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0" yWindow="15" windowWidth="13455" windowHeight="12765" tabRatio="910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уровень'!$A$9:$AH$3592</definedName>
    <definedName name="_xlnm._FilterDatabase" localSheetId="1" hidden="1">'2 уровень'!$A$8:$JE$2456</definedName>
    <definedName name="_xlnm._FilterDatabase" localSheetId="2" hidden="1">'Аян '!$A$7:$AE$7</definedName>
    <definedName name="_xlnm._FilterDatabase" localSheetId="4" hidden="1">'СВОД 1'!$A$7:$GS$1274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уровень'!$B$1:$AF$3590</definedName>
    <definedName name="_xlnm.Print_Area" localSheetId="1">'2 уровень'!$C$1:$AG$2456</definedName>
    <definedName name="_xlnm.Print_Area" localSheetId="2">'Аян '!$A$1:$AB$185</definedName>
    <definedName name="_xlnm.Print_Area" localSheetId="3">'Охотск '!$A$1:$AB$195</definedName>
  </definedNames>
  <calcPr calcId="145621"/>
</workbook>
</file>

<file path=xl/calcChain.xml><?xml version="1.0" encoding="utf-8"?>
<calcChain xmlns="http://schemas.openxmlformats.org/spreadsheetml/2006/main">
  <c r="V118" i="57" l="1"/>
  <c r="X2968" i="156"/>
  <c r="X2958" i="156"/>
  <c r="X2185" i="156"/>
  <c r="X2186" i="156"/>
  <c r="X734" i="156"/>
  <c r="X735" i="156"/>
  <c r="G375" i="156"/>
  <c r="AE2440" i="157" l="1"/>
  <c r="X167" i="156" l="1"/>
  <c r="AD101" i="157" l="1"/>
  <c r="AD2195" i="156"/>
  <c r="AD1202" i="156"/>
  <c r="X361" i="156"/>
  <c r="X362" i="156"/>
  <c r="X363" i="156"/>
  <c r="X364" i="156"/>
  <c r="X365" i="156"/>
  <c r="X366" i="156"/>
  <c r="G782" i="156" l="1"/>
  <c r="G1695" i="156"/>
  <c r="H1205" i="157" l="1"/>
  <c r="H2023" i="157" l="1"/>
  <c r="H722" i="157"/>
  <c r="H351" i="157"/>
  <c r="H78" i="157"/>
  <c r="H118" i="157"/>
  <c r="G3150" i="156"/>
  <c r="G2017" i="156"/>
  <c r="G1586" i="156"/>
  <c r="G888" i="156" l="1"/>
  <c r="G609" i="157" l="1"/>
  <c r="I609" i="157" s="1"/>
  <c r="X609" i="157"/>
  <c r="K44" i="46" l="1"/>
  <c r="K41" i="46"/>
  <c r="K177" i="46" s="1"/>
  <c r="K45" i="46" l="1"/>
  <c r="N118" i="157"/>
  <c r="M152" i="156"/>
  <c r="AB177" i="46" l="1"/>
  <c r="AB128" i="57"/>
  <c r="AB178" i="57" s="1"/>
  <c r="AB45" i="46"/>
  <c r="AE2390" i="157"/>
  <c r="Y2298" i="157"/>
  <c r="Y2299" i="157"/>
  <c r="Y2300" i="157"/>
  <c r="Y2301" i="157"/>
  <c r="Y2302" i="157"/>
  <c r="Y2303" i="157"/>
  <c r="Y2304" i="157"/>
  <c r="Y2305" i="157"/>
  <c r="Y2306" i="157"/>
  <c r="Y2307" i="157"/>
  <c r="Y2308" i="157"/>
  <c r="AE851" i="157"/>
  <c r="AE717" i="157"/>
  <c r="AC3164" i="156"/>
  <c r="AD1025" i="156" l="1"/>
  <c r="AB179" i="156"/>
  <c r="Z179" i="156"/>
  <c r="AB182" i="156"/>
  <c r="E168" i="46" l="1"/>
  <c r="E178" i="57"/>
  <c r="E128" i="57" l="1"/>
  <c r="E119" i="46"/>
  <c r="H2440" i="157"/>
  <c r="E41" i="46"/>
  <c r="E177" i="46" s="1"/>
  <c r="E44" i="46"/>
  <c r="E178" i="46" s="1"/>
  <c r="E45" i="46" l="1"/>
  <c r="F267" i="37" s="1"/>
  <c r="H2390" i="157"/>
  <c r="E39" i="57" l="1"/>
  <c r="L55" i="46" l="1"/>
  <c r="M55" i="46"/>
  <c r="N55" i="46"/>
  <c r="O55" i="46"/>
  <c r="P55" i="46"/>
  <c r="Q55" i="46"/>
  <c r="R55" i="46"/>
  <c r="S55" i="46"/>
  <c r="T55" i="46"/>
  <c r="U55" i="46"/>
  <c r="H1470" i="157" l="1"/>
  <c r="H1029" i="157"/>
  <c r="H348" i="157"/>
  <c r="F188" i="57" l="1"/>
  <c r="G188" i="57"/>
  <c r="H188" i="57"/>
  <c r="I188" i="57"/>
  <c r="J188" i="57"/>
  <c r="K188" i="57"/>
  <c r="L188" i="57"/>
  <c r="M188" i="57"/>
  <c r="N188" i="57"/>
  <c r="O188" i="57"/>
  <c r="P188" i="57"/>
  <c r="Q188" i="57"/>
  <c r="R188" i="57"/>
  <c r="S188" i="57"/>
  <c r="T188" i="57"/>
  <c r="U188" i="57"/>
  <c r="V188" i="57"/>
  <c r="W188" i="57"/>
  <c r="X188" i="57"/>
  <c r="Y188" i="57"/>
  <c r="Z188" i="57"/>
  <c r="AA188" i="57"/>
  <c r="AB188" i="57"/>
  <c r="F189" i="57"/>
  <c r="G189" i="57"/>
  <c r="H189" i="57"/>
  <c r="I189" i="57"/>
  <c r="J189" i="57"/>
  <c r="K189" i="57"/>
  <c r="L189" i="57"/>
  <c r="M189" i="57"/>
  <c r="N189" i="57"/>
  <c r="O189" i="57"/>
  <c r="P189" i="57"/>
  <c r="Q189" i="57"/>
  <c r="R189" i="57"/>
  <c r="S189" i="57"/>
  <c r="T189" i="57"/>
  <c r="U189" i="57"/>
  <c r="V189" i="57"/>
  <c r="W189" i="57"/>
  <c r="X189" i="57"/>
  <c r="Y189" i="57"/>
  <c r="Z189" i="57"/>
  <c r="AA189" i="57"/>
  <c r="AB189" i="57"/>
  <c r="F190" i="57"/>
  <c r="G190" i="57"/>
  <c r="H190" i="57"/>
  <c r="I190" i="57"/>
  <c r="J190" i="57"/>
  <c r="K190" i="57"/>
  <c r="L190" i="57"/>
  <c r="M190" i="57"/>
  <c r="N190" i="57"/>
  <c r="O190" i="57"/>
  <c r="P190" i="57"/>
  <c r="Q190" i="57"/>
  <c r="R190" i="57"/>
  <c r="S190" i="57"/>
  <c r="T190" i="57"/>
  <c r="U190" i="57"/>
  <c r="V190" i="57"/>
  <c r="W190" i="57"/>
  <c r="X190" i="57"/>
  <c r="Y190" i="57"/>
  <c r="Z190" i="57"/>
  <c r="AA190" i="57"/>
  <c r="AB190" i="57"/>
  <c r="E190" i="57"/>
  <c r="E189" i="57"/>
  <c r="E188" i="57"/>
  <c r="AA178" i="57"/>
  <c r="V178" i="57"/>
  <c r="AB186" i="57"/>
  <c r="E186" i="57"/>
  <c r="O179" i="46"/>
  <c r="P179" i="46"/>
  <c r="Q179" i="46"/>
  <c r="R179" i="46"/>
  <c r="S179" i="46"/>
  <c r="T179" i="46"/>
  <c r="W179" i="46"/>
  <c r="X179" i="46"/>
  <c r="Z179" i="46"/>
  <c r="AA179" i="46"/>
  <c r="AB179" i="46"/>
  <c r="O178" i="46"/>
  <c r="P178" i="46"/>
  <c r="Q178" i="46"/>
  <c r="R178" i="46"/>
  <c r="S178" i="46"/>
  <c r="T178" i="46"/>
  <c r="U178" i="46"/>
  <c r="V178" i="46"/>
  <c r="W178" i="46"/>
  <c r="X178" i="46"/>
  <c r="Y178" i="46"/>
  <c r="Z178" i="46"/>
  <c r="AA178" i="46"/>
  <c r="AB178" i="46"/>
  <c r="O177" i="46"/>
  <c r="P177" i="46"/>
  <c r="Q177" i="46"/>
  <c r="R177" i="46"/>
  <c r="S177" i="46"/>
  <c r="T177" i="46"/>
  <c r="U177" i="46"/>
  <c r="V177" i="46"/>
  <c r="W177" i="46"/>
  <c r="X177" i="46"/>
  <c r="Y177" i="46"/>
  <c r="Z177" i="46"/>
  <c r="AA177" i="46"/>
  <c r="V82" i="46"/>
  <c r="V179" i="46" s="1"/>
  <c r="U82" i="46"/>
  <c r="U179" i="46" s="1"/>
  <c r="K81" i="46"/>
  <c r="K178" i="46" s="1"/>
  <c r="E81" i="46"/>
  <c r="I80" i="46"/>
  <c r="I81" i="46" s="1"/>
  <c r="I178" i="46" s="1"/>
  <c r="H80" i="46"/>
  <c r="F80" i="46"/>
  <c r="G78" i="46"/>
  <c r="G177" i="46" s="1"/>
  <c r="E78" i="46"/>
  <c r="E82" i="46" s="1"/>
  <c r="F82" i="46" s="1"/>
  <c r="F179" i="46" s="1"/>
  <c r="I77" i="46"/>
  <c r="M77" i="46" s="1"/>
  <c r="N77" i="46" s="1"/>
  <c r="H77" i="46"/>
  <c r="F77" i="46"/>
  <c r="I76" i="46"/>
  <c r="H76" i="46"/>
  <c r="F76" i="46"/>
  <c r="W168" i="46"/>
  <c r="X168" i="46"/>
  <c r="Y168" i="46"/>
  <c r="Z168" i="46"/>
  <c r="AA168" i="46"/>
  <c r="AB168" i="46"/>
  <c r="AB119" i="46"/>
  <c r="V119" i="46" s="1"/>
  <c r="V32" i="46"/>
  <c r="V168" i="46" s="1"/>
  <c r="E175" i="46"/>
  <c r="V128" i="57" l="1"/>
  <c r="I78" i="46"/>
  <c r="I177" i="46" s="1"/>
  <c r="K82" i="46"/>
  <c r="H82" i="46" s="1"/>
  <c r="H179" i="46" s="1"/>
  <c r="F81" i="46"/>
  <c r="F178" i="46" s="1"/>
  <c r="H81" i="46"/>
  <c r="H178" i="46" s="1"/>
  <c r="Y82" i="46"/>
  <c r="Y179" i="46" s="1"/>
  <c r="E179" i="46"/>
  <c r="I82" i="46"/>
  <c r="G81" i="46"/>
  <c r="G178" i="46" s="1"/>
  <c r="J76" i="46"/>
  <c r="F78" i="46"/>
  <c r="F177" i="46" s="1"/>
  <c r="J80" i="46"/>
  <c r="J77" i="46"/>
  <c r="L77" i="46" s="1"/>
  <c r="M76" i="46"/>
  <c r="H78" i="46"/>
  <c r="H177" i="46" s="1"/>
  <c r="M80" i="46"/>
  <c r="K179" i="46" l="1"/>
  <c r="G82" i="46"/>
  <c r="G179" i="46" s="1"/>
  <c r="I179" i="46"/>
  <c r="N76" i="46"/>
  <c r="M78" i="46"/>
  <c r="J81" i="46"/>
  <c r="J178" i="46" s="1"/>
  <c r="L80" i="46"/>
  <c r="N80" i="46"/>
  <c r="M81" i="46"/>
  <c r="M178" i="46" s="1"/>
  <c r="J78" i="46"/>
  <c r="L76" i="46"/>
  <c r="N78" i="46" l="1"/>
  <c r="N177" i="46" s="1"/>
  <c r="M177" i="46"/>
  <c r="L78" i="46"/>
  <c r="L177" i="46" s="1"/>
  <c r="J177" i="46"/>
  <c r="J82" i="46"/>
  <c r="L81" i="46"/>
  <c r="L178" i="46" s="1"/>
  <c r="M82" i="46"/>
  <c r="N81" i="46"/>
  <c r="N178" i="46" s="1"/>
  <c r="L82" i="46" l="1"/>
  <c r="L179" i="46" s="1"/>
  <c r="J179" i="46"/>
  <c r="N82" i="46"/>
  <c r="N179" i="46" s="1"/>
  <c r="M179" i="46"/>
  <c r="Z2451" i="157" l="1"/>
  <c r="I2451" i="157"/>
  <c r="J2451" i="157"/>
  <c r="K2451" i="157"/>
  <c r="L2451" i="157"/>
  <c r="M2451" i="157"/>
  <c r="N2451" i="157"/>
  <c r="O2451" i="157"/>
  <c r="P2451" i="157"/>
  <c r="Q2451" i="157"/>
  <c r="R2451" i="157"/>
  <c r="S2451" i="157"/>
  <c r="T2451" i="157"/>
  <c r="U2451" i="157"/>
  <c r="V2451" i="157"/>
  <c r="W2451" i="157"/>
  <c r="X2451" i="157"/>
  <c r="Y2451" i="157"/>
  <c r="AA2451" i="157"/>
  <c r="AB2451" i="157"/>
  <c r="AC2451" i="157"/>
  <c r="AD2451" i="157"/>
  <c r="AE2451" i="157"/>
  <c r="H2451" i="157"/>
  <c r="Z2440" i="157"/>
  <c r="AA2440" i="157"/>
  <c r="AB2440" i="157"/>
  <c r="AC2440" i="157"/>
  <c r="AD2440" i="157"/>
  <c r="Y2440" i="157"/>
  <c r="Y2390" i="157"/>
  <c r="G463" i="156" l="1"/>
  <c r="G3479" i="156" l="1"/>
  <c r="X1085" i="156" l="1"/>
  <c r="X1598" i="156"/>
  <c r="X2081" i="156"/>
  <c r="X2082" i="156"/>
  <c r="AD2785" i="156"/>
  <c r="X2524" i="156"/>
  <c r="X2525" i="156"/>
  <c r="X2526" i="156"/>
  <c r="X2527" i="156"/>
  <c r="X2528" i="156"/>
  <c r="X2529" i="156"/>
  <c r="X2530" i="156"/>
  <c r="X2531" i="156"/>
  <c r="X2532" i="156"/>
  <c r="AD2806" i="156"/>
  <c r="AD2801" i="156"/>
  <c r="AD2800" i="156"/>
  <c r="AD2799" i="156"/>
  <c r="AD2798" i="156"/>
  <c r="AD2788" i="156"/>
  <c r="AD2787" i="156"/>
  <c r="AD2784" i="156"/>
  <c r="AD2764" i="156"/>
  <c r="AD2763" i="156"/>
  <c r="AD2759" i="156"/>
  <c r="AD2752" i="156"/>
  <c r="AD2740" i="156"/>
  <c r="AD2739" i="156"/>
  <c r="AD2738" i="156"/>
  <c r="AD813" i="156" l="1"/>
  <c r="AD798" i="156"/>
  <c r="AD800" i="156"/>
  <c r="AE2068" i="157" l="1"/>
  <c r="AB2533" i="156" l="1"/>
  <c r="AD2523" i="156"/>
  <c r="AD1261" i="156"/>
  <c r="Z641" i="156"/>
  <c r="AD2765" i="156" l="1"/>
  <c r="Z183" i="156"/>
  <c r="AB183" i="156"/>
  <c r="G3562" i="156"/>
  <c r="G2782" i="156"/>
  <c r="G1461" i="156"/>
  <c r="G1459" i="156" s="1"/>
  <c r="G554" i="156" l="1"/>
  <c r="G387" i="156"/>
  <c r="AD1898" i="157" l="1"/>
  <c r="AE718" i="157" l="1"/>
  <c r="Y499" i="157" l="1"/>
  <c r="Y500" i="157"/>
  <c r="Y501" i="157"/>
  <c r="Y502" i="157"/>
  <c r="Y503" i="157"/>
  <c r="Y504" i="157"/>
  <c r="Y505" i="157"/>
  <c r="Y506" i="157"/>
  <c r="Y507" i="157"/>
  <c r="Y508" i="157"/>
  <c r="Y509" i="157"/>
  <c r="Y498" i="157"/>
  <c r="X2250" i="156"/>
  <c r="X1171" i="156"/>
  <c r="X40" i="156"/>
  <c r="X2017" i="156"/>
  <c r="AC855" i="157"/>
  <c r="AE272" i="157"/>
  <c r="AD2260" i="156" l="1"/>
  <c r="X1098" i="156" l="1"/>
  <c r="AD586" i="156"/>
  <c r="Z529" i="156"/>
  <c r="Z533" i="156" s="1"/>
  <c r="X166" i="156"/>
  <c r="M40" i="156" l="1"/>
  <c r="M132" i="156"/>
  <c r="M137" i="156"/>
  <c r="M190" i="156"/>
  <c r="M191" i="156" s="1"/>
  <c r="M202" i="156"/>
  <c r="M263" i="156"/>
  <c r="M267" i="156"/>
  <c r="M294" i="156"/>
  <c r="M350" i="156"/>
  <c r="M355" i="156"/>
  <c r="M369" i="156"/>
  <c r="M450" i="156"/>
  <c r="M455" i="156"/>
  <c r="M538" i="156"/>
  <c r="M539" i="156"/>
  <c r="M540" i="156" s="1"/>
  <c r="M571" i="156"/>
  <c r="M572" i="156" s="1"/>
  <c r="M268" i="156" l="1"/>
  <c r="M277" i="156" s="1"/>
  <c r="M456" i="156"/>
  <c r="M458" i="156" s="1"/>
  <c r="M138" i="156"/>
  <c r="M139" i="156" s="1"/>
  <c r="M192" i="156"/>
  <c r="M356" i="156"/>
  <c r="M357" i="156" s="1"/>
  <c r="M2596" i="156"/>
  <c r="M2597" i="156" s="1"/>
  <c r="G2596" i="156"/>
  <c r="G2597" i="156" s="1"/>
  <c r="H126" i="157"/>
  <c r="G2579" i="156"/>
  <c r="G1921" i="156"/>
  <c r="G891" i="156"/>
  <c r="G910" i="156"/>
  <c r="G132" i="156"/>
  <c r="G61" i="156"/>
  <c r="V18" i="46" l="1"/>
  <c r="Y30" i="157"/>
  <c r="V114" i="57"/>
  <c r="V115" i="57"/>
  <c r="V116" i="57"/>
  <c r="V117" i="57"/>
  <c r="V119" i="57"/>
  <c r="V22" i="57"/>
  <c r="V23" i="57"/>
  <c r="V24" i="57"/>
  <c r="V25" i="57"/>
  <c r="V21" i="57"/>
  <c r="V22" i="46"/>
  <c r="Y2383" i="157"/>
  <c r="Y2357" i="157"/>
  <c r="Y2297" i="157"/>
  <c r="Y2197" i="157"/>
  <c r="Y2198" i="157"/>
  <c r="Y2199" i="157"/>
  <c r="Y2170" i="157"/>
  <c r="Y2160" i="157"/>
  <c r="Y2057" i="157"/>
  <c r="Y2027" i="157"/>
  <c r="Y2017" i="157"/>
  <c r="Y1882" i="157"/>
  <c r="Y1854" i="157"/>
  <c r="Y1730" i="157"/>
  <c r="Y1731" i="157"/>
  <c r="Y1732" i="157"/>
  <c r="Y1733" i="157"/>
  <c r="Y1734" i="157"/>
  <c r="Y1706" i="157"/>
  <c r="Y1696" i="157"/>
  <c r="Y1697" i="157"/>
  <c r="Y1587" i="157"/>
  <c r="Y1571" i="157"/>
  <c r="Y1443" i="157"/>
  <c r="Y1410" i="157"/>
  <c r="Y1400" i="157"/>
  <c r="Y1294" i="157"/>
  <c r="Y1254" i="157"/>
  <c r="Y1252" i="157"/>
  <c r="Y1253" i="157"/>
  <c r="Y1205" i="157"/>
  <c r="Y1173" i="157"/>
  <c r="Y1160" i="157"/>
  <c r="Y1161" i="157"/>
  <c r="Y1162" i="157"/>
  <c r="Y1163" i="157"/>
  <c r="Y1029" i="157"/>
  <c r="Y998" i="157"/>
  <c r="Y988" i="157"/>
  <c r="Y894" i="157"/>
  <c r="Y893" i="157"/>
  <c r="Y845" i="157"/>
  <c r="Y817" i="157"/>
  <c r="Y807" i="157"/>
  <c r="Y776" i="157"/>
  <c r="Y748" i="157"/>
  <c r="Y738" i="157"/>
  <c r="Y686" i="157"/>
  <c r="Y535" i="157"/>
  <c r="Y529" i="157"/>
  <c r="Y418" i="157"/>
  <c r="Y348" i="157"/>
  <c r="Y320" i="157"/>
  <c r="Y311" i="157"/>
  <c r="Y261" i="157"/>
  <c r="Y182" i="157"/>
  <c r="Y154" i="157"/>
  <c r="Y80" i="157"/>
  <c r="Y45" i="157"/>
  <c r="Y35" i="157"/>
  <c r="AC2785" i="156"/>
  <c r="AC800" i="156"/>
  <c r="AC182" i="156"/>
  <c r="X182" i="156" l="1"/>
  <c r="X310" i="156"/>
  <c r="X19" i="156"/>
  <c r="X153" i="156"/>
  <c r="X41" i="156"/>
  <c r="X43" i="156"/>
  <c r="X60" i="156"/>
  <c r="X526" i="156"/>
  <c r="X527" i="156"/>
  <c r="X216" i="156"/>
  <c r="X3506" i="156"/>
  <c r="X3476" i="156"/>
  <c r="X3430" i="156"/>
  <c r="X3393" i="156"/>
  <c r="X3302" i="156"/>
  <c r="X3274" i="156"/>
  <c r="X3150" i="156"/>
  <c r="X3116" i="156"/>
  <c r="X3106" i="156"/>
  <c r="X2997" i="156"/>
  <c r="X2860" i="156"/>
  <c r="X2833" i="156"/>
  <c r="X2300" i="156"/>
  <c r="X2222" i="156"/>
  <c r="X2050" i="156"/>
  <c r="X1862" i="156"/>
  <c r="X1623" i="156"/>
  <c r="X1556" i="156"/>
  <c r="X1348" i="156"/>
  <c r="X1187" i="156"/>
  <c r="X983" i="156"/>
  <c r="X846" i="156"/>
  <c r="X888" i="156"/>
  <c r="X858" i="156"/>
  <c r="X848" i="156"/>
  <c r="X572" i="156"/>
  <c r="X544" i="156"/>
  <c r="X800" i="156" l="1"/>
  <c r="AD3575" i="156"/>
  <c r="AC316" i="37"/>
  <c r="AE950" i="157"/>
  <c r="AE948" i="157"/>
  <c r="G800" i="156"/>
  <c r="AD3072" i="156"/>
  <c r="AE1042" i="157"/>
  <c r="AD1932" i="156"/>
  <c r="AE2208" i="157" l="1"/>
  <c r="AD1453" i="157"/>
  <c r="AE1227" i="157"/>
  <c r="AE555" i="157"/>
  <c r="AE477" i="157"/>
  <c r="AE429" i="157" l="1"/>
  <c r="AE375" i="157"/>
  <c r="AD375" i="157"/>
  <c r="AE193" i="157"/>
  <c r="AE101" i="157"/>
  <c r="AD915" i="156" l="1"/>
  <c r="X915" i="156" l="1"/>
  <c r="AD182" i="156"/>
  <c r="H535" i="157" l="1"/>
  <c r="AD106" i="156" l="1"/>
  <c r="AD107" i="156" s="1"/>
  <c r="AD139" i="156" l="1"/>
  <c r="X61" i="156"/>
  <c r="X116" i="156"/>
  <c r="AD1119" i="156" l="1"/>
  <c r="AD1120" i="156" s="1"/>
  <c r="AD736" i="156"/>
  <c r="AB341" i="156"/>
  <c r="AD341" i="156"/>
  <c r="AD1748" i="157"/>
  <c r="AE1748" i="157"/>
  <c r="AE1453" i="157"/>
  <c r="AE1308" i="157"/>
  <c r="AE1898" i="157"/>
  <c r="AE1598" i="157"/>
  <c r="AE855" i="157"/>
  <c r="AE787" i="157"/>
  <c r="AE486" i="157"/>
  <c r="AE430" i="157"/>
  <c r="AD3312" i="156"/>
  <c r="AD2871" i="156"/>
  <c r="AD3007" i="156"/>
  <c r="AD3008" i="156" s="1"/>
  <c r="AD3164" i="156"/>
  <c r="AD3440" i="156"/>
  <c r="AD3513" i="156"/>
  <c r="AD2280" i="156"/>
  <c r="AB2018" i="156"/>
  <c r="AD2124" i="156"/>
  <c r="AD1954" i="156"/>
  <c r="AD1743" i="156"/>
  <c r="AD2000" i="156"/>
  <c r="AD1871" i="156"/>
  <c r="AC1817" i="156"/>
  <c r="AD1817" i="156"/>
  <c r="AD1723" i="156"/>
  <c r="AD1661" i="156"/>
  <c r="AD1599" i="156"/>
  <c r="X1599" i="156" s="1"/>
  <c r="AD1535" i="156"/>
  <c r="AD1474" i="156"/>
  <c r="AD1404" i="156"/>
  <c r="AD1324" i="156"/>
  <c r="AD1195" i="156"/>
  <c r="AD1196" i="156" s="1"/>
  <c r="AD1203" i="156" s="1"/>
  <c r="AD1156" i="156"/>
  <c r="AB1084" i="156"/>
  <c r="AD1083" i="156"/>
  <c r="AD826" i="156"/>
  <c r="Z103" i="156"/>
  <c r="Z107" i="156" s="1"/>
  <c r="X1817" i="156" l="1"/>
  <c r="AD2794" i="156"/>
  <c r="AE957" i="157"/>
  <c r="X529" i="156"/>
  <c r="AD342" i="156"/>
  <c r="AD258" i="156"/>
  <c r="AD259" i="156" s="1"/>
  <c r="AD183" i="156"/>
  <c r="AD277" i="156" l="1"/>
  <c r="AD192" i="156"/>
  <c r="AD805" i="156"/>
  <c r="H336" i="157"/>
  <c r="H2079" i="157"/>
  <c r="H2080" i="157"/>
  <c r="N307" i="157" l="1"/>
  <c r="G1257" i="156" l="1"/>
  <c r="G1320" i="156"/>
  <c r="G1134" i="156"/>
  <c r="G45" i="156"/>
  <c r="C1" i="157" l="1"/>
  <c r="AD2775" i="156" l="1"/>
  <c r="AC2775" i="156"/>
  <c r="AB2775" i="156"/>
  <c r="Z2775" i="156"/>
  <c r="Y2775" i="156"/>
  <c r="V2775" i="156"/>
  <c r="U2775" i="156"/>
  <c r="G2778" i="156"/>
  <c r="E2778" i="156"/>
  <c r="G2777" i="156"/>
  <c r="E2777" i="156"/>
  <c r="G2776" i="156"/>
  <c r="E2776" i="156"/>
  <c r="X2074" i="156"/>
  <c r="W2074" i="156"/>
  <c r="AA2074" i="156" l="1"/>
  <c r="X2395" i="157" l="1"/>
  <c r="X2223" i="157"/>
  <c r="X2082" i="157"/>
  <c r="X1912" i="157"/>
  <c r="X1763" i="157"/>
  <c r="X1614" i="157"/>
  <c r="X1470" i="157"/>
  <c r="X1243" i="157"/>
  <c r="X1064" i="157"/>
  <c r="X724" i="157"/>
  <c r="W3527" i="156"/>
  <c r="W3453" i="156"/>
  <c r="W3323" i="156"/>
  <c r="W3183" i="156"/>
  <c r="W3025" i="156"/>
  <c r="W2882" i="156"/>
  <c r="W2017" i="156"/>
  <c r="U133" i="57"/>
  <c r="U23" i="57"/>
  <c r="U124" i="46"/>
  <c r="U20" i="46"/>
  <c r="X2295" i="157"/>
  <c r="X2158" i="157"/>
  <c r="X2015" i="157"/>
  <c r="X1842" i="157"/>
  <c r="X1694" i="157"/>
  <c r="X1545" i="157"/>
  <c r="X1398" i="157"/>
  <c r="X1253" i="157"/>
  <c r="X1161" i="157"/>
  <c r="X986" i="157"/>
  <c r="X806" i="157"/>
  <c r="X737" i="157"/>
  <c r="X648" i="157"/>
  <c r="X498" i="157"/>
  <c r="X310" i="157"/>
  <c r="X220" i="157"/>
  <c r="X142" i="157"/>
  <c r="X33" i="157"/>
  <c r="W3464" i="156"/>
  <c r="W3391" i="156"/>
  <c r="W3262" i="156"/>
  <c r="W3104" i="156"/>
  <c r="W2956" i="156"/>
  <c r="W2821" i="156"/>
  <c r="W2289" i="156"/>
  <c r="W2211" i="156"/>
  <c r="W2146" i="156"/>
  <c r="W2039" i="156"/>
  <c r="W1958" i="156"/>
  <c r="W1881" i="156"/>
  <c r="W1829" i="156"/>
  <c r="W1775" i="156"/>
  <c r="W1671" i="156"/>
  <c r="W1612" i="156"/>
  <c r="W1546" i="156"/>
  <c r="W1486" i="156"/>
  <c r="W1423" i="156"/>
  <c r="W1338" i="156"/>
  <c r="W1274" i="156"/>
  <c r="W1206" i="156"/>
  <c r="W1040" i="156"/>
  <c r="W973" i="156"/>
  <c r="W847" i="156"/>
  <c r="V861" i="156"/>
  <c r="F2077" i="156" l="1"/>
  <c r="H2077" i="156" s="1"/>
  <c r="F2076" i="156"/>
  <c r="H2076" i="156" s="1"/>
  <c r="F2075" i="156"/>
  <c r="H2075" i="156" s="1"/>
  <c r="G2074" i="156"/>
  <c r="E2074" i="156"/>
  <c r="F2074" i="156" l="1"/>
  <c r="H2074" i="156" s="1"/>
  <c r="AE961" i="157" l="1"/>
  <c r="AD961" i="157"/>
  <c r="AC961" i="157"/>
  <c r="AB961" i="157"/>
  <c r="AA961" i="157"/>
  <c r="Z961" i="157"/>
  <c r="Y961" i="157"/>
  <c r="W961" i="157"/>
  <c r="V961" i="157"/>
  <c r="U128" i="57" l="1"/>
  <c r="U121" i="57"/>
  <c r="U113" i="57"/>
  <c r="U105" i="57"/>
  <c r="U104" i="57"/>
  <c r="U103" i="57"/>
  <c r="U102" i="57"/>
  <c r="U100" i="57"/>
  <c r="U99" i="57"/>
  <c r="U97" i="57"/>
  <c r="U95" i="57"/>
  <c r="U92" i="57"/>
  <c r="U24" i="57"/>
  <c r="U21" i="57"/>
  <c r="U119" i="46"/>
  <c r="U107" i="46"/>
  <c r="U99" i="46"/>
  <c r="U98" i="46"/>
  <c r="U97" i="46"/>
  <c r="U96" i="46"/>
  <c r="U95" i="46"/>
  <c r="U93" i="46"/>
  <c r="U90" i="46"/>
  <c r="U88" i="46"/>
  <c r="U85" i="46"/>
  <c r="U21" i="46"/>
  <c r="U18" i="46"/>
  <c r="X2390" i="157"/>
  <c r="X2379" i="157"/>
  <c r="X2371" i="157"/>
  <c r="X2370" i="157"/>
  <c r="X2369" i="157"/>
  <c r="X2368" i="157"/>
  <c r="X2366" i="157"/>
  <c r="X2363" i="157"/>
  <c r="X2361" i="157"/>
  <c r="X2358" i="157"/>
  <c r="X2293" i="157"/>
  <c r="X2219" i="157"/>
  <c r="X2208" i="157"/>
  <c r="X2200" i="157"/>
  <c r="X2192" i="157"/>
  <c r="X2184" i="157"/>
  <c r="X2183" i="157"/>
  <c r="X2182" i="157"/>
  <c r="X2181" i="157"/>
  <c r="X2179" i="157"/>
  <c r="X2178" i="157"/>
  <c r="X2176" i="157"/>
  <c r="X2174" i="157"/>
  <c r="X2171" i="157"/>
  <c r="X2159" i="157"/>
  <c r="X2156" i="157"/>
  <c r="X2078" i="157"/>
  <c r="X2068" i="157"/>
  <c r="X2060" i="157"/>
  <c r="X2050" i="157"/>
  <c r="X2049" i="157"/>
  <c r="X2041" i="157"/>
  <c r="X2040" i="157"/>
  <c r="X2039" i="157"/>
  <c r="X2038" i="157"/>
  <c r="X2036" i="157"/>
  <c r="X2035" i="157"/>
  <c r="X2033" i="157"/>
  <c r="X2031" i="157"/>
  <c r="X2028" i="157"/>
  <c r="X2016" i="157"/>
  <c r="X2013" i="157"/>
  <c r="X1930" i="157"/>
  <c r="X1917" i="157"/>
  <c r="X1908" i="157"/>
  <c r="X1898" i="157"/>
  <c r="X1885" i="157"/>
  <c r="X1877" i="157"/>
  <c r="X1869" i="157"/>
  <c r="X1868" i="157"/>
  <c r="X1867" i="157"/>
  <c r="X1865" i="157"/>
  <c r="X1863" i="157"/>
  <c r="X1860" i="157"/>
  <c r="X1858" i="157"/>
  <c r="X1855" i="157"/>
  <c r="X1843" i="157"/>
  <c r="X1840" i="157"/>
  <c r="X1759" i="157"/>
  <c r="X1748" i="157"/>
  <c r="X1737" i="157"/>
  <c r="X1729" i="157"/>
  <c r="X1720" i="157"/>
  <c r="X1719" i="157"/>
  <c r="X1718" i="157"/>
  <c r="X1717" i="157"/>
  <c r="X1715" i="157"/>
  <c r="X1714" i="157"/>
  <c r="X1712" i="157"/>
  <c r="X1710" i="157"/>
  <c r="X1707" i="157"/>
  <c r="X1695" i="157"/>
  <c r="X1692" i="157"/>
  <c r="X1610" i="157"/>
  <c r="X1598" i="157"/>
  <c r="X1590" i="157"/>
  <c r="X1581" i="157"/>
  <c r="X1580" i="157"/>
  <c r="X1572" i="157"/>
  <c r="X1570" i="157"/>
  <c r="X1569" i="157"/>
  <c r="X1568" i="157"/>
  <c r="X1566" i="157"/>
  <c r="X1565" i="157"/>
  <c r="X1563" i="157"/>
  <c r="X1561" i="157"/>
  <c r="X1558" i="157"/>
  <c r="X1546" i="157"/>
  <c r="X1543" i="157"/>
  <c r="X1466" i="157"/>
  <c r="X1453" i="157"/>
  <c r="X1446" i="157"/>
  <c r="X1435" i="157"/>
  <c r="X1434" i="157"/>
  <c r="X1426" i="157"/>
  <c r="X1424" i="157"/>
  <c r="X1423" i="157"/>
  <c r="X1421" i="157"/>
  <c r="X1419" i="157"/>
  <c r="X1418" i="157"/>
  <c r="X1416" i="157"/>
  <c r="X1414" i="157"/>
  <c r="X1411" i="157"/>
  <c r="X1399" i="157"/>
  <c r="X1396" i="157"/>
  <c r="X1316" i="157"/>
  <c r="X1312" i="157"/>
  <c r="X1308" i="157"/>
  <c r="X1297" i="157"/>
  <c r="X1291" i="157"/>
  <c r="X1286" i="157"/>
  <c r="X1275" i="157"/>
  <c r="X1270" i="157"/>
  <c r="X1268" i="157"/>
  <c r="X1265" i="157"/>
  <c r="X1304" i="157" s="1"/>
  <c r="X1251" i="157"/>
  <c r="X1239" i="157"/>
  <c r="X1227" i="157"/>
  <c r="X1208" i="157"/>
  <c r="X1197" i="157"/>
  <c r="X1196" i="157"/>
  <c r="X1188" i="157"/>
  <c r="X1187" i="157"/>
  <c r="X1186" i="157"/>
  <c r="X1184" i="157"/>
  <c r="X1182" i="157"/>
  <c r="X1181" i="157"/>
  <c r="X1179" i="157"/>
  <c r="X1177" i="157"/>
  <c r="X1174" i="157"/>
  <c r="X1162" i="157"/>
  <c r="X1159" i="157"/>
  <c r="X1069" i="157"/>
  <c r="X1060" i="157"/>
  <c r="X1042" i="157"/>
  <c r="X1032" i="157"/>
  <c r="X1021" i="157"/>
  <c r="X1020" i="157"/>
  <c r="X1012" i="157"/>
  <c r="X1011" i="157"/>
  <c r="X1010" i="157"/>
  <c r="X1009" i="157"/>
  <c r="X1007" i="157"/>
  <c r="X1006" i="157"/>
  <c r="X1004" i="157"/>
  <c r="X1002" i="157"/>
  <c r="X999" i="157"/>
  <c r="X987" i="157"/>
  <c r="X984" i="157"/>
  <c r="X896" i="157"/>
  <c r="X881" i="157"/>
  <c r="X873" i="157"/>
  <c r="X872" i="157"/>
  <c r="X862" i="157"/>
  <c r="X855" i="157"/>
  <c r="X848" i="157"/>
  <c r="X840" i="157"/>
  <c r="X831" i="157"/>
  <c r="X830" i="157"/>
  <c r="X829" i="157"/>
  <c r="X828" i="157"/>
  <c r="X823" i="157"/>
  <c r="X821" i="157"/>
  <c r="X818" i="157"/>
  <c r="X798" i="157"/>
  <c r="X787" i="157"/>
  <c r="X779" i="157"/>
  <c r="X771" i="157"/>
  <c r="X762" i="157"/>
  <c r="X761" i="157"/>
  <c r="X760" i="157"/>
  <c r="X759" i="157"/>
  <c r="X754" i="157"/>
  <c r="X752" i="157"/>
  <c r="X749" i="157"/>
  <c r="X735" i="157"/>
  <c r="X734" i="157"/>
  <c r="X708" i="157"/>
  <c r="X702" i="157"/>
  <c r="X696" i="157"/>
  <c r="X689" i="157"/>
  <c r="X681" i="157"/>
  <c r="X672" i="157"/>
  <c r="X669" i="157"/>
  <c r="X664" i="157"/>
  <c r="X662" i="157"/>
  <c r="X659" i="157"/>
  <c r="X592" i="157"/>
  <c r="X582" i="157"/>
  <c r="X572" i="157"/>
  <c r="X565" i="157"/>
  <c r="X555" i="157"/>
  <c r="X538" i="157"/>
  <c r="X529" i="157"/>
  <c r="X520" i="157"/>
  <c r="X519" i="157"/>
  <c r="X518" i="157"/>
  <c r="X515" i="157"/>
  <c r="X514" i="157"/>
  <c r="X496" i="157"/>
  <c r="X484" i="157"/>
  <c r="X458" i="157"/>
  <c r="X444" i="157"/>
  <c r="X447" i="157"/>
  <c r="X443" i="157"/>
  <c r="X435" i="157"/>
  <c r="X429" i="157"/>
  <c r="X419" i="157"/>
  <c r="X405" i="157"/>
  <c r="X402" i="157"/>
  <c r="X393" i="157"/>
  <c r="X375" i="157"/>
  <c r="X351" i="157"/>
  <c r="X343" i="157"/>
  <c r="X334" i="157"/>
  <c r="X331" i="157"/>
  <c r="X326" i="157"/>
  <c r="X324" i="157"/>
  <c r="X308" i="157"/>
  <c r="X321" i="157"/>
  <c r="X307" i="157"/>
  <c r="X285" i="157"/>
  <c r="X272" i="157"/>
  <c r="X262" i="157"/>
  <c r="X254" i="157"/>
  <c r="X245" i="157"/>
  <c r="X242" i="157"/>
  <c r="X237" i="157"/>
  <c r="X235" i="157"/>
  <c r="X232" i="157"/>
  <c r="X221" i="157"/>
  <c r="X218" i="157"/>
  <c r="X208" i="157"/>
  <c r="X205" i="157"/>
  <c r="X193" i="157"/>
  <c r="X185" i="157"/>
  <c r="X177" i="157"/>
  <c r="X168" i="157"/>
  <c r="X167" i="157"/>
  <c r="X166" i="157"/>
  <c r="X165" i="157"/>
  <c r="X163" i="157"/>
  <c r="X160" i="157"/>
  <c r="X158" i="157"/>
  <c r="X155" i="157"/>
  <c r="X143" i="157"/>
  <c r="X140" i="157"/>
  <c r="X127" i="157"/>
  <c r="X106" i="157"/>
  <c r="X101" i="157"/>
  <c r="X81" i="157"/>
  <c r="X70" i="157"/>
  <c r="X69" i="157"/>
  <c r="X60" i="157"/>
  <c r="X59" i="157"/>
  <c r="X58" i="157"/>
  <c r="X56" i="157"/>
  <c r="X54" i="157"/>
  <c r="X53" i="157"/>
  <c r="X51" i="157"/>
  <c r="X49" i="157"/>
  <c r="X46" i="157"/>
  <c r="X31" i="157"/>
  <c r="X30" i="157"/>
  <c r="AB30" i="157" s="1"/>
  <c r="W3523" i="156"/>
  <c r="W3513" i="156"/>
  <c r="W3499" i="156"/>
  <c r="W3498" i="156"/>
  <c r="W3490" i="156"/>
  <c r="W3489" i="156"/>
  <c r="W3488" i="156"/>
  <c r="W3487" i="156"/>
  <c r="W3485" i="156"/>
  <c r="W3484" i="156"/>
  <c r="W3482" i="156"/>
  <c r="W3480" i="156"/>
  <c r="W3477" i="156"/>
  <c r="W3465" i="156"/>
  <c r="W3462" i="156"/>
  <c r="W3449" i="156"/>
  <c r="W3440" i="156"/>
  <c r="W3433" i="156"/>
  <c r="W3425" i="156"/>
  <c r="W3417" i="156"/>
  <c r="W3416" i="156"/>
  <c r="W3415" i="156"/>
  <c r="W3414" i="156"/>
  <c r="W3412" i="156"/>
  <c r="W3409" i="156"/>
  <c r="W3407" i="156"/>
  <c r="W3404" i="156"/>
  <c r="W3392" i="156"/>
  <c r="W3389" i="156"/>
  <c r="W3319" i="156"/>
  <c r="W3312" i="156"/>
  <c r="W3305" i="156"/>
  <c r="W3297" i="156"/>
  <c r="W3289" i="156"/>
  <c r="W3288" i="156"/>
  <c r="W3287" i="156"/>
  <c r="W3286" i="156"/>
  <c r="W3285" i="156"/>
  <c r="W3283" i="156"/>
  <c r="W3282" i="156"/>
  <c r="W3280" i="156"/>
  <c r="W3278" i="156"/>
  <c r="W3275" i="156"/>
  <c r="W3263" i="156"/>
  <c r="W3260" i="156"/>
  <c r="W3179" i="156"/>
  <c r="W3164" i="156"/>
  <c r="W3153" i="156"/>
  <c r="W3143" i="156"/>
  <c r="W3142" i="156"/>
  <c r="W3133" i="156"/>
  <c r="W3132" i="156"/>
  <c r="W3131" i="156"/>
  <c r="W3130" i="156"/>
  <c r="W3129" i="156"/>
  <c r="W3128" i="156"/>
  <c r="W3125" i="156"/>
  <c r="W3124" i="156"/>
  <c r="W3123" i="156"/>
  <c r="W3122" i="156"/>
  <c r="W3121" i="156"/>
  <c r="W3120" i="156"/>
  <c r="W3117" i="156"/>
  <c r="W3105" i="156"/>
  <c r="W3102" i="156"/>
  <c r="W3021" i="156"/>
  <c r="W3019" i="156"/>
  <c r="W3007" i="156"/>
  <c r="W2998" i="156"/>
  <c r="W2990" i="156"/>
  <c r="W2982" i="156"/>
  <c r="W2981" i="156"/>
  <c r="W2980" i="156"/>
  <c r="W2979" i="156"/>
  <c r="W2977" i="156"/>
  <c r="W2976" i="156"/>
  <c r="W2974" i="156"/>
  <c r="W2972" i="156"/>
  <c r="W2969" i="156"/>
  <c r="W2957" i="156"/>
  <c r="W2954" i="156"/>
  <c r="W2878" i="156"/>
  <c r="W2871" i="156"/>
  <c r="W2863" i="156"/>
  <c r="W2855" i="156"/>
  <c r="W2847" i="156"/>
  <c r="W2846" i="156"/>
  <c r="W2845" i="156"/>
  <c r="W2844" i="156"/>
  <c r="W2842" i="156"/>
  <c r="W2841" i="156"/>
  <c r="W2839" i="156"/>
  <c r="W2837" i="156"/>
  <c r="W2834" i="156"/>
  <c r="W2822" i="156"/>
  <c r="W2819" i="156"/>
  <c r="W2733" i="156"/>
  <c r="W2723" i="156"/>
  <c r="W2719" i="156"/>
  <c r="W2709" i="156"/>
  <c r="W2706" i="156"/>
  <c r="W2697" i="156"/>
  <c r="W2680" i="156"/>
  <c r="W2676" i="156"/>
  <c r="W2667" i="156"/>
  <c r="W2651" i="156"/>
  <c r="W2642" i="156"/>
  <c r="W2634" i="156"/>
  <c r="W2626" i="156"/>
  <c r="W2622" i="156"/>
  <c r="W2615" i="156"/>
  <c r="W2600" i="156"/>
  <c r="W2584" i="156"/>
  <c r="W2572" i="156"/>
  <c r="W2557" i="156"/>
  <c r="W2547" i="156"/>
  <c r="W2542" i="156"/>
  <c r="W2540" i="156"/>
  <c r="W2523" i="156"/>
  <c r="W2514" i="156"/>
  <c r="W2501" i="156"/>
  <c r="W2486" i="156"/>
  <c r="W2482" i="156"/>
  <c r="W2472" i="156"/>
  <c r="W2466" i="156"/>
  <c r="W2438" i="156"/>
  <c r="W2436" i="156"/>
  <c r="W2429" i="156"/>
  <c r="W2410" i="156"/>
  <c r="W2405" i="156"/>
  <c r="W2397" i="156"/>
  <c r="W2382" i="156"/>
  <c r="W2366" i="156"/>
  <c r="W2359" i="156"/>
  <c r="W2351" i="156"/>
  <c r="W2343" i="156"/>
  <c r="W2338" i="156"/>
  <c r="W2331" i="156"/>
  <c r="W2323" i="156"/>
  <c r="W2314" i="156"/>
  <c r="W2311" i="156"/>
  <c r="W2306" i="156"/>
  <c r="W2304" i="156"/>
  <c r="W2301" i="156"/>
  <c r="W2285" i="156"/>
  <c r="W2271" i="156"/>
  <c r="W2267" i="156"/>
  <c r="W2260" i="156"/>
  <c r="W2253" i="156"/>
  <c r="W2245" i="156"/>
  <c r="W2236" i="156"/>
  <c r="W2233" i="156"/>
  <c r="W2228" i="156"/>
  <c r="W2226" i="156"/>
  <c r="W2223" i="156"/>
  <c r="W2202" i="156"/>
  <c r="W2195" i="156"/>
  <c r="W2188" i="156"/>
  <c r="W2180" i="156"/>
  <c r="W2171" i="156"/>
  <c r="W2170" i="156"/>
  <c r="W2169" i="156"/>
  <c r="W2168" i="156"/>
  <c r="W2163" i="156"/>
  <c r="W2161" i="156"/>
  <c r="W2158" i="156"/>
  <c r="W2142" i="156"/>
  <c r="W2138" i="156"/>
  <c r="W2124" i="156"/>
  <c r="W2085" i="156"/>
  <c r="W2073" i="156"/>
  <c r="W2064" i="156"/>
  <c r="W2063" i="156"/>
  <c r="W2062" i="156"/>
  <c r="W2061" i="156"/>
  <c r="W2059" i="156"/>
  <c r="W2056" i="156"/>
  <c r="W2054" i="156"/>
  <c r="W2051" i="156"/>
  <c r="W2038" i="156"/>
  <c r="W2037" i="156"/>
  <c r="W2010" i="156"/>
  <c r="W2000" i="156"/>
  <c r="W1994" i="156"/>
  <c r="W1978" i="156"/>
  <c r="W1977" i="156"/>
  <c r="W1974" i="156"/>
  <c r="W1945" i="156"/>
  <c r="W1940" i="156"/>
  <c r="W1932" i="156"/>
  <c r="W1921" i="156"/>
  <c r="W1914" i="156"/>
  <c r="W1902" i="156"/>
  <c r="W1901" i="156"/>
  <c r="W1900" i="156"/>
  <c r="W1897" i="156"/>
  <c r="W1896" i="156"/>
  <c r="W1877" i="156"/>
  <c r="W1871" i="156"/>
  <c r="W1865" i="156"/>
  <c r="W1849" i="156"/>
  <c r="W1848" i="156"/>
  <c r="W1845" i="156"/>
  <c r="W1844" i="156"/>
  <c r="W1825" i="156"/>
  <c r="W1817" i="156"/>
  <c r="W1811" i="156"/>
  <c r="W1795" i="156"/>
  <c r="W1794" i="156"/>
  <c r="W1791" i="156"/>
  <c r="W1790" i="156"/>
  <c r="W1762" i="156"/>
  <c r="W1748" i="156"/>
  <c r="W1734" i="156"/>
  <c r="W1729" i="156"/>
  <c r="W1723" i="156"/>
  <c r="W1713" i="156"/>
  <c r="W1704" i="156"/>
  <c r="W1695" i="156"/>
  <c r="W1692" i="156"/>
  <c r="W1687" i="156"/>
  <c r="W1685" i="156"/>
  <c r="W1682" i="156"/>
  <c r="W1667" i="156"/>
  <c r="W1661" i="156"/>
  <c r="W1654" i="156"/>
  <c r="W1646" i="156"/>
  <c r="W1637" i="156"/>
  <c r="W1636" i="156"/>
  <c r="W1635" i="156"/>
  <c r="W1634" i="156"/>
  <c r="W1632" i="156"/>
  <c r="W1629" i="156"/>
  <c r="W1627" i="156"/>
  <c r="W1624" i="156"/>
  <c r="W1608" i="156"/>
  <c r="W1599" i="156"/>
  <c r="W1589" i="156"/>
  <c r="W1580" i="156"/>
  <c r="W1579" i="156"/>
  <c r="W1570" i="156"/>
  <c r="W1567" i="156"/>
  <c r="W1562" i="156"/>
  <c r="W1560" i="156"/>
  <c r="W1557" i="156"/>
  <c r="W1542" i="156"/>
  <c r="W1535" i="156"/>
  <c r="W1528" i="156"/>
  <c r="W1520" i="156"/>
  <c r="W1511" i="156"/>
  <c r="W1510" i="156"/>
  <c r="W1509" i="156"/>
  <c r="W1508" i="156"/>
  <c r="W1506" i="156"/>
  <c r="W1505" i="156"/>
  <c r="W1503" i="156"/>
  <c r="W1501" i="156"/>
  <c r="W1498" i="156"/>
  <c r="W1482" i="156"/>
  <c r="W1474" i="156"/>
  <c r="W1466" i="156"/>
  <c r="W1458" i="156"/>
  <c r="W1449" i="156"/>
  <c r="W1447" i="156"/>
  <c r="W1446" i="156"/>
  <c r="W1445" i="156"/>
  <c r="W1443" i="156"/>
  <c r="W1442" i="156"/>
  <c r="W1440" i="156"/>
  <c r="W1438" i="156"/>
  <c r="W1435" i="156"/>
  <c r="W1419" i="156"/>
  <c r="W1404" i="156"/>
  <c r="W1381" i="156"/>
  <c r="W1372" i="156"/>
  <c r="W1371" i="156"/>
  <c r="W1362" i="156"/>
  <c r="W1359" i="156"/>
  <c r="W1354" i="156"/>
  <c r="W1352" i="156"/>
  <c r="W1349" i="156"/>
  <c r="W1337" i="156"/>
  <c r="W1330" i="156"/>
  <c r="W1324" i="156"/>
  <c r="W1315" i="156"/>
  <c r="W1308" i="156"/>
  <c r="W1307" i="156"/>
  <c r="W1298" i="156"/>
  <c r="W1295" i="156"/>
  <c r="W1290" i="156"/>
  <c r="W1288" i="156"/>
  <c r="W1285" i="156"/>
  <c r="W1270" i="156"/>
  <c r="W1261" i="156"/>
  <c r="W1250" i="156"/>
  <c r="W1241" i="156"/>
  <c r="W1240" i="156"/>
  <c r="W1231" i="156"/>
  <c r="W1227" i="156"/>
  <c r="W1222" i="156"/>
  <c r="W1220" i="156"/>
  <c r="W1217" i="156"/>
  <c r="W1202" i="156"/>
  <c r="W1195" i="156"/>
  <c r="W1188" i="156"/>
  <c r="W1173" i="156"/>
  <c r="W1172" i="156"/>
  <c r="W1171" i="156"/>
  <c r="W1163" i="156"/>
  <c r="W1156" i="156"/>
  <c r="W1151" i="156"/>
  <c r="W1136" i="156"/>
  <c r="W1135" i="156"/>
  <c r="W1134" i="156"/>
  <c r="W1126" i="156"/>
  <c r="W1119" i="156"/>
  <c r="W1114" i="156"/>
  <c r="W1098" i="156"/>
  <c r="W1097" i="156"/>
  <c r="W1096" i="156"/>
  <c r="W1089" i="156"/>
  <c r="W1083" i="156"/>
  <c r="W1076" i="156"/>
  <c r="W1060" i="156"/>
  <c r="W1059" i="156"/>
  <c r="W1056" i="156"/>
  <c r="W1055" i="156"/>
  <c r="W1039" i="156"/>
  <c r="W1033" i="156"/>
  <c r="W1025" i="156"/>
  <c r="W1011" i="156"/>
  <c r="W1003" i="156"/>
  <c r="W994" i="156"/>
  <c r="W993" i="156"/>
  <c r="W992" i="156"/>
  <c r="W989" i="156"/>
  <c r="W988" i="156"/>
  <c r="W972" i="156"/>
  <c r="W965" i="156"/>
  <c r="W948" i="156"/>
  <c r="W946" i="156"/>
  <c r="W945" i="156"/>
  <c r="W934" i="156"/>
  <c r="W931" i="156"/>
  <c r="W915" i="156"/>
  <c r="W891" i="156"/>
  <c r="W882" i="156"/>
  <c r="W881" i="156"/>
  <c r="W872" i="156"/>
  <c r="W869" i="156"/>
  <c r="W864" i="156"/>
  <c r="W862" i="156"/>
  <c r="W859" i="156"/>
  <c r="W846" i="156"/>
  <c r="X847" i="156"/>
  <c r="AA847" i="156" l="1"/>
  <c r="W2775" i="156"/>
  <c r="W845" i="156"/>
  <c r="W771" i="156"/>
  <c r="W756" i="156"/>
  <c r="W742" i="156"/>
  <c r="W744" i="156"/>
  <c r="W741" i="156"/>
  <c r="W736" i="156"/>
  <c r="W714" i="156"/>
  <c r="W681" i="156"/>
  <c r="W670" i="156"/>
  <c r="W646" i="156"/>
  <c r="W633" i="156"/>
  <c r="W629" i="156"/>
  <c r="W610" i="156"/>
  <c r="W607" i="156"/>
  <c r="W591" i="156"/>
  <c r="W577" i="156"/>
  <c r="W572" i="156"/>
  <c r="W556" i="156"/>
  <c r="W544" i="156"/>
  <c r="W539" i="156"/>
  <c r="W477" i="156"/>
  <c r="W461" i="156"/>
  <c r="W457" i="156"/>
  <c r="W387" i="156"/>
  <c r="W373" i="156"/>
  <c r="W356" i="156"/>
  <c r="W345" i="156"/>
  <c r="W341" i="156"/>
  <c r="W311" i="156"/>
  <c r="W304" i="156"/>
  <c r="W295" i="156"/>
  <c r="W297" i="156"/>
  <c r="W294" i="156"/>
  <c r="W276" i="156"/>
  <c r="W268" i="156"/>
  <c r="W262" i="156"/>
  <c r="W258" i="156"/>
  <c r="W217" i="156"/>
  <c r="W203" i="156" l="1"/>
  <c r="W205" i="156"/>
  <c r="W202" i="156"/>
  <c r="W191" i="156"/>
  <c r="W187" i="156"/>
  <c r="W182" i="156"/>
  <c r="W167" i="156"/>
  <c r="W153" i="156"/>
  <c r="W155" i="156"/>
  <c r="W152" i="156"/>
  <c r="W145" i="156"/>
  <c r="W138" i="156"/>
  <c r="W116" i="156"/>
  <c r="W106" i="156"/>
  <c r="W61" i="156"/>
  <c r="W52" i="156"/>
  <c r="W41" i="156"/>
  <c r="W43" i="156"/>
  <c r="W40" i="156"/>
  <c r="W19" i="156"/>
  <c r="H1413" i="157" l="1"/>
  <c r="H1420" i="157"/>
  <c r="F1420" i="157"/>
  <c r="G1422" i="157"/>
  <c r="G1415" i="157"/>
  <c r="F1413" i="157"/>
  <c r="F1365" i="156"/>
  <c r="E1339" i="156"/>
  <c r="F1342" i="156"/>
  <c r="G1011" i="156"/>
  <c r="E1011" i="156"/>
  <c r="G2306" i="157"/>
  <c r="G2169" i="157"/>
  <c r="G2052" i="157"/>
  <c r="G2051" i="157"/>
  <c r="G2026" i="157"/>
  <c r="G1853" i="157"/>
  <c r="G1705" i="157"/>
  <c r="G1582" i="157"/>
  <c r="G1556" i="157"/>
  <c r="G1409" i="157"/>
  <c r="G1172" i="157"/>
  <c r="G1024" i="157"/>
  <c r="G1023" i="157"/>
  <c r="G1022" i="157"/>
  <c r="G997" i="157"/>
  <c r="G816" i="157"/>
  <c r="G747" i="157"/>
  <c r="G657" i="157"/>
  <c r="G618" i="157"/>
  <c r="G617" i="157"/>
  <c r="G530" i="157"/>
  <c r="G319" i="157"/>
  <c r="G230" i="157"/>
  <c r="G153" i="157"/>
  <c r="G72" i="157"/>
  <c r="G71" i="157"/>
  <c r="G44" i="157"/>
  <c r="F3501" i="156"/>
  <c r="F3500" i="156"/>
  <c r="F3475" i="156"/>
  <c r="F3402" i="156"/>
  <c r="F3273" i="156"/>
  <c r="F3145" i="156"/>
  <c r="F3144" i="156"/>
  <c r="F3115" i="156"/>
  <c r="F3094" i="156"/>
  <c r="F3002" i="156"/>
  <c r="F3001" i="156"/>
  <c r="F2967" i="156"/>
  <c r="F2832" i="156"/>
  <c r="F2299" i="156"/>
  <c r="F2220" i="156"/>
  <c r="F2156" i="156"/>
  <c r="F2049" i="156"/>
  <c r="F1937" i="156"/>
  <c r="F1926" i="156"/>
  <c r="F1917" i="156"/>
  <c r="F1916" i="156"/>
  <c r="F1915" i="156"/>
  <c r="F1680" i="156"/>
  <c r="F1622" i="156"/>
  <c r="F1581" i="156"/>
  <c r="F1555" i="156"/>
  <c r="F1496" i="156"/>
  <c r="F1433" i="156"/>
  <c r="F1373" i="156"/>
  <c r="F1347" i="156"/>
  <c r="F1309" i="156"/>
  <c r="F1283" i="156"/>
  <c r="F1243" i="156"/>
  <c r="F1242" i="156"/>
  <c r="F1215" i="156"/>
  <c r="F1004" i="156"/>
  <c r="F2778" i="156" s="1"/>
  <c r="F884" i="156"/>
  <c r="F883" i="156"/>
  <c r="F857" i="156"/>
  <c r="F305" i="156"/>
  <c r="F54" i="156"/>
  <c r="F53" i="156"/>
  <c r="F2776" i="156" l="1"/>
  <c r="F2777" i="156"/>
  <c r="U1187" i="37" l="1"/>
  <c r="U1186" i="37"/>
  <c r="U1185" i="37"/>
  <c r="U1182" i="37"/>
  <c r="U1181" i="37"/>
  <c r="U1178" i="37"/>
  <c r="U1177" i="37"/>
  <c r="U1176" i="37"/>
  <c r="U1174" i="37"/>
  <c r="U1173" i="37"/>
  <c r="U1172" i="37"/>
  <c r="U1171" i="37"/>
  <c r="U1170" i="37"/>
  <c r="U1165" i="37"/>
  <c r="U1164" i="37"/>
  <c r="U1163" i="37"/>
  <c r="U1162" i="37"/>
  <c r="U1161" i="37"/>
  <c r="U1160" i="37"/>
  <c r="U1159" i="37"/>
  <c r="U1158" i="37"/>
  <c r="U1135" i="37"/>
  <c r="U1090" i="37"/>
  <c r="U909" i="37"/>
  <c r="U845" i="37"/>
  <c r="U835" i="37"/>
  <c r="U825" i="37"/>
  <c r="U811" i="37"/>
  <c r="U783" i="37"/>
  <c r="U772" i="37"/>
  <c r="U771" i="37"/>
  <c r="U720" i="37"/>
  <c r="U660" i="37"/>
  <c r="U584" i="37"/>
  <c r="U531" i="37"/>
  <c r="U468" i="37"/>
  <c r="U449" i="37"/>
  <c r="U432" i="37"/>
  <c r="U403" i="37"/>
  <c r="U350" i="37"/>
  <c r="U341" i="37"/>
  <c r="U336" i="37"/>
  <c r="U327" i="37"/>
  <c r="U326" i="37"/>
  <c r="U323" i="37"/>
  <c r="U322" i="37"/>
  <c r="U321" i="37"/>
  <c r="U319" i="37"/>
  <c r="U317" i="37"/>
  <c r="U316" i="37"/>
  <c r="U315" i="37"/>
  <c r="U314" i="37"/>
  <c r="U313" i="37"/>
  <c r="U312" i="37"/>
  <c r="U310" i="37"/>
  <c r="U309" i="37"/>
  <c r="U307" i="37"/>
  <c r="U306" i="37"/>
  <c r="U305" i="37"/>
  <c r="U304" i="37"/>
  <c r="U296" i="37"/>
  <c r="U294" i="37"/>
  <c r="U289" i="37"/>
  <c r="U287" i="37"/>
  <c r="U286" i="37"/>
  <c r="U285" i="37"/>
  <c r="U284" i="37"/>
  <c r="U283" i="37"/>
  <c r="U282" i="37"/>
  <c r="U281" i="37"/>
  <c r="U280" i="37"/>
  <c r="U279" i="37"/>
  <c r="U276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95" i="57"/>
  <c r="U966" i="37" s="1"/>
  <c r="T194" i="57"/>
  <c r="U965" i="37" s="1"/>
  <c r="T193" i="57"/>
  <c r="U964" i="37" s="1"/>
  <c r="T192" i="57"/>
  <c r="U963" i="37" s="1"/>
  <c r="U961" i="37"/>
  <c r="U960" i="37"/>
  <c r="U959" i="37"/>
  <c r="T186" i="57"/>
  <c r="U957" i="37" s="1"/>
  <c r="T185" i="57"/>
  <c r="U956" i="37" s="1"/>
  <c r="T184" i="57"/>
  <c r="U955" i="37" s="1"/>
  <c r="T183" i="57"/>
  <c r="U954" i="37" s="1"/>
  <c r="T181" i="57"/>
  <c r="U952" i="37" s="1"/>
  <c r="T180" i="57"/>
  <c r="U951" i="37" s="1"/>
  <c r="T179" i="57"/>
  <c r="U950" i="37" s="1"/>
  <c r="T178" i="57"/>
  <c r="U949" i="37" s="1"/>
  <c r="T177" i="57"/>
  <c r="U948" i="37" s="1"/>
  <c r="T176" i="57"/>
  <c r="U947" i="37" s="1"/>
  <c r="T175" i="57"/>
  <c r="U946" i="37" s="1"/>
  <c r="T174" i="57"/>
  <c r="U945" i="37" s="1"/>
  <c r="T173" i="57"/>
  <c r="U944" i="37" s="1"/>
  <c r="T172" i="57"/>
  <c r="U943" i="37" s="1"/>
  <c r="T171" i="57"/>
  <c r="U942" i="37" s="1"/>
  <c r="T170" i="57"/>
  <c r="U941" i="37" s="1"/>
  <c r="T169" i="57"/>
  <c r="U940" i="37" s="1"/>
  <c r="T168" i="57"/>
  <c r="U939" i="37" s="1"/>
  <c r="T167" i="57"/>
  <c r="U938" i="37" s="1"/>
  <c r="T166" i="57"/>
  <c r="U937" i="37" s="1"/>
  <c r="T165" i="57"/>
  <c r="U936" i="37" s="1"/>
  <c r="T164" i="57"/>
  <c r="U935" i="37" s="1"/>
  <c r="T163" i="57"/>
  <c r="U934" i="37" s="1"/>
  <c r="T162" i="57"/>
  <c r="U933" i="37" s="1"/>
  <c r="T160" i="57"/>
  <c r="U931" i="37" s="1"/>
  <c r="T159" i="57"/>
  <c r="U930" i="37" s="1"/>
  <c r="T158" i="57"/>
  <c r="U929" i="37" s="1"/>
  <c r="T157" i="57"/>
  <c r="U928" i="37" s="1"/>
  <c r="T156" i="57"/>
  <c r="U927" i="37" s="1"/>
  <c r="T155" i="57"/>
  <c r="U926" i="37" s="1"/>
  <c r="T152" i="57"/>
  <c r="U923" i="37" s="1"/>
  <c r="T151" i="57"/>
  <c r="U922" i="37" s="1"/>
  <c r="T149" i="57"/>
  <c r="U920" i="37" s="1"/>
  <c r="T148" i="57"/>
  <c r="U919" i="37" s="1"/>
  <c r="T147" i="57"/>
  <c r="U918" i="37" s="1"/>
  <c r="T146" i="57"/>
  <c r="U917" i="37" s="1"/>
  <c r="T145" i="57"/>
  <c r="U916" i="37" s="1"/>
  <c r="T144" i="57"/>
  <c r="U915" i="37" s="1"/>
  <c r="T143" i="57"/>
  <c r="U914" i="37" s="1"/>
  <c r="T142" i="57"/>
  <c r="U913" i="37" s="1"/>
  <c r="T141" i="57"/>
  <c r="U912" i="37" s="1"/>
  <c r="T140" i="57"/>
  <c r="U911" i="37" s="1"/>
  <c r="T139" i="57"/>
  <c r="U910" i="37" s="1"/>
  <c r="T136" i="57"/>
  <c r="U907" i="37" s="1"/>
  <c r="T124" i="57"/>
  <c r="T182" i="57" s="1"/>
  <c r="U953" i="37" s="1"/>
  <c r="T101" i="57"/>
  <c r="T94" i="57"/>
  <c r="T154" i="57" s="1"/>
  <c r="U925" i="37" s="1"/>
  <c r="T184" i="46"/>
  <c r="U272" i="37" s="1"/>
  <c r="T183" i="46"/>
  <c r="U271" i="37" s="1"/>
  <c r="T182" i="46"/>
  <c r="U270" i="37" s="1"/>
  <c r="T181" i="46"/>
  <c r="U269" i="37" s="1"/>
  <c r="U267" i="37"/>
  <c r="U266" i="37"/>
  <c r="U265" i="37"/>
  <c r="T175" i="46"/>
  <c r="U263" i="37" s="1"/>
  <c r="T174" i="46"/>
  <c r="U262" i="37" s="1"/>
  <c r="T173" i="46"/>
  <c r="U261" i="37" s="1"/>
  <c r="T172" i="46"/>
  <c r="U260" i="37" s="1"/>
  <c r="T170" i="46"/>
  <c r="U258" i="37" s="1"/>
  <c r="T169" i="46"/>
  <c r="U257" i="37" s="1"/>
  <c r="T168" i="46"/>
  <c r="U256" i="37" s="1"/>
  <c r="T167" i="46"/>
  <c r="U255" i="37" s="1"/>
  <c r="T166" i="46"/>
  <c r="U254" i="37" s="1"/>
  <c r="T165" i="46"/>
  <c r="U253" i="37" s="1"/>
  <c r="T164" i="46"/>
  <c r="U252" i="37" s="1"/>
  <c r="T163" i="46"/>
  <c r="U251" i="37" s="1"/>
  <c r="T162" i="46"/>
  <c r="U250" i="37" s="1"/>
  <c r="T161" i="46"/>
  <c r="U249" i="37" s="1"/>
  <c r="T160" i="46"/>
  <c r="U248" i="37" s="1"/>
  <c r="T159" i="46"/>
  <c r="U247" i="37" s="1"/>
  <c r="T158" i="46"/>
  <c r="U246" i="37" s="1"/>
  <c r="T157" i="46"/>
  <c r="U245" i="37" s="1"/>
  <c r="T156" i="46"/>
  <c r="U244" i="37" s="1"/>
  <c r="T155" i="46"/>
  <c r="U243" i="37" s="1"/>
  <c r="T154" i="46"/>
  <c r="U242" i="37" s="1"/>
  <c r="T153" i="46"/>
  <c r="U241" i="37" s="1"/>
  <c r="T152" i="46"/>
  <c r="U240" i="37" s="1"/>
  <c r="T150" i="46"/>
  <c r="U238" i="37" s="1"/>
  <c r="T149" i="46"/>
  <c r="U237" i="37" s="1"/>
  <c r="T148" i="46"/>
  <c r="U236" i="37" s="1"/>
  <c r="T147" i="46"/>
  <c r="U235" i="37" s="1"/>
  <c r="T146" i="46"/>
  <c r="U234" i="37" s="1"/>
  <c r="T145" i="46"/>
  <c r="U233" i="37" s="1"/>
  <c r="T142" i="46"/>
  <c r="U230" i="37" s="1"/>
  <c r="T141" i="46"/>
  <c r="U229" i="37" s="1"/>
  <c r="T139" i="46"/>
  <c r="U227" i="37" s="1"/>
  <c r="T138" i="46"/>
  <c r="U226" i="37" s="1"/>
  <c r="T137" i="46"/>
  <c r="U225" i="37" s="1"/>
  <c r="T136" i="46"/>
  <c r="U224" i="37" s="1"/>
  <c r="T135" i="46"/>
  <c r="U223" i="37" s="1"/>
  <c r="T134" i="46"/>
  <c r="U222" i="37" s="1"/>
  <c r="T133" i="46"/>
  <c r="U221" i="37" s="1"/>
  <c r="T132" i="46"/>
  <c r="U220" i="37" s="1"/>
  <c r="T131" i="46"/>
  <c r="U219" i="37" s="1"/>
  <c r="T130" i="46"/>
  <c r="U218" i="37" s="1"/>
  <c r="T129" i="46"/>
  <c r="U217" i="37" s="1"/>
  <c r="T127" i="46"/>
  <c r="U215" i="37" s="1"/>
  <c r="T115" i="46"/>
  <c r="T171" i="46" s="1"/>
  <c r="U259" i="37" s="1"/>
  <c r="T94" i="46"/>
  <c r="T151" i="46" s="1"/>
  <c r="U239" i="37" s="1"/>
  <c r="T87" i="46"/>
  <c r="T144" i="46" s="1"/>
  <c r="U232" i="37" s="1"/>
  <c r="W2456" i="157"/>
  <c r="W2455" i="157"/>
  <c r="U1085" i="37" s="1"/>
  <c r="W2454" i="157"/>
  <c r="U1084" i="37" s="1"/>
  <c r="W2453" i="157"/>
  <c r="U1083" i="37" s="1"/>
  <c r="U1081" i="37"/>
  <c r="U1080" i="37"/>
  <c r="U1079" i="37"/>
  <c r="W2447" i="157"/>
  <c r="U1077" i="37" s="1"/>
  <c r="W2446" i="157"/>
  <c r="U1076" i="37" s="1"/>
  <c r="W2445" i="157"/>
  <c r="U1075" i="37" s="1"/>
  <c r="W2444" i="157"/>
  <c r="U1074" i="37" s="1"/>
  <c r="W2442" i="157"/>
  <c r="U1072" i="37" s="1"/>
  <c r="W2441" i="157"/>
  <c r="U1071" i="37" s="1"/>
  <c r="W2440" i="157"/>
  <c r="U1070" i="37" s="1"/>
  <c r="W2439" i="157"/>
  <c r="U1069" i="37" s="1"/>
  <c r="W2438" i="157"/>
  <c r="U1068" i="37" s="1"/>
  <c r="W2437" i="157"/>
  <c r="U1067" i="37" s="1"/>
  <c r="W2436" i="157"/>
  <c r="U1066" i="37" s="1"/>
  <c r="W2435" i="157"/>
  <c r="U1065" i="37" s="1"/>
  <c r="W2434" i="157"/>
  <c r="U1064" i="37" s="1"/>
  <c r="W2433" i="157"/>
  <c r="U1063" i="37" s="1"/>
  <c r="W2432" i="157"/>
  <c r="U1062" i="37" s="1"/>
  <c r="W2431" i="157"/>
  <c r="U1061" i="37" s="1"/>
  <c r="W2430" i="157"/>
  <c r="U1060" i="37" s="1"/>
  <c r="W2429" i="157"/>
  <c r="U1059" i="37" s="1"/>
  <c r="W2428" i="157"/>
  <c r="U1058" i="37" s="1"/>
  <c r="W2427" i="157"/>
  <c r="U1057" i="37" s="1"/>
  <c r="W2426" i="157"/>
  <c r="U1056" i="37" s="1"/>
  <c r="W2425" i="157"/>
  <c r="U1055" i="37" s="1"/>
  <c r="W2424" i="157"/>
  <c r="U1054" i="37" s="1"/>
  <c r="W2422" i="157"/>
  <c r="U1052" i="37" s="1"/>
  <c r="W2421" i="157"/>
  <c r="U1051" i="37" s="1"/>
  <c r="W2420" i="157"/>
  <c r="U1050" i="37" s="1"/>
  <c r="W2419" i="157"/>
  <c r="U1049" i="37" s="1"/>
  <c r="W2418" i="157"/>
  <c r="U1048" i="37" s="1"/>
  <c r="W2417" i="157"/>
  <c r="U1047" i="37" s="1"/>
  <c r="W2414" i="157"/>
  <c r="U1044" i="37" s="1"/>
  <c r="W2413" i="157"/>
  <c r="U1043" i="37" s="1"/>
  <c r="W2411" i="157"/>
  <c r="U1041" i="37" s="1"/>
  <c r="W2410" i="157"/>
  <c r="U1040" i="37" s="1"/>
  <c r="W2409" i="157"/>
  <c r="U1039" i="37" s="1"/>
  <c r="W2408" i="157"/>
  <c r="U1038" i="37" s="1"/>
  <c r="W2407" i="157"/>
  <c r="U1037" i="37" s="1"/>
  <c r="W2406" i="157"/>
  <c r="U1036" i="37" s="1"/>
  <c r="W2405" i="157"/>
  <c r="U1035" i="37" s="1"/>
  <c r="W2404" i="157"/>
  <c r="U1034" i="37" s="1"/>
  <c r="W2403" i="157"/>
  <c r="U1033" i="37" s="1"/>
  <c r="W2402" i="157"/>
  <c r="U1032" i="37" s="1"/>
  <c r="W2401" i="157"/>
  <c r="W2400" i="157"/>
  <c r="U1030" i="37" s="1"/>
  <c r="W2398" i="157"/>
  <c r="U1028" i="37" s="1"/>
  <c r="W2386" i="157"/>
  <c r="W2443" i="157" s="1"/>
  <c r="U1073" i="37" s="1"/>
  <c r="W2367" i="157"/>
  <c r="W2360" i="157"/>
  <c r="W2282" i="157"/>
  <c r="W2281" i="157"/>
  <c r="U1024" i="37" s="1"/>
  <c r="W2280" i="157"/>
  <c r="U1023" i="37" s="1"/>
  <c r="W2279" i="157"/>
  <c r="U1022" i="37" s="1"/>
  <c r="W2278" i="157"/>
  <c r="U1021" i="37" s="1"/>
  <c r="W2277" i="157"/>
  <c r="U1020" i="37" s="1"/>
  <c r="W2276" i="157"/>
  <c r="U1019" i="37" s="1"/>
  <c r="W2274" i="157"/>
  <c r="U1017" i="37" s="1"/>
  <c r="W2273" i="157"/>
  <c r="U1016" i="37" s="1"/>
  <c r="W2272" i="157"/>
  <c r="U1015" i="37" s="1"/>
  <c r="W2271" i="157"/>
  <c r="U1014" i="37" s="1"/>
  <c r="W2269" i="157"/>
  <c r="U1012" i="37" s="1"/>
  <c r="W2268" i="157"/>
  <c r="U1011" i="37" s="1"/>
  <c r="W2267" i="157"/>
  <c r="U1010" i="37" s="1"/>
  <c r="W2266" i="157"/>
  <c r="U1009" i="37" s="1"/>
  <c r="W2265" i="157"/>
  <c r="U1008" i="37" s="1"/>
  <c r="W2264" i="157"/>
  <c r="U1007" i="37" s="1"/>
  <c r="W2263" i="157"/>
  <c r="U1006" i="37" s="1"/>
  <c r="W2262" i="157"/>
  <c r="U1005" i="37" s="1"/>
  <c r="W2261" i="157"/>
  <c r="U1004" i="37" s="1"/>
  <c r="W2260" i="157"/>
  <c r="U1003" i="37" s="1"/>
  <c r="W2259" i="157"/>
  <c r="U1002" i="37" s="1"/>
  <c r="W2258" i="157"/>
  <c r="U1001" i="37" s="1"/>
  <c r="W2257" i="157"/>
  <c r="U1000" i="37" s="1"/>
  <c r="W2256" i="157"/>
  <c r="U999" i="37" s="1"/>
  <c r="W2255" i="157"/>
  <c r="U998" i="37" s="1"/>
  <c r="W2254" i="157"/>
  <c r="U997" i="37" s="1"/>
  <c r="W2253" i="157"/>
  <c r="U996" i="37" s="1"/>
  <c r="W2252" i="157"/>
  <c r="U995" i="37" s="1"/>
  <c r="W2251" i="157"/>
  <c r="U994" i="37" s="1"/>
  <c r="W2250" i="157"/>
  <c r="U993" i="37" s="1"/>
  <c r="W2248" i="157"/>
  <c r="U991" i="37" s="1"/>
  <c r="W2247" i="157"/>
  <c r="U990" i="37" s="1"/>
  <c r="W2246" i="157"/>
  <c r="U989" i="37" s="1"/>
  <c r="W2245" i="157"/>
  <c r="U988" i="37" s="1"/>
  <c r="W2244" i="157"/>
  <c r="U987" i="37" s="1"/>
  <c r="W2243" i="157"/>
  <c r="U986" i="37" s="1"/>
  <c r="W2240" i="157"/>
  <c r="U983" i="37" s="1"/>
  <c r="W2239" i="157"/>
  <c r="U982" i="37" s="1"/>
  <c r="W2237" i="157"/>
  <c r="U980" i="37" s="1"/>
  <c r="W2236" i="157"/>
  <c r="U979" i="37" s="1"/>
  <c r="W2235" i="157"/>
  <c r="U978" i="37" s="1"/>
  <c r="W2234" i="157"/>
  <c r="U977" i="37" s="1"/>
  <c r="W2233" i="157"/>
  <c r="U976" i="37" s="1"/>
  <c r="W2232" i="157"/>
  <c r="U975" i="37" s="1"/>
  <c r="W2231" i="157"/>
  <c r="U974" i="37" s="1"/>
  <c r="W2230" i="157"/>
  <c r="U973" i="37" s="1"/>
  <c r="W2229" i="157"/>
  <c r="U972" i="37" s="1"/>
  <c r="W2228" i="157"/>
  <c r="U971" i="37" s="1"/>
  <c r="W2227" i="157"/>
  <c r="W2226" i="157"/>
  <c r="U969" i="37" s="1"/>
  <c r="W2204" i="157"/>
  <c r="W2270" i="157" s="1"/>
  <c r="U1013" i="37" s="1"/>
  <c r="W2180" i="157"/>
  <c r="W2173" i="157"/>
  <c r="W2145" i="157"/>
  <c r="W2144" i="157"/>
  <c r="U903" i="37" s="1"/>
  <c r="W2143" i="157"/>
  <c r="U902" i="37" s="1"/>
  <c r="W2142" i="157"/>
  <c r="U901" i="37" s="1"/>
  <c r="W2141" i="157"/>
  <c r="U900" i="37" s="1"/>
  <c r="W2140" i="157"/>
  <c r="U899" i="37" s="1"/>
  <c r="W2139" i="157"/>
  <c r="U898" i="37" s="1"/>
  <c r="W2137" i="157"/>
  <c r="U896" i="37" s="1"/>
  <c r="W2136" i="157"/>
  <c r="U895" i="37" s="1"/>
  <c r="W2135" i="157"/>
  <c r="U894" i="37" s="1"/>
  <c r="W2134" i="157"/>
  <c r="U893" i="37" s="1"/>
  <c r="W2132" i="157"/>
  <c r="U891" i="37" s="1"/>
  <c r="W2131" i="157"/>
  <c r="U890" i="37" s="1"/>
  <c r="W2130" i="157"/>
  <c r="U889" i="37" s="1"/>
  <c r="W2129" i="157"/>
  <c r="U888" i="37" s="1"/>
  <c r="W2128" i="157"/>
  <c r="U887" i="37" s="1"/>
  <c r="W2127" i="157"/>
  <c r="U886" i="37" s="1"/>
  <c r="W2126" i="157"/>
  <c r="U885" i="37" s="1"/>
  <c r="W2125" i="157"/>
  <c r="U884" i="37" s="1"/>
  <c r="W2122" i="157"/>
  <c r="U881" i="37" s="1"/>
  <c r="W2121" i="157"/>
  <c r="U880" i="37" s="1"/>
  <c r="W2120" i="157"/>
  <c r="U879" i="37" s="1"/>
  <c r="W2119" i="157"/>
  <c r="U878" i="37" s="1"/>
  <c r="W2118" i="157"/>
  <c r="U877" i="37" s="1"/>
  <c r="W2117" i="157"/>
  <c r="U876" i="37" s="1"/>
  <c r="W2116" i="157"/>
  <c r="U875" i="37" s="1"/>
  <c r="W2115" i="157"/>
  <c r="U874" i="37" s="1"/>
  <c r="W2114" i="157"/>
  <c r="U873" i="37" s="1"/>
  <c r="W2113" i="157"/>
  <c r="U872" i="37" s="1"/>
  <c r="W2112" i="157"/>
  <c r="U871" i="37" s="1"/>
  <c r="W2111" i="157"/>
  <c r="U870" i="37" s="1"/>
  <c r="W2110" i="157"/>
  <c r="U869" i="37" s="1"/>
  <c r="W2108" i="157"/>
  <c r="U867" i="37" s="1"/>
  <c r="W2107" i="157"/>
  <c r="U866" i="37" s="1"/>
  <c r="W2106" i="157"/>
  <c r="U865" i="37" s="1"/>
  <c r="W2105" i="157"/>
  <c r="U864" i="37" s="1"/>
  <c r="W2104" i="157"/>
  <c r="U863" i="37" s="1"/>
  <c r="W2103" i="157"/>
  <c r="U862" i="37" s="1"/>
  <c r="W2100" i="157"/>
  <c r="U859" i="37" s="1"/>
  <c r="W2099" i="157"/>
  <c r="U858" i="37" s="1"/>
  <c r="W2097" i="157"/>
  <c r="U856" i="37" s="1"/>
  <c r="W2096" i="157"/>
  <c r="U855" i="37" s="1"/>
  <c r="W2095" i="157"/>
  <c r="U854" i="37" s="1"/>
  <c r="W2094" i="157"/>
  <c r="U853" i="37" s="1"/>
  <c r="W2093" i="157"/>
  <c r="U852" i="37" s="1"/>
  <c r="W2092" i="157"/>
  <c r="U851" i="37" s="1"/>
  <c r="W2091" i="157"/>
  <c r="U850" i="37" s="1"/>
  <c r="W2090" i="157"/>
  <c r="U849" i="37" s="1"/>
  <c r="W2089" i="157"/>
  <c r="U848" i="37" s="1"/>
  <c r="W2088" i="157"/>
  <c r="U847" i="37" s="1"/>
  <c r="W2087" i="157"/>
  <c r="W2085" i="157"/>
  <c r="U844" i="37" s="1"/>
  <c r="W2064" i="157"/>
  <c r="W2133" i="157" s="1"/>
  <c r="U892" i="37" s="1"/>
  <c r="W2037" i="157"/>
  <c r="W2030" i="157"/>
  <c r="W1999" i="157"/>
  <c r="W1998" i="157"/>
  <c r="U840" i="37" s="1"/>
  <c r="W1997" i="157"/>
  <c r="U839" i="37" s="1"/>
  <c r="W1996" i="157"/>
  <c r="U838" i="37" s="1"/>
  <c r="W1995" i="157"/>
  <c r="U837" i="37" s="1"/>
  <c r="W1994" i="157"/>
  <c r="U836" i="37" s="1"/>
  <c r="W1989" i="157"/>
  <c r="U831" i="37" s="1"/>
  <c r="W1988" i="157"/>
  <c r="U830" i="37" s="1"/>
  <c r="W1987" i="157"/>
  <c r="U829" i="37" s="1"/>
  <c r="W1986" i="157"/>
  <c r="U828" i="37" s="1"/>
  <c r="W1984" i="157"/>
  <c r="U826" i="37" s="1"/>
  <c r="W1982" i="157"/>
  <c r="U824" i="37" s="1"/>
  <c r="W1981" i="157"/>
  <c r="U823" i="37" s="1"/>
  <c r="W1980" i="157"/>
  <c r="U822" i="37" s="1"/>
  <c r="W1979" i="157"/>
  <c r="U821" i="37" s="1"/>
  <c r="W1978" i="157"/>
  <c r="U820" i="37" s="1"/>
  <c r="W1977" i="157"/>
  <c r="U819" i="37" s="1"/>
  <c r="W1976" i="157"/>
  <c r="U818" i="37" s="1"/>
  <c r="W1975" i="157"/>
  <c r="U817" i="37" s="1"/>
  <c r="W1974" i="157"/>
  <c r="U816" i="37" s="1"/>
  <c r="W1973" i="157"/>
  <c r="U815" i="37" s="1"/>
  <c r="W1972" i="157"/>
  <c r="U814" i="37" s="1"/>
  <c r="W1971" i="157"/>
  <c r="U813" i="37" s="1"/>
  <c r="W1970" i="157"/>
  <c r="U812" i="37" s="1"/>
  <c r="W1968" i="157"/>
  <c r="U810" i="37" s="1"/>
  <c r="W1967" i="157"/>
  <c r="U809" i="37" s="1"/>
  <c r="W1966" i="157"/>
  <c r="U808" i="37" s="1"/>
  <c r="W1965" i="157"/>
  <c r="U807" i="37" s="1"/>
  <c r="W1963" i="157"/>
  <c r="U805" i="37" s="1"/>
  <c r="W1962" i="157"/>
  <c r="U804" i="37" s="1"/>
  <c r="W1961" i="157"/>
  <c r="U803" i="37" s="1"/>
  <c r="W1960" i="157"/>
  <c r="U802" i="37" s="1"/>
  <c r="W1959" i="157"/>
  <c r="U801" i="37" s="1"/>
  <c r="W1958" i="157"/>
  <c r="U800" i="37" s="1"/>
  <c r="W1955" i="157"/>
  <c r="U797" i="37" s="1"/>
  <c r="W1954" i="157"/>
  <c r="U796" i="37" s="1"/>
  <c r="W1952" i="157"/>
  <c r="U794" i="37" s="1"/>
  <c r="W1951" i="157"/>
  <c r="U793" i="37" s="1"/>
  <c r="W1950" i="157"/>
  <c r="U792" i="37" s="1"/>
  <c r="W1949" i="157"/>
  <c r="U791" i="37" s="1"/>
  <c r="W1948" i="157"/>
  <c r="U790" i="37" s="1"/>
  <c r="W1947" i="157"/>
  <c r="U789" i="37" s="1"/>
  <c r="W1946" i="157"/>
  <c r="U788" i="37" s="1"/>
  <c r="W1945" i="157"/>
  <c r="U787" i="37" s="1"/>
  <c r="W1944" i="157"/>
  <c r="U786" i="37" s="1"/>
  <c r="W1943" i="157"/>
  <c r="U785" i="37" s="1"/>
  <c r="W1942" i="157"/>
  <c r="W1940" i="157"/>
  <c r="U782" i="37" s="1"/>
  <c r="W1938" i="157"/>
  <c r="W1925" i="157"/>
  <c r="W1926" i="157" s="1"/>
  <c r="W1894" i="157"/>
  <c r="W1985" i="157" s="1"/>
  <c r="U827" i="37" s="1"/>
  <c r="W1864" i="157"/>
  <c r="W1857" i="157"/>
  <c r="W1826" i="157"/>
  <c r="W1825" i="157"/>
  <c r="U778" i="37" s="1"/>
  <c r="W1824" i="157"/>
  <c r="U777" i="37" s="1"/>
  <c r="W1823" i="157"/>
  <c r="U776" i="37" s="1"/>
  <c r="W1822" i="157"/>
  <c r="U775" i="37" s="1"/>
  <c r="W1821" i="157"/>
  <c r="U774" i="37" s="1"/>
  <c r="W1820" i="157"/>
  <c r="U773" i="37" s="1"/>
  <c r="W1816" i="157"/>
  <c r="U769" i="37" s="1"/>
  <c r="W1815" i="157"/>
  <c r="U768" i="37" s="1"/>
  <c r="W1814" i="157"/>
  <c r="U767" i="37" s="1"/>
  <c r="W1813" i="157"/>
  <c r="U766" i="37" s="1"/>
  <c r="W1811" i="157"/>
  <c r="U764" i="37" s="1"/>
  <c r="W1810" i="157"/>
  <c r="U763" i="37" s="1"/>
  <c r="W1809" i="157"/>
  <c r="U762" i="37" s="1"/>
  <c r="W1808" i="157"/>
  <c r="U761" i="37" s="1"/>
  <c r="W1807" i="157"/>
  <c r="U760" i="37" s="1"/>
  <c r="W1806" i="157"/>
  <c r="U759" i="37" s="1"/>
  <c r="W1805" i="157"/>
  <c r="U758" i="37" s="1"/>
  <c r="W1804" i="157"/>
  <c r="U757" i="37" s="1"/>
  <c r="W1803" i="157"/>
  <c r="U756" i="37" s="1"/>
  <c r="W1802" i="157"/>
  <c r="U755" i="37" s="1"/>
  <c r="W1801" i="157"/>
  <c r="U754" i="37" s="1"/>
  <c r="W1800" i="157"/>
  <c r="U753" i="37" s="1"/>
  <c r="W1799" i="157"/>
  <c r="U752" i="37" s="1"/>
  <c r="W1798" i="157"/>
  <c r="U751" i="37" s="1"/>
  <c r="W1797" i="157"/>
  <c r="U750" i="37" s="1"/>
  <c r="W1796" i="157"/>
  <c r="U749" i="37" s="1"/>
  <c r="W1795" i="157"/>
  <c r="U748" i="37" s="1"/>
  <c r="W1794" i="157"/>
  <c r="U747" i="37" s="1"/>
  <c r="W1793" i="157"/>
  <c r="U746" i="37" s="1"/>
  <c r="W1792" i="157"/>
  <c r="U745" i="37" s="1"/>
  <c r="W1791" i="157"/>
  <c r="U744" i="37" s="1"/>
  <c r="W1789" i="157"/>
  <c r="U742" i="37" s="1"/>
  <c r="W1788" i="157"/>
  <c r="U741" i="37" s="1"/>
  <c r="W1787" i="157"/>
  <c r="U740" i="37" s="1"/>
  <c r="W1786" i="157"/>
  <c r="U739" i="37" s="1"/>
  <c r="W1785" i="157"/>
  <c r="U738" i="37" s="1"/>
  <c r="W1784" i="157"/>
  <c r="U737" i="37" s="1"/>
  <c r="W1781" i="157"/>
  <c r="U734" i="37" s="1"/>
  <c r="W1780" i="157"/>
  <c r="U733" i="37" s="1"/>
  <c r="W1778" i="157"/>
  <c r="U731" i="37" s="1"/>
  <c r="W1777" i="157"/>
  <c r="U730" i="37" s="1"/>
  <c r="W1776" i="157"/>
  <c r="U729" i="37" s="1"/>
  <c r="W1775" i="157"/>
  <c r="U728" i="37" s="1"/>
  <c r="W1774" i="157"/>
  <c r="U727" i="37" s="1"/>
  <c r="W1773" i="157"/>
  <c r="U726" i="37" s="1"/>
  <c r="W1772" i="157"/>
  <c r="U725" i="37" s="1"/>
  <c r="W1771" i="157"/>
  <c r="U724" i="37" s="1"/>
  <c r="W1770" i="157"/>
  <c r="U723" i="37" s="1"/>
  <c r="W1769" i="157"/>
  <c r="U722" i="37" s="1"/>
  <c r="W1768" i="157"/>
  <c r="W1766" i="157"/>
  <c r="U719" i="37" s="1"/>
  <c r="W1744" i="157"/>
  <c r="W1812" i="157" s="1"/>
  <c r="U765" i="37" s="1"/>
  <c r="W1716" i="157"/>
  <c r="W1709" i="157"/>
  <c r="W1678" i="157"/>
  <c r="W1677" i="157"/>
  <c r="U590" i="37" s="1"/>
  <c r="W1676" i="157"/>
  <c r="U589" i="37" s="1"/>
  <c r="W1675" i="157"/>
  <c r="U588" i="37" s="1"/>
  <c r="W1674" i="157"/>
  <c r="U587" i="37" s="1"/>
  <c r="W1673" i="157"/>
  <c r="U586" i="37" s="1"/>
  <c r="W1672" i="157"/>
  <c r="U585" i="37" s="1"/>
  <c r="W1669" i="157"/>
  <c r="U582" i="37" s="1"/>
  <c r="W1668" i="157"/>
  <c r="U581" i="37" s="1"/>
  <c r="W1667" i="157"/>
  <c r="U580" i="37" s="1"/>
  <c r="W1666" i="157"/>
  <c r="U579" i="37" s="1"/>
  <c r="W1664" i="157"/>
  <c r="U577" i="37" s="1"/>
  <c r="W1663" i="157"/>
  <c r="U576" i="37" s="1"/>
  <c r="W1662" i="157"/>
  <c r="U575" i="37" s="1"/>
  <c r="W1661" i="157"/>
  <c r="U574" i="37" s="1"/>
  <c r="W1660" i="157"/>
  <c r="U573" i="37" s="1"/>
  <c r="W1659" i="157"/>
  <c r="U572" i="37" s="1"/>
  <c r="W1658" i="157"/>
  <c r="U571" i="37" s="1"/>
  <c r="W1657" i="157"/>
  <c r="U570" i="37" s="1"/>
  <c r="W1655" i="157"/>
  <c r="U568" i="37" s="1"/>
  <c r="W1654" i="157"/>
  <c r="U567" i="37" s="1"/>
  <c r="W1653" i="157"/>
  <c r="U566" i="37" s="1"/>
  <c r="W1652" i="157"/>
  <c r="U565" i="37" s="1"/>
  <c r="W1651" i="157"/>
  <c r="U564" i="37" s="1"/>
  <c r="W1650" i="157"/>
  <c r="U563" i="37" s="1"/>
  <c r="W1649" i="157"/>
  <c r="U562" i="37" s="1"/>
  <c r="W1648" i="157"/>
  <c r="U561" i="37" s="1"/>
  <c r="W1647" i="157"/>
  <c r="U560" i="37" s="1"/>
  <c r="W1646" i="157"/>
  <c r="U559" i="37" s="1"/>
  <c r="W1645" i="157"/>
  <c r="U558" i="37" s="1"/>
  <c r="W1644" i="157"/>
  <c r="U557" i="37" s="1"/>
  <c r="W1643" i="157"/>
  <c r="U556" i="37" s="1"/>
  <c r="W1642" i="157"/>
  <c r="U555" i="37" s="1"/>
  <c r="W1640" i="157"/>
  <c r="U553" i="37" s="1"/>
  <c r="W1639" i="157"/>
  <c r="U552" i="37" s="1"/>
  <c r="W1638" i="157"/>
  <c r="U551" i="37" s="1"/>
  <c r="W1637" i="157"/>
  <c r="U550" i="37" s="1"/>
  <c r="W1636" i="157"/>
  <c r="U549" i="37" s="1"/>
  <c r="W1635" i="157"/>
  <c r="U548" i="37" s="1"/>
  <c r="W1632" i="157"/>
  <c r="U545" i="37" s="1"/>
  <c r="W1631" i="157"/>
  <c r="U544" i="37" s="1"/>
  <c r="W1629" i="157"/>
  <c r="U542" i="37" s="1"/>
  <c r="W1628" i="157"/>
  <c r="U541" i="37" s="1"/>
  <c r="W1627" i="157"/>
  <c r="U540" i="37" s="1"/>
  <c r="W1626" i="157"/>
  <c r="U539" i="37" s="1"/>
  <c r="W1625" i="157"/>
  <c r="U538" i="37" s="1"/>
  <c r="W1624" i="157"/>
  <c r="U537" i="37" s="1"/>
  <c r="W1623" i="157"/>
  <c r="U536" i="37" s="1"/>
  <c r="W1622" i="157"/>
  <c r="U535" i="37" s="1"/>
  <c r="W1621" i="157"/>
  <c r="U534" i="37" s="1"/>
  <c r="W1620" i="157"/>
  <c r="U533" i="37" s="1"/>
  <c r="W1619" i="157"/>
  <c r="W1617" i="157"/>
  <c r="U530" i="37" s="1"/>
  <c r="W1594" i="157"/>
  <c r="W1665" i="157" s="1"/>
  <c r="U578" i="37" s="1"/>
  <c r="W1567" i="157"/>
  <c r="W1560" i="157"/>
  <c r="W1535" i="157"/>
  <c r="W1534" i="157"/>
  <c r="U463" i="37" s="1"/>
  <c r="W1533" i="157"/>
  <c r="U462" i="37" s="1"/>
  <c r="W1532" i="157"/>
  <c r="U461" i="37" s="1"/>
  <c r="W1531" i="157"/>
  <c r="U460" i="37" s="1"/>
  <c r="W1530" i="157"/>
  <c r="U459" i="37" s="1"/>
  <c r="W1529" i="157"/>
  <c r="U458" i="37" s="1"/>
  <c r="W1527" i="157"/>
  <c r="U456" i="37" s="1"/>
  <c r="W1526" i="157"/>
  <c r="U455" i="37" s="1"/>
  <c r="W1525" i="157"/>
  <c r="U454" i="37" s="1"/>
  <c r="W1524" i="157"/>
  <c r="U453" i="37" s="1"/>
  <c r="W1522" i="157"/>
  <c r="U451" i="37" s="1"/>
  <c r="W1521" i="157"/>
  <c r="U450" i="37" s="1"/>
  <c r="W1519" i="157"/>
  <c r="U448" i="37" s="1"/>
  <c r="W1518" i="157"/>
  <c r="U447" i="37" s="1"/>
  <c r="W1517" i="157"/>
  <c r="U446" i="37" s="1"/>
  <c r="W1516" i="157"/>
  <c r="U445" i="37" s="1"/>
  <c r="W1515" i="157"/>
  <c r="U444" i="37" s="1"/>
  <c r="W1511" i="157"/>
  <c r="U440" i="37" s="1"/>
  <c r="W1510" i="157"/>
  <c r="U439" i="37" s="1"/>
  <c r="W1509" i="157"/>
  <c r="U438" i="37" s="1"/>
  <c r="W1508" i="157"/>
  <c r="U437" i="37" s="1"/>
  <c r="W1507" i="157"/>
  <c r="U436" i="37" s="1"/>
  <c r="W1506" i="157"/>
  <c r="U435" i="37" s="1"/>
  <c r="W1505" i="157"/>
  <c r="U434" i="37" s="1"/>
  <c r="W1504" i="157"/>
  <c r="U433" i="37" s="1"/>
  <c r="W1502" i="157"/>
  <c r="U431" i="37" s="1"/>
  <c r="W1501" i="157"/>
  <c r="U430" i="37" s="1"/>
  <c r="W1500" i="157"/>
  <c r="U429" i="37" s="1"/>
  <c r="W1498" i="157"/>
  <c r="U427" i="37" s="1"/>
  <c r="W1496" i="157"/>
  <c r="U425" i="37" s="1"/>
  <c r="W1495" i="157"/>
  <c r="U424" i="37" s="1"/>
  <c r="W1494" i="157"/>
  <c r="U423" i="37" s="1"/>
  <c r="W1493" i="157"/>
  <c r="U422" i="37" s="1"/>
  <c r="W1492" i="157"/>
  <c r="U421" i="37" s="1"/>
  <c r="W1491" i="157"/>
  <c r="U420" i="37" s="1"/>
  <c r="W1488" i="157"/>
  <c r="U417" i="37" s="1"/>
  <c r="W1487" i="157"/>
  <c r="U416" i="37" s="1"/>
  <c r="W1485" i="157"/>
  <c r="U414" i="37" s="1"/>
  <c r="W1484" i="157"/>
  <c r="U413" i="37" s="1"/>
  <c r="W1483" i="157"/>
  <c r="U412" i="37" s="1"/>
  <c r="W1482" i="157"/>
  <c r="U411" i="37" s="1"/>
  <c r="W1481" i="157"/>
  <c r="U410" i="37" s="1"/>
  <c r="W1480" i="157"/>
  <c r="U409" i="37" s="1"/>
  <c r="W1479" i="157"/>
  <c r="U408" i="37" s="1"/>
  <c r="W1478" i="157"/>
  <c r="U407" i="37" s="1"/>
  <c r="W1477" i="157"/>
  <c r="U406" i="37" s="1"/>
  <c r="W1476" i="157"/>
  <c r="U405" i="37" s="1"/>
  <c r="W1475" i="157"/>
  <c r="W1473" i="157"/>
  <c r="U402" i="37" s="1"/>
  <c r="W1449" i="157"/>
  <c r="W1523" i="157" s="1"/>
  <c r="U452" i="37" s="1"/>
  <c r="W1420" i="157"/>
  <c r="W1413" i="157"/>
  <c r="W1384" i="157"/>
  <c r="W1383" i="157"/>
  <c r="U398" i="37" s="1"/>
  <c r="W1382" i="157"/>
  <c r="U397" i="37" s="1"/>
  <c r="W1381" i="157"/>
  <c r="U396" i="37" s="1"/>
  <c r="W1380" i="157"/>
  <c r="U395" i="37" s="1"/>
  <c r="W1379" i="157"/>
  <c r="U394" i="37" s="1"/>
  <c r="W1378" i="157"/>
  <c r="U393" i="37" s="1"/>
  <c r="W1377" i="157"/>
  <c r="U392" i="37" s="1"/>
  <c r="W1375" i="157"/>
  <c r="U390" i="37" s="1"/>
  <c r="W1374" i="157"/>
  <c r="U389" i="37" s="1"/>
  <c r="W1373" i="157"/>
  <c r="U388" i="37" s="1"/>
  <c r="W1372" i="157"/>
  <c r="U387" i="37" s="1"/>
  <c r="W1370" i="157"/>
  <c r="U385" i="37" s="1"/>
  <c r="W1369" i="157"/>
  <c r="U384" i="37" s="1"/>
  <c r="W1368" i="157"/>
  <c r="U383" i="37" s="1"/>
  <c r="W1367" i="157"/>
  <c r="U382" i="37" s="1"/>
  <c r="W1366" i="157"/>
  <c r="U381" i="37" s="1"/>
  <c r="W1365" i="157"/>
  <c r="U380" i="37" s="1"/>
  <c r="W1364" i="157"/>
  <c r="U379" i="37" s="1"/>
  <c r="W1363" i="157"/>
  <c r="U378" i="37" s="1"/>
  <c r="W1362" i="157"/>
  <c r="U377" i="37" s="1"/>
  <c r="W1358" i="157"/>
  <c r="U373" i="37" s="1"/>
  <c r="W1357" i="157"/>
  <c r="U372" i="37" s="1"/>
  <c r="W1356" i="157"/>
  <c r="U371" i="37" s="1"/>
  <c r="W1355" i="157"/>
  <c r="U370" i="37" s="1"/>
  <c r="W1354" i="157"/>
  <c r="U369" i="37" s="1"/>
  <c r="W1353" i="157"/>
  <c r="U368" i="37" s="1"/>
  <c r="W1352" i="157"/>
  <c r="U367" i="37" s="1"/>
  <c r="W1351" i="157"/>
  <c r="U366" i="37" s="1"/>
  <c r="W1350" i="157"/>
  <c r="U365" i="37" s="1"/>
  <c r="W1348" i="157"/>
  <c r="U363" i="37" s="1"/>
  <c r="W1347" i="157"/>
  <c r="U362" i="37" s="1"/>
  <c r="W1346" i="157"/>
  <c r="U361" i="37" s="1"/>
  <c r="W1344" i="157"/>
  <c r="U359" i="37" s="1"/>
  <c r="W1343" i="157"/>
  <c r="U358" i="37" s="1"/>
  <c r="W1342" i="157"/>
  <c r="U357" i="37" s="1"/>
  <c r="W1341" i="157"/>
  <c r="U356" i="37" s="1"/>
  <c r="W1340" i="157"/>
  <c r="U355" i="37" s="1"/>
  <c r="W1339" i="157"/>
  <c r="U354" i="37" s="1"/>
  <c r="W1336" i="157"/>
  <c r="U351" i="37" s="1"/>
  <c r="W1333" i="157"/>
  <c r="U348" i="37" s="1"/>
  <c r="W1332" i="157"/>
  <c r="U347" i="37" s="1"/>
  <c r="W1331" i="157"/>
  <c r="U346" i="37" s="1"/>
  <c r="W1330" i="157"/>
  <c r="U345" i="37" s="1"/>
  <c r="W1329" i="157"/>
  <c r="U344" i="37" s="1"/>
  <c r="W1328" i="157"/>
  <c r="U343" i="37" s="1"/>
  <c r="W1327" i="157"/>
  <c r="U342" i="37" s="1"/>
  <c r="W1325" i="157"/>
  <c r="U340" i="37" s="1"/>
  <c r="W1324" i="157"/>
  <c r="U339" i="37" s="1"/>
  <c r="W1323" i="157"/>
  <c r="U338" i="37" s="1"/>
  <c r="W1322" i="157"/>
  <c r="W1320" i="157"/>
  <c r="U335" i="37" s="1"/>
  <c r="W1304" i="157"/>
  <c r="W1349" i="157"/>
  <c r="U364" i="37" s="1"/>
  <c r="W1274" i="157"/>
  <c r="W1267" i="157"/>
  <c r="W1223" i="157"/>
  <c r="W1183" i="157"/>
  <c r="W1176" i="157"/>
  <c r="W1143" i="157"/>
  <c r="W1142" i="157"/>
  <c r="U211" i="37" s="1"/>
  <c r="W1141" i="157"/>
  <c r="U210" i="37" s="1"/>
  <c r="W1140" i="157"/>
  <c r="U209" i="37" s="1"/>
  <c r="W1139" i="157"/>
  <c r="U208" i="37" s="1"/>
  <c r="W1138" i="157"/>
  <c r="U207" i="37" s="1"/>
  <c r="W1137" i="157"/>
  <c r="U206" i="37" s="1"/>
  <c r="W1134" i="157"/>
  <c r="U203" i="37" s="1"/>
  <c r="W1133" i="157"/>
  <c r="U202" i="37" s="1"/>
  <c r="W1132" i="157"/>
  <c r="U201" i="37" s="1"/>
  <c r="W1131" i="157"/>
  <c r="U200" i="37" s="1"/>
  <c r="W1129" i="157"/>
  <c r="U198" i="37" s="1"/>
  <c r="W1128" i="157"/>
  <c r="U197" i="37" s="1"/>
  <c r="W1127" i="157"/>
  <c r="U196" i="37" s="1"/>
  <c r="W1126" i="157"/>
  <c r="U195" i="37" s="1"/>
  <c r="W1125" i="157"/>
  <c r="U194" i="37" s="1"/>
  <c r="W1124" i="157"/>
  <c r="U193" i="37" s="1"/>
  <c r="W1122" i="157"/>
  <c r="U191" i="37" s="1"/>
  <c r="W1118" i="157"/>
  <c r="U187" i="37" s="1"/>
  <c r="W1117" i="157"/>
  <c r="U186" i="37" s="1"/>
  <c r="W1116" i="157"/>
  <c r="U185" i="37" s="1"/>
  <c r="W1113" i="157"/>
  <c r="U182" i="37" s="1"/>
  <c r="W1112" i="157"/>
  <c r="U181" i="37" s="1"/>
  <c r="W1111" i="157"/>
  <c r="U180" i="37" s="1"/>
  <c r="W1110" i="157"/>
  <c r="U179" i="37" s="1"/>
  <c r="W1109" i="157"/>
  <c r="U178" i="37" s="1"/>
  <c r="W1108" i="157"/>
  <c r="U177" i="37" s="1"/>
  <c r="W1107" i="157"/>
  <c r="U176" i="37" s="1"/>
  <c r="W1106" i="157"/>
  <c r="U175" i="37" s="1"/>
  <c r="W1104" i="157"/>
  <c r="U173" i="37" s="1"/>
  <c r="W1103" i="157"/>
  <c r="U172" i="37" s="1"/>
  <c r="W1102" i="157"/>
  <c r="U171" i="37" s="1"/>
  <c r="W1101" i="157"/>
  <c r="U170" i="37" s="1"/>
  <c r="W1100" i="157"/>
  <c r="U169" i="37" s="1"/>
  <c r="W1099" i="157"/>
  <c r="U168" i="37" s="1"/>
  <c r="W1096" i="157"/>
  <c r="U165" i="37" s="1"/>
  <c r="W1095" i="157"/>
  <c r="U164" i="37" s="1"/>
  <c r="W1093" i="157"/>
  <c r="U162" i="37" s="1"/>
  <c r="W1092" i="157"/>
  <c r="U161" i="37" s="1"/>
  <c r="W1091" i="157"/>
  <c r="U160" i="37" s="1"/>
  <c r="W1090" i="157"/>
  <c r="U159" i="37" s="1"/>
  <c r="W1089" i="157"/>
  <c r="U158" i="37" s="1"/>
  <c r="W1088" i="157"/>
  <c r="U157" i="37" s="1"/>
  <c r="W1087" i="157"/>
  <c r="U156" i="37" s="1"/>
  <c r="W1086" i="157"/>
  <c r="U155" i="37" s="1"/>
  <c r="W1085" i="157"/>
  <c r="U154" i="37" s="1"/>
  <c r="W1084" i="157"/>
  <c r="U153" i="37" s="1"/>
  <c r="W1083" i="157"/>
  <c r="W1082" i="157"/>
  <c r="U151" i="37" s="1"/>
  <c r="W1078" i="157"/>
  <c r="W1079" i="157" s="1"/>
  <c r="W1038" i="157"/>
  <c r="W1130" i="157" s="1"/>
  <c r="U199" i="37" s="1"/>
  <c r="W1008" i="157"/>
  <c r="W1001" i="157"/>
  <c r="W967" i="157"/>
  <c r="W966" i="157"/>
  <c r="U147" i="37" s="1"/>
  <c r="W965" i="157"/>
  <c r="U146" i="37" s="1"/>
  <c r="W964" i="157"/>
  <c r="U145" i="37" s="1"/>
  <c r="W963" i="157"/>
  <c r="U144" i="37" s="1"/>
  <c r="W962" i="157"/>
  <c r="U142" i="37"/>
  <c r="W960" i="157"/>
  <c r="U141" i="37" s="1"/>
  <c r="W957" i="157"/>
  <c r="U138" i="37" s="1"/>
  <c r="W956" i="157"/>
  <c r="U137" i="37" s="1"/>
  <c r="W955" i="157"/>
  <c r="U136" i="37" s="1"/>
  <c r="W954" i="157"/>
  <c r="U135" i="37" s="1"/>
  <c r="W952" i="157"/>
  <c r="U133" i="37" s="1"/>
  <c r="W951" i="157"/>
  <c r="U132" i="37" s="1"/>
  <c r="W950" i="157"/>
  <c r="U131" i="37" s="1"/>
  <c r="W949" i="157"/>
  <c r="U130" i="37" s="1"/>
  <c r="W948" i="157"/>
  <c r="U129" i="37" s="1"/>
  <c r="W947" i="157"/>
  <c r="U128" i="37" s="1"/>
  <c r="W946" i="157"/>
  <c r="U127" i="37" s="1"/>
  <c r="W945" i="157"/>
  <c r="U126" i="37" s="1"/>
  <c r="W944" i="157"/>
  <c r="U125" i="37" s="1"/>
  <c r="W943" i="157"/>
  <c r="U124" i="37" s="1"/>
  <c r="W939" i="157"/>
  <c r="U120" i="37" s="1"/>
  <c r="W938" i="157"/>
  <c r="U119" i="37" s="1"/>
  <c r="W937" i="157"/>
  <c r="U118" i="37" s="1"/>
  <c r="W936" i="157"/>
  <c r="U117" i="37" s="1"/>
  <c r="W935" i="157"/>
  <c r="U116" i="37" s="1"/>
  <c r="W934" i="157"/>
  <c r="U115" i="37" s="1"/>
  <c r="U1233" i="37" s="1"/>
  <c r="W933" i="157"/>
  <c r="U114" i="37" s="1"/>
  <c r="W932" i="157"/>
  <c r="U113" i="37" s="1"/>
  <c r="W931" i="157"/>
  <c r="U112" i="37" s="1"/>
  <c r="W930" i="157"/>
  <c r="U111" i="37" s="1"/>
  <c r="W929" i="157"/>
  <c r="U110" i="37" s="1"/>
  <c r="W928" i="157"/>
  <c r="U109" i="37" s="1"/>
  <c r="W927" i="157"/>
  <c r="U108" i="37" s="1"/>
  <c r="W926" i="157"/>
  <c r="U107" i="37" s="1"/>
  <c r="W925" i="157"/>
  <c r="U106" i="37" s="1"/>
  <c r="W923" i="157"/>
  <c r="U104" i="37" s="1"/>
  <c r="W922" i="157"/>
  <c r="U103" i="37" s="1"/>
  <c r="W921" i="157"/>
  <c r="U102" i="37" s="1"/>
  <c r="W920" i="157"/>
  <c r="U101" i="37" s="1"/>
  <c r="W919" i="157"/>
  <c r="U100" i="37" s="1"/>
  <c r="W918" i="157"/>
  <c r="U99" i="37" s="1"/>
  <c r="W915" i="157"/>
  <c r="U96" i="37" s="1"/>
  <c r="W912" i="157"/>
  <c r="U93" i="37" s="1"/>
  <c r="W911" i="157"/>
  <c r="U92" i="37" s="1"/>
  <c r="W910" i="157"/>
  <c r="U91" i="37" s="1"/>
  <c r="W909" i="157"/>
  <c r="U90" i="37" s="1"/>
  <c r="W908" i="157"/>
  <c r="U89" i="37" s="1"/>
  <c r="W907" i="157"/>
  <c r="U88" i="37" s="1"/>
  <c r="W906" i="157"/>
  <c r="U87" i="37" s="1"/>
  <c r="W905" i="157"/>
  <c r="U86" i="37" s="1"/>
  <c r="W904" i="157"/>
  <c r="U85" i="37" s="1"/>
  <c r="W903" i="157"/>
  <c r="U84" i="37" s="1"/>
  <c r="W902" i="157"/>
  <c r="W901" i="157"/>
  <c r="U82" i="37" s="1"/>
  <c r="W900" i="157"/>
  <c r="W897" i="157"/>
  <c r="W890" i="157"/>
  <c r="W891" i="157" s="1"/>
  <c r="W877" i="157"/>
  <c r="W876" i="157"/>
  <c r="W851" i="157"/>
  <c r="W827" i="157"/>
  <c r="W820" i="157"/>
  <c r="W783" i="157"/>
  <c r="W758" i="157"/>
  <c r="W751" i="157"/>
  <c r="W725" i="157"/>
  <c r="W717" i="157"/>
  <c r="W718" i="157" s="1"/>
  <c r="W692" i="157"/>
  <c r="W668" i="157"/>
  <c r="W661" i="157"/>
  <c r="W643" i="157"/>
  <c r="W644" i="157" s="1"/>
  <c r="W516" i="157"/>
  <c r="W511" i="157"/>
  <c r="W477" i="157"/>
  <c r="W486" i="157" s="1"/>
  <c r="W430" i="157"/>
  <c r="W437" i="157" s="1"/>
  <c r="W371" i="157"/>
  <c r="W330" i="157"/>
  <c r="W323" i="157"/>
  <c r="W268" i="157"/>
  <c r="W241" i="157"/>
  <c r="W234" i="157"/>
  <c r="W189" i="157"/>
  <c r="W164" i="157"/>
  <c r="W157" i="157"/>
  <c r="W97" i="157"/>
  <c r="W55" i="157"/>
  <c r="W48" i="157"/>
  <c r="V3591" i="156"/>
  <c r="V3590" i="156"/>
  <c r="V3589" i="156"/>
  <c r="V3588" i="156"/>
  <c r="V3587" i="156"/>
  <c r="V3586" i="156"/>
  <c r="V3585" i="156"/>
  <c r="V3583" i="156"/>
  <c r="V3582" i="156"/>
  <c r="V3581" i="156"/>
  <c r="V3580" i="156"/>
  <c r="V3578" i="156"/>
  <c r="V3577" i="156"/>
  <c r="V3575" i="156"/>
  <c r="V3574" i="156"/>
  <c r="V3573" i="156"/>
  <c r="V3572" i="156"/>
  <c r="V3571" i="156"/>
  <c r="V3568" i="156"/>
  <c r="V3567" i="156"/>
  <c r="V3566" i="156"/>
  <c r="V3565" i="156"/>
  <c r="V3564" i="156"/>
  <c r="V3563" i="156"/>
  <c r="V3562" i="156"/>
  <c r="V3561" i="156"/>
  <c r="V3560" i="156"/>
  <c r="V3559" i="156"/>
  <c r="V3558" i="156"/>
  <c r="V3557" i="156"/>
  <c r="V3556" i="156"/>
  <c r="V3555" i="156"/>
  <c r="V3553" i="156"/>
  <c r="V3552" i="156"/>
  <c r="V3551" i="156"/>
  <c r="V3550" i="156"/>
  <c r="V3549" i="156"/>
  <c r="V3548" i="156"/>
  <c r="V3545" i="156"/>
  <c r="V3544" i="156"/>
  <c r="V3542" i="156"/>
  <c r="V3541" i="156"/>
  <c r="V3540" i="156"/>
  <c r="V3539" i="156"/>
  <c r="V3538" i="156"/>
  <c r="V3537" i="156"/>
  <c r="V3536" i="156"/>
  <c r="V3535" i="156"/>
  <c r="V3534" i="156"/>
  <c r="V3533" i="156"/>
  <c r="V3532" i="156"/>
  <c r="V3530" i="156"/>
  <c r="V3509" i="156"/>
  <c r="V3486" i="156"/>
  <c r="V3479" i="156"/>
  <c r="V3436" i="156"/>
  <c r="V3413" i="156"/>
  <c r="V3406" i="156"/>
  <c r="V3383" i="156"/>
  <c r="V3382" i="156"/>
  <c r="V3381" i="156"/>
  <c r="V3380" i="156"/>
  <c r="V3379" i="156"/>
  <c r="V3378" i="156"/>
  <c r="V3376" i="156"/>
  <c r="V3375" i="156"/>
  <c r="V3374" i="156"/>
  <c r="V3373" i="156"/>
  <c r="V3371" i="156"/>
  <c r="V3370" i="156"/>
  <c r="V3369" i="156"/>
  <c r="V3368" i="156"/>
  <c r="V3367" i="156"/>
  <c r="V3366" i="156"/>
  <c r="V3365" i="156"/>
  <c r="V3364" i="156"/>
  <c r="V3363" i="156"/>
  <c r="V3362" i="156"/>
  <c r="V3361" i="156"/>
  <c r="V3360" i="156"/>
  <c r="V3359" i="156"/>
  <c r="V3358" i="156"/>
  <c r="V3357" i="156"/>
  <c r="V3356" i="156"/>
  <c r="V3355" i="156"/>
  <c r="V3354" i="156"/>
  <c r="V3353" i="156"/>
  <c r="V3352" i="156"/>
  <c r="V3351" i="156"/>
  <c r="V3349" i="156"/>
  <c r="V3348" i="156"/>
  <c r="V3347" i="156"/>
  <c r="V3346" i="156"/>
  <c r="V3345" i="156"/>
  <c r="V3344" i="156"/>
  <c r="V3341" i="156"/>
  <c r="V3340" i="156"/>
  <c r="V3338" i="156"/>
  <c r="V3337" i="156"/>
  <c r="V3336" i="156"/>
  <c r="V3335" i="156"/>
  <c r="V3334" i="156"/>
  <c r="V3333" i="156"/>
  <c r="V3332" i="156"/>
  <c r="V3331" i="156"/>
  <c r="V3330" i="156"/>
  <c r="V3329" i="156"/>
  <c r="V3328" i="156"/>
  <c r="V3326" i="156"/>
  <c r="V3308" i="156"/>
  <c r="V3284" i="156"/>
  <c r="V3277" i="156"/>
  <c r="V3248" i="156"/>
  <c r="V3247" i="156"/>
  <c r="V3246" i="156"/>
  <c r="V3245" i="156"/>
  <c r="V3244" i="156"/>
  <c r="V3243" i="156"/>
  <c r="V3242" i="156"/>
  <c r="V3240" i="156"/>
  <c r="V3239" i="156"/>
  <c r="V3238" i="156"/>
  <c r="V3237" i="156"/>
  <c r="V3235" i="156"/>
  <c r="V3234" i="156"/>
  <c r="V3233" i="156"/>
  <c r="V3232" i="156"/>
  <c r="V3231" i="156"/>
  <c r="V3230" i="156"/>
  <c r="V3229" i="156"/>
  <c r="V3228" i="156"/>
  <c r="V3225" i="156"/>
  <c r="V3224" i="156"/>
  <c r="V3223" i="156"/>
  <c r="V3222" i="156"/>
  <c r="V3221" i="156"/>
  <c r="V3220" i="156"/>
  <c r="V3219" i="156"/>
  <c r="V3218" i="156"/>
  <c r="V3217" i="156"/>
  <c r="V3216" i="156"/>
  <c r="V3215" i="156"/>
  <c r="V3214" i="156"/>
  <c r="V3213" i="156"/>
  <c r="V3212" i="156"/>
  <c r="V3211" i="156"/>
  <c r="V3209" i="156"/>
  <c r="V3208" i="156"/>
  <c r="V3207" i="156"/>
  <c r="V3206" i="156"/>
  <c r="V3205" i="156"/>
  <c r="V3204" i="156"/>
  <c r="V3203" i="156"/>
  <c r="V3200" i="156"/>
  <c r="V3199" i="156"/>
  <c r="V3197" i="156"/>
  <c r="V3196" i="156"/>
  <c r="V3195" i="156"/>
  <c r="V3194" i="156"/>
  <c r="V3193" i="156"/>
  <c r="V3192" i="156"/>
  <c r="V3191" i="156"/>
  <c r="V3190" i="156"/>
  <c r="V3189" i="156"/>
  <c r="V3188" i="156"/>
  <c r="V3187" i="156"/>
  <c r="V3186" i="156"/>
  <c r="V3160" i="156"/>
  <c r="V3127" i="156"/>
  <c r="V3119" i="156"/>
  <c r="V3089" i="156"/>
  <c r="V3088" i="156"/>
  <c r="V3087" i="156"/>
  <c r="V3086" i="156"/>
  <c r="V3085" i="156"/>
  <c r="V3084" i="156"/>
  <c r="V3083" i="156"/>
  <c r="V3082" i="156"/>
  <c r="V3080" i="156"/>
  <c r="V3079" i="156"/>
  <c r="V3078" i="156"/>
  <c r="V3077" i="156"/>
  <c r="V3075" i="156"/>
  <c r="V3074" i="156"/>
  <c r="V3073" i="156"/>
  <c r="V3072" i="156"/>
  <c r="V3071" i="156"/>
  <c r="V3070" i="156"/>
  <c r="V3069" i="156"/>
  <c r="V3068" i="156"/>
  <c r="V3067" i="156"/>
  <c r="V3066" i="156"/>
  <c r="V3065" i="156"/>
  <c r="V3064" i="156"/>
  <c r="V3063" i="156"/>
  <c r="V3062" i="156"/>
  <c r="V3061" i="156"/>
  <c r="V3060" i="156"/>
  <c r="V3059" i="156"/>
  <c r="V3058" i="156"/>
  <c r="V3057" i="156"/>
  <c r="V3056" i="156"/>
  <c r="V3055" i="156"/>
  <c r="V3054" i="156"/>
  <c r="V3052" i="156"/>
  <c r="V3051" i="156"/>
  <c r="V3050" i="156"/>
  <c r="V3049" i="156"/>
  <c r="V3048" i="156"/>
  <c r="V3047" i="156"/>
  <c r="V3044" i="156"/>
  <c r="V3043" i="156"/>
  <c r="V3041" i="156"/>
  <c r="V3040" i="156"/>
  <c r="V3039" i="156"/>
  <c r="V3038" i="156"/>
  <c r="V3037" i="156"/>
  <c r="V3036" i="156"/>
  <c r="V3035" i="156"/>
  <c r="V3034" i="156"/>
  <c r="V3033" i="156"/>
  <c r="V3032" i="156"/>
  <c r="V3031" i="156"/>
  <c r="V3029" i="156"/>
  <c r="V3003" i="156"/>
  <c r="V2978" i="156"/>
  <c r="V2971" i="156"/>
  <c r="V2942" i="156"/>
  <c r="V2941" i="156"/>
  <c r="V2940" i="156"/>
  <c r="V2939" i="156"/>
  <c r="V2938" i="156"/>
  <c r="V2934" i="156"/>
  <c r="V2928" i="156"/>
  <c r="V2921" i="156"/>
  <c r="V2918" i="156"/>
  <c r="V2913" i="156"/>
  <c r="V2912" i="156"/>
  <c r="V2911" i="156"/>
  <c r="V2910" i="156"/>
  <c r="V2908" i="156"/>
  <c r="V2907" i="156"/>
  <c r="V2905" i="156"/>
  <c r="V2903" i="156"/>
  <c r="V2900" i="156"/>
  <c r="V2888" i="156"/>
  <c r="V2887" i="156"/>
  <c r="V2885" i="156"/>
  <c r="V2867" i="156"/>
  <c r="V2843" i="156"/>
  <c r="V2836" i="156"/>
  <c r="V2806" i="156"/>
  <c r="V2802" i="156"/>
  <c r="V2801" i="156"/>
  <c r="V2800" i="156"/>
  <c r="V2799" i="156"/>
  <c r="V2794" i="156"/>
  <c r="V2789" i="156"/>
  <c r="V2788" i="156"/>
  <c r="V2784" i="156"/>
  <c r="V2774" i="156"/>
  <c r="V2765" i="156"/>
  <c r="V2764" i="156"/>
  <c r="V2763" i="156"/>
  <c r="V2762" i="156"/>
  <c r="V2760" i="156"/>
  <c r="V2759" i="156"/>
  <c r="V2758" i="156"/>
  <c r="V2757" i="156"/>
  <c r="V2755" i="156"/>
  <c r="V2752" i="156"/>
  <c r="V2740" i="156"/>
  <c r="V2739" i="156"/>
  <c r="V2738" i="156"/>
  <c r="V2737" i="156"/>
  <c r="V2734" i="156"/>
  <c r="V2728" i="156"/>
  <c r="V2720" i="156"/>
  <c r="V2712" i="156"/>
  <c r="V2702" i="156"/>
  <c r="V2693" i="156"/>
  <c r="V2677" i="156"/>
  <c r="V2669" i="156"/>
  <c r="V2663" i="156"/>
  <c r="V2647" i="156"/>
  <c r="V2638" i="156"/>
  <c r="V2623" i="156"/>
  <c r="V2616" i="156"/>
  <c r="V2610" i="156"/>
  <c r="V2593" i="156"/>
  <c r="V2567" i="156"/>
  <c r="V2552" i="156"/>
  <c r="V2543" i="156"/>
  <c r="V2533" i="156"/>
  <c r="V2518" i="156"/>
  <c r="V2510" i="156"/>
  <c r="V2478" i="156"/>
  <c r="V2462" i="156"/>
  <c r="V2432" i="156"/>
  <c r="V2425" i="156"/>
  <c r="V2400" i="156"/>
  <c r="V2392" i="156"/>
  <c r="V2376" i="156"/>
  <c r="V2360" i="156"/>
  <c r="V2352" i="156"/>
  <c r="V2342" i="156"/>
  <c r="V2334" i="156"/>
  <c r="V2310" i="156"/>
  <c r="V2303" i="156"/>
  <c r="V2280" i="156"/>
  <c r="V2256" i="156"/>
  <c r="V2232" i="156"/>
  <c r="V2225" i="156"/>
  <c r="V2191" i="156"/>
  <c r="V2167" i="156"/>
  <c r="V2160" i="156"/>
  <c r="V2120" i="156"/>
  <c r="V2060" i="156"/>
  <c r="V2053" i="156"/>
  <c r="V2018" i="156"/>
  <c r="V1975" i="156"/>
  <c r="V1970" i="156"/>
  <c r="V1954" i="156"/>
  <c r="V1898" i="156"/>
  <c r="V1893" i="156"/>
  <c r="V1846" i="156"/>
  <c r="V1841" i="156"/>
  <c r="V1792" i="156"/>
  <c r="V1787" i="156"/>
  <c r="V1771" i="156"/>
  <c r="V1757" i="156"/>
  <c r="V1743" i="156"/>
  <c r="V1719" i="156"/>
  <c r="V1691" i="156"/>
  <c r="V1684" i="156"/>
  <c r="V1657" i="156"/>
  <c r="V1633" i="156"/>
  <c r="V1626" i="156"/>
  <c r="V1595" i="156"/>
  <c r="V1566" i="156"/>
  <c r="V1559" i="156"/>
  <c r="V1531" i="156"/>
  <c r="V1507" i="156"/>
  <c r="V1500" i="156"/>
  <c r="V1470" i="156"/>
  <c r="V1444" i="156"/>
  <c r="V1437" i="156"/>
  <c r="V1400" i="156"/>
  <c r="V1358" i="156"/>
  <c r="V1351" i="156"/>
  <c r="V1320" i="156"/>
  <c r="V1294" i="156"/>
  <c r="V1287" i="156"/>
  <c r="V1257" i="156"/>
  <c r="V1226" i="156"/>
  <c r="V1219" i="156"/>
  <c r="V1196" i="156"/>
  <c r="V1157" i="156"/>
  <c r="V1120" i="156"/>
  <c r="V1057" i="156"/>
  <c r="V1052" i="156"/>
  <c r="V990" i="156"/>
  <c r="V985" i="156"/>
  <c r="V959" i="156"/>
  <c r="V911" i="156"/>
  <c r="V868" i="156"/>
  <c r="V860" i="156" s="1"/>
  <c r="V827" i="156"/>
  <c r="V814" i="156"/>
  <c r="V813" i="156"/>
  <c r="V812" i="156"/>
  <c r="V811" i="156"/>
  <c r="V810" i="156"/>
  <c r="V805" i="156"/>
  <c r="V802" i="156"/>
  <c r="V801" i="156"/>
  <c r="V797" i="156"/>
  <c r="V788" i="156"/>
  <c r="V779" i="156"/>
  <c r="V778" i="156"/>
  <c r="V777" i="156"/>
  <c r="V775" i="156"/>
  <c r="V762" i="156"/>
  <c r="V737" i="156"/>
  <c r="V728" i="156"/>
  <c r="V708" i="156"/>
  <c r="V666" i="156"/>
  <c r="V647" i="156"/>
  <c r="V641" i="156"/>
  <c r="V624" i="156"/>
  <c r="V600" i="156"/>
  <c r="V586" i="156"/>
  <c r="V587" i="156" s="1"/>
  <c r="V567" i="156"/>
  <c r="V533" i="156"/>
  <c r="V445" i="156"/>
  <c r="W370" i="156"/>
  <c r="V342" i="156"/>
  <c r="V259" i="156"/>
  <c r="V183" i="156"/>
  <c r="V107" i="156"/>
  <c r="W2359" i="157" l="1"/>
  <c r="W2391" i="157" s="1"/>
  <c r="W2396" i="157" s="1"/>
  <c r="T93" i="57"/>
  <c r="T153" i="57" s="1"/>
  <c r="U924" i="37" s="1"/>
  <c r="T86" i="46"/>
  <c r="T120" i="46" s="1"/>
  <c r="T125" i="46" s="1"/>
  <c r="T126" i="46" s="1"/>
  <c r="U214" i="37" s="1"/>
  <c r="T161" i="57"/>
  <c r="U932" i="37" s="1"/>
  <c r="T129" i="57"/>
  <c r="T134" i="57" s="1"/>
  <c r="T135" i="57" s="1"/>
  <c r="U906" i="37" s="1"/>
  <c r="V2639" i="156"/>
  <c r="U10" i="37"/>
  <c r="U301" i="37"/>
  <c r="U499" i="37"/>
  <c r="U607" i="37"/>
  <c r="U650" i="37"/>
  <c r="U696" i="37"/>
  <c r="U1101" i="37"/>
  <c r="U1146" i="37"/>
  <c r="V277" i="156"/>
  <c r="U1155" i="37"/>
  <c r="U1180" i="37"/>
  <c r="U1192" i="37"/>
  <c r="V1203" i="156"/>
  <c r="V2377" i="156"/>
  <c r="V2483" i="156"/>
  <c r="V2568" i="156"/>
  <c r="V2648" i="156"/>
  <c r="V2713" i="156"/>
  <c r="U11" i="37"/>
  <c r="U31" i="37"/>
  <c r="U46" i="37"/>
  <c r="U293" i="37"/>
  <c r="U302" i="37"/>
  <c r="U328" i="37"/>
  <c r="U472" i="37"/>
  <c r="U478" i="37"/>
  <c r="U487" i="37"/>
  <c r="U494" i="37"/>
  <c r="U500" i="37"/>
  <c r="U506" i="37"/>
  <c r="U512" i="37"/>
  <c r="U520" i="37"/>
  <c r="U526" i="37"/>
  <c r="U601" i="37"/>
  <c r="U608" i="37"/>
  <c r="U616" i="37"/>
  <c r="U623" i="37"/>
  <c r="U629" i="37"/>
  <c r="U637" i="37"/>
  <c r="U643" i="37"/>
  <c r="U651" i="37"/>
  <c r="U663" i="37"/>
  <c r="U669" i="37"/>
  <c r="U678" i="37"/>
  <c r="U685" i="37"/>
  <c r="U691" i="37"/>
  <c r="U697" i="37"/>
  <c r="U703" i="37"/>
  <c r="U711" i="37"/>
  <c r="U1089" i="37"/>
  <c r="U1096" i="37"/>
  <c r="U1103" i="37"/>
  <c r="U1111" i="37"/>
  <c r="U1118" i="37"/>
  <c r="U1124" i="37"/>
  <c r="U1235" i="37" s="1"/>
  <c r="U1132" i="37"/>
  <c r="U1140" i="37"/>
  <c r="U1147" i="37"/>
  <c r="V573" i="156"/>
  <c r="U1191" i="37"/>
  <c r="U290" i="37"/>
  <c r="U477" i="37"/>
  <c r="U505" i="37"/>
  <c r="U525" i="37"/>
  <c r="U615" i="37"/>
  <c r="U642" i="37"/>
  <c r="U677" i="37"/>
  <c r="U709" i="37"/>
  <c r="U1131" i="37"/>
  <c r="V357" i="156"/>
  <c r="V710" i="156"/>
  <c r="U1156" i="37"/>
  <c r="U1183" i="37"/>
  <c r="V833" i="156"/>
  <c r="V1744" i="156"/>
  <c r="V2393" i="156"/>
  <c r="V2511" i="156"/>
  <c r="V2598" i="156"/>
  <c r="V2664" i="156"/>
  <c r="U32" i="37"/>
  <c r="U47" i="37"/>
  <c r="U72" i="37"/>
  <c r="V2930" i="156"/>
  <c r="U295" i="37"/>
  <c r="U303" i="37"/>
  <c r="U329" i="37"/>
  <c r="V3076" i="156"/>
  <c r="U473" i="37"/>
  <c r="U479" i="37"/>
  <c r="U488" i="37"/>
  <c r="U495" i="37"/>
  <c r="U501" i="37"/>
  <c r="U507" i="37"/>
  <c r="U513" i="37"/>
  <c r="U521" i="37"/>
  <c r="U596" i="37"/>
  <c r="U602" i="37"/>
  <c r="U611" i="37"/>
  <c r="U617" i="37"/>
  <c r="U1221" i="37" s="1"/>
  <c r="U624" i="37"/>
  <c r="U630" i="37"/>
  <c r="U638" i="37"/>
  <c r="U645" i="37"/>
  <c r="U664" i="37"/>
  <c r="U670" i="37"/>
  <c r="U679" i="37"/>
  <c r="U686" i="37"/>
  <c r="U692" i="37"/>
  <c r="U698" i="37"/>
  <c r="U704" i="37"/>
  <c r="U712" i="37"/>
  <c r="U1097" i="37"/>
  <c r="U1104" i="37"/>
  <c r="U1112" i="37"/>
  <c r="U1119" i="37"/>
  <c r="U1125" i="37"/>
  <c r="U1133" i="37"/>
  <c r="U1141" i="37"/>
  <c r="U1148" i="37"/>
  <c r="U66" i="37"/>
  <c r="U324" i="37"/>
  <c r="U486" i="37"/>
  <c r="U518" i="37"/>
  <c r="U622" i="37"/>
  <c r="U690" i="37"/>
  <c r="U1110" i="37"/>
  <c r="U1123" i="37"/>
  <c r="V776" i="156"/>
  <c r="V729" i="156"/>
  <c r="V1758" i="156"/>
  <c r="V2406" i="156"/>
  <c r="V2519" i="156"/>
  <c r="V2611" i="156"/>
  <c r="V2670" i="156"/>
  <c r="V2729" i="156"/>
  <c r="U24" i="37"/>
  <c r="U34" i="37"/>
  <c r="U56" i="37"/>
  <c r="U73" i="37"/>
  <c r="U1265" i="37" s="1"/>
  <c r="U275" i="37"/>
  <c r="U297" i="37"/>
  <c r="U308" i="37"/>
  <c r="U330" i="37"/>
  <c r="U467" i="37"/>
  <c r="U474" i="37"/>
  <c r="U481" i="37"/>
  <c r="U489" i="37"/>
  <c r="U496" i="37"/>
  <c r="U502" i="37"/>
  <c r="U508" i="37"/>
  <c r="U515" i="37"/>
  <c r="U522" i="37"/>
  <c r="U597" i="37"/>
  <c r="U603" i="37"/>
  <c r="U612" i="37"/>
  <c r="U1216" i="37" s="1"/>
  <c r="U619" i="37"/>
  <c r="U625" i="37"/>
  <c r="U631" i="37"/>
  <c r="U639" i="37"/>
  <c r="U646" i="37"/>
  <c r="U653" i="37"/>
  <c r="V3372" i="156"/>
  <c r="U665" i="37"/>
  <c r="U671" i="37"/>
  <c r="U680" i="37"/>
  <c r="U687" i="37"/>
  <c r="U693" i="37"/>
  <c r="U699" i="37"/>
  <c r="U706" i="37"/>
  <c r="U713" i="37"/>
  <c r="U1092" i="37"/>
  <c r="U1098" i="37"/>
  <c r="U1107" i="37"/>
  <c r="U1114" i="37"/>
  <c r="U1120" i="37"/>
  <c r="U1126" i="37"/>
  <c r="U1134" i="37"/>
  <c r="U1142" i="37"/>
  <c r="U1149" i="37"/>
  <c r="V192" i="156"/>
  <c r="V967" i="156"/>
  <c r="V2286" i="156"/>
  <c r="V2463" i="156"/>
  <c r="U471" i="37"/>
  <c r="U511" i="37"/>
  <c r="U600" i="37"/>
  <c r="U628" i="37"/>
  <c r="U662" i="37"/>
  <c r="U684" i="37"/>
  <c r="U702" i="37"/>
  <c r="U1095" i="37"/>
  <c r="U1117" i="37"/>
  <c r="V601" i="156"/>
  <c r="V630" i="156"/>
  <c r="U1166" i="37"/>
  <c r="U1189" i="37"/>
  <c r="U1263" i="37" s="1"/>
  <c r="V1772" i="156"/>
  <c r="V2798" i="156"/>
  <c r="V2426" i="156"/>
  <c r="V2534" i="156"/>
  <c r="U27" i="37"/>
  <c r="U35" i="37"/>
  <c r="U74" i="37"/>
  <c r="U298" i="37"/>
  <c r="U311" i="37"/>
  <c r="U331" i="37"/>
  <c r="U475" i="37"/>
  <c r="U482" i="37"/>
  <c r="U490" i="37"/>
  <c r="U497" i="37"/>
  <c r="U503" i="37"/>
  <c r="U509" i="37"/>
  <c r="U516" i="37"/>
  <c r="U523" i="37"/>
  <c r="U598" i="37"/>
  <c r="U604" i="37"/>
  <c r="U613" i="37"/>
  <c r="U620" i="37"/>
  <c r="U1224" i="37" s="1"/>
  <c r="U626" i="37"/>
  <c r="U632" i="37"/>
  <c r="U640" i="37"/>
  <c r="U647" i="37"/>
  <c r="U654" i="37"/>
  <c r="U659" i="37"/>
  <c r="U666" i="37"/>
  <c r="U673" i="37"/>
  <c r="U681" i="37"/>
  <c r="U688" i="37"/>
  <c r="U694" i="37"/>
  <c r="U700" i="37"/>
  <c r="U707" i="37"/>
  <c r="U714" i="37"/>
  <c r="U1093" i="37"/>
  <c r="U1099" i="37"/>
  <c r="U1108" i="37"/>
  <c r="U1115" i="37"/>
  <c r="U1121" i="37"/>
  <c r="U1127" i="37"/>
  <c r="U1136" i="37"/>
  <c r="U1144" i="37"/>
  <c r="V1164" i="156"/>
  <c r="V2553" i="156"/>
  <c r="U30" i="37"/>
  <c r="U493" i="37"/>
  <c r="U636" i="37"/>
  <c r="U668" i="37"/>
  <c r="U1139" i="37"/>
  <c r="V139" i="156"/>
  <c r="V540" i="156"/>
  <c r="V772" i="156"/>
  <c r="U1175" i="37"/>
  <c r="U1247" i="37" s="1"/>
  <c r="U1190" i="37"/>
  <c r="U1264" i="37" s="1"/>
  <c r="V1127" i="156"/>
  <c r="V1955" i="156"/>
  <c r="V2433" i="156"/>
  <c r="V2694" i="156"/>
  <c r="U29" i="37"/>
  <c r="U36" i="37"/>
  <c r="U61" i="37"/>
  <c r="U278" i="37"/>
  <c r="U300" i="37"/>
  <c r="U318" i="37"/>
  <c r="U470" i="37"/>
  <c r="U476" i="37"/>
  <c r="U485" i="37"/>
  <c r="U492" i="37"/>
  <c r="U498" i="37"/>
  <c r="U504" i="37"/>
  <c r="U510" i="37"/>
  <c r="U517" i="37"/>
  <c r="U524" i="37"/>
  <c r="V3236" i="156"/>
  <c r="U599" i="37"/>
  <c r="U605" i="37"/>
  <c r="U614" i="37"/>
  <c r="U621" i="37"/>
  <c r="U627" i="37"/>
  <c r="U633" i="37"/>
  <c r="U641" i="37"/>
  <c r="U648" i="37"/>
  <c r="U655" i="37"/>
  <c r="U667" i="37"/>
  <c r="U674" i="37"/>
  <c r="U682" i="37"/>
  <c r="U689" i="37"/>
  <c r="U695" i="37"/>
  <c r="U701" i="37"/>
  <c r="U708" i="37"/>
  <c r="U715" i="37"/>
  <c r="U1094" i="37"/>
  <c r="U1100" i="37"/>
  <c r="U1109" i="37"/>
  <c r="U1116" i="37"/>
  <c r="U1122" i="37"/>
  <c r="U1130" i="37"/>
  <c r="U1137" i="37"/>
  <c r="U1145" i="37"/>
  <c r="U1086" i="37"/>
  <c r="U1031" i="37"/>
  <c r="U1025" i="37"/>
  <c r="U970" i="37"/>
  <c r="U904" i="37"/>
  <c r="U846" i="37"/>
  <c r="U841" i="37"/>
  <c r="U784" i="37"/>
  <c r="U779" i="37"/>
  <c r="U721" i="37"/>
  <c r="U591" i="37"/>
  <c r="U532" i="37"/>
  <c r="U464" i="37"/>
  <c r="U404" i="37"/>
  <c r="U399" i="37"/>
  <c r="U337" i="37"/>
  <c r="U212" i="37"/>
  <c r="U152" i="37"/>
  <c r="U148" i="37"/>
  <c r="U81" i="37"/>
  <c r="U143" i="37"/>
  <c r="U83" i="37"/>
  <c r="U1150" i="37"/>
  <c r="U1091" i="37"/>
  <c r="U716" i="37"/>
  <c r="U661" i="37"/>
  <c r="U656" i="37"/>
  <c r="U594" i="37"/>
  <c r="U652" i="37"/>
  <c r="U595" i="37"/>
  <c r="U527" i="37"/>
  <c r="U469" i="37"/>
  <c r="U332" i="37"/>
  <c r="U277" i="37"/>
  <c r="U78" i="37"/>
  <c r="U9" i="37"/>
  <c r="U71" i="37"/>
  <c r="U37" i="37"/>
  <c r="U60" i="37"/>
  <c r="U12" i="37"/>
  <c r="U1188" i="37"/>
  <c r="U1153" i="37"/>
  <c r="U1157" i="37"/>
  <c r="V458" i="156"/>
  <c r="U1179" i="37"/>
  <c r="W819" i="157"/>
  <c r="W233" i="157"/>
  <c r="W750" i="157"/>
  <c r="W1098" i="157"/>
  <c r="U167" i="37" s="1"/>
  <c r="W1371" i="157"/>
  <c r="U386" i="37" s="1"/>
  <c r="W1490" i="157"/>
  <c r="U419" i="37" s="1"/>
  <c r="W1641" i="157"/>
  <c r="U554" i="37" s="1"/>
  <c r="W917" i="157"/>
  <c r="U98" i="37" s="1"/>
  <c r="W1105" i="157"/>
  <c r="U174" i="37" s="1"/>
  <c r="W1175" i="157"/>
  <c r="W1497" i="157"/>
  <c r="U426" i="37" s="1"/>
  <c r="W1783" i="157"/>
  <c r="U736" i="37" s="1"/>
  <c r="W2029" i="157"/>
  <c r="W156" i="157"/>
  <c r="W924" i="157"/>
  <c r="U105" i="37" s="1"/>
  <c r="W953" i="157"/>
  <c r="U134" i="37" s="1"/>
  <c r="W1338" i="157"/>
  <c r="U353" i="37" s="1"/>
  <c r="W1708" i="157"/>
  <c r="W1957" i="157"/>
  <c r="U799" i="37" s="1"/>
  <c r="W2109" i="157"/>
  <c r="U868" i="37" s="1"/>
  <c r="W2242" i="157"/>
  <c r="U985" i="37" s="1"/>
  <c r="W1856" i="157"/>
  <c r="W2249" i="157"/>
  <c r="U992" i="37" s="1"/>
  <c r="W2416" i="157"/>
  <c r="U1046" i="37" s="1"/>
  <c r="W47" i="157"/>
  <c r="W322" i="157"/>
  <c r="W510" i="157"/>
  <c r="W1345" i="157"/>
  <c r="U360" i="37" s="1"/>
  <c r="W2423" i="157"/>
  <c r="U1053" i="37" s="1"/>
  <c r="W1559" i="157"/>
  <c r="U1234" i="37"/>
  <c r="V3554" i="156"/>
  <c r="V1051" i="156"/>
  <c r="V1084" i="156" s="1"/>
  <c r="V984" i="156"/>
  <c r="V1286" i="156"/>
  <c r="V1436" i="156"/>
  <c r="V1558" i="156"/>
  <c r="V1683" i="156"/>
  <c r="V2754" i="156"/>
  <c r="V2902" i="156"/>
  <c r="V3118" i="156"/>
  <c r="V3210" i="156"/>
  <c r="V3276" i="156"/>
  <c r="V3313" i="156" s="1"/>
  <c r="V3405" i="156"/>
  <c r="V1786" i="156"/>
  <c r="V2052" i="156"/>
  <c r="V2125" i="156" s="1"/>
  <c r="V2224" i="156"/>
  <c r="V2790" i="156"/>
  <c r="V2970" i="156"/>
  <c r="V3008" i="156" s="1"/>
  <c r="V3547" i="156"/>
  <c r="V1218" i="156"/>
  <c r="V1350" i="156"/>
  <c r="V1499" i="156"/>
  <c r="V1625" i="156"/>
  <c r="V3053" i="156"/>
  <c r="V3478" i="156"/>
  <c r="V1840" i="156"/>
  <c r="V3579" i="156"/>
  <c r="V1892" i="156"/>
  <c r="V1969" i="156"/>
  <c r="V2159" i="156"/>
  <c r="V2302" i="156"/>
  <c r="V2909" i="156"/>
  <c r="V3343" i="156"/>
  <c r="U1243" i="37"/>
  <c r="U1202" i="37"/>
  <c r="U1228" i="37"/>
  <c r="U1246" i="37"/>
  <c r="T187" i="57"/>
  <c r="U958" i="37" s="1"/>
  <c r="U905" i="37" s="1"/>
  <c r="W2101" i="157"/>
  <c r="U860" i="37" s="1"/>
  <c r="W1412" i="157"/>
  <c r="W1634" i="157"/>
  <c r="U547" i="37" s="1"/>
  <c r="W1790" i="157"/>
  <c r="U743" i="37" s="1"/>
  <c r="W2102" i="157"/>
  <c r="U861" i="37" s="1"/>
  <c r="W2172" i="157"/>
  <c r="W660" i="157"/>
  <c r="W1000" i="157"/>
  <c r="W1964" i="157"/>
  <c r="U806" i="37" s="1"/>
  <c r="W1266" i="157"/>
  <c r="W1309" i="157" s="1"/>
  <c r="V2761" i="156"/>
  <c r="V2835" i="156"/>
  <c r="V2703" i="156"/>
  <c r="V3202" i="156"/>
  <c r="V806" i="156"/>
  <c r="V3046" i="156"/>
  <c r="V3350" i="156"/>
  <c r="W2415" i="157" l="1"/>
  <c r="U1045" i="37" s="1"/>
  <c r="W1782" i="157"/>
  <c r="U735" i="37" s="1"/>
  <c r="W1599" i="157"/>
  <c r="W1615" i="157" s="1"/>
  <c r="W1633" i="157"/>
  <c r="U546" i="37" s="1"/>
  <c r="T143" i="46"/>
  <c r="U231" i="37" s="1"/>
  <c r="T176" i="46"/>
  <c r="U264" i="37" s="1"/>
  <c r="U213" i="37" s="1"/>
  <c r="U1254" i="37"/>
  <c r="U1252" i="37"/>
  <c r="U1260" i="37"/>
  <c r="U1209" i="37"/>
  <c r="V3045" i="156"/>
  <c r="U483" i="37" s="1"/>
  <c r="U1255" i="37"/>
  <c r="W1749" i="157"/>
  <c r="W1764" i="157" s="1"/>
  <c r="W856" i="157"/>
  <c r="W864" i="157" s="1"/>
  <c r="W1899" i="157"/>
  <c r="W1913" i="157" s="1"/>
  <c r="U1205" i="37"/>
  <c r="W1956" i="157"/>
  <c r="U798" i="37" s="1"/>
  <c r="U1257" i="37"/>
  <c r="U1218" i="37"/>
  <c r="U1237" i="37"/>
  <c r="U1203" i="37"/>
  <c r="U1230" i="37"/>
  <c r="V3342" i="156"/>
  <c r="U675" i="37" s="1"/>
  <c r="U1206" i="37"/>
  <c r="U1204" i="37"/>
  <c r="U1207" i="37"/>
  <c r="U1232" i="37"/>
  <c r="U1236" i="37"/>
  <c r="U1271" i="37"/>
  <c r="U1212" i="37"/>
  <c r="U1262" i="37"/>
  <c r="U1220" i="37"/>
  <c r="U1226" i="37"/>
  <c r="U1248" i="37"/>
  <c r="U1238" i="37"/>
  <c r="U1251" i="37"/>
  <c r="U1231" i="37"/>
  <c r="U1200" i="37"/>
  <c r="U1197" i="37"/>
  <c r="U1195" i="37"/>
  <c r="U1273" i="37"/>
  <c r="U1217" i="37"/>
  <c r="U1242" i="37"/>
  <c r="W2069" i="157"/>
  <c r="W2138" i="157" s="1"/>
  <c r="U1256" i="37"/>
  <c r="V774" i="156"/>
  <c r="U1152" i="37" s="1"/>
  <c r="U1227" i="37"/>
  <c r="U1249" i="37"/>
  <c r="U1229" i="37"/>
  <c r="U1274" i="37"/>
  <c r="U1223" i="37"/>
  <c r="U1245" i="37"/>
  <c r="U1208" i="37"/>
  <c r="U1215" i="37"/>
  <c r="U1272" i="37"/>
  <c r="U1244" i="37"/>
  <c r="U1219" i="37"/>
  <c r="U1250" i="37"/>
  <c r="U1225" i="37"/>
  <c r="U1201" i="37"/>
  <c r="U1268" i="37"/>
  <c r="U1154" i="37"/>
  <c r="U1196" i="37" s="1"/>
  <c r="U514" i="37"/>
  <c r="U705" i="37"/>
  <c r="U676" i="37"/>
  <c r="U1138" i="37"/>
  <c r="U299" i="37"/>
  <c r="U62" i="37"/>
  <c r="U292" i="37"/>
  <c r="U1199" i="37"/>
  <c r="U70" i="37"/>
  <c r="U1261" i="37" s="1"/>
  <c r="U320" i="37"/>
  <c r="U1106" i="37"/>
  <c r="U491" i="37"/>
  <c r="U683" i="37"/>
  <c r="V3201" i="156"/>
  <c r="U484" i="37"/>
  <c r="V3165" i="156"/>
  <c r="V3241" i="156" s="1"/>
  <c r="U610" i="37"/>
  <c r="U644" i="37"/>
  <c r="U33" i="37"/>
  <c r="U618" i="37"/>
  <c r="U26" i="37"/>
  <c r="U1113" i="37"/>
  <c r="W2448" i="157"/>
  <c r="W2397" i="157"/>
  <c r="V1090" i="156"/>
  <c r="U1184" i="37"/>
  <c r="W194" i="157"/>
  <c r="W556" i="157"/>
  <c r="W1228" i="157"/>
  <c r="W1376" i="157" s="1"/>
  <c r="W376" i="157"/>
  <c r="W788" i="157"/>
  <c r="W1337" i="157"/>
  <c r="U352" i="37" s="1"/>
  <c r="W102" i="157"/>
  <c r="W273" i="157"/>
  <c r="V3514" i="156"/>
  <c r="V3528" i="156" s="1"/>
  <c r="V3546" i="156"/>
  <c r="V2753" i="156"/>
  <c r="V2339" i="156"/>
  <c r="V1662" i="156"/>
  <c r="V1262" i="156"/>
  <c r="V1818" i="156"/>
  <c r="V1600" i="156"/>
  <c r="V1026" i="156"/>
  <c r="V2196" i="156"/>
  <c r="V1536" i="156"/>
  <c r="V2261" i="156"/>
  <c r="V1475" i="156"/>
  <c r="V916" i="156"/>
  <c r="V2001" i="156"/>
  <c r="V1933" i="156"/>
  <c r="V1405" i="156"/>
  <c r="V1724" i="156"/>
  <c r="V1325" i="156"/>
  <c r="V1872" i="156"/>
  <c r="V3441" i="156"/>
  <c r="W1043" i="157"/>
  <c r="W1097" i="157"/>
  <c r="U166" i="37" s="1"/>
  <c r="W1454" i="157"/>
  <c r="W1489" i="157"/>
  <c r="U418" i="37" s="1"/>
  <c r="W697" i="157"/>
  <c r="W916" i="157"/>
  <c r="U97" i="37" s="1"/>
  <c r="W1317" i="157"/>
  <c r="W2209" i="157"/>
  <c r="W2241" i="157"/>
  <c r="U984" i="37" s="1"/>
  <c r="V2872" i="156"/>
  <c r="V2901" i="156"/>
  <c r="V3324" i="156"/>
  <c r="V3377" i="156"/>
  <c r="V3026" i="156"/>
  <c r="V3081" i="156"/>
  <c r="W1670" i="157" l="1"/>
  <c r="W1817" i="157"/>
  <c r="W1990" i="157"/>
  <c r="U832" i="37" s="1"/>
  <c r="V773" i="156"/>
  <c r="U1151" i="37" s="1"/>
  <c r="W2083" i="157"/>
  <c r="W2084" i="157" s="1"/>
  <c r="V3584" i="156"/>
  <c r="U1143" i="37" s="1"/>
  <c r="V3184" i="156"/>
  <c r="V3185" i="156" s="1"/>
  <c r="U1214" i="37"/>
  <c r="U1222" i="37"/>
  <c r="U291" i="37"/>
  <c r="U25" i="37"/>
  <c r="U1253" i="37"/>
  <c r="U1105" i="37"/>
  <c r="U609" i="37"/>
  <c r="V935" i="156"/>
  <c r="U1027" i="37"/>
  <c r="U1078" i="37"/>
  <c r="U897" i="37"/>
  <c r="W1939" i="157"/>
  <c r="U770" i="37"/>
  <c r="W1765" i="157"/>
  <c r="W1616" i="157"/>
  <c r="U583" i="37"/>
  <c r="U391" i="37"/>
  <c r="W1244" i="157"/>
  <c r="W800" i="157"/>
  <c r="W567" i="157"/>
  <c r="W395" i="157"/>
  <c r="W287" i="157"/>
  <c r="W209" i="157"/>
  <c r="W133" i="157"/>
  <c r="V3454" i="156"/>
  <c r="V3529" i="156" s="1"/>
  <c r="U710" i="37"/>
  <c r="V3325" i="156"/>
  <c r="U649" i="37"/>
  <c r="V3028" i="156"/>
  <c r="V3027" i="156" s="1"/>
  <c r="U519" i="37"/>
  <c r="V2262" i="156"/>
  <c r="V2203" i="156"/>
  <c r="V2143" i="156"/>
  <c r="V2011" i="156"/>
  <c r="V1941" i="156"/>
  <c r="V1878" i="156"/>
  <c r="V1826" i="156"/>
  <c r="V1730" i="156"/>
  <c r="V1668" i="156"/>
  <c r="V1609" i="156"/>
  <c r="V1543" i="156"/>
  <c r="V1483" i="156"/>
  <c r="V1420" i="156"/>
  <c r="V1331" i="156"/>
  <c r="V1271" i="156"/>
  <c r="V1034" i="156"/>
  <c r="V2344" i="156"/>
  <c r="V2795" i="156"/>
  <c r="W1065" i="157"/>
  <c r="W1135" i="157"/>
  <c r="W2224" i="157"/>
  <c r="W2275" i="157"/>
  <c r="W1471" i="157"/>
  <c r="W1528" i="157"/>
  <c r="W703" i="157"/>
  <c r="W958" i="157"/>
  <c r="V2883" i="156"/>
  <c r="V2935" i="156"/>
  <c r="U1213" i="37" l="1"/>
  <c r="V2736" i="156"/>
  <c r="U1026" i="37"/>
  <c r="U1018" i="37"/>
  <c r="W2225" i="157"/>
  <c r="U843" i="37"/>
  <c r="U842" i="37" s="1"/>
  <c r="U781" i="37"/>
  <c r="U780" i="37" s="1"/>
  <c r="U718" i="37"/>
  <c r="U717" i="37" s="1"/>
  <c r="U529" i="37"/>
  <c r="U528" i="37" s="1"/>
  <c r="W1472" i="157"/>
  <c r="U457" i="37"/>
  <c r="W1319" i="157"/>
  <c r="W1081" i="157"/>
  <c r="W1080" i="157" s="1"/>
  <c r="U204" i="37"/>
  <c r="W899" i="157"/>
  <c r="U80" i="37" s="1"/>
  <c r="U139" i="37"/>
  <c r="U1088" i="37"/>
  <c r="U1087" i="37" s="1"/>
  <c r="U658" i="37"/>
  <c r="U657" i="37" s="1"/>
  <c r="U593" i="37"/>
  <c r="U592" i="37" s="1"/>
  <c r="U466" i="37"/>
  <c r="U465" i="37" s="1"/>
  <c r="U325" i="37"/>
  <c r="V2884" i="156"/>
  <c r="U67" i="37"/>
  <c r="AF2433" i="156"/>
  <c r="AF2568" i="156"/>
  <c r="AF2677" i="156"/>
  <c r="AF2598" i="156"/>
  <c r="AF2534" i="156"/>
  <c r="X179" i="156"/>
  <c r="AA179" i="156" l="1"/>
  <c r="U79" i="37"/>
  <c r="W898" i="157"/>
  <c r="U1258" i="37"/>
  <c r="V2735" i="156"/>
  <c r="U8" i="37"/>
  <c r="U968" i="37"/>
  <c r="U967" i="37" s="1"/>
  <c r="U401" i="37"/>
  <c r="U400" i="37" s="1"/>
  <c r="W1318" i="157"/>
  <c r="U334" i="37"/>
  <c r="U333" i="37" s="1"/>
  <c r="U150" i="37"/>
  <c r="U149" i="37" s="1"/>
  <c r="U274" i="37"/>
  <c r="U273" i="37" s="1"/>
  <c r="AB1257" i="156"/>
  <c r="U1194" i="37" l="1"/>
  <c r="K3094" i="156"/>
  <c r="H3094" i="156"/>
  <c r="U1193" i="37" l="1"/>
  <c r="O3094" i="156"/>
  <c r="P3094" i="156" s="1"/>
  <c r="L3094" i="156"/>
  <c r="N3094" i="156" s="1"/>
  <c r="AD516" i="157"/>
  <c r="AE516" i="157"/>
  <c r="Y106" i="157" l="1"/>
  <c r="X2294" i="157"/>
  <c r="X2157" i="157"/>
  <c r="X2014" i="157"/>
  <c r="X1841" i="157"/>
  <c r="X1693" i="157"/>
  <c r="X1571" i="157"/>
  <c r="X1449" i="157"/>
  <c r="X1185" i="157"/>
  <c r="W3463" i="156"/>
  <c r="AB106" i="157" l="1"/>
  <c r="AC2784" i="156" l="1"/>
  <c r="AB2784" i="156"/>
  <c r="Z2784" i="156"/>
  <c r="Y2784" i="156"/>
  <c r="U2784" i="156"/>
  <c r="T2784" i="156"/>
  <c r="S2784" i="156"/>
  <c r="R2784" i="156"/>
  <c r="Q2784" i="156"/>
  <c r="X1914" i="156"/>
  <c r="AA1914" i="156" l="1"/>
  <c r="X1902" i="156" l="1"/>
  <c r="W822" i="156"/>
  <c r="W823" i="156"/>
  <c r="W832" i="156"/>
  <c r="W826" i="156"/>
  <c r="AA1902" i="156" l="1"/>
  <c r="T342" i="156"/>
  <c r="H1937" i="156" l="1"/>
  <c r="K1937" i="156"/>
  <c r="L1937" i="156" s="1"/>
  <c r="N1937" i="156" s="1"/>
  <c r="J1937" i="156"/>
  <c r="O1937" i="156" l="1"/>
  <c r="P1937" i="156" s="1"/>
  <c r="G2998" i="156" l="1"/>
  <c r="E2998" i="156"/>
  <c r="H3002" i="156"/>
  <c r="H3001" i="156"/>
  <c r="I617" i="157" l="1"/>
  <c r="I618" i="157" l="1"/>
  <c r="E1921" i="156" l="1"/>
  <c r="H1917" i="156"/>
  <c r="H1915" i="156"/>
  <c r="G1914" i="156"/>
  <c r="E1914" i="156"/>
  <c r="E1910" i="156" s="1"/>
  <c r="G1910" i="156" l="1"/>
  <c r="F1914" i="156"/>
  <c r="F1910" i="156" s="1"/>
  <c r="H1926" i="156"/>
  <c r="H1916" i="156"/>
  <c r="F830" i="156"/>
  <c r="F829" i="156"/>
  <c r="F823" i="156"/>
  <c r="F825" i="156"/>
  <c r="F821" i="156"/>
  <c r="F820" i="156"/>
  <c r="F409" i="156"/>
  <c r="J130" i="156"/>
  <c r="K130" i="156"/>
  <c r="L130" i="156" s="1"/>
  <c r="N130" i="156" s="1"/>
  <c r="F130" i="156"/>
  <c r="H130" i="156" s="1"/>
  <c r="H409" i="156" l="1"/>
  <c r="H1910" i="156"/>
  <c r="H1914" i="156"/>
  <c r="O130" i="156"/>
  <c r="P130" i="156" s="1"/>
  <c r="T1187" i="37" l="1"/>
  <c r="T1186" i="37"/>
  <c r="T1185" i="37"/>
  <c r="T1182" i="37"/>
  <c r="T1181" i="37"/>
  <c r="T1178" i="37"/>
  <c r="T1177" i="37"/>
  <c r="T1176" i="37"/>
  <c r="T1174" i="37"/>
  <c r="T1173" i="37"/>
  <c r="T1172" i="37"/>
  <c r="T1171" i="37"/>
  <c r="T1170" i="37"/>
  <c r="T1165" i="37"/>
  <c r="T1164" i="37"/>
  <c r="T1163" i="37"/>
  <c r="T1162" i="37"/>
  <c r="T1161" i="37"/>
  <c r="T1160" i="37"/>
  <c r="T1159" i="37"/>
  <c r="T1158" i="37"/>
  <c r="T1135" i="37"/>
  <c r="T1090" i="37"/>
  <c r="T909" i="37"/>
  <c r="T845" i="37"/>
  <c r="T835" i="37"/>
  <c r="T825" i="37"/>
  <c r="T811" i="37"/>
  <c r="T783" i="37"/>
  <c r="T772" i="37"/>
  <c r="T771" i="37"/>
  <c r="T720" i="37"/>
  <c r="T660" i="37"/>
  <c r="T584" i="37"/>
  <c r="T531" i="37"/>
  <c r="T468" i="37"/>
  <c r="T449" i="37"/>
  <c r="T432" i="37"/>
  <c r="T403" i="37"/>
  <c r="T350" i="37"/>
  <c r="T341" i="37"/>
  <c r="T336" i="37"/>
  <c r="T327" i="37"/>
  <c r="T326" i="37"/>
  <c r="T323" i="37"/>
  <c r="T322" i="37"/>
  <c r="T321" i="37"/>
  <c r="T319" i="37"/>
  <c r="T317" i="37"/>
  <c r="T316" i="37"/>
  <c r="T315" i="37"/>
  <c r="T314" i="37"/>
  <c r="T313" i="37"/>
  <c r="T312" i="37"/>
  <c r="T310" i="37"/>
  <c r="T309" i="37"/>
  <c r="T307" i="37"/>
  <c r="T306" i="37"/>
  <c r="T305" i="37"/>
  <c r="T304" i="37"/>
  <c r="T296" i="37"/>
  <c r="T294" i="37"/>
  <c r="T289" i="37"/>
  <c r="T287" i="37"/>
  <c r="T286" i="37"/>
  <c r="T285" i="37"/>
  <c r="T284" i="37"/>
  <c r="T283" i="37"/>
  <c r="T282" i="37"/>
  <c r="T281" i="37"/>
  <c r="T280" i="37"/>
  <c r="T279" i="37"/>
  <c r="T276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95" i="57"/>
  <c r="T966" i="37" s="1"/>
  <c r="S194" i="57"/>
  <c r="T965" i="37" s="1"/>
  <c r="S193" i="57"/>
  <c r="T964" i="37" s="1"/>
  <c r="S192" i="57"/>
  <c r="T963" i="37" s="1"/>
  <c r="T961" i="37"/>
  <c r="T960" i="37"/>
  <c r="T959" i="37"/>
  <c r="S186" i="57"/>
  <c r="T957" i="37" s="1"/>
  <c r="S185" i="57"/>
  <c r="T956" i="37" s="1"/>
  <c r="S184" i="57"/>
  <c r="T955" i="37" s="1"/>
  <c r="S183" i="57"/>
  <c r="T954" i="37" s="1"/>
  <c r="S181" i="57"/>
  <c r="T952" i="37" s="1"/>
  <c r="S180" i="57"/>
  <c r="T951" i="37" s="1"/>
  <c r="S179" i="57"/>
  <c r="T950" i="37" s="1"/>
  <c r="S178" i="57"/>
  <c r="T949" i="37" s="1"/>
  <c r="S177" i="57"/>
  <c r="T948" i="37" s="1"/>
  <c r="S176" i="57"/>
  <c r="T947" i="37" s="1"/>
  <c r="S175" i="57"/>
  <c r="T946" i="37" s="1"/>
  <c r="S174" i="57"/>
  <c r="T945" i="37" s="1"/>
  <c r="S173" i="57"/>
  <c r="T944" i="37" s="1"/>
  <c r="S172" i="57"/>
  <c r="T943" i="37" s="1"/>
  <c r="S171" i="57"/>
  <c r="T942" i="37" s="1"/>
  <c r="S170" i="57"/>
  <c r="T941" i="37" s="1"/>
  <c r="S169" i="57"/>
  <c r="T940" i="37" s="1"/>
  <c r="S168" i="57"/>
  <c r="T939" i="37" s="1"/>
  <c r="S167" i="57"/>
  <c r="T938" i="37" s="1"/>
  <c r="S166" i="57"/>
  <c r="T937" i="37" s="1"/>
  <c r="S165" i="57"/>
  <c r="T936" i="37" s="1"/>
  <c r="S164" i="57"/>
  <c r="T935" i="37" s="1"/>
  <c r="S163" i="57"/>
  <c r="T934" i="37" s="1"/>
  <c r="S162" i="57"/>
  <c r="T933" i="37" s="1"/>
  <c r="S160" i="57"/>
  <c r="T931" i="37" s="1"/>
  <c r="S159" i="57"/>
  <c r="T930" i="37" s="1"/>
  <c r="S158" i="57"/>
  <c r="T929" i="37" s="1"/>
  <c r="S157" i="57"/>
  <c r="T928" i="37" s="1"/>
  <c r="S156" i="57"/>
  <c r="T927" i="37" s="1"/>
  <c r="S155" i="57"/>
  <c r="T926" i="37" s="1"/>
  <c r="S152" i="57"/>
  <c r="T923" i="37" s="1"/>
  <c r="S151" i="57"/>
  <c r="T922" i="37" s="1"/>
  <c r="S149" i="57"/>
  <c r="T920" i="37" s="1"/>
  <c r="S148" i="57"/>
  <c r="T919" i="37" s="1"/>
  <c r="S147" i="57"/>
  <c r="T918" i="37" s="1"/>
  <c r="S146" i="57"/>
  <c r="T917" i="37" s="1"/>
  <c r="S145" i="57"/>
  <c r="T916" i="37" s="1"/>
  <c r="S144" i="57"/>
  <c r="T915" i="37" s="1"/>
  <c r="S143" i="57"/>
  <c r="T914" i="37" s="1"/>
  <c r="S142" i="57"/>
  <c r="T913" i="37" s="1"/>
  <c r="S141" i="57"/>
  <c r="T912" i="37" s="1"/>
  <c r="S140" i="57"/>
  <c r="T911" i="37" s="1"/>
  <c r="S139" i="57"/>
  <c r="T910" i="37" s="1"/>
  <c r="S136" i="57"/>
  <c r="T907" i="37" s="1"/>
  <c r="S124" i="57"/>
  <c r="S182" i="57" s="1"/>
  <c r="T953" i="37" s="1"/>
  <c r="S101" i="57"/>
  <c r="S94" i="57"/>
  <c r="S184" i="46"/>
  <c r="T272" i="37" s="1"/>
  <c r="S183" i="46"/>
  <c r="T271" i="37" s="1"/>
  <c r="S182" i="46"/>
  <c r="T270" i="37" s="1"/>
  <c r="S181" i="46"/>
  <c r="T269" i="37" s="1"/>
  <c r="T267" i="37"/>
  <c r="T266" i="37"/>
  <c r="T265" i="37"/>
  <c r="S175" i="46"/>
  <c r="T263" i="37" s="1"/>
  <c r="S174" i="46"/>
  <c r="T262" i="37" s="1"/>
  <c r="S173" i="46"/>
  <c r="T261" i="37" s="1"/>
  <c r="S172" i="46"/>
  <c r="T260" i="37" s="1"/>
  <c r="S170" i="46"/>
  <c r="T258" i="37" s="1"/>
  <c r="S169" i="46"/>
  <c r="T257" i="37" s="1"/>
  <c r="S168" i="46"/>
  <c r="T256" i="37" s="1"/>
  <c r="S167" i="46"/>
  <c r="T255" i="37" s="1"/>
  <c r="S166" i="46"/>
  <c r="T254" i="37" s="1"/>
  <c r="S165" i="46"/>
  <c r="T253" i="37" s="1"/>
  <c r="S164" i="46"/>
  <c r="T252" i="37" s="1"/>
  <c r="S163" i="46"/>
  <c r="T251" i="37" s="1"/>
  <c r="S162" i="46"/>
  <c r="T250" i="37" s="1"/>
  <c r="S161" i="46"/>
  <c r="T249" i="37" s="1"/>
  <c r="S160" i="46"/>
  <c r="T248" i="37" s="1"/>
  <c r="S159" i="46"/>
  <c r="T247" i="37" s="1"/>
  <c r="S158" i="46"/>
  <c r="T246" i="37" s="1"/>
  <c r="S157" i="46"/>
  <c r="T245" i="37" s="1"/>
  <c r="S156" i="46"/>
  <c r="T244" i="37" s="1"/>
  <c r="S155" i="46"/>
  <c r="T243" i="37" s="1"/>
  <c r="S154" i="46"/>
  <c r="T242" i="37" s="1"/>
  <c r="S153" i="46"/>
  <c r="T241" i="37" s="1"/>
  <c r="S152" i="46"/>
  <c r="T240" i="37" s="1"/>
  <c r="S150" i="46"/>
  <c r="T238" i="37" s="1"/>
  <c r="S149" i="46"/>
  <c r="T237" i="37" s="1"/>
  <c r="S148" i="46"/>
  <c r="T236" i="37" s="1"/>
  <c r="S147" i="46"/>
  <c r="T235" i="37" s="1"/>
  <c r="S146" i="46"/>
  <c r="T234" i="37" s="1"/>
  <c r="S145" i="46"/>
  <c r="T233" i="37" s="1"/>
  <c r="S142" i="46"/>
  <c r="T230" i="37" s="1"/>
  <c r="S141" i="46"/>
  <c r="T229" i="37" s="1"/>
  <c r="S139" i="46"/>
  <c r="T227" i="37" s="1"/>
  <c r="S138" i="46"/>
  <c r="T226" i="37" s="1"/>
  <c r="S137" i="46"/>
  <c r="T225" i="37" s="1"/>
  <c r="S136" i="46"/>
  <c r="T224" i="37" s="1"/>
  <c r="S135" i="46"/>
  <c r="T223" i="37" s="1"/>
  <c r="S134" i="46"/>
  <c r="T222" i="37" s="1"/>
  <c r="S133" i="46"/>
  <c r="T221" i="37" s="1"/>
  <c r="S132" i="46"/>
  <c r="T220" i="37" s="1"/>
  <c r="S131" i="46"/>
  <c r="T219" i="37" s="1"/>
  <c r="S130" i="46"/>
  <c r="T218" i="37" s="1"/>
  <c r="S129" i="46"/>
  <c r="T217" i="37" s="1"/>
  <c r="S127" i="46"/>
  <c r="T215" i="37" s="1"/>
  <c r="S115" i="46"/>
  <c r="S171" i="46" s="1"/>
  <c r="T259" i="37" s="1"/>
  <c r="S94" i="46"/>
  <c r="S87" i="46"/>
  <c r="V2456" i="157"/>
  <c r="T1086" i="37" s="1"/>
  <c r="V2455" i="157"/>
  <c r="T1085" i="37" s="1"/>
  <c r="V2454" i="157"/>
  <c r="T1084" i="37" s="1"/>
  <c r="V2453" i="157"/>
  <c r="T1083" i="37" s="1"/>
  <c r="T1081" i="37"/>
  <c r="T1080" i="37"/>
  <c r="T1079" i="37"/>
  <c r="V2447" i="157"/>
  <c r="T1077" i="37" s="1"/>
  <c r="V2446" i="157"/>
  <c r="T1076" i="37" s="1"/>
  <c r="V2445" i="157"/>
  <c r="T1075" i="37" s="1"/>
  <c r="V2444" i="157"/>
  <c r="T1074" i="37" s="1"/>
  <c r="V2442" i="157"/>
  <c r="T1072" i="37" s="1"/>
  <c r="V2441" i="157"/>
  <c r="T1071" i="37" s="1"/>
  <c r="V2440" i="157"/>
  <c r="T1070" i="37" s="1"/>
  <c r="V2439" i="157"/>
  <c r="T1069" i="37" s="1"/>
  <c r="V2438" i="157"/>
  <c r="T1068" i="37" s="1"/>
  <c r="V2437" i="157"/>
  <c r="T1067" i="37" s="1"/>
  <c r="V2436" i="157"/>
  <c r="T1066" i="37" s="1"/>
  <c r="V2435" i="157"/>
  <c r="T1065" i="37" s="1"/>
  <c r="V2434" i="157"/>
  <c r="T1064" i="37" s="1"/>
  <c r="V2433" i="157"/>
  <c r="T1063" i="37" s="1"/>
  <c r="V2432" i="157"/>
  <c r="T1062" i="37" s="1"/>
  <c r="V2431" i="157"/>
  <c r="T1061" i="37" s="1"/>
  <c r="V2430" i="157"/>
  <c r="T1060" i="37" s="1"/>
  <c r="V2429" i="157"/>
  <c r="T1059" i="37" s="1"/>
  <c r="V2428" i="157"/>
  <c r="T1058" i="37" s="1"/>
  <c r="V2427" i="157"/>
  <c r="T1057" i="37" s="1"/>
  <c r="V2426" i="157"/>
  <c r="T1056" i="37" s="1"/>
  <c r="V2425" i="157"/>
  <c r="T1055" i="37" s="1"/>
  <c r="V2424" i="157"/>
  <c r="T1054" i="37" s="1"/>
  <c r="V2422" i="157"/>
  <c r="T1052" i="37" s="1"/>
  <c r="V2421" i="157"/>
  <c r="T1051" i="37" s="1"/>
  <c r="V2420" i="157"/>
  <c r="T1050" i="37" s="1"/>
  <c r="V2419" i="157"/>
  <c r="T1049" i="37" s="1"/>
  <c r="V2418" i="157"/>
  <c r="T1048" i="37" s="1"/>
  <c r="V2417" i="157"/>
  <c r="T1047" i="37" s="1"/>
  <c r="V2414" i="157"/>
  <c r="T1044" i="37" s="1"/>
  <c r="V2413" i="157"/>
  <c r="T1043" i="37" s="1"/>
  <c r="V2411" i="157"/>
  <c r="T1041" i="37" s="1"/>
  <c r="V2410" i="157"/>
  <c r="T1040" i="37" s="1"/>
  <c r="V2409" i="157"/>
  <c r="T1039" i="37" s="1"/>
  <c r="V2408" i="157"/>
  <c r="T1038" i="37" s="1"/>
  <c r="V2407" i="157"/>
  <c r="T1037" i="37" s="1"/>
  <c r="V2406" i="157"/>
  <c r="T1036" i="37" s="1"/>
  <c r="V2405" i="157"/>
  <c r="T1035" i="37" s="1"/>
  <c r="V2404" i="157"/>
  <c r="T1034" i="37" s="1"/>
  <c r="V2403" i="157"/>
  <c r="T1033" i="37" s="1"/>
  <c r="V2402" i="157"/>
  <c r="T1032" i="37" s="1"/>
  <c r="V2401" i="157"/>
  <c r="T1031" i="37" s="1"/>
  <c r="V2400" i="157"/>
  <c r="T1030" i="37" s="1"/>
  <c r="V2398" i="157"/>
  <c r="T1028" i="37" s="1"/>
  <c r="V2386" i="157"/>
  <c r="V2443" i="157" s="1"/>
  <c r="T1073" i="37" s="1"/>
  <c r="V2367" i="157"/>
  <c r="V2360" i="157"/>
  <c r="V2282" i="157"/>
  <c r="T1025" i="37" s="1"/>
  <c r="V2281" i="157"/>
  <c r="T1024" i="37" s="1"/>
  <c r="V2280" i="157"/>
  <c r="T1023" i="37" s="1"/>
  <c r="V2279" i="157"/>
  <c r="T1022" i="37" s="1"/>
  <c r="V2278" i="157"/>
  <c r="T1021" i="37" s="1"/>
  <c r="V2277" i="157"/>
  <c r="T1020" i="37" s="1"/>
  <c r="V2276" i="157"/>
  <c r="T1019" i="37" s="1"/>
  <c r="V2274" i="157"/>
  <c r="T1017" i="37" s="1"/>
  <c r="V2273" i="157"/>
  <c r="T1016" i="37" s="1"/>
  <c r="V2272" i="157"/>
  <c r="T1015" i="37" s="1"/>
  <c r="V2271" i="157"/>
  <c r="T1014" i="37" s="1"/>
  <c r="V2269" i="157"/>
  <c r="T1012" i="37" s="1"/>
  <c r="V2268" i="157"/>
  <c r="T1011" i="37" s="1"/>
  <c r="V2267" i="157"/>
  <c r="T1010" i="37" s="1"/>
  <c r="V2266" i="157"/>
  <c r="T1009" i="37" s="1"/>
  <c r="V2265" i="157"/>
  <c r="T1008" i="37" s="1"/>
  <c r="V2264" i="157"/>
  <c r="T1007" i="37" s="1"/>
  <c r="V2263" i="157"/>
  <c r="T1006" i="37" s="1"/>
  <c r="V2262" i="157"/>
  <c r="T1005" i="37" s="1"/>
  <c r="V2261" i="157"/>
  <c r="T1004" i="37" s="1"/>
  <c r="V2260" i="157"/>
  <c r="T1003" i="37" s="1"/>
  <c r="V2259" i="157"/>
  <c r="T1002" i="37" s="1"/>
  <c r="V2258" i="157"/>
  <c r="T1001" i="37" s="1"/>
  <c r="V2257" i="157"/>
  <c r="T1000" i="37" s="1"/>
  <c r="V2256" i="157"/>
  <c r="T999" i="37" s="1"/>
  <c r="V2255" i="157"/>
  <c r="T998" i="37" s="1"/>
  <c r="V2254" i="157"/>
  <c r="T997" i="37" s="1"/>
  <c r="V2253" i="157"/>
  <c r="T996" i="37" s="1"/>
  <c r="V2252" i="157"/>
  <c r="T995" i="37" s="1"/>
  <c r="V2251" i="157"/>
  <c r="T994" i="37" s="1"/>
  <c r="V2250" i="157"/>
  <c r="T993" i="37" s="1"/>
  <c r="V2248" i="157"/>
  <c r="T991" i="37" s="1"/>
  <c r="V2247" i="157"/>
  <c r="T990" i="37" s="1"/>
  <c r="V2246" i="157"/>
  <c r="T989" i="37" s="1"/>
  <c r="V2245" i="157"/>
  <c r="T988" i="37" s="1"/>
  <c r="V2244" i="157"/>
  <c r="T987" i="37" s="1"/>
  <c r="V2243" i="157"/>
  <c r="T986" i="37" s="1"/>
  <c r="V2240" i="157"/>
  <c r="T983" i="37" s="1"/>
  <c r="V2239" i="157"/>
  <c r="T982" i="37" s="1"/>
  <c r="V2237" i="157"/>
  <c r="T980" i="37" s="1"/>
  <c r="V2236" i="157"/>
  <c r="T979" i="37" s="1"/>
  <c r="V2235" i="157"/>
  <c r="T978" i="37" s="1"/>
  <c r="V2234" i="157"/>
  <c r="T977" i="37" s="1"/>
  <c r="V2233" i="157"/>
  <c r="T976" i="37" s="1"/>
  <c r="V2232" i="157"/>
  <c r="T975" i="37" s="1"/>
  <c r="V2231" i="157"/>
  <c r="T974" i="37" s="1"/>
  <c r="V2230" i="157"/>
  <c r="T973" i="37" s="1"/>
  <c r="V2229" i="157"/>
  <c r="T972" i="37" s="1"/>
  <c r="V2228" i="157"/>
  <c r="T971" i="37" s="1"/>
  <c r="V2227" i="157"/>
  <c r="T970" i="37" s="1"/>
  <c r="V2226" i="157"/>
  <c r="T969" i="37" s="1"/>
  <c r="V2204" i="157"/>
  <c r="V2270" i="157" s="1"/>
  <c r="T1013" i="37" s="1"/>
  <c r="V2180" i="157"/>
  <c r="V2173" i="157"/>
  <c r="V2145" i="157"/>
  <c r="T904" i="37" s="1"/>
  <c r="V2144" i="157"/>
  <c r="T903" i="37" s="1"/>
  <c r="V2143" i="157"/>
  <c r="T902" i="37" s="1"/>
  <c r="V2142" i="157"/>
  <c r="T901" i="37" s="1"/>
  <c r="V2141" i="157"/>
  <c r="T900" i="37" s="1"/>
  <c r="V2140" i="157"/>
  <c r="T899" i="37" s="1"/>
  <c r="V2139" i="157"/>
  <c r="T898" i="37" s="1"/>
  <c r="V2137" i="157"/>
  <c r="T896" i="37" s="1"/>
  <c r="V2136" i="157"/>
  <c r="T895" i="37" s="1"/>
  <c r="V2135" i="157"/>
  <c r="T894" i="37" s="1"/>
  <c r="V2134" i="157"/>
  <c r="T893" i="37" s="1"/>
  <c r="V2132" i="157"/>
  <c r="T891" i="37" s="1"/>
  <c r="V2131" i="157"/>
  <c r="T890" i="37" s="1"/>
  <c r="V2130" i="157"/>
  <c r="T889" i="37" s="1"/>
  <c r="V2129" i="157"/>
  <c r="T888" i="37" s="1"/>
  <c r="V2128" i="157"/>
  <c r="T887" i="37" s="1"/>
  <c r="V2127" i="157"/>
  <c r="T886" i="37" s="1"/>
  <c r="V2126" i="157"/>
  <c r="T885" i="37" s="1"/>
  <c r="V2125" i="157"/>
  <c r="T884" i="37" s="1"/>
  <c r="V2122" i="157"/>
  <c r="T881" i="37" s="1"/>
  <c r="V2121" i="157"/>
  <c r="T880" i="37" s="1"/>
  <c r="V2120" i="157"/>
  <c r="T879" i="37" s="1"/>
  <c r="V2119" i="157"/>
  <c r="T878" i="37" s="1"/>
  <c r="V2118" i="157"/>
  <c r="T877" i="37" s="1"/>
  <c r="V2117" i="157"/>
  <c r="T876" i="37" s="1"/>
  <c r="V2116" i="157"/>
  <c r="T875" i="37" s="1"/>
  <c r="V2115" i="157"/>
  <c r="T874" i="37" s="1"/>
  <c r="V2114" i="157"/>
  <c r="T873" i="37" s="1"/>
  <c r="V2113" i="157"/>
  <c r="T872" i="37" s="1"/>
  <c r="V2112" i="157"/>
  <c r="T871" i="37" s="1"/>
  <c r="V2111" i="157"/>
  <c r="T870" i="37" s="1"/>
  <c r="V2110" i="157"/>
  <c r="T869" i="37" s="1"/>
  <c r="V2108" i="157"/>
  <c r="T867" i="37" s="1"/>
  <c r="V2107" i="157"/>
  <c r="T866" i="37" s="1"/>
  <c r="V2106" i="157"/>
  <c r="T865" i="37" s="1"/>
  <c r="V2105" i="157"/>
  <c r="T864" i="37" s="1"/>
  <c r="V2104" i="157"/>
  <c r="T863" i="37" s="1"/>
  <c r="V2103" i="157"/>
  <c r="T862" i="37" s="1"/>
  <c r="V2100" i="157"/>
  <c r="T859" i="37" s="1"/>
  <c r="V2099" i="157"/>
  <c r="T858" i="37" s="1"/>
  <c r="V2097" i="157"/>
  <c r="T856" i="37" s="1"/>
  <c r="V2096" i="157"/>
  <c r="T855" i="37" s="1"/>
  <c r="V2095" i="157"/>
  <c r="T854" i="37" s="1"/>
  <c r="V2094" i="157"/>
  <c r="T853" i="37" s="1"/>
  <c r="V2093" i="157"/>
  <c r="T852" i="37" s="1"/>
  <c r="V2092" i="157"/>
  <c r="T851" i="37" s="1"/>
  <c r="V2091" i="157"/>
  <c r="T850" i="37" s="1"/>
  <c r="V2090" i="157"/>
  <c r="T849" i="37" s="1"/>
  <c r="V2089" i="157"/>
  <c r="T848" i="37" s="1"/>
  <c r="V2088" i="157"/>
  <c r="T847" i="37" s="1"/>
  <c r="V2087" i="157"/>
  <c r="T846" i="37" s="1"/>
  <c r="V2085" i="157"/>
  <c r="T844" i="37" s="1"/>
  <c r="V2064" i="157"/>
  <c r="V2133" i="157" s="1"/>
  <c r="T892" i="37" s="1"/>
  <c r="V2037" i="157"/>
  <c r="V2030" i="157"/>
  <c r="V1999" i="157"/>
  <c r="T841" i="37" s="1"/>
  <c r="V1998" i="157"/>
  <c r="T840" i="37" s="1"/>
  <c r="V1997" i="157"/>
  <c r="T839" i="37" s="1"/>
  <c r="V1996" i="157"/>
  <c r="T838" i="37" s="1"/>
  <c r="V1995" i="157"/>
  <c r="T837" i="37" s="1"/>
  <c r="V1994" i="157"/>
  <c r="T836" i="37" s="1"/>
  <c r="V1989" i="157"/>
  <c r="T831" i="37" s="1"/>
  <c r="V1988" i="157"/>
  <c r="T830" i="37" s="1"/>
  <c r="V1987" i="157"/>
  <c r="T829" i="37" s="1"/>
  <c r="V1986" i="157"/>
  <c r="T828" i="37" s="1"/>
  <c r="V1984" i="157"/>
  <c r="T826" i="37" s="1"/>
  <c r="V1982" i="157"/>
  <c r="T824" i="37" s="1"/>
  <c r="V1981" i="157"/>
  <c r="T823" i="37" s="1"/>
  <c r="V1980" i="157"/>
  <c r="T822" i="37" s="1"/>
  <c r="V1979" i="157"/>
  <c r="T821" i="37" s="1"/>
  <c r="V1978" i="157"/>
  <c r="T820" i="37" s="1"/>
  <c r="V1977" i="157"/>
  <c r="T819" i="37" s="1"/>
  <c r="V1976" i="157"/>
  <c r="T818" i="37" s="1"/>
  <c r="V1975" i="157"/>
  <c r="T817" i="37" s="1"/>
  <c r="V1974" i="157"/>
  <c r="T816" i="37" s="1"/>
  <c r="V1973" i="157"/>
  <c r="T815" i="37" s="1"/>
  <c r="V1972" i="157"/>
  <c r="T814" i="37" s="1"/>
  <c r="V1971" i="157"/>
  <c r="T813" i="37" s="1"/>
  <c r="V1970" i="157"/>
  <c r="T812" i="37" s="1"/>
  <c r="V1968" i="157"/>
  <c r="T810" i="37" s="1"/>
  <c r="V1967" i="157"/>
  <c r="T809" i="37" s="1"/>
  <c r="V1966" i="157"/>
  <c r="T808" i="37" s="1"/>
  <c r="V1965" i="157"/>
  <c r="T807" i="37" s="1"/>
  <c r="V1963" i="157"/>
  <c r="T805" i="37" s="1"/>
  <c r="V1962" i="157"/>
  <c r="T804" i="37" s="1"/>
  <c r="V1961" i="157"/>
  <c r="T803" i="37" s="1"/>
  <c r="V1960" i="157"/>
  <c r="T802" i="37" s="1"/>
  <c r="V1959" i="157"/>
  <c r="T801" i="37" s="1"/>
  <c r="V1958" i="157"/>
  <c r="T800" i="37" s="1"/>
  <c r="V1955" i="157"/>
  <c r="T797" i="37" s="1"/>
  <c r="V1954" i="157"/>
  <c r="T796" i="37" s="1"/>
  <c r="V1952" i="157"/>
  <c r="T794" i="37" s="1"/>
  <c r="V1951" i="157"/>
  <c r="T793" i="37" s="1"/>
  <c r="V1950" i="157"/>
  <c r="T792" i="37" s="1"/>
  <c r="V1949" i="157"/>
  <c r="T791" i="37" s="1"/>
  <c r="V1948" i="157"/>
  <c r="T790" i="37" s="1"/>
  <c r="V1947" i="157"/>
  <c r="T789" i="37" s="1"/>
  <c r="V1946" i="157"/>
  <c r="T788" i="37" s="1"/>
  <c r="V1945" i="157"/>
  <c r="T787" i="37" s="1"/>
  <c r="V1944" i="157"/>
  <c r="T786" i="37" s="1"/>
  <c r="V1943" i="157"/>
  <c r="T785" i="37" s="1"/>
  <c r="V1942" i="157"/>
  <c r="T784" i="37" s="1"/>
  <c r="V1940" i="157"/>
  <c r="T782" i="37" s="1"/>
  <c r="V1938" i="157"/>
  <c r="V1925" i="157"/>
  <c r="V1926" i="157" s="1"/>
  <c r="V1894" i="157"/>
  <c r="V1985" i="157" s="1"/>
  <c r="T827" i="37" s="1"/>
  <c r="V1864" i="157"/>
  <c r="V1857" i="157"/>
  <c r="V1826" i="157"/>
  <c r="T779" i="37" s="1"/>
  <c r="V1825" i="157"/>
  <c r="T778" i="37" s="1"/>
  <c r="V1824" i="157"/>
  <c r="T777" i="37" s="1"/>
  <c r="V1823" i="157"/>
  <c r="T776" i="37" s="1"/>
  <c r="V1822" i="157"/>
  <c r="T775" i="37" s="1"/>
  <c r="V1821" i="157"/>
  <c r="T774" i="37" s="1"/>
  <c r="V1820" i="157"/>
  <c r="T773" i="37" s="1"/>
  <c r="V1816" i="157"/>
  <c r="T769" i="37" s="1"/>
  <c r="V1815" i="157"/>
  <c r="T768" i="37" s="1"/>
  <c r="V1814" i="157"/>
  <c r="T767" i="37" s="1"/>
  <c r="V1813" i="157"/>
  <c r="T766" i="37" s="1"/>
  <c r="V1811" i="157"/>
  <c r="T764" i="37" s="1"/>
  <c r="V1810" i="157"/>
  <c r="T763" i="37" s="1"/>
  <c r="V1809" i="157"/>
  <c r="T762" i="37" s="1"/>
  <c r="V1808" i="157"/>
  <c r="T761" i="37" s="1"/>
  <c r="V1807" i="157"/>
  <c r="T760" i="37" s="1"/>
  <c r="V1806" i="157"/>
  <c r="T759" i="37" s="1"/>
  <c r="V1805" i="157"/>
  <c r="T758" i="37" s="1"/>
  <c r="V1804" i="157"/>
  <c r="T757" i="37" s="1"/>
  <c r="V1803" i="157"/>
  <c r="T756" i="37" s="1"/>
  <c r="V1802" i="157"/>
  <c r="T755" i="37" s="1"/>
  <c r="V1801" i="157"/>
  <c r="T754" i="37" s="1"/>
  <c r="V1800" i="157"/>
  <c r="T753" i="37" s="1"/>
  <c r="V1799" i="157"/>
  <c r="T752" i="37" s="1"/>
  <c r="V1798" i="157"/>
  <c r="T751" i="37" s="1"/>
  <c r="V1797" i="157"/>
  <c r="T750" i="37" s="1"/>
  <c r="V1796" i="157"/>
  <c r="T749" i="37" s="1"/>
  <c r="V1795" i="157"/>
  <c r="T748" i="37" s="1"/>
  <c r="V1794" i="157"/>
  <c r="T747" i="37" s="1"/>
  <c r="V1793" i="157"/>
  <c r="T746" i="37" s="1"/>
  <c r="V1792" i="157"/>
  <c r="T745" i="37" s="1"/>
  <c r="V1791" i="157"/>
  <c r="T744" i="37" s="1"/>
  <c r="V1789" i="157"/>
  <c r="T742" i="37" s="1"/>
  <c r="V1788" i="157"/>
  <c r="T741" i="37" s="1"/>
  <c r="V1787" i="157"/>
  <c r="T740" i="37" s="1"/>
  <c r="V1786" i="157"/>
  <c r="T739" i="37" s="1"/>
  <c r="V1785" i="157"/>
  <c r="T738" i="37" s="1"/>
  <c r="V1784" i="157"/>
  <c r="T737" i="37" s="1"/>
  <c r="V1781" i="157"/>
  <c r="T734" i="37" s="1"/>
  <c r="V1780" i="157"/>
  <c r="T733" i="37" s="1"/>
  <c r="V1778" i="157"/>
  <c r="T731" i="37" s="1"/>
  <c r="V1777" i="157"/>
  <c r="T730" i="37" s="1"/>
  <c r="V1776" i="157"/>
  <c r="T729" i="37" s="1"/>
  <c r="V1775" i="157"/>
  <c r="T728" i="37" s="1"/>
  <c r="V1774" i="157"/>
  <c r="T727" i="37" s="1"/>
  <c r="V1773" i="157"/>
  <c r="T726" i="37" s="1"/>
  <c r="V1772" i="157"/>
  <c r="T725" i="37" s="1"/>
  <c r="V1771" i="157"/>
  <c r="T724" i="37" s="1"/>
  <c r="V1770" i="157"/>
  <c r="T723" i="37" s="1"/>
  <c r="V1769" i="157"/>
  <c r="T722" i="37" s="1"/>
  <c r="V1768" i="157"/>
  <c r="T721" i="37" s="1"/>
  <c r="V1766" i="157"/>
  <c r="T719" i="37" s="1"/>
  <c r="V1744" i="157"/>
  <c r="V1812" i="157" s="1"/>
  <c r="T765" i="37" s="1"/>
  <c r="V1716" i="157"/>
  <c r="V1709" i="157"/>
  <c r="V1678" i="157"/>
  <c r="T591" i="37" s="1"/>
  <c r="V1677" i="157"/>
  <c r="T590" i="37" s="1"/>
  <c r="V1676" i="157"/>
  <c r="T589" i="37" s="1"/>
  <c r="V1675" i="157"/>
  <c r="T588" i="37" s="1"/>
  <c r="V1674" i="157"/>
  <c r="T587" i="37" s="1"/>
  <c r="V1673" i="157"/>
  <c r="T586" i="37" s="1"/>
  <c r="V1672" i="157"/>
  <c r="T585" i="37" s="1"/>
  <c r="V1669" i="157"/>
  <c r="T582" i="37" s="1"/>
  <c r="V1668" i="157"/>
  <c r="T581" i="37" s="1"/>
  <c r="V1667" i="157"/>
  <c r="T580" i="37" s="1"/>
  <c r="V1666" i="157"/>
  <c r="T579" i="37" s="1"/>
  <c r="V1664" i="157"/>
  <c r="T577" i="37" s="1"/>
  <c r="V1663" i="157"/>
  <c r="T576" i="37" s="1"/>
  <c r="V1662" i="157"/>
  <c r="T575" i="37" s="1"/>
  <c r="V1661" i="157"/>
  <c r="T574" i="37" s="1"/>
  <c r="V1660" i="157"/>
  <c r="T573" i="37" s="1"/>
  <c r="V1659" i="157"/>
  <c r="T572" i="37" s="1"/>
  <c r="V1658" i="157"/>
  <c r="T571" i="37" s="1"/>
  <c r="V1657" i="157"/>
  <c r="T570" i="37" s="1"/>
  <c r="V1655" i="157"/>
  <c r="T568" i="37" s="1"/>
  <c r="V1654" i="157"/>
  <c r="T567" i="37" s="1"/>
  <c r="V1653" i="157"/>
  <c r="T566" i="37" s="1"/>
  <c r="V1652" i="157"/>
  <c r="T565" i="37" s="1"/>
  <c r="V1651" i="157"/>
  <c r="T564" i="37" s="1"/>
  <c r="V1650" i="157"/>
  <c r="T563" i="37" s="1"/>
  <c r="V1649" i="157"/>
  <c r="T562" i="37" s="1"/>
  <c r="V1648" i="157"/>
  <c r="T561" i="37" s="1"/>
  <c r="V1647" i="157"/>
  <c r="T560" i="37" s="1"/>
  <c r="V1646" i="157"/>
  <c r="T559" i="37" s="1"/>
  <c r="V1645" i="157"/>
  <c r="T558" i="37" s="1"/>
  <c r="V1644" i="157"/>
  <c r="T557" i="37" s="1"/>
  <c r="V1643" i="157"/>
  <c r="T556" i="37" s="1"/>
  <c r="V1642" i="157"/>
  <c r="T555" i="37" s="1"/>
  <c r="V1640" i="157"/>
  <c r="T553" i="37" s="1"/>
  <c r="V1639" i="157"/>
  <c r="T552" i="37" s="1"/>
  <c r="V1638" i="157"/>
  <c r="T551" i="37" s="1"/>
  <c r="V1637" i="157"/>
  <c r="T550" i="37" s="1"/>
  <c r="V1636" i="157"/>
  <c r="T549" i="37" s="1"/>
  <c r="V1635" i="157"/>
  <c r="T548" i="37" s="1"/>
  <c r="V1632" i="157"/>
  <c r="T545" i="37" s="1"/>
  <c r="V1631" i="157"/>
  <c r="T544" i="37" s="1"/>
  <c r="V1629" i="157"/>
  <c r="T542" i="37" s="1"/>
  <c r="V1628" i="157"/>
  <c r="T541" i="37" s="1"/>
  <c r="V1627" i="157"/>
  <c r="T540" i="37" s="1"/>
  <c r="V1626" i="157"/>
  <c r="T539" i="37" s="1"/>
  <c r="V1625" i="157"/>
  <c r="T538" i="37" s="1"/>
  <c r="V1624" i="157"/>
  <c r="T537" i="37" s="1"/>
  <c r="V1623" i="157"/>
  <c r="T536" i="37" s="1"/>
  <c r="V1622" i="157"/>
  <c r="T535" i="37" s="1"/>
  <c r="V1621" i="157"/>
  <c r="T534" i="37" s="1"/>
  <c r="V1620" i="157"/>
  <c r="T533" i="37" s="1"/>
  <c r="V1619" i="157"/>
  <c r="T532" i="37" s="1"/>
  <c r="V1617" i="157"/>
  <c r="T530" i="37" s="1"/>
  <c r="V1594" i="157"/>
  <c r="V1665" i="157" s="1"/>
  <c r="T578" i="37" s="1"/>
  <c r="V1567" i="157"/>
  <c r="V1560" i="157"/>
  <c r="V1535" i="157"/>
  <c r="T464" i="37" s="1"/>
  <c r="V1534" i="157"/>
  <c r="T463" i="37" s="1"/>
  <c r="V1533" i="157"/>
  <c r="T462" i="37" s="1"/>
  <c r="V1532" i="157"/>
  <c r="T461" i="37" s="1"/>
  <c r="V1531" i="157"/>
  <c r="T460" i="37" s="1"/>
  <c r="V1530" i="157"/>
  <c r="T459" i="37" s="1"/>
  <c r="V1529" i="157"/>
  <c r="T458" i="37" s="1"/>
  <c r="V1527" i="157"/>
  <c r="T456" i="37" s="1"/>
  <c r="V1526" i="157"/>
  <c r="T455" i="37" s="1"/>
  <c r="V1525" i="157"/>
  <c r="T454" i="37" s="1"/>
  <c r="V1524" i="157"/>
  <c r="T453" i="37" s="1"/>
  <c r="V1522" i="157"/>
  <c r="T451" i="37" s="1"/>
  <c r="V1521" i="157"/>
  <c r="T450" i="37" s="1"/>
  <c r="V1519" i="157"/>
  <c r="T448" i="37" s="1"/>
  <c r="V1518" i="157"/>
  <c r="T447" i="37" s="1"/>
  <c r="V1517" i="157"/>
  <c r="T446" i="37" s="1"/>
  <c r="V1516" i="157"/>
  <c r="T445" i="37" s="1"/>
  <c r="V1515" i="157"/>
  <c r="T444" i="37" s="1"/>
  <c r="V1511" i="157"/>
  <c r="T440" i="37" s="1"/>
  <c r="V1510" i="157"/>
  <c r="T439" i="37" s="1"/>
  <c r="V1509" i="157"/>
  <c r="T438" i="37" s="1"/>
  <c r="V1508" i="157"/>
  <c r="T437" i="37" s="1"/>
  <c r="V1507" i="157"/>
  <c r="T436" i="37" s="1"/>
  <c r="V1506" i="157"/>
  <c r="T435" i="37" s="1"/>
  <c r="V1505" i="157"/>
  <c r="T434" i="37" s="1"/>
  <c r="V1504" i="157"/>
  <c r="T433" i="37" s="1"/>
  <c r="V1502" i="157"/>
  <c r="T431" i="37" s="1"/>
  <c r="V1501" i="157"/>
  <c r="T430" i="37" s="1"/>
  <c r="V1500" i="157"/>
  <c r="T429" i="37" s="1"/>
  <c r="V1498" i="157"/>
  <c r="T427" i="37" s="1"/>
  <c r="V1496" i="157"/>
  <c r="T425" i="37" s="1"/>
  <c r="V1495" i="157"/>
  <c r="T424" i="37" s="1"/>
  <c r="V1494" i="157"/>
  <c r="T423" i="37" s="1"/>
  <c r="V1493" i="157"/>
  <c r="T422" i="37" s="1"/>
  <c r="V1492" i="157"/>
  <c r="T421" i="37" s="1"/>
  <c r="V1491" i="157"/>
  <c r="T420" i="37" s="1"/>
  <c r="V1488" i="157"/>
  <c r="T417" i="37" s="1"/>
  <c r="V1487" i="157"/>
  <c r="T416" i="37" s="1"/>
  <c r="V1485" i="157"/>
  <c r="T414" i="37" s="1"/>
  <c r="V1484" i="157"/>
  <c r="T413" i="37" s="1"/>
  <c r="V1483" i="157"/>
  <c r="T412" i="37" s="1"/>
  <c r="V1482" i="157"/>
  <c r="T411" i="37" s="1"/>
  <c r="V1481" i="157"/>
  <c r="T410" i="37" s="1"/>
  <c r="V1480" i="157"/>
  <c r="T409" i="37" s="1"/>
  <c r="V1479" i="157"/>
  <c r="T408" i="37" s="1"/>
  <c r="V1478" i="157"/>
  <c r="T407" i="37" s="1"/>
  <c r="V1477" i="157"/>
  <c r="T406" i="37" s="1"/>
  <c r="V1476" i="157"/>
  <c r="T405" i="37" s="1"/>
  <c r="V1475" i="157"/>
  <c r="T404" i="37" s="1"/>
  <c r="V1473" i="157"/>
  <c r="T402" i="37" s="1"/>
  <c r="V1449" i="157"/>
  <c r="V1523" i="157" s="1"/>
  <c r="T452" i="37" s="1"/>
  <c r="V1420" i="157"/>
  <c r="V1413" i="157"/>
  <c r="V1384" i="157"/>
  <c r="T399" i="37" s="1"/>
  <c r="V1383" i="157"/>
  <c r="T398" i="37" s="1"/>
  <c r="V1382" i="157"/>
  <c r="T397" i="37" s="1"/>
  <c r="V1381" i="157"/>
  <c r="T396" i="37" s="1"/>
  <c r="V1380" i="157"/>
  <c r="T395" i="37" s="1"/>
  <c r="V1379" i="157"/>
  <c r="T394" i="37" s="1"/>
  <c r="V1378" i="157"/>
  <c r="T393" i="37" s="1"/>
  <c r="V1377" i="157"/>
  <c r="T392" i="37" s="1"/>
  <c r="V1375" i="157"/>
  <c r="T390" i="37" s="1"/>
  <c r="V1374" i="157"/>
  <c r="T389" i="37" s="1"/>
  <c r="V1373" i="157"/>
  <c r="T388" i="37" s="1"/>
  <c r="V1372" i="157"/>
  <c r="T387" i="37" s="1"/>
  <c r="V1370" i="157"/>
  <c r="T385" i="37" s="1"/>
  <c r="V1369" i="157"/>
  <c r="T384" i="37" s="1"/>
  <c r="V1368" i="157"/>
  <c r="T383" i="37" s="1"/>
  <c r="V1367" i="157"/>
  <c r="T382" i="37" s="1"/>
  <c r="V1366" i="157"/>
  <c r="T381" i="37" s="1"/>
  <c r="V1365" i="157"/>
  <c r="T380" i="37" s="1"/>
  <c r="V1364" i="157"/>
  <c r="T379" i="37" s="1"/>
  <c r="V1363" i="157"/>
  <c r="T378" i="37" s="1"/>
  <c r="V1362" i="157"/>
  <c r="T377" i="37" s="1"/>
  <c r="V1358" i="157"/>
  <c r="T373" i="37" s="1"/>
  <c r="V1357" i="157"/>
  <c r="T372" i="37" s="1"/>
  <c r="V1356" i="157"/>
  <c r="T371" i="37" s="1"/>
  <c r="V1355" i="157"/>
  <c r="T370" i="37" s="1"/>
  <c r="V1354" i="157"/>
  <c r="T369" i="37" s="1"/>
  <c r="V1353" i="157"/>
  <c r="T368" i="37" s="1"/>
  <c r="V1352" i="157"/>
  <c r="T367" i="37" s="1"/>
  <c r="V1351" i="157"/>
  <c r="T366" i="37" s="1"/>
  <c r="V1350" i="157"/>
  <c r="T365" i="37" s="1"/>
  <c r="V1348" i="157"/>
  <c r="T363" i="37" s="1"/>
  <c r="V1347" i="157"/>
  <c r="T362" i="37" s="1"/>
  <c r="V1346" i="157"/>
  <c r="T361" i="37" s="1"/>
  <c r="V1344" i="157"/>
  <c r="T359" i="37" s="1"/>
  <c r="V1343" i="157"/>
  <c r="T358" i="37" s="1"/>
  <c r="V1342" i="157"/>
  <c r="T357" i="37" s="1"/>
  <c r="V1341" i="157"/>
  <c r="T356" i="37" s="1"/>
  <c r="V1340" i="157"/>
  <c r="T355" i="37" s="1"/>
  <c r="V1339" i="157"/>
  <c r="T354" i="37" s="1"/>
  <c r="V1336" i="157"/>
  <c r="T351" i="37" s="1"/>
  <c r="V1333" i="157"/>
  <c r="T348" i="37" s="1"/>
  <c r="V1332" i="157"/>
  <c r="T347" i="37" s="1"/>
  <c r="V1331" i="157"/>
  <c r="T346" i="37" s="1"/>
  <c r="V1330" i="157"/>
  <c r="T345" i="37" s="1"/>
  <c r="V1329" i="157"/>
  <c r="T344" i="37" s="1"/>
  <c r="V1328" i="157"/>
  <c r="T343" i="37" s="1"/>
  <c r="V1327" i="157"/>
  <c r="T342" i="37" s="1"/>
  <c r="V1325" i="157"/>
  <c r="T340" i="37" s="1"/>
  <c r="V1324" i="157"/>
  <c r="T339" i="37" s="1"/>
  <c r="V1323" i="157"/>
  <c r="T338" i="37" s="1"/>
  <c r="V1322" i="157"/>
  <c r="T337" i="37" s="1"/>
  <c r="V1320" i="157"/>
  <c r="T335" i="37" s="1"/>
  <c r="V1304" i="157"/>
  <c r="V1274" i="157"/>
  <c r="V1267" i="157"/>
  <c r="V1223" i="157"/>
  <c r="V1183" i="157"/>
  <c r="V1176" i="157"/>
  <c r="V1143" i="157"/>
  <c r="T212" i="37" s="1"/>
  <c r="V1142" i="157"/>
  <c r="T211" i="37" s="1"/>
  <c r="V1141" i="157"/>
  <c r="T210" i="37" s="1"/>
  <c r="V1140" i="157"/>
  <c r="T209" i="37" s="1"/>
  <c r="V1139" i="157"/>
  <c r="T208" i="37" s="1"/>
  <c r="V1138" i="157"/>
  <c r="T207" i="37" s="1"/>
  <c r="V1137" i="157"/>
  <c r="T206" i="37" s="1"/>
  <c r="V1134" i="157"/>
  <c r="T203" i="37" s="1"/>
  <c r="V1133" i="157"/>
  <c r="T202" i="37" s="1"/>
  <c r="V1132" i="157"/>
  <c r="T201" i="37" s="1"/>
  <c r="V1131" i="157"/>
  <c r="T200" i="37" s="1"/>
  <c r="V1129" i="157"/>
  <c r="T198" i="37" s="1"/>
  <c r="V1128" i="157"/>
  <c r="T197" i="37" s="1"/>
  <c r="V1127" i="157"/>
  <c r="T196" i="37" s="1"/>
  <c r="V1126" i="157"/>
  <c r="T195" i="37" s="1"/>
  <c r="V1125" i="157"/>
  <c r="T194" i="37" s="1"/>
  <c r="V1124" i="157"/>
  <c r="T193" i="37" s="1"/>
  <c r="V1122" i="157"/>
  <c r="T191" i="37" s="1"/>
  <c r="V1118" i="157"/>
  <c r="T187" i="37" s="1"/>
  <c r="V1117" i="157"/>
  <c r="T186" i="37" s="1"/>
  <c r="V1116" i="157"/>
  <c r="T185" i="37" s="1"/>
  <c r="V1113" i="157"/>
  <c r="T182" i="37" s="1"/>
  <c r="V1112" i="157"/>
  <c r="T181" i="37" s="1"/>
  <c r="V1111" i="157"/>
  <c r="T180" i="37" s="1"/>
  <c r="V1110" i="157"/>
  <c r="T179" i="37" s="1"/>
  <c r="V1109" i="157"/>
  <c r="T178" i="37" s="1"/>
  <c r="V1108" i="157"/>
  <c r="T177" i="37" s="1"/>
  <c r="V1107" i="157"/>
  <c r="T176" i="37" s="1"/>
  <c r="V1106" i="157"/>
  <c r="T175" i="37" s="1"/>
  <c r="V1104" i="157"/>
  <c r="T173" i="37" s="1"/>
  <c r="V1103" i="157"/>
  <c r="T172" i="37" s="1"/>
  <c r="V1102" i="157"/>
  <c r="T171" i="37" s="1"/>
  <c r="V1101" i="157"/>
  <c r="T170" i="37" s="1"/>
  <c r="V1100" i="157"/>
  <c r="T169" i="37" s="1"/>
  <c r="V1099" i="157"/>
  <c r="T168" i="37" s="1"/>
  <c r="V1096" i="157"/>
  <c r="T165" i="37" s="1"/>
  <c r="V1095" i="157"/>
  <c r="T164" i="37" s="1"/>
  <c r="V1093" i="157"/>
  <c r="T162" i="37" s="1"/>
  <c r="V1092" i="157"/>
  <c r="T161" i="37" s="1"/>
  <c r="V1091" i="157"/>
  <c r="T160" i="37" s="1"/>
  <c r="V1090" i="157"/>
  <c r="T159" i="37" s="1"/>
  <c r="V1089" i="157"/>
  <c r="T158" i="37" s="1"/>
  <c r="V1088" i="157"/>
  <c r="T157" i="37" s="1"/>
  <c r="V1087" i="157"/>
  <c r="T156" i="37" s="1"/>
  <c r="V1086" i="157"/>
  <c r="T155" i="37" s="1"/>
  <c r="V1085" i="157"/>
  <c r="T154" i="37" s="1"/>
  <c r="V1084" i="157"/>
  <c r="T153" i="37" s="1"/>
  <c r="V1083" i="157"/>
  <c r="T152" i="37" s="1"/>
  <c r="V1082" i="157"/>
  <c r="T151" i="37" s="1"/>
  <c r="V1078" i="157"/>
  <c r="V1038" i="157"/>
  <c r="V1130" i="157" s="1"/>
  <c r="T199" i="37" s="1"/>
  <c r="V1008" i="157"/>
  <c r="V1001" i="157"/>
  <c r="V967" i="157"/>
  <c r="T148" i="37" s="1"/>
  <c r="V966" i="157"/>
  <c r="T147" i="37" s="1"/>
  <c r="V965" i="157"/>
  <c r="T146" i="37" s="1"/>
  <c r="V964" i="157"/>
  <c r="T145" i="37" s="1"/>
  <c r="V963" i="157"/>
  <c r="T144" i="37" s="1"/>
  <c r="V962" i="157"/>
  <c r="T143" i="37" s="1"/>
  <c r="T142" i="37"/>
  <c r="V960" i="157"/>
  <c r="T141" i="37" s="1"/>
  <c r="V957" i="157"/>
  <c r="T138" i="37" s="1"/>
  <c r="V956" i="157"/>
  <c r="T137" i="37" s="1"/>
  <c r="V955" i="157"/>
  <c r="T136" i="37" s="1"/>
  <c r="V954" i="157"/>
  <c r="T135" i="37" s="1"/>
  <c r="V952" i="157"/>
  <c r="T133" i="37" s="1"/>
  <c r="V951" i="157"/>
  <c r="T132" i="37" s="1"/>
  <c r="V950" i="157"/>
  <c r="T131" i="37" s="1"/>
  <c r="V949" i="157"/>
  <c r="T130" i="37" s="1"/>
  <c r="V948" i="157"/>
  <c r="T129" i="37" s="1"/>
  <c r="V947" i="157"/>
  <c r="T128" i="37" s="1"/>
  <c r="V946" i="157"/>
  <c r="T127" i="37" s="1"/>
  <c r="V945" i="157"/>
  <c r="T126" i="37" s="1"/>
  <c r="V944" i="157"/>
  <c r="T125" i="37" s="1"/>
  <c r="V943" i="157"/>
  <c r="T124" i="37" s="1"/>
  <c r="V939" i="157"/>
  <c r="T120" i="37" s="1"/>
  <c r="V938" i="157"/>
  <c r="T119" i="37" s="1"/>
  <c r="V937" i="157"/>
  <c r="T118" i="37" s="1"/>
  <c r="V936" i="157"/>
  <c r="T117" i="37" s="1"/>
  <c r="V935" i="157"/>
  <c r="T116" i="37" s="1"/>
  <c r="V934" i="157"/>
  <c r="T115" i="37" s="1"/>
  <c r="T1233" i="37" s="1"/>
  <c r="V933" i="157"/>
  <c r="T114" i="37" s="1"/>
  <c r="V932" i="157"/>
  <c r="T113" i="37" s="1"/>
  <c r="V931" i="157"/>
  <c r="T112" i="37" s="1"/>
  <c r="V930" i="157"/>
  <c r="T111" i="37" s="1"/>
  <c r="V929" i="157"/>
  <c r="T110" i="37" s="1"/>
  <c r="V928" i="157"/>
  <c r="T109" i="37" s="1"/>
  <c r="V927" i="157"/>
  <c r="T108" i="37" s="1"/>
  <c r="V926" i="157"/>
  <c r="T107" i="37" s="1"/>
  <c r="V925" i="157"/>
  <c r="T106" i="37" s="1"/>
  <c r="V923" i="157"/>
  <c r="T104" i="37" s="1"/>
  <c r="V922" i="157"/>
  <c r="T103" i="37" s="1"/>
  <c r="V921" i="157"/>
  <c r="T102" i="37" s="1"/>
  <c r="V920" i="157"/>
  <c r="T101" i="37" s="1"/>
  <c r="V919" i="157"/>
  <c r="T100" i="37" s="1"/>
  <c r="V918" i="157"/>
  <c r="T99" i="37" s="1"/>
  <c r="V915" i="157"/>
  <c r="T96" i="37" s="1"/>
  <c r="V912" i="157"/>
  <c r="T93" i="37" s="1"/>
  <c r="V911" i="157"/>
  <c r="T92" i="37" s="1"/>
  <c r="V910" i="157"/>
  <c r="T91" i="37" s="1"/>
  <c r="V909" i="157"/>
  <c r="T90" i="37" s="1"/>
  <c r="V908" i="157"/>
  <c r="T89" i="37" s="1"/>
  <c r="V907" i="157"/>
  <c r="T88" i="37" s="1"/>
  <c r="V906" i="157"/>
  <c r="T87" i="37" s="1"/>
  <c r="V905" i="157"/>
  <c r="T86" i="37" s="1"/>
  <c r="V904" i="157"/>
  <c r="T85" i="37" s="1"/>
  <c r="V903" i="157"/>
  <c r="T84" i="37" s="1"/>
  <c r="V902" i="157"/>
  <c r="T83" i="37" s="1"/>
  <c r="V901" i="157"/>
  <c r="T82" i="37" s="1"/>
  <c r="V900" i="157"/>
  <c r="T81" i="37" s="1"/>
  <c r="V897" i="157"/>
  <c r="V890" i="157"/>
  <c r="V891" i="157" s="1"/>
  <c r="V877" i="157"/>
  <c r="V876" i="157"/>
  <c r="V851" i="157"/>
  <c r="V827" i="157"/>
  <c r="V820" i="157"/>
  <c r="V783" i="157"/>
  <c r="V758" i="157"/>
  <c r="V751" i="157"/>
  <c r="V725" i="157"/>
  <c r="V717" i="157"/>
  <c r="V718" i="157" s="1"/>
  <c r="V692" i="157"/>
  <c r="V668" i="157"/>
  <c r="V661" i="157"/>
  <c r="V643" i="157"/>
  <c r="V644" i="157" s="1"/>
  <c r="V516" i="157"/>
  <c r="V511" i="157"/>
  <c r="V477" i="157"/>
  <c r="V486" i="157" s="1"/>
  <c r="V430" i="157"/>
  <c r="V437" i="157" s="1"/>
  <c r="V371" i="157"/>
  <c r="V330" i="157"/>
  <c r="V323" i="157"/>
  <c r="V268" i="157"/>
  <c r="V241" i="157"/>
  <c r="V234" i="157"/>
  <c r="V189" i="157"/>
  <c r="V164" i="157"/>
  <c r="V157" i="157"/>
  <c r="V97" i="157"/>
  <c r="V55" i="157"/>
  <c r="V48" i="157"/>
  <c r="U3591" i="156"/>
  <c r="T1150" i="37" s="1"/>
  <c r="U3590" i="156"/>
  <c r="T1149" i="37" s="1"/>
  <c r="U3589" i="156"/>
  <c r="T1148" i="37" s="1"/>
  <c r="U3588" i="156"/>
  <c r="T1147" i="37" s="1"/>
  <c r="U3587" i="156"/>
  <c r="T1146" i="37" s="1"/>
  <c r="U3586" i="156"/>
  <c r="T1145" i="37" s="1"/>
  <c r="U3585" i="156"/>
  <c r="T1144" i="37" s="1"/>
  <c r="U3583" i="156"/>
  <c r="T1142" i="37" s="1"/>
  <c r="U3582" i="156"/>
  <c r="T1141" i="37" s="1"/>
  <c r="U3581" i="156"/>
  <c r="T1140" i="37" s="1"/>
  <c r="U3580" i="156"/>
  <c r="T1139" i="37" s="1"/>
  <c r="U3578" i="156"/>
  <c r="T1137" i="37" s="1"/>
  <c r="U3577" i="156"/>
  <c r="T1136" i="37" s="1"/>
  <c r="U3575" i="156"/>
  <c r="T1134" i="37" s="1"/>
  <c r="U3574" i="156"/>
  <c r="T1133" i="37" s="1"/>
  <c r="U3573" i="156"/>
  <c r="T1132" i="37" s="1"/>
  <c r="U3572" i="156"/>
  <c r="T1131" i="37" s="1"/>
  <c r="U3571" i="156"/>
  <c r="T1130" i="37" s="1"/>
  <c r="U3568" i="156"/>
  <c r="T1127" i="37" s="1"/>
  <c r="U3567" i="156"/>
  <c r="T1126" i="37" s="1"/>
  <c r="U3566" i="156"/>
  <c r="T1125" i="37" s="1"/>
  <c r="U3565" i="156"/>
  <c r="T1124" i="37" s="1"/>
  <c r="U3564" i="156"/>
  <c r="T1123" i="37" s="1"/>
  <c r="U3563" i="156"/>
  <c r="T1122" i="37" s="1"/>
  <c r="U3562" i="156"/>
  <c r="T1121" i="37" s="1"/>
  <c r="U3561" i="156"/>
  <c r="T1120" i="37" s="1"/>
  <c r="U3560" i="156"/>
  <c r="T1119" i="37" s="1"/>
  <c r="U3559" i="156"/>
  <c r="T1118" i="37" s="1"/>
  <c r="U3558" i="156"/>
  <c r="T1117" i="37" s="1"/>
  <c r="U3557" i="156"/>
  <c r="T1116" i="37" s="1"/>
  <c r="U3556" i="156"/>
  <c r="T1115" i="37" s="1"/>
  <c r="U3555" i="156"/>
  <c r="T1114" i="37" s="1"/>
  <c r="U3553" i="156"/>
  <c r="T1112" i="37" s="1"/>
  <c r="U3552" i="156"/>
  <c r="T1111" i="37" s="1"/>
  <c r="U3551" i="156"/>
  <c r="T1110" i="37" s="1"/>
  <c r="U3550" i="156"/>
  <c r="T1109" i="37" s="1"/>
  <c r="U3549" i="156"/>
  <c r="T1108" i="37" s="1"/>
  <c r="U3548" i="156"/>
  <c r="T1107" i="37" s="1"/>
  <c r="U3545" i="156"/>
  <c r="T1104" i="37" s="1"/>
  <c r="U3544" i="156"/>
  <c r="T1103" i="37" s="1"/>
  <c r="U3542" i="156"/>
  <c r="T1101" i="37" s="1"/>
  <c r="U3541" i="156"/>
  <c r="T1100" i="37" s="1"/>
  <c r="U3540" i="156"/>
  <c r="T1099" i="37" s="1"/>
  <c r="U3539" i="156"/>
  <c r="T1098" i="37" s="1"/>
  <c r="U3538" i="156"/>
  <c r="T1097" i="37" s="1"/>
  <c r="U3537" i="156"/>
  <c r="T1096" i="37" s="1"/>
  <c r="U3536" i="156"/>
  <c r="T1095" i="37" s="1"/>
  <c r="U3535" i="156"/>
  <c r="T1094" i="37" s="1"/>
  <c r="U3534" i="156"/>
  <c r="T1093" i="37" s="1"/>
  <c r="U3533" i="156"/>
  <c r="T1092" i="37" s="1"/>
  <c r="U3532" i="156"/>
  <c r="T1091" i="37" s="1"/>
  <c r="U3530" i="156"/>
  <c r="T1089" i="37" s="1"/>
  <c r="U3509" i="156"/>
  <c r="U3486" i="156"/>
  <c r="U3479" i="156"/>
  <c r="U3436" i="156"/>
  <c r="U3413" i="156"/>
  <c r="U3406" i="156"/>
  <c r="U3383" i="156"/>
  <c r="T716" i="37" s="1"/>
  <c r="U3382" i="156"/>
  <c r="T715" i="37" s="1"/>
  <c r="U3381" i="156"/>
  <c r="T714" i="37" s="1"/>
  <c r="U3380" i="156"/>
  <c r="T713" i="37" s="1"/>
  <c r="U3379" i="156"/>
  <c r="T712" i="37" s="1"/>
  <c r="U3378" i="156"/>
  <c r="T711" i="37" s="1"/>
  <c r="U3376" i="156"/>
  <c r="T709" i="37" s="1"/>
  <c r="U3375" i="156"/>
  <c r="T708" i="37" s="1"/>
  <c r="U3374" i="156"/>
  <c r="T707" i="37" s="1"/>
  <c r="U3373" i="156"/>
  <c r="T706" i="37" s="1"/>
  <c r="U3371" i="156"/>
  <c r="T704" i="37" s="1"/>
  <c r="U3370" i="156"/>
  <c r="T703" i="37" s="1"/>
  <c r="U3369" i="156"/>
  <c r="T702" i="37" s="1"/>
  <c r="U3368" i="156"/>
  <c r="T701" i="37" s="1"/>
  <c r="U3367" i="156"/>
  <c r="T700" i="37" s="1"/>
  <c r="U3366" i="156"/>
  <c r="T699" i="37" s="1"/>
  <c r="U3365" i="156"/>
  <c r="T698" i="37" s="1"/>
  <c r="U3364" i="156"/>
  <c r="T697" i="37" s="1"/>
  <c r="U3363" i="156"/>
  <c r="T696" i="37" s="1"/>
  <c r="U3362" i="156"/>
  <c r="T695" i="37" s="1"/>
  <c r="U3361" i="156"/>
  <c r="T694" i="37" s="1"/>
  <c r="U3360" i="156"/>
  <c r="T693" i="37" s="1"/>
  <c r="U3359" i="156"/>
  <c r="T692" i="37" s="1"/>
  <c r="U3358" i="156"/>
  <c r="T691" i="37" s="1"/>
  <c r="U3357" i="156"/>
  <c r="T690" i="37" s="1"/>
  <c r="U3356" i="156"/>
  <c r="T689" i="37" s="1"/>
  <c r="U3355" i="156"/>
  <c r="T688" i="37" s="1"/>
  <c r="U3354" i="156"/>
  <c r="T687" i="37" s="1"/>
  <c r="U3353" i="156"/>
  <c r="T686" i="37" s="1"/>
  <c r="U3352" i="156"/>
  <c r="T685" i="37" s="1"/>
  <c r="U3351" i="156"/>
  <c r="T684" i="37" s="1"/>
  <c r="U3349" i="156"/>
  <c r="T682" i="37" s="1"/>
  <c r="U3348" i="156"/>
  <c r="T681" i="37" s="1"/>
  <c r="U3347" i="156"/>
  <c r="T680" i="37" s="1"/>
  <c r="U3346" i="156"/>
  <c r="T679" i="37" s="1"/>
  <c r="U3345" i="156"/>
  <c r="T678" i="37" s="1"/>
  <c r="U3344" i="156"/>
  <c r="T677" i="37" s="1"/>
  <c r="U3341" i="156"/>
  <c r="T674" i="37" s="1"/>
  <c r="U3340" i="156"/>
  <c r="T673" i="37" s="1"/>
  <c r="U3338" i="156"/>
  <c r="T671" i="37" s="1"/>
  <c r="U3337" i="156"/>
  <c r="T670" i="37" s="1"/>
  <c r="U3336" i="156"/>
  <c r="T669" i="37" s="1"/>
  <c r="U3335" i="156"/>
  <c r="T668" i="37" s="1"/>
  <c r="U3334" i="156"/>
  <c r="T667" i="37" s="1"/>
  <c r="U3333" i="156"/>
  <c r="T666" i="37" s="1"/>
  <c r="U3332" i="156"/>
  <c r="T665" i="37" s="1"/>
  <c r="U3331" i="156"/>
  <c r="T664" i="37" s="1"/>
  <c r="U3330" i="156"/>
  <c r="T663" i="37" s="1"/>
  <c r="U3329" i="156"/>
  <c r="T662" i="37" s="1"/>
  <c r="U3328" i="156"/>
  <c r="T661" i="37" s="1"/>
  <c r="U3326" i="156"/>
  <c r="T659" i="37" s="1"/>
  <c r="U3308" i="156"/>
  <c r="U3372" i="156" s="1"/>
  <c r="T705" i="37" s="1"/>
  <c r="U3284" i="156"/>
  <c r="U3277" i="156"/>
  <c r="U3248" i="156"/>
  <c r="T656" i="37" s="1"/>
  <c r="U3247" i="156"/>
  <c r="T655" i="37" s="1"/>
  <c r="U3246" i="156"/>
  <c r="T654" i="37" s="1"/>
  <c r="U3245" i="156"/>
  <c r="T653" i="37" s="1"/>
  <c r="U3244" i="156"/>
  <c r="T652" i="37" s="1"/>
  <c r="U3243" i="156"/>
  <c r="T651" i="37" s="1"/>
  <c r="U3242" i="156"/>
  <c r="T650" i="37" s="1"/>
  <c r="U3240" i="156"/>
  <c r="T648" i="37" s="1"/>
  <c r="U3239" i="156"/>
  <c r="T647" i="37" s="1"/>
  <c r="U3238" i="156"/>
  <c r="T646" i="37" s="1"/>
  <c r="U3237" i="156"/>
  <c r="T645" i="37" s="1"/>
  <c r="U3235" i="156"/>
  <c r="T643" i="37" s="1"/>
  <c r="U3234" i="156"/>
  <c r="T642" i="37" s="1"/>
  <c r="U3233" i="156"/>
  <c r="T641" i="37" s="1"/>
  <c r="U3232" i="156"/>
  <c r="T640" i="37" s="1"/>
  <c r="U3231" i="156"/>
  <c r="T639" i="37" s="1"/>
  <c r="U3230" i="156"/>
  <c r="T638" i="37" s="1"/>
  <c r="U3229" i="156"/>
  <c r="T637" i="37" s="1"/>
  <c r="U3228" i="156"/>
  <c r="T636" i="37" s="1"/>
  <c r="U3225" i="156"/>
  <c r="T633" i="37" s="1"/>
  <c r="U3224" i="156"/>
  <c r="T632" i="37" s="1"/>
  <c r="U3223" i="156"/>
  <c r="T631" i="37" s="1"/>
  <c r="U3222" i="156"/>
  <c r="T630" i="37" s="1"/>
  <c r="U3221" i="156"/>
  <c r="T629" i="37" s="1"/>
  <c r="U3220" i="156"/>
  <c r="T628" i="37" s="1"/>
  <c r="U3219" i="156"/>
  <c r="T627" i="37" s="1"/>
  <c r="U3218" i="156"/>
  <c r="T626" i="37" s="1"/>
  <c r="U3217" i="156"/>
  <c r="T625" i="37" s="1"/>
  <c r="U3216" i="156"/>
  <c r="T624" i="37" s="1"/>
  <c r="U3215" i="156"/>
  <c r="T623" i="37" s="1"/>
  <c r="U3214" i="156"/>
  <c r="T622" i="37" s="1"/>
  <c r="U3213" i="156"/>
  <c r="T621" i="37" s="1"/>
  <c r="U3212" i="156"/>
  <c r="T620" i="37" s="1"/>
  <c r="T1224" i="37" s="1"/>
  <c r="U3211" i="156"/>
  <c r="T619" i="37" s="1"/>
  <c r="U3209" i="156"/>
  <c r="T617" i="37" s="1"/>
  <c r="T1221" i="37" s="1"/>
  <c r="U3208" i="156"/>
  <c r="T616" i="37" s="1"/>
  <c r="U3207" i="156"/>
  <c r="T615" i="37" s="1"/>
  <c r="U3206" i="156"/>
  <c r="T614" i="37" s="1"/>
  <c r="U3205" i="156"/>
  <c r="T613" i="37" s="1"/>
  <c r="U3204" i="156"/>
  <c r="T612" i="37" s="1"/>
  <c r="T1216" i="37" s="1"/>
  <c r="U3203" i="156"/>
  <c r="T611" i="37" s="1"/>
  <c r="U3200" i="156"/>
  <c r="T608" i="37" s="1"/>
  <c r="U3199" i="156"/>
  <c r="T607" i="37" s="1"/>
  <c r="U3197" i="156"/>
  <c r="T605" i="37" s="1"/>
  <c r="U3196" i="156"/>
  <c r="T604" i="37" s="1"/>
  <c r="U3195" i="156"/>
  <c r="T603" i="37" s="1"/>
  <c r="U3194" i="156"/>
  <c r="T602" i="37" s="1"/>
  <c r="U3193" i="156"/>
  <c r="T601" i="37" s="1"/>
  <c r="U3192" i="156"/>
  <c r="T600" i="37" s="1"/>
  <c r="U3191" i="156"/>
  <c r="T599" i="37" s="1"/>
  <c r="U3190" i="156"/>
  <c r="T598" i="37" s="1"/>
  <c r="U3189" i="156"/>
  <c r="T597" i="37" s="1"/>
  <c r="U3188" i="156"/>
  <c r="T596" i="37" s="1"/>
  <c r="U3187" i="156"/>
  <c r="T595" i="37" s="1"/>
  <c r="U3186" i="156"/>
  <c r="T594" i="37" s="1"/>
  <c r="U3160" i="156"/>
  <c r="U3236" i="156" s="1"/>
  <c r="T644" i="37" s="1"/>
  <c r="U3127" i="156"/>
  <c r="U3119" i="156"/>
  <c r="U3089" i="156"/>
  <c r="T527" i="37" s="1"/>
  <c r="U3088" i="156"/>
  <c r="T526" i="37" s="1"/>
  <c r="U3087" i="156"/>
  <c r="T525" i="37" s="1"/>
  <c r="U3086" i="156"/>
  <c r="T524" i="37" s="1"/>
  <c r="U3085" i="156"/>
  <c r="T523" i="37" s="1"/>
  <c r="U3084" i="156"/>
  <c r="T522" i="37" s="1"/>
  <c r="U3083" i="156"/>
  <c r="T521" i="37" s="1"/>
  <c r="U3082" i="156"/>
  <c r="T520" i="37" s="1"/>
  <c r="U3080" i="156"/>
  <c r="T518" i="37" s="1"/>
  <c r="U3079" i="156"/>
  <c r="T517" i="37" s="1"/>
  <c r="U3078" i="156"/>
  <c r="T516" i="37" s="1"/>
  <c r="U3077" i="156"/>
  <c r="T515" i="37" s="1"/>
  <c r="U3075" i="156"/>
  <c r="T513" i="37" s="1"/>
  <c r="U3074" i="156"/>
  <c r="T512" i="37" s="1"/>
  <c r="U3073" i="156"/>
  <c r="T511" i="37" s="1"/>
  <c r="U3072" i="156"/>
  <c r="T510" i="37" s="1"/>
  <c r="U3071" i="156"/>
  <c r="T509" i="37" s="1"/>
  <c r="U3070" i="156"/>
  <c r="T508" i="37" s="1"/>
  <c r="U3069" i="156"/>
  <c r="T507" i="37" s="1"/>
  <c r="U3068" i="156"/>
  <c r="T506" i="37" s="1"/>
  <c r="U3067" i="156"/>
  <c r="T505" i="37" s="1"/>
  <c r="U3066" i="156"/>
  <c r="T504" i="37" s="1"/>
  <c r="U3065" i="156"/>
  <c r="T503" i="37" s="1"/>
  <c r="U3064" i="156"/>
  <c r="T502" i="37" s="1"/>
  <c r="U3063" i="156"/>
  <c r="T501" i="37" s="1"/>
  <c r="U3062" i="156"/>
  <c r="T500" i="37" s="1"/>
  <c r="U3061" i="156"/>
  <c r="T499" i="37" s="1"/>
  <c r="U3060" i="156"/>
  <c r="T498" i="37" s="1"/>
  <c r="U3059" i="156"/>
  <c r="T497" i="37" s="1"/>
  <c r="U3058" i="156"/>
  <c r="T496" i="37" s="1"/>
  <c r="U3057" i="156"/>
  <c r="T495" i="37" s="1"/>
  <c r="U3056" i="156"/>
  <c r="T494" i="37" s="1"/>
  <c r="U3055" i="156"/>
  <c r="T493" i="37" s="1"/>
  <c r="U3054" i="156"/>
  <c r="T492" i="37" s="1"/>
  <c r="U3052" i="156"/>
  <c r="T490" i="37" s="1"/>
  <c r="U3051" i="156"/>
  <c r="T489" i="37" s="1"/>
  <c r="U3050" i="156"/>
  <c r="T488" i="37" s="1"/>
  <c r="U3049" i="156"/>
  <c r="T487" i="37" s="1"/>
  <c r="U3048" i="156"/>
  <c r="T486" i="37" s="1"/>
  <c r="U3047" i="156"/>
  <c r="T485" i="37" s="1"/>
  <c r="U3044" i="156"/>
  <c r="T482" i="37" s="1"/>
  <c r="U3043" i="156"/>
  <c r="T481" i="37" s="1"/>
  <c r="U3041" i="156"/>
  <c r="T479" i="37" s="1"/>
  <c r="U3040" i="156"/>
  <c r="T478" i="37" s="1"/>
  <c r="U3039" i="156"/>
  <c r="T477" i="37" s="1"/>
  <c r="U3038" i="156"/>
  <c r="T476" i="37" s="1"/>
  <c r="U3037" i="156"/>
  <c r="T475" i="37" s="1"/>
  <c r="U3036" i="156"/>
  <c r="T474" i="37" s="1"/>
  <c r="U3035" i="156"/>
  <c r="T473" i="37" s="1"/>
  <c r="U3034" i="156"/>
  <c r="T472" i="37" s="1"/>
  <c r="U3033" i="156"/>
  <c r="T471" i="37" s="1"/>
  <c r="U3032" i="156"/>
  <c r="T470" i="37" s="1"/>
  <c r="U3031" i="156"/>
  <c r="T469" i="37" s="1"/>
  <c r="U3029" i="156"/>
  <c r="T467" i="37" s="1"/>
  <c r="U3003" i="156"/>
  <c r="U3076" i="156" s="1"/>
  <c r="T514" i="37" s="1"/>
  <c r="U2978" i="156"/>
  <c r="U2971" i="156"/>
  <c r="U2942" i="156"/>
  <c r="T332" i="37" s="1"/>
  <c r="U2941" i="156"/>
  <c r="T331" i="37" s="1"/>
  <c r="U2940" i="156"/>
  <c r="T330" i="37" s="1"/>
  <c r="U2939" i="156"/>
  <c r="T329" i="37" s="1"/>
  <c r="U2938" i="156"/>
  <c r="T328" i="37" s="1"/>
  <c r="U2934" i="156"/>
  <c r="T324" i="37" s="1"/>
  <c r="U2928" i="156"/>
  <c r="T318" i="37" s="1"/>
  <c r="U2921" i="156"/>
  <c r="T311" i="37" s="1"/>
  <c r="U2918" i="156"/>
  <c r="T308" i="37" s="1"/>
  <c r="U2913" i="156"/>
  <c r="T303" i="37" s="1"/>
  <c r="U2912" i="156"/>
  <c r="T302" i="37" s="1"/>
  <c r="U2911" i="156"/>
  <c r="T301" i="37" s="1"/>
  <c r="U2910" i="156"/>
  <c r="T300" i="37" s="1"/>
  <c r="U2908" i="156"/>
  <c r="T298" i="37" s="1"/>
  <c r="U2907" i="156"/>
  <c r="T297" i="37" s="1"/>
  <c r="U2905" i="156"/>
  <c r="T295" i="37" s="1"/>
  <c r="U2903" i="156"/>
  <c r="T293" i="37" s="1"/>
  <c r="U2900" i="156"/>
  <c r="T290" i="37" s="1"/>
  <c r="U2888" i="156"/>
  <c r="T278" i="37" s="1"/>
  <c r="U2887" i="156"/>
  <c r="T277" i="37" s="1"/>
  <c r="U2885" i="156"/>
  <c r="T275" i="37" s="1"/>
  <c r="U2867" i="156"/>
  <c r="U2930" i="156" s="1"/>
  <c r="T320" i="37" s="1"/>
  <c r="U2843" i="156"/>
  <c r="U2836" i="156"/>
  <c r="U2806" i="156"/>
  <c r="T78" i="37" s="1"/>
  <c r="U2802" i="156"/>
  <c r="T74" i="37" s="1"/>
  <c r="U2801" i="156"/>
  <c r="T73" i="37" s="1"/>
  <c r="U2800" i="156"/>
  <c r="T72" i="37" s="1"/>
  <c r="U2799" i="156"/>
  <c r="T71" i="37" s="1"/>
  <c r="U2794" i="156"/>
  <c r="T66" i="37" s="1"/>
  <c r="U2789" i="156"/>
  <c r="T61" i="37" s="1"/>
  <c r="U2788" i="156"/>
  <c r="T60" i="37" s="1"/>
  <c r="T56" i="37"/>
  <c r="T47" i="37"/>
  <c r="U2774" i="156"/>
  <c r="T46" i="37" s="1"/>
  <c r="U2765" i="156"/>
  <c r="T37" i="37" s="1"/>
  <c r="U2764" i="156"/>
  <c r="T36" i="37" s="1"/>
  <c r="U2763" i="156"/>
  <c r="T35" i="37" s="1"/>
  <c r="U2762" i="156"/>
  <c r="T34" i="37" s="1"/>
  <c r="U2760" i="156"/>
  <c r="T32" i="37" s="1"/>
  <c r="U2759" i="156"/>
  <c r="T31" i="37" s="1"/>
  <c r="U2758" i="156"/>
  <c r="T30" i="37" s="1"/>
  <c r="U2757" i="156"/>
  <c r="T29" i="37" s="1"/>
  <c r="U2755" i="156"/>
  <c r="T27" i="37" s="1"/>
  <c r="U2752" i="156"/>
  <c r="T24" i="37" s="1"/>
  <c r="U2740" i="156"/>
  <c r="T12" i="37" s="1"/>
  <c r="U2739" i="156"/>
  <c r="T11" i="37" s="1"/>
  <c r="U2738" i="156"/>
  <c r="T10" i="37" s="1"/>
  <c r="U2737" i="156"/>
  <c r="T9" i="37" s="1"/>
  <c r="U2734" i="156"/>
  <c r="U2728" i="156"/>
  <c r="U2729" i="156" s="1"/>
  <c r="U2720" i="156"/>
  <c r="U2712" i="156"/>
  <c r="U2713" i="156" s="1"/>
  <c r="U2702" i="156"/>
  <c r="U2703" i="156" s="1"/>
  <c r="U2693" i="156"/>
  <c r="U2694" i="156" s="1"/>
  <c r="U2677" i="156"/>
  <c r="U2669" i="156"/>
  <c r="U2670" i="156" s="1"/>
  <c r="U2663" i="156"/>
  <c r="U2664" i="156" s="1"/>
  <c r="U2647" i="156"/>
  <c r="U2648" i="156" s="1"/>
  <c r="U2638" i="156"/>
  <c r="U2639" i="156" s="1"/>
  <c r="U2623" i="156"/>
  <c r="U2616" i="156"/>
  <c r="U2610" i="156"/>
  <c r="U2611" i="156" s="1"/>
  <c r="U2593" i="156"/>
  <c r="U2598" i="156" s="1"/>
  <c r="U2567" i="156"/>
  <c r="U2568" i="156" s="1"/>
  <c r="U2552" i="156"/>
  <c r="U2553" i="156" s="1"/>
  <c r="U2543" i="156"/>
  <c r="U2533" i="156"/>
  <c r="U2534" i="156" s="1"/>
  <c r="U2518" i="156"/>
  <c r="U2519" i="156" s="1"/>
  <c r="U2510" i="156"/>
  <c r="U2511" i="156" s="1"/>
  <c r="U2478" i="156"/>
  <c r="U2483" i="156" s="1"/>
  <c r="U2462" i="156"/>
  <c r="U2463" i="156" s="1"/>
  <c r="U2432" i="156"/>
  <c r="U2433" i="156" s="1"/>
  <c r="U2425" i="156"/>
  <c r="U2426" i="156" s="1"/>
  <c r="U2400" i="156"/>
  <c r="U2406" i="156" s="1"/>
  <c r="U2392" i="156"/>
  <c r="U2393" i="156" s="1"/>
  <c r="U2376" i="156"/>
  <c r="U2377" i="156" s="1"/>
  <c r="U2360" i="156"/>
  <c r="U2352" i="156"/>
  <c r="U2342" i="156"/>
  <c r="U2798" i="156" s="1"/>
  <c r="T70" i="37" s="1"/>
  <c r="U2334" i="156"/>
  <c r="U2310" i="156"/>
  <c r="U2303" i="156"/>
  <c r="U2280" i="156"/>
  <c r="U2286" i="156" s="1"/>
  <c r="U2256" i="156"/>
  <c r="U2232" i="156"/>
  <c r="U2225" i="156"/>
  <c r="U2191" i="156"/>
  <c r="U2167" i="156"/>
  <c r="U2160" i="156"/>
  <c r="U2120" i="156"/>
  <c r="U2060" i="156"/>
  <c r="U2053" i="156"/>
  <c r="U2018" i="156"/>
  <c r="U1975" i="156"/>
  <c r="U1970" i="156"/>
  <c r="U1954" i="156"/>
  <c r="U1955" i="156" s="1"/>
  <c r="U1898" i="156"/>
  <c r="U1893" i="156"/>
  <c r="U1846" i="156"/>
  <c r="U1841" i="156"/>
  <c r="U1792" i="156"/>
  <c r="U1787" i="156"/>
  <c r="U1771" i="156"/>
  <c r="U1772" i="156" s="1"/>
  <c r="U1757" i="156"/>
  <c r="U1758" i="156" s="1"/>
  <c r="U1743" i="156"/>
  <c r="U1744" i="156" s="1"/>
  <c r="U1719" i="156"/>
  <c r="U1691" i="156"/>
  <c r="U1684" i="156"/>
  <c r="U1657" i="156"/>
  <c r="U1633" i="156"/>
  <c r="U1626" i="156"/>
  <c r="U1595" i="156"/>
  <c r="U1566" i="156"/>
  <c r="U1559" i="156"/>
  <c r="U1531" i="156"/>
  <c r="U1507" i="156"/>
  <c r="U1500" i="156"/>
  <c r="U1470" i="156"/>
  <c r="U1444" i="156"/>
  <c r="U1437" i="156"/>
  <c r="U1400" i="156"/>
  <c r="U1358" i="156"/>
  <c r="U1351" i="156"/>
  <c r="U1320" i="156"/>
  <c r="U1294" i="156"/>
  <c r="U1287" i="156"/>
  <c r="U1257" i="156"/>
  <c r="U1226" i="156"/>
  <c r="U1219" i="156"/>
  <c r="U1196" i="156"/>
  <c r="U1203" i="156" s="1"/>
  <c r="U1157" i="156"/>
  <c r="U1164" i="156" s="1"/>
  <c r="U1120" i="156"/>
  <c r="U1127" i="156" s="1"/>
  <c r="U1057" i="156"/>
  <c r="U1052" i="156"/>
  <c r="U990" i="156"/>
  <c r="U985" i="156"/>
  <c r="U959" i="156"/>
  <c r="U967" i="156" s="1"/>
  <c r="U911" i="156"/>
  <c r="U868" i="156"/>
  <c r="U861" i="156"/>
  <c r="U827" i="156"/>
  <c r="U833" i="156" s="1"/>
  <c r="U814" i="156"/>
  <c r="T1192" i="37" s="1"/>
  <c r="U813" i="156"/>
  <c r="T1191" i="37" s="1"/>
  <c r="U812" i="156"/>
  <c r="T1190" i="37" s="1"/>
  <c r="U811" i="156"/>
  <c r="T1189" i="37" s="1"/>
  <c r="T1263" i="37" s="1"/>
  <c r="U805" i="156"/>
  <c r="T1183" i="37" s="1"/>
  <c r="U802" i="156"/>
  <c r="T1180" i="37" s="1"/>
  <c r="U801" i="156"/>
  <c r="T1179" i="37" s="1"/>
  <c r="U797" i="156"/>
  <c r="T1175" i="37" s="1"/>
  <c r="U788" i="156"/>
  <c r="T1166" i="37" s="1"/>
  <c r="U779" i="156"/>
  <c r="T1157" i="37" s="1"/>
  <c r="U778" i="156"/>
  <c r="T1156" i="37" s="1"/>
  <c r="U777" i="156"/>
  <c r="T1155" i="37" s="1"/>
  <c r="U762" i="156"/>
  <c r="U772" i="156" s="1"/>
  <c r="U737" i="156"/>
  <c r="U728" i="156"/>
  <c r="U729" i="156" s="1"/>
  <c r="U708" i="156"/>
  <c r="U710" i="156" s="1"/>
  <c r="U666" i="156"/>
  <c r="U647" i="156"/>
  <c r="U641" i="156"/>
  <c r="U624" i="156"/>
  <c r="U630" i="156" s="1"/>
  <c r="U600" i="156"/>
  <c r="U601" i="156" s="1"/>
  <c r="U586" i="156"/>
  <c r="U587" i="156" s="1"/>
  <c r="U567" i="156"/>
  <c r="U573" i="156" s="1"/>
  <c r="U533" i="156"/>
  <c r="U540" i="156" s="1"/>
  <c r="U810" i="156"/>
  <c r="T1188" i="37" s="1"/>
  <c r="U445" i="156"/>
  <c r="U775" i="156"/>
  <c r="T1153" i="37" s="1"/>
  <c r="U342" i="156"/>
  <c r="U357" i="156" s="1"/>
  <c r="U259" i="156"/>
  <c r="U277" i="156" s="1"/>
  <c r="U183" i="156"/>
  <c r="U192" i="156" s="1"/>
  <c r="U107" i="156"/>
  <c r="U139" i="156" s="1"/>
  <c r="S151" i="46" l="1"/>
  <c r="T239" i="37" s="1"/>
  <c r="S154" i="57"/>
  <c r="T925" i="37" s="1"/>
  <c r="S86" i="46"/>
  <c r="S161" i="57"/>
  <c r="T932" i="37" s="1"/>
  <c r="V1338" i="157"/>
  <c r="T353" i="37" s="1"/>
  <c r="V1490" i="157"/>
  <c r="T419" i="37" s="1"/>
  <c r="V1641" i="157"/>
  <c r="T554" i="37" s="1"/>
  <c r="V1497" i="157"/>
  <c r="T426" i="37" s="1"/>
  <c r="V1783" i="157"/>
  <c r="T736" i="37" s="1"/>
  <c r="V1098" i="157"/>
  <c r="T167" i="37" s="1"/>
  <c r="V1175" i="157"/>
  <c r="V1708" i="157"/>
  <c r="V1957" i="157"/>
  <c r="T799" i="37" s="1"/>
  <c r="V2109" i="157"/>
  <c r="T868" i="37" s="1"/>
  <c r="V2242" i="157"/>
  <c r="T985" i="37" s="1"/>
  <c r="V2416" i="157"/>
  <c r="T1046" i="37" s="1"/>
  <c r="V1105" i="157"/>
  <c r="T174" i="37" s="1"/>
  <c r="V2249" i="157"/>
  <c r="T992" i="37" s="1"/>
  <c r="V2423" i="157"/>
  <c r="T1053" i="37" s="1"/>
  <c r="U2902" i="156"/>
  <c r="T292" i="37" s="1"/>
  <c r="U3046" i="156"/>
  <c r="T484" i="37" s="1"/>
  <c r="U2909" i="156"/>
  <c r="T299" i="37" s="1"/>
  <c r="U3053" i="156"/>
  <c r="T491" i="37" s="1"/>
  <c r="U3343" i="156"/>
  <c r="T676" i="37" s="1"/>
  <c r="U3202" i="156"/>
  <c r="T610" i="37" s="1"/>
  <c r="U3210" i="156"/>
  <c r="T618" i="37" s="1"/>
  <c r="S93" i="57"/>
  <c r="V233" i="157"/>
  <c r="V47" i="157"/>
  <c r="V156" i="157"/>
  <c r="V322" i="157"/>
  <c r="V1559" i="157"/>
  <c r="U776" i="156"/>
  <c r="T1154" i="37" s="1"/>
  <c r="T1196" i="37" s="1"/>
  <c r="V917" i="157"/>
  <c r="T98" i="37" s="1"/>
  <c r="V2359" i="157"/>
  <c r="V2391" i="157" s="1"/>
  <c r="V819" i="157"/>
  <c r="V750" i="157"/>
  <c r="V924" i="157"/>
  <c r="T105" i="37" s="1"/>
  <c r="V953" i="157"/>
  <c r="T134" i="37" s="1"/>
  <c r="V1856" i="157"/>
  <c r="V510" i="157"/>
  <c r="V1345" i="157"/>
  <c r="T360" i="37" s="1"/>
  <c r="V1371" i="157"/>
  <c r="T386" i="37" s="1"/>
  <c r="V660" i="157"/>
  <c r="V2029" i="157"/>
  <c r="U2302" i="156"/>
  <c r="U3478" i="156"/>
  <c r="U1051" i="156"/>
  <c r="U1892" i="156"/>
  <c r="U1969" i="156"/>
  <c r="U2159" i="156"/>
  <c r="T1197" i="37"/>
  <c r="U2052" i="156"/>
  <c r="U2224" i="156"/>
  <c r="U1286" i="156"/>
  <c r="U1436" i="156"/>
  <c r="U1558" i="156"/>
  <c r="U1683" i="156"/>
  <c r="T1234" i="37"/>
  <c r="T1242" i="37"/>
  <c r="T1248" i="37"/>
  <c r="T1201" i="37"/>
  <c r="T1207" i="37"/>
  <c r="T1220" i="37"/>
  <c r="T1235" i="37"/>
  <c r="T1274" i="37"/>
  <c r="T1232" i="37"/>
  <c r="T1243" i="37"/>
  <c r="T1249" i="37"/>
  <c r="T1257" i="37"/>
  <c r="T1228" i="37"/>
  <c r="T1199" i="37"/>
  <c r="T1205" i="37"/>
  <c r="T1208" i="37"/>
  <c r="T1215" i="37"/>
  <c r="T1244" i="37"/>
  <c r="T1250" i="37"/>
  <c r="T1264" i="37"/>
  <c r="T1202" i="37"/>
  <c r="T1273" i="37"/>
  <c r="T1200" i="37"/>
  <c r="T1206" i="37"/>
  <c r="T1219" i="37"/>
  <c r="T1255" i="37"/>
  <c r="T1262" i="37"/>
  <c r="T1245" i="37"/>
  <c r="T1251" i="37"/>
  <c r="T1204" i="37"/>
  <c r="T1217" i="37"/>
  <c r="T1225" i="37"/>
  <c r="T1231" i="37"/>
  <c r="T1256" i="37"/>
  <c r="T1271" i="37"/>
  <c r="T1195" i="37"/>
  <c r="T1229" i="37"/>
  <c r="T1236" i="37"/>
  <c r="T1246" i="37"/>
  <c r="T1252" i="37"/>
  <c r="T1260" i="37"/>
  <c r="T1268" i="37"/>
  <c r="T1265" i="37"/>
  <c r="T1203" i="37"/>
  <c r="T1209" i="37"/>
  <c r="T1223" i="37"/>
  <c r="T1237" i="37"/>
  <c r="T1272" i="37"/>
  <c r="T1212" i="37"/>
  <c r="T1218" i="37"/>
  <c r="T1226" i="37"/>
  <c r="T1230" i="37"/>
  <c r="T1238" i="37"/>
  <c r="T1247" i="37"/>
  <c r="T1254" i="37"/>
  <c r="T1261" i="37"/>
  <c r="S144" i="46"/>
  <c r="T232" i="37" s="1"/>
  <c r="V1599" i="157"/>
  <c r="V1412" i="157"/>
  <c r="V1634" i="157"/>
  <c r="T547" i="37" s="1"/>
  <c r="V1790" i="157"/>
  <c r="T743" i="37" s="1"/>
  <c r="V2102" i="157"/>
  <c r="T861" i="37" s="1"/>
  <c r="V2172" i="157"/>
  <c r="V1000" i="157"/>
  <c r="V1964" i="157"/>
  <c r="T806" i="37" s="1"/>
  <c r="V1079" i="157"/>
  <c r="V1349" i="157"/>
  <c r="T364" i="37" s="1"/>
  <c r="T1227" i="37" s="1"/>
  <c r="V1266" i="157"/>
  <c r="U1786" i="156"/>
  <c r="U984" i="156"/>
  <c r="U2970" i="156"/>
  <c r="U3118" i="156"/>
  <c r="U860" i="156"/>
  <c r="U1218" i="156"/>
  <c r="U1350" i="156"/>
  <c r="U1499" i="156"/>
  <c r="U1625" i="156"/>
  <c r="U3405" i="156"/>
  <c r="U3579" i="156"/>
  <c r="T1138" i="37" s="1"/>
  <c r="U2754" i="156"/>
  <c r="T26" i="37" s="1"/>
  <c r="U2761" i="156"/>
  <c r="T33" i="37" s="1"/>
  <c r="U1840" i="156"/>
  <c r="U2790" i="156"/>
  <c r="T62" i="37" s="1"/>
  <c r="U3276" i="156"/>
  <c r="U3554" i="156"/>
  <c r="T1113" i="37" s="1"/>
  <c r="U806" i="156"/>
  <c r="T1184" i="37" s="1"/>
  <c r="U458" i="156"/>
  <c r="U774" i="156" s="1"/>
  <c r="T1152" i="37" s="1"/>
  <c r="U3547" i="156"/>
  <c r="T1106" i="37" s="1"/>
  <c r="U2835" i="156"/>
  <c r="U3350" i="156"/>
  <c r="T683" i="37" s="1"/>
  <c r="AF1152" i="37"/>
  <c r="AF1153" i="37"/>
  <c r="AF1154" i="37"/>
  <c r="AF1155" i="37"/>
  <c r="AF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G1170" i="37"/>
  <c r="AF1171" i="37"/>
  <c r="AG1171" i="37"/>
  <c r="AF1172" i="37"/>
  <c r="AG1172" i="37"/>
  <c r="AF1173" i="37"/>
  <c r="AG1173" i="37"/>
  <c r="AF1174" i="37"/>
  <c r="AG1174" i="37"/>
  <c r="AF1175" i="37"/>
  <c r="AF1176" i="37"/>
  <c r="AG1176" i="37"/>
  <c r="AF1177" i="37"/>
  <c r="AG1177" i="37"/>
  <c r="AF1178" i="37"/>
  <c r="AG1178" i="37"/>
  <c r="AF1179" i="37"/>
  <c r="AF1180" i="37"/>
  <c r="AF1181" i="37"/>
  <c r="AG1181" i="37"/>
  <c r="AF1182" i="37"/>
  <c r="AG1182" i="37"/>
  <c r="AF1183" i="37"/>
  <c r="AF1184" i="37"/>
  <c r="AF1185" i="37"/>
  <c r="AG1185" i="37"/>
  <c r="AF1186" i="37"/>
  <c r="AG1186" i="37"/>
  <c r="AF1187" i="37"/>
  <c r="AG1187" i="37"/>
  <c r="AF1188" i="37"/>
  <c r="AF1189" i="37"/>
  <c r="AF1190" i="37"/>
  <c r="AF1191" i="37"/>
  <c r="AF1192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7" i="37"/>
  <c r="AF228" i="37"/>
  <c r="AG228" i="37"/>
  <c r="AF241" i="37"/>
  <c r="AF259" i="37"/>
  <c r="AD184" i="46"/>
  <c r="AG272" i="37" s="1"/>
  <c r="AD183" i="46"/>
  <c r="AG271" i="37" s="1"/>
  <c r="AD182" i="46"/>
  <c r="AG270" i="37" s="1"/>
  <c r="AD181" i="46"/>
  <c r="AG269" i="37" s="1"/>
  <c r="AD179" i="46"/>
  <c r="AG267" i="37" s="1"/>
  <c r="AD178" i="46"/>
  <c r="AG266" i="37" s="1"/>
  <c r="AD177" i="46"/>
  <c r="AG265" i="37" s="1"/>
  <c r="AD175" i="46"/>
  <c r="AG263" i="37" s="1"/>
  <c r="AD174" i="46"/>
  <c r="AG262" i="37" s="1"/>
  <c r="AD173" i="46"/>
  <c r="AG261" i="37" s="1"/>
  <c r="AD172" i="46"/>
  <c r="AG260" i="37" s="1"/>
  <c r="AD171" i="46"/>
  <c r="AG259" i="37" s="1"/>
  <c r="AD170" i="46"/>
  <c r="AG258" i="37" s="1"/>
  <c r="AD169" i="46"/>
  <c r="AG257" i="37" s="1"/>
  <c r="AD168" i="46"/>
  <c r="AG256" i="37" s="1"/>
  <c r="AD167" i="46"/>
  <c r="AG255" i="37" s="1"/>
  <c r="AD166" i="46"/>
  <c r="AG254" i="37" s="1"/>
  <c r="AD165" i="46"/>
  <c r="AG253" i="37" s="1"/>
  <c r="AD164" i="46"/>
  <c r="AG252" i="37" s="1"/>
  <c r="AD163" i="46"/>
  <c r="AG251" i="37" s="1"/>
  <c r="AD162" i="46"/>
  <c r="AG250" i="37" s="1"/>
  <c r="AD161" i="46"/>
  <c r="AG249" i="37" s="1"/>
  <c r="AD160" i="46"/>
  <c r="AG248" i="37" s="1"/>
  <c r="AD159" i="46"/>
  <c r="AG247" i="37" s="1"/>
  <c r="AD158" i="46"/>
  <c r="AG246" i="37" s="1"/>
  <c r="AD157" i="46"/>
  <c r="AG245" i="37" s="1"/>
  <c r="AD156" i="46"/>
  <c r="AG244" i="37" s="1"/>
  <c r="AD155" i="46"/>
  <c r="AG243" i="37" s="1"/>
  <c r="AD154" i="46"/>
  <c r="AG242" i="37" s="1"/>
  <c r="AD153" i="46"/>
  <c r="AG241" i="37" s="1"/>
  <c r="AD152" i="46"/>
  <c r="AG240" i="37" s="1"/>
  <c r="AD151" i="46"/>
  <c r="AG239" i="37" s="1"/>
  <c r="AD150" i="46"/>
  <c r="AG238" i="37" s="1"/>
  <c r="AD149" i="46"/>
  <c r="AG237" i="37" s="1"/>
  <c r="AD148" i="46"/>
  <c r="AG236" i="37" s="1"/>
  <c r="AD147" i="46"/>
  <c r="AG235" i="37" s="1"/>
  <c r="AD146" i="46"/>
  <c r="AG234" i="37" s="1"/>
  <c r="AD145" i="46"/>
  <c r="AG233" i="37" s="1"/>
  <c r="AD144" i="46"/>
  <c r="AG232" i="37" s="1"/>
  <c r="AD143" i="46"/>
  <c r="AG231" i="37" s="1"/>
  <c r="AD142" i="46"/>
  <c r="AG230" i="37" s="1"/>
  <c r="AD141" i="46"/>
  <c r="AG229" i="37" s="1"/>
  <c r="AD139" i="46"/>
  <c r="AG227" i="37" s="1"/>
  <c r="AD138" i="46"/>
  <c r="AG226" i="37" s="1"/>
  <c r="AD137" i="46"/>
  <c r="AG225" i="37" s="1"/>
  <c r="AD136" i="46"/>
  <c r="AG224" i="37" s="1"/>
  <c r="AD135" i="46"/>
  <c r="AG223" i="37" s="1"/>
  <c r="AD134" i="46"/>
  <c r="AG222" i="37" s="1"/>
  <c r="AD133" i="46"/>
  <c r="AG221" i="37" s="1"/>
  <c r="AD132" i="46"/>
  <c r="AG220" i="37" s="1"/>
  <c r="AD131" i="46"/>
  <c r="AG219" i="37" s="1"/>
  <c r="AD130" i="46"/>
  <c r="AG218" i="37" s="1"/>
  <c r="AD129" i="46"/>
  <c r="AG217" i="37" s="1"/>
  <c r="AD127" i="46"/>
  <c r="AG215" i="37" s="1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1" i="37"/>
  <c r="AG331" i="37"/>
  <c r="AF332" i="37"/>
  <c r="AG332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8" i="37"/>
  <c r="AG398" i="37"/>
  <c r="AF399" i="37"/>
  <c r="AG399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2" i="37"/>
  <c r="AG462" i="37"/>
  <c r="AF463" i="37"/>
  <c r="AG463" i="37"/>
  <c r="AF464" i="37"/>
  <c r="AG464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5" i="37"/>
  <c r="AG525" i="37"/>
  <c r="AF526" i="37"/>
  <c r="AG526" i="37"/>
  <c r="AF527" i="37"/>
  <c r="AG527" i="37"/>
  <c r="AF529" i="37"/>
  <c r="AF530" i="37"/>
  <c r="AF531" i="37"/>
  <c r="AG531" i="37"/>
  <c r="AF532" i="37"/>
  <c r="AF533" i="37"/>
  <c r="AF534" i="37"/>
  <c r="AF535" i="37"/>
  <c r="AF536" i="37"/>
  <c r="AF537" i="37"/>
  <c r="AF538" i="37"/>
  <c r="AF539" i="37"/>
  <c r="AF540" i="37"/>
  <c r="AF541" i="37"/>
  <c r="AF542" i="37"/>
  <c r="AF543" i="37"/>
  <c r="AG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F567" i="37"/>
  <c r="AF568" i="37"/>
  <c r="AF569" i="37"/>
  <c r="AG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F582" i="37"/>
  <c r="AF583" i="37"/>
  <c r="AF584" i="37"/>
  <c r="AG584" i="37"/>
  <c r="AF585" i="37"/>
  <c r="AF586" i="37"/>
  <c r="AF587" i="37"/>
  <c r="AF588" i="37"/>
  <c r="AF589" i="37"/>
  <c r="AF590" i="37"/>
  <c r="AF591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F610" i="37"/>
  <c r="AG610" i="37"/>
  <c r="AF611" i="37"/>
  <c r="AG611" i="37"/>
  <c r="AF612" i="37"/>
  <c r="AG612" i="37"/>
  <c r="AG1216" i="37" s="1"/>
  <c r="AF613" i="37"/>
  <c r="AG613" i="37"/>
  <c r="AF614" i="37"/>
  <c r="AG614" i="37"/>
  <c r="AF615" i="37"/>
  <c r="AG615" i="37"/>
  <c r="AF616" i="37"/>
  <c r="AG616" i="37"/>
  <c r="AF617" i="37"/>
  <c r="AG617" i="37"/>
  <c r="AG1221" i="37" s="1"/>
  <c r="AF618" i="37"/>
  <c r="AG618" i="37"/>
  <c r="AF619" i="37"/>
  <c r="AG619" i="37"/>
  <c r="AF620" i="37"/>
  <c r="AG620" i="37"/>
  <c r="AG1224" i="37" s="1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4" i="37"/>
  <c r="AG654" i="37"/>
  <c r="AF655" i="37"/>
  <c r="AG655" i="37"/>
  <c r="AF656" i="37"/>
  <c r="AG656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4" i="37"/>
  <c r="AG714" i="37"/>
  <c r="AF715" i="37"/>
  <c r="AG715" i="37"/>
  <c r="AF716" i="37"/>
  <c r="AG716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7" i="37"/>
  <c r="AG777" i="37"/>
  <c r="AF778" i="37"/>
  <c r="AG778" i="37"/>
  <c r="AF779" i="37"/>
  <c r="AG779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5" i="37"/>
  <c r="AG835" i="37"/>
  <c r="AF836" i="37"/>
  <c r="AG836" i="37"/>
  <c r="AF837" i="37"/>
  <c r="AG837" i="37"/>
  <c r="AF838" i="37"/>
  <c r="AG838" i="37"/>
  <c r="AF839" i="37"/>
  <c r="AG839" i="37"/>
  <c r="AF840" i="37"/>
  <c r="AG840" i="37"/>
  <c r="AF841" i="37"/>
  <c r="AG841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0" i="37"/>
  <c r="AG900" i="37"/>
  <c r="AF901" i="37"/>
  <c r="AG901" i="37"/>
  <c r="AF902" i="37"/>
  <c r="AG902" i="37"/>
  <c r="AF903" i="37"/>
  <c r="AG903" i="37"/>
  <c r="AF904" i="37"/>
  <c r="AG904" i="37"/>
  <c r="AF909" i="37"/>
  <c r="AG909" i="37"/>
  <c r="AF912" i="37"/>
  <c r="AG912" i="37"/>
  <c r="AF913" i="37"/>
  <c r="AG913" i="37"/>
  <c r="AF914" i="37"/>
  <c r="AG914" i="37"/>
  <c r="AF915" i="37"/>
  <c r="AG915" i="37"/>
  <c r="AF916" i="37"/>
  <c r="AG916" i="37"/>
  <c r="AF917" i="37"/>
  <c r="AG917" i="37"/>
  <c r="AF918" i="37"/>
  <c r="AG918" i="37"/>
  <c r="AF919" i="37"/>
  <c r="AG919" i="37"/>
  <c r="AF920" i="37"/>
  <c r="AG920" i="37"/>
  <c r="AF921" i="37"/>
  <c r="AG921" i="37"/>
  <c r="AF922" i="37"/>
  <c r="AG922" i="37"/>
  <c r="AF924" i="37"/>
  <c r="AG924" i="37"/>
  <c r="AF925" i="37"/>
  <c r="AG925" i="37"/>
  <c r="AF926" i="37"/>
  <c r="AG926" i="37"/>
  <c r="AF927" i="37"/>
  <c r="AG927" i="37"/>
  <c r="AF928" i="37"/>
  <c r="AG928" i="37"/>
  <c r="AF929" i="37"/>
  <c r="AG929" i="37"/>
  <c r="AF930" i="37"/>
  <c r="AG930" i="37"/>
  <c r="AF931" i="37"/>
  <c r="AG931" i="37"/>
  <c r="AF932" i="37"/>
  <c r="AG932" i="37"/>
  <c r="AF933" i="37"/>
  <c r="AG933" i="37"/>
  <c r="AF934" i="37"/>
  <c r="AG934" i="37"/>
  <c r="AF936" i="37"/>
  <c r="AG936" i="37"/>
  <c r="AF937" i="37"/>
  <c r="AG937" i="37"/>
  <c r="AF938" i="37"/>
  <c r="AG938" i="37"/>
  <c r="AF939" i="37"/>
  <c r="AG939" i="37"/>
  <c r="AF940" i="37"/>
  <c r="AG940" i="37"/>
  <c r="AF941" i="37"/>
  <c r="AG941" i="37"/>
  <c r="AF942" i="37"/>
  <c r="AG942" i="37"/>
  <c r="AF943" i="37"/>
  <c r="AG943" i="37"/>
  <c r="AF945" i="37"/>
  <c r="AG945" i="37"/>
  <c r="AF946" i="37"/>
  <c r="AG946" i="37"/>
  <c r="AF947" i="37"/>
  <c r="AG947" i="37"/>
  <c r="AF948" i="37"/>
  <c r="AG948" i="37"/>
  <c r="AF949" i="37"/>
  <c r="AG949" i="37"/>
  <c r="AF950" i="37"/>
  <c r="AG950" i="37"/>
  <c r="AF951" i="37"/>
  <c r="AG951" i="37"/>
  <c r="AF953" i="37"/>
  <c r="AG953" i="37"/>
  <c r="AF954" i="37"/>
  <c r="AG954" i="37"/>
  <c r="AF955" i="37"/>
  <c r="AG955" i="37"/>
  <c r="AF956" i="37"/>
  <c r="AG956" i="37"/>
  <c r="AF960" i="37"/>
  <c r="AG960" i="37"/>
  <c r="AF963" i="37"/>
  <c r="AG963" i="37"/>
  <c r="AF964" i="37"/>
  <c r="AG964" i="37"/>
  <c r="AF965" i="37"/>
  <c r="AG965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19" i="37"/>
  <c r="AG1019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7" i="37"/>
  <c r="AG1027" i="37"/>
  <c r="AF1028" i="37"/>
  <c r="AG1028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G1078" i="37"/>
  <c r="AF1079" i="37"/>
  <c r="AG1079" i="37"/>
  <c r="AF1080" i="37"/>
  <c r="AG1080" i="37"/>
  <c r="AF1081" i="37"/>
  <c r="AG1081" i="37"/>
  <c r="AF1083" i="37"/>
  <c r="AG1083" i="37"/>
  <c r="AF1084" i="37"/>
  <c r="AG1084" i="37"/>
  <c r="AF1085" i="37"/>
  <c r="AG1085" i="37"/>
  <c r="AF1086" i="37"/>
  <c r="AG1086" i="37"/>
  <c r="AF1087" i="37"/>
  <c r="AF1088" i="37"/>
  <c r="AF1089" i="37"/>
  <c r="AF1090" i="37"/>
  <c r="AG1090" i="37"/>
  <c r="AF1091" i="37"/>
  <c r="AF1092" i="37"/>
  <c r="AF1093" i="37"/>
  <c r="AF1094" i="37"/>
  <c r="AF1095" i="37"/>
  <c r="AF1096" i="37"/>
  <c r="AF1097" i="37"/>
  <c r="AF1098" i="37"/>
  <c r="AF1099" i="37"/>
  <c r="AG1102" i="37"/>
  <c r="AG1128" i="37"/>
  <c r="AG1129" i="37"/>
  <c r="AG1135" i="37"/>
  <c r="S143" i="46" l="1"/>
  <c r="T231" i="37" s="1"/>
  <c r="S120" i="46"/>
  <c r="S176" i="46" s="1"/>
  <c r="T264" i="37" s="1"/>
  <c r="V1899" i="157"/>
  <c r="V1913" i="157" s="1"/>
  <c r="V1939" i="157" s="1"/>
  <c r="T781" i="37" s="1"/>
  <c r="V1956" i="157"/>
  <c r="T798" i="37" s="1"/>
  <c r="V1749" i="157"/>
  <c r="V1764" i="157" s="1"/>
  <c r="V1765" i="157" s="1"/>
  <c r="T718" i="37" s="1"/>
  <c r="V1782" i="157"/>
  <c r="T735" i="37" s="1"/>
  <c r="V1633" i="157"/>
  <c r="T546" i="37" s="1"/>
  <c r="V556" i="157"/>
  <c r="V567" i="157" s="1"/>
  <c r="V2415" i="157"/>
  <c r="T1045" i="37" s="1"/>
  <c r="V194" i="157"/>
  <c r="V209" i="157" s="1"/>
  <c r="V102" i="157"/>
  <c r="V133" i="157" s="1"/>
  <c r="V1337" i="157"/>
  <c r="T352" i="37" s="1"/>
  <c r="V2101" i="157"/>
  <c r="T860" i="37" s="1"/>
  <c r="V273" i="157"/>
  <c r="V287" i="157" s="1"/>
  <c r="V697" i="157"/>
  <c r="V703" i="157" s="1"/>
  <c r="V788" i="157"/>
  <c r="V800" i="157" s="1"/>
  <c r="V856" i="157"/>
  <c r="V376" i="157"/>
  <c r="V395" i="157" s="1"/>
  <c r="V1228" i="157"/>
  <c r="V1244" i="157" s="1"/>
  <c r="U2339" i="156"/>
  <c r="U2344" i="156" s="1"/>
  <c r="U1262" i="156"/>
  <c r="U1271" i="156" s="1"/>
  <c r="U1600" i="156"/>
  <c r="U1609" i="156" s="1"/>
  <c r="U2196" i="156"/>
  <c r="U2203" i="156" s="1"/>
  <c r="U916" i="156"/>
  <c r="U935" i="156" s="1"/>
  <c r="U1475" i="156"/>
  <c r="U1483" i="156" s="1"/>
  <c r="U2001" i="156"/>
  <c r="U2011" i="156" s="1"/>
  <c r="U3342" i="156"/>
  <c r="T675" i="37" s="1"/>
  <c r="U3441" i="156"/>
  <c r="U3454" i="156" s="1"/>
  <c r="U1325" i="156"/>
  <c r="U1331" i="156" s="1"/>
  <c r="U1662" i="156"/>
  <c r="U1668" i="156" s="1"/>
  <c r="U3045" i="156"/>
  <c r="T483" i="37" s="1"/>
  <c r="U2261" i="156"/>
  <c r="U2262" i="156" s="1"/>
  <c r="U1084" i="156"/>
  <c r="U1090" i="156" s="1"/>
  <c r="U1872" i="156"/>
  <c r="U1878" i="156" s="1"/>
  <c r="U1536" i="156"/>
  <c r="U1543" i="156" s="1"/>
  <c r="U1026" i="156"/>
  <c r="U1034" i="156" s="1"/>
  <c r="U2125" i="156"/>
  <c r="U2143" i="156" s="1"/>
  <c r="U3514" i="156"/>
  <c r="U1405" i="156"/>
  <c r="U1420" i="156" s="1"/>
  <c r="U1818" i="156"/>
  <c r="U1826" i="156" s="1"/>
  <c r="U1724" i="156"/>
  <c r="U1730" i="156" s="1"/>
  <c r="S153" i="57"/>
  <c r="T924" i="37" s="1"/>
  <c r="S129" i="57"/>
  <c r="V916" i="157"/>
  <c r="T97" i="37" s="1"/>
  <c r="V2069" i="157"/>
  <c r="V2138" i="157" s="1"/>
  <c r="T897" i="37" s="1"/>
  <c r="U3313" i="156"/>
  <c r="U3324" i="156" s="1"/>
  <c r="U3325" i="156" s="1"/>
  <c r="T658" i="37" s="1"/>
  <c r="T1214" i="37"/>
  <c r="U1933" i="156"/>
  <c r="U1941" i="156" s="1"/>
  <c r="T1253" i="37"/>
  <c r="U3546" i="156"/>
  <c r="T1105" i="37" s="1"/>
  <c r="T1222" i="37"/>
  <c r="V2209" i="157"/>
  <c r="V2241" i="157"/>
  <c r="T984" i="37" s="1"/>
  <c r="V2448" i="157"/>
  <c r="T1078" i="37" s="1"/>
  <c r="V2396" i="157"/>
  <c r="V2397" i="157" s="1"/>
  <c r="T1027" i="37" s="1"/>
  <c r="V1309" i="157"/>
  <c r="V1043" i="157"/>
  <c r="V1097" i="157"/>
  <c r="T166" i="37" s="1"/>
  <c r="V1454" i="157"/>
  <c r="V1489" i="157"/>
  <c r="T418" i="37" s="1"/>
  <c r="V1670" i="157"/>
  <c r="T583" i="37" s="1"/>
  <c r="V1615" i="157"/>
  <c r="V1616" i="157" s="1"/>
  <c r="T529" i="37" s="1"/>
  <c r="AG149" i="37"/>
  <c r="AG1026" i="37"/>
  <c r="AG780" i="37"/>
  <c r="AG717" i="37"/>
  <c r="AG333" i="37"/>
  <c r="AG967" i="37"/>
  <c r="AG842" i="37"/>
  <c r="AG400" i="37"/>
  <c r="U3008" i="156"/>
  <c r="U3026" i="156" s="1"/>
  <c r="U3028" i="156" s="1"/>
  <c r="T466" i="37" s="1"/>
  <c r="U2753" i="156"/>
  <c r="T25" i="37" s="1"/>
  <c r="U3201" i="156"/>
  <c r="T609" i="37" s="1"/>
  <c r="U3165" i="156"/>
  <c r="AG465" i="37"/>
  <c r="AG273" i="37"/>
  <c r="AG657" i="37"/>
  <c r="U773" i="156"/>
  <c r="T1151" i="37" s="1"/>
  <c r="AG592" i="37"/>
  <c r="U2901" i="156"/>
  <c r="T291" i="37" s="1"/>
  <c r="U2872" i="156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F1141" i="37"/>
  <c r="AF1142" i="37"/>
  <c r="AF1143" i="37"/>
  <c r="AF1144" i="37"/>
  <c r="AF1145" i="37"/>
  <c r="AF1146" i="37"/>
  <c r="AF1147" i="37"/>
  <c r="AF1148" i="37"/>
  <c r="AF1149" i="37"/>
  <c r="AG967" i="157"/>
  <c r="AG148" i="37" s="1"/>
  <c r="AG966" i="157"/>
  <c r="AG147" i="37" s="1"/>
  <c r="AG965" i="157"/>
  <c r="AG146" i="37" s="1"/>
  <c r="AG964" i="157"/>
  <c r="AG145" i="37" s="1"/>
  <c r="AG963" i="157"/>
  <c r="AG144" i="37" s="1"/>
  <c r="AG962" i="157"/>
  <c r="AG143" i="37" s="1"/>
  <c r="AG961" i="157"/>
  <c r="AG142" i="37" s="1"/>
  <c r="AG960" i="157"/>
  <c r="AG141" i="37" s="1"/>
  <c r="AG958" i="157"/>
  <c r="AG139" i="37" s="1"/>
  <c r="AG957" i="157"/>
  <c r="AG138" i="37" s="1"/>
  <c r="AG956" i="157"/>
  <c r="AG137" i="37" s="1"/>
  <c r="AG955" i="157"/>
  <c r="AG136" i="37" s="1"/>
  <c r="AG954" i="157"/>
  <c r="AG135" i="37" s="1"/>
  <c r="AG953" i="157"/>
  <c r="AG134" i="37" s="1"/>
  <c r="AG952" i="157"/>
  <c r="AG133" i="37" s="1"/>
  <c r="AG951" i="157"/>
  <c r="AG132" i="37" s="1"/>
  <c r="AG950" i="157"/>
  <c r="AG131" i="37" s="1"/>
  <c r="AG949" i="157"/>
  <c r="AG130" i="37" s="1"/>
  <c r="AG948" i="157"/>
  <c r="AG129" i="37" s="1"/>
  <c r="AG947" i="157"/>
  <c r="AG128" i="37" s="1"/>
  <c r="AG1246" i="37" s="1"/>
  <c r="AG946" i="157"/>
  <c r="AG127" i="37" s="1"/>
  <c r="AG945" i="157"/>
  <c r="AG126" i="37" s="1"/>
  <c r="AG944" i="157"/>
  <c r="AG125" i="37" s="1"/>
  <c r="AG1243" i="37" s="1"/>
  <c r="AG943" i="157"/>
  <c r="AG124" i="37" s="1"/>
  <c r="AG939" i="157"/>
  <c r="AG120" i="37" s="1"/>
  <c r="AG938" i="157"/>
  <c r="AG119" i="37" s="1"/>
  <c r="AG937" i="157"/>
  <c r="AG118" i="37" s="1"/>
  <c r="AG936" i="157"/>
  <c r="AG117" i="37" s="1"/>
  <c r="AG935" i="157"/>
  <c r="AG116" i="37" s="1"/>
  <c r="AG1234" i="37" s="1"/>
  <c r="AG934" i="157"/>
  <c r="AG115" i="37" s="1"/>
  <c r="AG1233" i="37" s="1"/>
  <c r="AG933" i="157"/>
  <c r="AG114" i="37" s="1"/>
  <c r="AG932" i="157"/>
  <c r="AG113" i="37" s="1"/>
  <c r="AG931" i="157"/>
  <c r="AG112" i="37" s="1"/>
  <c r="AG930" i="157"/>
  <c r="AG111" i="37" s="1"/>
  <c r="AG929" i="157"/>
  <c r="AG110" i="37" s="1"/>
  <c r="AG1228" i="37" s="1"/>
  <c r="AG928" i="157"/>
  <c r="AG109" i="37" s="1"/>
  <c r="AG927" i="157"/>
  <c r="AG108" i="37" s="1"/>
  <c r="AG926" i="157"/>
  <c r="AG107" i="37" s="1"/>
  <c r="AG925" i="157"/>
  <c r="AG106" i="37" s="1"/>
  <c r="AG924" i="157"/>
  <c r="AG105" i="37" s="1"/>
  <c r="AG923" i="157"/>
  <c r="AG104" i="37" s="1"/>
  <c r="AG922" i="157"/>
  <c r="AG103" i="37" s="1"/>
  <c r="AG921" i="157"/>
  <c r="AG102" i="37" s="1"/>
  <c r="AG920" i="157"/>
  <c r="AG101" i="37" s="1"/>
  <c r="AG919" i="157"/>
  <c r="AG100" i="37" s="1"/>
  <c r="AG918" i="157"/>
  <c r="AG99" i="37" s="1"/>
  <c r="AG917" i="157"/>
  <c r="AG98" i="37" s="1"/>
  <c r="AG916" i="157"/>
  <c r="AG97" i="37" s="1"/>
  <c r="AG915" i="157"/>
  <c r="AG96" i="37" s="1"/>
  <c r="AG912" i="157"/>
  <c r="AG93" i="37" s="1"/>
  <c r="AG911" i="157"/>
  <c r="AG92" i="37" s="1"/>
  <c r="AG910" i="157"/>
  <c r="AG91" i="37" s="1"/>
  <c r="AG909" i="157"/>
  <c r="AG90" i="37" s="1"/>
  <c r="AG908" i="157"/>
  <c r="AG89" i="37" s="1"/>
  <c r="AG907" i="157"/>
  <c r="AG88" i="37" s="1"/>
  <c r="AG906" i="157"/>
  <c r="AG87" i="37" s="1"/>
  <c r="AG905" i="157"/>
  <c r="AG86" i="37" s="1"/>
  <c r="AG1202" i="37" s="1"/>
  <c r="AG904" i="157"/>
  <c r="AG85" i="37" s="1"/>
  <c r="AG903" i="157"/>
  <c r="AG84" i="37" s="1"/>
  <c r="AG902" i="157"/>
  <c r="AG83" i="37" s="1"/>
  <c r="AG901" i="157"/>
  <c r="AG82" i="37" s="1"/>
  <c r="AG900" i="157"/>
  <c r="AG81" i="37" s="1"/>
  <c r="AF967" i="157"/>
  <c r="AF148" i="37" s="1"/>
  <c r="AF966" i="157"/>
  <c r="AF147" i="37" s="1"/>
  <c r="AF965" i="157"/>
  <c r="AF146" i="37" s="1"/>
  <c r="AF964" i="157"/>
  <c r="AF145" i="37" s="1"/>
  <c r="AF963" i="157"/>
  <c r="AF144" i="37" s="1"/>
  <c r="AF962" i="157"/>
  <c r="AF143" i="37" s="1"/>
  <c r="AF961" i="157"/>
  <c r="AF142" i="37" s="1"/>
  <c r="AF960" i="157"/>
  <c r="AF141" i="37" s="1"/>
  <c r="AF958" i="157"/>
  <c r="AF139" i="37" s="1"/>
  <c r="AF957" i="157"/>
  <c r="AF138" i="37" s="1"/>
  <c r="AF956" i="157"/>
  <c r="AF137" i="37" s="1"/>
  <c r="AF955" i="157"/>
  <c r="AF136" i="37" s="1"/>
  <c r="AF954" i="157"/>
  <c r="AF135" i="37" s="1"/>
  <c r="AF953" i="157"/>
  <c r="AF134" i="37" s="1"/>
  <c r="AF952" i="157"/>
  <c r="AF133" i="37" s="1"/>
  <c r="AF951" i="157"/>
  <c r="AF132" i="37" s="1"/>
  <c r="AF950" i="157"/>
  <c r="AF131" i="37" s="1"/>
  <c r="AF949" i="157"/>
  <c r="AF130" i="37" s="1"/>
  <c r="AF948" i="157"/>
  <c r="AF129" i="37" s="1"/>
  <c r="AF947" i="157"/>
  <c r="AF128" i="37" s="1"/>
  <c r="AF946" i="157"/>
  <c r="AF127" i="37" s="1"/>
  <c r="AF945" i="157"/>
  <c r="AF126" i="37" s="1"/>
  <c r="AF944" i="157"/>
  <c r="AF125" i="37" s="1"/>
  <c r="AF943" i="157"/>
  <c r="AF124" i="37" s="1"/>
  <c r="AF939" i="157"/>
  <c r="AF120" i="37" s="1"/>
  <c r="AF938" i="157"/>
  <c r="AF119" i="37" s="1"/>
  <c r="AF937" i="157"/>
  <c r="AF118" i="37" s="1"/>
  <c r="AF936" i="157"/>
  <c r="AF117" i="37" s="1"/>
  <c r="AF935" i="157"/>
  <c r="AF116" i="37" s="1"/>
  <c r="AF934" i="157"/>
  <c r="AF115" i="37" s="1"/>
  <c r="AF933" i="157"/>
  <c r="AF114" i="37" s="1"/>
  <c r="AF932" i="157"/>
  <c r="AF113" i="37" s="1"/>
  <c r="AF931" i="157"/>
  <c r="AF112" i="37" s="1"/>
  <c r="AF930" i="157"/>
  <c r="AF111" i="37" s="1"/>
  <c r="AF929" i="157"/>
  <c r="AF110" i="37" s="1"/>
  <c r="AF928" i="157"/>
  <c r="AF109" i="37" s="1"/>
  <c r="AF927" i="157"/>
  <c r="AF108" i="37" s="1"/>
  <c r="AF926" i="157"/>
  <c r="AF107" i="37" s="1"/>
  <c r="AF925" i="157"/>
  <c r="AF106" i="37" s="1"/>
  <c r="AF924" i="157"/>
  <c r="AF105" i="37" s="1"/>
  <c r="AF923" i="157"/>
  <c r="AF104" i="37" s="1"/>
  <c r="AF922" i="157"/>
  <c r="AF103" i="37" s="1"/>
  <c r="AF921" i="157"/>
  <c r="AF102" i="37" s="1"/>
  <c r="AF920" i="157"/>
  <c r="AF101" i="37" s="1"/>
  <c r="AF919" i="157"/>
  <c r="AF100" i="37" s="1"/>
  <c r="AF918" i="157"/>
  <c r="AF99" i="37" s="1"/>
  <c r="AF917" i="157"/>
  <c r="AF98" i="37" s="1"/>
  <c r="AF916" i="157"/>
  <c r="AF97" i="37" s="1"/>
  <c r="AF915" i="157"/>
  <c r="AF96" i="37" s="1"/>
  <c r="AF912" i="157"/>
  <c r="AF93" i="37" s="1"/>
  <c r="AF911" i="157"/>
  <c r="AF92" i="37" s="1"/>
  <c r="AF910" i="157"/>
  <c r="AF91" i="37" s="1"/>
  <c r="AF909" i="157"/>
  <c r="AF90" i="37" s="1"/>
  <c r="AF908" i="157"/>
  <c r="AF89" i="37" s="1"/>
  <c r="AF907" i="157"/>
  <c r="AF88" i="37" s="1"/>
  <c r="AF906" i="157"/>
  <c r="AF87" i="37" s="1"/>
  <c r="AF905" i="157"/>
  <c r="AF86" i="37" s="1"/>
  <c r="AF904" i="157"/>
  <c r="AF85" i="37" s="1"/>
  <c r="AF903" i="157"/>
  <c r="AF84" i="37" s="1"/>
  <c r="AF902" i="157"/>
  <c r="AF83" i="37" s="1"/>
  <c r="AF901" i="157"/>
  <c r="AF82" i="37" s="1"/>
  <c r="AF900" i="157"/>
  <c r="AF81" i="37" s="1"/>
  <c r="AF899" i="157"/>
  <c r="AF80" i="37" s="1"/>
  <c r="AG1678" i="157"/>
  <c r="AG591" i="37" s="1"/>
  <c r="AG1677" i="157"/>
  <c r="AG590" i="37" s="1"/>
  <c r="AG1676" i="157"/>
  <c r="AG589" i="37" s="1"/>
  <c r="AG1675" i="157"/>
  <c r="AG588" i="37" s="1"/>
  <c r="AG1674" i="157"/>
  <c r="AG587" i="37" s="1"/>
  <c r="AG1673" i="157"/>
  <c r="AG586" i="37" s="1"/>
  <c r="AG1672" i="157"/>
  <c r="AG585" i="37" s="1"/>
  <c r="AG1670" i="157"/>
  <c r="AG583" i="37" s="1"/>
  <c r="AG1669" i="157"/>
  <c r="AG582" i="37" s="1"/>
  <c r="AG1668" i="157"/>
  <c r="AG581" i="37" s="1"/>
  <c r="AG1667" i="157"/>
  <c r="AG580" i="37" s="1"/>
  <c r="AG1666" i="157"/>
  <c r="AG579" i="37" s="1"/>
  <c r="AG1665" i="157"/>
  <c r="AG578" i="37" s="1"/>
  <c r="AG1664" i="157"/>
  <c r="AG577" i="37" s="1"/>
  <c r="AG1663" i="157"/>
  <c r="AG576" i="37" s="1"/>
  <c r="AG1662" i="157"/>
  <c r="AG575" i="37" s="1"/>
  <c r="AG1661" i="157"/>
  <c r="AG574" i="37" s="1"/>
  <c r="AG1660" i="157"/>
  <c r="AG573" i="37" s="1"/>
  <c r="AG1659" i="157"/>
  <c r="AG572" i="37" s="1"/>
  <c r="AG1658" i="157"/>
  <c r="AG571" i="37" s="1"/>
  <c r="AG1657" i="157"/>
  <c r="AG570" i="37" s="1"/>
  <c r="AG1655" i="157"/>
  <c r="AG568" i="37" s="1"/>
  <c r="AG1654" i="157"/>
  <c r="AG567" i="37" s="1"/>
  <c r="AG1653" i="157"/>
  <c r="AG566" i="37" s="1"/>
  <c r="AG1652" i="157"/>
  <c r="AG565" i="37" s="1"/>
  <c r="AG1651" i="157"/>
  <c r="AG564" i="37" s="1"/>
  <c r="AG1650" i="157"/>
  <c r="AG563" i="37" s="1"/>
  <c r="AG1649" i="157"/>
  <c r="AG562" i="37" s="1"/>
  <c r="AG1648" i="157"/>
  <c r="AG561" i="37" s="1"/>
  <c r="AG1647" i="157"/>
  <c r="AG560" i="37" s="1"/>
  <c r="AG1646" i="157"/>
  <c r="AG559" i="37" s="1"/>
  <c r="AG1645" i="157"/>
  <c r="AG558" i="37" s="1"/>
  <c r="AG1644" i="157"/>
  <c r="AG557" i="37" s="1"/>
  <c r="AG1643" i="157"/>
  <c r="AG556" i="37" s="1"/>
  <c r="AG1642" i="157"/>
  <c r="AG555" i="37" s="1"/>
  <c r="AG1641" i="157"/>
  <c r="AG554" i="37" s="1"/>
  <c r="AG1640" i="157"/>
  <c r="AG553" i="37" s="1"/>
  <c r="AG1639" i="157"/>
  <c r="AG552" i="37" s="1"/>
  <c r="AG1638" i="157"/>
  <c r="AG551" i="37" s="1"/>
  <c r="AG1637" i="157"/>
  <c r="AG550" i="37" s="1"/>
  <c r="AG1636" i="157"/>
  <c r="AG549" i="37" s="1"/>
  <c r="AG1635" i="157"/>
  <c r="AG548" i="37" s="1"/>
  <c r="AG1634" i="157"/>
  <c r="AG547" i="37" s="1"/>
  <c r="AG1633" i="157"/>
  <c r="AG546" i="37" s="1"/>
  <c r="AG1632" i="157"/>
  <c r="AG545" i="37" s="1"/>
  <c r="AG1631" i="157"/>
  <c r="AG544" i="37" s="1"/>
  <c r="AG1629" i="157"/>
  <c r="AG542" i="37" s="1"/>
  <c r="AG1628" i="157"/>
  <c r="AG541" i="37" s="1"/>
  <c r="AG1627" i="157"/>
  <c r="AG540" i="37" s="1"/>
  <c r="AG1626" i="157"/>
  <c r="AG539" i="37" s="1"/>
  <c r="AG1625" i="157"/>
  <c r="AG538" i="37" s="1"/>
  <c r="AG1624" i="157"/>
  <c r="AG537" i="37" s="1"/>
  <c r="AG1623" i="157"/>
  <c r="AG536" i="37" s="1"/>
  <c r="AG1622" i="157"/>
  <c r="AG535" i="37" s="1"/>
  <c r="AG1621" i="157"/>
  <c r="AG534" i="37" s="1"/>
  <c r="AG1620" i="157"/>
  <c r="AG533" i="37" s="1"/>
  <c r="AG1619" i="157"/>
  <c r="AG532" i="37" s="1"/>
  <c r="AG1617" i="157"/>
  <c r="AG530" i="37" s="1"/>
  <c r="AF3591" i="156"/>
  <c r="AG1150" i="37" s="1"/>
  <c r="AF3590" i="156"/>
  <c r="AG1149" i="37" s="1"/>
  <c r="AF3589" i="156"/>
  <c r="AG1148" i="37" s="1"/>
  <c r="AF3588" i="156"/>
  <c r="AG1147" i="37" s="1"/>
  <c r="AF3587" i="156"/>
  <c r="AG1146" i="37" s="1"/>
  <c r="AF3586" i="156"/>
  <c r="AG1145" i="37" s="1"/>
  <c r="AF3585" i="156"/>
  <c r="AG1144" i="37" s="1"/>
  <c r="AF3584" i="156"/>
  <c r="AG1143" i="37" s="1"/>
  <c r="AF3583" i="156"/>
  <c r="AG1142" i="37" s="1"/>
  <c r="AF3582" i="156"/>
  <c r="AG1141" i="37" s="1"/>
  <c r="AF3581" i="156"/>
  <c r="AG1140" i="37" s="1"/>
  <c r="AF3580" i="156"/>
  <c r="AG1139" i="37" s="1"/>
  <c r="AF3579" i="156"/>
  <c r="AG1138" i="37" s="1"/>
  <c r="AF3578" i="156"/>
  <c r="AG1137" i="37" s="1"/>
  <c r="AF3577" i="156"/>
  <c r="AG1136" i="37" s="1"/>
  <c r="AF3575" i="156"/>
  <c r="AG1134" i="37" s="1"/>
  <c r="AF3574" i="156"/>
  <c r="AG1133" i="37" s="1"/>
  <c r="AF3573" i="156"/>
  <c r="AG1132" i="37" s="1"/>
  <c r="AF3572" i="156"/>
  <c r="AG1131" i="37" s="1"/>
  <c r="AF3571" i="156"/>
  <c r="AG1130" i="37" s="1"/>
  <c r="AF3568" i="156"/>
  <c r="AG1127" i="37" s="1"/>
  <c r="AF3567" i="156"/>
  <c r="AG1126" i="37" s="1"/>
  <c r="AF3566" i="156"/>
  <c r="AG1125" i="37" s="1"/>
  <c r="AF3565" i="156"/>
  <c r="AG1124" i="37" s="1"/>
  <c r="AF3564" i="156"/>
  <c r="AG1123" i="37" s="1"/>
  <c r="AF3563" i="156"/>
  <c r="AG1122" i="37" s="1"/>
  <c r="AF3562" i="156"/>
  <c r="AG1121" i="37" s="1"/>
  <c r="AF3561" i="156"/>
  <c r="AG1120" i="37" s="1"/>
  <c r="AF3560" i="156"/>
  <c r="AG1119" i="37" s="1"/>
  <c r="AF3559" i="156"/>
  <c r="AG1118" i="37" s="1"/>
  <c r="AF3558" i="156"/>
  <c r="AG1117" i="37" s="1"/>
  <c r="AF3557" i="156"/>
  <c r="AG1116" i="37" s="1"/>
  <c r="AF3556" i="156"/>
  <c r="AG1115" i="37" s="1"/>
  <c r="AF3555" i="156"/>
  <c r="AG1114" i="37" s="1"/>
  <c r="AF3554" i="156"/>
  <c r="AG1113" i="37" s="1"/>
  <c r="AF3553" i="156"/>
  <c r="AG1112" i="37" s="1"/>
  <c r="AF3552" i="156"/>
  <c r="AG1111" i="37" s="1"/>
  <c r="AF3551" i="156"/>
  <c r="AG1110" i="37" s="1"/>
  <c r="AF3550" i="156"/>
  <c r="AG1109" i="37" s="1"/>
  <c r="AF3549" i="156"/>
  <c r="AG1108" i="37" s="1"/>
  <c r="AF3548" i="156"/>
  <c r="AG1107" i="37" s="1"/>
  <c r="AF3547" i="156"/>
  <c r="AG1106" i="37" s="1"/>
  <c r="AF3546" i="156"/>
  <c r="AG1105" i="37" s="1"/>
  <c r="AF3545" i="156"/>
  <c r="AG1104" i="37" s="1"/>
  <c r="AF3544" i="156"/>
  <c r="AG1103" i="37" s="1"/>
  <c r="AF3542" i="156"/>
  <c r="AG1101" i="37" s="1"/>
  <c r="AF3541" i="156"/>
  <c r="AG1100" i="37" s="1"/>
  <c r="AF3540" i="156"/>
  <c r="AG1099" i="37" s="1"/>
  <c r="AF3539" i="156"/>
  <c r="AG1098" i="37" s="1"/>
  <c r="AF3538" i="156"/>
  <c r="AG1097" i="37" s="1"/>
  <c r="AF3537" i="156"/>
  <c r="AG1096" i="37" s="1"/>
  <c r="AF3536" i="156"/>
  <c r="AG1095" i="37" s="1"/>
  <c r="AF3535" i="156"/>
  <c r="AG1094" i="37" s="1"/>
  <c r="AF3534" i="156"/>
  <c r="AG1093" i="37" s="1"/>
  <c r="AF3533" i="156"/>
  <c r="AG1092" i="37" s="1"/>
  <c r="AF3532" i="156"/>
  <c r="AG1091" i="37" s="1"/>
  <c r="AF3530" i="156"/>
  <c r="AG1089" i="37" s="1"/>
  <c r="AF2806" i="156"/>
  <c r="AG78" i="37" s="1"/>
  <c r="AF2802" i="156"/>
  <c r="AG74" i="37" s="1"/>
  <c r="AF2801" i="156"/>
  <c r="AG73" i="37" s="1"/>
  <c r="AF2800" i="156"/>
  <c r="AG72" i="37" s="1"/>
  <c r="AF2799" i="156"/>
  <c r="AG71" i="37" s="1"/>
  <c r="AF2798" i="156"/>
  <c r="AG70" i="37" s="1"/>
  <c r="AF2795" i="156"/>
  <c r="AG67" i="37" s="1"/>
  <c r="AF2794" i="156"/>
  <c r="AG66" i="37" s="1"/>
  <c r="AF2790" i="156"/>
  <c r="AG62" i="37" s="1"/>
  <c r="AF2789" i="156"/>
  <c r="AG61" i="37" s="1"/>
  <c r="AF2788" i="156"/>
  <c r="AG60" i="37" s="1"/>
  <c r="AF2784" i="156"/>
  <c r="AG56" i="37" s="1"/>
  <c r="AF2775" i="156"/>
  <c r="AG47" i="37" s="1"/>
  <c r="AF2774" i="156"/>
  <c r="AG46" i="37" s="1"/>
  <c r="AF2765" i="156"/>
  <c r="AG37" i="37" s="1"/>
  <c r="AF2764" i="156"/>
  <c r="AG36" i="37" s="1"/>
  <c r="AF2763" i="156"/>
  <c r="AG35" i="37" s="1"/>
  <c r="AF2762" i="156"/>
  <c r="AG34" i="37" s="1"/>
  <c r="AF2761" i="156"/>
  <c r="AG33" i="37" s="1"/>
  <c r="AF2760" i="156"/>
  <c r="AG32" i="37" s="1"/>
  <c r="AF2759" i="156"/>
  <c r="AG31" i="37" s="1"/>
  <c r="AF2758" i="156"/>
  <c r="AG30" i="37" s="1"/>
  <c r="AF2757" i="156"/>
  <c r="AG29" i="37" s="1"/>
  <c r="AF2755" i="156"/>
  <c r="AG27" i="37" s="1"/>
  <c r="AF2754" i="156"/>
  <c r="AG26" i="37" s="1"/>
  <c r="AF2753" i="156"/>
  <c r="AG25" i="37" s="1"/>
  <c r="AF2752" i="156"/>
  <c r="AG24" i="37" s="1"/>
  <c r="AF2740" i="156"/>
  <c r="AG12" i="37" s="1"/>
  <c r="AF2739" i="156"/>
  <c r="AG11" i="37" s="1"/>
  <c r="AF2738" i="156"/>
  <c r="AG10" i="37" s="1"/>
  <c r="AF2737" i="156"/>
  <c r="AG9" i="37" s="1"/>
  <c r="AF2426" i="156"/>
  <c r="AF2360" i="156"/>
  <c r="AF2639" i="156"/>
  <c r="AF2664" i="156"/>
  <c r="AF2553" i="156"/>
  <c r="AF2623" i="156"/>
  <c r="AF2463" i="156"/>
  <c r="AF2511" i="156"/>
  <c r="AF1772" i="156"/>
  <c r="AF1758" i="156"/>
  <c r="AF1744" i="156"/>
  <c r="AF806" i="156"/>
  <c r="AG1184" i="37" s="1"/>
  <c r="AF357" i="156"/>
  <c r="AF1090" i="156"/>
  <c r="AF1034" i="156"/>
  <c r="AF1483" i="156"/>
  <c r="AF3528" i="156"/>
  <c r="AG644" i="157"/>
  <c r="AG1615" i="157"/>
  <c r="AF573" i="156"/>
  <c r="AF814" i="156"/>
  <c r="AG1192" i="37" s="1"/>
  <c r="AF813" i="156"/>
  <c r="AG1191" i="37" s="1"/>
  <c r="AF812" i="156"/>
  <c r="AG1190" i="37" s="1"/>
  <c r="AF811" i="156"/>
  <c r="AG1189" i="37" s="1"/>
  <c r="AG1263" i="37" s="1"/>
  <c r="AF810" i="156"/>
  <c r="AG1188" i="37" s="1"/>
  <c r="AF805" i="156"/>
  <c r="AG1183" i="37" s="1"/>
  <c r="AF802" i="156"/>
  <c r="AG1180" i="37" s="1"/>
  <c r="AF801" i="156"/>
  <c r="AG1179" i="37" s="1"/>
  <c r="AF797" i="156"/>
  <c r="AG1175" i="37" s="1"/>
  <c r="AF788" i="156"/>
  <c r="AG1166" i="37" s="1"/>
  <c r="AF779" i="156"/>
  <c r="AG1157" i="37" s="1"/>
  <c r="AF778" i="156"/>
  <c r="AG1156" i="37" s="1"/>
  <c r="AF777" i="156"/>
  <c r="AG1155" i="37" s="1"/>
  <c r="AF776" i="156"/>
  <c r="AG1154" i="37" s="1"/>
  <c r="AF775" i="156"/>
  <c r="AG1153" i="37" s="1"/>
  <c r="AF772" i="156"/>
  <c r="AF1955" i="156"/>
  <c r="AG567" i="157"/>
  <c r="AG133" i="157"/>
  <c r="AF192" i="156"/>
  <c r="AG718" i="157"/>
  <c r="S125" i="46" l="1"/>
  <c r="S126" i="46" s="1"/>
  <c r="T214" i="37" s="1"/>
  <c r="T213" i="37" s="1"/>
  <c r="V1817" i="157"/>
  <c r="T770" i="37" s="1"/>
  <c r="T717" i="37" s="1"/>
  <c r="V1990" i="157"/>
  <c r="T832" i="37" s="1"/>
  <c r="T780" i="37" s="1"/>
  <c r="V2083" i="157"/>
  <c r="V2084" i="157" s="1"/>
  <c r="T843" i="37" s="1"/>
  <c r="T842" i="37" s="1"/>
  <c r="AG1249" i="37"/>
  <c r="U3584" i="156"/>
  <c r="T1143" i="37" s="1"/>
  <c r="T1026" i="37"/>
  <c r="V864" i="157"/>
  <c r="V899" i="157" s="1"/>
  <c r="V958" i="157"/>
  <c r="T139" i="37" s="1"/>
  <c r="U3528" i="156"/>
  <c r="U3529" i="156" s="1"/>
  <c r="T1088" i="37" s="1"/>
  <c r="U2795" i="156"/>
  <c r="T67" i="37" s="1"/>
  <c r="U2736" i="156"/>
  <c r="T8" i="37" s="1"/>
  <c r="S187" i="57"/>
  <c r="T958" i="37" s="1"/>
  <c r="S134" i="57"/>
  <c r="S135" i="57" s="1"/>
  <c r="T906" i="37" s="1"/>
  <c r="T528" i="37"/>
  <c r="U3377" i="156"/>
  <c r="T710" i="37" s="1"/>
  <c r="T657" i="37" s="1"/>
  <c r="U3081" i="156"/>
  <c r="T519" i="37" s="1"/>
  <c r="T465" i="37" s="1"/>
  <c r="AF139" i="156"/>
  <c r="AF2736" i="156"/>
  <c r="AG8" i="37" s="1"/>
  <c r="T1213" i="37"/>
  <c r="AG1238" i="37"/>
  <c r="AG1264" i="37"/>
  <c r="AG1196" i="37"/>
  <c r="AG1261" i="37"/>
  <c r="AG1247" i="37"/>
  <c r="V2224" i="157"/>
  <c r="V2225" i="157" s="1"/>
  <c r="T968" i="37" s="1"/>
  <c r="V2275" i="157"/>
  <c r="T1018" i="37" s="1"/>
  <c r="V1065" i="157"/>
  <c r="V1081" i="157" s="1"/>
  <c r="T150" i="37" s="1"/>
  <c r="V1135" i="157"/>
  <c r="T204" i="37" s="1"/>
  <c r="V1317" i="157"/>
  <c r="V1319" i="157" s="1"/>
  <c r="V1376" i="157"/>
  <c r="T391" i="37" s="1"/>
  <c r="V1471" i="157"/>
  <c r="V1472" i="157" s="1"/>
  <c r="T401" i="37" s="1"/>
  <c r="V1528" i="157"/>
  <c r="T457" i="37" s="1"/>
  <c r="AG1203" i="37"/>
  <c r="AG1231" i="37"/>
  <c r="AG1254" i="37"/>
  <c r="AG1201" i="37"/>
  <c r="AG1207" i="37"/>
  <c r="AG1235" i="37"/>
  <c r="AG1244" i="37"/>
  <c r="AG1248" i="37"/>
  <c r="AG1208" i="37"/>
  <c r="AG1215" i="37"/>
  <c r="AG1222" i="37"/>
  <c r="AG1229" i="37"/>
  <c r="AG1236" i="37"/>
  <c r="AG1245" i="37"/>
  <c r="AG1255" i="37"/>
  <c r="AG1230" i="37"/>
  <c r="AG1271" i="37"/>
  <c r="AG1256" i="37"/>
  <c r="AG1204" i="37"/>
  <c r="AG1250" i="37"/>
  <c r="AG1272" i="37"/>
  <c r="AG1205" i="37"/>
  <c r="AG1232" i="37"/>
  <c r="AG1242" i="37"/>
  <c r="AG1273" i="37"/>
  <c r="AG1206" i="37"/>
  <c r="AG1616" i="157"/>
  <c r="AG529" i="37" s="1"/>
  <c r="AG528" i="37" s="1"/>
  <c r="AG1209" i="37"/>
  <c r="AG899" i="157"/>
  <c r="AG80" i="37" s="1"/>
  <c r="AG79" i="37" s="1"/>
  <c r="AG1265" i="37"/>
  <c r="AG1223" i="37"/>
  <c r="AG1252" i="37"/>
  <c r="U3241" i="156"/>
  <c r="T649" i="37" s="1"/>
  <c r="U3184" i="156"/>
  <c r="U3185" i="156" s="1"/>
  <c r="T593" i="37" s="1"/>
  <c r="AG1227" i="37"/>
  <c r="AG1197" i="37"/>
  <c r="AG1268" i="37"/>
  <c r="AG1217" i="37"/>
  <c r="AG1225" i="37"/>
  <c r="AG1218" i="37"/>
  <c r="AG1213" i="37"/>
  <c r="AG1219" i="37"/>
  <c r="AG1253" i="37"/>
  <c r="AG1214" i="37"/>
  <c r="AG1220" i="37"/>
  <c r="U2883" i="156"/>
  <c r="U2884" i="156" s="1"/>
  <c r="T274" i="37" s="1"/>
  <c r="U2935" i="156"/>
  <c r="T325" i="37" s="1"/>
  <c r="AF3529" i="156"/>
  <c r="AG1088" i="37" s="1"/>
  <c r="AG1087" i="37" s="1"/>
  <c r="T905" i="37" l="1"/>
  <c r="T1087" i="37"/>
  <c r="V898" i="157"/>
  <c r="T80" i="37"/>
  <c r="T79" i="37" s="1"/>
  <c r="U2735" i="156"/>
  <c r="T400" i="37"/>
  <c r="T149" i="37"/>
  <c r="AF2735" i="156"/>
  <c r="T967" i="37"/>
  <c r="V1318" i="157"/>
  <c r="T334" i="37"/>
  <c r="T333" i="37" s="1"/>
  <c r="U3027" i="156"/>
  <c r="AF774" i="156"/>
  <c r="AG1152" i="37" s="1"/>
  <c r="T592" i="37"/>
  <c r="T1258" i="37"/>
  <c r="T273" i="37"/>
  <c r="T1194" i="37"/>
  <c r="V1080" i="157"/>
  <c r="U963" i="157"/>
  <c r="T963" i="157"/>
  <c r="S963" i="157"/>
  <c r="R963" i="157"/>
  <c r="R964" i="157"/>
  <c r="S964" i="157"/>
  <c r="T964" i="157"/>
  <c r="U964" i="157"/>
  <c r="X964" i="157"/>
  <c r="Y964" i="157"/>
  <c r="Z964" i="157"/>
  <c r="AA964" i="157"/>
  <c r="AB964" i="157"/>
  <c r="AC964" i="157"/>
  <c r="AD964" i="157"/>
  <c r="AE964" i="157"/>
  <c r="T1193" i="37" l="1"/>
  <c r="X217" i="156" l="1"/>
  <c r="X311" i="156"/>
  <c r="X387" i="156"/>
  <c r="X477" i="156"/>
  <c r="X633" i="156"/>
  <c r="X756" i="156"/>
  <c r="X891" i="156"/>
  <c r="X948" i="156"/>
  <c r="X1011" i="156"/>
  <c r="X1076" i="156"/>
  <c r="X1250" i="156"/>
  <c r="X1188" i="156"/>
  <c r="X1151" i="156"/>
  <c r="X1114" i="156"/>
  <c r="X1315" i="156"/>
  <c r="X1381" i="156"/>
  <c r="X1466" i="156"/>
  <c r="X1528" i="156"/>
  <c r="X1589" i="156"/>
  <c r="X1654" i="156"/>
  <c r="X1713" i="156"/>
  <c r="X1811" i="156"/>
  <c r="X1865" i="156"/>
  <c r="X1921" i="156"/>
  <c r="X1994" i="156"/>
  <c r="X2085" i="156"/>
  <c r="X2188" i="156"/>
  <c r="X2253" i="156"/>
  <c r="X2331" i="156"/>
  <c r="X2397" i="156"/>
  <c r="X2410" i="156"/>
  <c r="X2709" i="156"/>
  <c r="X2697" i="156"/>
  <c r="X2680" i="156"/>
  <c r="X2667" i="156"/>
  <c r="X2651" i="156"/>
  <c r="X2642" i="156"/>
  <c r="X2634" i="156"/>
  <c r="X2600" i="156"/>
  <c r="X2584" i="156"/>
  <c r="X2547" i="156"/>
  <c r="X2514" i="156"/>
  <c r="X2501" i="156"/>
  <c r="X2472" i="156"/>
  <c r="X959" i="156" l="1"/>
  <c r="G3365" i="156"/>
  <c r="G2651" i="156"/>
  <c r="G3270" i="156" l="1"/>
  <c r="E2514" i="156" l="1"/>
  <c r="G2514" i="156"/>
  <c r="G3570" i="156" l="1"/>
  <c r="G3569" i="156"/>
  <c r="E3570" i="156"/>
  <c r="E3569" i="156"/>
  <c r="AB124" i="57"/>
  <c r="AA124" i="57"/>
  <c r="Z124" i="57"/>
  <c r="X124" i="57"/>
  <c r="W124" i="57"/>
  <c r="R124" i="57"/>
  <c r="Q124" i="57"/>
  <c r="P124" i="57"/>
  <c r="O124" i="57"/>
  <c r="AB115" i="46"/>
  <c r="AA115" i="46"/>
  <c r="Z115" i="46"/>
  <c r="X115" i="46"/>
  <c r="W115" i="46"/>
  <c r="R115" i="46"/>
  <c r="Q115" i="46"/>
  <c r="P115" i="46"/>
  <c r="O115" i="46"/>
  <c r="AE2386" i="157"/>
  <c r="AD2386" i="157"/>
  <c r="AC2386" i="157"/>
  <c r="AA2386" i="157"/>
  <c r="Z2386" i="157"/>
  <c r="U2386" i="157"/>
  <c r="T2386" i="157"/>
  <c r="S2386" i="157"/>
  <c r="R2386" i="157"/>
  <c r="AE2204" i="157"/>
  <c r="AD2204" i="157"/>
  <c r="AC2204" i="157"/>
  <c r="AA2204" i="157"/>
  <c r="Z2204" i="157"/>
  <c r="U2204" i="157"/>
  <c r="T2204" i="157"/>
  <c r="S2204" i="157"/>
  <c r="R2204" i="157"/>
  <c r="AE2064" i="157"/>
  <c r="AD2064" i="157"/>
  <c r="AC2064" i="157"/>
  <c r="AA2064" i="157"/>
  <c r="Z2064" i="157"/>
  <c r="U2064" i="157"/>
  <c r="T2064" i="157"/>
  <c r="S2064" i="157"/>
  <c r="R2064" i="157"/>
  <c r="AE1894" i="157"/>
  <c r="AD1894" i="157"/>
  <c r="AC1894" i="157"/>
  <c r="AA1894" i="157"/>
  <c r="Z1894" i="157"/>
  <c r="U1894" i="157"/>
  <c r="T1894" i="157"/>
  <c r="S1894" i="157"/>
  <c r="R1894" i="157"/>
  <c r="AE1744" i="157"/>
  <c r="AD1744" i="157"/>
  <c r="AC1744" i="157"/>
  <c r="AA1744" i="157"/>
  <c r="Z1744" i="157"/>
  <c r="U1744" i="157"/>
  <c r="T1744" i="157"/>
  <c r="S1744" i="157"/>
  <c r="R1744" i="157"/>
  <c r="AE1594" i="157"/>
  <c r="AD1594" i="157"/>
  <c r="AC1594" i="157"/>
  <c r="AA1594" i="157"/>
  <c r="Z1594" i="157"/>
  <c r="U1594" i="157"/>
  <c r="T1594" i="157"/>
  <c r="S1594" i="157"/>
  <c r="R1594" i="157"/>
  <c r="AE1449" i="157"/>
  <c r="AD1449" i="157"/>
  <c r="AC1449" i="157"/>
  <c r="AA1449" i="157"/>
  <c r="Z1449" i="157"/>
  <c r="U1449" i="157"/>
  <c r="T1449" i="157"/>
  <c r="S1449" i="157"/>
  <c r="R1449" i="157"/>
  <c r="AE1304" i="157"/>
  <c r="AD1304" i="157"/>
  <c r="AC1304" i="157"/>
  <c r="AA1304" i="157"/>
  <c r="Z1304" i="157"/>
  <c r="U1304" i="157"/>
  <c r="T1304" i="157"/>
  <c r="S1304" i="157"/>
  <c r="R1304" i="157"/>
  <c r="AE1223" i="157"/>
  <c r="AD1223" i="157"/>
  <c r="AC1223" i="157"/>
  <c r="AA1223" i="157"/>
  <c r="Z1223" i="157"/>
  <c r="U1223" i="157"/>
  <c r="T1223" i="157"/>
  <c r="S1223" i="157"/>
  <c r="R1223" i="157"/>
  <c r="AE1038" i="157"/>
  <c r="AD1038" i="157"/>
  <c r="AC1038" i="157"/>
  <c r="AA1038" i="157"/>
  <c r="Z1038" i="157"/>
  <c r="U1038" i="157"/>
  <c r="T1038" i="157"/>
  <c r="S1038" i="157"/>
  <c r="R1038" i="157"/>
  <c r="AD851" i="157"/>
  <c r="AC851" i="157"/>
  <c r="AA851" i="157"/>
  <c r="Z851" i="157"/>
  <c r="U851" i="157"/>
  <c r="T851" i="157"/>
  <c r="S851" i="157"/>
  <c r="R851" i="157"/>
  <c r="AE783" i="157"/>
  <c r="AD783" i="157"/>
  <c r="AC783" i="157"/>
  <c r="AA783" i="157"/>
  <c r="Z783" i="157"/>
  <c r="U783" i="157"/>
  <c r="T783" i="157"/>
  <c r="S783" i="157"/>
  <c r="R783" i="157"/>
  <c r="AE692" i="157"/>
  <c r="AD692" i="157"/>
  <c r="AC692" i="157"/>
  <c r="AA692" i="157"/>
  <c r="Z692" i="157"/>
  <c r="U692" i="157"/>
  <c r="T692" i="157"/>
  <c r="S692" i="157"/>
  <c r="R692" i="157"/>
  <c r="AE371" i="157"/>
  <c r="AD371" i="157"/>
  <c r="AC371" i="157"/>
  <c r="AA371" i="157"/>
  <c r="Z371" i="157"/>
  <c r="U371" i="157"/>
  <c r="T371" i="157"/>
  <c r="S371" i="157"/>
  <c r="R371" i="157"/>
  <c r="AE268" i="157"/>
  <c r="AD268" i="157"/>
  <c r="AC268" i="157"/>
  <c r="AA268" i="157"/>
  <c r="Z268" i="157"/>
  <c r="U268" i="157"/>
  <c r="T268" i="157"/>
  <c r="S268" i="157"/>
  <c r="R268" i="157"/>
  <c r="AE189" i="157"/>
  <c r="AD189" i="157"/>
  <c r="AC189" i="157"/>
  <c r="AA189" i="157"/>
  <c r="Z189" i="157"/>
  <c r="U189" i="157"/>
  <c r="T189" i="157"/>
  <c r="S189" i="157"/>
  <c r="R189" i="157"/>
  <c r="AE97" i="157"/>
  <c r="AD97" i="157"/>
  <c r="AC97" i="157"/>
  <c r="AA97" i="157"/>
  <c r="Z97" i="157"/>
  <c r="U97" i="157"/>
  <c r="T97" i="157"/>
  <c r="S97" i="157"/>
  <c r="R97" i="157"/>
  <c r="AD3509" i="156"/>
  <c r="AC3509" i="156"/>
  <c r="AB3509" i="156"/>
  <c r="Z3509" i="156"/>
  <c r="Y3509" i="156"/>
  <c r="T3509" i="156"/>
  <c r="S3509" i="156"/>
  <c r="R3509" i="156"/>
  <c r="Q3509" i="156"/>
  <c r="AD3436" i="156"/>
  <c r="AC3436" i="156"/>
  <c r="AB3436" i="156"/>
  <c r="Z3436" i="156"/>
  <c r="Y3436" i="156"/>
  <c r="T3436" i="156"/>
  <c r="S3436" i="156"/>
  <c r="R3436" i="156"/>
  <c r="Q3436" i="156"/>
  <c r="AD3308" i="156"/>
  <c r="AC3308" i="156"/>
  <c r="AB3308" i="156"/>
  <c r="Z3308" i="156"/>
  <c r="Y3308" i="156"/>
  <c r="T3308" i="156"/>
  <c r="S3308" i="156"/>
  <c r="R3308" i="156"/>
  <c r="Q3308" i="156"/>
  <c r="AD3160" i="156"/>
  <c r="AC3160" i="156"/>
  <c r="AB3160" i="156"/>
  <c r="Z3160" i="156"/>
  <c r="Y3160" i="156"/>
  <c r="T3160" i="156"/>
  <c r="S3160" i="156"/>
  <c r="R3160" i="156"/>
  <c r="Q3160" i="156"/>
  <c r="AD3003" i="156"/>
  <c r="AC3003" i="156"/>
  <c r="AB3003" i="156"/>
  <c r="Z3003" i="156"/>
  <c r="Y3003" i="156"/>
  <c r="T3003" i="156"/>
  <c r="S3003" i="156"/>
  <c r="R3003" i="156"/>
  <c r="Q3003" i="156"/>
  <c r="AD2867" i="156"/>
  <c r="AD2930" i="156" s="1"/>
  <c r="AC2867" i="156"/>
  <c r="AC2930" i="156" s="1"/>
  <c r="AB2867" i="156"/>
  <c r="AB2930" i="156" s="1"/>
  <c r="Z2867" i="156"/>
  <c r="Z2930" i="156" s="1"/>
  <c r="Y2867" i="156"/>
  <c r="Y2930" i="156" s="1"/>
  <c r="T2867" i="156"/>
  <c r="T2930" i="156" s="1"/>
  <c r="S2867" i="156"/>
  <c r="S2930" i="156" s="1"/>
  <c r="R2867" i="156"/>
  <c r="R2930" i="156" s="1"/>
  <c r="Q2867" i="156"/>
  <c r="Q2930" i="156" s="1"/>
  <c r="AD2334" i="156"/>
  <c r="AC2334" i="156"/>
  <c r="AB2334" i="156"/>
  <c r="Z2334" i="156"/>
  <c r="Y2334" i="156"/>
  <c r="T2334" i="156"/>
  <c r="S2334" i="156"/>
  <c r="R2334" i="156"/>
  <c r="Q2334" i="156"/>
  <c r="AD2256" i="156"/>
  <c r="AC2256" i="156"/>
  <c r="AB2256" i="156"/>
  <c r="Z2256" i="156"/>
  <c r="Y2256" i="156"/>
  <c r="T2256" i="156"/>
  <c r="S2256" i="156"/>
  <c r="R2256" i="156"/>
  <c r="Q2256" i="156"/>
  <c r="AD2191" i="156"/>
  <c r="AC2191" i="156"/>
  <c r="AB2191" i="156"/>
  <c r="Z2191" i="156"/>
  <c r="Y2191" i="156"/>
  <c r="T2191" i="156"/>
  <c r="S2191" i="156"/>
  <c r="R2191" i="156"/>
  <c r="Q2191" i="156"/>
  <c r="AD2120" i="156"/>
  <c r="AC2120" i="156"/>
  <c r="AB2120" i="156"/>
  <c r="Z2120" i="156"/>
  <c r="Y2120" i="156"/>
  <c r="T2120" i="156"/>
  <c r="S2120" i="156"/>
  <c r="R2120" i="156"/>
  <c r="Q2120" i="156"/>
  <c r="AD1719" i="156"/>
  <c r="AC1719" i="156"/>
  <c r="AB1719" i="156"/>
  <c r="Z1719" i="156"/>
  <c r="Y1719" i="156"/>
  <c r="T1719" i="156"/>
  <c r="S1719" i="156"/>
  <c r="R1719" i="156"/>
  <c r="Q1719" i="156"/>
  <c r="U115" i="46" l="1"/>
  <c r="W2120" i="156"/>
  <c r="AD1657" i="156"/>
  <c r="AC1657" i="156"/>
  <c r="AB1657" i="156"/>
  <c r="Z1657" i="156"/>
  <c r="Y1657" i="156"/>
  <c r="T1657" i="156"/>
  <c r="S1657" i="156"/>
  <c r="R1657" i="156"/>
  <c r="Q1657" i="156"/>
  <c r="AD1595" i="156"/>
  <c r="AC1595" i="156"/>
  <c r="AB1595" i="156"/>
  <c r="Z1595" i="156"/>
  <c r="Y1595" i="156"/>
  <c r="T1595" i="156"/>
  <c r="S1595" i="156"/>
  <c r="R1595" i="156"/>
  <c r="Q1595" i="156"/>
  <c r="AD1531" i="156"/>
  <c r="AC1531" i="156"/>
  <c r="AB1531" i="156"/>
  <c r="Z1531" i="156"/>
  <c r="Y1531" i="156"/>
  <c r="T1531" i="156"/>
  <c r="S1531" i="156"/>
  <c r="R1531" i="156"/>
  <c r="Q1531" i="156"/>
  <c r="AD1470" i="156"/>
  <c r="AC1470" i="156"/>
  <c r="AB1470" i="156"/>
  <c r="Z1470" i="156"/>
  <c r="Y1470" i="156"/>
  <c r="T1470" i="156"/>
  <c r="S1470" i="156"/>
  <c r="R1470" i="156"/>
  <c r="Q1470" i="156"/>
  <c r="AD1400" i="156"/>
  <c r="AC1400" i="156"/>
  <c r="AB1400" i="156"/>
  <c r="Z1400" i="156"/>
  <c r="Y1400" i="156"/>
  <c r="T1400" i="156"/>
  <c r="S1400" i="156"/>
  <c r="R1400" i="156"/>
  <c r="Q1400" i="156"/>
  <c r="AD1320" i="156"/>
  <c r="AC1320" i="156"/>
  <c r="AB1320" i="156"/>
  <c r="Z1320" i="156"/>
  <c r="Y1320" i="156"/>
  <c r="T1320" i="156"/>
  <c r="S1320" i="156"/>
  <c r="R1320" i="156"/>
  <c r="Q1320" i="156"/>
  <c r="AD1257" i="156"/>
  <c r="AC1257" i="156"/>
  <c r="Z1257" i="156"/>
  <c r="Y1257" i="156"/>
  <c r="T1257" i="156"/>
  <c r="S1257" i="156"/>
  <c r="R1257" i="156"/>
  <c r="Q1257" i="156"/>
  <c r="AD911" i="156"/>
  <c r="AC911" i="156"/>
  <c r="AB911" i="156"/>
  <c r="Z911" i="156"/>
  <c r="Y911" i="156"/>
  <c r="T911" i="156"/>
  <c r="S911" i="156"/>
  <c r="R911" i="156"/>
  <c r="Q911" i="156"/>
  <c r="AD2790" i="156" l="1"/>
  <c r="W1257" i="156"/>
  <c r="Y2790" i="156"/>
  <c r="Q2790" i="156"/>
  <c r="R2790" i="156"/>
  <c r="Z2790" i="156"/>
  <c r="S2790" i="156"/>
  <c r="T2790" i="156"/>
  <c r="AB2790" i="156"/>
  <c r="AC2790" i="156"/>
  <c r="AD3579" i="156" l="1"/>
  <c r="AC3579" i="156"/>
  <c r="AB3579" i="156"/>
  <c r="Z3579" i="156"/>
  <c r="Y3579" i="156"/>
  <c r="T3579" i="156"/>
  <c r="S3579" i="156"/>
  <c r="R3579" i="156"/>
  <c r="Q3579" i="156"/>
  <c r="Y1021" i="157"/>
  <c r="U124" i="57"/>
  <c r="X2386" i="157"/>
  <c r="X2204" i="157"/>
  <c r="Y2050" i="157"/>
  <c r="X2064" i="157"/>
  <c r="Y1581" i="157"/>
  <c r="X1594" i="157"/>
  <c r="X1544" i="157"/>
  <c r="Y1435" i="157"/>
  <c r="X1425" i="157"/>
  <c r="X1397" i="157"/>
  <c r="X1252" i="157"/>
  <c r="Y1197" i="157"/>
  <c r="X1223" i="157"/>
  <c r="X1038" i="157"/>
  <c r="X985" i="157"/>
  <c r="X851" i="157"/>
  <c r="X783" i="157"/>
  <c r="X692" i="157"/>
  <c r="Y582" i="157"/>
  <c r="X371" i="157"/>
  <c r="X268" i="157"/>
  <c r="AB1021" i="157" l="1"/>
  <c r="AB582" i="157"/>
  <c r="AB1581" i="157"/>
  <c r="AB529" i="157"/>
  <c r="AB2050" i="157"/>
  <c r="AB1197" i="157"/>
  <c r="AB1435" i="157"/>
  <c r="X963" i="157"/>
  <c r="X189" i="157"/>
  <c r="Y70" i="157"/>
  <c r="X97" i="157"/>
  <c r="X3499" i="156"/>
  <c r="W3436" i="156"/>
  <c r="W3281" i="156"/>
  <c r="W3308" i="156"/>
  <c r="X3143" i="156"/>
  <c r="W3160" i="156"/>
  <c r="W3003" i="156"/>
  <c r="W2867" i="156"/>
  <c r="W2930" i="156" s="1"/>
  <c r="W2334" i="156"/>
  <c r="W2784" i="156"/>
  <c r="W2256" i="156"/>
  <c r="W2191" i="156"/>
  <c r="AB70" i="157" l="1"/>
  <c r="AA3499" i="156"/>
  <c r="AA3143" i="156"/>
  <c r="X1580" i="156"/>
  <c r="W1502" i="156"/>
  <c r="X1372" i="156"/>
  <c r="W1400" i="156"/>
  <c r="X1308" i="156"/>
  <c r="W1320" i="156"/>
  <c r="X1241" i="156"/>
  <c r="X1003" i="156"/>
  <c r="X882" i="156"/>
  <c r="W911" i="156"/>
  <c r="X52" i="156"/>
  <c r="X304" i="156"/>
  <c r="X2775" i="156" l="1"/>
  <c r="W861" i="156"/>
  <c r="AA882" i="156"/>
  <c r="AA1241" i="156"/>
  <c r="AA1308" i="156"/>
  <c r="AA52" i="156"/>
  <c r="AA1372" i="156"/>
  <c r="AA1003" i="156"/>
  <c r="AA1580" i="156"/>
  <c r="AA304" i="156"/>
  <c r="AE2122" i="157"/>
  <c r="AC881" i="37" s="1"/>
  <c r="AD2122" i="157"/>
  <c r="AB881" i="37" s="1"/>
  <c r="AC2122" i="157"/>
  <c r="AA881" i="37" s="1"/>
  <c r="AB2122" i="157"/>
  <c r="Z881" i="37" s="1"/>
  <c r="AA2122" i="157"/>
  <c r="Y881" i="37" s="1"/>
  <c r="Z2122" i="157"/>
  <c r="X881" i="37" s="1"/>
  <c r="Y2122" i="157"/>
  <c r="X2122" i="157"/>
  <c r="V881" i="37" s="1"/>
  <c r="U2122" i="157"/>
  <c r="S881" i="37" s="1"/>
  <c r="AE1655" i="157"/>
  <c r="AD1655" i="157"/>
  <c r="AB568" i="37" s="1"/>
  <c r="AC1655" i="157"/>
  <c r="AA568" i="37" s="1"/>
  <c r="AB1655" i="157"/>
  <c r="Z568" i="37" s="1"/>
  <c r="AA1655" i="157"/>
  <c r="Y568" i="37" s="1"/>
  <c r="Z1655" i="157"/>
  <c r="X568" i="37" s="1"/>
  <c r="Y1655" i="157"/>
  <c r="X1655" i="157"/>
  <c r="V568" i="37" s="1"/>
  <c r="U1655" i="157"/>
  <c r="S568" i="37" s="1"/>
  <c r="AE1511" i="157"/>
  <c r="AD1511" i="157"/>
  <c r="AB440" i="37" s="1"/>
  <c r="AC1511" i="157"/>
  <c r="AA440" i="37" s="1"/>
  <c r="AB1511" i="157"/>
  <c r="Z440" i="37" s="1"/>
  <c r="AA1511" i="157"/>
  <c r="Y440" i="37" s="1"/>
  <c r="Z1511" i="157"/>
  <c r="X440" i="37" s="1"/>
  <c r="Y1511" i="157"/>
  <c r="X1511" i="157"/>
  <c r="V440" i="37" s="1"/>
  <c r="U1511" i="157"/>
  <c r="S440" i="37" s="1"/>
  <c r="AE1358" i="157"/>
  <c r="AC373" i="37" s="1"/>
  <c r="AD1358" i="157"/>
  <c r="AB373" i="37" s="1"/>
  <c r="AC1358" i="157"/>
  <c r="AA373" i="37" s="1"/>
  <c r="AB1358" i="157"/>
  <c r="Z373" i="37" s="1"/>
  <c r="AA1358" i="157"/>
  <c r="Y373" i="37" s="1"/>
  <c r="Z1358" i="157"/>
  <c r="X373" i="37" s="1"/>
  <c r="Y1358" i="157"/>
  <c r="X1358" i="157"/>
  <c r="V373" i="37" s="1"/>
  <c r="U1358" i="157"/>
  <c r="S373" i="37" s="1"/>
  <c r="AE1118" i="157"/>
  <c r="AC187" i="37" s="1"/>
  <c r="AD1118" i="157"/>
  <c r="AB187" i="37" s="1"/>
  <c r="AC1118" i="157"/>
  <c r="AA187" i="37" s="1"/>
  <c r="AB1118" i="157"/>
  <c r="Z187" i="37" s="1"/>
  <c r="AA1118" i="157"/>
  <c r="Y187" i="37" s="1"/>
  <c r="Z1118" i="157"/>
  <c r="X187" i="37" s="1"/>
  <c r="Y1118" i="157"/>
  <c r="X1118" i="157"/>
  <c r="V187" i="37" s="1"/>
  <c r="U1118" i="157"/>
  <c r="S187" i="37" s="1"/>
  <c r="AE939" i="157"/>
  <c r="AC120" i="37" s="1"/>
  <c r="AD939" i="157"/>
  <c r="AB120" i="37" s="1"/>
  <c r="AC939" i="157"/>
  <c r="AA120" i="37" s="1"/>
  <c r="AB939" i="157"/>
  <c r="Z120" i="37" s="1"/>
  <c r="AA939" i="157"/>
  <c r="Y120" i="37" s="1"/>
  <c r="Z939" i="157"/>
  <c r="X120" i="37" s="1"/>
  <c r="Y939" i="157"/>
  <c r="X939" i="157"/>
  <c r="V120" i="37" s="1"/>
  <c r="U939" i="157"/>
  <c r="S120" i="37" s="1"/>
  <c r="AD3568" i="156"/>
  <c r="AC1127" i="37" s="1"/>
  <c r="AC3568" i="156"/>
  <c r="AB1127" i="37" s="1"/>
  <c r="AB3568" i="156"/>
  <c r="AA1127" i="37" s="1"/>
  <c r="AA3568" i="156"/>
  <c r="Z1127" i="37" s="1"/>
  <c r="Z3568" i="156"/>
  <c r="Y1127" i="37" s="1"/>
  <c r="Y3568" i="156"/>
  <c r="X1127" i="37" s="1"/>
  <c r="X3568" i="156"/>
  <c r="W3568" i="156"/>
  <c r="V1127" i="37" s="1"/>
  <c r="T3568" i="156"/>
  <c r="S1127" i="37" s="1"/>
  <c r="AD3225" i="156"/>
  <c r="AC3225" i="156"/>
  <c r="AB633" i="37" s="1"/>
  <c r="AB3225" i="156"/>
  <c r="AA633" i="37" s="1"/>
  <c r="AA3225" i="156"/>
  <c r="Z633" i="37" s="1"/>
  <c r="Z3225" i="156"/>
  <c r="Y633" i="37" s="1"/>
  <c r="Y3225" i="156"/>
  <c r="X633" i="37" s="1"/>
  <c r="X3225" i="156"/>
  <c r="W3225" i="156"/>
  <c r="V633" i="37" s="1"/>
  <c r="T3225" i="156"/>
  <c r="S633" i="37" s="1"/>
  <c r="AC47" i="37"/>
  <c r="AB47" i="37"/>
  <c r="AA47" i="37"/>
  <c r="Y47" i="37"/>
  <c r="X47" i="37"/>
  <c r="V47" i="37"/>
  <c r="T2775" i="156"/>
  <c r="S47" i="37" s="1"/>
  <c r="AD788" i="156"/>
  <c r="AC788" i="156"/>
  <c r="AB1166" i="37" s="1"/>
  <c r="AB788" i="156"/>
  <c r="AA1166" i="37" s="1"/>
  <c r="Z788" i="156"/>
  <c r="Y1166" i="37" s="1"/>
  <c r="Y788" i="156"/>
  <c r="X1166" i="37" s="1"/>
  <c r="X788" i="156"/>
  <c r="T788" i="156"/>
  <c r="S1166" i="37" s="1"/>
  <c r="S788" i="156"/>
  <c r="R1166" i="37" s="1"/>
  <c r="R788" i="156"/>
  <c r="Q1166" i="37" s="1"/>
  <c r="Q788" i="156"/>
  <c r="P1166" i="37" s="1"/>
  <c r="R1127" i="37"/>
  <c r="Q1127" i="37"/>
  <c r="P1127" i="37"/>
  <c r="R881" i="37"/>
  <c r="Q881" i="37"/>
  <c r="P881" i="37"/>
  <c r="R633" i="37"/>
  <c r="Q633" i="37"/>
  <c r="P633" i="37"/>
  <c r="R568" i="37"/>
  <c r="Q568" i="37"/>
  <c r="P568" i="37"/>
  <c r="R440" i="37"/>
  <c r="Q440" i="37"/>
  <c r="P440" i="37"/>
  <c r="R373" i="37"/>
  <c r="Q373" i="37"/>
  <c r="P373" i="37"/>
  <c r="R187" i="37"/>
  <c r="Q187" i="37"/>
  <c r="P187" i="37"/>
  <c r="R120" i="37"/>
  <c r="Q120" i="37"/>
  <c r="P120" i="37"/>
  <c r="R47" i="37"/>
  <c r="Q47" i="37"/>
  <c r="P47" i="37"/>
  <c r="I1705" i="157"/>
  <c r="I1779" i="157" s="1"/>
  <c r="G732" i="37" s="1"/>
  <c r="E150" i="57"/>
  <c r="F921" i="37" s="1"/>
  <c r="C150" i="57"/>
  <c r="D921" i="37" s="1"/>
  <c r="E140" i="46"/>
  <c r="F228" i="37" s="1"/>
  <c r="C140" i="46"/>
  <c r="D228" i="37" s="1"/>
  <c r="H2412" i="157"/>
  <c r="F1042" i="37" s="1"/>
  <c r="F2412" i="157"/>
  <c r="D1042" i="37" s="1"/>
  <c r="H2238" i="157"/>
  <c r="F981" i="37" s="1"/>
  <c r="F2238" i="157"/>
  <c r="D981" i="37" s="1"/>
  <c r="H2124" i="157"/>
  <c r="F883" i="37" s="1"/>
  <c r="F2124" i="157"/>
  <c r="D883" i="37" s="1"/>
  <c r="H2123" i="157"/>
  <c r="F882" i="37" s="1"/>
  <c r="F2123" i="157"/>
  <c r="D882" i="37" s="1"/>
  <c r="H2098" i="157"/>
  <c r="F857" i="37" s="1"/>
  <c r="F2098" i="157"/>
  <c r="D857" i="37" s="1"/>
  <c r="H1953" i="157"/>
  <c r="F795" i="37" s="1"/>
  <c r="F1953" i="157"/>
  <c r="D795" i="37" s="1"/>
  <c r="H1779" i="157"/>
  <c r="F732" i="37" s="1"/>
  <c r="F1779" i="157"/>
  <c r="D732" i="37" s="1"/>
  <c r="G3227" i="156"/>
  <c r="F635" i="37" s="1"/>
  <c r="E3227" i="156"/>
  <c r="D635" i="37" s="1"/>
  <c r="G3226" i="156"/>
  <c r="F634" i="37" s="1"/>
  <c r="E3226" i="156"/>
  <c r="D634" i="37" s="1"/>
  <c r="G3198" i="156"/>
  <c r="F606" i="37" s="1"/>
  <c r="E3198" i="156"/>
  <c r="D606" i="37" s="1"/>
  <c r="G3339" i="156"/>
  <c r="F672" i="37" s="1"/>
  <c r="E3339" i="156"/>
  <c r="D672" i="37" s="1"/>
  <c r="AC440" i="37" l="1"/>
  <c r="AE440" i="37" s="1"/>
  <c r="AC568" i="37"/>
  <c r="AC1166" i="37"/>
  <c r="AC633" i="37"/>
  <c r="AE633" i="37" s="1"/>
  <c r="AA2775" i="156"/>
  <c r="Z47" i="37" s="1"/>
  <c r="W1166" i="37"/>
  <c r="W47" i="37"/>
  <c r="AD47" i="37" s="1"/>
  <c r="W633" i="37"/>
  <c r="W1127" i="37"/>
  <c r="AD1127" i="37" s="1"/>
  <c r="W440" i="37"/>
  <c r="AD440" i="37" s="1"/>
  <c r="W881" i="37"/>
  <c r="W373" i="37"/>
  <c r="W568" i="37"/>
  <c r="W187" i="37"/>
  <c r="W120" i="37"/>
  <c r="AA788" i="156"/>
  <c r="Z1166" i="37" s="1"/>
  <c r="AE187" i="37"/>
  <c r="AE881" i="37"/>
  <c r="AE373" i="37"/>
  <c r="P1238" i="37"/>
  <c r="AE120" i="37"/>
  <c r="AE1127" i="37"/>
  <c r="AE47" i="37"/>
  <c r="R1238" i="37"/>
  <c r="AB1238" i="37"/>
  <c r="Q1238" i="37"/>
  <c r="X1238" i="37"/>
  <c r="S1238" i="37"/>
  <c r="AA1238" i="37"/>
  <c r="Y1238" i="37"/>
  <c r="AC1238" i="37" l="1"/>
  <c r="AE568" i="37"/>
  <c r="AD633" i="37"/>
  <c r="AD568" i="37"/>
  <c r="AD881" i="37"/>
  <c r="AD187" i="37"/>
  <c r="AD373" i="37"/>
  <c r="W1238" i="37"/>
  <c r="AD120" i="37"/>
  <c r="Z1238" i="37"/>
  <c r="H2050" i="157"/>
  <c r="H2122" i="157" s="1"/>
  <c r="F881" i="37" s="1"/>
  <c r="F2050" i="157"/>
  <c r="F2122" i="157" s="1"/>
  <c r="D881" i="37" s="1"/>
  <c r="G2050" i="157" l="1"/>
  <c r="G2122" i="157" s="1"/>
  <c r="E881" i="37" s="1"/>
  <c r="G2123" i="157"/>
  <c r="E882" i="37" s="1"/>
  <c r="I2052" i="157"/>
  <c r="I2124" i="157" s="1"/>
  <c r="G883" i="37" s="1"/>
  <c r="G2124" i="157"/>
  <c r="E883" i="37" s="1"/>
  <c r="I2051" i="157"/>
  <c r="I2123" i="157" s="1"/>
  <c r="G882" i="37" s="1"/>
  <c r="AE643" i="157"/>
  <c r="AD643" i="157"/>
  <c r="AC643" i="157"/>
  <c r="AA643" i="157"/>
  <c r="Z643" i="157"/>
  <c r="U643" i="157"/>
  <c r="I2050" i="157" l="1"/>
  <c r="I2122" i="157" s="1"/>
  <c r="G881" i="37" s="1"/>
  <c r="AC342" i="156"/>
  <c r="AB342" i="156"/>
  <c r="Z342" i="156"/>
  <c r="AC107" i="156"/>
  <c r="AB107" i="156"/>
  <c r="T107" i="156"/>
  <c r="W788" i="156"/>
  <c r="V1166" i="37" l="1"/>
  <c r="V1238" i="37" l="1"/>
  <c r="AD1238" i="37" s="1"/>
  <c r="AE1166" i="37"/>
  <c r="AD1166" i="37"/>
  <c r="AE1238" i="37" l="1"/>
  <c r="E31" i="57"/>
  <c r="E38" i="57" s="1"/>
  <c r="C31" i="57"/>
  <c r="D34" i="57"/>
  <c r="D150" i="57" s="1"/>
  <c r="E921" i="37" s="1"/>
  <c r="E28" i="46"/>
  <c r="C28" i="46"/>
  <c r="D31" i="46"/>
  <c r="D140" i="46" s="1"/>
  <c r="E228" i="37" s="1"/>
  <c r="H2303" i="157"/>
  <c r="F2303" i="157"/>
  <c r="H2166" i="157"/>
  <c r="F2166" i="157"/>
  <c r="F2023" i="157"/>
  <c r="H1850" i="157"/>
  <c r="F1850" i="157"/>
  <c r="H1702" i="157"/>
  <c r="F1702" i="157"/>
  <c r="G1779" i="157"/>
  <c r="E732" i="37" s="1"/>
  <c r="G3143" i="156"/>
  <c r="G3225" i="156" s="1"/>
  <c r="F633" i="37" s="1"/>
  <c r="F3226" i="156"/>
  <c r="E634" i="37" s="1"/>
  <c r="E3143" i="156"/>
  <c r="E3225" i="156" s="1"/>
  <c r="D633" i="37" s="1"/>
  <c r="G3112" i="156"/>
  <c r="E3112" i="156"/>
  <c r="E3270" i="156"/>
  <c r="F31" i="46" l="1"/>
  <c r="F140" i="46" s="1"/>
  <c r="G228" i="37" s="1"/>
  <c r="F34" i="57"/>
  <c r="F150" i="57" s="1"/>
  <c r="G921" i="37" s="1"/>
  <c r="G2412" i="157"/>
  <c r="E1042" i="37" s="1"/>
  <c r="I2306" i="157"/>
  <c r="I2412" i="157" s="1"/>
  <c r="G1042" i="37" s="1"/>
  <c r="G1953" i="157"/>
  <c r="E795" i="37" s="1"/>
  <c r="I1853" i="157"/>
  <c r="I1953" i="157" s="1"/>
  <c r="G795" i="37" s="1"/>
  <c r="F3198" i="156"/>
  <c r="E606" i="37" s="1"/>
  <c r="H3115" i="156"/>
  <c r="H3198" i="156" s="1"/>
  <c r="G606" i="37" s="1"/>
  <c r="I2169" i="157"/>
  <c r="I2238" i="157" s="1"/>
  <c r="G981" i="37" s="1"/>
  <c r="G2238" i="157"/>
  <c r="E981" i="37" s="1"/>
  <c r="I2026" i="157"/>
  <c r="I2098" i="157" s="1"/>
  <c r="G857" i="37" s="1"/>
  <c r="G2098" i="157"/>
  <c r="E857" i="37" s="1"/>
  <c r="H3144" i="156"/>
  <c r="H3226" i="156" s="1"/>
  <c r="G634" i="37" s="1"/>
  <c r="H3145" i="156"/>
  <c r="H3227" i="156" s="1"/>
  <c r="G635" i="37" s="1"/>
  <c r="F3227" i="156"/>
  <c r="E635" i="37" s="1"/>
  <c r="H3273" i="156"/>
  <c r="H3339" i="156" s="1"/>
  <c r="G672" i="37" s="1"/>
  <c r="F3339" i="156"/>
  <c r="E672" i="37" s="1"/>
  <c r="F3143" i="156"/>
  <c r="F3225" i="156" s="1"/>
  <c r="E633" i="37" s="1"/>
  <c r="H3143" i="156" l="1"/>
  <c r="H3225" i="156" s="1"/>
  <c r="G633" i="37" s="1"/>
  <c r="H1656" i="157" l="1"/>
  <c r="F569" i="37" s="1"/>
  <c r="F1656" i="157"/>
  <c r="D569" i="37" s="1"/>
  <c r="H1630" i="157"/>
  <c r="F543" i="37" s="1"/>
  <c r="F1630" i="157"/>
  <c r="D543" i="37" s="1"/>
  <c r="G1656" i="157"/>
  <c r="E569" i="37" s="1"/>
  <c r="H1581" i="157"/>
  <c r="H1655" i="157" s="1"/>
  <c r="F568" i="37" s="1"/>
  <c r="F1581" i="157"/>
  <c r="I1556" i="157"/>
  <c r="I1630" i="157" s="1"/>
  <c r="G543" i="37" s="1"/>
  <c r="H1553" i="157"/>
  <c r="F1553" i="157"/>
  <c r="H1514" i="157"/>
  <c r="F443" i="37" s="1"/>
  <c r="F1514" i="157"/>
  <c r="D443" i="37" s="1"/>
  <c r="H1513" i="157"/>
  <c r="F442" i="37" s="1"/>
  <c r="F1513" i="157"/>
  <c r="D442" i="37" s="1"/>
  <c r="H1512" i="157"/>
  <c r="F441" i="37" s="1"/>
  <c r="F1512" i="157"/>
  <c r="D441" i="37" s="1"/>
  <c r="H1486" i="157"/>
  <c r="F415" i="37" s="1"/>
  <c r="F1486" i="157"/>
  <c r="D415" i="37" s="1"/>
  <c r="G1438" i="157"/>
  <c r="G1514" i="157" s="1"/>
  <c r="E443" i="37" s="1"/>
  <c r="G1437" i="157"/>
  <c r="I1437" i="157" s="1"/>
  <c r="I1513" i="157" s="1"/>
  <c r="G442" i="37" s="1"/>
  <c r="G1436" i="157"/>
  <c r="I1436" i="157" s="1"/>
  <c r="I1512" i="157" s="1"/>
  <c r="G441" i="37" s="1"/>
  <c r="H1435" i="157"/>
  <c r="H1511" i="157" s="1"/>
  <c r="F1435" i="157"/>
  <c r="F1511" i="157" s="1"/>
  <c r="D440" i="37" s="1"/>
  <c r="I1409" i="157"/>
  <c r="I1486" i="157" s="1"/>
  <c r="G415" i="37" s="1"/>
  <c r="H1406" i="157"/>
  <c r="F1406" i="157"/>
  <c r="G3042" i="156"/>
  <c r="F480" i="37" s="1"/>
  <c r="E3042" i="156"/>
  <c r="D480" i="37" s="1"/>
  <c r="G2964" i="156"/>
  <c r="E2964" i="156"/>
  <c r="G375" i="37"/>
  <c r="F375" i="37"/>
  <c r="E375" i="37"/>
  <c r="D375" i="37"/>
  <c r="H1361" i="157"/>
  <c r="F376" i="37" s="1"/>
  <c r="H1359" i="157"/>
  <c r="F374" i="37" s="1"/>
  <c r="F1361" i="157"/>
  <c r="D376" i="37" s="1"/>
  <c r="F1359" i="157"/>
  <c r="D374" i="37" s="1"/>
  <c r="H1334" i="157"/>
  <c r="F349" i="37" s="1"/>
  <c r="F1334" i="157"/>
  <c r="D349" i="37" s="1"/>
  <c r="H1260" i="157"/>
  <c r="F1260" i="157"/>
  <c r="G1263" i="157"/>
  <c r="I1263" i="157" s="1"/>
  <c r="G1200" i="157"/>
  <c r="I1200" i="157" s="1"/>
  <c r="I1361" i="157" s="1"/>
  <c r="G376" i="37" s="1"/>
  <c r="G1199" i="157"/>
  <c r="I1199" i="157" s="1"/>
  <c r="G1198" i="157"/>
  <c r="I1198" i="157" s="1"/>
  <c r="I1359" i="157" s="1"/>
  <c r="G374" i="37" s="1"/>
  <c r="H1197" i="157"/>
  <c r="H1358" i="157" s="1"/>
  <c r="F373" i="37" s="1"/>
  <c r="F1197" i="157"/>
  <c r="F1358" i="157" s="1"/>
  <c r="D373" i="37" s="1"/>
  <c r="H1169" i="157"/>
  <c r="F1169" i="157"/>
  <c r="I1172" i="157"/>
  <c r="H1121" i="157"/>
  <c r="F190" i="37" s="1"/>
  <c r="F1121" i="157"/>
  <c r="D190" i="37" s="1"/>
  <c r="H1120" i="157"/>
  <c r="F189" i="37" s="1"/>
  <c r="F1120" i="157"/>
  <c r="D189" i="37" s="1"/>
  <c r="H1119" i="157"/>
  <c r="F188" i="37" s="1"/>
  <c r="F1119" i="157"/>
  <c r="D188" i="37" s="1"/>
  <c r="H1094" i="157"/>
  <c r="F1094" i="157"/>
  <c r="D163" i="37" s="1"/>
  <c r="I1024" i="157"/>
  <c r="I1121" i="157" s="1"/>
  <c r="G190" i="37" s="1"/>
  <c r="I1023" i="157"/>
  <c r="I1120" i="157" s="1"/>
  <c r="G189" i="37" s="1"/>
  <c r="I1022" i="157"/>
  <c r="I1119" i="157" s="1"/>
  <c r="G188" i="37" s="1"/>
  <c r="H1021" i="157"/>
  <c r="H1118" i="157" s="1"/>
  <c r="F187" i="37" s="1"/>
  <c r="F1021" i="157"/>
  <c r="F1118" i="157" s="1"/>
  <c r="D187" i="37" s="1"/>
  <c r="H994" i="157"/>
  <c r="F994" i="15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V289" i="37"/>
  <c r="W289" i="37"/>
  <c r="X289" i="37"/>
  <c r="Y289" i="37"/>
  <c r="Z289" i="37"/>
  <c r="AA289" i="37"/>
  <c r="AB289" i="37"/>
  <c r="AC289" i="37"/>
  <c r="G2898" i="156"/>
  <c r="E2898" i="156"/>
  <c r="D288" i="37" s="1"/>
  <c r="G2829" i="156"/>
  <c r="E2829" i="156"/>
  <c r="F2898" i="156"/>
  <c r="E288" i="37" s="1"/>
  <c r="H1129" i="37"/>
  <c r="H1128" i="37"/>
  <c r="H1127" i="37"/>
  <c r="F1129" i="37"/>
  <c r="D1129" i="37"/>
  <c r="D1128" i="37"/>
  <c r="G3543" i="156"/>
  <c r="F1102" i="37" s="1"/>
  <c r="E3543" i="156"/>
  <c r="D1102" i="37" s="1"/>
  <c r="G3499" i="156"/>
  <c r="G3568" i="156" s="1"/>
  <c r="E3499" i="156"/>
  <c r="G3472" i="156"/>
  <c r="E3472" i="156"/>
  <c r="G3399" i="156"/>
  <c r="H3402" i="156"/>
  <c r="E3399" i="156"/>
  <c r="H942" i="157"/>
  <c r="F123" i="37" s="1"/>
  <c r="H941" i="157"/>
  <c r="F122" i="37" s="1"/>
  <c r="H940" i="157"/>
  <c r="F121" i="37" s="1"/>
  <c r="F942" i="157"/>
  <c r="D123" i="37" s="1"/>
  <c r="F941" i="157"/>
  <c r="D122" i="37" s="1"/>
  <c r="F940" i="157"/>
  <c r="D121" i="37" s="1"/>
  <c r="H913" i="157"/>
  <c r="F94" i="37" s="1"/>
  <c r="F913" i="157"/>
  <c r="D94" i="37" s="1"/>
  <c r="H912" i="157"/>
  <c r="F912" i="157"/>
  <c r="H813" i="157"/>
  <c r="I816" i="157"/>
  <c r="F813" i="157"/>
  <c r="H744" i="157"/>
  <c r="F744" i="157"/>
  <c r="I747" i="157"/>
  <c r="I657" i="157"/>
  <c r="H655" i="157"/>
  <c r="F655" i="157"/>
  <c r="H582" i="157"/>
  <c r="G584" i="157"/>
  <c r="I584" i="157" s="1"/>
  <c r="G583" i="157"/>
  <c r="F582" i="157"/>
  <c r="H529" i="157"/>
  <c r="H520" i="157" s="1"/>
  <c r="I530" i="157"/>
  <c r="F529" i="157"/>
  <c r="F520" i="157" s="1"/>
  <c r="I319" i="157"/>
  <c r="H228" i="157"/>
  <c r="I230" i="157"/>
  <c r="H150" i="157"/>
  <c r="I153" i="157"/>
  <c r="F150" i="157"/>
  <c r="I72" i="157"/>
  <c r="I71" i="157"/>
  <c r="H70" i="157"/>
  <c r="F70" i="157"/>
  <c r="I44" i="157"/>
  <c r="H41" i="157"/>
  <c r="F41" i="157"/>
  <c r="F50" i="37"/>
  <c r="F49" i="37"/>
  <c r="F48" i="37"/>
  <c r="D50" i="37"/>
  <c r="D49" i="37"/>
  <c r="D48" i="37"/>
  <c r="E2749" i="156"/>
  <c r="G1678" i="156"/>
  <c r="E1678" i="156"/>
  <c r="G2750" i="156"/>
  <c r="F22" i="37" s="1"/>
  <c r="E2750" i="156"/>
  <c r="D22" i="37" s="1"/>
  <c r="E3568" i="156" l="1"/>
  <c r="D1127" i="37" s="1"/>
  <c r="H3500" i="156"/>
  <c r="F3569" i="156"/>
  <c r="E1128" i="37" s="1"/>
  <c r="H3501" i="156"/>
  <c r="F3570" i="156"/>
  <c r="E1129" i="37" s="1"/>
  <c r="F440" i="37"/>
  <c r="G1094" i="157"/>
  <c r="E163" i="37" s="1"/>
  <c r="I997" i="157"/>
  <c r="F3042" i="156"/>
  <c r="E480" i="37" s="1"/>
  <c r="H2967" i="156"/>
  <c r="H3042" i="156" s="1"/>
  <c r="G480" i="37" s="1"/>
  <c r="I1582" i="157"/>
  <c r="I1656" i="157" s="1"/>
  <c r="G569" i="37" s="1"/>
  <c r="G1581" i="157"/>
  <c r="I1581" i="157" s="1"/>
  <c r="I1655" i="157" s="1"/>
  <c r="G568" i="37" s="1"/>
  <c r="D1210" i="37"/>
  <c r="G1630" i="157"/>
  <c r="E543" i="37" s="1"/>
  <c r="G1486" i="157"/>
  <c r="E415" i="37" s="1"/>
  <c r="H2832" i="156"/>
  <c r="F3543" i="156"/>
  <c r="E1102" i="37" s="1"/>
  <c r="H2898" i="156"/>
  <c r="G288" i="37" s="1"/>
  <c r="G1512" i="157"/>
  <c r="E441" i="37" s="1"/>
  <c r="F1655" i="157"/>
  <c r="D568" i="37" s="1"/>
  <c r="I1438" i="157"/>
  <c r="I1514" i="157" s="1"/>
  <c r="G443" i="37" s="1"/>
  <c r="G1435" i="157"/>
  <c r="G1513" i="157"/>
  <c r="E442" i="37" s="1"/>
  <c r="F1127" i="37"/>
  <c r="F288" i="37"/>
  <c r="H3475" i="156"/>
  <c r="F1128" i="37"/>
  <c r="G1120" i="157"/>
  <c r="E189" i="37" s="1"/>
  <c r="G1361" i="157"/>
  <c r="E376" i="37" s="1"/>
  <c r="G1334" i="157"/>
  <c r="E349" i="37" s="1"/>
  <c r="G1359" i="157"/>
  <c r="E374" i="37" s="1"/>
  <c r="G1119" i="157"/>
  <c r="E188" i="37" s="1"/>
  <c r="G1197" i="157"/>
  <c r="F939" i="157"/>
  <c r="D120" i="37" s="1"/>
  <c r="G1121" i="157"/>
  <c r="E190" i="37" s="1"/>
  <c r="F163" i="37"/>
  <c r="G1021" i="157"/>
  <c r="F3499" i="156"/>
  <c r="F3568" i="156" s="1"/>
  <c r="G940" i="157"/>
  <c r="E121" i="37" s="1"/>
  <c r="G941" i="157"/>
  <c r="I941" i="157" s="1"/>
  <c r="G122" i="37" s="1"/>
  <c r="H939" i="157"/>
  <c r="F120" i="37" s="1"/>
  <c r="G942" i="157"/>
  <c r="G582" i="157"/>
  <c r="G913" i="157"/>
  <c r="G70" i="157"/>
  <c r="I70" i="157" s="1"/>
  <c r="G529" i="157"/>
  <c r="G520" i="157" s="1"/>
  <c r="I520" i="157" s="1"/>
  <c r="I583" i="157"/>
  <c r="I1094" i="157" l="1"/>
  <c r="G163" i="37" s="1"/>
  <c r="F1210" i="37"/>
  <c r="G1655" i="157"/>
  <c r="E568" i="37" s="1"/>
  <c r="I1334" i="157"/>
  <c r="G349" i="37" s="1"/>
  <c r="H3543" i="156"/>
  <c r="G1102" i="37" s="1"/>
  <c r="H3570" i="156"/>
  <c r="G1129" i="37" s="1"/>
  <c r="H3569" i="156"/>
  <c r="G1128" i="37" s="1"/>
  <c r="E122" i="37"/>
  <c r="I1435" i="157"/>
  <c r="G1511" i="157"/>
  <c r="H3499" i="156"/>
  <c r="I1197" i="157"/>
  <c r="I1358" i="157" s="1"/>
  <c r="G373" i="37" s="1"/>
  <c r="G1358" i="157"/>
  <c r="E373" i="37" s="1"/>
  <c r="I1021" i="157"/>
  <c r="I1118" i="157" s="1"/>
  <c r="G187" i="37" s="1"/>
  <c r="G1118" i="157"/>
  <c r="E187" i="37" s="1"/>
  <c r="I940" i="157"/>
  <c r="G121" i="37" s="1"/>
  <c r="I942" i="157"/>
  <c r="G123" i="37" s="1"/>
  <c r="E123" i="37"/>
  <c r="I913" i="157"/>
  <c r="G94" i="37" s="1"/>
  <c r="E94" i="37"/>
  <c r="I582" i="157"/>
  <c r="G939" i="157"/>
  <c r="I529" i="157"/>
  <c r="E440" i="37" l="1"/>
  <c r="I1511" i="157"/>
  <c r="G440" i="37" s="1"/>
  <c r="E1127" i="37"/>
  <c r="H3568" i="156"/>
  <c r="G1127" i="37" s="1"/>
  <c r="I939" i="157"/>
  <c r="G120" i="37" s="1"/>
  <c r="E120" i="37"/>
  <c r="G2296" i="156" l="1"/>
  <c r="E2296" i="156"/>
  <c r="G2218" i="156"/>
  <c r="H2220" i="156"/>
  <c r="G2153" i="156"/>
  <c r="H2156" i="156"/>
  <c r="E2153" i="156"/>
  <c r="G2046" i="156"/>
  <c r="H2049" i="156"/>
  <c r="E2046" i="156"/>
  <c r="H1680" i="156"/>
  <c r="G1619" i="156"/>
  <c r="E1619" i="156"/>
  <c r="G1580" i="156"/>
  <c r="E1580" i="156"/>
  <c r="G1553" i="156"/>
  <c r="H1555" i="156"/>
  <c r="G1493" i="156"/>
  <c r="E1493" i="156"/>
  <c r="H1496" i="156"/>
  <c r="G1430" i="156"/>
  <c r="E1430" i="156"/>
  <c r="F1372" i="156"/>
  <c r="G1372" i="156"/>
  <c r="E1372" i="156"/>
  <c r="H1347" i="156"/>
  <c r="G1345" i="156"/>
  <c r="E1345" i="156"/>
  <c r="F1308" i="156"/>
  <c r="G1308" i="156"/>
  <c r="G1298" i="156" s="1"/>
  <c r="E1308" i="156"/>
  <c r="E1298" i="156" s="1"/>
  <c r="G1281" i="156"/>
  <c r="E1281" i="156"/>
  <c r="H1283" i="156"/>
  <c r="H1243" i="156"/>
  <c r="G1241" i="156"/>
  <c r="G1231" i="156" s="1"/>
  <c r="E1241" i="156"/>
  <c r="E1231" i="156" s="1"/>
  <c r="H857" i="156"/>
  <c r="G1213" i="156"/>
  <c r="E1213" i="156"/>
  <c r="H1215" i="156"/>
  <c r="G1003" i="156"/>
  <c r="E1003" i="156"/>
  <c r="G882" i="156"/>
  <c r="E882" i="156"/>
  <c r="H884" i="156"/>
  <c r="H883" i="156"/>
  <c r="E854" i="156"/>
  <c r="G791" i="156"/>
  <c r="F1169" i="37" s="1"/>
  <c r="F1241" i="37" s="1"/>
  <c r="G790" i="156"/>
  <c r="F1168" i="37" s="1"/>
  <c r="F1240" i="37" s="1"/>
  <c r="G789" i="156"/>
  <c r="F1167" i="37" s="1"/>
  <c r="F1239" i="37" s="1"/>
  <c r="E791" i="156"/>
  <c r="D1169" i="37" s="1"/>
  <c r="D1241" i="37" s="1"/>
  <c r="E790" i="156"/>
  <c r="D1168" i="37" s="1"/>
  <c r="D1240" i="37" s="1"/>
  <c r="E789" i="156"/>
  <c r="D1167" i="37" s="1"/>
  <c r="D1239" i="37" s="1"/>
  <c r="F790" i="156"/>
  <c r="E1168" i="37" s="1"/>
  <c r="F789" i="156"/>
  <c r="E1167" i="37" s="1"/>
  <c r="F791" i="156"/>
  <c r="E1169" i="37" s="1"/>
  <c r="G304" i="156"/>
  <c r="E304" i="156"/>
  <c r="E2775" i="156" l="1"/>
  <c r="D47" i="37" s="1"/>
  <c r="G2775" i="156"/>
  <c r="F1003" i="156"/>
  <c r="H1003" i="156" s="1"/>
  <c r="H1242" i="156"/>
  <c r="H1581" i="156"/>
  <c r="H2299" i="156"/>
  <c r="F2750" i="156"/>
  <c r="E22" i="37" s="1"/>
  <c r="E1210" i="37" s="1"/>
  <c r="G1210" i="37" s="1"/>
  <c r="H1373" i="156"/>
  <c r="H790" i="156"/>
  <c r="G1168" i="37" s="1"/>
  <c r="H1004" i="156"/>
  <c r="H1309" i="156"/>
  <c r="H1308" i="156"/>
  <c r="F882" i="156"/>
  <c r="H882" i="156" s="1"/>
  <c r="H1372" i="156"/>
  <c r="H305" i="156"/>
  <c r="H789" i="156"/>
  <c r="G1167" i="37" s="1"/>
  <c r="H1433" i="156"/>
  <c r="H1622" i="156"/>
  <c r="F304" i="156"/>
  <c r="H304" i="156" s="1"/>
  <c r="F1580" i="156"/>
  <c r="F1241" i="156"/>
  <c r="H1241" i="156" s="1"/>
  <c r="H791" i="156"/>
  <c r="G1169" i="37" s="1"/>
  <c r="F2775" i="156" l="1"/>
  <c r="E47" i="37" s="1"/>
  <c r="F47" i="37"/>
  <c r="E49" i="37"/>
  <c r="E1240" i="37" s="1"/>
  <c r="G1240" i="37" s="1"/>
  <c r="H2777" i="156"/>
  <c r="G49" i="37" s="1"/>
  <c r="E50" i="37"/>
  <c r="E1241" i="37" s="1"/>
  <c r="G1241" i="37" s="1"/>
  <c r="H2778" i="156"/>
  <c r="G50" i="37" s="1"/>
  <c r="H1580" i="156"/>
  <c r="E48" i="37"/>
  <c r="E1239" i="37" s="1"/>
  <c r="G1239" i="37" s="1"/>
  <c r="H2776" i="156"/>
  <c r="G48" i="37" s="1"/>
  <c r="H2775" i="156" l="1"/>
  <c r="G47" i="37" s="1"/>
  <c r="F52" i="156" l="1"/>
  <c r="F788" i="156" s="1"/>
  <c r="E1166" i="37" s="1"/>
  <c r="E1238" i="37" s="1"/>
  <c r="G52" i="156"/>
  <c r="G43" i="156" s="1"/>
  <c r="E52" i="156"/>
  <c r="E788" i="156" s="1"/>
  <c r="D1166" i="37" s="1"/>
  <c r="D1238" i="37" s="1"/>
  <c r="G788" i="156" l="1"/>
  <c r="H788" i="156" s="1"/>
  <c r="G1166" i="37" s="1"/>
  <c r="H52" i="156"/>
  <c r="F1166" i="37" l="1"/>
  <c r="F1238" i="37" s="1"/>
  <c r="G1238" i="37" s="1"/>
  <c r="S1187" i="37" l="1"/>
  <c r="S1186" i="37"/>
  <c r="S1185" i="37"/>
  <c r="S1182" i="37"/>
  <c r="S1181" i="37"/>
  <c r="S1178" i="37"/>
  <c r="S1177" i="37"/>
  <c r="S1176" i="37"/>
  <c r="S1174" i="37"/>
  <c r="S1173" i="37"/>
  <c r="S1172" i="37"/>
  <c r="S1171" i="37"/>
  <c r="S1170" i="37"/>
  <c r="S1165" i="37"/>
  <c r="S1164" i="37"/>
  <c r="S1163" i="37"/>
  <c r="S1162" i="37"/>
  <c r="S1161" i="37"/>
  <c r="S1160" i="37"/>
  <c r="S1159" i="37"/>
  <c r="S1158" i="37"/>
  <c r="S1135" i="37"/>
  <c r="S1090" i="37"/>
  <c r="S909" i="37"/>
  <c r="S845" i="37"/>
  <c r="S835" i="37"/>
  <c r="S825" i="37"/>
  <c r="S811" i="37"/>
  <c r="S783" i="37"/>
  <c r="S772" i="37"/>
  <c r="S771" i="37"/>
  <c r="S720" i="37"/>
  <c r="S660" i="37"/>
  <c r="S584" i="37"/>
  <c r="S531" i="37"/>
  <c r="S468" i="37"/>
  <c r="S449" i="37"/>
  <c r="S432" i="37"/>
  <c r="S403" i="37"/>
  <c r="S350" i="37"/>
  <c r="S341" i="37"/>
  <c r="S336" i="37"/>
  <c r="S327" i="37"/>
  <c r="S326" i="37"/>
  <c r="S323" i="37"/>
  <c r="S322" i="37"/>
  <c r="S321" i="37"/>
  <c r="S320" i="37"/>
  <c r="S319" i="37"/>
  <c r="S317" i="37"/>
  <c r="S316" i="37"/>
  <c r="S315" i="37"/>
  <c r="S314" i="37"/>
  <c r="S313" i="37"/>
  <c r="S312" i="37"/>
  <c r="S310" i="37"/>
  <c r="S309" i="37"/>
  <c r="S307" i="37"/>
  <c r="S306" i="37"/>
  <c r="S305" i="37"/>
  <c r="S304" i="37"/>
  <c r="S296" i="37"/>
  <c r="S294" i="37"/>
  <c r="S287" i="37"/>
  <c r="S286" i="37"/>
  <c r="S285" i="37"/>
  <c r="S284" i="37"/>
  <c r="S283" i="37"/>
  <c r="S282" i="37"/>
  <c r="S281" i="37"/>
  <c r="S280" i="37"/>
  <c r="S279" i="37"/>
  <c r="S276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95" i="57"/>
  <c r="S966" i="37" s="1"/>
  <c r="R194" i="57"/>
  <c r="S965" i="37" s="1"/>
  <c r="R193" i="57"/>
  <c r="S964" i="37" s="1"/>
  <c r="R192" i="57"/>
  <c r="S963" i="37" s="1"/>
  <c r="S961" i="37"/>
  <c r="S960" i="37"/>
  <c r="S959" i="37"/>
  <c r="R186" i="57"/>
  <c r="S957" i="37" s="1"/>
  <c r="R185" i="57"/>
  <c r="S956" i="37" s="1"/>
  <c r="R184" i="57"/>
  <c r="S955" i="37" s="1"/>
  <c r="R183" i="57"/>
  <c r="S954" i="37" s="1"/>
  <c r="R182" i="57"/>
  <c r="S953" i="37" s="1"/>
  <c r="R181" i="57"/>
  <c r="S952" i="37" s="1"/>
  <c r="R180" i="57"/>
  <c r="S951" i="37" s="1"/>
  <c r="R179" i="57"/>
  <c r="S950" i="37" s="1"/>
  <c r="R178" i="57"/>
  <c r="S949" i="37" s="1"/>
  <c r="R177" i="57"/>
  <c r="S948" i="37" s="1"/>
  <c r="R176" i="57"/>
  <c r="S947" i="37" s="1"/>
  <c r="R175" i="57"/>
  <c r="S946" i="37" s="1"/>
  <c r="R174" i="57"/>
  <c r="S945" i="37" s="1"/>
  <c r="R173" i="57"/>
  <c r="S944" i="37" s="1"/>
  <c r="R172" i="57"/>
  <c r="S943" i="37" s="1"/>
  <c r="R171" i="57"/>
  <c r="S942" i="37" s="1"/>
  <c r="R170" i="57"/>
  <c r="S941" i="37" s="1"/>
  <c r="R169" i="57"/>
  <c r="S940" i="37" s="1"/>
  <c r="R168" i="57"/>
  <c r="S939" i="37" s="1"/>
  <c r="R167" i="57"/>
  <c r="S938" i="37" s="1"/>
  <c r="R166" i="57"/>
  <c r="S937" i="37" s="1"/>
  <c r="R165" i="57"/>
  <c r="S936" i="37" s="1"/>
  <c r="R164" i="57"/>
  <c r="S935" i="37" s="1"/>
  <c r="R163" i="57"/>
  <c r="S934" i="37" s="1"/>
  <c r="R162" i="57"/>
  <c r="S933" i="37" s="1"/>
  <c r="R160" i="57"/>
  <c r="S931" i="37" s="1"/>
  <c r="R159" i="57"/>
  <c r="S930" i="37" s="1"/>
  <c r="R158" i="57"/>
  <c r="S929" i="37" s="1"/>
  <c r="R157" i="57"/>
  <c r="S928" i="37" s="1"/>
  <c r="R156" i="57"/>
  <c r="S927" i="37" s="1"/>
  <c r="R155" i="57"/>
  <c r="S926" i="37" s="1"/>
  <c r="R152" i="57"/>
  <c r="S923" i="37" s="1"/>
  <c r="R151" i="57"/>
  <c r="S922" i="37" s="1"/>
  <c r="R149" i="57"/>
  <c r="S920" i="37" s="1"/>
  <c r="R148" i="57"/>
  <c r="S919" i="37" s="1"/>
  <c r="R147" i="57"/>
  <c r="S918" i="37" s="1"/>
  <c r="R146" i="57"/>
  <c r="S917" i="37" s="1"/>
  <c r="R145" i="57"/>
  <c r="S916" i="37" s="1"/>
  <c r="R144" i="57"/>
  <c r="S915" i="37" s="1"/>
  <c r="R143" i="57"/>
  <c r="S914" i="37" s="1"/>
  <c r="R142" i="57"/>
  <c r="S913" i="37" s="1"/>
  <c r="R141" i="57"/>
  <c r="S912" i="37" s="1"/>
  <c r="R140" i="57"/>
  <c r="S911" i="37" s="1"/>
  <c r="R139" i="57"/>
  <c r="S910" i="37" s="1"/>
  <c r="R136" i="57"/>
  <c r="S907" i="37" s="1"/>
  <c r="R101" i="57"/>
  <c r="R94" i="57"/>
  <c r="R154" i="57" s="1"/>
  <c r="S925" i="37" s="1"/>
  <c r="R184" i="46"/>
  <c r="S272" i="37" s="1"/>
  <c r="R183" i="46"/>
  <c r="S271" i="37" s="1"/>
  <c r="R182" i="46"/>
  <c r="S270" i="37" s="1"/>
  <c r="R181" i="46"/>
  <c r="S269" i="37" s="1"/>
  <c r="S267" i="37"/>
  <c r="S266" i="37"/>
  <c r="S265" i="37"/>
  <c r="R175" i="46"/>
  <c r="S263" i="37" s="1"/>
  <c r="R174" i="46"/>
  <c r="S262" i="37" s="1"/>
  <c r="R173" i="46"/>
  <c r="S261" i="37" s="1"/>
  <c r="R172" i="46"/>
  <c r="S260" i="37" s="1"/>
  <c r="R171" i="46"/>
  <c r="S259" i="37" s="1"/>
  <c r="R170" i="46"/>
  <c r="S258" i="37" s="1"/>
  <c r="R169" i="46"/>
  <c r="S257" i="37" s="1"/>
  <c r="R168" i="46"/>
  <c r="S256" i="37" s="1"/>
  <c r="R167" i="46"/>
  <c r="S255" i="37" s="1"/>
  <c r="R166" i="46"/>
  <c r="S254" i="37" s="1"/>
  <c r="R165" i="46"/>
  <c r="S253" i="37" s="1"/>
  <c r="R164" i="46"/>
  <c r="S252" i="37" s="1"/>
  <c r="R163" i="46"/>
  <c r="S251" i="37" s="1"/>
  <c r="R162" i="46"/>
  <c r="S250" i="37" s="1"/>
  <c r="R161" i="46"/>
  <c r="S249" i="37" s="1"/>
  <c r="R160" i="46"/>
  <c r="S248" i="37" s="1"/>
  <c r="R159" i="46"/>
  <c r="S247" i="37" s="1"/>
  <c r="R158" i="46"/>
  <c r="S246" i="37" s="1"/>
  <c r="R157" i="46"/>
  <c r="S245" i="37" s="1"/>
  <c r="R156" i="46"/>
  <c r="S244" i="37" s="1"/>
  <c r="R155" i="46"/>
  <c r="S243" i="37" s="1"/>
  <c r="R154" i="46"/>
  <c r="S242" i="37" s="1"/>
  <c r="R153" i="46"/>
  <c r="S241" i="37" s="1"/>
  <c r="R152" i="46"/>
  <c r="S240" i="37" s="1"/>
  <c r="R150" i="46"/>
  <c r="S238" i="37" s="1"/>
  <c r="R149" i="46"/>
  <c r="S237" i="37" s="1"/>
  <c r="R148" i="46"/>
  <c r="S236" i="37" s="1"/>
  <c r="R147" i="46"/>
  <c r="S235" i="37" s="1"/>
  <c r="R146" i="46"/>
  <c r="S234" i="37" s="1"/>
  <c r="R145" i="46"/>
  <c r="S233" i="37" s="1"/>
  <c r="R142" i="46"/>
  <c r="S230" i="37" s="1"/>
  <c r="R141" i="46"/>
  <c r="S229" i="37" s="1"/>
  <c r="R139" i="46"/>
  <c r="S227" i="37" s="1"/>
  <c r="R138" i="46"/>
  <c r="S226" i="37" s="1"/>
  <c r="R137" i="46"/>
  <c r="S225" i="37" s="1"/>
  <c r="R136" i="46"/>
  <c r="S224" i="37" s="1"/>
  <c r="R135" i="46"/>
  <c r="S223" i="37" s="1"/>
  <c r="R134" i="46"/>
  <c r="S222" i="37" s="1"/>
  <c r="R133" i="46"/>
  <c r="S221" i="37" s="1"/>
  <c r="R132" i="46"/>
  <c r="S220" i="37" s="1"/>
  <c r="R131" i="46"/>
  <c r="S219" i="37" s="1"/>
  <c r="R130" i="46"/>
  <c r="S218" i="37" s="1"/>
  <c r="R129" i="46"/>
  <c r="S217" i="37" s="1"/>
  <c r="R127" i="46"/>
  <c r="S215" i="37" s="1"/>
  <c r="R94" i="46"/>
  <c r="R87" i="46"/>
  <c r="U2456" i="157"/>
  <c r="S1086" i="37" s="1"/>
  <c r="U2455" i="157"/>
  <c r="S1085" i="37" s="1"/>
  <c r="U2454" i="157"/>
  <c r="S1084" i="37" s="1"/>
  <c r="U2453" i="157"/>
  <c r="S1083" i="37" s="1"/>
  <c r="S1081" i="37"/>
  <c r="S1080" i="37"/>
  <c r="S1079" i="37"/>
  <c r="U2447" i="157"/>
  <c r="S1077" i="37" s="1"/>
  <c r="U2446" i="157"/>
  <c r="S1076" i="37" s="1"/>
  <c r="U2445" i="157"/>
  <c r="S1075" i="37" s="1"/>
  <c r="U2444" i="157"/>
  <c r="S1074" i="37" s="1"/>
  <c r="U2443" i="157"/>
  <c r="S1073" i="37" s="1"/>
  <c r="U2442" i="157"/>
  <c r="S1072" i="37" s="1"/>
  <c r="U2441" i="157"/>
  <c r="S1071" i="37" s="1"/>
  <c r="U2440" i="157"/>
  <c r="S1070" i="37" s="1"/>
  <c r="U2439" i="157"/>
  <c r="S1069" i="37" s="1"/>
  <c r="U2438" i="157"/>
  <c r="S1068" i="37" s="1"/>
  <c r="U2437" i="157"/>
  <c r="S1067" i="37" s="1"/>
  <c r="U2436" i="157"/>
  <c r="S1066" i="37" s="1"/>
  <c r="U2435" i="157"/>
  <c r="S1065" i="37" s="1"/>
  <c r="U2434" i="157"/>
  <c r="S1064" i="37" s="1"/>
  <c r="U2433" i="157"/>
  <c r="S1063" i="37" s="1"/>
  <c r="U2432" i="157"/>
  <c r="S1062" i="37" s="1"/>
  <c r="U2431" i="157"/>
  <c r="S1061" i="37" s="1"/>
  <c r="U2430" i="157"/>
  <c r="S1060" i="37" s="1"/>
  <c r="U2429" i="157"/>
  <c r="S1059" i="37" s="1"/>
  <c r="U2428" i="157"/>
  <c r="S1058" i="37" s="1"/>
  <c r="U2427" i="157"/>
  <c r="S1057" i="37" s="1"/>
  <c r="U2426" i="157"/>
  <c r="S1056" i="37" s="1"/>
  <c r="U2425" i="157"/>
  <c r="S1055" i="37" s="1"/>
  <c r="U2424" i="157"/>
  <c r="S1054" i="37" s="1"/>
  <c r="U2422" i="157"/>
  <c r="S1052" i="37" s="1"/>
  <c r="U2421" i="157"/>
  <c r="S1051" i="37" s="1"/>
  <c r="U2420" i="157"/>
  <c r="S1050" i="37" s="1"/>
  <c r="U2419" i="157"/>
  <c r="S1049" i="37" s="1"/>
  <c r="U2418" i="157"/>
  <c r="S1048" i="37" s="1"/>
  <c r="U2417" i="157"/>
  <c r="S1047" i="37" s="1"/>
  <c r="U2414" i="157"/>
  <c r="S1044" i="37" s="1"/>
  <c r="U2413" i="157"/>
  <c r="S1043" i="37" s="1"/>
  <c r="U2411" i="157"/>
  <c r="S1041" i="37" s="1"/>
  <c r="U2410" i="157"/>
  <c r="S1040" i="37" s="1"/>
  <c r="U2409" i="157"/>
  <c r="S1039" i="37" s="1"/>
  <c r="U2408" i="157"/>
  <c r="S1038" i="37" s="1"/>
  <c r="U2407" i="157"/>
  <c r="S1037" i="37" s="1"/>
  <c r="U2406" i="157"/>
  <c r="S1036" i="37" s="1"/>
  <c r="U2405" i="157"/>
  <c r="S1035" i="37" s="1"/>
  <c r="U2404" i="157"/>
  <c r="S1034" i="37" s="1"/>
  <c r="U2403" i="157"/>
  <c r="S1033" i="37" s="1"/>
  <c r="U2402" i="157"/>
  <c r="S1032" i="37" s="1"/>
  <c r="U2401" i="157"/>
  <c r="S1031" i="37" s="1"/>
  <c r="U2400" i="157"/>
  <c r="S1030" i="37" s="1"/>
  <c r="U2398" i="157"/>
  <c r="S1028" i="37" s="1"/>
  <c r="U2367" i="157"/>
  <c r="U2360" i="157"/>
  <c r="U2282" i="157"/>
  <c r="S1025" i="37" s="1"/>
  <c r="U2281" i="157"/>
  <c r="S1024" i="37" s="1"/>
  <c r="U2280" i="157"/>
  <c r="S1023" i="37" s="1"/>
  <c r="U2279" i="157"/>
  <c r="S1022" i="37" s="1"/>
  <c r="U2278" i="157"/>
  <c r="S1021" i="37" s="1"/>
  <c r="U2277" i="157"/>
  <c r="S1020" i="37" s="1"/>
  <c r="U2276" i="157"/>
  <c r="S1019" i="37" s="1"/>
  <c r="U2274" i="157"/>
  <c r="S1017" i="37" s="1"/>
  <c r="U2273" i="157"/>
  <c r="S1016" i="37" s="1"/>
  <c r="U2272" i="157"/>
  <c r="S1015" i="37" s="1"/>
  <c r="U2271" i="157"/>
  <c r="S1014" i="37" s="1"/>
  <c r="U2270" i="157"/>
  <c r="S1013" i="37" s="1"/>
  <c r="U2269" i="157"/>
  <c r="S1012" i="37" s="1"/>
  <c r="U2268" i="157"/>
  <c r="S1011" i="37" s="1"/>
  <c r="U2267" i="157"/>
  <c r="S1010" i="37" s="1"/>
  <c r="U2266" i="157"/>
  <c r="S1009" i="37" s="1"/>
  <c r="U2265" i="157"/>
  <c r="S1008" i="37" s="1"/>
  <c r="U2264" i="157"/>
  <c r="S1007" i="37" s="1"/>
  <c r="U2263" i="157"/>
  <c r="S1006" i="37" s="1"/>
  <c r="U2262" i="157"/>
  <c r="S1005" i="37" s="1"/>
  <c r="U2261" i="157"/>
  <c r="S1004" i="37" s="1"/>
  <c r="U2260" i="157"/>
  <c r="S1003" i="37" s="1"/>
  <c r="U2259" i="157"/>
  <c r="S1002" i="37" s="1"/>
  <c r="U2258" i="157"/>
  <c r="S1001" i="37" s="1"/>
  <c r="U2257" i="157"/>
  <c r="S1000" i="37" s="1"/>
  <c r="U2256" i="157"/>
  <c r="S999" i="37" s="1"/>
  <c r="U2255" i="157"/>
  <c r="S998" i="37" s="1"/>
  <c r="U2254" i="157"/>
  <c r="S997" i="37" s="1"/>
  <c r="U2253" i="157"/>
  <c r="S996" i="37" s="1"/>
  <c r="U2252" i="157"/>
  <c r="S995" i="37" s="1"/>
  <c r="U2251" i="157"/>
  <c r="S994" i="37" s="1"/>
  <c r="U2250" i="157"/>
  <c r="S993" i="37" s="1"/>
  <c r="U2248" i="157"/>
  <c r="S991" i="37" s="1"/>
  <c r="U2247" i="157"/>
  <c r="S990" i="37" s="1"/>
  <c r="U2246" i="157"/>
  <c r="S989" i="37" s="1"/>
  <c r="U2245" i="157"/>
  <c r="S988" i="37" s="1"/>
  <c r="U2244" i="157"/>
  <c r="S987" i="37" s="1"/>
  <c r="U2243" i="157"/>
  <c r="S986" i="37" s="1"/>
  <c r="U2240" i="157"/>
  <c r="S983" i="37" s="1"/>
  <c r="U2239" i="157"/>
  <c r="S982" i="37" s="1"/>
  <c r="U2237" i="157"/>
  <c r="S980" i="37" s="1"/>
  <c r="U2236" i="157"/>
  <c r="S979" i="37" s="1"/>
  <c r="U2235" i="157"/>
  <c r="S978" i="37" s="1"/>
  <c r="U2234" i="157"/>
  <c r="S977" i="37" s="1"/>
  <c r="U2233" i="157"/>
  <c r="S976" i="37" s="1"/>
  <c r="U2232" i="157"/>
  <c r="S975" i="37" s="1"/>
  <c r="U2231" i="157"/>
  <c r="S974" i="37" s="1"/>
  <c r="U2230" i="157"/>
  <c r="S973" i="37" s="1"/>
  <c r="U2229" i="157"/>
  <c r="S972" i="37" s="1"/>
  <c r="U2228" i="157"/>
  <c r="S971" i="37" s="1"/>
  <c r="U2227" i="157"/>
  <c r="S970" i="37" s="1"/>
  <c r="U2226" i="157"/>
  <c r="S969" i="37" s="1"/>
  <c r="U2180" i="157"/>
  <c r="U2173" i="157"/>
  <c r="U2145" i="157"/>
  <c r="S904" i="37" s="1"/>
  <c r="U2144" i="157"/>
  <c r="S903" i="37" s="1"/>
  <c r="U2143" i="157"/>
  <c r="S902" i="37" s="1"/>
  <c r="U2142" i="157"/>
  <c r="S901" i="37" s="1"/>
  <c r="U2141" i="157"/>
  <c r="S900" i="37" s="1"/>
  <c r="U2140" i="157"/>
  <c r="S899" i="37" s="1"/>
  <c r="U2139" i="157"/>
  <c r="S898" i="37" s="1"/>
  <c r="U2137" i="157"/>
  <c r="S896" i="37" s="1"/>
  <c r="U2136" i="157"/>
  <c r="S895" i="37" s="1"/>
  <c r="U2135" i="157"/>
  <c r="S894" i="37" s="1"/>
  <c r="U2134" i="157"/>
  <c r="S893" i="37" s="1"/>
  <c r="U2133" i="157"/>
  <c r="S892" i="37" s="1"/>
  <c r="U2132" i="157"/>
  <c r="S891" i="37" s="1"/>
  <c r="U2131" i="157"/>
  <c r="S890" i="37" s="1"/>
  <c r="U2130" i="157"/>
  <c r="S889" i="37" s="1"/>
  <c r="U2129" i="157"/>
  <c r="S888" i="37" s="1"/>
  <c r="U2128" i="157"/>
  <c r="S887" i="37" s="1"/>
  <c r="U2127" i="157"/>
  <c r="S886" i="37" s="1"/>
  <c r="U2126" i="157"/>
  <c r="S885" i="37" s="1"/>
  <c r="U2125" i="157"/>
  <c r="S884" i="37" s="1"/>
  <c r="U2121" i="157"/>
  <c r="S880" i="37" s="1"/>
  <c r="U2120" i="157"/>
  <c r="S879" i="37" s="1"/>
  <c r="U2119" i="157"/>
  <c r="S878" i="37" s="1"/>
  <c r="U2118" i="157"/>
  <c r="S877" i="37" s="1"/>
  <c r="U2117" i="157"/>
  <c r="S876" i="37" s="1"/>
  <c r="U2116" i="157"/>
  <c r="S875" i="37" s="1"/>
  <c r="U2115" i="157"/>
  <c r="S874" i="37" s="1"/>
  <c r="U2114" i="157"/>
  <c r="S873" i="37" s="1"/>
  <c r="U2113" i="157"/>
  <c r="S872" i="37" s="1"/>
  <c r="U2112" i="157"/>
  <c r="S871" i="37" s="1"/>
  <c r="U2111" i="157"/>
  <c r="S870" i="37" s="1"/>
  <c r="U2110" i="157"/>
  <c r="S869" i="37" s="1"/>
  <c r="U2108" i="157"/>
  <c r="S867" i="37" s="1"/>
  <c r="U2107" i="157"/>
  <c r="S866" i="37" s="1"/>
  <c r="U2106" i="157"/>
  <c r="S865" i="37" s="1"/>
  <c r="U2105" i="157"/>
  <c r="S864" i="37" s="1"/>
  <c r="U2104" i="157"/>
  <c r="S863" i="37" s="1"/>
  <c r="U2103" i="157"/>
  <c r="S862" i="37" s="1"/>
  <c r="U2100" i="157"/>
  <c r="S859" i="37" s="1"/>
  <c r="U2099" i="157"/>
  <c r="S858" i="37" s="1"/>
  <c r="U2097" i="157"/>
  <c r="S856" i="37" s="1"/>
  <c r="U2096" i="157"/>
  <c r="S855" i="37" s="1"/>
  <c r="U2095" i="157"/>
  <c r="S854" i="37" s="1"/>
  <c r="U2094" i="157"/>
  <c r="S853" i="37" s="1"/>
  <c r="U2093" i="157"/>
  <c r="S852" i="37" s="1"/>
  <c r="U2092" i="157"/>
  <c r="S851" i="37" s="1"/>
  <c r="U2091" i="157"/>
  <c r="S850" i="37" s="1"/>
  <c r="U2090" i="157"/>
  <c r="S849" i="37" s="1"/>
  <c r="U2089" i="157"/>
  <c r="S848" i="37" s="1"/>
  <c r="U2088" i="157"/>
  <c r="S847" i="37" s="1"/>
  <c r="U2087" i="157"/>
  <c r="S846" i="37" s="1"/>
  <c r="U2085" i="157"/>
  <c r="S844" i="37" s="1"/>
  <c r="U2037" i="157"/>
  <c r="U2030" i="157"/>
  <c r="U1999" i="157"/>
  <c r="S841" i="37" s="1"/>
  <c r="U1998" i="157"/>
  <c r="S840" i="37" s="1"/>
  <c r="U1997" i="157"/>
  <c r="S839" i="37" s="1"/>
  <c r="U1996" i="157"/>
  <c r="S838" i="37" s="1"/>
  <c r="U1995" i="157"/>
  <c r="S837" i="37" s="1"/>
  <c r="U1994" i="157"/>
  <c r="S836" i="37" s="1"/>
  <c r="U1989" i="157"/>
  <c r="S831" i="37" s="1"/>
  <c r="U1988" i="157"/>
  <c r="S830" i="37" s="1"/>
  <c r="U1987" i="157"/>
  <c r="S829" i="37" s="1"/>
  <c r="U1986" i="157"/>
  <c r="S828" i="37" s="1"/>
  <c r="U1985" i="157"/>
  <c r="S827" i="37" s="1"/>
  <c r="U1984" i="157"/>
  <c r="S826" i="37" s="1"/>
  <c r="U1982" i="157"/>
  <c r="S824" i="37" s="1"/>
  <c r="U1981" i="157"/>
  <c r="S823" i="37" s="1"/>
  <c r="U1980" i="157"/>
  <c r="S822" i="37" s="1"/>
  <c r="U1979" i="157"/>
  <c r="S821" i="37" s="1"/>
  <c r="U1978" i="157"/>
  <c r="S820" i="37" s="1"/>
  <c r="U1977" i="157"/>
  <c r="S819" i="37" s="1"/>
  <c r="U1976" i="157"/>
  <c r="S818" i="37" s="1"/>
  <c r="U1975" i="157"/>
  <c r="S817" i="37" s="1"/>
  <c r="U1974" i="157"/>
  <c r="S816" i="37" s="1"/>
  <c r="U1973" i="157"/>
  <c r="S815" i="37" s="1"/>
  <c r="U1972" i="157"/>
  <c r="S814" i="37" s="1"/>
  <c r="U1971" i="157"/>
  <c r="S813" i="37" s="1"/>
  <c r="U1970" i="157"/>
  <c r="S812" i="37" s="1"/>
  <c r="U1968" i="157"/>
  <c r="S810" i="37" s="1"/>
  <c r="U1967" i="157"/>
  <c r="S809" i="37" s="1"/>
  <c r="U1966" i="157"/>
  <c r="S808" i="37" s="1"/>
  <c r="U1965" i="157"/>
  <c r="S807" i="37" s="1"/>
  <c r="U1963" i="157"/>
  <c r="S805" i="37" s="1"/>
  <c r="U1962" i="157"/>
  <c r="S804" i="37" s="1"/>
  <c r="U1961" i="157"/>
  <c r="S803" i="37" s="1"/>
  <c r="U1960" i="157"/>
  <c r="S802" i="37" s="1"/>
  <c r="U1959" i="157"/>
  <c r="S801" i="37" s="1"/>
  <c r="U1958" i="157"/>
  <c r="S800" i="37" s="1"/>
  <c r="U1955" i="157"/>
  <c r="S797" i="37" s="1"/>
  <c r="U1954" i="157"/>
  <c r="S796" i="37" s="1"/>
  <c r="U1952" i="157"/>
  <c r="S794" i="37" s="1"/>
  <c r="U1951" i="157"/>
  <c r="S793" i="37" s="1"/>
  <c r="U1950" i="157"/>
  <c r="S792" i="37" s="1"/>
  <c r="U1949" i="157"/>
  <c r="S791" i="37" s="1"/>
  <c r="U1948" i="157"/>
  <c r="S790" i="37" s="1"/>
  <c r="U1947" i="157"/>
  <c r="S789" i="37" s="1"/>
  <c r="U1946" i="157"/>
  <c r="S788" i="37" s="1"/>
  <c r="U1945" i="157"/>
  <c r="S787" i="37" s="1"/>
  <c r="U1944" i="157"/>
  <c r="S786" i="37" s="1"/>
  <c r="U1943" i="157"/>
  <c r="S785" i="37" s="1"/>
  <c r="U1942" i="157"/>
  <c r="S784" i="37" s="1"/>
  <c r="U1940" i="157"/>
  <c r="S782" i="37" s="1"/>
  <c r="U1938" i="157"/>
  <c r="U1925" i="157"/>
  <c r="U1926" i="157" s="1"/>
  <c r="U1864" i="157"/>
  <c r="U1857" i="157"/>
  <c r="U1826" i="157"/>
  <c r="S779" i="37" s="1"/>
  <c r="U1825" i="157"/>
  <c r="S778" i="37" s="1"/>
  <c r="U1824" i="157"/>
  <c r="S777" i="37" s="1"/>
  <c r="U1823" i="157"/>
  <c r="S776" i="37" s="1"/>
  <c r="U1822" i="157"/>
  <c r="S775" i="37" s="1"/>
  <c r="U1821" i="157"/>
  <c r="S774" i="37" s="1"/>
  <c r="U1820" i="157"/>
  <c r="S773" i="37" s="1"/>
  <c r="U1816" i="157"/>
  <c r="S769" i="37" s="1"/>
  <c r="U1815" i="157"/>
  <c r="S768" i="37" s="1"/>
  <c r="U1814" i="157"/>
  <c r="S767" i="37" s="1"/>
  <c r="U1813" i="157"/>
  <c r="S766" i="37" s="1"/>
  <c r="U1812" i="157"/>
  <c r="S765" i="37" s="1"/>
  <c r="U1811" i="157"/>
  <c r="S764" i="37" s="1"/>
  <c r="U1810" i="157"/>
  <c r="S763" i="37" s="1"/>
  <c r="U1809" i="157"/>
  <c r="S762" i="37" s="1"/>
  <c r="U1808" i="157"/>
  <c r="S761" i="37" s="1"/>
  <c r="U1807" i="157"/>
  <c r="S760" i="37" s="1"/>
  <c r="U1806" i="157"/>
  <c r="S759" i="37" s="1"/>
  <c r="U1805" i="157"/>
  <c r="S758" i="37" s="1"/>
  <c r="U1804" i="157"/>
  <c r="S757" i="37" s="1"/>
  <c r="U1803" i="157"/>
  <c r="S756" i="37" s="1"/>
  <c r="U1802" i="157"/>
  <c r="S755" i="37" s="1"/>
  <c r="U1801" i="157"/>
  <c r="S754" i="37" s="1"/>
  <c r="U1800" i="157"/>
  <c r="S753" i="37" s="1"/>
  <c r="U1799" i="157"/>
  <c r="S752" i="37" s="1"/>
  <c r="U1798" i="157"/>
  <c r="S751" i="37" s="1"/>
  <c r="U1797" i="157"/>
  <c r="S750" i="37" s="1"/>
  <c r="U1796" i="157"/>
  <c r="S749" i="37" s="1"/>
  <c r="U1795" i="157"/>
  <c r="S748" i="37" s="1"/>
  <c r="U1794" i="157"/>
  <c r="S747" i="37" s="1"/>
  <c r="U1793" i="157"/>
  <c r="S746" i="37" s="1"/>
  <c r="U1792" i="157"/>
  <c r="S745" i="37" s="1"/>
  <c r="U1791" i="157"/>
  <c r="S744" i="37" s="1"/>
  <c r="U1789" i="157"/>
  <c r="S742" i="37" s="1"/>
  <c r="U1788" i="157"/>
  <c r="S741" i="37" s="1"/>
  <c r="U1787" i="157"/>
  <c r="S740" i="37" s="1"/>
  <c r="U1786" i="157"/>
  <c r="S739" i="37" s="1"/>
  <c r="U1785" i="157"/>
  <c r="S738" i="37" s="1"/>
  <c r="U1784" i="157"/>
  <c r="S737" i="37" s="1"/>
  <c r="U1781" i="157"/>
  <c r="S734" i="37" s="1"/>
  <c r="U1780" i="157"/>
  <c r="S733" i="37" s="1"/>
  <c r="U1778" i="157"/>
  <c r="S731" i="37" s="1"/>
  <c r="U1777" i="157"/>
  <c r="S730" i="37" s="1"/>
  <c r="U1776" i="157"/>
  <c r="S729" i="37" s="1"/>
  <c r="U1775" i="157"/>
  <c r="S728" i="37" s="1"/>
  <c r="U1774" i="157"/>
  <c r="S727" i="37" s="1"/>
  <c r="U1773" i="157"/>
  <c r="S726" i="37" s="1"/>
  <c r="U1772" i="157"/>
  <c r="S725" i="37" s="1"/>
  <c r="U1771" i="157"/>
  <c r="S724" i="37" s="1"/>
  <c r="U1770" i="157"/>
  <c r="S723" i="37" s="1"/>
  <c r="U1769" i="157"/>
  <c r="S722" i="37" s="1"/>
  <c r="U1768" i="157"/>
  <c r="S721" i="37" s="1"/>
  <c r="U1766" i="157"/>
  <c r="S719" i="37" s="1"/>
  <c r="U1716" i="157"/>
  <c r="U1709" i="157"/>
  <c r="U1678" i="157"/>
  <c r="S591" i="37" s="1"/>
  <c r="U1677" i="157"/>
  <c r="S590" i="37" s="1"/>
  <c r="U1676" i="157"/>
  <c r="S589" i="37" s="1"/>
  <c r="U1675" i="157"/>
  <c r="S588" i="37" s="1"/>
  <c r="U1674" i="157"/>
  <c r="S587" i="37" s="1"/>
  <c r="U1673" i="157"/>
  <c r="S586" i="37" s="1"/>
  <c r="U1672" i="157"/>
  <c r="S585" i="37" s="1"/>
  <c r="U1669" i="157"/>
  <c r="S582" i="37" s="1"/>
  <c r="U1668" i="157"/>
  <c r="S581" i="37" s="1"/>
  <c r="U1667" i="157"/>
  <c r="S580" i="37" s="1"/>
  <c r="U1666" i="157"/>
  <c r="S579" i="37" s="1"/>
  <c r="U1665" i="157"/>
  <c r="S578" i="37" s="1"/>
  <c r="U1664" i="157"/>
  <c r="S577" i="37" s="1"/>
  <c r="U1663" i="157"/>
  <c r="S576" i="37" s="1"/>
  <c r="U1662" i="157"/>
  <c r="S575" i="37" s="1"/>
  <c r="U1661" i="157"/>
  <c r="S574" i="37" s="1"/>
  <c r="U1660" i="157"/>
  <c r="S573" i="37" s="1"/>
  <c r="U1659" i="157"/>
  <c r="S572" i="37" s="1"/>
  <c r="U1658" i="157"/>
  <c r="S571" i="37" s="1"/>
  <c r="U1657" i="157"/>
  <c r="S570" i="37" s="1"/>
  <c r="U1654" i="157"/>
  <c r="S567" i="37" s="1"/>
  <c r="U1653" i="157"/>
  <c r="S566" i="37" s="1"/>
  <c r="U1652" i="157"/>
  <c r="S565" i="37" s="1"/>
  <c r="U1651" i="157"/>
  <c r="S564" i="37" s="1"/>
  <c r="U1650" i="157"/>
  <c r="S563" i="37" s="1"/>
  <c r="U1649" i="157"/>
  <c r="S562" i="37" s="1"/>
  <c r="U1648" i="157"/>
  <c r="S561" i="37" s="1"/>
  <c r="U1647" i="157"/>
  <c r="S560" i="37" s="1"/>
  <c r="U1646" i="157"/>
  <c r="S559" i="37" s="1"/>
  <c r="U1645" i="157"/>
  <c r="S558" i="37" s="1"/>
  <c r="U1644" i="157"/>
  <c r="S557" i="37" s="1"/>
  <c r="U1643" i="157"/>
  <c r="S556" i="37" s="1"/>
  <c r="U1642" i="157"/>
  <c r="S555" i="37" s="1"/>
  <c r="U1640" i="157"/>
  <c r="S553" i="37" s="1"/>
  <c r="U1639" i="157"/>
  <c r="S552" i="37" s="1"/>
  <c r="U1638" i="157"/>
  <c r="S551" i="37" s="1"/>
  <c r="U1637" i="157"/>
  <c r="S550" i="37" s="1"/>
  <c r="U1636" i="157"/>
  <c r="S549" i="37" s="1"/>
  <c r="U1635" i="157"/>
  <c r="S548" i="37" s="1"/>
  <c r="U1632" i="157"/>
  <c r="S545" i="37" s="1"/>
  <c r="U1631" i="157"/>
  <c r="S544" i="37" s="1"/>
  <c r="U1629" i="157"/>
  <c r="S542" i="37" s="1"/>
  <c r="U1628" i="157"/>
  <c r="S541" i="37" s="1"/>
  <c r="U1627" i="157"/>
  <c r="S540" i="37" s="1"/>
  <c r="U1626" i="157"/>
  <c r="S539" i="37" s="1"/>
  <c r="U1625" i="157"/>
  <c r="S538" i="37" s="1"/>
  <c r="U1624" i="157"/>
  <c r="S537" i="37" s="1"/>
  <c r="U1623" i="157"/>
  <c r="S536" i="37" s="1"/>
  <c r="U1622" i="157"/>
  <c r="S535" i="37" s="1"/>
  <c r="U1621" i="157"/>
  <c r="S534" i="37" s="1"/>
  <c r="U1620" i="157"/>
  <c r="S533" i="37" s="1"/>
  <c r="U1619" i="157"/>
  <c r="S532" i="37" s="1"/>
  <c r="U1617" i="157"/>
  <c r="S530" i="37" s="1"/>
  <c r="U1567" i="157"/>
  <c r="U1560" i="157"/>
  <c r="U1535" i="157"/>
  <c r="S464" i="37" s="1"/>
  <c r="U1534" i="157"/>
  <c r="S463" i="37" s="1"/>
  <c r="U1533" i="157"/>
  <c r="S462" i="37" s="1"/>
  <c r="U1532" i="157"/>
  <c r="S461" i="37" s="1"/>
  <c r="U1531" i="157"/>
  <c r="S460" i="37" s="1"/>
  <c r="U1530" i="157"/>
  <c r="S459" i="37" s="1"/>
  <c r="U1529" i="157"/>
  <c r="S458" i="37" s="1"/>
  <c r="U1527" i="157"/>
  <c r="S456" i="37" s="1"/>
  <c r="U1526" i="157"/>
  <c r="S455" i="37" s="1"/>
  <c r="U1525" i="157"/>
  <c r="S454" i="37" s="1"/>
  <c r="U1524" i="157"/>
  <c r="S453" i="37" s="1"/>
  <c r="U1523" i="157"/>
  <c r="S452" i="37" s="1"/>
  <c r="U1522" i="157"/>
  <c r="S451" i="37" s="1"/>
  <c r="U1521" i="157"/>
  <c r="S450" i="37" s="1"/>
  <c r="U1519" i="157"/>
  <c r="S448" i="37" s="1"/>
  <c r="U1518" i="157"/>
  <c r="S447" i="37" s="1"/>
  <c r="U1517" i="157"/>
  <c r="S446" i="37" s="1"/>
  <c r="U1516" i="157"/>
  <c r="S445" i="37" s="1"/>
  <c r="U1515" i="157"/>
  <c r="S444" i="37" s="1"/>
  <c r="U1510" i="157"/>
  <c r="S439" i="37" s="1"/>
  <c r="U1509" i="157"/>
  <c r="S438" i="37" s="1"/>
  <c r="U1508" i="157"/>
  <c r="S437" i="37" s="1"/>
  <c r="U1507" i="157"/>
  <c r="S436" i="37" s="1"/>
  <c r="U1506" i="157"/>
  <c r="S435" i="37" s="1"/>
  <c r="U1505" i="157"/>
  <c r="S434" i="37" s="1"/>
  <c r="U1504" i="157"/>
  <c r="S433" i="37" s="1"/>
  <c r="U1502" i="157"/>
  <c r="S431" i="37" s="1"/>
  <c r="U1501" i="157"/>
  <c r="S430" i="37" s="1"/>
  <c r="U1500" i="157"/>
  <c r="S429" i="37" s="1"/>
  <c r="U1498" i="157"/>
  <c r="S427" i="37" s="1"/>
  <c r="U1496" i="157"/>
  <c r="S425" i="37" s="1"/>
  <c r="U1495" i="157"/>
  <c r="S424" i="37" s="1"/>
  <c r="U1494" i="157"/>
  <c r="S423" i="37" s="1"/>
  <c r="U1493" i="157"/>
  <c r="S422" i="37" s="1"/>
  <c r="U1492" i="157"/>
  <c r="S421" i="37" s="1"/>
  <c r="U1491" i="157"/>
  <c r="S420" i="37" s="1"/>
  <c r="U1488" i="157"/>
  <c r="S417" i="37" s="1"/>
  <c r="U1487" i="157"/>
  <c r="S416" i="37" s="1"/>
  <c r="U1485" i="157"/>
  <c r="S414" i="37" s="1"/>
  <c r="U1484" i="157"/>
  <c r="S413" i="37" s="1"/>
  <c r="U1483" i="157"/>
  <c r="S412" i="37" s="1"/>
  <c r="U1482" i="157"/>
  <c r="S411" i="37" s="1"/>
  <c r="U1481" i="157"/>
  <c r="S410" i="37" s="1"/>
  <c r="U1480" i="157"/>
  <c r="S409" i="37" s="1"/>
  <c r="U1479" i="157"/>
  <c r="S408" i="37" s="1"/>
  <c r="U1478" i="157"/>
  <c r="S407" i="37" s="1"/>
  <c r="U1477" i="157"/>
  <c r="S406" i="37" s="1"/>
  <c r="U1476" i="157"/>
  <c r="S405" i="37" s="1"/>
  <c r="U1475" i="157"/>
  <c r="S404" i="37" s="1"/>
  <c r="U1473" i="157"/>
  <c r="S402" i="37" s="1"/>
  <c r="U1420" i="157"/>
  <c r="U1413" i="157"/>
  <c r="U1384" i="157"/>
  <c r="S399" i="37" s="1"/>
  <c r="U1383" i="157"/>
  <c r="S398" i="37" s="1"/>
  <c r="U1382" i="157"/>
  <c r="S397" i="37" s="1"/>
  <c r="U1381" i="157"/>
  <c r="S396" i="37" s="1"/>
  <c r="U1380" i="157"/>
  <c r="S395" i="37" s="1"/>
  <c r="U1379" i="157"/>
  <c r="S394" i="37" s="1"/>
  <c r="U1378" i="157"/>
  <c r="S393" i="37" s="1"/>
  <c r="U1377" i="157"/>
  <c r="S392" i="37" s="1"/>
  <c r="U1375" i="157"/>
  <c r="S390" i="37" s="1"/>
  <c r="U1374" i="157"/>
  <c r="S389" i="37" s="1"/>
  <c r="U1373" i="157"/>
  <c r="S388" i="37" s="1"/>
  <c r="U1372" i="157"/>
  <c r="S387" i="37" s="1"/>
  <c r="U1371" i="157"/>
  <c r="S386" i="37" s="1"/>
  <c r="U1370" i="157"/>
  <c r="S385" i="37" s="1"/>
  <c r="U1369" i="157"/>
  <c r="S384" i="37" s="1"/>
  <c r="U1368" i="157"/>
  <c r="S383" i="37" s="1"/>
  <c r="U1367" i="157"/>
  <c r="S382" i="37" s="1"/>
  <c r="U1366" i="157"/>
  <c r="S381" i="37" s="1"/>
  <c r="U1365" i="157"/>
  <c r="S380" i="37" s="1"/>
  <c r="U1364" i="157"/>
  <c r="S379" i="37" s="1"/>
  <c r="U1363" i="157"/>
  <c r="S378" i="37" s="1"/>
  <c r="U1362" i="157"/>
  <c r="S377" i="37" s="1"/>
  <c r="U1357" i="157"/>
  <c r="S372" i="37" s="1"/>
  <c r="U1356" i="157"/>
  <c r="S371" i="37" s="1"/>
  <c r="U1355" i="157"/>
  <c r="S370" i="37" s="1"/>
  <c r="U1354" i="157"/>
  <c r="S369" i="37" s="1"/>
  <c r="U1353" i="157"/>
  <c r="S368" i="37" s="1"/>
  <c r="U1352" i="157"/>
  <c r="S367" i="37" s="1"/>
  <c r="U1351" i="157"/>
  <c r="S366" i="37" s="1"/>
  <c r="U1350" i="157"/>
  <c r="S365" i="37" s="1"/>
  <c r="U1348" i="157"/>
  <c r="S363" i="37" s="1"/>
  <c r="U1347" i="157"/>
  <c r="S362" i="37" s="1"/>
  <c r="U1346" i="157"/>
  <c r="S361" i="37" s="1"/>
  <c r="U1344" i="157"/>
  <c r="S359" i="37" s="1"/>
  <c r="U1343" i="157"/>
  <c r="S358" i="37" s="1"/>
  <c r="U1342" i="157"/>
  <c r="S357" i="37" s="1"/>
  <c r="U1341" i="157"/>
  <c r="S356" i="37" s="1"/>
  <c r="U1340" i="157"/>
  <c r="S355" i="37" s="1"/>
  <c r="U1339" i="157"/>
  <c r="S354" i="37" s="1"/>
  <c r="U1336" i="157"/>
  <c r="S351" i="37" s="1"/>
  <c r="U1333" i="157"/>
  <c r="S348" i="37" s="1"/>
  <c r="U1332" i="157"/>
  <c r="S347" i="37" s="1"/>
  <c r="U1331" i="157"/>
  <c r="S346" i="37" s="1"/>
  <c r="U1330" i="157"/>
  <c r="S345" i="37" s="1"/>
  <c r="U1329" i="157"/>
  <c r="S344" i="37" s="1"/>
  <c r="U1328" i="157"/>
  <c r="S343" i="37" s="1"/>
  <c r="U1327" i="157"/>
  <c r="S342" i="37" s="1"/>
  <c r="U1325" i="157"/>
  <c r="S340" i="37" s="1"/>
  <c r="U1324" i="157"/>
  <c r="S339" i="37" s="1"/>
  <c r="U1323" i="157"/>
  <c r="S338" i="37" s="1"/>
  <c r="U1322" i="157"/>
  <c r="S337" i="37" s="1"/>
  <c r="U1320" i="157"/>
  <c r="S335" i="37" s="1"/>
  <c r="U1274" i="157"/>
  <c r="U1267" i="157"/>
  <c r="U1183" i="157"/>
  <c r="U1176" i="157"/>
  <c r="U1143" i="157"/>
  <c r="S212" i="37" s="1"/>
  <c r="U1142" i="157"/>
  <c r="S211" i="37" s="1"/>
  <c r="U1141" i="157"/>
  <c r="S210" i="37" s="1"/>
  <c r="U1140" i="157"/>
  <c r="S209" i="37" s="1"/>
  <c r="U1139" i="157"/>
  <c r="S208" i="37" s="1"/>
  <c r="U1138" i="157"/>
  <c r="S207" i="37" s="1"/>
  <c r="U1137" i="157"/>
  <c r="S206" i="37" s="1"/>
  <c r="U1134" i="157"/>
  <c r="S203" i="37" s="1"/>
  <c r="U1133" i="157"/>
  <c r="S202" i="37" s="1"/>
  <c r="U1132" i="157"/>
  <c r="S201" i="37" s="1"/>
  <c r="U1131" i="157"/>
  <c r="S200" i="37" s="1"/>
  <c r="U1130" i="157"/>
  <c r="S199" i="37" s="1"/>
  <c r="U1129" i="157"/>
  <c r="S198" i="37" s="1"/>
  <c r="U1128" i="157"/>
  <c r="S197" i="37" s="1"/>
  <c r="U1127" i="157"/>
  <c r="S196" i="37" s="1"/>
  <c r="U1126" i="157"/>
  <c r="S195" i="37" s="1"/>
  <c r="U1125" i="157"/>
  <c r="S194" i="37" s="1"/>
  <c r="U1124" i="157"/>
  <c r="S193" i="37" s="1"/>
  <c r="U1122" i="157"/>
  <c r="S191" i="37" s="1"/>
  <c r="U1117" i="157"/>
  <c r="S186" i="37" s="1"/>
  <c r="U1116" i="157"/>
  <c r="S185" i="37" s="1"/>
  <c r="U1113" i="157"/>
  <c r="S182" i="37" s="1"/>
  <c r="U1112" i="157"/>
  <c r="S181" i="37" s="1"/>
  <c r="U1111" i="157"/>
  <c r="S180" i="37" s="1"/>
  <c r="U1110" i="157"/>
  <c r="S179" i="37" s="1"/>
  <c r="U1109" i="157"/>
  <c r="S178" i="37" s="1"/>
  <c r="U1108" i="157"/>
  <c r="S177" i="37" s="1"/>
  <c r="U1107" i="157"/>
  <c r="S176" i="37" s="1"/>
  <c r="U1106" i="157"/>
  <c r="S175" i="37" s="1"/>
  <c r="U1104" i="157"/>
  <c r="S173" i="37" s="1"/>
  <c r="U1103" i="157"/>
  <c r="S172" i="37" s="1"/>
  <c r="U1102" i="157"/>
  <c r="S171" i="37" s="1"/>
  <c r="U1101" i="157"/>
  <c r="S170" i="37" s="1"/>
  <c r="U1100" i="157"/>
  <c r="S169" i="37" s="1"/>
  <c r="U1099" i="157"/>
  <c r="S168" i="37" s="1"/>
  <c r="U1096" i="157"/>
  <c r="S165" i="37" s="1"/>
  <c r="U1095" i="157"/>
  <c r="S164" i="37" s="1"/>
  <c r="U1093" i="157"/>
  <c r="S162" i="37" s="1"/>
  <c r="U1092" i="157"/>
  <c r="S161" i="37" s="1"/>
  <c r="U1091" i="157"/>
  <c r="S160" i="37" s="1"/>
  <c r="U1090" i="157"/>
  <c r="S159" i="37" s="1"/>
  <c r="U1089" i="157"/>
  <c r="S158" i="37" s="1"/>
  <c r="U1088" i="157"/>
  <c r="S157" i="37" s="1"/>
  <c r="U1087" i="157"/>
  <c r="S156" i="37" s="1"/>
  <c r="U1086" i="157"/>
  <c r="S155" i="37" s="1"/>
  <c r="U1085" i="157"/>
  <c r="S154" i="37" s="1"/>
  <c r="U1084" i="157"/>
  <c r="S153" i="37" s="1"/>
  <c r="U1083" i="157"/>
  <c r="S152" i="37" s="1"/>
  <c r="U1082" i="157"/>
  <c r="S151" i="37" s="1"/>
  <c r="U1078" i="157"/>
  <c r="U1008" i="157"/>
  <c r="U1001" i="157"/>
  <c r="U967" i="157"/>
  <c r="S148" i="37" s="1"/>
  <c r="U966" i="157"/>
  <c r="S147" i="37" s="1"/>
  <c r="U965" i="157"/>
  <c r="S146" i="37" s="1"/>
  <c r="S145" i="37"/>
  <c r="S144" i="37"/>
  <c r="U962" i="157"/>
  <c r="S143" i="37" s="1"/>
  <c r="U961" i="157"/>
  <c r="S142" i="37" s="1"/>
  <c r="U960" i="157"/>
  <c r="S141" i="37" s="1"/>
  <c r="U957" i="157"/>
  <c r="S138" i="37" s="1"/>
  <c r="U956" i="157"/>
  <c r="S137" i="37" s="1"/>
  <c r="U955" i="157"/>
  <c r="S136" i="37" s="1"/>
  <c r="U954" i="157"/>
  <c r="S135" i="37" s="1"/>
  <c r="U953" i="157"/>
  <c r="S134" i="37" s="1"/>
  <c r="U952" i="157"/>
  <c r="S133" i="37" s="1"/>
  <c r="U951" i="157"/>
  <c r="S132" i="37" s="1"/>
  <c r="U950" i="157"/>
  <c r="S131" i="37" s="1"/>
  <c r="U949" i="157"/>
  <c r="S130" i="37" s="1"/>
  <c r="U948" i="157"/>
  <c r="S129" i="37" s="1"/>
  <c r="U947" i="157"/>
  <c r="S128" i="37" s="1"/>
  <c r="U946" i="157"/>
  <c r="S127" i="37" s="1"/>
  <c r="U945" i="157"/>
  <c r="S126" i="37" s="1"/>
  <c r="U944" i="157"/>
  <c r="S125" i="37" s="1"/>
  <c r="U943" i="157"/>
  <c r="S124" i="37" s="1"/>
  <c r="U938" i="157"/>
  <c r="S119" i="37" s="1"/>
  <c r="U937" i="157"/>
  <c r="S118" i="37" s="1"/>
  <c r="U936" i="157"/>
  <c r="S117" i="37" s="1"/>
  <c r="U935" i="157"/>
  <c r="S116" i="37" s="1"/>
  <c r="U934" i="157"/>
  <c r="S115" i="37" s="1"/>
  <c r="S1233" i="37" s="1"/>
  <c r="U933" i="157"/>
  <c r="S114" i="37" s="1"/>
  <c r="U932" i="157"/>
  <c r="S113" i="37" s="1"/>
  <c r="U931" i="157"/>
  <c r="S112" i="37" s="1"/>
  <c r="U930" i="157"/>
  <c r="S111" i="37" s="1"/>
  <c r="U929" i="157"/>
  <c r="S110" i="37" s="1"/>
  <c r="U928" i="157"/>
  <c r="S109" i="37" s="1"/>
  <c r="U927" i="157"/>
  <c r="S108" i="37" s="1"/>
  <c r="U926" i="157"/>
  <c r="S107" i="37" s="1"/>
  <c r="U925" i="157"/>
  <c r="S106" i="37" s="1"/>
  <c r="U923" i="157"/>
  <c r="S104" i="37" s="1"/>
  <c r="U922" i="157"/>
  <c r="S103" i="37" s="1"/>
  <c r="U921" i="157"/>
  <c r="S102" i="37" s="1"/>
  <c r="U920" i="157"/>
  <c r="S101" i="37" s="1"/>
  <c r="U919" i="157"/>
  <c r="S100" i="37" s="1"/>
  <c r="U918" i="157"/>
  <c r="S99" i="37" s="1"/>
  <c r="U915" i="157"/>
  <c r="S96" i="37" s="1"/>
  <c r="U912" i="157"/>
  <c r="S93" i="37" s="1"/>
  <c r="U911" i="157"/>
  <c r="S92" i="37" s="1"/>
  <c r="U910" i="157"/>
  <c r="S91" i="37" s="1"/>
  <c r="U909" i="157"/>
  <c r="S90" i="37" s="1"/>
  <c r="U908" i="157"/>
  <c r="S89" i="37" s="1"/>
  <c r="U907" i="157"/>
  <c r="S88" i="37" s="1"/>
  <c r="U906" i="157"/>
  <c r="S87" i="37" s="1"/>
  <c r="U905" i="157"/>
  <c r="S86" i="37" s="1"/>
  <c r="U904" i="157"/>
  <c r="S85" i="37" s="1"/>
  <c r="U903" i="157"/>
  <c r="S84" i="37" s="1"/>
  <c r="U902" i="157"/>
  <c r="S83" i="37" s="1"/>
  <c r="U901" i="157"/>
  <c r="S82" i="37" s="1"/>
  <c r="U900" i="157"/>
  <c r="S81" i="37" s="1"/>
  <c r="U897" i="157"/>
  <c r="U890" i="157"/>
  <c r="U891" i="157" s="1"/>
  <c r="U877" i="157"/>
  <c r="U876" i="157"/>
  <c r="U827" i="157"/>
  <c r="U820" i="157"/>
  <c r="U758" i="157"/>
  <c r="U751" i="157"/>
  <c r="U725" i="157"/>
  <c r="U717" i="157"/>
  <c r="U718" i="157" s="1"/>
  <c r="U668" i="157"/>
  <c r="U661" i="157"/>
  <c r="U644" i="157"/>
  <c r="U516" i="157"/>
  <c r="U511" i="157"/>
  <c r="U477" i="157"/>
  <c r="U486" i="157" s="1"/>
  <c r="U430" i="157"/>
  <c r="U437" i="157" s="1"/>
  <c r="U330" i="157"/>
  <c r="U323" i="157"/>
  <c r="U241" i="157"/>
  <c r="U234" i="157"/>
  <c r="U164" i="157"/>
  <c r="U157" i="157"/>
  <c r="U55" i="157"/>
  <c r="U48" i="157"/>
  <c r="T3591" i="156"/>
  <c r="T3590" i="156"/>
  <c r="T3589" i="156"/>
  <c r="T3588" i="156"/>
  <c r="T3587" i="156"/>
  <c r="T3586" i="156"/>
  <c r="T3585" i="156"/>
  <c r="T3583" i="156"/>
  <c r="T3582" i="156"/>
  <c r="T3581" i="156"/>
  <c r="T3580" i="156"/>
  <c r="T3578" i="156"/>
  <c r="T3577" i="156"/>
  <c r="T3575" i="156"/>
  <c r="T3574" i="156"/>
  <c r="T3573" i="156"/>
  <c r="T3572" i="156"/>
  <c r="T3571" i="156"/>
  <c r="T3567" i="156"/>
  <c r="T3566" i="156"/>
  <c r="T3565" i="156"/>
  <c r="T3564" i="156"/>
  <c r="T3563" i="156"/>
  <c r="T3562" i="156"/>
  <c r="T3561" i="156"/>
  <c r="T3560" i="156"/>
  <c r="T3559" i="156"/>
  <c r="T3558" i="156"/>
  <c r="T3557" i="156"/>
  <c r="T3556" i="156"/>
  <c r="T3555" i="156"/>
  <c r="T3553" i="156"/>
  <c r="T3552" i="156"/>
  <c r="T3551" i="156"/>
  <c r="T3550" i="156"/>
  <c r="T3549" i="156"/>
  <c r="T3548" i="156"/>
  <c r="T3545" i="156"/>
  <c r="T3544" i="156"/>
  <c r="T3542" i="156"/>
  <c r="T3541" i="156"/>
  <c r="T3540" i="156"/>
  <c r="T3539" i="156"/>
  <c r="T3538" i="156"/>
  <c r="T3537" i="156"/>
  <c r="T3536" i="156"/>
  <c r="T3535" i="156"/>
  <c r="T3534" i="156"/>
  <c r="T3533" i="156"/>
  <c r="T3532" i="156"/>
  <c r="T3530" i="156"/>
  <c r="T3486" i="156"/>
  <c r="T3479" i="156"/>
  <c r="T3413" i="156"/>
  <c r="T3406" i="156"/>
  <c r="T3383" i="156"/>
  <c r="T3382" i="156"/>
  <c r="T3381" i="156"/>
  <c r="T3380" i="156"/>
  <c r="T3379" i="156"/>
  <c r="T3378" i="156"/>
  <c r="T3376" i="156"/>
  <c r="T3375" i="156"/>
  <c r="T3374" i="156"/>
  <c r="T3373" i="156"/>
  <c r="T3372" i="156"/>
  <c r="T3371" i="156"/>
  <c r="T3370" i="156"/>
  <c r="T3369" i="156"/>
  <c r="T3368" i="156"/>
  <c r="T3367" i="156"/>
  <c r="T3366" i="156"/>
  <c r="T3365" i="156"/>
  <c r="T3364" i="156"/>
  <c r="T3363" i="156"/>
  <c r="T3362" i="156"/>
  <c r="T3361" i="156"/>
  <c r="T3360" i="156"/>
  <c r="T3359" i="156"/>
  <c r="T3358" i="156"/>
  <c r="T3357" i="156"/>
  <c r="T3356" i="156"/>
  <c r="T3355" i="156"/>
  <c r="T3354" i="156"/>
  <c r="T3353" i="156"/>
  <c r="T3352" i="156"/>
  <c r="T3351" i="156"/>
  <c r="T3349" i="156"/>
  <c r="T3348" i="156"/>
  <c r="T3347" i="156"/>
  <c r="T3346" i="156"/>
  <c r="T3345" i="156"/>
  <c r="T3344" i="156"/>
  <c r="T3341" i="156"/>
  <c r="T3340" i="156"/>
  <c r="T3338" i="156"/>
  <c r="T3337" i="156"/>
  <c r="T3336" i="156"/>
  <c r="T3335" i="156"/>
  <c r="T3334" i="156"/>
  <c r="T3333" i="156"/>
  <c r="T3332" i="156"/>
  <c r="T3331" i="156"/>
  <c r="T3330" i="156"/>
  <c r="T3329" i="156"/>
  <c r="T3328" i="156"/>
  <c r="T3326" i="156"/>
  <c r="T3284" i="156"/>
  <c r="T3277" i="156"/>
  <c r="T3248" i="156"/>
  <c r="T3247" i="156"/>
  <c r="T3246" i="156"/>
  <c r="T3245" i="156"/>
  <c r="T3244" i="156"/>
  <c r="T3243" i="156"/>
  <c r="T3242" i="156"/>
  <c r="T3240" i="156"/>
  <c r="T3239" i="156"/>
  <c r="T3238" i="156"/>
  <c r="T3237" i="156"/>
  <c r="T3236" i="156"/>
  <c r="T3235" i="156"/>
  <c r="T3234" i="156"/>
  <c r="T3233" i="156"/>
  <c r="T3232" i="156"/>
  <c r="T3231" i="156"/>
  <c r="T3230" i="156"/>
  <c r="T3229" i="156"/>
  <c r="T3228" i="156"/>
  <c r="T3224" i="156"/>
  <c r="T3223" i="156"/>
  <c r="T3222" i="156"/>
  <c r="T3221" i="156"/>
  <c r="T3220" i="156"/>
  <c r="T3219" i="156"/>
  <c r="T3218" i="156"/>
  <c r="T3217" i="156"/>
  <c r="T3216" i="156"/>
  <c r="T3215" i="156"/>
  <c r="T3214" i="156"/>
  <c r="T3213" i="156"/>
  <c r="T3212" i="156"/>
  <c r="T3211" i="156"/>
  <c r="T3209" i="156"/>
  <c r="T3208" i="156"/>
  <c r="T3207" i="156"/>
  <c r="T3206" i="156"/>
  <c r="T3205" i="156"/>
  <c r="T3204" i="156"/>
  <c r="T3203" i="156"/>
  <c r="T3200" i="156"/>
  <c r="T3199" i="156"/>
  <c r="T3197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27" i="156"/>
  <c r="T3119" i="156"/>
  <c r="T3089" i="156"/>
  <c r="T3088" i="156"/>
  <c r="T3087" i="156"/>
  <c r="T3086" i="156"/>
  <c r="T3085" i="156"/>
  <c r="T3084" i="156"/>
  <c r="T3083" i="156"/>
  <c r="T3082" i="156"/>
  <c r="T3080" i="156"/>
  <c r="T3079" i="156"/>
  <c r="T3078" i="156"/>
  <c r="T3077" i="156"/>
  <c r="T3076" i="156"/>
  <c r="T3075" i="156"/>
  <c r="T3074" i="156"/>
  <c r="T3073" i="156"/>
  <c r="T3072" i="156"/>
  <c r="T3071" i="156"/>
  <c r="T3070" i="156"/>
  <c r="T3069" i="156"/>
  <c r="T3068" i="156"/>
  <c r="T3067" i="156"/>
  <c r="T3066" i="156"/>
  <c r="T3065" i="156"/>
  <c r="T3064" i="156"/>
  <c r="T3063" i="156"/>
  <c r="T3062" i="156"/>
  <c r="T3061" i="156"/>
  <c r="T3060" i="156"/>
  <c r="T3059" i="156"/>
  <c r="T3058" i="156"/>
  <c r="T3057" i="156"/>
  <c r="T3056" i="156"/>
  <c r="T3055" i="156"/>
  <c r="T3054" i="156"/>
  <c r="T3052" i="156"/>
  <c r="T3051" i="156"/>
  <c r="T3050" i="156"/>
  <c r="T3049" i="156"/>
  <c r="T3048" i="156"/>
  <c r="T3047" i="156"/>
  <c r="T3044" i="156"/>
  <c r="T3043" i="156"/>
  <c r="T3041" i="156"/>
  <c r="T3040" i="156"/>
  <c r="T3039" i="156"/>
  <c r="T3038" i="156"/>
  <c r="T3037" i="156"/>
  <c r="T3036" i="156"/>
  <c r="T3035" i="156"/>
  <c r="T3034" i="156"/>
  <c r="T3033" i="156"/>
  <c r="T3032" i="156"/>
  <c r="T3031" i="156"/>
  <c r="T3029" i="156"/>
  <c r="T2978" i="156"/>
  <c r="T2971" i="156"/>
  <c r="T2942" i="156"/>
  <c r="T2941" i="156"/>
  <c r="T2940" i="156"/>
  <c r="T2939" i="156"/>
  <c r="T2938" i="156"/>
  <c r="T2934" i="156"/>
  <c r="T2928" i="156"/>
  <c r="T2921" i="156"/>
  <c r="T2918" i="156"/>
  <c r="T2913" i="156"/>
  <c r="T2912" i="156"/>
  <c r="T2911" i="156"/>
  <c r="T2910" i="156"/>
  <c r="T2908" i="156"/>
  <c r="T2907" i="156"/>
  <c r="T2905" i="156"/>
  <c r="T2903" i="156"/>
  <c r="T2900" i="156"/>
  <c r="T2888" i="156"/>
  <c r="T2887" i="156"/>
  <c r="T2885" i="156"/>
  <c r="T2843" i="156"/>
  <c r="T2836" i="156"/>
  <c r="T2806" i="156"/>
  <c r="T2802" i="156"/>
  <c r="T2801" i="156"/>
  <c r="T2800" i="156"/>
  <c r="T2799" i="156"/>
  <c r="T2794" i="156"/>
  <c r="T2789" i="156"/>
  <c r="T2788" i="156"/>
  <c r="T2774" i="156"/>
  <c r="T2765" i="156"/>
  <c r="T2764" i="156"/>
  <c r="T2763" i="156"/>
  <c r="T2762" i="156"/>
  <c r="T2760" i="156"/>
  <c r="T2759" i="156"/>
  <c r="T2758" i="156"/>
  <c r="T2757" i="156"/>
  <c r="T2755" i="156"/>
  <c r="T2752" i="156"/>
  <c r="T2740" i="156"/>
  <c r="T2739" i="156"/>
  <c r="T2738" i="156"/>
  <c r="T2737" i="156"/>
  <c r="T2734" i="156"/>
  <c r="T2728" i="156"/>
  <c r="T2720" i="156"/>
  <c r="T2712" i="156"/>
  <c r="T2702" i="156"/>
  <c r="T2693" i="156"/>
  <c r="T2677" i="156"/>
  <c r="T2669" i="156"/>
  <c r="T2663" i="156"/>
  <c r="T2647" i="156"/>
  <c r="T2638" i="156"/>
  <c r="T2623" i="156"/>
  <c r="T2616" i="156"/>
  <c r="T2610" i="156"/>
  <c r="T2593" i="156"/>
  <c r="T2567" i="156"/>
  <c r="T2552" i="156"/>
  <c r="T2543" i="156"/>
  <c r="T2533" i="156"/>
  <c r="T2518" i="156"/>
  <c r="T2510" i="156"/>
  <c r="T2478" i="156"/>
  <c r="T2462" i="156"/>
  <c r="T2432" i="156"/>
  <c r="T2425" i="156"/>
  <c r="T2400" i="156"/>
  <c r="T2392" i="156"/>
  <c r="T2376" i="156"/>
  <c r="T2360" i="156"/>
  <c r="T2352" i="156"/>
  <c r="T2342" i="156"/>
  <c r="T2310" i="156"/>
  <c r="T2303" i="156"/>
  <c r="T2280" i="156"/>
  <c r="T2232" i="156"/>
  <c r="T2225" i="156"/>
  <c r="T2167" i="156"/>
  <c r="T2160" i="156"/>
  <c r="T2060" i="156"/>
  <c r="T2053" i="156"/>
  <c r="T2018" i="156"/>
  <c r="T1975" i="156"/>
  <c r="T1970" i="156"/>
  <c r="T1954" i="156"/>
  <c r="T1898" i="156"/>
  <c r="T1893" i="156"/>
  <c r="T1846" i="156"/>
  <c r="T1841" i="156"/>
  <c r="T1792" i="156"/>
  <c r="T1787" i="156"/>
  <c r="T1771" i="156"/>
  <c r="T1757" i="156"/>
  <c r="T1743" i="156"/>
  <c r="T1691" i="156"/>
  <c r="T1684" i="156"/>
  <c r="T1633" i="156"/>
  <c r="T1626" i="156"/>
  <c r="T1566" i="156"/>
  <c r="T1559" i="156"/>
  <c r="T1507" i="156"/>
  <c r="T1500" i="156"/>
  <c r="T1444" i="156"/>
  <c r="T1437" i="156"/>
  <c r="T1358" i="156"/>
  <c r="T1351" i="156"/>
  <c r="T1294" i="156"/>
  <c r="T1287" i="156"/>
  <c r="T1226" i="156"/>
  <c r="T1219" i="156"/>
  <c r="T1196" i="156"/>
  <c r="T1157" i="156"/>
  <c r="T1120" i="156"/>
  <c r="T1057" i="156"/>
  <c r="T1052" i="156"/>
  <c r="T990" i="156"/>
  <c r="T985" i="156"/>
  <c r="T959" i="156"/>
  <c r="T868" i="156"/>
  <c r="T861" i="156"/>
  <c r="T827" i="156"/>
  <c r="T814" i="156"/>
  <c r="T813" i="156"/>
  <c r="T812" i="156"/>
  <c r="T811" i="156"/>
  <c r="T805" i="156"/>
  <c r="T802" i="156"/>
  <c r="T801" i="156"/>
  <c r="T797" i="156"/>
  <c r="T779" i="156"/>
  <c r="T778" i="156"/>
  <c r="T777" i="156"/>
  <c r="T762" i="156"/>
  <c r="T737" i="156"/>
  <c r="T728" i="156"/>
  <c r="T708" i="156"/>
  <c r="T666" i="156"/>
  <c r="T647" i="156"/>
  <c r="T641" i="156"/>
  <c r="T624" i="156"/>
  <c r="T600" i="156"/>
  <c r="T586" i="156"/>
  <c r="T567" i="156"/>
  <c r="T533" i="156"/>
  <c r="T445" i="156"/>
  <c r="T357" i="156"/>
  <c r="T259" i="156"/>
  <c r="T183" i="156"/>
  <c r="T139" i="156"/>
  <c r="R161" i="57" l="1"/>
  <c r="S932" i="37" s="1"/>
  <c r="R93" i="57"/>
  <c r="R86" i="46"/>
  <c r="R144" i="46"/>
  <c r="S232" i="37" s="1"/>
  <c r="S1234" i="37"/>
  <c r="T573" i="156"/>
  <c r="T587" i="156"/>
  <c r="S1157" i="37"/>
  <c r="S1190" i="37"/>
  <c r="T1164" i="156"/>
  <c r="T1744" i="156"/>
  <c r="T776" i="156"/>
  <c r="T601" i="156"/>
  <c r="T729" i="156"/>
  <c r="S1175" i="37"/>
  <c r="S1191" i="37"/>
  <c r="T1203" i="156"/>
  <c r="T1758" i="156"/>
  <c r="T2286" i="156"/>
  <c r="T2377" i="156"/>
  <c r="T2483" i="156"/>
  <c r="T2568" i="156"/>
  <c r="T2648" i="156"/>
  <c r="T2713" i="156"/>
  <c r="S11" i="37"/>
  <c r="S31" i="37"/>
  <c r="S46" i="37"/>
  <c r="S72" i="37"/>
  <c r="S275" i="37"/>
  <c r="S297" i="37"/>
  <c r="S308" i="37"/>
  <c r="S330" i="37"/>
  <c r="S469" i="37"/>
  <c r="S475" i="37"/>
  <c r="S482" i="37"/>
  <c r="S490" i="37"/>
  <c r="S497" i="37"/>
  <c r="S503" i="37"/>
  <c r="S509" i="37"/>
  <c r="S515" i="37"/>
  <c r="S522" i="37"/>
  <c r="S598" i="37"/>
  <c r="S604" i="37"/>
  <c r="S613" i="37"/>
  <c r="S620" i="37"/>
  <c r="S1224" i="37" s="1"/>
  <c r="S626" i="37"/>
  <c r="S632" i="37"/>
  <c r="S641" i="37"/>
  <c r="S647" i="37"/>
  <c r="S654" i="37"/>
  <c r="S661" i="37"/>
  <c r="S667" i="37"/>
  <c r="S674" i="37"/>
  <c r="S682" i="37"/>
  <c r="S689" i="37"/>
  <c r="S695" i="37"/>
  <c r="S701" i="37"/>
  <c r="S707" i="37"/>
  <c r="S714" i="37"/>
  <c r="S1095" i="37"/>
  <c r="S1101" i="37"/>
  <c r="S1110" i="37"/>
  <c r="S1117" i="37"/>
  <c r="S1123" i="37"/>
  <c r="S1132" i="37"/>
  <c r="S1139" i="37"/>
  <c r="S1146" i="37"/>
  <c r="T630" i="156"/>
  <c r="S1179" i="37"/>
  <c r="S1192" i="37"/>
  <c r="T1772" i="156"/>
  <c r="T2393" i="156"/>
  <c r="T2511" i="156"/>
  <c r="T2598" i="156"/>
  <c r="T2664" i="156"/>
  <c r="S12" i="37"/>
  <c r="S32" i="37"/>
  <c r="S56" i="37"/>
  <c r="S73" i="37"/>
  <c r="S277" i="37"/>
  <c r="S298" i="37"/>
  <c r="S311" i="37"/>
  <c r="S331" i="37"/>
  <c r="S470" i="37"/>
  <c r="S476" i="37"/>
  <c r="S485" i="37"/>
  <c r="S492" i="37"/>
  <c r="S498" i="37"/>
  <c r="S504" i="37"/>
  <c r="S510" i="37"/>
  <c r="S516" i="37"/>
  <c r="S523" i="37"/>
  <c r="S599" i="37"/>
  <c r="S605" i="37"/>
  <c r="S614" i="37"/>
  <c r="S621" i="37"/>
  <c r="S627" i="37"/>
  <c r="S636" i="37"/>
  <c r="S642" i="37"/>
  <c r="S648" i="37"/>
  <c r="S655" i="37"/>
  <c r="S662" i="37"/>
  <c r="S668" i="37"/>
  <c r="S677" i="37"/>
  <c r="S684" i="37"/>
  <c r="S690" i="37"/>
  <c r="S696" i="37"/>
  <c r="S702" i="37"/>
  <c r="S708" i="37"/>
  <c r="S715" i="37"/>
  <c r="S1089" i="37"/>
  <c r="S1096" i="37"/>
  <c r="S1103" i="37"/>
  <c r="S1111" i="37"/>
  <c r="S1118" i="37"/>
  <c r="S1124" i="37"/>
  <c r="S1235" i="37" s="1"/>
  <c r="S1133" i="37"/>
  <c r="S1140" i="37"/>
  <c r="S1147" i="37"/>
  <c r="T192" i="156"/>
  <c r="T810" i="156"/>
  <c r="S1180" i="37"/>
  <c r="T833" i="156"/>
  <c r="T1955" i="156"/>
  <c r="T2406" i="156"/>
  <c r="T2519" i="156"/>
  <c r="T2611" i="156"/>
  <c r="T2670" i="156"/>
  <c r="T2729" i="156"/>
  <c r="S24" i="37"/>
  <c r="S34" i="37"/>
  <c r="S60" i="37"/>
  <c r="S74" i="37"/>
  <c r="S278" i="37"/>
  <c r="S300" i="37"/>
  <c r="S318" i="37"/>
  <c r="S332" i="37"/>
  <c r="S471" i="37"/>
  <c r="S477" i="37"/>
  <c r="S486" i="37"/>
  <c r="S493" i="37"/>
  <c r="S499" i="37"/>
  <c r="S505" i="37"/>
  <c r="S511" i="37"/>
  <c r="S517" i="37"/>
  <c r="S524" i="37"/>
  <c r="S594" i="37"/>
  <c r="S600" i="37"/>
  <c r="S607" i="37"/>
  <c r="S615" i="37"/>
  <c r="S622" i="37"/>
  <c r="S628" i="37"/>
  <c r="S637" i="37"/>
  <c r="S643" i="37"/>
  <c r="S650" i="37"/>
  <c r="S656" i="37"/>
  <c r="S663" i="37"/>
  <c r="S669" i="37"/>
  <c r="S678" i="37"/>
  <c r="S685" i="37"/>
  <c r="S691" i="37"/>
  <c r="S697" i="37"/>
  <c r="S703" i="37"/>
  <c r="S709" i="37"/>
  <c r="S716" i="37"/>
  <c r="S1091" i="37"/>
  <c r="S1097" i="37"/>
  <c r="S1104" i="37"/>
  <c r="S1112" i="37"/>
  <c r="S1119" i="37"/>
  <c r="S1125" i="37"/>
  <c r="S1134" i="37"/>
  <c r="S1141" i="37"/>
  <c r="S1148" i="37"/>
  <c r="T277" i="156"/>
  <c r="T540" i="156"/>
  <c r="S1155" i="37"/>
  <c r="S1183" i="37"/>
  <c r="T2798" i="156"/>
  <c r="T2426" i="156"/>
  <c r="T2534" i="156"/>
  <c r="S27" i="37"/>
  <c r="S35" i="37"/>
  <c r="S61" i="37"/>
  <c r="S78" i="37"/>
  <c r="S290" i="37"/>
  <c r="S301" i="37"/>
  <c r="S324" i="37"/>
  <c r="S472" i="37"/>
  <c r="S478" i="37"/>
  <c r="S487" i="37"/>
  <c r="S494" i="37"/>
  <c r="S500" i="37"/>
  <c r="S506" i="37"/>
  <c r="S512" i="37"/>
  <c r="S518" i="37"/>
  <c r="S525" i="37"/>
  <c r="S595" i="37"/>
  <c r="S601" i="37"/>
  <c r="S608" i="37"/>
  <c r="S616" i="37"/>
  <c r="S623" i="37"/>
  <c r="S629" i="37"/>
  <c r="S638" i="37"/>
  <c r="S644" i="37"/>
  <c r="S651" i="37"/>
  <c r="S664" i="37"/>
  <c r="S670" i="37"/>
  <c r="S679" i="37"/>
  <c r="S686" i="37"/>
  <c r="S692" i="37"/>
  <c r="S698" i="37"/>
  <c r="S704" i="37"/>
  <c r="S711" i="37"/>
  <c r="S1092" i="37"/>
  <c r="S1098" i="37"/>
  <c r="S1107" i="37"/>
  <c r="S1114" i="37"/>
  <c r="S1120" i="37"/>
  <c r="S1126" i="37"/>
  <c r="S1136" i="37"/>
  <c r="S1142" i="37"/>
  <c r="S1149" i="37"/>
  <c r="S1156" i="37"/>
  <c r="S1189" i="37"/>
  <c r="S1263" i="37" s="1"/>
  <c r="T1127" i="156"/>
  <c r="T2433" i="156"/>
  <c r="T2694" i="156"/>
  <c r="S9" i="37"/>
  <c r="S29" i="37"/>
  <c r="S36" i="37"/>
  <c r="S66" i="37"/>
  <c r="S293" i="37"/>
  <c r="S302" i="37"/>
  <c r="S328" i="37"/>
  <c r="S473" i="37"/>
  <c r="S479" i="37"/>
  <c r="S488" i="37"/>
  <c r="S495" i="37"/>
  <c r="S501" i="37"/>
  <c r="S507" i="37"/>
  <c r="S513" i="37"/>
  <c r="S520" i="37"/>
  <c r="S526" i="37"/>
  <c r="S596" i="37"/>
  <c r="S602" i="37"/>
  <c r="S611" i="37"/>
  <c r="S617" i="37"/>
  <c r="S1221" i="37" s="1"/>
  <c r="S624" i="37"/>
  <c r="S630" i="37"/>
  <c r="S639" i="37"/>
  <c r="S645" i="37"/>
  <c r="S652" i="37"/>
  <c r="S665" i="37"/>
  <c r="S671" i="37"/>
  <c r="S680" i="37"/>
  <c r="S687" i="37"/>
  <c r="S693" i="37"/>
  <c r="S699" i="37"/>
  <c r="S705" i="37"/>
  <c r="S712" i="37"/>
  <c r="S1093" i="37"/>
  <c r="S1099" i="37"/>
  <c r="S1108" i="37"/>
  <c r="S1115" i="37"/>
  <c r="S1121" i="37"/>
  <c r="S1130" i="37"/>
  <c r="S1137" i="37"/>
  <c r="S1144" i="37"/>
  <c r="S1150" i="37"/>
  <c r="T775" i="156"/>
  <c r="T710" i="156"/>
  <c r="T967" i="156"/>
  <c r="T2463" i="156"/>
  <c r="T2553" i="156"/>
  <c r="T2639" i="156"/>
  <c r="T2703" i="156"/>
  <c r="S10" i="37"/>
  <c r="S30" i="37"/>
  <c r="S37" i="37"/>
  <c r="S71" i="37"/>
  <c r="S295" i="37"/>
  <c r="S303" i="37"/>
  <c r="S329" i="37"/>
  <c r="S467" i="37"/>
  <c r="S474" i="37"/>
  <c r="S481" i="37"/>
  <c r="S489" i="37"/>
  <c r="S496" i="37"/>
  <c r="S502" i="37"/>
  <c r="S508" i="37"/>
  <c r="S514" i="37"/>
  <c r="S521" i="37"/>
  <c r="S527" i="37"/>
  <c r="S597" i="37"/>
  <c r="S603" i="37"/>
  <c r="S612" i="37"/>
  <c r="S1216" i="37" s="1"/>
  <c r="S619" i="37"/>
  <c r="S625" i="37"/>
  <c r="S631" i="37"/>
  <c r="S640" i="37"/>
  <c r="S646" i="37"/>
  <c r="S653" i="37"/>
  <c r="S659" i="37"/>
  <c r="S666" i="37"/>
  <c r="S673" i="37"/>
  <c r="S681" i="37"/>
  <c r="S688" i="37"/>
  <c r="S694" i="37"/>
  <c r="S700" i="37"/>
  <c r="S706" i="37"/>
  <c r="S713" i="37"/>
  <c r="S1094" i="37"/>
  <c r="S1100" i="37"/>
  <c r="S1109" i="37"/>
  <c r="S1116" i="37"/>
  <c r="S1122" i="37"/>
  <c r="S1131" i="37"/>
  <c r="S1138" i="37"/>
  <c r="S1145" i="37"/>
  <c r="U750" i="157"/>
  <c r="U1000" i="157"/>
  <c r="U660" i="157"/>
  <c r="U510" i="157"/>
  <c r="U556" i="157" s="1"/>
  <c r="U567" i="157" s="1"/>
  <c r="U1856" i="157"/>
  <c r="U322" i="157"/>
  <c r="U917" i="157"/>
  <c r="S98" i="37" s="1"/>
  <c r="U1098" i="157"/>
  <c r="S167" i="37" s="1"/>
  <c r="U1497" i="157"/>
  <c r="S426" i="37" s="1"/>
  <c r="U1964" i="157"/>
  <c r="S806" i="37" s="1"/>
  <c r="U2102" i="157"/>
  <c r="S861" i="37" s="1"/>
  <c r="U2242" i="157"/>
  <c r="S985" i="37" s="1"/>
  <c r="U2359" i="157"/>
  <c r="U1105" i="157"/>
  <c r="S174" i="37" s="1"/>
  <c r="U1338" i="157"/>
  <c r="S353" i="37" s="1"/>
  <c r="U1559" i="157"/>
  <c r="U1599" i="157" s="1"/>
  <c r="U1783" i="157"/>
  <c r="S736" i="37" s="1"/>
  <c r="U2109" i="157"/>
  <c r="S868" i="37" s="1"/>
  <c r="U2249" i="157"/>
  <c r="S992" i="37" s="1"/>
  <c r="U47" i="157"/>
  <c r="U102" i="157" s="1"/>
  <c r="U233" i="157"/>
  <c r="U1634" i="157"/>
  <c r="S547" i="37" s="1"/>
  <c r="U1790" i="157"/>
  <c r="S743" i="37" s="1"/>
  <c r="U2416" i="157"/>
  <c r="S1046" i="37" s="1"/>
  <c r="U1641" i="157"/>
  <c r="S554" i="37" s="1"/>
  <c r="U2423" i="157"/>
  <c r="S1053" i="37" s="1"/>
  <c r="U1266" i="157"/>
  <c r="U1412" i="157"/>
  <c r="U1454" i="157" s="1"/>
  <c r="U156" i="157"/>
  <c r="U819" i="157"/>
  <c r="U1490" i="157"/>
  <c r="S419" i="37" s="1"/>
  <c r="U1957" i="157"/>
  <c r="S799" i="37" s="1"/>
  <c r="T3276" i="156"/>
  <c r="T1051" i="156"/>
  <c r="T1786" i="156"/>
  <c r="T1350" i="156"/>
  <c r="T2224" i="156"/>
  <c r="T1286" i="156"/>
  <c r="T2761" i="156"/>
  <c r="T2909" i="156"/>
  <c r="T2902" i="156"/>
  <c r="T3547" i="156"/>
  <c r="T860" i="156"/>
  <c r="T984" i="156"/>
  <c r="T1499" i="156"/>
  <c r="T1625" i="156"/>
  <c r="T2052" i="156"/>
  <c r="T2970" i="156"/>
  <c r="T3343" i="156"/>
  <c r="T3478" i="156"/>
  <c r="T458" i="156"/>
  <c r="T1892" i="156"/>
  <c r="T806" i="156"/>
  <c r="T1558" i="156"/>
  <c r="T1683" i="156"/>
  <c r="T3350" i="156"/>
  <c r="T1218" i="156"/>
  <c r="T1969" i="156"/>
  <c r="T2159" i="156"/>
  <c r="T2835" i="156"/>
  <c r="T3046" i="156"/>
  <c r="T3202" i="156"/>
  <c r="T3405" i="156"/>
  <c r="T1436" i="156"/>
  <c r="T1840" i="156"/>
  <c r="T2754" i="156"/>
  <c r="T3118" i="156"/>
  <c r="T3165" i="156" s="1"/>
  <c r="S1246" i="37"/>
  <c r="S1228" i="37"/>
  <c r="S1202" i="37"/>
  <c r="S1243" i="37"/>
  <c r="R153" i="57"/>
  <c r="S924" i="37" s="1"/>
  <c r="R120" i="46"/>
  <c r="R143" i="46"/>
  <c r="S231" i="37" s="1"/>
  <c r="R151" i="46"/>
  <c r="S239" i="37" s="1"/>
  <c r="U1175" i="157"/>
  <c r="U1228" i="157" s="1"/>
  <c r="U2029" i="157"/>
  <c r="U924" i="157"/>
  <c r="S105" i="37" s="1"/>
  <c r="U1708" i="157"/>
  <c r="U1349" i="157"/>
  <c r="S364" i="37" s="1"/>
  <c r="U2172" i="157"/>
  <c r="U1079" i="157"/>
  <c r="U1345" i="157"/>
  <c r="S360" i="37" s="1"/>
  <c r="T772" i="156"/>
  <c r="T3554" i="156"/>
  <c r="T3053" i="156"/>
  <c r="T3210" i="156"/>
  <c r="T2302" i="156"/>
  <c r="R129" i="57" l="1"/>
  <c r="S1264" i="37"/>
  <c r="S1197" i="37"/>
  <c r="U1899" i="157"/>
  <c r="U1913" i="157" s="1"/>
  <c r="U1939" i="157" s="1"/>
  <c r="S781" i="37" s="1"/>
  <c r="U1956" i="157"/>
  <c r="S798" i="37" s="1"/>
  <c r="S1253" i="37"/>
  <c r="S1250" i="37"/>
  <c r="S1217" i="37"/>
  <c r="U697" i="157"/>
  <c r="U703" i="157" s="1"/>
  <c r="S1203" i="37"/>
  <c r="S1272" i="37"/>
  <c r="S1247" i="37"/>
  <c r="S1256" i="37"/>
  <c r="S1237" i="37"/>
  <c r="S1268" i="37"/>
  <c r="S1249" i="37"/>
  <c r="S1265" i="37"/>
  <c r="S1242" i="37"/>
  <c r="S1220" i="37"/>
  <c r="S1199" i="37"/>
  <c r="S1226" i="37"/>
  <c r="S1245" i="37"/>
  <c r="S1223" i="37"/>
  <c r="S1251" i="37"/>
  <c r="S1225" i="37"/>
  <c r="S1257" i="37"/>
  <c r="S1230" i="37"/>
  <c r="S1201" i="37"/>
  <c r="S1273" i="37"/>
  <c r="S1274" i="37"/>
  <c r="S1218" i="37"/>
  <c r="S1212" i="37"/>
  <c r="S1215" i="37"/>
  <c r="S1248" i="37"/>
  <c r="S1254" i="37"/>
  <c r="S1205" i="37"/>
  <c r="S1252" i="37"/>
  <c r="S1244" i="37"/>
  <c r="S1200" i="37"/>
  <c r="S1204" i="37"/>
  <c r="S1255" i="37"/>
  <c r="S1271" i="37"/>
  <c r="S1231" i="37"/>
  <c r="S1206" i="37"/>
  <c r="S1232" i="37"/>
  <c r="S1208" i="37"/>
  <c r="S1229" i="37"/>
  <c r="S1260" i="37"/>
  <c r="S1209" i="37"/>
  <c r="U2069" i="157"/>
  <c r="S1207" i="37"/>
  <c r="S1236" i="37"/>
  <c r="S1219" i="37"/>
  <c r="S1227" i="37"/>
  <c r="S618" i="37"/>
  <c r="S610" i="37"/>
  <c r="S484" i="37"/>
  <c r="T1600" i="156"/>
  <c r="T1026" i="156"/>
  <c r="S299" i="37"/>
  <c r="S1153" i="37"/>
  <c r="S1195" i="37" s="1"/>
  <c r="S70" i="37"/>
  <c r="S1261" i="37" s="1"/>
  <c r="S1113" i="37"/>
  <c r="T1262" i="156"/>
  <c r="T3514" i="156"/>
  <c r="T916" i="156"/>
  <c r="T1405" i="156"/>
  <c r="S676" i="37"/>
  <c r="S33" i="37"/>
  <c r="T1818" i="156"/>
  <c r="S1188" i="37"/>
  <c r="S1262" i="37" s="1"/>
  <c r="S1154" i="37"/>
  <c r="S1196" i="37" s="1"/>
  <c r="S491" i="37"/>
  <c r="S26" i="37"/>
  <c r="S683" i="37"/>
  <c r="S1106" i="37"/>
  <c r="S292" i="37"/>
  <c r="T1325" i="156"/>
  <c r="T3342" i="156"/>
  <c r="U1043" i="157"/>
  <c r="U1065" i="157" s="1"/>
  <c r="U1081" i="157" s="1"/>
  <c r="S150" i="37" s="1"/>
  <c r="S1184" i="37"/>
  <c r="U916" i="157"/>
  <c r="S97" i="37" s="1"/>
  <c r="U1097" i="157"/>
  <c r="S166" i="37" s="1"/>
  <c r="U788" i="157"/>
  <c r="U800" i="157" s="1"/>
  <c r="U856" i="157"/>
  <c r="U864" i="157" s="1"/>
  <c r="U1309" i="157"/>
  <c r="U1317" i="157" s="1"/>
  <c r="U376" i="157"/>
  <c r="U395" i="157" s="1"/>
  <c r="U1633" i="157"/>
  <c r="S546" i="37" s="1"/>
  <c r="U1244" i="157"/>
  <c r="U194" i="157"/>
  <c r="U209" i="157" s="1"/>
  <c r="U273" i="157"/>
  <c r="U1990" i="157"/>
  <c r="S832" i="37" s="1"/>
  <c r="S780" i="37" s="1"/>
  <c r="U1337" i="157"/>
  <c r="S352" i="37" s="1"/>
  <c r="U1489" i="157"/>
  <c r="S418" i="37" s="1"/>
  <c r="U133" i="157"/>
  <c r="U2391" i="157"/>
  <c r="U2415" i="157"/>
  <c r="S1045" i="37" s="1"/>
  <c r="T3201" i="156"/>
  <c r="T3313" i="156"/>
  <c r="T3324" i="156" s="1"/>
  <c r="T2261" i="156"/>
  <c r="T3546" i="156"/>
  <c r="T1084" i="156"/>
  <c r="T774" i="156"/>
  <c r="T3045" i="156"/>
  <c r="T3008" i="156"/>
  <c r="T3026" i="156" s="1"/>
  <c r="T1536" i="156"/>
  <c r="T3441" i="156"/>
  <c r="T2196" i="156"/>
  <c r="T1933" i="156"/>
  <c r="T2125" i="156"/>
  <c r="T1872" i="156"/>
  <c r="T2001" i="156"/>
  <c r="T1724" i="156"/>
  <c r="T1662" i="156"/>
  <c r="T1475" i="156"/>
  <c r="T2901" i="156"/>
  <c r="T2872" i="156"/>
  <c r="R187" i="57"/>
  <c r="S958" i="37" s="1"/>
  <c r="R134" i="57"/>
  <c r="R135" i="57" s="1"/>
  <c r="S906" i="37" s="1"/>
  <c r="R176" i="46"/>
  <c r="S264" i="37" s="1"/>
  <c r="R125" i="46"/>
  <c r="R126" i="46" s="1"/>
  <c r="S214" i="37" s="1"/>
  <c r="U2101" i="157"/>
  <c r="S860" i="37" s="1"/>
  <c r="U2209" i="157"/>
  <c r="U2241" i="157"/>
  <c r="S984" i="37" s="1"/>
  <c r="U1749" i="157"/>
  <c r="U1782" i="157"/>
  <c r="S735" i="37" s="1"/>
  <c r="T3241" i="156"/>
  <c r="T2753" i="156"/>
  <c r="T2339" i="156"/>
  <c r="S905" i="37" l="1"/>
  <c r="S213" i="37"/>
  <c r="T935" i="156"/>
  <c r="T1034" i="156"/>
  <c r="T1271" i="156"/>
  <c r="T1331" i="156"/>
  <c r="T3528" i="156"/>
  <c r="T1609" i="156"/>
  <c r="T3184" i="156"/>
  <c r="T3185" i="156" s="1"/>
  <c r="S1222" i="37"/>
  <c r="S1214" i="37"/>
  <c r="T1878" i="156"/>
  <c r="T3081" i="156"/>
  <c r="S1105" i="37"/>
  <c r="T1941" i="156"/>
  <c r="S483" i="37"/>
  <c r="T2262" i="156"/>
  <c r="S649" i="37"/>
  <c r="T3028" i="156"/>
  <c r="T3027" i="156" s="1"/>
  <c r="T1668" i="156"/>
  <c r="T1730" i="156"/>
  <c r="T3325" i="156"/>
  <c r="T3377" i="156"/>
  <c r="S291" i="37"/>
  <c r="T2203" i="156"/>
  <c r="T1543" i="156"/>
  <c r="T1483" i="156"/>
  <c r="S25" i="37"/>
  <c r="T2011" i="156"/>
  <c r="T2143" i="156"/>
  <c r="S609" i="37"/>
  <c r="T3454" i="156"/>
  <c r="T1090" i="156"/>
  <c r="S675" i="37"/>
  <c r="T1826" i="156"/>
  <c r="T1420" i="156"/>
  <c r="U1319" i="157"/>
  <c r="S334" i="37" s="1"/>
  <c r="T773" i="156"/>
  <c r="U1376" i="157"/>
  <c r="S391" i="37" s="1"/>
  <c r="U1135" i="157"/>
  <c r="S204" i="37" s="1"/>
  <c r="S149" i="37" s="1"/>
  <c r="U1528" i="157"/>
  <c r="S457" i="37" s="1"/>
  <c r="U1471" i="157"/>
  <c r="U1472" i="157" s="1"/>
  <c r="S401" i="37" s="1"/>
  <c r="U2448" i="157"/>
  <c r="S1078" i="37" s="1"/>
  <c r="U2396" i="157"/>
  <c r="U2397" i="157" s="1"/>
  <c r="S1027" i="37" s="1"/>
  <c r="U1670" i="157"/>
  <c r="S583" i="37" s="1"/>
  <c r="U1615" i="157"/>
  <c r="U1616" i="157" s="1"/>
  <c r="S529" i="37" s="1"/>
  <c r="U287" i="157"/>
  <c r="U899" i="157" s="1"/>
  <c r="U958" i="157"/>
  <c r="S139" i="37" s="1"/>
  <c r="S1152" i="37"/>
  <c r="T3584" i="156"/>
  <c r="T2935" i="156"/>
  <c r="T2883" i="156"/>
  <c r="U2275" i="157"/>
  <c r="S1018" i="37" s="1"/>
  <c r="U2224" i="157"/>
  <c r="U2225" i="157" s="1"/>
  <c r="S968" i="37" s="1"/>
  <c r="U2083" i="157"/>
  <c r="U2084" i="157" s="1"/>
  <c r="S843" i="37" s="1"/>
  <c r="U2138" i="157"/>
  <c r="S897" i="37" s="1"/>
  <c r="U1764" i="157"/>
  <c r="U1765" i="157" s="1"/>
  <c r="S718" i="37" s="1"/>
  <c r="U1817" i="157"/>
  <c r="S770" i="37" s="1"/>
  <c r="T2344" i="156"/>
  <c r="T2795" i="156"/>
  <c r="S1213" i="37" l="1"/>
  <c r="T3529" i="156"/>
  <c r="S1088" i="37" s="1"/>
  <c r="U1318" i="157"/>
  <c r="S333" i="37"/>
  <c r="S658" i="37"/>
  <c r="S466" i="37"/>
  <c r="T2736" i="156"/>
  <c r="S8" i="37" s="1"/>
  <c r="S519" i="37"/>
  <c r="T2884" i="156"/>
  <c r="S325" i="37"/>
  <c r="S710" i="37"/>
  <c r="S593" i="37"/>
  <c r="S592" i="37" s="1"/>
  <c r="S1143" i="37"/>
  <c r="S67" i="37"/>
  <c r="S1151" i="37"/>
  <c r="U1080" i="157"/>
  <c r="S1026" i="37"/>
  <c r="S400" i="37"/>
  <c r="S967" i="37"/>
  <c r="S842" i="37"/>
  <c r="S528" i="37"/>
  <c r="S717" i="37"/>
  <c r="U898" i="157"/>
  <c r="S80" i="37"/>
  <c r="S79" i="37" s="1"/>
  <c r="S1258" i="37" l="1"/>
  <c r="S1087" i="37"/>
  <c r="S465" i="37"/>
  <c r="T2735" i="156"/>
  <c r="S274" i="37"/>
  <c r="S273" i="37" s="1"/>
  <c r="S657" i="37"/>
  <c r="S1194" i="37" l="1"/>
  <c r="G2436" i="156"/>
  <c r="G1572" i="156"/>
  <c r="G1607" i="156"/>
  <c r="G2461" i="156" l="1"/>
  <c r="G2462" i="156" s="1"/>
  <c r="S1193" i="37"/>
  <c r="L1047" i="157" l="1"/>
  <c r="P1047" i="157" s="1"/>
  <c r="Q1047" i="157" s="1"/>
  <c r="K1047" i="157"/>
  <c r="G1047" i="157"/>
  <c r="I1047" i="157" s="1"/>
  <c r="N564" i="157"/>
  <c r="M1047" i="157" l="1"/>
  <c r="O1047" i="157" s="1"/>
  <c r="X457" i="156" l="1"/>
  <c r="AD811" i="156"/>
  <c r="AC811" i="156"/>
  <c r="AB811" i="156"/>
  <c r="Z811" i="156"/>
  <c r="Y811" i="156"/>
  <c r="S811" i="156"/>
  <c r="R811" i="156"/>
  <c r="Q811" i="156"/>
  <c r="G811" i="156"/>
  <c r="E811" i="156"/>
  <c r="W369" i="156"/>
  <c r="W456" i="156"/>
  <c r="F457" i="156"/>
  <c r="X811" i="156" l="1"/>
  <c r="W811" i="156"/>
  <c r="H457" i="156"/>
  <c r="F811" i="156"/>
  <c r="H811" i="156" s="1"/>
  <c r="AA457" i="156"/>
  <c r="AA811" i="156" s="1"/>
  <c r="AC963" i="157" l="1"/>
  <c r="Z963" i="157"/>
  <c r="AA963" i="157" l="1"/>
  <c r="N1609" i="157" l="1"/>
  <c r="H1609" i="157"/>
  <c r="H701" i="157"/>
  <c r="F701" i="157"/>
  <c r="N701" i="157"/>
  <c r="J701" i="157"/>
  <c r="H2013" i="157"/>
  <c r="N2013" i="157"/>
  <c r="F2517" i="156" l="1"/>
  <c r="H2517" i="156" l="1"/>
  <c r="D112" i="57" l="1"/>
  <c r="F112" i="57" s="1"/>
  <c r="G2003" i="157"/>
  <c r="G1832" i="157"/>
  <c r="F3126" i="156" l="1"/>
  <c r="F3293" i="156"/>
  <c r="H3293" i="156" s="1"/>
  <c r="G1168" i="157"/>
  <c r="I1168" i="157" s="1"/>
  <c r="G357" i="157"/>
  <c r="H106" i="157"/>
  <c r="G104" i="157"/>
  <c r="I104" i="157" s="1"/>
  <c r="F106" i="157"/>
  <c r="H3126" i="156" l="1"/>
  <c r="G106" i="157"/>
  <c r="I106" i="157" s="1"/>
  <c r="I357" i="157"/>
  <c r="AC1189" i="37" l="1"/>
  <c r="AB1189" i="37"/>
  <c r="AB1263" i="37" s="1"/>
  <c r="AA1189" i="37"/>
  <c r="AA1263" i="37" s="1"/>
  <c r="Z1189" i="37"/>
  <c r="Z1263" i="37" s="1"/>
  <c r="Y1189" i="37"/>
  <c r="Y1263" i="37" s="1"/>
  <c r="X1189" i="37"/>
  <c r="X1263" i="37" s="1"/>
  <c r="W1189" i="37"/>
  <c r="V1189" i="37"/>
  <c r="V1263" i="37" s="1"/>
  <c r="Q1189" i="37"/>
  <c r="Q1263" i="37" s="1"/>
  <c r="P1189" i="37"/>
  <c r="P1263" i="37" s="1"/>
  <c r="O1189" i="37"/>
  <c r="O1263" i="37" s="1"/>
  <c r="N1189" i="37"/>
  <c r="N1263" i="37" s="1"/>
  <c r="M1189" i="37"/>
  <c r="M1263" i="37" s="1"/>
  <c r="L1189" i="37"/>
  <c r="L1263" i="37" s="1"/>
  <c r="K1189" i="37"/>
  <c r="K1263" i="37" s="1"/>
  <c r="J1189" i="37"/>
  <c r="J1263" i="37" s="1"/>
  <c r="I1189" i="37"/>
  <c r="I1263" i="37" s="1"/>
  <c r="H1189" i="37"/>
  <c r="H1263" i="37" s="1"/>
  <c r="F1189" i="37"/>
  <c r="F1263" i="37" s="1"/>
  <c r="D1189" i="37"/>
  <c r="D1263" i="37" s="1"/>
  <c r="G1189" i="37"/>
  <c r="G1263" i="37" s="1"/>
  <c r="F274" i="156"/>
  <c r="H274" i="156" s="1"/>
  <c r="F273" i="156"/>
  <c r="H273" i="156" s="1"/>
  <c r="R1189" i="37" l="1"/>
  <c r="R1263" i="37" s="1"/>
  <c r="E1189" i="37"/>
  <c r="E1263" i="37" s="1"/>
  <c r="W1263" i="37"/>
  <c r="AD1189" i="37"/>
  <c r="AC1263" i="37"/>
  <c r="AE1189" i="37"/>
  <c r="AD1263" i="37" l="1"/>
  <c r="AE1263" i="37"/>
  <c r="AD2758" i="156" l="1"/>
  <c r="AC2758" i="156"/>
  <c r="AB2758" i="156"/>
  <c r="Z2758" i="156"/>
  <c r="Y2758" i="156"/>
  <c r="S2758" i="156"/>
  <c r="R2758" i="156"/>
  <c r="Q2758" i="156"/>
  <c r="X1160" i="157" l="1"/>
  <c r="X736" i="157"/>
  <c r="X497" i="157"/>
  <c r="X446" i="157"/>
  <c r="X445" i="157"/>
  <c r="X309" i="157"/>
  <c r="X219" i="157"/>
  <c r="X141" i="157"/>
  <c r="W3390" i="156"/>
  <c r="X145" i="156"/>
  <c r="X1744" i="157" l="1"/>
  <c r="X1894" i="157"/>
  <c r="W1470" i="156"/>
  <c r="W1531" i="156"/>
  <c r="W1657" i="156"/>
  <c r="W3509" i="156"/>
  <c r="W1719" i="156"/>
  <c r="W1595" i="156"/>
  <c r="X643" i="157"/>
  <c r="W342" i="156"/>
  <c r="AA145" i="156"/>
  <c r="W2790" i="156" l="1"/>
  <c r="R1187" i="37" l="1"/>
  <c r="R1186" i="37"/>
  <c r="R1185" i="37"/>
  <c r="R1182" i="37"/>
  <c r="R1181" i="37"/>
  <c r="R1178" i="37"/>
  <c r="R1177" i="37"/>
  <c r="R1176" i="37"/>
  <c r="R1174" i="37"/>
  <c r="R1173" i="37"/>
  <c r="R1172" i="37"/>
  <c r="R1171" i="37"/>
  <c r="R1170" i="37"/>
  <c r="R1165" i="37"/>
  <c r="R1164" i="37"/>
  <c r="R1163" i="37"/>
  <c r="R1162" i="37"/>
  <c r="R1161" i="37"/>
  <c r="R1160" i="37"/>
  <c r="R1159" i="37"/>
  <c r="R1158" i="37"/>
  <c r="R1135" i="37"/>
  <c r="R1090" i="37"/>
  <c r="R909" i="37"/>
  <c r="R845" i="37"/>
  <c r="R835" i="37"/>
  <c r="R825" i="37"/>
  <c r="R811" i="37"/>
  <c r="R783" i="37"/>
  <c r="R772" i="37"/>
  <c r="R771" i="37"/>
  <c r="R720" i="37"/>
  <c r="R660" i="37"/>
  <c r="R584" i="37"/>
  <c r="R531" i="37"/>
  <c r="R468" i="37"/>
  <c r="R449" i="37"/>
  <c r="R432" i="37"/>
  <c r="R403" i="37"/>
  <c r="R350" i="37"/>
  <c r="R341" i="37"/>
  <c r="R336" i="37"/>
  <c r="R327" i="37"/>
  <c r="R326" i="37"/>
  <c r="R323" i="37"/>
  <c r="R322" i="37"/>
  <c r="R321" i="37"/>
  <c r="R320" i="37"/>
  <c r="R319" i="37"/>
  <c r="R317" i="37"/>
  <c r="R316" i="37"/>
  <c r="R315" i="37"/>
  <c r="R314" i="37"/>
  <c r="R313" i="37"/>
  <c r="R312" i="37"/>
  <c r="R310" i="37"/>
  <c r="R309" i="37"/>
  <c r="R307" i="37"/>
  <c r="R306" i="37"/>
  <c r="R305" i="37"/>
  <c r="R304" i="37"/>
  <c r="R296" i="37"/>
  <c r="R294" i="37"/>
  <c r="R287" i="37"/>
  <c r="R286" i="37"/>
  <c r="R285" i="37"/>
  <c r="R284" i="37"/>
  <c r="R283" i="37"/>
  <c r="R282" i="37"/>
  <c r="R281" i="37"/>
  <c r="R280" i="37"/>
  <c r="R279" i="37"/>
  <c r="R276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95" i="57"/>
  <c r="R966" i="37" s="1"/>
  <c r="Q194" i="57"/>
  <c r="R965" i="37" s="1"/>
  <c r="Q193" i="57"/>
  <c r="R964" i="37" s="1"/>
  <c r="Q192" i="57"/>
  <c r="R963" i="37" s="1"/>
  <c r="R961" i="37"/>
  <c r="R960" i="37"/>
  <c r="R959" i="37"/>
  <c r="Q186" i="57"/>
  <c r="R957" i="37" s="1"/>
  <c r="Q185" i="57"/>
  <c r="R956" i="37" s="1"/>
  <c r="Q184" i="57"/>
  <c r="R955" i="37" s="1"/>
  <c r="Q183" i="57"/>
  <c r="R954" i="37" s="1"/>
  <c r="Q182" i="57"/>
  <c r="R953" i="37" s="1"/>
  <c r="Q181" i="57"/>
  <c r="R952" i="37" s="1"/>
  <c r="Q180" i="57"/>
  <c r="R951" i="37" s="1"/>
  <c r="Q179" i="57"/>
  <c r="R950" i="37" s="1"/>
  <c r="Q178" i="57"/>
  <c r="R949" i="37" s="1"/>
  <c r="Q177" i="57"/>
  <c r="R948" i="37" s="1"/>
  <c r="Q176" i="57"/>
  <c r="R947" i="37" s="1"/>
  <c r="Q175" i="57"/>
  <c r="R946" i="37" s="1"/>
  <c r="Q174" i="57"/>
  <c r="R945" i="37" s="1"/>
  <c r="Q173" i="57"/>
  <c r="R944" i="37" s="1"/>
  <c r="Q172" i="57"/>
  <c r="R943" i="37" s="1"/>
  <c r="Q171" i="57"/>
  <c r="R942" i="37" s="1"/>
  <c r="Q170" i="57"/>
  <c r="R941" i="37" s="1"/>
  <c r="Q169" i="57"/>
  <c r="R940" i="37" s="1"/>
  <c r="Q168" i="57"/>
  <c r="R939" i="37" s="1"/>
  <c r="Q167" i="57"/>
  <c r="R938" i="37" s="1"/>
  <c r="Q166" i="57"/>
  <c r="R937" i="37" s="1"/>
  <c r="Q165" i="57"/>
  <c r="R936" i="37" s="1"/>
  <c r="Q164" i="57"/>
  <c r="R935" i="37" s="1"/>
  <c r="Q163" i="57"/>
  <c r="R934" i="37" s="1"/>
  <c r="Q162" i="57"/>
  <c r="R933" i="37" s="1"/>
  <c r="Q160" i="57"/>
  <c r="R931" i="37" s="1"/>
  <c r="Q159" i="57"/>
  <c r="R930" i="37" s="1"/>
  <c r="Q158" i="57"/>
  <c r="R929" i="37" s="1"/>
  <c r="Q157" i="57"/>
  <c r="R928" i="37" s="1"/>
  <c r="Q156" i="57"/>
  <c r="R927" i="37" s="1"/>
  <c r="Q155" i="57"/>
  <c r="R926" i="37" s="1"/>
  <c r="Q152" i="57"/>
  <c r="R923" i="37" s="1"/>
  <c r="Q151" i="57"/>
  <c r="R922" i="37" s="1"/>
  <c r="Q149" i="57"/>
  <c r="R920" i="37" s="1"/>
  <c r="Q148" i="57"/>
  <c r="R919" i="37" s="1"/>
  <c r="Q147" i="57"/>
  <c r="R918" i="37" s="1"/>
  <c r="Q146" i="57"/>
  <c r="R917" i="37" s="1"/>
  <c r="Q145" i="57"/>
  <c r="R916" i="37" s="1"/>
  <c r="Q144" i="57"/>
  <c r="R915" i="37" s="1"/>
  <c r="Q143" i="57"/>
  <c r="R914" i="37" s="1"/>
  <c r="Q142" i="57"/>
  <c r="R913" i="37" s="1"/>
  <c r="Q141" i="57"/>
  <c r="R912" i="37" s="1"/>
  <c r="Q140" i="57"/>
  <c r="R911" i="37" s="1"/>
  <c r="Q139" i="57"/>
  <c r="R910" i="37" s="1"/>
  <c r="Q136" i="57"/>
  <c r="R907" i="37" s="1"/>
  <c r="Q101" i="57"/>
  <c r="Q94" i="57"/>
  <c r="Q184" i="46"/>
  <c r="R272" i="37" s="1"/>
  <c r="Q183" i="46"/>
  <c r="R271" i="37" s="1"/>
  <c r="Q182" i="46"/>
  <c r="R270" i="37" s="1"/>
  <c r="Q181" i="46"/>
  <c r="R269" i="37" s="1"/>
  <c r="R267" i="37"/>
  <c r="R266" i="37"/>
  <c r="R265" i="37"/>
  <c r="Q175" i="46"/>
  <c r="R263" i="37" s="1"/>
  <c r="Q174" i="46"/>
  <c r="R262" i="37" s="1"/>
  <c r="Q173" i="46"/>
  <c r="R261" i="37" s="1"/>
  <c r="Q172" i="46"/>
  <c r="R260" i="37" s="1"/>
  <c r="Q171" i="46"/>
  <c r="R259" i="37" s="1"/>
  <c r="Q170" i="46"/>
  <c r="R258" i="37" s="1"/>
  <c r="Q169" i="46"/>
  <c r="R257" i="37" s="1"/>
  <c r="Q168" i="46"/>
  <c r="R256" i="37" s="1"/>
  <c r="Q167" i="46"/>
  <c r="R255" i="37" s="1"/>
  <c r="Q166" i="46"/>
  <c r="R254" i="37" s="1"/>
  <c r="Q165" i="46"/>
  <c r="R253" i="37" s="1"/>
  <c r="Q164" i="46"/>
  <c r="R252" i="37" s="1"/>
  <c r="Q163" i="46"/>
  <c r="R251" i="37" s="1"/>
  <c r="Q162" i="46"/>
  <c r="R250" i="37" s="1"/>
  <c r="Q161" i="46"/>
  <c r="R249" i="37" s="1"/>
  <c r="Q160" i="46"/>
  <c r="R248" i="37" s="1"/>
  <c r="Q159" i="46"/>
  <c r="R247" i="37" s="1"/>
  <c r="Q158" i="46"/>
  <c r="R246" i="37" s="1"/>
  <c r="Q157" i="46"/>
  <c r="R245" i="37" s="1"/>
  <c r="Q156" i="46"/>
  <c r="R244" i="37" s="1"/>
  <c r="Q155" i="46"/>
  <c r="R243" i="37" s="1"/>
  <c r="Q154" i="46"/>
  <c r="R242" i="37" s="1"/>
  <c r="Q153" i="46"/>
  <c r="R241" i="37" s="1"/>
  <c r="Q152" i="46"/>
  <c r="R240" i="37" s="1"/>
  <c r="Q150" i="46"/>
  <c r="R238" i="37" s="1"/>
  <c r="Q149" i="46"/>
  <c r="R237" i="37" s="1"/>
  <c r="Q148" i="46"/>
  <c r="R236" i="37" s="1"/>
  <c r="Q147" i="46"/>
  <c r="R235" i="37" s="1"/>
  <c r="Q146" i="46"/>
  <c r="R234" i="37" s="1"/>
  <c r="Q145" i="46"/>
  <c r="R233" i="37" s="1"/>
  <c r="Q142" i="46"/>
  <c r="R230" i="37" s="1"/>
  <c r="Q141" i="46"/>
  <c r="R229" i="37" s="1"/>
  <c r="Q139" i="46"/>
  <c r="R227" i="37" s="1"/>
  <c r="Q138" i="46"/>
  <c r="R226" i="37" s="1"/>
  <c r="Q137" i="46"/>
  <c r="R225" i="37" s="1"/>
  <c r="Q136" i="46"/>
  <c r="R224" i="37" s="1"/>
  <c r="Q135" i="46"/>
  <c r="R223" i="37" s="1"/>
  <c r="Q134" i="46"/>
  <c r="R222" i="37" s="1"/>
  <c r="Q133" i="46"/>
  <c r="R221" i="37" s="1"/>
  <c r="Q132" i="46"/>
  <c r="R220" i="37" s="1"/>
  <c r="Q131" i="46"/>
  <c r="R219" i="37" s="1"/>
  <c r="Q130" i="46"/>
  <c r="R218" i="37" s="1"/>
  <c r="Q129" i="46"/>
  <c r="R217" i="37" s="1"/>
  <c r="Q127" i="46"/>
  <c r="R215" i="37" s="1"/>
  <c r="Q94" i="46"/>
  <c r="Q87" i="46"/>
  <c r="T2456" i="157"/>
  <c r="T2455" i="157"/>
  <c r="T2454" i="157"/>
  <c r="T2453" i="157"/>
  <c r="T2447" i="157"/>
  <c r="T2446" i="157"/>
  <c r="T2445" i="157"/>
  <c r="T2444" i="157"/>
  <c r="T2443" i="157"/>
  <c r="T2442" i="157"/>
  <c r="T2441" i="157"/>
  <c r="T2440" i="157"/>
  <c r="T2439" i="157"/>
  <c r="T2438" i="157"/>
  <c r="T2437" i="157"/>
  <c r="T2436" i="157"/>
  <c r="T2435" i="157"/>
  <c r="T2434" i="157"/>
  <c r="T2433" i="157"/>
  <c r="T2432" i="157"/>
  <c r="T2431" i="157"/>
  <c r="T2430" i="157"/>
  <c r="T2429" i="157"/>
  <c r="T2428" i="157"/>
  <c r="T2427" i="157"/>
  <c r="T2426" i="157"/>
  <c r="T2425" i="157"/>
  <c r="T2424" i="157"/>
  <c r="T2422" i="157"/>
  <c r="T2421" i="157"/>
  <c r="T2420" i="157"/>
  <c r="T2419" i="157"/>
  <c r="T2418" i="157"/>
  <c r="T2417" i="157"/>
  <c r="T2414" i="157"/>
  <c r="T2413" i="157"/>
  <c r="T2411" i="157"/>
  <c r="T2410" i="157"/>
  <c r="T2409" i="157"/>
  <c r="T2408" i="157"/>
  <c r="T2407" i="157"/>
  <c r="T2406" i="157"/>
  <c r="T2405" i="157"/>
  <c r="T2404" i="157"/>
  <c r="T2403" i="157"/>
  <c r="T2402" i="157"/>
  <c r="T2401" i="157"/>
  <c r="T2400" i="157"/>
  <c r="T2398" i="157"/>
  <c r="T2367" i="157"/>
  <c r="T2360" i="157"/>
  <c r="T2282" i="157"/>
  <c r="T2281" i="157"/>
  <c r="T2280" i="157"/>
  <c r="T2279" i="157"/>
  <c r="T2278" i="157"/>
  <c r="T2277" i="157"/>
  <c r="T2276" i="157"/>
  <c r="T2274" i="157"/>
  <c r="T2273" i="157"/>
  <c r="T2272" i="157"/>
  <c r="T2271" i="157"/>
  <c r="T2270" i="157"/>
  <c r="T2269" i="157"/>
  <c r="T2268" i="157"/>
  <c r="T2267" i="157"/>
  <c r="T2266" i="157"/>
  <c r="T2265" i="157"/>
  <c r="T2264" i="157"/>
  <c r="T2263" i="157"/>
  <c r="T2262" i="157"/>
  <c r="T2261" i="157"/>
  <c r="T2260" i="157"/>
  <c r="T2259" i="157"/>
  <c r="T2258" i="157"/>
  <c r="T2257" i="157"/>
  <c r="T2256" i="157"/>
  <c r="T2255" i="157"/>
  <c r="T2254" i="157"/>
  <c r="T2253" i="157"/>
  <c r="T2252" i="157"/>
  <c r="T2251" i="157"/>
  <c r="T2250" i="157"/>
  <c r="T2248" i="157"/>
  <c r="T2247" i="157"/>
  <c r="T2246" i="157"/>
  <c r="T2245" i="157"/>
  <c r="T2244" i="157"/>
  <c r="T2243" i="157"/>
  <c r="T2240" i="157"/>
  <c r="T2239" i="157"/>
  <c r="T2237" i="157"/>
  <c r="T2236" i="157"/>
  <c r="T2235" i="157"/>
  <c r="T2234" i="157"/>
  <c r="T2233" i="157"/>
  <c r="T2232" i="157"/>
  <c r="T2231" i="157"/>
  <c r="T2230" i="157"/>
  <c r="T2229" i="157"/>
  <c r="T2228" i="157"/>
  <c r="T2227" i="157"/>
  <c r="T2226" i="157"/>
  <c r="T2180" i="157"/>
  <c r="T2173" i="157"/>
  <c r="T2145" i="157"/>
  <c r="T2144" i="157"/>
  <c r="T2143" i="157"/>
  <c r="T2142" i="157"/>
  <c r="T2141" i="157"/>
  <c r="T2140" i="157"/>
  <c r="T2139" i="157"/>
  <c r="T2137" i="157"/>
  <c r="T2136" i="157"/>
  <c r="T2135" i="157"/>
  <c r="T2134" i="157"/>
  <c r="T2133" i="157"/>
  <c r="T2132" i="157"/>
  <c r="T2131" i="157"/>
  <c r="T2130" i="157"/>
  <c r="T2129" i="157"/>
  <c r="T2128" i="157"/>
  <c r="T2127" i="157"/>
  <c r="T2126" i="157"/>
  <c r="T2125" i="157"/>
  <c r="T2121" i="157"/>
  <c r="T2120" i="157"/>
  <c r="T2119" i="157"/>
  <c r="T2118" i="157"/>
  <c r="T2117" i="157"/>
  <c r="T2116" i="157"/>
  <c r="T2115" i="157"/>
  <c r="T2114" i="157"/>
  <c r="T2113" i="157"/>
  <c r="T2112" i="157"/>
  <c r="T2111" i="157"/>
  <c r="T2110" i="157"/>
  <c r="T2108" i="157"/>
  <c r="T2107" i="157"/>
  <c r="T2106" i="157"/>
  <c r="T2105" i="157"/>
  <c r="T2104" i="157"/>
  <c r="T2103" i="157"/>
  <c r="T2100" i="157"/>
  <c r="T2099" i="157"/>
  <c r="T2097" i="157"/>
  <c r="T2096" i="157"/>
  <c r="T2095" i="157"/>
  <c r="T2094" i="157"/>
  <c r="T2093" i="157"/>
  <c r="T2092" i="157"/>
  <c r="T2091" i="157"/>
  <c r="T2090" i="157"/>
  <c r="T2089" i="157"/>
  <c r="T2088" i="157"/>
  <c r="T2087" i="157"/>
  <c r="T2085" i="157"/>
  <c r="T2037" i="157"/>
  <c r="T2030" i="157"/>
  <c r="T1999" i="157"/>
  <c r="T1998" i="157"/>
  <c r="T1997" i="157"/>
  <c r="T1996" i="157"/>
  <c r="T1995" i="157"/>
  <c r="T1994" i="157"/>
  <c r="T1989" i="157"/>
  <c r="T1988" i="157"/>
  <c r="T1987" i="157"/>
  <c r="T1986" i="157"/>
  <c r="T1985" i="157"/>
  <c r="T1984" i="157"/>
  <c r="T1982" i="157"/>
  <c r="T1981" i="157"/>
  <c r="T1980" i="157"/>
  <c r="T1979" i="157"/>
  <c r="T1978" i="157"/>
  <c r="T1977" i="157"/>
  <c r="T1976" i="157"/>
  <c r="T1975" i="157"/>
  <c r="T1974" i="157"/>
  <c r="T1973" i="157"/>
  <c r="T1972" i="157"/>
  <c r="T1971" i="157"/>
  <c r="T1970" i="157"/>
  <c r="T1968" i="157"/>
  <c r="T1967" i="157"/>
  <c r="T1966" i="157"/>
  <c r="T1965" i="157"/>
  <c r="T1963" i="157"/>
  <c r="T1962" i="157"/>
  <c r="T1961" i="157"/>
  <c r="T1960" i="157"/>
  <c r="T1959" i="157"/>
  <c r="T1958" i="157"/>
  <c r="T1955" i="157"/>
  <c r="T1954" i="157"/>
  <c r="T1952" i="157"/>
  <c r="T1951" i="157"/>
  <c r="T1950" i="157"/>
  <c r="T1949" i="157"/>
  <c r="T1948" i="157"/>
  <c r="T1947" i="157"/>
  <c r="T1946" i="157"/>
  <c r="T1945" i="157"/>
  <c r="T1944" i="157"/>
  <c r="T1943" i="157"/>
  <c r="T1942" i="157"/>
  <c r="T1940" i="157"/>
  <c r="T1938" i="157"/>
  <c r="T1925" i="157"/>
  <c r="T1864" i="157"/>
  <c r="T1857" i="157"/>
  <c r="T1826" i="157"/>
  <c r="T1825" i="157"/>
  <c r="T1824" i="157"/>
  <c r="T1823" i="157"/>
  <c r="T1822" i="157"/>
  <c r="T1821" i="157"/>
  <c r="T1820" i="157"/>
  <c r="T1816" i="157"/>
  <c r="T1815" i="157"/>
  <c r="T1814" i="157"/>
  <c r="T1813" i="157"/>
  <c r="T1812" i="157"/>
  <c r="T1811" i="157"/>
  <c r="T1810" i="157"/>
  <c r="T1809" i="157"/>
  <c r="T1808" i="157"/>
  <c r="T1807" i="157"/>
  <c r="T1806" i="157"/>
  <c r="T1805" i="157"/>
  <c r="T1804" i="157"/>
  <c r="T1803" i="157"/>
  <c r="T1802" i="157"/>
  <c r="T1801" i="157"/>
  <c r="T1800" i="157"/>
  <c r="T1799" i="157"/>
  <c r="T1798" i="157"/>
  <c r="T1797" i="157"/>
  <c r="T1796" i="157"/>
  <c r="T1795" i="157"/>
  <c r="T1794" i="157"/>
  <c r="T1793" i="157"/>
  <c r="T1792" i="157"/>
  <c r="T1791" i="157"/>
  <c r="T1789" i="157"/>
  <c r="T1788" i="157"/>
  <c r="T1787" i="157"/>
  <c r="T1786" i="157"/>
  <c r="T1785" i="157"/>
  <c r="T1784" i="157"/>
  <c r="T1781" i="157"/>
  <c r="T1780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6" i="157"/>
  <c r="T1716" i="157"/>
  <c r="T1709" i="157"/>
  <c r="T1678" i="157"/>
  <c r="T1677" i="157"/>
  <c r="T1676" i="157"/>
  <c r="T1675" i="157"/>
  <c r="T1674" i="157"/>
  <c r="T1673" i="157"/>
  <c r="T1672" i="157"/>
  <c r="T1669" i="157"/>
  <c r="T1668" i="157"/>
  <c r="T1667" i="157"/>
  <c r="T1666" i="157"/>
  <c r="T1665" i="157"/>
  <c r="T1664" i="157"/>
  <c r="T1663" i="157"/>
  <c r="T1662" i="157"/>
  <c r="T1661" i="157"/>
  <c r="T1660" i="157"/>
  <c r="T1659" i="157"/>
  <c r="T1658" i="157"/>
  <c r="T1657" i="157"/>
  <c r="T1654" i="157"/>
  <c r="T1653" i="157"/>
  <c r="T1652" i="157"/>
  <c r="T1651" i="157"/>
  <c r="T1650" i="157"/>
  <c r="T1649" i="157"/>
  <c r="T1648" i="157"/>
  <c r="T1647" i="157"/>
  <c r="T1646" i="157"/>
  <c r="T1645" i="157"/>
  <c r="T1644" i="157"/>
  <c r="T1643" i="157"/>
  <c r="T1642" i="157"/>
  <c r="T1640" i="157"/>
  <c r="T1639" i="157"/>
  <c r="T1638" i="157"/>
  <c r="T1637" i="157"/>
  <c r="T1636" i="157"/>
  <c r="T1635" i="157"/>
  <c r="T1632" i="157"/>
  <c r="T1631" i="157"/>
  <c r="T1629" i="157"/>
  <c r="T1628" i="157"/>
  <c r="T1627" i="157"/>
  <c r="T1626" i="157"/>
  <c r="T1625" i="157"/>
  <c r="T1624" i="157"/>
  <c r="T1623" i="157"/>
  <c r="T1622" i="157"/>
  <c r="T1621" i="157"/>
  <c r="T1620" i="157"/>
  <c r="T1619" i="157"/>
  <c r="T1617" i="157"/>
  <c r="T1567" i="157"/>
  <c r="T1560" i="157"/>
  <c r="T1535" i="157"/>
  <c r="T1534" i="157"/>
  <c r="T1533" i="157"/>
  <c r="T1532" i="157"/>
  <c r="T1531" i="157"/>
  <c r="T1530" i="157"/>
  <c r="T1529" i="157"/>
  <c r="T1527" i="157"/>
  <c r="T1526" i="157"/>
  <c r="T1525" i="157"/>
  <c r="T1524" i="157"/>
  <c r="T1523" i="157"/>
  <c r="T1522" i="157"/>
  <c r="T1521" i="157"/>
  <c r="T1519" i="157"/>
  <c r="T1518" i="157"/>
  <c r="T1517" i="157"/>
  <c r="T1516" i="157"/>
  <c r="T1515" i="157"/>
  <c r="T1510" i="157"/>
  <c r="T1509" i="157"/>
  <c r="T1508" i="157"/>
  <c r="T1507" i="157"/>
  <c r="T1506" i="157"/>
  <c r="T1505" i="157"/>
  <c r="T1504" i="157"/>
  <c r="T1502" i="157"/>
  <c r="T1501" i="157"/>
  <c r="T1500" i="157"/>
  <c r="T1498" i="157"/>
  <c r="T1496" i="157"/>
  <c r="T1495" i="157"/>
  <c r="T1494" i="157"/>
  <c r="T1493" i="157"/>
  <c r="T1492" i="157"/>
  <c r="T1491" i="157"/>
  <c r="T1488" i="157"/>
  <c r="T1487" i="157"/>
  <c r="T1485" i="157"/>
  <c r="T1484" i="157"/>
  <c r="T1483" i="157"/>
  <c r="T1482" i="157"/>
  <c r="T1481" i="157"/>
  <c r="T1480" i="157"/>
  <c r="T1479" i="157"/>
  <c r="T1478" i="157"/>
  <c r="T1477" i="157"/>
  <c r="T1476" i="157"/>
  <c r="T1475" i="157"/>
  <c r="T1473" i="157"/>
  <c r="T1420" i="157"/>
  <c r="T1413" i="157"/>
  <c r="T1384" i="157"/>
  <c r="T1383" i="157"/>
  <c r="T1382" i="157"/>
  <c r="T1381" i="157"/>
  <c r="T1380" i="157"/>
  <c r="T1379" i="157"/>
  <c r="T1378" i="157"/>
  <c r="T1377" i="157"/>
  <c r="T1375" i="157"/>
  <c r="T1374" i="157"/>
  <c r="T1373" i="157"/>
  <c r="T1372" i="157"/>
  <c r="T1371" i="157"/>
  <c r="T1370" i="157"/>
  <c r="T1369" i="157"/>
  <c r="T1368" i="157"/>
  <c r="T1367" i="157"/>
  <c r="T1366" i="157"/>
  <c r="T1365" i="157"/>
  <c r="T1364" i="157"/>
  <c r="T1363" i="157"/>
  <c r="T1362" i="157"/>
  <c r="T1357" i="157"/>
  <c r="T1356" i="157"/>
  <c r="T1355" i="157"/>
  <c r="T1354" i="157"/>
  <c r="T1353" i="157"/>
  <c r="T1352" i="157"/>
  <c r="T1351" i="157"/>
  <c r="T1350" i="157"/>
  <c r="T1348" i="157"/>
  <c r="T1347" i="157"/>
  <c r="T1346" i="157"/>
  <c r="T1344" i="157"/>
  <c r="T1343" i="157"/>
  <c r="T1342" i="157"/>
  <c r="T1341" i="157"/>
  <c r="T1340" i="157"/>
  <c r="T1339" i="157"/>
  <c r="T1336" i="157"/>
  <c r="T1333" i="157"/>
  <c r="T1332" i="157"/>
  <c r="T1331" i="157"/>
  <c r="T1330" i="157"/>
  <c r="T1329" i="157"/>
  <c r="T1328" i="157"/>
  <c r="T1327" i="157"/>
  <c r="T1325" i="157"/>
  <c r="T1324" i="157"/>
  <c r="T1323" i="157"/>
  <c r="T1322" i="157"/>
  <c r="T1320" i="157"/>
  <c r="T1274" i="157"/>
  <c r="T1267" i="157"/>
  <c r="T1183" i="157"/>
  <c r="T1176" i="157"/>
  <c r="T1143" i="157"/>
  <c r="T1142" i="157"/>
  <c r="T1141" i="157"/>
  <c r="T1140" i="157"/>
  <c r="T1139" i="157"/>
  <c r="T1138" i="157"/>
  <c r="T1137" i="157"/>
  <c r="T1134" i="157"/>
  <c r="T1133" i="157"/>
  <c r="T1132" i="157"/>
  <c r="T1131" i="157"/>
  <c r="T1130" i="157"/>
  <c r="T1129" i="157"/>
  <c r="T1128" i="157"/>
  <c r="T1127" i="157"/>
  <c r="T1126" i="157"/>
  <c r="T1125" i="157"/>
  <c r="T1124" i="157"/>
  <c r="T1122" i="157"/>
  <c r="T1117" i="157"/>
  <c r="T1116" i="157"/>
  <c r="T1113" i="157"/>
  <c r="T1112" i="157"/>
  <c r="T1111" i="157"/>
  <c r="T1110" i="157"/>
  <c r="T1109" i="157"/>
  <c r="T1108" i="157"/>
  <c r="T1107" i="157"/>
  <c r="T1106" i="157"/>
  <c r="T1104" i="157"/>
  <c r="T1103" i="157"/>
  <c r="T1102" i="157"/>
  <c r="T1101" i="157"/>
  <c r="T1100" i="157"/>
  <c r="T1099" i="157"/>
  <c r="T1096" i="157"/>
  <c r="T1095" i="157"/>
  <c r="T1093" i="157"/>
  <c r="T1092" i="157"/>
  <c r="T1091" i="157"/>
  <c r="T1090" i="157"/>
  <c r="T1089" i="157"/>
  <c r="T1088" i="157"/>
  <c r="T1087" i="157"/>
  <c r="T1086" i="157"/>
  <c r="T1085" i="157"/>
  <c r="T1084" i="157"/>
  <c r="T1083" i="157"/>
  <c r="T1082" i="157"/>
  <c r="T1078" i="157"/>
  <c r="T1008" i="157"/>
  <c r="T1001" i="157"/>
  <c r="T967" i="157"/>
  <c r="T966" i="157"/>
  <c r="T965" i="157"/>
  <c r="R144" i="37"/>
  <c r="T962" i="157"/>
  <c r="T961" i="157"/>
  <c r="T960" i="157"/>
  <c r="T957" i="157"/>
  <c r="T956" i="157"/>
  <c r="T955" i="157"/>
  <c r="T954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38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925" i="157"/>
  <c r="T923" i="157"/>
  <c r="T922" i="157"/>
  <c r="T921" i="157"/>
  <c r="T920" i="157"/>
  <c r="T919" i="157"/>
  <c r="T918" i="157"/>
  <c r="T915" i="157"/>
  <c r="T912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7" i="157"/>
  <c r="T890" i="157"/>
  <c r="T877" i="157"/>
  <c r="T876" i="157"/>
  <c r="T827" i="157"/>
  <c r="T820" i="157"/>
  <c r="T758" i="157"/>
  <c r="T751" i="157"/>
  <c r="T725" i="157"/>
  <c r="T717" i="157"/>
  <c r="T668" i="157"/>
  <c r="T661" i="157"/>
  <c r="T643" i="157"/>
  <c r="T516" i="157"/>
  <c r="T511" i="157"/>
  <c r="T477" i="157"/>
  <c r="T430" i="157"/>
  <c r="T330" i="157"/>
  <c r="T323" i="157"/>
  <c r="T241" i="157"/>
  <c r="T234" i="157"/>
  <c r="T164" i="157"/>
  <c r="T157" i="157"/>
  <c r="T55" i="157"/>
  <c r="T48" i="157"/>
  <c r="S3591" i="156"/>
  <c r="S3590" i="156"/>
  <c r="S3589" i="156"/>
  <c r="S3588" i="156"/>
  <c r="S3587" i="156"/>
  <c r="S3586" i="156"/>
  <c r="S3585" i="156"/>
  <c r="S3583" i="156"/>
  <c r="S3582" i="156"/>
  <c r="S3581" i="156"/>
  <c r="S3580" i="156"/>
  <c r="S3578" i="156"/>
  <c r="S3577" i="156"/>
  <c r="S3575" i="156"/>
  <c r="S3574" i="156"/>
  <c r="S3573" i="156"/>
  <c r="S3572" i="156"/>
  <c r="S3571" i="156"/>
  <c r="S3567" i="156"/>
  <c r="S3566" i="156"/>
  <c r="S3565" i="156"/>
  <c r="S3564" i="156"/>
  <c r="S3563" i="156"/>
  <c r="S3562" i="156"/>
  <c r="S3561" i="156"/>
  <c r="S3560" i="156"/>
  <c r="S3559" i="156"/>
  <c r="S3558" i="156"/>
  <c r="S3557" i="156"/>
  <c r="S3556" i="156"/>
  <c r="S3555" i="156"/>
  <c r="S3553" i="156"/>
  <c r="S3552" i="156"/>
  <c r="S3551" i="156"/>
  <c r="S3550" i="156"/>
  <c r="S3549" i="156"/>
  <c r="S3548" i="156"/>
  <c r="S3545" i="156"/>
  <c r="S3544" i="156"/>
  <c r="S3542" i="156"/>
  <c r="S3541" i="156"/>
  <c r="S3540" i="156"/>
  <c r="S3539" i="156"/>
  <c r="S3538" i="156"/>
  <c r="S3537" i="156"/>
  <c r="S3536" i="156"/>
  <c r="S3535" i="156"/>
  <c r="S3534" i="156"/>
  <c r="S3533" i="156"/>
  <c r="S3532" i="156"/>
  <c r="S3530" i="156"/>
  <c r="S3486" i="156"/>
  <c r="S3479" i="156"/>
  <c r="S3413" i="156"/>
  <c r="S3406" i="156"/>
  <c r="S3383" i="156"/>
  <c r="S3382" i="156"/>
  <c r="S3381" i="156"/>
  <c r="S3380" i="156"/>
  <c r="S3379" i="156"/>
  <c r="S3378" i="156"/>
  <c r="S3376" i="156"/>
  <c r="S3375" i="156"/>
  <c r="S3374" i="156"/>
  <c r="S3373" i="156"/>
  <c r="S3372" i="156"/>
  <c r="S3371" i="156"/>
  <c r="S3370" i="156"/>
  <c r="S3369" i="156"/>
  <c r="S3368" i="156"/>
  <c r="S3367" i="156"/>
  <c r="S3366" i="156"/>
  <c r="S3365" i="156"/>
  <c r="S3364" i="156"/>
  <c r="S3363" i="156"/>
  <c r="S3362" i="156"/>
  <c r="S3361" i="156"/>
  <c r="S3360" i="156"/>
  <c r="S3359" i="156"/>
  <c r="S3358" i="156"/>
  <c r="S3357" i="156"/>
  <c r="S3356" i="156"/>
  <c r="S3355" i="156"/>
  <c r="S3354" i="156"/>
  <c r="S3353" i="156"/>
  <c r="S3352" i="156"/>
  <c r="S3351" i="156"/>
  <c r="S3349" i="156"/>
  <c r="S3348" i="156"/>
  <c r="S3347" i="156"/>
  <c r="S3346" i="156"/>
  <c r="S3345" i="156"/>
  <c r="S3344" i="156"/>
  <c r="S3341" i="156"/>
  <c r="S3340" i="156"/>
  <c r="S3338" i="156"/>
  <c r="S3337" i="156"/>
  <c r="S3336" i="156"/>
  <c r="S3335" i="156"/>
  <c r="S3334" i="156"/>
  <c r="S3333" i="156"/>
  <c r="S3332" i="156"/>
  <c r="S3331" i="156"/>
  <c r="S3330" i="156"/>
  <c r="S3329" i="156"/>
  <c r="S3328" i="156"/>
  <c r="S3326" i="156"/>
  <c r="S3284" i="156"/>
  <c r="S3277" i="156"/>
  <c r="S3248" i="156"/>
  <c r="S3247" i="156"/>
  <c r="S3246" i="156"/>
  <c r="S3245" i="156"/>
  <c r="S3244" i="156"/>
  <c r="S3243" i="156"/>
  <c r="S3242" i="156"/>
  <c r="S3240" i="156"/>
  <c r="S3239" i="156"/>
  <c r="S3238" i="156"/>
  <c r="S3237" i="156"/>
  <c r="S3236" i="156"/>
  <c r="S3235" i="156"/>
  <c r="S3234" i="156"/>
  <c r="S3233" i="156"/>
  <c r="S3232" i="156"/>
  <c r="S3231" i="156"/>
  <c r="S3230" i="156"/>
  <c r="S3229" i="156"/>
  <c r="S3228" i="156"/>
  <c r="S3224" i="156"/>
  <c r="S3223" i="156"/>
  <c r="S3222" i="156"/>
  <c r="S3221" i="156"/>
  <c r="S3220" i="156"/>
  <c r="S3219" i="156"/>
  <c r="S3218" i="156"/>
  <c r="S3217" i="156"/>
  <c r="S3216" i="156"/>
  <c r="S3215" i="156"/>
  <c r="S3214" i="156"/>
  <c r="S3213" i="156"/>
  <c r="S3212" i="156"/>
  <c r="S3211" i="156"/>
  <c r="S3209" i="156"/>
  <c r="S3208" i="156"/>
  <c r="S3207" i="156"/>
  <c r="S3206" i="156"/>
  <c r="S3205" i="156"/>
  <c r="S3204" i="156"/>
  <c r="S3203" i="156"/>
  <c r="S3200" i="156"/>
  <c r="S3199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27" i="156"/>
  <c r="S3119" i="156"/>
  <c r="S3089" i="156"/>
  <c r="S3088" i="156"/>
  <c r="S3087" i="156"/>
  <c r="S3086" i="156"/>
  <c r="S3085" i="156"/>
  <c r="S3084" i="156"/>
  <c r="S3083" i="156"/>
  <c r="S3082" i="156"/>
  <c r="S3080" i="156"/>
  <c r="S3079" i="156"/>
  <c r="S3078" i="156"/>
  <c r="S3077" i="156"/>
  <c r="S3076" i="156"/>
  <c r="S3075" i="156"/>
  <c r="S3074" i="156"/>
  <c r="S3073" i="156"/>
  <c r="S3072" i="156"/>
  <c r="S3071" i="156"/>
  <c r="S3070" i="156"/>
  <c r="S3069" i="156"/>
  <c r="S3068" i="156"/>
  <c r="S3067" i="156"/>
  <c r="S3066" i="156"/>
  <c r="S3065" i="156"/>
  <c r="S3064" i="156"/>
  <c r="S3063" i="156"/>
  <c r="S3062" i="156"/>
  <c r="S3061" i="156"/>
  <c r="S3060" i="156"/>
  <c r="S3059" i="156"/>
  <c r="S3058" i="156"/>
  <c r="S3057" i="156"/>
  <c r="S3056" i="156"/>
  <c r="S3055" i="156"/>
  <c r="S3054" i="156"/>
  <c r="S3052" i="156"/>
  <c r="S3051" i="156"/>
  <c r="S3050" i="156"/>
  <c r="S3049" i="156"/>
  <c r="S3048" i="156"/>
  <c r="S3047" i="156"/>
  <c r="S3044" i="156"/>
  <c r="S3043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29" i="156"/>
  <c r="S2978" i="156"/>
  <c r="S2971" i="156"/>
  <c r="S2942" i="156"/>
  <c r="S2941" i="156"/>
  <c r="S2940" i="156"/>
  <c r="S2939" i="156"/>
  <c r="S2938" i="156"/>
  <c r="S2934" i="156"/>
  <c r="S2928" i="156"/>
  <c r="S2921" i="156"/>
  <c r="S2918" i="156"/>
  <c r="S2913" i="156"/>
  <c r="S2912" i="156"/>
  <c r="S2911" i="156"/>
  <c r="S2910" i="156"/>
  <c r="S2908" i="156"/>
  <c r="S2907" i="156"/>
  <c r="S2905" i="156"/>
  <c r="S2903" i="156"/>
  <c r="S2900" i="156"/>
  <c r="S2888" i="156"/>
  <c r="S2887" i="156"/>
  <c r="S2885" i="156"/>
  <c r="S2843" i="156"/>
  <c r="S2836" i="156"/>
  <c r="S2806" i="156"/>
  <c r="S2802" i="156"/>
  <c r="S2801" i="156"/>
  <c r="S2800" i="156"/>
  <c r="S2799" i="156"/>
  <c r="S2794" i="156"/>
  <c r="S2789" i="156"/>
  <c r="S2788" i="156"/>
  <c r="S2774" i="156"/>
  <c r="S2765" i="156"/>
  <c r="S2764" i="156"/>
  <c r="S2763" i="156"/>
  <c r="S2762" i="156"/>
  <c r="S2760" i="156"/>
  <c r="S2759" i="156"/>
  <c r="S2757" i="156"/>
  <c r="S2755" i="156"/>
  <c r="S2752" i="156"/>
  <c r="S2740" i="156"/>
  <c r="S2739" i="156"/>
  <c r="S2738" i="156"/>
  <c r="S2737" i="156"/>
  <c r="S2734" i="156"/>
  <c r="S2728" i="156"/>
  <c r="S2720" i="156"/>
  <c r="S2712" i="156"/>
  <c r="S2702" i="156"/>
  <c r="S2693" i="156"/>
  <c r="S2677" i="156"/>
  <c r="S2669" i="156"/>
  <c r="S2663" i="156"/>
  <c r="S2647" i="156"/>
  <c r="S2638" i="156"/>
  <c r="S2623" i="156"/>
  <c r="S2616" i="156"/>
  <c r="S2610" i="156"/>
  <c r="S2593" i="156"/>
  <c r="S2567" i="156"/>
  <c r="S2552" i="156"/>
  <c r="S2543" i="156"/>
  <c r="S2533" i="156"/>
  <c r="S2518" i="156"/>
  <c r="S2510" i="156"/>
  <c r="S2478" i="156"/>
  <c r="S2462" i="156"/>
  <c r="S2432" i="156"/>
  <c r="S2425" i="156"/>
  <c r="S2400" i="156"/>
  <c r="S2392" i="156"/>
  <c r="S2376" i="156"/>
  <c r="S2360" i="156"/>
  <c r="S2352" i="156"/>
  <c r="S2342" i="156"/>
  <c r="S2310" i="156"/>
  <c r="S2303" i="156"/>
  <c r="S2280" i="156"/>
  <c r="S2232" i="156"/>
  <c r="S2225" i="156"/>
  <c r="S2167" i="156"/>
  <c r="S2160" i="156"/>
  <c r="S2060" i="156"/>
  <c r="S2053" i="156"/>
  <c r="S2018" i="156"/>
  <c r="S1975" i="156"/>
  <c r="S1970" i="156"/>
  <c r="S1954" i="156"/>
  <c r="S1898" i="156"/>
  <c r="S1893" i="156"/>
  <c r="S1846" i="156"/>
  <c r="S1841" i="156"/>
  <c r="S1792" i="156"/>
  <c r="S1787" i="156"/>
  <c r="S1771" i="156"/>
  <c r="S1757" i="156"/>
  <c r="S1743" i="156"/>
  <c r="S1691" i="156"/>
  <c r="S1684" i="156"/>
  <c r="S1633" i="156"/>
  <c r="S1626" i="156"/>
  <c r="S1566" i="156"/>
  <c r="S1559" i="156"/>
  <c r="S1507" i="156"/>
  <c r="S1500" i="156"/>
  <c r="S1444" i="156"/>
  <c r="S1437" i="156"/>
  <c r="S1358" i="156"/>
  <c r="S1351" i="156"/>
  <c r="S1294" i="156"/>
  <c r="S1287" i="156"/>
  <c r="S1226" i="156"/>
  <c r="S1219" i="156"/>
  <c r="S1196" i="156"/>
  <c r="S1157" i="156"/>
  <c r="S1120" i="156"/>
  <c r="S1057" i="156"/>
  <c r="S1052" i="156"/>
  <c r="S990" i="156"/>
  <c r="S985" i="156"/>
  <c r="S959" i="156"/>
  <c r="S868" i="156"/>
  <c r="S861" i="156"/>
  <c r="S827" i="156"/>
  <c r="S814" i="156"/>
  <c r="S813" i="156"/>
  <c r="S812" i="156"/>
  <c r="S810" i="156"/>
  <c r="S805" i="156"/>
  <c r="S802" i="156"/>
  <c r="S801" i="156"/>
  <c r="S797" i="156"/>
  <c r="S779" i="156"/>
  <c r="S778" i="156"/>
  <c r="S777" i="156"/>
  <c r="S776" i="156"/>
  <c r="S775" i="156"/>
  <c r="S762" i="156"/>
  <c r="S737" i="156"/>
  <c r="S728" i="156"/>
  <c r="S708" i="156"/>
  <c r="S666" i="156"/>
  <c r="S647" i="156"/>
  <c r="S641" i="156"/>
  <c r="S624" i="156"/>
  <c r="S600" i="156"/>
  <c r="S586" i="156"/>
  <c r="S567" i="156"/>
  <c r="S533" i="156"/>
  <c r="S445" i="156"/>
  <c r="S342" i="156"/>
  <c r="S259" i="156"/>
  <c r="S277" i="156" s="1"/>
  <c r="S183" i="156"/>
  <c r="S192" i="156" s="1"/>
  <c r="S107" i="156"/>
  <c r="S139" i="156" s="1"/>
  <c r="Q93" i="57" l="1"/>
  <c r="Q154" i="57"/>
  <c r="R925" i="37" s="1"/>
  <c r="Q161" i="57"/>
  <c r="R932" i="37" s="1"/>
  <c r="Q144" i="46"/>
  <c r="R232" i="37" s="1"/>
  <c r="Q86" i="46"/>
  <c r="T156" i="157"/>
  <c r="T437" i="157"/>
  <c r="T819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75" i="157"/>
  <c r="R337" i="37"/>
  <c r="R344" i="37"/>
  <c r="R354" i="37"/>
  <c r="R361" i="37"/>
  <c r="R368" i="37"/>
  <c r="R378" i="37"/>
  <c r="R384" i="37"/>
  <c r="R390" i="37"/>
  <c r="R397" i="37"/>
  <c r="R404" i="37"/>
  <c r="R410" i="37"/>
  <c r="R417" i="37"/>
  <c r="R425" i="37"/>
  <c r="R434" i="37"/>
  <c r="R444" i="37"/>
  <c r="R451" i="37"/>
  <c r="R458" i="37"/>
  <c r="R464" i="37"/>
  <c r="R534" i="37"/>
  <c r="R540" i="37"/>
  <c r="R549" i="37"/>
  <c r="R556" i="37"/>
  <c r="R562" i="37"/>
  <c r="R570" i="37"/>
  <c r="R576" i="37"/>
  <c r="R582" i="37"/>
  <c r="R590" i="37"/>
  <c r="R722" i="37"/>
  <c r="R728" i="37"/>
  <c r="R737" i="37"/>
  <c r="R744" i="37"/>
  <c r="R750" i="37"/>
  <c r="R756" i="37"/>
  <c r="R762" i="37"/>
  <c r="R768" i="37"/>
  <c r="R777" i="37"/>
  <c r="R788" i="37"/>
  <c r="R794" i="37"/>
  <c r="R803" i="37"/>
  <c r="R810" i="37"/>
  <c r="R817" i="37"/>
  <c r="R823" i="37"/>
  <c r="R830" i="37"/>
  <c r="R840" i="37"/>
  <c r="R847" i="37"/>
  <c r="R853" i="37"/>
  <c r="R862" i="37"/>
  <c r="R869" i="37"/>
  <c r="R875" i="37"/>
  <c r="R884" i="37"/>
  <c r="R890" i="37"/>
  <c r="R896" i="37"/>
  <c r="R903" i="37"/>
  <c r="R971" i="37"/>
  <c r="R977" i="37"/>
  <c r="R986" i="37"/>
  <c r="R993" i="37"/>
  <c r="R999" i="37"/>
  <c r="R1005" i="37"/>
  <c r="R1011" i="37"/>
  <c r="R1017" i="37"/>
  <c r="R1024" i="37"/>
  <c r="R1031" i="37"/>
  <c r="R1037" i="37"/>
  <c r="R1044" i="37"/>
  <c r="R1052" i="37"/>
  <c r="R1059" i="37"/>
  <c r="R1065" i="37"/>
  <c r="R1071" i="37"/>
  <c r="R1077" i="37"/>
  <c r="R1085" i="37"/>
  <c r="T486" i="157"/>
  <c r="T718" i="157"/>
  <c r="R83" i="37"/>
  <c r="R89" i="37"/>
  <c r="R99" i="37"/>
  <c r="R106" i="37"/>
  <c r="R112" i="37"/>
  <c r="R118" i="37"/>
  <c r="R128" i="37"/>
  <c r="R124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8" i="37"/>
  <c r="R345" i="37"/>
  <c r="R355" i="37"/>
  <c r="R362" i="37"/>
  <c r="R369" i="37"/>
  <c r="R379" i="37"/>
  <c r="R385" i="37"/>
  <c r="R392" i="37"/>
  <c r="R398" i="37"/>
  <c r="R405" i="37"/>
  <c r="R411" i="37"/>
  <c r="R420" i="37"/>
  <c r="R427" i="37"/>
  <c r="R435" i="37"/>
  <c r="R445" i="37"/>
  <c r="R452" i="37"/>
  <c r="R459" i="37"/>
  <c r="R535" i="37"/>
  <c r="R541" i="37"/>
  <c r="R550" i="37"/>
  <c r="R557" i="37"/>
  <c r="R563" i="37"/>
  <c r="R571" i="37"/>
  <c r="R577" i="37"/>
  <c r="R585" i="37"/>
  <c r="R591" i="37"/>
  <c r="R723" i="37"/>
  <c r="R729" i="37"/>
  <c r="R738" i="37"/>
  <c r="R745" i="37"/>
  <c r="R751" i="37"/>
  <c r="R757" i="37"/>
  <c r="R763" i="37"/>
  <c r="R769" i="37"/>
  <c r="R778" i="37"/>
  <c r="R789" i="37"/>
  <c r="R796" i="37"/>
  <c r="R804" i="37"/>
  <c r="R812" i="37"/>
  <c r="R818" i="37"/>
  <c r="R824" i="37"/>
  <c r="R831" i="37"/>
  <c r="R841" i="37"/>
  <c r="R848" i="37"/>
  <c r="R854" i="37"/>
  <c r="R863" i="37"/>
  <c r="R870" i="37"/>
  <c r="R876" i="37"/>
  <c r="R885" i="37"/>
  <c r="R891" i="37"/>
  <c r="R898" i="37"/>
  <c r="R904" i="37"/>
  <c r="R972" i="37"/>
  <c r="R978" i="37"/>
  <c r="R987" i="37"/>
  <c r="R994" i="37"/>
  <c r="R1000" i="37"/>
  <c r="R1006" i="37"/>
  <c r="R1012" i="37"/>
  <c r="R1019" i="37"/>
  <c r="R1025" i="37"/>
  <c r="R1032" i="37"/>
  <c r="R1038" i="37"/>
  <c r="R1047" i="37"/>
  <c r="R1054" i="37"/>
  <c r="R1060" i="37"/>
  <c r="R1066" i="37"/>
  <c r="R1072" i="37"/>
  <c r="R1079" i="37"/>
  <c r="R1086" i="37"/>
  <c r="R84" i="37"/>
  <c r="R90" i="37"/>
  <c r="R100" i="37"/>
  <c r="R107" i="37"/>
  <c r="R113" i="37"/>
  <c r="R119" i="37"/>
  <c r="R129" i="37"/>
  <c r="R135" i="37"/>
  <c r="R143" i="37"/>
  <c r="T1098" i="157"/>
  <c r="R154" i="37"/>
  <c r="R160" i="37"/>
  <c r="R169" i="37"/>
  <c r="R176" i="37"/>
  <c r="R182" i="37"/>
  <c r="R195" i="37"/>
  <c r="R201" i="37"/>
  <c r="R209" i="37"/>
  <c r="R339" i="37"/>
  <c r="R346" i="37"/>
  <c r="R356" i="37"/>
  <c r="R363" i="37"/>
  <c r="R370" i="37"/>
  <c r="R380" i="37"/>
  <c r="R386" i="37"/>
  <c r="R393" i="37"/>
  <c r="R399" i="37"/>
  <c r="R406" i="37"/>
  <c r="R412" i="37"/>
  <c r="R421" i="37"/>
  <c r="R429" i="37"/>
  <c r="R436" i="37"/>
  <c r="R446" i="37"/>
  <c r="R453" i="37"/>
  <c r="R460" i="37"/>
  <c r="T1641" i="157"/>
  <c r="R536" i="37"/>
  <c r="R542" i="37"/>
  <c r="R551" i="37"/>
  <c r="R558" i="37"/>
  <c r="R564" i="37"/>
  <c r="R572" i="37"/>
  <c r="R578" i="37"/>
  <c r="R586" i="37"/>
  <c r="T1783" i="157"/>
  <c r="R724" i="37"/>
  <c r="R730" i="37"/>
  <c r="R739" i="37"/>
  <c r="R746" i="37"/>
  <c r="R752" i="37"/>
  <c r="R758" i="37"/>
  <c r="R764" i="37"/>
  <c r="R773" i="37"/>
  <c r="R779" i="37"/>
  <c r="R784" i="37"/>
  <c r="R790" i="37"/>
  <c r="R797" i="37"/>
  <c r="R805" i="37"/>
  <c r="R813" i="37"/>
  <c r="R819" i="37"/>
  <c r="R826" i="37"/>
  <c r="R836" i="37"/>
  <c r="T2102" i="157"/>
  <c r="R849" i="37"/>
  <c r="R855" i="37"/>
  <c r="R864" i="37"/>
  <c r="R871" i="37"/>
  <c r="R877" i="37"/>
  <c r="R886" i="37"/>
  <c r="R892" i="37"/>
  <c r="R899" i="37"/>
  <c r="T2242" i="157"/>
  <c r="R973" i="37"/>
  <c r="R979" i="37"/>
  <c r="R988" i="37"/>
  <c r="R995" i="37"/>
  <c r="R1001" i="37"/>
  <c r="R1007" i="37"/>
  <c r="R1013" i="37"/>
  <c r="R1020" i="37"/>
  <c r="T2359" i="157"/>
  <c r="T2415" i="157" s="1"/>
  <c r="R1033" i="37"/>
  <c r="R1039" i="37"/>
  <c r="R1048" i="37"/>
  <c r="R1055" i="37"/>
  <c r="R1061" i="37"/>
  <c r="R1067" i="37"/>
  <c r="R1073" i="37"/>
  <c r="R1080" i="37"/>
  <c r="T891" i="157"/>
  <c r="R85" i="37"/>
  <c r="R91" i="37"/>
  <c r="R101" i="37"/>
  <c r="R108" i="37"/>
  <c r="R114" i="37"/>
  <c r="R124" i="37"/>
  <c r="R130" i="37"/>
  <c r="R136" i="37"/>
  <c r="T1105" i="157"/>
  <c r="R155" i="37"/>
  <c r="R161" i="37"/>
  <c r="R170" i="37"/>
  <c r="R177" i="37"/>
  <c r="R185" i="37"/>
  <c r="R196" i="37"/>
  <c r="R202" i="37"/>
  <c r="R210" i="37"/>
  <c r="R340" i="37"/>
  <c r="R347" i="37"/>
  <c r="R357" i="37"/>
  <c r="R365" i="37"/>
  <c r="R371" i="37"/>
  <c r="R381" i="37"/>
  <c r="R387" i="37"/>
  <c r="R394" i="37"/>
  <c r="T1490" i="157"/>
  <c r="R407" i="37"/>
  <c r="R413" i="37"/>
  <c r="R422" i="37"/>
  <c r="R430" i="37"/>
  <c r="R437" i="37"/>
  <c r="R447" i="37"/>
  <c r="R454" i="37"/>
  <c r="R461" i="37"/>
  <c r="R530" i="37"/>
  <c r="R537" i="37"/>
  <c r="R544" i="37"/>
  <c r="R552" i="37"/>
  <c r="R559" i="37"/>
  <c r="R565" i="37"/>
  <c r="R573" i="37"/>
  <c r="R579" i="37"/>
  <c r="R587" i="37"/>
  <c r="T1790" i="157"/>
  <c r="R725" i="37"/>
  <c r="R731" i="37"/>
  <c r="R740" i="37"/>
  <c r="R747" i="37"/>
  <c r="R753" i="37"/>
  <c r="R759" i="37"/>
  <c r="R765" i="37"/>
  <c r="R774" i="37"/>
  <c r="T1957" i="157"/>
  <c r="R785" i="37"/>
  <c r="R791" i="37"/>
  <c r="R800" i="37"/>
  <c r="R807" i="37"/>
  <c r="R814" i="37"/>
  <c r="R820" i="37"/>
  <c r="R827" i="37"/>
  <c r="R837" i="37"/>
  <c r="T2109" i="157"/>
  <c r="R850" i="37"/>
  <c r="R856" i="37"/>
  <c r="R865" i="37"/>
  <c r="R872" i="37"/>
  <c r="R878" i="37"/>
  <c r="R887" i="37"/>
  <c r="R893" i="37"/>
  <c r="R900" i="37"/>
  <c r="T2249" i="157"/>
  <c r="R974" i="37"/>
  <c r="R980" i="37"/>
  <c r="R989" i="37"/>
  <c r="R996" i="37"/>
  <c r="R1002" i="37"/>
  <c r="R1008" i="37"/>
  <c r="R1014" i="37"/>
  <c r="R1021" i="37"/>
  <c r="T2423" i="157"/>
  <c r="R1034" i="37"/>
  <c r="R1040" i="37"/>
  <c r="R1049" i="37"/>
  <c r="R1056" i="37"/>
  <c r="R1062" i="37"/>
  <c r="R1068" i="37"/>
  <c r="R1074" i="37"/>
  <c r="R1081" i="37"/>
  <c r="T644" i="157"/>
  <c r="R86" i="37"/>
  <c r="R92" i="37"/>
  <c r="R102" i="37"/>
  <c r="R109" i="37"/>
  <c r="R115" i="37"/>
  <c r="R1233" i="37" s="1"/>
  <c r="R125" i="37"/>
  <c r="R131" i="37"/>
  <c r="R137" i="37"/>
  <c r="R145" i="37"/>
  <c r="T1079" i="157"/>
  <c r="R156" i="37"/>
  <c r="R162" i="37"/>
  <c r="R171" i="37"/>
  <c r="R178" i="37"/>
  <c r="R186" i="37"/>
  <c r="R197" i="37"/>
  <c r="R203" i="37"/>
  <c r="R211" i="37"/>
  <c r="R342" i="37"/>
  <c r="R348" i="37"/>
  <c r="R358" i="37"/>
  <c r="R366" i="37"/>
  <c r="R372" i="37"/>
  <c r="R382" i="37"/>
  <c r="R388" i="37"/>
  <c r="R395" i="37"/>
  <c r="T1497" i="157"/>
  <c r="R408" i="37"/>
  <c r="R414" i="37"/>
  <c r="R423" i="37"/>
  <c r="R431" i="37"/>
  <c r="R438" i="37"/>
  <c r="R448" i="37"/>
  <c r="R455" i="37"/>
  <c r="R462" i="37"/>
  <c r="R532" i="37"/>
  <c r="R538" i="37"/>
  <c r="R545" i="37"/>
  <c r="R553" i="37"/>
  <c r="R560" i="37"/>
  <c r="R566" i="37"/>
  <c r="R574" i="37"/>
  <c r="R580" i="37"/>
  <c r="R588" i="37"/>
  <c r="R719" i="37"/>
  <c r="R726" i="37"/>
  <c r="R733" i="37"/>
  <c r="R741" i="37"/>
  <c r="R748" i="37"/>
  <c r="R754" i="37"/>
  <c r="R760" i="37"/>
  <c r="R766" i="37"/>
  <c r="R775" i="37"/>
  <c r="T1964" i="157"/>
  <c r="R786" i="37"/>
  <c r="R792" i="37"/>
  <c r="R801" i="37"/>
  <c r="R808" i="37"/>
  <c r="R815" i="37"/>
  <c r="R821" i="37"/>
  <c r="R828" i="37"/>
  <c r="R838" i="37"/>
  <c r="R851" i="37"/>
  <c r="R858" i="37"/>
  <c r="R866" i="37"/>
  <c r="R873" i="37"/>
  <c r="R879" i="37"/>
  <c r="R888" i="37"/>
  <c r="R894" i="37"/>
  <c r="R901" i="37"/>
  <c r="R969" i="37"/>
  <c r="R975" i="37"/>
  <c r="R982" i="37"/>
  <c r="R990" i="37"/>
  <c r="R997" i="37"/>
  <c r="R1003" i="37"/>
  <c r="R1009" i="37"/>
  <c r="R1015" i="37"/>
  <c r="R1022" i="37"/>
  <c r="R1028" i="37"/>
  <c r="R1035" i="37"/>
  <c r="R1041" i="37"/>
  <c r="R1050" i="37"/>
  <c r="R1057" i="37"/>
  <c r="R1063" i="37"/>
  <c r="R1069" i="37"/>
  <c r="R1075" i="37"/>
  <c r="R1083" i="37"/>
  <c r="R81" i="37"/>
  <c r="R87" i="37"/>
  <c r="R93" i="37"/>
  <c r="R103" i="37"/>
  <c r="R110" i="37"/>
  <c r="R1228" i="37" s="1"/>
  <c r="R116" i="37"/>
  <c r="R123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3" i="37"/>
  <c r="R351" i="37"/>
  <c r="R359" i="37"/>
  <c r="R367" i="37"/>
  <c r="R377" i="37"/>
  <c r="R383" i="37"/>
  <c r="R389" i="37"/>
  <c r="R396" i="37"/>
  <c r="R402" i="37"/>
  <c r="R409" i="37"/>
  <c r="R416" i="37"/>
  <c r="R424" i="37"/>
  <c r="R433" i="37"/>
  <c r="R439" i="37"/>
  <c r="R450" i="37"/>
  <c r="R456" i="37"/>
  <c r="R463" i="37"/>
  <c r="R533" i="37"/>
  <c r="R539" i="37"/>
  <c r="R548" i="37"/>
  <c r="R555" i="37"/>
  <c r="R561" i="37"/>
  <c r="R567" i="37"/>
  <c r="R575" i="37"/>
  <c r="R581" i="37"/>
  <c r="R589" i="37"/>
  <c r="R721" i="37"/>
  <c r="R727" i="37"/>
  <c r="R734" i="37"/>
  <c r="R742" i="37"/>
  <c r="R749" i="37"/>
  <c r="R755" i="37"/>
  <c r="R761" i="37"/>
  <c r="R767" i="37"/>
  <c r="R776" i="37"/>
  <c r="T1926" i="157"/>
  <c r="R787" i="37"/>
  <c r="R793" i="37"/>
  <c r="R802" i="37"/>
  <c r="R809" i="37"/>
  <c r="R816" i="37"/>
  <c r="R822" i="37"/>
  <c r="R829" i="37"/>
  <c r="R839" i="37"/>
  <c r="R846" i="37"/>
  <c r="R852" i="37"/>
  <c r="R859" i="37"/>
  <c r="R867" i="37"/>
  <c r="R874" i="37"/>
  <c r="R880" i="37"/>
  <c r="R889" i="37"/>
  <c r="R895" i="37"/>
  <c r="R902" i="37"/>
  <c r="R970" i="37"/>
  <c r="R976" i="37"/>
  <c r="R983" i="37"/>
  <c r="R991" i="37"/>
  <c r="R998" i="37"/>
  <c r="R1004" i="37"/>
  <c r="R1010" i="37"/>
  <c r="R1016" i="37"/>
  <c r="R1023" i="37"/>
  <c r="R1030" i="37"/>
  <c r="R1036" i="37"/>
  <c r="R1043" i="37"/>
  <c r="R1051" i="37"/>
  <c r="R1058" i="37"/>
  <c r="R1064" i="37"/>
  <c r="R1070" i="37"/>
  <c r="R1076" i="37"/>
  <c r="R1084" i="37"/>
  <c r="S2511" i="156"/>
  <c r="S2664" i="156"/>
  <c r="R34" i="37"/>
  <c r="R300" i="37"/>
  <c r="R471" i="37"/>
  <c r="R499" i="37"/>
  <c r="R517" i="37"/>
  <c r="R607" i="37"/>
  <c r="R622" i="37"/>
  <c r="R643" i="37"/>
  <c r="R709" i="37"/>
  <c r="S710" i="156"/>
  <c r="R66" i="37"/>
  <c r="R293" i="37"/>
  <c r="R488" i="37"/>
  <c r="S357" i="156"/>
  <c r="R1190" i="37"/>
  <c r="S1164" i="156"/>
  <c r="S1744" i="156"/>
  <c r="S2553" i="156"/>
  <c r="S2639" i="156"/>
  <c r="S2703" i="156"/>
  <c r="R31" i="37"/>
  <c r="R46" i="37"/>
  <c r="R72" i="37"/>
  <c r="R275" i="37"/>
  <c r="R297" i="37"/>
  <c r="R308" i="37"/>
  <c r="R330" i="37"/>
  <c r="R469" i="37"/>
  <c r="R475" i="37"/>
  <c r="R482" i="37"/>
  <c r="R490" i="37"/>
  <c r="R497" i="37"/>
  <c r="R503" i="37"/>
  <c r="R509" i="37"/>
  <c r="R515" i="37"/>
  <c r="R522" i="37"/>
  <c r="S3202" i="156"/>
  <c r="R598" i="37"/>
  <c r="R604" i="37"/>
  <c r="R613" i="37"/>
  <c r="R620" i="37"/>
  <c r="R1224" i="37" s="1"/>
  <c r="R626" i="37"/>
  <c r="R632" i="37"/>
  <c r="R641" i="37"/>
  <c r="R647" i="37"/>
  <c r="R654" i="37"/>
  <c r="R661" i="37"/>
  <c r="R667" i="37"/>
  <c r="R674" i="37"/>
  <c r="R682" i="37"/>
  <c r="R689" i="37"/>
  <c r="R695" i="37"/>
  <c r="R701" i="37"/>
  <c r="R707" i="37"/>
  <c r="R714" i="37"/>
  <c r="R1095" i="37"/>
  <c r="R1101" i="37"/>
  <c r="R1110" i="37"/>
  <c r="R1117" i="37"/>
  <c r="R1123" i="37"/>
  <c r="R1132" i="37"/>
  <c r="R1139" i="37"/>
  <c r="R1146" i="37"/>
  <c r="R1192" i="37"/>
  <c r="S3053" i="156"/>
  <c r="S601" i="156"/>
  <c r="S729" i="156"/>
  <c r="S630" i="156"/>
  <c r="S967" i="156"/>
  <c r="R1175" i="37"/>
  <c r="R1191" i="37"/>
  <c r="S1203" i="156"/>
  <c r="S1758" i="156"/>
  <c r="S2286" i="156"/>
  <c r="S2377" i="156"/>
  <c r="S2483" i="156"/>
  <c r="S2568" i="156"/>
  <c r="S2648" i="156"/>
  <c r="S2713" i="156"/>
  <c r="R11" i="37"/>
  <c r="R32" i="37"/>
  <c r="R56" i="37"/>
  <c r="R73" i="37"/>
  <c r="R277" i="37"/>
  <c r="R298" i="37"/>
  <c r="R311" i="37"/>
  <c r="R331" i="37"/>
  <c r="R470" i="37"/>
  <c r="R476" i="37"/>
  <c r="R485" i="37"/>
  <c r="R492" i="37"/>
  <c r="R498" i="37"/>
  <c r="R504" i="37"/>
  <c r="R510" i="37"/>
  <c r="R516" i="37"/>
  <c r="R523" i="37"/>
  <c r="S3210" i="156"/>
  <c r="R599" i="37"/>
  <c r="R605" i="37"/>
  <c r="R614" i="37"/>
  <c r="R621" i="37"/>
  <c r="R627" i="37"/>
  <c r="R636" i="37"/>
  <c r="R642" i="37"/>
  <c r="R648" i="37"/>
  <c r="R655" i="37"/>
  <c r="R662" i="37"/>
  <c r="R668" i="37"/>
  <c r="R677" i="37"/>
  <c r="R684" i="37"/>
  <c r="R690" i="37"/>
  <c r="R696" i="37"/>
  <c r="R702" i="37"/>
  <c r="R708" i="37"/>
  <c r="R715" i="37"/>
  <c r="R1089" i="37"/>
  <c r="R1096" i="37"/>
  <c r="R1103" i="37"/>
  <c r="R1111" i="37"/>
  <c r="R1118" i="37"/>
  <c r="R1124" i="37"/>
  <c r="R1133" i="37"/>
  <c r="R1140" i="37"/>
  <c r="R1147" i="37"/>
  <c r="S1772" i="156"/>
  <c r="S2393" i="156"/>
  <c r="S2598" i="156"/>
  <c r="R74" i="37"/>
  <c r="R332" i="37"/>
  <c r="R486" i="37"/>
  <c r="R511" i="37"/>
  <c r="R600" i="37"/>
  <c r="R615" i="37"/>
  <c r="R637" i="37"/>
  <c r="R650" i="37"/>
  <c r="R656" i="37"/>
  <c r="R669" i="37"/>
  <c r="R678" i="37"/>
  <c r="R685" i="37"/>
  <c r="R691" i="37"/>
  <c r="R697" i="37"/>
  <c r="R703" i="37"/>
  <c r="R716" i="37"/>
  <c r="R1097" i="37"/>
  <c r="R1104" i="37"/>
  <c r="R1112" i="37"/>
  <c r="R1119" i="37"/>
  <c r="R1125" i="37"/>
  <c r="R1134" i="37"/>
  <c r="R1141" i="37"/>
  <c r="R1148" i="37"/>
  <c r="S573" i="156"/>
  <c r="R1154" i="37"/>
  <c r="R1180" i="37"/>
  <c r="S833" i="156"/>
  <c r="S1955" i="156"/>
  <c r="S2406" i="156"/>
  <c r="S2611" i="156"/>
  <c r="S2670" i="156"/>
  <c r="S2729" i="156"/>
  <c r="R24" i="37"/>
  <c r="R35" i="37"/>
  <c r="R61" i="37"/>
  <c r="R78" i="37"/>
  <c r="R290" i="37"/>
  <c r="R301" i="37"/>
  <c r="R324" i="37"/>
  <c r="S3046" i="156"/>
  <c r="R472" i="37"/>
  <c r="R478" i="37"/>
  <c r="R487" i="37"/>
  <c r="R494" i="37"/>
  <c r="R500" i="37"/>
  <c r="R506" i="37"/>
  <c r="R512" i="37"/>
  <c r="R518" i="37"/>
  <c r="R525" i="37"/>
  <c r="R595" i="37"/>
  <c r="R601" i="37"/>
  <c r="R608" i="37"/>
  <c r="R616" i="37"/>
  <c r="R623" i="37"/>
  <c r="R629" i="37"/>
  <c r="R638" i="37"/>
  <c r="R644" i="37"/>
  <c r="R651" i="37"/>
  <c r="S3343" i="156"/>
  <c r="R664" i="37"/>
  <c r="R670" i="37"/>
  <c r="R679" i="37"/>
  <c r="R686" i="37"/>
  <c r="R692" i="37"/>
  <c r="R698" i="37"/>
  <c r="R704" i="37"/>
  <c r="R711" i="37"/>
  <c r="R1092" i="37"/>
  <c r="R1098" i="37"/>
  <c r="R1107" i="37"/>
  <c r="R1114" i="37"/>
  <c r="R1120" i="37"/>
  <c r="R1126" i="37"/>
  <c r="R1136" i="37"/>
  <c r="R1142" i="37"/>
  <c r="R1149" i="37"/>
  <c r="R318" i="37"/>
  <c r="R493" i="37"/>
  <c r="R524" i="37"/>
  <c r="R663" i="37"/>
  <c r="S2798" i="156"/>
  <c r="R27" i="37"/>
  <c r="S2835" i="156"/>
  <c r="S2901" i="156" s="1"/>
  <c r="R328" i="37"/>
  <c r="R473" i="37"/>
  <c r="R479" i="37"/>
  <c r="R495" i="37"/>
  <c r="R501" i="37"/>
  <c r="R507" i="37"/>
  <c r="R513" i="37"/>
  <c r="R520" i="37"/>
  <c r="R526" i="37"/>
  <c r="R596" i="37"/>
  <c r="R602" i="37"/>
  <c r="R611" i="37"/>
  <c r="R617" i="37"/>
  <c r="R1221" i="37" s="1"/>
  <c r="R624" i="37"/>
  <c r="R630" i="37"/>
  <c r="R639" i="37"/>
  <c r="R645" i="37"/>
  <c r="R652" i="37"/>
  <c r="S3350" i="156"/>
  <c r="R665" i="37"/>
  <c r="R671" i="37"/>
  <c r="R680" i="37"/>
  <c r="R687" i="37"/>
  <c r="R693" i="37"/>
  <c r="R699" i="37"/>
  <c r="R705" i="37"/>
  <c r="R712" i="37"/>
  <c r="R1093" i="37"/>
  <c r="R1099" i="37"/>
  <c r="R1108" i="37"/>
  <c r="R1115" i="37"/>
  <c r="R1121" i="37"/>
  <c r="R1130" i="37"/>
  <c r="R1137" i="37"/>
  <c r="R1144" i="37"/>
  <c r="R1150" i="37"/>
  <c r="R12" i="37"/>
  <c r="R278" i="37"/>
  <c r="R477" i="37"/>
  <c r="R505" i="37"/>
  <c r="R594" i="37"/>
  <c r="R628" i="37"/>
  <c r="R1091" i="37"/>
  <c r="S587" i="156"/>
  <c r="R1155" i="37"/>
  <c r="R1183" i="37"/>
  <c r="S2426" i="156"/>
  <c r="S2534" i="156"/>
  <c r="R36" i="37"/>
  <c r="R302" i="37"/>
  <c r="R1156" i="37"/>
  <c r="S1127" i="156"/>
  <c r="S2433" i="156"/>
  <c r="S2694" i="156"/>
  <c r="R29" i="37"/>
  <c r="R37" i="37"/>
  <c r="R71" i="37"/>
  <c r="S2909" i="156"/>
  <c r="R295" i="37"/>
  <c r="R303" i="37"/>
  <c r="R329" i="37"/>
  <c r="R467" i="37"/>
  <c r="R474" i="37"/>
  <c r="R481" i="37"/>
  <c r="R489" i="37"/>
  <c r="R496" i="37"/>
  <c r="R502" i="37"/>
  <c r="R508" i="37"/>
  <c r="R514" i="37"/>
  <c r="R521" i="37"/>
  <c r="R527" i="37"/>
  <c r="R597" i="37"/>
  <c r="R603" i="37"/>
  <c r="R612" i="37"/>
  <c r="R1216" i="37" s="1"/>
  <c r="R619" i="37"/>
  <c r="R625" i="37"/>
  <c r="R631" i="37"/>
  <c r="R640" i="37"/>
  <c r="R646" i="37"/>
  <c r="R653" i="37"/>
  <c r="R659" i="37"/>
  <c r="R666" i="37"/>
  <c r="R673" i="37"/>
  <c r="R681" i="37"/>
  <c r="R688" i="37"/>
  <c r="R694" i="37"/>
  <c r="R700" i="37"/>
  <c r="R706" i="37"/>
  <c r="R713" i="37"/>
  <c r="R1094" i="37"/>
  <c r="R1100" i="37"/>
  <c r="R1109" i="37"/>
  <c r="R1116" i="37"/>
  <c r="R1122" i="37"/>
  <c r="R1131" i="37"/>
  <c r="R1138" i="37"/>
  <c r="R1145" i="37"/>
  <c r="R844" i="37"/>
  <c r="R782" i="37"/>
  <c r="R335" i="37"/>
  <c r="R132" i="37"/>
  <c r="S2519" i="156"/>
  <c r="S2463" i="156"/>
  <c r="R60" i="37"/>
  <c r="R10" i="37"/>
  <c r="R9" i="37"/>
  <c r="R1188" i="37"/>
  <c r="S772" i="156"/>
  <c r="R1157" i="37"/>
  <c r="S540" i="156"/>
  <c r="R1153" i="37"/>
  <c r="S458" i="156"/>
  <c r="R1179" i="37"/>
  <c r="S860" i="156"/>
  <c r="S1051" i="156"/>
  <c r="S1286" i="156"/>
  <c r="S1683" i="156"/>
  <c r="S1969" i="156"/>
  <c r="S1558" i="156"/>
  <c r="T1559" i="157"/>
  <c r="T47" i="157"/>
  <c r="T510" i="157"/>
  <c r="T1266" i="157"/>
  <c r="T2172" i="157"/>
  <c r="T233" i="157"/>
  <c r="T750" i="157"/>
  <c r="T1345" i="157"/>
  <c r="T660" i="157"/>
  <c r="T1708" i="157"/>
  <c r="T917" i="157"/>
  <c r="T1412" i="157"/>
  <c r="T1634" i="157"/>
  <c r="T2416" i="157"/>
  <c r="T322" i="157"/>
  <c r="S2224" i="156"/>
  <c r="S1625" i="156"/>
  <c r="S1786" i="156"/>
  <c r="S3547" i="156"/>
  <c r="S2159" i="156"/>
  <c r="R1202" i="37"/>
  <c r="S1350" i="156"/>
  <c r="S1840" i="156"/>
  <c r="S984" i="156"/>
  <c r="S1218" i="156"/>
  <c r="S2052" i="156"/>
  <c r="S2902" i="156"/>
  <c r="S1499" i="156"/>
  <c r="S2754" i="156"/>
  <c r="S2761" i="156"/>
  <c r="S2970" i="156"/>
  <c r="S3405" i="156"/>
  <c r="S3478" i="156"/>
  <c r="S1892" i="156"/>
  <c r="S3118" i="156"/>
  <c r="S1436" i="156"/>
  <c r="S3276" i="156"/>
  <c r="Q151" i="46"/>
  <c r="R239" i="37" s="1"/>
  <c r="T856" i="157"/>
  <c r="T2029" i="157"/>
  <c r="T924" i="157"/>
  <c r="T1349" i="157"/>
  <c r="T1338" i="157"/>
  <c r="T1000" i="157"/>
  <c r="T1856" i="157"/>
  <c r="S2302" i="156"/>
  <c r="S3554" i="156"/>
  <c r="S806" i="156"/>
  <c r="Q120" i="46" l="1"/>
  <c r="Q143" i="46"/>
  <c r="R231" i="37" s="1"/>
  <c r="S2872" i="156"/>
  <c r="S2883" i="156" s="1"/>
  <c r="T2391" i="157"/>
  <c r="R1265" i="37"/>
  <c r="R1197" i="37"/>
  <c r="R1235" i="37"/>
  <c r="R1252" i="37"/>
  <c r="R1264" i="37"/>
  <c r="R1260" i="37"/>
  <c r="R1231" i="37"/>
  <c r="R1230" i="37"/>
  <c r="R1209" i="37"/>
  <c r="R1256" i="37"/>
  <c r="R1271" i="37"/>
  <c r="R1236" i="37"/>
  <c r="R1243" i="37"/>
  <c r="R1226" i="37"/>
  <c r="R1255" i="37"/>
  <c r="R1206" i="37"/>
  <c r="R1247" i="37"/>
  <c r="R1273" i="37"/>
  <c r="R1237" i="37"/>
  <c r="R1215" i="37"/>
  <c r="R1212" i="37"/>
  <c r="R1217" i="37"/>
  <c r="R1257" i="37"/>
  <c r="R1229" i="37"/>
  <c r="R1205" i="37"/>
  <c r="R1242" i="37"/>
  <c r="R1245" i="37"/>
  <c r="R1219" i="37"/>
  <c r="R1223" i="37"/>
  <c r="R1200" i="37"/>
  <c r="R1250" i="37"/>
  <c r="R1203" i="37"/>
  <c r="R1268" i="37"/>
  <c r="R1244" i="37"/>
  <c r="R1218" i="37"/>
  <c r="R1248" i="37"/>
  <c r="R1199" i="37"/>
  <c r="R1254" i="37"/>
  <c r="R1253" i="37"/>
  <c r="R1225" i="37"/>
  <c r="R1201" i="37"/>
  <c r="R1232" i="37"/>
  <c r="R1208" i="37"/>
  <c r="R1249" i="37"/>
  <c r="R1220" i="37"/>
  <c r="R1272" i="37"/>
  <c r="R1207" i="37"/>
  <c r="R1274" i="37"/>
  <c r="R1262" i="37"/>
  <c r="Q153" i="57"/>
  <c r="R924" i="37" s="1"/>
  <c r="Q129" i="57"/>
  <c r="R1204" i="37"/>
  <c r="R1251" i="37"/>
  <c r="R1195" i="37"/>
  <c r="R1196" i="37"/>
  <c r="R105" i="37"/>
  <c r="R547" i="37"/>
  <c r="T1599" i="157"/>
  <c r="R743" i="37"/>
  <c r="R736" i="37"/>
  <c r="T2209" i="157"/>
  <c r="R419" i="37"/>
  <c r="R554" i="37"/>
  <c r="T1228" i="157"/>
  <c r="T864" i="157"/>
  <c r="R98" i="37"/>
  <c r="T1337" i="157"/>
  <c r="R806" i="37"/>
  <c r="R1053" i="37"/>
  <c r="R174" i="37"/>
  <c r="R167" i="37"/>
  <c r="R360" i="37"/>
  <c r="T556" i="157"/>
  <c r="R426" i="37"/>
  <c r="R992" i="37"/>
  <c r="R353" i="37"/>
  <c r="R1045" i="37"/>
  <c r="T376" i="157"/>
  <c r="T395" i="157" s="1"/>
  <c r="T1749" i="157"/>
  <c r="T1817" i="157" s="1"/>
  <c r="T788" i="157"/>
  <c r="R868" i="37"/>
  <c r="R985" i="37"/>
  <c r="R364" i="37"/>
  <c r="R1227" i="37" s="1"/>
  <c r="R1046" i="37"/>
  <c r="T697" i="157"/>
  <c r="T273" i="157"/>
  <c r="T102" i="157"/>
  <c r="T133" i="157" s="1"/>
  <c r="R799" i="37"/>
  <c r="R861" i="37"/>
  <c r="T194" i="157"/>
  <c r="S3342" i="156"/>
  <c r="R26" i="37"/>
  <c r="R292" i="37"/>
  <c r="R1106" i="37"/>
  <c r="R70" i="37"/>
  <c r="R1261" i="37" s="1"/>
  <c r="R676" i="37"/>
  <c r="R1113" i="37"/>
  <c r="S3441" i="156"/>
  <c r="R291" i="37"/>
  <c r="S2261" i="156"/>
  <c r="R618" i="37"/>
  <c r="R610" i="37"/>
  <c r="S3514" i="156"/>
  <c r="R299" i="37"/>
  <c r="R484" i="37"/>
  <c r="R491" i="37"/>
  <c r="R33" i="37"/>
  <c r="S2196" i="156"/>
  <c r="R683" i="37"/>
  <c r="S774" i="156"/>
  <c r="R1152" i="37" s="1"/>
  <c r="R1184" i="37"/>
  <c r="T1309" i="157"/>
  <c r="T2241" i="157"/>
  <c r="S1325" i="156"/>
  <c r="S1405" i="156"/>
  <c r="S2125" i="156"/>
  <c r="S1475" i="156"/>
  <c r="S1536" i="156"/>
  <c r="S1262" i="156"/>
  <c r="S2001" i="156"/>
  <c r="S1084" i="156"/>
  <c r="S1026" i="156"/>
  <c r="S1818" i="156"/>
  <c r="S1933" i="156"/>
  <c r="S1872" i="156"/>
  <c r="S1662" i="156"/>
  <c r="S1600" i="156"/>
  <c r="S1724" i="156"/>
  <c r="S916" i="156"/>
  <c r="T1633" i="157"/>
  <c r="T1782" i="157"/>
  <c r="T916" i="157"/>
  <c r="T1489" i="157"/>
  <c r="T1454" i="157"/>
  <c r="S3546" i="156"/>
  <c r="S3313" i="156"/>
  <c r="S3201" i="156"/>
  <c r="S3165" i="156"/>
  <c r="S3008" i="156"/>
  <c r="S3045" i="156"/>
  <c r="Q176" i="46"/>
  <c r="R264" i="37" s="1"/>
  <c r="Q125" i="46"/>
  <c r="Q126" i="46" s="1"/>
  <c r="R214" i="37" s="1"/>
  <c r="T1956" i="157"/>
  <c r="T1899" i="157"/>
  <c r="T2069" i="157"/>
  <c r="T2101" i="157"/>
  <c r="T2448" i="157"/>
  <c r="T1097" i="157"/>
  <c r="T1043" i="157"/>
  <c r="S2339" i="156"/>
  <c r="S2753" i="156"/>
  <c r="S2935" i="156" l="1"/>
  <c r="T2396" i="157"/>
  <c r="T2397" i="157" s="1"/>
  <c r="R213" i="37"/>
  <c r="S3584" i="156"/>
  <c r="R1143" i="37" s="1"/>
  <c r="T1670" i="157"/>
  <c r="R583" i="37" s="1"/>
  <c r="T1615" i="157"/>
  <c r="T1616" i="157" s="1"/>
  <c r="T1376" i="157"/>
  <c r="R391" i="37" s="1"/>
  <c r="T1317" i="157"/>
  <c r="Q134" i="57"/>
  <c r="Q135" i="57" s="1"/>
  <c r="R906" i="37" s="1"/>
  <c r="Q187" i="57"/>
  <c r="R958" i="37" s="1"/>
  <c r="T958" i="157"/>
  <c r="S773" i="156"/>
  <c r="R1151" i="37" s="1"/>
  <c r="R1214" i="37"/>
  <c r="R1222" i="37"/>
  <c r="R546" i="37"/>
  <c r="R735" i="37"/>
  <c r="T800" i="157"/>
  <c r="R770" i="37"/>
  <c r="R984" i="37"/>
  <c r="T567" i="157"/>
  <c r="T1244" i="157"/>
  <c r="R798" i="37"/>
  <c r="T287" i="157"/>
  <c r="T2275" i="157"/>
  <c r="T2224" i="157"/>
  <c r="R352" i="37"/>
  <c r="R1078" i="37"/>
  <c r="R860" i="37"/>
  <c r="R418" i="37"/>
  <c r="T1764" i="157"/>
  <c r="R97" i="37"/>
  <c r="R166" i="37"/>
  <c r="T209" i="157"/>
  <c r="T703" i="157"/>
  <c r="R25" i="37"/>
  <c r="S1609" i="156"/>
  <c r="R1105" i="37"/>
  <c r="S1941" i="156"/>
  <c r="S1090" i="156"/>
  <c r="S1543" i="156"/>
  <c r="S1420" i="156"/>
  <c r="R609" i="37"/>
  <c r="S935" i="156"/>
  <c r="S1668" i="156"/>
  <c r="S3528" i="156"/>
  <c r="S3454" i="156"/>
  <c r="S1826" i="156"/>
  <c r="S2011" i="156"/>
  <c r="S1483" i="156"/>
  <c r="S1331" i="156"/>
  <c r="S2884" i="156"/>
  <c r="S2262" i="156"/>
  <c r="S1730" i="156"/>
  <c r="R483" i="37"/>
  <c r="S3377" i="156"/>
  <c r="R325" i="37"/>
  <c r="S1878" i="156"/>
  <c r="S1034" i="156"/>
  <c r="S1271" i="156"/>
  <c r="S2143" i="156"/>
  <c r="S2203" i="156"/>
  <c r="R675" i="37"/>
  <c r="S3324" i="156"/>
  <c r="T1528" i="157"/>
  <c r="T1471" i="157"/>
  <c r="S3026" i="156"/>
  <c r="S3081" i="156"/>
  <c r="S3184" i="156"/>
  <c r="S3241" i="156"/>
  <c r="T2083" i="157"/>
  <c r="T2138" i="157"/>
  <c r="T1913" i="157"/>
  <c r="T1990" i="157"/>
  <c r="T1065" i="157"/>
  <c r="T1135" i="157"/>
  <c r="S2344" i="156"/>
  <c r="S2795" i="156"/>
  <c r="R139" i="37" l="1"/>
  <c r="T1319" i="157"/>
  <c r="T1318" i="157" s="1"/>
  <c r="R905" i="37"/>
  <c r="R1213" i="37"/>
  <c r="T1765" i="157"/>
  <c r="T1081" i="157"/>
  <c r="T1472" i="157"/>
  <c r="R1018" i="37"/>
  <c r="R529" i="37"/>
  <c r="R528" i="37" s="1"/>
  <c r="R204" i="37"/>
  <c r="R832" i="37"/>
  <c r="R457" i="37"/>
  <c r="R1027" i="37"/>
  <c r="R1026" i="37" s="1"/>
  <c r="R897" i="37"/>
  <c r="T2225" i="157"/>
  <c r="T899" i="157"/>
  <c r="S3185" i="156"/>
  <c r="R274" i="37"/>
  <c r="R273" i="37" s="1"/>
  <c r="S3529" i="156"/>
  <c r="S3028" i="156"/>
  <c r="R519" i="37"/>
  <c r="S2736" i="156"/>
  <c r="R8" i="37" s="1"/>
  <c r="S3325" i="156"/>
  <c r="R649" i="37"/>
  <c r="R710" i="37"/>
  <c r="T2084" i="157"/>
  <c r="T1939" i="157"/>
  <c r="R67" i="37"/>
  <c r="R334" i="37" l="1"/>
  <c r="R333" i="37" s="1"/>
  <c r="S3027" i="156"/>
  <c r="R466" i="37"/>
  <c r="R465" i="37" s="1"/>
  <c r="R1258" i="37"/>
  <c r="T1080" i="157"/>
  <c r="R968" i="37"/>
  <c r="R967" i="37" s="1"/>
  <c r="R401" i="37"/>
  <c r="R400" i="37" s="1"/>
  <c r="R80" i="37"/>
  <c r="R79" i="37" s="1"/>
  <c r="T898" i="157"/>
  <c r="R150" i="37"/>
  <c r="R149" i="37" s="1"/>
  <c r="R718" i="37"/>
  <c r="R717" i="37" s="1"/>
  <c r="S2735" i="156"/>
  <c r="R1088" i="37"/>
  <c r="R1087" i="37" s="1"/>
  <c r="R658" i="37"/>
  <c r="R657" i="37" s="1"/>
  <c r="R593" i="37"/>
  <c r="R592" i="37" s="1"/>
  <c r="R843" i="37"/>
  <c r="R842" i="37" s="1"/>
  <c r="R781" i="37"/>
  <c r="R780" i="37" s="1"/>
  <c r="R1194" i="37" l="1"/>
  <c r="R1193" i="37" s="1"/>
  <c r="AD1052" i="156" l="1"/>
  <c r="AC1052" i="156"/>
  <c r="AB1052" i="156"/>
  <c r="Z1052" i="156"/>
  <c r="Y1052" i="156"/>
  <c r="R1052" i="156"/>
  <c r="Q1052" i="156"/>
  <c r="X2819" i="156" l="1"/>
  <c r="X2436" i="156"/>
  <c r="X2405" i="156"/>
  <c r="X2382" i="156"/>
  <c r="X2438" i="156"/>
  <c r="AC641" i="156" l="1"/>
  <c r="AB641" i="156"/>
  <c r="H81" i="157"/>
  <c r="G80" i="157"/>
  <c r="G556" i="156" l="1"/>
  <c r="G212" i="156" l="1"/>
  <c r="G207" i="156"/>
  <c r="G205" i="156" s="1"/>
  <c r="G202" i="156"/>
  <c r="G190" i="156"/>
  <c r="G191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7" i="156"/>
  <c r="G116" i="156"/>
  <c r="G106" i="156"/>
  <c r="G103" i="156"/>
  <c r="G56" i="156"/>
  <c r="G40" i="156"/>
  <c r="G55" i="156" l="1"/>
  <c r="G105" i="156" s="1"/>
  <c r="G104" i="156"/>
  <c r="G107" i="156" s="1"/>
  <c r="G138" i="156"/>
  <c r="G183" i="156"/>
  <c r="K21" i="57" l="1"/>
  <c r="K18" i="46"/>
  <c r="N2293" i="157"/>
  <c r="N2218" i="157"/>
  <c r="N2277" i="157" s="1"/>
  <c r="N2214" i="157"/>
  <c r="N2276" i="157" s="1"/>
  <c r="N2156" i="157"/>
  <c r="N2226" i="157" s="1"/>
  <c r="N2140" i="157"/>
  <c r="N2077" i="157"/>
  <c r="N2074" i="157"/>
  <c r="N2139" i="157" s="1"/>
  <c r="N2085" i="157"/>
  <c r="N1907" i="157"/>
  <c r="N1908" i="157" s="1"/>
  <c r="N1840" i="157"/>
  <c r="N1940" i="157" s="1"/>
  <c r="N1758" i="157"/>
  <c r="N1821" i="157" s="1"/>
  <c r="N1755" i="157"/>
  <c r="N1820" i="157" s="1"/>
  <c r="N1692" i="157"/>
  <c r="N1766" i="157" s="1"/>
  <c r="N1673" i="157"/>
  <c r="N1604" i="157"/>
  <c r="N1672" i="157" s="1"/>
  <c r="N1543" i="157"/>
  <c r="N1617" i="157" s="1"/>
  <c r="N1522" i="157"/>
  <c r="N1465" i="157"/>
  <c r="N1530" i="157" s="1"/>
  <c r="N1460" i="157"/>
  <c r="N1529" i="157" s="1"/>
  <c r="N1396" i="157"/>
  <c r="N1473" i="157" s="1"/>
  <c r="N1380" i="157"/>
  <c r="N1315" i="157"/>
  <c r="N1316" i="157" s="1"/>
  <c r="N1251" i="157"/>
  <c r="N1238" i="157"/>
  <c r="N1234" i="157"/>
  <c r="N1377" i="157" s="1"/>
  <c r="N1159" i="157"/>
  <c r="N1059" i="157"/>
  <c r="N1138" i="157" s="1"/>
  <c r="N1054" i="157"/>
  <c r="N1137" i="157" s="1"/>
  <c r="N984" i="157"/>
  <c r="N1082" i="157" s="1"/>
  <c r="N891" i="157"/>
  <c r="N871" i="157"/>
  <c r="N868" i="157"/>
  <c r="N861" i="157"/>
  <c r="N804" i="157"/>
  <c r="N797" i="157"/>
  <c r="N794" i="157"/>
  <c r="N734" i="157"/>
  <c r="N702" i="157"/>
  <c r="N703" i="157" s="1"/>
  <c r="N560" i="157"/>
  <c r="N496" i="157"/>
  <c r="N483" i="157"/>
  <c r="N480" i="157"/>
  <c r="N443" i="157"/>
  <c r="N434" i="157"/>
  <c r="N435" i="157" s="1"/>
  <c r="N402" i="157"/>
  <c r="N392" i="157"/>
  <c r="N383" i="157"/>
  <c r="N284" i="157"/>
  <c r="N278" i="157"/>
  <c r="N218" i="157"/>
  <c r="N204" i="157"/>
  <c r="N197" i="157"/>
  <c r="N140" i="157"/>
  <c r="N126" i="157"/>
  <c r="N127" i="157" s="1"/>
  <c r="N30" i="157"/>
  <c r="M3522" i="156"/>
  <c r="M3519" i="156"/>
  <c r="M3462" i="156"/>
  <c r="M3448" i="156"/>
  <c r="M3444" i="156"/>
  <c r="M3389" i="156"/>
  <c r="M3380" i="156"/>
  <c r="M3318" i="156"/>
  <c r="M3319" i="156" s="1"/>
  <c r="M3379" i="156" s="1"/>
  <c r="M3260" i="156"/>
  <c r="M3326" i="156" s="1"/>
  <c r="M3245" i="156"/>
  <c r="M3178" i="156"/>
  <c r="M3243" i="156" s="1"/>
  <c r="M3172" i="156"/>
  <c r="M3242" i="156" s="1"/>
  <c r="M3102" i="156"/>
  <c r="M3186" i="156" s="1"/>
  <c r="M3089" i="156"/>
  <c r="M3088" i="156"/>
  <c r="M3087" i="156"/>
  <c r="M3086" i="156"/>
  <c r="M3085" i="156"/>
  <c r="M3018" i="156"/>
  <c r="M3083" i="156" s="1"/>
  <c r="M3014" i="156"/>
  <c r="M3082" i="156" s="1"/>
  <c r="M2954" i="156"/>
  <c r="M3029" i="156" s="1"/>
  <c r="M2941" i="156"/>
  <c r="M2940" i="156"/>
  <c r="M2939" i="156"/>
  <c r="M2877" i="156"/>
  <c r="M2878" i="156" s="1"/>
  <c r="M2819" i="156"/>
  <c r="M2885" i="156" s="1"/>
  <c r="M2733" i="156"/>
  <c r="M2718" i="156"/>
  <c r="M2675" i="156"/>
  <c r="M2676" i="156" s="1"/>
  <c r="M2539" i="156"/>
  <c r="M2540" i="156" s="1"/>
  <c r="M2481" i="156"/>
  <c r="M2482" i="156" s="1"/>
  <c r="M2404" i="156"/>
  <c r="M2405" i="156" s="1"/>
  <c r="M2358" i="156"/>
  <c r="M2359" i="156" s="1"/>
  <c r="M2350" i="156"/>
  <c r="M2342" i="156"/>
  <c r="M2343" i="156" s="1"/>
  <c r="M2284" i="156"/>
  <c r="M2267" i="156"/>
  <c r="M2739" i="156" s="1"/>
  <c r="M2210" i="156"/>
  <c r="M2201" i="156"/>
  <c r="M2202" i="156" s="1"/>
  <c r="M2137" i="156"/>
  <c r="M2131" i="156"/>
  <c r="M2037" i="156"/>
  <c r="M2009" i="156"/>
  <c r="M2010" i="156" s="1"/>
  <c r="M2011" i="156" s="1"/>
  <c r="M1939" i="156"/>
  <c r="M1940" i="156" s="1"/>
  <c r="M1941" i="156" s="1"/>
  <c r="M1876" i="156"/>
  <c r="M1877" i="156" s="1"/>
  <c r="M1878" i="156" s="1"/>
  <c r="M1824" i="156"/>
  <c r="M1825" i="156" s="1"/>
  <c r="M1826" i="156" s="1"/>
  <c r="M1728" i="156"/>
  <c r="M1729" i="156" s="1"/>
  <c r="M1730" i="156" s="1"/>
  <c r="M1666" i="156"/>
  <c r="M1667" i="156" s="1"/>
  <c r="M1607" i="156"/>
  <c r="M1608" i="156" s="1"/>
  <c r="M1541" i="156"/>
  <c r="M1542" i="156" s="1"/>
  <c r="M1481" i="156"/>
  <c r="M1482" i="156" s="1"/>
  <c r="M1418" i="156"/>
  <c r="M1419" i="156" s="1"/>
  <c r="M1337" i="156"/>
  <c r="M1329" i="156"/>
  <c r="M1330" i="156" s="1"/>
  <c r="M1269" i="156"/>
  <c r="M1270" i="156" s="1"/>
  <c r="M1201" i="156"/>
  <c r="M1202" i="156" s="1"/>
  <c r="M1171" i="156"/>
  <c r="M1162" i="156"/>
  <c r="M1163" i="156" s="1"/>
  <c r="M1134" i="156"/>
  <c r="M1125" i="156"/>
  <c r="M1126" i="156" s="1"/>
  <c r="M1096" i="156"/>
  <c r="M1088" i="156"/>
  <c r="M1089" i="156" s="1"/>
  <c r="M1039" i="156"/>
  <c r="M1032" i="156"/>
  <c r="M1029" i="156"/>
  <c r="M972" i="156"/>
  <c r="M964" i="156"/>
  <c r="M965" i="156" s="1"/>
  <c r="M945" i="156"/>
  <c r="M930" i="156"/>
  <c r="M926" i="156"/>
  <c r="M845" i="156"/>
  <c r="M831" i="156"/>
  <c r="M832" i="156" s="1"/>
  <c r="M822" i="156"/>
  <c r="M812" i="156"/>
  <c r="M777" i="156"/>
  <c r="M770" i="156"/>
  <c r="M767" i="156"/>
  <c r="M741" i="156"/>
  <c r="M665" i="156"/>
  <c r="M645" i="156"/>
  <c r="M646" i="156" s="1"/>
  <c r="M628" i="156"/>
  <c r="M629" i="156" s="1"/>
  <c r="M607" i="156"/>
  <c r="M813" i="156"/>
  <c r="K127" i="46" l="1"/>
  <c r="K125" i="46"/>
  <c r="N1320" i="157"/>
  <c r="K136" i="57"/>
  <c r="K134" i="57"/>
  <c r="N2398" i="157"/>
  <c r="N2396" i="157"/>
  <c r="M2351" i="156"/>
  <c r="M2800" i="156" s="1"/>
  <c r="M2352" i="156"/>
  <c r="N961" i="157"/>
  <c r="N862" i="157"/>
  <c r="N864" i="157" s="1"/>
  <c r="M3449" i="156"/>
  <c r="M3454" i="156" s="1"/>
  <c r="M1203" i="156"/>
  <c r="N872" i="157"/>
  <c r="N877" i="157" s="1"/>
  <c r="M833" i="156"/>
  <c r="M1164" i="156"/>
  <c r="M2937" i="156"/>
  <c r="M3530" i="156"/>
  <c r="N484" i="157"/>
  <c r="N486" i="157" s="1"/>
  <c r="N437" i="157"/>
  <c r="N565" i="157"/>
  <c r="N567" i="157" s="1"/>
  <c r="N1239" i="157"/>
  <c r="N1244" i="157" s="1"/>
  <c r="N205" i="157"/>
  <c r="N209" i="157" s="1"/>
  <c r="N900" i="157"/>
  <c r="N960" i="157"/>
  <c r="N1994" i="157"/>
  <c r="N285" i="157"/>
  <c r="N287" i="157" s="1"/>
  <c r="M630" i="156"/>
  <c r="M1090" i="156"/>
  <c r="M3179" i="156"/>
  <c r="M3244" i="156" s="1"/>
  <c r="M3585" i="156"/>
  <c r="N133" i="157"/>
  <c r="M3019" i="156"/>
  <c r="M3084" i="156" s="1"/>
  <c r="M3586" i="156"/>
  <c r="N1466" i="157"/>
  <c r="N1471" i="157" s="1"/>
  <c r="M1033" i="156"/>
  <c r="M1034" i="156" s="1"/>
  <c r="M2138" i="156"/>
  <c r="M2143" i="156" s="1"/>
  <c r="N393" i="157"/>
  <c r="N395" i="157" s="1"/>
  <c r="N1610" i="157"/>
  <c r="N1615" i="157" s="1"/>
  <c r="N2219" i="157"/>
  <c r="N2224" i="157" s="1"/>
  <c r="N1378" i="157"/>
  <c r="N2078" i="157"/>
  <c r="N2141" i="157" s="1"/>
  <c r="N1317" i="157"/>
  <c r="N1995" i="157"/>
  <c r="N1913" i="157"/>
  <c r="N798" i="157"/>
  <c r="N800" i="157" s="1"/>
  <c r="N1060" i="157"/>
  <c r="N1759" i="157"/>
  <c r="M931" i="156"/>
  <c r="M935" i="156" s="1"/>
  <c r="M808" i="156"/>
  <c r="M3378" i="156"/>
  <c r="M3523" i="156"/>
  <c r="M3528" i="156" s="1"/>
  <c r="M775" i="156"/>
  <c r="M1420" i="156"/>
  <c r="M967" i="156"/>
  <c r="M771" i="156"/>
  <c r="M772" i="156" s="1"/>
  <c r="M2798" i="156"/>
  <c r="M809" i="156"/>
  <c r="M2719" i="156"/>
  <c r="M2737" i="156"/>
  <c r="M2797" i="156"/>
  <c r="M1127" i="156"/>
  <c r="M2883" i="156"/>
  <c r="M2938" i="156"/>
  <c r="M2285" i="156"/>
  <c r="M3324" i="156"/>
  <c r="N1379" i="157" l="1"/>
  <c r="N2083" i="157"/>
  <c r="N1531" i="157"/>
  <c r="N1674" i="157"/>
  <c r="M3184" i="156"/>
  <c r="M3026" i="156"/>
  <c r="M2799" i="156"/>
  <c r="M3587" i="156"/>
  <c r="N2278" i="157"/>
  <c r="M810" i="156"/>
  <c r="N1139" i="157"/>
  <c r="N1065" i="157"/>
  <c r="N962" i="157"/>
  <c r="N1822" i="157"/>
  <c r="N1764" i="157"/>
  <c r="M2801" i="156"/>
  <c r="M2286" i="156"/>
  <c r="G91" i="157" l="1"/>
  <c r="G89" i="157"/>
  <c r="F1529" i="156" l="1"/>
  <c r="F1530" i="156"/>
  <c r="X2228" i="156" l="1"/>
  <c r="Q1187" i="37"/>
  <c r="Q1186" i="37"/>
  <c r="Q1185" i="37"/>
  <c r="Q1182" i="37"/>
  <c r="Q1181" i="37"/>
  <c r="Q1178" i="37"/>
  <c r="Q1177" i="37"/>
  <c r="Q1176" i="37"/>
  <c r="Q1174" i="37"/>
  <c r="Q1173" i="37"/>
  <c r="Q1172" i="37"/>
  <c r="Q1171" i="37"/>
  <c r="Q1170" i="37"/>
  <c r="Q1165" i="37"/>
  <c r="Q1164" i="37"/>
  <c r="Q1163" i="37"/>
  <c r="Q1162" i="37"/>
  <c r="Q1161" i="37"/>
  <c r="Q1160" i="37"/>
  <c r="Q1159" i="37"/>
  <c r="Q1158" i="37"/>
  <c r="Q1135" i="37"/>
  <c r="Q1090" i="37"/>
  <c r="Q909" i="37"/>
  <c r="Q845" i="37"/>
  <c r="Q835" i="37"/>
  <c r="Q825" i="37"/>
  <c r="Q811" i="37"/>
  <c r="Q783" i="37"/>
  <c r="Q772" i="37"/>
  <c r="Q771" i="37"/>
  <c r="Q720" i="37"/>
  <c r="Q660" i="37"/>
  <c r="Q584" i="37"/>
  <c r="Q531" i="37"/>
  <c r="Q468" i="37"/>
  <c r="Q449" i="37"/>
  <c r="Q432" i="37"/>
  <c r="Q403" i="37"/>
  <c r="Q350" i="37"/>
  <c r="Q341" i="37"/>
  <c r="Q336" i="37"/>
  <c r="Q327" i="37"/>
  <c r="Q326" i="37"/>
  <c r="Q323" i="37"/>
  <c r="Q322" i="37"/>
  <c r="Q321" i="37"/>
  <c r="Q320" i="37"/>
  <c r="Q319" i="37"/>
  <c r="Q317" i="37"/>
  <c r="Q316" i="37"/>
  <c r="Q315" i="37"/>
  <c r="Q314" i="37"/>
  <c r="Q313" i="37"/>
  <c r="Q312" i="37"/>
  <c r="Q310" i="37"/>
  <c r="Q309" i="37"/>
  <c r="Q307" i="37"/>
  <c r="Q306" i="37"/>
  <c r="Q305" i="37"/>
  <c r="Q304" i="37"/>
  <c r="Q296" i="37"/>
  <c r="Q294" i="37"/>
  <c r="Q287" i="37"/>
  <c r="Q286" i="37"/>
  <c r="Q285" i="37"/>
  <c r="Q284" i="37"/>
  <c r="Q283" i="37"/>
  <c r="Q282" i="37"/>
  <c r="Q281" i="37"/>
  <c r="Q280" i="37"/>
  <c r="Q279" i="37"/>
  <c r="Q276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95" i="57"/>
  <c r="Q966" i="37" s="1"/>
  <c r="P194" i="57"/>
  <c r="Q965" i="37" s="1"/>
  <c r="P193" i="57"/>
  <c r="Q964" i="37" s="1"/>
  <c r="P192" i="57"/>
  <c r="Q963" i="37" s="1"/>
  <c r="Q961" i="37"/>
  <c r="Q960" i="37"/>
  <c r="Q959" i="37"/>
  <c r="P186" i="57"/>
  <c r="Q957" i="37" s="1"/>
  <c r="P185" i="57"/>
  <c r="Q956" i="37" s="1"/>
  <c r="P184" i="57"/>
  <c r="Q955" i="37" s="1"/>
  <c r="P183" i="57"/>
  <c r="Q954" i="37" s="1"/>
  <c r="P182" i="57"/>
  <c r="Q953" i="37" s="1"/>
  <c r="P181" i="57"/>
  <c r="Q952" i="37" s="1"/>
  <c r="P180" i="57"/>
  <c r="Q951" i="37" s="1"/>
  <c r="P179" i="57"/>
  <c r="Q950" i="37" s="1"/>
  <c r="P178" i="57"/>
  <c r="Q949" i="37" s="1"/>
  <c r="P177" i="57"/>
  <c r="Q948" i="37" s="1"/>
  <c r="P176" i="57"/>
  <c r="Q947" i="37" s="1"/>
  <c r="P175" i="57"/>
  <c r="Q946" i="37" s="1"/>
  <c r="P174" i="57"/>
  <c r="Q945" i="37" s="1"/>
  <c r="P173" i="57"/>
  <c r="Q944" i="37" s="1"/>
  <c r="P172" i="57"/>
  <c r="Q943" i="37" s="1"/>
  <c r="P171" i="57"/>
  <c r="Q942" i="37" s="1"/>
  <c r="P170" i="57"/>
  <c r="Q941" i="37" s="1"/>
  <c r="P169" i="57"/>
  <c r="Q940" i="37" s="1"/>
  <c r="P168" i="57"/>
  <c r="Q939" i="37" s="1"/>
  <c r="P167" i="57"/>
  <c r="Q938" i="37" s="1"/>
  <c r="P166" i="57"/>
  <c r="Q937" i="37" s="1"/>
  <c r="P165" i="57"/>
  <c r="Q936" i="37" s="1"/>
  <c r="P164" i="57"/>
  <c r="Q935" i="37" s="1"/>
  <c r="P163" i="57"/>
  <c r="Q934" i="37" s="1"/>
  <c r="P162" i="57"/>
  <c r="Q933" i="37" s="1"/>
  <c r="P160" i="57"/>
  <c r="Q931" i="37" s="1"/>
  <c r="P159" i="57"/>
  <c r="Q930" i="37" s="1"/>
  <c r="P158" i="57"/>
  <c r="Q929" i="37" s="1"/>
  <c r="P157" i="57"/>
  <c r="Q928" i="37" s="1"/>
  <c r="P156" i="57"/>
  <c r="Q927" i="37" s="1"/>
  <c r="P155" i="57"/>
  <c r="Q926" i="37" s="1"/>
  <c r="P152" i="57"/>
  <c r="Q923" i="37" s="1"/>
  <c r="P151" i="57"/>
  <c r="Q922" i="37" s="1"/>
  <c r="P149" i="57"/>
  <c r="Q920" i="37" s="1"/>
  <c r="P148" i="57"/>
  <c r="Q919" i="37" s="1"/>
  <c r="P147" i="57"/>
  <c r="Q918" i="37" s="1"/>
  <c r="P146" i="57"/>
  <c r="Q917" i="37" s="1"/>
  <c r="P145" i="57"/>
  <c r="Q916" i="37" s="1"/>
  <c r="P144" i="57"/>
  <c r="Q915" i="37" s="1"/>
  <c r="P143" i="57"/>
  <c r="Q914" i="37" s="1"/>
  <c r="P142" i="57"/>
  <c r="Q913" i="37" s="1"/>
  <c r="P141" i="57"/>
  <c r="Q912" i="37" s="1"/>
  <c r="P140" i="57"/>
  <c r="Q911" i="37" s="1"/>
  <c r="P139" i="57"/>
  <c r="Q910" i="37" s="1"/>
  <c r="P136" i="57"/>
  <c r="Q907" i="37" s="1"/>
  <c r="P101" i="57"/>
  <c r="P94" i="57"/>
  <c r="P184" i="46"/>
  <c r="Q272" i="37" s="1"/>
  <c r="P183" i="46"/>
  <c r="Q271" i="37" s="1"/>
  <c r="P182" i="46"/>
  <c r="Q270" i="37" s="1"/>
  <c r="P181" i="46"/>
  <c r="Q269" i="37" s="1"/>
  <c r="Q267" i="37"/>
  <c r="Q266" i="37"/>
  <c r="Q265" i="37"/>
  <c r="P175" i="46"/>
  <c r="Q263" i="37" s="1"/>
  <c r="P174" i="46"/>
  <c r="Q262" i="37" s="1"/>
  <c r="P173" i="46"/>
  <c r="Q261" i="37" s="1"/>
  <c r="P172" i="46"/>
  <c r="Q260" i="37" s="1"/>
  <c r="P171" i="46"/>
  <c r="Q259" i="37" s="1"/>
  <c r="P170" i="46"/>
  <c r="Q258" i="37" s="1"/>
  <c r="P169" i="46"/>
  <c r="Q257" i="37" s="1"/>
  <c r="P168" i="46"/>
  <c r="Q256" i="37" s="1"/>
  <c r="P167" i="46"/>
  <c r="Q255" i="37" s="1"/>
  <c r="P166" i="46"/>
  <c r="Q254" i="37" s="1"/>
  <c r="P165" i="46"/>
  <c r="Q253" i="37" s="1"/>
  <c r="P164" i="46"/>
  <c r="Q252" i="37" s="1"/>
  <c r="P163" i="46"/>
  <c r="Q251" i="37" s="1"/>
  <c r="P162" i="46"/>
  <c r="Q250" i="37" s="1"/>
  <c r="P161" i="46"/>
  <c r="Q249" i="37" s="1"/>
  <c r="P160" i="46"/>
  <c r="Q248" i="37" s="1"/>
  <c r="P159" i="46"/>
  <c r="Q247" i="37" s="1"/>
  <c r="P158" i="46"/>
  <c r="Q246" i="37" s="1"/>
  <c r="P157" i="46"/>
  <c r="Q245" i="37" s="1"/>
  <c r="P156" i="46"/>
  <c r="Q244" i="37" s="1"/>
  <c r="P155" i="46"/>
  <c r="Q243" i="37" s="1"/>
  <c r="P154" i="46"/>
  <c r="Q242" i="37" s="1"/>
  <c r="P153" i="46"/>
  <c r="Q241" i="37" s="1"/>
  <c r="P152" i="46"/>
  <c r="Q240" i="37" s="1"/>
  <c r="P150" i="46"/>
  <c r="Q238" i="37" s="1"/>
  <c r="P149" i="46"/>
  <c r="Q237" i="37" s="1"/>
  <c r="P148" i="46"/>
  <c r="Q236" i="37" s="1"/>
  <c r="P147" i="46"/>
  <c r="Q235" i="37" s="1"/>
  <c r="P146" i="46"/>
  <c r="Q234" i="37" s="1"/>
  <c r="P145" i="46"/>
  <c r="Q233" i="37" s="1"/>
  <c r="P142" i="46"/>
  <c r="Q230" i="37" s="1"/>
  <c r="P141" i="46"/>
  <c r="Q229" i="37" s="1"/>
  <c r="P139" i="46"/>
  <c r="Q227" i="37" s="1"/>
  <c r="P138" i="46"/>
  <c r="Q226" i="37" s="1"/>
  <c r="P137" i="46"/>
  <c r="Q225" i="37" s="1"/>
  <c r="P136" i="46"/>
  <c r="Q224" i="37" s="1"/>
  <c r="P135" i="46"/>
  <c r="Q223" i="37" s="1"/>
  <c r="P134" i="46"/>
  <c r="Q222" i="37" s="1"/>
  <c r="P133" i="46"/>
  <c r="Q221" i="37" s="1"/>
  <c r="P132" i="46"/>
  <c r="Q220" i="37" s="1"/>
  <c r="P131" i="46"/>
  <c r="Q219" i="37" s="1"/>
  <c r="P130" i="46"/>
  <c r="Q218" i="37" s="1"/>
  <c r="P129" i="46"/>
  <c r="Q217" i="37" s="1"/>
  <c r="P127" i="46"/>
  <c r="Q215" i="37" s="1"/>
  <c r="P94" i="46"/>
  <c r="P87" i="46"/>
  <c r="S2456" i="157"/>
  <c r="Q1086" i="37" s="1"/>
  <c r="S2455" i="157"/>
  <c r="Q1085" i="37" s="1"/>
  <c r="S2454" i="157"/>
  <c r="Q1084" i="37" s="1"/>
  <c r="S2453" i="157"/>
  <c r="Q1083" i="37" s="1"/>
  <c r="Q1081" i="37"/>
  <c r="Q1080" i="37"/>
  <c r="Q1079" i="37"/>
  <c r="S2447" i="157"/>
  <c r="Q1077" i="37" s="1"/>
  <c r="S2446" i="157"/>
  <c r="Q1076" i="37" s="1"/>
  <c r="S2445" i="157"/>
  <c r="Q1075" i="37" s="1"/>
  <c r="S2444" i="157"/>
  <c r="Q1074" i="37" s="1"/>
  <c r="S2443" i="157"/>
  <c r="Q1073" i="37" s="1"/>
  <c r="S2442" i="157"/>
  <c r="Q1072" i="37" s="1"/>
  <c r="S2441" i="157"/>
  <c r="Q1071" i="37" s="1"/>
  <c r="S2440" i="157"/>
  <c r="Q1070" i="37" s="1"/>
  <c r="S2439" i="157"/>
  <c r="Q1069" i="37" s="1"/>
  <c r="S2438" i="157"/>
  <c r="Q1068" i="37" s="1"/>
  <c r="S2437" i="157"/>
  <c r="Q1067" i="37" s="1"/>
  <c r="S2436" i="157"/>
  <c r="Q1066" i="37" s="1"/>
  <c r="S2435" i="157"/>
  <c r="Q1065" i="37" s="1"/>
  <c r="S2434" i="157"/>
  <c r="Q1064" i="37" s="1"/>
  <c r="S2433" i="157"/>
  <c r="Q1063" i="37" s="1"/>
  <c r="S2432" i="157"/>
  <c r="Q1062" i="37" s="1"/>
  <c r="S2431" i="157"/>
  <c r="Q1061" i="37" s="1"/>
  <c r="S2430" i="157"/>
  <c r="Q1060" i="37" s="1"/>
  <c r="S2429" i="157"/>
  <c r="Q1059" i="37" s="1"/>
  <c r="S2428" i="157"/>
  <c r="Q1058" i="37" s="1"/>
  <c r="S2427" i="157"/>
  <c r="Q1057" i="37" s="1"/>
  <c r="S2426" i="157"/>
  <c r="Q1056" i="37" s="1"/>
  <c r="S2425" i="157"/>
  <c r="Q1055" i="37" s="1"/>
  <c r="S2424" i="157"/>
  <c r="Q1054" i="37" s="1"/>
  <c r="S2422" i="157"/>
  <c r="Q1052" i="37" s="1"/>
  <c r="S2421" i="157"/>
  <c r="Q1051" i="37" s="1"/>
  <c r="S2420" i="157"/>
  <c r="Q1050" i="37" s="1"/>
  <c r="S2419" i="157"/>
  <c r="Q1049" i="37" s="1"/>
  <c r="S2418" i="157"/>
  <c r="Q1048" i="37" s="1"/>
  <c r="S2417" i="157"/>
  <c r="Q1047" i="37" s="1"/>
  <c r="S2414" i="157"/>
  <c r="Q1044" i="37" s="1"/>
  <c r="S2413" i="157"/>
  <c r="Q1043" i="37" s="1"/>
  <c r="S2411" i="157"/>
  <c r="Q1041" i="37" s="1"/>
  <c r="S2410" i="157"/>
  <c r="Q1040" i="37" s="1"/>
  <c r="S2409" i="157"/>
  <c r="Q1039" i="37" s="1"/>
  <c r="S2408" i="157"/>
  <c r="Q1038" i="37" s="1"/>
  <c r="S2407" i="157"/>
  <c r="Q1037" i="37" s="1"/>
  <c r="S2406" i="157"/>
  <c r="Q1036" i="37" s="1"/>
  <c r="S2405" i="157"/>
  <c r="Q1035" i="37" s="1"/>
  <c r="S2404" i="157"/>
  <c r="Q1034" i="37" s="1"/>
  <c r="S2403" i="157"/>
  <c r="Q1033" i="37" s="1"/>
  <c r="S2402" i="157"/>
  <c r="Q1032" i="37" s="1"/>
  <c r="S2401" i="157"/>
  <c r="Q1031" i="37" s="1"/>
  <c r="S2400" i="157"/>
  <c r="Q1030" i="37" s="1"/>
  <c r="S2398" i="157"/>
  <c r="Q1028" i="37" s="1"/>
  <c r="S2367" i="157"/>
  <c r="S2360" i="157"/>
  <c r="S2282" i="157"/>
  <c r="Q1025" i="37" s="1"/>
  <c r="S2281" i="157"/>
  <c r="Q1024" i="37" s="1"/>
  <c r="S2280" i="157"/>
  <c r="Q1023" i="37" s="1"/>
  <c r="S2279" i="157"/>
  <c r="Q1022" i="37" s="1"/>
  <c r="S2278" i="157"/>
  <c r="Q1021" i="37" s="1"/>
  <c r="S2277" i="157"/>
  <c r="Q1020" i="37" s="1"/>
  <c r="S2276" i="157"/>
  <c r="Q1019" i="37" s="1"/>
  <c r="S2274" i="157"/>
  <c r="Q1017" i="37" s="1"/>
  <c r="S2273" i="157"/>
  <c r="Q1016" i="37" s="1"/>
  <c r="S2272" i="157"/>
  <c r="Q1015" i="37" s="1"/>
  <c r="S2271" i="157"/>
  <c r="Q1014" i="37" s="1"/>
  <c r="S2270" i="157"/>
  <c r="Q1013" i="37" s="1"/>
  <c r="S2269" i="157"/>
  <c r="Q1012" i="37" s="1"/>
  <c r="S2268" i="157"/>
  <c r="Q1011" i="37" s="1"/>
  <c r="S2267" i="157"/>
  <c r="Q1010" i="37" s="1"/>
  <c r="S2266" i="157"/>
  <c r="Q1009" i="37" s="1"/>
  <c r="S2265" i="157"/>
  <c r="Q1008" i="37" s="1"/>
  <c r="S2264" i="157"/>
  <c r="Q1007" i="37" s="1"/>
  <c r="S2263" i="157"/>
  <c r="Q1006" i="37" s="1"/>
  <c r="S2262" i="157"/>
  <c r="Q1005" i="37" s="1"/>
  <c r="S2261" i="157"/>
  <c r="Q1004" i="37" s="1"/>
  <c r="S2260" i="157"/>
  <c r="Q1003" i="37" s="1"/>
  <c r="S2259" i="157"/>
  <c r="Q1002" i="37" s="1"/>
  <c r="S2258" i="157"/>
  <c r="Q1001" i="37" s="1"/>
  <c r="S2257" i="157"/>
  <c r="Q1000" i="37" s="1"/>
  <c r="S2256" i="157"/>
  <c r="Q999" i="37" s="1"/>
  <c r="S2255" i="157"/>
  <c r="Q998" i="37" s="1"/>
  <c r="S2254" i="157"/>
  <c r="Q997" i="37" s="1"/>
  <c r="S2253" i="157"/>
  <c r="Q996" i="37" s="1"/>
  <c r="S2252" i="157"/>
  <c r="Q995" i="37" s="1"/>
  <c r="S2251" i="157"/>
  <c r="Q994" i="37" s="1"/>
  <c r="S2250" i="157"/>
  <c r="Q993" i="37" s="1"/>
  <c r="S2248" i="157"/>
  <c r="Q991" i="37" s="1"/>
  <c r="S2247" i="157"/>
  <c r="Q990" i="37" s="1"/>
  <c r="S2246" i="157"/>
  <c r="Q989" i="37" s="1"/>
  <c r="S2245" i="157"/>
  <c r="Q988" i="37" s="1"/>
  <c r="S2244" i="157"/>
  <c r="Q987" i="37" s="1"/>
  <c r="S2243" i="157"/>
  <c r="Q986" i="37" s="1"/>
  <c r="S2240" i="157"/>
  <c r="Q983" i="37" s="1"/>
  <c r="S2239" i="157"/>
  <c r="Q982" i="37" s="1"/>
  <c r="S2237" i="157"/>
  <c r="Q980" i="37" s="1"/>
  <c r="S2236" i="157"/>
  <c r="Q979" i="37" s="1"/>
  <c r="S2235" i="157"/>
  <c r="Q978" i="37" s="1"/>
  <c r="S2234" i="157"/>
  <c r="Q977" i="37" s="1"/>
  <c r="S2233" i="157"/>
  <c r="Q976" i="37" s="1"/>
  <c r="S2232" i="157"/>
  <c r="Q975" i="37" s="1"/>
  <c r="S2231" i="157"/>
  <c r="Q974" i="37" s="1"/>
  <c r="S2230" i="157"/>
  <c r="Q973" i="37" s="1"/>
  <c r="S2229" i="157"/>
  <c r="Q972" i="37" s="1"/>
  <c r="S2228" i="157"/>
  <c r="Q971" i="37" s="1"/>
  <c r="S2227" i="157"/>
  <c r="Q970" i="37" s="1"/>
  <c r="S2226" i="157"/>
  <c r="Q969" i="37" s="1"/>
  <c r="S2180" i="157"/>
  <c r="S2173" i="157"/>
  <c r="S2145" i="157"/>
  <c r="Q904" i="37" s="1"/>
  <c r="S2144" i="157"/>
  <c r="Q903" i="37" s="1"/>
  <c r="S2143" i="157"/>
  <c r="Q902" i="37" s="1"/>
  <c r="S2142" i="157"/>
  <c r="Q901" i="37" s="1"/>
  <c r="S2141" i="157"/>
  <c r="Q900" i="37" s="1"/>
  <c r="S2140" i="157"/>
  <c r="Q899" i="37" s="1"/>
  <c r="S2139" i="157"/>
  <c r="Q898" i="37" s="1"/>
  <c r="S2137" i="157"/>
  <c r="Q896" i="37" s="1"/>
  <c r="S2136" i="157"/>
  <c r="Q895" i="37" s="1"/>
  <c r="S2135" i="157"/>
  <c r="Q894" i="37" s="1"/>
  <c r="S2134" i="157"/>
  <c r="Q893" i="37" s="1"/>
  <c r="S2133" i="157"/>
  <c r="Q892" i="37" s="1"/>
  <c r="S2132" i="157"/>
  <c r="Q891" i="37" s="1"/>
  <c r="S2131" i="157"/>
  <c r="Q890" i="37" s="1"/>
  <c r="S2130" i="157"/>
  <c r="Q889" i="37" s="1"/>
  <c r="S2129" i="157"/>
  <c r="Q888" i="37" s="1"/>
  <c r="S2128" i="157"/>
  <c r="Q887" i="37" s="1"/>
  <c r="S2127" i="157"/>
  <c r="Q886" i="37" s="1"/>
  <c r="S2126" i="157"/>
  <c r="Q885" i="37" s="1"/>
  <c r="S2125" i="157"/>
  <c r="Q884" i="37" s="1"/>
  <c r="S2121" i="157"/>
  <c r="Q880" i="37" s="1"/>
  <c r="S2120" i="157"/>
  <c r="Q879" i="37" s="1"/>
  <c r="S2119" i="157"/>
  <c r="Q878" i="37" s="1"/>
  <c r="S2118" i="157"/>
  <c r="Q877" i="37" s="1"/>
  <c r="S2117" i="157"/>
  <c r="Q876" i="37" s="1"/>
  <c r="S2116" i="157"/>
  <c r="Q875" i="37" s="1"/>
  <c r="S2115" i="157"/>
  <c r="Q874" i="37" s="1"/>
  <c r="S2114" i="157"/>
  <c r="Q873" i="37" s="1"/>
  <c r="S2113" i="157"/>
  <c r="Q872" i="37" s="1"/>
  <c r="S2112" i="157"/>
  <c r="Q871" i="37" s="1"/>
  <c r="S2111" i="157"/>
  <c r="Q870" i="37" s="1"/>
  <c r="S2110" i="157"/>
  <c r="Q869" i="37" s="1"/>
  <c r="S2108" i="157"/>
  <c r="Q867" i="37" s="1"/>
  <c r="S2107" i="157"/>
  <c r="Q866" i="37" s="1"/>
  <c r="S2106" i="157"/>
  <c r="Q865" i="37" s="1"/>
  <c r="S2105" i="157"/>
  <c r="Q864" i="37" s="1"/>
  <c r="S2104" i="157"/>
  <c r="Q863" i="37" s="1"/>
  <c r="S2103" i="157"/>
  <c r="Q862" i="37" s="1"/>
  <c r="S2100" i="157"/>
  <c r="Q859" i="37" s="1"/>
  <c r="S2099" i="157"/>
  <c r="Q858" i="37" s="1"/>
  <c r="S2097" i="157"/>
  <c r="Q856" i="37" s="1"/>
  <c r="S2096" i="157"/>
  <c r="Q855" i="37" s="1"/>
  <c r="S2095" i="157"/>
  <c r="Q854" i="37" s="1"/>
  <c r="S2094" i="157"/>
  <c r="Q853" i="37" s="1"/>
  <c r="S2093" i="157"/>
  <c r="Q852" i="37" s="1"/>
  <c r="S2092" i="157"/>
  <c r="Q851" i="37" s="1"/>
  <c r="S2091" i="157"/>
  <c r="Q850" i="37" s="1"/>
  <c r="S2090" i="157"/>
  <c r="Q849" i="37" s="1"/>
  <c r="S2089" i="157"/>
  <c r="Q848" i="37" s="1"/>
  <c r="S2088" i="157"/>
  <c r="Q847" i="37" s="1"/>
  <c r="S2087" i="157"/>
  <c r="Q846" i="37" s="1"/>
  <c r="S2085" i="157"/>
  <c r="Q844" i="37" s="1"/>
  <c r="S2037" i="157"/>
  <c r="S2030" i="157"/>
  <c r="S1999" i="157"/>
  <c r="Q841" i="37" s="1"/>
  <c r="S1998" i="157"/>
  <c r="Q840" i="37" s="1"/>
  <c r="S1997" i="157"/>
  <c r="Q839" i="37" s="1"/>
  <c r="S1996" i="157"/>
  <c r="Q838" i="37" s="1"/>
  <c r="S1995" i="157"/>
  <c r="Q837" i="37" s="1"/>
  <c r="S1994" i="157"/>
  <c r="Q836" i="37" s="1"/>
  <c r="S1989" i="157"/>
  <c r="Q831" i="37" s="1"/>
  <c r="S1988" i="157"/>
  <c r="Q830" i="37" s="1"/>
  <c r="S1987" i="157"/>
  <c r="Q829" i="37" s="1"/>
  <c r="S1986" i="157"/>
  <c r="Q828" i="37" s="1"/>
  <c r="S1985" i="157"/>
  <c r="Q827" i="37" s="1"/>
  <c r="S1984" i="157"/>
  <c r="Q826" i="37" s="1"/>
  <c r="S1982" i="157"/>
  <c r="Q824" i="37" s="1"/>
  <c r="S1981" i="157"/>
  <c r="Q823" i="37" s="1"/>
  <c r="S1980" i="157"/>
  <c r="Q822" i="37" s="1"/>
  <c r="S1979" i="157"/>
  <c r="Q821" i="37" s="1"/>
  <c r="S1978" i="157"/>
  <c r="Q820" i="37" s="1"/>
  <c r="S1977" i="157"/>
  <c r="Q819" i="37" s="1"/>
  <c r="S1976" i="157"/>
  <c r="Q818" i="37" s="1"/>
  <c r="S1975" i="157"/>
  <c r="Q817" i="37" s="1"/>
  <c r="S1974" i="157"/>
  <c r="Q816" i="37" s="1"/>
  <c r="S1973" i="157"/>
  <c r="Q815" i="37" s="1"/>
  <c r="S1972" i="157"/>
  <c r="Q814" i="37" s="1"/>
  <c r="S1971" i="157"/>
  <c r="Q813" i="37" s="1"/>
  <c r="S1970" i="157"/>
  <c r="Q812" i="37" s="1"/>
  <c r="S1968" i="157"/>
  <c r="Q810" i="37" s="1"/>
  <c r="S1967" i="157"/>
  <c r="Q809" i="37" s="1"/>
  <c r="S1966" i="157"/>
  <c r="Q808" i="37" s="1"/>
  <c r="S1965" i="157"/>
  <c r="Q807" i="37" s="1"/>
  <c r="S1963" i="157"/>
  <c r="Q805" i="37" s="1"/>
  <c r="S1962" i="157"/>
  <c r="Q804" i="37" s="1"/>
  <c r="S1961" i="157"/>
  <c r="Q803" i="37" s="1"/>
  <c r="S1960" i="157"/>
  <c r="Q802" i="37" s="1"/>
  <c r="S1959" i="157"/>
  <c r="Q801" i="37" s="1"/>
  <c r="S1958" i="157"/>
  <c r="Q800" i="37" s="1"/>
  <c r="S1955" i="157"/>
  <c r="Q797" i="37" s="1"/>
  <c r="S1954" i="157"/>
  <c r="Q796" i="37" s="1"/>
  <c r="S1952" i="157"/>
  <c r="Q794" i="37" s="1"/>
  <c r="S1951" i="157"/>
  <c r="Q793" i="37" s="1"/>
  <c r="S1950" i="157"/>
  <c r="Q792" i="37" s="1"/>
  <c r="S1949" i="157"/>
  <c r="Q791" i="37" s="1"/>
  <c r="S1948" i="157"/>
  <c r="Q790" i="37" s="1"/>
  <c r="S1947" i="157"/>
  <c r="Q789" i="37" s="1"/>
  <c r="S1946" i="157"/>
  <c r="Q788" i="37" s="1"/>
  <c r="S1945" i="157"/>
  <c r="Q787" i="37" s="1"/>
  <c r="S1944" i="157"/>
  <c r="Q786" i="37" s="1"/>
  <c r="S1943" i="157"/>
  <c r="Q785" i="37" s="1"/>
  <c r="S1942" i="157"/>
  <c r="Q784" i="37" s="1"/>
  <c r="S1940" i="157"/>
  <c r="Q782" i="37" s="1"/>
  <c r="S1938" i="157"/>
  <c r="S1925" i="157"/>
  <c r="S1926" i="157" s="1"/>
  <c r="S1864" i="157"/>
  <c r="S1857" i="157"/>
  <c r="S1826" i="157"/>
  <c r="Q779" i="37" s="1"/>
  <c r="S1825" i="157"/>
  <c r="Q778" i="37" s="1"/>
  <c r="S1824" i="157"/>
  <c r="Q777" i="37" s="1"/>
  <c r="S1823" i="157"/>
  <c r="Q776" i="37" s="1"/>
  <c r="S1822" i="157"/>
  <c r="Q775" i="37" s="1"/>
  <c r="S1821" i="157"/>
  <c r="Q774" i="37" s="1"/>
  <c r="S1820" i="157"/>
  <c r="Q773" i="37" s="1"/>
  <c r="S1816" i="157"/>
  <c r="Q769" i="37" s="1"/>
  <c r="S1815" i="157"/>
  <c r="Q768" i="37" s="1"/>
  <c r="S1814" i="157"/>
  <c r="Q767" i="37" s="1"/>
  <c r="S1813" i="157"/>
  <c r="Q766" i="37" s="1"/>
  <c r="S1812" i="157"/>
  <c r="Q765" i="37" s="1"/>
  <c r="S1811" i="157"/>
  <c r="Q764" i="37" s="1"/>
  <c r="S1810" i="157"/>
  <c r="Q763" i="37" s="1"/>
  <c r="S1809" i="157"/>
  <c r="Q762" i="37" s="1"/>
  <c r="S1808" i="157"/>
  <c r="Q761" i="37" s="1"/>
  <c r="S1807" i="157"/>
  <c r="Q760" i="37" s="1"/>
  <c r="S1806" i="157"/>
  <c r="Q759" i="37" s="1"/>
  <c r="S1805" i="157"/>
  <c r="Q758" i="37" s="1"/>
  <c r="S1804" i="157"/>
  <c r="Q757" i="37" s="1"/>
  <c r="S1803" i="157"/>
  <c r="Q756" i="37" s="1"/>
  <c r="S1802" i="157"/>
  <c r="Q755" i="37" s="1"/>
  <c r="S1801" i="157"/>
  <c r="Q754" i="37" s="1"/>
  <c r="S1800" i="157"/>
  <c r="Q753" i="37" s="1"/>
  <c r="S1799" i="157"/>
  <c r="Q752" i="37" s="1"/>
  <c r="S1798" i="157"/>
  <c r="Q751" i="37" s="1"/>
  <c r="S1797" i="157"/>
  <c r="Q750" i="37" s="1"/>
  <c r="S1796" i="157"/>
  <c r="Q749" i="37" s="1"/>
  <c r="S1795" i="157"/>
  <c r="Q748" i="37" s="1"/>
  <c r="S1794" i="157"/>
  <c r="Q747" i="37" s="1"/>
  <c r="S1793" i="157"/>
  <c r="Q746" i="37" s="1"/>
  <c r="S1792" i="157"/>
  <c r="Q745" i="37" s="1"/>
  <c r="S1791" i="157"/>
  <c r="Q744" i="37" s="1"/>
  <c r="S1789" i="157"/>
  <c r="Q742" i="37" s="1"/>
  <c r="S1788" i="157"/>
  <c r="Q741" i="37" s="1"/>
  <c r="S1787" i="157"/>
  <c r="Q740" i="37" s="1"/>
  <c r="S1786" i="157"/>
  <c r="Q739" i="37" s="1"/>
  <c r="S1785" i="157"/>
  <c r="Q738" i="37" s="1"/>
  <c r="S1784" i="157"/>
  <c r="Q737" i="37" s="1"/>
  <c r="S1781" i="157"/>
  <c r="Q734" i="37" s="1"/>
  <c r="S1780" i="157"/>
  <c r="Q733" i="37" s="1"/>
  <c r="S1778" i="157"/>
  <c r="Q731" i="37" s="1"/>
  <c r="S1777" i="157"/>
  <c r="Q730" i="37" s="1"/>
  <c r="S1776" i="157"/>
  <c r="Q729" i="37" s="1"/>
  <c r="S1775" i="157"/>
  <c r="Q728" i="37" s="1"/>
  <c r="S1774" i="157"/>
  <c r="Q727" i="37" s="1"/>
  <c r="S1773" i="157"/>
  <c r="Q726" i="37" s="1"/>
  <c r="S1772" i="157"/>
  <c r="Q725" i="37" s="1"/>
  <c r="S1771" i="157"/>
  <c r="Q724" i="37" s="1"/>
  <c r="S1770" i="157"/>
  <c r="Q723" i="37" s="1"/>
  <c r="S1769" i="157"/>
  <c r="Q722" i="37" s="1"/>
  <c r="S1768" i="157"/>
  <c r="Q721" i="37" s="1"/>
  <c r="S1766" i="157"/>
  <c r="Q719" i="37" s="1"/>
  <c r="S1716" i="157"/>
  <c r="S1709" i="157"/>
  <c r="S1678" i="157"/>
  <c r="Q591" i="37" s="1"/>
  <c r="S1677" i="157"/>
  <c r="Q590" i="37" s="1"/>
  <c r="S1676" i="157"/>
  <c r="Q589" i="37" s="1"/>
  <c r="S1675" i="157"/>
  <c r="Q588" i="37" s="1"/>
  <c r="S1674" i="157"/>
  <c r="Q587" i="37" s="1"/>
  <c r="S1673" i="157"/>
  <c r="Q586" i="37" s="1"/>
  <c r="S1672" i="157"/>
  <c r="Q585" i="37" s="1"/>
  <c r="S1669" i="157"/>
  <c r="Q582" i="37" s="1"/>
  <c r="S1668" i="157"/>
  <c r="Q581" i="37" s="1"/>
  <c r="S1667" i="157"/>
  <c r="Q580" i="37" s="1"/>
  <c r="S1666" i="157"/>
  <c r="Q579" i="37" s="1"/>
  <c r="S1665" i="157"/>
  <c r="Q578" i="37" s="1"/>
  <c r="S1664" i="157"/>
  <c r="Q577" i="37" s="1"/>
  <c r="S1663" i="157"/>
  <c r="Q576" i="37" s="1"/>
  <c r="S1662" i="157"/>
  <c r="Q575" i="37" s="1"/>
  <c r="S1661" i="157"/>
  <c r="Q574" i="37" s="1"/>
  <c r="S1660" i="157"/>
  <c r="Q573" i="37" s="1"/>
  <c r="S1659" i="157"/>
  <c r="Q572" i="37" s="1"/>
  <c r="S1658" i="157"/>
  <c r="Q571" i="37" s="1"/>
  <c r="S1657" i="157"/>
  <c r="Q570" i="37" s="1"/>
  <c r="S1654" i="157"/>
  <c r="Q567" i="37" s="1"/>
  <c r="S1653" i="157"/>
  <c r="Q566" i="37" s="1"/>
  <c r="S1652" i="157"/>
  <c r="Q565" i="37" s="1"/>
  <c r="S1651" i="157"/>
  <c r="Q564" i="37" s="1"/>
  <c r="S1650" i="157"/>
  <c r="Q563" i="37" s="1"/>
  <c r="S1649" i="157"/>
  <c r="Q562" i="37" s="1"/>
  <c r="S1648" i="157"/>
  <c r="Q561" i="37" s="1"/>
  <c r="S1647" i="157"/>
  <c r="Q560" i="37" s="1"/>
  <c r="S1646" i="157"/>
  <c r="Q559" i="37" s="1"/>
  <c r="S1645" i="157"/>
  <c r="Q558" i="37" s="1"/>
  <c r="S1644" i="157"/>
  <c r="Q557" i="37" s="1"/>
  <c r="S1643" i="157"/>
  <c r="Q556" i="37" s="1"/>
  <c r="S1642" i="157"/>
  <c r="Q555" i="37" s="1"/>
  <c r="S1640" i="157"/>
  <c r="Q553" i="37" s="1"/>
  <c r="S1639" i="157"/>
  <c r="Q552" i="37" s="1"/>
  <c r="S1638" i="157"/>
  <c r="Q551" i="37" s="1"/>
  <c r="S1637" i="157"/>
  <c r="Q550" i="37" s="1"/>
  <c r="S1636" i="157"/>
  <c r="Q549" i="37" s="1"/>
  <c r="S1635" i="157"/>
  <c r="Q548" i="37" s="1"/>
  <c r="S1632" i="157"/>
  <c r="Q545" i="37" s="1"/>
  <c r="S1631" i="157"/>
  <c r="Q544" i="37" s="1"/>
  <c r="S1629" i="157"/>
  <c r="Q542" i="37" s="1"/>
  <c r="S1628" i="157"/>
  <c r="Q541" i="37" s="1"/>
  <c r="S1627" i="157"/>
  <c r="Q540" i="37" s="1"/>
  <c r="S1626" i="157"/>
  <c r="Q539" i="37" s="1"/>
  <c r="S1625" i="157"/>
  <c r="Q538" i="37" s="1"/>
  <c r="S1624" i="157"/>
  <c r="Q537" i="37" s="1"/>
  <c r="S1623" i="157"/>
  <c r="Q536" i="37" s="1"/>
  <c r="S1622" i="157"/>
  <c r="Q535" i="37" s="1"/>
  <c r="S1621" i="157"/>
  <c r="Q534" i="37" s="1"/>
  <c r="S1620" i="157"/>
  <c r="Q533" i="37" s="1"/>
  <c r="S1619" i="157"/>
  <c r="Q532" i="37" s="1"/>
  <c r="S1617" i="157"/>
  <c r="Q530" i="37" s="1"/>
  <c r="S1567" i="157"/>
  <c r="S1560" i="157"/>
  <c r="S1535" i="157"/>
  <c r="Q464" i="37" s="1"/>
  <c r="S1534" i="157"/>
  <c r="Q463" i="37" s="1"/>
  <c r="S1533" i="157"/>
  <c r="Q462" i="37" s="1"/>
  <c r="S1532" i="157"/>
  <c r="Q461" i="37" s="1"/>
  <c r="S1531" i="157"/>
  <c r="Q460" i="37" s="1"/>
  <c r="S1530" i="157"/>
  <c r="Q459" i="37" s="1"/>
  <c r="S1529" i="157"/>
  <c r="Q458" i="37" s="1"/>
  <c r="S1527" i="157"/>
  <c r="Q456" i="37" s="1"/>
  <c r="S1526" i="157"/>
  <c r="Q455" i="37" s="1"/>
  <c r="S1525" i="157"/>
  <c r="Q454" i="37" s="1"/>
  <c r="S1524" i="157"/>
  <c r="Q453" i="37" s="1"/>
  <c r="S1523" i="157"/>
  <c r="Q452" i="37" s="1"/>
  <c r="S1522" i="157"/>
  <c r="Q451" i="37" s="1"/>
  <c r="S1521" i="157"/>
  <c r="Q450" i="37" s="1"/>
  <c r="S1519" i="157"/>
  <c r="Q448" i="37" s="1"/>
  <c r="S1518" i="157"/>
  <c r="Q447" i="37" s="1"/>
  <c r="S1517" i="157"/>
  <c r="Q446" i="37" s="1"/>
  <c r="S1516" i="157"/>
  <c r="Q445" i="37" s="1"/>
  <c r="S1515" i="157"/>
  <c r="Q444" i="37" s="1"/>
  <c r="S1510" i="157"/>
  <c r="Q439" i="37" s="1"/>
  <c r="S1509" i="157"/>
  <c r="Q438" i="37" s="1"/>
  <c r="S1508" i="157"/>
  <c r="Q437" i="37" s="1"/>
  <c r="S1507" i="157"/>
  <c r="Q436" i="37" s="1"/>
  <c r="S1506" i="157"/>
  <c r="Q435" i="37" s="1"/>
  <c r="S1505" i="157"/>
  <c r="Q434" i="37" s="1"/>
  <c r="S1504" i="157"/>
  <c r="Q433" i="37" s="1"/>
  <c r="S1502" i="157"/>
  <c r="Q431" i="37" s="1"/>
  <c r="S1501" i="157"/>
  <c r="Q430" i="37" s="1"/>
  <c r="S1500" i="157"/>
  <c r="Q429" i="37" s="1"/>
  <c r="S1498" i="157"/>
  <c r="Q427" i="37" s="1"/>
  <c r="S1496" i="157"/>
  <c r="Q425" i="37" s="1"/>
  <c r="S1495" i="157"/>
  <c r="Q424" i="37" s="1"/>
  <c r="S1494" i="157"/>
  <c r="Q423" i="37" s="1"/>
  <c r="S1493" i="157"/>
  <c r="Q422" i="37" s="1"/>
  <c r="S1492" i="157"/>
  <c r="Q421" i="37" s="1"/>
  <c r="S1491" i="157"/>
  <c r="Q420" i="37" s="1"/>
  <c r="S1488" i="157"/>
  <c r="Q417" i="37" s="1"/>
  <c r="S1487" i="157"/>
  <c r="Q416" i="37" s="1"/>
  <c r="S1485" i="157"/>
  <c r="Q414" i="37" s="1"/>
  <c r="S1484" i="157"/>
  <c r="Q413" i="37" s="1"/>
  <c r="S1483" i="157"/>
  <c r="Q412" i="37" s="1"/>
  <c r="S1482" i="157"/>
  <c r="Q411" i="37" s="1"/>
  <c r="S1481" i="157"/>
  <c r="Q410" i="37" s="1"/>
  <c r="S1480" i="157"/>
  <c r="Q409" i="37" s="1"/>
  <c r="S1479" i="157"/>
  <c r="Q408" i="37" s="1"/>
  <c r="S1478" i="157"/>
  <c r="Q407" i="37" s="1"/>
  <c r="S1477" i="157"/>
  <c r="Q406" i="37" s="1"/>
  <c r="S1476" i="157"/>
  <c r="Q405" i="37" s="1"/>
  <c r="S1475" i="157"/>
  <c r="Q404" i="37" s="1"/>
  <c r="S1473" i="157"/>
  <c r="Q402" i="37" s="1"/>
  <c r="S1420" i="157"/>
  <c r="S1413" i="157"/>
  <c r="S1384" i="157"/>
  <c r="Q399" i="37" s="1"/>
  <c r="S1383" i="157"/>
  <c r="Q398" i="37" s="1"/>
  <c r="S1382" i="157"/>
  <c r="Q397" i="37" s="1"/>
  <c r="S1381" i="157"/>
  <c r="Q396" i="37" s="1"/>
  <c r="S1380" i="157"/>
  <c r="Q395" i="37" s="1"/>
  <c r="S1379" i="157"/>
  <c r="Q394" i="37" s="1"/>
  <c r="S1378" i="157"/>
  <c r="Q393" i="37" s="1"/>
  <c r="S1377" i="157"/>
  <c r="Q392" i="37" s="1"/>
  <c r="S1375" i="157"/>
  <c r="Q390" i="37" s="1"/>
  <c r="S1374" i="157"/>
  <c r="Q389" i="37" s="1"/>
  <c r="S1373" i="157"/>
  <c r="Q388" i="37" s="1"/>
  <c r="S1372" i="157"/>
  <c r="Q387" i="37" s="1"/>
  <c r="S1371" i="157"/>
  <c r="Q386" i="37" s="1"/>
  <c r="S1370" i="157"/>
  <c r="Q385" i="37" s="1"/>
  <c r="S1369" i="157"/>
  <c r="Q384" i="37" s="1"/>
  <c r="S1368" i="157"/>
  <c r="Q383" i="37" s="1"/>
  <c r="S1367" i="157"/>
  <c r="Q382" i="37" s="1"/>
  <c r="S1366" i="157"/>
  <c r="Q381" i="37" s="1"/>
  <c r="S1365" i="157"/>
  <c r="Q380" i="37" s="1"/>
  <c r="S1364" i="157"/>
  <c r="Q379" i="37" s="1"/>
  <c r="S1363" i="157"/>
  <c r="Q378" i="37" s="1"/>
  <c r="S1362" i="157"/>
  <c r="Q377" i="37" s="1"/>
  <c r="S1357" i="157"/>
  <c r="Q372" i="37" s="1"/>
  <c r="S1356" i="157"/>
  <c r="Q371" i="37" s="1"/>
  <c r="S1355" i="157"/>
  <c r="Q370" i="37" s="1"/>
  <c r="S1354" i="157"/>
  <c r="Q369" i="37" s="1"/>
  <c r="S1353" i="157"/>
  <c r="Q368" i="37" s="1"/>
  <c r="S1352" i="157"/>
  <c r="Q367" i="37" s="1"/>
  <c r="S1351" i="157"/>
  <c r="Q366" i="37" s="1"/>
  <c r="S1350" i="157"/>
  <c r="Q365" i="37" s="1"/>
  <c r="S1348" i="157"/>
  <c r="Q363" i="37" s="1"/>
  <c r="S1347" i="157"/>
  <c r="Q362" i="37" s="1"/>
  <c r="S1346" i="157"/>
  <c r="Q361" i="37" s="1"/>
  <c r="S1344" i="157"/>
  <c r="Q359" i="37" s="1"/>
  <c r="S1343" i="157"/>
  <c r="Q358" i="37" s="1"/>
  <c r="S1342" i="157"/>
  <c r="Q357" i="37" s="1"/>
  <c r="S1341" i="157"/>
  <c r="Q356" i="37" s="1"/>
  <c r="S1340" i="157"/>
  <c r="Q355" i="37" s="1"/>
  <c r="S1339" i="157"/>
  <c r="Q354" i="37" s="1"/>
  <c r="S1336" i="157"/>
  <c r="Q351" i="37" s="1"/>
  <c r="S1333" i="157"/>
  <c r="Q348" i="37" s="1"/>
  <c r="S1332" i="157"/>
  <c r="Q347" i="37" s="1"/>
  <c r="S1331" i="157"/>
  <c r="Q346" i="37" s="1"/>
  <c r="S1330" i="157"/>
  <c r="Q345" i="37" s="1"/>
  <c r="S1329" i="157"/>
  <c r="Q344" i="37" s="1"/>
  <c r="S1328" i="157"/>
  <c r="Q343" i="37" s="1"/>
  <c r="S1327" i="157"/>
  <c r="Q342" i="37" s="1"/>
  <c r="S1325" i="157"/>
  <c r="Q340" i="37" s="1"/>
  <c r="S1324" i="157"/>
  <c r="Q339" i="37" s="1"/>
  <c r="S1323" i="157"/>
  <c r="Q338" i="37" s="1"/>
  <c r="S1322" i="157"/>
  <c r="Q337" i="37" s="1"/>
  <c r="S1320" i="157"/>
  <c r="Q335" i="37" s="1"/>
  <c r="S1349" i="157"/>
  <c r="Q364" i="37" s="1"/>
  <c r="S1274" i="157"/>
  <c r="S1267" i="157"/>
  <c r="S1183" i="157"/>
  <c r="S1176" i="157"/>
  <c r="S1143" i="157"/>
  <c r="Q212" i="37" s="1"/>
  <c r="S1142" i="157"/>
  <c r="Q211" i="37" s="1"/>
  <c r="S1141" i="157"/>
  <c r="Q210" i="37" s="1"/>
  <c r="S1140" i="157"/>
  <c r="Q209" i="37" s="1"/>
  <c r="S1139" i="157"/>
  <c r="Q208" i="37" s="1"/>
  <c r="S1138" i="157"/>
  <c r="Q207" i="37" s="1"/>
  <c r="S1137" i="157"/>
  <c r="Q206" i="37" s="1"/>
  <c r="S1134" i="157"/>
  <c r="Q203" i="37" s="1"/>
  <c r="S1133" i="157"/>
  <c r="Q202" i="37" s="1"/>
  <c r="S1132" i="157"/>
  <c r="Q201" i="37" s="1"/>
  <c r="S1131" i="157"/>
  <c r="Q200" i="37" s="1"/>
  <c r="S1130" i="157"/>
  <c r="Q199" i="37" s="1"/>
  <c r="S1129" i="157"/>
  <c r="Q198" i="37" s="1"/>
  <c r="S1128" i="157"/>
  <c r="Q197" i="37" s="1"/>
  <c r="S1127" i="157"/>
  <c r="Q196" i="37" s="1"/>
  <c r="S1126" i="157"/>
  <c r="Q195" i="37" s="1"/>
  <c r="S1125" i="157"/>
  <c r="Q194" i="37" s="1"/>
  <c r="S1124" i="157"/>
  <c r="Q193" i="37" s="1"/>
  <c r="S1122" i="157"/>
  <c r="Q191" i="37" s="1"/>
  <c r="S1117" i="157"/>
  <c r="Q186" i="37" s="1"/>
  <c r="S1116" i="157"/>
  <c r="Q185" i="37" s="1"/>
  <c r="S1113" i="157"/>
  <c r="Q182" i="37" s="1"/>
  <c r="S1112" i="157"/>
  <c r="Q181" i="37" s="1"/>
  <c r="S1111" i="157"/>
  <c r="Q180" i="37" s="1"/>
  <c r="S1110" i="157"/>
  <c r="Q179" i="37" s="1"/>
  <c r="S1109" i="157"/>
  <c r="Q178" i="37" s="1"/>
  <c r="S1108" i="157"/>
  <c r="Q177" i="37" s="1"/>
  <c r="S1107" i="157"/>
  <c r="Q176" i="37" s="1"/>
  <c r="S1106" i="157"/>
  <c r="Q175" i="37" s="1"/>
  <c r="S1104" i="157"/>
  <c r="Q173" i="37" s="1"/>
  <c r="S1103" i="157"/>
  <c r="Q172" i="37" s="1"/>
  <c r="S1102" i="157"/>
  <c r="Q171" i="37" s="1"/>
  <c r="S1101" i="157"/>
  <c r="Q170" i="37" s="1"/>
  <c r="S1100" i="157"/>
  <c r="Q169" i="37" s="1"/>
  <c r="S1099" i="157"/>
  <c r="Q168" i="37" s="1"/>
  <c r="S1096" i="157"/>
  <c r="Q165" i="37" s="1"/>
  <c r="S1095" i="157"/>
  <c r="Q164" i="37" s="1"/>
  <c r="S1093" i="157"/>
  <c r="Q162" i="37" s="1"/>
  <c r="S1092" i="157"/>
  <c r="Q161" i="37" s="1"/>
  <c r="S1091" i="157"/>
  <c r="Q160" i="37" s="1"/>
  <c r="S1090" i="157"/>
  <c r="Q159" i="37" s="1"/>
  <c r="S1089" i="157"/>
  <c r="Q158" i="37" s="1"/>
  <c r="S1088" i="157"/>
  <c r="Q157" i="37" s="1"/>
  <c r="S1087" i="157"/>
  <c r="Q156" i="37" s="1"/>
  <c r="S1086" i="157"/>
  <c r="Q155" i="37" s="1"/>
  <c r="S1085" i="157"/>
  <c r="Q154" i="37" s="1"/>
  <c r="S1084" i="157"/>
  <c r="Q153" i="37" s="1"/>
  <c r="S1083" i="157"/>
  <c r="Q152" i="37" s="1"/>
  <c r="S1082" i="157"/>
  <c r="Q151" i="37" s="1"/>
  <c r="S1078" i="157"/>
  <c r="S1079" i="157" s="1"/>
  <c r="S1008" i="157"/>
  <c r="S1001" i="157"/>
  <c r="S967" i="157"/>
  <c r="Q148" i="37" s="1"/>
  <c r="S966" i="157"/>
  <c r="Q147" i="37" s="1"/>
  <c r="S965" i="157"/>
  <c r="Q146" i="37" s="1"/>
  <c r="Q145" i="37"/>
  <c r="Q144" i="37"/>
  <c r="S962" i="157"/>
  <c r="Q143" i="37" s="1"/>
  <c r="S961" i="157"/>
  <c r="Q142" i="37" s="1"/>
  <c r="S960" i="157"/>
  <c r="Q141" i="37" s="1"/>
  <c r="S957" i="157"/>
  <c r="Q138" i="37" s="1"/>
  <c r="S956" i="157"/>
  <c r="Q137" i="37" s="1"/>
  <c r="S955" i="157"/>
  <c r="Q136" i="37" s="1"/>
  <c r="S954" i="157"/>
  <c r="Q135" i="37" s="1"/>
  <c r="S953" i="157"/>
  <c r="Q134" i="37" s="1"/>
  <c r="S952" i="157"/>
  <c r="Q133" i="37" s="1"/>
  <c r="S951" i="157"/>
  <c r="Q132" i="37" s="1"/>
  <c r="S950" i="157"/>
  <c r="Q131" i="37" s="1"/>
  <c r="S949" i="157"/>
  <c r="Q130" i="37" s="1"/>
  <c r="S948" i="157"/>
  <c r="Q129" i="37" s="1"/>
  <c r="S947" i="157"/>
  <c r="Q128" i="37" s="1"/>
  <c r="S946" i="157"/>
  <c r="Q127" i="37" s="1"/>
  <c r="S945" i="157"/>
  <c r="Q126" i="37" s="1"/>
  <c r="S944" i="157"/>
  <c r="Q125" i="37" s="1"/>
  <c r="S943" i="157"/>
  <c r="Q124" i="37" s="1"/>
  <c r="S938" i="157"/>
  <c r="Q119" i="37" s="1"/>
  <c r="S937" i="157"/>
  <c r="Q118" i="37" s="1"/>
  <c r="S936" i="157"/>
  <c r="Q117" i="37" s="1"/>
  <c r="S935" i="157"/>
  <c r="Q116" i="37" s="1"/>
  <c r="S934" i="157"/>
  <c r="Q115" i="37" s="1"/>
  <c r="S933" i="157"/>
  <c r="Q114" i="37" s="1"/>
  <c r="S932" i="157"/>
  <c r="Q113" i="37" s="1"/>
  <c r="S931" i="157"/>
  <c r="Q112" i="37" s="1"/>
  <c r="S930" i="157"/>
  <c r="Q111" i="37" s="1"/>
  <c r="S929" i="157"/>
  <c r="Q110" i="37" s="1"/>
  <c r="S928" i="157"/>
  <c r="Q109" i="37" s="1"/>
  <c r="S927" i="157"/>
  <c r="Q108" i="37" s="1"/>
  <c r="S926" i="157"/>
  <c r="Q107" i="37" s="1"/>
  <c r="S925" i="157"/>
  <c r="Q106" i="37" s="1"/>
  <c r="S923" i="157"/>
  <c r="Q104" i="37" s="1"/>
  <c r="S922" i="157"/>
  <c r="Q103" i="37" s="1"/>
  <c r="S921" i="157"/>
  <c r="Q102" i="37" s="1"/>
  <c r="S920" i="157"/>
  <c r="Q101" i="37" s="1"/>
  <c r="S919" i="157"/>
  <c r="Q100" i="37" s="1"/>
  <c r="S918" i="157"/>
  <c r="Q99" i="37" s="1"/>
  <c r="S915" i="157"/>
  <c r="Q96" i="37" s="1"/>
  <c r="S912" i="157"/>
  <c r="Q93" i="37" s="1"/>
  <c r="S911" i="157"/>
  <c r="Q92" i="37" s="1"/>
  <c r="S910" i="157"/>
  <c r="Q91" i="37" s="1"/>
  <c r="S909" i="157"/>
  <c r="Q90" i="37" s="1"/>
  <c r="S908" i="157"/>
  <c r="Q89" i="37" s="1"/>
  <c r="S907" i="157"/>
  <c r="Q88" i="37" s="1"/>
  <c r="S906" i="157"/>
  <c r="Q87" i="37" s="1"/>
  <c r="S905" i="157"/>
  <c r="Q86" i="37" s="1"/>
  <c r="S904" i="157"/>
  <c r="Q85" i="37" s="1"/>
  <c r="S903" i="157"/>
  <c r="Q84" i="37" s="1"/>
  <c r="S902" i="157"/>
  <c r="Q83" i="37" s="1"/>
  <c r="S901" i="157"/>
  <c r="Q82" i="37" s="1"/>
  <c r="S900" i="157"/>
  <c r="Q81" i="37" s="1"/>
  <c r="S897" i="157"/>
  <c r="S890" i="157"/>
  <c r="S891" i="157" s="1"/>
  <c r="S877" i="157"/>
  <c r="S876" i="157"/>
  <c r="S827" i="157"/>
  <c r="S820" i="157"/>
  <c r="S758" i="157"/>
  <c r="S751" i="157"/>
  <c r="S725" i="157"/>
  <c r="S717" i="157"/>
  <c r="S718" i="157" s="1"/>
  <c r="S668" i="157"/>
  <c r="S661" i="157"/>
  <c r="S643" i="157"/>
  <c r="S644" i="157" s="1"/>
  <c r="S516" i="157"/>
  <c r="S511" i="157"/>
  <c r="S477" i="157"/>
  <c r="S486" i="157" s="1"/>
  <c r="S430" i="157"/>
  <c r="S437" i="157" s="1"/>
  <c r="S330" i="157"/>
  <c r="S323" i="157"/>
  <c r="S241" i="157"/>
  <c r="S234" i="157"/>
  <c r="S164" i="157"/>
  <c r="S157" i="157"/>
  <c r="S55" i="157"/>
  <c r="S48" i="157"/>
  <c r="R3591" i="156"/>
  <c r="R3590" i="156"/>
  <c r="Q1149" i="37" s="1"/>
  <c r="R3589" i="156"/>
  <c r="R3588" i="156"/>
  <c r="R3587" i="156"/>
  <c r="R3586" i="156"/>
  <c r="Q1145" i="37" s="1"/>
  <c r="R3585" i="156"/>
  <c r="R3583" i="156"/>
  <c r="Q1142" i="37" s="1"/>
  <c r="R3582" i="156"/>
  <c r="R3581" i="156"/>
  <c r="R3580" i="156"/>
  <c r="Q1139" i="37" s="1"/>
  <c r="Q1138" i="37"/>
  <c r="R3578" i="156"/>
  <c r="R3577" i="156"/>
  <c r="Q1136" i="37" s="1"/>
  <c r="R3575" i="156"/>
  <c r="R3574" i="156"/>
  <c r="Q1133" i="37" s="1"/>
  <c r="R3573" i="156"/>
  <c r="Q1132" i="37" s="1"/>
  <c r="R3572" i="156"/>
  <c r="Q1131" i="37" s="1"/>
  <c r="R3571" i="156"/>
  <c r="R3567" i="156"/>
  <c r="R3566" i="156"/>
  <c r="R3565" i="156"/>
  <c r="R3564" i="156"/>
  <c r="R3563" i="156"/>
  <c r="R3562" i="156"/>
  <c r="R3561" i="156"/>
  <c r="R3560" i="156"/>
  <c r="R3559" i="156"/>
  <c r="Q1118" i="37" s="1"/>
  <c r="R3558" i="156"/>
  <c r="R3557" i="156"/>
  <c r="R3556" i="156"/>
  <c r="R3555" i="156"/>
  <c r="R3553" i="156"/>
  <c r="Q1112" i="37" s="1"/>
  <c r="R3552" i="156"/>
  <c r="Q1111" i="37" s="1"/>
  <c r="R3551" i="156"/>
  <c r="R3550" i="156"/>
  <c r="Q1109" i="37" s="1"/>
  <c r="R3549" i="156"/>
  <c r="R3548" i="156"/>
  <c r="R3545" i="156"/>
  <c r="Q1104" i="37" s="1"/>
  <c r="R3544" i="156"/>
  <c r="Q1103" i="37" s="1"/>
  <c r="R3542" i="156"/>
  <c r="R3541" i="156"/>
  <c r="R3540" i="156"/>
  <c r="R3539" i="156"/>
  <c r="Q1098" i="37" s="1"/>
  <c r="R3538" i="156"/>
  <c r="Q1097" i="37" s="1"/>
  <c r="R3537" i="156"/>
  <c r="Q1096" i="37" s="1"/>
  <c r="R3536" i="156"/>
  <c r="R3535" i="156"/>
  <c r="R3534" i="156"/>
  <c r="R3533" i="156"/>
  <c r="Q1092" i="37" s="1"/>
  <c r="R3532" i="156"/>
  <c r="R3530" i="156"/>
  <c r="R3486" i="156"/>
  <c r="R3479" i="156"/>
  <c r="R3413" i="156"/>
  <c r="R3406" i="156"/>
  <c r="R3383" i="156"/>
  <c r="R3382" i="156"/>
  <c r="Q715" i="37" s="1"/>
  <c r="R3381" i="156"/>
  <c r="R3380" i="156"/>
  <c r="Q713" i="37" s="1"/>
  <c r="R3379" i="156"/>
  <c r="R3378" i="156"/>
  <c r="R3376" i="156"/>
  <c r="Q709" i="37" s="1"/>
  <c r="R3375" i="156"/>
  <c r="Q708" i="37" s="1"/>
  <c r="R3374" i="156"/>
  <c r="R3373" i="156"/>
  <c r="R3372" i="156"/>
  <c r="R3371" i="156"/>
  <c r="R3370" i="156"/>
  <c r="Q703" i="37" s="1"/>
  <c r="R3369" i="156"/>
  <c r="Q702" i="37" s="1"/>
  <c r="R3368" i="156"/>
  <c r="Q701" i="37" s="1"/>
  <c r="R3367" i="156"/>
  <c r="Q700" i="37" s="1"/>
  <c r="R3366" i="156"/>
  <c r="R3365" i="156"/>
  <c r="Q698" i="37" s="1"/>
  <c r="R3364" i="156"/>
  <c r="Q697" i="37" s="1"/>
  <c r="R3363" i="156"/>
  <c r="Q696" i="37" s="1"/>
  <c r="R3362" i="156"/>
  <c r="Q695" i="37" s="1"/>
  <c r="R3361" i="156"/>
  <c r="Q694" i="37" s="1"/>
  <c r="R3360" i="156"/>
  <c r="R3359" i="156"/>
  <c r="R3358" i="156"/>
  <c r="R3357" i="156"/>
  <c r="R3356" i="156"/>
  <c r="R3355" i="156"/>
  <c r="R3354" i="156"/>
  <c r="R3353" i="156"/>
  <c r="Q686" i="37" s="1"/>
  <c r="R3352" i="156"/>
  <c r="R3351" i="156"/>
  <c r="Q684" i="37" s="1"/>
  <c r="R3349" i="156"/>
  <c r="Q682" i="37" s="1"/>
  <c r="R3348" i="156"/>
  <c r="R3347" i="156"/>
  <c r="R3346" i="156"/>
  <c r="Q679" i="37" s="1"/>
  <c r="R3345" i="156"/>
  <c r="R3344" i="156"/>
  <c r="Q677" i="37" s="1"/>
  <c r="R3341" i="156"/>
  <c r="Q674" i="37" s="1"/>
  <c r="R3340" i="156"/>
  <c r="R3338" i="156"/>
  <c r="Q671" i="37" s="1"/>
  <c r="R3337" i="156"/>
  <c r="R3336" i="156"/>
  <c r="Q669" i="37" s="1"/>
  <c r="R3335" i="156"/>
  <c r="R3334" i="156"/>
  <c r="R3333" i="156"/>
  <c r="R3332" i="156"/>
  <c r="Q665" i="37" s="1"/>
  <c r="R3331" i="156"/>
  <c r="Q664" i="37" s="1"/>
  <c r="R3330" i="156"/>
  <c r="Q663" i="37" s="1"/>
  <c r="R3329" i="156"/>
  <c r="R3328" i="156"/>
  <c r="Q661" i="37" s="1"/>
  <c r="R3326" i="156"/>
  <c r="R3284" i="156"/>
  <c r="R3277" i="156"/>
  <c r="R3248" i="156"/>
  <c r="R3247" i="156"/>
  <c r="R3246" i="156"/>
  <c r="R3245" i="156"/>
  <c r="Q653" i="37" s="1"/>
  <c r="R3244" i="156"/>
  <c r="Q652" i="37" s="1"/>
  <c r="R3243" i="156"/>
  <c r="Q651" i="37" s="1"/>
  <c r="R3242" i="156"/>
  <c r="R3240" i="156"/>
  <c r="R3239" i="156"/>
  <c r="R3238" i="156"/>
  <c r="R3237" i="156"/>
  <c r="Q645" i="37" s="1"/>
  <c r="R3236" i="156"/>
  <c r="R3235" i="156"/>
  <c r="R3234" i="156"/>
  <c r="Q642" i="37" s="1"/>
  <c r="R3233" i="156"/>
  <c r="R3232" i="156"/>
  <c r="R3231" i="156"/>
  <c r="R3230" i="156"/>
  <c r="R3229" i="156"/>
  <c r="Q637" i="37" s="1"/>
  <c r="R3228" i="156"/>
  <c r="R3224" i="156"/>
  <c r="R3223" i="156"/>
  <c r="R3222" i="156"/>
  <c r="Q630" i="37" s="1"/>
  <c r="R3221" i="156"/>
  <c r="R3220" i="156"/>
  <c r="R3219" i="156"/>
  <c r="R3218" i="156"/>
  <c r="R3217" i="156"/>
  <c r="Q625" i="37" s="1"/>
  <c r="R3216" i="156"/>
  <c r="Q624" i="37" s="1"/>
  <c r="R3215" i="156"/>
  <c r="R3214" i="156"/>
  <c r="Q622" i="37" s="1"/>
  <c r="R3213" i="156"/>
  <c r="R3212" i="156"/>
  <c r="R3211" i="156"/>
  <c r="R3209" i="156"/>
  <c r="R3208" i="156"/>
  <c r="R3207" i="156"/>
  <c r="Q615" i="37" s="1"/>
  <c r="R3206" i="156"/>
  <c r="R3205" i="156"/>
  <c r="R3204" i="156"/>
  <c r="R3203" i="156"/>
  <c r="R3200" i="156"/>
  <c r="R3199" i="156"/>
  <c r="R3197" i="156"/>
  <c r="R3196" i="156"/>
  <c r="R3195" i="156"/>
  <c r="R3194" i="156"/>
  <c r="Q602" i="37" s="1"/>
  <c r="R3193" i="156"/>
  <c r="R3192" i="156"/>
  <c r="Q600" i="37" s="1"/>
  <c r="R3191" i="156"/>
  <c r="R3190" i="156"/>
  <c r="R3189" i="156"/>
  <c r="R3188" i="156"/>
  <c r="Q596" i="37" s="1"/>
  <c r="R3187" i="156"/>
  <c r="Q595" i="37" s="1"/>
  <c r="R3186" i="156"/>
  <c r="Q594" i="37" s="1"/>
  <c r="R3127" i="156"/>
  <c r="R3119" i="156"/>
  <c r="R3089" i="156"/>
  <c r="R3088" i="156"/>
  <c r="Q526" i="37" s="1"/>
  <c r="R3087" i="156"/>
  <c r="Q525" i="37" s="1"/>
  <c r="R3086" i="156"/>
  <c r="Q524" i="37" s="1"/>
  <c r="R3085" i="156"/>
  <c r="R3084" i="156"/>
  <c r="R3083" i="156"/>
  <c r="R3082" i="156"/>
  <c r="Q520" i="37" s="1"/>
  <c r="R3080" i="156"/>
  <c r="Q518" i="37" s="1"/>
  <c r="R3079" i="156"/>
  <c r="R3078" i="156"/>
  <c r="R3077" i="156"/>
  <c r="R3076" i="156"/>
  <c r="R3075" i="156"/>
  <c r="Q513" i="37" s="1"/>
  <c r="R3074" i="156"/>
  <c r="Q512" i="37" s="1"/>
  <c r="R3073" i="156"/>
  <c r="R3072" i="156"/>
  <c r="Q510" i="37" s="1"/>
  <c r="R3071" i="156"/>
  <c r="R3070" i="156"/>
  <c r="R3069" i="156"/>
  <c r="R3068" i="156"/>
  <c r="R3067" i="156"/>
  <c r="R3066" i="156"/>
  <c r="R3065" i="156"/>
  <c r="R3064" i="156"/>
  <c r="R3063" i="156"/>
  <c r="Q501" i="37" s="1"/>
  <c r="R3062" i="156"/>
  <c r="R3061" i="156"/>
  <c r="R3060" i="156"/>
  <c r="R3059" i="156"/>
  <c r="R3058" i="156"/>
  <c r="Q496" i="37" s="1"/>
  <c r="R3057" i="156"/>
  <c r="Q495" i="37" s="1"/>
  <c r="R3056" i="156"/>
  <c r="R3055" i="156"/>
  <c r="R3054" i="156"/>
  <c r="R3052" i="156"/>
  <c r="R3051" i="156"/>
  <c r="Q489" i="37" s="1"/>
  <c r="R3050" i="156"/>
  <c r="R3049" i="156"/>
  <c r="R3048" i="156"/>
  <c r="R3047" i="156"/>
  <c r="R3044" i="156"/>
  <c r="Q482" i="37" s="1"/>
  <c r="R3043" i="156"/>
  <c r="R3041" i="156"/>
  <c r="R3040" i="156"/>
  <c r="Q478" i="37" s="1"/>
  <c r="R3039" i="156"/>
  <c r="R3038" i="156"/>
  <c r="R3037" i="156"/>
  <c r="R3036" i="156"/>
  <c r="R3035" i="156"/>
  <c r="Q473" i="37" s="1"/>
  <c r="R3034" i="156"/>
  <c r="Q472" i="37" s="1"/>
  <c r="R3033" i="156"/>
  <c r="R3032" i="156"/>
  <c r="R3031" i="156"/>
  <c r="R3029" i="156"/>
  <c r="Q467" i="37" s="1"/>
  <c r="R2978" i="156"/>
  <c r="R2971" i="156"/>
  <c r="R2942" i="156"/>
  <c r="R2941" i="156"/>
  <c r="R2940" i="156"/>
  <c r="Q330" i="37" s="1"/>
  <c r="R2939" i="156"/>
  <c r="R2938" i="156"/>
  <c r="R2934" i="156"/>
  <c r="R2928" i="156"/>
  <c r="R2921" i="156"/>
  <c r="R2918" i="156"/>
  <c r="Q308" i="37" s="1"/>
  <c r="R2913" i="156"/>
  <c r="Q303" i="37" s="1"/>
  <c r="R2912" i="156"/>
  <c r="Q302" i="37" s="1"/>
  <c r="R2911" i="156"/>
  <c r="R2910" i="156"/>
  <c r="R2908" i="156"/>
  <c r="R2907" i="156"/>
  <c r="Q297" i="37" s="1"/>
  <c r="R2905" i="156"/>
  <c r="Q295" i="37" s="1"/>
  <c r="R2903" i="156"/>
  <c r="R2900" i="156"/>
  <c r="R2888" i="156"/>
  <c r="R2887" i="156"/>
  <c r="R2885" i="156"/>
  <c r="Q275" i="37" s="1"/>
  <c r="R2843" i="156"/>
  <c r="R2836" i="156"/>
  <c r="R2806" i="156"/>
  <c r="R2802" i="156"/>
  <c r="R2801" i="156"/>
  <c r="R2800" i="156"/>
  <c r="Q72" i="37" s="1"/>
  <c r="R2799" i="156"/>
  <c r="Q71" i="37" s="1"/>
  <c r="R2794" i="156"/>
  <c r="R2789" i="156"/>
  <c r="R2788" i="156"/>
  <c r="Q56" i="37"/>
  <c r="R2774" i="156"/>
  <c r="R2765" i="156"/>
  <c r="R2764" i="156"/>
  <c r="R2763" i="156"/>
  <c r="R2762" i="156"/>
  <c r="R2760" i="156"/>
  <c r="R2759" i="156"/>
  <c r="Q31" i="37" s="1"/>
  <c r="R2757" i="156"/>
  <c r="Q29" i="37" s="1"/>
  <c r="R2755" i="156"/>
  <c r="R2752" i="156"/>
  <c r="R2740" i="156"/>
  <c r="R2739" i="156"/>
  <c r="Q11" i="37" s="1"/>
  <c r="R2738" i="156"/>
  <c r="Q10" i="37" s="1"/>
  <c r="R2737" i="156"/>
  <c r="Q9" i="37" s="1"/>
  <c r="R2734" i="156"/>
  <c r="R2728" i="156"/>
  <c r="R2720" i="156"/>
  <c r="R2712" i="156"/>
  <c r="R2702" i="156"/>
  <c r="R2703" i="156" s="1"/>
  <c r="R2693" i="156"/>
  <c r="R2677" i="156"/>
  <c r="R2669" i="156"/>
  <c r="R2663" i="156"/>
  <c r="R2647" i="156"/>
  <c r="R2638" i="156"/>
  <c r="R2623" i="156"/>
  <c r="R2616" i="156"/>
  <c r="R2610" i="156"/>
  <c r="R2593" i="156"/>
  <c r="R2598" i="156" s="1"/>
  <c r="R2567" i="156"/>
  <c r="R2552" i="156"/>
  <c r="R2543" i="156"/>
  <c r="R2533" i="156"/>
  <c r="R2518" i="156"/>
  <c r="R2519" i="156" s="1"/>
  <c r="R2510" i="156"/>
  <c r="R2478" i="156"/>
  <c r="R2483" i="156" s="1"/>
  <c r="R2462" i="156"/>
  <c r="R2432" i="156"/>
  <c r="R2425" i="156"/>
  <c r="R2400" i="156"/>
  <c r="R2392" i="156"/>
  <c r="R2376" i="156"/>
  <c r="R2377" i="156" s="1"/>
  <c r="R2360" i="156"/>
  <c r="R2352" i="156"/>
  <c r="R2342" i="156"/>
  <c r="R2310" i="156"/>
  <c r="R2303" i="156"/>
  <c r="R2280" i="156"/>
  <c r="R2232" i="156"/>
  <c r="R2225" i="156"/>
  <c r="R2167" i="156"/>
  <c r="R2160" i="156"/>
  <c r="R2060" i="156"/>
  <c r="R2053" i="156"/>
  <c r="R2018" i="156"/>
  <c r="R1975" i="156"/>
  <c r="R1970" i="156"/>
  <c r="R1954" i="156"/>
  <c r="R1898" i="156"/>
  <c r="R1893" i="156"/>
  <c r="R1846" i="156"/>
  <c r="R1841" i="156"/>
  <c r="R1792" i="156"/>
  <c r="R1787" i="156"/>
  <c r="R1771" i="156"/>
  <c r="R1757" i="156"/>
  <c r="R1743" i="156"/>
  <c r="R1691" i="156"/>
  <c r="R1684" i="156"/>
  <c r="R1633" i="156"/>
  <c r="R1626" i="156"/>
  <c r="R1566" i="156"/>
  <c r="R1559" i="156"/>
  <c r="R1507" i="156"/>
  <c r="R1500" i="156"/>
  <c r="R1444" i="156"/>
  <c r="R1437" i="156"/>
  <c r="R1358" i="156"/>
  <c r="R1351" i="156"/>
  <c r="R1294" i="156"/>
  <c r="R1287" i="156"/>
  <c r="R1226" i="156"/>
  <c r="R1219" i="156"/>
  <c r="R1196" i="156"/>
  <c r="R1157" i="156"/>
  <c r="R1164" i="156" s="1"/>
  <c r="R1120" i="156"/>
  <c r="R1057" i="156"/>
  <c r="R990" i="156"/>
  <c r="R985" i="156"/>
  <c r="R959" i="156"/>
  <c r="R868" i="156"/>
  <c r="R861" i="156"/>
  <c r="R827" i="156"/>
  <c r="R814" i="156"/>
  <c r="Q1192" i="37" s="1"/>
  <c r="R813" i="156"/>
  <c r="Q1191" i="37" s="1"/>
  <c r="R812" i="156"/>
  <c r="Q1190" i="37" s="1"/>
  <c r="R810" i="156"/>
  <c r="Q1188" i="37" s="1"/>
  <c r="R805" i="156"/>
  <c r="Q1183" i="37" s="1"/>
  <c r="R802" i="156"/>
  <c r="Q1180" i="37" s="1"/>
  <c r="R801" i="156"/>
  <c r="Q1179" i="37" s="1"/>
  <c r="R797" i="156"/>
  <c r="Q1175" i="37" s="1"/>
  <c r="R779" i="156"/>
  <c r="Q1157" i="37" s="1"/>
  <c r="R778" i="156"/>
  <c r="Q1156" i="37" s="1"/>
  <c r="R777" i="156"/>
  <c r="Q1155" i="37" s="1"/>
  <c r="R776" i="156"/>
  <c r="Q1154" i="37" s="1"/>
  <c r="R775" i="156"/>
  <c r="Q1153" i="37" s="1"/>
  <c r="R762" i="156"/>
  <c r="R737" i="156"/>
  <c r="R728" i="156"/>
  <c r="R729" i="156" s="1"/>
  <c r="R708" i="156"/>
  <c r="R710" i="156" s="1"/>
  <c r="R666" i="156"/>
  <c r="R647" i="156"/>
  <c r="R641" i="156"/>
  <c r="R624" i="156"/>
  <c r="R630" i="156" s="1"/>
  <c r="R600" i="156"/>
  <c r="R601" i="156" s="1"/>
  <c r="R586" i="156"/>
  <c r="R587" i="156" s="1"/>
  <c r="R567" i="156"/>
  <c r="R573" i="156" s="1"/>
  <c r="R533" i="156"/>
  <c r="R540" i="156" s="1"/>
  <c r="R445" i="156"/>
  <c r="R458" i="156" s="1"/>
  <c r="R342" i="156"/>
  <c r="R357" i="156" s="1"/>
  <c r="R259" i="156"/>
  <c r="R277" i="156" s="1"/>
  <c r="R183" i="156"/>
  <c r="R192" i="156" s="1"/>
  <c r="R107" i="156"/>
  <c r="R139" i="156" s="1"/>
  <c r="P93" i="57" l="1"/>
  <c r="P161" i="57"/>
  <c r="Q932" i="37" s="1"/>
  <c r="P144" i="46"/>
  <c r="Q232" i="37" s="1"/>
  <c r="S1964" i="157"/>
  <c r="Q806" i="37" s="1"/>
  <c r="S1634" i="157"/>
  <c r="Q547" i="37" s="1"/>
  <c r="S1098" i="157"/>
  <c r="Q167" i="37" s="1"/>
  <c r="S1641" i="157"/>
  <c r="Q554" i="37" s="1"/>
  <c r="S1783" i="157"/>
  <c r="Q736" i="37" s="1"/>
  <c r="S2102" i="157"/>
  <c r="Q861" i="37" s="1"/>
  <c r="S2242" i="157"/>
  <c r="Q985" i="37" s="1"/>
  <c r="S1490" i="157"/>
  <c r="Q419" i="37" s="1"/>
  <c r="S1790" i="157"/>
  <c r="Q743" i="37" s="1"/>
  <c r="S1957" i="157"/>
  <c r="Q799" i="37" s="1"/>
  <c r="S2109" i="157"/>
  <c r="Q868" i="37" s="1"/>
  <c r="S2249" i="157"/>
  <c r="Q992" i="37" s="1"/>
  <c r="S2423" i="157"/>
  <c r="Q1053" i="37" s="1"/>
  <c r="R3343" i="156"/>
  <c r="Q676" i="37" s="1"/>
  <c r="R3053" i="156"/>
  <c r="Q491" i="37" s="1"/>
  <c r="R1051" i="156"/>
  <c r="R2970" i="156"/>
  <c r="R2835" i="156"/>
  <c r="P154" i="57"/>
  <c r="Q925" i="37" s="1"/>
  <c r="R1840" i="156"/>
  <c r="S510" i="157"/>
  <c r="S2359" i="157"/>
  <c r="S1412" i="157"/>
  <c r="S47" i="157"/>
  <c r="S322" i="157"/>
  <c r="S156" i="157"/>
  <c r="S819" i="157"/>
  <c r="P86" i="46"/>
  <c r="S750" i="157"/>
  <c r="R984" i="156"/>
  <c r="S660" i="157"/>
  <c r="S1856" i="157"/>
  <c r="S1708" i="157"/>
  <c r="S2416" i="157"/>
  <c r="Q1046" i="37" s="1"/>
  <c r="S924" i="157"/>
  <c r="Q105" i="37" s="1"/>
  <c r="S1497" i="157"/>
  <c r="Q426" i="37" s="1"/>
  <c r="S1000" i="157"/>
  <c r="S1105" i="157"/>
  <c r="Q174" i="37" s="1"/>
  <c r="Q1233" i="37"/>
  <c r="S917" i="157"/>
  <c r="Q98" i="37" s="1"/>
  <c r="S1338" i="157"/>
  <c r="Q353" i="37" s="1"/>
  <c r="S1559" i="157"/>
  <c r="S1266" i="157"/>
  <c r="Q1234" i="37"/>
  <c r="R1625" i="156"/>
  <c r="R3276" i="156"/>
  <c r="R1969" i="156"/>
  <c r="AA2228" i="156"/>
  <c r="R2224" i="156"/>
  <c r="R2052" i="156"/>
  <c r="R806" i="156"/>
  <c r="Q1184" i="37" s="1"/>
  <c r="R1786" i="156"/>
  <c r="R2568" i="156"/>
  <c r="Q24" i="37"/>
  <c r="Q61" i="37"/>
  <c r="Q1252" i="37" s="1"/>
  <c r="Q300" i="37"/>
  <c r="Q318" i="37"/>
  <c r="Q332" i="37"/>
  <c r="Q470" i="37"/>
  <c r="Q476" i="37"/>
  <c r="Q485" i="37"/>
  <c r="Q497" i="37"/>
  <c r="Q509" i="37"/>
  <c r="Q515" i="37"/>
  <c r="Q522" i="37"/>
  <c r="R3202" i="156"/>
  <c r="Q598" i="37"/>
  <c r="Q604" i="37"/>
  <c r="Q613" i="37"/>
  <c r="Q620" i="37"/>
  <c r="Q626" i="37"/>
  <c r="Q641" i="37"/>
  <c r="Q647" i="37"/>
  <c r="R1203" i="156"/>
  <c r="R1558" i="156"/>
  <c r="R2761" i="156"/>
  <c r="R1955" i="156"/>
  <c r="R2433" i="156"/>
  <c r="R2639" i="156"/>
  <c r="R2694" i="156"/>
  <c r="Q27" i="37"/>
  <c r="Q66" i="37"/>
  <c r="Q290" i="37"/>
  <c r="Q301" i="37"/>
  <c r="Q324" i="37"/>
  <c r="Q471" i="37"/>
  <c r="Q477" i="37"/>
  <c r="Q486" i="37"/>
  <c r="Q492" i="37"/>
  <c r="Q498" i="37"/>
  <c r="Q504" i="37"/>
  <c r="Q516" i="37"/>
  <c r="Q523" i="37"/>
  <c r="R3118" i="156"/>
  <c r="Q599" i="37"/>
  <c r="Q605" i="37"/>
  <c r="Q614" i="37"/>
  <c r="Q621" i="37"/>
  <c r="Q627" i="37"/>
  <c r="Q636" i="37"/>
  <c r="Q648" i="37"/>
  <c r="Q655" i="37"/>
  <c r="Q36" i="37"/>
  <c r="Q78" i="37"/>
  <c r="Q1196" i="37"/>
  <c r="R2648" i="156"/>
  <c r="Q632" i="37"/>
  <c r="Q35" i="37"/>
  <c r="R833" i="156"/>
  <c r="R1436" i="156"/>
  <c r="R1218" i="156"/>
  <c r="R1744" i="156"/>
  <c r="R2159" i="156"/>
  <c r="R2754" i="156"/>
  <c r="R2463" i="156"/>
  <c r="R2534" i="156"/>
  <c r="Q503" i="37"/>
  <c r="Q1247" i="37"/>
  <c r="Q278" i="37"/>
  <c r="R1286" i="156"/>
  <c r="R2393" i="156"/>
  <c r="Q1197" i="37"/>
  <c r="Q1264" i="37"/>
  <c r="R1892" i="156"/>
  <c r="R2798" i="156"/>
  <c r="R2406" i="156"/>
  <c r="Q12" i="37"/>
  <c r="Q34" i="37"/>
  <c r="Q60" i="37"/>
  <c r="Q74" i="37"/>
  <c r="Q277" i="37"/>
  <c r="Q298" i="37"/>
  <c r="Q311" i="37"/>
  <c r="Q331" i="37"/>
  <c r="Q469" i="37"/>
  <c r="Q475" i="37"/>
  <c r="Q490" i="37"/>
  <c r="Q502" i="37"/>
  <c r="Q508" i="37"/>
  <c r="Q514" i="37"/>
  <c r="Q521" i="37"/>
  <c r="Q527" i="37"/>
  <c r="Q597" i="37"/>
  <c r="Q603" i="37"/>
  <c r="Q612" i="37"/>
  <c r="Q619" i="37"/>
  <c r="Q631" i="37"/>
  <c r="Q640" i="37"/>
  <c r="Q646" i="37"/>
  <c r="Q659" i="37"/>
  <c r="Q666" i="37"/>
  <c r="Q673" i="37"/>
  <c r="Q680" i="37"/>
  <c r="Q687" i="37"/>
  <c r="Q693" i="37"/>
  <c r="Q699" i="37"/>
  <c r="Q705" i="37"/>
  <c r="Q712" i="37"/>
  <c r="Q1093" i="37"/>
  <c r="Q1099" i="37"/>
  <c r="Q1108" i="37"/>
  <c r="Q1115" i="37"/>
  <c r="Q1130" i="37"/>
  <c r="Q1137" i="37"/>
  <c r="Q1144" i="37"/>
  <c r="Q1150" i="37"/>
  <c r="Q1121" i="37"/>
  <c r="R860" i="156"/>
  <c r="R1350" i="156"/>
  <c r="R1499" i="156"/>
  <c r="R1758" i="156"/>
  <c r="R2611" i="156"/>
  <c r="R2664" i="156"/>
  <c r="R2902" i="156"/>
  <c r="Q293" i="37"/>
  <c r="R3046" i="156"/>
  <c r="Q487" i="37"/>
  <c r="Q493" i="37"/>
  <c r="Q499" i="37"/>
  <c r="Q505" i="37"/>
  <c r="Q511" i="37"/>
  <c r="Q517" i="37"/>
  <c r="Q650" i="37"/>
  <c r="Q656" i="37"/>
  <c r="Q681" i="37"/>
  <c r="Q1219" i="37" s="1"/>
  <c r="R3547" i="156"/>
  <c r="Q1094" i="37"/>
  <c r="Q1100" i="37"/>
  <c r="Q37" i="37"/>
  <c r="Q328" i="37"/>
  <c r="Q643" i="37"/>
  <c r="Q688" i="37"/>
  <c r="Q1122" i="37"/>
  <c r="R2909" i="156"/>
  <c r="Q329" i="37"/>
  <c r="Q623" i="37"/>
  <c r="Q638" i="37"/>
  <c r="Q644" i="37"/>
  <c r="Q662" i="37"/>
  <c r="R3478" i="156"/>
  <c r="Q1095" i="37"/>
  <c r="Q1101" i="37"/>
  <c r="Q1146" i="37"/>
  <c r="Q506" i="37"/>
  <c r="Q689" i="37"/>
  <c r="Q1123" i="37"/>
  <c r="Q629" i="37"/>
  <c r="Q668" i="37"/>
  <c r="R967" i="156"/>
  <c r="R1127" i="156"/>
  <c r="R1683" i="156"/>
  <c r="R1772" i="156"/>
  <c r="R2286" i="156"/>
  <c r="R2426" i="156"/>
  <c r="R2511" i="156"/>
  <c r="R2553" i="156"/>
  <c r="R2670" i="156"/>
  <c r="R2713" i="156"/>
  <c r="Q73" i="37"/>
  <c r="Q474" i="37"/>
  <c r="Q481" i="37"/>
  <c r="Q611" i="37"/>
  <c r="Q617" i="37"/>
  <c r="Q1089" i="37"/>
  <c r="Q1140" i="37"/>
  <c r="Q1147" i="37"/>
  <c r="Q32" i="37"/>
  <c r="Q500" i="37"/>
  <c r="Q507" i="37"/>
  <c r="Q607" i="37"/>
  <c r="Q628" i="37"/>
  <c r="Q639" i="37"/>
  <c r="Q667" i="37"/>
  <c r="Q690" i="37"/>
  <c r="Q706" i="37"/>
  <c r="Q714" i="37"/>
  <c r="Q1116" i="37"/>
  <c r="Q1124" i="37"/>
  <c r="R3350" i="156"/>
  <c r="Q716" i="37"/>
  <c r="Q1119" i="37"/>
  <c r="Q1125" i="37"/>
  <c r="Q1134" i="37"/>
  <c r="Q1141" i="37"/>
  <c r="Q46" i="37"/>
  <c r="Q494" i="37"/>
  <c r="Q608" i="37"/>
  <c r="Q654" i="37"/>
  <c r="Q691" i="37"/>
  <c r="Q707" i="37"/>
  <c r="Q1117" i="37"/>
  <c r="Q1243" i="37"/>
  <c r="Q1250" i="37"/>
  <c r="Q704" i="37"/>
  <c r="Q711" i="37"/>
  <c r="R3405" i="156"/>
  <c r="Q1107" i="37"/>
  <c r="Q1114" i="37"/>
  <c r="Q1120" i="37"/>
  <c r="Q1126" i="37"/>
  <c r="Q479" i="37"/>
  <c r="Q488" i="37"/>
  <c r="Q601" i="37"/>
  <c r="Q616" i="37"/>
  <c r="Q670" i="37"/>
  <c r="Q678" i="37"/>
  <c r="Q685" i="37"/>
  <c r="Q692" i="37"/>
  <c r="Q1091" i="37"/>
  <c r="Q1110" i="37"/>
  <c r="Q1148" i="37"/>
  <c r="Q1228" i="37"/>
  <c r="Q1246" i="37"/>
  <c r="Q1202" i="37"/>
  <c r="P143" i="46"/>
  <c r="Q231" i="37" s="1"/>
  <c r="P151" i="46"/>
  <c r="Q239" i="37" s="1"/>
  <c r="S1345" i="157"/>
  <c r="Q360" i="37" s="1"/>
  <c r="S233" i="157"/>
  <c r="S1175" i="157"/>
  <c r="S2029" i="157"/>
  <c r="S2172" i="157"/>
  <c r="R2729" i="156"/>
  <c r="R3554" i="156"/>
  <c r="R3210" i="156"/>
  <c r="R772" i="156"/>
  <c r="R774" i="156" s="1"/>
  <c r="R2302" i="156"/>
  <c r="P129" i="57" l="1"/>
  <c r="P153" i="57"/>
  <c r="Q924" i="37" s="1"/>
  <c r="P120" i="46"/>
  <c r="S102" i="157"/>
  <c r="S133" i="157" s="1"/>
  <c r="S788" i="157"/>
  <c r="S800" i="157" s="1"/>
  <c r="S1454" i="157"/>
  <c r="S1471" i="157" s="1"/>
  <c r="S1472" i="157" s="1"/>
  <c r="Q401" i="37" s="1"/>
  <c r="S1749" i="157"/>
  <c r="S1817" i="157" s="1"/>
  <c r="Q770" i="37" s="1"/>
  <c r="S856" i="157"/>
  <c r="S864" i="157" s="1"/>
  <c r="S1899" i="157"/>
  <c r="S1913" i="157" s="1"/>
  <c r="S1939" i="157" s="1"/>
  <c r="Q781" i="37" s="1"/>
  <c r="S194" i="157"/>
  <c r="S209" i="157" s="1"/>
  <c r="S2415" i="157"/>
  <c r="Q1045" i="37" s="1"/>
  <c r="S1228" i="157"/>
  <c r="S1244" i="157" s="1"/>
  <c r="S1309" i="157"/>
  <c r="S697" i="157"/>
  <c r="S703" i="157" s="1"/>
  <c r="S376" i="157"/>
  <c r="S395" i="157" s="1"/>
  <c r="S556" i="157"/>
  <c r="S567" i="157" s="1"/>
  <c r="R3201" i="156"/>
  <c r="Q609" i="37" s="1"/>
  <c r="R3008" i="156"/>
  <c r="R3081" i="156" s="1"/>
  <c r="R3313" i="156"/>
  <c r="R3324" i="156" s="1"/>
  <c r="R3325" i="156" s="1"/>
  <c r="R2261" i="156"/>
  <c r="R2262" i="156" s="1"/>
  <c r="R2901" i="156"/>
  <c r="Q291" i="37" s="1"/>
  <c r="R2125" i="156"/>
  <c r="R2143" i="156" s="1"/>
  <c r="R1026" i="156"/>
  <c r="R1034" i="156" s="1"/>
  <c r="R1872" i="156"/>
  <c r="R1878" i="156" s="1"/>
  <c r="R2001" i="156"/>
  <c r="R2011" i="156" s="1"/>
  <c r="R1662" i="156"/>
  <c r="R1668" i="156" s="1"/>
  <c r="S1489" i="157"/>
  <c r="Q418" i="37" s="1"/>
  <c r="R3045" i="156"/>
  <c r="Q483" i="37" s="1"/>
  <c r="S2391" i="157"/>
  <c r="S2448" i="157" s="1"/>
  <c r="Q1078" i="37" s="1"/>
  <c r="S1956" i="157"/>
  <c r="Q798" i="37" s="1"/>
  <c r="R2872" i="156"/>
  <c r="Q1260" i="37"/>
  <c r="S1782" i="157"/>
  <c r="Q735" i="37" s="1"/>
  <c r="S273" i="157"/>
  <c r="S916" i="157"/>
  <c r="Q97" i="37" s="1"/>
  <c r="S1633" i="157"/>
  <c r="Q546" i="37" s="1"/>
  <c r="S1599" i="157"/>
  <c r="S1097" i="157"/>
  <c r="Q166" i="37" s="1"/>
  <c r="S1043" i="157"/>
  <c r="R3165" i="156"/>
  <c r="R3241" i="156" s="1"/>
  <c r="Q1244" i="37"/>
  <c r="Q1236" i="37"/>
  <c r="R3342" i="156"/>
  <c r="Q675" i="37" s="1"/>
  <c r="Q1254" i="37"/>
  <c r="R3546" i="156"/>
  <c r="Q1105" i="37" s="1"/>
  <c r="Q1253" i="37"/>
  <c r="Q1268" i="37"/>
  <c r="Q1248" i="37"/>
  <c r="Q1245" i="37"/>
  <c r="Q1262" i="37"/>
  <c r="Q1229" i="37"/>
  <c r="Q1220" i="37"/>
  <c r="Q1242" i="37"/>
  <c r="Q1249" i="37"/>
  <c r="Q1231" i="37"/>
  <c r="Q1256" i="37"/>
  <c r="Q1273" i="37"/>
  <c r="Q1200" i="37"/>
  <c r="Q1206" i="37"/>
  <c r="Q1230" i="37"/>
  <c r="R3514" i="156"/>
  <c r="R3528" i="156" s="1"/>
  <c r="Q1232" i="37"/>
  <c r="Q1221" i="37"/>
  <c r="R1724" i="156"/>
  <c r="R916" i="156"/>
  <c r="Q1235" i="37"/>
  <c r="Q1205" i="37"/>
  <c r="R1084" i="156"/>
  <c r="Q70" i="37"/>
  <c r="Q1218" i="37"/>
  <c r="Q1226" i="37"/>
  <c r="Q1209" i="37"/>
  <c r="Q484" i="37"/>
  <c r="Q292" i="37"/>
  <c r="R1262" i="156"/>
  <c r="R1600" i="156"/>
  <c r="Q610" i="37"/>
  <c r="R1818" i="156"/>
  <c r="Q1207" i="37"/>
  <c r="Q26" i="37"/>
  <c r="R1475" i="156"/>
  <c r="Q1199" i="37"/>
  <c r="Q1223" i="37"/>
  <c r="R1536" i="156"/>
  <c r="Q1225" i="37"/>
  <c r="Q1201" i="37"/>
  <c r="Q1212" i="37"/>
  <c r="R2196" i="156"/>
  <c r="Q1204" i="37"/>
  <c r="R773" i="156"/>
  <c r="Q1151" i="37" s="1"/>
  <c r="Q1152" i="37"/>
  <c r="Q1272" i="37"/>
  <c r="R3441" i="156"/>
  <c r="Q1271" i="37"/>
  <c r="Q1203" i="37"/>
  <c r="Q1216" i="37"/>
  <c r="Q1251" i="37"/>
  <c r="Q618" i="37"/>
  <c r="Q1237" i="37"/>
  <c r="Q1215" i="37"/>
  <c r="Q683" i="37"/>
  <c r="Q1265" i="37"/>
  <c r="Q1106" i="37"/>
  <c r="R1405" i="156"/>
  <c r="R1325" i="156"/>
  <c r="Q1257" i="37"/>
  <c r="Q1227" i="37"/>
  <c r="Q1224" i="37"/>
  <c r="Q1113" i="37"/>
  <c r="Q1217" i="37"/>
  <c r="Q1255" i="37"/>
  <c r="Q299" i="37"/>
  <c r="Q1208" i="37"/>
  <c r="Q1274" i="37"/>
  <c r="R1933" i="156"/>
  <c r="Q33" i="37"/>
  <c r="Q1195" i="37"/>
  <c r="P176" i="46"/>
  <c r="Q264" i="37" s="1"/>
  <c r="P125" i="46"/>
  <c r="P126" i="46" s="1"/>
  <c r="Q214" i="37" s="1"/>
  <c r="S1337" i="157"/>
  <c r="Q352" i="37" s="1"/>
  <c r="S2209" i="157"/>
  <c r="S2241" i="157"/>
  <c r="Q984" i="37" s="1"/>
  <c r="S2069" i="157"/>
  <c r="S2101" i="157"/>
  <c r="Q860" i="37" s="1"/>
  <c r="R2753" i="156"/>
  <c r="R2339" i="156"/>
  <c r="S1528" i="157" l="1"/>
  <c r="Q457" i="37" s="1"/>
  <c r="Q400" i="37" s="1"/>
  <c r="P187" i="57"/>
  <c r="Q958" i="37" s="1"/>
  <c r="P134" i="57"/>
  <c r="P135" i="57" s="1"/>
  <c r="Q906" i="37" s="1"/>
  <c r="R3026" i="156"/>
  <c r="R3377" i="156"/>
  <c r="Q710" i="37" s="1"/>
  <c r="S1990" i="157"/>
  <c r="Q832" i="37" s="1"/>
  <c r="Q780" i="37" s="1"/>
  <c r="S1376" i="157"/>
  <c r="Q391" i="37" s="1"/>
  <c r="S1764" i="157"/>
  <c r="S1765" i="157" s="1"/>
  <c r="Q718" i="37" s="1"/>
  <c r="Q717" i="37" s="1"/>
  <c r="S1317" i="157"/>
  <c r="S1319" i="157" s="1"/>
  <c r="Q334" i="37" s="1"/>
  <c r="S2396" i="157"/>
  <c r="S2397" i="157" s="1"/>
  <c r="Q1027" i="37" s="1"/>
  <c r="Q1026" i="37" s="1"/>
  <c r="R3184" i="156"/>
  <c r="R3185" i="156" s="1"/>
  <c r="R2883" i="156"/>
  <c r="R2884" i="156" s="1"/>
  <c r="Q274" i="37" s="1"/>
  <c r="R2935" i="156"/>
  <c r="Q325" i="37" s="1"/>
  <c r="Q213" i="37"/>
  <c r="S1065" i="157"/>
  <c r="S1081" i="157" s="1"/>
  <c r="Q150" i="37" s="1"/>
  <c r="S1135" i="157"/>
  <c r="S1670" i="157"/>
  <c r="Q583" i="37" s="1"/>
  <c r="S1615" i="157"/>
  <c r="S1616" i="157" s="1"/>
  <c r="Q529" i="37" s="1"/>
  <c r="S287" i="157"/>
  <c r="S899" i="157" s="1"/>
  <c r="S958" i="157"/>
  <c r="Q139" i="37" s="1"/>
  <c r="R3584" i="156"/>
  <c r="Q1143" i="37" s="1"/>
  <c r="Q649" i="37"/>
  <c r="R1483" i="156"/>
  <c r="R1271" i="156"/>
  <c r="R1420" i="156"/>
  <c r="Q1214" i="37"/>
  <c r="R2203" i="156"/>
  <c r="R1331" i="156"/>
  <c r="Q519" i="37"/>
  <c r="R1941" i="156"/>
  <c r="Q1222" i="37"/>
  <c r="R1826" i="156"/>
  <c r="R1090" i="156"/>
  <c r="R1730" i="156"/>
  <c r="Q1261" i="37"/>
  <c r="Q25" i="37"/>
  <c r="Q1213" i="37" s="1"/>
  <c r="R3028" i="156"/>
  <c r="R3454" i="156"/>
  <c r="R1543" i="156"/>
  <c r="R1609" i="156"/>
  <c r="Q658" i="37"/>
  <c r="R935" i="156"/>
  <c r="S2083" i="157"/>
  <c r="S2084" i="157" s="1"/>
  <c r="Q843" i="37" s="1"/>
  <c r="S2138" i="157"/>
  <c r="Q897" i="37" s="1"/>
  <c r="S2275" i="157"/>
  <c r="Q1018" i="37" s="1"/>
  <c r="S2224" i="157"/>
  <c r="S2225" i="157" s="1"/>
  <c r="Q968" i="37" s="1"/>
  <c r="R2344" i="156"/>
  <c r="R2795" i="156"/>
  <c r="Q905" i="37" l="1"/>
  <c r="S1318" i="157"/>
  <c r="Q528" i="37"/>
  <c r="Q842" i="37"/>
  <c r="Q333" i="37"/>
  <c r="Q967" i="37"/>
  <c r="S898" i="157"/>
  <c r="Q80" i="37"/>
  <c r="S1080" i="157"/>
  <c r="Q204" i="37"/>
  <c r="Q149" i="37" s="1"/>
  <c r="Q657" i="37"/>
  <c r="Q593" i="37"/>
  <c r="Q67" i="37"/>
  <c r="Q273" i="37"/>
  <c r="R2736" i="156"/>
  <c r="R2735" i="156" s="1"/>
  <c r="R3529" i="156"/>
  <c r="R3027" i="156"/>
  <c r="Q466" i="37"/>
  <c r="V98" i="57"/>
  <c r="U98" i="57"/>
  <c r="V91" i="46"/>
  <c r="U91" i="46"/>
  <c r="Y1417" i="157"/>
  <c r="X1417" i="157"/>
  <c r="Y2364" i="157"/>
  <c r="Y2177" i="157"/>
  <c r="Y2034" i="157"/>
  <c r="Y1861" i="157"/>
  <c r="Y1713" i="157"/>
  <c r="Y1564" i="157"/>
  <c r="Y1271" i="157"/>
  <c r="Y1180" i="157"/>
  <c r="Y1005" i="157"/>
  <c r="Y824" i="157"/>
  <c r="Y755" i="157"/>
  <c r="Y665" i="157"/>
  <c r="Y327" i="157"/>
  <c r="Y238" i="157"/>
  <c r="Y161" i="157"/>
  <c r="Y52" i="157"/>
  <c r="X2975" i="156"/>
  <c r="X2840" i="156"/>
  <c r="X2841" i="156"/>
  <c r="X2842" i="156"/>
  <c r="X2844" i="156"/>
  <c r="X2845" i="156"/>
  <c r="X2846" i="156"/>
  <c r="X2976" i="156"/>
  <c r="X2977" i="156"/>
  <c r="X2979" i="156"/>
  <c r="X2980" i="156"/>
  <c r="X2981" i="156"/>
  <c r="X2307" i="156"/>
  <c r="X2229" i="156"/>
  <c r="X2164" i="156"/>
  <c r="X2057" i="156"/>
  <c r="X1630" i="156"/>
  <c r="X1563" i="156"/>
  <c r="X1504" i="156"/>
  <c r="X1441" i="156"/>
  <c r="X1355" i="156"/>
  <c r="X1291" i="156"/>
  <c r="X1223" i="156"/>
  <c r="X1688" i="156"/>
  <c r="AB327" i="157" l="1"/>
  <c r="AB1271" i="157"/>
  <c r="AB2364" i="157"/>
  <c r="AB665" i="157"/>
  <c r="AB1564" i="157"/>
  <c r="AB755" i="157"/>
  <c r="AB1713" i="157"/>
  <c r="AB52" i="157"/>
  <c r="AB824" i="157"/>
  <c r="AB1861" i="157"/>
  <c r="AB161" i="157"/>
  <c r="AB1005" i="157"/>
  <c r="AB2034" i="157"/>
  <c r="AB238" i="157"/>
  <c r="AB1180" i="157"/>
  <c r="AB2177" i="157"/>
  <c r="AA1355" i="156"/>
  <c r="AA1441" i="156"/>
  <c r="AA1630" i="156"/>
  <c r="AA1291" i="156"/>
  <c r="AA1504" i="156"/>
  <c r="AA1563" i="156"/>
  <c r="AA2057" i="156"/>
  <c r="AA2164" i="156"/>
  <c r="AA2840" i="156"/>
  <c r="AA2307" i="156"/>
  <c r="AA2975" i="156"/>
  <c r="AA1688" i="156"/>
  <c r="Q79" i="37"/>
  <c r="X2843" i="156"/>
  <c r="X2978" i="156"/>
  <c r="Q1088" i="37"/>
  <c r="Q1258" i="37"/>
  <c r="Q592" i="37"/>
  <c r="Q465" i="37"/>
  <c r="Q8" i="37"/>
  <c r="Y98" i="57"/>
  <c r="Y91" i="46"/>
  <c r="AB1417" i="157"/>
  <c r="Q1087" i="37" l="1"/>
  <c r="Q1194" i="37"/>
  <c r="X3021" i="156"/>
  <c r="Q1193" i="37" l="1"/>
  <c r="G3513" i="156" l="1"/>
  <c r="AD896" i="157" l="1"/>
  <c r="AD963" i="157" s="1"/>
  <c r="AE896" i="157"/>
  <c r="AE963" i="157" s="1"/>
  <c r="AD990" i="156" l="1"/>
  <c r="AC990" i="156"/>
  <c r="AB990" i="156"/>
  <c r="Z990" i="156"/>
  <c r="Y990" i="156"/>
  <c r="X865" i="156"/>
  <c r="AD861" i="156"/>
  <c r="AC861" i="156"/>
  <c r="AB861" i="156"/>
  <c r="Z861" i="156"/>
  <c r="Y861" i="156"/>
  <c r="Q861" i="156"/>
  <c r="AD868" i="156"/>
  <c r="AC868" i="156"/>
  <c r="AB868" i="156"/>
  <c r="Z868" i="156"/>
  <c r="Y868" i="156"/>
  <c r="Q868" i="156"/>
  <c r="AC533" i="156"/>
  <c r="AB533" i="156"/>
  <c r="AD533" i="156"/>
  <c r="AC445" i="156"/>
  <c r="AB445" i="156"/>
  <c r="Z445" i="156"/>
  <c r="AD445" i="156"/>
  <c r="Z860" i="156" l="1"/>
  <c r="Z916" i="156" s="1"/>
  <c r="AA865" i="156"/>
  <c r="X2758" i="156"/>
  <c r="AC860" i="156"/>
  <c r="AB860" i="156"/>
  <c r="Q860" i="156"/>
  <c r="AD860" i="156"/>
  <c r="AD916" i="156" s="1"/>
  <c r="Y860" i="156"/>
  <c r="Y916" i="156" s="1"/>
  <c r="X1278" i="157"/>
  <c r="AC916" i="156" l="1"/>
  <c r="AC935" i="156" s="1"/>
  <c r="AB916" i="156"/>
  <c r="X916" i="156" l="1"/>
  <c r="AC259" i="156"/>
  <c r="AB259" i="156"/>
  <c r="Z259" i="156"/>
  <c r="AC183" i="156"/>
  <c r="X103" i="156"/>
  <c r="G2984" i="156" l="1"/>
  <c r="H1014" i="157"/>
  <c r="H1012" i="157" s="1"/>
  <c r="G2173" i="156"/>
  <c r="E94" i="46" l="1"/>
  <c r="H1894" i="157"/>
  <c r="H1183" i="157"/>
  <c r="H55" i="157"/>
  <c r="H1864" i="157"/>
  <c r="G3291" i="156" l="1"/>
  <c r="F3291" i="156"/>
  <c r="G3021" i="156"/>
  <c r="G2501" i="156"/>
  <c r="E2501" i="156"/>
  <c r="F2502" i="156"/>
  <c r="F2503" i="156"/>
  <c r="F2459" i="156"/>
  <c r="G1589" i="156"/>
  <c r="E1589" i="156"/>
  <c r="F1592" i="156"/>
  <c r="H3291" i="156" l="1"/>
  <c r="H1592" i="156"/>
  <c r="H2502" i="156"/>
  <c r="H2459" i="156"/>
  <c r="H2503" i="156"/>
  <c r="G1364" i="156"/>
  <c r="G1362" i="156" s="1"/>
  <c r="F1364" i="156"/>
  <c r="E116" i="156" l="1"/>
  <c r="F109" i="156"/>
  <c r="H109" i="156" s="1"/>
  <c r="F88" i="156"/>
  <c r="H88" i="156" l="1"/>
  <c r="Y2028" i="157"/>
  <c r="X2100" i="157"/>
  <c r="AB195" i="57"/>
  <c r="AA195" i="57"/>
  <c r="Z195" i="57"/>
  <c r="X195" i="57"/>
  <c r="W195" i="57"/>
  <c r="O195" i="57"/>
  <c r="AB194" i="57"/>
  <c r="AA194" i="57"/>
  <c r="Z194" i="57"/>
  <c r="Y194" i="57"/>
  <c r="X194" i="57"/>
  <c r="W194" i="57"/>
  <c r="V194" i="57"/>
  <c r="U194" i="57"/>
  <c r="O194" i="57"/>
  <c r="AB193" i="57"/>
  <c r="AA193" i="57"/>
  <c r="Z193" i="57"/>
  <c r="Y193" i="57"/>
  <c r="X193" i="57"/>
  <c r="W193" i="57"/>
  <c r="V193" i="57"/>
  <c r="U193" i="57"/>
  <c r="O193" i="57"/>
  <c r="AB192" i="57"/>
  <c r="AA192" i="57"/>
  <c r="Z192" i="57"/>
  <c r="Y192" i="57"/>
  <c r="X192" i="57"/>
  <c r="W192" i="57"/>
  <c r="V192" i="57"/>
  <c r="U192" i="57"/>
  <c r="O192" i="57"/>
  <c r="AA186" i="57"/>
  <c r="Z186" i="57"/>
  <c r="X186" i="57"/>
  <c r="W186" i="57"/>
  <c r="O186" i="57"/>
  <c r="AB185" i="57"/>
  <c r="AA185" i="57"/>
  <c r="Z185" i="57"/>
  <c r="Y185" i="57"/>
  <c r="X185" i="57"/>
  <c r="W185" i="57"/>
  <c r="V185" i="57"/>
  <c r="U185" i="57"/>
  <c r="O185" i="57"/>
  <c r="AB184" i="57"/>
  <c r="AA184" i="57"/>
  <c r="Z184" i="57"/>
  <c r="Y184" i="57"/>
  <c r="X184" i="57"/>
  <c r="W184" i="57"/>
  <c r="V184" i="57"/>
  <c r="U184" i="57"/>
  <c r="O184" i="57"/>
  <c r="AB183" i="57"/>
  <c r="AA183" i="57"/>
  <c r="Z183" i="57"/>
  <c r="Y183" i="57"/>
  <c r="X183" i="57"/>
  <c r="W183" i="57"/>
  <c r="V183" i="57"/>
  <c r="U183" i="57"/>
  <c r="O183" i="57"/>
  <c r="AB182" i="57"/>
  <c r="AA182" i="57"/>
  <c r="Z182" i="57"/>
  <c r="X182" i="57"/>
  <c r="W182" i="57"/>
  <c r="U182" i="57"/>
  <c r="O182" i="57"/>
  <c r="AB181" i="57"/>
  <c r="AA181" i="57"/>
  <c r="Z181" i="57"/>
  <c r="X181" i="57"/>
  <c r="W181" i="57"/>
  <c r="O181" i="57"/>
  <c r="AB180" i="57"/>
  <c r="AA180" i="57"/>
  <c r="Z180" i="57"/>
  <c r="Y180" i="57"/>
  <c r="X180" i="57"/>
  <c r="W180" i="57"/>
  <c r="V180" i="57"/>
  <c r="U180" i="57"/>
  <c r="O180" i="57"/>
  <c r="AB179" i="57"/>
  <c r="AA179" i="57"/>
  <c r="Z179" i="57"/>
  <c r="Y179" i="57"/>
  <c r="X179" i="57"/>
  <c r="W179" i="57"/>
  <c r="V179" i="57"/>
  <c r="U179" i="57"/>
  <c r="O179" i="57"/>
  <c r="Z178" i="57"/>
  <c r="Y178" i="57"/>
  <c r="X178" i="57"/>
  <c r="W178" i="57"/>
  <c r="U178" i="57"/>
  <c r="O178" i="57"/>
  <c r="AB177" i="57"/>
  <c r="AA177" i="57"/>
  <c r="Z177" i="57"/>
  <c r="Y177" i="57"/>
  <c r="X177" i="57"/>
  <c r="W177" i="57"/>
  <c r="V177" i="57"/>
  <c r="U177" i="57"/>
  <c r="O177" i="57"/>
  <c r="AB176" i="57"/>
  <c r="AA176" i="57"/>
  <c r="Z176" i="57"/>
  <c r="Y176" i="57"/>
  <c r="X176" i="57"/>
  <c r="W176" i="57"/>
  <c r="V176" i="57"/>
  <c r="U176" i="57"/>
  <c r="O176" i="57"/>
  <c r="AB175" i="57"/>
  <c r="AA175" i="57"/>
  <c r="Z175" i="57"/>
  <c r="Y175" i="57"/>
  <c r="X175" i="57"/>
  <c r="W175" i="57"/>
  <c r="V175" i="57"/>
  <c r="U175" i="57"/>
  <c r="O175" i="57"/>
  <c r="AB174" i="57"/>
  <c r="AA174" i="57"/>
  <c r="Z174" i="57"/>
  <c r="Y174" i="57"/>
  <c r="X174" i="57"/>
  <c r="W174" i="57"/>
  <c r="V174" i="57"/>
  <c r="U174" i="57"/>
  <c r="O174" i="57"/>
  <c r="AB173" i="57"/>
  <c r="AA173" i="57"/>
  <c r="Z173" i="57"/>
  <c r="X173" i="57"/>
  <c r="W173" i="57"/>
  <c r="O173" i="57"/>
  <c r="AB172" i="57"/>
  <c r="AA172" i="57"/>
  <c r="Z172" i="57"/>
  <c r="Y172" i="57"/>
  <c r="X172" i="57"/>
  <c r="W172" i="57"/>
  <c r="V172" i="57"/>
  <c r="U172" i="57"/>
  <c r="O172" i="57"/>
  <c r="AB171" i="57"/>
  <c r="AA171" i="57"/>
  <c r="Z171" i="57"/>
  <c r="Y171" i="57"/>
  <c r="X171" i="57"/>
  <c r="W171" i="57"/>
  <c r="V171" i="57"/>
  <c r="U171" i="57"/>
  <c r="O171" i="57"/>
  <c r="AB170" i="57"/>
  <c r="AA170" i="57"/>
  <c r="Z170" i="57"/>
  <c r="Y170" i="57"/>
  <c r="X170" i="57"/>
  <c r="W170" i="57"/>
  <c r="V170" i="57"/>
  <c r="U170" i="57"/>
  <c r="O170" i="57"/>
  <c r="AB169" i="57"/>
  <c r="AA169" i="57"/>
  <c r="Z169" i="57"/>
  <c r="Y169" i="57"/>
  <c r="X169" i="57"/>
  <c r="W169" i="57"/>
  <c r="V169" i="57"/>
  <c r="U169" i="57"/>
  <c r="O169" i="57"/>
  <c r="AB168" i="57"/>
  <c r="AA168" i="57"/>
  <c r="Z168" i="57"/>
  <c r="Y168" i="57"/>
  <c r="X168" i="57"/>
  <c r="W168" i="57"/>
  <c r="V168" i="57"/>
  <c r="U168" i="57"/>
  <c r="O168" i="57"/>
  <c r="AB167" i="57"/>
  <c r="AA167" i="57"/>
  <c r="Z167" i="57"/>
  <c r="Y167" i="57"/>
  <c r="X167" i="57"/>
  <c r="W167" i="57"/>
  <c r="V167" i="57"/>
  <c r="U167" i="57"/>
  <c r="O167" i="57"/>
  <c r="AB166" i="57"/>
  <c r="AA166" i="57"/>
  <c r="Z166" i="57"/>
  <c r="Y166" i="57"/>
  <c r="X166" i="57"/>
  <c r="W166" i="57"/>
  <c r="V166" i="57"/>
  <c r="U166" i="57"/>
  <c r="O166" i="57"/>
  <c r="AB165" i="57"/>
  <c r="AA165" i="57"/>
  <c r="Z165" i="57"/>
  <c r="X165" i="57"/>
  <c r="W165" i="57"/>
  <c r="O165" i="57"/>
  <c r="AB164" i="57"/>
  <c r="AA164" i="57"/>
  <c r="Z164" i="57"/>
  <c r="X164" i="57"/>
  <c r="W164" i="57"/>
  <c r="O164" i="57"/>
  <c r="AB163" i="57"/>
  <c r="AA163" i="57"/>
  <c r="Z163" i="57"/>
  <c r="X163" i="57"/>
  <c r="W163" i="57"/>
  <c r="O163" i="57"/>
  <c r="AB162" i="57"/>
  <c r="AA162" i="57"/>
  <c r="Z162" i="57"/>
  <c r="X162" i="57"/>
  <c r="W162" i="57"/>
  <c r="O162" i="57"/>
  <c r="AB160" i="57"/>
  <c r="AA160" i="57"/>
  <c r="Z160" i="57"/>
  <c r="X160" i="57"/>
  <c r="W160" i="57"/>
  <c r="O160" i="57"/>
  <c r="AB159" i="57"/>
  <c r="AA159" i="57"/>
  <c r="Z159" i="57"/>
  <c r="X159" i="57"/>
  <c r="W159" i="57"/>
  <c r="O159" i="57"/>
  <c r="AB158" i="57"/>
  <c r="AA158" i="57"/>
  <c r="Z158" i="57"/>
  <c r="Y158" i="57"/>
  <c r="X158" i="57"/>
  <c r="W158" i="57"/>
  <c r="V158" i="57"/>
  <c r="U158" i="57"/>
  <c r="O158" i="57"/>
  <c r="AB157" i="57"/>
  <c r="AA157" i="57"/>
  <c r="Z157" i="57"/>
  <c r="X157" i="57"/>
  <c r="W157" i="57"/>
  <c r="O157" i="57"/>
  <c r="AB156" i="57"/>
  <c r="AA156" i="57"/>
  <c r="Z156" i="57"/>
  <c r="Y156" i="57"/>
  <c r="X156" i="57"/>
  <c r="W156" i="57"/>
  <c r="V156" i="57"/>
  <c r="U156" i="57"/>
  <c r="O156" i="57"/>
  <c r="AB155" i="57"/>
  <c r="AA155" i="57"/>
  <c r="Z155" i="57"/>
  <c r="X155" i="57"/>
  <c r="W155" i="57"/>
  <c r="O155" i="57"/>
  <c r="AB152" i="57"/>
  <c r="AA152" i="57"/>
  <c r="Z152" i="57"/>
  <c r="X152" i="57"/>
  <c r="W152" i="57"/>
  <c r="O152" i="57"/>
  <c r="AB151" i="57"/>
  <c r="AA151" i="57"/>
  <c r="Z151" i="57"/>
  <c r="Y151" i="57"/>
  <c r="X151" i="57"/>
  <c r="W151" i="57"/>
  <c r="V151" i="57"/>
  <c r="U151" i="57"/>
  <c r="O151" i="57"/>
  <c r="AB149" i="57"/>
  <c r="AA149" i="57"/>
  <c r="Z149" i="57"/>
  <c r="Y149" i="57"/>
  <c r="X149" i="57"/>
  <c r="W149" i="57"/>
  <c r="V149" i="57"/>
  <c r="U149" i="57"/>
  <c r="O149" i="57"/>
  <c r="AB148" i="57"/>
  <c r="AA148" i="57"/>
  <c r="Z148" i="57"/>
  <c r="Y148" i="57"/>
  <c r="X148" i="57"/>
  <c r="W148" i="57"/>
  <c r="V148" i="57"/>
  <c r="U148" i="57"/>
  <c r="O148" i="57"/>
  <c r="AB147" i="57"/>
  <c r="AA147" i="57"/>
  <c r="Z147" i="57"/>
  <c r="Y147" i="57"/>
  <c r="X147" i="57"/>
  <c r="W147" i="57"/>
  <c r="V147" i="57"/>
  <c r="U147" i="57"/>
  <c r="O147" i="57"/>
  <c r="AB146" i="57"/>
  <c r="AA146" i="57"/>
  <c r="Z146" i="57"/>
  <c r="Y146" i="57"/>
  <c r="X146" i="57"/>
  <c r="W146" i="57"/>
  <c r="V146" i="57"/>
  <c r="U146" i="57"/>
  <c r="O146" i="57"/>
  <c r="AB145" i="57"/>
  <c r="AA145" i="57"/>
  <c r="Z145" i="57"/>
  <c r="Y145" i="57"/>
  <c r="X145" i="57"/>
  <c r="W145" i="57"/>
  <c r="V145" i="57"/>
  <c r="U145" i="57"/>
  <c r="O145" i="57"/>
  <c r="AB144" i="57"/>
  <c r="AA144" i="57"/>
  <c r="Z144" i="57"/>
  <c r="Y144" i="57"/>
  <c r="X144" i="57"/>
  <c r="W144" i="57"/>
  <c r="V144" i="57"/>
  <c r="U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U141" i="57"/>
  <c r="O141" i="57"/>
  <c r="AB101" i="57"/>
  <c r="AA101" i="57"/>
  <c r="Z101" i="57"/>
  <c r="X101" i="57"/>
  <c r="X161" i="57" s="1"/>
  <c r="W101" i="57"/>
  <c r="W161" i="57" s="1"/>
  <c r="O101" i="57"/>
  <c r="AB94" i="57"/>
  <c r="AA94" i="57"/>
  <c r="Z94" i="57"/>
  <c r="X94" i="57"/>
  <c r="X93" i="57" s="1"/>
  <c r="X129" i="57" s="1"/>
  <c r="X134" i="57" s="1"/>
  <c r="W94" i="57"/>
  <c r="W154" i="57" s="1"/>
  <c r="O94" i="57"/>
  <c r="V133" i="57"/>
  <c r="U195" i="57"/>
  <c r="U186" i="57"/>
  <c r="V121" i="57"/>
  <c r="U181" i="57"/>
  <c r="V113" i="57"/>
  <c r="V105" i="57"/>
  <c r="U165" i="57"/>
  <c r="V104" i="57"/>
  <c r="U164" i="57"/>
  <c r="V103" i="57"/>
  <c r="U163" i="57"/>
  <c r="V102" i="57"/>
  <c r="V100" i="57"/>
  <c r="U160" i="57"/>
  <c r="V99" i="57"/>
  <c r="U159" i="57"/>
  <c r="V97" i="57"/>
  <c r="U157" i="57"/>
  <c r="V95" i="57"/>
  <c r="U155" i="57"/>
  <c r="V92" i="57"/>
  <c r="U152" i="57"/>
  <c r="AB184" i="46"/>
  <c r="AA184" i="46"/>
  <c r="Z184" i="46"/>
  <c r="X184" i="46"/>
  <c r="W184" i="46"/>
  <c r="O184" i="46"/>
  <c r="AB183" i="46"/>
  <c r="AA183" i="46"/>
  <c r="Z183" i="46"/>
  <c r="Y183" i="46"/>
  <c r="X183" i="46"/>
  <c r="W183" i="46"/>
  <c r="V183" i="46"/>
  <c r="U183" i="46"/>
  <c r="O183" i="46"/>
  <c r="AB182" i="46"/>
  <c r="AA182" i="46"/>
  <c r="Z182" i="46"/>
  <c r="Y182" i="46"/>
  <c r="X182" i="46"/>
  <c r="W182" i="46"/>
  <c r="V182" i="46"/>
  <c r="U182" i="46"/>
  <c r="O182" i="46"/>
  <c r="AB181" i="46"/>
  <c r="AA181" i="46"/>
  <c r="Z181" i="46"/>
  <c r="Y181" i="46"/>
  <c r="X181" i="46"/>
  <c r="W181" i="46"/>
  <c r="V181" i="46"/>
  <c r="U181" i="46"/>
  <c r="O181" i="46"/>
  <c r="AB175" i="46"/>
  <c r="AA175" i="46"/>
  <c r="Z175" i="46"/>
  <c r="X175" i="46"/>
  <c r="W175" i="46"/>
  <c r="O175" i="46"/>
  <c r="AB174" i="46"/>
  <c r="AA174" i="46"/>
  <c r="Z174" i="46"/>
  <c r="Y174" i="46"/>
  <c r="X174" i="46"/>
  <c r="W174" i="46"/>
  <c r="V174" i="46"/>
  <c r="U174" i="46"/>
  <c r="O174" i="46"/>
  <c r="AB173" i="46"/>
  <c r="AA173" i="46"/>
  <c r="Z173" i="46"/>
  <c r="Y173" i="46"/>
  <c r="X173" i="46"/>
  <c r="W173" i="46"/>
  <c r="V173" i="46"/>
  <c r="U173" i="46"/>
  <c r="O173" i="46"/>
  <c r="AB172" i="46"/>
  <c r="AA172" i="46"/>
  <c r="Z172" i="46"/>
  <c r="Y172" i="46"/>
  <c r="X172" i="46"/>
  <c r="W172" i="46"/>
  <c r="V172" i="46"/>
  <c r="U172" i="46"/>
  <c r="O172" i="46"/>
  <c r="AB171" i="46"/>
  <c r="AA171" i="46"/>
  <c r="Z171" i="46"/>
  <c r="X171" i="46"/>
  <c r="W171" i="46"/>
  <c r="U171" i="46"/>
  <c r="O171" i="46"/>
  <c r="AB170" i="46"/>
  <c r="AA170" i="46"/>
  <c r="Z170" i="46"/>
  <c r="Y170" i="46"/>
  <c r="X170" i="46"/>
  <c r="W170" i="46"/>
  <c r="V170" i="46"/>
  <c r="U170" i="46"/>
  <c r="O170" i="46"/>
  <c r="AB169" i="46"/>
  <c r="AA169" i="46"/>
  <c r="Z169" i="46"/>
  <c r="Y169" i="46"/>
  <c r="X169" i="46"/>
  <c r="W169" i="46"/>
  <c r="V169" i="46"/>
  <c r="U169" i="46"/>
  <c r="O169" i="46"/>
  <c r="U168" i="46"/>
  <c r="O168" i="46"/>
  <c r="AB167" i="46"/>
  <c r="AA167" i="46"/>
  <c r="Z167" i="46"/>
  <c r="X167" i="46"/>
  <c r="W167" i="46"/>
  <c r="O167" i="46"/>
  <c r="AB166" i="46"/>
  <c r="AA166" i="46"/>
  <c r="Z166" i="46"/>
  <c r="Y166" i="46"/>
  <c r="X166" i="46"/>
  <c r="W166" i="46"/>
  <c r="V166" i="46"/>
  <c r="U166" i="46"/>
  <c r="O166" i="46"/>
  <c r="AB165" i="46"/>
  <c r="AA165" i="46"/>
  <c r="Z165" i="46"/>
  <c r="Y165" i="46"/>
  <c r="X165" i="46"/>
  <c r="W165" i="46"/>
  <c r="V165" i="46"/>
  <c r="U165" i="46"/>
  <c r="O165" i="46"/>
  <c r="AB164" i="46"/>
  <c r="AA164" i="46"/>
  <c r="Z164" i="46"/>
  <c r="Y164" i="46"/>
  <c r="X164" i="46"/>
  <c r="W164" i="46"/>
  <c r="V164" i="46"/>
  <c r="U164" i="46"/>
  <c r="O164" i="46"/>
  <c r="AB163" i="46"/>
  <c r="AA163" i="46"/>
  <c r="Z163" i="46"/>
  <c r="X163" i="46"/>
  <c r="W163" i="46"/>
  <c r="O163" i="46"/>
  <c r="AB162" i="46"/>
  <c r="AA162" i="46"/>
  <c r="Z162" i="46"/>
  <c r="Y162" i="46"/>
  <c r="X162" i="46"/>
  <c r="W162" i="46"/>
  <c r="V162" i="46"/>
  <c r="U162" i="46"/>
  <c r="O162" i="46"/>
  <c r="AB161" i="46"/>
  <c r="AA161" i="46"/>
  <c r="Z161" i="46"/>
  <c r="Y161" i="46"/>
  <c r="X161" i="46"/>
  <c r="W161" i="46"/>
  <c r="V161" i="46"/>
  <c r="U161" i="46"/>
  <c r="O161" i="46"/>
  <c r="AB160" i="46"/>
  <c r="AA160" i="46"/>
  <c r="Z160" i="46"/>
  <c r="Y160" i="46"/>
  <c r="X160" i="46"/>
  <c r="W160" i="46"/>
  <c r="V160" i="46"/>
  <c r="U160" i="46"/>
  <c r="O160" i="46"/>
  <c r="AB159" i="46"/>
  <c r="AA159" i="46"/>
  <c r="Z159" i="46"/>
  <c r="Y159" i="46"/>
  <c r="X159" i="46"/>
  <c r="W159" i="46"/>
  <c r="V159" i="46"/>
  <c r="U159" i="46"/>
  <c r="O159" i="46"/>
  <c r="AB158" i="46"/>
  <c r="AA158" i="46"/>
  <c r="Z158" i="46"/>
  <c r="Y158" i="46"/>
  <c r="X158" i="46"/>
  <c r="W158" i="46"/>
  <c r="V158" i="46"/>
  <c r="U158" i="46"/>
  <c r="O158" i="46"/>
  <c r="AB157" i="46"/>
  <c r="AA157" i="46"/>
  <c r="Z157" i="46"/>
  <c r="Y157" i="46"/>
  <c r="X157" i="46"/>
  <c r="W157" i="46"/>
  <c r="V157" i="46"/>
  <c r="U157" i="46"/>
  <c r="O157" i="46"/>
  <c r="AB156" i="46"/>
  <c r="AA156" i="46"/>
  <c r="Z156" i="46"/>
  <c r="Y156" i="46"/>
  <c r="X156" i="46"/>
  <c r="W156" i="46"/>
  <c r="V156" i="46"/>
  <c r="U156" i="46"/>
  <c r="O156" i="46"/>
  <c r="AB155" i="46"/>
  <c r="AA155" i="46"/>
  <c r="Z155" i="46"/>
  <c r="X155" i="46"/>
  <c r="W155" i="46"/>
  <c r="O155" i="46"/>
  <c r="AB154" i="46"/>
  <c r="AA154" i="46"/>
  <c r="Z154" i="46"/>
  <c r="X154" i="46"/>
  <c r="W154" i="46"/>
  <c r="O154" i="46"/>
  <c r="AB153" i="46"/>
  <c r="AA153" i="46"/>
  <c r="Z153" i="46"/>
  <c r="X153" i="46"/>
  <c r="W153" i="46"/>
  <c r="O153" i="46"/>
  <c r="AB152" i="46"/>
  <c r="AA152" i="46"/>
  <c r="Z152" i="46"/>
  <c r="X152" i="46"/>
  <c r="W152" i="46"/>
  <c r="O152" i="46"/>
  <c r="AB150" i="46"/>
  <c r="AA150" i="46"/>
  <c r="Z150" i="46"/>
  <c r="X150" i="46"/>
  <c r="W150" i="46"/>
  <c r="O150" i="46"/>
  <c r="AB149" i="46"/>
  <c r="AA149" i="46"/>
  <c r="Z149" i="46"/>
  <c r="Y149" i="46"/>
  <c r="X149" i="46"/>
  <c r="W149" i="46"/>
  <c r="V149" i="46"/>
  <c r="U149" i="46"/>
  <c r="O149" i="46"/>
  <c r="AB148" i="46"/>
  <c r="AA148" i="46"/>
  <c r="Z148" i="46"/>
  <c r="Y148" i="46"/>
  <c r="X148" i="46"/>
  <c r="W148" i="46"/>
  <c r="V148" i="46"/>
  <c r="U148" i="46"/>
  <c r="O148" i="46"/>
  <c r="AB147" i="46"/>
  <c r="AA147" i="46"/>
  <c r="Z147" i="46"/>
  <c r="X147" i="46"/>
  <c r="W147" i="46"/>
  <c r="O147" i="46"/>
  <c r="AB146" i="46"/>
  <c r="AA146" i="46"/>
  <c r="Z146" i="46"/>
  <c r="Y146" i="46"/>
  <c r="X146" i="46"/>
  <c r="W146" i="46"/>
  <c r="V146" i="46"/>
  <c r="U146" i="46"/>
  <c r="O146" i="46"/>
  <c r="AB145" i="46"/>
  <c r="AA145" i="46"/>
  <c r="Z145" i="46"/>
  <c r="X145" i="46"/>
  <c r="W145" i="46"/>
  <c r="O145" i="46"/>
  <c r="AB142" i="46"/>
  <c r="AA142" i="46"/>
  <c r="Z142" i="46"/>
  <c r="X142" i="46"/>
  <c r="W142" i="46"/>
  <c r="O142" i="46"/>
  <c r="AB141" i="46"/>
  <c r="AA141" i="46"/>
  <c r="Z141" i="46"/>
  <c r="Y141" i="46"/>
  <c r="X141" i="46"/>
  <c r="W141" i="46"/>
  <c r="V141" i="46"/>
  <c r="U141" i="46"/>
  <c r="O141" i="46"/>
  <c r="AB139" i="46"/>
  <c r="AA139" i="46"/>
  <c r="Z139" i="46"/>
  <c r="Y139" i="46"/>
  <c r="X139" i="46"/>
  <c r="W139" i="46"/>
  <c r="V139" i="46"/>
  <c r="U139" i="46"/>
  <c r="O139" i="46"/>
  <c r="AB138" i="46"/>
  <c r="AA138" i="46"/>
  <c r="Z138" i="46"/>
  <c r="Y138" i="46"/>
  <c r="X138" i="46"/>
  <c r="W138" i="46"/>
  <c r="V138" i="46"/>
  <c r="U138" i="46"/>
  <c r="O138" i="46"/>
  <c r="AB137" i="46"/>
  <c r="AA137" i="46"/>
  <c r="Z137" i="46"/>
  <c r="Y137" i="46"/>
  <c r="X137" i="46"/>
  <c r="W137" i="46"/>
  <c r="V137" i="46"/>
  <c r="U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Y133" i="46"/>
  <c r="X133" i="46"/>
  <c r="W133" i="46"/>
  <c r="V133" i="46"/>
  <c r="U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87" i="46"/>
  <c r="AA87" i="46"/>
  <c r="Z87" i="46"/>
  <c r="X87" i="46"/>
  <c r="X144" i="46" s="1"/>
  <c r="W87" i="46"/>
  <c r="O87" i="46"/>
  <c r="U87" i="46" s="1"/>
  <c r="AB94" i="46"/>
  <c r="AA94" i="46"/>
  <c r="Z94" i="46"/>
  <c r="X94" i="46"/>
  <c r="X151" i="46" s="1"/>
  <c r="W94" i="46"/>
  <c r="W151" i="46" s="1"/>
  <c r="O94" i="46"/>
  <c r="U94" i="46" s="1"/>
  <c r="V124" i="46"/>
  <c r="U184" i="46"/>
  <c r="U175" i="46"/>
  <c r="V107" i="46"/>
  <c r="U163" i="46"/>
  <c r="V99" i="46"/>
  <c r="U155" i="46"/>
  <c r="V98" i="46"/>
  <c r="U154" i="46"/>
  <c r="V97" i="46"/>
  <c r="V95" i="46"/>
  <c r="U152" i="46"/>
  <c r="V93" i="46"/>
  <c r="U150" i="46"/>
  <c r="V90" i="46"/>
  <c r="V88" i="46"/>
  <c r="V85" i="46"/>
  <c r="U142" i="46"/>
  <c r="V21" i="46"/>
  <c r="V20" i="46"/>
  <c r="AE2456" i="157"/>
  <c r="AD2456" i="157"/>
  <c r="AC2456" i="157"/>
  <c r="AA2456" i="157"/>
  <c r="Z2456" i="157"/>
  <c r="R2456" i="157"/>
  <c r="AE2455" i="157"/>
  <c r="AD2455" i="157"/>
  <c r="AC2455" i="157"/>
  <c r="AB2455" i="157"/>
  <c r="AA2455" i="157"/>
  <c r="Z2455" i="157"/>
  <c r="Y2455" i="157"/>
  <c r="X2455" i="157"/>
  <c r="R2455" i="157"/>
  <c r="AE2454" i="157"/>
  <c r="AD2454" i="157"/>
  <c r="AC2454" i="157"/>
  <c r="AB2454" i="157"/>
  <c r="AA2454" i="157"/>
  <c r="Z2454" i="157"/>
  <c r="Y2454" i="157"/>
  <c r="X2454" i="157"/>
  <c r="R2454" i="157"/>
  <c r="AE2453" i="157"/>
  <c r="AD2453" i="157"/>
  <c r="AC2453" i="157"/>
  <c r="AB2453" i="157"/>
  <c r="AA2453" i="157"/>
  <c r="Z2453" i="157"/>
  <c r="Y2453" i="157"/>
  <c r="X2453" i="157"/>
  <c r="R2453" i="157"/>
  <c r="AE2447" i="157"/>
  <c r="AD2447" i="157"/>
  <c r="AC2447" i="157"/>
  <c r="AA2447" i="157"/>
  <c r="Z2447" i="157"/>
  <c r="R2447" i="157"/>
  <c r="AE2446" i="157"/>
  <c r="AD2446" i="157"/>
  <c r="AC2446" i="157"/>
  <c r="AB2446" i="157"/>
  <c r="AA2446" i="157"/>
  <c r="Z2446" i="157"/>
  <c r="Y2446" i="157"/>
  <c r="X2446" i="157"/>
  <c r="R2446" i="157"/>
  <c r="AE2445" i="157"/>
  <c r="AD2445" i="157"/>
  <c r="AC2445" i="157"/>
  <c r="AB2445" i="157"/>
  <c r="AA2445" i="157"/>
  <c r="Z2445" i="157"/>
  <c r="Y2445" i="157"/>
  <c r="X2445" i="157"/>
  <c r="R2445" i="157"/>
  <c r="AE2444" i="157"/>
  <c r="AD2444" i="157"/>
  <c r="AC2444" i="157"/>
  <c r="AB2444" i="157"/>
  <c r="AA2444" i="157"/>
  <c r="Z2444" i="157"/>
  <c r="Y2444" i="157"/>
  <c r="X2444" i="157"/>
  <c r="R2444" i="157"/>
  <c r="AE2443" i="157"/>
  <c r="AD2443" i="157"/>
  <c r="AC2443" i="157"/>
  <c r="AA2443" i="157"/>
  <c r="Z2443" i="157"/>
  <c r="X2443" i="157"/>
  <c r="R2443" i="157"/>
  <c r="AE2442" i="157"/>
  <c r="AD2442" i="157"/>
  <c r="AC2442" i="157"/>
  <c r="AB2442" i="157"/>
  <c r="AA2442" i="157"/>
  <c r="Z2442" i="157"/>
  <c r="Y2442" i="157"/>
  <c r="X2442" i="157"/>
  <c r="R2442" i="157"/>
  <c r="AE2441" i="157"/>
  <c r="AD2441" i="157"/>
  <c r="AC2441" i="157"/>
  <c r="AB2441" i="157"/>
  <c r="AA2441" i="157"/>
  <c r="Z2441" i="157"/>
  <c r="Y2441" i="157"/>
  <c r="X2441" i="157"/>
  <c r="R2441" i="157"/>
  <c r="X2440" i="157"/>
  <c r="R2440" i="157"/>
  <c r="AE2439" i="157"/>
  <c r="AD2439" i="157"/>
  <c r="AC2439" i="157"/>
  <c r="AB2439" i="157"/>
  <c r="AA2439" i="157"/>
  <c r="Z2439" i="157"/>
  <c r="Y2439" i="157"/>
  <c r="X2439" i="157"/>
  <c r="R2439" i="157"/>
  <c r="AE2438" i="157"/>
  <c r="AD2438" i="157"/>
  <c r="AC2438" i="157"/>
  <c r="AA2438" i="157"/>
  <c r="Z2438" i="157"/>
  <c r="R2438" i="157"/>
  <c r="AE2437" i="157"/>
  <c r="AD2437" i="157"/>
  <c r="AC2437" i="157"/>
  <c r="AB2437" i="157"/>
  <c r="AA2437" i="157"/>
  <c r="Z2437" i="157"/>
  <c r="Y2437" i="157"/>
  <c r="X2437" i="157"/>
  <c r="R2437" i="157"/>
  <c r="AE2436" i="157"/>
  <c r="AD2436" i="157"/>
  <c r="AC2436" i="157"/>
  <c r="AB2436" i="157"/>
  <c r="AA2436" i="157"/>
  <c r="Z2436" i="157"/>
  <c r="Y2436" i="157"/>
  <c r="X2436" i="157"/>
  <c r="R2436" i="157"/>
  <c r="AE2435" i="157"/>
  <c r="AD2435" i="157"/>
  <c r="AC2435" i="157"/>
  <c r="AA2435" i="157"/>
  <c r="Z2435" i="157"/>
  <c r="R2435" i="157"/>
  <c r="AE2434" i="157"/>
  <c r="AD2434" i="157"/>
  <c r="AC2434" i="157"/>
  <c r="AB2434" i="157"/>
  <c r="AA2434" i="157"/>
  <c r="Z2434" i="157"/>
  <c r="Y2434" i="157"/>
  <c r="X2434" i="157"/>
  <c r="R2434" i="157"/>
  <c r="AE2433" i="157"/>
  <c r="AD2433" i="157"/>
  <c r="AC2433" i="157"/>
  <c r="AB2433" i="157"/>
  <c r="AA2433" i="157"/>
  <c r="Z2433" i="157"/>
  <c r="Y2433" i="157"/>
  <c r="X2433" i="157"/>
  <c r="R2433" i="157"/>
  <c r="AE2432" i="157"/>
  <c r="AD2432" i="157"/>
  <c r="AC2432" i="157"/>
  <c r="AB2432" i="157"/>
  <c r="AA2432" i="157"/>
  <c r="Z2432" i="157"/>
  <c r="Y2432" i="157"/>
  <c r="X2432" i="157"/>
  <c r="R2432" i="157"/>
  <c r="AE2431" i="157"/>
  <c r="AD2431" i="157"/>
  <c r="AC2431" i="157"/>
  <c r="AB2431" i="157"/>
  <c r="AA2431" i="157"/>
  <c r="Z2431" i="157"/>
  <c r="Y2431" i="157"/>
  <c r="X2431" i="157"/>
  <c r="R2431" i="157"/>
  <c r="AE2430" i="157"/>
  <c r="AD2430" i="157"/>
  <c r="AC2430" i="157"/>
  <c r="AB2430" i="157"/>
  <c r="AA2430" i="157"/>
  <c r="Z2430" i="157"/>
  <c r="Y2430" i="157"/>
  <c r="X2430" i="157"/>
  <c r="R2430" i="157"/>
  <c r="AE2429" i="157"/>
  <c r="AD2429" i="157"/>
  <c r="AC2429" i="157"/>
  <c r="AB2429" i="157"/>
  <c r="AA2429" i="157"/>
  <c r="Z2429" i="157"/>
  <c r="Y2429" i="157"/>
  <c r="X2429" i="157"/>
  <c r="R2429" i="157"/>
  <c r="AE2428" i="157"/>
  <c r="AD2428" i="157"/>
  <c r="AC2428" i="157"/>
  <c r="AB2428" i="157"/>
  <c r="AA2428" i="157"/>
  <c r="Z2428" i="157"/>
  <c r="Y2428" i="157"/>
  <c r="X2428" i="157"/>
  <c r="R2428" i="157"/>
  <c r="AE2427" i="157"/>
  <c r="AD2427" i="157"/>
  <c r="AC2427" i="157"/>
  <c r="AA2427" i="157"/>
  <c r="Z2427" i="157"/>
  <c r="R2427" i="157"/>
  <c r="AE2426" i="157"/>
  <c r="AD2426" i="157"/>
  <c r="AC2426" i="157"/>
  <c r="AA2426" i="157"/>
  <c r="Z2426" i="157"/>
  <c r="R2426" i="157"/>
  <c r="AE2425" i="157"/>
  <c r="AD2425" i="157"/>
  <c r="AC2425" i="157"/>
  <c r="AA2425" i="157"/>
  <c r="Z2425" i="157"/>
  <c r="R2425" i="157"/>
  <c r="AE2424" i="157"/>
  <c r="AD2424" i="157"/>
  <c r="AC2424" i="157"/>
  <c r="AA2424" i="157"/>
  <c r="Z2424" i="157"/>
  <c r="R2424" i="157"/>
  <c r="AE2422" i="157"/>
  <c r="AD2422" i="157"/>
  <c r="AC2422" i="157"/>
  <c r="AA2422" i="157"/>
  <c r="Z2422" i="157"/>
  <c r="R2422" i="157"/>
  <c r="AE2421" i="157"/>
  <c r="AD2421" i="157"/>
  <c r="AC2421" i="157"/>
  <c r="AB2421" i="157"/>
  <c r="AA2421" i="157"/>
  <c r="Z2421" i="157"/>
  <c r="Y2421" i="157"/>
  <c r="X2421" i="157"/>
  <c r="R2421" i="157"/>
  <c r="AE2420" i="157"/>
  <c r="AD2420" i="157"/>
  <c r="AC2420" i="157"/>
  <c r="AB2420" i="157"/>
  <c r="AA2420" i="157"/>
  <c r="Z2420" i="157"/>
  <c r="Y2420" i="157"/>
  <c r="X2420" i="157"/>
  <c r="R2420" i="157"/>
  <c r="AE2419" i="157"/>
  <c r="AD2419" i="157"/>
  <c r="AC2419" i="157"/>
  <c r="AA2419" i="157"/>
  <c r="Z2419" i="157"/>
  <c r="R2419" i="157"/>
  <c r="AE2418" i="157"/>
  <c r="AD2418" i="157"/>
  <c r="AC2418" i="157"/>
  <c r="AB2418" i="157"/>
  <c r="AA2418" i="157"/>
  <c r="Z2418" i="157"/>
  <c r="Y2418" i="157"/>
  <c r="X2418" i="157"/>
  <c r="R2418" i="157"/>
  <c r="AE2417" i="157"/>
  <c r="AD2417" i="157"/>
  <c r="AC2417" i="157"/>
  <c r="AA2417" i="157"/>
  <c r="Z2417" i="157"/>
  <c r="R2417" i="157"/>
  <c r="AE2414" i="157"/>
  <c r="AD2414" i="157"/>
  <c r="AC2414" i="157"/>
  <c r="AA2414" i="157"/>
  <c r="Z2414" i="157"/>
  <c r="R2414" i="157"/>
  <c r="AE2413" i="157"/>
  <c r="AD2413" i="157"/>
  <c r="AC2413" i="157"/>
  <c r="AB2413" i="157"/>
  <c r="AA2413" i="157"/>
  <c r="Z2413" i="157"/>
  <c r="Y2413" i="157"/>
  <c r="X2413" i="157"/>
  <c r="R2413" i="157"/>
  <c r="AE2411" i="157"/>
  <c r="AD2411" i="157"/>
  <c r="AC2411" i="157"/>
  <c r="AB2411" i="157"/>
  <c r="AA2411" i="157"/>
  <c r="Z2411" i="157"/>
  <c r="Y2411" i="157"/>
  <c r="X2411" i="157"/>
  <c r="R2411" i="157"/>
  <c r="AE2410" i="157"/>
  <c r="AD2410" i="157"/>
  <c r="AC2410" i="157"/>
  <c r="AB2410" i="157"/>
  <c r="AA2410" i="157"/>
  <c r="Z2410" i="157"/>
  <c r="Y2410" i="157"/>
  <c r="X2410" i="157"/>
  <c r="R2410" i="157"/>
  <c r="AE2409" i="157"/>
  <c r="AD2409" i="157"/>
  <c r="AC2409" i="157"/>
  <c r="AB2409" i="157"/>
  <c r="AA2409" i="157"/>
  <c r="Z2409" i="157"/>
  <c r="Y2409" i="157"/>
  <c r="X2409" i="157"/>
  <c r="R2409" i="157"/>
  <c r="AE2408" i="157"/>
  <c r="AD2408" i="157"/>
  <c r="AC2408" i="157"/>
  <c r="AB2408" i="157"/>
  <c r="AA2408" i="157"/>
  <c r="Z2408" i="157"/>
  <c r="Y2408" i="157"/>
  <c r="X2408" i="157"/>
  <c r="R2408" i="157"/>
  <c r="AE2407" i="157"/>
  <c r="AD2407" i="157"/>
  <c r="AC2407" i="157"/>
  <c r="AB2407" i="157"/>
  <c r="AA2407" i="157"/>
  <c r="Z2407" i="157"/>
  <c r="Y2407" i="157"/>
  <c r="X2407" i="157"/>
  <c r="R2407" i="157"/>
  <c r="AE2406" i="157"/>
  <c r="AD2406" i="157"/>
  <c r="AC2406" i="157"/>
  <c r="AB2406" i="157"/>
  <c r="AA2406" i="157"/>
  <c r="Z2406" i="157"/>
  <c r="Y2406" i="157"/>
  <c r="X2406" i="157"/>
  <c r="R2406" i="157"/>
  <c r="AE2405" i="157"/>
  <c r="AD2405" i="157"/>
  <c r="AC2405" i="157"/>
  <c r="AB2405" i="157"/>
  <c r="AA2405" i="157"/>
  <c r="Z2405" i="157"/>
  <c r="Y2405" i="157"/>
  <c r="X2405" i="157"/>
  <c r="R2405" i="157"/>
  <c r="AE2404" i="157"/>
  <c r="AD2404" i="157"/>
  <c r="AC2404" i="157"/>
  <c r="AB2404" i="157"/>
  <c r="AA2404" i="157"/>
  <c r="Z2404" i="157"/>
  <c r="Y2404" i="157"/>
  <c r="X2404" i="157"/>
  <c r="R2404" i="157"/>
  <c r="AE2403" i="157"/>
  <c r="AD2403" i="157"/>
  <c r="AC2403" i="157"/>
  <c r="AB2403" i="157"/>
  <c r="AA2403" i="157"/>
  <c r="Z2403" i="157"/>
  <c r="Y2403" i="157"/>
  <c r="X2403" i="157"/>
  <c r="R2403" i="157"/>
  <c r="AE2360" i="157"/>
  <c r="AD2360" i="157"/>
  <c r="AC2360" i="157"/>
  <c r="AA2360" i="157"/>
  <c r="AA2416" i="157" s="1"/>
  <c r="Z2360" i="157"/>
  <c r="Z2416" i="157" s="1"/>
  <c r="R2360" i="157"/>
  <c r="AE2367" i="157"/>
  <c r="AD2367" i="157"/>
  <c r="AC2367" i="157"/>
  <c r="AA2367" i="157"/>
  <c r="AA2423" i="157" s="1"/>
  <c r="Z2367" i="157"/>
  <c r="Z2423" i="157" s="1"/>
  <c r="R2367" i="157"/>
  <c r="Y2395" i="157"/>
  <c r="X2456" i="157"/>
  <c r="X2447" i="157"/>
  <c r="Y2379" i="157"/>
  <c r="X2435" i="157"/>
  <c r="Y2371" i="157"/>
  <c r="X2427" i="157"/>
  <c r="Y2370" i="157"/>
  <c r="X2426" i="157"/>
  <c r="Y2369" i="157"/>
  <c r="X2425" i="157"/>
  <c r="Y2368" i="157"/>
  <c r="Y2366" i="157"/>
  <c r="X2422" i="157"/>
  <c r="Y2363" i="157"/>
  <c r="X2419" i="157"/>
  <c r="Y2361" i="157"/>
  <c r="X2417" i="157"/>
  <c r="Y2358" i="157"/>
  <c r="X2414" i="157"/>
  <c r="Y2296" i="157"/>
  <c r="X2296" i="157"/>
  <c r="Y2295" i="157"/>
  <c r="Y2294" i="157"/>
  <c r="Y2293" i="157"/>
  <c r="X2398" i="157"/>
  <c r="AE2282" i="157"/>
  <c r="AD2282" i="157"/>
  <c r="AC2282" i="157"/>
  <c r="AA2282" i="157"/>
  <c r="Z2282" i="157"/>
  <c r="R2282" i="157"/>
  <c r="AE2281" i="157"/>
  <c r="AD2281" i="157"/>
  <c r="AC2281" i="157"/>
  <c r="AB2281" i="157"/>
  <c r="AA2281" i="157"/>
  <c r="Z2281" i="157"/>
  <c r="Y2281" i="157"/>
  <c r="X2281" i="157"/>
  <c r="R2281" i="157"/>
  <c r="AE2280" i="157"/>
  <c r="AD2280" i="157"/>
  <c r="AC2280" i="157"/>
  <c r="AB2280" i="157"/>
  <c r="AA2280" i="157"/>
  <c r="Z2280" i="157"/>
  <c r="Y2280" i="157"/>
  <c r="X2280" i="157"/>
  <c r="R2280" i="157"/>
  <c r="AE2279" i="157"/>
  <c r="AD2279" i="157"/>
  <c r="AC2279" i="157"/>
  <c r="AB2279" i="157"/>
  <c r="AA2279" i="157"/>
  <c r="Z2279" i="157"/>
  <c r="Y2279" i="157"/>
  <c r="X2279" i="157"/>
  <c r="R2279" i="157"/>
  <c r="AE2278" i="157"/>
  <c r="AD2278" i="157"/>
  <c r="AC2278" i="157"/>
  <c r="AA2278" i="157"/>
  <c r="Z2278" i="157"/>
  <c r="R2278" i="157"/>
  <c r="AE2277" i="157"/>
  <c r="AD2277" i="157"/>
  <c r="AC2277" i="157"/>
  <c r="AB2277" i="157"/>
  <c r="AA2277" i="157"/>
  <c r="Z2277" i="157"/>
  <c r="Y2277" i="157"/>
  <c r="X2277" i="157"/>
  <c r="R2277" i="157"/>
  <c r="AE2276" i="157"/>
  <c r="AD2276" i="157"/>
  <c r="AC2276" i="157"/>
  <c r="AB2276" i="157"/>
  <c r="AA2276" i="157"/>
  <c r="Z2276" i="157"/>
  <c r="Y2276" i="157"/>
  <c r="X2276" i="157"/>
  <c r="R2276" i="157"/>
  <c r="AE2274" i="157"/>
  <c r="AD2274" i="157"/>
  <c r="AC2274" i="157"/>
  <c r="AA2274" i="157"/>
  <c r="Z2274" i="157"/>
  <c r="R2274" i="157"/>
  <c r="AE2273" i="157"/>
  <c r="AD2273" i="157"/>
  <c r="AC2273" i="157"/>
  <c r="AB2273" i="157"/>
  <c r="AA2273" i="157"/>
  <c r="Z2273" i="157"/>
  <c r="Y2273" i="157"/>
  <c r="X2273" i="157"/>
  <c r="R2273" i="157"/>
  <c r="AE2272" i="157"/>
  <c r="AD2272" i="157"/>
  <c r="AC2272" i="157"/>
  <c r="AB2272" i="157"/>
  <c r="AA2272" i="157"/>
  <c r="Z2272" i="157"/>
  <c r="Y2272" i="157"/>
  <c r="X2272" i="157"/>
  <c r="R2272" i="157"/>
  <c r="AE2271" i="157"/>
  <c r="AD2271" i="157"/>
  <c r="AC2271" i="157"/>
  <c r="AB2271" i="157"/>
  <c r="AA2271" i="157"/>
  <c r="Z2271" i="157"/>
  <c r="Y2271" i="157"/>
  <c r="X2271" i="157"/>
  <c r="R2271" i="157"/>
  <c r="AE2270" i="157"/>
  <c r="AD2270" i="157"/>
  <c r="AC2270" i="157"/>
  <c r="AA2270" i="157"/>
  <c r="Z2270" i="157"/>
  <c r="X2270" i="157"/>
  <c r="R2270" i="157"/>
  <c r="AE2269" i="157"/>
  <c r="AD2269" i="157"/>
  <c r="AC2269" i="157"/>
  <c r="AA2269" i="157"/>
  <c r="Z2269" i="157"/>
  <c r="R2269" i="157"/>
  <c r="AE2268" i="157"/>
  <c r="AD2268" i="157"/>
  <c r="AC2268" i="157"/>
  <c r="AB2268" i="157"/>
  <c r="AA2268" i="157"/>
  <c r="Z2268" i="157"/>
  <c r="Y2268" i="157"/>
  <c r="X2268" i="157"/>
  <c r="R2268" i="157"/>
  <c r="AE2267" i="157"/>
  <c r="AD2267" i="157"/>
  <c r="AC2267" i="157"/>
  <c r="AB2267" i="157"/>
  <c r="AA2267" i="157"/>
  <c r="Z2267" i="157"/>
  <c r="Y2267" i="157"/>
  <c r="X2267" i="157"/>
  <c r="R2267" i="157"/>
  <c r="AE2266" i="157"/>
  <c r="AD2266" i="157"/>
  <c r="AC2266" i="157"/>
  <c r="AB2266" i="157"/>
  <c r="AA2266" i="157"/>
  <c r="Z2266" i="157"/>
  <c r="Y2266" i="157"/>
  <c r="X2266" i="157"/>
  <c r="R2266" i="157"/>
  <c r="AE2265" i="157"/>
  <c r="AD2265" i="157"/>
  <c r="AC2265" i="157"/>
  <c r="AB2265" i="157"/>
  <c r="AA2265" i="157"/>
  <c r="Z2265" i="157"/>
  <c r="Y2265" i="157"/>
  <c r="X2265" i="157"/>
  <c r="R2265" i="157"/>
  <c r="AE2264" i="157"/>
  <c r="AD2264" i="157"/>
  <c r="AC2264" i="157"/>
  <c r="AB2264" i="157"/>
  <c r="AA2264" i="157"/>
  <c r="Z2264" i="157"/>
  <c r="Y2264" i="157"/>
  <c r="X2264" i="157"/>
  <c r="R2264" i="157"/>
  <c r="AE2263" i="157"/>
  <c r="AD2263" i="157"/>
  <c r="AC2263" i="157"/>
  <c r="AB2263" i="157"/>
  <c r="AA2263" i="157"/>
  <c r="Z2263" i="157"/>
  <c r="Y2263" i="157"/>
  <c r="X2263" i="157"/>
  <c r="R2263" i="157"/>
  <c r="AE2262" i="157"/>
  <c r="AD2262" i="157"/>
  <c r="AC2262" i="157"/>
  <c r="AB2262" i="157"/>
  <c r="AA2262" i="157"/>
  <c r="Z2262" i="157"/>
  <c r="Y2262" i="157"/>
  <c r="X2262" i="157"/>
  <c r="R2262" i="157"/>
  <c r="AE2261" i="157"/>
  <c r="AD2261" i="157"/>
  <c r="AC2261" i="157"/>
  <c r="AA2261" i="157"/>
  <c r="Z2261" i="157"/>
  <c r="R2261" i="157"/>
  <c r="AE2260" i="157"/>
  <c r="AD2260" i="157"/>
  <c r="AC2260" i="157"/>
  <c r="AB2260" i="157"/>
  <c r="AA2260" i="157"/>
  <c r="Z2260" i="157"/>
  <c r="Y2260" i="157"/>
  <c r="X2260" i="157"/>
  <c r="R2260" i="157"/>
  <c r="AE2259" i="157"/>
  <c r="AD2259" i="157"/>
  <c r="AC2259" i="157"/>
  <c r="AB2259" i="157"/>
  <c r="AA2259" i="157"/>
  <c r="Z2259" i="157"/>
  <c r="Y2259" i="157"/>
  <c r="X2259" i="157"/>
  <c r="R2259" i="157"/>
  <c r="AE2258" i="157"/>
  <c r="AD2258" i="157"/>
  <c r="AC2258" i="157"/>
  <c r="AA2258" i="157"/>
  <c r="Z2258" i="157"/>
  <c r="R2258" i="157"/>
  <c r="AE2257" i="157"/>
  <c r="AD2257" i="157"/>
  <c r="AC2257" i="157"/>
  <c r="AB2257" i="157"/>
  <c r="AA2257" i="157"/>
  <c r="Z2257" i="157"/>
  <c r="Y2257" i="157"/>
  <c r="X2257" i="157"/>
  <c r="R2257" i="157"/>
  <c r="AE2256" i="157"/>
  <c r="AD2256" i="157"/>
  <c r="AC2256" i="157"/>
  <c r="AB2256" i="157"/>
  <c r="AA2256" i="157"/>
  <c r="Z2256" i="157"/>
  <c r="Y2256" i="157"/>
  <c r="X2256" i="157"/>
  <c r="R2256" i="157"/>
  <c r="AE2255" i="157"/>
  <c r="AD2255" i="157"/>
  <c r="AC2255" i="157"/>
  <c r="AB2255" i="157"/>
  <c r="AA2255" i="157"/>
  <c r="Z2255" i="157"/>
  <c r="Y2255" i="157"/>
  <c r="X2255" i="157"/>
  <c r="R2255" i="157"/>
  <c r="AE2254" i="157"/>
  <c r="AD2254" i="157"/>
  <c r="AC2254" i="157"/>
  <c r="AB2254" i="157"/>
  <c r="AA2254" i="157"/>
  <c r="Z2254" i="157"/>
  <c r="Y2254" i="157"/>
  <c r="X2254" i="157"/>
  <c r="R2254" i="157"/>
  <c r="AE2253" i="157"/>
  <c r="AD2253" i="157"/>
  <c r="AC2253" i="157"/>
  <c r="AA2253" i="157"/>
  <c r="Z2253" i="157"/>
  <c r="R2253" i="157"/>
  <c r="AE2252" i="157"/>
  <c r="AD2252" i="157"/>
  <c r="AC2252" i="157"/>
  <c r="AA2252" i="157"/>
  <c r="Z2252" i="157"/>
  <c r="R2252" i="157"/>
  <c r="AE2251" i="157"/>
  <c r="AD2251" i="157"/>
  <c r="AC2251" i="157"/>
  <c r="AA2251" i="157"/>
  <c r="Z2251" i="157"/>
  <c r="R2251" i="157"/>
  <c r="AE2250" i="157"/>
  <c r="AD2250" i="157"/>
  <c r="AC2250" i="157"/>
  <c r="AA2250" i="157"/>
  <c r="Z2250" i="157"/>
  <c r="R2250" i="157"/>
  <c r="AE2248" i="157"/>
  <c r="AD2248" i="157"/>
  <c r="AC2248" i="157"/>
  <c r="AA2248" i="157"/>
  <c r="Z2248" i="157"/>
  <c r="R2248" i="157"/>
  <c r="AE2247" i="157"/>
  <c r="AD2247" i="157"/>
  <c r="AC2247" i="157"/>
  <c r="AA2247" i="157"/>
  <c r="Z2247" i="157"/>
  <c r="R2247" i="157"/>
  <c r="AE2246" i="157"/>
  <c r="AD2246" i="157"/>
  <c r="AC2246" i="157"/>
  <c r="AB2246" i="157"/>
  <c r="AA2246" i="157"/>
  <c r="Z2246" i="157"/>
  <c r="Y2246" i="157"/>
  <c r="X2246" i="157"/>
  <c r="R2246" i="157"/>
  <c r="AE2245" i="157"/>
  <c r="AD2245" i="157"/>
  <c r="AC2245" i="157"/>
  <c r="AA2245" i="157"/>
  <c r="Z2245" i="157"/>
  <c r="R2245" i="157"/>
  <c r="AE2244" i="157"/>
  <c r="AD2244" i="157"/>
  <c r="AC2244" i="157"/>
  <c r="AB2244" i="157"/>
  <c r="AA2244" i="157"/>
  <c r="Z2244" i="157"/>
  <c r="Y2244" i="157"/>
  <c r="X2244" i="157"/>
  <c r="R2244" i="157"/>
  <c r="AE2243" i="157"/>
  <c r="AD2243" i="157"/>
  <c r="AC2243" i="157"/>
  <c r="AA2243" i="157"/>
  <c r="Z2243" i="157"/>
  <c r="R2243" i="157"/>
  <c r="AE2240" i="157"/>
  <c r="AD2240" i="157"/>
  <c r="AC2240" i="157"/>
  <c r="AA2240" i="157"/>
  <c r="Z2240" i="157"/>
  <c r="R2240" i="157"/>
  <c r="AE2239" i="157"/>
  <c r="AD2239" i="157"/>
  <c r="AC2239" i="157"/>
  <c r="AB2239" i="157"/>
  <c r="AA2239" i="157"/>
  <c r="Z2239" i="157"/>
  <c r="Y2239" i="157"/>
  <c r="X2239" i="157"/>
  <c r="R2239" i="157"/>
  <c r="AE2237" i="157"/>
  <c r="AD2237" i="157"/>
  <c r="AC2237" i="157"/>
  <c r="AB2237" i="157"/>
  <c r="AA2237" i="157"/>
  <c r="Z2237" i="157"/>
  <c r="Y2237" i="157"/>
  <c r="X2237" i="157"/>
  <c r="R2237" i="157"/>
  <c r="AE2236" i="157"/>
  <c r="AD2236" i="157"/>
  <c r="AC2236" i="157"/>
  <c r="AB2236" i="157"/>
  <c r="AA2236" i="157"/>
  <c r="Z2236" i="157"/>
  <c r="Y2236" i="157"/>
  <c r="X2236" i="157"/>
  <c r="R2236" i="157"/>
  <c r="AE2235" i="157"/>
  <c r="AD2235" i="157"/>
  <c r="AC2235" i="157"/>
  <c r="AB2235" i="157"/>
  <c r="AA2235" i="157"/>
  <c r="Z2235" i="157"/>
  <c r="Y2235" i="157"/>
  <c r="X2235" i="157"/>
  <c r="R2235" i="157"/>
  <c r="AE2234" i="157"/>
  <c r="AD2234" i="157"/>
  <c r="AC2234" i="157"/>
  <c r="AB2234" i="157"/>
  <c r="AA2234" i="157"/>
  <c r="Z2234" i="157"/>
  <c r="Y2234" i="157"/>
  <c r="X2234" i="157"/>
  <c r="R2234" i="157"/>
  <c r="AE2233" i="157"/>
  <c r="AD2233" i="157"/>
  <c r="AC2233" i="157"/>
  <c r="AB2233" i="157"/>
  <c r="AA2233" i="157"/>
  <c r="Z2233" i="157"/>
  <c r="Y2233" i="157"/>
  <c r="X2233" i="157"/>
  <c r="R2233" i="157"/>
  <c r="AE2232" i="157"/>
  <c r="AD2232" i="157"/>
  <c r="AC2232" i="157"/>
  <c r="AB2232" i="157"/>
  <c r="AA2232" i="157"/>
  <c r="Z2232" i="157"/>
  <c r="Y2232" i="157"/>
  <c r="X2232" i="157"/>
  <c r="R2232" i="157"/>
  <c r="AE2231" i="157"/>
  <c r="AD2231" i="157"/>
  <c r="AC2231" i="157"/>
  <c r="AB2231" i="157"/>
  <c r="AA2231" i="157"/>
  <c r="Z2231" i="157"/>
  <c r="Y2231" i="157"/>
  <c r="X2231" i="157"/>
  <c r="R2231" i="157"/>
  <c r="AE2230" i="157"/>
  <c r="AD2230" i="157"/>
  <c r="AC2230" i="157"/>
  <c r="AB2230" i="157"/>
  <c r="AA2230" i="157"/>
  <c r="Z2230" i="157"/>
  <c r="Y2230" i="157"/>
  <c r="X2230" i="157"/>
  <c r="R2230" i="157"/>
  <c r="AE2229" i="157"/>
  <c r="AD2229" i="157"/>
  <c r="AC2229" i="157"/>
  <c r="AB2229" i="157"/>
  <c r="AA2229" i="157"/>
  <c r="Z2229" i="157"/>
  <c r="Y2229" i="157"/>
  <c r="X2229" i="157"/>
  <c r="R2229" i="157"/>
  <c r="Y2179" i="157"/>
  <c r="X2248" i="157"/>
  <c r="Y2178" i="157"/>
  <c r="X2247" i="157"/>
  <c r="Y2176" i="157"/>
  <c r="X2245" i="157"/>
  <c r="AE2180" i="157"/>
  <c r="AD2180" i="157"/>
  <c r="AC2180" i="157"/>
  <c r="AA2180" i="157"/>
  <c r="AA2249" i="157" s="1"/>
  <c r="Z2180" i="157"/>
  <c r="Z2249" i="157" s="1"/>
  <c r="R2180" i="157"/>
  <c r="AE2173" i="157"/>
  <c r="AD2173" i="157"/>
  <c r="AC2173" i="157"/>
  <c r="AA2173" i="157"/>
  <c r="AA2242" i="157" s="1"/>
  <c r="Z2173" i="157"/>
  <c r="R2173" i="157"/>
  <c r="Y2223" i="157"/>
  <c r="X2282" i="157"/>
  <c r="Y2219" i="157"/>
  <c r="Y2208" i="157"/>
  <c r="X2274" i="157"/>
  <c r="Y2200" i="157"/>
  <c r="X2269" i="157"/>
  <c r="Y2192" i="157"/>
  <c r="X2261" i="157"/>
  <c r="Y2184" i="157"/>
  <c r="X2253" i="157"/>
  <c r="Y2183" i="157"/>
  <c r="X2252" i="157"/>
  <c r="Y2182" i="157"/>
  <c r="X2251" i="157"/>
  <c r="Y2181" i="157"/>
  <c r="Y2174" i="157"/>
  <c r="X2243" i="157"/>
  <c r="Y2171" i="157"/>
  <c r="X2240" i="157"/>
  <c r="Y2159" i="157"/>
  <c r="Y2158" i="157"/>
  <c r="Y2157" i="157"/>
  <c r="Y2156" i="157"/>
  <c r="AE2145" i="157"/>
  <c r="AD2145" i="157"/>
  <c r="AC2145" i="157"/>
  <c r="AA2145" i="157"/>
  <c r="Z2145" i="157"/>
  <c r="R2145" i="157"/>
  <c r="AE2144" i="157"/>
  <c r="AD2144" i="157"/>
  <c r="AC2144" i="157"/>
  <c r="AB2144" i="157"/>
  <c r="AA2144" i="157"/>
  <c r="Z2144" i="157"/>
  <c r="Y2144" i="157"/>
  <c r="X2144" i="157"/>
  <c r="R2144" i="157"/>
  <c r="AE2143" i="157"/>
  <c r="AD2143" i="157"/>
  <c r="AC2143" i="157"/>
  <c r="AB2143" i="157"/>
  <c r="AA2143" i="157"/>
  <c r="Z2143" i="157"/>
  <c r="Y2143" i="157"/>
  <c r="X2143" i="157"/>
  <c r="R2143" i="157"/>
  <c r="AE2142" i="157"/>
  <c r="AD2142" i="157"/>
  <c r="AC2142" i="157"/>
  <c r="AB2142" i="157"/>
  <c r="AA2142" i="157"/>
  <c r="Z2142" i="157"/>
  <c r="Y2142" i="157"/>
  <c r="X2142" i="157"/>
  <c r="R2142" i="157"/>
  <c r="AE2141" i="157"/>
  <c r="AD2141" i="157"/>
  <c r="AC2141" i="157"/>
  <c r="AA2141" i="157"/>
  <c r="Z2141" i="157"/>
  <c r="R2141" i="157"/>
  <c r="AE2140" i="157"/>
  <c r="AD2140" i="157"/>
  <c r="AC2140" i="157"/>
  <c r="AB2140" i="157"/>
  <c r="AA2140" i="157"/>
  <c r="Z2140" i="157"/>
  <c r="Y2140" i="157"/>
  <c r="X2140" i="157"/>
  <c r="R2140" i="157"/>
  <c r="AE2139" i="157"/>
  <c r="AD2139" i="157"/>
  <c r="AC2139" i="157"/>
  <c r="AB2139" i="157"/>
  <c r="AA2139" i="157"/>
  <c r="Z2139" i="157"/>
  <c r="Y2139" i="157"/>
  <c r="X2139" i="157"/>
  <c r="R2139" i="157"/>
  <c r="AE2137" i="157"/>
  <c r="AD2137" i="157"/>
  <c r="AC2137" i="157"/>
  <c r="AA2137" i="157"/>
  <c r="Z2137" i="157"/>
  <c r="R2137" i="157"/>
  <c r="AE2136" i="157"/>
  <c r="AD2136" i="157"/>
  <c r="AC2136" i="157"/>
  <c r="AB2136" i="157"/>
  <c r="AA2136" i="157"/>
  <c r="Z2136" i="157"/>
  <c r="Y2136" i="157"/>
  <c r="X2136" i="157"/>
  <c r="R2136" i="157"/>
  <c r="AE2135" i="157"/>
  <c r="AD2135" i="157"/>
  <c r="AC2135" i="157"/>
  <c r="AB2135" i="157"/>
  <c r="AA2135" i="157"/>
  <c r="Z2135" i="157"/>
  <c r="Y2135" i="157"/>
  <c r="X2135" i="157"/>
  <c r="R2135" i="157"/>
  <c r="AE2134" i="157"/>
  <c r="AD2134" i="157"/>
  <c r="AC2134" i="157"/>
  <c r="AB2134" i="157"/>
  <c r="AA2134" i="157"/>
  <c r="Z2134" i="157"/>
  <c r="Y2134" i="157"/>
  <c r="X2134" i="157"/>
  <c r="R2134" i="157"/>
  <c r="AE2133" i="157"/>
  <c r="AD2133" i="157"/>
  <c r="AC2133" i="157"/>
  <c r="AA2133" i="157"/>
  <c r="Z2133" i="157"/>
  <c r="X2133" i="157"/>
  <c r="R2133" i="157"/>
  <c r="AE2132" i="157"/>
  <c r="AD2132" i="157"/>
  <c r="AC2132" i="157"/>
  <c r="AA2132" i="157"/>
  <c r="Z2132" i="157"/>
  <c r="R2132" i="157"/>
  <c r="AE2131" i="157"/>
  <c r="AD2131" i="157"/>
  <c r="AC2131" i="157"/>
  <c r="AB2131" i="157"/>
  <c r="AA2131" i="157"/>
  <c r="Z2131" i="157"/>
  <c r="Y2131" i="157"/>
  <c r="X2131" i="157"/>
  <c r="R2131" i="157"/>
  <c r="AE2130" i="157"/>
  <c r="AD2130" i="157"/>
  <c r="AC2130" i="157"/>
  <c r="AA2130" i="157"/>
  <c r="Z2130" i="157"/>
  <c r="R2130" i="157"/>
  <c r="AE2129" i="157"/>
  <c r="AD2129" i="157"/>
  <c r="AC2129" i="157"/>
  <c r="AB2129" i="157"/>
  <c r="AA2129" i="157"/>
  <c r="Z2129" i="157"/>
  <c r="Y2129" i="157"/>
  <c r="X2129" i="157"/>
  <c r="R2129" i="157"/>
  <c r="AE2128" i="157"/>
  <c r="AD2128" i="157"/>
  <c r="AC2128" i="157"/>
  <c r="AB2128" i="157"/>
  <c r="AA2128" i="157"/>
  <c r="Z2128" i="157"/>
  <c r="Y2128" i="157"/>
  <c r="X2128" i="157"/>
  <c r="R2128" i="157"/>
  <c r="AE2127" i="157"/>
  <c r="AD2127" i="157"/>
  <c r="AC2127" i="157"/>
  <c r="AB2127" i="157"/>
  <c r="AA2127" i="157"/>
  <c r="Z2127" i="157"/>
  <c r="Y2127" i="157"/>
  <c r="X2127" i="157"/>
  <c r="R2127" i="157"/>
  <c r="AE2126" i="157"/>
  <c r="AD2126" i="157"/>
  <c r="AC2126" i="157"/>
  <c r="AB2126" i="157"/>
  <c r="AA2126" i="157"/>
  <c r="Z2126" i="157"/>
  <c r="Y2126" i="157"/>
  <c r="X2126" i="157"/>
  <c r="R2126" i="157"/>
  <c r="AE2125" i="157"/>
  <c r="AD2125" i="157"/>
  <c r="AC2125" i="157"/>
  <c r="AB2125" i="157"/>
  <c r="AA2125" i="157"/>
  <c r="Z2125" i="157"/>
  <c r="Y2125" i="157"/>
  <c r="X2125" i="157"/>
  <c r="R2125" i="157"/>
  <c r="AE2121" i="157"/>
  <c r="AD2121" i="157"/>
  <c r="AC2121" i="157"/>
  <c r="AA2121" i="157"/>
  <c r="Z2121" i="157"/>
  <c r="R2121" i="157"/>
  <c r="AE2120" i="157"/>
  <c r="AD2120" i="157"/>
  <c r="AC2120" i="157"/>
  <c r="AB2120" i="157"/>
  <c r="AA2120" i="157"/>
  <c r="Z2120" i="157"/>
  <c r="Y2120" i="157"/>
  <c r="X2120" i="157"/>
  <c r="R2120" i="157"/>
  <c r="AE2119" i="157"/>
  <c r="AD2119" i="157"/>
  <c r="AC2119" i="157"/>
  <c r="AB2119" i="157"/>
  <c r="AA2119" i="157"/>
  <c r="Z2119" i="157"/>
  <c r="Y2119" i="157"/>
  <c r="X2119" i="157"/>
  <c r="R2119" i="157"/>
  <c r="AE2118" i="157"/>
  <c r="AD2118" i="157"/>
  <c r="AC2118" i="157"/>
  <c r="AB2118" i="157"/>
  <c r="AA2118" i="157"/>
  <c r="Z2118" i="157"/>
  <c r="Y2118" i="157"/>
  <c r="X2118" i="157"/>
  <c r="R2118" i="157"/>
  <c r="AE2117" i="157"/>
  <c r="AD2117" i="157"/>
  <c r="AC2117" i="157"/>
  <c r="AB2117" i="157"/>
  <c r="AA2117" i="157"/>
  <c r="Z2117" i="157"/>
  <c r="Y2117" i="157"/>
  <c r="X2117" i="157"/>
  <c r="R2117" i="157"/>
  <c r="AE2116" i="157"/>
  <c r="AD2116" i="157"/>
  <c r="AC2116" i="157"/>
  <c r="AB2116" i="157"/>
  <c r="AA2116" i="157"/>
  <c r="Z2116" i="157"/>
  <c r="Y2116" i="157"/>
  <c r="X2116" i="157"/>
  <c r="R2116" i="157"/>
  <c r="AE2115" i="157"/>
  <c r="AD2115" i="157"/>
  <c r="AC2115" i="157"/>
  <c r="AB2115" i="157"/>
  <c r="AA2115" i="157"/>
  <c r="Z2115" i="157"/>
  <c r="Y2115" i="157"/>
  <c r="X2115" i="157"/>
  <c r="R2115" i="157"/>
  <c r="AE2114" i="157"/>
  <c r="AD2114" i="157"/>
  <c r="AC2114" i="157"/>
  <c r="AB2114" i="157"/>
  <c r="AA2114" i="157"/>
  <c r="Z2114" i="157"/>
  <c r="Y2114" i="157"/>
  <c r="X2114" i="157"/>
  <c r="R2114" i="157"/>
  <c r="AE2113" i="157"/>
  <c r="AD2113" i="157"/>
  <c r="AC2113" i="157"/>
  <c r="AA2113" i="157"/>
  <c r="Z2113" i="157"/>
  <c r="R2113" i="157"/>
  <c r="AE2112" i="157"/>
  <c r="AD2112" i="157"/>
  <c r="AC2112" i="157"/>
  <c r="AA2112" i="157"/>
  <c r="Z2112" i="157"/>
  <c r="R2112" i="157"/>
  <c r="AE2111" i="157"/>
  <c r="AD2111" i="157"/>
  <c r="AC2111" i="157"/>
  <c r="AA2111" i="157"/>
  <c r="Z2111" i="157"/>
  <c r="R2111" i="157"/>
  <c r="AE2110" i="157"/>
  <c r="AD2110" i="157"/>
  <c r="AC2110" i="157"/>
  <c r="AA2110" i="157"/>
  <c r="Z2110" i="157"/>
  <c r="R2110" i="157"/>
  <c r="AE2108" i="157"/>
  <c r="AD2108" i="157"/>
  <c r="AC2108" i="157"/>
  <c r="AA2108" i="157"/>
  <c r="Z2108" i="157"/>
  <c r="R2108" i="157"/>
  <c r="AE2107" i="157"/>
  <c r="AD2107" i="157"/>
  <c r="AC2107" i="157"/>
  <c r="AA2107" i="157"/>
  <c r="Z2107" i="157"/>
  <c r="R2107" i="157"/>
  <c r="AE2106" i="157"/>
  <c r="AD2106" i="157"/>
  <c r="AC2106" i="157"/>
  <c r="AB2106" i="157"/>
  <c r="AA2106" i="157"/>
  <c r="Z2106" i="157"/>
  <c r="Y2106" i="157"/>
  <c r="X2106" i="157"/>
  <c r="R2106" i="157"/>
  <c r="AE2105" i="157"/>
  <c r="AD2105" i="157"/>
  <c r="AC2105" i="157"/>
  <c r="AA2105" i="157"/>
  <c r="Z2105" i="157"/>
  <c r="R2105" i="157"/>
  <c r="AE2104" i="157"/>
  <c r="AD2104" i="157"/>
  <c r="AC2104" i="157"/>
  <c r="AB2104" i="157"/>
  <c r="AA2104" i="157"/>
  <c r="Z2104" i="157"/>
  <c r="Y2104" i="157"/>
  <c r="X2104" i="157"/>
  <c r="R2104" i="157"/>
  <c r="AE2103" i="157"/>
  <c r="AD2103" i="157"/>
  <c r="AC2103" i="157"/>
  <c r="AA2103" i="157"/>
  <c r="Z2103" i="157"/>
  <c r="R2103" i="157"/>
  <c r="AE2100" i="157"/>
  <c r="AD2100" i="157"/>
  <c r="AC2100" i="157"/>
  <c r="AA2100" i="157"/>
  <c r="Z2100" i="157"/>
  <c r="Y2100" i="157"/>
  <c r="R2100" i="157"/>
  <c r="AE2099" i="157"/>
  <c r="AD2099" i="157"/>
  <c r="AC2099" i="157"/>
  <c r="AB2099" i="157"/>
  <c r="AA2099" i="157"/>
  <c r="Z2099" i="157"/>
  <c r="Y2099" i="157"/>
  <c r="X2099" i="157"/>
  <c r="R2099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B2096" i="157"/>
  <c r="AA2096" i="157"/>
  <c r="Z2096" i="157"/>
  <c r="Y2096" i="157"/>
  <c r="X2096" i="157"/>
  <c r="R2096" i="157"/>
  <c r="AE2095" i="157"/>
  <c r="AD2095" i="157"/>
  <c r="AC2095" i="157"/>
  <c r="AB2095" i="157"/>
  <c r="AA2095" i="157"/>
  <c r="Z2095" i="157"/>
  <c r="Y2095" i="157"/>
  <c r="X2095" i="157"/>
  <c r="R2095" i="157"/>
  <c r="AE2094" i="157"/>
  <c r="AD2094" i="157"/>
  <c r="AC2094" i="157"/>
  <c r="AB2094" i="157"/>
  <c r="AA2094" i="157"/>
  <c r="Z2094" i="157"/>
  <c r="Y2094" i="157"/>
  <c r="X2094" i="157"/>
  <c r="R2094" i="157"/>
  <c r="AE2093" i="157"/>
  <c r="AD2093" i="157"/>
  <c r="AC2093" i="157"/>
  <c r="AB2093" i="157"/>
  <c r="AA2093" i="157"/>
  <c r="Z2093" i="157"/>
  <c r="Y2093" i="157"/>
  <c r="X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1" i="157"/>
  <c r="AD2091" i="157"/>
  <c r="AC2091" i="157"/>
  <c r="AB2091" i="157"/>
  <c r="AA2091" i="157"/>
  <c r="Z2091" i="157"/>
  <c r="Y2091" i="157"/>
  <c r="X2091" i="157"/>
  <c r="R2091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30" i="157"/>
  <c r="AD2030" i="157"/>
  <c r="AC2030" i="157"/>
  <c r="AA2030" i="157"/>
  <c r="Z2030" i="157"/>
  <c r="Z2102" i="157" s="1"/>
  <c r="R2030" i="157"/>
  <c r="AE2037" i="157"/>
  <c r="AD2037" i="157"/>
  <c r="AC2037" i="157"/>
  <c r="AA2037" i="157"/>
  <c r="AA2109" i="157" s="1"/>
  <c r="Z2037" i="157"/>
  <c r="Z2109" i="157" s="1"/>
  <c r="R2037" i="157"/>
  <c r="Y2082" i="157"/>
  <c r="X2145" i="157"/>
  <c r="Y2078" i="157"/>
  <c r="Y2068" i="157"/>
  <c r="Y2060" i="157"/>
  <c r="X2132" i="157"/>
  <c r="Y2049" i="157"/>
  <c r="X2121" i="157"/>
  <c r="Y2041" i="157"/>
  <c r="X2113" i="157"/>
  <c r="Y2040" i="157"/>
  <c r="X2112" i="157"/>
  <c r="Y2039" i="157"/>
  <c r="X2111" i="157"/>
  <c r="Y2038" i="157"/>
  <c r="Y2036" i="157"/>
  <c r="Y2035" i="157"/>
  <c r="X2107" i="157"/>
  <c r="Y2033" i="157"/>
  <c r="X2105" i="157"/>
  <c r="Y2031" i="157"/>
  <c r="X2103" i="157"/>
  <c r="Y2016" i="157"/>
  <c r="Y2015" i="157"/>
  <c r="Y2014" i="157"/>
  <c r="Y2013" i="157"/>
  <c r="AE1999" i="157"/>
  <c r="AD1999" i="157"/>
  <c r="AC1999" i="157"/>
  <c r="AA1999" i="157"/>
  <c r="Z1999" i="157"/>
  <c r="R1999" i="157"/>
  <c r="AE1998" i="157"/>
  <c r="AD1998" i="157"/>
  <c r="AC1998" i="157"/>
  <c r="AB1998" i="157"/>
  <c r="AA1998" i="157"/>
  <c r="Z1998" i="157"/>
  <c r="Y1998" i="157"/>
  <c r="X1998" i="157"/>
  <c r="R1998" i="157"/>
  <c r="AE1997" i="157"/>
  <c r="AD1997" i="157"/>
  <c r="AC1997" i="157"/>
  <c r="AB1997" i="157"/>
  <c r="AA1997" i="157"/>
  <c r="Z1997" i="157"/>
  <c r="Y1997" i="157"/>
  <c r="X1997" i="157"/>
  <c r="R1997" i="157"/>
  <c r="AE1996" i="157"/>
  <c r="AD1996" i="157"/>
  <c r="AC1996" i="157"/>
  <c r="AB1996" i="157"/>
  <c r="AA1996" i="157"/>
  <c r="Z1996" i="157"/>
  <c r="Y1996" i="157"/>
  <c r="X1996" i="157"/>
  <c r="R1996" i="157"/>
  <c r="AE1995" i="157"/>
  <c r="AD1995" i="157"/>
  <c r="AC1995" i="157"/>
  <c r="AA1995" i="157"/>
  <c r="Z1995" i="157"/>
  <c r="R1995" i="157"/>
  <c r="AE1994" i="157"/>
  <c r="AD1994" i="157"/>
  <c r="AC1994" i="157"/>
  <c r="AB1994" i="157"/>
  <c r="AA1994" i="157"/>
  <c r="Z1994" i="157"/>
  <c r="Y1994" i="157"/>
  <c r="X1994" i="157"/>
  <c r="R1994" i="157"/>
  <c r="AE1989" i="157"/>
  <c r="AD1989" i="157"/>
  <c r="AC1989" i="157"/>
  <c r="AA1989" i="157"/>
  <c r="Z1989" i="157"/>
  <c r="R1989" i="157"/>
  <c r="AE1988" i="157"/>
  <c r="AD1988" i="157"/>
  <c r="AC1988" i="157"/>
  <c r="AB1988" i="157"/>
  <c r="AA1988" i="157"/>
  <c r="Z1988" i="157"/>
  <c r="Y1988" i="157"/>
  <c r="X1988" i="157"/>
  <c r="R1988" i="157"/>
  <c r="AE1987" i="157"/>
  <c r="AD1987" i="157"/>
  <c r="AC1987" i="157"/>
  <c r="AB1987" i="157"/>
  <c r="AA1987" i="157"/>
  <c r="Z1987" i="157"/>
  <c r="Y1987" i="157"/>
  <c r="X1987" i="157"/>
  <c r="R1987" i="157"/>
  <c r="AE1986" i="157"/>
  <c r="AD1986" i="157"/>
  <c r="AC1986" i="157"/>
  <c r="AB1986" i="157"/>
  <c r="AA1986" i="157"/>
  <c r="Z1986" i="157"/>
  <c r="Y1986" i="157"/>
  <c r="X1986" i="157"/>
  <c r="R1986" i="157"/>
  <c r="AE1985" i="157"/>
  <c r="AD1985" i="157"/>
  <c r="AC1985" i="157"/>
  <c r="AA1985" i="157"/>
  <c r="Z1985" i="157"/>
  <c r="X1985" i="157"/>
  <c r="R1985" i="157"/>
  <c r="AE1984" i="157"/>
  <c r="AD1984" i="157"/>
  <c r="AC1984" i="157"/>
  <c r="AA1984" i="157"/>
  <c r="Z1984" i="157"/>
  <c r="R1984" i="157"/>
  <c r="AE1982" i="157"/>
  <c r="AD1982" i="157"/>
  <c r="AC1982" i="157"/>
  <c r="AB1982" i="157"/>
  <c r="AA1982" i="157"/>
  <c r="Z1982" i="157"/>
  <c r="Y1982" i="157"/>
  <c r="X1982" i="157"/>
  <c r="R1982" i="157"/>
  <c r="AE1981" i="157"/>
  <c r="AD1981" i="157"/>
  <c r="AC1981" i="157"/>
  <c r="AB1981" i="157"/>
  <c r="AA1981" i="157"/>
  <c r="Z1981" i="157"/>
  <c r="Y1981" i="157"/>
  <c r="X1981" i="157"/>
  <c r="R1981" i="157"/>
  <c r="AE1980" i="157"/>
  <c r="AD1980" i="157"/>
  <c r="AC1980" i="157"/>
  <c r="AA1980" i="157"/>
  <c r="Z1980" i="157"/>
  <c r="R1980" i="157"/>
  <c r="AE1979" i="157"/>
  <c r="AD1979" i="157"/>
  <c r="AC1979" i="157"/>
  <c r="AB1979" i="157"/>
  <c r="AA1979" i="157"/>
  <c r="Z1979" i="157"/>
  <c r="Y1979" i="157"/>
  <c r="X1979" i="157"/>
  <c r="R1979" i="157"/>
  <c r="AE1978" i="157"/>
  <c r="AD1978" i="157"/>
  <c r="AC1978" i="157"/>
  <c r="AB1978" i="157"/>
  <c r="AA1978" i="157"/>
  <c r="Z1978" i="157"/>
  <c r="Y1978" i="157"/>
  <c r="X1978" i="157"/>
  <c r="R1978" i="157"/>
  <c r="AE1977" i="157"/>
  <c r="AD1977" i="157"/>
  <c r="AC1977" i="157"/>
  <c r="AB1977" i="157"/>
  <c r="AA1977" i="157"/>
  <c r="Z1977" i="157"/>
  <c r="Y1977" i="157"/>
  <c r="X1977" i="157"/>
  <c r="R1977" i="157"/>
  <c r="AE1976" i="157"/>
  <c r="AD1976" i="157"/>
  <c r="AC1976" i="157"/>
  <c r="AA1976" i="157"/>
  <c r="Z1976" i="157"/>
  <c r="R1976" i="157"/>
  <c r="AE1975" i="157"/>
  <c r="AD1975" i="157"/>
  <c r="AC1975" i="157"/>
  <c r="AB1975" i="157"/>
  <c r="AA1975" i="157"/>
  <c r="Z1975" i="157"/>
  <c r="Y1975" i="157"/>
  <c r="X1975" i="157"/>
  <c r="R1975" i="157"/>
  <c r="AE1974" i="157"/>
  <c r="AD1974" i="157"/>
  <c r="AC1974" i="157"/>
  <c r="AB1974" i="157"/>
  <c r="AA1974" i="157"/>
  <c r="Z1974" i="157"/>
  <c r="Y1974" i="157"/>
  <c r="X1974" i="157"/>
  <c r="R1974" i="157"/>
  <c r="AE1973" i="157"/>
  <c r="AD1973" i="157"/>
  <c r="AC1973" i="157"/>
  <c r="AB1973" i="157"/>
  <c r="AA1973" i="157"/>
  <c r="Z1973" i="157"/>
  <c r="Y1973" i="157"/>
  <c r="X1973" i="157"/>
  <c r="R1973" i="157"/>
  <c r="AE1972" i="157"/>
  <c r="AD1972" i="157"/>
  <c r="AC1972" i="157"/>
  <c r="AB1972" i="157"/>
  <c r="AA1972" i="157"/>
  <c r="Z1972" i="157"/>
  <c r="Y1972" i="157"/>
  <c r="X1972" i="157"/>
  <c r="R1972" i="157"/>
  <c r="AE1971" i="157"/>
  <c r="AD1971" i="157"/>
  <c r="AC1971" i="157"/>
  <c r="AB1971" i="157"/>
  <c r="AA1971" i="157"/>
  <c r="Z1971" i="157"/>
  <c r="Y1971" i="157"/>
  <c r="X1971" i="157"/>
  <c r="R1971" i="157"/>
  <c r="AE1970" i="157"/>
  <c r="AD1970" i="157"/>
  <c r="AC1970" i="157"/>
  <c r="AB1970" i="157"/>
  <c r="AA1970" i="157"/>
  <c r="Z1970" i="157"/>
  <c r="Y1970" i="157"/>
  <c r="X1970" i="157"/>
  <c r="R1970" i="157"/>
  <c r="AE1968" i="157"/>
  <c r="AD1968" i="157"/>
  <c r="AC1968" i="157"/>
  <c r="AA1968" i="157"/>
  <c r="Z1968" i="157"/>
  <c r="R1968" i="157"/>
  <c r="AE1967" i="157"/>
  <c r="AD1967" i="157"/>
  <c r="AC1967" i="157"/>
  <c r="AA1967" i="157"/>
  <c r="Z1967" i="157"/>
  <c r="R1967" i="157"/>
  <c r="AE1966" i="157"/>
  <c r="AD1966" i="157"/>
  <c r="AC1966" i="157"/>
  <c r="AA1966" i="157"/>
  <c r="Z1966" i="157"/>
  <c r="R1966" i="157"/>
  <c r="AE1965" i="157"/>
  <c r="AD1965" i="157"/>
  <c r="AC1965" i="157"/>
  <c r="AA1965" i="157"/>
  <c r="Z1965" i="157"/>
  <c r="R1965" i="157"/>
  <c r="AE1963" i="157"/>
  <c r="AD1963" i="157"/>
  <c r="AC1963" i="157"/>
  <c r="AA1963" i="157"/>
  <c r="Z1963" i="157"/>
  <c r="R1963" i="157"/>
  <c r="AE1962" i="157"/>
  <c r="AD1962" i="157"/>
  <c r="AC1962" i="157"/>
  <c r="AB1962" i="157"/>
  <c r="AA1962" i="157"/>
  <c r="Z1962" i="157"/>
  <c r="Y1962" i="157"/>
  <c r="X1962" i="157"/>
  <c r="R1962" i="157"/>
  <c r="AE1961" i="157"/>
  <c r="AD1961" i="157"/>
  <c r="AC1961" i="157"/>
  <c r="AB1961" i="157"/>
  <c r="AA1961" i="157"/>
  <c r="Z1961" i="157"/>
  <c r="Y1961" i="157"/>
  <c r="X1961" i="157"/>
  <c r="R1961" i="157"/>
  <c r="AE1960" i="157"/>
  <c r="AD1960" i="157"/>
  <c r="AC1960" i="157"/>
  <c r="AA1960" i="157"/>
  <c r="Z1960" i="157"/>
  <c r="R1960" i="157"/>
  <c r="AE1959" i="157"/>
  <c r="AD1959" i="157"/>
  <c r="AC1959" i="157"/>
  <c r="AB1959" i="157"/>
  <c r="AA1959" i="157"/>
  <c r="Z1959" i="157"/>
  <c r="Y1959" i="157"/>
  <c r="X1959" i="157"/>
  <c r="R1959" i="157"/>
  <c r="AE1958" i="157"/>
  <c r="AD1958" i="157"/>
  <c r="AC1958" i="157"/>
  <c r="AA1958" i="157"/>
  <c r="Z1958" i="157"/>
  <c r="R1958" i="157"/>
  <c r="AE1955" i="157"/>
  <c r="AD1955" i="157"/>
  <c r="AC1955" i="157"/>
  <c r="AA1955" i="157"/>
  <c r="Z1955" i="157"/>
  <c r="R1955" i="157"/>
  <c r="AE1954" i="157"/>
  <c r="AD1954" i="157"/>
  <c r="AC1954" i="157"/>
  <c r="AB1954" i="157"/>
  <c r="AA1954" i="157"/>
  <c r="Z1954" i="157"/>
  <c r="Y1954" i="157"/>
  <c r="X1954" i="157"/>
  <c r="R1954" i="157"/>
  <c r="AE1952" i="157"/>
  <c r="AD1952" i="157"/>
  <c r="AC1952" i="157"/>
  <c r="AB1952" i="157"/>
  <c r="AA1952" i="157"/>
  <c r="Z1952" i="157"/>
  <c r="Y1952" i="157"/>
  <c r="X1952" i="157"/>
  <c r="R1952" i="157"/>
  <c r="AE1951" i="157"/>
  <c r="AD1951" i="157"/>
  <c r="AC1951" i="157"/>
  <c r="AB1951" i="157"/>
  <c r="AA1951" i="157"/>
  <c r="Z1951" i="157"/>
  <c r="Y1951" i="157"/>
  <c r="X1951" i="157"/>
  <c r="R1951" i="157"/>
  <c r="AE1950" i="157"/>
  <c r="AD1950" i="157"/>
  <c r="AC1950" i="157"/>
  <c r="AB1950" i="157"/>
  <c r="AA1950" i="157"/>
  <c r="Z1950" i="157"/>
  <c r="Y1950" i="157"/>
  <c r="X1950" i="157"/>
  <c r="R1950" i="157"/>
  <c r="AE1949" i="157"/>
  <c r="AD1949" i="157"/>
  <c r="AC1949" i="157"/>
  <c r="AB1949" i="157"/>
  <c r="AA1949" i="157"/>
  <c r="Z1949" i="157"/>
  <c r="Y1949" i="157"/>
  <c r="X1949" i="157"/>
  <c r="R1949" i="157"/>
  <c r="AE1948" i="157"/>
  <c r="AD1948" i="157"/>
  <c r="AC1948" i="157"/>
  <c r="AB1948" i="157"/>
  <c r="AA1948" i="157"/>
  <c r="Z1948" i="157"/>
  <c r="Y1948" i="157"/>
  <c r="X1948" i="157"/>
  <c r="R1948" i="157"/>
  <c r="AE1947" i="157"/>
  <c r="AD1947" i="157"/>
  <c r="AC1947" i="157"/>
  <c r="AB1947" i="157"/>
  <c r="AA1947" i="157"/>
  <c r="Z1947" i="157"/>
  <c r="Y1947" i="157"/>
  <c r="X1947" i="157"/>
  <c r="R1947" i="157"/>
  <c r="AE1946" i="157"/>
  <c r="AD1946" i="157"/>
  <c r="AC1946" i="157"/>
  <c r="AB1946" i="157"/>
  <c r="AA1946" i="157"/>
  <c r="Z1946" i="157"/>
  <c r="Y1946" i="157"/>
  <c r="X1946" i="157"/>
  <c r="R1946" i="157"/>
  <c r="AE1945" i="157"/>
  <c r="AD1945" i="157"/>
  <c r="AC1945" i="157"/>
  <c r="AB1945" i="157"/>
  <c r="AA1945" i="157"/>
  <c r="Z1945" i="157"/>
  <c r="Y1945" i="157"/>
  <c r="X1945" i="157"/>
  <c r="R1945" i="157"/>
  <c r="AE1944" i="157"/>
  <c r="AD1944" i="157"/>
  <c r="AC1944" i="157"/>
  <c r="AB1944" i="157"/>
  <c r="AA1944" i="157"/>
  <c r="Z1944" i="157"/>
  <c r="Y1944" i="157"/>
  <c r="X1944" i="157"/>
  <c r="R1944" i="157"/>
  <c r="AE1938" i="157"/>
  <c r="AD1938" i="157"/>
  <c r="AC1938" i="157"/>
  <c r="AA1938" i="157"/>
  <c r="Z1938" i="157"/>
  <c r="R1938" i="157"/>
  <c r="AE1925" i="157"/>
  <c r="AD1925" i="157"/>
  <c r="AC1925" i="157"/>
  <c r="AA1925" i="157"/>
  <c r="Z1925" i="157"/>
  <c r="R1925" i="157"/>
  <c r="AE1864" i="157"/>
  <c r="AD1864" i="157"/>
  <c r="AC1864" i="157"/>
  <c r="AA1864" i="157"/>
  <c r="AA1964" i="157" s="1"/>
  <c r="Z1864" i="157"/>
  <c r="Z1964" i="157" s="1"/>
  <c r="R1864" i="157"/>
  <c r="AE1857" i="157"/>
  <c r="AD1857" i="157"/>
  <c r="AC1857" i="157"/>
  <c r="AA1857" i="157"/>
  <c r="AA1957" i="157" s="1"/>
  <c r="Z1857" i="157"/>
  <c r="Z1856" i="157" s="1"/>
  <c r="R1857" i="157"/>
  <c r="Y1930" i="157"/>
  <c r="Y1929" i="157"/>
  <c r="X1929" i="157"/>
  <c r="Y1917" i="157"/>
  <c r="X1925" i="157"/>
  <c r="Y1916" i="157"/>
  <c r="X1916" i="157"/>
  <c r="Y1912" i="157"/>
  <c r="X1999" i="157"/>
  <c r="Y1908" i="157"/>
  <c r="Y1898" i="157"/>
  <c r="X1989" i="157"/>
  <c r="Y1885" i="157"/>
  <c r="X1984" i="157"/>
  <c r="Y1877" i="157"/>
  <c r="X1976" i="157"/>
  <c r="Y1869" i="157"/>
  <c r="Y1868" i="157"/>
  <c r="X1967" i="157"/>
  <c r="Y1867" i="157"/>
  <c r="X1966" i="157"/>
  <c r="Y1865" i="157"/>
  <c r="Y1863" i="157"/>
  <c r="X1963" i="157"/>
  <c r="Y1860" i="157"/>
  <c r="X1960" i="157"/>
  <c r="Y1858" i="157"/>
  <c r="X1958" i="157"/>
  <c r="Y1855" i="157"/>
  <c r="X1955" i="157"/>
  <c r="Y1843" i="157"/>
  <c r="Y1842" i="157"/>
  <c r="Y1841" i="157"/>
  <c r="Y1840" i="157"/>
  <c r="AE1826" i="157"/>
  <c r="AD1826" i="157"/>
  <c r="AC1826" i="157"/>
  <c r="AA1826" i="157"/>
  <c r="Z1826" i="157"/>
  <c r="R1826" i="157"/>
  <c r="AE1825" i="157"/>
  <c r="AD1825" i="157"/>
  <c r="AC1825" i="157"/>
  <c r="AB1825" i="157"/>
  <c r="AA1825" i="157"/>
  <c r="Z1825" i="157"/>
  <c r="Y1825" i="157"/>
  <c r="X1825" i="157"/>
  <c r="R1825" i="157"/>
  <c r="AE1824" i="157"/>
  <c r="AD1824" i="157"/>
  <c r="AC1824" i="157"/>
  <c r="AB1824" i="157"/>
  <c r="AA1824" i="157"/>
  <c r="Z1824" i="157"/>
  <c r="Y1824" i="157"/>
  <c r="X1824" i="157"/>
  <c r="R1824" i="157"/>
  <c r="AE1823" i="157"/>
  <c r="AD1823" i="157"/>
  <c r="AC1823" i="157"/>
  <c r="AB1823" i="157"/>
  <c r="AA1823" i="157"/>
  <c r="Z1823" i="157"/>
  <c r="Y1823" i="157"/>
  <c r="X1823" i="157"/>
  <c r="R1823" i="157"/>
  <c r="AE1822" i="157"/>
  <c r="AD1822" i="157"/>
  <c r="AC1822" i="157"/>
  <c r="AA1822" i="157"/>
  <c r="Z1822" i="157"/>
  <c r="R1822" i="157"/>
  <c r="AE1821" i="157"/>
  <c r="AD1821" i="157"/>
  <c r="AC1821" i="157"/>
  <c r="AB1821" i="157"/>
  <c r="AA1821" i="157"/>
  <c r="Z1821" i="157"/>
  <c r="Y1821" i="157"/>
  <c r="X1821" i="157"/>
  <c r="R1821" i="157"/>
  <c r="AE1820" i="157"/>
  <c r="AD1820" i="157"/>
  <c r="AC1820" i="157"/>
  <c r="AB1820" i="157"/>
  <c r="AA1820" i="157"/>
  <c r="Z1820" i="157"/>
  <c r="Y1820" i="157"/>
  <c r="X1820" i="157"/>
  <c r="R1820" i="157"/>
  <c r="AE1816" i="157"/>
  <c r="AD1816" i="157"/>
  <c r="AC1816" i="157"/>
  <c r="AA1816" i="157"/>
  <c r="Z1816" i="157"/>
  <c r="R1816" i="157"/>
  <c r="AE1815" i="157"/>
  <c r="AD1815" i="157"/>
  <c r="AC1815" i="157"/>
  <c r="AB1815" i="157"/>
  <c r="AA1815" i="157"/>
  <c r="Z1815" i="157"/>
  <c r="Y1815" i="157"/>
  <c r="X1815" i="157"/>
  <c r="R1815" i="157"/>
  <c r="AE1814" i="157"/>
  <c r="AD1814" i="157"/>
  <c r="AC1814" i="157"/>
  <c r="AB1814" i="157"/>
  <c r="AA1814" i="157"/>
  <c r="Z1814" i="157"/>
  <c r="Y1814" i="157"/>
  <c r="X1814" i="157"/>
  <c r="R1814" i="157"/>
  <c r="AE1813" i="157"/>
  <c r="AD1813" i="157"/>
  <c r="AC1813" i="157"/>
  <c r="AB1813" i="157"/>
  <c r="AA1813" i="157"/>
  <c r="Z1813" i="157"/>
  <c r="Y1813" i="157"/>
  <c r="X1813" i="157"/>
  <c r="R1813" i="157"/>
  <c r="AE1812" i="157"/>
  <c r="AD1812" i="157"/>
  <c r="AC1812" i="157"/>
  <c r="AA1812" i="157"/>
  <c r="Z1812" i="157"/>
  <c r="X1812" i="157"/>
  <c r="R1812" i="157"/>
  <c r="AE1811" i="157"/>
  <c r="AD1811" i="157"/>
  <c r="AC1811" i="157"/>
  <c r="AA1811" i="157"/>
  <c r="Z1811" i="157"/>
  <c r="R1811" i="157"/>
  <c r="AE1810" i="157"/>
  <c r="AD1810" i="157"/>
  <c r="AC1810" i="157"/>
  <c r="AB1810" i="157"/>
  <c r="AA1810" i="157"/>
  <c r="Z1810" i="157"/>
  <c r="Y1810" i="157"/>
  <c r="X1810" i="157"/>
  <c r="R1810" i="157"/>
  <c r="AE1809" i="157"/>
  <c r="AD1809" i="157"/>
  <c r="AC1809" i="157"/>
  <c r="AB1809" i="157"/>
  <c r="AA1809" i="157"/>
  <c r="Z1809" i="157"/>
  <c r="Y1809" i="157"/>
  <c r="X1809" i="157"/>
  <c r="R1809" i="157"/>
  <c r="AE1808" i="157"/>
  <c r="AD1808" i="157"/>
  <c r="AC1808" i="157"/>
  <c r="AB1808" i="157"/>
  <c r="AA1808" i="157"/>
  <c r="Z1808" i="157"/>
  <c r="Y1808" i="157"/>
  <c r="X1808" i="157"/>
  <c r="R1808" i="157"/>
  <c r="AE1807" i="157"/>
  <c r="AD1807" i="157"/>
  <c r="AC1807" i="157"/>
  <c r="AB1807" i="157"/>
  <c r="AA1807" i="157"/>
  <c r="Z1807" i="157"/>
  <c r="Y1807" i="157"/>
  <c r="X1807" i="157"/>
  <c r="R1807" i="157"/>
  <c r="AE1806" i="157"/>
  <c r="AD1806" i="157"/>
  <c r="AC1806" i="157"/>
  <c r="AB1806" i="157"/>
  <c r="AA1806" i="157"/>
  <c r="Z1806" i="157"/>
  <c r="Y1806" i="157"/>
  <c r="X1806" i="157"/>
  <c r="R1806" i="157"/>
  <c r="AE1805" i="157"/>
  <c r="AD1805" i="157"/>
  <c r="AC1805" i="157"/>
  <c r="AB1805" i="157"/>
  <c r="AA1805" i="157"/>
  <c r="Z1805" i="157"/>
  <c r="Y1805" i="157"/>
  <c r="X1805" i="157"/>
  <c r="R1805" i="157"/>
  <c r="AE1804" i="157"/>
  <c r="AD1804" i="157"/>
  <c r="AC1804" i="157"/>
  <c r="AB1804" i="157"/>
  <c r="AA1804" i="157"/>
  <c r="Z1804" i="157"/>
  <c r="Y1804" i="157"/>
  <c r="X1804" i="157"/>
  <c r="R1804" i="157"/>
  <c r="AE1803" i="157"/>
  <c r="AD1803" i="157"/>
  <c r="AC1803" i="157"/>
  <c r="AA1803" i="157"/>
  <c r="Z1803" i="157"/>
  <c r="R1803" i="157"/>
  <c r="AE1802" i="157"/>
  <c r="AD1802" i="157"/>
  <c r="AC1802" i="157"/>
  <c r="AB1802" i="157"/>
  <c r="AA1802" i="157"/>
  <c r="Z1802" i="157"/>
  <c r="Y1802" i="157"/>
  <c r="X1802" i="157"/>
  <c r="R1802" i="157"/>
  <c r="AE1801" i="157"/>
  <c r="AD1801" i="157"/>
  <c r="AC1801" i="157"/>
  <c r="AB1801" i="157"/>
  <c r="AA1801" i="157"/>
  <c r="Z1801" i="157"/>
  <c r="Y1801" i="157"/>
  <c r="X1801" i="157"/>
  <c r="R1801" i="157"/>
  <c r="AE1800" i="157"/>
  <c r="AD1800" i="157"/>
  <c r="AC1800" i="157"/>
  <c r="AB1800" i="157"/>
  <c r="AA1800" i="157"/>
  <c r="Z1800" i="157"/>
  <c r="Y1800" i="157"/>
  <c r="X1800" i="157"/>
  <c r="R1800" i="157"/>
  <c r="AE1799" i="157"/>
  <c r="AD1799" i="157"/>
  <c r="AC1799" i="157"/>
  <c r="AB1799" i="157"/>
  <c r="AA1799" i="157"/>
  <c r="Z1799" i="157"/>
  <c r="Y1799" i="157"/>
  <c r="X1799" i="157"/>
  <c r="R1799" i="157"/>
  <c r="AE1798" i="157"/>
  <c r="AD1798" i="157"/>
  <c r="AC1798" i="157"/>
  <c r="AB1798" i="157"/>
  <c r="AA1798" i="157"/>
  <c r="Z1798" i="157"/>
  <c r="Y1798" i="157"/>
  <c r="X1798" i="157"/>
  <c r="R1798" i="157"/>
  <c r="AE1797" i="157"/>
  <c r="AD1797" i="157"/>
  <c r="AC1797" i="157"/>
  <c r="AB1797" i="157"/>
  <c r="AA1797" i="157"/>
  <c r="Z1797" i="157"/>
  <c r="Y1797" i="157"/>
  <c r="X1797" i="157"/>
  <c r="R1797" i="157"/>
  <c r="AE1796" i="157"/>
  <c r="AD1796" i="157"/>
  <c r="AC1796" i="157"/>
  <c r="AB1796" i="157"/>
  <c r="AA1796" i="157"/>
  <c r="Z1796" i="157"/>
  <c r="Y1796" i="157"/>
  <c r="X1796" i="157"/>
  <c r="R1796" i="157"/>
  <c r="AE1795" i="157"/>
  <c r="AD1795" i="157"/>
  <c r="AC1795" i="157"/>
  <c r="AB1795" i="157"/>
  <c r="AA1795" i="157"/>
  <c r="Z1795" i="157"/>
  <c r="Y1795" i="157"/>
  <c r="X1795" i="157"/>
  <c r="R1795" i="157"/>
  <c r="AE1794" i="157"/>
  <c r="AD1794" i="157"/>
  <c r="AC1794" i="157"/>
  <c r="AA1794" i="157"/>
  <c r="Z1794" i="157"/>
  <c r="R1794" i="157"/>
  <c r="AE1793" i="157"/>
  <c r="AD1793" i="157"/>
  <c r="AC1793" i="157"/>
  <c r="AA1793" i="157"/>
  <c r="Z1793" i="157"/>
  <c r="R1793" i="157"/>
  <c r="AE1792" i="157"/>
  <c r="AD1792" i="157"/>
  <c r="AC1792" i="157"/>
  <c r="AA1792" i="157"/>
  <c r="Z1792" i="157"/>
  <c r="R1792" i="157"/>
  <c r="AE1791" i="157"/>
  <c r="AD1791" i="157"/>
  <c r="AC1791" i="157"/>
  <c r="AA1791" i="157"/>
  <c r="Z1791" i="157"/>
  <c r="R1791" i="157"/>
  <c r="AE1789" i="157"/>
  <c r="AD1789" i="157"/>
  <c r="AC1789" i="157"/>
  <c r="AA1789" i="157"/>
  <c r="Z1789" i="157"/>
  <c r="R1789" i="157"/>
  <c r="AE1788" i="157"/>
  <c r="AD1788" i="157"/>
  <c r="AC1788" i="157"/>
  <c r="AA1788" i="157"/>
  <c r="Z1788" i="157"/>
  <c r="R1788" i="157"/>
  <c r="AE1787" i="157"/>
  <c r="AD1787" i="157"/>
  <c r="AC1787" i="157"/>
  <c r="AB1787" i="157"/>
  <c r="AA1787" i="157"/>
  <c r="Z1787" i="157"/>
  <c r="Y1787" i="157"/>
  <c r="X1787" i="157"/>
  <c r="R1787" i="157"/>
  <c r="AE1786" i="157"/>
  <c r="AD1786" i="157"/>
  <c r="AC1786" i="157"/>
  <c r="AA1786" i="157"/>
  <c r="Z1786" i="157"/>
  <c r="R1786" i="157"/>
  <c r="AE1785" i="157"/>
  <c r="AD1785" i="157"/>
  <c r="AC1785" i="157"/>
  <c r="AB1785" i="157"/>
  <c r="AA1785" i="157"/>
  <c r="Z1785" i="157"/>
  <c r="Y1785" i="157"/>
  <c r="X1785" i="157"/>
  <c r="R1785" i="157"/>
  <c r="AE1784" i="157"/>
  <c r="AD1784" i="157"/>
  <c r="AC1784" i="157"/>
  <c r="AA1784" i="157"/>
  <c r="Z1784" i="157"/>
  <c r="R1784" i="157"/>
  <c r="AE1781" i="157"/>
  <c r="AD1781" i="157"/>
  <c r="AC1781" i="157"/>
  <c r="AA1781" i="157"/>
  <c r="Z1781" i="157"/>
  <c r="R1781" i="157"/>
  <c r="AE1780" i="157"/>
  <c r="AD1780" i="157"/>
  <c r="AC1780" i="157"/>
  <c r="AB1780" i="157"/>
  <c r="AA1780" i="157"/>
  <c r="Z1780" i="157"/>
  <c r="Y1780" i="157"/>
  <c r="X1780" i="157"/>
  <c r="R1780" i="157"/>
  <c r="AE1778" i="157"/>
  <c r="AD1778" i="157"/>
  <c r="AC1778" i="157"/>
  <c r="AB1778" i="157"/>
  <c r="AA1778" i="157"/>
  <c r="Z1778" i="157"/>
  <c r="Y1778" i="157"/>
  <c r="X1778" i="157"/>
  <c r="R1778" i="157"/>
  <c r="AE1777" i="157"/>
  <c r="AD1777" i="157"/>
  <c r="AC1777" i="157"/>
  <c r="AB1777" i="157"/>
  <c r="AA1777" i="157"/>
  <c r="Z1777" i="157"/>
  <c r="Y1777" i="157"/>
  <c r="X1777" i="157"/>
  <c r="R1777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B1771" i="157"/>
  <c r="AA1771" i="157"/>
  <c r="Z1771" i="157"/>
  <c r="Y1771" i="157"/>
  <c r="X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16" i="157"/>
  <c r="AD1716" i="157"/>
  <c r="AC1716" i="157"/>
  <c r="AA1716" i="157"/>
  <c r="AA1790" i="157" s="1"/>
  <c r="Z1716" i="157"/>
  <c r="Z1790" i="157" s="1"/>
  <c r="R1716" i="157"/>
  <c r="AE1709" i="157"/>
  <c r="AD1709" i="157"/>
  <c r="AC1709" i="157"/>
  <c r="AA1709" i="157"/>
  <c r="AA1783" i="157" s="1"/>
  <c r="Z1709" i="157"/>
  <c r="R1709" i="157"/>
  <c r="Y1763" i="157"/>
  <c r="X1826" i="157"/>
  <c r="Y1759" i="157"/>
  <c r="Y1748" i="157"/>
  <c r="Y1737" i="157"/>
  <c r="X1811" i="157"/>
  <c r="Y1729" i="157"/>
  <c r="X1803" i="157"/>
  <c r="Y1720" i="157"/>
  <c r="X1794" i="157"/>
  <c r="Y1719" i="157"/>
  <c r="X1793" i="157"/>
  <c r="Y1718" i="157"/>
  <c r="X1792" i="157"/>
  <c r="Y1717" i="157"/>
  <c r="X1791" i="157"/>
  <c r="Y1715" i="157"/>
  <c r="X1789" i="157"/>
  <c r="Y1714" i="157"/>
  <c r="X1788" i="157"/>
  <c r="Y1712" i="157"/>
  <c r="Y1710" i="157"/>
  <c r="X1784" i="157"/>
  <c r="Y1707" i="157"/>
  <c r="X1781" i="157"/>
  <c r="Y1695" i="157"/>
  <c r="Y1694" i="157"/>
  <c r="Y1693" i="157"/>
  <c r="Y1692" i="157"/>
  <c r="AE1678" i="157"/>
  <c r="AD1678" i="157"/>
  <c r="AC1678" i="157"/>
  <c r="AA1678" i="157"/>
  <c r="Z1678" i="157"/>
  <c r="R1678" i="157"/>
  <c r="AE1677" i="157"/>
  <c r="AD1677" i="157"/>
  <c r="AC1677" i="157"/>
  <c r="AB1677" i="157"/>
  <c r="AA1677" i="157"/>
  <c r="Z1677" i="157"/>
  <c r="Y1677" i="157"/>
  <c r="X1677" i="157"/>
  <c r="R1677" i="157"/>
  <c r="AE1676" i="157"/>
  <c r="AD1676" i="157"/>
  <c r="AC1676" i="157"/>
  <c r="AB1676" i="157"/>
  <c r="AA1676" i="157"/>
  <c r="Z1676" i="157"/>
  <c r="Y1676" i="157"/>
  <c r="X1676" i="157"/>
  <c r="R1676" i="157"/>
  <c r="AE1675" i="157"/>
  <c r="AD1675" i="157"/>
  <c r="AC1675" i="157"/>
  <c r="AB1675" i="157"/>
  <c r="AA1675" i="157"/>
  <c r="Z1675" i="157"/>
  <c r="Y1675" i="157"/>
  <c r="X1675" i="157"/>
  <c r="R1675" i="157"/>
  <c r="AE1674" i="157"/>
  <c r="AD1674" i="157"/>
  <c r="AC1674" i="157"/>
  <c r="AA1674" i="157"/>
  <c r="Z1674" i="157"/>
  <c r="R1674" i="157"/>
  <c r="AE1673" i="157"/>
  <c r="AD1673" i="157"/>
  <c r="AC1673" i="157"/>
  <c r="AB1673" i="157"/>
  <c r="AA1673" i="157"/>
  <c r="Z1673" i="157"/>
  <c r="Y1673" i="157"/>
  <c r="X1673" i="157"/>
  <c r="R1673" i="157"/>
  <c r="AE1672" i="157"/>
  <c r="AD1672" i="157"/>
  <c r="AC1672" i="157"/>
  <c r="AB1672" i="157"/>
  <c r="AA1672" i="157"/>
  <c r="Z1672" i="157"/>
  <c r="Y1672" i="157"/>
  <c r="X1672" i="157"/>
  <c r="R1672" i="157"/>
  <c r="AE1669" i="157"/>
  <c r="AD1669" i="157"/>
  <c r="AC1669" i="157"/>
  <c r="AA1669" i="157"/>
  <c r="Z1669" i="157"/>
  <c r="R1669" i="157"/>
  <c r="AE1668" i="157"/>
  <c r="AD1668" i="157"/>
  <c r="AC1668" i="157"/>
  <c r="AB1668" i="157"/>
  <c r="AA1668" i="157"/>
  <c r="Z1668" i="157"/>
  <c r="Y1668" i="157"/>
  <c r="X1668" i="157"/>
  <c r="R1668" i="157"/>
  <c r="AE1667" i="157"/>
  <c r="AD1667" i="157"/>
  <c r="AC1667" i="157"/>
  <c r="AB1667" i="157"/>
  <c r="AA1667" i="157"/>
  <c r="Z1667" i="157"/>
  <c r="Y1667" i="157"/>
  <c r="X1667" i="157"/>
  <c r="R1667" i="157"/>
  <c r="AE1666" i="157"/>
  <c r="AD1666" i="157"/>
  <c r="AC1666" i="157"/>
  <c r="AB1666" i="157"/>
  <c r="AA1666" i="157"/>
  <c r="Z1666" i="157"/>
  <c r="Y1666" i="157"/>
  <c r="X1666" i="157"/>
  <c r="R1666" i="157"/>
  <c r="AE1665" i="157"/>
  <c r="AD1665" i="157"/>
  <c r="AC1665" i="157"/>
  <c r="AA1665" i="157"/>
  <c r="Z1665" i="157"/>
  <c r="X1665" i="157"/>
  <c r="R1665" i="157"/>
  <c r="AE1664" i="157"/>
  <c r="AD1664" i="157"/>
  <c r="AC1664" i="157"/>
  <c r="AA1664" i="157"/>
  <c r="Z1664" i="157"/>
  <c r="R1664" i="157"/>
  <c r="AE1663" i="157"/>
  <c r="AD1663" i="157"/>
  <c r="AC1663" i="157"/>
  <c r="AB1663" i="157"/>
  <c r="AA1663" i="157"/>
  <c r="Z1663" i="157"/>
  <c r="Y1663" i="157"/>
  <c r="X1663" i="157"/>
  <c r="R1663" i="157"/>
  <c r="AE1662" i="157"/>
  <c r="AD1662" i="157"/>
  <c r="AC1662" i="157"/>
  <c r="AB1662" i="157"/>
  <c r="AA1662" i="157"/>
  <c r="Z1662" i="157"/>
  <c r="Y1662" i="157"/>
  <c r="X1662" i="157"/>
  <c r="R1662" i="157"/>
  <c r="AE1661" i="157"/>
  <c r="AD1661" i="157"/>
  <c r="AC1661" i="157"/>
  <c r="AB1661" i="157"/>
  <c r="AA1661" i="157"/>
  <c r="Z1661" i="157"/>
  <c r="Y1661" i="157"/>
  <c r="X1661" i="157"/>
  <c r="R1661" i="157"/>
  <c r="AE1660" i="157"/>
  <c r="AD1660" i="157"/>
  <c r="AC1660" i="157"/>
  <c r="AB1660" i="157"/>
  <c r="AA1660" i="157"/>
  <c r="Z1660" i="157"/>
  <c r="Y1660" i="157"/>
  <c r="X1660" i="157"/>
  <c r="R1660" i="157"/>
  <c r="AE1659" i="157"/>
  <c r="AD1659" i="157"/>
  <c r="AC1659" i="157"/>
  <c r="AB1659" i="157"/>
  <c r="AA1659" i="157"/>
  <c r="Z1659" i="157"/>
  <c r="Y1659" i="157"/>
  <c r="X1659" i="157"/>
  <c r="R1659" i="157"/>
  <c r="AE1658" i="157"/>
  <c r="AD1658" i="157"/>
  <c r="AC1658" i="157"/>
  <c r="AB1658" i="157"/>
  <c r="AA1658" i="157"/>
  <c r="Z1658" i="157"/>
  <c r="Y1658" i="157"/>
  <c r="X1658" i="157"/>
  <c r="R1658" i="157"/>
  <c r="AE1657" i="157"/>
  <c r="AD1657" i="157"/>
  <c r="AC1657" i="157"/>
  <c r="AB1657" i="157"/>
  <c r="AA1657" i="157"/>
  <c r="Z1657" i="157"/>
  <c r="Y1657" i="157"/>
  <c r="X1657" i="157"/>
  <c r="R1657" i="157"/>
  <c r="AE1654" i="157"/>
  <c r="AD1654" i="157"/>
  <c r="AC1654" i="157"/>
  <c r="AA1654" i="157"/>
  <c r="Z1654" i="157"/>
  <c r="R1654" i="157"/>
  <c r="AE1653" i="157"/>
  <c r="AD1653" i="157"/>
  <c r="AC1653" i="157"/>
  <c r="AA1653" i="157"/>
  <c r="Z1653" i="157"/>
  <c r="R1653" i="157"/>
  <c r="AE1652" i="157"/>
  <c r="AD1652" i="157"/>
  <c r="AC1652" i="157"/>
  <c r="AB1652" i="157"/>
  <c r="AA1652" i="157"/>
  <c r="Z1652" i="157"/>
  <c r="Y1652" i="157"/>
  <c r="X1652" i="157"/>
  <c r="R1652" i="157"/>
  <c r="AE1651" i="157"/>
  <c r="AD1651" i="157"/>
  <c r="AC1651" i="157"/>
  <c r="AB1651" i="157"/>
  <c r="AA1651" i="157"/>
  <c r="Z1651" i="157"/>
  <c r="Y1651" i="157"/>
  <c r="X1651" i="157"/>
  <c r="R1651" i="157"/>
  <c r="AE1650" i="157"/>
  <c r="AD1650" i="157"/>
  <c r="AC1650" i="157"/>
  <c r="AA1650" i="157"/>
  <c r="Z1650" i="157"/>
  <c r="R1650" i="157"/>
  <c r="AE1649" i="157"/>
  <c r="AD1649" i="157"/>
  <c r="AC1649" i="157"/>
  <c r="AB1649" i="157"/>
  <c r="AA1649" i="157"/>
  <c r="Z1649" i="157"/>
  <c r="Y1649" i="157"/>
  <c r="X1649" i="157"/>
  <c r="R1649" i="157"/>
  <c r="AE1648" i="157"/>
  <c r="AD1648" i="157"/>
  <c r="AC1648" i="157"/>
  <c r="AB1648" i="157"/>
  <c r="AA1648" i="157"/>
  <c r="Z1648" i="157"/>
  <c r="Y1648" i="157"/>
  <c r="X1648" i="157"/>
  <c r="R1648" i="157"/>
  <c r="AE1647" i="157"/>
  <c r="AD1647" i="157"/>
  <c r="AC1647" i="157"/>
  <c r="AB1647" i="157"/>
  <c r="AA1647" i="157"/>
  <c r="Z1647" i="157"/>
  <c r="Y1647" i="157"/>
  <c r="X1647" i="157"/>
  <c r="R1647" i="157"/>
  <c r="AE1646" i="157"/>
  <c r="AD1646" i="157"/>
  <c r="AC1646" i="157"/>
  <c r="AA1646" i="157"/>
  <c r="Z1646" i="157"/>
  <c r="R1646" i="157"/>
  <c r="AE1645" i="157"/>
  <c r="AD1645" i="157"/>
  <c r="AC1645" i="157"/>
  <c r="AB1645" i="157"/>
  <c r="AA1645" i="157"/>
  <c r="Z1645" i="157"/>
  <c r="Y1645" i="157"/>
  <c r="X1645" i="157"/>
  <c r="R1645" i="157"/>
  <c r="AE1644" i="157"/>
  <c r="AD1644" i="157"/>
  <c r="AC1644" i="157"/>
  <c r="AA1644" i="157"/>
  <c r="Z1644" i="157"/>
  <c r="R1644" i="157"/>
  <c r="AE1643" i="157"/>
  <c r="AD1643" i="157"/>
  <c r="AC1643" i="157"/>
  <c r="AA1643" i="157"/>
  <c r="Z1643" i="157"/>
  <c r="R1643" i="157"/>
  <c r="AE1642" i="157"/>
  <c r="AD1642" i="157"/>
  <c r="AC1642" i="157"/>
  <c r="AA1642" i="157"/>
  <c r="Z1642" i="157"/>
  <c r="R1642" i="157"/>
  <c r="AE1640" i="157"/>
  <c r="AD1640" i="157"/>
  <c r="AC1640" i="157"/>
  <c r="AA1640" i="157"/>
  <c r="Z1640" i="157"/>
  <c r="R1640" i="157"/>
  <c r="AE1639" i="157"/>
  <c r="AD1639" i="157"/>
  <c r="AC1639" i="157"/>
  <c r="AA1639" i="157"/>
  <c r="Z1639" i="157"/>
  <c r="R1639" i="157"/>
  <c r="AE1638" i="157"/>
  <c r="AD1638" i="157"/>
  <c r="AC1638" i="157"/>
  <c r="AB1638" i="157"/>
  <c r="AA1638" i="157"/>
  <c r="Z1638" i="157"/>
  <c r="Y1638" i="157"/>
  <c r="X1638" i="157"/>
  <c r="R1638" i="157"/>
  <c r="AE1637" i="157"/>
  <c r="AD1637" i="157"/>
  <c r="AC1637" i="157"/>
  <c r="AA1637" i="157"/>
  <c r="Z1637" i="157"/>
  <c r="R1637" i="157"/>
  <c r="AE1636" i="157"/>
  <c r="AD1636" i="157"/>
  <c r="AC1636" i="157"/>
  <c r="AB1636" i="157"/>
  <c r="AA1636" i="157"/>
  <c r="Z1636" i="157"/>
  <c r="Y1636" i="157"/>
  <c r="X1636" i="157"/>
  <c r="R1636" i="157"/>
  <c r="AE1635" i="157"/>
  <c r="AD1635" i="157"/>
  <c r="AC1635" i="157"/>
  <c r="AA1635" i="157"/>
  <c r="Z1635" i="157"/>
  <c r="R1635" i="157"/>
  <c r="AE1632" i="157"/>
  <c r="AD1632" i="157"/>
  <c r="AC1632" i="157"/>
  <c r="AA1632" i="157"/>
  <c r="Z1632" i="157"/>
  <c r="R1632" i="157"/>
  <c r="AE1631" i="157"/>
  <c r="AD1631" i="157"/>
  <c r="AC1631" i="157"/>
  <c r="AB1631" i="157"/>
  <c r="AA1631" i="157"/>
  <c r="Z1631" i="157"/>
  <c r="Y1631" i="157"/>
  <c r="X1631" i="157"/>
  <c r="R1631" i="157"/>
  <c r="AE1629" i="157"/>
  <c r="AD1629" i="157"/>
  <c r="AC1629" i="157"/>
  <c r="AB1629" i="157"/>
  <c r="AA1629" i="157"/>
  <c r="Z1629" i="157"/>
  <c r="Y1629" i="157"/>
  <c r="X1629" i="157"/>
  <c r="R1629" i="157"/>
  <c r="AE1628" i="157"/>
  <c r="AD1628" i="157"/>
  <c r="AC1628" i="157"/>
  <c r="AB1628" i="157"/>
  <c r="AA1628" i="157"/>
  <c r="Z1628" i="157"/>
  <c r="Y1628" i="157"/>
  <c r="X1628" i="157"/>
  <c r="R1628" i="157"/>
  <c r="AE1627" i="157"/>
  <c r="AD1627" i="157"/>
  <c r="AC1627" i="157"/>
  <c r="AB1627" i="157"/>
  <c r="AA1627" i="157"/>
  <c r="Z1627" i="157"/>
  <c r="Y1627" i="157"/>
  <c r="X1627" i="157"/>
  <c r="R1627" i="157"/>
  <c r="AE1626" i="157"/>
  <c r="AD1626" i="157"/>
  <c r="AC1626" i="157"/>
  <c r="AB1626" i="157"/>
  <c r="AA1626" i="157"/>
  <c r="Z1626" i="157"/>
  <c r="Y1626" i="157"/>
  <c r="X1626" i="157"/>
  <c r="R1626" i="157"/>
  <c r="AE1625" i="157"/>
  <c r="AD1625" i="157"/>
  <c r="AC1625" i="157"/>
  <c r="AB1625" i="157"/>
  <c r="AA1625" i="157"/>
  <c r="Z1625" i="157"/>
  <c r="Y1625" i="157"/>
  <c r="X1625" i="157"/>
  <c r="R1625" i="157"/>
  <c r="AE1624" i="157"/>
  <c r="AD1624" i="157"/>
  <c r="AC1624" i="157"/>
  <c r="AB1624" i="157"/>
  <c r="AA1624" i="157"/>
  <c r="Z1624" i="157"/>
  <c r="Y1624" i="157"/>
  <c r="X1624" i="157"/>
  <c r="R1624" i="157"/>
  <c r="AE1623" i="157"/>
  <c r="AD1623" i="157"/>
  <c r="AC1623" i="157"/>
  <c r="AB1623" i="157"/>
  <c r="AA1623" i="157"/>
  <c r="Z1623" i="157"/>
  <c r="Y1623" i="157"/>
  <c r="X1623" i="157"/>
  <c r="R1623" i="157"/>
  <c r="AE1622" i="157"/>
  <c r="AD1622" i="157"/>
  <c r="AC1622" i="157"/>
  <c r="AB1622" i="157"/>
  <c r="AA1622" i="157"/>
  <c r="Z1622" i="157"/>
  <c r="Y1622" i="157"/>
  <c r="X1622" i="157"/>
  <c r="R1622" i="157"/>
  <c r="AE1621" i="157"/>
  <c r="AD1621" i="157"/>
  <c r="AC1621" i="157"/>
  <c r="AA1621" i="157"/>
  <c r="Z1621" i="157"/>
  <c r="R1621" i="157"/>
  <c r="AE1567" i="157"/>
  <c r="AD1567" i="157"/>
  <c r="AC1567" i="157"/>
  <c r="AA1567" i="157"/>
  <c r="Z1567" i="157"/>
  <c r="Z1641" i="157" s="1"/>
  <c r="R1567" i="157"/>
  <c r="AE1560" i="157"/>
  <c r="AD1560" i="157"/>
  <c r="AC1560" i="157"/>
  <c r="AA1560" i="157"/>
  <c r="AA1634" i="157" s="1"/>
  <c r="Z1560" i="157"/>
  <c r="Z1634" i="157" s="1"/>
  <c r="R1560" i="157"/>
  <c r="H1560" i="157"/>
  <c r="F1560" i="157"/>
  <c r="Y1614" i="157"/>
  <c r="X1678" i="157"/>
  <c r="Y1610" i="157"/>
  <c r="Y1598" i="157"/>
  <c r="X1669" i="157"/>
  <c r="Y1590" i="157"/>
  <c r="X1664" i="157"/>
  <c r="Y1580" i="157"/>
  <c r="X1654" i="157"/>
  <c r="Y1579" i="157"/>
  <c r="X1579" i="157"/>
  <c r="X1653" i="157" s="1"/>
  <c r="Y1572" i="157"/>
  <c r="X1646" i="157"/>
  <c r="Y1570" i="157"/>
  <c r="X1644" i="157"/>
  <c r="Y1569" i="157"/>
  <c r="X1643" i="157"/>
  <c r="Y1568" i="157"/>
  <c r="X1642" i="157"/>
  <c r="Y1566" i="157"/>
  <c r="X1640" i="157"/>
  <c r="Y1565" i="157"/>
  <c r="X1639" i="157"/>
  <c r="Y1563" i="157"/>
  <c r="X1637" i="157"/>
  <c r="Y1561" i="157"/>
  <c r="Y1558" i="157"/>
  <c r="X1632" i="157"/>
  <c r="Y1547" i="157"/>
  <c r="X1547" i="157"/>
  <c r="Y1546" i="157"/>
  <c r="Y1545" i="157"/>
  <c r="Y1544" i="157"/>
  <c r="Y1543" i="157"/>
  <c r="AE1535" i="157"/>
  <c r="AD1535" i="157"/>
  <c r="AC1535" i="157"/>
  <c r="AA1535" i="157"/>
  <c r="Z1535" i="157"/>
  <c r="R1535" i="157"/>
  <c r="AE1534" i="157"/>
  <c r="AD1534" i="157"/>
  <c r="AC1534" i="157"/>
  <c r="AB1534" i="157"/>
  <c r="AA1534" i="157"/>
  <c r="Z1534" i="157"/>
  <c r="Y1534" i="157"/>
  <c r="X1534" i="157"/>
  <c r="R1534" i="157"/>
  <c r="AE1533" i="157"/>
  <c r="AD1533" i="157"/>
  <c r="AC1533" i="157"/>
  <c r="AB1533" i="157"/>
  <c r="AA1533" i="157"/>
  <c r="Z1533" i="157"/>
  <c r="Y1533" i="157"/>
  <c r="X1533" i="157"/>
  <c r="R1533" i="157"/>
  <c r="AE1532" i="157"/>
  <c r="AD1532" i="157"/>
  <c r="AC1532" i="157"/>
  <c r="AB1532" i="157"/>
  <c r="AA1532" i="157"/>
  <c r="Z1532" i="157"/>
  <c r="Y1532" i="157"/>
  <c r="X1532" i="157"/>
  <c r="R1532" i="157"/>
  <c r="AE1531" i="157"/>
  <c r="AD1531" i="157"/>
  <c r="AC1531" i="157"/>
  <c r="AA1531" i="157"/>
  <c r="Z1531" i="157"/>
  <c r="R1531" i="157"/>
  <c r="AE1530" i="157"/>
  <c r="AD1530" i="157"/>
  <c r="AC1530" i="157"/>
  <c r="AB1530" i="157"/>
  <c r="AA1530" i="157"/>
  <c r="Z1530" i="157"/>
  <c r="Y1530" i="157"/>
  <c r="X1530" i="157"/>
  <c r="R1530" i="157"/>
  <c r="AE1529" i="157"/>
  <c r="AD1529" i="157"/>
  <c r="AC1529" i="157"/>
  <c r="AB1529" i="157"/>
  <c r="AA1529" i="157"/>
  <c r="Z1529" i="157"/>
  <c r="Y1529" i="157"/>
  <c r="X1529" i="157"/>
  <c r="R1529" i="157"/>
  <c r="AE1527" i="157"/>
  <c r="AD1527" i="157"/>
  <c r="AC1527" i="157"/>
  <c r="AA1527" i="157"/>
  <c r="Z1527" i="157"/>
  <c r="R1527" i="157"/>
  <c r="AE1526" i="157"/>
  <c r="AD1526" i="157"/>
  <c r="AC1526" i="157"/>
  <c r="AB1526" i="157"/>
  <c r="AA1526" i="157"/>
  <c r="Z1526" i="157"/>
  <c r="Y1526" i="157"/>
  <c r="X1526" i="157"/>
  <c r="R1526" i="157"/>
  <c r="AE1525" i="157"/>
  <c r="AD1525" i="157"/>
  <c r="AC1525" i="157"/>
  <c r="AB1525" i="157"/>
  <c r="AA1525" i="157"/>
  <c r="Z1525" i="157"/>
  <c r="Y1525" i="157"/>
  <c r="X1525" i="157"/>
  <c r="R1525" i="157"/>
  <c r="AE1524" i="157"/>
  <c r="AD1524" i="157"/>
  <c r="AC1524" i="157"/>
  <c r="AB1524" i="157"/>
  <c r="AA1524" i="157"/>
  <c r="Z1524" i="157"/>
  <c r="Y1524" i="157"/>
  <c r="X1524" i="157"/>
  <c r="R1524" i="157"/>
  <c r="AE1523" i="157"/>
  <c r="AD1523" i="157"/>
  <c r="AC1523" i="157"/>
  <c r="AA1523" i="157"/>
  <c r="Z1523" i="157"/>
  <c r="X1523" i="157"/>
  <c r="R1523" i="157"/>
  <c r="AE1522" i="157"/>
  <c r="AD1522" i="157"/>
  <c r="AC1522" i="157"/>
  <c r="AA1522" i="157"/>
  <c r="Z1522" i="157"/>
  <c r="R1522" i="157"/>
  <c r="AE1521" i="157"/>
  <c r="AD1521" i="157"/>
  <c r="AC1521" i="157"/>
  <c r="AB1521" i="157"/>
  <c r="AA1521" i="157"/>
  <c r="Z1521" i="157"/>
  <c r="Y1521" i="157"/>
  <c r="X1521" i="157"/>
  <c r="R1521" i="157"/>
  <c r="AE1519" i="157"/>
  <c r="AD1519" i="157"/>
  <c r="AC1519" i="157"/>
  <c r="AB1519" i="157"/>
  <c r="AA1519" i="157"/>
  <c r="Z1519" i="157"/>
  <c r="Y1519" i="157"/>
  <c r="X1519" i="157"/>
  <c r="R1519" i="157"/>
  <c r="AE1518" i="157"/>
  <c r="AD1518" i="157"/>
  <c r="AC1518" i="157"/>
  <c r="AB1518" i="157"/>
  <c r="AA1518" i="157"/>
  <c r="Z1518" i="157"/>
  <c r="Y1518" i="157"/>
  <c r="X1518" i="157"/>
  <c r="R1518" i="157"/>
  <c r="AE1517" i="157"/>
  <c r="AD1517" i="157"/>
  <c r="AC1517" i="157"/>
  <c r="AA1517" i="157"/>
  <c r="Z1517" i="157"/>
  <c r="R1517" i="157"/>
  <c r="AE1516" i="157"/>
  <c r="AD1516" i="157"/>
  <c r="AC1516" i="157"/>
  <c r="AB1516" i="157"/>
  <c r="AA1516" i="157"/>
  <c r="Z1516" i="157"/>
  <c r="Y1516" i="157"/>
  <c r="X1516" i="157"/>
  <c r="R1516" i="157"/>
  <c r="AE1515" i="157"/>
  <c r="AD1515" i="157"/>
  <c r="AC1515" i="157"/>
  <c r="AB1515" i="157"/>
  <c r="AA1515" i="157"/>
  <c r="Z1515" i="157"/>
  <c r="Y1515" i="157"/>
  <c r="X1515" i="157"/>
  <c r="R1515" i="157"/>
  <c r="AE1510" i="157"/>
  <c r="AD1510" i="157"/>
  <c r="AC1510" i="157"/>
  <c r="AA1510" i="157"/>
  <c r="Z1510" i="157"/>
  <c r="R1510" i="157"/>
  <c r="AE1509" i="157"/>
  <c r="AD1509" i="157"/>
  <c r="AC1509" i="157"/>
  <c r="AA1509" i="157"/>
  <c r="Z1509" i="157"/>
  <c r="R1509" i="157"/>
  <c r="AE1508" i="157"/>
  <c r="AD1508" i="157"/>
  <c r="AC1508" i="157"/>
  <c r="AB1508" i="157"/>
  <c r="AA1508" i="157"/>
  <c r="Z1508" i="157"/>
  <c r="Y1508" i="157"/>
  <c r="X1508" i="157"/>
  <c r="R1508" i="157"/>
  <c r="AE1507" i="157"/>
  <c r="AD1507" i="157"/>
  <c r="AC1507" i="157"/>
  <c r="AB1507" i="157"/>
  <c r="AA1507" i="157"/>
  <c r="Z1507" i="157"/>
  <c r="Y1507" i="157"/>
  <c r="X1507" i="157"/>
  <c r="R1507" i="157"/>
  <c r="AE1506" i="157"/>
  <c r="AD1506" i="157"/>
  <c r="AC1506" i="157"/>
  <c r="AB1506" i="157"/>
  <c r="AA1506" i="157"/>
  <c r="Z1506" i="157"/>
  <c r="Y1506" i="157"/>
  <c r="X1506" i="157"/>
  <c r="R1506" i="157"/>
  <c r="AE1505" i="157"/>
  <c r="AD1505" i="157"/>
  <c r="AC1505" i="157"/>
  <c r="AB1505" i="157"/>
  <c r="AA1505" i="157"/>
  <c r="Z1505" i="157"/>
  <c r="Y1505" i="157"/>
  <c r="X1505" i="157"/>
  <c r="R1505" i="157"/>
  <c r="AE1504" i="157"/>
  <c r="AD1504" i="157"/>
  <c r="AC1504" i="157"/>
  <c r="AB1504" i="157"/>
  <c r="AA1504" i="157"/>
  <c r="Z1504" i="157"/>
  <c r="Y1504" i="157"/>
  <c r="X1504" i="157"/>
  <c r="R1504" i="157"/>
  <c r="AE1502" i="157"/>
  <c r="AD1502" i="157"/>
  <c r="AC1502" i="157"/>
  <c r="AA1502" i="157"/>
  <c r="Z1502" i="157"/>
  <c r="R1502" i="157"/>
  <c r="AE1501" i="157"/>
  <c r="AD1501" i="157"/>
  <c r="AC1501" i="157"/>
  <c r="AA1501" i="157"/>
  <c r="Z1501" i="157"/>
  <c r="R1501" i="157"/>
  <c r="AE1500" i="157"/>
  <c r="AD1500" i="157"/>
  <c r="AC1500" i="157"/>
  <c r="AA1500" i="157"/>
  <c r="Z1500" i="157"/>
  <c r="R1500" i="157"/>
  <c r="AE1498" i="157"/>
  <c r="AD1498" i="157"/>
  <c r="AC1498" i="157"/>
  <c r="AA1498" i="157"/>
  <c r="Z1498" i="157"/>
  <c r="R1498" i="157"/>
  <c r="AE1496" i="157"/>
  <c r="AD1496" i="157"/>
  <c r="AC1496" i="157"/>
  <c r="AA1496" i="157"/>
  <c r="Z1496" i="157"/>
  <c r="R1496" i="157"/>
  <c r="AE1495" i="157"/>
  <c r="AD1495" i="157"/>
  <c r="AC1495" i="157"/>
  <c r="AA1495" i="157"/>
  <c r="Z1495" i="157"/>
  <c r="R1495" i="157"/>
  <c r="AE1494" i="157"/>
  <c r="AD1494" i="157"/>
  <c r="AC1494" i="157"/>
  <c r="AB1494" i="157"/>
  <c r="AA1494" i="157"/>
  <c r="Z1494" i="157"/>
  <c r="Y1494" i="157"/>
  <c r="X1494" i="157"/>
  <c r="R1494" i="157"/>
  <c r="AE1493" i="157"/>
  <c r="AD1493" i="157"/>
  <c r="AC1493" i="157"/>
  <c r="AA1493" i="157"/>
  <c r="Z1493" i="157"/>
  <c r="R1493" i="157"/>
  <c r="AE1492" i="157"/>
  <c r="AD1492" i="157"/>
  <c r="AC1492" i="157"/>
  <c r="AB1492" i="157"/>
  <c r="AA1492" i="157"/>
  <c r="Z1492" i="157"/>
  <c r="Y1492" i="157"/>
  <c r="X1492" i="157"/>
  <c r="R1492" i="157"/>
  <c r="AE1491" i="157"/>
  <c r="AD1491" i="157"/>
  <c r="AC1491" i="157"/>
  <c r="AA1491" i="157"/>
  <c r="Z1491" i="157"/>
  <c r="R1491" i="157"/>
  <c r="AE1488" i="157"/>
  <c r="AD1488" i="157"/>
  <c r="AC1488" i="157"/>
  <c r="AA1488" i="157"/>
  <c r="Z1488" i="157"/>
  <c r="R1488" i="157"/>
  <c r="AE1487" i="157"/>
  <c r="AD1487" i="157"/>
  <c r="AC1487" i="157"/>
  <c r="AB1487" i="157"/>
  <c r="AA1487" i="157"/>
  <c r="Z1487" i="157"/>
  <c r="Y1487" i="157"/>
  <c r="X1487" i="157"/>
  <c r="R1487" i="157"/>
  <c r="AE1485" i="157"/>
  <c r="AD1485" i="157"/>
  <c r="AC1485" i="157"/>
  <c r="AB1485" i="157"/>
  <c r="AA1485" i="157"/>
  <c r="Z1485" i="157"/>
  <c r="Y1485" i="157"/>
  <c r="X1485" i="157"/>
  <c r="R1485" i="157"/>
  <c r="AE1484" i="157"/>
  <c r="AD1484" i="157"/>
  <c r="AC1484" i="157"/>
  <c r="AB1484" i="157"/>
  <c r="AA1484" i="157"/>
  <c r="Z1484" i="157"/>
  <c r="Y1484" i="157"/>
  <c r="X1484" i="157"/>
  <c r="R1484" i="157"/>
  <c r="AE1483" i="157"/>
  <c r="AD1483" i="157"/>
  <c r="AC1483" i="157"/>
  <c r="AB1483" i="157"/>
  <c r="AA1483" i="157"/>
  <c r="Z1483" i="157"/>
  <c r="Y1483" i="157"/>
  <c r="X1483" i="157"/>
  <c r="R1483" i="157"/>
  <c r="AE1482" i="157"/>
  <c r="AD1482" i="157"/>
  <c r="AC1482" i="157"/>
  <c r="AB1482" i="157"/>
  <c r="AA1482" i="157"/>
  <c r="Z1482" i="157"/>
  <c r="Y1482" i="157"/>
  <c r="X1482" i="157"/>
  <c r="R1482" i="157"/>
  <c r="AE1481" i="157"/>
  <c r="AD1481" i="157"/>
  <c r="AC1481" i="157"/>
  <c r="AB1481" i="157"/>
  <c r="AA1481" i="157"/>
  <c r="Z1481" i="157"/>
  <c r="Y1481" i="157"/>
  <c r="X1481" i="157"/>
  <c r="R1481" i="157"/>
  <c r="AE1480" i="157"/>
  <c r="AD1480" i="157"/>
  <c r="AC1480" i="157"/>
  <c r="AB1480" i="157"/>
  <c r="AA1480" i="157"/>
  <c r="Z1480" i="157"/>
  <c r="Y1480" i="157"/>
  <c r="X1480" i="157"/>
  <c r="R1480" i="157"/>
  <c r="AE1479" i="157"/>
  <c r="AD1479" i="157"/>
  <c r="AC1479" i="157"/>
  <c r="AB1479" i="157"/>
  <c r="AA1479" i="157"/>
  <c r="Z1479" i="157"/>
  <c r="Y1479" i="157"/>
  <c r="X1479" i="157"/>
  <c r="R1479" i="157"/>
  <c r="AE1478" i="157"/>
  <c r="AD1478" i="157"/>
  <c r="AC1478" i="157"/>
  <c r="AB1478" i="157"/>
  <c r="AA1478" i="157"/>
  <c r="Z1478" i="157"/>
  <c r="Y1478" i="157"/>
  <c r="X1478" i="157"/>
  <c r="R1478" i="157"/>
  <c r="AE1477" i="157"/>
  <c r="AD1477" i="157"/>
  <c r="AC1477" i="157"/>
  <c r="AB1477" i="157"/>
  <c r="AA1477" i="157"/>
  <c r="Z1477" i="157"/>
  <c r="Y1477" i="157"/>
  <c r="X1477" i="157"/>
  <c r="R1477" i="157"/>
  <c r="AE1420" i="157"/>
  <c r="AD1420" i="157"/>
  <c r="AC1420" i="157"/>
  <c r="AA1420" i="157"/>
  <c r="AA1497" i="157" s="1"/>
  <c r="Z1420" i="157"/>
  <c r="Z1497" i="157" s="1"/>
  <c r="R1420" i="157"/>
  <c r="AE1413" i="157"/>
  <c r="AD1413" i="157"/>
  <c r="AC1413" i="157"/>
  <c r="AA1413" i="157"/>
  <c r="AA1490" i="157" s="1"/>
  <c r="Z1413" i="157"/>
  <c r="Z1490" i="157" s="1"/>
  <c r="R1413" i="157"/>
  <c r="Y1470" i="157"/>
  <c r="X1535" i="157"/>
  <c r="Y1466" i="157"/>
  <c r="Y1453" i="157"/>
  <c r="X1527" i="157"/>
  <c r="Y1446" i="157"/>
  <c r="X1522" i="157"/>
  <c r="Y1434" i="157"/>
  <c r="X1510" i="157"/>
  <c r="Y1433" i="157"/>
  <c r="X1433" i="157"/>
  <c r="X1509" i="157" s="1"/>
  <c r="Y1426" i="157"/>
  <c r="X1502" i="157"/>
  <c r="Y1425" i="157"/>
  <c r="Y1424" i="157"/>
  <c r="X1501" i="157"/>
  <c r="Y1423" i="157"/>
  <c r="Y1421" i="157"/>
  <c r="Y1419" i="157"/>
  <c r="X1496" i="157"/>
  <c r="Y1418" i="157"/>
  <c r="X1495" i="157"/>
  <c r="Y1416" i="157"/>
  <c r="X1493" i="157"/>
  <c r="Y1414" i="157"/>
  <c r="X1491" i="157"/>
  <c r="Y1411" i="157"/>
  <c r="X1488" i="157"/>
  <c r="Y1399" i="157"/>
  <c r="Y1398" i="157"/>
  <c r="Y1397" i="157"/>
  <c r="Y1396" i="157"/>
  <c r="AE1384" i="157"/>
  <c r="AD1384" i="157"/>
  <c r="AC1384" i="157"/>
  <c r="AA1384" i="157"/>
  <c r="Z1384" i="157"/>
  <c r="R1384" i="157"/>
  <c r="AE1383" i="157"/>
  <c r="AD1383" i="157"/>
  <c r="AC1383" i="157"/>
  <c r="AB1383" i="157"/>
  <c r="AA1383" i="157"/>
  <c r="Z1383" i="157"/>
  <c r="Y1383" i="157"/>
  <c r="X1383" i="157"/>
  <c r="R1383" i="157"/>
  <c r="AE1382" i="157"/>
  <c r="AD1382" i="157"/>
  <c r="AC1382" i="157"/>
  <c r="AB1382" i="157"/>
  <c r="AA1382" i="157"/>
  <c r="Z1382" i="157"/>
  <c r="Y1382" i="157"/>
  <c r="X1382" i="157"/>
  <c r="R1382" i="157"/>
  <c r="AE1381" i="157"/>
  <c r="AD1381" i="157"/>
  <c r="AC1381" i="157"/>
  <c r="AB1381" i="157"/>
  <c r="AA1381" i="157"/>
  <c r="Z1381" i="157"/>
  <c r="Y1381" i="157"/>
  <c r="X1381" i="157"/>
  <c r="R1381" i="157"/>
  <c r="AE1380" i="157"/>
  <c r="AD1380" i="157"/>
  <c r="AC1380" i="157"/>
  <c r="AA1380" i="157"/>
  <c r="Z1380" i="157"/>
  <c r="R1380" i="157"/>
  <c r="AE1379" i="157"/>
  <c r="AD1379" i="157"/>
  <c r="AC1379" i="157"/>
  <c r="AA1379" i="157"/>
  <c r="Z1379" i="157"/>
  <c r="R1379" i="157"/>
  <c r="AE1378" i="157"/>
  <c r="AD1378" i="157"/>
  <c r="AC1378" i="157"/>
  <c r="AB1378" i="157"/>
  <c r="AA1378" i="157"/>
  <c r="Z1378" i="157"/>
  <c r="Y1378" i="157"/>
  <c r="X1378" i="157"/>
  <c r="R1378" i="157"/>
  <c r="AE1377" i="157"/>
  <c r="AD1377" i="157"/>
  <c r="AC1377" i="157"/>
  <c r="AB1377" i="157"/>
  <c r="AA1377" i="157"/>
  <c r="Z1377" i="157"/>
  <c r="Y1377" i="157"/>
  <c r="X1377" i="157"/>
  <c r="R1377" i="157"/>
  <c r="AE1375" i="157"/>
  <c r="AD1375" i="157"/>
  <c r="AC1375" i="157"/>
  <c r="AA1375" i="157"/>
  <c r="Z1375" i="157"/>
  <c r="R1375" i="157"/>
  <c r="AE1374" i="157"/>
  <c r="AD1374" i="157"/>
  <c r="AC1374" i="157"/>
  <c r="AB1374" i="157"/>
  <c r="AA1374" i="157"/>
  <c r="Z1374" i="157"/>
  <c r="Y1374" i="157"/>
  <c r="X1374" i="157"/>
  <c r="R1374" i="157"/>
  <c r="AE1373" i="157"/>
  <c r="AD1373" i="157"/>
  <c r="AC1373" i="157"/>
  <c r="AB1373" i="157"/>
  <c r="AA1373" i="157"/>
  <c r="Z1373" i="157"/>
  <c r="Y1373" i="157"/>
  <c r="X1373" i="157"/>
  <c r="R1373" i="157"/>
  <c r="AE1372" i="157"/>
  <c r="AD1372" i="157"/>
  <c r="AC1372" i="157"/>
  <c r="AB1372" i="157"/>
  <c r="AA1372" i="157"/>
  <c r="Z1372" i="157"/>
  <c r="Y1372" i="157"/>
  <c r="X1372" i="157"/>
  <c r="R1372" i="157"/>
  <c r="AE1371" i="157"/>
  <c r="AD1371" i="157"/>
  <c r="AC1371" i="157"/>
  <c r="AA1371" i="157"/>
  <c r="Z1371" i="157"/>
  <c r="X1371" i="157"/>
  <c r="R1371" i="157"/>
  <c r="AE1370" i="157"/>
  <c r="AD1370" i="157"/>
  <c r="AC1370" i="157"/>
  <c r="AA1370" i="157"/>
  <c r="Z1370" i="157"/>
  <c r="R1370" i="157"/>
  <c r="AE1369" i="157"/>
  <c r="AD1369" i="157"/>
  <c r="AC1369" i="157"/>
  <c r="AA1369" i="157"/>
  <c r="Z1369" i="157"/>
  <c r="R1369" i="157"/>
  <c r="AE1368" i="157"/>
  <c r="AD1368" i="157"/>
  <c r="AC1368" i="157"/>
  <c r="AB1368" i="157"/>
  <c r="AA1368" i="157"/>
  <c r="Z1368" i="157"/>
  <c r="Y1368" i="157"/>
  <c r="X1368" i="157"/>
  <c r="R1368" i="157"/>
  <c r="AE1367" i="157"/>
  <c r="AD1367" i="157"/>
  <c r="AC1367" i="157"/>
  <c r="AB1367" i="157"/>
  <c r="AA1367" i="157"/>
  <c r="Z1367" i="157"/>
  <c r="Y1367" i="157"/>
  <c r="X1367" i="157"/>
  <c r="R1367" i="157"/>
  <c r="AE1366" i="157"/>
  <c r="AD1366" i="157"/>
  <c r="AC1366" i="157"/>
  <c r="AA1366" i="157"/>
  <c r="Z1366" i="157"/>
  <c r="R1366" i="157"/>
  <c r="AE1365" i="157"/>
  <c r="AD1365" i="157"/>
  <c r="AC1365" i="157"/>
  <c r="AB1365" i="157"/>
  <c r="AA1365" i="157"/>
  <c r="Z1365" i="157"/>
  <c r="Y1365" i="157"/>
  <c r="X1365" i="157"/>
  <c r="R1365" i="157"/>
  <c r="AE1364" i="157"/>
  <c r="AD1364" i="157"/>
  <c r="AC1364" i="157"/>
  <c r="AB1364" i="157"/>
  <c r="AA1364" i="157"/>
  <c r="Z1364" i="157"/>
  <c r="Y1364" i="157"/>
  <c r="X1364" i="157"/>
  <c r="R1364" i="157"/>
  <c r="AE1363" i="157"/>
  <c r="AD1363" i="157"/>
  <c r="AC1363" i="157"/>
  <c r="AB1363" i="157"/>
  <c r="AA1363" i="157"/>
  <c r="Z1363" i="157"/>
  <c r="Y1363" i="157"/>
  <c r="X1363" i="157"/>
  <c r="R1363" i="157"/>
  <c r="AE1362" i="157"/>
  <c r="AD1362" i="157"/>
  <c r="AC1362" i="157"/>
  <c r="AB1362" i="157"/>
  <c r="AA1362" i="157"/>
  <c r="Z1362" i="157"/>
  <c r="Y1362" i="157"/>
  <c r="X1362" i="157"/>
  <c r="R1362" i="157"/>
  <c r="AE1357" i="157"/>
  <c r="AD1357" i="157"/>
  <c r="AC1357" i="157"/>
  <c r="AA1357" i="157"/>
  <c r="Z1357" i="157"/>
  <c r="R1357" i="157"/>
  <c r="AE1356" i="157"/>
  <c r="AD1356" i="157"/>
  <c r="AC1356" i="157"/>
  <c r="AA1356" i="157"/>
  <c r="Z1356" i="157"/>
  <c r="R1356" i="157"/>
  <c r="AE1355" i="157"/>
  <c r="AD1355" i="157"/>
  <c r="AC1355" i="157"/>
  <c r="AA1355" i="157"/>
  <c r="Z1355" i="157"/>
  <c r="R1355" i="157"/>
  <c r="AE1354" i="157"/>
  <c r="AD1354" i="157"/>
  <c r="AC1354" i="157"/>
  <c r="AB1354" i="157"/>
  <c r="AA1354" i="157"/>
  <c r="Z1354" i="157"/>
  <c r="Y1354" i="157"/>
  <c r="X1354" i="157"/>
  <c r="R1354" i="157"/>
  <c r="AE1353" i="157"/>
  <c r="AD1353" i="157"/>
  <c r="AC1353" i="157"/>
  <c r="AB1353" i="157"/>
  <c r="AA1353" i="157"/>
  <c r="Z1353" i="157"/>
  <c r="Y1353" i="157"/>
  <c r="X1353" i="157"/>
  <c r="R1353" i="157"/>
  <c r="AE1352" i="157"/>
  <c r="AD1352" i="157"/>
  <c r="AC1352" i="157"/>
  <c r="AB1352" i="157"/>
  <c r="AA1352" i="157"/>
  <c r="Z1352" i="157"/>
  <c r="Y1352" i="157"/>
  <c r="X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B1350" i="157"/>
  <c r="AA1350" i="157"/>
  <c r="Z1350" i="157"/>
  <c r="Y1350" i="157"/>
  <c r="X1350" i="157"/>
  <c r="R1350" i="157"/>
  <c r="AE1349" i="157"/>
  <c r="AD1349" i="157"/>
  <c r="AC1349" i="157"/>
  <c r="AA1349" i="157"/>
  <c r="Z1349" i="157"/>
  <c r="R1349" i="157"/>
  <c r="AE1348" i="157"/>
  <c r="AD1348" i="157"/>
  <c r="AC1348" i="157"/>
  <c r="AA1348" i="157"/>
  <c r="Z1348" i="157"/>
  <c r="R1348" i="157"/>
  <c r="AE1347" i="157"/>
  <c r="AD1347" i="157"/>
  <c r="AC1347" i="157"/>
  <c r="AA1347" i="157"/>
  <c r="Z1347" i="157"/>
  <c r="R1347" i="157"/>
  <c r="AE1346" i="157"/>
  <c r="AD1346" i="157"/>
  <c r="AC1346" i="157"/>
  <c r="AA1346" i="157"/>
  <c r="Z1346" i="157"/>
  <c r="R1346" i="157"/>
  <c r="AE1344" i="157"/>
  <c r="AD1344" i="157"/>
  <c r="AC1344" i="157"/>
  <c r="AA1344" i="157"/>
  <c r="Z1344" i="157"/>
  <c r="R1344" i="157"/>
  <c r="AE1343" i="157"/>
  <c r="AD1343" i="157"/>
  <c r="AC1343" i="157"/>
  <c r="AA1343" i="157"/>
  <c r="Z1343" i="157"/>
  <c r="R1343" i="157"/>
  <c r="AE1342" i="157"/>
  <c r="AD1342" i="157"/>
  <c r="AC1342" i="157"/>
  <c r="AB1342" i="157"/>
  <c r="AA1342" i="157"/>
  <c r="Z1342" i="157"/>
  <c r="Y1342" i="157"/>
  <c r="X1342" i="157"/>
  <c r="R1342" i="157"/>
  <c r="AE1341" i="157"/>
  <c r="AD1341" i="157"/>
  <c r="AC1341" i="157"/>
  <c r="AA1341" i="157"/>
  <c r="Z1341" i="157"/>
  <c r="R1341" i="157"/>
  <c r="AE1340" i="157"/>
  <c r="AD1340" i="157"/>
  <c r="AC1340" i="157"/>
  <c r="AB1340" i="157"/>
  <c r="AA1340" i="157"/>
  <c r="Z1340" i="157"/>
  <c r="Y1340" i="157"/>
  <c r="X1340" i="157"/>
  <c r="R1340" i="157"/>
  <c r="AE1339" i="157"/>
  <c r="AD1339" i="157"/>
  <c r="AC1339" i="157"/>
  <c r="AA1339" i="157"/>
  <c r="Z1339" i="157"/>
  <c r="R1339" i="157"/>
  <c r="AE1336" i="157"/>
  <c r="AD1336" i="157"/>
  <c r="AC1336" i="157"/>
  <c r="AA1336" i="157"/>
  <c r="Z1336" i="157"/>
  <c r="R1336" i="157"/>
  <c r="AE1333" i="157"/>
  <c r="AD1333" i="157"/>
  <c r="AC1333" i="157"/>
  <c r="AB1333" i="157"/>
  <c r="AA1333" i="157"/>
  <c r="Z1333" i="157"/>
  <c r="Y1333" i="157"/>
  <c r="X1333" i="157"/>
  <c r="R1333" i="157"/>
  <c r="AE1332" i="157"/>
  <c r="AD1332" i="157"/>
  <c r="AC1332" i="157"/>
  <c r="AB1332" i="157"/>
  <c r="AA1332" i="157"/>
  <c r="Z1332" i="157"/>
  <c r="Y1332" i="157"/>
  <c r="X1332" i="157"/>
  <c r="R1332" i="157"/>
  <c r="AE1331" i="157"/>
  <c r="AD1331" i="157"/>
  <c r="AC1331" i="157"/>
  <c r="AB1331" i="157"/>
  <c r="AA1331" i="157"/>
  <c r="Z1331" i="157"/>
  <c r="Y1331" i="157"/>
  <c r="X1331" i="157"/>
  <c r="R1331" i="157"/>
  <c r="AE1330" i="157"/>
  <c r="AD1330" i="157"/>
  <c r="AC1330" i="157"/>
  <c r="AB1330" i="157"/>
  <c r="AA1330" i="157"/>
  <c r="Z1330" i="157"/>
  <c r="Y1330" i="157"/>
  <c r="X1330" i="157"/>
  <c r="R1330" i="157"/>
  <c r="AE1329" i="157"/>
  <c r="AD1329" i="157"/>
  <c r="AC1329" i="157"/>
  <c r="AB1329" i="157"/>
  <c r="AA1329" i="157"/>
  <c r="Z1329" i="157"/>
  <c r="Y1329" i="157"/>
  <c r="X1329" i="157"/>
  <c r="R1329" i="157"/>
  <c r="AE1328" i="157"/>
  <c r="AD1328" i="157"/>
  <c r="AC1328" i="157"/>
  <c r="AB1328" i="157"/>
  <c r="AA1328" i="157"/>
  <c r="Z1328" i="157"/>
  <c r="Y1328" i="157"/>
  <c r="X1328" i="157"/>
  <c r="R1328" i="157"/>
  <c r="AE1327" i="157"/>
  <c r="AD1327" i="157"/>
  <c r="AC1327" i="157"/>
  <c r="AB1327" i="157"/>
  <c r="AA1327" i="157"/>
  <c r="Z1327" i="157"/>
  <c r="Y1327" i="157"/>
  <c r="X1327" i="157"/>
  <c r="R1327" i="157"/>
  <c r="AE1325" i="157"/>
  <c r="AD1325" i="157"/>
  <c r="AC1325" i="157"/>
  <c r="AB1325" i="157"/>
  <c r="AA1325" i="157"/>
  <c r="Z1325" i="157"/>
  <c r="Y1325" i="157"/>
  <c r="X1325" i="157"/>
  <c r="R1325" i="157"/>
  <c r="AE1324" i="157"/>
  <c r="AD1324" i="157"/>
  <c r="AC1324" i="157"/>
  <c r="AB1324" i="157"/>
  <c r="AA1324" i="157"/>
  <c r="Z1324" i="157"/>
  <c r="Y1324" i="157"/>
  <c r="X1324" i="157"/>
  <c r="R1324" i="157"/>
  <c r="AE1274" i="157"/>
  <c r="AD1274" i="157"/>
  <c r="AC1274" i="157"/>
  <c r="AA1274" i="157"/>
  <c r="Z1274" i="157"/>
  <c r="R1274" i="157"/>
  <c r="AE1267" i="157"/>
  <c r="AD1267" i="157"/>
  <c r="AC1267" i="157"/>
  <c r="AA1267" i="157"/>
  <c r="Z1267" i="157"/>
  <c r="R1267" i="157"/>
  <c r="Y1316" i="157"/>
  <c r="Y1312" i="157"/>
  <c r="X1380" i="157"/>
  <c r="Y1308" i="157"/>
  <c r="Y1297" i="157"/>
  <c r="Y1291" i="157"/>
  <c r="Y1286" i="157"/>
  <c r="Y1285" i="157"/>
  <c r="X1285" i="157"/>
  <c r="X1356" i="157" s="1"/>
  <c r="Y1278" i="157"/>
  <c r="Y1277" i="157"/>
  <c r="X1277" i="157"/>
  <c r="Y1276" i="157"/>
  <c r="X1276" i="157"/>
  <c r="Y1275" i="157"/>
  <c r="Y1270" i="157"/>
  <c r="Y1268" i="157"/>
  <c r="Y1265" i="157"/>
  <c r="Y1251" i="157"/>
  <c r="AE1183" i="157"/>
  <c r="AD1183" i="157"/>
  <c r="AC1183" i="157"/>
  <c r="AA1183" i="157"/>
  <c r="Z1183" i="157"/>
  <c r="R1183" i="157"/>
  <c r="AE1176" i="157"/>
  <c r="AD1176" i="157"/>
  <c r="AC1176" i="157"/>
  <c r="AA1176" i="157"/>
  <c r="Z1176" i="157"/>
  <c r="R1176" i="157"/>
  <c r="Y1243" i="157"/>
  <c r="Y1239" i="157"/>
  <c r="Y1227" i="157"/>
  <c r="Y1208" i="157"/>
  <c r="Y1196" i="157"/>
  <c r="Y1188" i="157"/>
  <c r="Y1187" i="157"/>
  <c r="Y1186" i="157"/>
  <c r="Y1184" i="157"/>
  <c r="Y1182" i="157"/>
  <c r="X1344" i="157"/>
  <c r="Y1181" i="157"/>
  <c r="X1343" i="157"/>
  <c r="Y1179" i="157"/>
  <c r="Y1177" i="157"/>
  <c r="Y1174" i="157"/>
  <c r="Y1159" i="157"/>
  <c r="AE1143" i="157"/>
  <c r="AD1143" i="157"/>
  <c r="AC1143" i="157"/>
  <c r="AA1143" i="157"/>
  <c r="Z1143" i="157"/>
  <c r="R1143" i="157"/>
  <c r="AE1142" i="157"/>
  <c r="AD1142" i="157"/>
  <c r="AC1142" i="157"/>
  <c r="AB1142" i="157"/>
  <c r="AA1142" i="157"/>
  <c r="Z1142" i="157"/>
  <c r="Y1142" i="157"/>
  <c r="X1142" i="157"/>
  <c r="R1142" i="157"/>
  <c r="AE1141" i="157"/>
  <c r="AD1141" i="157"/>
  <c r="AC1141" i="157"/>
  <c r="AB1141" i="157"/>
  <c r="AA1141" i="157"/>
  <c r="Z1141" i="157"/>
  <c r="Y1141" i="157"/>
  <c r="X1141" i="157"/>
  <c r="R1141" i="157"/>
  <c r="AE1140" i="157"/>
  <c r="AD1140" i="157"/>
  <c r="AC1140" i="157"/>
  <c r="AA1140" i="157"/>
  <c r="Z1140" i="157"/>
  <c r="R1140" i="157"/>
  <c r="AE1139" i="157"/>
  <c r="AD1139" i="157"/>
  <c r="AC1139" i="157"/>
  <c r="AA1139" i="157"/>
  <c r="Z1139" i="157"/>
  <c r="R1139" i="157"/>
  <c r="AE1138" i="157"/>
  <c r="AD1138" i="157"/>
  <c r="AC1138" i="157"/>
  <c r="AB1138" i="157"/>
  <c r="AA1138" i="157"/>
  <c r="Z1138" i="157"/>
  <c r="Y1138" i="157"/>
  <c r="X1138" i="157"/>
  <c r="R1138" i="157"/>
  <c r="AE1137" i="157"/>
  <c r="AD1137" i="157"/>
  <c r="AC1137" i="157"/>
  <c r="AB1137" i="157"/>
  <c r="AA1137" i="157"/>
  <c r="Z1137" i="157"/>
  <c r="Y1137" i="157"/>
  <c r="X1137" i="157"/>
  <c r="R1137" i="157"/>
  <c r="AE1134" i="157"/>
  <c r="AD1134" i="157"/>
  <c r="AC1134" i="157"/>
  <c r="AA1134" i="157"/>
  <c r="Z1134" i="157"/>
  <c r="R1134" i="157"/>
  <c r="AE1133" i="157"/>
  <c r="AD1133" i="157"/>
  <c r="AC1133" i="157"/>
  <c r="AA1133" i="157"/>
  <c r="Z1133" i="157"/>
  <c r="R1133" i="157"/>
  <c r="AE1132" i="157"/>
  <c r="AD1132" i="157"/>
  <c r="AC1132" i="157"/>
  <c r="AB1132" i="157"/>
  <c r="AA1132" i="157"/>
  <c r="Z1132" i="157"/>
  <c r="Y1132" i="157"/>
  <c r="X1132" i="157"/>
  <c r="R1132" i="157"/>
  <c r="AE1131" i="157"/>
  <c r="AD1131" i="157"/>
  <c r="AC1131" i="157"/>
  <c r="AB1131" i="157"/>
  <c r="AA1131" i="157"/>
  <c r="Z1131" i="157"/>
  <c r="Y1131" i="157"/>
  <c r="X1131" i="157"/>
  <c r="R1131" i="157"/>
  <c r="AE1130" i="157"/>
  <c r="AD1130" i="157"/>
  <c r="AC1130" i="157"/>
  <c r="AA1130" i="157"/>
  <c r="Z1130" i="157"/>
  <c r="X1130" i="157"/>
  <c r="R1130" i="157"/>
  <c r="AE1129" i="157"/>
  <c r="AD1129" i="157"/>
  <c r="AC1129" i="157"/>
  <c r="AA1129" i="157"/>
  <c r="Z1129" i="157"/>
  <c r="R1129" i="157"/>
  <c r="AE1128" i="157"/>
  <c r="AD1128" i="157"/>
  <c r="AC1128" i="157"/>
  <c r="AB1128" i="157"/>
  <c r="AA1128" i="157"/>
  <c r="Z1128" i="157"/>
  <c r="Y1128" i="157"/>
  <c r="X1128" i="157"/>
  <c r="R1128" i="157"/>
  <c r="AE1127" i="157"/>
  <c r="AD1127" i="157"/>
  <c r="AC1127" i="157"/>
  <c r="AB1127" i="157"/>
  <c r="AA1127" i="157"/>
  <c r="Z1127" i="157"/>
  <c r="Y1127" i="157"/>
  <c r="X1127" i="157"/>
  <c r="R1127" i="157"/>
  <c r="AE1126" i="157"/>
  <c r="AD1126" i="157"/>
  <c r="AC1126" i="157"/>
  <c r="AB1126" i="157"/>
  <c r="AA1126" i="157"/>
  <c r="Z1126" i="157"/>
  <c r="Y1126" i="157"/>
  <c r="X1126" i="157"/>
  <c r="R1126" i="157"/>
  <c r="AE1125" i="157"/>
  <c r="AD1125" i="157"/>
  <c r="AC1125" i="157"/>
  <c r="AB1125" i="157"/>
  <c r="AA1125" i="157"/>
  <c r="Z1125" i="157"/>
  <c r="Y1125" i="157"/>
  <c r="X1125" i="157"/>
  <c r="R1125" i="157"/>
  <c r="AE1124" i="157"/>
  <c r="AD1124" i="157"/>
  <c r="AC1124" i="157"/>
  <c r="AB1124" i="157"/>
  <c r="AA1124" i="157"/>
  <c r="Z1124" i="157"/>
  <c r="Y1124" i="157"/>
  <c r="X1124" i="157"/>
  <c r="R1124" i="157"/>
  <c r="AE1122" i="157"/>
  <c r="AD1122" i="157"/>
  <c r="AC1122" i="157"/>
  <c r="AB1122" i="157"/>
  <c r="AA1122" i="157"/>
  <c r="Z1122" i="157"/>
  <c r="Y1122" i="157"/>
  <c r="X1122" i="157"/>
  <c r="R1122" i="157"/>
  <c r="AE1117" i="157"/>
  <c r="AD1117" i="157"/>
  <c r="AC1117" i="157"/>
  <c r="AA1117" i="157"/>
  <c r="Z1117" i="157"/>
  <c r="R1117" i="157"/>
  <c r="AE1116" i="157"/>
  <c r="AD1116" i="157"/>
  <c r="AC1116" i="157"/>
  <c r="AB1116" i="157"/>
  <c r="AA1116" i="157"/>
  <c r="Z1116" i="157"/>
  <c r="Y1116" i="157"/>
  <c r="X1116" i="157"/>
  <c r="R1116" i="157"/>
  <c r="AE1113" i="157"/>
  <c r="AD1113" i="157"/>
  <c r="AC1113" i="157"/>
  <c r="AB1113" i="157"/>
  <c r="AA1113" i="157"/>
  <c r="Z1113" i="157"/>
  <c r="Y1113" i="157"/>
  <c r="X1113" i="157"/>
  <c r="R1113" i="157"/>
  <c r="AE1112" i="157"/>
  <c r="AD1112" i="157"/>
  <c r="AC1112" i="157"/>
  <c r="AB1112" i="157"/>
  <c r="AA1112" i="157"/>
  <c r="Z1112" i="157"/>
  <c r="Y1112" i="157"/>
  <c r="X1112" i="157"/>
  <c r="R1112" i="157"/>
  <c r="AE1111" i="157"/>
  <c r="AD1111" i="157"/>
  <c r="AC1111" i="157"/>
  <c r="AB1111" i="157"/>
  <c r="AA1111" i="157"/>
  <c r="Z1111" i="157"/>
  <c r="Y1111" i="157"/>
  <c r="X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9" i="157"/>
  <c r="AD1109" i="157"/>
  <c r="AC1109" i="157"/>
  <c r="AA1109" i="157"/>
  <c r="Z1109" i="157"/>
  <c r="R1109" i="157"/>
  <c r="AE1108" i="157"/>
  <c r="AD1108" i="157"/>
  <c r="AC1108" i="157"/>
  <c r="AA1108" i="157"/>
  <c r="Z1108" i="157"/>
  <c r="R1108" i="157"/>
  <c r="AE1107" i="157"/>
  <c r="AD1107" i="157"/>
  <c r="AC1107" i="157"/>
  <c r="AA1107" i="157"/>
  <c r="Z1107" i="157"/>
  <c r="R1107" i="157"/>
  <c r="AE1106" i="157"/>
  <c r="AD1106" i="157"/>
  <c r="AC1106" i="157"/>
  <c r="AA1106" i="157"/>
  <c r="Z1106" i="157"/>
  <c r="R1106" i="157"/>
  <c r="AE1104" i="157"/>
  <c r="AD1104" i="157"/>
  <c r="AC1104" i="157"/>
  <c r="AA1104" i="157"/>
  <c r="Z1104" i="157"/>
  <c r="R1104" i="157"/>
  <c r="AE1103" i="157"/>
  <c r="AD1103" i="157"/>
  <c r="AC1103" i="157"/>
  <c r="AA1103" i="157"/>
  <c r="Z1103" i="157"/>
  <c r="R1103" i="157"/>
  <c r="AE1102" i="157"/>
  <c r="AD1102" i="157"/>
  <c r="AC1102" i="157"/>
  <c r="AB1102" i="157"/>
  <c r="AA1102" i="157"/>
  <c r="Z1102" i="157"/>
  <c r="Y1102" i="157"/>
  <c r="X1102" i="157"/>
  <c r="R1102" i="157"/>
  <c r="AE1101" i="157"/>
  <c r="AD1101" i="157"/>
  <c r="AC1101" i="157"/>
  <c r="AA1101" i="157"/>
  <c r="Z1101" i="157"/>
  <c r="R1101" i="157"/>
  <c r="AE1100" i="157"/>
  <c r="AD1100" i="157"/>
  <c r="AC1100" i="157"/>
  <c r="AB1100" i="157"/>
  <c r="AA1100" i="157"/>
  <c r="Z1100" i="157"/>
  <c r="Y1100" i="157"/>
  <c r="X1100" i="157"/>
  <c r="R1100" i="157"/>
  <c r="AE1099" i="157"/>
  <c r="AD1099" i="157"/>
  <c r="AC1099" i="157"/>
  <c r="AA1099" i="157"/>
  <c r="Z1099" i="157"/>
  <c r="R1099" i="157"/>
  <c r="AE1096" i="157"/>
  <c r="AD1096" i="157"/>
  <c r="AC1096" i="157"/>
  <c r="AA1096" i="157"/>
  <c r="Z1096" i="157"/>
  <c r="R1096" i="157"/>
  <c r="AE1095" i="157"/>
  <c r="AD1095" i="157"/>
  <c r="AC1095" i="157"/>
  <c r="AB1095" i="157"/>
  <c r="AA1095" i="157"/>
  <c r="Z1095" i="157"/>
  <c r="Y1095" i="157"/>
  <c r="X1095" i="157"/>
  <c r="R1095" i="157"/>
  <c r="AE1093" i="157"/>
  <c r="AD1093" i="157"/>
  <c r="AC1093" i="157"/>
  <c r="AB1093" i="157"/>
  <c r="AA1093" i="157"/>
  <c r="Z1093" i="157"/>
  <c r="Y1093" i="157"/>
  <c r="X1093" i="157"/>
  <c r="R1093" i="157"/>
  <c r="AE1092" i="157"/>
  <c r="AD1092" i="157"/>
  <c r="AC1092" i="157"/>
  <c r="AB1092" i="157"/>
  <c r="AA1092" i="157"/>
  <c r="Z1092" i="157"/>
  <c r="Y1092" i="157"/>
  <c r="X1092" i="157"/>
  <c r="R1092" i="157"/>
  <c r="AE1091" i="157"/>
  <c r="AD1091" i="157"/>
  <c r="AC1091" i="157"/>
  <c r="AB1091" i="157"/>
  <c r="AA1091" i="157"/>
  <c r="Z1091" i="157"/>
  <c r="Y1091" i="157"/>
  <c r="X1091" i="157"/>
  <c r="R1091" i="157"/>
  <c r="AE1090" i="157"/>
  <c r="AD1090" i="157"/>
  <c r="AC1090" i="157"/>
  <c r="AB1090" i="157"/>
  <c r="AA1090" i="157"/>
  <c r="Z1090" i="157"/>
  <c r="Y1090" i="157"/>
  <c r="X1090" i="157"/>
  <c r="R1090" i="157"/>
  <c r="AE1089" i="157"/>
  <c r="AD1089" i="157"/>
  <c r="AC1089" i="157"/>
  <c r="AB1089" i="157"/>
  <c r="AA1089" i="157"/>
  <c r="Z1089" i="157"/>
  <c r="Y1089" i="157"/>
  <c r="X1089" i="157"/>
  <c r="R1089" i="157"/>
  <c r="AE1088" i="157"/>
  <c r="AD1088" i="157"/>
  <c r="AC1088" i="157"/>
  <c r="AB1088" i="157"/>
  <c r="AA1088" i="157"/>
  <c r="Z1088" i="157"/>
  <c r="Y1088" i="157"/>
  <c r="X1088" i="157"/>
  <c r="R1088" i="157"/>
  <c r="AE1087" i="157"/>
  <c r="AD1087" i="157"/>
  <c r="AC1087" i="157"/>
  <c r="AB1087" i="157"/>
  <c r="AA1087" i="157"/>
  <c r="Z1087" i="157"/>
  <c r="Y1087" i="157"/>
  <c r="X1087" i="157"/>
  <c r="R1087" i="157"/>
  <c r="AE1086" i="157"/>
  <c r="AD1086" i="157"/>
  <c r="AC1086" i="157"/>
  <c r="AB1086" i="157"/>
  <c r="AA1086" i="157"/>
  <c r="Z1086" i="157"/>
  <c r="Y1086" i="157"/>
  <c r="X1086" i="157"/>
  <c r="R1086" i="157"/>
  <c r="AE1085" i="157"/>
  <c r="AD1085" i="157"/>
  <c r="AC1085" i="157"/>
  <c r="AB1085" i="157"/>
  <c r="AA1085" i="157"/>
  <c r="Z1085" i="157"/>
  <c r="Y1085" i="157"/>
  <c r="X1085" i="157"/>
  <c r="R1085" i="157"/>
  <c r="AE1078" i="157"/>
  <c r="AD1078" i="157"/>
  <c r="AC1078" i="157"/>
  <c r="AA1078" i="157"/>
  <c r="Z1078" i="157"/>
  <c r="R1078" i="157"/>
  <c r="Y1069" i="157"/>
  <c r="X1078" i="157"/>
  <c r="Y1068" i="157"/>
  <c r="X1068" i="157"/>
  <c r="AE1008" i="157"/>
  <c r="AD1008" i="157"/>
  <c r="AC1008" i="157"/>
  <c r="AA1008" i="157"/>
  <c r="AA1105" i="157" s="1"/>
  <c r="Z1008" i="157"/>
  <c r="Z1105" i="157" s="1"/>
  <c r="R1008" i="157"/>
  <c r="Y999" i="157"/>
  <c r="X1096" i="157"/>
  <c r="AE1001" i="157"/>
  <c r="AD1001" i="157"/>
  <c r="AC1001" i="157"/>
  <c r="AA1001" i="157"/>
  <c r="Z1001" i="157"/>
  <c r="Z1098" i="157" s="1"/>
  <c r="R1001" i="157"/>
  <c r="Y1064" i="157"/>
  <c r="Y1060" i="157"/>
  <c r="Y1042" i="157"/>
  <c r="X1134" i="157"/>
  <c r="Y1032" i="157"/>
  <c r="X1129" i="157"/>
  <c r="Y1020" i="157"/>
  <c r="Y1012" i="157"/>
  <c r="Y1011" i="157"/>
  <c r="X1108" i="157"/>
  <c r="Y1010" i="157"/>
  <c r="X1107" i="157"/>
  <c r="Y1009" i="157"/>
  <c r="X1106" i="157"/>
  <c r="Y1007" i="157"/>
  <c r="X1104" i="157"/>
  <c r="Y1006" i="157"/>
  <c r="X1103" i="157"/>
  <c r="Y1004" i="157"/>
  <c r="X1101" i="157"/>
  <c r="Y1002" i="157"/>
  <c r="X1099" i="157"/>
  <c r="Y987" i="157"/>
  <c r="Y986" i="157"/>
  <c r="Y985" i="157"/>
  <c r="Y984" i="157"/>
  <c r="AE967" i="157"/>
  <c r="AD967" i="157"/>
  <c r="AC967" i="157"/>
  <c r="AA967" i="157"/>
  <c r="Z967" i="157"/>
  <c r="AE966" i="157"/>
  <c r="AD966" i="157"/>
  <c r="AC966" i="157"/>
  <c r="AB966" i="157"/>
  <c r="AA966" i="157"/>
  <c r="Z966" i="157"/>
  <c r="Y966" i="157"/>
  <c r="X966" i="157"/>
  <c r="AE965" i="157"/>
  <c r="AD965" i="157"/>
  <c r="AC965" i="157"/>
  <c r="AB965" i="157"/>
  <c r="AA965" i="157"/>
  <c r="Z965" i="157"/>
  <c r="Y965" i="157"/>
  <c r="X965" i="157"/>
  <c r="AE962" i="157"/>
  <c r="AD962" i="157"/>
  <c r="AC962" i="157"/>
  <c r="AA962" i="157"/>
  <c r="Z962" i="157"/>
  <c r="AE960" i="157"/>
  <c r="AD960" i="157"/>
  <c r="AC960" i="157"/>
  <c r="AB960" i="157"/>
  <c r="AA960" i="157"/>
  <c r="Z960" i="157"/>
  <c r="Y960" i="157"/>
  <c r="AD957" i="157"/>
  <c r="AC957" i="157"/>
  <c r="AA957" i="157"/>
  <c r="Z957" i="157"/>
  <c r="AE956" i="157"/>
  <c r="AD956" i="157"/>
  <c r="AC956" i="157"/>
  <c r="AA956" i="157"/>
  <c r="Z956" i="157"/>
  <c r="AE955" i="157"/>
  <c r="AD955" i="157"/>
  <c r="AC955" i="157"/>
  <c r="AA955" i="157"/>
  <c r="Z955" i="157"/>
  <c r="AE954" i="157"/>
  <c r="AD954" i="157"/>
  <c r="AC954" i="157"/>
  <c r="AA954" i="157"/>
  <c r="Z954" i="157"/>
  <c r="AE953" i="157"/>
  <c r="AD953" i="157"/>
  <c r="AC953" i="157"/>
  <c r="AA953" i="157"/>
  <c r="Z953" i="157"/>
  <c r="X953" i="157"/>
  <c r="AE952" i="157"/>
  <c r="AD952" i="157"/>
  <c r="AC952" i="157"/>
  <c r="AA952" i="157"/>
  <c r="Z952" i="157"/>
  <c r="Y952" i="157"/>
  <c r="X952" i="157"/>
  <c r="AE951" i="157"/>
  <c r="AD951" i="157"/>
  <c r="AC951" i="157"/>
  <c r="AA951" i="157"/>
  <c r="Z951" i="157"/>
  <c r="AD950" i="157"/>
  <c r="AC950" i="157"/>
  <c r="AA950" i="157"/>
  <c r="Z950" i="157"/>
  <c r="AE949" i="157"/>
  <c r="AD949" i="157"/>
  <c r="AC949" i="157"/>
  <c r="AB949" i="157"/>
  <c r="AA949" i="157"/>
  <c r="Z949" i="157"/>
  <c r="Y949" i="157"/>
  <c r="AD948" i="157"/>
  <c r="AC948" i="157"/>
  <c r="AB948" i="157"/>
  <c r="AA948" i="157"/>
  <c r="Z948" i="157"/>
  <c r="Y948" i="157"/>
  <c r="AE947" i="157"/>
  <c r="AD947" i="157"/>
  <c r="AC947" i="157"/>
  <c r="AB947" i="157"/>
  <c r="AA947" i="157"/>
  <c r="Z947" i="157"/>
  <c r="Y947" i="157"/>
  <c r="X947" i="157"/>
  <c r="AE946" i="157"/>
  <c r="AD946" i="157"/>
  <c r="AC946" i="157"/>
  <c r="AA946" i="157"/>
  <c r="Z946" i="157"/>
  <c r="AE945" i="157"/>
  <c r="AD945" i="157"/>
  <c r="AC945" i="157"/>
  <c r="AB945" i="157"/>
  <c r="AA945" i="157"/>
  <c r="Z945" i="157"/>
  <c r="Y945" i="157"/>
  <c r="AE944" i="157"/>
  <c r="AD944" i="157"/>
  <c r="AC944" i="157"/>
  <c r="AA944" i="157"/>
  <c r="Z944" i="157"/>
  <c r="AE943" i="157"/>
  <c r="AD943" i="157"/>
  <c r="AC943" i="157"/>
  <c r="AB943" i="157"/>
  <c r="AA943" i="157"/>
  <c r="Z943" i="157"/>
  <c r="Y943" i="157"/>
  <c r="AE938" i="157"/>
  <c r="AD938" i="157"/>
  <c r="AC938" i="157"/>
  <c r="AA938" i="157"/>
  <c r="Z938" i="157"/>
  <c r="AE937" i="157"/>
  <c r="AD937" i="157"/>
  <c r="AC937" i="157"/>
  <c r="AE936" i="157"/>
  <c r="AD936" i="157"/>
  <c r="AC936" i="157"/>
  <c r="AB936" i="157"/>
  <c r="AA936" i="157"/>
  <c r="Z936" i="157"/>
  <c r="Y936" i="157"/>
  <c r="AE935" i="157"/>
  <c r="AD935" i="157"/>
  <c r="AC935" i="157"/>
  <c r="AB935" i="157"/>
  <c r="AA935" i="157"/>
  <c r="Z935" i="157"/>
  <c r="Y935" i="157"/>
  <c r="AE934" i="157"/>
  <c r="AD934" i="157"/>
  <c r="AC934" i="157"/>
  <c r="AB934" i="157"/>
  <c r="AA934" i="157"/>
  <c r="Z934" i="157"/>
  <c r="Y934" i="157"/>
  <c r="AE933" i="157"/>
  <c r="AD933" i="157"/>
  <c r="AC933" i="157"/>
  <c r="AB933" i="157"/>
  <c r="AA933" i="157"/>
  <c r="Z933" i="157"/>
  <c r="Y933" i="157"/>
  <c r="AE932" i="157"/>
  <c r="AD932" i="157"/>
  <c r="AC932" i="157"/>
  <c r="AB932" i="157"/>
  <c r="AA932" i="157"/>
  <c r="Z932" i="157"/>
  <c r="Y932" i="157"/>
  <c r="AE931" i="157"/>
  <c r="AD931" i="157"/>
  <c r="AC931" i="157"/>
  <c r="AB931" i="157"/>
  <c r="AA931" i="157"/>
  <c r="Z931" i="157"/>
  <c r="Y931" i="157"/>
  <c r="AE930" i="157"/>
  <c r="AD930" i="157"/>
  <c r="AC930" i="157"/>
  <c r="AB930" i="157"/>
  <c r="AA930" i="157"/>
  <c r="Z930" i="157"/>
  <c r="Y930" i="157"/>
  <c r="AE929" i="157"/>
  <c r="AD929" i="157"/>
  <c r="AC929" i="157"/>
  <c r="AB929" i="157"/>
  <c r="AA929" i="157"/>
  <c r="Z929" i="157"/>
  <c r="Y929" i="157"/>
  <c r="AE928" i="157"/>
  <c r="AD928" i="157"/>
  <c r="AC928" i="157"/>
  <c r="AA928" i="157"/>
  <c r="Z928" i="157"/>
  <c r="AE927" i="157"/>
  <c r="AD927" i="157"/>
  <c r="AC927" i="157"/>
  <c r="AA927" i="157"/>
  <c r="Z927" i="157"/>
  <c r="AE926" i="157"/>
  <c r="AD926" i="157"/>
  <c r="AC926" i="157"/>
  <c r="AA926" i="157"/>
  <c r="Z926" i="157"/>
  <c r="AE925" i="157"/>
  <c r="AD925" i="157"/>
  <c r="AC925" i="157"/>
  <c r="AA925" i="157"/>
  <c r="Z925" i="157"/>
  <c r="AE923" i="157"/>
  <c r="AD923" i="157"/>
  <c r="AC923" i="157"/>
  <c r="AA923" i="157"/>
  <c r="Z923" i="157"/>
  <c r="AE922" i="157"/>
  <c r="AD922" i="157"/>
  <c r="AC922" i="157"/>
  <c r="AA922" i="157"/>
  <c r="Z922" i="157"/>
  <c r="AE921" i="157"/>
  <c r="AD921" i="157"/>
  <c r="AC921" i="157"/>
  <c r="AB921" i="157"/>
  <c r="AA921" i="157"/>
  <c r="Z921" i="157"/>
  <c r="Y921" i="157"/>
  <c r="X921" i="157"/>
  <c r="AE920" i="157"/>
  <c r="AD920" i="157"/>
  <c r="AC920" i="157"/>
  <c r="AA920" i="157"/>
  <c r="Z920" i="157"/>
  <c r="AE919" i="157"/>
  <c r="AD919" i="157"/>
  <c r="AC919" i="157"/>
  <c r="AB919" i="157"/>
  <c r="AA919" i="157"/>
  <c r="Z919" i="157"/>
  <c r="Y919" i="157"/>
  <c r="X919" i="157"/>
  <c r="AE918" i="157"/>
  <c r="AD918" i="157"/>
  <c r="AC918" i="157"/>
  <c r="AA918" i="157"/>
  <c r="Z918" i="157"/>
  <c r="AE915" i="157"/>
  <c r="AD915" i="157"/>
  <c r="AC915" i="157"/>
  <c r="AA915" i="157"/>
  <c r="Z915" i="157"/>
  <c r="AE912" i="157"/>
  <c r="AD912" i="157"/>
  <c r="AC912" i="157"/>
  <c r="AB912" i="157"/>
  <c r="AA912" i="157"/>
  <c r="Z912" i="157"/>
  <c r="Y912" i="157"/>
  <c r="X912" i="157"/>
  <c r="AE911" i="157"/>
  <c r="AD911" i="157"/>
  <c r="AC911" i="157"/>
  <c r="AB911" i="157"/>
  <c r="AA911" i="157"/>
  <c r="Z911" i="157"/>
  <c r="Y911" i="157"/>
  <c r="X911" i="157"/>
  <c r="AE910" i="157"/>
  <c r="AD910" i="157"/>
  <c r="AC910" i="157"/>
  <c r="AB910" i="157"/>
  <c r="AA910" i="157"/>
  <c r="Z910" i="157"/>
  <c r="Y910" i="157"/>
  <c r="X910" i="157"/>
  <c r="AE909" i="157"/>
  <c r="AD909" i="157"/>
  <c r="AC909" i="157"/>
  <c r="AB909" i="157"/>
  <c r="AA909" i="157"/>
  <c r="Z909" i="157"/>
  <c r="Y909" i="157"/>
  <c r="X909" i="157"/>
  <c r="AE908" i="157"/>
  <c r="AD908" i="157"/>
  <c r="AC908" i="157"/>
  <c r="AB908" i="157"/>
  <c r="AA908" i="157"/>
  <c r="Z908" i="157"/>
  <c r="Y908" i="157"/>
  <c r="X908" i="157"/>
  <c r="AE907" i="157"/>
  <c r="AD907" i="157"/>
  <c r="AC907" i="157"/>
  <c r="AB907" i="157"/>
  <c r="AA907" i="157"/>
  <c r="Z907" i="157"/>
  <c r="Y907" i="157"/>
  <c r="X907" i="157"/>
  <c r="AE906" i="157"/>
  <c r="AD906" i="157"/>
  <c r="AC906" i="157"/>
  <c r="AB906" i="157"/>
  <c r="AA906" i="157"/>
  <c r="Z906" i="157"/>
  <c r="Y906" i="157"/>
  <c r="X906" i="157"/>
  <c r="AE905" i="157"/>
  <c r="AD905" i="157"/>
  <c r="AC905" i="157"/>
  <c r="AB905" i="157"/>
  <c r="AA905" i="157"/>
  <c r="Z905" i="157"/>
  <c r="Y905" i="157"/>
  <c r="X905" i="157"/>
  <c r="AE904" i="157"/>
  <c r="AD904" i="157"/>
  <c r="AC904" i="157"/>
  <c r="AB904" i="157"/>
  <c r="AA904" i="157"/>
  <c r="Z904" i="157"/>
  <c r="Y904" i="157"/>
  <c r="X904" i="157"/>
  <c r="R967" i="157"/>
  <c r="R966" i="157"/>
  <c r="R965" i="157"/>
  <c r="R962" i="157"/>
  <c r="R961" i="157"/>
  <c r="R960" i="157"/>
  <c r="R957" i="157"/>
  <c r="R956" i="157"/>
  <c r="R955" i="157"/>
  <c r="R954" i="157"/>
  <c r="R953" i="157"/>
  <c r="R952" i="157"/>
  <c r="R951" i="157"/>
  <c r="R950" i="157"/>
  <c r="R949" i="157"/>
  <c r="R948" i="157"/>
  <c r="R947" i="157"/>
  <c r="R946" i="157"/>
  <c r="R945" i="157"/>
  <c r="R944" i="157"/>
  <c r="R943" i="157"/>
  <c r="R938" i="157"/>
  <c r="R937" i="157"/>
  <c r="R936" i="157"/>
  <c r="R935" i="157"/>
  <c r="R934" i="157"/>
  <c r="R933" i="157"/>
  <c r="R932" i="157"/>
  <c r="R931" i="157"/>
  <c r="R930" i="157"/>
  <c r="R929" i="157"/>
  <c r="R928" i="157"/>
  <c r="R927" i="157"/>
  <c r="R926" i="157"/>
  <c r="R925" i="157"/>
  <c r="R923" i="157"/>
  <c r="R922" i="157"/>
  <c r="R921" i="157"/>
  <c r="R920" i="157"/>
  <c r="R919" i="157"/>
  <c r="R918" i="157"/>
  <c r="R915" i="157"/>
  <c r="R912" i="157"/>
  <c r="R911" i="157"/>
  <c r="R910" i="157"/>
  <c r="R909" i="157"/>
  <c r="R908" i="157"/>
  <c r="R907" i="157"/>
  <c r="R906" i="157"/>
  <c r="R905" i="157"/>
  <c r="R904" i="157"/>
  <c r="Y896" i="157"/>
  <c r="AE890" i="157"/>
  <c r="AD890" i="157"/>
  <c r="AD891" i="157" s="1"/>
  <c r="AC890" i="157"/>
  <c r="AC891" i="157" s="1"/>
  <c r="AA890" i="157"/>
  <c r="AA891" i="157" s="1"/>
  <c r="Z890" i="157"/>
  <c r="Z891" i="157" s="1"/>
  <c r="R890" i="157"/>
  <c r="R891" i="157" s="1"/>
  <c r="Y888" i="157"/>
  <c r="X888" i="157"/>
  <c r="Y880" i="157"/>
  <c r="X880" i="157"/>
  <c r="Y881" i="157"/>
  <c r="X890" i="157"/>
  <c r="Y873" i="157"/>
  <c r="Y872" i="157"/>
  <c r="AE827" i="157"/>
  <c r="AD827" i="157"/>
  <c r="AC827" i="157"/>
  <c r="AA827" i="157"/>
  <c r="Z827" i="157"/>
  <c r="R827" i="157"/>
  <c r="AE820" i="157"/>
  <c r="AD820" i="157"/>
  <c r="AC820" i="157"/>
  <c r="AA820" i="157"/>
  <c r="Z820" i="157"/>
  <c r="R820" i="157"/>
  <c r="H820" i="157"/>
  <c r="F820" i="157"/>
  <c r="Y862" i="157"/>
  <c r="Y855" i="157"/>
  <c r="Y848" i="157"/>
  <c r="Y840" i="157"/>
  <c r="Y839" i="157"/>
  <c r="X839" i="157"/>
  <c r="Y831" i="157"/>
  <c r="Y830" i="157"/>
  <c r="Y829" i="157"/>
  <c r="Y828" i="157"/>
  <c r="Y823" i="157"/>
  <c r="Y821" i="157"/>
  <c r="Y818" i="157"/>
  <c r="Y806" i="157"/>
  <c r="AE758" i="157"/>
  <c r="AD758" i="157"/>
  <c r="AC758" i="157"/>
  <c r="AA758" i="157"/>
  <c r="Z758" i="157"/>
  <c r="R758" i="157"/>
  <c r="AE751" i="157"/>
  <c r="AD751" i="157"/>
  <c r="AC751" i="157"/>
  <c r="AA751" i="157"/>
  <c r="Z751" i="157"/>
  <c r="R751" i="157"/>
  <c r="H751" i="157"/>
  <c r="F751" i="157"/>
  <c r="Y798" i="157"/>
  <c r="Y787" i="157"/>
  <c r="Y779" i="157"/>
  <c r="Y771" i="157"/>
  <c r="Y770" i="157"/>
  <c r="X770" i="157"/>
  <c r="Y762" i="157"/>
  <c r="Y761" i="157"/>
  <c r="Y760" i="157"/>
  <c r="Y759" i="157"/>
  <c r="Y754" i="157"/>
  <c r="Y752" i="157"/>
  <c r="Y749" i="157"/>
  <c r="Y737" i="157"/>
  <c r="Y736" i="157"/>
  <c r="Y735" i="157"/>
  <c r="Y734" i="157"/>
  <c r="Y724" i="157"/>
  <c r="X967" i="157"/>
  <c r="AD717" i="157"/>
  <c r="AC717" i="157"/>
  <c r="AA717" i="157"/>
  <c r="Z717" i="157"/>
  <c r="R717" i="157"/>
  <c r="Y708" i="157"/>
  <c r="X717" i="157"/>
  <c r="Y707" i="157"/>
  <c r="X707" i="157"/>
  <c r="AE668" i="157"/>
  <c r="AD668" i="157"/>
  <c r="AC668" i="157"/>
  <c r="AA668" i="157"/>
  <c r="Z668" i="157"/>
  <c r="R668" i="157"/>
  <c r="AE661" i="157"/>
  <c r="AD661" i="157"/>
  <c r="AC661" i="157"/>
  <c r="AA661" i="157"/>
  <c r="Z661" i="157"/>
  <c r="R661" i="157"/>
  <c r="H661" i="157"/>
  <c r="F661" i="157"/>
  <c r="Y702" i="157"/>
  <c r="Y696" i="157"/>
  <c r="Y689" i="157"/>
  <c r="Y681" i="157"/>
  <c r="Y672" i="157"/>
  <c r="Y671" i="157"/>
  <c r="X671" i="157"/>
  <c r="Y669" i="157"/>
  <c r="Y664" i="157"/>
  <c r="Y662" i="157"/>
  <c r="Y659" i="157"/>
  <c r="Y648" i="157"/>
  <c r="R643" i="157"/>
  <c r="Y592" i="157"/>
  <c r="Y572" i="157"/>
  <c r="Y571" i="157"/>
  <c r="X571" i="157"/>
  <c r="AC516" i="157"/>
  <c r="AA516" i="157"/>
  <c r="Z516" i="157"/>
  <c r="R516" i="157"/>
  <c r="AE511" i="157"/>
  <c r="AD511" i="157"/>
  <c r="AC511" i="157"/>
  <c r="AA511" i="157"/>
  <c r="Z511" i="157"/>
  <c r="R511" i="157"/>
  <c r="Y565" i="157"/>
  <c r="Y555" i="157"/>
  <c r="X557" i="157"/>
  <c r="X558" i="157"/>
  <c r="X559" i="157"/>
  <c r="X560" i="157"/>
  <c r="X561" i="157"/>
  <c r="X562" i="157"/>
  <c r="Y538" i="157"/>
  <c r="Y520" i="157"/>
  <c r="Y519" i="157"/>
  <c r="Y518" i="157"/>
  <c r="Y515" i="157"/>
  <c r="Y514" i="157"/>
  <c r="Y497" i="157"/>
  <c r="Y496" i="157"/>
  <c r="AD477" i="157"/>
  <c r="AC477" i="157"/>
  <c r="AA477" i="157"/>
  <c r="Z477" i="157"/>
  <c r="R477" i="157"/>
  <c r="Y484" i="157"/>
  <c r="Y458" i="157"/>
  <c r="Y447" i="157"/>
  <c r="Y446" i="157"/>
  <c r="Y445" i="157"/>
  <c r="Y444" i="157"/>
  <c r="Y443" i="157"/>
  <c r="AD430" i="157"/>
  <c r="AC430" i="157"/>
  <c r="AA430" i="157"/>
  <c r="Z430" i="157"/>
  <c r="R430" i="157"/>
  <c r="Y435" i="157"/>
  <c r="Y429" i="157"/>
  <c r="Y419" i="157"/>
  <c r="Y405" i="157"/>
  <c r="Y404" i="157"/>
  <c r="X404" i="157"/>
  <c r="Y402" i="157"/>
  <c r="AE330" i="157"/>
  <c r="AD330" i="157"/>
  <c r="AC330" i="157"/>
  <c r="AA330" i="157"/>
  <c r="Z330" i="157"/>
  <c r="R330" i="157"/>
  <c r="AE323" i="157"/>
  <c r="AD323" i="157"/>
  <c r="AC323" i="157"/>
  <c r="AA323" i="157"/>
  <c r="Z323" i="157"/>
  <c r="R323" i="157"/>
  <c r="H323" i="157"/>
  <c r="F323" i="157"/>
  <c r="Y393" i="157"/>
  <c r="Y375" i="157"/>
  <c r="Y351" i="157"/>
  <c r="Y343" i="157"/>
  <c r="Y334" i="157"/>
  <c r="Y331" i="157"/>
  <c r="X330" i="157"/>
  <c r="Y326" i="157"/>
  <c r="Y324" i="157"/>
  <c r="Y321" i="157"/>
  <c r="Y310" i="157"/>
  <c r="Y309" i="157"/>
  <c r="Y308" i="157"/>
  <c r="Y307" i="157"/>
  <c r="AE241" i="157"/>
  <c r="AD241" i="157"/>
  <c r="AC241" i="157"/>
  <c r="AA241" i="157"/>
  <c r="Z241" i="157"/>
  <c r="R241" i="157"/>
  <c r="AE234" i="157"/>
  <c r="AD234" i="157"/>
  <c r="AC234" i="157"/>
  <c r="AA234" i="157"/>
  <c r="Z234" i="157"/>
  <c r="R234" i="157"/>
  <c r="H234" i="157"/>
  <c r="F234" i="157"/>
  <c r="Y285" i="157"/>
  <c r="Y272" i="157"/>
  <c r="Y262" i="157"/>
  <c r="Y254" i="157"/>
  <c r="Y245" i="157"/>
  <c r="Y244" i="157"/>
  <c r="X244" i="157"/>
  <c r="Y242" i="157"/>
  <c r="Y237" i="157"/>
  <c r="Y235" i="157"/>
  <c r="Y232" i="157"/>
  <c r="Y221" i="157"/>
  <c r="Y220" i="157"/>
  <c r="Y219" i="157"/>
  <c r="Y218" i="157"/>
  <c r="AE164" i="157"/>
  <c r="AD164" i="157"/>
  <c r="AC164" i="157"/>
  <c r="AA164" i="157"/>
  <c r="Z164" i="157"/>
  <c r="R164" i="157"/>
  <c r="AE157" i="157"/>
  <c r="AD157" i="157"/>
  <c r="AC157" i="157"/>
  <c r="AA157" i="157"/>
  <c r="Z157" i="157"/>
  <c r="R157" i="157"/>
  <c r="Y208" i="157"/>
  <c r="Y205" i="157"/>
  <c r="Y193" i="157"/>
  <c r="Y185" i="157"/>
  <c r="Y177" i="157"/>
  <c r="Y168" i="157"/>
  <c r="Y167" i="157"/>
  <c r="Y166" i="157"/>
  <c r="Y165" i="157"/>
  <c r="Y163" i="157"/>
  <c r="Y160" i="157"/>
  <c r="Y158" i="157"/>
  <c r="Y155" i="157"/>
  <c r="Y143" i="157"/>
  <c r="Y142" i="157"/>
  <c r="Y140" i="157"/>
  <c r="I91" i="157"/>
  <c r="AE891" i="157" l="1"/>
  <c r="X187" i="57"/>
  <c r="V155" i="46"/>
  <c r="V165" i="57"/>
  <c r="AB672" i="157"/>
  <c r="Z93" i="57"/>
  <c r="Z129" i="57" s="1"/>
  <c r="Z134" i="57" s="1"/>
  <c r="Y1356" i="157"/>
  <c r="Y1380" i="157"/>
  <c r="Y2427" i="157"/>
  <c r="Y1678" i="157"/>
  <c r="Y2132" i="157"/>
  <c r="Y1366" i="157"/>
  <c r="Y1509" i="157"/>
  <c r="Y1621" i="157"/>
  <c r="Y1995" i="157"/>
  <c r="X2367" i="157"/>
  <c r="Y1449" i="157"/>
  <c r="Y2278" i="157"/>
  <c r="Y1384" i="157"/>
  <c r="Y2204" i="157"/>
  <c r="Y1674" i="157"/>
  <c r="Y1811" i="157"/>
  <c r="Y2145" i="157"/>
  <c r="Y2282" i="157"/>
  <c r="V142" i="46"/>
  <c r="V115" i="46"/>
  <c r="X960" i="157"/>
  <c r="Y1143" i="157"/>
  <c r="Y1078" i="157"/>
  <c r="Y967" i="157"/>
  <c r="Y1129" i="157"/>
  <c r="Y1038" i="157"/>
  <c r="Y963" i="157"/>
  <c r="V124" i="57"/>
  <c r="Y692" i="157"/>
  <c r="Y783" i="157"/>
  <c r="Y1894" i="157"/>
  <c r="Y189" i="157"/>
  <c r="Y268" i="157"/>
  <c r="Y371" i="157"/>
  <c r="Y1744" i="157"/>
  <c r="Y643" i="157"/>
  <c r="Y1223" i="157"/>
  <c r="Y2064" i="157"/>
  <c r="Y2386" i="157"/>
  <c r="Y851" i="157"/>
  <c r="Y1304" i="157"/>
  <c r="Y1594" i="157"/>
  <c r="Y2137" i="157"/>
  <c r="Z154" i="57"/>
  <c r="Z161" i="57"/>
  <c r="O93" i="57"/>
  <c r="O153" i="57" s="1"/>
  <c r="O161" i="57"/>
  <c r="Z144" i="46"/>
  <c r="O151" i="46"/>
  <c r="O144" i="46"/>
  <c r="V164" i="57"/>
  <c r="AA161" i="57"/>
  <c r="AB161" i="57"/>
  <c r="V173" i="57"/>
  <c r="AA154" i="57"/>
  <c r="V147" i="46"/>
  <c r="V154" i="46"/>
  <c r="AA151" i="46"/>
  <c r="AB151" i="46"/>
  <c r="AA144" i="46"/>
  <c r="X511" i="157"/>
  <c r="AE1105" i="157"/>
  <c r="Y1500" i="157"/>
  <c r="AE1490" i="157"/>
  <c r="AE1497" i="157"/>
  <c r="Y1654" i="157"/>
  <c r="Y1788" i="157"/>
  <c r="Y1803" i="157"/>
  <c r="AE1783" i="157"/>
  <c r="AE2109" i="157"/>
  <c r="AC2172" i="157"/>
  <c r="AC2241" i="157" s="1"/>
  <c r="AC2249" i="157"/>
  <c r="Y2247" i="157"/>
  <c r="AE2359" i="157"/>
  <c r="AE2416" i="157"/>
  <c r="R1105" i="157"/>
  <c r="Y1343" i="157"/>
  <c r="R1490" i="157"/>
  <c r="R1497" i="157"/>
  <c r="R1783" i="157"/>
  <c r="R2109" i="157"/>
  <c r="AD2249" i="157"/>
  <c r="Y2435" i="157"/>
  <c r="R2416" i="157"/>
  <c r="AC1098" i="157"/>
  <c r="Y1495" i="157"/>
  <c r="AC1634" i="157"/>
  <c r="AC1957" i="157"/>
  <c r="AC1964" i="157"/>
  <c r="Y2107" i="157"/>
  <c r="Y2112" i="157"/>
  <c r="AE2249" i="157"/>
  <c r="X1117" i="157"/>
  <c r="AD1098" i="157"/>
  <c r="AD1634" i="157"/>
  <c r="AD1641" i="157"/>
  <c r="Y1784" i="157"/>
  <c r="AD1957" i="157"/>
  <c r="AD1964" i="157"/>
  <c r="Y2108" i="157"/>
  <c r="R2242" i="157"/>
  <c r="R2249" i="157"/>
  <c r="Y2426" i="157"/>
  <c r="Y1117" i="157"/>
  <c r="AC1105" i="157"/>
  <c r="AC1490" i="157"/>
  <c r="Y1643" i="157"/>
  <c r="AE1634" i="157"/>
  <c r="AE1641" i="157"/>
  <c r="AC1783" i="157"/>
  <c r="AC1790" i="157"/>
  <c r="AE1957" i="157"/>
  <c r="AE1964" i="157"/>
  <c r="AC2029" i="157"/>
  <c r="AC2101" i="157" s="1"/>
  <c r="AC2102" i="157"/>
  <c r="Y2250" i="157"/>
  <c r="AC2416" i="157"/>
  <c r="Y330" i="157"/>
  <c r="AD1105" i="157"/>
  <c r="AD1490" i="157"/>
  <c r="AD1497" i="157"/>
  <c r="R1634" i="157"/>
  <c r="R1641" i="157"/>
  <c r="AD1790" i="157"/>
  <c r="Y1967" i="157"/>
  <c r="R1957" i="157"/>
  <c r="R1964" i="157"/>
  <c r="AD2102" i="157"/>
  <c r="Y2424" i="157"/>
  <c r="AD2423" i="157"/>
  <c r="AD2416" i="157"/>
  <c r="Y1108" i="157"/>
  <c r="Y1103" i="157"/>
  <c r="Y1096" i="157"/>
  <c r="Y2240" i="157"/>
  <c r="Y1488" i="157"/>
  <c r="Y1786" i="157"/>
  <c r="Y2245" i="157"/>
  <c r="AC1175" i="157"/>
  <c r="AC1228" i="157" s="1"/>
  <c r="AE1266" i="157"/>
  <c r="Z86" i="46"/>
  <c r="W86" i="46"/>
  <c r="W143" i="46" s="1"/>
  <c r="Y24" i="57"/>
  <c r="AB93" i="57"/>
  <c r="AB129" i="57" s="1"/>
  <c r="Y113" i="57"/>
  <c r="AD1708" i="157"/>
  <c r="Y92" i="57"/>
  <c r="Y103" i="57"/>
  <c r="Y23" i="57"/>
  <c r="Y100" i="57"/>
  <c r="Y133" i="57"/>
  <c r="Y195" i="57" s="1"/>
  <c r="U101" i="57"/>
  <c r="Y97" i="57"/>
  <c r="Y128" i="57"/>
  <c r="Y186" i="57" s="1"/>
  <c r="Y95" i="46"/>
  <c r="Y85" i="46"/>
  <c r="Y20" i="46"/>
  <c r="Y107" i="46"/>
  <c r="X86" i="46"/>
  <c r="X120" i="46" s="1"/>
  <c r="AD156" i="157"/>
  <c r="AB2016" i="157"/>
  <c r="AB2078" i="157"/>
  <c r="AB2141" i="157" s="1"/>
  <c r="AC2359" i="157"/>
  <c r="AC156" i="157"/>
  <c r="AB262" i="157"/>
  <c r="Z233" i="157"/>
  <c r="Z273" i="157" s="1"/>
  <c r="Z322" i="157"/>
  <c r="Z376" i="157" s="1"/>
  <c r="AE322" i="157"/>
  <c r="AE376" i="157" s="1"/>
  <c r="AB446" i="157"/>
  <c r="AC510" i="157"/>
  <c r="AC556" i="157" s="1"/>
  <c r="AA1266" i="157"/>
  <c r="AA1309" i="157" s="1"/>
  <c r="AB2159" i="157"/>
  <c r="AA1175" i="157"/>
  <c r="AA1228" i="157" s="1"/>
  <c r="AB2184" i="157"/>
  <c r="AB2253" i="157" s="1"/>
  <c r="Z2172" i="157"/>
  <c r="Z2209" i="157" s="1"/>
  <c r="Z2275" i="157" s="1"/>
  <c r="AE2172" i="157"/>
  <c r="AE2209" i="157" s="1"/>
  <c r="AD1412" i="157"/>
  <c r="AD1454" i="157" s="1"/>
  <c r="AD1471" i="157" s="1"/>
  <c r="R1266" i="157"/>
  <c r="AD1266" i="157"/>
  <c r="AD1309" i="157" s="1"/>
  <c r="AE1412" i="157"/>
  <c r="AE1454" i="157" s="1"/>
  <c r="R1559" i="157"/>
  <c r="Z1708" i="157"/>
  <c r="Z1749" i="157" s="1"/>
  <c r="Z1817" i="157" s="1"/>
  <c r="X891" i="157"/>
  <c r="X1139" i="157"/>
  <c r="X1822" i="157"/>
  <c r="X2141" i="157"/>
  <c r="Y90" i="46"/>
  <c r="O86" i="46"/>
  <c r="W144" i="46"/>
  <c r="U145" i="46"/>
  <c r="Y121" i="57"/>
  <c r="Y181" i="57" s="1"/>
  <c r="X154" i="57"/>
  <c r="V157" i="57"/>
  <c r="U162" i="57"/>
  <c r="V163" i="57"/>
  <c r="U147" i="46"/>
  <c r="Z151" i="46"/>
  <c r="Y95" i="57"/>
  <c r="Y99" i="57"/>
  <c r="Y102" i="57"/>
  <c r="U94" i="57"/>
  <c r="O154" i="57"/>
  <c r="U173" i="57"/>
  <c r="X1995" i="157"/>
  <c r="V94" i="57"/>
  <c r="W93" i="57"/>
  <c r="V159" i="57"/>
  <c r="Z660" i="157"/>
  <c r="Z697" i="157" s="1"/>
  <c r="AB1161" i="157"/>
  <c r="AB1208" i="157"/>
  <c r="X1531" i="157"/>
  <c r="Y88" i="46"/>
  <c r="Y93" i="46"/>
  <c r="Y119" i="46"/>
  <c r="Y175" i="46" s="1"/>
  <c r="Y124" i="46"/>
  <c r="Y184" i="46" s="1"/>
  <c r="X153" i="57"/>
  <c r="V160" i="57"/>
  <c r="AA510" i="157"/>
  <c r="AA556" i="157" s="1"/>
  <c r="AB592" i="157"/>
  <c r="AB689" i="157"/>
  <c r="AB984" i="157"/>
  <c r="AB1174" i="157"/>
  <c r="AB1223" i="157" s="1"/>
  <c r="R1412" i="157"/>
  <c r="Z1559" i="157"/>
  <c r="AB648" i="157"/>
  <c r="AB831" i="157"/>
  <c r="AB848" i="157"/>
  <c r="AB881" i="157"/>
  <c r="AB890" i="157" s="1"/>
  <c r="AB891" i="157" s="1"/>
  <c r="AC1000" i="157"/>
  <c r="AC1043" i="157" s="1"/>
  <c r="AC1065" i="157" s="1"/>
  <c r="AB219" i="157"/>
  <c r="AB242" i="157"/>
  <c r="AB405" i="157"/>
  <c r="AB669" i="157"/>
  <c r="AB1869" i="157"/>
  <c r="AB1916" i="157"/>
  <c r="AB2041" i="157"/>
  <c r="AB2113" i="157" s="1"/>
  <c r="AB2174" i="157"/>
  <c r="AB2200" i="157"/>
  <c r="AB2269" i="157" s="1"/>
  <c r="AB1179" i="157"/>
  <c r="AB1188" i="157"/>
  <c r="AB1841" i="157"/>
  <c r="AB2014" i="157"/>
  <c r="AB2182" i="157"/>
  <c r="AB2358" i="157"/>
  <c r="X2037" i="157"/>
  <c r="AB821" i="157"/>
  <c r="AB829" i="157"/>
  <c r="AB986" i="157"/>
  <c r="AB2033" i="157"/>
  <c r="AB806" i="157"/>
  <c r="AB1843" i="157"/>
  <c r="Z1000" i="157"/>
  <c r="AB1316" i="157"/>
  <c r="Z1266" i="157"/>
  <c r="Z1309" i="157" s="1"/>
  <c r="AB235" i="157"/>
  <c r="Y661" i="157"/>
  <c r="AB862" i="157"/>
  <c r="R510" i="157"/>
  <c r="AB1416" i="157"/>
  <c r="AB1466" i="157"/>
  <c r="AB1531" i="157" s="1"/>
  <c r="AA1412" i="157"/>
  <c r="Z156" i="157"/>
  <c r="Z194" i="157" s="1"/>
  <c r="AB798" i="157"/>
  <c r="AB2028" i="157"/>
  <c r="V195" i="57"/>
  <c r="V181" i="57"/>
  <c r="Y105" i="57"/>
  <c r="Y165" i="57" s="1"/>
  <c r="V186" i="57"/>
  <c r="V152" i="57"/>
  <c r="Y104" i="57"/>
  <c r="V162" i="57"/>
  <c r="V101" i="57"/>
  <c r="AA93" i="57"/>
  <c r="V155" i="57"/>
  <c r="AB154" i="57"/>
  <c r="V184" i="46"/>
  <c r="V175" i="46"/>
  <c r="V87" i="46"/>
  <c r="V150" i="46"/>
  <c r="AA86" i="46"/>
  <c r="AB86" i="46"/>
  <c r="V163" i="46"/>
  <c r="AB144" i="46"/>
  <c r="V145" i="46"/>
  <c r="AB2158" i="157"/>
  <c r="AD1559" i="157"/>
  <c r="AD1599" i="157" s="1"/>
  <c r="Y1267" i="157"/>
  <c r="AB1187" i="157"/>
  <c r="AB779" i="157"/>
  <c r="AB659" i="157"/>
  <c r="AB692" i="157" s="1"/>
  <c r="AB671" i="157"/>
  <c r="AB1239" i="157"/>
  <c r="AB1252" i="157"/>
  <c r="AB1270" i="157"/>
  <c r="AB1399" i="157"/>
  <c r="AB1414" i="157"/>
  <c r="AB1426" i="157"/>
  <c r="AB1502" i="157" s="1"/>
  <c r="AB1434" i="157"/>
  <c r="AB1470" i="157"/>
  <c r="AB1535" i="157" s="1"/>
  <c r="Z1412" i="157"/>
  <c r="AB1545" i="157"/>
  <c r="AB1855" i="157"/>
  <c r="AB1917" i="157"/>
  <c r="AB1925" i="157" s="1"/>
  <c r="AB2015" i="157"/>
  <c r="AB2031" i="157"/>
  <c r="AB2179" i="157"/>
  <c r="AB2294" i="157"/>
  <c r="AB2395" i="157"/>
  <c r="AD660" i="157"/>
  <c r="AE750" i="157"/>
  <c r="AE788" i="157" s="1"/>
  <c r="AC750" i="157"/>
  <c r="AC788" i="157" s="1"/>
  <c r="Y1176" i="157"/>
  <c r="AE1559" i="157"/>
  <c r="AA1708" i="157"/>
  <c r="AA1782" i="157" s="1"/>
  <c r="R1856" i="157"/>
  <c r="AB2036" i="157"/>
  <c r="AD2029" i="157"/>
  <c r="AD2069" i="157" s="1"/>
  <c r="R2172" i="157"/>
  <c r="R2359" i="157"/>
  <c r="AB404" i="157"/>
  <c r="AD1000" i="157"/>
  <c r="AD1043" i="157" s="1"/>
  <c r="AD1065" i="157" s="1"/>
  <c r="AB1546" i="157"/>
  <c r="AB1558" i="157"/>
  <c r="AB1598" i="157"/>
  <c r="AB1692" i="157"/>
  <c r="AB1715" i="157"/>
  <c r="AB1718" i="157"/>
  <c r="AB1720" i="157"/>
  <c r="AB1794" i="157" s="1"/>
  <c r="AC1708" i="157"/>
  <c r="AD1856" i="157"/>
  <c r="AA2172" i="157"/>
  <c r="AA2209" i="157" s="1"/>
  <c r="AA2275" i="157" s="1"/>
  <c r="AB419" i="157"/>
  <c r="AB484" i="157"/>
  <c r="Y1375" i="157"/>
  <c r="AA1338" i="157"/>
  <c r="R1345" i="157"/>
  <c r="AD1345" i="157"/>
  <c r="Y1864" i="157"/>
  <c r="AB2013" i="157"/>
  <c r="AB2181" i="157"/>
  <c r="R322" i="157"/>
  <c r="AD322" i="157"/>
  <c r="AB681" i="157"/>
  <c r="AB696" i="157"/>
  <c r="AC819" i="157"/>
  <c r="X1336" i="157"/>
  <c r="X1341" i="157"/>
  <c r="X1357" i="157"/>
  <c r="X1370" i="157"/>
  <c r="AC1338" i="157"/>
  <c r="Z1345" i="157"/>
  <c r="AE1345" i="157"/>
  <c r="AB1614" i="157"/>
  <c r="AB1678" i="157" s="1"/>
  <c r="Y1965" i="157"/>
  <c r="AB2370" i="157"/>
  <c r="AB429" i="157"/>
  <c r="Y1336" i="157"/>
  <c r="AB1276" i="157"/>
  <c r="AB1278" i="157"/>
  <c r="AB1286" i="157"/>
  <c r="AB1297" i="157"/>
  <c r="R1338" i="157"/>
  <c r="AD1338" i="157"/>
  <c r="AA1345" i="157"/>
  <c r="AB1453" i="157"/>
  <c r="AB1527" i="157" s="1"/>
  <c r="AB2035" i="157"/>
  <c r="AB2038" i="157"/>
  <c r="AB2060" i="157"/>
  <c r="AB2132" i="157" s="1"/>
  <c r="AB185" i="157"/>
  <c r="AB205" i="157"/>
  <c r="X241" i="157"/>
  <c r="AB1196" i="157"/>
  <c r="AB1243" i="157"/>
  <c r="AB1384" i="157" s="1"/>
  <c r="X1267" i="157"/>
  <c r="X1379" i="157"/>
  <c r="Z1338" i="157"/>
  <c r="AE1338" i="157"/>
  <c r="AB1763" i="157"/>
  <c r="AB1826" i="157" s="1"/>
  <c r="AB1865" i="157"/>
  <c r="AB1929" i="157"/>
  <c r="AB2040" i="157"/>
  <c r="AB2049" i="157"/>
  <c r="AB2068" i="157"/>
  <c r="AB2293" i="157"/>
  <c r="AB2295" i="157"/>
  <c r="AB2368" i="157"/>
  <c r="AA2359" i="157"/>
  <c r="Y98" i="46"/>
  <c r="V94" i="46"/>
  <c r="Y97" i="46"/>
  <c r="Y99" i="46"/>
  <c r="Y155" i="46" s="1"/>
  <c r="V152" i="46"/>
  <c r="U153" i="46"/>
  <c r="Y21" i="46"/>
  <c r="V153" i="46"/>
  <c r="AB1568" i="157"/>
  <c r="AB1695" i="157"/>
  <c r="AB1570" i="157"/>
  <c r="AB707" i="157"/>
  <c r="AB1068" i="157"/>
  <c r="AB1251" i="157"/>
  <c r="AB1253" i="157"/>
  <c r="AB1275" i="157"/>
  <c r="AB1396" i="157"/>
  <c r="AB1398" i="157"/>
  <c r="AB1419" i="157"/>
  <c r="AB1425" i="157"/>
  <c r="AB1714" i="157"/>
  <c r="AB1840" i="157"/>
  <c r="AB1842" i="157"/>
  <c r="X1420" i="157"/>
  <c r="AB1566" i="157"/>
  <c r="X1567" i="157"/>
  <c r="AB1694" i="157"/>
  <c r="AB1868" i="157"/>
  <c r="X1346" i="157"/>
  <c r="X1348" i="157"/>
  <c r="AB443" i="157"/>
  <c r="AB166" i="157"/>
  <c r="AB168" i="157"/>
  <c r="AB828" i="157"/>
  <c r="AB872" i="157"/>
  <c r="AB888" i="157"/>
  <c r="AB985" i="157"/>
  <c r="AB1012" i="157"/>
  <c r="X1176" i="157"/>
  <c r="Y1348" i="157"/>
  <c r="X164" i="157"/>
  <c r="AB496" i="157"/>
  <c r="AB498" i="157"/>
  <c r="AB519" i="157"/>
  <c r="X1183" i="157"/>
  <c r="X1347" i="157"/>
  <c r="X1349" i="157"/>
  <c r="X516" i="157"/>
  <c r="AB770" i="157"/>
  <c r="AB1159" i="157"/>
  <c r="AB1181" i="157"/>
  <c r="AB1184" i="157"/>
  <c r="AB444" i="157"/>
  <c r="AB538" i="157"/>
  <c r="AB555" i="157"/>
  <c r="AB839" i="157"/>
  <c r="AB1007" i="157"/>
  <c r="Y1104" i="157"/>
  <c r="AB1010" i="157"/>
  <c r="Y1107" i="157"/>
  <c r="AB1020" i="157"/>
  <c r="AB1064" i="157"/>
  <c r="X1143" i="157"/>
  <c r="AB999" i="157"/>
  <c r="R156" i="157"/>
  <c r="R233" i="157"/>
  <c r="AD233" i="157"/>
  <c r="X430" i="157"/>
  <c r="X437" i="157" s="1"/>
  <c r="Y477" i="157"/>
  <c r="AB497" i="157"/>
  <c r="AB514" i="157"/>
  <c r="AB518" i="157"/>
  <c r="AB749" i="157"/>
  <c r="AB783" i="157" s="1"/>
  <c r="AB760" i="157"/>
  <c r="AB762" i="157"/>
  <c r="Z819" i="157"/>
  <c r="AE819" i="157"/>
  <c r="AB896" i="157"/>
  <c r="AB1002" i="157"/>
  <c r="Y1099" i="157"/>
  <c r="AB1042" i="157"/>
  <c r="Y1134" i="157"/>
  <c r="R1000" i="157"/>
  <c r="R1098" i="157"/>
  <c r="AA1000" i="157"/>
  <c r="AA1043" i="157" s="1"/>
  <c r="AA1065" i="157" s="1"/>
  <c r="AA1098" i="157"/>
  <c r="AE1000" i="157"/>
  <c r="AE1043" i="157" s="1"/>
  <c r="AE1098" i="157"/>
  <c r="AA322" i="157"/>
  <c r="AA376" i="157" s="1"/>
  <c r="AB447" i="157"/>
  <c r="AB571" i="157"/>
  <c r="X751" i="157"/>
  <c r="AB759" i="157"/>
  <c r="AB818" i="157"/>
  <c r="AB851" i="157" s="1"/>
  <c r="X820" i="157"/>
  <c r="X937" i="157"/>
  <c r="AB1006" i="157"/>
  <c r="AB1009" i="157"/>
  <c r="Y1106" i="157"/>
  <c r="X1001" i="157"/>
  <c r="X1008" i="157"/>
  <c r="X1109" i="157"/>
  <c r="Y164" i="157"/>
  <c r="AB218" i="157"/>
  <c r="AB220" i="157"/>
  <c r="R750" i="157"/>
  <c r="AB987" i="157"/>
  <c r="AB1004" i="157"/>
  <c r="Y1101" i="157"/>
  <c r="AB1011" i="157"/>
  <c r="AB1032" i="157"/>
  <c r="AB1129" i="157" s="1"/>
  <c r="AB1060" i="157"/>
  <c r="AB1139" i="157" s="1"/>
  <c r="Y1139" i="157"/>
  <c r="Y1001" i="157"/>
  <c r="Y1008" i="157"/>
  <c r="AB1069" i="157"/>
  <c r="Y1109" i="157"/>
  <c r="AB1277" i="157"/>
  <c r="AB1291" i="157"/>
  <c r="AB1366" i="157" s="1"/>
  <c r="AB1308" i="157"/>
  <c r="X1339" i="157"/>
  <c r="Y1346" i="157"/>
  <c r="Y1370" i="157"/>
  <c r="X1375" i="157"/>
  <c r="AB1397" i="157"/>
  <c r="AB1418" i="157"/>
  <c r="AB1421" i="157"/>
  <c r="AB1424" i="157"/>
  <c r="AB1433" i="157"/>
  <c r="AB1509" i="157" s="1"/>
  <c r="AB1446" i="157"/>
  <c r="AB1522" i="157" s="1"/>
  <c r="Y1420" i="157"/>
  <c r="AC1412" i="157"/>
  <c r="Y1496" i="157"/>
  <c r="Y1501" i="157"/>
  <c r="Y1510" i="157"/>
  <c r="Y1527" i="157"/>
  <c r="Y1531" i="157"/>
  <c r="Y1535" i="157"/>
  <c r="AB1547" i="157"/>
  <c r="AB1621" i="157" s="1"/>
  <c r="X1621" i="157"/>
  <c r="X1560" i="157"/>
  <c r="X1635" i="157"/>
  <c r="AB1610" i="157"/>
  <c r="AB1674" i="157" s="1"/>
  <c r="X1674" i="157"/>
  <c r="Y1781" i="157"/>
  <c r="AB1707" i="157"/>
  <c r="Y1183" i="157"/>
  <c r="AB1265" i="157"/>
  <c r="AB1304" i="157" s="1"/>
  <c r="AB1285" i="157"/>
  <c r="AB1356" i="157" s="1"/>
  <c r="Y1339" i="157"/>
  <c r="Y1347" i="157"/>
  <c r="Y1379" i="157"/>
  <c r="X1384" i="157"/>
  <c r="AB1411" i="157"/>
  <c r="AB1423" i="157"/>
  <c r="Y1493" i="157"/>
  <c r="AC1497" i="157"/>
  <c r="X1498" i="157"/>
  <c r="Y1502" i="157"/>
  <c r="AB1561" i="157"/>
  <c r="Y1635" i="157"/>
  <c r="Y1639" i="157"/>
  <c r="AB1565" i="157"/>
  <c r="Y1653" i="157"/>
  <c r="AB1579" i="157"/>
  <c r="AB1653" i="157" s="1"/>
  <c r="Y1560" i="157"/>
  <c r="Y1640" i="157"/>
  <c r="AB1759" i="157"/>
  <c r="AB1822" i="157" s="1"/>
  <c r="Y1822" i="157"/>
  <c r="AB1160" i="157"/>
  <c r="AB1162" i="157"/>
  <c r="AB1182" i="157"/>
  <c r="AB1186" i="157"/>
  <c r="AB1227" i="157"/>
  <c r="AB1268" i="157"/>
  <c r="X1274" i="157"/>
  <c r="Y1344" i="157"/>
  <c r="X1413" i="157"/>
  <c r="Y1498" i="157"/>
  <c r="X1500" i="157"/>
  <c r="AB1544" i="157"/>
  <c r="Y1644" i="157"/>
  <c r="X1816" i="157"/>
  <c r="AB1748" i="157"/>
  <c r="R1708" i="157"/>
  <c r="R1790" i="157"/>
  <c r="AB1177" i="157"/>
  <c r="R1175" i="157"/>
  <c r="AE1175" i="157"/>
  <c r="AE1228" i="157" s="1"/>
  <c r="AB1312" i="157"/>
  <c r="AB1380" i="157" s="1"/>
  <c r="Y1274" i="157"/>
  <c r="AC1266" i="157"/>
  <c r="Y1341" i="157"/>
  <c r="AC1345" i="157"/>
  <c r="Y1349" i="157"/>
  <c r="Y1357" i="157"/>
  <c r="X1366" i="157"/>
  <c r="Y1413" i="157"/>
  <c r="Y1491" i="157"/>
  <c r="Y1522" i="157"/>
  <c r="AB1543" i="157"/>
  <c r="AB1563" i="157"/>
  <c r="Y1637" i="157"/>
  <c r="Y1632" i="157"/>
  <c r="AB1712" i="157"/>
  <c r="X1786" i="157"/>
  <c r="AB1717" i="157"/>
  <c r="Y1716" i="157"/>
  <c r="Y1793" i="157"/>
  <c r="AB1719" i="157"/>
  <c r="X1709" i="157"/>
  <c r="AE1708" i="157"/>
  <c r="AE1749" i="157" s="1"/>
  <c r="AE1764" i="157" s="1"/>
  <c r="AE1790" i="157"/>
  <c r="Y1791" i="157"/>
  <c r="Z1956" i="157"/>
  <c r="Z1899" i="157"/>
  <c r="Z1990" i="157" s="1"/>
  <c r="AB1590" i="157"/>
  <c r="AB1664" i="157" s="1"/>
  <c r="Y1567" i="157"/>
  <c r="AC1559" i="157"/>
  <c r="AC1641" i="157"/>
  <c r="AB1693" i="157"/>
  <c r="AB1729" i="157"/>
  <c r="Y1709" i="157"/>
  <c r="X1716" i="157"/>
  <c r="Z1783" i="157"/>
  <c r="AD1783" i="157"/>
  <c r="Y1792" i="157"/>
  <c r="Y1816" i="157"/>
  <c r="Y1826" i="157"/>
  <c r="AB1858" i="157"/>
  <c r="AB1863" i="157"/>
  <c r="AB1867" i="157"/>
  <c r="Y1966" i="157"/>
  <c r="AB1912" i="157"/>
  <c r="AB1999" i="157" s="1"/>
  <c r="Y1999" i="157"/>
  <c r="Z1957" i="157"/>
  <c r="Y1958" i="157"/>
  <c r="AB1569" i="157"/>
  <c r="AB1572" i="157"/>
  <c r="AB1646" i="157" s="1"/>
  <c r="AB1580" i="157"/>
  <c r="Y1642" i="157"/>
  <c r="Y1646" i="157"/>
  <c r="Y1664" i="157"/>
  <c r="Y1789" i="157"/>
  <c r="AB1885" i="157"/>
  <c r="AB1984" i="157" s="1"/>
  <c r="Y1984" i="157"/>
  <c r="X1968" i="157"/>
  <c r="X1857" i="157"/>
  <c r="AA1856" i="157"/>
  <c r="AE1856" i="157"/>
  <c r="Y1925" i="157"/>
  <c r="X1938" i="157"/>
  <c r="Y1955" i="157"/>
  <c r="Y1963" i="157"/>
  <c r="AA1559" i="157"/>
  <c r="AA1599" i="157" s="1"/>
  <c r="AA1641" i="157"/>
  <c r="Y1669" i="157"/>
  <c r="AB1710" i="157"/>
  <c r="AB1737" i="157"/>
  <c r="AB1811" i="157" s="1"/>
  <c r="Y1794" i="157"/>
  <c r="AB1860" i="157"/>
  <c r="AB1908" i="157"/>
  <c r="AB1995" i="157" s="1"/>
  <c r="AB1930" i="157"/>
  <c r="Y1968" i="157"/>
  <c r="AC1856" i="157"/>
  <c r="Y1857" i="157"/>
  <c r="X1864" i="157"/>
  <c r="Y1938" i="157"/>
  <c r="Y1960" i="157"/>
  <c r="X1965" i="157"/>
  <c r="AB1877" i="157"/>
  <c r="Y1976" i="157"/>
  <c r="AB1898" i="157"/>
  <c r="Y1989" i="157"/>
  <c r="AB2039" i="157"/>
  <c r="Y2037" i="157"/>
  <c r="Z2029" i="157"/>
  <c r="Z2069" i="157" s="1"/>
  <c r="X2030" i="157"/>
  <c r="Y2105" i="157"/>
  <c r="AC2109" i="157"/>
  <c r="X2110" i="157"/>
  <c r="Y2113" i="157"/>
  <c r="Y2121" i="157"/>
  <c r="X2137" i="157"/>
  <c r="AB2157" i="157"/>
  <c r="AB2171" i="157"/>
  <c r="AB2183" i="157"/>
  <c r="AB2192" i="157"/>
  <c r="AB2208" i="157"/>
  <c r="AB2274" i="157" s="1"/>
  <c r="AE2242" i="157"/>
  <c r="Y2248" i="157"/>
  <c r="Y2252" i="157"/>
  <c r="AB2363" i="157"/>
  <c r="AB2371" i="157"/>
  <c r="AB2427" i="157" s="1"/>
  <c r="AB2390" i="157"/>
  <c r="AB2447" i="157" s="1"/>
  <c r="Y2367" i="157"/>
  <c r="Y2419" i="157"/>
  <c r="AC2423" i="157"/>
  <c r="X2424" i="157"/>
  <c r="Y2447" i="157"/>
  <c r="Y2456" i="157"/>
  <c r="AB2082" i="157"/>
  <c r="AB2145" i="157" s="1"/>
  <c r="Y2030" i="157"/>
  <c r="AD2109" i="157"/>
  <c r="Y2110" i="157"/>
  <c r="AB2156" i="157"/>
  <c r="AB2219" i="157"/>
  <c r="AB2278" i="157" s="1"/>
  <c r="AB2223" i="157"/>
  <c r="AB2282" i="157" s="1"/>
  <c r="X2173" i="157"/>
  <c r="X2180" i="157"/>
  <c r="AB2176" i="157"/>
  <c r="AB2178" i="157"/>
  <c r="X2250" i="157"/>
  <c r="Y2253" i="157"/>
  <c r="Y2261" i="157"/>
  <c r="Y2269" i="157"/>
  <c r="X2278" i="157"/>
  <c r="X2360" i="157"/>
  <c r="Y2103" i="157"/>
  <c r="X2108" i="157"/>
  <c r="Y2111" i="157"/>
  <c r="Y2141" i="157"/>
  <c r="Y2173" i="157"/>
  <c r="AD2172" i="157"/>
  <c r="Y2180" i="157"/>
  <c r="AC2242" i="157"/>
  <c r="Y2274" i="157"/>
  <c r="AB2296" i="157"/>
  <c r="AB2361" i="157"/>
  <c r="AB2366" i="157"/>
  <c r="AB2369" i="157"/>
  <c r="AB2379" i="157"/>
  <c r="Y2360" i="157"/>
  <c r="Y2417" i="157"/>
  <c r="R2423" i="157"/>
  <c r="AE2423" i="157"/>
  <c r="Y2425" i="157"/>
  <c r="R2029" i="157"/>
  <c r="AA2029" i="157"/>
  <c r="AA2069" i="157" s="1"/>
  <c r="AE2029" i="157"/>
  <c r="AE2069" i="157" s="1"/>
  <c r="R2102" i="157"/>
  <c r="AA2102" i="157"/>
  <c r="AE2102" i="157"/>
  <c r="Z2242" i="157"/>
  <c r="AD2242" i="157"/>
  <c r="Y2243" i="157"/>
  <c r="Y2251" i="157"/>
  <c r="Z2359" i="157"/>
  <c r="AD2359" i="157"/>
  <c r="Y2414" i="157"/>
  <c r="Y2422" i="157"/>
  <c r="AB245" i="157"/>
  <c r="AB307" i="157"/>
  <c r="Z1175" i="157"/>
  <c r="Z1228" i="157" s="1"/>
  <c r="AD1175" i="157"/>
  <c r="AD1228" i="157" s="1"/>
  <c r="AD1244" i="157" s="1"/>
  <c r="X157" i="157"/>
  <c r="AB165" i="157"/>
  <c r="AB167" i="157"/>
  <c r="AB177" i="157"/>
  <c r="AB193" i="157"/>
  <c r="AB232" i="157"/>
  <c r="AB268" i="157" s="1"/>
  <c r="AB237" i="157"/>
  <c r="AB244" i="157"/>
  <c r="AB272" i="157"/>
  <c r="AB309" i="157"/>
  <c r="AB321" i="157"/>
  <c r="AB371" i="157" s="1"/>
  <c r="AB326" i="157"/>
  <c r="AB334" i="157"/>
  <c r="AB351" i="157"/>
  <c r="AB393" i="157"/>
  <c r="AC322" i="157"/>
  <c r="AB565" i="157"/>
  <c r="AB572" i="157"/>
  <c r="AB664" i="157"/>
  <c r="X668" i="157"/>
  <c r="AB708" i="157"/>
  <c r="AB717" i="157" s="1"/>
  <c r="AB735" i="157"/>
  <c r="Y751" i="157"/>
  <c r="AB761" i="157"/>
  <c r="AB787" i="157"/>
  <c r="AA750" i="157"/>
  <c r="AA788" i="157" s="1"/>
  <c r="AB830" i="157"/>
  <c r="AB140" i="157"/>
  <c r="AB143" i="157"/>
  <c r="Y157" i="157"/>
  <c r="X234" i="157"/>
  <c r="AC233" i="157"/>
  <c r="X323" i="157"/>
  <c r="AB736" i="157"/>
  <c r="AD819" i="157"/>
  <c r="Y668" i="157"/>
  <c r="AB160" i="157"/>
  <c r="AB435" i="157"/>
  <c r="AB458" i="157"/>
  <c r="AC660" i="157"/>
  <c r="X827" i="157"/>
  <c r="Y234" i="157"/>
  <c r="Y430" i="157"/>
  <c r="AB142" i="157"/>
  <c r="AB155" i="157"/>
  <c r="AB189" i="157" s="1"/>
  <c r="AB163" i="157"/>
  <c r="AB221" i="157"/>
  <c r="AB285" i="157"/>
  <c r="Y241" i="157"/>
  <c r="AB308" i="157"/>
  <c r="AB310" i="157"/>
  <c r="AB324" i="157"/>
  <c r="AB331" i="157"/>
  <c r="AB343" i="157"/>
  <c r="AB375" i="157"/>
  <c r="AB402" i="157"/>
  <c r="AB445" i="157"/>
  <c r="X477" i="157"/>
  <c r="AB520" i="157"/>
  <c r="AB702" i="157"/>
  <c r="AB734" i="157"/>
  <c r="AB752" i="157"/>
  <c r="AB771" i="157"/>
  <c r="AB840" i="157"/>
  <c r="AB855" i="157"/>
  <c r="Y820" i="157"/>
  <c r="AB873" i="157"/>
  <c r="AB880" i="157"/>
  <c r="AB254" i="157"/>
  <c r="AB515" i="157"/>
  <c r="AE510" i="157"/>
  <c r="AB662" i="157"/>
  <c r="X661" i="157"/>
  <c r="AB724" i="157"/>
  <c r="AB754" i="157"/>
  <c r="X758" i="157"/>
  <c r="AB823" i="157"/>
  <c r="Y827" i="157"/>
  <c r="Y890" i="157"/>
  <c r="Y516" i="157"/>
  <c r="AB158" i="157"/>
  <c r="AA156" i="157"/>
  <c r="AA194" i="157" s="1"/>
  <c r="AE156" i="157"/>
  <c r="AE194" i="157" s="1"/>
  <c r="AA233" i="157"/>
  <c r="AA273" i="157" s="1"/>
  <c r="AE233" i="157"/>
  <c r="Y323" i="157"/>
  <c r="Y511" i="157"/>
  <c r="Y717" i="157"/>
  <c r="AB737" i="157"/>
  <c r="Z750" i="157"/>
  <c r="Z788" i="157" s="1"/>
  <c r="AD750" i="157"/>
  <c r="AD788" i="157" s="1"/>
  <c r="AD800" i="157" s="1"/>
  <c r="Y758" i="157"/>
  <c r="R819" i="157"/>
  <c r="AA819" i="157"/>
  <c r="R660" i="157"/>
  <c r="AA660" i="157"/>
  <c r="AA697" i="157" s="1"/>
  <c r="AE660" i="157"/>
  <c r="Z510" i="157"/>
  <c r="Z556" i="157" s="1"/>
  <c r="AD510" i="157"/>
  <c r="AD556" i="157" s="1"/>
  <c r="AB208" i="157"/>
  <c r="AE55" i="157"/>
  <c r="AD55" i="157"/>
  <c r="AC55" i="157"/>
  <c r="AA55" i="157"/>
  <c r="AA924" i="157" s="1"/>
  <c r="Z55" i="157"/>
  <c r="Z924" i="157" s="1"/>
  <c r="R55" i="157"/>
  <c r="AE48" i="157"/>
  <c r="AD48" i="157"/>
  <c r="AC48" i="157"/>
  <c r="AA48" i="157"/>
  <c r="Z48" i="157"/>
  <c r="Z917" i="157" s="1"/>
  <c r="R48" i="157"/>
  <c r="H48" i="157"/>
  <c r="F48" i="157"/>
  <c r="AA3446" i="156"/>
  <c r="AA2364" i="156"/>
  <c r="AA570" i="156"/>
  <c r="Y127" i="157"/>
  <c r="Y101" i="157"/>
  <c r="Y81" i="157"/>
  <c r="X951" i="157"/>
  <c r="Y69" i="157"/>
  <c r="X938" i="157"/>
  <c r="Y60" i="157"/>
  <c r="X928" i="157"/>
  <c r="Y59" i="157"/>
  <c r="Y58" i="157"/>
  <c r="X926" i="157"/>
  <c r="Y56" i="157"/>
  <c r="Y54" i="157"/>
  <c r="X923" i="157"/>
  <c r="Y53" i="157"/>
  <c r="X922" i="157"/>
  <c r="Y51" i="157"/>
  <c r="X920" i="157"/>
  <c r="Y49" i="157"/>
  <c r="X918" i="157"/>
  <c r="Y46" i="157"/>
  <c r="X915" i="157"/>
  <c r="Y33" i="157"/>
  <c r="Y32" i="157"/>
  <c r="X32" i="157"/>
  <c r="Y31" i="157"/>
  <c r="AD3591" i="156"/>
  <c r="AC3591" i="156"/>
  <c r="AB3591" i="156"/>
  <c r="Z3591" i="156"/>
  <c r="Y3591" i="156"/>
  <c r="Q3591" i="156"/>
  <c r="AD3590" i="156"/>
  <c r="AC3590" i="156"/>
  <c r="AB3590" i="156"/>
  <c r="Z3590" i="156"/>
  <c r="Y3590" i="156"/>
  <c r="Q3590" i="156"/>
  <c r="AD3589" i="156"/>
  <c r="AC3589" i="156"/>
  <c r="AB3589" i="156"/>
  <c r="Z3589" i="156"/>
  <c r="Y3589" i="156"/>
  <c r="Q3589" i="156"/>
  <c r="AD3588" i="156"/>
  <c r="AC3588" i="156"/>
  <c r="AB3588" i="156"/>
  <c r="Z3588" i="156"/>
  <c r="Y3588" i="156"/>
  <c r="Q3588" i="156"/>
  <c r="AD3587" i="156"/>
  <c r="AC3587" i="156"/>
  <c r="AB3587" i="156"/>
  <c r="Z3587" i="156"/>
  <c r="Y3587" i="156"/>
  <c r="Q3587" i="156"/>
  <c r="AD3586" i="156"/>
  <c r="AC3586" i="156"/>
  <c r="AB3586" i="156"/>
  <c r="AA3586" i="156"/>
  <c r="Z3586" i="156"/>
  <c r="Y3586" i="156"/>
  <c r="X3586" i="156"/>
  <c r="W3586" i="156"/>
  <c r="Q3586" i="156"/>
  <c r="AD3585" i="156"/>
  <c r="AC3585" i="156"/>
  <c r="AB3585" i="156"/>
  <c r="AA3585" i="156"/>
  <c r="Z3585" i="156"/>
  <c r="Y3585" i="156"/>
  <c r="X3585" i="156"/>
  <c r="W3585" i="156"/>
  <c r="Q3585" i="156"/>
  <c r="AD3583" i="156"/>
  <c r="AC3583" i="156"/>
  <c r="AB3583" i="156"/>
  <c r="Z3583" i="156"/>
  <c r="Y3583" i="156"/>
  <c r="Q3583" i="156"/>
  <c r="AD3582" i="156"/>
  <c r="AC3582" i="156"/>
  <c r="AB3582" i="156"/>
  <c r="Z3582" i="156"/>
  <c r="Y3582" i="156"/>
  <c r="Q3582" i="156"/>
  <c r="AD3581" i="156"/>
  <c r="AC3581" i="156"/>
  <c r="AB3581" i="156"/>
  <c r="Z3581" i="156"/>
  <c r="Y3581" i="156"/>
  <c r="Q3581" i="156"/>
  <c r="AD3580" i="156"/>
  <c r="AC3580" i="156"/>
  <c r="AB3580" i="156"/>
  <c r="Z3580" i="156"/>
  <c r="Y3580" i="156"/>
  <c r="Q3580" i="156"/>
  <c r="AD3578" i="156"/>
  <c r="AC3578" i="156"/>
  <c r="AB3578" i="156"/>
  <c r="Z3578" i="156"/>
  <c r="Y3578" i="156"/>
  <c r="Q3578" i="156"/>
  <c r="AD3577" i="156"/>
  <c r="AC3577" i="156"/>
  <c r="AB3577" i="156"/>
  <c r="AA3577" i="156"/>
  <c r="Z3577" i="156"/>
  <c r="Y3577" i="156"/>
  <c r="X3577" i="156"/>
  <c r="W3577" i="156"/>
  <c r="Q3577" i="156"/>
  <c r="AC3575" i="156"/>
  <c r="AB3575" i="156"/>
  <c r="AA3575" i="156"/>
  <c r="Z3575" i="156"/>
  <c r="Y3575" i="156"/>
  <c r="X3575" i="156"/>
  <c r="W3575" i="156"/>
  <c r="Q3575" i="156"/>
  <c r="AD3574" i="156"/>
  <c r="AC3574" i="156"/>
  <c r="AB3574" i="156"/>
  <c r="AA3574" i="156"/>
  <c r="Z3574" i="156"/>
  <c r="Y3574" i="156"/>
  <c r="X3574" i="156"/>
  <c r="W3574" i="156"/>
  <c r="Q3574" i="156"/>
  <c r="AD3573" i="156"/>
  <c r="AC3573" i="156"/>
  <c r="AB3573" i="156"/>
  <c r="Z3573" i="156"/>
  <c r="Y3573" i="156"/>
  <c r="Q3573" i="156"/>
  <c r="AD3572" i="156"/>
  <c r="AC3572" i="156"/>
  <c r="AB3572" i="156"/>
  <c r="AA3572" i="156"/>
  <c r="Z3572" i="156"/>
  <c r="Y3572" i="156"/>
  <c r="X3572" i="156"/>
  <c r="W3572" i="156"/>
  <c r="Q3572" i="156"/>
  <c r="AD3571" i="156"/>
  <c r="AC3571" i="156"/>
  <c r="AB3571" i="156"/>
  <c r="AA3571" i="156"/>
  <c r="Z3571" i="156"/>
  <c r="Y3571" i="156"/>
  <c r="X3571" i="156"/>
  <c r="W3571" i="156"/>
  <c r="Q3571" i="156"/>
  <c r="AD3567" i="156"/>
  <c r="AC3567" i="156"/>
  <c r="AB3567" i="156"/>
  <c r="Z3567" i="156"/>
  <c r="Y3567" i="156"/>
  <c r="Q3567" i="156"/>
  <c r="AD3566" i="156"/>
  <c r="AC3566" i="156"/>
  <c r="AB3566" i="156"/>
  <c r="AA3566" i="156"/>
  <c r="Z3566" i="156"/>
  <c r="Y3566" i="156"/>
  <c r="X3566" i="156"/>
  <c r="W3566" i="156"/>
  <c r="Q3566" i="156"/>
  <c r="AD3565" i="156"/>
  <c r="AC3565" i="156"/>
  <c r="AB3565" i="156"/>
  <c r="Z3565" i="156"/>
  <c r="Y3565" i="156"/>
  <c r="Q3565" i="156"/>
  <c r="AD3564" i="156"/>
  <c r="AC3564" i="156"/>
  <c r="AB3564" i="156"/>
  <c r="Z3564" i="156"/>
  <c r="Y3564" i="156"/>
  <c r="Q3564" i="156"/>
  <c r="AD3563" i="156"/>
  <c r="AC3563" i="156"/>
  <c r="AB3563" i="156"/>
  <c r="AA3563" i="156"/>
  <c r="Z3563" i="156"/>
  <c r="Y3563" i="156"/>
  <c r="X3563" i="156"/>
  <c r="W3563" i="156"/>
  <c r="Q3563" i="156"/>
  <c r="AD3562" i="156"/>
  <c r="AC3562" i="156"/>
  <c r="AB3562" i="156"/>
  <c r="AA3562" i="156"/>
  <c r="Z3562" i="156"/>
  <c r="Y3562" i="156"/>
  <c r="X3562" i="156"/>
  <c r="W3562" i="156"/>
  <c r="Q3562" i="156"/>
  <c r="AD3561" i="156"/>
  <c r="AC3561" i="156"/>
  <c r="AB3561" i="156"/>
  <c r="AA3561" i="156"/>
  <c r="Z3561" i="156"/>
  <c r="Y3561" i="156"/>
  <c r="X3561" i="156"/>
  <c r="W3561" i="156"/>
  <c r="Q3561" i="156"/>
  <c r="AD3560" i="156"/>
  <c r="AC3560" i="156"/>
  <c r="AB3560" i="156"/>
  <c r="AA3560" i="156"/>
  <c r="Z3560" i="156"/>
  <c r="Y3560" i="156"/>
  <c r="X3560" i="156"/>
  <c r="W3560" i="156"/>
  <c r="Q3560" i="156"/>
  <c r="AD3559" i="156"/>
  <c r="AC3559" i="156"/>
  <c r="AB3559" i="156"/>
  <c r="AA3559" i="156"/>
  <c r="Z3559" i="156"/>
  <c r="Y3559" i="156"/>
  <c r="X3559" i="156"/>
  <c r="W3559" i="156"/>
  <c r="Q3559" i="156"/>
  <c r="AD3558" i="156"/>
  <c r="AC3558" i="156"/>
  <c r="AB3558" i="156"/>
  <c r="Z3558" i="156"/>
  <c r="Y3558" i="156"/>
  <c r="Q3558" i="156"/>
  <c r="AD3557" i="156"/>
  <c r="AC3557" i="156"/>
  <c r="AB3557" i="156"/>
  <c r="Z3557" i="156"/>
  <c r="Y3557" i="156"/>
  <c r="Q3557" i="156"/>
  <c r="AD3556" i="156"/>
  <c r="AC3556" i="156"/>
  <c r="AB3556" i="156"/>
  <c r="Z3556" i="156"/>
  <c r="Y3556" i="156"/>
  <c r="Q3556" i="156"/>
  <c r="AD3555" i="156"/>
  <c r="AC3555" i="156"/>
  <c r="AB3555" i="156"/>
  <c r="Z3555" i="156"/>
  <c r="Y3555" i="156"/>
  <c r="Q3555" i="156"/>
  <c r="AD3553" i="156"/>
  <c r="AC3553" i="156"/>
  <c r="AB3553" i="156"/>
  <c r="Z3553" i="156"/>
  <c r="Y3553" i="156"/>
  <c r="Q3553" i="156"/>
  <c r="AD3552" i="156"/>
  <c r="AC3552" i="156"/>
  <c r="AB3552" i="156"/>
  <c r="Z3552" i="156"/>
  <c r="Y3552" i="156"/>
  <c r="Q3552" i="156"/>
  <c r="AD3551" i="156"/>
  <c r="AC3551" i="156"/>
  <c r="AB3551" i="156"/>
  <c r="Z3551" i="156"/>
  <c r="Y3551" i="156"/>
  <c r="Q3551" i="156"/>
  <c r="AD3550" i="156"/>
  <c r="AC3550" i="156"/>
  <c r="AB3550" i="156"/>
  <c r="Z3550" i="156"/>
  <c r="Y3550" i="156"/>
  <c r="Q3550" i="156"/>
  <c r="AD3549" i="156"/>
  <c r="AC3549" i="156"/>
  <c r="AB3549" i="156"/>
  <c r="Z3549" i="156"/>
  <c r="Y3549" i="156"/>
  <c r="Q3549" i="156"/>
  <c r="AD3548" i="156"/>
  <c r="AC3548" i="156"/>
  <c r="AB3548" i="156"/>
  <c r="Z3548" i="156"/>
  <c r="Y3548" i="156"/>
  <c r="Q3548" i="156"/>
  <c r="AD3545" i="156"/>
  <c r="AC3545" i="156"/>
  <c r="AB3545" i="156"/>
  <c r="Z3545" i="156"/>
  <c r="Y3545" i="156"/>
  <c r="Q3545" i="156"/>
  <c r="AD3544" i="156"/>
  <c r="AC3544" i="156"/>
  <c r="AB3544" i="156"/>
  <c r="AA3544" i="156"/>
  <c r="Z3544" i="156"/>
  <c r="Y3544" i="156"/>
  <c r="X3544" i="156"/>
  <c r="W3544" i="156"/>
  <c r="Q3544" i="156"/>
  <c r="AD3542" i="156"/>
  <c r="AC3542" i="156"/>
  <c r="AB3542" i="156"/>
  <c r="AA3542" i="156"/>
  <c r="Z3542" i="156"/>
  <c r="Y3542" i="156"/>
  <c r="X3542" i="156"/>
  <c r="W3542" i="156"/>
  <c r="Q3542" i="156"/>
  <c r="AD3541" i="156"/>
  <c r="AC3541" i="156"/>
  <c r="AB3541" i="156"/>
  <c r="AA3541" i="156"/>
  <c r="Z3541" i="156"/>
  <c r="Y3541" i="156"/>
  <c r="X3541" i="156"/>
  <c r="W3541" i="156"/>
  <c r="Q3541" i="156"/>
  <c r="AD3540" i="156"/>
  <c r="AC3540" i="156"/>
  <c r="AB3540" i="156"/>
  <c r="AA3540" i="156"/>
  <c r="Z3540" i="156"/>
  <c r="Y3540" i="156"/>
  <c r="X3540" i="156"/>
  <c r="W3540" i="156"/>
  <c r="Q3540" i="156"/>
  <c r="AD3539" i="156"/>
  <c r="AC3539" i="156"/>
  <c r="AB3539" i="156"/>
  <c r="AA3539" i="156"/>
  <c r="Z3539" i="156"/>
  <c r="Y3539" i="156"/>
  <c r="X3539" i="156"/>
  <c r="W3539" i="156"/>
  <c r="Q3539" i="156"/>
  <c r="AD3538" i="156"/>
  <c r="AC3538" i="156"/>
  <c r="AB3538" i="156"/>
  <c r="AA3538" i="156"/>
  <c r="Z3538" i="156"/>
  <c r="Y3538" i="156"/>
  <c r="X3538" i="156"/>
  <c r="W3538" i="156"/>
  <c r="Q3538" i="156"/>
  <c r="AD3537" i="156"/>
  <c r="AC3537" i="156"/>
  <c r="AB3537" i="156"/>
  <c r="AA3537" i="156"/>
  <c r="Z3537" i="156"/>
  <c r="Y3537" i="156"/>
  <c r="X3537" i="156"/>
  <c r="W3537" i="156"/>
  <c r="Q3537" i="156"/>
  <c r="AD3536" i="156"/>
  <c r="AC3536" i="156"/>
  <c r="AB3536" i="156"/>
  <c r="AA3536" i="156"/>
  <c r="Z3536" i="156"/>
  <c r="Y3536" i="156"/>
  <c r="X3536" i="156"/>
  <c r="W3536" i="156"/>
  <c r="Q3536" i="156"/>
  <c r="AD3535" i="156"/>
  <c r="AC3535" i="156"/>
  <c r="AB3535" i="156"/>
  <c r="AA3535" i="156"/>
  <c r="Z3535" i="156"/>
  <c r="Y3535" i="156"/>
  <c r="X3535" i="156"/>
  <c r="W3535" i="156"/>
  <c r="Q3535" i="156"/>
  <c r="AD3534" i="156"/>
  <c r="AC3534" i="156"/>
  <c r="AB3534" i="156"/>
  <c r="AA3534" i="156"/>
  <c r="Z3534" i="156"/>
  <c r="Y3534" i="156"/>
  <c r="X3534" i="156"/>
  <c r="W3534" i="156"/>
  <c r="Q3534" i="156"/>
  <c r="AD3486" i="156"/>
  <c r="AC3486" i="156"/>
  <c r="AB3486" i="156"/>
  <c r="Z3486" i="156"/>
  <c r="Y3486" i="156"/>
  <c r="Q3486" i="156"/>
  <c r="AD3479" i="156"/>
  <c r="AC3479" i="156"/>
  <c r="AB3479" i="156"/>
  <c r="Z3479" i="156"/>
  <c r="Y3479" i="156"/>
  <c r="Q3479" i="156"/>
  <c r="E3479" i="156"/>
  <c r="X3527" i="156"/>
  <c r="X3523" i="156"/>
  <c r="X3513" i="156"/>
  <c r="X3498" i="156"/>
  <c r="X3490" i="156"/>
  <c r="X3489" i="156"/>
  <c r="X3488" i="156"/>
  <c r="X3487" i="156"/>
  <c r="X3485" i="156"/>
  <c r="X3484" i="156"/>
  <c r="X3483" i="156"/>
  <c r="W3483" i="156"/>
  <c r="X3482" i="156"/>
  <c r="X3481" i="156"/>
  <c r="W3481" i="156"/>
  <c r="X3480" i="156"/>
  <c r="X3477" i="156"/>
  <c r="X3465" i="156"/>
  <c r="X3464" i="156"/>
  <c r="X3463" i="156"/>
  <c r="X3462" i="156"/>
  <c r="AD3413" i="156"/>
  <c r="AC3413" i="156"/>
  <c r="AB3413" i="156"/>
  <c r="Z3413" i="156"/>
  <c r="Y3413" i="156"/>
  <c r="Q3413" i="156"/>
  <c r="AD3406" i="156"/>
  <c r="AC3406" i="156"/>
  <c r="AB3406" i="156"/>
  <c r="Z3406" i="156"/>
  <c r="Y3406" i="156"/>
  <c r="Q3406" i="156"/>
  <c r="G3406" i="156"/>
  <c r="E3406" i="156"/>
  <c r="X3453" i="156"/>
  <c r="X3452" i="156"/>
  <c r="W3452" i="156"/>
  <c r="X3451" i="156"/>
  <c r="W3451" i="156"/>
  <c r="X3450" i="156"/>
  <c r="W3450" i="156"/>
  <c r="X3449" i="156"/>
  <c r="X3440" i="156"/>
  <c r="X3439" i="156"/>
  <c r="W3439" i="156"/>
  <c r="X3438" i="156"/>
  <c r="W3438" i="156"/>
  <c r="X3437" i="156"/>
  <c r="W3437" i="156"/>
  <c r="W3579" i="156"/>
  <c r="X3435" i="156"/>
  <c r="W3435" i="156"/>
  <c r="X3434" i="156"/>
  <c r="W3434" i="156"/>
  <c r="X3433" i="156"/>
  <c r="X3425" i="156"/>
  <c r="X3417" i="156"/>
  <c r="X3416" i="156"/>
  <c r="X3415" i="156"/>
  <c r="X3414" i="156"/>
  <c r="X3412" i="156"/>
  <c r="X3411" i="156"/>
  <c r="W3411" i="156"/>
  <c r="X3410" i="156"/>
  <c r="W3410" i="156"/>
  <c r="X3409" i="156"/>
  <c r="X3408" i="156"/>
  <c r="W3408" i="156"/>
  <c r="X3407" i="156"/>
  <c r="X3404" i="156"/>
  <c r="X3392" i="156"/>
  <c r="X3391" i="156"/>
  <c r="X3390" i="156"/>
  <c r="X3389" i="156"/>
  <c r="AD3383" i="156"/>
  <c r="AC3383" i="156"/>
  <c r="AB3383" i="156"/>
  <c r="Z3383" i="156"/>
  <c r="Y3383" i="156"/>
  <c r="Q3383" i="156"/>
  <c r="AD3382" i="156"/>
  <c r="AC3382" i="156"/>
  <c r="AB3382" i="156"/>
  <c r="Z3382" i="156"/>
  <c r="Y3382" i="156"/>
  <c r="Q3382" i="156"/>
  <c r="AD3381" i="156"/>
  <c r="AC3381" i="156"/>
  <c r="AB3381" i="156"/>
  <c r="Z3381" i="156"/>
  <c r="Y3381" i="156"/>
  <c r="Q3381" i="156"/>
  <c r="AD3380" i="156"/>
  <c r="AC3380" i="156"/>
  <c r="AB3380" i="156"/>
  <c r="Z3380" i="156"/>
  <c r="Y3380" i="156"/>
  <c r="Q3380" i="156"/>
  <c r="AD3379" i="156"/>
  <c r="AC3379" i="156"/>
  <c r="AB3379" i="156"/>
  <c r="Z3379" i="156"/>
  <c r="Y3379" i="156"/>
  <c r="Q3379" i="156"/>
  <c r="AD3378" i="156"/>
  <c r="AC3378" i="156"/>
  <c r="AB3378" i="156"/>
  <c r="AA3378" i="156"/>
  <c r="Z3378" i="156"/>
  <c r="Y3378" i="156"/>
  <c r="X3378" i="156"/>
  <c r="W3378" i="156"/>
  <c r="Q3378" i="156"/>
  <c r="AD3376" i="156"/>
  <c r="AC3376" i="156"/>
  <c r="AB3376" i="156"/>
  <c r="Z3376" i="156"/>
  <c r="Y3376" i="156"/>
  <c r="Q3376" i="156"/>
  <c r="AD3375" i="156"/>
  <c r="AC3375" i="156"/>
  <c r="AB3375" i="156"/>
  <c r="AA3375" i="156"/>
  <c r="Z3375" i="156"/>
  <c r="Y3375" i="156"/>
  <c r="X3375" i="156"/>
  <c r="W3375" i="156"/>
  <c r="Q3375" i="156"/>
  <c r="AD3374" i="156"/>
  <c r="AC3374" i="156"/>
  <c r="AB3374" i="156"/>
  <c r="AA3374" i="156"/>
  <c r="Z3374" i="156"/>
  <c r="Y3374" i="156"/>
  <c r="X3374" i="156"/>
  <c r="W3374" i="156"/>
  <c r="Q3374" i="156"/>
  <c r="AD3373" i="156"/>
  <c r="AC3373" i="156"/>
  <c r="AB3373" i="156"/>
  <c r="AA3373" i="156"/>
  <c r="Z3373" i="156"/>
  <c r="Y3373" i="156"/>
  <c r="X3373" i="156"/>
  <c r="W3373" i="156"/>
  <c r="Q3373" i="156"/>
  <c r="AD3372" i="156"/>
  <c r="AC3372" i="156"/>
  <c r="AB3372" i="156"/>
  <c r="Z3372" i="156"/>
  <c r="Y3372" i="156"/>
  <c r="W3372" i="156"/>
  <c r="Q3372" i="156"/>
  <c r="AD3371" i="156"/>
  <c r="AC3371" i="156"/>
  <c r="AB3371" i="156"/>
  <c r="Z3371" i="156"/>
  <c r="Y3371" i="156"/>
  <c r="Q3371" i="156"/>
  <c r="AD3370" i="156"/>
  <c r="AC3370" i="156"/>
  <c r="AB3370" i="156"/>
  <c r="AA3370" i="156"/>
  <c r="Z3370" i="156"/>
  <c r="Y3370" i="156"/>
  <c r="X3370" i="156"/>
  <c r="W3370" i="156"/>
  <c r="Q3370" i="156"/>
  <c r="AD3369" i="156"/>
  <c r="AC3369" i="156"/>
  <c r="AB3369" i="156"/>
  <c r="AA3369" i="156"/>
  <c r="Z3369" i="156"/>
  <c r="Y3369" i="156"/>
  <c r="X3369" i="156"/>
  <c r="W3369" i="156"/>
  <c r="Q3369" i="156"/>
  <c r="AD3368" i="156"/>
  <c r="AC3368" i="156"/>
  <c r="AB3368" i="156"/>
  <c r="AA3368" i="156"/>
  <c r="Z3368" i="156"/>
  <c r="Y3368" i="156"/>
  <c r="X3368" i="156"/>
  <c r="W3368" i="156"/>
  <c r="Q3368" i="156"/>
  <c r="AD3367" i="156"/>
  <c r="AC3367" i="156"/>
  <c r="AB3367" i="156"/>
  <c r="Z3367" i="156"/>
  <c r="Y3367" i="156"/>
  <c r="Q3367" i="156"/>
  <c r="AD3366" i="156"/>
  <c r="AC3366" i="156"/>
  <c r="AB3366" i="156"/>
  <c r="AA3366" i="156"/>
  <c r="Z3366" i="156"/>
  <c r="Y3366" i="156"/>
  <c r="X3366" i="156"/>
  <c r="W3366" i="156"/>
  <c r="Q3366" i="156"/>
  <c r="AD3365" i="156"/>
  <c r="AC3365" i="156"/>
  <c r="AB3365" i="156"/>
  <c r="AA3365" i="156"/>
  <c r="Z3365" i="156"/>
  <c r="Y3365" i="156"/>
  <c r="X3365" i="156"/>
  <c r="W3365" i="156"/>
  <c r="Q3365" i="156"/>
  <c r="AD3364" i="156"/>
  <c r="AC3364" i="156"/>
  <c r="AB3364" i="156"/>
  <c r="AA3364" i="156"/>
  <c r="Z3364" i="156"/>
  <c r="Y3364" i="156"/>
  <c r="X3364" i="156"/>
  <c r="W3364" i="156"/>
  <c r="Q3364" i="156"/>
  <c r="AD3363" i="156"/>
  <c r="AC3363" i="156"/>
  <c r="AB3363" i="156"/>
  <c r="Z3363" i="156"/>
  <c r="Y3363" i="156"/>
  <c r="Q3363" i="156"/>
  <c r="AD3362" i="156"/>
  <c r="AC3362" i="156"/>
  <c r="AB3362" i="156"/>
  <c r="Z3362" i="156"/>
  <c r="Y3362" i="156"/>
  <c r="W3362" i="156"/>
  <c r="Q3362" i="156"/>
  <c r="AD3361" i="156"/>
  <c r="AC3361" i="156"/>
  <c r="AB3361" i="156"/>
  <c r="AA3361" i="156"/>
  <c r="Z3361" i="156"/>
  <c r="Y3361" i="156"/>
  <c r="X3361" i="156"/>
  <c r="W3361" i="156"/>
  <c r="Q3361" i="156"/>
  <c r="AD3360" i="156"/>
  <c r="AC3360" i="156"/>
  <c r="AB3360" i="156"/>
  <c r="AA3360" i="156"/>
  <c r="Z3360" i="156"/>
  <c r="Y3360" i="156"/>
  <c r="X3360" i="156"/>
  <c r="W3360" i="156"/>
  <c r="Q3360" i="156"/>
  <c r="AD3359" i="156"/>
  <c r="AC3359" i="156"/>
  <c r="AB3359" i="156"/>
  <c r="AA3359" i="156"/>
  <c r="Z3359" i="156"/>
  <c r="Y3359" i="156"/>
  <c r="X3359" i="156"/>
  <c r="W3359" i="156"/>
  <c r="Q3359" i="156"/>
  <c r="AD3358" i="156"/>
  <c r="AC3358" i="156"/>
  <c r="AB3358" i="156"/>
  <c r="AA3358" i="156"/>
  <c r="Z3358" i="156"/>
  <c r="Y3358" i="156"/>
  <c r="X3358" i="156"/>
  <c r="W3358" i="156"/>
  <c r="Q3358" i="156"/>
  <c r="AD3357" i="156"/>
  <c r="AC3357" i="156"/>
  <c r="AB3357" i="156"/>
  <c r="AA3357" i="156"/>
  <c r="Z3357" i="156"/>
  <c r="Y3357" i="156"/>
  <c r="X3357" i="156"/>
  <c r="W3357" i="156"/>
  <c r="Q3357" i="156"/>
  <c r="AD3356" i="156"/>
  <c r="AC3356" i="156"/>
  <c r="AB3356" i="156"/>
  <c r="AA3356" i="156"/>
  <c r="Z3356" i="156"/>
  <c r="Y3356" i="156"/>
  <c r="X3356" i="156"/>
  <c r="W3356" i="156"/>
  <c r="Q3356" i="156"/>
  <c r="AD3355" i="156"/>
  <c r="AC3355" i="156"/>
  <c r="AB3355" i="156"/>
  <c r="Z3355" i="156"/>
  <c r="Y3355" i="156"/>
  <c r="Q3355" i="156"/>
  <c r="AD3354" i="156"/>
  <c r="AC3354" i="156"/>
  <c r="AB3354" i="156"/>
  <c r="Z3354" i="156"/>
  <c r="Y3354" i="156"/>
  <c r="Q3354" i="156"/>
  <c r="AD3353" i="156"/>
  <c r="AC3353" i="156"/>
  <c r="AB3353" i="156"/>
  <c r="Z3353" i="156"/>
  <c r="Y3353" i="156"/>
  <c r="Q3353" i="156"/>
  <c r="AD3352" i="156"/>
  <c r="AC3352" i="156"/>
  <c r="AB3352" i="156"/>
  <c r="Z3352" i="156"/>
  <c r="Y3352" i="156"/>
  <c r="Q3352" i="156"/>
  <c r="AD3351" i="156"/>
  <c r="AC3351" i="156"/>
  <c r="AB3351" i="156"/>
  <c r="Z3351" i="156"/>
  <c r="Y3351" i="156"/>
  <c r="Q3351" i="156"/>
  <c r="AD3349" i="156"/>
  <c r="AC3349" i="156"/>
  <c r="AB3349" i="156"/>
  <c r="Z3349" i="156"/>
  <c r="Y3349" i="156"/>
  <c r="Q3349" i="156"/>
  <c r="AD3348" i="156"/>
  <c r="AC3348" i="156"/>
  <c r="AB3348" i="156"/>
  <c r="Z3348" i="156"/>
  <c r="Y3348" i="156"/>
  <c r="Q3348" i="156"/>
  <c r="AD3347" i="156"/>
  <c r="AC3347" i="156"/>
  <c r="AB3347" i="156"/>
  <c r="Z3347" i="156"/>
  <c r="Y3347" i="156"/>
  <c r="Q3347" i="156"/>
  <c r="AD3346" i="156"/>
  <c r="AC3346" i="156"/>
  <c r="AB3346" i="156"/>
  <c r="Z3346" i="156"/>
  <c r="Y3346" i="156"/>
  <c r="Q3346" i="156"/>
  <c r="AD3345" i="156"/>
  <c r="AC3345" i="156"/>
  <c r="AB3345" i="156"/>
  <c r="AA3345" i="156"/>
  <c r="Z3345" i="156"/>
  <c r="Y3345" i="156"/>
  <c r="X3345" i="156"/>
  <c r="W3345" i="156"/>
  <c r="Q3345" i="156"/>
  <c r="AD3344" i="156"/>
  <c r="AC3344" i="156"/>
  <c r="AB3344" i="156"/>
  <c r="Z3344" i="156"/>
  <c r="Y3344" i="156"/>
  <c r="Q3344" i="156"/>
  <c r="AD3341" i="156"/>
  <c r="AC3341" i="156"/>
  <c r="AB3341" i="156"/>
  <c r="Z3341" i="156"/>
  <c r="Y3341" i="156"/>
  <c r="Q3341" i="156"/>
  <c r="AD3340" i="156"/>
  <c r="AC3340" i="156"/>
  <c r="AB3340" i="156"/>
  <c r="AA3340" i="156"/>
  <c r="Z3340" i="156"/>
  <c r="Y3340" i="156"/>
  <c r="X3340" i="156"/>
  <c r="W3340" i="156"/>
  <c r="Q3340" i="156"/>
  <c r="AD3338" i="156"/>
  <c r="AC3338" i="156"/>
  <c r="AB3338" i="156"/>
  <c r="AA3338" i="156"/>
  <c r="Z3338" i="156"/>
  <c r="Y3338" i="156"/>
  <c r="X3338" i="156"/>
  <c r="W3338" i="156"/>
  <c r="Q3338" i="156"/>
  <c r="AD3337" i="156"/>
  <c r="AC3337" i="156"/>
  <c r="AB3337" i="156"/>
  <c r="AA3337" i="156"/>
  <c r="Z3337" i="156"/>
  <c r="Y3337" i="156"/>
  <c r="X3337" i="156"/>
  <c r="W3337" i="156"/>
  <c r="Q3337" i="156"/>
  <c r="AD3336" i="156"/>
  <c r="AC3336" i="156"/>
  <c r="AB3336" i="156"/>
  <c r="AA3336" i="156"/>
  <c r="Z3336" i="156"/>
  <c r="Y3336" i="156"/>
  <c r="X3336" i="156"/>
  <c r="W3336" i="156"/>
  <c r="Q3336" i="156"/>
  <c r="AD3335" i="156"/>
  <c r="AC3335" i="156"/>
  <c r="AB3335" i="156"/>
  <c r="AA3335" i="156"/>
  <c r="Z3335" i="156"/>
  <c r="Y3335" i="156"/>
  <c r="X3335" i="156"/>
  <c r="W3335" i="156"/>
  <c r="Q3335" i="156"/>
  <c r="AD3334" i="156"/>
  <c r="AC3334" i="156"/>
  <c r="AB3334" i="156"/>
  <c r="AA3334" i="156"/>
  <c r="Z3334" i="156"/>
  <c r="Y3334" i="156"/>
  <c r="X3334" i="156"/>
  <c r="W3334" i="156"/>
  <c r="Q3334" i="156"/>
  <c r="AD3333" i="156"/>
  <c r="AC3333" i="156"/>
  <c r="AB3333" i="156"/>
  <c r="AA3333" i="156"/>
  <c r="Z3333" i="156"/>
  <c r="Y3333" i="156"/>
  <c r="X3333" i="156"/>
  <c r="W3333" i="156"/>
  <c r="Q3333" i="156"/>
  <c r="AD3332" i="156"/>
  <c r="AC3332" i="156"/>
  <c r="AB3332" i="156"/>
  <c r="AA3332" i="156"/>
  <c r="Z3332" i="156"/>
  <c r="Y3332" i="156"/>
  <c r="X3332" i="156"/>
  <c r="W3332" i="156"/>
  <c r="Q3332" i="156"/>
  <c r="AD3331" i="156"/>
  <c r="AC3331" i="156"/>
  <c r="AB3331" i="156"/>
  <c r="AA3331" i="156"/>
  <c r="Z3331" i="156"/>
  <c r="Y3331" i="156"/>
  <c r="X3331" i="156"/>
  <c r="W3331" i="156"/>
  <c r="Q3331" i="156"/>
  <c r="AD3330" i="156"/>
  <c r="AC3330" i="156"/>
  <c r="AB3330" i="156"/>
  <c r="AA3330" i="156"/>
  <c r="Z3330" i="156"/>
  <c r="Y3330" i="156"/>
  <c r="X3330" i="156"/>
  <c r="W3330" i="156"/>
  <c r="Q3330" i="156"/>
  <c r="X3278" i="156"/>
  <c r="AD3277" i="156"/>
  <c r="AC3277" i="156"/>
  <c r="AB3277" i="156"/>
  <c r="Z3277" i="156"/>
  <c r="Z3343" i="156" s="1"/>
  <c r="Y3277" i="156"/>
  <c r="Y3343" i="156" s="1"/>
  <c r="Q3277" i="156"/>
  <c r="G3277" i="156"/>
  <c r="E3277" i="156"/>
  <c r="AD3284" i="156"/>
  <c r="AC3284" i="156"/>
  <c r="AB3284" i="156"/>
  <c r="Z3284" i="156"/>
  <c r="Z3350" i="156" s="1"/>
  <c r="Y3284" i="156"/>
  <c r="Y3350" i="156" s="1"/>
  <c r="Q3284" i="156"/>
  <c r="X3323" i="156"/>
  <c r="X3322" i="156"/>
  <c r="W3322" i="156"/>
  <c r="X3321" i="156"/>
  <c r="W3321" i="156"/>
  <c r="X3320" i="156"/>
  <c r="W3320" i="156"/>
  <c r="X3319" i="156"/>
  <c r="X3312" i="156"/>
  <c r="X3305" i="156"/>
  <c r="X3297" i="156"/>
  <c r="X3289" i="156"/>
  <c r="X3288" i="156"/>
  <c r="X3287" i="156"/>
  <c r="X3286" i="156"/>
  <c r="X3285" i="156"/>
  <c r="X3283" i="156"/>
  <c r="X3282" i="156"/>
  <c r="X3281" i="156"/>
  <c r="X3280" i="156"/>
  <c r="X3275" i="156"/>
  <c r="X3263" i="156"/>
  <c r="X3262" i="156"/>
  <c r="X3260" i="156"/>
  <c r="AD2971" i="156"/>
  <c r="AC2971" i="156"/>
  <c r="AB2971" i="156"/>
  <c r="Z2971" i="156"/>
  <c r="Z3046" i="156" s="1"/>
  <c r="Y2971" i="156"/>
  <c r="Y3046" i="156" s="1"/>
  <c r="Q2971" i="156"/>
  <c r="G2971" i="156"/>
  <c r="E2971" i="156"/>
  <c r="AD3248" i="156"/>
  <c r="AC3248" i="156"/>
  <c r="AB3248" i="156"/>
  <c r="Z3248" i="156"/>
  <c r="Y3248" i="156"/>
  <c r="Q3248" i="156"/>
  <c r="AB3247" i="156"/>
  <c r="AA3247" i="156"/>
  <c r="Z3247" i="156"/>
  <c r="Y3247" i="156"/>
  <c r="X3247" i="156"/>
  <c r="W3247" i="156"/>
  <c r="Q3247" i="156"/>
  <c r="AD3246" i="156"/>
  <c r="AC3246" i="156"/>
  <c r="AB3246" i="156"/>
  <c r="AA3246" i="156"/>
  <c r="Z3246" i="156"/>
  <c r="Y3246" i="156"/>
  <c r="X3246" i="156"/>
  <c r="W3246" i="156"/>
  <c r="Q3246" i="156"/>
  <c r="AD3245" i="156"/>
  <c r="AC3245" i="156"/>
  <c r="AB3245" i="156"/>
  <c r="Z3245" i="156"/>
  <c r="Y3245" i="156"/>
  <c r="Q3245" i="156"/>
  <c r="AD3244" i="156"/>
  <c r="AC3244" i="156"/>
  <c r="AB3244" i="156"/>
  <c r="Z3244" i="156"/>
  <c r="Y3244" i="156"/>
  <c r="Q3244" i="156"/>
  <c r="AD3243" i="156"/>
  <c r="AC3243" i="156"/>
  <c r="AB3243" i="156"/>
  <c r="AA3243" i="156"/>
  <c r="Z3243" i="156"/>
  <c r="Y3243" i="156"/>
  <c r="X3243" i="156"/>
  <c r="W3243" i="156"/>
  <c r="Q3243" i="156"/>
  <c r="AD3242" i="156"/>
  <c r="AC3242" i="156"/>
  <c r="AB3242" i="156"/>
  <c r="AA3242" i="156"/>
  <c r="Z3242" i="156"/>
  <c r="Y3242" i="156"/>
  <c r="X3242" i="156"/>
  <c r="W3242" i="156"/>
  <c r="Q3242" i="156"/>
  <c r="AD3240" i="156"/>
  <c r="AC3240" i="156"/>
  <c r="AB3240" i="156"/>
  <c r="Z3240" i="156"/>
  <c r="Y3240" i="156"/>
  <c r="Q3240" i="156"/>
  <c r="AD3239" i="156"/>
  <c r="AC3239" i="156"/>
  <c r="AB3239" i="156"/>
  <c r="AA3239" i="156"/>
  <c r="Z3239" i="156"/>
  <c r="Y3239" i="156"/>
  <c r="X3239" i="156"/>
  <c r="W3239" i="156"/>
  <c r="Q3239" i="156"/>
  <c r="AD3238" i="156"/>
  <c r="AC3238" i="156"/>
  <c r="AB3238" i="156"/>
  <c r="AA3238" i="156"/>
  <c r="Z3238" i="156"/>
  <c r="Y3238" i="156"/>
  <c r="X3238" i="156"/>
  <c r="W3238" i="156"/>
  <c r="Q3238" i="156"/>
  <c r="AD3237" i="156"/>
  <c r="AC3237" i="156"/>
  <c r="AB3237" i="156"/>
  <c r="AA3237" i="156"/>
  <c r="Z3237" i="156"/>
  <c r="Y3237" i="156"/>
  <c r="X3237" i="156"/>
  <c r="W3237" i="156"/>
  <c r="Q3237" i="156"/>
  <c r="AD3236" i="156"/>
  <c r="AC3236" i="156"/>
  <c r="AB3236" i="156"/>
  <c r="Z3236" i="156"/>
  <c r="Y3236" i="156"/>
  <c r="W3236" i="156"/>
  <c r="Q3236" i="156"/>
  <c r="AD3235" i="156"/>
  <c r="AC3235" i="156"/>
  <c r="AB3235" i="156"/>
  <c r="Z3235" i="156"/>
  <c r="Y3235" i="156"/>
  <c r="Q3235" i="156"/>
  <c r="AD3234" i="156"/>
  <c r="AC3234" i="156"/>
  <c r="AB3234" i="156"/>
  <c r="Z3234" i="156"/>
  <c r="Y3234" i="156"/>
  <c r="Q3234" i="156"/>
  <c r="AD3233" i="156"/>
  <c r="AC3233" i="156"/>
  <c r="AB3233" i="156"/>
  <c r="AA3233" i="156"/>
  <c r="Z3233" i="156"/>
  <c r="Y3233" i="156"/>
  <c r="X3233" i="156"/>
  <c r="W3233" i="156"/>
  <c r="Q3233" i="156"/>
  <c r="AD3232" i="156"/>
  <c r="AC3232" i="156"/>
  <c r="AB3232" i="156"/>
  <c r="AA3232" i="156"/>
  <c r="Z3232" i="156"/>
  <c r="Y3232" i="156"/>
  <c r="X3232" i="156"/>
  <c r="W3232" i="156"/>
  <c r="Q3232" i="156"/>
  <c r="AD3231" i="156"/>
  <c r="AC3231" i="156"/>
  <c r="AB3231" i="156"/>
  <c r="AA3231" i="156"/>
  <c r="Z3231" i="156"/>
  <c r="Y3231" i="156"/>
  <c r="X3231" i="156"/>
  <c r="W3231" i="156"/>
  <c r="Q3231" i="156"/>
  <c r="AD3230" i="156"/>
  <c r="AC3230" i="156"/>
  <c r="AB3230" i="156"/>
  <c r="AA3230" i="156"/>
  <c r="Z3230" i="156"/>
  <c r="Y3230" i="156"/>
  <c r="X3230" i="156"/>
  <c r="W3230" i="156"/>
  <c r="Q3230" i="156"/>
  <c r="AD3229" i="156"/>
  <c r="AC3229" i="156"/>
  <c r="AB3229" i="156"/>
  <c r="AA3229" i="156"/>
  <c r="Z3229" i="156"/>
  <c r="Y3229" i="156"/>
  <c r="X3229" i="156"/>
  <c r="W3229" i="156"/>
  <c r="Q3229" i="156"/>
  <c r="AD3228" i="156"/>
  <c r="AC3228" i="156"/>
  <c r="AB3228" i="156"/>
  <c r="AA3228" i="156"/>
  <c r="Z3228" i="156"/>
  <c r="Y3228" i="156"/>
  <c r="X3228" i="156"/>
  <c r="W3228" i="156"/>
  <c r="Q3228" i="156"/>
  <c r="AD3224" i="156"/>
  <c r="AC3224" i="156"/>
  <c r="AB3224" i="156"/>
  <c r="Z3224" i="156"/>
  <c r="Y3224" i="156"/>
  <c r="Q3224" i="156"/>
  <c r="AD3223" i="156"/>
  <c r="AC3223" i="156"/>
  <c r="AB3223" i="156"/>
  <c r="AA3223" i="156"/>
  <c r="Z3223" i="156"/>
  <c r="Y3223" i="156"/>
  <c r="X3223" i="156"/>
  <c r="W3223" i="156"/>
  <c r="Q3223" i="156"/>
  <c r="AD3222" i="156"/>
  <c r="AC3222" i="156"/>
  <c r="AB3222" i="156"/>
  <c r="AA3222" i="156"/>
  <c r="Z3222" i="156"/>
  <c r="Y3222" i="156"/>
  <c r="X3222" i="156"/>
  <c r="W3222" i="156"/>
  <c r="Q3222" i="156"/>
  <c r="AD3221" i="156"/>
  <c r="AC3221" i="156"/>
  <c r="AB3221" i="156"/>
  <c r="AA3221" i="156"/>
  <c r="Z3221" i="156"/>
  <c r="Y3221" i="156"/>
  <c r="X3221" i="156"/>
  <c r="W3221" i="156"/>
  <c r="Q3221" i="156"/>
  <c r="AD3220" i="156"/>
  <c r="AC3220" i="156"/>
  <c r="AB3220" i="156"/>
  <c r="AA3220" i="156"/>
  <c r="Z3220" i="156"/>
  <c r="Y3220" i="156"/>
  <c r="X3220" i="156"/>
  <c r="W3220" i="156"/>
  <c r="Q3220" i="156"/>
  <c r="AD3219" i="156"/>
  <c r="AC3219" i="156"/>
  <c r="AB3219" i="156"/>
  <c r="AA3219" i="156"/>
  <c r="Z3219" i="156"/>
  <c r="Y3219" i="156"/>
  <c r="X3219" i="156"/>
  <c r="W3219" i="156"/>
  <c r="Q3219" i="156"/>
  <c r="AD3218" i="156"/>
  <c r="AC3218" i="156"/>
  <c r="AB3218" i="156"/>
  <c r="AA3218" i="156"/>
  <c r="Z3218" i="156"/>
  <c r="Y3218" i="156"/>
  <c r="X3218" i="156"/>
  <c r="W3218" i="156"/>
  <c r="Q3218" i="156"/>
  <c r="AD3217" i="156"/>
  <c r="AC3217" i="156"/>
  <c r="AB3217" i="156"/>
  <c r="AA3217" i="156"/>
  <c r="Z3217" i="156"/>
  <c r="Y3217" i="156"/>
  <c r="X3217" i="156"/>
  <c r="W3217" i="156"/>
  <c r="Q3217" i="156"/>
  <c r="AD3216" i="156"/>
  <c r="AC3216" i="156"/>
  <c r="AB3216" i="156"/>
  <c r="AA3216" i="156"/>
  <c r="Z3216" i="156"/>
  <c r="Y3216" i="156"/>
  <c r="X3216" i="156"/>
  <c r="W3216" i="156"/>
  <c r="Q3216" i="156"/>
  <c r="AD3215" i="156"/>
  <c r="AC3215" i="156"/>
  <c r="AB3215" i="156"/>
  <c r="Z3215" i="156"/>
  <c r="Y3215" i="156"/>
  <c r="Q3215" i="156"/>
  <c r="AD3214" i="156"/>
  <c r="AC3214" i="156"/>
  <c r="AB3214" i="156"/>
  <c r="Z3214" i="156"/>
  <c r="Y3214" i="156"/>
  <c r="Q3214" i="156"/>
  <c r="AD3213" i="156"/>
  <c r="AC3213" i="156"/>
  <c r="AB3213" i="156"/>
  <c r="Z3213" i="156"/>
  <c r="Y3213" i="156"/>
  <c r="Q3213" i="156"/>
  <c r="AD3212" i="156"/>
  <c r="AC3212" i="156"/>
  <c r="AB3212" i="156"/>
  <c r="Z3212" i="156"/>
  <c r="Y3212" i="156"/>
  <c r="Q3212" i="156"/>
  <c r="AD3211" i="156"/>
  <c r="AC3211" i="156"/>
  <c r="AB3211" i="156"/>
  <c r="Z3211" i="156"/>
  <c r="Y3211" i="156"/>
  <c r="Q3211" i="156"/>
  <c r="AD3209" i="156"/>
  <c r="AC3209" i="156"/>
  <c r="AB3209" i="156"/>
  <c r="AA3209" i="156"/>
  <c r="Z3209" i="156"/>
  <c r="Y3209" i="156"/>
  <c r="X3209" i="156"/>
  <c r="W3209" i="156"/>
  <c r="Q3209" i="156"/>
  <c r="AD3208" i="156"/>
  <c r="AC3208" i="156"/>
  <c r="AB3208" i="156"/>
  <c r="Z3208" i="156"/>
  <c r="Y3208" i="156"/>
  <c r="Q3208" i="156"/>
  <c r="AD3207" i="156"/>
  <c r="AC3207" i="156"/>
  <c r="AB3207" i="156"/>
  <c r="Z3207" i="156"/>
  <c r="Y3207" i="156"/>
  <c r="Q3207" i="156"/>
  <c r="AD3206" i="156"/>
  <c r="AC3206" i="156"/>
  <c r="AB3206" i="156"/>
  <c r="Z3206" i="156"/>
  <c r="Y3206" i="156"/>
  <c r="W3206" i="156"/>
  <c r="Q3206" i="156"/>
  <c r="AD3205" i="156"/>
  <c r="AC3205" i="156"/>
  <c r="AB3205" i="156"/>
  <c r="Z3205" i="156"/>
  <c r="Y3205" i="156"/>
  <c r="Q3205" i="156"/>
  <c r="AD3204" i="156"/>
  <c r="AC3204" i="156"/>
  <c r="AB3204" i="156"/>
  <c r="Z3204" i="156"/>
  <c r="Y3204" i="156"/>
  <c r="Q3204" i="156"/>
  <c r="AD3203" i="156"/>
  <c r="AC3203" i="156"/>
  <c r="AB3203" i="156"/>
  <c r="Z3203" i="156"/>
  <c r="Y3203" i="156"/>
  <c r="Q3203" i="156"/>
  <c r="AD3200" i="156"/>
  <c r="AC3200" i="156"/>
  <c r="AB3200" i="156"/>
  <c r="Z3200" i="156"/>
  <c r="Y3200" i="156"/>
  <c r="Q3200" i="156"/>
  <c r="AD3199" i="156"/>
  <c r="AC3199" i="156"/>
  <c r="AB3199" i="156"/>
  <c r="AA3199" i="156"/>
  <c r="Z3199" i="156"/>
  <c r="Y3199" i="156"/>
  <c r="X3199" i="156"/>
  <c r="W3199" i="156"/>
  <c r="Q3199" i="156"/>
  <c r="AD3197" i="156"/>
  <c r="AC3197" i="156"/>
  <c r="AB3197" i="156"/>
  <c r="AA3197" i="156"/>
  <c r="Z3197" i="156"/>
  <c r="Y3197" i="156"/>
  <c r="X3197" i="156"/>
  <c r="W3197" i="156"/>
  <c r="Q3197" i="156"/>
  <c r="AD3196" i="156"/>
  <c r="AC3196" i="156"/>
  <c r="AB3196" i="156"/>
  <c r="AA3196" i="156"/>
  <c r="Z3196" i="156"/>
  <c r="Y3196" i="156"/>
  <c r="X3196" i="156"/>
  <c r="W3196" i="156"/>
  <c r="Q3196" i="156"/>
  <c r="AD3195" i="156"/>
  <c r="AC3195" i="156"/>
  <c r="AB3195" i="156"/>
  <c r="AA3195" i="156"/>
  <c r="Z3195" i="156"/>
  <c r="Y3195" i="156"/>
  <c r="X3195" i="156"/>
  <c r="W3195" i="156"/>
  <c r="Q3195" i="156"/>
  <c r="AD3194" i="156"/>
  <c r="AC3194" i="156"/>
  <c r="AB3194" i="156"/>
  <c r="AA3194" i="156"/>
  <c r="Z3194" i="156"/>
  <c r="Y3194" i="156"/>
  <c r="X3194" i="156"/>
  <c r="W3194" i="156"/>
  <c r="Q3194" i="156"/>
  <c r="AD3193" i="156"/>
  <c r="AC3193" i="156"/>
  <c r="AB3193" i="156"/>
  <c r="AA3193" i="156"/>
  <c r="Z3193" i="156"/>
  <c r="Y3193" i="156"/>
  <c r="X3193" i="156"/>
  <c r="W3193" i="156"/>
  <c r="Q3193" i="156"/>
  <c r="AD3192" i="156"/>
  <c r="AC3192" i="156"/>
  <c r="AB3192" i="156"/>
  <c r="AA3192" i="156"/>
  <c r="Z3192" i="156"/>
  <c r="Y3192" i="156"/>
  <c r="X3192" i="156"/>
  <c r="W3192" i="156"/>
  <c r="Q3192" i="156"/>
  <c r="AD3191" i="156"/>
  <c r="AC3191" i="156"/>
  <c r="AB3191" i="156"/>
  <c r="AA3191" i="156"/>
  <c r="Z3191" i="156"/>
  <c r="Y3191" i="156"/>
  <c r="X3191" i="156"/>
  <c r="W3191" i="156"/>
  <c r="Q3191" i="156"/>
  <c r="AD3190" i="156"/>
  <c r="AC3190" i="156"/>
  <c r="AB3190" i="156"/>
  <c r="AA3190" i="156"/>
  <c r="Z3190" i="156"/>
  <c r="Y3190" i="156"/>
  <c r="X3190" i="156"/>
  <c r="W3190" i="156"/>
  <c r="Q3190" i="156"/>
  <c r="AD3189" i="156"/>
  <c r="AC3189" i="156"/>
  <c r="AB3189" i="156"/>
  <c r="AA3189" i="156"/>
  <c r="Z3189" i="156"/>
  <c r="Y3189" i="156"/>
  <c r="X3189" i="156"/>
  <c r="W3189" i="156"/>
  <c r="Q3189" i="156"/>
  <c r="AD3127" i="156"/>
  <c r="AC3127" i="156"/>
  <c r="AB3127" i="156"/>
  <c r="Z3127" i="156"/>
  <c r="Z3210" i="156" s="1"/>
  <c r="Y3127" i="156"/>
  <c r="Y3210" i="156" s="1"/>
  <c r="Q3127" i="156"/>
  <c r="AD3119" i="156"/>
  <c r="AC3119" i="156"/>
  <c r="AB3119" i="156"/>
  <c r="Z3119" i="156"/>
  <c r="Z3202" i="156" s="1"/>
  <c r="Y3119" i="156"/>
  <c r="Y3202" i="156" s="1"/>
  <c r="Q3119" i="156"/>
  <c r="G3119" i="156"/>
  <c r="E3119" i="156"/>
  <c r="X3133" i="156"/>
  <c r="X3132" i="156"/>
  <c r="X3131" i="156"/>
  <c r="X3130" i="156"/>
  <c r="X3128" i="156"/>
  <c r="X3125" i="156"/>
  <c r="X3124" i="156"/>
  <c r="X3123" i="156"/>
  <c r="X3122" i="156"/>
  <c r="X3121" i="156"/>
  <c r="X3120" i="156"/>
  <c r="W3103" i="156"/>
  <c r="AD3089" i="156"/>
  <c r="AC3089" i="156"/>
  <c r="AB3089" i="156"/>
  <c r="Z3089" i="156"/>
  <c r="Y3089" i="156"/>
  <c r="AD3088" i="156"/>
  <c r="AC3088" i="156"/>
  <c r="AB3088" i="156"/>
  <c r="AA3088" i="156"/>
  <c r="Z3088" i="156"/>
  <c r="Y3088" i="156"/>
  <c r="AD3087" i="156"/>
  <c r="AC3087" i="156"/>
  <c r="AB3087" i="156"/>
  <c r="AA3087" i="156"/>
  <c r="Z3087" i="156"/>
  <c r="Y3087" i="156"/>
  <c r="AD3086" i="156"/>
  <c r="AC3086" i="156"/>
  <c r="AB3086" i="156"/>
  <c r="Z3086" i="156"/>
  <c r="Y3086" i="156"/>
  <c r="AD3085" i="156"/>
  <c r="AC3085" i="156"/>
  <c r="AB3085" i="156"/>
  <c r="Z3085" i="156"/>
  <c r="Y3085" i="156"/>
  <c r="AD3084" i="156"/>
  <c r="AC3084" i="156"/>
  <c r="AB3084" i="156"/>
  <c r="Z3084" i="156"/>
  <c r="Y3084" i="156"/>
  <c r="AD3083" i="156"/>
  <c r="AC3083" i="156"/>
  <c r="AB3083" i="156"/>
  <c r="AA3083" i="156"/>
  <c r="Z3083" i="156"/>
  <c r="Y3083" i="156"/>
  <c r="AD3082" i="156"/>
  <c r="AC3082" i="156"/>
  <c r="AB3082" i="156"/>
  <c r="AA3082" i="156"/>
  <c r="Z3082" i="156"/>
  <c r="Y3082" i="156"/>
  <c r="AD3080" i="156"/>
  <c r="AC3080" i="156"/>
  <c r="AB3080" i="156"/>
  <c r="Z3080" i="156"/>
  <c r="Y3080" i="156"/>
  <c r="AD3079" i="156"/>
  <c r="AC3079" i="156"/>
  <c r="AB3079" i="156"/>
  <c r="AA3079" i="156"/>
  <c r="Z3079" i="156"/>
  <c r="Y3079" i="156"/>
  <c r="AD3078" i="156"/>
  <c r="AC3078" i="156"/>
  <c r="AB3078" i="156"/>
  <c r="AA3078" i="156"/>
  <c r="Z3078" i="156"/>
  <c r="Y3078" i="156"/>
  <c r="AD3077" i="156"/>
  <c r="AC3077" i="156"/>
  <c r="AB3077" i="156"/>
  <c r="AA3077" i="156"/>
  <c r="Z3077" i="156"/>
  <c r="Y3077" i="156"/>
  <c r="AD3076" i="156"/>
  <c r="AC3076" i="156"/>
  <c r="AB3076" i="156"/>
  <c r="Z3076" i="156"/>
  <c r="Y3076" i="156"/>
  <c r="AD3075" i="156"/>
  <c r="AC3075" i="156"/>
  <c r="AB3075" i="156"/>
  <c r="AA3075" i="156"/>
  <c r="Z3075" i="156"/>
  <c r="Y3075" i="156"/>
  <c r="AD3074" i="156"/>
  <c r="AC3074" i="156"/>
  <c r="AB3074" i="156"/>
  <c r="AA3074" i="156"/>
  <c r="Z3074" i="156"/>
  <c r="Y3074" i="156"/>
  <c r="AD3073" i="156"/>
  <c r="AC3073" i="156"/>
  <c r="AB3073" i="156"/>
  <c r="Z3073" i="156"/>
  <c r="Y3073" i="156"/>
  <c r="AC3072" i="156"/>
  <c r="AB3072" i="156"/>
  <c r="AA3072" i="156"/>
  <c r="Z3072" i="156"/>
  <c r="Y3072" i="156"/>
  <c r="AD3071" i="156"/>
  <c r="AC3071" i="156"/>
  <c r="AB3071" i="156"/>
  <c r="AA3071" i="156"/>
  <c r="Z3071" i="156"/>
  <c r="Y3071" i="156"/>
  <c r="AD3070" i="156"/>
  <c r="AC3070" i="156"/>
  <c r="AB3070" i="156"/>
  <c r="AA3070" i="156"/>
  <c r="Z3070" i="156"/>
  <c r="Y3070" i="156"/>
  <c r="AD3069" i="156"/>
  <c r="AC3069" i="156"/>
  <c r="AB3069" i="156"/>
  <c r="AA3069" i="156"/>
  <c r="Z3069" i="156"/>
  <c r="Y3069" i="156"/>
  <c r="AD3068" i="156"/>
  <c r="AC3068" i="156"/>
  <c r="AB3068" i="156"/>
  <c r="AA3068" i="156"/>
  <c r="Z3068" i="156"/>
  <c r="Y3068" i="156"/>
  <c r="AD3067" i="156"/>
  <c r="AC3067" i="156"/>
  <c r="AB3067" i="156"/>
  <c r="AA3067" i="156"/>
  <c r="Z3067" i="156"/>
  <c r="Y3067" i="156"/>
  <c r="AD3066" i="156"/>
  <c r="AC3066" i="156"/>
  <c r="AB3066" i="156"/>
  <c r="AA3066" i="156"/>
  <c r="Z3066" i="156"/>
  <c r="Y3066" i="156"/>
  <c r="AD3065" i="156"/>
  <c r="AC3065" i="156"/>
  <c r="AB3065" i="156"/>
  <c r="Z3065" i="156"/>
  <c r="Y3065" i="156"/>
  <c r="AD3064" i="156"/>
  <c r="AC3064" i="156"/>
  <c r="AB3064" i="156"/>
  <c r="AA3064" i="156"/>
  <c r="Z3064" i="156"/>
  <c r="Y3064" i="156"/>
  <c r="AD3063" i="156"/>
  <c r="AC3063" i="156"/>
  <c r="AB3063" i="156"/>
  <c r="AA3063" i="156"/>
  <c r="Z3063" i="156"/>
  <c r="Y3063" i="156"/>
  <c r="AD3062" i="156"/>
  <c r="AC3062" i="156"/>
  <c r="AB3062" i="156"/>
  <c r="AA3062" i="156"/>
  <c r="Z3062" i="156"/>
  <c r="Y3062" i="156"/>
  <c r="AD3061" i="156"/>
  <c r="AC3061" i="156"/>
  <c r="AB3061" i="156"/>
  <c r="Z3061" i="156"/>
  <c r="Y3061" i="156"/>
  <c r="AD3060" i="156"/>
  <c r="AC3060" i="156"/>
  <c r="AB3060" i="156"/>
  <c r="AA3060" i="156"/>
  <c r="Z3060" i="156"/>
  <c r="Y3060" i="156"/>
  <c r="AD3059" i="156"/>
  <c r="AC3059" i="156"/>
  <c r="AB3059" i="156"/>
  <c r="AA3059" i="156"/>
  <c r="Z3059" i="156"/>
  <c r="Y3059" i="156"/>
  <c r="AD3058" i="156"/>
  <c r="AC3058" i="156"/>
  <c r="AB3058" i="156"/>
  <c r="AA3058" i="156"/>
  <c r="Z3058" i="156"/>
  <c r="Y3058" i="156"/>
  <c r="AD3057" i="156"/>
  <c r="AC3057" i="156"/>
  <c r="AB3057" i="156"/>
  <c r="Z3057" i="156"/>
  <c r="Y3057" i="156"/>
  <c r="AD3056" i="156"/>
  <c r="AC3056" i="156"/>
  <c r="AB3056" i="156"/>
  <c r="Z3056" i="156"/>
  <c r="Y3056" i="156"/>
  <c r="AD3055" i="156"/>
  <c r="AC3055" i="156"/>
  <c r="AB3055" i="156"/>
  <c r="Z3055" i="156"/>
  <c r="Y3055" i="156"/>
  <c r="AD3054" i="156"/>
  <c r="AC3054" i="156"/>
  <c r="AB3054" i="156"/>
  <c r="Z3054" i="156"/>
  <c r="Y3054" i="156"/>
  <c r="AD3052" i="156"/>
  <c r="AC3052" i="156"/>
  <c r="AB3052" i="156"/>
  <c r="Z3052" i="156"/>
  <c r="Y3052" i="156"/>
  <c r="AD3051" i="156"/>
  <c r="AC3051" i="156"/>
  <c r="AB3051" i="156"/>
  <c r="Z3051" i="156"/>
  <c r="Y3051" i="156"/>
  <c r="AD3050" i="156"/>
  <c r="AC3050" i="156"/>
  <c r="AB3050" i="156"/>
  <c r="AA3050" i="156"/>
  <c r="Z3050" i="156"/>
  <c r="Y3050" i="156"/>
  <c r="AD3049" i="156"/>
  <c r="AC3049" i="156"/>
  <c r="AB3049" i="156"/>
  <c r="Z3049" i="156"/>
  <c r="Y3049" i="156"/>
  <c r="AD3048" i="156"/>
  <c r="AC3048" i="156"/>
  <c r="AB3048" i="156"/>
  <c r="AA3048" i="156"/>
  <c r="Z3048" i="156"/>
  <c r="Y3048" i="156"/>
  <c r="AD3047" i="156"/>
  <c r="AC3047" i="156"/>
  <c r="AB3047" i="156"/>
  <c r="Z3047" i="156"/>
  <c r="Y3047" i="156"/>
  <c r="AD3044" i="156"/>
  <c r="AC3044" i="156"/>
  <c r="AB3044" i="156"/>
  <c r="Z3044" i="156"/>
  <c r="Y3044" i="156"/>
  <c r="AD3043" i="156"/>
  <c r="AC3043" i="156"/>
  <c r="AB3043" i="156"/>
  <c r="AA3043" i="156"/>
  <c r="Z3043" i="156"/>
  <c r="Y3043" i="156"/>
  <c r="AD3041" i="156"/>
  <c r="AC3041" i="156"/>
  <c r="AB3041" i="156"/>
  <c r="AA3041" i="156"/>
  <c r="Z3041" i="156"/>
  <c r="Y3041" i="156"/>
  <c r="AD3040" i="156"/>
  <c r="AC3040" i="156"/>
  <c r="AB3040" i="156"/>
  <c r="AA3040" i="156"/>
  <c r="Z3040" i="156"/>
  <c r="Y3040" i="156"/>
  <c r="AD3039" i="156"/>
  <c r="AC3039" i="156"/>
  <c r="AB3039" i="156"/>
  <c r="AA3039" i="156"/>
  <c r="Z3039" i="156"/>
  <c r="Y3039" i="156"/>
  <c r="AD3038" i="156"/>
  <c r="AC3038" i="156"/>
  <c r="AB3038" i="156"/>
  <c r="AA3038" i="156"/>
  <c r="Z3038" i="156"/>
  <c r="Y3038" i="156"/>
  <c r="AD3037" i="156"/>
  <c r="AC3037" i="156"/>
  <c r="AB3037" i="156"/>
  <c r="AA3037" i="156"/>
  <c r="Z3037" i="156"/>
  <c r="Y3037" i="156"/>
  <c r="AD3036" i="156"/>
  <c r="AC3036" i="156"/>
  <c r="AB3036" i="156"/>
  <c r="AA3036" i="156"/>
  <c r="Z3036" i="156"/>
  <c r="Y3036" i="156"/>
  <c r="AD3035" i="156"/>
  <c r="AC3035" i="156"/>
  <c r="AB3035" i="156"/>
  <c r="AA3035" i="156"/>
  <c r="Z3035" i="156"/>
  <c r="Y3035" i="156"/>
  <c r="AD3034" i="156"/>
  <c r="AC3034" i="156"/>
  <c r="AB3034" i="156"/>
  <c r="AA3034" i="156"/>
  <c r="Z3034" i="156"/>
  <c r="Y3034" i="156"/>
  <c r="AD3033" i="156"/>
  <c r="AC3033" i="156"/>
  <c r="AB3033" i="156"/>
  <c r="AA3033" i="156"/>
  <c r="Z3033" i="156"/>
  <c r="Y3033" i="156"/>
  <c r="X3088" i="156"/>
  <c r="X3087" i="156"/>
  <c r="X3083" i="156"/>
  <c r="X3082" i="156"/>
  <c r="X3079" i="156"/>
  <c r="X3078" i="156"/>
  <c r="X3077" i="156"/>
  <c r="X3075" i="156"/>
  <c r="X3074" i="156"/>
  <c r="X3072" i="156"/>
  <c r="X3071" i="156"/>
  <c r="X3070" i="156"/>
  <c r="X3069" i="156"/>
  <c r="X3068" i="156"/>
  <c r="X3067" i="156"/>
  <c r="X3066" i="156"/>
  <c r="X3064" i="156"/>
  <c r="X3063" i="156"/>
  <c r="X3062" i="156"/>
  <c r="X3060" i="156"/>
  <c r="X3059" i="156"/>
  <c r="X3058" i="156"/>
  <c r="X3050" i="156"/>
  <c r="X3048" i="156"/>
  <c r="X3043" i="156"/>
  <c r="X3041" i="156"/>
  <c r="X3040" i="156"/>
  <c r="X3039" i="156"/>
  <c r="X3038" i="156"/>
  <c r="X3037" i="156"/>
  <c r="X3036" i="156"/>
  <c r="X3035" i="156"/>
  <c r="X3034" i="156"/>
  <c r="X3033" i="156"/>
  <c r="W3088" i="156"/>
  <c r="W3087" i="156"/>
  <c r="W3086" i="156"/>
  <c r="W3083" i="156"/>
  <c r="W3082" i="156"/>
  <c r="W3079" i="156"/>
  <c r="W3078" i="156"/>
  <c r="W3077" i="156"/>
  <c r="W3076" i="156"/>
  <c r="W3075" i="156"/>
  <c r="W3074" i="156"/>
  <c r="W3072" i="156"/>
  <c r="W3071" i="156"/>
  <c r="W3069" i="156"/>
  <c r="W3068" i="156"/>
  <c r="W3067" i="156"/>
  <c r="W3066" i="156"/>
  <c r="W3064" i="156"/>
  <c r="W3063" i="156"/>
  <c r="W3062" i="156"/>
  <c r="W3060" i="156"/>
  <c r="W3059" i="156"/>
  <c r="W3058" i="156"/>
  <c r="W3050" i="156"/>
  <c r="W3048" i="156"/>
  <c r="W3043" i="156"/>
  <c r="W3041" i="156"/>
  <c r="W3040" i="156"/>
  <c r="W3039" i="156"/>
  <c r="W3038" i="156"/>
  <c r="W3037" i="156"/>
  <c r="W3036" i="156"/>
  <c r="W3035" i="156"/>
  <c r="W3034" i="156"/>
  <c r="W3033" i="156"/>
  <c r="Q3089" i="156"/>
  <c r="Q3088" i="156"/>
  <c r="Q3087" i="156"/>
  <c r="Q3086" i="156"/>
  <c r="Q3085" i="156"/>
  <c r="Q3084" i="156"/>
  <c r="Q3083" i="156"/>
  <c r="Q3082" i="156"/>
  <c r="Q3080" i="156"/>
  <c r="Q3079" i="156"/>
  <c r="Q3078" i="156"/>
  <c r="Q3077" i="156"/>
  <c r="Q3076" i="156"/>
  <c r="Q3075" i="156"/>
  <c r="Q3074" i="156"/>
  <c r="Q3073" i="156"/>
  <c r="Q3072" i="156"/>
  <c r="Q3071" i="156"/>
  <c r="Q3070" i="156"/>
  <c r="Q3069" i="156"/>
  <c r="Q3068" i="156"/>
  <c r="Q3067" i="156"/>
  <c r="Q3066" i="156"/>
  <c r="Q3065" i="156"/>
  <c r="Q3064" i="156"/>
  <c r="Q3063" i="156"/>
  <c r="Q3062" i="156"/>
  <c r="Q3061" i="156"/>
  <c r="Q3060" i="156"/>
  <c r="Q3059" i="156"/>
  <c r="Q3058" i="156"/>
  <c r="Q3057" i="156"/>
  <c r="Q3056" i="156"/>
  <c r="Q3055" i="156"/>
  <c r="Q3054" i="156"/>
  <c r="Q3052" i="156"/>
  <c r="Q3051" i="156"/>
  <c r="Q3050" i="156"/>
  <c r="Q3049" i="156"/>
  <c r="Q3048" i="156"/>
  <c r="Q3047" i="156"/>
  <c r="Q3044" i="156"/>
  <c r="Q3043" i="156"/>
  <c r="Q3041" i="156"/>
  <c r="Q3040" i="156"/>
  <c r="Q3039" i="156"/>
  <c r="Q3038" i="156"/>
  <c r="Q3037" i="156"/>
  <c r="Q3036" i="156"/>
  <c r="Q3035" i="156"/>
  <c r="Q3034" i="156"/>
  <c r="Q3033" i="156"/>
  <c r="AD2978" i="156"/>
  <c r="AC2978" i="156"/>
  <c r="AB2978" i="156"/>
  <c r="Z2978" i="156"/>
  <c r="Y2978" i="156"/>
  <c r="Q2978" i="156"/>
  <c r="X2982" i="156"/>
  <c r="X3056" i="156"/>
  <c r="X3055" i="156"/>
  <c r="X3054" i="156"/>
  <c r="X3051" i="156"/>
  <c r="X2974" i="156"/>
  <c r="X2972" i="156"/>
  <c r="W120" i="46" l="1"/>
  <c r="W176" i="46" s="1"/>
  <c r="AE2391" i="157"/>
  <c r="AE2396" i="157" s="1"/>
  <c r="Z153" i="57"/>
  <c r="X176" i="46"/>
  <c r="X125" i="46"/>
  <c r="AB2456" i="157"/>
  <c r="AE1599" i="157"/>
  <c r="AE1670" i="157" s="1"/>
  <c r="AE1309" i="157"/>
  <c r="AE1376" i="157" s="1"/>
  <c r="AE273" i="157"/>
  <c r="Z187" i="57"/>
  <c r="AB134" i="57"/>
  <c r="AB135" i="57" s="1"/>
  <c r="V182" i="57"/>
  <c r="AB120" i="46"/>
  <c r="AB125" i="46" s="1"/>
  <c r="AB126" i="46" s="1"/>
  <c r="Y2069" i="157"/>
  <c r="AE556" i="157"/>
  <c r="Y556" i="157" s="1"/>
  <c r="Y510" i="157"/>
  <c r="Y1228" i="157"/>
  <c r="V171" i="46"/>
  <c r="AE395" i="157"/>
  <c r="AB1143" i="157"/>
  <c r="AE856" i="157"/>
  <c r="AE1899" i="157"/>
  <c r="X3509" i="156"/>
  <c r="X3436" i="156"/>
  <c r="AB967" i="157"/>
  <c r="Y1985" i="157"/>
  <c r="Y1665" i="157"/>
  <c r="Y2443" i="157"/>
  <c r="Y2270" i="157"/>
  <c r="Y1812" i="157"/>
  <c r="Y1523" i="157"/>
  <c r="Y2133" i="157"/>
  <c r="Y97" i="157"/>
  <c r="Y951" i="157"/>
  <c r="Y957" i="157"/>
  <c r="Y962" i="157"/>
  <c r="AC1599" i="157"/>
  <c r="AC1670" i="157" s="1"/>
  <c r="AB1669" i="157"/>
  <c r="Z1599" i="157"/>
  <c r="Z1670" i="157" s="1"/>
  <c r="Y1130" i="157"/>
  <c r="Y142" i="46"/>
  <c r="Y115" i="46"/>
  <c r="Y171" i="46" s="1"/>
  <c r="AE2415" i="157"/>
  <c r="AB963" i="157"/>
  <c r="AB1371" i="157"/>
  <c r="Y152" i="57"/>
  <c r="Y124" i="57"/>
  <c r="Y182" i="57" s="1"/>
  <c r="AB1955" i="157"/>
  <c r="AB1894" i="157"/>
  <c r="AB1985" i="157" s="1"/>
  <c r="AB2414" i="157"/>
  <c r="AB2386" i="157"/>
  <c r="AB2443" i="157" s="1"/>
  <c r="AB1488" i="157"/>
  <c r="AB1449" i="157"/>
  <c r="AB1523" i="157" s="1"/>
  <c r="AB1096" i="157"/>
  <c r="AB1038" i="157"/>
  <c r="AB1130" i="157" s="1"/>
  <c r="AB1781" i="157"/>
  <c r="AB1744" i="157"/>
  <c r="AB1812" i="157" s="1"/>
  <c r="AB1632" i="157"/>
  <c r="AB1594" i="157"/>
  <c r="AB1665" i="157" s="1"/>
  <c r="AB2100" i="157"/>
  <c r="AB2064" i="157"/>
  <c r="AB2133" i="157" s="1"/>
  <c r="AB643" i="157"/>
  <c r="AB2240" i="157"/>
  <c r="AB2204" i="157"/>
  <c r="AB2270" i="157" s="1"/>
  <c r="Y1371" i="157"/>
  <c r="X3308" i="156"/>
  <c r="AC2069" i="157"/>
  <c r="AC2138" i="157" s="1"/>
  <c r="AE2138" i="157"/>
  <c r="AB2137" i="157"/>
  <c r="AE1135" i="157"/>
  <c r="Z1489" i="157"/>
  <c r="Z1454" i="157"/>
  <c r="Z1528" i="157" s="1"/>
  <c r="Z1097" i="157"/>
  <c r="Z1043" i="157"/>
  <c r="Z1135" i="157" s="1"/>
  <c r="AC1454" i="157"/>
  <c r="AC1528" i="157" s="1"/>
  <c r="AA1489" i="157"/>
  <c r="AA1454" i="157"/>
  <c r="AA1528" i="157" s="1"/>
  <c r="Y928" i="157"/>
  <c r="O129" i="57"/>
  <c r="O187" i="57" s="1"/>
  <c r="U161" i="57"/>
  <c r="U154" i="57"/>
  <c r="Z120" i="46"/>
  <c r="U144" i="46"/>
  <c r="U151" i="46"/>
  <c r="Y157" i="57"/>
  <c r="Y164" i="57"/>
  <c r="Y163" i="57"/>
  <c r="Y159" i="57"/>
  <c r="Y160" i="57"/>
  <c r="V161" i="57"/>
  <c r="Y162" i="57"/>
  <c r="Y173" i="57"/>
  <c r="Y155" i="57"/>
  <c r="V154" i="57"/>
  <c r="Y147" i="46"/>
  <c r="Y154" i="46"/>
  <c r="Y153" i="46"/>
  <c r="Y150" i="46"/>
  <c r="Y152" i="46"/>
  <c r="Y163" i="46"/>
  <c r="AB143" i="46"/>
  <c r="AA120" i="46"/>
  <c r="V144" i="46"/>
  <c r="Y145" i="46"/>
  <c r="R917" i="157"/>
  <c r="R924" i="157"/>
  <c r="AB330" i="157"/>
  <c r="X2249" i="157"/>
  <c r="X1957" i="157"/>
  <c r="X1790" i="157"/>
  <c r="Y1641" i="157"/>
  <c r="R1228" i="157"/>
  <c r="AB1501" i="157"/>
  <c r="AB1343" i="157"/>
  <c r="AB1788" i="157"/>
  <c r="AB1642" i="157"/>
  <c r="AB2107" i="157"/>
  <c r="AD376" i="157"/>
  <c r="AD395" i="157" s="1"/>
  <c r="AD1956" i="157"/>
  <c r="R2209" i="157"/>
  <c r="R2275" i="157" s="1"/>
  <c r="AB2248" i="157"/>
  <c r="R1633" i="157"/>
  <c r="AC2391" i="157"/>
  <c r="AC697" i="157"/>
  <c r="AB2435" i="157"/>
  <c r="Y1783" i="157"/>
  <c r="X1783" i="157"/>
  <c r="AB1786" i="157"/>
  <c r="AB1639" i="157"/>
  <c r="X1641" i="157"/>
  <c r="R376" i="157"/>
  <c r="AC1782" i="157"/>
  <c r="AD2138" i="157"/>
  <c r="AB2103" i="157"/>
  <c r="AB1493" i="157"/>
  <c r="AC1097" i="157"/>
  <c r="R1489" i="157"/>
  <c r="AE1489" i="157"/>
  <c r="Y938" i="157"/>
  <c r="AC376" i="157"/>
  <c r="X2423" i="157"/>
  <c r="AB2425" i="157"/>
  <c r="Y2249" i="157"/>
  <c r="Y2423" i="157"/>
  <c r="AB1654" i="157"/>
  <c r="AB1803" i="157"/>
  <c r="AB1793" i="157"/>
  <c r="AB1495" i="157"/>
  <c r="AD273" i="157"/>
  <c r="AB1117" i="157"/>
  <c r="AB1640" i="157"/>
  <c r="AB1496" i="157"/>
  <c r="AB2121" i="157"/>
  <c r="AB2250" i="157"/>
  <c r="AB2108" i="157"/>
  <c r="AB1510" i="157"/>
  <c r="AD1633" i="157"/>
  <c r="R556" i="157"/>
  <c r="AD1749" i="157"/>
  <c r="AD1817" i="157" s="1"/>
  <c r="AC2209" i="157"/>
  <c r="AC2275" i="157" s="1"/>
  <c r="AC917" i="157"/>
  <c r="AC924" i="157"/>
  <c r="AE697" i="157"/>
  <c r="Y322" i="157"/>
  <c r="X322" i="157"/>
  <c r="AB2422" i="157"/>
  <c r="X1964" i="157"/>
  <c r="AB1960" i="157"/>
  <c r="AB1500" i="157"/>
  <c r="Y1497" i="157"/>
  <c r="R273" i="157"/>
  <c r="X1497" i="157"/>
  <c r="AB2112" i="157"/>
  <c r="AC856" i="157"/>
  <c r="AC864" i="157" s="1"/>
  <c r="AB1792" i="157"/>
  <c r="AD1097" i="157"/>
  <c r="R1899" i="157"/>
  <c r="R1990" i="157" s="1"/>
  <c r="AD697" i="157"/>
  <c r="X2109" i="157"/>
  <c r="R1309" i="157"/>
  <c r="AD194" i="157"/>
  <c r="AD924" i="157"/>
  <c r="AC273" i="157"/>
  <c r="AB2247" i="157"/>
  <c r="AB2261" i="157"/>
  <c r="Y2109" i="157"/>
  <c r="AB1966" i="157"/>
  <c r="AB1637" i="157"/>
  <c r="X1490" i="157"/>
  <c r="AB1344" i="157"/>
  <c r="R788" i="157"/>
  <c r="R194" i="157"/>
  <c r="AB1644" i="157"/>
  <c r="AB2424" i="157"/>
  <c r="Y1964" i="157"/>
  <c r="AB1789" i="157"/>
  <c r="AB1491" i="157"/>
  <c r="AD1489" i="157"/>
  <c r="AE917" i="157"/>
  <c r="R697" i="157"/>
  <c r="AB2245" i="157"/>
  <c r="AB2419" i="157"/>
  <c r="AB2252" i="157"/>
  <c r="AB2111" i="157"/>
  <c r="AB1976" i="157"/>
  <c r="AB1963" i="157"/>
  <c r="X1634" i="157"/>
  <c r="AB1967" i="157"/>
  <c r="AB1965" i="157"/>
  <c r="AB2110" i="157"/>
  <c r="AB2426" i="157"/>
  <c r="R2391" i="157"/>
  <c r="R2448" i="157" s="1"/>
  <c r="AB2105" i="157"/>
  <c r="AB2251" i="157"/>
  <c r="AB2243" i="157"/>
  <c r="AE2275" i="157"/>
  <c r="AC194" i="157"/>
  <c r="Y925" i="157"/>
  <c r="AB1103" i="157"/>
  <c r="Y1098" i="157"/>
  <c r="AB1101" i="157"/>
  <c r="X1105" i="157"/>
  <c r="Y922" i="157"/>
  <c r="Y927" i="157"/>
  <c r="X1098" i="157"/>
  <c r="AB1107" i="157"/>
  <c r="AB1108" i="157"/>
  <c r="AB1104" i="157"/>
  <c r="AD3350" i="156"/>
  <c r="AC3343" i="156"/>
  <c r="AB3053" i="156"/>
  <c r="AB3202" i="156"/>
  <c r="AB3210" i="156"/>
  <c r="AB3046" i="156"/>
  <c r="AC3053" i="156"/>
  <c r="AC3202" i="156"/>
  <c r="AC3210" i="156"/>
  <c r="AC3046" i="156"/>
  <c r="Q3343" i="156"/>
  <c r="AD3053" i="156"/>
  <c r="AD3202" i="156"/>
  <c r="AD3046" i="156"/>
  <c r="AB3350" i="156"/>
  <c r="Q3053" i="156"/>
  <c r="Q3202" i="156"/>
  <c r="Q3046" i="156"/>
  <c r="AC3350" i="156"/>
  <c r="Z2241" i="157"/>
  <c r="Y915" i="157"/>
  <c r="Y920" i="157"/>
  <c r="AE2241" i="157"/>
  <c r="X143" i="46"/>
  <c r="Z143" i="46"/>
  <c r="AA1749" i="157"/>
  <c r="AA1817" i="157" s="1"/>
  <c r="X3353" i="156"/>
  <c r="X3382" i="156"/>
  <c r="X3211" i="156"/>
  <c r="X3380" i="156"/>
  <c r="X3205" i="156"/>
  <c r="X3341" i="156"/>
  <c r="X3352" i="156"/>
  <c r="X3376" i="156"/>
  <c r="AB153" i="57"/>
  <c r="X819" i="157"/>
  <c r="AA1376" i="157"/>
  <c r="AC2415" i="157"/>
  <c r="Y94" i="57"/>
  <c r="AE1528" i="157"/>
  <c r="AD1670" i="157"/>
  <c r="AB1274" i="157"/>
  <c r="Y660" i="157"/>
  <c r="AB1370" i="157"/>
  <c r="AB241" i="157"/>
  <c r="AB234" i="157"/>
  <c r="AA1337" i="157"/>
  <c r="AD1782" i="157"/>
  <c r="X233" i="157"/>
  <c r="AE1633" i="157"/>
  <c r="AB1336" i="157"/>
  <c r="AB430" i="157"/>
  <c r="W3204" i="156"/>
  <c r="W3213" i="156"/>
  <c r="W3580" i="156"/>
  <c r="W3589" i="156"/>
  <c r="W3205" i="156"/>
  <c r="W3214" i="156"/>
  <c r="W3248" i="156"/>
  <c r="W3347" i="156"/>
  <c r="W3351" i="156"/>
  <c r="W3354" i="156"/>
  <c r="W3371" i="156"/>
  <c r="W3380" i="156"/>
  <c r="W3383" i="156"/>
  <c r="W3207" i="156"/>
  <c r="W3215" i="156"/>
  <c r="W3581" i="156"/>
  <c r="W3590" i="156"/>
  <c r="W3208" i="156"/>
  <c r="W3224" i="156"/>
  <c r="W3341" i="156"/>
  <c r="W3348" i="156"/>
  <c r="W3352" i="156"/>
  <c r="W3355" i="156"/>
  <c r="W3376" i="156"/>
  <c r="W3381" i="156"/>
  <c r="W3200" i="156"/>
  <c r="W3211" i="156"/>
  <c r="W3235" i="156"/>
  <c r="W3578" i="156"/>
  <c r="W3582" i="156"/>
  <c r="W3588" i="156"/>
  <c r="W3203" i="156"/>
  <c r="W3212" i="156"/>
  <c r="W3240" i="156"/>
  <c r="W3346" i="156"/>
  <c r="W3349" i="156"/>
  <c r="W3353" i="156"/>
  <c r="W3363" i="156"/>
  <c r="W3382" i="156"/>
  <c r="W3344" i="156"/>
  <c r="U93" i="57"/>
  <c r="Y87" i="46"/>
  <c r="U86" i="46"/>
  <c r="Z1782" i="157"/>
  <c r="AD1135" i="157"/>
  <c r="AB668" i="157"/>
  <c r="AB1341" i="157"/>
  <c r="R1599" i="157"/>
  <c r="R1670" i="157" s="1"/>
  <c r="AD1528" i="157"/>
  <c r="AB758" i="157"/>
  <c r="R2415" i="157"/>
  <c r="R1956" i="157"/>
  <c r="Z1376" i="157"/>
  <c r="AD47" i="157"/>
  <c r="AD102" i="157" s="1"/>
  <c r="AD133" i="157" s="1"/>
  <c r="O143" i="46"/>
  <c r="O120" i="46"/>
  <c r="O176" i="46" s="1"/>
  <c r="W3379" i="156"/>
  <c r="Y891" i="157"/>
  <c r="W129" i="57"/>
  <c r="W153" i="57"/>
  <c r="W3244" i="156"/>
  <c r="X1266" i="157"/>
  <c r="AB1379" i="157"/>
  <c r="X962" i="157"/>
  <c r="AD2101" i="157"/>
  <c r="X750" i="157"/>
  <c r="AB511" i="157"/>
  <c r="Y156" i="157"/>
  <c r="AC1749" i="157"/>
  <c r="AC1817" i="157" s="1"/>
  <c r="X1338" i="157"/>
  <c r="AB1349" i="157"/>
  <c r="R1454" i="157"/>
  <c r="R1528" i="157" s="1"/>
  <c r="X1856" i="157"/>
  <c r="Y1338" i="157"/>
  <c r="Z1633" i="157"/>
  <c r="AB477" i="157"/>
  <c r="AD1899" i="157"/>
  <c r="AD1990" i="157" s="1"/>
  <c r="X1412" i="157"/>
  <c r="X1454" i="157" s="1"/>
  <c r="AA2241" i="157"/>
  <c r="Y1175" i="157"/>
  <c r="X1559" i="157"/>
  <c r="X1599" i="157" s="1"/>
  <c r="R2241" i="157"/>
  <c r="AB1348" i="157"/>
  <c r="X156" i="157"/>
  <c r="X1708" i="157"/>
  <c r="AB1413" i="157"/>
  <c r="AC1135" i="157"/>
  <c r="Q3276" i="156"/>
  <c r="AB1346" i="157"/>
  <c r="Y101" i="57"/>
  <c r="V93" i="57"/>
  <c r="AA129" i="57"/>
  <c r="AA134" i="57" s="1"/>
  <c r="AA153" i="57"/>
  <c r="AA143" i="46"/>
  <c r="AB2030" i="157"/>
  <c r="AB516" i="157"/>
  <c r="AB157" i="157"/>
  <c r="AB127" i="157"/>
  <c r="AB962" i="157" s="1"/>
  <c r="AA47" i="157"/>
  <c r="AA102" i="157" s="1"/>
  <c r="R47" i="157"/>
  <c r="AA2415" i="157"/>
  <c r="AA2391" i="157"/>
  <c r="AB1357" i="157"/>
  <c r="AB323" i="157"/>
  <c r="AB2180" i="157"/>
  <c r="AB2367" i="157"/>
  <c r="Y2970" i="156"/>
  <c r="Y3008" i="156" s="1"/>
  <c r="Y3081" i="156" s="1"/>
  <c r="V151" i="46"/>
  <c r="V86" i="46"/>
  <c r="Y94" i="46"/>
  <c r="X1175" i="157"/>
  <c r="X1228" i="157" s="1"/>
  <c r="AB1176" i="157"/>
  <c r="X1000" i="157"/>
  <c r="X1043" i="157" s="1"/>
  <c r="Y1345" i="157"/>
  <c r="AB1183" i="157"/>
  <c r="X510" i="157"/>
  <c r="X556" i="157" s="1"/>
  <c r="AB827" i="157"/>
  <c r="X1345" i="157"/>
  <c r="X660" i="157"/>
  <c r="AD2391" i="157"/>
  <c r="AD2415" i="157"/>
  <c r="R2069" i="157"/>
  <c r="R2138" i="157" s="1"/>
  <c r="R2101" i="157"/>
  <c r="Y2172" i="157"/>
  <c r="Y2242" i="157"/>
  <c r="X2172" i="157"/>
  <c r="X2242" i="157"/>
  <c r="AC1956" i="157"/>
  <c r="AC1899" i="157"/>
  <c r="AC1990" i="157" s="1"/>
  <c r="AB1784" i="157"/>
  <c r="AB1709" i="157"/>
  <c r="AA1670" i="157"/>
  <c r="AA1633" i="157"/>
  <c r="AE1782" i="157"/>
  <c r="AB1375" i="157"/>
  <c r="AB1347" i="157"/>
  <c r="Y1266" i="157"/>
  <c r="AE1097" i="157"/>
  <c r="R1097" i="157"/>
  <c r="R1043" i="157"/>
  <c r="R1135" i="157" s="1"/>
  <c r="AB1099" i="157"/>
  <c r="AB1001" i="157"/>
  <c r="AD917" i="157"/>
  <c r="AB49" i="157"/>
  <c r="AA856" i="157"/>
  <c r="Z2391" i="157"/>
  <c r="Z2415" i="157"/>
  <c r="Y2416" i="157"/>
  <c r="Y2359" i="157"/>
  <c r="AB2417" i="157"/>
  <c r="AB2360" i="157"/>
  <c r="X2359" i="157"/>
  <c r="X2416" i="157"/>
  <c r="AB1989" i="157"/>
  <c r="AB1864" i="157"/>
  <c r="AE1956" i="157"/>
  <c r="AC1633" i="157"/>
  <c r="Y1708" i="157"/>
  <c r="Y1790" i="157"/>
  <c r="AC1337" i="157"/>
  <c r="AC1309" i="157"/>
  <c r="AC1376" i="157" s="1"/>
  <c r="R1782" i="157"/>
  <c r="R1749" i="157"/>
  <c r="R1817" i="157" s="1"/>
  <c r="AB1560" i="157"/>
  <c r="AB1635" i="157"/>
  <c r="AE1337" i="157"/>
  <c r="AC1489" i="157"/>
  <c r="AD1337" i="157"/>
  <c r="AB1109" i="157"/>
  <c r="AB1078" i="157"/>
  <c r="Y918" i="157"/>
  <c r="AA917" i="157"/>
  <c r="AB820" i="157"/>
  <c r="AE47" i="157"/>
  <c r="AE102" i="157" s="1"/>
  <c r="R856" i="157"/>
  <c r="AE2101" i="157"/>
  <c r="Y2029" i="157"/>
  <c r="Y2102" i="157"/>
  <c r="X2029" i="157"/>
  <c r="X2102" i="157"/>
  <c r="AB1968" i="157"/>
  <c r="AB1938" i="157"/>
  <c r="AA1899" i="157"/>
  <c r="AA1990" i="157" s="1"/>
  <c r="AA1956" i="157"/>
  <c r="AB1643" i="157"/>
  <c r="AB1567" i="157"/>
  <c r="AB1958" i="157"/>
  <c r="AB1857" i="157"/>
  <c r="AB1791" i="157"/>
  <c r="AB1716" i="157"/>
  <c r="Y1490" i="157"/>
  <c r="Y1412" i="157"/>
  <c r="AB1816" i="157"/>
  <c r="AB1267" i="157"/>
  <c r="AB1339" i="157"/>
  <c r="AB1420" i="157"/>
  <c r="AB1498" i="157"/>
  <c r="Z1337" i="157"/>
  <c r="AA1097" i="157"/>
  <c r="AA1135" i="157"/>
  <c r="AB1134" i="157"/>
  <c r="AE924" i="157"/>
  <c r="Z856" i="157"/>
  <c r="AB51" i="157"/>
  <c r="AB81" i="157"/>
  <c r="AB951" i="157" s="1"/>
  <c r="Y750" i="157"/>
  <c r="AD856" i="157"/>
  <c r="AB2173" i="157"/>
  <c r="AA2138" i="157"/>
  <c r="AA2101" i="157"/>
  <c r="AD2209" i="157"/>
  <c r="AD2275" i="157" s="1"/>
  <c r="AD2241" i="157"/>
  <c r="Z2138" i="157"/>
  <c r="Z2101" i="157"/>
  <c r="Y1957" i="157"/>
  <c r="Y1856" i="157"/>
  <c r="AB2037" i="157"/>
  <c r="Y1634" i="157"/>
  <c r="Y1559" i="157"/>
  <c r="R1337" i="157"/>
  <c r="Y1000" i="157"/>
  <c r="Y1105" i="157"/>
  <c r="AB1106" i="157"/>
  <c r="AB1008" i="157"/>
  <c r="AB32" i="157"/>
  <c r="AB164" i="157"/>
  <c r="AB54" i="157"/>
  <c r="Y923" i="157"/>
  <c r="AB58" i="157"/>
  <c r="Y926" i="157"/>
  <c r="X55" i="157"/>
  <c r="X925" i="157"/>
  <c r="AB59" i="157"/>
  <c r="X927" i="157"/>
  <c r="AB3405" i="156"/>
  <c r="AA3462" i="156"/>
  <c r="AA3464" i="156"/>
  <c r="AA3477" i="156"/>
  <c r="AA3509" i="156" s="1"/>
  <c r="AA3481" i="156"/>
  <c r="AA3483" i="156"/>
  <c r="AA3485" i="156"/>
  <c r="AB3478" i="156"/>
  <c r="AB3514" i="156" s="1"/>
  <c r="Z2970" i="156"/>
  <c r="Z3008" i="156" s="1"/>
  <c r="Z3081" i="156" s="1"/>
  <c r="AA3389" i="156"/>
  <c r="AA3391" i="156"/>
  <c r="AA3404" i="156"/>
  <c r="AA3436" i="156" s="1"/>
  <c r="AA3408" i="156"/>
  <c r="AA3410" i="156"/>
  <c r="AA3412" i="156"/>
  <c r="AA3415" i="156"/>
  <c r="AA3417" i="156"/>
  <c r="AA3433" i="156"/>
  <c r="AA3578" i="156" s="1"/>
  <c r="AA3435" i="156"/>
  <c r="AA3437" i="156"/>
  <c r="AA3580" i="156" s="1"/>
  <c r="AA3439" i="156"/>
  <c r="AA3582" i="156" s="1"/>
  <c r="AA3449" i="156"/>
  <c r="AA3451" i="156"/>
  <c r="AA3453" i="156"/>
  <c r="Q3405" i="156"/>
  <c r="AC3405" i="156"/>
  <c r="AC3441" i="156" s="1"/>
  <c r="AC3454" i="156" s="1"/>
  <c r="AA3463" i="156"/>
  <c r="AA3465" i="156"/>
  <c r="AA3480" i="156"/>
  <c r="AA3482" i="156"/>
  <c r="AA3484" i="156"/>
  <c r="Z3478" i="156"/>
  <c r="Z3514" i="156" s="1"/>
  <c r="AC2970" i="156"/>
  <c r="W3406" i="156"/>
  <c r="W3413" i="156"/>
  <c r="Y3405" i="156"/>
  <c r="Y3441" i="156" s="1"/>
  <c r="Y3276" i="156"/>
  <c r="Y3313" i="156" s="1"/>
  <c r="Y3377" i="156" s="1"/>
  <c r="Z3405" i="156"/>
  <c r="Z3441" i="156" s="1"/>
  <c r="AA3488" i="156"/>
  <c r="AA3490" i="156"/>
  <c r="AA3513" i="156"/>
  <c r="Q3547" i="156"/>
  <c r="AC3547" i="156"/>
  <c r="Z3554" i="156"/>
  <c r="AA3262" i="156"/>
  <c r="AA3275" i="156"/>
  <c r="AA3281" i="156"/>
  <c r="AA3283" i="156"/>
  <c r="AA3286" i="156"/>
  <c r="AA3288" i="156"/>
  <c r="AA3354" i="156" s="1"/>
  <c r="AA3297" i="156"/>
  <c r="X3347" i="156"/>
  <c r="AD3405" i="156"/>
  <c r="AD3441" i="156" s="1"/>
  <c r="W3548" i="156"/>
  <c r="W3550" i="156"/>
  <c r="W3552" i="156"/>
  <c r="W3555" i="156"/>
  <c r="W3557" i="156"/>
  <c r="W3567" i="156"/>
  <c r="Y3547" i="156"/>
  <c r="AD3547" i="156"/>
  <c r="AB3554" i="156"/>
  <c r="W3127" i="156"/>
  <c r="X3555" i="156"/>
  <c r="X3557" i="156"/>
  <c r="AC3554" i="156"/>
  <c r="AA3390" i="156"/>
  <c r="AA3392" i="156"/>
  <c r="AA3407" i="156"/>
  <c r="AA3409" i="156"/>
  <c r="AA3411" i="156"/>
  <c r="AA3414" i="156"/>
  <c r="AA3416" i="156"/>
  <c r="AA3425" i="156"/>
  <c r="AA3434" i="156"/>
  <c r="AA3438" i="156"/>
  <c r="AA3581" i="156" s="1"/>
  <c r="AA3440" i="156"/>
  <c r="AA3450" i="156"/>
  <c r="AA3452" i="156"/>
  <c r="W3545" i="156"/>
  <c r="W3549" i="156"/>
  <c r="W3551" i="156"/>
  <c r="W3553" i="156"/>
  <c r="W3556" i="156"/>
  <c r="W3558" i="156"/>
  <c r="AB3547" i="156"/>
  <c r="Y3554" i="156"/>
  <c r="AA3130" i="156"/>
  <c r="X3212" i="156"/>
  <c r="AA3120" i="156"/>
  <c r="X3203" i="156"/>
  <c r="AA3124" i="156"/>
  <c r="X3207" i="156"/>
  <c r="AA3131" i="156"/>
  <c r="X3213" i="156"/>
  <c r="Z3118" i="156"/>
  <c r="Z3165" i="156" s="1"/>
  <c r="X3119" i="156"/>
  <c r="X3127" i="156"/>
  <c r="W3277" i="156"/>
  <c r="AA3278" i="156"/>
  <c r="X3344" i="156"/>
  <c r="X3277" i="156"/>
  <c r="X2971" i="156"/>
  <c r="X3047" i="156"/>
  <c r="Q2970" i="156"/>
  <c r="X3052" i="156"/>
  <c r="AA3121" i="156"/>
  <c r="X3204" i="156"/>
  <c r="AA3125" i="156"/>
  <c r="X3208" i="156"/>
  <c r="AA3132" i="156"/>
  <c r="X3214" i="156"/>
  <c r="AB3118" i="156"/>
  <c r="W3284" i="156"/>
  <c r="Y3053" i="156"/>
  <c r="AA3123" i="156"/>
  <c r="X3206" i="156"/>
  <c r="W3119" i="156"/>
  <c r="AB3276" i="156"/>
  <c r="AB3343" i="156"/>
  <c r="Z3053" i="156"/>
  <c r="X3053" i="156"/>
  <c r="X3049" i="156"/>
  <c r="X3057" i="156"/>
  <c r="AA3122" i="156"/>
  <c r="AA3128" i="156"/>
  <c r="AA3133" i="156"/>
  <c r="AA3215" i="156" s="1"/>
  <c r="X3215" i="156"/>
  <c r="Q3118" i="156"/>
  <c r="Q3210" i="156"/>
  <c r="AD3118" i="156"/>
  <c r="AD3210" i="156"/>
  <c r="X3406" i="156"/>
  <c r="X3413" i="156"/>
  <c r="AA3527" i="156"/>
  <c r="X3591" i="156"/>
  <c r="X3549" i="156"/>
  <c r="X3556" i="156"/>
  <c r="X3578" i="156"/>
  <c r="X3582" i="156"/>
  <c r="W3583" i="156"/>
  <c r="AB2970" i="156"/>
  <c r="AA3260" i="156"/>
  <c r="AA3263" i="156"/>
  <c r="AA3280" i="156"/>
  <c r="AA3282" i="156"/>
  <c r="AA3285" i="156"/>
  <c r="AA3287" i="156"/>
  <c r="AA3289" i="156"/>
  <c r="AA3355" i="156" s="1"/>
  <c r="AA3305" i="156"/>
  <c r="AA3371" i="156" s="1"/>
  <c r="AA3319" i="156"/>
  <c r="AA3379" i="156" s="1"/>
  <c r="AA3321" i="156"/>
  <c r="AA3381" i="156" s="1"/>
  <c r="AA3323" i="156"/>
  <c r="AA3383" i="156" s="1"/>
  <c r="X3284" i="156"/>
  <c r="Z3276" i="156"/>
  <c r="X3348" i="156"/>
  <c r="Q3350" i="156"/>
  <c r="X3354" i="156"/>
  <c r="X3363" i="156"/>
  <c r="X3371" i="156"/>
  <c r="X3381" i="156"/>
  <c r="W3587" i="156"/>
  <c r="Q3478" i="156"/>
  <c r="AD3478" i="156"/>
  <c r="AD3514" i="156" s="1"/>
  <c r="Z3547" i="156"/>
  <c r="X3550" i="156"/>
  <c r="X3551" i="156"/>
  <c r="AD3554" i="156"/>
  <c r="X3583" i="156"/>
  <c r="AC3276" i="156"/>
  <c r="AD3276" i="156"/>
  <c r="AD3343" i="156"/>
  <c r="X3349" i="156"/>
  <c r="X3355" i="156"/>
  <c r="X3383" i="156"/>
  <c r="AA3487" i="156"/>
  <c r="AA3489" i="156"/>
  <c r="AA3498" i="156"/>
  <c r="AA3523" i="156"/>
  <c r="X3587" i="156"/>
  <c r="W3479" i="156"/>
  <c r="W3486" i="156"/>
  <c r="X3545" i="156"/>
  <c r="X3552" i="156"/>
  <c r="Q3554" i="156"/>
  <c r="X3558" i="156"/>
  <c r="X3567" i="156"/>
  <c r="X3580" i="156"/>
  <c r="AA3312" i="156"/>
  <c r="AA3376" i="156" s="1"/>
  <c r="AA3320" i="156"/>
  <c r="AA3380" i="156" s="1"/>
  <c r="AA3322" i="156"/>
  <c r="AA3382" i="156" s="1"/>
  <c r="X3346" i="156"/>
  <c r="X3351" i="156"/>
  <c r="X3379" i="156"/>
  <c r="W3591" i="156"/>
  <c r="X3479" i="156"/>
  <c r="X3486" i="156"/>
  <c r="X3548" i="156"/>
  <c r="X3553" i="156"/>
  <c r="X3581" i="156"/>
  <c r="AB46" i="157"/>
  <c r="AB53" i="157"/>
  <c r="AB69" i="157"/>
  <c r="Z47" i="157"/>
  <c r="Y233" i="157"/>
  <c r="AB661" i="157"/>
  <c r="AB31" i="157"/>
  <c r="X48" i="157"/>
  <c r="AB60" i="157"/>
  <c r="AB101" i="157"/>
  <c r="Y55" i="157"/>
  <c r="AB33" i="157"/>
  <c r="AB56" i="157"/>
  <c r="Y48" i="157"/>
  <c r="AC47" i="157"/>
  <c r="AC102" i="157" s="1"/>
  <c r="AC133" i="157" s="1"/>
  <c r="Y819" i="157"/>
  <c r="AB751" i="157"/>
  <c r="Y3478" i="156"/>
  <c r="Y3514" i="156" s="1"/>
  <c r="AC3478" i="156"/>
  <c r="Y3118" i="156"/>
  <c r="Y3165" i="156" s="1"/>
  <c r="AC3118" i="156"/>
  <c r="AC3165" i="156" s="1"/>
  <c r="AC3184" i="156" s="1"/>
  <c r="AD2970" i="156"/>
  <c r="W125" i="46" l="1"/>
  <c r="AE2448" i="157"/>
  <c r="W187" i="57"/>
  <c r="W134" i="57"/>
  <c r="AA176" i="46"/>
  <c r="AA125" i="46"/>
  <c r="Z176" i="46"/>
  <c r="Z125" i="46"/>
  <c r="V120" i="46"/>
  <c r="V176" i="46" s="1"/>
  <c r="Z2448" i="157"/>
  <c r="Z2396" i="157"/>
  <c r="AD2448" i="157"/>
  <c r="AD2396" i="157"/>
  <c r="AA2448" i="157"/>
  <c r="AA2396" i="157"/>
  <c r="AC2448" i="157"/>
  <c r="AC2396" i="157"/>
  <c r="Y1309" i="157"/>
  <c r="AE1913" i="157"/>
  <c r="AE1817" i="157"/>
  <c r="AD3165" i="156"/>
  <c r="AD3241" i="156" s="1"/>
  <c r="AA187" i="57"/>
  <c r="V129" i="57"/>
  <c r="V134" i="57" s="1"/>
  <c r="AB176" i="46"/>
  <c r="Y788" i="157"/>
  <c r="Y1599" i="157"/>
  <c r="Y856" i="157"/>
  <c r="Y194" i="157"/>
  <c r="Y2209" i="157"/>
  <c r="Y376" i="157"/>
  <c r="Y1749" i="157"/>
  <c r="Y2391" i="157"/>
  <c r="Y1454" i="157"/>
  <c r="Y1043" i="157"/>
  <c r="AE1990" i="157"/>
  <c r="Y1899" i="157"/>
  <c r="AE133" i="157"/>
  <c r="AB957" i="157"/>
  <c r="AB187" i="57"/>
  <c r="AD3313" i="156"/>
  <c r="X3372" i="156"/>
  <c r="X3579" i="156"/>
  <c r="Y953" i="157"/>
  <c r="AA3579" i="156"/>
  <c r="AB915" i="157"/>
  <c r="AB97" i="157"/>
  <c r="AB953" i="157" s="1"/>
  <c r="AA3341" i="156"/>
  <c r="AA3308" i="156"/>
  <c r="AA3372" i="156" s="1"/>
  <c r="AC3241" i="156"/>
  <c r="AB3165" i="156"/>
  <c r="AB3241" i="156" s="1"/>
  <c r="R1376" i="157"/>
  <c r="X2069" i="157"/>
  <c r="X2138" i="157" s="1"/>
  <c r="AC3514" i="156"/>
  <c r="AA133" i="157"/>
  <c r="Z102" i="157"/>
  <c r="Z133" i="157" s="1"/>
  <c r="AB928" i="157"/>
  <c r="AD1376" i="157"/>
  <c r="U129" i="57"/>
  <c r="U187" i="57" s="1"/>
  <c r="U143" i="46"/>
  <c r="Y154" i="57"/>
  <c r="Y144" i="46"/>
  <c r="AA3363" i="156"/>
  <c r="AB938" i="157"/>
  <c r="AB2249" i="157"/>
  <c r="X917" i="157"/>
  <c r="AB2109" i="157"/>
  <c r="AB918" i="157"/>
  <c r="AB322" i="157"/>
  <c r="X273" i="157"/>
  <c r="AB920" i="157"/>
  <c r="AB1641" i="157"/>
  <c r="AB1964" i="157"/>
  <c r="AB1490" i="157"/>
  <c r="X1670" i="157"/>
  <c r="X1782" i="157"/>
  <c r="AB1790" i="157"/>
  <c r="X1899" i="157"/>
  <c r="X1990" i="157" s="1"/>
  <c r="X1309" i="157"/>
  <c r="X376" i="157"/>
  <c r="AB2423" i="157"/>
  <c r="R102" i="157"/>
  <c r="AB2102" i="157"/>
  <c r="X1489" i="157"/>
  <c r="X924" i="157"/>
  <c r="X788" i="157"/>
  <c r="AB1105" i="157"/>
  <c r="X856" i="157"/>
  <c r="AB926" i="157"/>
  <c r="AB922" i="157"/>
  <c r="Y697" i="157"/>
  <c r="AB927" i="157"/>
  <c r="AB923" i="157"/>
  <c r="Y917" i="157"/>
  <c r="Y273" i="157"/>
  <c r="X697" i="157"/>
  <c r="X1097" i="157"/>
  <c r="X194" i="157"/>
  <c r="X209" i="157" s="1"/>
  <c r="AA3208" i="156"/>
  <c r="Q3342" i="156"/>
  <c r="AA3203" i="156"/>
  <c r="AA3352" i="156"/>
  <c r="Q3441" i="156"/>
  <c r="AB3441" i="156"/>
  <c r="AA3353" i="156"/>
  <c r="AB3008" i="156"/>
  <c r="AB3026" i="156" s="1"/>
  <c r="AA3205" i="156"/>
  <c r="AA3204" i="156"/>
  <c r="AA3349" i="156"/>
  <c r="AA3351" i="156"/>
  <c r="AA3344" i="156"/>
  <c r="AA3213" i="156"/>
  <c r="AA3212" i="156"/>
  <c r="AA3347" i="156"/>
  <c r="AA3348" i="156"/>
  <c r="AA3214" i="156"/>
  <c r="Q3008" i="156"/>
  <c r="Q3081" i="156" s="1"/>
  <c r="AA3346" i="156"/>
  <c r="AA3206" i="156"/>
  <c r="AA3207" i="156"/>
  <c r="AC3008" i="156"/>
  <c r="U120" i="46"/>
  <c r="U176" i="46" s="1"/>
  <c r="X3350" i="156"/>
  <c r="X3210" i="156"/>
  <c r="X3046" i="156"/>
  <c r="AB233" i="157"/>
  <c r="AB1345" i="157"/>
  <c r="AD916" i="157"/>
  <c r="AB750" i="157"/>
  <c r="AB788" i="157" s="1"/>
  <c r="AB660" i="157"/>
  <c r="X1528" i="157"/>
  <c r="W3202" i="156"/>
  <c r="W3547" i="156"/>
  <c r="W3210" i="156"/>
  <c r="W3350" i="156"/>
  <c r="V153" i="57"/>
  <c r="U153" i="57"/>
  <c r="X1633" i="157"/>
  <c r="X1337" i="157"/>
  <c r="X1956" i="157"/>
  <c r="X1135" i="157"/>
  <c r="AA916" i="157"/>
  <c r="AB510" i="157"/>
  <c r="AB556" i="157" s="1"/>
  <c r="Y3045" i="156"/>
  <c r="Y3026" i="156"/>
  <c r="AA3587" i="156"/>
  <c r="Q3313" i="156"/>
  <c r="Q3377" i="156" s="1"/>
  <c r="AB156" i="157"/>
  <c r="R916" i="157"/>
  <c r="X1749" i="157"/>
  <c r="X1817" i="157" s="1"/>
  <c r="AB48" i="157"/>
  <c r="Y161" i="57"/>
  <c r="Y93" i="57"/>
  <c r="AA3551" i="156"/>
  <c r="AA3550" i="156"/>
  <c r="AE916" i="157"/>
  <c r="V143" i="46"/>
  <c r="Y151" i="46"/>
  <c r="Y86" i="46"/>
  <c r="AB819" i="157"/>
  <c r="AB1175" i="157"/>
  <c r="AB1228" i="157" s="1"/>
  <c r="Y1097" i="157"/>
  <c r="AB1338" i="157"/>
  <c r="AB1266" i="157"/>
  <c r="AB1634" i="157"/>
  <c r="AB1559" i="157"/>
  <c r="Y2415" i="157"/>
  <c r="X2101" i="157"/>
  <c r="X2391" i="157"/>
  <c r="X2415" i="157"/>
  <c r="AB1098" i="157"/>
  <c r="AB1000" i="157"/>
  <c r="AB1043" i="157" s="1"/>
  <c r="AB1065" i="157" s="1"/>
  <c r="AB1783" i="157"/>
  <c r="AB1708" i="157"/>
  <c r="Y2241" i="157"/>
  <c r="Y1633" i="157"/>
  <c r="Y1956" i="157"/>
  <c r="AB2172" i="157"/>
  <c r="AB2242" i="157"/>
  <c r="Z916" i="157"/>
  <c r="AC916" i="157"/>
  <c r="AB1497" i="157"/>
  <c r="AB1412" i="157"/>
  <c r="Y1782" i="157"/>
  <c r="AB2359" i="157"/>
  <c r="AB2416" i="157"/>
  <c r="Y1489" i="157"/>
  <c r="AB1957" i="157"/>
  <c r="AB1856" i="157"/>
  <c r="Y2101" i="157"/>
  <c r="AB2029" i="157"/>
  <c r="Y1337" i="157"/>
  <c r="X2209" i="157"/>
  <c r="X2275" i="157" s="1"/>
  <c r="X2241" i="157"/>
  <c r="X47" i="157"/>
  <c r="X102" i="157" s="1"/>
  <c r="AB55" i="157"/>
  <c r="AB925" i="157"/>
  <c r="Y47" i="157"/>
  <c r="Y924" i="157"/>
  <c r="W3405" i="156"/>
  <c r="Z3026" i="156"/>
  <c r="AA3553" i="156"/>
  <c r="W3554" i="156"/>
  <c r="Z3584" i="156"/>
  <c r="AA3552" i="156"/>
  <c r="AA3479" i="156"/>
  <c r="AC3045" i="156"/>
  <c r="AA3591" i="156"/>
  <c r="AA3545" i="156"/>
  <c r="AA3549" i="156"/>
  <c r="AA3406" i="156"/>
  <c r="AA3583" i="156"/>
  <c r="AA3567" i="156"/>
  <c r="AA3557" i="156"/>
  <c r="Y3342" i="156"/>
  <c r="AA3558" i="156"/>
  <c r="Q3045" i="156"/>
  <c r="AA3548" i="156"/>
  <c r="Z3045" i="156"/>
  <c r="AB3546" i="156"/>
  <c r="AA3556" i="156"/>
  <c r="X2970" i="156"/>
  <c r="AA3284" i="156"/>
  <c r="Z3546" i="156"/>
  <c r="X3405" i="156"/>
  <c r="AA3413" i="156"/>
  <c r="Y3584" i="156"/>
  <c r="Y3546" i="156"/>
  <c r="X3547" i="156"/>
  <c r="X3478" i="156"/>
  <c r="AD3546" i="156"/>
  <c r="AD3201" i="156"/>
  <c r="X3118" i="156"/>
  <c r="X3202" i="156"/>
  <c r="AB3045" i="156"/>
  <c r="AA3119" i="156"/>
  <c r="AA3555" i="156"/>
  <c r="AA3486" i="156"/>
  <c r="AC3313" i="156"/>
  <c r="AC3377" i="156" s="1"/>
  <c r="AC3342" i="156"/>
  <c r="Q3514" i="156"/>
  <c r="Q3546" i="156"/>
  <c r="AA3211" i="156"/>
  <c r="AA3127" i="156"/>
  <c r="W3118" i="156"/>
  <c r="Z3201" i="156"/>
  <c r="Z3241" i="156"/>
  <c r="AC3201" i="156"/>
  <c r="W3478" i="156"/>
  <c r="AA3277" i="156"/>
  <c r="Q3201" i="156"/>
  <c r="Q3165" i="156"/>
  <c r="Q3241" i="156" s="1"/>
  <c r="AD3342" i="156"/>
  <c r="Y3201" i="156"/>
  <c r="Y3241" i="156"/>
  <c r="AC3546" i="156"/>
  <c r="X3554" i="156"/>
  <c r="Z3342" i="156"/>
  <c r="Z3313" i="156"/>
  <c r="Z3377" i="156" s="1"/>
  <c r="AB3313" i="156"/>
  <c r="AB3377" i="156" s="1"/>
  <c r="AB3342" i="156"/>
  <c r="X3276" i="156"/>
  <c r="X3343" i="156"/>
  <c r="W3276" i="156"/>
  <c r="W3343" i="156"/>
  <c r="AB3201" i="156"/>
  <c r="AD3045" i="156"/>
  <c r="AC3081" i="156" l="1"/>
  <c r="X3008" i="156"/>
  <c r="V125" i="46"/>
  <c r="V126" i="46" s="1"/>
  <c r="Y2396" i="157"/>
  <c r="AD3377" i="156"/>
  <c r="V187" i="57"/>
  <c r="Y102" i="157"/>
  <c r="Y395" i="157"/>
  <c r="X3514" i="156"/>
  <c r="X3441" i="156"/>
  <c r="X3313" i="156"/>
  <c r="Q3584" i="156"/>
  <c r="Y2275" i="157"/>
  <c r="Y1528" i="157"/>
  <c r="Y1817" i="157"/>
  <c r="Y2138" i="157"/>
  <c r="Y1990" i="157"/>
  <c r="Y2448" i="157"/>
  <c r="Y1670" i="157"/>
  <c r="Y1135" i="157"/>
  <c r="AB1599" i="157"/>
  <c r="AB1670" i="157" s="1"/>
  <c r="AD3584" i="156"/>
  <c r="AC3584" i="156"/>
  <c r="W3165" i="156"/>
  <c r="AB2069" i="157"/>
  <c r="AB2138" i="157" s="1"/>
  <c r="W3514" i="156"/>
  <c r="AB1135" i="157"/>
  <c r="AB1454" i="157"/>
  <c r="AB1528" i="157" s="1"/>
  <c r="AB3584" i="156"/>
  <c r="X1376" i="157"/>
  <c r="Q3026" i="156"/>
  <c r="Y1376" i="157"/>
  <c r="AC3026" i="156"/>
  <c r="AB3081" i="156"/>
  <c r="AB376" i="157"/>
  <c r="AB856" i="157"/>
  <c r="AB697" i="157"/>
  <c r="AB194" i="157"/>
  <c r="AB924" i="157"/>
  <c r="X133" i="157"/>
  <c r="AB917" i="157"/>
  <c r="AB273" i="157"/>
  <c r="AA3343" i="156"/>
  <c r="AA3350" i="156"/>
  <c r="AA3210" i="156"/>
  <c r="AA3202" i="156"/>
  <c r="X3201" i="156"/>
  <c r="X3045" i="156"/>
  <c r="W3441" i="156"/>
  <c r="Y153" i="57"/>
  <c r="Y129" i="57"/>
  <c r="Y187" i="57" s="1"/>
  <c r="AA3118" i="156"/>
  <c r="Y120" i="46"/>
  <c r="Y176" i="46" s="1"/>
  <c r="Y143" i="46"/>
  <c r="AB47" i="157"/>
  <c r="AB102" i="157" s="1"/>
  <c r="X2396" i="157"/>
  <c r="X2397" i="157" s="1"/>
  <c r="X2448" i="157"/>
  <c r="AB1337" i="157"/>
  <c r="AB1309" i="157"/>
  <c r="AB1956" i="157"/>
  <c r="AB1899" i="157"/>
  <c r="AB1990" i="157" s="1"/>
  <c r="AB1097" i="157"/>
  <c r="AB2101" i="157"/>
  <c r="AB2415" i="157"/>
  <c r="AB2391" i="157"/>
  <c r="AB1489" i="157"/>
  <c r="AB1633" i="157"/>
  <c r="AB2209" i="157"/>
  <c r="AB2275" i="157" s="1"/>
  <c r="AB2241" i="157"/>
  <c r="AB1782" i="157"/>
  <c r="AB1749" i="157"/>
  <c r="AB1817" i="157" s="1"/>
  <c r="X916" i="157"/>
  <c r="Y916" i="157"/>
  <c r="AA3547" i="156"/>
  <c r="AA3405" i="156"/>
  <c r="AA3276" i="156"/>
  <c r="W3342" i="156"/>
  <c r="W3313" i="156"/>
  <c r="X3342" i="156"/>
  <c r="X3546" i="156"/>
  <c r="W3546" i="156"/>
  <c r="AA3554" i="156"/>
  <c r="AA3478" i="156"/>
  <c r="W3201" i="156"/>
  <c r="AD3026" i="156"/>
  <c r="AD3081" i="156"/>
  <c r="X3026" i="156" l="1"/>
  <c r="AB2448" i="157"/>
  <c r="AB2396" i="157"/>
  <c r="AA3514" i="156"/>
  <c r="AB1376" i="157"/>
  <c r="AA3201" i="156"/>
  <c r="AA3313" i="156"/>
  <c r="AA3377" i="156" s="1"/>
  <c r="AA3441" i="156"/>
  <c r="X3584" i="156"/>
  <c r="X3377" i="156"/>
  <c r="W3584" i="156"/>
  <c r="W3377" i="156"/>
  <c r="W3241" i="156"/>
  <c r="AB916" i="157"/>
  <c r="AA3342" i="156"/>
  <c r="AA3546" i="156"/>
  <c r="W2995" i="156"/>
  <c r="W2955" i="156"/>
  <c r="AD2921" i="156"/>
  <c r="AC2921" i="156"/>
  <c r="AB2921" i="156"/>
  <c r="Z2921" i="156"/>
  <c r="Y2921" i="156"/>
  <c r="Q2921" i="156"/>
  <c r="AD2913" i="156"/>
  <c r="AC2913" i="156"/>
  <c r="AB2913" i="156"/>
  <c r="Z2913" i="156"/>
  <c r="Y2913" i="156"/>
  <c r="Q2913" i="156"/>
  <c r="AD2912" i="156"/>
  <c r="AC2912" i="156"/>
  <c r="AB2912" i="156"/>
  <c r="Z2912" i="156"/>
  <c r="Y2912" i="156"/>
  <c r="Q2912" i="156"/>
  <c r="AD2911" i="156"/>
  <c r="AC2911" i="156"/>
  <c r="AB2911" i="156"/>
  <c r="Z2911" i="156"/>
  <c r="Y2911" i="156"/>
  <c r="Q2911" i="156"/>
  <c r="AD2910" i="156"/>
  <c r="AC2910" i="156"/>
  <c r="AB2910" i="156"/>
  <c r="Z2910" i="156"/>
  <c r="Y2910" i="156"/>
  <c r="Q2910" i="156"/>
  <c r="AD2908" i="156"/>
  <c r="AC2908" i="156"/>
  <c r="AB2908" i="156"/>
  <c r="Z2908" i="156"/>
  <c r="Y2908" i="156"/>
  <c r="Q2908" i="156"/>
  <c r="AD2907" i="156"/>
  <c r="AC2907" i="156"/>
  <c r="AB2907" i="156"/>
  <c r="Z2907" i="156"/>
  <c r="Y2907" i="156"/>
  <c r="Q2907" i="156"/>
  <c r="AD2905" i="156"/>
  <c r="AC2905" i="156"/>
  <c r="AB2905" i="156"/>
  <c r="Z2905" i="156"/>
  <c r="Y2905" i="156"/>
  <c r="Q2905" i="156"/>
  <c r="AD2903" i="156"/>
  <c r="AC2903" i="156"/>
  <c r="AB2903" i="156"/>
  <c r="Z2903" i="156"/>
  <c r="Y2903" i="156"/>
  <c r="Q2903" i="156"/>
  <c r="AD2900" i="156"/>
  <c r="AC2900" i="156"/>
  <c r="AB2900" i="156"/>
  <c r="Z2900" i="156"/>
  <c r="Y2900" i="156"/>
  <c r="Q2900" i="156"/>
  <c r="AD2843" i="156"/>
  <c r="AC2843" i="156"/>
  <c r="AB2843" i="156"/>
  <c r="Z2843" i="156"/>
  <c r="Y2843" i="156"/>
  <c r="Q2843" i="156"/>
  <c r="AD2836" i="156"/>
  <c r="AC2836" i="156"/>
  <c r="AB2836" i="156"/>
  <c r="Z2836" i="156"/>
  <c r="Y2836" i="156"/>
  <c r="Q2836" i="156"/>
  <c r="X2847" i="156"/>
  <c r="X2839" i="156"/>
  <c r="X2837" i="156"/>
  <c r="Y2909" i="156" l="1"/>
  <c r="Q2902" i="156"/>
  <c r="AD2909" i="156"/>
  <c r="Q2909" i="156"/>
  <c r="AB2902" i="156"/>
  <c r="AB2909" i="156"/>
  <c r="AA3584" i="156"/>
  <c r="AC2902" i="156"/>
  <c r="AC2909" i="156"/>
  <c r="Z2909" i="156"/>
  <c r="W2910" i="156"/>
  <c r="AA3021" i="156"/>
  <c r="W2900" i="156"/>
  <c r="W2911" i="156"/>
  <c r="W3065" i="156"/>
  <c r="W2903" i="156"/>
  <c r="W2912" i="156"/>
  <c r="W3070" i="156"/>
  <c r="W2905" i="156"/>
  <c r="W2913" i="156"/>
  <c r="W3073" i="156"/>
  <c r="W2907" i="156"/>
  <c r="W2921" i="156"/>
  <c r="W3044" i="156"/>
  <c r="W2908" i="156"/>
  <c r="W3084" i="156"/>
  <c r="AA2839" i="156"/>
  <c r="AA2845" i="156"/>
  <c r="Y2835" i="156"/>
  <c r="Y2872" i="156" s="1"/>
  <c r="Y2883" i="156" s="1"/>
  <c r="AD2835" i="156"/>
  <c r="AD2872" i="156" s="1"/>
  <c r="AA2837" i="156"/>
  <c r="X2910" i="156"/>
  <c r="AA2844" i="156"/>
  <c r="W3055" i="156"/>
  <c r="AA2980" i="156"/>
  <c r="W3085" i="156"/>
  <c r="W3051" i="156"/>
  <c r="AA2976" i="156"/>
  <c r="W3056" i="156"/>
  <c r="AA2981" i="156"/>
  <c r="W3089" i="156"/>
  <c r="AA2841" i="156"/>
  <c r="AA2846" i="156"/>
  <c r="X2905" i="156"/>
  <c r="W3052" i="156"/>
  <c r="AA2977" i="156"/>
  <c r="W3057" i="156"/>
  <c r="AA2982" i="156"/>
  <c r="W3080" i="156"/>
  <c r="AA2842" i="156"/>
  <c r="AA2847" i="156"/>
  <c r="AA2913" i="156" s="1"/>
  <c r="W3047" i="156"/>
  <c r="AA2972" i="156"/>
  <c r="W3054" i="156"/>
  <c r="W2978" i="156"/>
  <c r="AA2979" i="156"/>
  <c r="AC2835" i="156"/>
  <c r="Z2835" i="156"/>
  <c r="Z2902" i="156"/>
  <c r="AD2902" i="156"/>
  <c r="X2907" i="156"/>
  <c r="X2911" i="156"/>
  <c r="X2908" i="156"/>
  <c r="X2912" i="156"/>
  <c r="Y2902" i="156"/>
  <c r="X2903" i="156"/>
  <c r="X2913" i="156"/>
  <c r="X2909" i="156"/>
  <c r="W2836" i="156"/>
  <c r="W2843" i="156"/>
  <c r="X2836" i="156"/>
  <c r="Q2835" i="156"/>
  <c r="AB2835" i="156"/>
  <c r="AA3057" i="156" l="1"/>
  <c r="AA3052" i="156"/>
  <c r="AA3056" i="156"/>
  <c r="AD2883" i="156"/>
  <c r="AA3051" i="156"/>
  <c r="AA2911" i="156"/>
  <c r="AA2912" i="156"/>
  <c r="AA2905" i="156"/>
  <c r="AA3047" i="156"/>
  <c r="AA2907" i="156"/>
  <c r="AA3054" i="156"/>
  <c r="AA2903" i="156"/>
  <c r="W2909" i="156"/>
  <c r="W2902" i="156"/>
  <c r="W3053" i="156"/>
  <c r="AA2836" i="156"/>
  <c r="Y2901" i="156"/>
  <c r="AD2901" i="156"/>
  <c r="AA2908" i="156"/>
  <c r="W2835" i="156"/>
  <c r="AA2978" i="156"/>
  <c r="AA3055" i="156"/>
  <c r="AB2872" i="156"/>
  <c r="AB2883" i="156" s="1"/>
  <c r="AB2901" i="156"/>
  <c r="X2835" i="156"/>
  <c r="X2902" i="156"/>
  <c r="AC2872" i="156"/>
  <c r="AC2883" i="156" s="1"/>
  <c r="AC2901" i="156"/>
  <c r="Z2872" i="156"/>
  <c r="Z2883" i="156" s="1"/>
  <c r="Z2901" i="156"/>
  <c r="Q2872" i="156"/>
  <c r="Q2901" i="156"/>
  <c r="AA2843" i="156"/>
  <c r="AA2910" i="156"/>
  <c r="AC2739" i="156"/>
  <c r="AB2739" i="156"/>
  <c r="Z2739" i="156"/>
  <c r="Y2739" i="156"/>
  <c r="Q2739" i="156"/>
  <c r="AC2738" i="156"/>
  <c r="AB2738" i="156"/>
  <c r="Z2738" i="156"/>
  <c r="Y2738" i="156"/>
  <c r="Q2738" i="156"/>
  <c r="AD2737" i="156"/>
  <c r="AC2737" i="156"/>
  <c r="AB2737" i="156"/>
  <c r="Z2737" i="156"/>
  <c r="Y2737" i="156"/>
  <c r="Q2737" i="156"/>
  <c r="AC2806" i="156"/>
  <c r="AB2806" i="156"/>
  <c r="Z2806" i="156"/>
  <c r="Y2806" i="156"/>
  <c r="Q2806" i="156"/>
  <c r="AB2802" i="156"/>
  <c r="Q2802" i="156"/>
  <c r="AC2801" i="156"/>
  <c r="AB2801" i="156"/>
  <c r="Z2801" i="156"/>
  <c r="Y2801" i="156"/>
  <c r="Q2801" i="156"/>
  <c r="AC2800" i="156"/>
  <c r="AB2800" i="156"/>
  <c r="Z2800" i="156"/>
  <c r="Y2800" i="156"/>
  <c r="Q2800" i="156"/>
  <c r="AC2799" i="156"/>
  <c r="AB2799" i="156"/>
  <c r="Z2799" i="156"/>
  <c r="Y2799" i="156"/>
  <c r="Q2799" i="156"/>
  <c r="AC2794" i="156"/>
  <c r="AB2794" i="156"/>
  <c r="Z2794" i="156"/>
  <c r="Y2794" i="156"/>
  <c r="Q2794" i="156"/>
  <c r="AC2788" i="156"/>
  <c r="AB2788" i="156"/>
  <c r="Z2788" i="156"/>
  <c r="Y2788" i="156"/>
  <c r="Q2788" i="156"/>
  <c r="AD2774" i="156"/>
  <c r="AC2774" i="156"/>
  <c r="AB2774" i="156"/>
  <c r="Z2774" i="156"/>
  <c r="Y2774" i="156"/>
  <c r="Q2774" i="156"/>
  <c r="AC2765" i="156"/>
  <c r="AB2765" i="156"/>
  <c r="Z2765" i="156"/>
  <c r="Y2765" i="156"/>
  <c r="Q2765" i="156"/>
  <c r="AC2764" i="156"/>
  <c r="AB2764" i="156"/>
  <c r="Z2764" i="156"/>
  <c r="Y2764" i="156"/>
  <c r="Q2764" i="156"/>
  <c r="AC2763" i="156"/>
  <c r="AB2763" i="156"/>
  <c r="Z2763" i="156"/>
  <c r="Y2763" i="156"/>
  <c r="Q2763" i="156"/>
  <c r="AD2762" i="156"/>
  <c r="AC2762" i="156"/>
  <c r="AB2762" i="156"/>
  <c r="Z2762" i="156"/>
  <c r="Y2762" i="156"/>
  <c r="Q2762" i="156"/>
  <c r="AD2760" i="156"/>
  <c r="AC2760" i="156"/>
  <c r="AB2760" i="156"/>
  <c r="Z2760" i="156"/>
  <c r="Y2760" i="156"/>
  <c r="Q2760" i="156"/>
  <c r="AC2759" i="156"/>
  <c r="AB2759" i="156"/>
  <c r="Z2759" i="156"/>
  <c r="Y2759" i="156"/>
  <c r="Q2759" i="156"/>
  <c r="AD2757" i="156"/>
  <c r="AC2757" i="156"/>
  <c r="AB2757" i="156"/>
  <c r="Z2757" i="156"/>
  <c r="Y2757" i="156"/>
  <c r="Q2757" i="156"/>
  <c r="AD2755" i="156"/>
  <c r="AC2755" i="156"/>
  <c r="AB2755" i="156"/>
  <c r="Z2755" i="156"/>
  <c r="Y2755" i="156"/>
  <c r="Q2755" i="156"/>
  <c r="AC2752" i="156"/>
  <c r="AB2752" i="156"/>
  <c r="Z2752" i="156"/>
  <c r="Y2752" i="156"/>
  <c r="Q2752" i="156"/>
  <c r="X2706" i="156"/>
  <c r="X881" i="156"/>
  <c r="AD2734" i="156"/>
  <c r="AC2734" i="156"/>
  <c r="AB2734" i="156"/>
  <c r="Z2734" i="156"/>
  <c r="Y2734" i="156"/>
  <c r="Q2734" i="156"/>
  <c r="AD2728" i="156"/>
  <c r="AC2728" i="156"/>
  <c r="AB2728" i="156"/>
  <c r="Z2728" i="156"/>
  <c r="Y2728" i="156"/>
  <c r="Q2728" i="156"/>
  <c r="X2723" i="156"/>
  <c r="AD2712" i="156"/>
  <c r="AC2712" i="156"/>
  <c r="AB2712" i="156"/>
  <c r="Z2712" i="156"/>
  <c r="Y2712" i="156"/>
  <c r="Q2712" i="156"/>
  <c r="AD2669" i="156"/>
  <c r="AC2669" i="156"/>
  <c r="AB2669" i="156"/>
  <c r="Z2669" i="156"/>
  <c r="Y2669" i="156"/>
  <c r="Q2669" i="156"/>
  <c r="AD2663" i="156"/>
  <c r="AC2663" i="156"/>
  <c r="AB2663" i="156"/>
  <c r="Z2663" i="156"/>
  <c r="Y2663" i="156"/>
  <c r="Q2663" i="156"/>
  <c r="AD2638" i="156"/>
  <c r="AC2638" i="156"/>
  <c r="AB2638" i="156"/>
  <c r="Z2638" i="156"/>
  <c r="Y2638" i="156"/>
  <c r="Q2638" i="156"/>
  <c r="X2626" i="156"/>
  <c r="AD2623" i="156"/>
  <c r="AC2623" i="156"/>
  <c r="AB2623" i="156"/>
  <c r="Z2623" i="156"/>
  <c r="Y2623" i="156"/>
  <c r="AD2593" i="156"/>
  <c r="AD2598" i="156" s="1"/>
  <c r="AC2593" i="156"/>
  <c r="AB2593" i="156"/>
  <c r="Z2593" i="156"/>
  <c r="Y2593" i="156"/>
  <c r="Q2593" i="156"/>
  <c r="X2572" i="156"/>
  <c r="AD2567" i="156"/>
  <c r="AC2567" i="156"/>
  <c r="AB2567" i="156"/>
  <c r="Z2567" i="156"/>
  <c r="Y2567" i="156"/>
  <c r="Q2567" i="156"/>
  <c r="X2557" i="156"/>
  <c r="AD2543" i="156"/>
  <c r="AC2543" i="156"/>
  <c r="AB2543" i="156"/>
  <c r="Z2543" i="156"/>
  <c r="Y2543" i="156"/>
  <c r="Q2543" i="156"/>
  <c r="X2540" i="156"/>
  <c r="AD2533" i="156"/>
  <c r="AC2533" i="156"/>
  <c r="Z2533" i="156"/>
  <c r="Y2533" i="156"/>
  <c r="Q2533" i="156"/>
  <c r="X2523" i="156"/>
  <c r="X2486" i="156"/>
  <c r="AD2510" i="156"/>
  <c r="AC2510" i="156"/>
  <c r="AB2510" i="156"/>
  <c r="Z2510" i="156"/>
  <c r="Y2510" i="156"/>
  <c r="Q2510" i="156"/>
  <c r="AD2478" i="156"/>
  <c r="AC2478" i="156"/>
  <c r="AC2483" i="156" s="1"/>
  <c r="AB2478" i="156"/>
  <c r="AB2483" i="156" s="1"/>
  <c r="Z2478" i="156"/>
  <c r="Z2483" i="156" s="1"/>
  <c r="Y2478" i="156"/>
  <c r="Y2483" i="156" s="1"/>
  <c r="X2482" i="156"/>
  <c r="X2466" i="156"/>
  <c r="X2429" i="156"/>
  <c r="Q2478" i="156"/>
  <c r="Q2483" i="156" s="1"/>
  <c r="AD2462" i="156"/>
  <c r="AD2463" i="156" s="1"/>
  <c r="AC2462" i="156"/>
  <c r="AC2463" i="156" s="1"/>
  <c r="AB2462" i="156"/>
  <c r="AB2463" i="156" s="1"/>
  <c r="Z2462" i="156"/>
  <c r="Z2463" i="156" s="1"/>
  <c r="Q2462" i="156"/>
  <c r="Q2463" i="156" s="1"/>
  <c r="AD2432" i="156"/>
  <c r="AC2432" i="156"/>
  <c r="AB2432" i="156"/>
  <c r="Y2432" i="156"/>
  <c r="Q2432" i="156"/>
  <c r="AD2400" i="156"/>
  <c r="AC2400" i="156"/>
  <c r="AC2406" i="156" s="1"/>
  <c r="AB2400" i="156"/>
  <c r="AB2406" i="156" s="1"/>
  <c r="Z2400" i="156"/>
  <c r="Z2406" i="156" s="1"/>
  <c r="Y2400" i="156"/>
  <c r="Y2406" i="156" s="1"/>
  <c r="Q2400" i="156"/>
  <c r="AD2392" i="156"/>
  <c r="AC2392" i="156"/>
  <c r="AB2392" i="156"/>
  <c r="Z2392" i="156"/>
  <c r="Y2392" i="156"/>
  <c r="Q2392" i="156"/>
  <c r="AD2376" i="156"/>
  <c r="AC2376" i="156"/>
  <c r="AB2376" i="156"/>
  <c r="Z2376" i="156"/>
  <c r="Y2376" i="156"/>
  <c r="Q2376" i="156"/>
  <c r="X2366" i="156"/>
  <c r="AD2310" i="156"/>
  <c r="AC2310" i="156"/>
  <c r="AB2310" i="156"/>
  <c r="Z2310" i="156"/>
  <c r="Y2310" i="156"/>
  <c r="Q2310" i="156"/>
  <c r="AD2303" i="156"/>
  <c r="AC2303" i="156"/>
  <c r="AB2303" i="156"/>
  <c r="Z2303" i="156"/>
  <c r="Y2303" i="156"/>
  <c r="Q2303" i="156"/>
  <c r="G2303" i="156"/>
  <c r="E2303" i="156"/>
  <c r="X2323" i="156"/>
  <c r="X2314" i="156"/>
  <c r="X2311" i="156"/>
  <c r="X2306" i="156"/>
  <c r="X2304" i="156"/>
  <c r="X2301" i="156"/>
  <c r="AD2286" i="156"/>
  <c r="AC2280" i="156"/>
  <c r="AC2286" i="156" s="1"/>
  <c r="AB2280" i="156"/>
  <c r="AB2286" i="156" s="1"/>
  <c r="Z2280" i="156"/>
  <c r="Z2286" i="156" s="1"/>
  <c r="Y2280" i="156"/>
  <c r="Y2286" i="156" s="1"/>
  <c r="Q2280" i="156"/>
  <c r="AD2225" i="156"/>
  <c r="AC2225" i="156"/>
  <c r="AB2225" i="156"/>
  <c r="Z2225" i="156"/>
  <c r="Y2225" i="156"/>
  <c r="Q2225" i="156"/>
  <c r="G2225" i="156"/>
  <c r="E2225" i="156"/>
  <c r="AD2232" i="156"/>
  <c r="AC2232" i="156"/>
  <c r="AB2232" i="156"/>
  <c r="Z2232" i="156"/>
  <c r="Y2232" i="156"/>
  <c r="Q2232" i="156"/>
  <c r="X2223" i="156"/>
  <c r="X2226" i="156"/>
  <c r="X2233" i="156"/>
  <c r="X2236" i="156"/>
  <c r="X2245" i="156"/>
  <c r="W2229" i="156"/>
  <c r="X2171" i="156"/>
  <c r="X2180" i="156"/>
  <c r="AD2167" i="156"/>
  <c r="AC2167" i="156"/>
  <c r="AB2167" i="156"/>
  <c r="Z2167" i="156"/>
  <c r="Y2167" i="156"/>
  <c r="Q2167" i="156"/>
  <c r="X2170" i="156"/>
  <c r="X2169" i="156"/>
  <c r="X2168" i="156"/>
  <c r="X2163" i="156"/>
  <c r="X2161" i="156"/>
  <c r="AD2160" i="156"/>
  <c r="AC2160" i="156"/>
  <c r="AB2160" i="156"/>
  <c r="Z2160" i="156"/>
  <c r="Y2160" i="156"/>
  <c r="Q2160" i="156"/>
  <c r="G2160" i="156"/>
  <c r="E2160" i="156"/>
  <c r="Q2053" i="156"/>
  <c r="AD2060" i="156"/>
  <c r="AC2060" i="156"/>
  <c r="AB2060" i="156"/>
  <c r="Z2060" i="156"/>
  <c r="Y2060" i="156"/>
  <c r="Q2060" i="156"/>
  <c r="X2073" i="156"/>
  <c r="X2064" i="156"/>
  <c r="X2063" i="156"/>
  <c r="X2062" i="156"/>
  <c r="X2061" i="156"/>
  <c r="X2059" i="156"/>
  <c r="X2056" i="156"/>
  <c r="X2054" i="156"/>
  <c r="AD2053" i="156"/>
  <c r="AC2053" i="156"/>
  <c r="AB2053" i="156"/>
  <c r="Z2053" i="156"/>
  <c r="Y2053" i="156"/>
  <c r="G2053" i="156"/>
  <c r="E2053" i="156"/>
  <c r="AD2483" i="156" l="1"/>
  <c r="X2256" i="156"/>
  <c r="X2334" i="156"/>
  <c r="AA3053" i="156"/>
  <c r="AA2902" i="156"/>
  <c r="AA2909" i="156"/>
  <c r="X2901" i="156"/>
  <c r="W2400" i="156"/>
  <c r="W2663" i="156"/>
  <c r="AA2229" i="156"/>
  <c r="W2533" i="156"/>
  <c r="W2567" i="156"/>
  <c r="W2872" i="156"/>
  <c r="W2232" i="156"/>
  <c r="W2739" i="156"/>
  <c r="W2623" i="156"/>
  <c r="W2669" i="156"/>
  <c r="W2280" i="156"/>
  <c r="W2310" i="156"/>
  <c r="W2376" i="156"/>
  <c r="W2728" i="156"/>
  <c r="W2432" i="156"/>
  <c r="W2392" i="156"/>
  <c r="W2800" i="156"/>
  <c r="W2801" i="156"/>
  <c r="W2734" i="156"/>
  <c r="W2901" i="156"/>
  <c r="AA2466" i="156"/>
  <c r="AA2557" i="156"/>
  <c r="AA2567" i="156" s="1"/>
  <c r="AA2667" i="156"/>
  <c r="AA2366" i="156"/>
  <c r="AA2376" i="156" s="1"/>
  <c r="AA2382" i="156"/>
  <c r="AA2056" i="156"/>
  <c r="AA2063" i="156"/>
  <c r="AA2168" i="156"/>
  <c r="AA2245" i="156"/>
  <c r="AA2226" i="156"/>
  <c r="AA2304" i="156"/>
  <c r="AA2323" i="156"/>
  <c r="AA2436" i="156"/>
  <c r="AA2482" i="156"/>
  <c r="AA2523" i="156"/>
  <c r="AA2533" i="156" s="1"/>
  <c r="AA2626" i="156"/>
  <c r="AA2723" i="156"/>
  <c r="AA2728" i="156" s="1"/>
  <c r="AA2059" i="156"/>
  <c r="AA2064" i="156"/>
  <c r="AA2169" i="156"/>
  <c r="AA2180" i="156"/>
  <c r="AA2236" i="156"/>
  <c r="AA2223" i="156"/>
  <c r="AA2306" i="156"/>
  <c r="AA2331" i="156"/>
  <c r="AA2438" i="156"/>
  <c r="AA2486" i="156"/>
  <c r="AA2540" i="156"/>
  <c r="AA2572" i="156"/>
  <c r="AA2651" i="156"/>
  <c r="AA2061" i="156"/>
  <c r="AA2073" i="156"/>
  <c r="AA2161" i="156"/>
  <c r="AA2170" i="156"/>
  <c r="AA2171" i="156"/>
  <c r="AA2233" i="156"/>
  <c r="AA2311" i="156"/>
  <c r="AA2410" i="156"/>
  <c r="AA2054" i="156"/>
  <c r="AA2062" i="156"/>
  <c r="AA2163" i="156"/>
  <c r="AA2301" i="156"/>
  <c r="AA2314" i="156"/>
  <c r="AA2397" i="156"/>
  <c r="AA2429" i="156"/>
  <c r="AA2472" i="156"/>
  <c r="AA2835" i="156"/>
  <c r="AD2302" i="156"/>
  <c r="Z2052" i="156"/>
  <c r="Z2125" i="156" s="1"/>
  <c r="W2510" i="156"/>
  <c r="W2543" i="156"/>
  <c r="Y2224" i="156"/>
  <c r="Y2261" i="156" s="1"/>
  <c r="Q2286" i="156"/>
  <c r="W2638" i="156"/>
  <c r="Q2406" i="156"/>
  <c r="W2593" i="156"/>
  <c r="W2478" i="156"/>
  <c r="Q2052" i="156"/>
  <c r="X2533" i="156"/>
  <c r="AD2224" i="156"/>
  <c r="AD2261" i="156" s="1"/>
  <c r="W2303" i="156"/>
  <c r="Y2302" i="156"/>
  <c r="Y2339" i="156" s="1"/>
  <c r="Y2159" i="156"/>
  <c r="Y2196" i="156" s="1"/>
  <c r="X2160" i="156"/>
  <c r="W2462" i="156"/>
  <c r="Y2052" i="156"/>
  <c r="Y2125" i="156" s="1"/>
  <c r="Z2224" i="156"/>
  <c r="Z2261" i="156" s="1"/>
  <c r="X2478" i="156"/>
  <c r="X2669" i="156"/>
  <c r="AB2224" i="156"/>
  <c r="X2663" i="156"/>
  <c r="X2728" i="156"/>
  <c r="X2567" i="156"/>
  <c r="AD2159" i="156"/>
  <c r="AD2196" i="156" s="1"/>
  <c r="AD2406" i="156"/>
  <c r="W2053" i="156"/>
  <c r="W2160" i="156"/>
  <c r="Q2159" i="156"/>
  <c r="W2225" i="156"/>
  <c r="X2225" i="156"/>
  <c r="Z2159" i="156"/>
  <c r="Z2196" i="156" s="1"/>
  <c r="X2303" i="156"/>
  <c r="AC2159" i="156"/>
  <c r="Q2224" i="156"/>
  <c r="AB2052" i="156"/>
  <c r="AB2125" i="156" s="1"/>
  <c r="AB2143" i="156" s="1"/>
  <c r="X2392" i="156"/>
  <c r="AD2052" i="156"/>
  <c r="W2167" i="156"/>
  <c r="X2167" i="156"/>
  <c r="AC2224" i="156"/>
  <c r="AC2302" i="156"/>
  <c r="Z2302" i="156"/>
  <c r="X2376" i="156"/>
  <c r="AC2052" i="156"/>
  <c r="AC2125" i="156" s="1"/>
  <c r="X2400" i="156"/>
  <c r="W2060" i="156"/>
  <c r="X2060" i="156"/>
  <c r="Q2302" i="156"/>
  <c r="AB2302" i="156"/>
  <c r="AB2159" i="156"/>
  <c r="AD2339" i="156" l="1"/>
  <c r="AD2125" i="156"/>
  <c r="X2125" i="156" s="1"/>
  <c r="AA2392" i="156"/>
  <c r="AA2400" i="156"/>
  <c r="AA2669" i="156"/>
  <c r="AA2334" i="156"/>
  <c r="AA2256" i="156"/>
  <c r="AB2196" i="156"/>
  <c r="AB2261" i="156"/>
  <c r="AA2901" i="156"/>
  <c r="AC2261" i="156"/>
  <c r="AC2339" i="156"/>
  <c r="AC2196" i="156"/>
  <c r="W2286" i="156"/>
  <c r="W2224" i="156"/>
  <c r="W2302" i="156"/>
  <c r="W2406" i="156"/>
  <c r="W2883" i="156"/>
  <c r="W2463" i="156"/>
  <c r="X2483" i="156"/>
  <c r="W2483" i="156"/>
  <c r="AA2303" i="156"/>
  <c r="AA2225" i="156"/>
  <c r="AA2053" i="156"/>
  <c r="AA2167" i="156"/>
  <c r="AA2663" i="156"/>
  <c r="AA2060" i="156"/>
  <c r="AB2339" i="156"/>
  <c r="X2159" i="156"/>
  <c r="Z2339" i="156"/>
  <c r="W2159" i="156"/>
  <c r="Q2196" i="156"/>
  <c r="AA2160" i="156"/>
  <c r="AA2478" i="156"/>
  <c r="Q2261" i="156"/>
  <c r="Q2339" i="156"/>
  <c r="Q2125" i="156"/>
  <c r="W2052" i="156"/>
  <c r="W2125" i="156" l="1"/>
  <c r="W2261" i="156"/>
  <c r="W2339" i="156"/>
  <c r="AA2052" i="156"/>
  <c r="W2196" i="156"/>
  <c r="Q2143" i="156"/>
  <c r="AA2483" i="156"/>
  <c r="AA2159" i="156"/>
  <c r="X1978" i="156" l="1"/>
  <c r="X1977" i="156"/>
  <c r="X1974" i="156"/>
  <c r="AD1975" i="156"/>
  <c r="AC1975" i="156"/>
  <c r="AB1975" i="156"/>
  <c r="Z1975" i="156"/>
  <c r="Y1975" i="156"/>
  <c r="Q1975" i="156"/>
  <c r="AD1970" i="156"/>
  <c r="AC1970" i="156"/>
  <c r="AB1970" i="156"/>
  <c r="Z1970" i="156"/>
  <c r="Y1970" i="156"/>
  <c r="Q1970" i="156"/>
  <c r="AC1954" i="156"/>
  <c r="AB1954" i="156"/>
  <c r="Z1954" i="156"/>
  <c r="Y1954" i="156"/>
  <c r="Q1954" i="156"/>
  <c r="X1945" i="156"/>
  <c r="AD1898" i="156"/>
  <c r="AC1898" i="156"/>
  <c r="AB1898" i="156"/>
  <c r="Z1898" i="156"/>
  <c r="Y1898" i="156"/>
  <c r="Q1898" i="156"/>
  <c r="AD1893" i="156"/>
  <c r="AC1893" i="156"/>
  <c r="AB1893" i="156"/>
  <c r="Z1893" i="156"/>
  <c r="Y1893" i="156"/>
  <c r="Q1893" i="156"/>
  <c r="X1901" i="156"/>
  <c r="X1900" i="156"/>
  <c r="X1897" i="156"/>
  <c r="X1896" i="156"/>
  <c r="X1849" i="156"/>
  <c r="X1848" i="156"/>
  <c r="X1845" i="156"/>
  <c r="X1844" i="156"/>
  <c r="AD1846" i="156"/>
  <c r="AC1846" i="156"/>
  <c r="AB1846" i="156"/>
  <c r="Z1846" i="156"/>
  <c r="Y1846" i="156"/>
  <c r="Q1846" i="156"/>
  <c r="AD1841" i="156"/>
  <c r="AC1841" i="156"/>
  <c r="AB1841" i="156"/>
  <c r="Z1841" i="156"/>
  <c r="Y1841" i="156"/>
  <c r="Q1841" i="156"/>
  <c r="X1795" i="156"/>
  <c r="X1794" i="156"/>
  <c r="X1791" i="156"/>
  <c r="X1790" i="156"/>
  <c r="AD1792" i="156"/>
  <c r="AC1792" i="156"/>
  <c r="AB1792" i="156"/>
  <c r="Z1792" i="156"/>
  <c r="Y1792" i="156"/>
  <c r="Q1792" i="156"/>
  <c r="AD1787" i="156"/>
  <c r="AC1787" i="156"/>
  <c r="AB1787" i="156"/>
  <c r="Z1787" i="156"/>
  <c r="Y1787" i="156"/>
  <c r="Q1787" i="156"/>
  <c r="AD1771" i="156"/>
  <c r="AC1771" i="156"/>
  <c r="AB1771" i="156"/>
  <c r="Z1771" i="156"/>
  <c r="Y1771" i="156"/>
  <c r="Q1771" i="156"/>
  <c r="X1762" i="156"/>
  <c r="AD1757" i="156"/>
  <c r="AC1757" i="156"/>
  <c r="AB1757" i="156"/>
  <c r="Z1757" i="156"/>
  <c r="Y1757" i="156"/>
  <c r="Q1757" i="156"/>
  <c r="X1748" i="156"/>
  <c r="AC1743" i="156"/>
  <c r="AB1743" i="156"/>
  <c r="AB1744" i="156" s="1"/>
  <c r="Z1743" i="156"/>
  <c r="Y1743" i="156"/>
  <c r="Q1743" i="156"/>
  <c r="X1734" i="156"/>
  <c r="AD1691" i="156"/>
  <c r="AC1691" i="156"/>
  <c r="AB1691" i="156"/>
  <c r="Z1691" i="156"/>
  <c r="Y1691" i="156"/>
  <c r="Q1691" i="156"/>
  <c r="X1704" i="156"/>
  <c r="X1695" i="156"/>
  <c r="X1692" i="156"/>
  <c r="X1687" i="156"/>
  <c r="X1685" i="156"/>
  <c r="X1682" i="156"/>
  <c r="AD1684" i="156"/>
  <c r="AC1684" i="156"/>
  <c r="AB1684" i="156"/>
  <c r="Z1684" i="156"/>
  <c r="Z1683" i="156" s="1"/>
  <c r="Z1724" i="156" s="1"/>
  <c r="Y1684" i="156"/>
  <c r="Y1683" i="156" s="1"/>
  <c r="Y1724" i="156" s="1"/>
  <c r="Q1684" i="156"/>
  <c r="G1684" i="156"/>
  <c r="E1684" i="156"/>
  <c r="AD1633" i="156"/>
  <c r="AC1633" i="156"/>
  <c r="AB1633" i="156"/>
  <c r="Z1633" i="156"/>
  <c r="Y1633" i="156"/>
  <c r="Q1633" i="156"/>
  <c r="AD1626" i="156"/>
  <c r="AC1626" i="156"/>
  <c r="AB1626" i="156"/>
  <c r="Z1626" i="156"/>
  <c r="Y1626" i="156"/>
  <c r="Q1626" i="156"/>
  <c r="G1626" i="156"/>
  <c r="E1626" i="156"/>
  <c r="X1661" i="156"/>
  <c r="X1646" i="156"/>
  <c r="X1637" i="156"/>
  <c r="X1636" i="156"/>
  <c r="X1635" i="156"/>
  <c r="X1634" i="156"/>
  <c r="X1632" i="156"/>
  <c r="X1629" i="156"/>
  <c r="X1627" i="156"/>
  <c r="X1624" i="156"/>
  <c r="AD1566" i="156"/>
  <c r="AC1566" i="156"/>
  <c r="AB1566" i="156"/>
  <c r="Z1566" i="156"/>
  <c r="Y1566" i="156"/>
  <c r="Q1566" i="156"/>
  <c r="AD1559" i="156"/>
  <c r="AC1559" i="156"/>
  <c r="AB1559" i="156"/>
  <c r="Z1559" i="156"/>
  <c r="Y1559" i="156"/>
  <c r="Q1559" i="156"/>
  <c r="G1559" i="156"/>
  <c r="E1559" i="156"/>
  <c r="X1579" i="156"/>
  <c r="X1570" i="156"/>
  <c r="X1567" i="156"/>
  <c r="X1562" i="156"/>
  <c r="X1560" i="156"/>
  <c r="X1557" i="156"/>
  <c r="AD1507" i="156"/>
  <c r="AC1507" i="156"/>
  <c r="AB1507" i="156"/>
  <c r="Z1507" i="156"/>
  <c r="Y1507" i="156"/>
  <c r="Q1507" i="156"/>
  <c r="X1520" i="156"/>
  <c r="X1511" i="156"/>
  <c r="X1510" i="156"/>
  <c r="X1509" i="156"/>
  <c r="X1508" i="156"/>
  <c r="X1506" i="156"/>
  <c r="X1505" i="156"/>
  <c r="X1503" i="156"/>
  <c r="X1501" i="156"/>
  <c r="X1498" i="156"/>
  <c r="AD1500" i="156"/>
  <c r="AC1500" i="156"/>
  <c r="AB1500" i="156"/>
  <c r="Z1500" i="156"/>
  <c r="Y1500" i="156"/>
  <c r="Q1500" i="156"/>
  <c r="G1500" i="156"/>
  <c r="E1500" i="156"/>
  <c r="AD1444" i="156"/>
  <c r="AC1444" i="156"/>
  <c r="AB1444" i="156"/>
  <c r="Z1444" i="156"/>
  <c r="Y1444" i="156"/>
  <c r="Q1444" i="156"/>
  <c r="AD1437" i="156"/>
  <c r="AC1437" i="156"/>
  <c r="AB1437" i="156"/>
  <c r="Z1437" i="156"/>
  <c r="Y1437" i="156"/>
  <c r="Q1437" i="156"/>
  <c r="G1437" i="156"/>
  <c r="E1437" i="156"/>
  <c r="X1458" i="156"/>
  <c r="X1449" i="156"/>
  <c r="X1447" i="156"/>
  <c r="X1446" i="156"/>
  <c r="X1445" i="156"/>
  <c r="X1442" i="156"/>
  <c r="X1443" i="156"/>
  <c r="X1440" i="156"/>
  <c r="X1438" i="156"/>
  <c r="X1435" i="156"/>
  <c r="AD1358" i="156"/>
  <c r="AC1358" i="156"/>
  <c r="AB1358" i="156"/>
  <c r="Z1358" i="156"/>
  <c r="Y1358" i="156"/>
  <c r="Q1358" i="156"/>
  <c r="AD1351" i="156"/>
  <c r="AC1351" i="156"/>
  <c r="AB1351" i="156"/>
  <c r="Z1351" i="156"/>
  <c r="Y1351" i="156"/>
  <c r="Q1351" i="156"/>
  <c r="G1351" i="156"/>
  <c r="E1351" i="156"/>
  <c r="X1371" i="156"/>
  <c r="X1362" i="156"/>
  <c r="X1359" i="156"/>
  <c r="X1354" i="156"/>
  <c r="X1352" i="156"/>
  <c r="X1349" i="156"/>
  <c r="AD1294" i="156"/>
  <c r="AC1294" i="156"/>
  <c r="AB1294" i="156"/>
  <c r="Z1294" i="156"/>
  <c r="Y1294" i="156"/>
  <c r="Q1294" i="156"/>
  <c r="AD1287" i="156"/>
  <c r="AC1287" i="156"/>
  <c r="AB1287" i="156"/>
  <c r="Z1287" i="156"/>
  <c r="Y1287" i="156"/>
  <c r="Q1287" i="156"/>
  <c r="G1287" i="156"/>
  <c r="E1287" i="156"/>
  <c r="X1307" i="156"/>
  <c r="X1298" i="156"/>
  <c r="X1295" i="156"/>
  <c r="X1290" i="156"/>
  <c r="X1288" i="156"/>
  <c r="X1285" i="156"/>
  <c r="AD1219" i="156"/>
  <c r="AC1219" i="156"/>
  <c r="AB1219" i="156"/>
  <c r="Z1219" i="156"/>
  <c r="Y1219" i="156"/>
  <c r="Q1219" i="156"/>
  <c r="G1219" i="156"/>
  <c r="E1219" i="156"/>
  <c r="AD1226" i="156"/>
  <c r="AC1226" i="156"/>
  <c r="AB1226" i="156"/>
  <c r="Z1226" i="156"/>
  <c r="Y1226" i="156"/>
  <c r="Q1226" i="156"/>
  <c r="X1240" i="156"/>
  <c r="X1231" i="156"/>
  <c r="X1227" i="156"/>
  <c r="X1222" i="156"/>
  <c r="X1220" i="156"/>
  <c r="AC1196" i="156"/>
  <c r="AB1196" i="156"/>
  <c r="Z1196" i="156"/>
  <c r="Y1196" i="156"/>
  <c r="Q1196" i="156"/>
  <c r="AD779" i="156"/>
  <c r="AC779" i="156"/>
  <c r="AB779" i="156"/>
  <c r="Z779" i="156"/>
  <c r="Y779" i="156"/>
  <c r="Q779" i="156"/>
  <c r="AD1157" i="156"/>
  <c r="AC1157" i="156"/>
  <c r="AB1157" i="156"/>
  <c r="Z1157" i="156"/>
  <c r="Y1157" i="156"/>
  <c r="Q1157" i="156"/>
  <c r="AD762" i="156"/>
  <c r="AC762" i="156"/>
  <c r="AB762" i="156"/>
  <c r="Z762" i="156"/>
  <c r="Y762" i="156"/>
  <c r="Q762" i="156"/>
  <c r="X744" i="156"/>
  <c r="AD728" i="156"/>
  <c r="AC728" i="156"/>
  <c r="AB728" i="156"/>
  <c r="Z728" i="156"/>
  <c r="Y728" i="156"/>
  <c r="Q728" i="156"/>
  <c r="X714" i="156"/>
  <c r="W728" i="156"/>
  <c r="AD708" i="156"/>
  <c r="AC708" i="156"/>
  <c r="AB708" i="156"/>
  <c r="Y708" i="156"/>
  <c r="Q708" i="156"/>
  <c r="X670" i="156"/>
  <c r="AD624" i="156"/>
  <c r="AC624" i="156"/>
  <c r="AB624" i="156"/>
  <c r="Z624" i="156"/>
  <c r="Y624" i="156"/>
  <c r="Q624" i="156"/>
  <c r="X610" i="156"/>
  <c r="AD567" i="156"/>
  <c r="AC567" i="156"/>
  <c r="AB567" i="156"/>
  <c r="Z567" i="156"/>
  <c r="Y567" i="156"/>
  <c r="AC586" i="156"/>
  <c r="AB586" i="156"/>
  <c r="Z586" i="156"/>
  <c r="Y586" i="156"/>
  <c r="AD600" i="156"/>
  <c r="AC600" i="156"/>
  <c r="AB600" i="156"/>
  <c r="AB601" i="156" s="1"/>
  <c r="Z600" i="156"/>
  <c r="Y600" i="156"/>
  <c r="Q600" i="156"/>
  <c r="X591" i="156"/>
  <c r="W600" i="156"/>
  <c r="Q586" i="156"/>
  <c r="X577" i="156"/>
  <c r="W586" i="156"/>
  <c r="Q567" i="156"/>
  <c r="Q533" i="156"/>
  <c r="X461" i="156"/>
  <c r="Q445" i="156"/>
  <c r="X373" i="156"/>
  <c r="Q342" i="156"/>
  <c r="X297" i="156"/>
  <c r="Q259" i="156"/>
  <c r="X205" i="156"/>
  <c r="Q183" i="156"/>
  <c r="X155" i="156"/>
  <c r="Q107" i="156"/>
  <c r="AC1120" i="156"/>
  <c r="AB1120" i="156"/>
  <c r="Z1120" i="156"/>
  <c r="Y1120" i="156"/>
  <c r="Q1120" i="156"/>
  <c r="AD1057" i="156"/>
  <c r="AC1057" i="156"/>
  <c r="Z1057" i="156"/>
  <c r="Z1051" i="156" s="1"/>
  <c r="Y1057" i="156"/>
  <c r="Y1051" i="156" s="1"/>
  <c r="Q1057" i="156"/>
  <c r="X1060" i="156"/>
  <c r="X1059" i="156"/>
  <c r="X1056" i="156"/>
  <c r="X1055" i="156"/>
  <c r="X993" i="156"/>
  <c r="X992" i="156"/>
  <c r="X989" i="156"/>
  <c r="X988" i="156"/>
  <c r="Q990" i="156"/>
  <c r="AD985" i="156"/>
  <c r="AC985" i="156"/>
  <c r="AB985" i="156"/>
  <c r="Z985" i="156"/>
  <c r="Y985" i="156"/>
  <c r="Q985" i="156"/>
  <c r="W947" i="156"/>
  <c r="X872" i="156"/>
  <c r="G861" i="156"/>
  <c r="E861" i="156"/>
  <c r="X869" i="156"/>
  <c r="X864" i="156"/>
  <c r="X862" i="156"/>
  <c r="AB814" i="156"/>
  <c r="Z814" i="156"/>
  <c r="Y814" i="156"/>
  <c r="Q814" i="156"/>
  <c r="AC813" i="156"/>
  <c r="AB813" i="156"/>
  <c r="Z813" i="156"/>
  <c r="Y813" i="156"/>
  <c r="Q813" i="156"/>
  <c r="AD810" i="156"/>
  <c r="AC810" i="156"/>
  <c r="AB810" i="156"/>
  <c r="Z810" i="156"/>
  <c r="Y810" i="156"/>
  <c r="Q810" i="156"/>
  <c r="AD801" i="156"/>
  <c r="AC801" i="156"/>
  <c r="AB801" i="156"/>
  <c r="Q801" i="156"/>
  <c r="AD777" i="156"/>
  <c r="AC777" i="156"/>
  <c r="AB777" i="156"/>
  <c r="Z777" i="156"/>
  <c r="Y777" i="156"/>
  <c r="Q777" i="156"/>
  <c r="AD776" i="156"/>
  <c r="AC776" i="156"/>
  <c r="AB776" i="156"/>
  <c r="Z776" i="156"/>
  <c r="Y776" i="156"/>
  <c r="Q776" i="156"/>
  <c r="AD775" i="156"/>
  <c r="AC775" i="156"/>
  <c r="AB775" i="156"/>
  <c r="Z775" i="156"/>
  <c r="Y775" i="156"/>
  <c r="Q775" i="156"/>
  <c r="X1120" i="156" l="1"/>
  <c r="AD984" i="156"/>
  <c r="AD1026" i="156" s="1"/>
  <c r="AD2754" i="156"/>
  <c r="AD2761" i="156"/>
  <c r="X1196" i="156"/>
  <c r="X1719" i="156"/>
  <c r="AC984" i="156"/>
  <c r="X1320" i="156"/>
  <c r="X1595" i="156"/>
  <c r="X1531" i="156"/>
  <c r="X1400" i="156"/>
  <c r="X1470" i="156"/>
  <c r="X1657" i="156"/>
  <c r="AC1436" i="156"/>
  <c r="AD1436" i="156"/>
  <c r="AD1475" i="156" s="1"/>
  <c r="AC1051" i="156"/>
  <c r="AD1051" i="156"/>
  <c r="Q1051" i="156"/>
  <c r="X1052" i="156"/>
  <c r="W1052" i="156"/>
  <c r="W2802" i="156"/>
  <c r="W1970" i="156"/>
  <c r="W868" i="156"/>
  <c r="W860" i="156" s="1"/>
  <c r="W1691" i="156"/>
  <c r="W1771" i="156"/>
  <c r="AA881" i="156"/>
  <c r="W1294" i="156"/>
  <c r="W1226" i="156"/>
  <c r="W1358" i="156"/>
  <c r="W1566" i="156"/>
  <c r="W1743" i="156"/>
  <c r="W1954" i="156"/>
  <c r="W2806" i="156"/>
  <c r="W1757" i="156"/>
  <c r="W813" i="156"/>
  <c r="W990" i="156"/>
  <c r="AA610" i="156"/>
  <c r="AB935" i="156"/>
  <c r="AD935" i="156"/>
  <c r="Y935" i="156"/>
  <c r="Z935" i="156"/>
  <c r="AC1558" i="156"/>
  <c r="AC1600" i="156" s="1"/>
  <c r="AC1892" i="156"/>
  <c r="AC1933" i="156" s="1"/>
  <c r="AC1941" i="156" s="1"/>
  <c r="AC1218" i="156"/>
  <c r="AC1262" i="156" s="1"/>
  <c r="AD1969" i="156"/>
  <c r="AA1352" i="156"/>
  <c r="Y1350" i="156"/>
  <c r="Y1405" i="156" s="1"/>
  <c r="AD1350" i="156"/>
  <c r="AD1405" i="156" s="1"/>
  <c r="Y1625" i="156"/>
  <c r="Y1662" i="156" s="1"/>
  <c r="AA461" i="156"/>
  <c r="AA714" i="156"/>
  <c r="AA728" i="156" s="1"/>
  <c r="AD1892" i="156"/>
  <c r="AD1933" i="156" s="1"/>
  <c r="AA155" i="156"/>
  <c r="AD1625" i="156"/>
  <c r="AD1662" i="156" s="1"/>
  <c r="AA1734" i="156"/>
  <c r="AA1748" i="156"/>
  <c r="AA1762" i="156"/>
  <c r="AA1771" i="156" s="1"/>
  <c r="AA1945" i="156"/>
  <c r="Y1436" i="156"/>
  <c r="Y1475" i="156" s="1"/>
  <c r="Z1558" i="156"/>
  <c r="Z1600" i="156" s="1"/>
  <c r="Z1786" i="156"/>
  <c r="Z1818" i="156" s="1"/>
  <c r="AA862" i="156"/>
  <c r="AA993" i="156"/>
  <c r="AA1055" i="156"/>
  <c r="AA205" i="156"/>
  <c r="AA544" i="156"/>
  <c r="AA1222" i="156"/>
  <c r="AA1295" i="156"/>
  <c r="AA1359" i="156"/>
  <c r="AA1438" i="156"/>
  <c r="AA1445" i="156"/>
  <c r="AA1458" i="156"/>
  <c r="AA1503" i="156"/>
  <c r="AA1509" i="156"/>
  <c r="AA1528" i="156"/>
  <c r="AA1567" i="156"/>
  <c r="AA1599" i="156"/>
  <c r="AA1624" i="156"/>
  <c r="AA1634" i="156"/>
  <c r="AA1646" i="156"/>
  <c r="AA1685" i="156"/>
  <c r="AA1704" i="156"/>
  <c r="AA1791" i="156"/>
  <c r="AA1845" i="156"/>
  <c r="AA1897" i="156"/>
  <c r="AA1974" i="156"/>
  <c r="AA864" i="156"/>
  <c r="AA872" i="156"/>
  <c r="AA988" i="156"/>
  <c r="AA1056" i="156"/>
  <c r="AA1227" i="156"/>
  <c r="AA1285" i="156"/>
  <c r="AA1298" i="156"/>
  <c r="AA1349" i="156"/>
  <c r="AA1362" i="156"/>
  <c r="AA1440" i="156"/>
  <c r="AA1446" i="156"/>
  <c r="AA1466" i="156"/>
  <c r="AA1505" i="156"/>
  <c r="AA1510" i="156"/>
  <c r="AA1557" i="156"/>
  <c r="AA1570" i="156"/>
  <c r="AA1627" i="156"/>
  <c r="AA1635" i="156"/>
  <c r="AA1654" i="156"/>
  <c r="AA1687" i="156"/>
  <c r="AA1794" i="156"/>
  <c r="AA1848" i="156"/>
  <c r="AA1900" i="156"/>
  <c r="AA1977" i="156"/>
  <c r="AA989" i="156"/>
  <c r="AA1059" i="156"/>
  <c r="AA43" i="156"/>
  <c r="AA373" i="156"/>
  <c r="AA591" i="156"/>
  <c r="AA600" i="156" s="1"/>
  <c r="AA1231" i="156"/>
  <c r="AA1288" i="156"/>
  <c r="AA1307" i="156"/>
  <c r="AA1371" i="156"/>
  <c r="AA1443" i="156"/>
  <c r="AA1447" i="156"/>
  <c r="AA1498" i="156"/>
  <c r="AA1506" i="156"/>
  <c r="AA1511" i="156"/>
  <c r="AA1560" i="156"/>
  <c r="AA1579" i="156"/>
  <c r="AA1629" i="156"/>
  <c r="AA1636" i="156"/>
  <c r="AA1661" i="156"/>
  <c r="AA1692" i="156"/>
  <c r="AA1795" i="156"/>
  <c r="AA1849" i="156"/>
  <c r="AA1901" i="156"/>
  <c r="AA1978" i="156"/>
  <c r="AA869" i="156"/>
  <c r="AA992" i="156"/>
  <c r="AA1060" i="156"/>
  <c r="AA297" i="156"/>
  <c r="AA577" i="156"/>
  <c r="AA586" i="156" s="1"/>
  <c r="AA744" i="156"/>
  <c r="AA1220" i="156"/>
  <c r="AA1240" i="156"/>
  <c r="AA1290" i="156"/>
  <c r="Z1286" i="156"/>
  <c r="Z1325" i="156" s="1"/>
  <c r="AA1354" i="156"/>
  <c r="Z1350" i="156"/>
  <c r="Z1405" i="156" s="1"/>
  <c r="AA1435" i="156"/>
  <c r="AA1442" i="156"/>
  <c r="AA1449" i="156"/>
  <c r="AA1501" i="156"/>
  <c r="AA1508" i="156"/>
  <c r="AA1520" i="156"/>
  <c r="AA1562" i="156"/>
  <c r="AA1589" i="156"/>
  <c r="AA1632" i="156"/>
  <c r="AA1637" i="156"/>
  <c r="AA1682" i="156"/>
  <c r="AA1695" i="156"/>
  <c r="AA1790" i="156"/>
  <c r="AA1844" i="156"/>
  <c r="AA1896" i="156"/>
  <c r="AC1286" i="156"/>
  <c r="AC1325" i="156" s="1"/>
  <c r="AB1840" i="156"/>
  <c r="Y1892" i="156"/>
  <c r="Y1933" i="156" s="1"/>
  <c r="Z1218" i="156"/>
  <c r="Z1262" i="156" s="1"/>
  <c r="Y1286" i="156"/>
  <c r="Y1325" i="156" s="1"/>
  <c r="AD1286" i="156"/>
  <c r="AD1325" i="156" s="1"/>
  <c r="AC1350" i="156"/>
  <c r="AC1405" i="156" s="1"/>
  <c r="Y1558" i="156"/>
  <c r="Y1600" i="156" s="1"/>
  <c r="AD1558" i="156"/>
  <c r="Y1786" i="156"/>
  <c r="Y1818" i="156" s="1"/>
  <c r="X1841" i="156"/>
  <c r="AD1499" i="156"/>
  <c r="AD1536" i="156" s="1"/>
  <c r="AC1625" i="156"/>
  <c r="AC1499" i="156"/>
  <c r="X1787" i="156"/>
  <c r="Z1892" i="156"/>
  <c r="Z1933" i="156" s="1"/>
  <c r="Z1941" i="156" s="1"/>
  <c r="W2788" i="156"/>
  <c r="AD1218" i="156"/>
  <c r="W2752" i="156"/>
  <c r="W2799" i="156"/>
  <c r="AC2754" i="156"/>
  <c r="W1684" i="156"/>
  <c r="X2757" i="156"/>
  <c r="W2757" i="156"/>
  <c r="Q2754" i="156"/>
  <c r="Q2761" i="156"/>
  <c r="W2774" i="156"/>
  <c r="Y2754" i="156"/>
  <c r="W2738" i="156"/>
  <c r="Z2754" i="156"/>
  <c r="Z2761" i="156"/>
  <c r="W1057" i="156"/>
  <c r="X2774" i="156"/>
  <c r="W1287" i="156"/>
  <c r="W2737" i="156"/>
  <c r="W1500" i="156"/>
  <c r="AB1969" i="156"/>
  <c r="AB2754" i="156"/>
  <c r="AB2761" i="156"/>
  <c r="W2762" i="156"/>
  <c r="W1792" i="156"/>
  <c r="W2763" i="156"/>
  <c r="W2759" i="156"/>
  <c r="W2764" i="156"/>
  <c r="W2760" i="156"/>
  <c r="X2760" i="156"/>
  <c r="Q916" i="156"/>
  <c r="Z1499" i="156"/>
  <c r="Z1536" i="156" s="1"/>
  <c r="AC1969" i="156"/>
  <c r="Y1218" i="156"/>
  <c r="Y1262" i="156" s="1"/>
  <c r="Q1286" i="156"/>
  <c r="W1196" i="156"/>
  <c r="AB1499" i="156"/>
  <c r="W1120" i="156"/>
  <c r="W1157" i="156"/>
  <c r="W1787" i="156"/>
  <c r="W1626" i="156"/>
  <c r="W1351" i="156"/>
  <c r="Q1840" i="156"/>
  <c r="W1559" i="156"/>
  <c r="X1351" i="156"/>
  <c r="W567" i="156"/>
  <c r="AB1286" i="156"/>
  <c r="AB1325" i="156" s="1"/>
  <c r="Z1436" i="156"/>
  <c r="Z1475" i="156" s="1"/>
  <c r="X1626" i="156"/>
  <c r="W1975" i="156"/>
  <c r="X600" i="156"/>
  <c r="Q1969" i="156"/>
  <c r="AD1786" i="156"/>
  <c r="W1841" i="156"/>
  <c r="X586" i="156"/>
  <c r="X728" i="156"/>
  <c r="X779" i="156"/>
  <c r="Q1218" i="156"/>
  <c r="AB1218" i="156"/>
  <c r="AB1262" i="156" s="1"/>
  <c r="X1771" i="156"/>
  <c r="Q1786" i="156"/>
  <c r="AD1840" i="156"/>
  <c r="W1893" i="156"/>
  <c r="X1954" i="156"/>
  <c r="W762" i="156"/>
  <c r="X1226" i="156"/>
  <c r="W1507" i="156"/>
  <c r="X1559" i="156"/>
  <c r="W1633" i="156"/>
  <c r="AC1683" i="156"/>
  <c r="X1757" i="156"/>
  <c r="W779" i="156"/>
  <c r="X1287" i="156"/>
  <c r="W1437" i="156"/>
  <c r="X1743" i="156"/>
  <c r="W1846" i="156"/>
  <c r="X1846" i="156"/>
  <c r="W1898" i="156"/>
  <c r="W1444" i="156"/>
  <c r="X1898" i="156"/>
  <c r="X1444" i="156"/>
  <c r="X1893" i="156"/>
  <c r="X1057" i="156"/>
  <c r="X1507" i="156"/>
  <c r="X1633" i="156"/>
  <c r="Z1969" i="156"/>
  <c r="X1975" i="156"/>
  <c r="X1970" i="156"/>
  <c r="Y1969" i="156"/>
  <c r="Y2001" i="156" s="1"/>
  <c r="Q1892" i="156"/>
  <c r="AB1892" i="156"/>
  <c r="AB1933" i="156" s="1"/>
  <c r="AB1941" i="156" s="1"/>
  <c r="AC1840" i="156"/>
  <c r="Y1840" i="156"/>
  <c r="Y1872" i="156" s="1"/>
  <c r="Z1840" i="156"/>
  <c r="Z1872" i="156" s="1"/>
  <c r="AC1786" i="156"/>
  <c r="AB1786" i="156"/>
  <c r="AB1683" i="156"/>
  <c r="Q1683" i="156"/>
  <c r="AD1683" i="156"/>
  <c r="X1684" i="156"/>
  <c r="Q1625" i="156"/>
  <c r="AB1625" i="156"/>
  <c r="Z1625" i="156"/>
  <c r="Z1662" i="156" s="1"/>
  <c r="Q1558" i="156"/>
  <c r="AB1558" i="156"/>
  <c r="AB1600" i="156" s="1"/>
  <c r="Y1499" i="156"/>
  <c r="Y1536" i="156" s="1"/>
  <c r="Q1499" i="156"/>
  <c r="X1500" i="156"/>
  <c r="Q1436" i="156"/>
  <c r="AB1436" i="156"/>
  <c r="Q1350" i="156"/>
  <c r="AB1350" i="156"/>
  <c r="AB1405" i="156" s="1"/>
  <c r="Q984" i="156"/>
  <c r="AB984" i="156"/>
  <c r="AB1026" i="156" s="1"/>
  <c r="Z984" i="156"/>
  <c r="Z1026" i="156" s="1"/>
  <c r="X1325" i="156" l="1"/>
  <c r="AD1818" i="156"/>
  <c r="AD1483" i="156"/>
  <c r="AD1724" i="156"/>
  <c r="AD1262" i="156"/>
  <c r="AD1941" i="156"/>
  <c r="AD1600" i="156"/>
  <c r="X1600" i="156" s="1"/>
  <c r="AD2753" i="156"/>
  <c r="X601" i="156"/>
  <c r="X729" i="156"/>
  <c r="X587" i="156"/>
  <c r="AD1084" i="156"/>
  <c r="W1786" i="156"/>
  <c r="AA1595" i="156"/>
  <c r="AA1400" i="156"/>
  <c r="AA1470" i="156"/>
  <c r="AA1531" i="156"/>
  <c r="AA1320" i="156"/>
  <c r="AA1719" i="156"/>
  <c r="AA1657" i="156"/>
  <c r="W1051" i="156"/>
  <c r="W916" i="156"/>
  <c r="Q1084" i="156"/>
  <c r="AB1475" i="156"/>
  <c r="AC1872" i="156"/>
  <c r="AD1872" i="156"/>
  <c r="AC2001" i="156"/>
  <c r="AB1724" i="156"/>
  <c r="Q1872" i="156"/>
  <c r="AB1536" i="156"/>
  <c r="AC1536" i="156"/>
  <c r="AB1662" i="156"/>
  <c r="AB1818" i="156"/>
  <c r="AC1662" i="156"/>
  <c r="AC1475" i="156"/>
  <c r="X1475" i="156" s="1"/>
  <c r="AB1872" i="156"/>
  <c r="AA1226" i="156"/>
  <c r="AD2001" i="156"/>
  <c r="AC1818" i="156"/>
  <c r="AC1724" i="156"/>
  <c r="X1051" i="156"/>
  <c r="AA1052" i="156"/>
  <c r="W1350" i="156"/>
  <c r="W1286" i="156"/>
  <c r="W1683" i="156"/>
  <c r="W1558" i="156"/>
  <c r="AA1898" i="156"/>
  <c r="AA1057" i="156"/>
  <c r="AA1559" i="156"/>
  <c r="AA1954" i="156"/>
  <c r="AA990" i="156"/>
  <c r="AA861" i="156"/>
  <c r="AA1757" i="156"/>
  <c r="AA1787" i="156"/>
  <c r="AA1626" i="156"/>
  <c r="AA1500" i="156"/>
  <c r="AA1684" i="156"/>
  <c r="AA1841" i="156"/>
  <c r="Q1325" i="156"/>
  <c r="AA779" i="156"/>
  <c r="AA1743" i="156"/>
  <c r="AA1507" i="156"/>
  <c r="AA1437" i="156"/>
  <c r="AA1846" i="156"/>
  <c r="AA2759" i="156"/>
  <c r="X1840" i="156"/>
  <c r="AA1444" i="156"/>
  <c r="AA1970" i="156"/>
  <c r="AA1287" i="156"/>
  <c r="W1840" i="156"/>
  <c r="Q1262" i="156"/>
  <c r="W1499" i="156"/>
  <c r="W1892" i="156"/>
  <c r="AA2757" i="156"/>
  <c r="AB2001" i="156"/>
  <c r="AB2753" i="156"/>
  <c r="AA2774" i="156"/>
  <c r="Z2001" i="156"/>
  <c r="Z2753" i="156"/>
  <c r="Q2753" i="156"/>
  <c r="AA2760" i="156"/>
  <c r="AA1893" i="156"/>
  <c r="W1969" i="156"/>
  <c r="W2761" i="156"/>
  <c r="AA2762" i="156"/>
  <c r="AA1633" i="156"/>
  <c r="AA1975" i="156"/>
  <c r="AA1792" i="156"/>
  <c r="AA1351" i="156"/>
  <c r="W1625" i="156"/>
  <c r="X1625" i="156"/>
  <c r="X1499" i="156"/>
  <c r="Q1662" i="156"/>
  <c r="W1436" i="156"/>
  <c r="Q1933" i="156"/>
  <c r="Q2001" i="156"/>
  <c r="Q1475" i="156"/>
  <c r="Q1724" i="156"/>
  <c r="Q1026" i="156"/>
  <c r="Q1600" i="156"/>
  <c r="X1892" i="156"/>
  <c r="Q1405" i="156"/>
  <c r="Q1818" i="156"/>
  <c r="X1969" i="156"/>
  <c r="Q1536" i="156"/>
  <c r="X1818" i="156" l="1"/>
  <c r="W1933" i="156"/>
  <c r="W1325" i="156"/>
  <c r="W1405" i="156"/>
  <c r="W1600" i="156"/>
  <c r="AA1051" i="156"/>
  <c r="W1724" i="156"/>
  <c r="W1475" i="156"/>
  <c r="W1872" i="156"/>
  <c r="W1818" i="156"/>
  <c r="W1662" i="156"/>
  <c r="W1536" i="156"/>
  <c r="AA1892" i="156"/>
  <c r="AA1840" i="156"/>
  <c r="AA1499" i="156"/>
  <c r="AA1436" i="156"/>
  <c r="AA1786" i="156"/>
  <c r="AA1625" i="156"/>
  <c r="AA1969" i="156"/>
  <c r="AC2761" i="156"/>
  <c r="W2001" i="156"/>
  <c r="AC1026" i="156" l="1"/>
  <c r="W935" i="156"/>
  <c r="AC2753" i="156"/>
  <c r="W259" i="156"/>
  <c r="W814" i="156" l="1"/>
  <c r="W810" i="156"/>
  <c r="W801" i="156"/>
  <c r="W183" i="156"/>
  <c r="W777" i="156"/>
  <c r="G1222" i="157" l="1"/>
  <c r="G1221" i="157"/>
  <c r="G1220" i="157"/>
  <c r="G1218" i="157"/>
  <c r="G1219" i="157"/>
  <c r="G1216" i="157"/>
  <c r="G1215" i="157"/>
  <c r="G1214" i="157"/>
  <c r="G1212" i="157"/>
  <c r="G638" i="157"/>
  <c r="G637" i="157"/>
  <c r="G636" i="157"/>
  <c r="G635" i="157"/>
  <c r="G634" i="157"/>
  <c r="G633" i="157"/>
  <c r="G632" i="157"/>
  <c r="G631" i="157"/>
  <c r="G630" i="157"/>
  <c r="G629" i="157"/>
  <c r="G628" i="157"/>
  <c r="G627" i="157"/>
  <c r="G626" i="157"/>
  <c r="G625" i="157"/>
  <c r="G624" i="157"/>
  <c r="G623" i="157"/>
  <c r="G622" i="157"/>
  <c r="G621" i="157"/>
  <c r="G620" i="157"/>
  <c r="G619" i="157"/>
  <c r="G616" i="157"/>
  <c r="G614" i="157"/>
  <c r="G613" i="157"/>
  <c r="G612" i="157"/>
  <c r="G611" i="157"/>
  <c r="G607" i="157"/>
  <c r="G606" i="157"/>
  <c r="G605" i="157"/>
  <c r="G604" i="157"/>
  <c r="G602" i="157"/>
  <c r="G600" i="157"/>
  <c r="G599" i="157"/>
  <c r="G598" i="157"/>
  <c r="G597" i="157"/>
  <c r="G595" i="157"/>
  <c r="G467" i="157"/>
  <c r="G466" i="157"/>
  <c r="G465" i="157"/>
  <c r="G464" i="157"/>
  <c r="G463" i="157"/>
  <c r="I463" i="157" s="1"/>
  <c r="G461" i="157"/>
  <c r="G460" i="157"/>
  <c r="I460" i="157" s="1"/>
  <c r="G459" i="157"/>
  <c r="G364" i="157"/>
  <c r="G363" i="157"/>
  <c r="G362" i="157"/>
  <c r="G360" i="157"/>
  <c r="G358" i="157"/>
  <c r="G356" i="157"/>
  <c r="G354" i="157"/>
  <c r="G1293" i="157"/>
  <c r="G1292" i="157"/>
  <c r="I1292" i="157" s="1"/>
  <c r="G551" i="157"/>
  <c r="G550" i="157"/>
  <c r="G549" i="157"/>
  <c r="G548" i="157"/>
  <c r="G547" i="157"/>
  <c r="G546" i="157"/>
  <c r="G545" i="157"/>
  <c r="G544" i="157"/>
  <c r="G542" i="157"/>
  <c r="G541" i="157"/>
  <c r="G540" i="157"/>
  <c r="G539" i="157"/>
  <c r="F2506" i="156"/>
  <c r="F2505" i="156"/>
  <c r="F2504" i="156"/>
  <c r="G2573" i="156"/>
  <c r="G2572" i="156" s="1"/>
  <c r="F2278" i="156"/>
  <c r="F2277" i="156"/>
  <c r="F2276" i="156"/>
  <c r="F2275" i="156"/>
  <c r="F2274" i="156"/>
  <c r="F2273" i="156"/>
  <c r="F2272" i="156"/>
  <c r="F1557" i="156"/>
  <c r="F1498" i="156"/>
  <c r="F1435" i="156"/>
  <c r="F1217" i="156"/>
  <c r="F1133" i="156"/>
  <c r="F1132" i="156"/>
  <c r="F1131" i="156"/>
  <c r="F957" i="156"/>
  <c r="F956" i="156"/>
  <c r="F954" i="156"/>
  <c r="F955" i="156"/>
  <c r="F952" i="156"/>
  <c r="F951" i="156"/>
  <c r="F953" i="156"/>
  <c r="F949" i="156"/>
  <c r="F950" i="156"/>
  <c r="F933" i="156"/>
  <c r="F932" i="156"/>
  <c r="F704" i="156"/>
  <c r="F703" i="156"/>
  <c r="F702" i="156"/>
  <c r="F701" i="156"/>
  <c r="F700" i="156"/>
  <c r="F699" i="156"/>
  <c r="F698" i="156"/>
  <c r="F697" i="156"/>
  <c r="F696" i="156"/>
  <c r="F695" i="156"/>
  <c r="F694" i="156"/>
  <c r="F692" i="156"/>
  <c r="F691" i="156"/>
  <c r="F690" i="156"/>
  <c r="F688" i="156"/>
  <c r="F687" i="156"/>
  <c r="F686" i="156"/>
  <c r="F685" i="156"/>
  <c r="F684" i="156"/>
  <c r="F683" i="156"/>
  <c r="F560" i="156"/>
  <c r="F559" i="156"/>
  <c r="F558" i="156"/>
  <c r="F557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3" i="156"/>
  <c r="F512" i="156"/>
  <c r="F511" i="156"/>
  <c r="F510" i="156"/>
  <c r="F509" i="156"/>
  <c r="F508" i="156"/>
  <c r="F507" i="156"/>
  <c r="F506" i="156"/>
  <c r="F505" i="156"/>
  <c r="F504" i="156"/>
  <c r="F503" i="156"/>
  <c r="F501" i="156"/>
  <c r="F500" i="156"/>
  <c r="F499" i="156"/>
  <c r="F498" i="156"/>
  <c r="F497" i="156"/>
  <c r="F495" i="156"/>
  <c r="F494" i="156"/>
  <c r="F493" i="156"/>
  <c r="F491" i="156"/>
  <c r="F490" i="156"/>
  <c r="F489" i="156"/>
  <c r="F487" i="156"/>
  <c r="F486" i="156"/>
  <c r="F485" i="156"/>
  <c r="F484" i="156"/>
  <c r="F483" i="156"/>
  <c r="F482" i="156"/>
  <c r="F480" i="156"/>
  <c r="F436" i="156"/>
  <c r="F434" i="156"/>
  <c r="F433" i="156"/>
  <c r="F432" i="156"/>
  <c r="F430" i="156"/>
  <c r="F428" i="156"/>
  <c r="F427" i="156"/>
  <c r="F426" i="156"/>
  <c r="F425" i="156"/>
  <c r="F422" i="156"/>
  <c r="F419" i="156"/>
  <c r="F418" i="156"/>
  <c r="F417" i="156"/>
  <c r="F416" i="156"/>
  <c r="F414" i="156"/>
  <c r="F413" i="156"/>
  <c r="F412" i="156"/>
  <c r="F411" i="156"/>
  <c r="F410" i="156"/>
  <c r="F408" i="156"/>
  <c r="F407" i="156"/>
  <c r="F406" i="156"/>
  <c r="F405" i="156"/>
  <c r="F404" i="156"/>
  <c r="F403" i="156"/>
  <c r="F402" i="156"/>
  <c r="F400" i="156"/>
  <c r="F398" i="156"/>
  <c r="F397" i="156"/>
  <c r="F395" i="156"/>
  <c r="F394" i="156"/>
  <c r="F393" i="156"/>
  <c r="F392" i="156"/>
  <c r="F391" i="156"/>
  <c r="F390" i="156"/>
  <c r="F389" i="156"/>
  <c r="F388" i="156"/>
  <c r="F344" i="156"/>
  <c r="F343" i="156"/>
  <c r="F253" i="156"/>
  <c r="F252" i="156"/>
  <c r="F251" i="156"/>
  <c r="F250" i="156"/>
  <c r="F249" i="156"/>
  <c r="F247" i="156"/>
  <c r="F248" i="156"/>
  <c r="F246" i="156"/>
  <c r="F245" i="156"/>
  <c r="F242" i="156"/>
  <c r="F241" i="156"/>
  <c r="F239" i="156"/>
  <c r="F244" i="156"/>
  <c r="F243" i="156"/>
  <c r="F238" i="156"/>
  <c r="F237" i="156"/>
  <c r="F236" i="156"/>
  <c r="F235" i="156"/>
  <c r="F234" i="156"/>
  <c r="F232" i="156"/>
  <c r="F230" i="156"/>
  <c r="F228" i="156"/>
  <c r="F227" i="156"/>
  <c r="F225" i="156"/>
  <c r="F224" i="156"/>
  <c r="F223" i="156"/>
  <c r="F222" i="156"/>
  <c r="F221" i="156"/>
  <c r="F220" i="156"/>
  <c r="F186" i="156"/>
  <c r="F185" i="156"/>
  <c r="F125" i="156"/>
  <c r="F31" i="156"/>
  <c r="H320" i="37"/>
  <c r="I320" i="37"/>
  <c r="J320" i="37"/>
  <c r="K320" i="37"/>
  <c r="L320" i="37"/>
  <c r="M320" i="37"/>
  <c r="N320" i="37"/>
  <c r="O320" i="37"/>
  <c r="P320" i="37"/>
  <c r="V320" i="37"/>
  <c r="X320" i="37"/>
  <c r="Y320" i="37"/>
  <c r="AA320" i="37"/>
  <c r="AB320" i="37"/>
  <c r="AC320" i="37"/>
  <c r="G3572" i="156"/>
  <c r="F3572" i="156"/>
  <c r="E3572" i="156"/>
  <c r="G3567" i="156"/>
  <c r="E3567" i="156"/>
  <c r="G3566" i="156"/>
  <c r="E3566" i="156"/>
  <c r="G3565" i="156"/>
  <c r="F3565" i="156"/>
  <c r="E3565" i="156"/>
  <c r="I1502" i="157"/>
  <c r="H1501" i="157"/>
  <c r="F1501" i="157"/>
  <c r="H1108" i="157"/>
  <c r="F1108" i="157"/>
  <c r="I1216" i="157" l="1"/>
  <c r="I602" i="157"/>
  <c r="I620" i="157"/>
  <c r="I626" i="157"/>
  <c r="I1212" i="157"/>
  <c r="I622" i="157"/>
  <c r="H422" i="156"/>
  <c r="H483" i="156"/>
  <c r="H506" i="156"/>
  <c r="H524" i="156"/>
  <c r="H244" i="156"/>
  <c r="I616" i="157"/>
  <c r="I613" i="157"/>
  <c r="I614" i="157"/>
  <c r="I354" i="157"/>
  <c r="I360" i="157"/>
  <c r="I363" i="157"/>
  <c r="H393" i="156"/>
  <c r="H480" i="156"/>
  <c r="H499" i="156"/>
  <c r="H504" i="156"/>
  <c r="I605" i="157"/>
  <c r="I595" i="157"/>
  <c r="H491" i="156"/>
  <c r="H418" i="156"/>
  <c r="H232" i="156"/>
  <c r="H489" i="156"/>
  <c r="H695" i="156"/>
  <c r="H235" i="156"/>
  <c r="H241" i="156"/>
  <c r="H494" i="156"/>
  <c r="F2501" i="156"/>
  <c r="G2037" i="156"/>
  <c r="E2037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33" i="37" s="1"/>
  <c r="Y115" i="37"/>
  <c r="Y1233" i="37" s="1"/>
  <c r="Z115" i="37"/>
  <c r="Z1233" i="37" s="1"/>
  <c r="AA115" i="37"/>
  <c r="AA1233" i="37" s="1"/>
  <c r="AB115" i="37"/>
  <c r="AB1233" i="37" s="1"/>
  <c r="AC115" i="37"/>
  <c r="AC123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33" i="37" l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33" i="37"/>
  <c r="AD108" i="37"/>
  <c r="AD104" i="37"/>
  <c r="AD101" i="37"/>
  <c r="AD97" i="37"/>
  <c r="AE108" i="37"/>
  <c r="AD106" i="37"/>
  <c r="AE104" i="37"/>
  <c r="AE101" i="37"/>
  <c r="AE97" i="37"/>
  <c r="H947" i="157"/>
  <c r="F128" i="37" s="1"/>
  <c r="F947" i="157"/>
  <c r="H946" i="157"/>
  <c r="F127" i="37" s="1"/>
  <c r="F946" i="157"/>
  <c r="H944" i="157"/>
  <c r="F125" i="37" s="1"/>
  <c r="F944" i="157"/>
  <c r="G714" i="157"/>
  <c r="G713" i="157"/>
  <c r="H938" i="157"/>
  <c r="F119" i="37" s="1"/>
  <c r="F938" i="157"/>
  <c r="H937" i="157"/>
  <c r="F118" i="37" s="1"/>
  <c r="F937" i="157"/>
  <c r="H936" i="157"/>
  <c r="F117" i="37" s="1"/>
  <c r="F936" i="157"/>
  <c r="H935" i="157"/>
  <c r="F116" i="37" s="1"/>
  <c r="F935" i="157"/>
  <c r="H934" i="157"/>
  <c r="F115" i="37" s="1"/>
  <c r="F1233" i="37" s="1"/>
  <c r="F934" i="157"/>
  <c r="H933" i="157"/>
  <c r="F114" i="37" s="1"/>
  <c r="F933" i="157"/>
  <c r="H932" i="157"/>
  <c r="F113" i="37" s="1"/>
  <c r="F932" i="157"/>
  <c r="H931" i="157"/>
  <c r="F112" i="37" s="1"/>
  <c r="F931" i="157"/>
  <c r="H929" i="157"/>
  <c r="F110" i="37" s="1"/>
  <c r="F929" i="157"/>
  <c r="G883" i="157"/>
  <c r="H886" i="157"/>
  <c r="H889" i="157" s="1"/>
  <c r="F886" i="157"/>
  <c r="G884" i="157"/>
  <c r="I884" i="157" s="1"/>
  <c r="H882" i="157"/>
  <c r="H881" i="157" s="1"/>
  <c r="H888" i="157" s="1"/>
  <c r="F882" i="157"/>
  <c r="X889" i="157"/>
  <c r="X887" i="157"/>
  <c r="G887" i="157"/>
  <c r="X886" i="157"/>
  <c r="X885" i="157"/>
  <c r="X884" i="157"/>
  <c r="X883" i="157"/>
  <c r="X882" i="157"/>
  <c r="X879" i="157"/>
  <c r="X878" i="157"/>
  <c r="H927" i="157"/>
  <c r="F108" i="37" s="1"/>
  <c r="F927" i="157"/>
  <c r="H926" i="157"/>
  <c r="F107" i="37" s="1"/>
  <c r="F926" i="157"/>
  <c r="H925" i="157"/>
  <c r="F106" i="37" s="1"/>
  <c r="F925" i="157"/>
  <c r="H923" i="157"/>
  <c r="F104" i="37" s="1"/>
  <c r="F923" i="157"/>
  <c r="F922" i="157"/>
  <c r="H921" i="157"/>
  <c r="F102" i="37" s="1"/>
  <c r="G921" i="157"/>
  <c r="E102" i="37" s="1"/>
  <c r="F921" i="157"/>
  <c r="H920" i="157"/>
  <c r="F101" i="37" s="1"/>
  <c r="F920" i="157"/>
  <c r="H919" i="157"/>
  <c r="F100" i="37" s="1"/>
  <c r="G919" i="157"/>
  <c r="E100" i="37" s="1"/>
  <c r="F919" i="157"/>
  <c r="H918" i="157"/>
  <c r="F99" i="37" s="1"/>
  <c r="F918" i="157"/>
  <c r="H915" i="157"/>
  <c r="F96" i="37" s="1"/>
  <c r="F915" i="157"/>
  <c r="F93" i="37"/>
  <c r="H911" i="157"/>
  <c r="F92" i="37" s="1"/>
  <c r="F911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202" i="37" s="1"/>
  <c r="Y14" i="37"/>
  <c r="Y1202" i="37" s="1"/>
  <c r="Z14" i="37"/>
  <c r="Z1202" i="37" s="1"/>
  <c r="AA14" i="37"/>
  <c r="AA1202" i="37" s="1"/>
  <c r="AB14" i="37"/>
  <c r="AB1202" i="37" s="1"/>
  <c r="AC14" i="37"/>
  <c r="AC120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202" i="37" l="1"/>
  <c r="V1202" i="37"/>
  <c r="AE33" i="37"/>
  <c r="AD46" i="37"/>
  <c r="AE46" i="37"/>
  <c r="AE34" i="37"/>
  <c r="AE32" i="37"/>
  <c r="AE29" i="37"/>
  <c r="P1202" i="37"/>
  <c r="AE36" i="37"/>
  <c r="AD32" i="37"/>
  <c r="AE31" i="37"/>
  <c r="AD29" i="37"/>
  <c r="P72" i="37"/>
  <c r="D96" i="37"/>
  <c r="D103" i="37"/>
  <c r="F881" i="157"/>
  <c r="G947" i="157"/>
  <c r="E128" i="37" s="1"/>
  <c r="D101" i="37"/>
  <c r="D104" i="37"/>
  <c r="D108" i="37"/>
  <c r="I887" i="157"/>
  <c r="G882" i="157"/>
  <c r="D112" i="37"/>
  <c r="D115" i="37"/>
  <c r="D1233" i="37" s="1"/>
  <c r="D118" i="37"/>
  <c r="D125" i="37"/>
  <c r="D92" i="37"/>
  <c r="D99" i="37"/>
  <c r="G935" i="157"/>
  <c r="E116" i="37" s="1"/>
  <c r="D102" i="37"/>
  <c r="D106" i="37"/>
  <c r="D113" i="37"/>
  <c r="D116" i="37"/>
  <c r="D119" i="37"/>
  <c r="D127" i="37"/>
  <c r="D93" i="37"/>
  <c r="D100" i="37"/>
  <c r="D107" i="37"/>
  <c r="F889" i="157"/>
  <c r="D110" i="37"/>
  <c r="D114" i="37"/>
  <c r="D117" i="37"/>
  <c r="D128" i="37"/>
  <c r="I883" i="157"/>
  <c r="H890" i="157"/>
  <c r="G886" i="157"/>
  <c r="AC71" i="37"/>
  <c r="AB71" i="37"/>
  <c r="AA71" i="37"/>
  <c r="Y71" i="37"/>
  <c r="X71" i="37"/>
  <c r="AC70" i="37"/>
  <c r="AC2798" i="156"/>
  <c r="AB70" i="37" s="1"/>
  <c r="AB2798" i="156"/>
  <c r="AA70" i="37" s="1"/>
  <c r="AA2798" i="156"/>
  <c r="Z70" i="37" s="1"/>
  <c r="Z2798" i="156"/>
  <c r="Y70" i="37" s="1"/>
  <c r="Y2798" i="156"/>
  <c r="X70" i="37" s="1"/>
  <c r="W2798" i="156"/>
  <c r="D906" i="37"/>
  <c r="E906" i="37"/>
  <c r="F906" i="37"/>
  <c r="G906" i="37"/>
  <c r="H906" i="37"/>
  <c r="I906" i="37"/>
  <c r="J906" i="37"/>
  <c r="K906" i="37"/>
  <c r="L906" i="37"/>
  <c r="M906" i="37"/>
  <c r="N906" i="37"/>
  <c r="O906" i="37"/>
  <c r="I907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D910" i="37"/>
  <c r="E910" i="37"/>
  <c r="F910" i="37"/>
  <c r="G910" i="37"/>
  <c r="H910" i="37"/>
  <c r="I910" i="37"/>
  <c r="J910" i="37"/>
  <c r="K910" i="37"/>
  <c r="L910" i="37"/>
  <c r="M910" i="37"/>
  <c r="N910" i="37"/>
  <c r="O910" i="37"/>
  <c r="D911" i="37"/>
  <c r="E911" i="37"/>
  <c r="F911" i="37"/>
  <c r="G911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5" i="37"/>
  <c r="I915" i="37"/>
  <c r="J915" i="37"/>
  <c r="K915" i="37"/>
  <c r="L915" i="37"/>
  <c r="M915" i="37"/>
  <c r="N915" i="37"/>
  <c r="O915" i="37"/>
  <c r="P915" i="37"/>
  <c r="V915" i="37"/>
  <c r="W915" i="37"/>
  <c r="X915" i="37"/>
  <c r="Y915" i="37"/>
  <c r="Z915" i="37"/>
  <c r="AA915" i="37"/>
  <c r="AB915" i="37"/>
  <c r="AC915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P917" i="37"/>
  <c r="V917" i="37"/>
  <c r="W917" i="37"/>
  <c r="X917" i="37"/>
  <c r="Y917" i="37"/>
  <c r="Z917" i="37"/>
  <c r="AA917" i="37"/>
  <c r="AB917" i="37"/>
  <c r="AC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P929" i="37"/>
  <c r="V929" i="37"/>
  <c r="W929" i="37"/>
  <c r="X929" i="37"/>
  <c r="Y929" i="37"/>
  <c r="Z929" i="37"/>
  <c r="AA929" i="37"/>
  <c r="AB929" i="37"/>
  <c r="AC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P938" i="37"/>
  <c r="V938" i="37"/>
  <c r="W938" i="37"/>
  <c r="X938" i="37"/>
  <c r="Y938" i="37"/>
  <c r="Z938" i="37"/>
  <c r="AA938" i="37"/>
  <c r="AB938" i="37"/>
  <c r="AC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P946" i="37"/>
  <c r="V946" i="37"/>
  <c r="W946" i="37"/>
  <c r="X946" i="37"/>
  <c r="Y946" i="37"/>
  <c r="Z946" i="37"/>
  <c r="AA946" i="37"/>
  <c r="AB946" i="37"/>
  <c r="AC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P951" i="37"/>
  <c r="V951" i="37"/>
  <c r="W951" i="37"/>
  <c r="X951" i="37"/>
  <c r="Y951" i="37"/>
  <c r="Z951" i="37"/>
  <c r="AA951" i="37"/>
  <c r="AB951" i="37"/>
  <c r="AC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P953" i="37"/>
  <c r="V953" i="37"/>
  <c r="W953" i="37"/>
  <c r="X953" i="37"/>
  <c r="Y953" i="37"/>
  <c r="Z953" i="37"/>
  <c r="AA953" i="37"/>
  <c r="AB953" i="37"/>
  <c r="AC953" i="37"/>
  <c r="H954" i="37"/>
  <c r="I954" i="37"/>
  <c r="J954" i="37"/>
  <c r="K954" i="37"/>
  <c r="L954" i="37"/>
  <c r="M954" i="37"/>
  <c r="N954" i="37"/>
  <c r="O954" i="37"/>
  <c r="P954" i="37"/>
  <c r="V954" i="37"/>
  <c r="W954" i="37"/>
  <c r="X954" i="37"/>
  <c r="Y954" i="37"/>
  <c r="Z954" i="37"/>
  <c r="AA954" i="37"/>
  <c r="AB954" i="37"/>
  <c r="AC954" i="37"/>
  <c r="H955" i="37"/>
  <c r="I955" i="37"/>
  <c r="J955" i="37"/>
  <c r="K955" i="37"/>
  <c r="L955" i="37"/>
  <c r="M955" i="37"/>
  <c r="N955" i="37"/>
  <c r="O955" i="37"/>
  <c r="P955" i="37"/>
  <c r="V955" i="37"/>
  <c r="W955" i="37"/>
  <c r="X955" i="37"/>
  <c r="Y955" i="37"/>
  <c r="Z955" i="37"/>
  <c r="AA955" i="37"/>
  <c r="AB955" i="37"/>
  <c r="AC955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P960" i="37"/>
  <c r="V960" i="37"/>
  <c r="W960" i="37"/>
  <c r="X960" i="37"/>
  <c r="Y960" i="37"/>
  <c r="Z960" i="37"/>
  <c r="AA960" i="37"/>
  <c r="AB960" i="37"/>
  <c r="AC960" i="37"/>
  <c r="H963" i="37"/>
  <c r="I963" i="37"/>
  <c r="J963" i="37"/>
  <c r="K963" i="37"/>
  <c r="L963" i="37"/>
  <c r="M963" i="37"/>
  <c r="N963" i="37"/>
  <c r="O963" i="37"/>
  <c r="P963" i="37"/>
  <c r="V963" i="37"/>
  <c r="W963" i="37"/>
  <c r="X963" i="37"/>
  <c r="Y963" i="37"/>
  <c r="Z963" i="37"/>
  <c r="AA963" i="37"/>
  <c r="AB963" i="37"/>
  <c r="AC963" i="37"/>
  <c r="H964" i="37"/>
  <c r="I964" i="37"/>
  <c r="J964" i="37"/>
  <c r="K964" i="37"/>
  <c r="L964" i="37"/>
  <c r="M964" i="37"/>
  <c r="N964" i="37"/>
  <c r="O964" i="37"/>
  <c r="P964" i="37"/>
  <c r="V964" i="37"/>
  <c r="W964" i="37"/>
  <c r="X964" i="37"/>
  <c r="Y964" i="37"/>
  <c r="Z964" i="37"/>
  <c r="AA964" i="37"/>
  <c r="AB964" i="37"/>
  <c r="AC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C142" i="57"/>
  <c r="D913" i="37" s="1"/>
  <c r="D142" i="57"/>
  <c r="E913" i="37" s="1"/>
  <c r="E142" i="57"/>
  <c r="F913" i="37" s="1"/>
  <c r="F142" i="57"/>
  <c r="G913" i="37" s="1"/>
  <c r="C143" i="57"/>
  <c r="D914" i="37" s="1"/>
  <c r="E143" i="57"/>
  <c r="F914" i="37" s="1"/>
  <c r="C144" i="57"/>
  <c r="D915" i="37" s="1"/>
  <c r="E144" i="57"/>
  <c r="F915" i="37" s="1"/>
  <c r="C145" i="57"/>
  <c r="D916" i="37" s="1"/>
  <c r="E145" i="57"/>
  <c r="F916" i="37" s="1"/>
  <c r="C146" i="57"/>
  <c r="D917" i="37" s="1"/>
  <c r="E146" i="57"/>
  <c r="F917" i="37" s="1"/>
  <c r="C148" i="57"/>
  <c r="D919" i="37" s="1"/>
  <c r="E148" i="57"/>
  <c r="F919" i="37" s="1"/>
  <c r="C149" i="57"/>
  <c r="D920" i="37" s="1"/>
  <c r="E149" i="57"/>
  <c r="F920" i="37" s="1"/>
  <c r="C151" i="57"/>
  <c r="D922" i="37" s="1"/>
  <c r="D151" i="57"/>
  <c r="E922" i="37" s="1"/>
  <c r="E151" i="57"/>
  <c r="F922" i="37" s="1"/>
  <c r="F151" i="57"/>
  <c r="G922" i="37" s="1"/>
  <c r="C152" i="57"/>
  <c r="D923" i="37" s="1"/>
  <c r="E152" i="57"/>
  <c r="F923" i="37" s="1"/>
  <c r="C155" i="57"/>
  <c r="D926" i="37" s="1"/>
  <c r="E155" i="57"/>
  <c r="F926" i="37" s="1"/>
  <c r="C156" i="57"/>
  <c r="D927" i="37" s="1"/>
  <c r="D156" i="57"/>
  <c r="E927" i="37" s="1"/>
  <c r="E156" i="57"/>
  <c r="F927" i="37" s="1"/>
  <c r="F156" i="57"/>
  <c r="G927" i="37" s="1"/>
  <c r="C157" i="57"/>
  <c r="D928" i="37" s="1"/>
  <c r="E157" i="57"/>
  <c r="F928" i="37" s="1"/>
  <c r="C158" i="57"/>
  <c r="D929" i="37" s="1"/>
  <c r="D158" i="57"/>
  <c r="E929" i="37" s="1"/>
  <c r="E158" i="57"/>
  <c r="F929" i="37" s="1"/>
  <c r="F158" i="57"/>
  <c r="G929" i="37" s="1"/>
  <c r="C159" i="57"/>
  <c r="D930" i="37" s="1"/>
  <c r="E159" i="57"/>
  <c r="F930" i="37" s="1"/>
  <c r="C160" i="57"/>
  <c r="D931" i="37" s="1"/>
  <c r="E160" i="57"/>
  <c r="F931" i="37" s="1"/>
  <c r="C162" i="57"/>
  <c r="D933" i="37" s="1"/>
  <c r="E162" i="57"/>
  <c r="F933" i="37" s="1"/>
  <c r="C163" i="57"/>
  <c r="D934" i="37" s="1"/>
  <c r="E163" i="57"/>
  <c r="F934" i="37" s="1"/>
  <c r="C164" i="57"/>
  <c r="D935" i="37" s="1"/>
  <c r="E164" i="57"/>
  <c r="F935" i="37" s="1"/>
  <c r="C166" i="57"/>
  <c r="D937" i="37" s="1"/>
  <c r="D166" i="57"/>
  <c r="E937" i="37" s="1"/>
  <c r="E166" i="57"/>
  <c r="F937" i="37" s="1"/>
  <c r="F166" i="57"/>
  <c r="G937" i="37" s="1"/>
  <c r="C168" i="57"/>
  <c r="D939" i="37" s="1"/>
  <c r="D168" i="57"/>
  <c r="E939" i="37" s="1"/>
  <c r="E168" i="57"/>
  <c r="F939" i="37" s="1"/>
  <c r="F168" i="57"/>
  <c r="G939" i="37" s="1"/>
  <c r="C169" i="57"/>
  <c r="D940" i="37" s="1"/>
  <c r="E169" i="57"/>
  <c r="F940" i="37" s="1"/>
  <c r="C170" i="57"/>
  <c r="D941" i="37" s="1"/>
  <c r="D170" i="57"/>
  <c r="E941" i="37" s="1"/>
  <c r="E170" i="57"/>
  <c r="F941" i="37" s="1"/>
  <c r="F170" i="57"/>
  <c r="G941" i="37" s="1"/>
  <c r="C171" i="57"/>
  <c r="D942" i="37" s="1"/>
  <c r="D171" i="57"/>
  <c r="E942" i="37" s="1"/>
  <c r="E171" i="57"/>
  <c r="F942" i="37" s="1"/>
  <c r="F171" i="57"/>
  <c r="G942" i="37" s="1"/>
  <c r="C172" i="57"/>
  <c r="D943" i="37" s="1"/>
  <c r="D172" i="57"/>
  <c r="E943" i="37" s="1"/>
  <c r="E172" i="57"/>
  <c r="F943" i="37" s="1"/>
  <c r="F172" i="57"/>
  <c r="G943" i="37" s="1"/>
  <c r="C173" i="57"/>
  <c r="D944" i="37" s="1"/>
  <c r="E173" i="57"/>
  <c r="F944" i="37" s="1"/>
  <c r="C175" i="57"/>
  <c r="D946" i="37" s="1"/>
  <c r="D175" i="57"/>
  <c r="E946" i="37" s="1"/>
  <c r="E175" i="57"/>
  <c r="F946" i="37" s="1"/>
  <c r="F175" i="57"/>
  <c r="G946" i="37" s="1"/>
  <c r="C177" i="57"/>
  <c r="D948" i="37" s="1"/>
  <c r="E177" i="57"/>
  <c r="F948" i="37" s="1"/>
  <c r="C178" i="57"/>
  <c r="D949" i="37" s="1"/>
  <c r="F949" i="37"/>
  <c r="C179" i="57"/>
  <c r="D950" i="37" s="1"/>
  <c r="D179" i="57"/>
  <c r="E950" i="37" s="1"/>
  <c r="E179" i="57"/>
  <c r="F950" i="37" s="1"/>
  <c r="F179" i="57"/>
  <c r="G950" i="37" s="1"/>
  <c r="C180" i="57"/>
  <c r="D951" i="37" s="1"/>
  <c r="E180" i="57"/>
  <c r="F951" i="37" s="1"/>
  <c r="F957" i="37"/>
  <c r="E124" i="57"/>
  <c r="C128" i="57"/>
  <c r="C186" i="57" s="1"/>
  <c r="D957" i="37" s="1"/>
  <c r="C124" i="57"/>
  <c r="C182" i="57" s="1"/>
  <c r="D953" i="37" s="1"/>
  <c r="D122" i="57"/>
  <c r="E121" i="57"/>
  <c r="E181" i="57" s="1"/>
  <c r="F952" i="37" s="1"/>
  <c r="C121" i="57"/>
  <c r="C181" i="57" s="1"/>
  <c r="D952" i="37" s="1"/>
  <c r="E107" i="57"/>
  <c r="E105" i="57" s="1"/>
  <c r="E165" i="57" s="1"/>
  <c r="F936" i="37" s="1"/>
  <c r="E101" i="57"/>
  <c r="E94" i="57"/>
  <c r="E25" i="57"/>
  <c r="D113" i="57"/>
  <c r="D109" i="57"/>
  <c r="D107" i="57" s="1"/>
  <c r="D167" i="57" s="1"/>
  <c r="E938" i="37" s="1"/>
  <c r="D104" i="57"/>
  <c r="D103" i="57"/>
  <c r="D102" i="57"/>
  <c r="D100" i="57"/>
  <c r="D99" i="57"/>
  <c r="D97" i="57"/>
  <c r="D95" i="57"/>
  <c r="F95" i="57" s="1"/>
  <c r="D92" i="57"/>
  <c r="D33" i="57"/>
  <c r="D149" i="57" s="1"/>
  <c r="E920" i="37" s="1"/>
  <c r="D32" i="57"/>
  <c r="D30" i="57"/>
  <c r="D146" i="57" s="1"/>
  <c r="E917" i="37" s="1"/>
  <c r="D29" i="57"/>
  <c r="D145" i="57" s="1"/>
  <c r="E916" i="37" s="1"/>
  <c r="D28" i="57"/>
  <c r="D144" i="57" s="1"/>
  <c r="E915" i="37" s="1"/>
  <c r="D27" i="57"/>
  <c r="D143" i="57" s="1"/>
  <c r="E914" i="37" s="1"/>
  <c r="C107" i="57"/>
  <c r="C105" i="57" s="1"/>
  <c r="C101" i="57"/>
  <c r="C94" i="57"/>
  <c r="C25" i="57"/>
  <c r="C141" i="57" s="1"/>
  <c r="D912" i="37" s="1"/>
  <c r="I13" i="57"/>
  <c r="H13" i="57"/>
  <c r="D13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7" i="37"/>
  <c r="I227" i="37"/>
  <c r="J227" i="37"/>
  <c r="K227" i="37"/>
  <c r="L227" i="37"/>
  <c r="M227" i="37"/>
  <c r="N227" i="37"/>
  <c r="O227" i="37"/>
  <c r="P227" i="37"/>
  <c r="V227" i="37"/>
  <c r="W227" i="37"/>
  <c r="X227" i="37"/>
  <c r="Y227" i="37"/>
  <c r="Z227" i="37"/>
  <c r="AA227" i="37"/>
  <c r="AB227" i="37"/>
  <c r="AC227" i="37"/>
  <c r="H229" i="37"/>
  <c r="I229" i="37"/>
  <c r="J229" i="37"/>
  <c r="K229" i="37"/>
  <c r="L229" i="37"/>
  <c r="M229" i="37"/>
  <c r="N229" i="37"/>
  <c r="O229" i="37"/>
  <c r="P229" i="37"/>
  <c r="V229" i="37"/>
  <c r="W229" i="37"/>
  <c r="X229" i="37"/>
  <c r="Y229" i="37"/>
  <c r="Z229" i="37"/>
  <c r="AA229" i="37"/>
  <c r="AB229" i="37"/>
  <c r="AC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P241" i="37"/>
  <c r="V241" i="37"/>
  <c r="W241" i="37"/>
  <c r="X241" i="37"/>
  <c r="Y241" i="37"/>
  <c r="Z241" i="37"/>
  <c r="AA241" i="37"/>
  <c r="AB241" i="37"/>
  <c r="AC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I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P250" i="37"/>
  <c r="V250" i="37"/>
  <c r="W250" i="37"/>
  <c r="X250" i="37"/>
  <c r="Y250" i="37"/>
  <c r="Z250" i="37"/>
  <c r="AA250" i="37"/>
  <c r="AB250" i="37"/>
  <c r="AC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V254" i="37"/>
  <c r="W254" i="37"/>
  <c r="X254" i="37"/>
  <c r="Y254" i="37"/>
  <c r="Z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X255" i="37"/>
  <c r="Y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P262" i="37"/>
  <c r="V262" i="37"/>
  <c r="W262" i="37"/>
  <c r="X262" i="37"/>
  <c r="Y262" i="37"/>
  <c r="Z262" i="37"/>
  <c r="AA262" i="37"/>
  <c r="AB262" i="37"/>
  <c r="AC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P265" i="37"/>
  <c r="V265" i="37"/>
  <c r="W265" i="37"/>
  <c r="X265" i="37"/>
  <c r="Y265" i="37"/>
  <c r="Z265" i="37"/>
  <c r="AA265" i="37"/>
  <c r="AB265" i="37"/>
  <c r="AC265" i="37"/>
  <c r="P266" i="37"/>
  <c r="V266" i="37"/>
  <c r="W266" i="37"/>
  <c r="X266" i="37"/>
  <c r="Y266" i="37"/>
  <c r="Z266" i="37"/>
  <c r="AA266" i="37"/>
  <c r="AB266" i="37"/>
  <c r="AC266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P270" i="37"/>
  <c r="V270" i="37"/>
  <c r="W270" i="37"/>
  <c r="X270" i="37"/>
  <c r="Y270" i="37"/>
  <c r="Z270" i="37"/>
  <c r="AA270" i="37"/>
  <c r="AB270" i="37"/>
  <c r="AC270" i="37"/>
  <c r="H271" i="37"/>
  <c r="I271" i="37"/>
  <c r="J271" i="37"/>
  <c r="K271" i="37"/>
  <c r="L271" i="37"/>
  <c r="M271" i="37"/>
  <c r="N271" i="37"/>
  <c r="O271" i="37"/>
  <c r="P271" i="37"/>
  <c r="V271" i="37"/>
  <c r="W271" i="37"/>
  <c r="X271" i="37"/>
  <c r="Y271" i="37"/>
  <c r="Z271" i="37"/>
  <c r="AA271" i="37"/>
  <c r="AB271" i="37"/>
  <c r="AC271" i="37"/>
  <c r="H272" i="37"/>
  <c r="I272" i="37"/>
  <c r="J272" i="37"/>
  <c r="K272" i="37"/>
  <c r="L272" i="37"/>
  <c r="M272" i="37"/>
  <c r="N272" i="37"/>
  <c r="O272" i="37"/>
  <c r="C132" i="46"/>
  <c r="D220" i="37" s="1"/>
  <c r="D132" i="46"/>
  <c r="E220" i="37" s="1"/>
  <c r="E132" i="46"/>
  <c r="F220" i="37" s="1"/>
  <c r="F132" i="46"/>
  <c r="G220" i="37" s="1"/>
  <c r="C133" i="46"/>
  <c r="D221" i="37" s="1"/>
  <c r="E133" i="46"/>
  <c r="F221" i="37" s="1"/>
  <c r="C134" i="46"/>
  <c r="D222" i="37" s="1"/>
  <c r="E134" i="46"/>
  <c r="F222" i="37" s="1"/>
  <c r="C135" i="46"/>
  <c r="D223" i="37" s="1"/>
  <c r="E135" i="46"/>
  <c r="F223" i="37" s="1"/>
  <c r="C136" i="46"/>
  <c r="D224" i="37" s="1"/>
  <c r="E136" i="46"/>
  <c r="F224" i="37" s="1"/>
  <c r="C138" i="46"/>
  <c r="D226" i="37" s="1"/>
  <c r="E138" i="46"/>
  <c r="F226" i="37" s="1"/>
  <c r="C139" i="46"/>
  <c r="D227" i="37" s="1"/>
  <c r="E139" i="46"/>
  <c r="F227" i="37" s="1"/>
  <c r="C141" i="46"/>
  <c r="D229" i="37" s="1"/>
  <c r="D141" i="46"/>
  <c r="E229" i="37" s="1"/>
  <c r="E141" i="46"/>
  <c r="F229" i="37" s="1"/>
  <c r="F141" i="46"/>
  <c r="G229" i="37" s="1"/>
  <c r="C142" i="46"/>
  <c r="D230" i="37" s="1"/>
  <c r="E142" i="46"/>
  <c r="F230" i="37" s="1"/>
  <c r="C145" i="46"/>
  <c r="D233" i="37" s="1"/>
  <c r="E145" i="46"/>
  <c r="F233" i="37" s="1"/>
  <c r="C146" i="46"/>
  <c r="D234" i="37" s="1"/>
  <c r="D146" i="46"/>
  <c r="E234" i="37" s="1"/>
  <c r="E146" i="46"/>
  <c r="F234" i="37" s="1"/>
  <c r="F146" i="46"/>
  <c r="G234" i="37" s="1"/>
  <c r="C147" i="46"/>
  <c r="D235" i="37" s="1"/>
  <c r="E147" i="46"/>
  <c r="F235" i="37" s="1"/>
  <c r="C148" i="46"/>
  <c r="D236" i="37" s="1"/>
  <c r="D148" i="46"/>
  <c r="E236" i="37" s="1"/>
  <c r="E148" i="46"/>
  <c r="F236" i="37" s="1"/>
  <c r="F148" i="46"/>
  <c r="G236" i="37" s="1"/>
  <c r="C149" i="46"/>
  <c r="D237" i="37" s="1"/>
  <c r="D149" i="46"/>
  <c r="E237" i="37" s="1"/>
  <c r="E149" i="46"/>
  <c r="F237" i="37" s="1"/>
  <c r="F149" i="46"/>
  <c r="G237" i="37" s="1"/>
  <c r="C150" i="46"/>
  <c r="D238" i="37" s="1"/>
  <c r="E150" i="46"/>
  <c r="F238" i="37" s="1"/>
  <c r="C152" i="46"/>
  <c r="D240" i="37" s="1"/>
  <c r="E152" i="46"/>
  <c r="F240" i="37" s="1"/>
  <c r="C153" i="46"/>
  <c r="D241" i="37" s="1"/>
  <c r="E153" i="46"/>
  <c r="F241" i="37" s="1"/>
  <c r="C154" i="46"/>
  <c r="D242" i="37" s="1"/>
  <c r="E154" i="46"/>
  <c r="F242" i="37" s="1"/>
  <c r="C156" i="46"/>
  <c r="D244" i="37" s="1"/>
  <c r="D156" i="46"/>
  <c r="E244" i="37" s="1"/>
  <c r="E156" i="46"/>
  <c r="F244" i="37" s="1"/>
  <c r="F156" i="46"/>
  <c r="G244" i="37" s="1"/>
  <c r="C158" i="46"/>
  <c r="D246" i="37" s="1"/>
  <c r="D158" i="46"/>
  <c r="E246" i="37" s="1"/>
  <c r="E158" i="46"/>
  <c r="F246" i="37" s="1"/>
  <c r="F158" i="46"/>
  <c r="G246" i="37" s="1"/>
  <c r="C159" i="46"/>
  <c r="D247" i="37" s="1"/>
  <c r="E159" i="46"/>
  <c r="F247" i="37" s="1"/>
  <c r="C160" i="46"/>
  <c r="D248" i="37" s="1"/>
  <c r="D160" i="46"/>
  <c r="E248" i="37" s="1"/>
  <c r="E160" i="46"/>
  <c r="F248" i="37" s="1"/>
  <c r="F160" i="46"/>
  <c r="G248" i="37" s="1"/>
  <c r="C161" i="46"/>
  <c r="D249" i="37" s="1"/>
  <c r="D161" i="46"/>
  <c r="E249" i="37" s="1"/>
  <c r="E161" i="46"/>
  <c r="F249" i="37" s="1"/>
  <c r="F161" i="46"/>
  <c r="G249" i="37" s="1"/>
  <c r="C162" i="46"/>
  <c r="D250" i="37" s="1"/>
  <c r="E162" i="46"/>
  <c r="F250" i="37" s="1"/>
  <c r="C163" i="46"/>
  <c r="D251" i="37" s="1"/>
  <c r="E163" i="46"/>
  <c r="F251" i="37" s="1"/>
  <c r="C165" i="46"/>
  <c r="D253" i="37" s="1"/>
  <c r="D165" i="46"/>
  <c r="E253" i="37" s="1"/>
  <c r="E165" i="46"/>
  <c r="F253" i="37" s="1"/>
  <c r="F165" i="46"/>
  <c r="G253" i="37" s="1"/>
  <c r="C167" i="46"/>
  <c r="D255" i="37" s="1"/>
  <c r="E167" i="46"/>
  <c r="F255" i="37" s="1"/>
  <c r="C168" i="46"/>
  <c r="D256" i="37" s="1"/>
  <c r="F256" i="37"/>
  <c r="C169" i="46"/>
  <c r="D257" i="37" s="1"/>
  <c r="D169" i="46"/>
  <c r="E257" i="37" s="1"/>
  <c r="E169" i="46"/>
  <c r="F257" i="37" s="1"/>
  <c r="F169" i="46"/>
  <c r="G257" i="37" s="1"/>
  <c r="C170" i="46"/>
  <c r="D258" i="37" s="1"/>
  <c r="D170" i="46"/>
  <c r="E258" i="37" s="1"/>
  <c r="E170" i="46"/>
  <c r="F258" i="37" s="1"/>
  <c r="F170" i="46"/>
  <c r="G258" i="37" s="1"/>
  <c r="F171" i="46"/>
  <c r="G259" i="37" s="1"/>
  <c r="F263" i="37"/>
  <c r="E115" i="46"/>
  <c r="C119" i="46"/>
  <c r="C175" i="46" s="1"/>
  <c r="D263" i="37" s="1"/>
  <c r="C115" i="46"/>
  <c r="C171" i="46" s="1"/>
  <c r="D259" i="37" s="1"/>
  <c r="E101" i="46"/>
  <c r="E99" i="46" s="1"/>
  <c r="E155" i="46" s="1"/>
  <c r="F243" i="37" s="1"/>
  <c r="E151" i="46"/>
  <c r="F239" i="37" s="1"/>
  <c r="E87" i="46"/>
  <c r="E22" i="46"/>
  <c r="E131" i="46" s="1"/>
  <c r="F219" i="37" s="1"/>
  <c r="D107" i="46"/>
  <c r="D106" i="46"/>
  <c r="D162" i="46" s="1"/>
  <c r="E250" i="37" s="1"/>
  <c r="D103" i="46"/>
  <c r="D101" i="46" s="1"/>
  <c r="D157" i="46" s="1"/>
  <c r="E245" i="37" s="1"/>
  <c r="D98" i="46"/>
  <c r="D97" i="46"/>
  <c r="D95" i="46"/>
  <c r="D93" i="46"/>
  <c r="D90" i="46"/>
  <c r="D88" i="46"/>
  <c r="D85" i="46"/>
  <c r="D30" i="46"/>
  <c r="D139" i="46" s="1"/>
  <c r="E227" i="37" s="1"/>
  <c r="D29" i="46"/>
  <c r="D27" i="46"/>
  <c r="D136" i="46" s="1"/>
  <c r="E224" i="37" s="1"/>
  <c r="D26" i="46"/>
  <c r="D135" i="46" s="1"/>
  <c r="E223" i="37" s="1"/>
  <c r="D25" i="46"/>
  <c r="D134" i="46" s="1"/>
  <c r="E222" i="37" s="1"/>
  <c r="D24" i="46"/>
  <c r="D133" i="46" s="1"/>
  <c r="E221" i="37" s="1"/>
  <c r="C101" i="46"/>
  <c r="C99" i="46" s="1"/>
  <c r="C94" i="46"/>
  <c r="C87" i="46"/>
  <c r="C22" i="46"/>
  <c r="C131" i="46" s="1"/>
  <c r="D219" i="37" s="1"/>
  <c r="D1027" i="37"/>
  <c r="E1027" i="37"/>
  <c r="F1027" i="37"/>
  <c r="G1027" i="37"/>
  <c r="H1027" i="37"/>
  <c r="I1027" i="37"/>
  <c r="J1027" i="37"/>
  <c r="K1027" i="37"/>
  <c r="L1027" i="37"/>
  <c r="M1027" i="37"/>
  <c r="N1027" i="37"/>
  <c r="O1027" i="37"/>
  <c r="D1030" i="37"/>
  <c r="E1030" i="37"/>
  <c r="F1030" i="37"/>
  <c r="G1030" i="37"/>
  <c r="H1030" i="37"/>
  <c r="I1030" i="37"/>
  <c r="J1030" i="37"/>
  <c r="K1030" i="37"/>
  <c r="L1030" i="37"/>
  <c r="M1030" i="37"/>
  <c r="N1030" i="37"/>
  <c r="O1030" i="37"/>
  <c r="D1031" i="37"/>
  <c r="E1031" i="37"/>
  <c r="F1031" i="37"/>
  <c r="G1031" i="37"/>
  <c r="H1031" i="37"/>
  <c r="I1031" i="37"/>
  <c r="J1031" i="37"/>
  <c r="K1031" i="37"/>
  <c r="L1031" i="37"/>
  <c r="M1031" i="37"/>
  <c r="N1031" i="37"/>
  <c r="O1031" i="37"/>
  <c r="D1032" i="37"/>
  <c r="E1032" i="37"/>
  <c r="F1032" i="37"/>
  <c r="G1032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4" i="37"/>
  <c r="I1034" i="37"/>
  <c r="J1034" i="37"/>
  <c r="K1034" i="37"/>
  <c r="L1034" i="37"/>
  <c r="M1034" i="37"/>
  <c r="N1034" i="37"/>
  <c r="O1034" i="37"/>
  <c r="P1034" i="37"/>
  <c r="V1034" i="37"/>
  <c r="W1034" i="37"/>
  <c r="X1034" i="37"/>
  <c r="Y1034" i="37"/>
  <c r="Z1034" i="37"/>
  <c r="AA1034" i="37"/>
  <c r="AB1034" i="37"/>
  <c r="AC1034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P1036" i="37"/>
  <c r="V1036" i="37"/>
  <c r="W1036" i="37"/>
  <c r="X1036" i="37"/>
  <c r="Y1036" i="37"/>
  <c r="Z1036" i="37"/>
  <c r="AA1036" i="37"/>
  <c r="AB1036" i="37"/>
  <c r="AC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P1048" i="37"/>
  <c r="V1048" i="37"/>
  <c r="W1048" i="37"/>
  <c r="X1048" i="37"/>
  <c r="Y1048" i="37"/>
  <c r="Z1048" i="37"/>
  <c r="AA1048" i="37"/>
  <c r="AB1048" i="37"/>
  <c r="AC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P1054" i="37"/>
  <c r="V1054" i="37"/>
  <c r="W1054" i="37"/>
  <c r="X1054" i="37"/>
  <c r="Y1054" i="37"/>
  <c r="Z1054" i="37"/>
  <c r="AA1054" i="37"/>
  <c r="AB1054" i="37"/>
  <c r="AC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P1057" i="37"/>
  <c r="V1057" i="37"/>
  <c r="W1057" i="37"/>
  <c r="X1057" i="37"/>
  <c r="Y1057" i="37"/>
  <c r="Z1057" i="37"/>
  <c r="AA1057" i="37"/>
  <c r="AB1057" i="37"/>
  <c r="AC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V1060" i="37"/>
  <c r="W1060" i="37"/>
  <c r="X1060" i="37"/>
  <c r="Y1060" i="37"/>
  <c r="Z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X1068" i="37"/>
  <c r="Y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P1069" i="37"/>
  <c r="V1069" i="37"/>
  <c r="W1069" i="37"/>
  <c r="X1069" i="37"/>
  <c r="Y1069" i="37"/>
  <c r="Z1069" i="37"/>
  <c r="AA1069" i="37"/>
  <c r="AB1069" i="37"/>
  <c r="AC1069" i="37"/>
  <c r="H1070" i="37"/>
  <c r="I1070" i="37"/>
  <c r="J1070" i="37"/>
  <c r="K1070" i="37"/>
  <c r="L1070" i="37"/>
  <c r="M1070" i="37"/>
  <c r="N1070" i="37"/>
  <c r="O1070" i="37"/>
  <c r="P1070" i="37"/>
  <c r="V1070" i="37"/>
  <c r="W1070" i="37"/>
  <c r="X1070" i="37"/>
  <c r="Y1070" i="37"/>
  <c r="Z1070" i="37"/>
  <c r="AA1070" i="37"/>
  <c r="AB1070" i="37"/>
  <c r="AC1070" i="37"/>
  <c r="H1071" i="37"/>
  <c r="I1071" i="37"/>
  <c r="J1071" i="37"/>
  <c r="K1071" i="37"/>
  <c r="L1071" i="37"/>
  <c r="M1071" i="37"/>
  <c r="N1071" i="37"/>
  <c r="O1071" i="37"/>
  <c r="P1071" i="37"/>
  <c r="V1071" i="37"/>
  <c r="W1071" i="37"/>
  <c r="X1071" i="37"/>
  <c r="Y1071" i="37"/>
  <c r="Z1071" i="37"/>
  <c r="AA1071" i="37"/>
  <c r="AB1071" i="37"/>
  <c r="AC1071" i="37"/>
  <c r="H1072" i="37"/>
  <c r="I1072" i="37"/>
  <c r="J1072" i="37"/>
  <c r="K1072" i="37"/>
  <c r="L1072" i="37"/>
  <c r="M1072" i="37"/>
  <c r="N1072" i="37"/>
  <c r="O1072" i="37"/>
  <c r="P1072" i="37"/>
  <c r="V1072" i="37"/>
  <c r="W1072" i="37"/>
  <c r="X1072" i="37"/>
  <c r="Y1072" i="37"/>
  <c r="Z1072" i="37"/>
  <c r="AA1072" i="37"/>
  <c r="AB1072" i="37"/>
  <c r="AC1072" i="37"/>
  <c r="H1073" i="37"/>
  <c r="I1073" i="37"/>
  <c r="J1073" i="37"/>
  <c r="K1073" i="37"/>
  <c r="L1073" i="37"/>
  <c r="M1073" i="37"/>
  <c r="N1073" i="37"/>
  <c r="O1073" i="37"/>
  <c r="P1073" i="37"/>
  <c r="V1073" i="37"/>
  <c r="W1073" i="37"/>
  <c r="X1073" i="37"/>
  <c r="Y1073" i="37"/>
  <c r="Z1073" i="37"/>
  <c r="AA1073" i="37"/>
  <c r="AB1073" i="37"/>
  <c r="AC1073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P1079" i="37"/>
  <c r="V1079" i="37"/>
  <c r="W1079" i="37"/>
  <c r="X1079" i="37"/>
  <c r="Y1079" i="37"/>
  <c r="Z1079" i="37"/>
  <c r="AA1079" i="37"/>
  <c r="AB1079" i="37"/>
  <c r="AC1079" i="37"/>
  <c r="P1080" i="37"/>
  <c r="V1080" i="37"/>
  <c r="W1080" i="37"/>
  <c r="X1080" i="37"/>
  <c r="Y1080" i="37"/>
  <c r="Z1080" i="37"/>
  <c r="AA1080" i="37"/>
  <c r="AB1080" i="37"/>
  <c r="AC1080" i="37"/>
  <c r="H1083" i="37"/>
  <c r="I1083" i="37"/>
  <c r="J1083" i="37"/>
  <c r="K1083" i="37"/>
  <c r="L1083" i="37"/>
  <c r="M1083" i="37"/>
  <c r="N1083" i="37"/>
  <c r="O1083" i="37"/>
  <c r="P1083" i="37"/>
  <c r="V1083" i="37"/>
  <c r="W1083" i="37"/>
  <c r="X1083" i="37"/>
  <c r="Y1083" i="37"/>
  <c r="Z1083" i="37"/>
  <c r="AA1083" i="37"/>
  <c r="AB1083" i="37"/>
  <c r="AC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F2404" i="157"/>
  <c r="G2404" i="157"/>
  <c r="E1034" i="37" s="1"/>
  <c r="H2404" i="157"/>
  <c r="F1034" i="37" s="1"/>
  <c r="I2404" i="157"/>
  <c r="G1034" i="37" s="1"/>
  <c r="F2405" i="157"/>
  <c r="H2405" i="157"/>
  <c r="F1035" i="37" s="1"/>
  <c r="F2406" i="157"/>
  <c r="H2406" i="157"/>
  <c r="F1036" i="37" s="1"/>
  <c r="F2407" i="157"/>
  <c r="H2407" i="157"/>
  <c r="F1037" i="37" s="1"/>
  <c r="F2408" i="157"/>
  <c r="H2408" i="157"/>
  <c r="F1038" i="37" s="1"/>
  <c r="F2410" i="157"/>
  <c r="H2410" i="157"/>
  <c r="F1040" i="37" s="1"/>
  <c r="F2411" i="157"/>
  <c r="H2411" i="157"/>
  <c r="F1041" i="37" s="1"/>
  <c r="F2413" i="157"/>
  <c r="G2413" i="157"/>
  <c r="E1043" i="37" s="1"/>
  <c r="H2413" i="157"/>
  <c r="F1043" i="37" s="1"/>
  <c r="I2413" i="157"/>
  <c r="G1043" i="37" s="1"/>
  <c r="F2414" i="157"/>
  <c r="H2414" i="157"/>
  <c r="F1044" i="37" s="1"/>
  <c r="F2417" i="157"/>
  <c r="H2417" i="157"/>
  <c r="F1047" i="37" s="1"/>
  <c r="F2418" i="157"/>
  <c r="G2418" i="157"/>
  <c r="E1048" i="37" s="1"/>
  <c r="H2418" i="157"/>
  <c r="F1048" i="37" s="1"/>
  <c r="I2418" i="157"/>
  <c r="G1048" i="37" s="1"/>
  <c r="F2419" i="157"/>
  <c r="H2419" i="157"/>
  <c r="F1049" i="37" s="1"/>
  <c r="F2420" i="157"/>
  <c r="G2420" i="157"/>
  <c r="E1050" i="37" s="1"/>
  <c r="H2420" i="157"/>
  <c r="F1050" i="37" s="1"/>
  <c r="I2420" i="157"/>
  <c r="G1050" i="37" s="1"/>
  <c r="F2421" i="157"/>
  <c r="G2421" i="157"/>
  <c r="E1051" i="37" s="1"/>
  <c r="H2421" i="157"/>
  <c r="F1051" i="37" s="1"/>
  <c r="I2421" i="157"/>
  <c r="G1051" i="37" s="1"/>
  <c r="F2422" i="157"/>
  <c r="H2422" i="157"/>
  <c r="F1052" i="37" s="1"/>
  <c r="F2424" i="157"/>
  <c r="H2424" i="157"/>
  <c r="F1054" i="37" s="1"/>
  <c r="F2425" i="157"/>
  <c r="H2425" i="157"/>
  <c r="F1055" i="37" s="1"/>
  <c r="F2426" i="157"/>
  <c r="H2426" i="157"/>
  <c r="F1056" i="37" s="1"/>
  <c r="F2428" i="157"/>
  <c r="G2428" i="157"/>
  <c r="E1058" i="37" s="1"/>
  <c r="H2428" i="157"/>
  <c r="F1058" i="37" s="1"/>
  <c r="I2428" i="157"/>
  <c r="G1058" i="37" s="1"/>
  <c r="F2430" i="157"/>
  <c r="G2430" i="157"/>
  <c r="E1060" i="37" s="1"/>
  <c r="H2430" i="157"/>
  <c r="F1060" i="37" s="1"/>
  <c r="I2430" i="157"/>
  <c r="G1060" i="37" s="1"/>
  <c r="F2431" i="157"/>
  <c r="H2431" i="157"/>
  <c r="F1061" i="37" s="1"/>
  <c r="F2432" i="157"/>
  <c r="G2432" i="157"/>
  <c r="E1062" i="37" s="1"/>
  <c r="H2432" i="157"/>
  <c r="F1062" i="37" s="1"/>
  <c r="I2432" i="157"/>
  <c r="G1062" i="37" s="1"/>
  <c r="F2433" i="157"/>
  <c r="G2433" i="157"/>
  <c r="E1063" i="37" s="1"/>
  <c r="H2433" i="157"/>
  <c r="F1063" i="37" s="1"/>
  <c r="I2433" i="157"/>
  <c r="G1063" i="37" s="1"/>
  <c r="F2434" i="157"/>
  <c r="H2434" i="157"/>
  <c r="F1064" i="37" s="1"/>
  <c r="F2435" i="157"/>
  <c r="H2435" i="157"/>
  <c r="F1065" i="37" s="1"/>
  <c r="F2437" i="157"/>
  <c r="G2437" i="157"/>
  <c r="E1067" i="37" s="1"/>
  <c r="H2437" i="157"/>
  <c r="F1067" i="37" s="1"/>
  <c r="I2437" i="157"/>
  <c r="G1067" i="37" s="1"/>
  <c r="F2439" i="157"/>
  <c r="H2439" i="157"/>
  <c r="F1069" i="37" s="1"/>
  <c r="F2440" i="157"/>
  <c r="F1070" i="37"/>
  <c r="F2441" i="157"/>
  <c r="G2441" i="157"/>
  <c r="E1071" i="37" s="1"/>
  <c r="H2441" i="157"/>
  <c r="F1071" i="37" s="1"/>
  <c r="I2441" i="157"/>
  <c r="G1071" i="37" s="1"/>
  <c r="F2442" i="157"/>
  <c r="G2442" i="157"/>
  <c r="E1072" i="37" s="1"/>
  <c r="H2442" i="157"/>
  <c r="F1072" i="37" s="1"/>
  <c r="I2442" i="157"/>
  <c r="G1072" i="37" s="1"/>
  <c r="H2447" i="157"/>
  <c r="F1077" i="37" s="1"/>
  <c r="H2386" i="157"/>
  <c r="F2390" i="157"/>
  <c r="F2386" i="157"/>
  <c r="H2373" i="157"/>
  <c r="H2371" i="157" s="1"/>
  <c r="H2367" i="157"/>
  <c r="H2360" i="157"/>
  <c r="H2297" i="157"/>
  <c r="H2403" i="157" s="1"/>
  <c r="F1033" i="37" s="1"/>
  <c r="G2379" i="157"/>
  <c r="G2378" i="157"/>
  <c r="G2375" i="157"/>
  <c r="G2370" i="157"/>
  <c r="G2369" i="157"/>
  <c r="G2368" i="157"/>
  <c r="G2366" i="157"/>
  <c r="G2363" i="157"/>
  <c r="G2361" i="157"/>
  <c r="G2358" i="157"/>
  <c r="G2305" i="157"/>
  <c r="G2304" i="157"/>
  <c r="G2302" i="157"/>
  <c r="G2301" i="157"/>
  <c r="G2300" i="157"/>
  <c r="G2299" i="157"/>
  <c r="F2373" i="157"/>
  <c r="F2367" i="157"/>
  <c r="F2360" i="157"/>
  <c r="F2297" i="157"/>
  <c r="D968" i="37"/>
  <c r="E968" i="37"/>
  <c r="F968" i="37"/>
  <c r="G968" i="37"/>
  <c r="H968" i="37"/>
  <c r="I968" i="37"/>
  <c r="J968" i="37"/>
  <c r="K968" i="37"/>
  <c r="L968" i="37"/>
  <c r="M968" i="37"/>
  <c r="N968" i="37"/>
  <c r="O968" i="37"/>
  <c r="D970" i="37"/>
  <c r="E970" i="37"/>
  <c r="F970" i="37"/>
  <c r="G970" i="37"/>
  <c r="H970" i="37"/>
  <c r="I970" i="37"/>
  <c r="J970" i="37"/>
  <c r="K970" i="37"/>
  <c r="L970" i="37"/>
  <c r="M970" i="37"/>
  <c r="N970" i="37"/>
  <c r="O970" i="37"/>
  <c r="D971" i="37"/>
  <c r="E971" i="37"/>
  <c r="F971" i="37"/>
  <c r="G971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4" i="37"/>
  <c r="I974" i="37"/>
  <c r="J974" i="37"/>
  <c r="K974" i="37"/>
  <c r="L974" i="37"/>
  <c r="M974" i="37"/>
  <c r="N974" i="37"/>
  <c r="O974" i="37"/>
  <c r="P974" i="37"/>
  <c r="V974" i="37"/>
  <c r="W974" i="37"/>
  <c r="X974" i="37"/>
  <c r="Y974" i="37"/>
  <c r="Z974" i="37"/>
  <c r="AA974" i="37"/>
  <c r="AB974" i="37"/>
  <c r="AC974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P976" i="37"/>
  <c r="V976" i="37"/>
  <c r="W976" i="37"/>
  <c r="X976" i="37"/>
  <c r="Y976" i="37"/>
  <c r="Z976" i="37"/>
  <c r="AA976" i="37"/>
  <c r="AB976" i="37"/>
  <c r="AC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P988" i="37"/>
  <c r="V988" i="37"/>
  <c r="W988" i="37"/>
  <c r="X988" i="37"/>
  <c r="Y988" i="37"/>
  <c r="Z988" i="37"/>
  <c r="AA988" i="37"/>
  <c r="AB988" i="37"/>
  <c r="AC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V994" i="37"/>
  <c r="W994" i="37"/>
  <c r="X994" i="37"/>
  <c r="Y994" i="37"/>
  <c r="Z994" i="37"/>
  <c r="AA994" i="37"/>
  <c r="AB994" i="37"/>
  <c r="AC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P997" i="37"/>
  <c r="V997" i="37"/>
  <c r="W997" i="37"/>
  <c r="X997" i="37"/>
  <c r="Y997" i="37"/>
  <c r="Z997" i="37"/>
  <c r="AA997" i="37"/>
  <c r="AB997" i="37"/>
  <c r="AC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X1001" i="37"/>
  <c r="Y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P1005" i="37"/>
  <c r="V1005" i="37"/>
  <c r="W1005" i="37"/>
  <c r="X1005" i="37"/>
  <c r="Y1005" i="37"/>
  <c r="Z1005" i="37"/>
  <c r="AA1005" i="37"/>
  <c r="AB1005" i="37"/>
  <c r="AC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P1010" i="37"/>
  <c r="V1010" i="37"/>
  <c r="W1010" i="37"/>
  <c r="X1010" i="37"/>
  <c r="Y1010" i="37"/>
  <c r="Z1010" i="37"/>
  <c r="AA1010" i="37"/>
  <c r="AB1010" i="37"/>
  <c r="AC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P1013" i="37"/>
  <c r="V1013" i="37"/>
  <c r="W1013" i="37"/>
  <c r="X1013" i="37"/>
  <c r="Y1013" i="37"/>
  <c r="Z1013" i="37"/>
  <c r="AA1013" i="37"/>
  <c r="AB1013" i="37"/>
  <c r="AC1013" i="37"/>
  <c r="H1014" i="37"/>
  <c r="I1014" i="37"/>
  <c r="J1014" i="37"/>
  <c r="K1014" i="37"/>
  <c r="L1014" i="37"/>
  <c r="M1014" i="37"/>
  <c r="N1014" i="37"/>
  <c r="O1014" i="37"/>
  <c r="P1014" i="37"/>
  <c r="V1014" i="37"/>
  <c r="W1014" i="37"/>
  <c r="X1014" i="37"/>
  <c r="Y1014" i="37"/>
  <c r="Z1014" i="37"/>
  <c r="AA1014" i="37"/>
  <c r="AB1014" i="37"/>
  <c r="AC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P1019" i="37"/>
  <c r="V1019" i="37"/>
  <c r="W1019" i="37"/>
  <c r="X1019" i="37"/>
  <c r="Y1019" i="37"/>
  <c r="Z1019" i="37"/>
  <c r="AA1019" i="37"/>
  <c r="AB1019" i="37"/>
  <c r="AC1019" i="37"/>
  <c r="P1020" i="37"/>
  <c r="V1020" i="37"/>
  <c r="W1020" i="37"/>
  <c r="X1020" i="37"/>
  <c r="Y1020" i="37"/>
  <c r="Z1020" i="37"/>
  <c r="AA1020" i="37"/>
  <c r="AB1020" i="37"/>
  <c r="AC1020" i="37"/>
  <c r="X1021" i="37"/>
  <c r="Y1021" i="37"/>
  <c r="H1022" i="37"/>
  <c r="I1022" i="37"/>
  <c r="J1022" i="37"/>
  <c r="K1022" i="37"/>
  <c r="L1022" i="37"/>
  <c r="M1022" i="37"/>
  <c r="N1022" i="37"/>
  <c r="O1022" i="37"/>
  <c r="P1022" i="37"/>
  <c r="V1022" i="37"/>
  <c r="W1022" i="37"/>
  <c r="X1022" i="37"/>
  <c r="Y1022" i="37"/>
  <c r="Z1022" i="37"/>
  <c r="AA1022" i="37"/>
  <c r="AB1022" i="37"/>
  <c r="AC1022" i="37"/>
  <c r="H1023" i="37"/>
  <c r="I1023" i="37"/>
  <c r="J1023" i="37"/>
  <c r="K1023" i="37"/>
  <c r="L1023" i="37"/>
  <c r="M1023" i="37"/>
  <c r="N1023" i="37"/>
  <c r="O1023" i="37"/>
  <c r="P1023" i="37"/>
  <c r="V1023" i="37"/>
  <c r="W1023" i="37"/>
  <c r="X1023" i="37"/>
  <c r="Y1023" i="37"/>
  <c r="Z1023" i="37"/>
  <c r="AA1023" i="37"/>
  <c r="AB1023" i="37"/>
  <c r="AC1023" i="37"/>
  <c r="H1024" i="37"/>
  <c r="I1024" i="37"/>
  <c r="J1024" i="37"/>
  <c r="K1024" i="37"/>
  <c r="L1024" i="37"/>
  <c r="M1024" i="37"/>
  <c r="N1024" i="37"/>
  <c r="O1024" i="37"/>
  <c r="P1024" i="37"/>
  <c r="V1024" i="37"/>
  <c r="W1024" i="37"/>
  <c r="X1024" i="37"/>
  <c r="Y1024" i="37"/>
  <c r="Z1024" i="37"/>
  <c r="AA1024" i="37"/>
  <c r="AB1024" i="37"/>
  <c r="AC1024" i="37"/>
  <c r="H1025" i="37"/>
  <c r="I1025" i="37"/>
  <c r="J1025" i="37"/>
  <c r="K1025" i="37"/>
  <c r="L1025" i="37"/>
  <c r="M1025" i="37"/>
  <c r="N1025" i="37"/>
  <c r="O1025" i="37"/>
  <c r="F2230" i="157"/>
  <c r="G2230" i="157"/>
  <c r="E973" i="37" s="1"/>
  <c r="H2230" i="157"/>
  <c r="F973" i="37" s="1"/>
  <c r="I2230" i="157"/>
  <c r="G973" i="37" s="1"/>
  <c r="F2231" i="157"/>
  <c r="H2231" i="157"/>
  <c r="F974" i="37" s="1"/>
  <c r="F2232" i="157"/>
  <c r="H2232" i="157"/>
  <c r="F975" i="37" s="1"/>
  <c r="F2233" i="157"/>
  <c r="H2233" i="157"/>
  <c r="F976" i="37" s="1"/>
  <c r="F2234" i="157"/>
  <c r="H2234" i="157"/>
  <c r="F977" i="37" s="1"/>
  <c r="F2236" i="157"/>
  <c r="H2236" i="157"/>
  <c r="F979" i="37" s="1"/>
  <c r="F2237" i="157"/>
  <c r="H2237" i="157"/>
  <c r="F980" i="37" s="1"/>
  <c r="F2239" i="157"/>
  <c r="G2239" i="157"/>
  <c r="E982" i="37" s="1"/>
  <c r="H2239" i="157"/>
  <c r="F982" i="37" s="1"/>
  <c r="I2239" i="157"/>
  <c r="G982" i="37" s="1"/>
  <c r="F2240" i="157"/>
  <c r="H2240" i="157"/>
  <c r="F983" i="37" s="1"/>
  <c r="F2243" i="157"/>
  <c r="H2243" i="157"/>
  <c r="F986" i="37" s="1"/>
  <c r="F2244" i="157"/>
  <c r="G2244" i="157"/>
  <c r="E987" i="37" s="1"/>
  <c r="H2244" i="157"/>
  <c r="F987" i="37" s="1"/>
  <c r="I2244" i="157"/>
  <c r="G987" i="37" s="1"/>
  <c r="F2245" i="157"/>
  <c r="H2245" i="157"/>
  <c r="F988" i="37" s="1"/>
  <c r="F2246" i="157"/>
  <c r="G2246" i="157"/>
  <c r="E989" i="37" s="1"/>
  <c r="H2246" i="157"/>
  <c r="F989" i="37" s="1"/>
  <c r="I2246" i="157"/>
  <c r="G989" i="37" s="1"/>
  <c r="F2247" i="157"/>
  <c r="H2247" i="157"/>
  <c r="F990" i="37" s="1"/>
  <c r="F2248" i="157"/>
  <c r="H2248" i="157"/>
  <c r="F991" i="37" s="1"/>
  <c r="F2250" i="157"/>
  <c r="H2250" i="157"/>
  <c r="F993" i="37" s="1"/>
  <c r="F2251" i="157"/>
  <c r="H2251" i="157"/>
  <c r="F994" i="37" s="1"/>
  <c r="F2252" i="157"/>
  <c r="H2252" i="157"/>
  <c r="F995" i="37" s="1"/>
  <c r="F2254" i="157"/>
  <c r="G2254" i="157"/>
  <c r="E997" i="37" s="1"/>
  <c r="H2254" i="157"/>
  <c r="F997" i="37" s="1"/>
  <c r="I2254" i="157"/>
  <c r="G997" i="37" s="1"/>
  <c r="F2256" i="157"/>
  <c r="G2256" i="157"/>
  <c r="E999" i="37" s="1"/>
  <c r="H2256" i="157"/>
  <c r="F999" i="37" s="1"/>
  <c r="I2256" i="157"/>
  <c r="G999" i="37" s="1"/>
  <c r="F2257" i="157"/>
  <c r="H2257" i="157"/>
  <c r="F1000" i="37" s="1"/>
  <c r="F2258" i="157"/>
  <c r="G2258" i="157"/>
  <c r="E1001" i="37" s="1"/>
  <c r="H2258" i="157"/>
  <c r="F1001" i="37" s="1"/>
  <c r="I2258" i="157"/>
  <c r="G1001" i="37" s="1"/>
  <c r="F2259" i="157"/>
  <c r="G2259" i="157"/>
  <c r="E1002" i="37" s="1"/>
  <c r="H2259" i="157"/>
  <c r="F1002" i="37" s="1"/>
  <c r="I2259" i="157"/>
  <c r="G1002" i="37" s="1"/>
  <c r="F2260" i="157"/>
  <c r="H2260" i="157"/>
  <c r="F1003" i="37" s="1"/>
  <c r="F2261" i="157"/>
  <c r="H2261" i="157"/>
  <c r="F1004" i="37" s="1"/>
  <c r="F2263" i="157"/>
  <c r="G2263" i="157"/>
  <c r="E1006" i="37" s="1"/>
  <c r="H2263" i="157"/>
  <c r="F1006" i="37" s="1"/>
  <c r="I2263" i="157"/>
  <c r="G1006" i="37" s="1"/>
  <c r="F2265" i="157"/>
  <c r="H2265" i="157"/>
  <c r="F1008" i="37" s="1"/>
  <c r="F2266" i="157"/>
  <c r="H2266" i="157"/>
  <c r="F1009" i="37" s="1"/>
  <c r="F2267" i="157"/>
  <c r="G2267" i="157"/>
  <c r="E1010" i="37" s="1"/>
  <c r="H2267" i="157"/>
  <c r="F1010" i="37" s="1"/>
  <c r="I2267" i="157"/>
  <c r="G1010" i="37" s="1"/>
  <c r="F2268" i="157"/>
  <c r="G2268" i="157"/>
  <c r="E1011" i="37" s="1"/>
  <c r="H2268" i="157"/>
  <c r="F1011" i="37" s="1"/>
  <c r="I2268" i="157"/>
  <c r="G1011" i="37" s="1"/>
  <c r="H2208" i="157"/>
  <c r="H2204" i="157"/>
  <c r="F2208" i="157"/>
  <c r="F2204" i="157"/>
  <c r="H2186" i="157"/>
  <c r="H2184" i="157" s="1"/>
  <c r="H2180" i="157"/>
  <c r="H2173" i="157"/>
  <c r="H2160" i="157"/>
  <c r="H2229" i="157" s="1"/>
  <c r="F972" i="37" s="1"/>
  <c r="G2192" i="157"/>
  <c r="G2191" i="157"/>
  <c r="G2188" i="157"/>
  <c r="G2183" i="157"/>
  <c r="G2182" i="157"/>
  <c r="G2181" i="157"/>
  <c r="G2179" i="157"/>
  <c r="G2178" i="157"/>
  <c r="G2176" i="157"/>
  <c r="G2174" i="157"/>
  <c r="G2171" i="157"/>
  <c r="G2168" i="157"/>
  <c r="G2167" i="157"/>
  <c r="G2165" i="157"/>
  <c r="G2164" i="157"/>
  <c r="G2163" i="157"/>
  <c r="G2162" i="157"/>
  <c r="F2186" i="157"/>
  <c r="F2180" i="157"/>
  <c r="F2173" i="157"/>
  <c r="F2160" i="157"/>
  <c r="D843" i="37"/>
  <c r="E843" i="37"/>
  <c r="F843" i="37"/>
  <c r="G843" i="37"/>
  <c r="H843" i="37"/>
  <c r="I843" i="37"/>
  <c r="J843" i="37"/>
  <c r="K843" i="37"/>
  <c r="L843" i="37"/>
  <c r="M843" i="37"/>
  <c r="N843" i="37"/>
  <c r="O843" i="37"/>
  <c r="D845" i="37"/>
  <c r="E845" i="37"/>
  <c r="F845" i="37"/>
  <c r="G845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D846" i="37"/>
  <c r="E846" i="37"/>
  <c r="F846" i="37"/>
  <c r="G846" i="37"/>
  <c r="H846" i="37"/>
  <c r="I846" i="37"/>
  <c r="J846" i="37"/>
  <c r="K846" i="37"/>
  <c r="L846" i="37"/>
  <c r="M846" i="37"/>
  <c r="N846" i="37"/>
  <c r="O846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2" i="37"/>
  <c r="I852" i="37"/>
  <c r="J852" i="37"/>
  <c r="K852" i="37"/>
  <c r="L852" i="37"/>
  <c r="M852" i="37"/>
  <c r="N852" i="37"/>
  <c r="O852" i="37"/>
  <c r="P852" i="37"/>
  <c r="V852" i="37"/>
  <c r="W852" i="37"/>
  <c r="X852" i="37"/>
  <c r="Y852" i="37"/>
  <c r="Z852" i="37"/>
  <c r="AA852" i="37"/>
  <c r="AB852" i="37"/>
  <c r="AC852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P854" i="37"/>
  <c r="V854" i="37"/>
  <c r="W854" i="37"/>
  <c r="X854" i="37"/>
  <c r="Y854" i="37"/>
  <c r="Z854" i="37"/>
  <c r="AA854" i="37"/>
  <c r="AB854" i="37"/>
  <c r="AC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P866" i="37"/>
  <c r="V866" i="37"/>
  <c r="W866" i="37"/>
  <c r="X866" i="37"/>
  <c r="Y866" i="37"/>
  <c r="Z866" i="37"/>
  <c r="AA866" i="37"/>
  <c r="AB866" i="37"/>
  <c r="AC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P875" i="37"/>
  <c r="V875" i="37"/>
  <c r="W875" i="37"/>
  <c r="X875" i="37"/>
  <c r="Y875" i="37"/>
  <c r="Z875" i="37"/>
  <c r="AA875" i="37"/>
  <c r="AB875" i="37"/>
  <c r="AC875" i="37"/>
  <c r="H876" i="37"/>
  <c r="I876" i="37"/>
  <c r="J876" i="37"/>
  <c r="K876" i="37"/>
  <c r="L876" i="37"/>
  <c r="M876" i="37"/>
  <c r="N876" i="37"/>
  <c r="O876" i="37"/>
  <c r="P876" i="37"/>
  <c r="V876" i="37"/>
  <c r="W876" i="37"/>
  <c r="X876" i="37"/>
  <c r="Y876" i="37"/>
  <c r="Z876" i="37"/>
  <c r="AA876" i="37"/>
  <c r="AB876" i="37"/>
  <c r="AC876" i="37"/>
  <c r="H877" i="37"/>
  <c r="I877" i="37"/>
  <c r="J877" i="37"/>
  <c r="K877" i="37"/>
  <c r="L877" i="37"/>
  <c r="M877" i="37"/>
  <c r="N877" i="37"/>
  <c r="O877" i="37"/>
  <c r="P877" i="37"/>
  <c r="V877" i="37"/>
  <c r="W877" i="37"/>
  <c r="X877" i="37"/>
  <c r="Y877" i="37"/>
  <c r="Z877" i="37"/>
  <c r="AA877" i="37"/>
  <c r="AB877" i="37"/>
  <c r="AC877" i="37"/>
  <c r="H878" i="37"/>
  <c r="I878" i="37"/>
  <c r="J878" i="37"/>
  <c r="K878" i="37"/>
  <c r="L878" i="37"/>
  <c r="M878" i="37"/>
  <c r="N878" i="37"/>
  <c r="O878" i="37"/>
  <c r="P878" i="37"/>
  <c r="V878" i="37"/>
  <c r="W878" i="37"/>
  <c r="X878" i="37"/>
  <c r="Y878" i="37"/>
  <c r="Z878" i="37"/>
  <c r="AA878" i="37"/>
  <c r="AB878" i="37"/>
  <c r="AC878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P884" i="37"/>
  <c r="V884" i="37"/>
  <c r="W884" i="37"/>
  <c r="X884" i="37"/>
  <c r="Y884" i="37"/>
  <c r="Z884" i="37"/>
  <c r="AA884" i="37"/>
  <c r="AB884" i="37"/>
  <c r="AC884" i="37"/>
  <c r="H885" i="37"/>
  <c r="I885" i="37"/>
  <c r="J885" i="37"/>
  <c r="K885" i="37"/>
  <c r="L885" i="37"/>
  <c r="M885" i="37"/>
  <c r="N885" i="37"/>
  <c r="O885" i="37"/>
  <c r="P885" i="37"/>
  <c r="V885" i="37"/>
  <c r="W885" i="37"/>
  <c r="X885" i="37"/>
  <c r="Y885" i="37"/>
  <c r="Z885" i="37"/>
  <c r="AA885" i="37"/>
  <c r="AB885" i="37"/>
  <c r="AC885" i="37"/>
  <c r="H886" i="37"/>
  <c r="I886" i="37"/>
  <c r="J886" i="37"/>
  <c r="K886" i="37"/>
  <c r="L886" i="37"/>
  <c r="M886" i="37"/>
  <c r="N886" i="37"/>
  <c r="O886" i="37"/>
  <c r="P886" i="37"/>
  <c r="V886" i="37"/>
  <c r="W886" i="37"/>
  <c r="X886" i="37"/>
  <c r="Y886" i="37"/>
  <c r="Z886" i="37"/>
  <c r="AA886" i="37"/>
  <c r="AB886" i="37"/>
  <c r="AC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X889" i="37"/>
  <c r="Y889" i="37"/>
  <c r="AA889" i="37"/>
  <c r="AB889" i="37"/>
  <c r="AC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2" i="37"/>
  <c r="V892" i="37"/>
  <c r="W892" i="37"/>
  <c r="X892" i="37"/>
  <c r="Y892" i="37"/>
  <c r="Z892" i="37"/>
  <c r="AA892" i="37"/>
  <c r="AB892" i="37"/>
  <c r="AC892" i="37"/>
  <c r="H893" i="37"/>
  <c r="I893" i="37"/>
  <c r="J893" i="37"/>
  <c r="K893" i="37"/>
  <c r="L893" i="37"/>
  <c r="M893" i="37"/>
  <c r="N893" i="37"/>
  <c r="O893" i="37"/>
  <c r="P893" i="37"/>
  <c r="V893" i="37"/>
  <c r="W893" i="37"/>
  <c r="X893" i="37"/>
  <c r="Y893" i="37"/>
  <c r="Z893" i="37"/>
  <c r="AA893" i="37"/>
  <c r="AB893" i="37"/>
  <c r="AC893" i="37"/>
  <c r="H894" i="37"/>
  <c r="I894" i="37"/>
  <c r="J894" i="37"/>
  <c r="K894" i="37"/>
  <c r="L894" i="37"/>
  <c r="M894" i="37"/>
  <c r="N894" i="37"/>
  <c r="O894" i="37"/>
  <c r="P894" i="37"/>
  <c r="V894" i="37"/>
  <c r="W894" i="37"/>
  <c r="X894" i="37"/>
  <c r="Y894" i="37"/>
  <c r="Z894" i="37"/>
  <c r="AA894" i="37"/>
  <c r="AB894" i="37"/>
  <c r="AC894" i="37"/>
  <c r="H895" i="37"/>
  <c r="I895" i="37"/>
  <c r="J895" i="37"/>
  <c r="K895" i="37"/>
  <c r="L895" i="37"/>
  <c r="M895" i="37"/>
  <c r="N895" i="37"/>
  <c r="O895" i="37"/>
  <c r="P895" i="37"/>
  <c r="V895" i="37"/>
  <c r="W895" i="37"/>
  <c r="X895" i="37"/>
  <c r="Y895" i="37"/>
  <c r="Z895" i="37"/>
  <c r="AA895" i="37"/>
  <c r="AB895" i="37"/>
  <c r="AC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P898" i="37"/>
  <c r="V898" i="37"/>
  <c r="W898" i="37"/>
  <c r="X898" i="37"/>
  <c r="Y898" i="37"/>
  <c r="Z898" i="37"/>
  <c r="AA898" i="37"/>
  <c r="AB898" i="37"/>
  <c r="AC898" i="37"/>
  <c r="P899" i="37"/>
  <c r="V899" i="37"/>
  <c r="W899" i="37"/>
  <c r="X899" i="37"/>
  <c r="Y899" i="37"/>
  <c r="Z899" i="37"/>
  <c r="AA899" i="37"/>
  <c r="AB899" i="37"/>
  <c r="AC899" i="37"/>
  <c r="H901" i="37"/>
  <c r="I901" i="37"/>
  <c r="J901" i="37"/>
  <c r="K901" i="37"/>
  <c r="L901" i="37"/>
  <c r="M901" i="37"/>
  <c r="N901" i="37"/>
  <c r="O901" i="37"/>
  <c r="P901" i="37"/>
  <c r="V901" i="37"/>
  <c r="W901" i="37"/>
  <c r="X901" i="37"/>
  <c r="Y901" i="37"/>
  <c r="Z901" i="37"/>
  <c r="AA901" i="37"/>
  <c r="AB901" i="37"/>
  <c r="AC901" i="37"/>
  <c r="H902" i="37"/>
  <c r="I902" i="37"/>
  <c r="J902" i="37"/>
  <c r="K902" i="37"/>
  <c r="L902" i="37"/>
  <c r="M902" i="37"/>
  <c r="N902" i="37"/>
  <c r="O902" i="37"/>
  <c r="P902" i="37"/>
  <c r="V902" i="37"/>
  <c r="W902" i="37"/>
  <c r="X902" i="37"/>
  <c r="Y902" i="37"/>
  <c r="Z902" i="37"/>
  <c r="AA902" i="37"/>
  <c r="AB902" i="37"/>
  <c r="AC902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H904" i="37"/>
  <c r="I904" i="37"/>
  <c r="J904" i="37"/>
  <c r="K904" i="37"/>
  <c r="L904" i="37"/>
  <c r="M904" i="37"/>
  <c r="N904" i="37"/>
  <c r="O904" i="37"/>
  <c r="F2090" i="157"/>
  <c r="G2090" i="157"/>
  <c r="E849" i="37" s="1"/>
  <c r="H2090" i="157"/>
  <c r="F849" i="37" s="1"/>
  <c r="I2090" i="157"/>
  <c r="G849" i="37" s="1"/>
  <c r="F2091" i="157"/>
  <c r="H2091" i="157"/>
  <c r="F850" i="37" s="1"/>
  <c r="F2092" i="157"/>
  <c r="H2092" i="157"/>
  <c r="F851" i="37" s="1"/>
  <c r="F2093" i="157"/>
  <c r="H2093" i="157"/>
  <c r="F852" i="37" s="1"/>
  <c r="F2094" i="157"/>
  <c r="H2094" i="157"/>
  <c r="F853" i="37" s="1"/>
  <c r="F2096" i="157"/>
  <c r="H2096" i="157"/>
  <c r="F855" i="37" s="1"/>
  <c r="F2097" i="157"/>
  <c r="H2097" i="157"/>
  <c r="F856" i="37" s="1"/>
  <c r="F2099" i="157"/>
  <c r="G2099" i="157"/>
  <c r="E858" i="37" s="1"/>
  <c r="H2099" i="157"/>
  <c r="F858" i="37" s="1"/>
  <c r="I2099" i="157"/>
  <c r="G858" i="37" s="1"/>
  <c r="F2100" i="157"/>
  <c r="H2100" i="157"/>
  <c r="F859" i="37" s="1"/>
  <c r="F2103" i="157"/>
  <c r="H2103" i="157"/>
  <c r="F862" i="37" s="1"/>
  <c r="F2104" i="157"/>
  <c r="G2104" i="157"/>
  <c r="E863" i="37" s="1"/>
  <c r="H2104" i="157"/>
  <c r="F863" i="37" s="1"/>
  <c r="I2104" i="157"/>
  <c r="G863" i="37" s="1"/>
  <c r="F2105" i="157"/>
  <c r="H2105" i="157"/>
  <c r="F864" i="37" s="1"/>
  <c r="F2106" i="157"/>
  <c r="G2106" i="157"/>
  <c r="E865" i="37" s="1"/>
  <c r="H2106" i="157"/>
  <c r="F865" i="37" s="1"/>
  <c r="I2106" i="157"/>
  <c r="G865" i="37" s="1"/>
  <c r="F2107" i="157"/>
  <c r="H2107" i="157"/>
  <c r="F866" i="37" s="1"/>
  <c r="F2108" i="157"/>
  <c r="H2108" i="157"/>
  <c r="F867" i="37" s="1"/>
  <c r="F2110" i="157"/>
  <c r="H2110" i="157"/>
  <c r="F869" i="37" s="1"/>
  <c r="F2111" i="157"/>
  <c r="H2111" i="157"/>
  <c r="F870" i="37" s="1"/>
  <c r="F2112" i="157"/>
  <c r="H2112" i="157"/>
  <c r="F871" i="37" s="1"/>
  <c r="F2114" i="157"/>
  <c r="G2114" i="157"/>
  <c r="E873" i="37" s="1"/>
  <c r="H2114" i="157"/>
  <c r="F873" i="37" s="1"/>
  <c r="I2114" i="157"/>
  <c r="G873" i="37" s="1"/>
  <c r="F2116" i="157"/>
  <c r="G2116" i="157"/>
  <c r="E875" i="37" s="1"/>
  <c r="H2116" i="157"/>
  <c r="F875" i="37" s="1"/>
  <c r="I2116" i="157"/>
  <c r="G875" i="37" s="1"/>
  <c r="F2117" i="157"/>
  <c r="H2117" i="157"/>
  <c r="F876" i="37" s="1"/>
  <c r="F2118" i="157"/>
  <c r="G2118" i="157"/>
  <c r="E877" i="37" s="1"/>
  <c r="H2118" i="157"/>
  <c r="F877" i="37" s="1"/>
  <c r="I2118" i="157"/>
  <c r="G877" i="37" s="1"/>
  <c r="F2119" i="157"/>
  <c r="G2119" i="157"/>
  <c r="E878" i="37" s="1"/>
  <c r="H2119" i="157"/>
  <c r="F878" i="37" s="1"/>
  <c r="I2119" i="157"/>
  <c r="G878" i="37" s="1"/>
  <c r="F2120" i="157"/>
  <c r="H2120" i="157"/>
  <c r="F879" i="37" s="1"/>
  <c r="F2121" i="157"/>
  <c r="H2121" i="157"/>
  <c r="F880" i="37" s="1"/>
  <c r="F2126" i="157"/>
  <c r="G2126" i="157"/>
  <c r="E885" i="37" s="1"/>
  <c r="H2126" i="157"/>
  <c r="F885" i="37" s="1"/>
  <c r="I2126" i="157"/>
  <c r="G885" i="37" s="1"/>
  <c r="F2128" i="157"/>
  <c r="H2128" i="157"/>
  <c r="F887" i="37" s="1"/>
  <c r="F2129" i="157"/>
  <c r="H2129" i="157"/>
  <c r="F888" i="37" s="1"/>
  <c r="F2130" i="157"/>
  <c r="G2130" i="157"/>
  <c r="E889" i="37" s="1"/>
  <c r="H2130" i="157"/>
  <c r="F889" i="37" s="1"/>
  <c r="I2130" i="157"/>
  <c r="G889" i="37" s="1"/>
  <c r="F2131" i="157"/>
  <c r="H2131" i="157"/>
  <c r="F890" i="37" s="1"/>
  <c r="H2068" i="157"/>
  <c r="H2137" i="157" s="1"/>
  <c r="F896" i="37" s="1"/>
  <c r="H2064" i="157"/>
  <c r="F2068" i="157"/>
  <c r="F2064" i="157"/>
  <c r="H2043" i="157"/>
  <c r="H2041" i="157" s="1"/>
  <c r="H2037" i="157"/>
  <c r="H2030" i="157"/>
  <c r="H2017" i="157"/>
  <c r="H2089" i="157" s="1"/>
  <c r="F848" i="37" s="1"/>
  <c r="G2049" i="157"/>
  <c r="G2048" i="157"/>
  <c r="G2045" i="157"/>
  <c r="G2040" i="157"/>
  <c r="G2039" i="157"/>
  <c r="G2038" i="157"/>
  <c r="G2036" i="157"/>
  <c r="G2035" i="157"/>
  <c r="G2033" i="157"/>
  <c r="G2031" i="157"/>
  <c r="G2028" i="157"/>
  <c r="G2025" i="157"/>
  <c r="G2024" i="157"/>
  <c r="G2022" i="157"/>
  <c r="G2021" i="157"/>
  <c r="G2020" i="157"/>
  <c r="G2019" i="157"/>
  <c r="F2043" i="157"/>
  <c r="F2041" i="157" s="1"/>
  <c r="F2037" i="157"/>
  <c r="F2030" i="157"/>
  <c r="F2017" i="15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D783" i="37"/>
  <c r="E783" i="37"/>
  <c r="F783" i="37"/>
  <c r="G783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E784" i="37"/>
  <c r="F784" i="37"/>
  <c r="G784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2" i="37"/>
  <c r="I792" i="37"/>
  <c r="J792" i="37"/>
  <c r="K792" i="37"/>
  <c r="L792" i="37"/>
  <c r="M792" i="37"/>
  <c r="N792" i="37"/>
  <c r="O792" i="37"/>
  <c r="P792" i="37"/>
  <c r="V792" i="37"/>
  <c r="W792" i="37"/>
  <c r="X792" i="37"/>
  <c r="Y792" i="37"/>
  <c r="Z792" i="37"/>
  <c r="AA792" i="37"/>
  <c r="AB792" i="37"/>
  <c r="AC792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P794" i="37"/>
  <c r="V794" i="37"/>
  <c r="W794" i="37"/>
  <c r="X794" i="37"/>
  <c r="Y794" i="37"/>
  <c r="Z794" i="37"/>
  <c r="AA794" i="37"/>
  <c r="AB794" i="37"/>
  <c r="AC794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P806" i="37"/>
  <c r="V806" i="37"/>
  <c r="W806" i="37"/>
  <c r="X806" i="37"/>
  <c r="Y806" i="37"/>
  <c r="Z806" i="37"/>
  <c r="AA806" i="37"/>
  <c r="AB806" i="37"/>
  <c r="AC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D811" i="37"/>
  <c r="E811" i="37"/>
  <c r="F811" i="37"/>
  <c r="G811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G815" i="37"/>
  <c r="H815" i="37"/>
  <c r="I815" i="37"/>
  <c r="J815" i="37"/>
  <c r="K815" i="37"/>
  <c r="L815" i="37"/>
  <c r="M815" i="37"/>
  <c r="N815" i="37"/>
  <c r="O815" i="37"/>
  <c r="P815" i="37"/>
  <c r="V815" i="37"/>
  <c r="W815" i="37"/>
  <c r="X815" i="37"/>
  <c r="Y815" i="37"/>
  <c r="Z815" i="37"/>
  <c r="AA815" i="37"/>
  <c r="AB815" i="37"/>
  <c r="AC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V819" i="37"/>
  <c r="W819" i="37"/>
  <c r="X819" i="37"/>
  <c r="Y819" i="37"/>
  <c r="Z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P822" i="37"/>
  <c r="X822" i="37"/>
  <c r="Y822" i="37"/>
  <c r="AA822" i="37"/>
  <c r="AB822" i="37"/>
  <c r="AC822" i="37"/>
  <c r="H823" i="37"/>
  <c r="I823" i="37"/>
  <c r="J823" i="37"/>
  <c r="K823" i="37"/>
  <c r="L823" i="37"/>
  <c r="M823" i="37"/>
  <c r="N823" i="37"/>
  <c r="O823" i="37"/>
  <c r="P823" i="37"/>
  <c r="V823" i="37"/>
  <c r="W823" i="37"/>
  <c r="X823" i="37"/>
  <c r="Y823" i="37"/>
  <c r="Z823" i="37"/>
  <c r="AA823" i="37"/>
  <c r="AB823" i="37"/>
  <c r="AC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D825" i="37"/>
  <c r="E825" i="37"/>
  <c r="F825" i="37"/>
  <c r="G825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P828" i="37"/>
  <c r="V828" i="37"/>
  <c r="W828" i="37"/>
  <c r="X828" i="37"/>
  <c r="Y828" i="37"/>
  <c r="Z828" i="37"/>
  <c r="AA828" i="37"/>
  <c r="AB828" i="37"/>
  <c r="AC828" i="37"/>
  <c r="H829" i="37"/>
  <c r="I829" i="37"/>
  <c r="J829" i="37"/>
  <c r="K829" i="37"/>
  <c r="L829" i="37"/>
  <c r="M829" i="37"/>
  <c r="N829" i="37"/>
  <c r="O829" i="37"/>
  <c r="P829" i="37"/>
  <c r="V829" i="37"/>
  <c r="W829" i="37"/>
  <c r="X829" i="37"/>
  <c r="Y829" i="37"/>
  <c r="Z829" i="37"/>
  <c r="AA829" i="37"/>
  <c r="AB829" i="37"/>
  <c r="AC829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P836" i="37"/>
  <c r="V836" i="37"/>
  <c r="W836" i="37"/>
  <c r="X836" i="37"/>
  <c r="Y836" i="37"/>
  <c r="Z836" i="37"/>
  <c r="AA836" i="37"/>
  <c r="AB836" i="37"/>
  <c r="AC836" i="37"/>
  <c r="X837" i="37"/>
  <c r="Y837" i="37"/>
  <c r="H838" i="37"/>
  <c r="I838" i="37"/>
  <c r="J838" i="37"/>
  <c r="K838" i="37"/>
  <c r="L838" i="37"/>
  <c r="M838" i="37"/>
  <c r="N838" i="37"/>
  <c r="O838" i="37"/>
  <c r="P838" i="37"/>
  <c r="V838" i="37"/>
  <c r="W838" i="37"/>
  <c r="X838" i="37"/>
  <c r="Y838" i="37"/>
  <c r="Z838" i="37"/>
  <c r="AA838" i="37"/>
  <c r="AB838" i="37"/>
  <c r="AC838" i="37"/>
  <c r="H839" i="37"/>
  <c r="I839" i="37"/>
  <c r="J839" i="37"/>
  <c r="K839" i="37"/>
  <c r="L839" i="37"/>
  <c r="M839" i="37"/>
  <c r="N839" i="37"/>
  <c r="O839" i="37"/>
  <c r="P839" i="37"/>
  <c r="V839" i="37"/>
  <c r="W839" i="37"/>
  <c r="X839" i="37"/>
  <c r="Y839" i="37"/>
  <c r="Z839" i="37"/>
  <c r="AA839" i="37"/>
  <c r="AB839" i="37"/>
  <c r="AC839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H841" i="37"/>
  <c r="I841" i="37"/>
  <c r="J841" i="37"/>
  <c r="K841" i="37"/>
  <c r="L841" i="37"/>
  <c r="M841" i="37"/>
  <c r="N841" i="37"/>
  <c r="O841" i="37"/>
  <c r="H1967" i="157"/>
  <c r="F809" i="37" s="1"/>
  <c r="F1967" i="157"/>
  <c r="H1898" i="157"/>
  <c r="H1985" i="157"/>
  <c r="F827" i="37" s="1"/>
  <c r="F1898" i="157"/>
  <c r="F1894" i="157"/>
  <c r="H1871" i="157"/>
  <c r="H1869" i="157" s="1"/>
  <c r="H1857" i="157"/>
  <c r="H1844" i="157"/>
  <c r="G1877" i="157"/>
  <c r="G1876" i="157"/>
  <c r="G1873" i="157"/>
  <c r="G1868" i="157"/>
  <c r="G1867" i="157"/>
  <c r="G1865" i="157"/>
  <c r="G1863" i="157"/>
  <c r="G1860" i="157"/>
  <c r="G1858" i="157"/>
  <c r="G1855" i="157"/>
  <c r="G1852" i="157"/>
  <c r="G1851" i="157"/>
  <c r="G1849" i="157"/>
  <c r="G1848" i="157"/>
  <c r="G1847" i="157"/>
  <c r="G1846" i="157"/>
  <c r="F1871" i="157"/>
  <c r="F1864" i="157"/>
  <c r="F1857" i="157"/>
  <c r="F1844" i="15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D721" i="37"/>
  <c r="E721" i="37"/>
  <c r="F721" i="37"/>
  <c r="G721" i="37"/>
  <c r="H721" i="37"/>
  <c r="I721" i="37"/>
  <c r="J721" i="37"/>
  <c r="K721" i="37"/>
  <c r="L721" i="37"/>
  <c r="M721" i="37"/>
  <c r="N721" i="37"/>
  <c r="O721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29" i="37"/>
  <c r="I729" i="37"/>
  <c r="J729" i="37"/>
  <c r="K729" i="37"/>
  <c r="L729" i="37"/>
  <c r="M729" i="37"/>
  <c r="N729" i="37"/>
  <c r="O729" i="37"/>
  <c r="P729" i="37"/>
  <c r="V729" i="37"/>
  <c r="W729" i="37"/>
  <c r="X729" i="37"/>
  <c r="Y729" i="37"/>
  <c r="Z729" i="37"/>
  <c r="AA729" i="37"/>
  <c r="AB729" i="37"/>
  <c r="AC729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P731" i="37"/>
  <c r="V731" i="37"/>
  <c r="W731" i="37"/>
  <c r="X731" i="37"/>
  <c r="Y731" i="37"/>
  <c r="Z731" i="37"/>
  <c r="AA731" i="37"/>
  <c r="AB731" i="37"/>
  <c r="AC731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P743" i="37"/>
  <c r="V743" i="37"/>
  <c r="W743" i="37"/>
  <c r="X743" i="37"/>
  <c r="Y743" i="37"/>
  <c r="Z743" i="37"/>
  <c r="AA743" i="37"/>
  <c r="AB743" i="37"/>
  <c r="AC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P753" i="37"/>
  <c r="V753" i="37"/>
  <c r="W753" i="37"/>
  <c r="X753" i="37"/>
  <c r="Y753" i="37"/>
  <c r="Z753" i="37"/>
  <c r="AA753" i="37"/>
  <c r="AB753" i="37"/>
  <c r="AC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P761" i="37"/>
  <c r="V761" i="37"/>
  <c r="W761" i="37"/>
  <c r="X761" i="37"/>
  <c r="Y761" i="37"/>
  <c r="Z761" i="37"/>
  <c r="AA761" i="37"/>
  <c r="AB761" i="37"/>
  <c r="AC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P766" i="37"/>
  <c r="V766" i="37"/>
  <c r="W766" i="37"/>
  <c r="X766" i="37"/>
  <c r="Y766" i="37"/>
  <c r="Z766" i="37"/>
  <c r="AA766" i="37"/>
  <c r="AB766" i="37"/>
  <c r="AC766" i="37"/>
  <c r="H767" i="37"/>
  <c r="I767" i="37"/>
  <c r="J767" i="37"/>
  <c r="K767" i="37"/>
  <c r="L767" i="37"/>
  <c r="M767" i="37"/>
  <c r="N767" i="37"/>
  <c r="O767" i="37"/>
  <c r="P767" i="37"/>
  <c r="V767" i="37"/>
  <c r="W767" i="37"/>
  <c r="X767" i="37"/>
  <c r="Y767" i="37"/>
  <c r="Z767" i="37"/>
  <c r="AA767" i="37"/>
  <c r="AB767" i="37"/>
  <c r="AC767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D771" i="37"/>
  <c r="E771" i="37"/>
  <c r="F771" i="37"/>
  <c r="G771" i="37"/>
  <c r="H771" i="37"/>
  <c r="I771" i="37"/>
  <c r="J771" i="37"/>
  <c r="K771" i="37"/>
  <c r="L771" i="37"/>
  <c r="M771" i="37"/>
  <c r="N771" i="37"/>
  <c r="O771" i="37"/>
  <c r="P771" i="37"/>
  <c r="V771" i="37"/>
  <c r="W771" i="37"/>
  <c r="X771" i="37"/>
  <c r="Y771" i="37"/>
  <c r="Z771" i="37"/>
  <c r="AA771" i="37"/>
  <c r="AB771" i="37"/>
  <c r="AC771" i="37"/>
  <c r="D772" i="37"/>
  <c r="E772" i="37"/>
  <c r="F772" i="37"/>
  <c r="G772" i="37"/>
  <c r="H772" i="37"/>
  <c r="I772" i="37"/>
  <c r="J772" i="37"/>
  <c r="K772" i="37"/>
  <c r="L772" i="37"/>
  <c r="M772" i="37"/>
  <c r="N772" i="37"/>
  <c r="O772" i="37"/>
  <c r="P772" i="37"/>
  <c r="V772" i="37"/>
  <c r="W772" i="37"/>
  <c r="X772" i="37"/>
  <c r="Y772" i="37"/>
  <c r="Z772" i="37"/>
  <c r="AA772" i="37"/>
  <c r="AB772" i="37"/>
  <c r="AC772" i="37"/>
  <c r="P773" i="37"/>
  <c r="V773" i="37"/>
  <c r="W773" i="37"/>
  <c r="X773" i="37"/>
  <c r="Y773" i="37"/>
  <c r="Z773" i="37"/>
  <c r="AA773" i="37"/>
  <c r="AB773" i="37"/>
  <c r="AC773" i="37"/>
  <c r="P774" i="37"/>
  <c r="V774" i="37"/>
  <c r="W774" i="37"/>
  <c r="X774" i="37"/>
  <c r="Y774" i="37"/>
  <c r="Z774" i="37"/>
  <c r="AA774" i="37"/>
  <c r="AB774" i="37"/>
  <c r="AC774" i="37"/>
  <c r="H776" i="37"/>
  <c r="I776" i="37"/>
  <c r="J776" i="37"/>
  <c r="K776" i="37"/>
  <c r="L776" i="37"/>
  <c r="M776" i="37"/>
  <c r="N776" i="37"/>
  <c r="O776" i="37"/>
  <c r="P776" i="37"/>
  <c r="V776" i="37"/>
  <c r="W776" i="37"/>
  <c r="X776" i="37"/>
  <c r="Y776" i="37"/>
  <c r="Z776" i="37"/>
  <c r="AA776" i="37"/>
  <c r="AB776" i="37"/>
  <c r="AC776" i="37"/>
  <c r="H777" i="37"/>
  <c r="I777" i="37"/>
  <c r="J777" i="37"/>
  <c r="K777" i="37"/>
  <c r="L777" i="37"/>
  <c r="M777" i="37"/>
  <c r="N777" i="37"/>
  <c r="O777" i="37"/>
  <c r="P777" i="37"/>
  <c r="V777" i="37"/>
  <c r="W777" i="37"/>
  <c r="X777" i="37"/>
  <c r="Y777" i="37"/>
  <c r="Z777" i="37"/>
  <c r="AA777" i="37"/>
  <c r="AB777" i="37"/>
  <c r="AC777" i="37"/>
  <c r="H778" i="37"/>
  <c r="I778" i="37"/>
  <c r="J778" i="37"/>
  <c r="K778" i="37"/>
  <c r="L778" i="37"/>
  <c r="M778" i="37"/>
  <c r="N778" i="37"/>
  <c r="O778" i="37"/>
  <c r="P778" i="37"/>
  <c r="V778" i="37"/>
  <c r="W778" i="37"/>
  <c r="X778" i="37"/>
  <c r="Y778" i="37"/>
  <c r="Z778" i="37"/>
  <c r="AA778" i="37"/>
  <c r="AB778" i="37"/>
  <c r="AC778" i="37"/>
  <c r="H779" i="37"/>
  <c r="I779" i="37"/>
  <c r="J779" i="37"/>
  <c r="K779" i="37"/>
  <c r="L779" i="37"/>
  <c r="M779" i="37"/>
  <c r="N779" i="37"/>
  <c r="O779" i="37"/>
  <c r="F1771" i="157"/>
  <c r="G1771" i="157"/>
  <c r="E724" i="37" s="1"/>
  <c r="H1771" i="157"/>
  <c r="F724" i="37" s="1"/>
  <c r="I1771" i="157"/>
  <c r="G724" i="37" s="1"/>
  <c r="F1772" i="157"/>
  <c r="H1772" i="157"/>
  <c r="F725" i="37" s="1"/>
  <c r="F1773" i="157"/>
  <c r="H1773" i="157"/>
  <c r="F726" i="37" s="1"/>
  <c r="F1774" i="157"/>
  <c r="H1774" i="157"/>
  <c r="F727" i="37" s="1"/>
  <c r="F1775" i="157"/>
  <c r="H1775" i="157"/>
  <c r="F728" i="37" s="1"/>
  <c r="F1777" i="157"/>
  <c r="H1777" i="157"/>
  <c r="F730" i="37" s="1"/>
  <c r="F1778" i="157"/>
  <c r="H1778" i="157"/>
  <c r="F731" i="37" s="1"/>
  <c r="F1780" i="157"/>
  <c r="G1780" i="157"/>
  <c r="E733" i="37" s="1"/>
  <c r="H1780" i="157"/>
  <c r="F733" i="37" s="1"/>
  <c r="I1780" i="157"/>
  <c r="G733" i="37" s="1"/>
  <c r="F1781" i="157"/>
  <c r="H1781" i="157"/>
  <c r="F734" i="37" s="1"/>
  <c r="F1784" i="157"/>
  <c r="H1784" i="157"/>
  <c r="F737" i="37" s="1"/>
  <c r="F1785" i="157"/>
  <c r="G1785" i="157"/>
  <c r="E738" i="37" s="1"/>
  <c r="H1785" i="157"/>
  <c r="F738" i="37" s="1"/>
  <c r="I1785" i="157"/>
  <c r="G738" i="37" s="1"/>
  <c r="F1786" i="157"/>
  <c r="H1786" i="157"/>
  <c r="F739" i="37" s="1"/>
  <c r="F1787" i="157"/>
  <c r="G1787" i="157"/>
  <c r="E740" i="37" s="1"/>
  <c r="H1787" i="157"/>
  <c r="F740" i="37" s="1"/>
  <c r="I1787" i="157"/>
  <c r="G740" i="37" s="1"/>
  <c r="F1788" i="157"/>
  <c r="H1788" i="157"/>
  <c r="F741" i="37" s="1"/>
  <c r="F1789" i="157"/>
  <c r="H1789" i="157"/>
  <c r="F742" i="37" s="1"/>
  <c r="F1791" i="157"/>
  <c r="H1791" i="157"/>
  <c r="F744" i="37" s="1"/>
  <c r="F1792" i="157"/>
  <c r="H1792" i="157"/>
  <c r="F745" i="37" s="1"/>
  <c r="F1793" i="157"/>
  <c r="H1793" i="157"/>
  <c r="F746" i="37" s="1"/>
  <c r="F1795" i="157"/>
  <c r="G1795" i="157"/>
  <c r="E748" i="37" s="1"/>
  <c r="H1795" i="157"/>
  <c r="F748" i="37" s="1"/>
  <c r="I1795" i="157"/>
  <c r="G748" i="37" s="1"/>
  <c r="F1797" i="157"/>
  <c r="G1797" i="157"/>
  <c r="E750" i="37" s="1"/>
  <c r="H1797" i="157"/>
  <c r="F750" i="37" s="1"/>
  <c r="I1797" i="157"/>
  <c r="G750" i="37" s="1"/>
  <c r="F1798" i="157"/>
  <c r="H1798" i="157"/>
  <c r="F751" i="37" s="1"/>
  <c r="F1799" i="157"/>
  <c r="G1799" i="157"/>
  <c r="E752" i="37" s="1"/>
  <c r="H1799" i="157"/>
  <c r="F752" i="37" s="1"/>
  <c r="I1799" i="157"/>
  <c r="G752" i="37" s="1"/>
  <c r="F1800" i="157"/>
  <c r="G1800" i="157"/>
  <c r="E753" i="37" s="1"/>
  <c r="H1800" i="157"/>
  <c r="F753" i="37" s="1"/>
  <c r="I1800" i="157"/>
  <c r="G753" i="37" s="1"/>
  <c r="F1801" i="157"/>
  <c r="G1801" i="157"/>
  <c r="E754" i="37" s="1"/>
  <c r="H1801" i="157"/>
  <c r="F754" i="37" s="1"/>
  <c r="I1801" i="157"/>
  <c r="G754" i="37" s="1"/>
  <c r="F1802" i="157"/>
  <c r="H1802" i="157"/>
  <c r="F755" i="37" s="1"/>
  <c r="F1803" i="157"/>
  <c r="H1803" i="157"/>
  <c r="F756" i="37" s="1"/>
  <c r="F1805" i="157"/>
  <c r="G1805" i="157"/>
  <c r="E758" i="37" s="1"/>
  <c r="H1805" i="157"/>
  <c r="F758" i="37" s="1"/>
  <c r="I1805" i="157"/>
  <c r="G758" i="37" s="1"/>
  <c r="F1807" i="157"/>
  <c r="H1807" i="157"/>
  <c r="F760" i="37" s="1"/>
  <c r="F1808" i="157"/>
  <c r="H1808" i="157"/>
  <c r="F761" i="37" s="1"/>
  <c r="F1809" i="157"/>
  <c r="G1809" i="157"/>
  <c r="E762" i="37" s="1"/>
  <c r="H1809" i="157"/>
  <c r="F762" i="37" s="1"/>
  <c r="I1809" i="157"/>
  <c r="G762" i="37" s="1"/>
  <c r="F1810" i="157"/>
  <c r="G1810" i="157"/>
  <c r="E763" i="37" s="1"/>
  <c r="H1810" i="157"/>
  <c r="F763" i="37" s="1"/>
  <c r="I1810" i="157"/>
  <c r="G763" i="37" s="1"/>
  <c r="H1748" i="157"/>
  <c r="H1744" i="157"/>
  <c r="F1748" i="157"/>
  <c r="F1744" i="157"/>
  <c r="H1722" i="157"/>
  <c r="H1720" i="157" s="1"/>
  <c r="H1794" i="157" s="1"/>
  <c r="F747" i="37" s="1"/>
  <c r="H1716" i="157"/>
  <c r="H1709" i="157"/>
  <c r="H1696" i="157"/>
  <c r="H1770" i="157" s="1"/>
  <c r="F723" i="37" s="1"/>
  <c r="G1729" i="157"/>
  <c r="G1728" i="157"/>
  <c r="G1724" i="157"/>
  <c r="G1719" i="157"/>
  <c r="G1718" i="157"/>
  <c r="G1717" i="157"/>
  <c r="G1715" i="157"/>
  <c r="G1714" i="157"/>
  <c r="G1712" i="157"/>
  <c r="G1710" i="157"/>
  <c r="G1707" i="157"/>
  <c r="G1704" i="157"/>
  <c r="G1703" i="157"/>
  <c r="G1701" i="157"/>
  <c r="G1700" i="157"/>
  <c r="G1699" i="157"/>
  <c r="G1698" i="157"/>
  <c r="F1722" i="157"/>
  <c r="F1716" i="157"/>
  <c r="F1709" i="157"/>
  <c r="F1696" i="15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1" i="37"/>
  <c r="E531" i="37"/>
  <c r="F531" i="37"/>
  <c r="G531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D532" i="37"/>
  <c r="E532" i="37"/>
  <c r="F532" i="37"/>
  <c r="G532" i="37"/>
  <c r="H532" i="37"/>
  <c r="I532" i="37"/>
  <c r="J532" i="37"/>
  <c r="K532" i="37"/>
  <c r="L532" i="37"/>
  <c r="M532" i="37"/>
  <c r="N532" i="37"/>
  <c r="O532" i="37"/>
  <c r="D533" i="37"/>
  <c r="E533" i="37"/>
  <c r="F533" i="37"/>
  <c r="G533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0" i="37"/>
  <c r="I540" i="37"/>
  <c r="J540" i="37"/>
  <c r="K540" i="37"/>
  <c r="L540" i="37"/>
  <c r="M540" i="37"/>
  <c r="N540" i="37"/>
  <c r="O540" i="37"/>
  <c r="P540" i="37"/>
  <c r="V540" i="37"/>
  <c r="W540" i="37"/>
  <c r="X540" i="37"/>
  <c r="Y540" i="37"/>
  <c r="Z540" i="37"/>
  <c r="AA540" i="37"/>
  <c r="AB540" i="37"/>
  <c r="AC540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P542" i="37"/>
  <c r="V542" i="37"/>
  <c r="W542" i="37"/>
  <c r="X542" i="37"/>
  <c r="Y542" i="37"/>
  <c r="Z542" i="37"/>
  <c r="AA542" i="37"/>
  <c r="AB542" i="37"/>
  <c r="AC542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P554" i="37"/>
  <c r="V554" i="37"/>
  <c r="W554" i="37"/>
  <c r="X554" i="37"/>
  <c r="Y554" i="37"/>
  <c r="Z554" i="37"/>
  <c r="AA554" i="37"/>
  <c r="AB554" i="37"/>
  <c r="AC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V560" i="37"/>
  <c r="W560" i="37"/>
  <c r="X560" i="37"/>
  <c r="Y560" i="37"/>
  <c r="Z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P563" i="37"/>
  <c r="X563" i="37"/>
  <c r="Y563" i="37"/>
  <c r="AA563" i="37"/>
  <c r="AB563" i="37"/>
  <c r="AC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5" i="37"/>
  <c r="I565" i="37"/>
  <c r="J565" i="37"/>
  <c r="K565" i="37"/>
  <c r="L565" i="37"/>
  <c r="M565" i="37"/>
  <c r="N565" i="37"/>
  <c r="O565" i="37"/>
  <c r="P565" i="37"/>
  <c r="V565" i="37"/>
  <c r="W565" i="37"/>
  <c r="X565" i="37"/>
  <c r="Y565" i="37"/>
  <c r="Z565" i="37"/>
  <c r="AA565" i="37"/>
  <c r="AB565" i="37"/>
  <c r="AC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P574" i="37"/>
  <c r="V574" i="37"/>
  <c r="W574" i="37"/>
  <c r="X574" i="37"/>
  <c r="Y574" i="37"/>
  <c r="Z574" i="37"/>
  <c r="AA574" i="37"/>
  <c r="AB574" i="37"/>
  <c r="AC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P579" i="37"/>
  <c r="V579" i="37"/>
  <c r="W579" i="37"/>
  <c r="X579" i="37"/>
  <c r="Y579" i="37"/>
  <c r="Z579" i="37"/>
  <c r="AA579" i="37"/>
  <c r="AB579" i="37"/>
  <c r="AC579" i="37"/>
  <c r="H580" i="37"/>
  <c r="I580" i="37"/>
  <c r="J580" i="37"/>
  <c r="K580" i="37"/>
  <c r="L580" i="37"/>
  <c r="M580" i="37"/>
  <c r="N580" i="37"/>
  <c r="O580" i="37"/>
  <c r="P580" i="37"/>
  <c r="V580" i="37"/>
  <c r="W580" i="37"/>
  <c r="X580" i="37"/>
  <c r="Y580" i="37"/>
  <c r="Z580" i="37"/>
  <c r="AA580" i="37"/>
  <c r="AB580" i="37"/>
  <c r="AC580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D584" i="37"/>
  <c r="E584" i="37"/>
  <c r="F584" i="37"/>
  <c r="G584" i="37"/>
  <c r="H584" i="37"/>
  <c r="I584" i="37"/>
  <c r="J584" i="37"/>
  <c r="K584" i="37"/>
  <c r="L584" i="37"/>
  <c r="M584" i="37"/>
  <c r="N584" i="37"/>
  <c r="O584" i="37"/>
  <c r="P584" i="37"/>
  <c r="V584" i="37"/>
  <c r="W584" i="37"/>
  <c r="X584" i="37"/>
  <c r="Y584" i="37"/>
  <c r="Z584" i="37"/>
  <c r="AA584" i="37"/>
  <c r="AB584" i="37"/>
  <c r="AC584" i="37"/>
  <c r="X585" i="37"/>
  <c r="Y585" i="37"/>
  <c r="X586" i="37"/>
  <c r="Y586" i="37"/>
  <c r="H588" i="37"/>
  <c r="I588" i="37"/>
  <c r="J588" i="37"/>
  <c r="K588" i="37"/>
  <c r="L588" i="37"/>
  <c r="M588" i="37"/>
  <c r="N588" i="37"/>
  <c r="O588" i="37"/>
  <c r="P588" i="37"/>
  <c r="V588" i="37"/>
  <c r="W588" i="37"/>
  <c r="X588" i="37"/>
  <c r="Y588" i="37"/>
  <c r="Z588" i="37"/>
  <c r="AA588" i="37"/>
  <c r="AB588" i="37"/>
  <c r="AC588" i="37"/>
  <c r="H589" i="37"/>
  <c r="I589" i="37"/>
  <c r="J589" i="37"/>
  <c r="K589" i="37"/>
  <c r="L589" i="37"/>
  <c r="M589" i="37"/>
  <c r="N589" i="37"/>
  <c r="O589" i="37"/>
  <c r="P589" i="37"/>
  <c r="V589" i="37"/>
  <c r="W589" i="37"/>
  <c r="X589" i="37"/>
  <c r="Y589" i="37"/>
  <c r="Z589" i="37"/>
  <c r="AA589" i="37"/>
  <c r="AB589" i="37"/>
  <c r="AC589" i="37"/>
  <c r="H590" i="37"/>
  <c r="I590" i="37"/>
  <c r="J590" i="37"/>
  <c r="K590" i="37"/>
  <c r="L590" i="37"/>
  <c r="M590" i="37"/>
  <c r="N590" i="37"/>
  <c r="O590" i="37"/>
  <c r="P590" i="37"/>
  <c r="V590" i="37"/>
  <c r="W590" i="37"/>
  <c r="X590" i="37"/>
  <c r="Y590" i="37"/>
  <c r="Z590" i="37"/>
  <c r="AA590" i="37"/>
  <c r="AB590" i="37"/>
  <c r="AC590" i="37"/>
  <c r="H591" i="37"/>
  <c r="I591" i="37"/>
  <c r="J591" i="37"/>
  <c r="K591" i="37"/>
  <c r="L591" i="37"/>
  <c r="M591" i="37"/>
  <c r="N591" i="37"/>
  <c r="O591" i="37"/>
  <c r="F1622" i="157"/>
  <c r="G1622" i="157"/>
  <c r="E535" i="37" s="1"/>
  <c r="H1622" i="157"/>
  <c r="F535" i="37" s="1"/>
  <c r="I1622" i="157"/>
  <c r="G535" i="37" s="1"/>
  <c r="F1623" i="157"/>
  <c r="H1623" i="157"/>
  <c r="F536" i="37" s="1"/>
  <c r="F1624" i="157"/>
  <c r="H1624" i="157"/>
  <c r="F537" i="37" s="1"/>
  <c r="F1625" i="157"/>
  <c r="H1625" i="157"/>
  <c r="F538" i="37" s="1"/>
  <c r="F1626" i="157"/>
  <c r="H1626" i="157"/>
  <c r="F539" i="37" s="1"/>
  <c r="F1628" i="157"/>
  <c r="H1628" i="157"/>
  <c r="F541" i="37" s="1"/>
  <c r="F1629" i="157"/>
  <c r="H1629" i="157"/>
  <c r="F542" i="37" s="1"/>
  <c r="F1631" i="157"/>
  <c r="G1631" i="157"/>
  <c r="E544" i="37" s="1"/>
  <c r="H1631" i="157"/>
  <c r="F544" i="37" s="1"/>
  <c r="I1631" i="157"/>
  <c r="G544" i="37" s="1"/>
  <c r="F1632" i="157"/>
  <c r="H1632" i="157"/>
  <c r="F545" i="37" s="1"/>
  <c r="F1635" i="157"/>
  <c r="H1635" i="157"/>
  <c r="F548" i="37" s="1"/>
  <c r="F1636" i="157"/>
  <c r="G1636" i="157"/>
  <c r="E549" i="37" s="1"/>
  <c r="H1636" i="157"/>
  <c r="F549" i="37" s="1"/>
  <c r="I1636" i="157"/>
  <c r="G549" i="37" s="1"/>
  <c r="F1637" i="157"/>
  <c r="H1637" i="157"/>
  <c r="F550" i="37" s="1"/>
  <c r="F1638" i="157"/>
  <c r="G1638" i="157"/>
  <c r="E551" i="37" s="1"/>
  <c r="H1638" i="157"/>
  <c r="F551" i="37" s="1"/>
  <c r="I1638" i="157"/>
  <c r="G551" i="37" s="1"/>
  <c r="F1639" i="157"/>
  <c r="H1639" i="157"/>
  <c r="F552" i="37" s="1"/>
  <c r="F1640" i="157"/>
  <c r="H1640" i="157"/>
  <c r="F553" i="37" s="1"/>
  <c r="F1642" i="157"/>
  <c r="H1642" i="157"/>
  <c r="F555" i="37" s="1"/>
  <c r="F1643" i="157"/>
  <c r="H1643" i="157"/>
  <c r="F556" i="37" s="1"/>
  <c r="F1644" i="157"/>
  <c r="H1644" i="157"/>
  <c r="F557" i="37" s="1"/>
  <c r="F1645" i="157"/>
  <c r="G1645" i="157"/>
  <c r="E558" i="37" s="1"/>
  <c r="H1645" i="157"/>
  <c r="F558" i="37" s="1"/>
  <c r="I1645" i="157"/>
  <c r="G558" i="37" s="1"/>
  <c r="F1647" i="157"/>
  <c r="G1647" i="157"/>
  <c r="E560" i="37" s="1"/>
  <c r="H1647" i="157"/>
  <c r="F560" i="37" s="1"/>
  <c r="I1647" i="157"/>
  <c r="G560" i="37" s="1"/>
  <c r="F1649" i="157"/>
  <c r="G1649" i="157"/>
  <c r="E562" i="37" s="1"/>
  <c r="H1649" i="157"/>
  <c r="F562" i="37" s="1"/>
  <c r="I1649" i="157"/>
  <c r="G562" i="37" s="1"/>
  <c r="F1650" i="157"/>
  <c r="H1650" i="157"/>
  <c r="F563" i="37" s="1"/>
  <c r="F1651" i="157"/>
  <c r="G1651" i="157"/>
  <c r="E564" i="37" s="1"/>
  <c r="H1651" i="157"/>
  <c r="F564" i="37" s="1"/>
  <c r="I1651" i="157"/>
  <c r="G564" i="37" s="1"/>
  <c r="F1652" i="157"/>
  <c r="G1652" i="157"/>
  <c r="E565" i="37" s="1"/>
  <c r="H1652" i="157"/>
  <c r="F565" i="37" s="1"/>
  <c r="I1652" i="157"/>
  <c r="G565" i="37" s="1"/>
  <c r="F1653" i="157"/>
  <c r="H1653" i="157"/>
  <c r="F566" i="37" s="1"/>
  <c r="F1654" i="157"/>
  <c r="H1654" i="157"/>
  <c r="F567" i="37" s="1"/>
  <c r="F1658" i="157"/>
  <c r="G1658" i="157"/>
  <c r="E571" i="37" s="1"/>
  <c r="H1658" i="157"/>
  <c r="F571" i="37" s="1"/>
  <c r="I1658" i="157"/>
  <c r="G571" i="37" s="1"/>
  <c r="F1660" i="157"/>
  <c r="H1660" i="157"/>
  <c r="F573" i="37" s="1"/>
  <c r="F1661" i="157"/>
  <c r="H1661" i="157"/>
  <c r="F574" i="37" s="1"/>
  <c r="F1662" i="157"/>
  <c r="G1662" i="157"/>
  <c r="E575" i="37" s="1"/>
  <c r="H1662" i="157"/>
  <c r="F575" i="37" s="1"/>
  <c r="I1662" i="157"/>
  <c r="G575" i="37" s="1"/>
  <c r="F1663" i="157"/>
  <c r="G1663" i="157"/>
  <c r="E576" i="37" s="1"/>
  <c r="H1663" i="157"/>
  <c r="F576" i="37" s="1"/>
  <c r="I1663" i="157"/>
  <c r="G576" i="37" s="1"/>
  <c r="H1598" i="157"/>
  <c r="H1594" i="157"/>
  <c r="F1598" i="157"/>
  <c r="F1594" i="157"/>
  <c r="H1574" i="157"/>
  <c r="H1567" i="157"/>
  <c r="H1634" i="157"/>
  <c r="F547" i="37" s="1"/>
  <c r="G1558" i="157"/>
  <c r="H1547" i="157"/>
  <c r="H1621" i="157" s="1"/>
  <c r="F534" i="37" s="1"/>
  <c r="G1549" i="157"/>
  <c r="G1580" i="157"/>
  <c r="G1579" i="157"/>
  <c r="G1576" i="157"/>
  <c r="G1570" i="157"/>
  <c r="G1569" i="157"/>
  <c r="G1568" i="157"/>
  <c r="G1566" i="157"/>
  <c r="G1565" i="157"/>
  <c r="G1563" i="157"/>
  <c r="G1561" i="157"/>
  <c r="G1555" i="157"/>
  <c r="G1554" i="157"/>
  <c r="G1552" i="157"/>
  <c r="G1551" i="157"/>
  <c r="G1550" i="157"/>
  <c r="F1574" i="157"/>
  <c r="F1572" i="157" s="1"/>
  <c r="F1567" i="157"/>
  <c r="F1547" i="15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P403" i="37"/>
  <c r="V403" i="37"/>
  <c r="W403" i="37"/>
  <c r="X403" i="37"/>
  <c r="Y403" i="37"/>
  <c r="Z403" i="37"/>
  <c r="AA403" i="37"/>
  <c r="AB403" i="37"/>
  <c r="AC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3" i="37"/>
  <c r="I413" i="37"/>
  <c r="J413" i="37"/>
  <c r="K413" i="37"/>
  <c r="L413" i="37"/>
  <c r="M413" i="37"/>
  <c r="N413" i="37"/>
  <c r="O413" i="37"/>
  <c r="P413" i="37"/>
  <c r="V413" i="37"/>
  <c r="W413" i="37"/>
  <c r="X413" i="37"/>
  <c r="Y413" i="37"/>
  <c r="Z413" i="37"/>
  <c r="AA413" i="37"/>
  <c r="AB413" i="37"/>
  <c r="AC413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H427" i="37"/>
  <c r="I427" i="37"/>
  <c r="J427" i="37"/>
  <c r="K427" i="37"/>
  <c r="L427" i="37"/>
  <c r="M427" i="37"/>
  <c r="N427" i="37"/>
  <c r="O427" i="37"/>
  <c r="P427" i="37"/>
  <c r="V427" i="37"/>
  <c r="W427" i="37"/>
  <c r="X427" i="37"/>
  <c r="Y427" i="37"/>
  <c r="Z427" i="37"/>
  <c r="AA427" i="37"/>
  <c r="AB427" i="37"/>
  <c r="AC427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D430" i="37"/>
  <c r="F430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D432" i="37"/>
  <c r="E432" i="37"/>
  <c r="F432" i="37"/>
  <c r="G432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P436" i="37"/>
  <c r="V436" i="37"/>
  <c r="W436" i="37"/>
  <c r="X436" i="37"/>
  <c r="Y436" i="37"/>
  <c r="Z436" i="37"/>
  <c r="AA436" i="37"/>
  <c r="AB436" i="37"/>
  <c r="AC436" i="37"/>
  <c r="H437" i="37"/>
  <c r="I437" i="37"/>
  <c r="J437" i="37"/>
  <c r="K437" i="37"/>
  <c r="L437" i="37"/>
  <c r="M437" i="37"/>
  <c r="N437" i="37"/>
  <c r="O437" i="37"/>
  <c r="P437" i="37"/>
  <c r="V437" i="37"/>
  <c r="W437" i="37"/>
  <c r="X437" i="37"/>
  <c r="Y437" i="37"/>
  <c r="Z437" i="37"/>
  <c r="AA437" i="37"/>
  <c r="AB437" i="37"/>
  <c r="AC437" i="37"/>
  <c r="H438" i="37"/>
  <c r="I438" i="37"/>
  <c r="J438" i="37"/>
  <c r="K438" i="37"/>
  <c r="L438" i="37"/>
  <c r="M438" i="37"/>
  <c r="N438" i="37"/>
  <c r="O438" i="37"/>
  <c r="P438" i="37"/>
  <c r="V438" i="37"/>
  <c r="W438" i="37"/>
  <c r="X438" i="37"/>
  <c r="Y438" i="37"/>
  <c r="Z438" i="37"/>
  <c r="AA438" i="37"/>
  <c r="AB438" i="37"/>
  <c r="AC438" i="37"/>
  <c r="H439" i="37"/>
  <c r="I439" i="37"/>
  <c r="J439" i="37"/>
  <c r="K439" i="37"/>
  <c r="L439" i="37"/>
  <c r="M439" i="37"/>
  <c r="N439" i="37"/>
  <c r="O439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H446" i="37"/>
  <c r="I446" i="37"/>
  <c r="J446" i="37"/>
  <c r="K446" i="37"/>
  <c r="L446" i="37"/>
  <c r="M446" i="37"/>
  <c r="N446" i="37"/>
  <c r="O446" i="37"/>
  <c r="P446" i="37"/>
  <c r="X446" i="37"/>
  <c r="Y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8" i="37"/>
  <c r="I448" i="37"/>
  <c r="J448" i="37"/>
  <c r="K448" i="37"/>
  <c r="L448" i="37"/>
  <c r="M448" i="37"/>
  <c r="N448" i="37"/>
  <c r="O448" i="37"/>
  <c r="P448" i="37"/>
  <c r="V448" i="37"/>
  <c r="W448" i="37"/>
  <c r="X448" i="37"/>
  <c r="Y448" i="37"/>
  <c r="Z448" i="37"/>
  <c r="AA448" i="37"/>
  <c r="AB448" i="37"/>
  <c r="AC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P453" i="37"/>
  <c r="V453" i="37"/>
  <c r="W453" i="37"/>
  <c r="X453" i="37"/>
  <c r="Y453" i="37"/>
  <c r="Z453" i="37"/>
  <c r="AA453" i="37"/>
  <c r="AB453" i="37"/>
  <c r="AC453" i="37"/>
  <c r="H454" i="37"/>
  <c r="I454" i="37"/>
  <c r="J454" i="37"/>
  <c r="K454" i="37"/>
  <c r="L454" i="37"/>
  <c r="M454" i="37"/>
  <c r="N454" i="37"/>
  <c r="O454" i="37"/>
  <c r="P454" i="37"/>
  <c r="V454" i="37"/>
  <c r="W454" i="37"/>
  <c r="X454" i="37"/>
  <c r="Y454" i="37"/>
  <c r="Z454" i="37"/>
  <c r="AA454" i="37"/>
  <c r="AB454" i="37"/>
  <c r="AC454" i="37"/>
  <c r="H455" i="37"/>
  <c r="I455" i="37"/>
  <c r="J455" i="37"/>
  <c r="K455" i="37"/>
  <c r="L455" i="37"/>
  <c r="M455" i="37"/>
  <c r="N455" i="37"/>
  <c r="O455" i="37"/>
  <c r="P455" i="37"/>
  <c r="V455" i="37"/>
  <c r="W455" i="37"/>
  <c r="X455" i="37"/>
  <c r="Y455" i="37"/>
  <c r="Z455" i="37"/>
  <c r="AA455" i="37"/>
  <c r="AB455" i="37"/>
  <c r="AC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8" i="37"/>
  <c r="V458" i="37"/>
  <c r="W458" i="37"/>
  <c r="X458" i="37"/>
  <c r="Y458" i="37"/>
  <c r="Z458" i="37"/>
  <c r="AA458" i="37"/>
  <c r="AB458" i="37"/>
  <c r="AC458" i="37"/>
  <c r="P459" i="37"/>
  <c r="V459" i="37"/>
  <c r="W459" i="37"/>
  <c r="X459" i="37"/>
  <c r="Y459" i="37"/>
  <c r="Z459" i="37"/>
  <c r="AA459" i="37"/>
  <c r="AB459" i="37"/>
  <c r="AC459" i="37"/>
  <c r="X460" i="37"/>
  <c r="Y460" i="37"/>
  <c r="H461" i="37"/>
  <c r="I461" i="37"/>
  <c r="J461" i="37"/>
  <c r="K461" i="37"/>
  <c r="L461" i="37"/>
  <c r="M461" i="37"/>
  <c r="N461" i="37"/>
  <c r="O461" i="37"/>
  <c r="P461" i="37"/>
  <c r="V461" i="37"/>
  <c r="W461" i="37"/>
  <c r="X461" i="37"/>
  <c r="Y461" i="37"/>
  <c r="Z461" i="37"/>
  <c r="AA461" i="37"/>
  <c r="AB461" i="37"/>
  <c r="AC461" i="37"/>
  <c r="H462" i="37"/>
  <c r="I462" i="37"/>
  <c r="J462" i="37"/>
  <c r="K462" i="37"/>
  <c r="L462" i="37"/>
  <c r="M462" i="37"/>
  <c r="N462" i="37"/>
  <c r="O462" i="37"/>
  <c r="P462" i="37"/>
  <c r="V462" i="37"/>
  <c r="W462" i="37"/>
  <c r="X462" i="37"/>
  <c r="Y462" i="37"/>
  <c r="Z462" i="37"/>
  <c r="AA462" i="37"/>
  <c r="AB462" i="37"/>
  <c r="AC462" i="37"/>
  <c r="H463" i="37"/>
  <c r="I463" i="37"/>
  <c r="J463" i="37"/>
  <c r="K463" i="37"/>
  <c r="L463" i="37"/>
  <c r="M463" i="37"/>
  <c r="N463" i="37"/>
  <c r="O463" i="37"/>
  <c r="P463" i="37"/>
  <c r="V463" i="37"/>
  <c r="W463" i="37"/>
  <c r="X463" i="37"/>
  <c r="Y463" i="37"/>
  <c r="Z463" i="37"/>
  <c r="AA463" i="37"/>
  <c r="AB463" i="37"/>
  <c r="AC463" i="37"/>
  <c r="H464" i="37"/>
  <c r="I464" i="37"/>
  <c r="J464" i="37"/>
  <c r="K464" i="37"/>
  <c r="L464" i="37"/>
  <c r="M464" i="37"/>
  <c r="N464" i="37"/>
  <c r="O464" i="37"/>
  <c r="H1510" i="157"/>
  <c r="F439" i="37" s="1"/>
  <c r="F1510" i="157"/>
  <c r="H1509" i="157"/>
  <c r="F438" i="37" s="1"/>
  <c r="F1509" i="157"/>
  <c r="I1508" i="157"/>
  <c r="G437" i="37" s="1"/>
  <c r="H1508" i="157"/>
  <c r="F437" i="37" s="1"/>
  <c r="G1508" i="157"/>
  <c r="E437" i="37" s="1"/>
  <c r="F1508" i="157"/>
  <c r="I1507" i="157"/>
  <c r="G436" i="37" s="1"/>
  <c r="H1507" i="157"/>
  <c r="F436" i="37" s="1"/>
  <c r="G1507" i="157"/>
  <c r="E436" i="37" s="1"/>
  <c r="F1507" i="157"/>
  <c r="H1506" i="157"/>
  <c r="F1506" i="157"/>
  <c r="I1505" i="157"/>
  <c r="G434" i="37" s="1"/>
  <c r="H1505" i="157"/>
  <c r="F434" i="37" s="1"/>
  <c r="G1505" i="157"/>
  <c r="E434" i="37" s="1"/>
  <c r="F1505" i="157"/>
  <c r="F1478" i="157"/>
  <c r="G1478" i="157"/>
  <c r="E407" i="37" s="1"/>
  <c r="H1478" i="157"/>
  <c r="F407" i="37" s="1"/>
  <c r="I1478" i="157"/>
  <c r="G407" i="37" s="1"/>
  <c r="F1479" i="157"/>
  <c r="H1479" i="157"/>
  <c r="F408" i="37" s="1"/>
  <c r="F1480" i="157"/>
  <c r="H1480" i="157"/>
  <c r="F409" i="37" s="1"/>
  <c r="F1481" i="157"/>
  <c r="H1481" i="157"/>
  <c r="F410" i="37" s="1"/>
  <c r="F1482" i="157"/>
  <c r="H1482" i="157"/>
  <c r="F411" i="37" s="1"/>
  <c r="F1484" i="157"/>
  <c r="H1484" i="157"/>
  <c r="F413" i="37" s="1"/>
  <c r="F1485" i="157"/>
  <c r="H1485" i="157"/>
  <c r="F414" i="37" s="1"/>
  <c r="F1487" i="157"/>
  <c r="G1487" i="157"/>
  <c r="E416" i="37" s="1"/>
  <c r="H1487" i="157"/>
  <c r="F416" i="37" s="1"/>
  <c r="I1487" i="157"/>
  <c r="G416" i="37" s="1"/>
  <c r="F1488" i="157"/>
  <c r="H1488" i="157"/>
  <c r="F417" i="37" s="1"/>
  <c r="F1491" i="157"/>
  <c r="H1491" i="157"/>
  <c r="F420" i="37" s="1"/>
  <c r="F1492" i="157"/>
  <c r="G1492" i="157"/>
  <c r="E421" i="37" s="1"/>
  <c r="H1492" i="157"/>
  <c r="F421" i="37" s="1"/>
  <c r="I1492" i="157"/>
  <c r="G421" i="37" s="1"/>
  <c r="F1493" i="157"/>
  <c r="H1493" i="157"/>
  <c r="F422" i="37" s="1"/>
  <c r="F1494" i="157"/>
  <c r="G1494" i="157"/>
  <c r="E423" i="37" s="1"/>
  <c r="H1494" i="157"/>
  <c r="F423" i="37" s="1"/>
  <c r="I1494" i="157"/>
  <c r="G423" i="37" s="1"/>
  <c r="F1495" i="157"/>
  <c r="H1495" i="157"/>
  <c r="F424" i="37" s="1"/>
  <c r="F1496" i="157"/>
  <c r="H1496" i="157"/>
  <c r="F1498" i="157"/>
  <c r="H1498" i="157"/>
  <c r="F427" i="37" s="1"/>
  <c r="F1500" i="157"/>
  <c r="H1500" i="157"/>
  <c r="F429" i="37" s="1"/>
  <c r="G431" i="37"/>
  <c r="F1516" i="157"/>
  <c r="G1516" i="157"/>
  <c r="E445" i="37" s="1"/>
  <c r="H1516" i="157"/>
  <c r="F445" i="37" s="1"/>
  <c r="I1516" i="157"/>
  <c r="G445" i="37" s="1"/>
  <c r="F1518" i="157"/>
  <c r="H1518" i="157"/>
  <c r="F447" i="37" s="1"/>
  <c r="F1519" i="157"/>
  <c r="H1519" i="157"/>
  <c r="F448" i="37" s="1"/>
  <c r="F1521" i="157"/>
  <c r="H1521" i="157"/>
  <c r="F450" i="37" s="1"/>
  <c r="H1453" i="157"/>
  <c r="H1527" i="157" s="1"/>
  <c r="F456" i="37" s="1"/>
  <c r="H1449" i="157"/>
  <c r="F1453" i="157"/>
  <c r="F1449" i="157"/>
  <c r="F1446" i="157"/>
  <c r="H1428" i="157"/>
  <c r="H1490" i="157"/>
  <c r="F419" i="37" s="1"/>
  <c r="H1400" i="157"/>
  <c r="H1477" i="157" s="1"/>
  <c r="F406" i="37" s="1"/>
  <c r="G1434" i="157"/>
  <c r="G1433" i="157"/>
  <c r="G1430" i="157"/>
  <c r="G1424" i="157"/>
  <c r="G1423" i="157"/>
  <c r="G1421" i="157"/>
  <c r="G1419" i="157"/>
  <c r="G1418" i="157"/>
  <c r="G1416" i="157"/>
  <c r="G1414" i="157"/>
  <c r="G1411" i="157"/>
  <c r="G1408" i="157"/>
  <c r="G1407" i="157"/>
  <c r="G1405" i="157"/>
  <c r="G1404" i="157"/>
  <c r="G1403" i="157"/>
  <c r="G1402" i="157"/>
  <c r="F1428" i="157"/>
  <c r="F1426" i="157" s="1"/>
  <c r="F1400" i="15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V336" i="37"/>
  <c r="W336" i="37"/>
  <c r="X336" i="37"/>
  <c r="Y336" i="37"/>
  <c r="Z336" i="37"/>
  <c r="AA336" i="37"/>
  <c r="AB336" i="37"/>
  <c r="AC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H347" i="37"/>
  <c r="I347" i="37"/>
  <c r="J347" i="37"/>
  <c r="K347" i="37"/>
  <c r="L347" i="37"/>
  <c r="M347" i="37"/>
  <c r="N347" i="37"/>
  <c r="O347" i="37"/>
  <c r="P347" i="37"/>
  <c r="V347" i="37"/>
  <c r="W347" i="37"/>
  <c r="X347" i="37"/>
  <c r="Y347" i="37"/>
  <c r="Z347" i="37"/>
  <c r="AA347" i="37"/>
  <c r="AB347" i="37"/>
  <c r="AC347" i="37"/>
  <c r="H348" i="37"/>
  <c r="I348" i="37"/>
  <c r="J348" i="37"/>
  <c r="K348" i="37"/>
  <c r="L348" i="37"/>
  <c r="M348" i="37"/>
  <c r="N348" i="37"/>
  <c r="O348" i="37"/>
  <c r="P348" i="37"/>
  <c r="V348" i="37"/>
  <c r="W348" i="37"/>
  <c r="X348" i="37"/>
  <c r="Y348" i="37"/>
  <c r="Z348" i="37"/>
  <c r="AA348" i="37"/>
  <c r="AB348" i="37"/>
  <c r="AC348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G357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P360" i="37"/>
  <c r="V360" i="37"/>
  <c r="W360" i="37"/>
  <c r="X360" i="37"/>
  <c r="Y360" i="37"/>
  <c r="Z360" i="37"/>
  <c r="AA360" i="37"/>
  <c r="AB360" i="37"/>
  <c r="AC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G365" i="37"/>
  <c r="H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P366" i="37"/>
  <c r="V366" i="37"/>
  <c r="W366" i="37"/>
  <c r="X366" i="37"/>
  <c r="Y366" i="37"/>
  <c r="Z366" i="37"/>
  <c r="AA366" i="37"/>
  <c r="AB366" i="37"/>
  <c r="AC366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H368" i="37"/>
  <c r="I368" i="37"/>
  <c r="J368" i="37"/>
  <c r="K368" i="37"/>
  <c r="L368" i="37"/>
  <c r="M368" i="37"/>
  <c r="N368" i="37"/>
  <c r="O368" i="37"/>
  <c r="G369" i="37"/>
  <c r="H369" i="37"/>
  <c r="I369" i="37"/>
  <c r="J369" i="37"/>
  <c r="K369" i="37"/>
  <c r="L369" i="37"/>
  <c r="M369" i="37"/>
  <c r="N369" i="37"/>
  <c r="O369" i="37"/>
  <c r="P369" i="37"/>
  <c r="V369" i="37"/>
  <c r="W369" i="37"/>
  <c r="X369" i="37"/>
  <c r="Y369" i="37"/>
  <c r="Z369" i="37"/>
  <c r="AA369" i="37"/>
  <c r="AB369" i="37"/>
  <c r="AC369" i="37"/>
  <c r="G370" i="37"/>
  <c r="H370" i="37"/>
  <c r="I370" i="37"/>
  <c r="J370" i="37"/>
  <c r="K370" i="37"/>
  <c r="L370" i="37"/>
  <c r="M370" i="37"/>
  <c r="N370" i="37"/>
  <c r="O370" i="37"/>
  <c r="P370" i="37"/>
  <c r="X370" i="37"/>
  <c r="Y370" i="37"/>
  <c r="AA370" i="37"/>
  <c r="AB370" i="37"/>
  <c r="AC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P372" i="37"/>
  <c r="V372" i="37"/>
  <c r="W372" i="37"/>
  <c r="X372" i="37"/>
  <c r="Y372" i="37"/>
  <c r="Z372" i="37"/>
  <c r="AA372" i="37"/>
  <c r="AB372" i="37"/>
  <c r="AC372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P379" i="37"/>
  <c r="V379" i="37"/>
  <c r="W379" i="37"/>
  <c r="X379" i="37"/>
  <c r="Y379" i="37"/>
  <c r="Z379" i="37"/>
  <c r="AA379" i="37"/>
  <c r="AB379" i="37"/>
  <c r="AC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2" i="37"/>
  <c r="V382" i="37"/>
  <c r="W382" i="37"/>
  <c r="X382" i="37"/>
  <c r="Y382" i="37"/>
  <c r="Z382" i="37"/>
  <c r="AA382" i="37"/>
  <c r="AB382" i="37"/>
  <c r="AC382" i="37"/>
  <c r="H383" i="37"/>
  <c r="I383" i="37"/>
  <c r="J383" i="37"/>
  <c r="K383" i="37"/>
  <c r="L383" i="37"/>
  <c r="M383" i="37"/>
  <c r="N383" i="37"/>
  <c r="O383" i="37"/>
  <c r="P383" i="37"/>
  <c r="V383" i="37"/>
  <c r="W383" i="37"/>
  <c r="X383" i="37"/>
  <c r="Y383" i="37"/>
  <c r="Z383" i="37"/>
  <c r="AA383" i="37"/>
  <c r="AB383" i="37"/>
  <c r="AC383" i="37"/>
  <c r="H384" i="37"/>
  <c r="I384" i="37"/>
  <c r="J384" i="37"/>
  <c r="K384" i="37"/>
  <c r="L384" i="37"/>
  <c r="M384" i="37"/>
  <c r="N384" i="37"/>
  <c r="O384" i="37"/>
  <c r="P384" i="37"/>
  <c r="X384" i="37"/>
  <c r="Y384" i="37"/>
  <c r="AA384" i="37"/>
  <c r="AB384" i="37"/>
  <c r="AC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P388" i="37"/>
  <c r="V388" i="37"/>
  <c r="W388" i="37"/>
  <c r="X388" i="37"/>
  <c r="Y388" i="37"/>
  <c r="Z388" i="37"/>
  <c r="AA388" i="37"/>
  <c r="AB388" i="37"/>
  <c r="AC388" i="37"/>
  <c r="H389" i="37"/>
  <c r="I389" i="37"/>
  <c r="J389" i="37"/>
  <c r="K389" i="37"/>
  <c r="L389" i="37"/>
  <c r="M389" i="37"/>
  <c r="N389" i="37"/>
  <c r="O389" i="37"/>
  <c r="P389" i="37"/>
  <c r="V389" i="37"/>
  <c r="W389" i="37"/>
  <c r="X389" i="37"/>
  <c r="Y389" i="37"/>
  <c r="Z389" i="37"/>
  <c r="AA389" i="37"/>
  <c r="AB389" i="37"/>
  <c r="AC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P392" i="37"/>
  <c r="V392" i="37"/>
  <c r="W392" i="37"/>
  <c r="X392" i="37"/>
  <c r="Y392" i="37"/>
  <c r="Z392" i="37"/>
  <c r="AA392" i="37"/>
  <c r="AB392" i="37"/>
  <c r="AC392" i="37"/>
  <c r="P393" i="37"/>
  <c r="V393" i="37"/>
  <c r="W393" i="37"/>
  <c r="X393" i="37"/>
  <c r="Y393" i="37"/>
  <c r="Z393" i="37"/>
  <c r="AA393" i="37"/>
  <c r="AB393" i="37"/>
  <c r="AC393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P397" i="37"/>
  <c r="V397" i="37"/>
  <c r="W397" i="37"/>
  <c r="X397" i="37"/>
  <c r="Y397" i="37"/>
  <c r="Z397" i="37"/>
  <c r="AA397" i="37"/>
  <c r="AB397" i="37"/>
  <c r="AC397" i="37"/>
  <c r="H398" i="37"/>
  <c r="I398" i="37"/>
  <c r="J398" i="37"/>
  <c r="K398" i="37"/>
  <c r="L398" i="37"/>
  <c r="M398" i="37"/>
  <c r="N398" i="37"/>
  <c r="O398" i="37"/>
  <c r="P398" i="37"/>
  <c r="V398" i="37"/>
  <c r="W398" i="37"/>
  <c r="X398" i="37"/>
  <c r="Y398" i="37"/>
  <c r="Z398" i="37"/>
  <c r="AA398" i="37"/>
  <c r="AB398" i="37"/>
  <c r="AC398" i="37"/>
  <c r="H399" i="37"/>
  <c r="I399" i="37"/>
  <c r="J399" i="37"/>
  <c r="K399" i="37"/>
  <c r="L399" i="37"/>
  <c r="M399" i="37"/>
  <c r="N399" i="37"/>
  <c r="O399" i="37"/>
  <c r="H1357" i="157"/>
  <c r="F372" i="37" s="1"/>
  <c r="F1357" i="157"/>
  <c r="H1356" i="157"/>
  <c r="F371" i="37" s="1"/>
  <c r="F1356" i="157"/>
  <c r="H1355" i="157"/>
  <c r="F370" i="37" s="1"/>
  <c r="G1355" i="157"/>
  <c r="E370" i="37" s="1"/>
  <c r="F1355" i="157"/>
  <c r="H1354" i="157"/>
  <c r="F369" i="37" s="1"/>
  <c r="G1354" i="157"/>
  <c r="E369" i="37" s="1"/>
  <c r="F1354" i="157"/>
  <c r="H1353" i="157"/>
  <c r="F1353" i="157"/>
  <c r="H1352" i="157"/>
  <c r="F1352" i="157"/>
  <c r="H1350" i="157"/>
  <c r="F365" i="37" s="1"/>
  <c r="G1350" i="157"/>
  <c r="E365" i="37" s="1"/>
  <c r="F1350" i="157"/>
  <c r="H1348" i="157"/>
  <c r="F363" i="37" s="1"/>
  <c r="F1348" i="157"/>
  <c r="H1347" i="157"/>
  <c r="F1347" i="157"/>
  <c r="H1346" i="157"/>
  <c r="F361" i="37" s="1"/>
  <c r="F1346" i="157"/>
  <c r="H1344" i="157"/>
  <c r="F359" i="37" s="1"/>
  <c r="F1344" i="157"/>
  <c r="H1343" i="157"/>
  <c r="F1343" i="157"/>
  <c r="H1342" i="157"/>
  <c r="F357" i="37" s="1"/>
  <c r="G1342" i="157"/>
  <c r="E357" i="37" s="1"/>
  <c r="F1342" i="157"/>
  <c r="H1341" i="157"/>
  <c r="F1341" i="157"/>
  <c r="H1340" i="157"/>
  <c r="F355" i="37" s="1"/>
  <c r="G1340" i="157"/>
  <c r="E355" i="37" s="1"/>
  <c r="F1340" i="157"/>
  <c r="H1339" i="157"/>
  <c r="F354" i="37" s="1"/>
  <c r="F1339" i="157"/>
  <c r="H1336" i="157"/>
  <c r="F1336" i="157"/>
  <c r="H1333" i="157"/>
  <c r="F348" i="37" s="1"/>
  <c r="F1333" i="157"/>
  <c r="H1332" i="157"/>
  <c r="F1332" i="157"/>
  <c r="H1330" i="157"/>
  <c r="F1330" i="157"/>
  <c r="H1329" i="157"/>
  <c r="F344" i="37" s="1"/>
  <c r="F1329" i="157"/>
  <c r="H1328" i="157"/>
  <c r="F1328" i="157"/>
  <c r="H1327" i="157"/>
  <c r="F342" i="37" s="1"/>
  <c r="F1327" i="157"/>
  <c r="H1308" i="157"/>
  <c r="H1304" i="157"/>
  <c r="F1308" i="157"/>
  <c r="F1304" i="157"/>
  <c r="H1280" i="157"/>
  <c r="H1278" i="157" s="1"/>
  <c r="H1274" i="157"/>
  <c r="H1267" i="157"/>
  <c r="H1254" i="157"/>
  <c r="G1286" i="157"/>
  <c r="G1285" i="157"/>
  <c r="G1281" i="157"/>
  <c r="G1282" i="157"/>
  <c r="G1275" i="157"/>
  <c r="G1270" i="157"/>
  <c r="G1268" i="157"/>
  <c r="G1265" i="157"/>
  <c r="G1261" i="157"/>
  <c r="G1260" i="157" s="1"/>
  <c r="G1259" i="157"/>
  <c r="G1258" i="157"/>
  <c r="G1256" i="157"/>
  <c r="F1280" i="157"/>
  <c r="F1274" i="157"/>
  <c r="F1267" i="157"/>
  <c r="F1254" i="157"/>
  <c r="H1251" i="157"/>
  <c r="F1251" i="157"/>
  <c r="Y1250" i="157"/>
  <c r="X1250" i="157"/>
  <c r="L1250" i="157"/>
  <c r="K1250" i="157"/>
  <c r="G1250" i="157"/>
  <c r="L1231" i="157"/>
  <c r="K1231" i="157"/>
  <c r="G1231" i="157"/>
  <c r="H1227" i="157"/>
  <c r="H1223" i="157"/>
  <c r="F1227" i="157"/>
  <c r="F1223" i="157"/>
  <c r="H1190" i="157"/>
  <c r="H1188" i="157" s="1"/>
  <c r="H1176" i="157"/>
  <c r="H1163" i="157"/>
  <c r="G1196" i="157"/>
  <c r="G1195" i="157"/>
  <c r="G1192" i="157"/>
  <c r="G1187" i="157"/>
  <c r="G1186" i="157"/>
  <c r="G1184" i="157"/>
  <c r="G1182" i="157"/>
  <c r="G1181" i="157"/>
  <c r="G1179" i="157"/>
  <c r="G1177" i="157"/>
  <c r="G1174" i="157"/>
  <c r="G1171" i="157"/>
  <c r="G1170" i="157"/>
  <c r="G1167" i="157"/>
  <c r="G1166" i="157"/>
  <c r="G1165" i="157"/>
  <c r="F1190" i="157"/>
  <c r="F1188" i="157" s="1"/>
  <c r="F1183" i="157"/>
  <c r="F1176" i="157"/>
  <c r="F1163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99" i="157"/>
  <c r="F168" i="37" s="1"/>
  <c r="H1042" i="157"/>
  <c r="H1038" i="157"/>
  <c r="F1042" i="157"/>
  <c r="F1038" i="157"/>
  <c r="H1008" i="157"/>
  <c r="H1001" i="157"/>
  <c r="H988" i="157"/>
  <c r="G1020" i="157"/>
  <c r="G1019" i="157"/>
  <c r="G1016" i="157"/>
  <c r="G1011" i="157"/>
  <c r="G1010" i="157"/>
  <c r="G1009" i="157"/>
  <c r="G1007" i="157"/>
  <c r="G1006" i="157"/>
  <c r="G1004" i="157"/>
  <c r="G1002" i="157"/>
  <c r="G999" i="157"/>
  <c r="G996" i="157"/>
  <c r="G995" i="157"/>
  <c r="G993" i="157"/>
  <c r="G992" i="157"/>
  <c r="G991" i="157"/>
  <c r="G990" i="157"/>
  <c r="F1014" i="157"/>
  <c r="F1012" i="157" s="1"/>
  <c r="F1008" i="157"/>
  <c r="F1001" i="157"/>
  <c r="F988" i="157"/>
  <c r="H855" i="157"/>
  <c r="H851" i="157"/>
  <c r="F855" i="157"/>
  <c r="F851" i="157"/>
  <c r="H833" i="157"/>
  <c r="H827" i="157"/>
  <c r="H807" i="157"/>
  <c r="G809" i="157"/>
  <c r="G840" i="157"/>
  <c r="G839" i="157"/>
  <c r="G835" i="157"/>
  <c r="G830" i="157"/>
  <c r="G829" i="157"/>
  <c r="G828" i="157"/>
  <c r="G823" i="157"/>
  <c r="G821" i="157"/>
  <c r="G818" i="157"/>
  <c r="G815" i="157"/>
  <c r="G814" i="157"/>
  <c r="G812" i="157"/>
  <c r="G811" i="157"/>
  <c r="G810" i="157"/>
  <c r="F833" i="157"/>
  <c r="F827" i="157"/>
  <c r="F807" i="157"/>
  <c r="H787" i="157"/>
  <c r="H783" i="157"/>
  <c r="F787" i="157"/>
  <c r="F783" i="157"/>
  <c r="H764" i="157"/>
  <c r="H758" i="157"/>
  <c r="G754" i="157"/>
  <c r="H738" i="157"/>
  <c r="G771" i="157"/>
  <c r="G770" i="157"/>
  <c r="G766" i="157"/>
  <c r="G761" i="157"/>
  <c r="G760" i="157"/>
  <c r="G759" i="157"/>
  <c r="G752" i="157"/>
  <c r="G749" i="157"/>
  <c r="G746" i="157"/>
  <c r="G745" i="157"/>
  <c r="G743" i="157"/>
  <c r="G740" i="157"/>
  <c r="G742" i="157"/>
  <c r="F764" i="157"/>
  <c r="F758" i="157"/>
  <c r="F738" i="157"/>
  <c r="H696" i="157"/>
  <c r="H692" i="157"/>
  <c r="F696" i="157"/>
  <c r="F692" i="157"/>
  <c r="G691" i="157"/>
  <c r="H689" i="157"/>
  <c r="F689" i="157"/>
  <c r="H672" i="157"/>
  <c r="H668" i="157"/>
  <c r="G659" i="157"/>
  <c r="H649" i="157"/>
  <c r="G651" i="157"/>
  <c r="G681" i="157"/>
  <c r="G680" i="157"/>
  <c r="G669" i="157"/>
  <c r="G664" i="157"/>
  <c r="G662" i="157"/>
  <c r="G656" i="157"/>
  <c r="G655" i="157" s="1"/>
  <c r="G654" i="157"/>
  <c r="G653" i="157"/>
  <c r="G652" i="157"/>
  <c r="F672" i="157"/>
  <c r="F668" i="157"/>
  <c r="F649" i="157"/>
  <c r="G519" i="157"/>
  <c r="H516" i="157"/>
  <c r="G515" i="157"/>
  <c r="G514" i="157"/>
  <c r="H505" i="157"/>
  <c r="G507" i="157"/>
  <c r="G506" i="157"/>
  <c r="H499" i="157"/>
  <c r="H552" i="157" s="1"/>
  <c r="F516" i="157"/>
  <c r="F511" i="157"/>
  <c r="F505" i="157"/>
  <c r="F499" i="157"/>
  <c r="H375" i="157"/>
  <c r="H371" i="157"/>
  <c r="F375" i="157"/>
  <c r="F371" i="157"/>
  <c r="H334" i="157"/>
  <c r="H330" i="157"/>
  <c r="H317" i="157"/>
  <c r="H311" i="157"/>
  <c r="G343" i="157"/>
  <c r="G342" i="157"/>
  <c r="G341" i="157"/>
  <c r="G331" i="157"/>
  <c r="G326" i="157"/>
  <c r="G324" i="157"/>
  <c r="G321" i="157"/>
  <c r="G318" i="157"/>
  <c r="G316" i="157"/>
  <c r="G315" i="157"/>
  <c r="I315" i="157" s="1"/>
  <c r="G313" i="157"/>
  <c r="F336" i="157"/>
  <c r="F330" i="157"/>
  <c r="F317" i="157"/>
  <c r="F311" i="157"/>
  <c r="H272" i="157"/>
  <c r="H268" i="157"/>
  <c r="F272" i="157"/>
  <c r="F268" i="157"/>
  <c r="H245" i="157"/>
  <c r="G232" i="157"/>
  <c r="H241" i="157"/>
  <c r="G224" i="157"/>
  <c r="H222" i="157"/>
  <c r="G254" i="157"/>
  <c r="G253" i="157"/>
  <c r="G242" i="157"/>
  <c r="G237" i="157"/>
  <c r="G235" i="157"/>
  <c r="G229" i="157"/>
  <c r="G228" i="157" s="1"/>
  <c r="G227" i="157"/>
  <c r="G226" i="157"/>
  <c r="G225" i="157"/>
  <c r="F245" i="157"/>
  <c r="F241" i="157"/>
  <c r="F228" i="157"/>
  <c r="F222" i="157"/>
  <c r="G146" i="157"/>
  <c r="H193" i="157"/>
  <c r="H189" i="157"/>
  <c r="F193" i="157"/>
  <c r="F189" i="157"/>
  <c r="H170" i="157"/>
  <c r="H168" i="157" s="1"/>
  <c r="H164" i="157"/>
  <c r="H157" i="157"/>
  <c r="H144" i="157"/>
  <c r="G177" i="157"/>
  <c r="G176" i="157"/>
  <c r="G172" i="157"/>
  <c r="G167" i="157"/>
  <c r="G166" i="157"/>
  <c r="G165" i="157"/>
  <c r="G163" i="157"/>
  <c r="G160" i="157"/>
  <c r="G158" i="157"/>
  <c r="G155" i="157"/>
  <c r="G152" i="157"/>
  <c r="G151" i="157"/>
  <c r="G149" i="157"/>
  <c r="I149" i="157" s="1"/>
  <c r="G148" i="157"/>
  <c r="G147" i="157"/>
  <c r="F170" i="157"/>
  <c r="F164" i="157"/>
  <c r="F157" i="157"/>
  <c r="F144" i="157"/>
  <c r="H101" i="157"/>
  <c r="H97" i="157"/>
  <c r="F101" i="157"/>
  <c r="F97" i="157"/>
  <c r="X99" i="157"/>
  <c r="Y99" i="157"/>
  <c r="R133" i="157"/>
  <c r="H62" i="157"/>
  <c r="H60" i="157" s="1"/>
  <c r="H35" i="157"/>
  <c r="G69" i="157"/>
  <c r="G68" i="157"/>
  <c r="G63" i="157"/>
  <c r="I63" i="157" s="1"/>
  <c r="G59" i="157"/>
  <c r="G58" i="157"/>
  <c r="G56" i="157"/>
  <c r="G54" i="157"/>
  <c r="G53" i="157"/>
  <c r="G51" i="157"/>
  <c r="G49" i="157"/>
  <c r="G46" i="157"/>
  <c r="G43" i="157"/>
  <c r="G42" i="157"/>
  <c r="G40" i="157"/>
  <c r="G39" i="157"/>
  <c r="G38" i="157"/>
  <c r="G37" i="157"/>
  <c r="G36" i="157"/>
  <c r="F62" i="157"/>
  <c r="F60" i="157" s="1"/>
  <c r="F55" i="157"/>
  <c r="F35" i="157"/>
  <c r="R209" i="157"/>
  <c r="R287" i="157"/>
  <c r="R395" i="157"/>
  <c r="R437" i="157"/>
  <c r="R486" i="157"/>
  <c r="R567" i="157"/>
  <c r="R644" i="157"/>
  <c r="R703" i="157"/>
  <c r="R718" i="157"/>
  <c r="R725" i="157"/>
  <c r="R800" i="157"/>
  <c r="R864" i="157"/>
  <c r="R876" i="157"/>
  <c r="R958" i="157" s="1"/>
  <c r="R877" i="157"/>
  <c r="R897" i="157"/>
  <c r="R900" i="157"/>
  <c r="P81" i="37" s="1"/>
  <c r="R901" i="157"/>
  <c r="P82" i="37" s="1"/>
  <c r="R902" i="157"/>
  <c r="P83" i="37" s="1"/>
  <c r="R903" i="157"/>
  <c r="P84" i="37" s="1"/>
  <c r="P98" i="37"/>
  <c r="P110" i="37"/>
  <c r="P132" i="37"/>
  <c r="P133" i="37"/>
  <c r="P138" i="37"/>
  <c r="P143" i="37"/>
  <c r="P148" i="37"/>
  <c r="R1065" i="157"/>
  <c r="R1079" i="157"/>
  <c r="R1082" i="157"/>
  <c r="P151" i="37" s="1"/>
  <c r="R1083" i="157"/>
  <c r="P152" i="37" s="1"/>
  <c r="R1084" i="157"/>
  <c r="P153" i="37" s="1"/>
  <c r="P165" i="37"/>
  <c r="P177" i="37"/>
  <c r="P186" i="37"/>
  <c r="P198" i="37"/>
  <c r="P203" i="37"/>
  <c r="P208" i="37"/>
  <c r="P212" i="37"/>
  <c r="R1244" i="157"/>
  <c r="R1317" i="157"/>
  <c r="R1320" i="157"/>
  <c r="P335" i="37" s="1"/>
  <c r="R1322" i="157"/>
  <c r="P337" i="37" s="1"/>
  <c r="R1323" i="157"/>
  <c r="P338" i="37" s="1"/>
  <c r="P350" i="37"/>
  <c r="P362" i="37"/>
  <c r="P368" i="37"/>
  <c r="P371" i="37"/>
  <c r="P381" i="37"/>
  <c r="P385" i="37"/>
  <c r="P390" i="37"/>
  <c r="P394" i="37"/>
  <c r="P395" i="37"/>
  <c r="P399" i="37"/>
  <c r="R1471" i="157"/>
  <c r="R1472" i="157" s="1"/>
  <c r="P401" i="37" s="1"/>
  <c r="R1473" i="157"/>
  <c r="P402" i="37" s="1"/>
  <c r="R1475" i="157"/>
  <c r="P404" i="37" s="1"/>
  <c r="R1476" i="157"/>
  <c r="P405" i="37" s="1"/>
  <c r="P417" i="37"/>
  <c r="P430" i="37"/>
  <c r="P439" i="37"/>
  <c r="P451" i="37"/>
  <c r="P456" i="37"/>
  <c r="P460" i="37"/>
  <c r="P464" i="37"/>
  <c r="R1615" i="157"/>
  <c r="R1616" i="157" s="1"/>
  <c r="P529" i="37" s="1"/>
  <c r="R1617" i="157"/>
  <c r="P530" i="37" s="1"/>
  <c r="R1619" i="157"/>
  <c r="P532" i="37" s="1"/>
  <c r="R1620" i="157"/>
  <c r="P533" i="37" s="1"/>
  <c r="P545" i="37"/>
  <c r="P557" i="37"/>
  <c r="P566" i="37"/>
  <c r="P571" i="37"/>
  <c r="P577" i="37"/>
  <c r="P582" i="37"/>
  <c r="P585" i="37"/>
  <c r="P586" i="37"/>
  <c r="P587" i="37"/>
  <c r="P591" i="37"/>
  <c r="R1764" i="157"/>
  <c r="R1765" i="157" s="1"/>
  <c r="P718" i="37" s="1"/>
  <c r="R1766" i="157"/>
  <c r="P719" i="37" s="1"/>
  <c r="R1768" i="157"/>
  <c r="P721" i="37" s="1"/>
  <c r="R1769" i="157"/>
  <c r="P722" i="37" s="1"/>
  <c r="P734" i="37"/>
  <c r="P746" i="37"/>
  <c r="P756" i="37"/>
  <c r="P764" i="37"/>
  <c r="P769" i="37"/>
  <c r="P775" i="37"/>
  <c r="P779" i="37"/>
  <c r="R1913" i="157"/>
  <c r="R1926" i="157"/>
  <c r="R1940" i="157"/>
  <c r="P782" i="37" s="1"/>
  <c r="R1942" i="157"/>
  <c r="P784" i="37" s="1"/>
  <c r="R1943" i="157"/>
  <c r="P785" i="37" s="1"/>
  <c r="P797" i="37"/>
  <c r="P809" i="37"/>
  <c r="P818" i="37"/>
  <c r="P821" i="37"/>
  <c r="P826" i="37"/>
  <c r="P831" i="37"/>
  <c r="P837" i="37"/>
  <c r="P841" i="37"/>
  <c r="R2083" i="157"/>
  <c r="R2084" i="157" s="1"/>
  <c r="P843" i="37" s="1"/>
  <c r="R2085" i="157"/>
  <c r="P844" i="37" s="1"/>
  <c r="R2087" i="157"/>
  <c r="P846" i="37" s="1"/>
  <c r="R2088" i="157"/>
  <c r="P847" i="37" s="1"/>
  <c r="P859" i="37"/>
  <c r="P871" i="37"/>
  <c r="P880" i="37"/>
  <c r="P890" i="37"/>
  <c r="P891" i="37"/>
  <c r="P896" i="37"/>
  <c r="P900" i="37"/>
  <c r="P904" i="37"/>
  <c r="R2224" i="157"/>
  <c r="R2225" i="157" s="1"/>
  <c r="P968" i="37" s="1"/>
  <c r="R2226" i="157"/>
  <c r="P969" i="37" s="1"/>
  <c r="R2227" i="157"/>
  <c r="P970" i="37" s="1"/>
  <c r="R2228" i="157"/>
  <c r="P971" i="37" s="1"/>
  <c r="P983" i="37"/>
  <c r="P995" i="37"/>
  <c r="P1004" i="37"/>
  <c r="P1011" i="37"/>
  <c r="P1012" i="37"/>
  <c r="P1017" i="37"/>
  <c r="P1021" i="37"/>
  <c r="P1025" i="37"/>
  <c r="R2396" i="157"/>
  <c r="R2397" i="157" s="1"/>
  <c r="P1027" i="37" s="1"/>
  <c r="R2398" i="157"/>
  <c r="P1028" i="37" s="1"/>
  <c r="R2400" i="157"/>
  <c r="P1030" i="37" s="1"/>
  <c r="R2401" i="157"/>
  <c r="P1031" i="37" s="1"/>
  <c r="R2402" i="157"/>
  <c r="P1032" i="37" s="1"/>
  <c r="P1044" i="37"/>
  <c r="P1056" i="37"/>
  <c r="P1062" i="37"/>
  <c r="P1065" i="37"/>
  <c r="P1077" i="37"/>
  <c r="P1081" i="37"/>
  <c r="P1086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D1090" i="37"/>
  <c r="E1090" i="37"/>
  <c r="F1090" i="37"/>
  <c r="G1090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P1093" i="37"/>
  <c r="V1093" i="37"/>
  <c r="W1093" i="37"/>
  <c r="X1093" i="37"/>
  <c r="Y1093" i="37"/>
  <c r="Z1093" i="37"/>
  <c r="AA1093" i="37"/>
  <c r="AB1093" i="37"/>
  <c r="AC1093" i="37"/>
  <c r="G1094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P1095" i="37"/>
  <c r="V1095" i="37"/>
  <c r="W1095" i="37"/>
  <c r="X1095" i="37"/>
  <c r="Y1095" i="37"/>
  <c r="Z1095" i="37"/>
  <c r="AA1095" i="37"/>
  <c r="AB1095" i="37"/>
  <c r="AC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P1107" i="37"/>
  <c r="V1107" i="37"/>
  <c r="W1107" i="37"/>
  <c r="X1107" i="37"/>
  <c r="Y1107" i="37"/>
  <c r="Z1107" i="37"/>
  <c r="AA1107" i="37"/>
  <c r="AB1107" i="37"/>
  <c r="AC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H1113" i="37"/>
  <c r="I1113" i="37"/>
  <c r="J1113" i="37"/>
  <c r="K1113" i="37"/>
  <c r="L1113" i="37"/>
  <c r="M1113" i="37"/>
  <c r="N1113" i="37"/>
  <c r="O1113" i="37"/>
  <c r="P1113" i="37"/>
  <c r="V1113" i="37"/>
  <c r="W1113" i="37"/>
  <c r="X1113" i="37"/>
  <c r="Y1113" i="37"/>
  <c r="Z1113" i="37"/>
  <c r="AA1113" i="37"/>
  <c r="AB1113" i="37"/>
  <c r="AC1113" i="37"/>
  <c r="H1114" i="37"/>
  <c r="I1114" i="37"/>
  <c r="J1114" i="37"/>
  <c r="K1114" i="37"/>
  <c r="L1114" i="37"/>
  <c r="M1114" i="37"/>
  <c r="N1114" i="37"/>
  <c r="O1114" i="37"/>
  <c r="P1114" i="37"/>
  <c r="V1114" i="37"/>
  <c r="W1114" i="37"/>
  <c r="X1114" i="37"/>
  <c r="Y1114" i="37"/>
  <c r="Z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V1115" i="37"/>
  <c r="W1115" i="37"/>
  <c r="X1115" i="37"/>
  <c r="Y1115" i="37"/>
  <c r="Z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E1118" i="37"/>
  <c r="F1118" i="37"/>
  <c r="G1118" i="37"/>
  <c r="H1118" i="37"/>
  <c r="I1118" i="37"/>
  <c r="J1118" i="37"/>
  <c r="K1118" i="37"/>
  <c r="L1118" i="37"/>
  <c r="M1118" i="37"/>
  <c r="N1118" i="37"/>
  <c r="O1118" i="37"/>
  <c r="P1118" i="37"/>
  <c r="V1118" i="37"/>
  <c r="W1118" i="37"/>
  <c r="X1118" i="37"/>
  <c r="Y1118" i="37"/>
  <c r="Z1118" i="37"/>
  <c r="AA1118" i="37"/>
  <c r="AB1118" i="37"/>
  <c r="AC1118" i="37"/>
  <c r="H1119" i="37"/>
  <c r="I1119" i="37"/>
  <c r="J1119" i="37"/>
  <c r="K1119" i="37"/>
  <c r="L1119" i="37"/>
  <c r="M1119" i="37"/>
  <c r="N1119" i="37"/>
  <c r="O1119" i="37"/>
  <c r="P1119" i="37"/>
  <c r="V1119" i="37"/>
  <c r="W1119" i="37"/>
  <c r="X1119" i="37"/>
  <c r="Y1119" i="37"/>
  <c r="Z1119" i="37"/>
  <c r="AA1119" i="37"/>
  <c r="AB1119" i="37"/>
  <c r="AC1119" i="37"/>
  <c r="E1120" i="37"/>
  <c r="F1120" i="37"/>
  <c r="G1120" i="37"/>
  <c r="H1120" i="37"/>
  <c r="I1120" i="37"/>
  <c r="J1120" i="37"/>
  <c r="K1120" i="37"/>
  <c r="L1120" i="37"/>
  <c r="M1120" i="37"/>
  <c r="N1120" i="37"/>
  <c r="O1120" i="37"/>
  <c r="P1120" i="37"/>
  <c r="V1120" i="37"/>
  <c r="W1120" i="37"/>
  <c r="X1120" i="37"/>
  <c r="Y1120" i="37"/>
  <c r="Z1120" i="37"/>
  <c r="AA1120" i="37"/>
  <c r="AB1120" i="37"/>
  <c r="AC1120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G1122" i="37"/>
  <c r="H1122" i="37"/>
  <c r="I1122" i="37"/>
  <c r="J1122" i="37"/>
  <c r="K1122" i="37"/>
  <c r="L1122" i="37"/>
  <c r="M1122" i="37"/>
  <c r="N1122" i="37"/>
  <c r="O1122" i="37"/>
  <c r="G1123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X1124" i="37"/>
  <c r="Y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X1132" i="37"/>
  <c r="Y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P1133" i="37"/>
  <c r="V1133" i="37"/>
  <c r="W1133" i="37"/>
  <c r="X1133" i="37"/>
  <c r="Y1133" i="37"/>
  <c r="Z1133" i="37"/>
  <c r="AA1133" i="37"/>
  <c r="AB1133" i="37"/>
  <c r="AC1133" i="37"/>
  <c r="H1134" i="37"/>
  <c r="I1134" i="37"/>
  <c r="J1134" i="37"/>
  <c r="K1134" i="37"/>
  <c r="L1134" i="37"/>
  <c r="M1134" i="37"/>
  <c r="N1134" i="37"/>
  <c r="O1134" i="37"/>
  <c r="P1134" i="37"/>
  <c r="V1134" i="37"/>
  <c r="W1134" i="37"/>
  <c r="X1134" i="37"/>
  <c r="Y1134" i="37"/>
  <c r="Z1134" i="37"/>
  <c r="AA1134" i="37"/>
  <c r="AB1134" i="37"/>
  <c r="AC1134" i="37"/>
  <c r="D1135" i="37"/>
  <c r="E1135" i="37"/>
  <c r="F1135" i="37"/>
  <c r="G1135" i="37"/>
  <c r="H1135" i="37"/>
  <c r="I1135" i="37"/>
  <c r="J1135" i="37"/>
  <c r="K1135" i="37"/>
  <c r="L1135" i="37"/>
  <c r="M1135" i="37"/>
  <c r="N1135" i="37"/>
  <c r="O1135" i="37"/>
  <c r="P1135" i="37"/>
  <c r="V1135" i="37"/>
  <c r="W1135" i="37"/>
  <c r="X1135" i="37"/>
  <c r="Y1135" i="37"/>
  <c r="Z1135" i="37"/>
  <c r="AA1135" i="37"/>
  <c r="AB1135" i="37"/>
  <c r="AC1135" i="37"/>
  <c r="E1136" i="37"/>
  <c r="F1136" i="37"/>
  <c r="G1136" i="37"/>
  <c r="H1136" i="37"/>
  <c r="I1136" i="37"/>
  <c r="J1136" i="37"/>
  <c r="K1136" i="37"/>
  <c r="L1136" i="37"/>
  <c r="M1136" i="37"/>
  <c r="N1136" i="37"/>
  <c r="O1136" i="37"/>
  <c r="P1136" i="37"/>
  <c r="V1136" i="37"/>
  <c r="W1136" i="37"/>
  <c r="X1136" i="37"/>
  <c r="Y1136" i="37"/>
  <c r="Z1136" i="37"/>
  <c r="AA1136" i="37"/>
  <c r="AB1136" i="37"/>
  <c r="AC1136" i="37"/>
  <c r="H1137" i="37"/>
  <c r="I1137" i="37"/>
  <c r="J1137" i="37"/>
  <c r="K1137" i="37"/>
  <c r="L1137" i="37"/>
  <c r="M1137" i="37"/>
  <c r="N1137" i="37"/>
  <c r="O1137" i="37"/>
  <c r="P1137" i="37"/>
  <c r="V1137" i="37"/>
  <c r="W1137" i="37"/>
  <c r="X1137" i="37"/>
  <c r="Y1137" i="37"/>
  <c r="Z1137" i="37"/>
  <c r="AA1137" i="37"/>
  <c r="AB1137" i="37"/>
  <c r="AC1137" i="37"/>
  <c r="H1138" i="37"/>
  <c r="I1138" i="37"/>
  <c r="J1138" i="37"/>
  <c r="K1138" i="37"/>
  <c r="L1138" i="37"/>
  <c r="M1138" i="37"/>
  <c r="N1138" i="37"/>
  <c r="O1138" i="37"/>
  <c r="P1138" i="37"/>
  <c r="V1138" i="37"/>
  <c r="W1138" i="37"/>
  <c r="X1138" i="37"/>
  <c r="Y1138" i="37"/>
  <c r="Z1138" i="37"/>
  <c r="AA1138" i="37"/>
  <c r="AB1138" i="37"/>
  <c r="AC1138" i="37"/>
  <c r="H1139" i="37"/>
  <c r="I1139" i="37"/>
  <c r="J1139" i="37"/>
  <c r="K1139" i="37"/>
  <c r="L1139" i="37"/>
  <c r="M1139" i="37"/>
  <c r="N1139" i="37"/>
  <c r="O1139" i="37"/>
  <c r="P1139" i="37"/>
  <c r="V1139" i="37"/>
  <c r="W1139" i="37"/>
  <c r="X1139" i="37"/>
  <c r="Y1139" i="37"/>
  <c r="Z1139" i="37"/>
  <c r="AA1139" i="37"/>
  <c r="AB1139" i="37"/>
  <c r="AC1139" i="37"/>
  <c r="H1140" i="37"/>
  <c r="I1140" i="37"/>
  <c r="J1140" i="37"/>
  <c r="K1140" i="37"/>
  <c r="L1140" i="37"/>
  <c r="M1140" i="37"/>
  <c r="N1140" i="37"/>
  <c r="O1140" i="37"/>
  <c r="P1140" i="37"/>
  <c r="V1140" i="37"/>
  <c r="W1140" i="37"/>
  <c r="X1140" i="37"/>
  <c r="Y1140" i="37"/>
  <c r="Z1140" i="37"/>
  <c r="AA1140" i="37"/>
  <c r="AB1140" i="37"/>
  <c r="AC1140" i="37"/>
  <c r="H1141" i="37"/>
  <c r="I1141" i="37"/>
  <c r="J1141" i="37"/>
  <c r="K1141" i="37"/>
  <c r="L1141" i="37"/>
  <c r="M1141" i="37"/>
  <c r="N1141" i="37"/>
  <c r="O1141" i="37"/>
  <c r="P1141" i="37"/>
  <c r="V1141" i="37"/>
  <c r="W1141" i="37"/>
  <c r="X1141" i="37"/>
  <c r="Y1141" i="37"/>
  <c r="Z1141" i="37"/>
  <c r="AA1141" i="37"/>
  <c r="AB1141" i="37"/>
  <c r="AC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X1144" i="37"/>
  <c r="Y1144" i="37"/>
  <c r="X1145" i="37"/>
  <c r="Y1145" i="37"/>
  <c r="H1147" i="37"/>
  <c r="I1147" i="37"/>
  <c r="J1147" i="37"/>
  <c r="K1147" i="37"/>
  <c r="L1147" i="37"/>
  <c r="M1147" i="37"/>
  <c r="N1147" i="37"/>
  <c r="O1147" i="37"/>
  <c r="X1147" i="37"/>
  <c r="Y1147" i="37"/>
  <c r="H1148" i="37"/>
  <c r="I1148" i="37"/>
  <c r="J1148" i="37"/>
  <c r="K1148" i="37"/>
  <c r="L1148" i="37"/>
  <c r="M1148" i="37"/>
  <c r="N1148" i="37"/>
  <c r="O1148" i="37"/>
  <c r="X1148" i="37"/>
  <c r="Y1148" i="37"/>
  <c r="H1149" i="37"/>
  <c r="I1149" i="37"/>
  <c r="J1149" i="37"/>
  <c r="K1149" i="37"/>
  <c r="L1149" i="37"/>
  <c r="M1149" i="37"/>
  <c r="N1149" i="37"/>
  <c r="O1149" i="37"/>
  <c r="X1149" i="37"/>
  <c r="Y1149" i="37"/>
  <c r="H1150" i="37"/>
  <c r="I1150" i="37"/>
  <c r="J1150" i="37"/>
  <c r="K1150" i="37"/>
  <c r="L1150" i="37"/>
  <c r="M1150" i="37"/>
  <c r="N1150" i="37"/>
  <c r="O1150" i="37"/>
  <c r="G3579" i="156"/>
  <c r="E3579" i="156"/>
  <c r="G3575" i="156"/>
  <c r="F1134" i="37" s="1"/>
  <c r="E3575" i="156"/>
  <c r="G3574" i="156"/>
  <c r="F1133" i="37" s="1"/>
  <c r="E3574" i="156"/>
  <c r="G3557" i="156"/>
  <c r="F1116" i="37" s="1"/>
  <c r="E3557" i="156"/>
  <c r="E3535" i="156"/>
  <c r="E3536" i="156"/>
  <c r="E3537" i="156"/>
  <c r="E3538" i="156"/>
  <c r="E3539" i="156"/>
  <c r="E3541" i="156"/>
  <c r="E3542" i="156"/>
  <c r="E3544" i="156"/>
  <c r="E3545" i="156"/>
  <c r="E3548" i="156"/>
  <c r="E3549" i="156"/>
  <c r="E3550" i="156"/>
  <c r="E3551" i="156"/>
  <c r="E3552" i="156"/>
  <c r="E3553" i="156"/>
  <c r="E3555" i="156"/>
  <c r="E3556" i="156"/>
  <c r="E3559" i="156"/>
  <c r="E3561" i="156"/>
  <c r="E3562" i="156"/>
  <c r="E3563" i="156"/>
  <c r="E3564" i="156"/>
  <c r="D1124" i="37"/>
  <c r="D1125" i="37"/>
  <c r="E3577" i="156"/>
  <c r="G3522" i="156"/>
  <c r="E3522" i="156"/>
  <c r="K3520" i="156"/>
  <c r="O3520" i="156" s="1"/>
  <c r="P3520" i="156" s="1"/>
  <c r="J3520" i="156"/>
  <c r="F3520" i="156"/>
  <c r="E3524" i="156"/>
  <c r="G3524" i="156"/>
  <c r="X3524" i="156"/>
  <c r="G3509" i="156"/>
  <c r="E3513" i="156"/>
  <c r="E3509" i="156"/>
  <c r="G3492" i="156"/>
  <c r="G3490" i="156" s="1"/>
  <c r="G3486" i="156"/>
  <c r="G3478" i="156" s="1"/>
  <c r="G3511" i="156" s="1"/>
  <c r="G3466" i="156"/>
  <c r="F3498" i="156"/>
  <c r="F3497" i="156"/>
  <c r="F3494" i="156"/>
  <c r="F3489" i="156"/>
  <c r="F3488" i="156"/>
  <c r="F3487" i="156"/>
  <c r="F3485" i="156"/>
  <c r="F3484" i="156"/>
  <c r="F3482" i="156"/>
  <c r="F3480" i="156"/>
  <c r="F3477" i="156"/>
  <c r="F3474" i="156"/>
  <c r="F3473" i="156"/>
  <c r="F3470" i="156"/>
  <c r="F3469" i="156"/>
  <c r="F3468" i="156"/>
  <c r="E3492" i="156"/>
  <c r="E3490" i="156" s="1"/>
  <c r="E3486" i="156"/>
  <c r="E3466" i="156"/>
  <c r="G3440" i="156"/>
  <c r="G3436" i="156"/>
  <c r="E3440" i="156"/>
  <c r="E3436" i="156"/>
  <c r="G3417" i="156"/>
  <c r="G3413" i="156"/>
  <c r="G3393" i="156"/>
  <c r="F3425" i="156"/>
  <c r="F3424" i="156"/>
  <c r="F3416" i="156"/>
  <c r="F3415" i="156"/>
  <c r="F3414" i="156"/>
  <c r="F3412" i="156"/>
  <c r="F3409" i="156"/>
  <c r="F3407" i="156"/>
  <c r="F3404" i="156"/>
  <c r="F3401" i="156"/>
  <c r="F3400" i="156"/>
  <c r="F3398" i="156"/>
  <c r="F3397" i="156"/>
  <c r="F3396" i="156"/>
  <c r="F3395" i="156"/>
  <c r="E3417" i="156"/>
  <c r="E3413" i="156"/>
  <c r="E3393" i="156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69" i="37"/>
  <c r="I669" i="37"/>
  <c r="J669" i="37"/>
  <c r="K669" i="37"/>
  <c r="L669" i="37"/>
  <c r="M669" i="37"/>
  <c r="N669" i="37"/>
  <c r="O669" i="37"/>
  <c r="P669" i="37"/>
  <c r="V669" i="37"/>
  <c r="W669" i="37"/>
  <c r="X669" i="37"/>
  <c r="Y669" i="37"/>
  <c r="Z669" i="37"/>
  <c r="AA669" i="37"/>
  <c r="AB669" i="37"/>
  <c r="AC669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P671" i="37"/>
  <c r="V671" i="37"/>
  <c r="W671" i="37"/>
  <c r="X671" i="37"/>
  <c r="Y671" i="37"/>
  <c r="Z671" i="37"/>
  <c r="AA671" i="37"/>
  <c r="AB671" i="37"/>
  <c r="AC671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P678" i="37"/>
  <c r="V678" i="37"/>
  <c r="W678" i="37"/>
  <c r="X678" i="37"/>
  <c r="Y678" i="37"/>
  <c r="Z678" i="37"/>
  <c r="AA678" i="37"/>
  <c r="AB678" i="37"/>
  <c r="AC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P683" i="37"/>
  <c r="V683" i="37"/>
  <c r="W683" i="37"/>
  <c r="X683" i="37"/>
  <c r="Y683" i="37"/>
  <c r="Z683" i="37"/>
  <c r="AA683" i="37"/>
  <c r="AB683" i="37"/>
  <c r="AC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P692" i="37"/>
  <c r="V692" i="37"/>
  <c r="W692" i="37"/>
  <c r="X692" i="37"/>
  <c r="Y692" i="37"/>
  <c r="Z692" i="37"/>
  <c r="AA692" i="37"/>
  <c r="AB692" i="37"/>
  <c r="AC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V697" i="37"/>
  <c r="W697" i="37"/>
  <c r="X697" i="37"/>
  <c r="Y697" i="37"/>
  <c r="Z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X700" i="37"/>
  <c r="Y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P702" i="37"/>
  <c r="V702" i="37"/>
  <c r="W702" i="37"/>
  <c r="X702" i="37"/>
  <c r="Y702" i="37"/>
  <c r="Z702" i="37"/>
  <c r="AA702" i="37"/>
  <c r="AB702" i="37"/>
  <c r="AC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V706" i="37"/>
  <c r="W706" i="37"/>
  <c r="X706" i="37"/>
  <c r="Y706" i="37"/>
  <c r="Z706" i="37"/>
  <c r="AA706" i="37"/>
  <c r="AB706" i="37"/>
  <c r="AC706" i="37"/>
  <c r="H707" i="37"/>
  <c r="I707" i="37"/>
  <c r="J707" i="37"/>
  <c r="K707" i="37"/>
  <c r="L707" i="37"/>
  <c r="M707" i="37"/>
  <c r="N707" i="37"/>
  <c r="O707" i="37"/>
  <c r="P707" i="37"/>
  <c r="V707" i="37"/>
  <c r="W707" i="37"/>
  <c r="X707" i="37"/>
  <c r="Y707" i="37"/>
  <c r="Z707" i="37"/>
  <c r="AA707" i="37"/>
  <c r="AB707" i="37"/>
  <c r="AC707" i="37"/>
  <c r="H708" i="37"/>
  <c r="I708" i="37"/>
  <c r="J708" i="37"/>
  <c r="K708" i="37"/>
  <c r="L708" i="37"/>
  <c r="M708" i="37"/>
  <c r="N708" i="37"/>
  <c r="O708" i="37"/>
  <c r="P708" i="37"/>
  <c r="V708" i="37"/>
  <c r="W708" i="37"/>
  <c r="X708" i="37"/>
  <c r="Y708" i="37"/>
  <c r="Z708" i="37"/>
  <c r="AA708" i="37"/>
  <c r="AB708" i="37"/>
  <c r="AC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P711" i="37"/>
  <c r="V711" i="37"/>
  <c r="W711" i="37"/>
  <c r="X711" i="37"/>
  <c r="Y711" i="37"/>
  <c r="Z711" i="37"/>
  <c r="AA711" i="37"/>
  <c r="AB711" i="37"/>
  <c r="AC711" i="37"/>
  <c r="X712" i="37"/>
  <c r="Y712" i="37"/>
  <c r="X713" i="37"/>
  <c r="Y713" i="37"/>
  <c r="H714" i="37"/>
  <c r="I714" i="37"/>
  <c r="J714" i="37"/>
  <c r="K714" i="37"/>
  <c r="L714" i="37"/>
  <c r="M714" i="37"/>
  <c r="N714" i="37"/>
  <c r="O714" i="37"/>
  <c r="P714" i="37"/>
  <c r="V714" i="37"/>
  <c r="W714" i="37"/>
  <c r="X714" i="37"/>
  <c r="Y714" i="37"/>
  <c r="Z714" i="37"/>
  <c r="AA714" i="37"/>
  <c r="AB714" i="37"/>
  <c r="AC714" i="37"/>
  <c r="H715" i="37"/>
  <c r="I715" i="37"/>
  <c r="J715" i="37"/>
  <c r="K715" i="37"/>
  <c r="L715" i="37"/>
  <c r="M715" i="37"/>
  <c r="N715" i="37"/>
  <c r="O715" i="37"/>
  <c r="P715" i="37"/>
  <c r="V715" i="37"/>
  <c r="W715" i="37"/>
  <c r="X715" i="37"/>
  <c r="Y715" i="37"/>
  <c r="Z715" i="37"/>
  <c r="AA715" i="37"/>
  <c r="AB715" i="37"/>
  <c r="AC715" i="37"/>
  <c r="H716" i="37"/>
  <c r="I716" i="37"/>
  <c r="J716" i="37"/>
  <c r="K716" i="37"/>
  <c r="L716" i="37"/>
  <c r="M716" i="37"/>
  <c r="N716" i="37"/>
  <c r="O716" i="37"/>
  <c r="E3331" i="156"/>
  <c r="F3331" i="156"/>
  <c r="E664" i="37" s="1"/>
  <c r="G3331" i="156"/>
  <c r="F664" i="37" s="1"/>
  <c r="H3331" i="156"/>
  <c r="G664" i="37" s="1"/>
  <c r="E3332" i="156"/>
  <c r="G3332" i="156"/>
  <c r="F665" i="37" s="1"/>
  <c r="E3333" i="156"/>
  <c r="G3333" i="156"/>
  <c r="F666" i="37" s="1"/>
  <c r="E3334" i="156"/>
  <c r="G3334" i="156"/>
  <c r="F667" i="37" s="1"/>
  <c r="E3335" i="156"/>
  <c r="G3335" i="156"/>
  <c r="F668" i="37" s="1"/>
  <c r="E3337" i="156"/>
  <c r="G3337" i="156"/>
  <c r="F670" i="37" s="1"/>
  <c r="E3338" i="156"/>
  <c r="G3338" i="156"/>
  <c r="F671" i="37" s="1"/>
  <c r="E3340" i="156"/>
  <c r="F3340" i="156"/>
  <c r="E673" i="37" s="1"/>
  <c r="G3340" i="156"/>
  <c r="F673" i="37" s="1"/>
  <c r="H3340" i="156"/>
  <c r="G673" i="37" s="1"/>
  <c r="E3341" i="156"/>
  <c r="G3341" i="156"/>
  <c r="F674" i="37" s="1"/>
  <c r="E3344" i="156"/>
  <c r="G3344" i="156"/>
  <c r="F677" i="37" s="1"/>
  <c r="E3345" i="156"/>
  <c r="G3345" i="156"/>
  <c r="F678" i="37" s="1"/>
  <c r="H3345" i="156"/>
  <c r="G678" i="37" s="1"/>
  <c r="E3346" i="156"/>
  <c r="G3346" i="156"/>
  <c r="F679" i="37" s="1"/>
  <c r="E3347" i="156"/>
  <c r="G3347" i="156"/>
  <c r="F680" i="37" s="1"/>
  <c r="H3347" i="156"/>
  <c r="G680" i="37" s="1"/>
  <c r="E3348" i="156"/>
  <c r="G3348" i="156"/>
  <c r="F681" i="37" s="1"/>
  <c r="E3349" i="156"/>
  <c r="G3349" i="156"/>
  <c r="F682" i="37" s="1"/>
  <c r="E3351" i="156"/>
  <c r="G3351" i="156"/>
  <c r="F684" i="37" s="1"/>
  <c r="E3352" i="156"/>
  <c r="G3352" i="156"/>
  <c r="F685" i="37" s="1"/>
  <c r="E3353" i="156"/>
  <c r="G3353" i="156"/>
  <c r="F686" i="37" s="1"/>
  <c r="E3354" i="156"/>
  <c r="F3354" i="156"/>
  <c r="E687" i="37" s="1"/>
  <c r="G3354" i="156"/>
  <c r="F687" i="37" s="1"/>
  <c r="H3354" i="156"/>
  <c r="G687" i="37" s="1"/>
  <c r="E3356" i="156"/>
  <c r="F3356" i="156"/>
  <c r="E689" i="37" s="1"/>
  <c r="G3356" i="156"/>
  <c r="F689" i="37" s="1"/>
  <c r="H3356" i="156"/>
  <c r="G689" i="37" s="1"/>
  <c r="F3357" i="156"/>
  <c r="E690" i="37" s="1"/>
  <c r="G3357" i="156"/>
  <c r="F690" i="37" s="1"/>
  <c r="H3357" i="156"/>
  <c r="G690" i="37" s="1"/>
  <c r="E3358" i="156"/>
  <c r="F3358" i="156"/>
  <c r="E691" i="37" s="1"/>
  <c r="G3358" i="156"/>
  <c r="F691" i="37" s="1"/>
  <c r="H3358" i="156"/>
  <c r="G691" i="37" s="1"/>
  <c r="E3359" i="156"/>
  <c r="F3359" i="156"/>
  <c r="E692" i="37" s="1"/>
  <c r="G3359" i="156"/>
  <c r="F692" i="37" s="1"/>
  <c r="H3359" i="156"/>
  <c r="G692" i="37" s="1"/>
  <c r="E3360" i="156"/>
  <c r="F3360" i="156"/>
  <c r="E693" i="37" s="1"/>
  <c r="G3360" i="156"/>
  <c r="F693" i="37" s="1"/>
  <c r="H3360" i="156"/>
  <c r="G693" i="37" s="1"/>
  <c r="E3361" i="156"/>
  <c r="F3361" i="156"/>
  <c r="E694" i="37" s="1"/>
  <c r="G3361" i="156"/>
  <c r="F694" i="37" s="1"/>
  <c r="H3361" i="156"/>
  <c r="G694" i="37" s="1"/>
  <c r="E3362" i="156"/>
  <c r="F3362" i="156"/>
  <c r="E695" i="37" s="1"/>
  <c r="G3362" i="156"/>
  <c r="F695" i="37" s="1"/>
  <c r="H3362" i="156"/>
  <c r="G695" i="37" s="1"/>
  <c r="E3363" i="156"/>
  <c r="G3363" i="156"/>
  <c r="F696" i="37" s="1"/>
  <c r="E3365" i="156"/>
  <c r="F3365" i="156"/>
  <c r="E698" i="37" s="1"/>
  <c r="F698" i="37"/>
  <c r="H3365" i="156"/>
  <c r="G698" i="37" s="1"/>
  <c r="E3367" i="156"/>
  <c r="G3367" i="156"/>
  <c r="F700" i="37" s="1"/>
  <c r="E3368" i="156"/>
  <c r="G3368" i="156"/>
  <c r="F701" i="37" s="1"/>
  <c r="E3369" i="156"/>
  <c r="F3369" i="156"/>
  <c r="E702" i="37" s="1"/>
  <c r="G3369" i="156"/>
  <c r="F702" i="37" s="1"/>
  <c r="H3369" i="156"/>
  <c r="G702" i="37" s="1"/>
  <c r="E3370" i="156"/>
  <c r="F3370" i="156"/>
  <c r="E703" i="37" s="1"/>
  <c r="G3370" i="156"/>
  <c r="F703" i="37" s="1"/>
  <c r="H3370" i="156"/>
  <c r="G703" i="37" s="1"/>
  <c r="X705" i="37"/>
  <c r="Y705" i="37"/>
  <c r="AA705" i="37"/>
  <c r="AB705" i="37"/>
  <c r="AC705" i="37"/>
  <c r="G3312" i="156"/>
  <c r="G3308" i="156"/>
  <c r="E3312" i="156"/>
  <c r="E3308" i="156"/>
  <c r="G3289" i="156"/>
  <c r="G3284" i="156"/>
  <c r="G3343" i="156"/>
  <c r="F676" i="37" s="1"/>
  <c r="G3264" i="156"/>
  <c r="G3330" i="156" s="1"/>
  <c r="F663" i="37" s="1"/>
  <c r="F3297" i="156"/>
  <c r="F3287" i="156"/>
  <c r="F3286" i="156"/>
  <c r="F3285" i="156"/>
  <c r="F3283" i="156"/>
  <c r="F3282" i="156"/>
  <c r="F3281" i="156"/>
  <c r="F3280" i="156"/>
  <c r="F3279" i="156"/>
  <c r="F3278" i="156"/>
  <c r="F3275" i="156"/>
  <c r="F3272" i="156"/>
  <c r="F3271" i="156"/>
  <c r="F3269" i="156"/>
  <c r="F3268" i="156"/>
  <c r="F3267" i="156"/>
  <c r="F3266" i="156"/>
  <c r="E3291" i="156"/>
  <c r="E3284" i="156"/>
  <c r="E3264" i="156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3" i="37"/>
  <c r="I603" i="37"/>
  <c r="J603" i="37"/>
  <c r="K603" i="37"/>
  <c r="L603" i="37"/>
  <c r="M603" i="37"/>
  <c r="N603" i="37"/>
  <c r="O603" i="37"/>
  <c r="P603" i="37"/>
  <c r="V603" i="37"/>
  <c r="W603" i="37"/>
  <c r="X603" i="37"/>
  <c r="Y603" i="37"/>
  <c r="Z603" i="37"/>
  <c r="AA603" i="37"/>
  <c r="AB603" i="37"/>
  <c r="AC603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P605" i="37"/>
  <c r="V605" i="37"/>
  <c r="W605" i="37"/>
  <c r="X605" i="37"/>
  <c r="Y605" i="37"/>
  <c r="Z605" i="37"/>
  <c r="AA605" i="37"/>
  <c r="AB605" i="37"/>
  <c r="AC605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Y609" i="37"/>
  <c r="Z609" i="37"/>
  <c r="AA609" i="37"/>
  <c r="AB609" i="37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X1216" i="37" s="1"/>
  <c r="Y612" i="37"/>
  <c r="Y1216" i="37" s="1"/>
  <c r="Z612" i="37"/>
  <c r="Z1216" i="37" s="1"/>
  <c r="AA612" i="37"/>
  <c r="AA1216" i="37" s="1"/>
  <c r="AB612" i="37"/>
  <c r="AB1216" i="37" s="1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Y614" i="37"/>
  <c r="Z614" i="37"/>
  <c r="AA614" i="37"/>
  <c r="AB614" i="37"/>
  <c r="AC614" i="37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21" i="37" s="1"/>
  <c r="Y617" i="37"/>
  <c r="Y1221" i="37" s="1"/>
  <c r="Z617" i="37"/>
  <c r="Z1221" i="37" s="1"/>
  <c r="AA617" i="37"/>
  <c r="AA1221" i="37" s="1"/>
  <c r="AB617" i="37"/>
  <c r="AB1221" i="37" s="1"/>
  <c r="AC617" i="37"/>
  <c r="AC1221" i="37" s="1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P619" i="37"/>
  <c r="V619" i="37"/>
  <c r="W619" i="37"/>
  <c r="X619" i="37"/>
  <c r="Y619" i="37"/>
  <c r="Z619" i="37"/>
  <c r="AA619" i="37"/>
  <c r="AB619" i="37"/>
  <c r="AC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X1224" i="37" s="1"/>
  <c r="Y620" i="37"/>
  <c r="Y1224" i="37" s="1"/>
  <c r="Z620" i="37"/>
  <c r="Z1224" i="37" s="1"/>
  <c r="AA620" i="37"/>
  <c r="AA1224" i="37" s="1"/>
  <c r="AB620" i="37"/>
  <c r="AB1224" i="37" s="1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P624" i="37"/>
  <c r="V624" i="37"/>
  <c r="W624" i="37"/>
  <c r="X624" i="37"/>
  <c r="Y624" i="37"/>
  <c r="Z624" i="37"/>
  <c r="AA624" i="37"/>
  <c r="AB624" i="37"/>
  <c r="AC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P629" i="37"/>
  <c r="V629" i="37"/>
  <c r="W629" i="37"/>
  <c r="X629" i="37"/>
  <c r="Y629" i="37"/>
  <c r="Z629" i="37"/>
  <c r="AA629" i="37"/>
  <c r="AB629" i="37"/>
  <c r="AC629" i="37"/>
  <c r="H630" i="37"/>
  <c r="I630" i="37"/>
  <c r="J630" i="37"/>
  <c r="K630" i="37"/>
  <c r="L630" i="37"/>
  <c r="M630" i="37"/>
  <c r="N630" i="37"/>
  <c r="O630" i="37"/>
  <c r="P630" i="37"/>
  <c r="V630" i="37"/>
  <c r="W630" i="37"/>
  <c r="X630" i="37"/>
  <c r="Y630" i="37"/>
  <c r="Z630" i="37"/>
  <c r="AA630" i="37"/>
  <c r="AB630" i="37"/>
  <c r="AC630" i="37"/>
  <c r="H631" i="37"/>
  <c r="I631" i="37"/>
  <c r="J631" i="37"/>
  <c r="K631" i="37"/>
  <c r="L631" i="37"/>
  <c r="M631" i="37"/>
  <c r="N631" i="37"/>
  <c r="O631" i="37"/>
  <c r="P631" i="37"/>
  <c r="V631" i="37"/>
  <c r="W631" i="37"/>
  <c r="X631" i="37"/>
  <c r="Y631" i="37"/>
  <c r="Z631" i="37"/>
  <c r="AA631" i="37"/>
  <c r="AB631" i="37"/>
  <c r="AC631" i="37"/>
  <c r="H632" i="37"/>
  <c r="I632" i="37"/>
  <c r="J632" i="37"/>
  <c r="K632" i="37"/>
  <c r="L632" i="37"/>
  <c r="M632" i="37"/>
  <c r="N632" i="37"/>
  <c r="O632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V639" i="37"/>
  <c r="W639" i="37"/>
  <c r="X639" i="37"/>
  <c r="Y639" i="37"/>
  <c r="Z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W640" i="37"/>
  <c r="X640" i="37"/>
  <c r="Y640" i="37"/>
  <c r="Z640" i="37"/>
  <c r="AA640" i="37"/>
  <c r="AB640" i="37"/>
  <c r="AC640" i="37"/>
  <c r="H641" i="37"/>
  <c r="I641" i="37"/>
  <c r="J641" i="37"/>
  <c r="K641" i="37"/>
  <c r="L641" i="37"/>
  <c r="M641" i="37"/>
  <c r="N641" i="37"/>
  <c r="O641" i="37"/>
  <c r="P641" i="37"/>
  <c r="V641" i="37"/>
  <c r="W641" i="37"/>
  <c r="X641" i="37"/>
  <c r="Y641" i="37"/>
  <c r="Z641" i="37"/>
  <c r="AA641" i="37"/>
  <c r="AB641" i="37"/>
  <c r="AC641" i="37"/>
  <c r="H642" i="37"/>
  <c r="I642" i="37"/>
  <c r="J642" i="37"/>
  <c r="K642" i="37"/>
  <c r="L642" i="37"/>
  <c r="M642" i="37"/>
  <c r="N642" i="37"/>
  <c r="O642" i="37"/>
  <c r="P642" i="37"/>
  <c r="X642" i="37"/>
  <c r="Y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X643" i="37"/>
  <c r="Y643" i="37"/>
  <c r="AA643" i="37"/>
  <c r="AB643" i="37"/>
  <c r="AC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V645" i="37"/>
  <c r="W645" i="37"/>
  <c r="X645" i="37"/>
  <c r="Y645" i="37"/>
  <c r="Z645" i="37"/>
  <c r="AA645" i="37"/>
  <c r="AB645" i="37"/>
  <c r="AC645" i="37"/>
  <c r="H646" i="37"/>
  <c r="I646" i="37"/>
  <c r="J646" i="37"/>
  <c r="K646" i="37"/>
  <c r="L646" i="37"/>
  <c r="M646" i="37"/>
  <c r="N646" i="37"/>
  <c r="O646" i="37"/>
  <c r="P646" i="37"/>
  <c r="V646" i="37"/>
  <c r="W646" i="37"/>
  <c r="X646" i="37"/>
  <c r="Y646" i="37"/>
  <c r="Z646" i="37"/>
  <c r="AA646" i="37"/>
  <c r="AB646" i="37"/>
  <c r="AC646" i="37"/>
  <c r="H647" i="37"/>
  <c r="I647" i="37"/>
  <c r="J647" i="37"/>
  <c r="K647" i="37"/>
  <c r="L647" i="37"/>
  <c r="M647" i="37"/>
  <c r="N647" i="37"/>
  <c r="O647" i="37"/>
  <c r="P647" i="37"/>
  <c r="V647" i="37"/>
  <c r="W647" i="37"/>
  <c r="X647" i="37"/>
  <c r="Y647" i="37"/>
  <c r="Z647" i="37"/>
  <c r="AA647" i="37"/>
  <c r="AB647" i="37"/>
  <c r="AC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P650" i="37"/>
  <c r="V650" i="37"/>
  <c r="W650" i="37"/>
  <c r="X650" i="37"/>
  <c r="Y650" i="37"/>
  <c r="Z650" i="37"/>
  <c r="AA650" i="37"/>
  <c r="AB650" i="37"/>
  <c r="AC650" i="37"/>
  <c r="P651" i="37"/>
  <c r="V651" i="37"/>
  <c r="W651" i="37"/>
  <c r="X651" i="37"/>
  <c r="Y651" i="37"/>
  <c r="Z651" i="37"/>
  <c r="AA651" i="37"/>
  <c r="AB651" i="37"/>
  <c r="AC651" i="37"/>
  <c r="H654" i="37"/>
  <c r="I654" i="37"/>
  <c r="J654" i="37"/>
  <c r="K654" i="37"/>
  <c r="L654" i="37"/>
  <c r="M654" i="37"/>
  <c r="N654" i="37"/>
  <c r="O654" i="37"/>
  <c r="P654" i="37"/>
  <c r="V654" i="37"/>
  <c r="W654" i="37"/>
  <c r="X654" i="37"/>
  <c r="Y654" i="37"/>
  <c r="Z654" i="37"/>
  <c r="AA654" i="37"/>
  <c r="AB654" i="37"/>
  <c r="AC654" i="37"/>
  <c r="H655" i="37"/>
  <c r="I655" i="37"/>
  <c r="J655" i="37"/>
  <c r="K655" i="37"/>
  <c r="L655" i="37"/>
  <c r="M655" i="37"/>
  <c r="N655" i="37"/>
  <c r="O655" i="37"/>
  <c r="P655" i="37"/>
  <c r="V655" i="37"/>
  <c r="W655" i="37"/>
  <c r="X655" i="37"/>
  <c r="Y655" i="37"/>
  <c r="Z655" i="37"/>
  <c r="AA655" i="37"/>
  <c r="H656" i="37"/>
  <c r="I656" i="37"/>
  <c r="J656" i="37"/>
  <c r="K656" i="37"/>
  <c r="L656" i="37"/>
  <c r="M656" i="37"/>
  <c r="N656" i="37"/>
  <c r="O656" i="37"/>
  <c r="E3190" i="156"/>
  <c r="F3190" i="156"/>
  <c r="E598" i="37" s="1"/>
  <c r="G3190" i="156"/>
  <c r="F598" i="37" s="1"/>
  <c r="H3190" i="156"/>
  <c r="G598" i="37" s="1"/>
  <c r="E3191" i="156"/>
  <c r="G3191" i="156"/>
  <c r="F599" i="37" s="1"/>
  <c r="E3192" i="156"/>
  <c r="G3192" i="156"/>
  <c r="F600" i="37" s="1"/>
  <c r="E3193" i="156"/>
  <c r="G3193" i="156"/>
  <c r="F601" i="37" s="1"/>
  <c r="E3194" i="156"/>
  <c r="G3194" i="156"/>
  <c r="F602" i="37" s="1"/>
  <c r="E3196" i="156"/>
  <c r="G3196" i="156"/>
  <c r="F604" i="37" s="1"/>
  <c r="E3197" i="156"/>
  <c r="G3197" i="156"/>
  <c r="F605" i="37" s="1"/>
  <c r="E3199" i="156"/>
  <c r="F3199" i="156"/>
  <c r="E607" i="37" s="1"/>
  <c r="G3199" i="156"/>
  <c r="F607" i="37" s="1"/>
  <c r="H3199" i="156"/>
  <c r="G607" i="37" s="1"/>
  <c r="E3200" i="156"/>
  <c r="G3200" i="156"/>
  <c r="F608" i="37" s="1"/>
  <c r="E3203" i="156"/>
  <c r="G3203" i="156"/>
  <c r="F611" i="37" s="1"/>
  <c r="E3204" i="156"/>
  <c r="G3204" i="156"/>
  <c r="F612" i="37" s="1"/>
  <c r="F1216" i="37" s="1"/>
  <c r="E3205" i="156"/>
  <c r="G3205" i="156"/>
  <c r="F613" i="37" s="1"/>
  <c r="E3206" i="156"/>
  <c r="F3206" i="156"/>
  <c r="E614" i="37" s="1"/>
  <c r="G3206" i="156"/>
  <c r="F614" i="37" s="1"/>
  <c r="H3206" i="156"/>
  <c r="G614" i="37" s="1"/>
  <c r="E3207" i="156"/>
  <c r="G3207" i="156"/>
  <c r="F615" i="37" s="1"/>
  <c r="E3208" i="156"/>
  <c r="G3208" i="156"/>
  <c r="F616" i="37" s="1"/>
  <c r="E3209" i="156"/>
  <c r="F3209" i="156"/>
  <c r="E617" i="37" s="1"/>
  <c r="E1221" i="37" s="1"/>
  <c r="G3209" i="156"/>
  <c r="F617" i="37" s="1"/>
  <c r="F1221" i="37" s="1"/>
  <c r="H3209" i="156"/>
  <c r="G617" i="37" s="1"/>
  <c r="E3211" i="156"/>
  <c r="G3211" i="156"/>
  <c r="F619" i="37" s="1"/>
  <c r="E3212" i="156"/>
  <c r="G3212" i="156"/>
  <c r="F620" i="37" s="1"/>
  <c r="F1224" i="37" s="1"/>
  <c r="E3213" i="156"/>
  <c r="G3213" i="156"/>
  <c r="F621" i="37" s="1"/>
  <c r="E3214" i="156"/>
  <c r="G3214" i="156"/>
  <c r="F622" i="37" s="1"/>
  <c r="E3216" i="156"/>
  <c r="F3216" i="156"/>
  <c r="E624" i="37" s="1"/>
  <c r="G3216" i="156"/>
  <c r="F624" i="37" s="1"/>
  <c r="H3216" i="156"/>
  <c r="G624" i="37" s="1"/>
  <c r="E3218" i="156"/>
  <c r="F3218" i="156"/>
  <c r="E626" i="37" s="1"/>
  <c r="G3218" i="156"/>
  <c r="F626" i="37" s="1"/>
  <c r="H3218" i="156"/>
  <c r="G626" i="37" s="1"/>
  <c r="E3219" i="156"/>
  <c r="G3219" i="156"/>
  <c r="F627" i="37" s="1"/>
  <c r="E3220" i="156"/>
  <c r="F3220" i="156"/>
  <c r="E628" i="37" s="1"/>
  <c r="G3220" i="156"/>
  <c r="F628" i="37" s="1"/>
  <c r="H3220" i="156"/>
  <c r="G628" i="37" s="1"/>
  <c r="E3221" i="156"/>
  <c r="F3221" i="156"/>
  <c r="E629" i="37" s="1"/>
  <c r="G3221" i="156"/>
  <c r="F629" i="37" s="1"/>
  <c r="H3221" i="156"/>
  <c r="G629" i="37" s="1"/>
  <c r="E3222" i="156"/>
  <c r="F3222" i="156"/>
  <c r="E630" i="37" s="1"/>
  <c r="G3222" i="156"/>
  <c r="F630" i="37" s="1"/>
  <c r="H3222" i="156"/>
  <c r="G630" i="37" s="1"/>
  <c r="E3223" i="156"/>
  <c r="G3223" i="156"/>
  <c r="F631" i="37" s="1"/>
  <c r="E3224" i="156"/>
  <c r="G3224" i="156"/>
  <c r="F632" i="37" s="1"/>
  <c r="E3229" i="156"/>
  <c r="F3229" i="156"/>
  <c r="E637" i="37" s="1"/>
  <c r="G3229" i="156"/>
  <c r="F637" i="37" s="1"/>
  <c r="H3229" i="156"/>
  <c r="G637" i="37" s="1"/>
  <c r="E3231" i="156"/>
  <c r="G3231" i="156"/>
  <c r="F639" i="37" s="1"/>
  <c r="E3232" i="156"/>
  <c r="G3232" i="156"/>
  <c r="F640" i="37" s="1"/>
  <c r="E3233" i="156"/>
  <c r="G3233" i="156"/>
  <c r="F641" i="37" s="1"/>
  <c r="E3234" i="156"/>
  <c r="G3234" i="156"/>
  <c r="F642" i="37" s="1"/>
  <c r="G3164" i="156"/>
  <c r="G3160" i="156"/>
  <c r="E3164" i="156"/>
  <c r="E3160" i="156"/>
  <c r="G3135" i="156"/>
  <c r="G3133" i="156" s="1"/>
  <c r="F3132" i="156"/>
  <c r="G3127" i="156"/>
  <c r="F3117" i="156"/>
  <c r="F3108" i="156"/>
  <c r="G3106" i="156"/>
  <c r="G3189" i="156" s="1"/>
  <c r="F597" i="37" s="1"/>
  <c r="F3142" i="156"/>
  <c r="F3141" i="156"/>
  <c r="F3137" i="156"/>
  <c r="F3131" i="156"/>
  <c r="F3130" i="156"/>
  <c r="F3128" i="156"/>
  <c r="F3125" i="156"/>
  <c r="F3124" i="156"/>
  <c r="F3122" i="156"/>
  <c r="F3121" i="156"/>
  <c r="F3120" i="156"/>
  <c r="F3114" i="156"/>
  <c r="F3113" i="156"/>
  <c r="F3111" i="156"/>
  <c r="F3110" i="156"/>
  <c r="F3109" i="156"/>
  <c r="E3135" i="156"/>
  <c r="E3133" i="156" s="1"/>
  <c r="E3127" i="156"/>
  <c r="E3106" i="156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8" i="37"/>
  <c r="E468" i="37"/>
  <c r="F468" i="37"/>
  <c r="G468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D469" i="37"/>
  <c r="E469" i="37"/>
  <c r="F469" i="37"/>
  <c r="G469" i="37"/>
  <c r="H469" i="37"/>
  <c r="I469" i="37"/>
  <c r="J469" i="37"/>
  <c r="K469" i="37"/>
  <c r="L469" i="37"/>
  <c r="M469" i="37"/>
  <c r="N469" i="37"/>
  <c r="O469" i="37"/>
  <c r="D470" i="37"/>
  <c r="E470" i="37"/>
  <c r="F470" i="37"/>
  <c r="G470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P472" i="37"/>
  <c r="V472" i="37"/>
  <c r="W472" i="37"/>
  <c r="X472" i="37"/>
  <c r="Y472" i="37"/>
  <c r="Z472" i="37"/>
  <c r="AA472" i="37"/>
  <c r="AB472" i="37"/>
  <c r="AC472" i="37"/>
  <c r="H473" i="37"/>
  <c r="I473" i="37"/>
  <c r="J473" i="37"/>
  <c r="K473" i="37"/>
  <c r="L473" i="37"/>
  <c r="M473" i="37"/>
  <c r="N473" i="37"/>
  <c r="O473" i="37"/>
  <c r="P473" i="37"/>
  <c r="V473" i="37"/>
  <c r="W473" i="37"/>
  <c r="X473" i="37"/>
  <c r="Y473" i="37"/>
  <c r="Z473" i="37"/>
  <c r="AA473" i="37"/>
  <c r="AB473" i="37"/>
  <c r="AC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P477" i="37"/>
  <c r="V477" i="37"/>
  <c r="W477" i="37"/>
  <c r="X477" i="37"/>
  <c r="Y477" i="37"/>
  <c r="Z477" i="37"/>
  <c r="AA477" i="37"/>
  <c r="AB477" i="37"/>
  <c r="AC477" i="37"/>
  <c r="H478" i="37"/>
  <c r="I478" i="37"/>
  <c r="J478" i="37"/>
  <c r="K478" i="37"/>
  <c r="L478" i="37"/>
  <c r="M478" i="37"/>
  <c r="N478" i="37"/>
  <c r="O478" i="37"/>
  <c r="P478" i="37"/>
  <c r="V478" i="37"/>
  <c r="W478" i="37"/>
  <c r="X478" i="37"/>
  <c r="Y478" i="37"/>
  <c r="Z478" i="37"/>
  <c r="AA478" i="37"/>
  <c r="AB478" i="37"/>
  <c r="AC478" i="37"/>
  <c r="H479" i="37"/>
  <c r="I479" i="37"/>
  <c r="J479" i="37"/>
  <c r="K479" i="37"/>
  <c r="L479" i="37"/>
  <c r="M479" i="37"/>
  <c r="N479" i="37"/>
  <c r="O479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P483" i="37"/>
  <c r="W483" i="37"/>
  <c r="X483" i="37"/>
  <c r="Y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W487" i="37"/>
  <c r="X487" i="37"/>
  <c r="Y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P491" i="37"/>
  <c r="V491" i="37"/>
  <c r="W491" i="37"/>
  <c r="X491" i="37"/>
  <c r="Y491" i="37"/>
  <c r="Z491" i="37"/>
  <c r="AA491" i="37"/>
  <c r="AB491" i="37"/>
  <c r="AC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V496" i="37"/>
  <c r="W496" i="37"/>
  <c r="X496" i="37"/>
  <c r="Y496" i="37"/>
  <c r="Z496" i="37"/>
  <c r="AA496" i="37"/>
  <c r="AB496" i="37"/>
  <c r="AC496" i="37"/>
  <c r="H497" i="37"/>
  <c r="I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X499" i="37"/>
  <c r="Y499" i="37"/>
  <c r="AA499" i="37"/>
  <c r="AB499" i="37"/>
  <c r="AC499" i="37"/>
  <c r="H500" i="37"/>
  <c r="J500" i="37"/>
  <c r="K500" i="37"/>
  <c r="L500" i="37"/>
  <c r="M500" i="37"/>
  <c r="N500" i="37"/>
  <c r="O500" i="37"/>
  <c r="P500" i="37"/>
  <c r="V500" i="37"/>
  <c r="W500" i="37"/>
  <c r="X500" i="37"/>
  <c r="Y500" i="37"/>
  <c r="Z500" i="37"/>
  <c r="AA500" i="37"/>
  <c r="AB500" i="37"/>
  <c r="AC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P505" i="37"/>
  <c r="V505" i="37"/>
  <c r="W505" i="37"/>
  <c r="X505" i="37"/>
  <c r="Y505" i="37"/>
  <c r="Z505" i="37"/>
  <c r="AA505" i="37"/>
  <c r="AB505" i="37"/>
  <c r="AC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P510" i="37"/>
  <c r="V510" i="37"/>
  <c r="W510" i="37"/>
  <c r="X510" i="37"/>
  <c r="Y510" i="37"/>
  <c r="Z510" i="37"/>
  <c r="AA510" i="37"/>
  <c r="AB510" i="37"/>
  <c r="AC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P514" i="37"/>
  <c r="V514" i="37"/>
  <c r="X514" i="37"/>
  <c r="Y514" i="37"/>
  <c r="AA514" i="37"/>
  <c r="AB514" i="37"/>
  <c r="AC514" i="37"/>
  <c r="H515" i="37"/>
  <c r="I515" i="37"/>
  <c r="J515" i="37"/>
  <c r="K515" i="37"/>
  <c r="L515" i="37"/>
  <c r="M515" i="37"/>
  <c r="N515" i="37"/>
  <c r="O515" i="37"/>
  <c r="P515" i="37"/>
  <c r="V515" i="37"/>
  <c r="W515" i="37"/>
  <c r="X515" i="37"/>
  <c r="Y515" i="37"/>
  <c r="Z515" i="37"/>
  <c r="AA515" i="37"/>
  <c r="AB515" i="37"/>
  <c r="AC515" i="37"/>
  <c r="H516" i="37"/>
  <c r="I516" i="37"/>
  <c r="J516" i="37"/>
  <c r="K516" i="37"/>
  <c r="L516" i="37"/>
  <c r="M516" i="37"/>
  <c r="N516" i="37"/>
  <c r="O516" i="37"/>
  <c r="P516" i="37"/>
  <c r="V516" i="37"/>
  <c r="W516" i="37"/>
  <c r="X516" i="37"/>
  <c r="Y516" i="37"/>
  <c r="Z516" i="37"/>
  <c r="AA516" i="37"/>
  <c r="AB516" i="37"/>
  <c r="AC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P519" i="37"/>
  <c r="X519" i="37"/>
  <c r="Y519" i="37"/>
  <c r="AA519" i="37"/>
  <c r="AB519" i="37"/>
  <c r="AC519" i="37"/>
  <c r="P520" i="37"/>
  <c r="V520" i="37"/>
  <c r="W520" i="37"/>
  <c r="X520" i="37"/>
  <c r="Y520" i="37"/>
  <c r="Z520" i="37"/>
  <c r="AA520" i="37"/>
  <c r="AB520" i="37"/>
  <c r="AC520" i="37"/>
  <c r="P521" i="37"/>
  <c r="V521" i="37"/>
  <c r="W521" i="37"/>
  <c r="X521" i="37"/>
  <c r="Y521" i="37"/>
  <c r="Z521" i="37"/>
  <c r="AA521" i="37"/>
  <c r="AB521" i="37"/>
  <c r="AC521" i="37"/>
  <c r="E3034" i="156"/>
  <c r="F3034" i="156"/>
  <c r="E472" i="37" s="1"/>
  <c r="G3034" i="156"/>
  <c r="F472" i="37" s="1"/>
  <c r="H3034" i="156"/>
  <c r="G472" i="37" s="1"/>
  <c r="E3035" i="156"/>
  <c r="G3035" i="156"/>
  <c r="F473" i="37" s="1"/>
  <c r="E3036" i="156"/>
  <c r="G3036" i="156"/>
  <c r="F474" i="37" s="1"/>
  <c r="E3037" i="156"/>
  <c r="G3037" i="156"/>
  <c r="F475" i="37" s="1"/>
  <c r="E3038" i="156"/>
  <c r="G3038" i="156"/>
  <c r="F476" i="37" s="1"/>
  <c r="E3040" i="156"/>
  <c r="G3040" i="156"/>
  <c r="F478" i="37" s="1"/>
  <c r="E3041" i="156"/>
  <c r="G3041" i="156"/>
  <c r="F479" i="37" s="1"/>
  <c r="E3043" i="156"/>
  <c r="F3043" i="156"/>
  <c r="E481" i="37" s="1"/>
  <c r="G3043" i="156"/>
  <c r="F481" i="37" s="1"/>
  <c r="H3043" i="156"/>
  <c r="G481" i="37" s="1"/>
  <c r="E3044" i="156"/>
  <c r="G3044" i="156"/>
  <c r="F482" i="37" s="1"/>
  <c r="E3047" i="156"/>
  <c r="G3047" i="156"/>
  <c r="F485" i="37" s="1"/>
  <c r="E3048" i="156"/>
  <c r="F3048" i="156"/>
  <c r="E486" i="37" s="1"/>
  <c r="G3048" i="156"/>
  <c r="F486" i="37" s="1"/>
  <c r="H3048" i="156"/>
  <c r="G486" i="37" s="1"/>
  <c r="E3049" i="156"/>
  <c r="G3049" i="156"/>
  <c r="F487" i="37" s="1"/>
  <c r="E3050" i="156"/>
  <c r="F3050" i="156"/>
  <c r="E488" i="37" s="1"/>
  <c r="G3050" i="156"/>
  <c r="F488" i="37" s="1"/>
  <c r="H3050" i="156"/>
  <c r="G488" i="37" s="1"/>
  <c r="E3051" i="156"/>
  <c r="G3051" i="156"/>
  <c r="F489" i="37" s="1"/>
  <c r="E3052" i="156"/>
  <c r="G3052" i="156"/>
  <c r="F490" i="37" s="1"/>
  <c r="E3054" i="156"/>
  <c r="G3054" i="156"/>
  <c r="F492" i="37" s="1"/>
  <c r="E3055" i="156"/>
  <c r="G3055" i="156"/>
  <c r="F493" i="37" s="1"/>
  <c r="E3056" i="156"/>
  <c r="G3056" i="156"/>
  <c r="F494" i="37" s="1"/>
  <c r="E3058" i="156"/>
  <c r="F3058" i="156"/>
  <c r="E496" i="37" s="1"/>
  <c r="G3058" i="156"/>
  <c r="F496" i="37" s="1"/>
  <c r="H3058" i="156"/>
  <c r="G496" i="37" s="1"/>
  <c r="G3059" i="156"/>
  <c r="F497" i="37" s="1"/>
  <c r="E3060" i="156"/>
  <c r="F3060" i="156"/>
  <c r="E498" i="37" s="1"/>
  <c r="G3060" i="156"/>
  <c r="F498" i="37" s="1"/>
  <c r="H3060" i="156"/>
  <c r="G498" i="37" s="1"/>
  <c r="E3061" i="156"/>
  <c r="G3061" i="156"/>
  <c r="F499" i="37" s="1"/>
  <c r="E3062" i="156"/>
  <c r="F3062" i="156"/>
  <c r="E500" i="37" s="1"/>
  <c r="G3062" i="156"/>
  <c r="F500" i="37" s="1"/>
  <c r="H3062" i="156"/>
  <c r="G500" i="37" s="1"/>
  <c r="E3063" i="156"/>
  <c r="F3063" i="156"/>
  <c r="E501" i="37" s="1"/>
  <c r="G3063" i="156"/>
  <c r="F501" i="37" s="1"/>
  <c r="H3063" i="156"/>
  <c r="G501" i="37" s="1"/>
  <c r="E3064" i="156"/>
  <c r="G3064" i="156"/>
  <c r="F502" i="37" s="1"/>
  <c r="E3065" i="156"/>
  <c r="G3065" i="156"/>
  <c r="F503" i="37" s="1"/>
  <c r="E3067" i="156"/>
  <c r="F3067" i="156"/>
  <c r="E505" i="37" s="1"/>
  <c r="G3067" i="156"/>
  <c r="F505" i="37" s="1"/>
  <c r="H3067" i="156"/>
  <c r="G505" i="37" s="1"/>
  <c r="E3069" i="156"/>
  <c r="G3069" i="156"/>
  <c r="F507" i="37" s="1"/>
  <c r="E3070" i="156"/>
  <c r="G3070" i="156"/>
  <c r="F508" i="37" s="1"/>
  <c r="E3071" i="156"/>
  <c r="F3071" i="156"/>
  <c r="E509" i="37" s="1"/>
  <c r="G3071" i="156"/>
  <c r="F509" i="37" s="1"/>
  <c r="H3071" i="156"/>
  <c r="G509" i="37" s="1"/>
  <c r="E3072" i="156"/>
  <c r="G3072" i="156"/>
  <c r="F510" i="37" s="1"/>
  <c r="E3074" i="156"/>
  <c r="G3074" i="156"/>
  <c r="F512" i="37" s="1"/>
  <c r="E3075" i="156"/>
  <c r="G3075" i="156"/>
  <c r="F513" i="37" s="1"/>
  <c r="G3085" i="156"/>
  <c r="E3021" i="156"/>
  <c r="E3085" i="156" s="1"/>
  <c r="F3011" i="156"/>
  <c r="J3011" i="156"/>
  <c r="K3011" i="156"/>
  <c r="L3011" i="156" s="1"/>
  <c r="N3011" i="156" s="1"/>
  <c r="G3007" i="156"/>
  <c r="G3003" i="156"/>
  <c r="E3007" i="156"/>
  <c r="E3003" i="156"/>
  <c r="G2982" i="156"/>
  <c r="G3057" i="156" s="1"/>
  <c r="F495" i="37" s="1"/>
  <c r="G2978" i="156"/>
  <c r="G3046" i="156"/>
  <c r="F484" i="37" s="1"/>
  <c r="F2963" i="156"/>
  <c r="G2958" i="156"/>
  <c r="G3033" i="156" s="1"/>
  <c r="F471" i="37" s="1"/>
  <c r="F2990" i="156"/>
  <c r="F2989" i="156"/>
  <c r="F2986" i="156"/>
  <c r="F2981" i="156"/>
  <c r="F2980" i="156"/>
  <c r="F2979" i="156"/>
  <c r="F2977" i="156"/>
  <c r="F2976" i="156"/>
  <c r="F2974" i="156"/>
  <c r="F2972" i="156"/>
  <c r="F2969" i="156"/>
  <c r="F2966" i="156"/>
  <c r="F2965" i="156"/>
  <c r="F2962" i="156"/>
  <c r="F2961" i="156"/>
  <c r="F2960" i="156"/>
  <c r="E2984" i="156"/>
  <c r="E2978" i="156"/>
  <c r="E2958" i="156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P276" i="37"/>
  <c r="V276" i="37"/>
  <c r="W276" i="37"/>
  <c r="X276" i="37"/>
  <c r="Y276" i="37"/>
  <c r="Z276" i="37"/>
  <c r="AA276" i="37"/>
  <c r="AB276" i="37"/>
  <c r="AC276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G280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6" i="37"/>
  <c r="I286" i="37"/>
  <c r="J286" i="37"/>
  <c r="K286" i="37"/>
  <c r="L286" i="37"/>
  <c r="M286" i="37"/>
  <c r="N286" i="37"/>
  <c r="O286" i="37"/>
  <c r="P286" i="37"/>
  <c r="V286" i="37"/>
  <c r="W286" i="37"/>
  <c r="X286" i="37"/>
  <c r="Y286" i="37"/>
  <c r="Z286" i="37"/>
  <c r="AA286" i="37"/>
  <c r="AB286" i="37"/>
  <c r="AC286" i="37"/>
  <c r="H287" i="37"/>
  <c r="I287" i="37"/>
  <c r="J287" i="37"/>
  <c r="K287" i="37"/>
  <c r="L287" i="37"/>
  <c r="M287" i="37"/>
  <c r="N287" i="37"/>
  <c r="O287" i="37"/>
  <c r="P287" i="37"/>
  <c r="V287" i="37"/>
  <c r="W287" i="37"/>
  <c r="X287" i="37"/>
  <c r="Y287" i="37"/>
  <c r="Z287" i="37"/>
  <c r="AA287" i="37"/>
  <c r="AB287" i="37"/>
  <c r="AC287" i="37"/>
  <c r="H290" i="37"/>
  <c r="I290" i="37"/>
  <c r="J290" i="37"/>
  <c r="K290" i="37"/>
  <c r="L290" i="37"/>
  <c r="M290" i="37"/>
  <c r="N290" i="37"/>
  <c r="O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G296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P300" i="37"/>
  <c r="V300" i="37"/>
  <c r="W300" i="37"/>
  <c r="X300" i="37"/>
  <c r="Y300" i="37"/>
  <c r="Z300" i="37"/>
  <c r="AA300" i="37"/>
  <c r="AB300" i="37"/>
  <c r="AC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H306" i="37"/>
  <c r="I306" i="37"/>
  <c r="J306" i="37"/>
  <c r="K306" i="37"/>
  <c r="L306" i="37"/>
  <c r="M306" i="37"/>
  <c r="N306" i="37"/>
  <c r="O306" i="37"/>
  <c r="P306" i="37"/>
  <c r="V306" i="37"/>
  <c r="W306" i="37"/>
  <c r="X306" i="37"/>
  <c r="Y306" i="37"/>
  <c r="Z306" i="37"/>
  <c r="AA306" i="37"/>
  <c r="AB306" i="37"/>
  <c r="AC306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J308" i="37"/>
  <c r="K308" i="37"/>
  <c r="L308" i="37"/>
  <c r="M308" i="37"/>
  <c r="N308" i="37"/>
  <c r="O308" i="37"/>
  <c r="G309" i="37"/>
  <c r="H309" i="37"/>
  <c r="I309" i="37"/>
  <c r="J309" i="37"/>
  <c r="K309" i="37"/>
  <c r="L309" i="37"/>
  <c r="M309" i="37"/>
  <c r="N309" i="37"/>
  <c r="O309" i="37"/>
  <c r="P309" i="37"/>
  <c r="V309" i="37"/>
  <c r="W309" i="37"/>
  <c r="X309" i="37"/>
  <c r="Y309" i="37"/>
  <c r="Z309" i="37"/>
  <c r="AA309" i="37"/>
  <c r="AB309" i="37"/>
  <c r="AC309" i="37"/>
  <c r="G310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G313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AC314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P316" i="37"/>
  <c r="V316" i="37"/>
  <c r="W316" i="37"/>
  <c r="X316" i="37"/>
  <c r="Y316" i="37"/>
  <c r="Z316" i="37"/>
  <c r="AA316" i="37"/>
  <c r="AB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8" i="37"/>
  <c r="I318" i="37"/>
  <c r="J318" i="37"/>
  <c r="K318" i="37"/>
  <c r="L318" i="37"/>
  <c r="M318" i="37"/>
  <c r="N318" i="37"/>
  <c r="O318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P322" i="37"/>
  <c r="V322" i="37"/>
  <c r="W322" i="37"/>
  <c r="X322" i="37"/>
  <c r="Y322" i="37"/>
  <c r="Z322" i="37"/>
  <c r="AA322" i="37"/>
  <c r="AB322" i="37"/>
  <c r="AC322" i="37"/>
  <c r="H323" i="37"/>
  <c r="I323" i="37"/>
  <c r="J323" i="37"/>
  <c r="K323" i="37"/>
  <c r="L323" i="37"/>
  <c r="M323" i="37"/>
  <c r="N323" i="37"/>
  <c r="O323" i="37"/>
  <c r="P323" i="37"/>
  <c r="V323" i="37"/>
  <c r="W323" i="37"/>
  <c r="X323" i="37"/>
  <c r="Y323" i="37"/>
  <c r="Z323" i="37"/>
  <c r="AA323" i="37"/>
  <c r="AB323" i="37"/>
  <c r="AC323" i="37"/>
  <c r="H324" i="37"/>
  <c r="I324" i="37"/>
  <c r="J324" i="37"/>
  <c r="K324" i="37"/>
  <c r="L324" i="37"/>
  <c r="M324" i="37"/>
  <c r="N324" i="37"/>
  <c r="O324" i="37"/>
  <c r="H325" i="37"/>
  <c r="I325" i="37"/>
  <c r="J325" i="37"/>
  <c r="K325" i="37"/>
  <c r="L325" i="37"/>
  <c r="M325" i="37"/>
  <c r="N325" i="37"/>
  <c r="O325" i="37"/>
  <c r="D326" i="37"/>
  <c r="E326" i="37"/>
  <c r="F326" i="37"/>
  <c r="G326" i="37"/>
  <c r="H326" i="37"/>
  <c r="I326" i="37"/>
  <c r="J326" i="37"/>
  <c r="K326" i="37"/>
  <c r="L326" i="37"/>
  <c r="M326" i="37"/>
  <c r="N326" i="37"/>
  <c r="O326" i="37"/>
  <c r="P326" i="37"/>
  <c r="V326" i="37"/>
  <c r="W326" i="37"/>
  <c r="X326" i="37"/>
  <c r="Y326" i="37"/>
  <c r="Z326" i="37"/>
  <c r="AA326" i="37"/>
  <c r="AB326" i="37"/>
  <c r="AC326" i="37"/>
  <c r="P327" i="37"/>
  <c r="V327" i="37"/>
  <c r="W327" i="37"/>
  <c r="X327" i="37"/>
  <c r="Y327" i="37"/>
  <c r="Z327" i="37"/>
  <c r="AA327" i="37"/>
  <c r="AB327" i="37"/>
  <c r="AC327" i="37"/>
  <c r="X328" i="37"/>
  <c r="Y328" i="37"/>
  <c r="X329" i="37"/>
  <c r="Y329" i="37"/>
  <c r="X330" i="37"/>
  <c r="Y330" i="37"/>
  <c r="X331" i="37"/>
  <c r="Y331" i="37"/>
  <c r="H332" i="37"/>
  <c r="I332" i="37"/>
  <c r="J332" i="37"/>
  <c r="K332" i="37"/>
  <c r="L332" i="37"/>
  <c r="M332" i="37"/>
  <c r="N332" i="37"/>
  <c r="O332" i="37"/>
  <c r="G2921" i="156"/>
  <c r="F311" i="37" s="1"/>
  <c r="E2921" i="156"/>
  <c r="G2920" i="156"/>
  <c r="F310" i="37" s="1"/>
  <c r="F2920" i="156"/>
  <c r="E310" i="37" s="1"/>
  <c r="E2920" i="156"/>
  <c r="G2919" i="156"/>
  <c r="F309" i="37" s="1"/>
  <c r="F2919" i="156"/>
  <c r="E309" i="37" s="1"/>
  <c r="E2919" i="156"/>
  <c r="G2918" i="156"/>
  <c r="F308" i="37" s="1"/>
  <c r="F2918" i="156"/>
  <c r="E308" i="37" s="1"/>
  <c r="E2918" i="156"/>
  <c r="G2917" i="156"/>
  <c r="F307" i="37" s="1"/>
  <c r="E2917" i="156"/>
  <c r="G2916" i="156"/>
  <c r="F306" i="37" s="1"/>
  <c r="F2916" i="156"/>
  <c r="E306" i="37" s="1"/>
  <c r="E2916" i="156"/>
  <c r="G2914" i="156"/>
  <c r="F304" i="37" s="1"/>
  <c r="F2914" i="156"/>
  <c r="E304" i="37" s="1"/>
  <c r="E2914" i="156"/>
  <c r="G2912" i="156"/>
  <c r="E2912" i="156"/>
  <c r="G2911" i="156"/>
  <c r="F301" i="37" s="1"/>
  <c r="E2911" i="156"/>
  <c r="G2910" i="156"/>
  <c r="F300" i="37" s="1"/>
  <c r="E2910" i="156"/>
  <c r="G2908" i="156"/>
  <c r="E2908" i="156"/>
  <c r="G2907" i="156"/>
  <c r="F297" i="37" s="1"/>
  <c r="E2907" i="156"/>
  <c r="G2906" i="156"/>
  <c r="F296" i="37" s="1"/>
  <c r="F2906" i="156"/>
  <c r="E296" i="37" s="1"/>
  <c r="E2906" i="156"/>
  <c r="G2905" i="156"/>
  <c r="F295" i="37" s="1"/>
  <c r="E2905" i="156"/>
  <c r="G2904" i="156"/>
  <c r="F294" i="37" s="1"/>
  <c r="F2904" i="156"/>
  <c r="E294" i="37" s="1"/>
  <c r="E2904" i="156"/>
  <c r="G2903" i="156"/>
  <c r="E2903" i="156"/>
  <c r="G2900" i="156"/>
  <c r="F290" i="37" s="1"/>
  <c r="E2900" i="156"/>
  <c r="G2899" i="156"/>
  <c r="F289" i="37" s="1"/>
  <c r="F2899" i="156"/>
  <c r="E289" i="37" s="1"/>
  <c r="E2899" i="156"/>
  <c r="D289" i="37" s="1"/>
  <c r="G2897" i="156"/>
  <c r="F287" i="37" s="1"/>
  <c r="E2897" i="156"/>
  <c r="G2896" i="156"/>
  <c r="F286" i="37" s="1"/>
  <c r="E2896" i="156"/>
  <c r="G2894" i="156"/>
  <c r="F284" i="37" s="1"/>
  <c r="E2894" i="156"/>
  <c r="G2893" i="156"/>
  <c r="F283" i="37" s="1"/>
  <c r="E2893" i="156"/>
  <c r="G2892" i="156"/>
  <c r="F282" i="37" s="1"/>
  <c r="E2892" i="156"/>
  <c r="G2891" i="156"/>
  <c r="F281" i="37" s="1"/>
  <c r="E2891" i="156"/>
  <c r="G2890" i="156"/>
  <c r="F280" i="37" s="1"/>
  <c r="F2890" i="156"/>
  <c r="E280" i="37" s="1"/>
  <c r="E2890" i="156"/>
  <c r="G2871" i="156"/>
  <c r="G2867" i="156"/>
  <c r="E2871" i="156"/>
  <c r="E2867" i="156"/>
  <c r="W2869" i="156"/>
  <c r="X2869" i="156"/>
  <c r="F2855" i="156"/>
  <c r="G2836" i="156"/>
  <c r="E2836" i="156"/>
  <c r="G2843" i="156"/>
  <c r="F2846" i="156"/>
  <c r="F2845" i="156"/>
  <c r="F2844" i="156"/>
  <c r="F2842" i="156"/>
  <c r="F2841" i="156"/>
  <c r="F2839" i="156"/>
  <c r="F2837" i="156"/>
  <c r="F2834" i="156"/>
  <c r="G2823" i="156"/>
  <c r="F2831" i="156"/>
  <c r="F2830" i="156"/>
  <c r="F2828" i="156"/>
  <c r="F2827" i="156"/>
  <c r="F2826" i="156"/>
  <c r="F2825" i="156"/>
  <c r="E2849" i="156"/>
  <c r="E2843" i="156"/>
  <c r="E2823" i="156"/>
  <c r="D1152" i="37"/>
  <c r="E1152" i="37"/>
  <c r="F1152" i="37"/>
  <c r="G1152" i="37"/>
  <c r="H1152" i="37"/>
  <c r="I1152" i="37"/>
  <c r="J1152" i="37"/>
  <c r="K1152" i="37"/>
  <c r="L1152" i="37"/>
  <c r="M1152" i="37"/>
  <c r="N1152" i="37"/>
  <c r="O1152" i="37"/>
  <c r="H1154" i="37"/>
  <c r="I1154" i="37"/>
  <c r="J1154" i="37"/>
  <c r="K1154" i="37"/>
  <c r="L1154" i="37"/>
  <c r="M1154" i="37"/>
  <c r="N1154" i="37"/>
  <c r="O1154" i="37"/>
  <c r="H1155" i="37"/>
  <c r="I1155" i="37"/>
  <c r="O1155" i="37"/>
  <c r="D1156" i="37"/>
  <c r="E1156" i="37"/>
  <c r="F1156" i="37"/>
  <c r="G1156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P1157" i="37"/>
  <c r="V1157" i="37"/>
  <c r="W1157" i="37"/>
  <c r="X1157" i="37"/>
  <c r="Y1157" i="37"/>
  <c r="Z1157" i="37"/>
  <c r="AA1157" i="37"/>
  <c r="AB1157" i="37"/>
  <c r="AC1157" i="37"/>
  <c r="H1158" i="37"/>
  <c r="I1158" i="37"/>
  <c r="J1158" i="37"/>
  <c r="K1158" i="37"/>
  <c r="L1158" i="37"/>
  <c r="M1158" i="37"/>
  <c r="N1158" i="37"/>
  <c r="O1158" i="37"/>
  <c r="P1158" i="37"/>
  <c r="V1158" i="37"/>
  <c r="W1158" i="37"/>
  <c r="X1158" i="37"/>
  <c r="Y1158" i="37"/>
  <c r="Z1158" i="37"/>
  <c r="AA1158" i="37"/>
  <c r="AB1158" i="37"/>
  <c r="AC1158" i="37"/>
  <c r="H1159" i="37"/>
  <c r="I1159" i="37"/>
  <c r="J1159" i="37"/>
  <c r="K1159" i="37"/>
  <c r="L1159" i="37"/>
  <c r="M1159" i="37"/>
  <c r="N1159" i="37"/>
  <c r="O1159" i="37"/>
  <c r="P1159" i="37"/>
  <c r="V1159" i="37"/>
  <c r="W1159" i="37"/>
  <c r="X1159" i="37"/>
  <c r="Y1159" i="37"/>
  <c r="Z1159" i="37"/>
  <c r="AA1159" i="37"/>
  <c r="AB1159" i="37"/>
  <c r="AC1159" i="37"/>
  <c r="H1160" i="37"/>
  <c r="J1160" i="37"/>
  <c r="K1160" i="37"/>
  <c r="L1160" i="37"/>
  <c r="M1160" i="37"/>
  <c r="N1160" i="37"/>
  <c r="O1160" i="37"/>
  <c r="P1160" i="37"/>
  <c r="V1160" i="37"/>
  <c r="W1160" i="37"/>
  <c r="X1160" i="37"/>
  <c r="Y1160" i="37"/>
  <c r="Z1160" i="37"/>
  <c r="AA1160" i="37"/>
  <c r="AB1160" i="37"/>
  <c r="AC1160" i="37"/>
  <c r="H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J1163" i="37"/>
  <c r="K1163" i="37"/>
  <c r="L1163" i="37"/>
  <c r="M1163" i="37"/>
  <c r="N1163" i="37"/>
  <c r="O1163" i="37"/>
  <c r="P1163" i="37"/>
  <c r="V1163" i="37"/>
  <c r="W1163" i="37"/>
  <c r="X1163" i="37"/>
  <c r="X1234" i="37" s="1"/>
  <c r="Y1163" i="37"/>
  <c r="Y1234" i="37" s="1"/>
  <c r="Z1163" i="37"/>
  <c r="Z1234" i="37" s="1"/>
  <c r="AA1163" i="37"/>
  <c r="AA1234" i="37" s="1"/>
  <c r="AB1163" i="37"/>
  <c r="AB1234" i="37" s="1"/>
  <c r="AC1163" i="37"/>
  <c r="AC1234" i="37" s="1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Y1165" i="37"/>
  <c r="Z1165" i="37"/>
  <c r="AA1165" i="37"/>
  <c r="AB1165" i="37"/>
  <c r="AC1165" i="37"/>
  <c r="H1170" i="37"/>
  <c r="I1170" i="37"/>
  <c r="J1170" i="37"/>
  <c r="K1170" i="37"/>
  <c r="L1170" i="37"/>
  <c r="M1170" i="37"/>
  <c r="N1170" i="37"/>
  <c r="O1170" i="37"/>
  <c r="P1170" i="37"/>
  <c r="V1170" i="37"/>
  <c r="W1170" i="37"/>
  <c r="X1170" i="37"/>
  <c r="Y1170" i="37"/>
  <c r="Z1170" i="37"/>
  <c r="AA1170" i="37"/>
  <c r="AB1170" i="37"/>
  <c r="AC1170" i="37"/>
  <c r="H1171" i="37"/>
  <c r="I1171" i="37"/>
  <c r="J1171" i="37"/>
  <c r="K1171" i="37"/>
  <c r="L1171" i="37"/>
  <c r="M1171" i="37"/>
  <c r="N1171" i="37"/>
  <c r="O1171" i="37"/>
  <c r="P1171" i="37"/>
  <c r="V1171" i="37"/>
  <c r="W1171" i="37"/>
  <c r="X1171" i="37"/>
  <c r="Y1171" i="37"/>
  <c r="Z1171" i="37"/>
  <c r="AA1171" i="37"/>
  <c r="AB1171" i="37"/>
  <c r="AC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P1174" i="37"/>
  <c r="V1174" i="37"/>
  <c r="W1174" i="37"/>
  <c r="X1174" i="37"/>
  <c r="X1246" i="37" s="1"/>
  <c r="Y1174" i="37"/>
  <c r="Y1246" i="37" s="1"/>
  <c r="Z1174" i="37"/>
  <c r="Z1246" i="37" s="1"/>
  <c r="AA1174" i="37"/>
  <c r="AA1246" i="37" s="1"/>
  <c r="AB1174" i="37"/>
  <c r="AB1246" i="37" s="1"/>
  <c r="AC1174" i="37"/>
  <c r="AC1246" i="37" s="1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P1176" i="37"/>
  <c r="V1176" i="37"/>
  <c r="X1176" i="37"/>
  <c r="Y1176" i="37"/>
  <c r="Z1176" i="37"/>
  <c r="AA1176" i="37"/>
  <c r="AB1176" i="37"/>
  <c r="AC1176" i="37"/>
  <c r="H1177" i="37"/>
  <c r="I1177" i="37"/>
  <c r="J1177" i="37"/>
  <c r="K1177" i="37"/>
  <c r="L1177" i="37"/>
  <c r="M1177" i="37"/>
  <c r="N1177" i="37"/>
  <c r="O1177" i="37"/>
  <c r="P1177" i="37"/>
  <c r="V1177" i="37"/>
  <c r="W1177" i="37"/>
  <c r="X1177" i="37"/>
  <c r="Y1177" i="37"/>
  <c r="Z1177" i="37"/>
  <c r="AA1177" i="37"/>
  <c r="AB1177" i="37"/>
  <c r="AC1177" i="37"/>
  <c r="H1178" i="37"/>
  <c r="I1178" i="37"/>
  <c r="J1178" i="37"/>
  <c r="K1178" i="37"/>
  <c r="L1178" i="37"/>
  <c r="M1178" i="37"/>
  <c r="N1178" i="37"/>
  <c r="O1178" i="37"/>
  <c r="P1178" i="37"/>
  <c r="V1178" i="37"/>
  <c r="X1178" i="37"/>
  <c r="Y1178" i="37"/>
  <c r="Z1178" i="37"/>
  <c r="AA1178" i="37"/>
  <c r="AB1178" i="37"/>
  <c r="AC1178" i="37"/>
  <c r="H1179" i="37"/>
  <c r="I1179" i="37"/>
  <c r="J1179" i="37"/>
  <c r="K1179" i="37"/>
  <c r="L1179" i="37"/>
  <c r="M1179" i="37"/>
  <c r="N1179" i="37"/>
  <c r="O1179" i="37"/>
  <c r="G1180" i="37"/>
  <c r="H1180" i="37"/>
  <c r="I1180" i="37"/>
  <c r="J1180" i="37"/>
  <c r="K1180" i="37"/>
  <c r="L1180" i="37"/>
  <c r="M1180" i="37"/>
  <c r="N1180" i="37"/>
  <c r="O1180" i="37"/>
  <c r="H1181" i="37"/>
  <c r="I1181" i="37"/>
  <c r="J1181" i="37"/>
  <c r="K1181" i="37"/>
  <c r="L1181" i="37"/>
  <c r="M1181" i="37"/>
  <c r="N1181" i="37"/>
  <c r="O1181" i="37"/>
  <c r="P1181" i="37"/>
  <c r="V1181" i="37"/>
  <c r="W1181" i="37"/>
  <c r="X1181" i="37"/>
  <c r="Y1181" i="37"/>
  <c r="Z1181" i="37"/>
  <c r="AA1181" i="37"/>
  <c r="AB1181" i="37"/>
  <c r="AC1181" i="37"/>
  <c r="H1182" i="37"/>
  <c r="I1182" i="37"/>
  <c r="J1182" i="37"/>
  <c r="K1182" i="37"/>
  <c r="L1182" i="37"/>
  <c r="M1182" i="37"/>
  <c r="N1182" i="37"/>
  <c r="O1182" i="37"/>
  <c r="P1182" i="37"/>
  <c r="V1182" i="37"/>
  <c r="W1182" i="37"/>
  <c r="X1182" i="37"/>
  <c r="Y1182" i="37"/>
  <c r="Z1182" i="37"/>
  <c r="AA1182" i="37"/>
  <c r="AB1182" i="37"/>
  <c r="AC1182" i="37"/>
  <c r="H1183" i="37"/>
  <c r="I1183" i="37"/>
  <c r="J1183" i="37"/>
  <c r="K1183" i="37"/>
  <c r="L1183" i="37"/>
  <c r="M1183" i="37"/>
  <c r="N1183" i="37"/>
  <c r="O1183" i="37"/>
  <c r="H1184" i="37"/>
  <c r="I1184" i="37"/>
  <c r="J1184" i="37"/>
  <c r="K1184" i="37"/>
  <c r="L1184" i="37"/>
  <c r="M1184" i="37"/>
  <c r="N1184" i="37"/>
  <c r="O1184" i="37"/>
  <c r="D1185" i="37"/>
  <c r="E1185" i="37"/>
  <c r="F1185" i="37"/>
  <c r="G1185" i="37"/>
  <c r="H1185" i="37"/>
  <c r="I1185" i="37"/>
  <c r="J1185" i="37"/>
  <c r="K1185" i="37"/>
  <c r="L1185" i="37"/>
  <c r="M1185" i="37"/>
  <c r="N1185" i="37"/>
  <c r="O1185" i="37"/>
  <c r="P1185" i="37"/>
  <c r="V1185" i="37"/>
  <c r="W1185" i="37"/>
  <c r="X1185" i="37"/>
  <c r="Y1185" i="37"/>
  <c r="Z1185" i="37"/>
  <c r="AA1185" i="37"/>
  <c r="AB1185" i="37"/>
  <c r="AC1185" i="37"/>
  <c r="P1186" i="37"/>
  <c r="V1186" i="37"/>
  <c r="W1186" i="37"/>
  <c r="X1186" i="37"/>
  <c r="Y1186" i="37"/>
  <c r="Z1186" i="37"/>
  <c r="AA1186" i="37"/>
  <c r="AB1186" i="37"/>
  <c r="AC1186" i="37"/>
  <c r="P1187" i="37"/>
  <c r="V1187" i="37"/>
  <c r="W1187" i="37"/>
  <c r="X1187" i="37"/>
  <c r="Y1187" i="37"/>
  <c r="Z1187" i="37"/>
  <c r="AA1187" i="37"/>
  <c r="AB1187" i="37"/>
  <c r="AC1187" i="37"/>
  <c r="H1192" i="37"/>
  <c r="I1192" i="37"/>
  <c r="J1192" i="37"/>
  <c r="K1192" i="37"/>
  <c r="L1192" i="37"/>
  <c r="M1192" i="37"/>
  <c r="N1192" i="37"/>
  <c r="O1192" i="37"/>
  <c r="E141" i="57" l="1"/>
  <c r="F912" i="37" s="1"/>
  <c r="E37" i="57"/>
  <c r="E40" i="57" s="1"/>
  <c r="AC1249" i="37"/>
  <c r="G3510" i="156"/>
  <c r="G1420" i="157"/>
  <c r="C144" i="46"/>
  <c r="D232" i="37" s="1"/>
  <c r="C151" i="46"/>
  <c r="D239" i="37" s="1"/>
  <c r="C154" i="57"/>
  <c r="D925" i="37" s="1"/>
  <c r="C161" i="57"/>
  <c r="D932" i="37" s="1"/>
  <c r="G1413" i="157"/>
  <c r="E171" i="46"/>
  <c r="F259" i="37" s="1"/>
  <c r="Y955" i="157"/>
  <c r="W1246" i="37"/>
  <c r="P1204" i="37"/>
  <c r="W1234" i="37"/>
  <c r="W1221" i="37"/>
  <c r="F155" i="57"/>
  <c r="G926" i="37" s="1"/>
  <c r="E182" i="57"/>
  <c r="F953" i="37" s="1"/>
  <c r="H2270" i="157"/>
  <c r="F1013" i="37" s="1"/>
  <c r="H1130" i="157"/>
  <c r="F199" i="37" s="1"/>
  <c r="H1665" i="157"/>
  <c r="F578" i="37" s="1"/>
  <c r="G3240" i="156"/>
  <c r="F648" i="37" s="1"/>
  <c r="G3080" i="156"/>
  <c r="F518" i="37" s="1"/>
  <c r="G3376" i="156"/>
  <c r="F709" i="37" s="1"/>
  <c r="G1553" i="157"/>
  <c r="F3270" i="156"/>
  <c r="D148" i="57"/>
  <c r="E919" i="37" s="1"/>
  <c r="D31" i="57"/>
  <c r="D138" i="46"/>
  <c r="E226" i="37" s="1"/>
  <c r="D28" i="46"/>
  <c r="G2166" i="157"/>
  <c r="F2964" i="156"/>
  <c r="I2304" i="157"/>
  <c r="I2410" i="157" s="1"/>
  <c r="G1040" i="37" s="1"/>
  <c r="G2303" i="157"/>
  <c r="H1648" i="157"/>
  <c r="F561" i="37" s="1"/>
  <c r="H1572" i="157"/>
  <c r="H1646" i="157" s="1"/>
  <c r="F559" i="37" s="1"/>
  <c r="H1504" i="157"/>
  <c r="F433" i="37" s="1"/>
  <c r="H1426" i="157"/>
  <c r="H1502" i="157" s="1"/>
  <c r="F431" i="37" s="1"/>
  <c r="H2113" i="157"/>
  <c r="F872" i="37" s="1"/>
  <c r="C147" i="57"/>
  <c r="D918" i="37" s="1"/>
  <c r="C137" i="46"/>
  <c r="D225" i="37" s="1"/>
  <c r="G1850" i="157"/>
  <c r="AB1243" i="37"/>
  <c r="G2023" i="157"/>
  <c r="G1702" i="157"/>
  <c r="G1406" i="157"/>
  <c r="F3112" i="156"/>
  <c r="F2829" i="156"/>
  <c r="G1169" i="157"/>
  <c r="G994" i="157"/>
  <c r="F3399" i="156"/>
  <c r="H3473" i="156"/>
  <c r="F3472" i="156"/>
  <c r="G813" i="157"/>
  <c r="G150" i="157"/>
  <c r="G912" i="157"/>
  <c r="G744" i="157"/>
  <c r="G41" i="157"/>
  <c r="AE925" i="37"/>
  <c r="D152" i="57"/>
  <c r="E923" i="37" s="1"/>
  <c r="D155" i="57"/>
  <c r="E926" i="37" s="1"/>
  <c r="F104" i="57"/>
  <c r="F164" i="57" s="1"/>
  <c r="G935" i="37" s="1"/>
  <c r="D157" i="57"/>
  <c r="E928" i="37" s="1"/>
  <c r="D159" i="57"/>
  <c r="E930" i="37" s="1"/>
  <c r="D173" i="57"/>
  <c r="E944" i="37" s="1"/>
  <c r="D163" i="57"/>
  <c r="E934" i="37" s="1"/>
  <c r="F100" i="57"/>
  <c r="D162" i="57"/>
  <c r="E933" i="37" s="1"/>
  <c r="D153" i="46"/>
  <c r="E241" i="37" s="1"/>
  <c r="D115" i="46"/>
  <c r="D171" i="46" s="1"/>
  <c r="E259" i="37" s="1"/>
  <c r="F98" i="46"/>
  <c r="F154" i="46" s="1"/>
  <c r="G242" i="37" s="1"/>
  <c r="F88" i="46"/>
  <c r="D147" i="46"/>
  <c r="E235" i="37" s="1"/>
  <c r="F93" i="46"/>
  <c r="F150" i="46" s="1"/>
  <c r="G238" i="37" s="1"/>
  <c r="D163" i="46"/>
  <c r="E251" i="37" s="1"/>
  <c r="D152" i="46"/>
  <c r="E240" i="37" s="1"/>
  <c r="F160" i="57"/>
  <c r="G931" i="37" s="1"/>
  <c r="E161" i="57"/>
  <c r="F932" i="37" s="1"/>
  <c r="E154" i="57"/>
  <c r="F925" i="37" s="1"/>
  <c r="E147" i="57"/>
  <c r="F918" i="37" s="1"/>
  <c r="E144" i="46"/>
  <c r="F232" i="37" s="1"/>
  <c r="E137" i="46"/>
  <c r="F225" i="37" s="1"/>
  <c r="G3039" i="156"/>
  <c r="F477" i="37" s="1"/>
  <c r="G3195" i="156"/>
  <c r="F603" i="37" s="1"/>
  <c r="G3336" i="156"/>
  <c r="F669" i="37" s="1"/>
  <c r="H271" i="157"/>
  <c r="H1627" i="157"/>
  <c r="F540" i="37" s="1"/>
  <c r="H2102" i="157"/>
  <c r="F861" i="37" s="1"/>
  <c r="H2235" i="157"/>
  <c r="F978" i="37" s="1"/>
  <c r="H2109" i="157"/>
  <c r="F868" i="37" s="1"/>
  <c r="H2242" i="157"/>
  <c r="F985" i="37" s="1"/>
  <c r="H2409" i="157"/>
  <c r="F1039" i="37" s="1"/>
  <c r="H1483" i="157"/>
  <c r="F412" i="37" s="1"/>
  <c r="H1776" i="157"/>
  <c r="F729" i="37" s="1"/>
  <c r="H2249" i="157"/>
  <c r="F992" i="37" s="1"/>
  <c r="H1641" i="157"/>
  <c r="F554" i="37" s="1"/>
  <c r="H1783" i="157"/>
  <c r="F736" i="37" s="1"/>
  <c r="H2423" i="157"/>
  <c r="F1053" i="37" s="1"/>
  <c r="H1497" i="157"/>
  <c r="F426" i="37" s="1"/>
  <c r="H1790" i="157"/>
  <c r="F743" i="37" s="1"/>
  <c r="H695" i="157"/>
  <c r="H2095" i="157"/>
  <c r="F854" i="37" s="1"/>
  <c r="G3350" i="156"/>
  <c r="F683" i="37" s="1"/>
  <c r="G3053" i="156"/>
  <c r="F491" i="37" s="1"/>
  <c r="G2909" i="156"/>
  <c r="F299" i="37" s="1"/>
  <c r="I237" i="157"/>
  <c r="I1419" i="157"/>
  <c r="I2031" i="157"/>
  <c r="I158" i="157"/>
  <c r="I242" i="157"/>
  <c r="I519" i="157"/>
  <c r="I2183" i="157"/>
  <c r="I1177" i="157"/>
  <c r="I1187" i="157"/>
  <c r="I163" i="157"/>
  <c r="I1002" i="157"/>
  <c r="I1414" i="157"/>
  <c r="I1424" i="157"/>
  <c r="I1719" i="157"/>
  <c r="I1858" i="157"/>
  <c r="I2036" i="157"/>
  <c r="I49" i="157"/>
  <c r="I760" i="157"/>
  <c r="I821" i="157"/>
  <c r="I1268" i="157"/>
  <c r="I2179" i="157"/>
  <c r="I664" i="157"/>
  <c r="I754" i="157"/>
  <c r="I1182" i="157"/>
  <c r="I167" i="157"/>
  <c r="I324" i="157"/>
  <c r="I54" i="157"/>
  <c r="I58" i="157"/>
  <c r="H2842" i="156"/>
  <c r="H2972" i="156"/>
  <c r="H2981" i="156"/>
  <c r="H3278" i="156"/>
  <c r="H3407" i="156"/>
  <c r="H3286" i="156"/>
  <c r="H3132" i="156"/>
  <c r="H3287" i="156"/>
  <c r="H3412" i="156"/>
  <c r="H3480" i="156"/>
  <c r="H3489" i="156"/>
  <c r="H2837" i="156"/>
  <c r="H2846" i="156"/>
  <c r="H2977" i="156"/>
  <c r="H3283" i="156"/>
  <c r="H3416" i="156"/>
  <c r="H3485" i="156"/>
  <c r="F362" i="37"/>
  <c r="H2133" i="157"/>
  <c r="F892" i="37" s="1"/>
  <c r="F367" i="37"/>
  <c r="H1812" i="157"/>
  <c r="F765" i="37" s="1"/>
  <c r="F368" i="37"/>
  <c r="F425" i="37"/>
  <c r="H2443" i="157"/>
  <c r="F1073" i="37" s="1"/>
  <c r="H1523" i="157"/>
  <c r="F452" i="37" s="1"/>
  <c r="F435" i="37"/>
  <c r="G2930" i="156"/>
  <c r="F320" i="37" s="1"/>
  <c r="G3076" i="156"/>
  <c r="F514" i="37" s="1"/>
  <c r="G3236" i="156"/>
  <c r="F644" i="37" s="1"/>
  <c r="G3372" i="156"/>
  <c r="F705" i="37" s="1"/>
  <c r="G3439" i="156"/>
  <c r="F293" i="37"/>
  <c r="F298" i="37"/>
  <c r="F302" i="37"/>
  <c r="AE240" i="37"/>
  <c r="G2895" i="156"/>
  <c r="F285" i="37" s="1"/>
  <c r="Y1235" i="37"/>
  <c r="F122" i="57"/>
  <c r="AA1243" i="37"/>
  <c r="AD243" i="37"/>
  <c r="V1224" i="37"/>
  <c r="V70" i="37"/>
  <c r="V1246" i="37"/>
  <c r="V1221" i="37"/>
  <c r="V1216" i="37"/>
  <c r="AE174" i="37"/>
  <c r="AD238" i="37"/>
  <c r="AE232" i="37"/>
  <c r="AD925" i="37"/>
  <c r="AD988" i="37"/>
  <c r="AE360" i="37"/>
  <c r="AD1057" i="37"/>
  <c r="AE429" i="37"/>
  <c r="AD425" i="37"/>
  <c r="AD418" i="37"/>
  <c r="X1235" i="37"/>
  <c r="F13" i="57"/>
  <c r="AE243" i="37"/>
  <c r="AE238" i="37"/>
  <c r="M13" i="57"/>
  <c r="N13" i="57" s="1"/>
  <c r="AE936" i="37"/>
  <c r="AE931" i="37"/>
  <c r="X1243" i="37"/>
  <c r="AD1052" i="37"/>
  <c r="H1895" i="157"/>
  <c r="G661" i="157"/>
  <c r="AE167" i="37"/>
  <c r="AE354" i="37"/>
  <c r="AD736" i="37"/>
  <c r="AD992" i="37"/>
  <c r="AE351" i="37"/>
  <c r="AD932" i="37"/>
  <c r="AD928" i="37"/>
  <c r="AE1054" i="37"/>
  <c r="AE932" i="37"/>
  <c r="AE928" i="37"/>
  <c r="AE924" i="37"/>
  <c r="AD984" i="37"/>
  <c r="AD240" i="37"/>
  <c r="AD933" i="37"/>
  <c r="AE364" i="37"/>
  <c r="AE361" i="37"/>
  <c r="AE241" i="37"/>
  <c r="AE233" i="37"/>
  <c r="AE934" i="37"/>
  <c r="AE930" i="37"/>
  <c r="AE926" i="37"/>
  <c r="AD924" i="37"/>
  <c r="AD744" i="37"/>
  <c r="AD936" i="37"/>
  <c r="AE933" i="37"/>
  <c r="AD931" i="37"/>
  <c r="AD934" i="37"/>
  <c r="AD930" i="37"/>
  <c r="AD926" i="37"/>
  <c r="G751" i="157"/>
  <c r="I752" i="157"/>
  <c r="G3355" i="156"/>
  <c r="F688" i="37" s="1"/>
  <c r="AD241" i="37"/>
  <c r="AE239" i="37"/>
  <c r="AE235" i="37"/>
  <c r="AD233" i="37"/>
  <c r="AE231" i="37"/>
  <c r="AD232" i="37"/>
  <c r="AD239" i="37"/>
  <c r="AD235" i="37"/>
  <c r="AD231" i="37"/>
  <c r="AE372" i="37"/>
  <c r="AE553" i="37"/>
  <c r="AE747" i="37"/>
  <c r="AE742" i="37"/>
  <c r="AD358" i="37"/>
  <c r="AD747" i="37"/>
  <c r="AE992" i="37"/>
  <c r="AE988" i="37"/>
  <c r="AE984" i="37"/>
  <c r="AE810" i="37"/>
  <c r="AE805" i="37"/>
  <c r="AE802" i="37"/>
  <c r="AE798" i="37"/>
  <c r="AD1055" i="37"/>
  <c r="AD742" i="37"/>
  <c r="AD1054" i="37"/>
  <c r="AD810" i="37"/>
  <c r="AD805" i="37"/>
  <c r="AD802" i="37"/>
  <c r="AD798" i="37"/>
  <c r="AC1243" i="37"/>
  <c r="Y1243" i="37"/>
  <c r="AD170" i="37"/>
  <c r="AD431" i="37"/>
  <c r="AD429" i="37"/>
  <c r="AD178" i="37"/>
  <c r="AD175" i="37"/>
  <c r="AD172" i="37"/>
  <c r="AD559" i="37"/>
  <c r="AD550" i="37"/>
  <c r="AD546" i="37"/>
  <c r="AD807" i="37"/>
  <c r="AD800" i="37"/>
  <c r="AE178" i="37"/>
  <c r="AE175" i="37"/>
  <c r="AE172" i="37"/>
  <c r="AE168" i="37"/>
  <c r="AE427" i="37"/>
  <c r="AE424" i="37"/>
  <c r="AD422" i="37"/>
  <c r="AE420" i="37"/>
  <c r="AE567" i="37"/>
  <c r="AE559" i="37"/>
  <c r="G48" i="157"/>
  <c r="AD994" i="37"/>
  <c r="AD990" i="37"/>
  <c r="AD986" i="37"/>
  <c r="P144" i="37"/>
  <c r="R899" i="157"/>
  <c r="P80" i="37" s="1"/>
  <c r="AD168" i="37"/>
  <c r="AD364" i="37"/>
  <c r="G234" i="157"/>
  <c r="I235" i="157"/>
  <c r="G1560" i="157"/>
  <c r="G323" i="157"/>
  <c r="AD167" i="37"/>
  <c r="AD553" i="37"/>
  <c r="AE744" i="37"/>
  <c r="AE736" i="37"/>
  <c r="AE807" i="37"/>
  <c r="AE800" i="37"/>
  <c r="AE994" i="37"/>
  <c r="AE990" i="37"/>
  <c r="AE986" i="37"/>
  <c r="AE1057" i="37"/>
  <c r="AE1052" i="37"/>
  <c r="AE1055" i="37"/>
  <c r="AE1047" i="37"/>
  <c r="AD547" i="37"/>
  <c r="AD868" i="37"/>
  <c r="AD864" i="37"/>
  <c r="AD860" i="37"/>
  <c r="AD554" i="37"/>
  <c r="AE868" i="37"/>
  <c r="AE864" i="37"/>
  <c r="AE860" i="37"/>
  <c r="AD352" i="37"/>
  <c r="AD555" i="37"/>
  <c r="AE1046" i="37"/>
  <c r="AD372" i="37"/>
  <c r="AD361" i="37"/>
  <c r="AD351" i="37"/>
  <c r="AD1046" i="37"/>
  <c r="AD176" i="37"/>
  <c r="AE870" i="37"/>
  <c r="AE866" i="37"/>
  <c r="AE862" i="37"/>
  <c r="AD870" i="37"/>
  <c r="AD866" i="37"/>
  <c r="AD862" i="37"/>
  <c r="AE173" i="37"/>
  <c r="AE166" i="37"/>
  <c r="AE363" i="37"/>
  <c r="AE359" i="37"/>
  <c r="AE356" i="37"/>
  <c r="AE353" i="37"/>
  <c r="AE426" i="37"/>
  <c r="AE419" i="37"/>
  <c r="AE556" i="37"/>
  <c r="AE176" i="37"/>
  <c r="AD174" i="37"/>
  <c r="AE170" i="37"/>
  <c r="AD360" i="37"/>
  <c r="AE358" i="37"/>
  <c r="AD354" i="37"/>
  <c r="AE352" i="37"/>
  <c r="AD427" i="37"/>
  <c r="AE425" i="37"/>
  <c r="AD424" i="37"/>
  <c r="AE422" i="37"/>
  <c r="AD420" i="37"/>
  <c r="AE418" i="37"/>
  <c r="AD567" i="37"/>
  <c r="AD173" i="37"/>
  <c r="AD166" i="37"/>
  <c r="AD363" i="37"/>
  <c r="AD359" i="37"/>
  <c r="AD356" i="37"/>
  <c r="AD353" i="37"/>
  <c r="AE431" i="37"/>
  <c r="AD426" i="37"/>
  <c r="AD419" i="37"/>
  <c r="AE552" i="37"/>
  <c r="AE548" i="37"/>
  <c r="AE745" i="37"/>
  <c r="AD743" i="37"/>
  <c r="AE741" i="37"/>
  <c r="AD739" i="37"/>
  <c r="AE737" i="37"/>
  <c r="AD735" i="37"/>
  <c r="AE808" i="37"/>
  <c r="AD806" i="37"/>
  <c r="AD799" i="37"/>
  <c r="AD872" i="37"/>
  <c r="AE869" i="37"/>
  <c r="AD867" i="37"/>
  <c r="AE861" i="37"/>
  <c r="AE996" i="37"/>
  <c r="AD993" i="37"/>
  <c r="AE991" i="37"/>
  <c r="AD985" i="37"/>
  <c r="AE1053" i="37"/>
  <c r="AE1049" i="37"/>
  <c r="AD1047" i="37"/>
  <c r="AE1045" i="37"/>
  <c r="AE555" i="37"/>
  <c r="AE547" i="37"/>
  <c r="AD556" i="37"/>
  <c r="AE554" i="37"/>
  <c r="AD552" i="37"/>
  <c r="AE550" i="37"/>
  <c r="AD548" i="37"/>
  <c r="AE546" i="37"/>
  <c r="AD745" i="37"/>
  <c r="AE743" i="37"/>
  <c r="AD741" i="37"/>
  <c r="AE739" i="37"/>
  <c r="AD737" i="37"/>
  <c r="AE735" i="37"/>
  <c r="AD808" i="37"/>
  <c r="AE806" i="37"/>
  <c r="AE799" i="37"/>
  <c r="AE872" i="37"/>
  <c r="AD869" i="37"/>
  <c r="AE867" i="37"/>
  <c r="AD861" i="37"/>
  <c r="AD996" i="37"/>
  <c r="AE993" i="37"/>
  <c r="AD991" i="37"/>
  <c r="AE985" i="37"/>
  <c r="AD1053" i="37"/>
  <c r="AD1049" i="37"/>
  <c r="AD1045" i="37"/>
  <c r="AB1235" i="37"/>
  <c r="AC1235" i="37"/>
  <c r="AD688" i="37"/>
  <c r="AD683" i="37"/>
  <c r="AE623" i="37"/>
  <c r="AE618" i="37"/>
  <c r="AE610" i="37"/>
  <c r="AA1245" i="37"/>
  <c r="AA1230" i="37"/>
  <c r="W1230" i="37"/>
  <c r="AB1229" i="37"/>
  <c r="X1229" i="37"/>
  <c r="AB1242" i="37"/>
  <c r="X1242" i="37"/>
  <c r="Y1261" i="37"/>
  <c r="AC1254" i="37"/>
  <c r="Y1254" i="37"/>
  <c r="AB1249" i="37"/>
  <c r="X1249" i="37"/>
  <c r="Z1242" i="37"/>
  <c r="AB1230" i="37"/>
  <c r="X1230" i="37"/>
  <c r="AC1229" i="37"/>
  <c r="Y1229" i="37"/>
  <c r="AA1227" i="37"/>
  <c r="AD300" i="37"/>
  <c r="AD297" i="37"/>
  <c r="AD492" i="37"/>
  <c r="AD615" i="37"/>
  <c r="AE303" i="37"/>
  <c r="AE299" i="37"/>
  <c r="AE291" i="37"/>
  <c r="Z1229" i="37"/>
  <c r="AB1227" i="37"/>
  <c r="X1227" i="37"/>
  <c r="AA2869" i="156"/>
  <c r="F2971" i="156"/>
  <c r="AE495" i="37"/>
  <c r="AE490" i="37"/>
  <c r="F3119" i="156"/>
  <c r="AE685" i="37"/>
  <c r="AE676" i="37"/>
  <c r="F3406" i="156"/>
  <c r="AD301" i="37"/>
  <c r="AD295" i="37"/>
  <c r="AD616" i="37"/>
  <c r="AD1117" i="37"/>
  <c r="AE688" i="37"/>
  <c r="G3210" i="156"/>
  <c r="F618" i="37" s="1"/>
  <c r="G3118" i="156"/>
  <c r="F3277" i="156"/>
  <c r="F3479" i="156"/>
  <c r="AA3524" i="156"/>
  <c r="AA3588" i="156" s="1"/>
  <c r="X3588" i="156"/>
  <c r="AE1117" i="37"/>
  <c r="AD303" i="37"/>
  <c r="AD299" i="37"/>
  <c r="AD291" i="37"/>
  <c r="AD495" i="37"/>
  <c r="AD490" i="37"/>
  <c r="AD623" i="37"/>
  <c r="AD618" i="37"/>
  <c r="AD610" i="37"/>
  <c r="AD685" i="37"/>
  <c r="AD676" i="37"/>
  <c r="Y1223" i="37"/>
  <c r="V1222" i="37"/>
  <c r="Y1215" i="37"/>
  <c r="AA1208" i="37"/>
  <c r="W1208" i="37"/>
  <c r="AB1207" i="37"/>
  <c r="X1207" i="37"/>
  <c r="AA1201" i="37"/>
  <c r="W1201" i="37"/>
  <c r="AD292" i="37"/>
  <c r="AD491" i="37"/>
  <c r="AD619" i="37"/>
  <c r="AD611" i="37"/>
  <c r="AD704" i="37"/>
  <c r="AD682" i="37"/>
  <c r="AD677" i="37"/>
  <c r="P1254" i="37"/>
  <c r="AE1114" i="37"/>
  <c r="AC1223" i="37"/>
  <c r="AD1106" i="37"/>
  <c r="AA1204" i="37"/>
  <c r="X1203" i="37"/>
  <c r="X1261" i="37"/>
  <c r="AB1254" i="37"/>
  <c r="X1254" i="37"/>
  <c r="AA1249" i="37"/>
  <c r="P1246" i="37"/>
  <c r="AC1242" i="37"/>
  <c r="Y1242" i="37"/>
  <c r="P1242" i="37"/>
  <c r="AA1235" i="37"/>
  <c r="P1228" i="37"/>
  <c r="AE298" i="37"/>
  <c r="AE293" i="37"/>
  <c r="AE493" i="37"/>
  <c r="AE489" i="37"/>
  <c r="AE485" i="37"/>
  <c r="AE643" i="37"/>
  <c r="AE621" i="37"/>
  <c r="P1221" i="37"/>
  <c r="AE613" i="37"/>
  <c r="AE609" i="37"/>
  <c r="AD696" i="37"/>
  <c r="AE684" i="37"/>
  <c r="AE679" i="37"/>
  <c r="AE675" i="37"/>
  <c r="AE1137" i="37"/>
  <c r="AE1126" i="37"/>
  <c r="AD1115" i="37"/>
  <c r="AB1223" i="37"/>
  <c r="X1223" i="37"/>
  <c r="AE1113" i="37"/>
  <c r="AC1222" i="37"/>
  <c r="Y1222" i="37"/>
  <c r="P1222" i="37"/>
  <c r="Z1220" i="37"/>
  <c r="V1220" i="37"/>
  <c r="AC1218" i="37"/>
  <c r="Y1218" i="37"/>
  <c r="P1218" i="37"/>
  <c r="AB1215" i="37"/>
  <c r="X1215" i="37"/>
  <c r="AA1213" i="37"/>
  <c r="AD1105" i="37"/>
  <c r="Z1208" i="37"/>
  <c r="V1208" i="37"/>
  <c r="AA1207" i="37"/>
  <c r="W1207" i="37"/>
  <c r="Z1204" i="37"/>
  <c r="V1204" i="37"/>
  <c r="AA1203" i="37"/>
  <c r="W1203" i="37"/>
  <c r="Z1201" i="37"/>
  <c r="V1201" i="37"/>
  <c r="P1234" i="37"/>
  <c r="AE1138" i="37"/>
  <c r="AA1217" i="37"/>
  <c r="AE1107" i="37"/>
  <c r="AC1215" i="37"/>
  <c r="AB1213" i="37"/>
  <c r="W1204" i="37"/>
  <c r="AA1254" i="37"/>
  <c r="P1250" i="37"/>
  <c r="AC1245" i="37"/>
  <c r="Y1245" i="37"/>
  <c r="P1245" i="37"/>
  <c r="Z1230" i="37"/>
  <c r="AA1229" i="37"/>
  <c r="W1229" i="37"/>
  <c r="AE1157" i="37"/>
  <c r="AC1227" i="37"/>
  <c r="Y1227" i="37"/>
  <c r="P1227" i="37"/>
  <c r="AE301" i="37"/>
  <c r="AE295" i="37"/>
  <c r="AE511" i="37"/>
  <c r="AE492" i="37"/>
  <c r="AE620" i="37"/>
  <c r="AC1224" i="37"/>
  <c r="P1224" i="37"/>
  <c r="AE616" i="37"/>
  <c r="AE612" i="37"/>
  <c r="AC1216" i="37"/>
  <c r="P1216" i="37"/>
  <c r="AE683" i="37"/>
  <c r="AC1255" i="37"/>
  <c r="Y1255" i="37"/>
  <c r="P1255" i="37"/>
  <c r="AD1138" i="37"/>
  <c r="AA1223" i="37"/>
  <c r="AD1114" i="37"/>
  <c r="AB1222" i="37"/>
  <c r="AE1112" i="37"/>
  <c r="AC1220" i="37"/>
  <c r="Y1220" i="37"/>
  <c r="P1220" i="37"/>
  <c r="AD1111" i="37"/>
  <c r="AB1218" i="37"/>
  <c r="X1218" i="37"/>
  <c r="AE1109" i="37"/>
  <c r="AC1217" i="37"/>
  <c r="Y1217" i="37"/>
  <c r="P1217" i="37"/>
  <c r="AA1215" i="37"/>
  <c r="AD1107" i="37"/>
  <c r="AE1106" i="37"/>
  <c r="P1214" i="37"/>
  <c r="AC1208" i="37"/>
  <c r="Y1208" i="37"/>
  <c r="P1208" i="37"/>
  <c r="Z1207" i="37"/>
  <c r="V1207" i="37"/>
  <c r="AC1204" i="37"/>
  <c r="Y1204" i="37"/>
  <c r="Z1203" i="37"/>
  <c r="V1203" i="37"/>
  <c r="AC1201" i="37"/>
  <c r="Y1201" i="37"/>
  <c r="P1201" i="37"/>
  <c r="P1243" i="37"/>
  <c r="P1229" i="37"/>
  <c r="AD1157" i="37"/>
  <c r="AD620" i="37"/>
  <c r="W1224" i="37"/>
  <c r="AD612" i="37"/>
  <c r="W1216" i="37"/>
  <c r="AA1255" i="37"/>
  <c r="P1223" i="37"/>
  <c r="AA1220" i="37"/>
  <c r="AD1112" i="37"/>
  <c r="W1220" i="37"/>
  <c r="AE1111" i="37"/>
  <c r="AD1109" i="37"/>
  <c r="W1217" i="37"/>
  <c r="P1215" i="37"/>
  <c r="AB1203" i="37"/>
  <c r="Y1249" i="37"/>
  <c r="P1249" i="37"/>
  <c r="AB1245" i="37"/>
  <c r="X1245" i="37"/>
  <c r="P1244" i="37"/>
  <c r="AA1242" i="37"/>
  <c r="W1242" i="37"/>
  <c r="P1235" i="37"/>
  <c r="AC1230" i="37"/>
  <c r="Y1230" i="37"/>
  <c r="P1230" i="37"/>
  <c r="AE300" i="37"/>
  <c r="AD298" i="37"/>
  <c r="AE297" i="37"/>
  <c r="AD293" i="37"/>
  <c r="AE292" i="37"/>
  <c r="AD493" i="37"/>
  <c r="AE491" i="37"/>
  <c r="AD489" i="37"/>
  <c r="AD485" i="37"/>
  <c r="AD621" i="37"/>
  <c r="AE619" i="37"/>
  <c r="AE615" i="37"/>
  <c r="AD613" i="37"/>
  <c r="AE611" i="37"/>
  <c r="AD609" i="37"/>
  <c r="AE704" i="37"/>
  <c r="AE696" i="37"/>
  <c r="AD684" i="37"/>
  <c r="AE682" i="37"/>
  <c r="AD679" i="37"/>
  <c r="AE677" i="37"/>
  <c r="AD675" i="37"/>
  <c r="AB1255" i="37"/>
  <c r="X1255" i="37"/>
  <c r="AD1137" i="37"/>
  <c r="AD1126" i="37"/>
  <c r="AE1115" i="37"/>
  <c r="Z1223" i="37"/>
  <c r="V1223" i="37"/>
  <c r="AA1222" i="37"/>
  <c r="AD1113" i="37"/>
  <c r="AB1220" i="37"/>
  <c r="X1220" i="37"/>
  <c r="AA1218" i="37"/>
  <c r="W1218" i="37"/>
  <c r="AB1217" i="37"/>
  <c r="X1217" i="37"/>
  <c r="AE1105" i="37"/>
  <c r="AC1213" i="37"/>
  <c r="Y1213" i="37"/>
  <c r="P1213" i="37"/>
  <c r="AB1208" i="37"/>
  <c r="X1208" i="37"/>
  <c r="AC1207" i="37"/>
  <c r="Y1207" i="37"/>
  <c r="P1207" i="37"/>
  <c r="AB1204" i="37"/>
  <c r="X1204" i="37"/>
  <c r="AC1203" i="37"/>
  <c r="Y1203" i="37"/>
  <c r="P1203" i="37"/>
  <c r="AB1201" i="37"/>
  <c r="X1201" i="37"/>
  <c r="G820" i="157"/>
  <c r="E157" i="46"/>
  <c r="F245" i="37" s="1"/>
  <c r="C116" i="46"/>
  <c r="D87" i="46"/>
  <c r="D159" i="46"/>
  <c r="E247" i="37" s="1"/>
  <c r="D154" i="46"/>
  <c r="E242" i="37" s="1"/>
  <c r="D150" i="46"/>
  <c r="E238" i="37" s="1"/>
  <c r="D145" i="46"/>
  <c r="E233" i="37" s="1"/>
  <c r="D142" i="46"/>
  <c r="E230" i="37" s="1"/>
  <c r="E116" i="46"/>
  <c r="E172" i="46" s="1"/>
  <c r="F260" i="37" s="1"/>
  <c r="C157" i="46"/>
  <c r="D245" i="37" s="1"/>
  <c r="C155" i="46"/>
  <c r="D243" i="37" s="1"/>
  <c r="C125" i="57"/>
  <c r="C183" i="57" s="1"/>
  <c r="D954" i="37" s="1"/>
  <c r="C165" i="57"/>
  <c r="D936" i="37" s="1"/>
  <c r="C86" i="46"/>
  <c r="D124" i="57"/>
  <c r="E167" i="57"/>
  <c r="F938" i="37" s="1"/>
  <c r="E125" i="57"/>
  <c r="E183" i="57" s="1"/>
  <c r="F954" i="37" s="1"/>
  <c r="D169" i="57"/>
  <c r="E940" i="37" s="1"/>
  <c r="D164" i="57"/>
  <c r="E935" i="37" s="1"/>
  <c r="D160" i="57"/>
  <c r="E931" i="37" s="1"/>
  <c r="C167" i="57"/>
  <c r="D938" i="37" s="1"/>
  <c r="D105" i="57"/>
  <c r="D165" i="57" s="1"/>
  <c r="E936" i="37" s="1"/>
  <c r="P705" i="37"/>
  <c r="P71" i="37"/>
  <c r="G881" i="157"/>
  <c r="G888" i="157" s="1"/>
  <c r="G62" i="157"/>
  <c r="G268" i="157"/>
  <c r="I331" i="157"/>
  <c r="I742" i="157"/>
  <c r="G1348" i="157"/>
  <c r="E363" i="37" s="1"/>
  <c r="I1258" i="157"/>
  <c r="I1275" i="157"/>
  <c r="D344" i="37"/>
  <c r="D348" i="37"/>
  <c r="D355" i="37"/>
  <c r="D361" i="37"/>
  <c r="D365" i="37"/>
  <c r="F1490" i="157"/>
  <c r="G1482" i="157"/>
  <c r="E411" i="37" s="1"/>
  <c r="G1495" i="157"/>
  <c r="E424" i="37" s="1"/>
  <c r="D429" i="37"/>
  <c r="D424" i="37"/>
  <c r="D422" i="37"/>
  <c r="D434" i="37"/>
  <c r="D436" i="37"/>
  <c r="F1627" i="157"/>
  <c r="G1626" i="157"/>
  <c r="E539" i="37" s="1"/>
  <c r="G1640" i="157"/>
  <c r="E553" i="37" s="1"/>
  <c r="G1654" i="157"/>
  <c r="E567" i="37" s="1"/>
  <c r="F1790" i="157"/>
  <c r="G1777" i="157"/>
  <c r="E730" i="37" s="1"/>
  <c r="I1715" i="157"/>
  <c r="G1803" i="157"/>
  <c r="E756" i="37" s="1"/>
  <c r="F1812" i="157"/>
  <c r="D746" i="37"/>
  <c r="D742" i="37"/>
  <c r="D740" i="37"/>
  <c r="D738" i="37"/>
  <c r="D730" i="37"/>
  <c r="D726" i="37"/>
  <c r="D724" i="37"/>
  <c r="G2091" i="157"/>
  <c r="E850" i="37" s="1"/>
  <c r="G2064" i="157"/>
  <c r="G2133" i="157" s="1"/>
  <c r="E892" i="37" s="1"/>
  <c r="G2111" i="157"/>
  <c r="E870" i="37" s="1"/>
  <c r="D866" i="37"/>
  <c r="D864" i="37"/>
  <c r="F2184" i="157"/>
  <c r="F2205" i="157" s="1"/>
  <c r="G2237" i="157"/>
  <c r="E980" i="37" s="1"/>
  <c r="G2250" i="157"/>
  <c r="E993" i="37" s="1"/>
  <c r="D993" i="37"/>
  <c r="G2408" i="157"/>
  <c r="E1038" i="37" s="1"/>
  <c r="G2435" i="157"/>
  <c r="E1065" i="37" s="1"/>
  <c r="F2443" i="157"/>
  <c r="D1071" i="37"/>
  <c r="D1064" i="37"/>
  <c r="D1058" i="37"/>
  <c r="D1054" i="37"/>
  <c r="D1051" i="37"/>
  <c r="D1049" i="37"/>
  <c r="D1047" i="37"/>
  <c r="D1043" i="37"/>
  <c r="I1007" i="157"/>
  <c r="F1130" i="157"/>
  <c r="G1328" i="157"/>
  <c r="E343" i="37" s="1"/>
  <c r="G1190" i="157"/>
  <c r="G1188" i="157" s="1"/>
  <c r="I1231" i="157"/>
  <c r="G1330" i="157"/>
  <c r="E345" i="37" s="1"/>
  <c r="I1282" i="157"/>
  <c r="D369" i="37"/>
  <c r="D371" i="37"/>
  <c r="F1497" i="157"/>
  <c r="G1496" i="157"/>
  <c r="E425" i="37" s="1"/>
  <c r="G1510" i="157"/>
  <c r="E439" i="37" s="1"/>
  <c r="F1522" i="157"/>
  <c r="D450" i="37"/>
  <c r="D420" i="37"/>
  <c r="D416" i="37"/>
  <c r="D411" i="37"/>
  <c r="D408" i="37"/>
  <c r="G1628" i="157"/>
  <c r="E541" i="37" s="1"/>
  <c r="G1642" i="157"/>
  <c r="E555" i="37" s="1"/>
  <c r="G1623" i="157"/>
  <c r="E536" i="37" s="1"/>
  <c r="D575" i="37"/>
  <c r="D566" i="37"/>
  <c r="D560" i="37"/>
  <c r="D557" i="37"/>
  <c r="D553" i="37"/>
  <c r="D551" i="37"/>
  <c r="D549" i="37"/>
  <c r="D541" i="37"/>
  <c r="D537" i="37"/>
  <c r="D535" i="37"/>
  <c r="F1720" i="157"/>
  <c r="F1745" i="157" s="1"/>
  <c r="D763" i="37"/>
  <c r="D761" i="37"/>
  <c r="D758" i="37"/>
  <c r="D753" i="37"/>
  <c r="D751" i="37"/>
  <c r="I1863" i="157"/>
  <c r="F1985" i="157"/>
  <c r="F2089" i="157"/>
  <c r="G2092" i="157"/>
  <c r="E851" i="37" s="1"/>
  <c r="G2103" i="157"/>
  <c r="E862" i="37" s="1"/>
  <c r="I2040" i="157"/>
  <c r="D889" i="37"/>
  <c r="D879" i="37"/>
  <c r="D873" i="37"/>
  <c r="D869" i="37"/>
  <c r="D862" i="37"/>
  <c r="D858" i="37"/>
  <c r="D853" i="37"/>
  <c r="D850" i="37"/>
  <c r="G2231" i="157"/>
  <c r="E974" i="37" s="1"/>
  <c r="G2204" i="157"/>
  <c r="I2204" i="157" s="1"/>
  <c r="I2270" i="157" s="1"/>
  <c r="G1013" i="37" s="1"/>
  <c r="G2251" i="157"/>
  <c r="E994" i="37" s="1"/>
  <c r="D1011" i="37"/>
  <c r="D1009" i="37"/>
  <c r="D1006" i="37"/>
  <c r="D1001" i="37"/>
  <c r="D999" i="37"/>
  <c r="D983" i="37"/>
  <c r="D980" i="37"/>
  <c r="D976" i="37"/>
  <c r="F2423" i="157"/>
  <c r="G2410" i="157"/>
  <c r="E1040" i="37" s="1"/>
  <c r="G2424" i="157"/>
  <c r="E1054" i="37" s="1"/>
  <c r="F2447" i="157"/>
  <c r="D1038" i="37"/>
  <c r="D1035" i="37"/>
  <c r="F888" i="157"/>
  <c r="F98" i="157"/>
  <c r="F168" i="157"/>
  <c r="F190" i="157" s="1"/>
  <c r="G189" i="157"/>
  <c r="I189" i="157" s="1"/>
  <c r="G317" i="157"/>
  <c r="G668" i="157"/>
  <c r="G692" i="157"/>
  <c r="I692" i="157" s="1"/>
  <c r="F1039" i="157"/>
  <c r="G1343" i="157"/>
  <c r="E358" i="37" s="1"/>
  <c r="I1281" i="157"/>
  <c r="D342" i="37"/>
  <c r="D345" i="37"/>
  <c r="D351" i="37"/>
  <c r="D358" i="37"/>
  <c r="D362" i="37"/>
  <c r="F1504" i="157"/>
  <c r="G1485" i="157"/>
  <c r="E414" i="37" s="1"/>
  <c r="G1498" i="157"/>
  <c r="E427" i="37" s="1"/>
  <c r="F1523" i="157"/>
  <c r="D427" i="37"/>
  <c r="D438" i="37"/>
  <c r="F1641" i="157"/>
  <c r="G1629" i="157"/>
  <c r="E542" i="37" s="1"/>
  <c r="F1665" i="157"/>
  <c r="G1772" i="157"/>
  <c r="E725" i="37" s="1"/>
  <c r="G1744" i="157"/>
  <c r="G1812" i="157" s="1"/>
  <c r="E765" i="37" s="1"/>
  <c r="G1792" i="157"/>
  <c r="E745" i="37" s="1"/>
  <c r="D745" i="37"/>
  <c r="D741" i="37"/>
  <c r="D739" i="37"/>
  <c r="D737" i="37"/>
  <c r="D733" i="37"/>
  <c r="D728" i="37"/>
  <c r="D725" i="37"/>
  <c r="F2095" i="157"/>
  <c r="G2093" i="157"/>
  <c r="E852" i="37" s="1"/>
  <c r="G2105" i="157"/>
  <c r="E864" i="37" s="1"/>
  <c r="G2043" i="157"/>
  <c r="G2115" i="157" s="1"/>
  <c r="E874" i="37" s="1"/>
  <c r="F2229" i="157"/>
  <c r="G2232" i="157"/>
  <c r="E975" i="37" s="1"/>
  <c r="G2243" i="157"/>
  <c r="E986" i="37" s="1"/>
  <c r="G2252" i="157"/>
  <c r="E995" i="37" s="1"/>
  <c r="D995" i="37"/>
  <c r="F2371" i="157"/>
  <c r="F2427" i="157" s="1"/>
  <c r="G2411" i="157"/>
  <c r="E1041" i="37" s="1"/>
  <c r="G2425" i="157"/>
  <c r="E1055" i="37" s="1"/>
  <c r="D1072" i="37"/>
  <c r="D1070" i="37"/>
  <c r="D1067" i="37"/>
  <c r="D1062" i="37"/>
  <c r="D1060" i="37"/>
  <c r="D1056" i="37"/>
  <c r="D1052" i="37"/>
  <c r="D1044" i="37"/>
  <c r="D1041" i="37"/>
  <c r="G170" i="157"/>
  <c r="G168" i="157" s="1"/>
  <c r="G371" i="157"/>
  <c r="I371" i="157" s="1"/>
  <c r="G1038" i="157"/>
  <c r="G1130" i="157" s="1"/>
  <c r="E199" i="37" s="1"/>
  <c r="G1344" i="157"/>
  <c r="E359" i="37" s="1"/>
  <c r="G1304" i="157"/>
  <c r="I1304" i="157" s="1"/>
  <c r="D356" i="37"/>
  <c r="D367" i="37"/>
  <c r="D372" i="37"/>
  <c r="G1479" i="157"/>
  <c r="E408" i="37" s="1"/>
  <c r="G1449" i="157"/>
  <c r="G1523" i="157" s="1"/>
  <c r="E452" i="37" s="1"/>
  <c r="F1527" i="157"/>
  <c r="D448" i="37"/>
  <c r="D445" i="37"/>
  <c r="D417" i="37"/>
  <c r="D414" i="37"/>
  <c r="D410" i="37"/>
  <c r="F1648" i="157"/>
  <c r="I1570" i="157"/>
  <c r="D576" i="37"/>
  <c r="D574" i="37"/>
  <c r="D571" i="37"/>
  <c r="D564" i="37"/>
  <c r="D562" i="37"/>
  <c r="D556" i="37"/>
  <c r="D552" i="37"/>
  <c r="D550" i="37"/>
  <c r="D548" i="37"/>
  <c r="D544" i="37"/>
  <c r="D539" i="37"/>
  <c r="D536" i="37"/>
  <c r="F1770" i="157"/>
  <c r="G1793" i="157"/>
  <c r="E746" i="37" s="1"/>
  <c r="D760" i="37"/>
  <c r="D756" i="37"/>
  <c r="D754" i="37"/>
  <c r="D748" i="37"/>
  <c r="F1869" i="157"/>
  <c r="F1895" i="157" s="1"/>
  <c r="F2102" i="157"/>
  <c r="G2094" i="157"/>
  <c r="E853" i="37" s="1"/>
  <c r="G2107" i="157"/>
  <c r="E866" i="37" s="1"/>
  <c r="G2120" i="157"/>
  <c r="E879" i="37" s="1"/>
  <c r="D890" i="37"/>
  <c r="D888" i="37"/>
  <c r="D885" i="37"/>
  <c r="D877" i="37"/>
  <c r="D875" i="37"/>
  <c r="D871" i="37"/>
  <c r="D859" i="37"/>
  <c r="D856" i="37"/>
  <c r="D852" i="37"/>
  <c r="F2235" i="157"/>
  <c r="G2233" i="157"/>
  <c r="E976" i="37" s="1"/>
  <c r="G2245" i="157"/>
  <c r="E988" i="37" s="1"/>
  <c r="G2186" i="157"/>
  <c r="G2255" i="157" s="1"/>
  <c r="E998" i="37" s="1"/>
  <c r="D1008" i="37"/>
  <c r="D1004" i="37"/>
  <c r="D1002" i="37"/>
  <c r="D1000" i="37"/>
  <c r="D991" i="37"/>
  <c r="D989" i="37"/>
  <c r="D987" i="37"/>
  <c r="D979" i="37"/>
  <c r="D975" i="37"/>
  <c r="D973" i="37"/>
  <c r="G2405" i="157"/>
  <c r="E1035" i="37" s="1"/>
  <c r="G2414" i="157"/>
  <c r="E1044" i="37" s="1"/>
  <c r="D1037" i="37"/>
  <c r="G97" i="157"/>
  <c r="G241" i="157"/>
  <c r="F334" i="157"/>
  <c r="F372" i="157" s="1"/>
  <c r="F695" i="157"/>
  <c r="I766" i="157"/>
  <c r="G1333" i="157"/>
  <c r="E348" i="37" s="1"/>
  <c r="I1250" i="157"/>
  <c r="F1278" i="157"/>
  <c r="F1305" i="157" s="1"/>
  <c r="D343" i="37"/>
  <c r="D347" i="37"/>
  <c r="D354" i="37"/>
  <c r="D359" i="37"/>
  <c r="D363" i="37"/>
  <c r="D370" i="37"/>
  <c r="F1477" i="157"/>
  <c r="G1501" i="157"/>
  <c r="D425" i="37"/>
  <c r="D423" i="37"/>
  <c r="D421" i="37"/>
  <c r="D435" i="37"/>
  <c r="D437" i="37"/>
  <c r="D439" i="37"/>
  <c r="G1624" i="157"/>
  <c r="E537" i="37" s="1"/>
  <c r="G1637" i="157"/>
  <c r="E550" i="37" s="1"/>
  <c r="G1574" i="157"/>
  <c r="G1648" i="157" s="1"/>
  <c r="E561" i="37" s="1"/>
  <c r="G1594" i="157"/>
  <c r="G1665" i="157" s="1"/>
  <c r="E578" i="37" s="1"/>
  <c r="F1776" i="157"/>
  <c r="G1774" i="157"/>
  <c r="E727" i="37" s="1"/>
  <c r="G1786" i="157"/>
  <c r="E739" i="37" s="1"/>
  <c r="G1798" i="157"/>
  <c r="E751" i="37" s="1"/>
  <c r="D744" i="37"/>
  <c r="D734" i="37"/>
  <c r="D731" i="37"/>
  <c r="D727" i="37"/>
  <c r="G1894" i="157"/>
  <c r="F2109" i="157"/>
  <c r="G2096" i="157"/>
  <c r="E855" i="37" s="1"/>
  <c r="G2108" i="157"/>
  <c r="E867" i="37" s="1"/>
  <c r="G2121" i="157"/>
  <c r="E880" i="37" s="1"/>
  <c r="F2133" i="157"/>
  <c r="D867" i="37"/>
  <c r="D865" i="37"/>
  <c r="D863" i="37"/>
  <c r="F2242" i="157"/>
  <c r="G2234" i="157"/>
  <c r="E977" i="37" s="1"/>
  <c r="G2247" i="157"/>
  <c r="E990" i="37" s="1"/>
  <c r="G2260" i="157"/>
  <c r="E1003" i="37" s="1"/>
  <c r="D994" i="37"/>
  <c r="F2403" i="157"/>
  <c r="G2406" i="157"/>
  <c r="E1036" i="37" s="1"/>
  <c r="G2373" i="157"/>
  <c r="G2429" i="157" s="1"/>
  <c r="E1059" i="37" s="1"/>
  <c r="D1069" i="37"/>
  <c r="D1065" i="37"/>
  <c r="D1063" i="37"/>
  <c r="D1061" i="37"/>
  <c r="D1055" i="37"/>
  <c r="D1050" i="37"/>
  <c r="D1048" i="37"/>
  <c r="F271" i="157"/>
  <c r="I326" i="157"/>
  <c r="F762" i="157"/>
  <c r="F784" i="157" s="1"/>
  <c r="G783" i="157"/>
  <c r="G1223" i="157"/>
  <c r="I1223" i="157" s="1"/>
  <c r="G1347" i="157"/>
  <c r="E362" i="37" s="1"/>
  <c r="I1270" i="157"/>
  <c r="D357" i="37"/>
  <c r="D368" i="37"/>
  <c r="F1483" i="157"/>
  <c r="G1481" i="157"/>
  <c r="E410" i="37" s="1"/>
  <c r="G1493" i="157"/>
  <c r="E422" i="37" s="1"/>
  <c r="G1428" i="157"/>
  <c r="G1504" i="157" s="1"/>
  <c r="E433" i="37" s="1"/>
  <c r="D447" i="37"/>
  <c r="D413" i="37"/>
  <c r="D409" i="37"/>
  <c r="D407" i="37"/>
  <c r="F1621" i="157"/>
  <c r="G1625" i="157"/>
  <c r="E538" i="37" s="1"/>
  <c r="G1639" i="157"/>
  <c r="E552" i="37" s="1"/>
  <c r="G1653" i="157"/>
  <c r="E566" i="37" s="1"/>
  <c r="D573" i="37"/>
  <c r="D567" i="37"/>
  <c r="D565" i="37"/>
  <c r="D563" i="37"/>
  <c r="D558" i="37"/>
  <c r="D555" i="37"/>
  <c r="D545" i="37"/>
  <c r="D542" i="37"/>
  <c r="D538" i="37"/>
  <c r="F1783" i="157"/>
  <c r="G1775" i="157"/>
  <c r="E728" i="37" s="1"/>
  <c r="G1788" i="157"/>
  <c r="E741" i="37" s="1"/>
  <c r="G1802" i="157"/>
  <c r="E755" i="37" s="1"/>
  <c r="D762" i="37"/>
  <c r="D755" i="37"/>
  <c r="D752" i="37"/>
  <c r="D750" i="37"/>
  <c r="G1871" i="157"/>
  <c r="D809" i="37"/>
  <c r="G2097" i="157"/>
  <c r="E856" i="37" s="1"/>
  <c r="G2110" i="157"/>
  <c r="E869" i="37" s="1"/>
  <c r="F2137" i="157"/>
  <c r="D887" i="37"/>
  <c r="D880" i="37"/>
  <c r="D878" i="37"/>
  <c r="D876" i="37"/>
  <c r="D870" i="37"/>
  <c r="D855" i="37"/>
  <c r="D851" i="37"/>
  <c r="D849" i="37"/>
  <c r="F2249" i="157"/>
  <c r="G2236" i="157"/>
  <c r="E979" i="37" s="1"/>
  <c r="G2248" i="157"/>
  <c r="E991" i="37" s="1"/>
  <c r="G2261" i="157"/>
  <c r="E1004" i="37" s="1"/>
  <c r="F2270" i="157"/>
  <c r="D1010" i="37"/>
  <c r="D1003" i="37"/>
  <c r="D997" i="37"/>
  <c r="D990" i="37"/>
  <c r="D988" i="37"/>
  <c r="D986" i="37"/>
  <c r="D982" i="37"/>
  <c r="D977" i="37"/>
  <c r="D974" i="37"/>
  <c r="F2409" i="157"/>
  <c r="G2407" i="157"/>
  <c r="E1037" i="37" s="1"/>
  <c r="G2419" i="157"/>
  <c r="E1049" i="37" s="1"/>
  <c r="G2434" i="157"/>
  <c r="E1064" i="37" s="1"/>
  <c r="D1040" i="37"/>
  <c r="D1036" i="37"/>
  <c r="D1034" i="37"/>
  <c r="M1231" i="157"/>
  <c r="O1231" i="157" s="1"/>
  <c r="M1250" i="157"/>
  <c r="O1250" i="157" s="1"/>
  <c r="D300" i="37"/>
  <c r="E3053" i="156"/>
  <c r="F3196" i="156"/>
  <c r="E604" i="37" s="1"/>
  <c r="E2915" i="156"/>
  <c r="F2897" i="156"/>
  <c r="E287" i="37" s="1"/>
  <c r="F2907" i="156"/>
  <c r="E297" i="37" s="1"/>
  <c r="E2902" i="156"/>
  <c r="D281" i="37"/>
  <c r="D284" i="37"/>
  <c r="D296" i="37"/>
  <c r="D309" i="37"/>
  <c r="D311" i="37"/>
  <c r="E3046" i="156"/>
  <c r="F3040" i="156"/>
  <c r="E478" i="37" s="1"/>
  <c r="F3052" i="156"/>
  <c r="E490" i="37" s="1"/>
  <c r="F3065" i="156"/>
  <c r="E503" i="37" s="1"/>
  <c r="D510" i="37"/>
  <c r="D508" i="37"/>
  <c r="D505" i="37"/>
  <c r="D500" i="37"/>
  <c r="D498" i="37"/>
  <c r="D492" i="37"/>
  <c r="D485" i="37"/>
  <c r="D481" i="37"/>
  <c r="D476" i="37"/>
  <c r="D473" i="37"/>
  <c r="E3195" i="156"/>
  <c r="F3194" i="156"/>
  <c r="E602" i="37" s="1"/>
  <c r="F3207" i="156"/>
  <c r="E615" i="37" s="1"/>
  <c r="F3223" i="156"/>
  <c r="E631" i="37" s="1"/>
  <c r="D622" i="37"/>
  <c r="D619" i="37"/>
  <c r="D616" i="37"/>
  <c r="D614" i="37"/>
  <c r="D611" i="37"/>
  <c r="D607" i="37"/>
  <c r="D602" i="37"/>
  <c r="D599" i="37"/>
  <c r="E3289" i="156"/>
  <c r="E3309" i="156" s="1"/>
  <c r="F3338" i="156"/>
  <c r="E671" i="37" s="1"/>
  <c r="F3348" i="156"/>
  <c r="E681" i="37" s="1"/>
  <c r="E3376" i="156"/>
  <c r="D682" i="37"/>
  <c r="E3510" i="156"/>
  <c r="F3509" i="156"/>
  <c r="H3509" i="156" s="1"/>
  <c r="D1123" i="37"/>
  <c r="D1114" i="37"/>
  <c r="D1107" i="37"/>
  <c r="D1097" i="37"/>
  <c r="D1133" i="37"/>
  <c r="F2908" i="156"/>
  <c r="E298" i="37" s="1"/>
  <c r="D294" i="37"/>
  <c r="F3208" i="156"/>
  <c r="E616" i="37" s="1"/>
  <c r="D640" i="37"/>
  <c r="D637" i="37"/>
  <c r="D629" i="37"/>
  <c r="D627" i="37"/>
  <c r="F3332" i="156"/>
  <c r="E665" i="37" s="1"/>
  <c r="F3308" i="156"/>
  <c r="F3372" i="156" s="1"/>
  <c r="E705" i="37" s="1"/>
  <c r="F3349" i="156"/>
  <c r="E682" i="37" s="1"/>
  <c r="D702" i="37"/>
  <c r="D694" i="37"/>
  <c r="D691" i="37"/>
  <c r="D679" i="37"/>
  <c r="D677" i="37"/>
  <c r="D673" i="37"/>
  <c r="D668" i="37"/>
  <c r="D665" i="37"/>
  <c r="F3524" i="156"/>
  <c r="D1122" i="37"/>
  <c r="D1112" i="37"/>
  <c r="D1104" i="37"/>
  <c r="D1096" i="37"/>
  <c r="D307" i="37"/>
  <c r="F2892" i="156"/>
  <c r="E282" i="37" s="1"/>
  <c r="F2910" i="156"/>
  <c r="E300" i="37" s="1"/>
  <c r="F2921" i="156"/>
  <c r="E311" i="37" s="1"/>
  <c r="D282" i="37"/>
  <c r="D286" i="37"/>
  <c r="F2984" i="156"/>
  <c r="F3059" i="156" s="1"/>
  <c r="E497" i="37" s="1"/>
  <c r="F3003" i="156"/>
  <c r="F3076" i="156" s="1"/>
  <c r="E514" i="37" s="1"/>
  <c r="F3055" i="156"/>
  <c r="E493" i="37" s="1"/>
  <c r="F3038" i="156"/>
  <c r="E476" i="37" s="1"/>
  <c r="E3080" i="156"/>
  <c r="D513" i="37"/>
  <c r="D507" i="37"/>
  <c r="D503" i="37"/>
  <c r="D501" i="37"/>
  <c r="D499" i="37"/>
  <c r="D494" i="37"/>
  <c r="D482" i="37"/>
  <c r="D479" i="37"/>
  <c r="D475" i="37"/>
  <c r="E3210" i="156"/>
  <c r="F3197" i="156"/>
  <c r="E605" i="37" s="1"/>
  <c r="F3211" i="156"/>
  <c r="E619" i="37" s="1"/>
  <c r="F3214" i="156"/>
  <c r="E622" i="37" s="1"/>
  <c r="D621" i="37"/>
  <c r="D615" i="37"/>
  <c r="D613" i="37"/>
  <c r="D608" i="37"/>
  <c r="D605" i="37"/>
  <c r="D601" i="37"/>
  <c r="E3330" i="156"/>
  <c r="F3333" i="156"/>
  <c r="E666" i="37" s="1"/>
  <c r="F3344" i="156"/>
  <c r="E677" i="37" s="1"/>
  <c r="F3351" i="156"/>
  <c r="E684" i="37" s="1"/>
  <c r="D689" i="37"/>
  <c r="D681" i="37"/>
  <c r="F3436" i="156"/>
  <c r="H3436" i="156" s="1"/>
  <c r="F3492" i="156"/>
  <c r="F3490" i="156" s="1"/>
  <c r="D1121" i="37"/>
  <c r="D1111" i="37"/>
  <c r="D1103" i="37"/>
  <c r="D1095" i="37"/>
  <c r="D1134" i="37"/>
  <c r="F3224" i="156"/>
  <c r="E632" i="37" s="1"/>
  <c r="F2893" i="156"/>
  <c r="E283" i="37" s="1"/>
  <c r="F2867" i="156"/>
  <c r="F2930" i="156" s="1"/>
  <c r="E320" i="37" s="1"/>
  <c r="D280" i="37"/>
  <c r="D290" i="37"/>
  <c r="D297" i="37"/>
  <c r="D301" i="37"/>
  <c r="D308" i="37"/>
  <c r="D310" i="37"/>
  <c r="F3035" i="156"/>
  <c r="E473" i="37" s="1"/>
  <c r="F3056" i="156"/>
  <c r="E494" i="37" s="1"/>
  <c r="H3011" i="156"/>
  <c r="D490" i="37"/>
  <c r="D488" i="37"/>
  <c r="D486" i="37"/>
  <c r="E3217" i="156"/>
  <c r="F3203" i="156"/>
  <c r="E611" i="37" s="1"/>
  <c r="F3212" i="156"/>
  <c r="E620" i="37" s="1"/>
  <c r="E1224" i="37" s="1"/>
  <c r="F3191" i="156"/>
  <c r="E599" i="37" s="1"/>
  <c r="D642" i="37"/>
  <c r="D639" i="37"/>
  <c r="D632" i="37"/>
  <c r="D630" i="37"/>
  <c r="D624" i="37"/>
  <c r="E3336" i="156"/>
  <c r="F3334" i="156"/>
  <c r="E667" i="37" s="1"/>
  <c r="F3345" i="156"/>
  <c r="E678" i="37" s="1"/>
  <c r="F3352" i="156"/>
  <c r="E685" i="37" s="1"/>
  <c r="D703" i="37"/>
  <c r="D701" i="37"/>
  <c r="D698" i="37"/>
  <c r="D695" i="37"/>
  <c r="D692" i="37"/>
  <c r="D684" i="37"/>
  <c r="D674" i="37"/>
  <c r="D671" i="37"/>
  <c r="D667" i="37"/>
  <c r="H3520" i="156"/>
  <c r="D1136" i="37"/>
  <c r="D1120" i="37"/>
  <c r="D1110" i="37"/>
  <c r="D1101" i="37"/>
  <c r="D1094" i="37"/>
  <c r="D687" i="37"/>
  <c r="E2895" i="156"/>
  <c r="F2894" i="156"/>
  <c r="E284" i="37" s="1"/>
  <c r="F2912" i="156"/>
  <c r="E302" i="37" s="1"/>
  <c r="D283" i="37"/>
  <c r="D287" i="37"/>
  <c r="D295" i="37"/>
  <c r="D306" i="37"/>
  <c r="E3033" i="156"/>
  <c r="F3036" i="156"/>
  <c r="E474" i="37" s="1"/>
  <c r="F3049" i="156"/>
  <c r="E487" i="37" s="1"/>
  <c r="F3061" i="156"/>
  <c r="E499" i="37" s="1"/>
  <c r="D512" i="37"/>
  <c r="D509" i="37"/>
  <c r="D502" i="37"/>
  <c r="D493" i="37"/>
  <c r="D478" i="37"/>
  <c r="D474" i="37"/>
  <c r="D472" i="37"/>
  <c r="F3192" i="156"/>
  <c r="E600" i="37" s="1"/>
  <c r="F3204" i="156"/>
  <c r="E612" i="37" s="1"/>
  <c r="E1216" i="37" s="1"/>
  <c r="G1216" i="37" s="1"/>
  <c r="F3213" i="156"/>
  <c r="E621" i="37" s="1"/>
  <c r="E3236" i="156"/>
  <c r="D620" i="37"/>
  <c r="D1224" i="37" s="1"/>
  <c r="D617" i="37"/>
  <c r="D1221" i="37" s="1"/>
  <c r="D612" i="37"/>
  <c r="D1216" i="37" s="1"/>
  <c r="D604" i="37"/>
  <c r="D600" i="37"/>
  <c r="D598" i="37"/>
  <c r="E3343" i="156"/>
  <c r="F3335" i="156"/>
  <c r="E668" i="37" s="1"/>
  <c r="F3346" i="156"/>
  <c r="E679" i="37" s="1"/>
  <c r="F3353" i="156"/>
  <c r="E686" i="37" s="1"/>
  <c r="D686" i="37"/>
  <c r="D678" i="37"/>
  <c r="E3439" i="156"/>
  <c r="D1118" i="37"/>
  <c r="D1109" i="37"/>
  <c r="D1100" i="37"/>
  <c r="D1116" i="37"/>
  <c r="D1138" i="37"/>
  <c r="D304" i="37"/>
  <c r="E3076" i="156"/>
  <c r="D685" i="37"/>
  <c r="E2909" i="156"/>
  <c r="F2896" i="156"/>
  <c r="E286" i="37" s="1"/>
  <c r="F2905" i="156"/>
  <c r="E295" i="37" s="1"/>
  <c r="E2930" i="156"/>
  <c r="D293" i="37"/>
  <c r="D298" i="37"/>
  <c r="D302" i="37"/>
  <c r="E3039" i="156"/>
  <c r="F3037" i="156"/>
  <c r="E475" i="37" s="1"/>
  <c r="F3051" i="156"/>
  <c r="E489" i="37" s="1"/>
  <c r="F3064" i="156"/>
  <c r="E502" i="37" s="1"/>
  <c r="D496" i="37"/>
  <c r="D489" i="37"/>
  <c r="D487" i="37"/>
  <c r="E3189" i="156"/>
  <c r="F3193" i="156"/>
  <c r="E601" i="37" s="1"/>
  <c r="F3205" i="156"/>
  <c r="E613" i="37" s="1"/>
  <c r="F3219" i="156"/>
  <c r="E627" i="37" s="1"/>
  <c r="F3200" i="156"/>
  <c r="E608" i="37" s="1"/>
  <c r="E3240" i="156"/>
  <c r="D641" i="37"/>
  <c r="D631" i="37"/>
  <c r="D628" i="37"/>
  <c r="D626" i="37"/>
  <c r="E3350" i="156"/>
  <c r="F3347" i="156"/>
  <c r="E680" i="37" s="1"/>
  <c r="F3289" i="156"/>
  <c r="F3355" i="156" s="1"/>
  <c r="E688" i="37" s="1"/>
  <c r="E3372" i="156"/>
  <c r="D700" i="37"/>
  <c r="D696" i="37"/>
  <c r="D693" i="37"/>
  <c r="D680" i="37"/>
  <c r="D670" i="37"/>
  <c r="D666" i="37"/>
  <c r="D664" i="37"/>
  <c r="D1115" i="37"/>
  <c r="D1108" i="37"/>
  <c r="D1098" i="37"/>
  <c r="I1011" i="157"/>
  <c r="G1108" i="157"/>
  <c r="F3567" i="156"/>
  <c r="F3566" i="156"/>
  <c r="F953" i="157"/>
  <c r="H953" i="157"/>
  <c r="F134" i="37" s="1"/>
  <c r="G889" i="157"/>
  <c r="I889" i="157" s="1"/>
  <c r="G938" i="157"/>
  <c r="G937" i="157"/>
  <c r="I835" i="157"/>
  <c r="F831" i="157"/>
  <c r="I886" i="157"/>
  <c r="I882" i="157"/>
  <c r="G927" i="157"/>
  <c r="G925" i="157"/>
  <c r="F924" i="157"/>
  <c r="H924" i="157"/>
  <c r="F105" i="37" s="1"/>
  <c r="I515" i="157"/>
  <c r="G923" i="157"/>
  <c r="G922" i="157"/>
  <c r="F917" i="157"/>
  <c r="G920" i="157"/>
  <c r="G918" i="157"/>
  <c r="I823" i="157"/>
  <c r="G851" i="157"/>
  <c r="G915" i="157"/>
  <c r="G911" i="157"/>
  <c r="H2387" i="157"/>
  <c r="H2444" i="157" s="1"/>
  <c r="F1074" i="37" s="1"/>
  <c r="G2417" i="157"/>
  <c r="E1047" i="37" s="1"/>
  <c r="G2426" i="157"/>
  <c r="E1056" i="37" s="1"/>
  <c r="G2386" i="157"/>
  <c r="G2443" i="157" s="1"/>
  <c r="E1073" i="37" s="1"/>
  <c r="H2359" i="157"/>
  <c r="H2416" i="157"/>
  <c r="F1046" i="37" s="1"/>
  <c r="G2431" i="157"/>
  <c r="E1061" i="37" s="1"/>
  <c r="G2422" i="157"/>
  <c r="E1052" i="37" s="1"/>
  <c r="H2429" i="157"/>
  <c r="F1059" i="37" s="1"/>
  <c r="F2359" i="157"/>
  <c r="F2416" i="157"/>
  <c r="F2429" i="157"/>
  <c r="H2427" i="157"/>
  <c r="F1057" i="37" s="1"/>
  <c r="J3522" i="156"/>
  <c r="E3540" i="156"/>
  <c r="E3547" i="156"/>
  <c r="E3554" i="156"/>
  <c r="E3560" i="156"/>
  <c r="F3557" i="156"/>
  <c r="E1116" i="37" s="1"/>
  <c r="E3534" i="156"/>
  <c r="D101" i="57"/>
  <c r="C93" i="57"/>
  <c r="D94" i="57"/>
  <c r="D25" i="57"/>
  <c r="E93" i="57"/>
  <c r="J13" i="57"/>
  <c r="D94" i="46"/>
  <c r="D22" i="46"/>
  <c r="D131" i="46" s="1"/>
  <c r="E219" i="37" s="1"/>
  <c r="D99" i="46"/>
  <c r="E86" i="46"/>
  <c r="G2367" i="157"/>
  <c r="G2297" i="157"/>
  <c r="G2403" i="157" s="1"/>
  <c r="E1033" i="37" s="1"/>
  <c r="H2255" i="157"/>
  <c r="F998" i="37" s="1"/>
  <c r="G2360" i="157"/>
  <c r="G2257" i="157"/>
  <c r="E1000" i="37" s="1"/>
  <c r="F1856" i="157"/>
  <c r="F2255" i="157"/>
  <c r="G2240" i="157"/>
  <c r="E983" i="37" s="1"/>
  <c r="F1331" i="157"/>
  <c r="G1864" i="157"/>
  <c r="H2115" i="157"/>
  <c r="F874" i="37" s="1"/>
  <c r="I2174" i="157"/>
  <c r="H2205" i="157"/>
  <c r="H2253" i="157"/>
  <c r="F996" i="37" s="1"/>
  <c r="H1856" i="157"/>
  <c r="G2160" i="157"/>
  <c r="G2229" i="157" s="1"/>
  <c r="E972" i="37" s="1"/>
  <c r="H2172" i="157"/>
  <c r="F2172" i="157"/>
  <c r="G2173" i="157"/>
  <c r="G2180" i="157"/>
  <c r="F2115" i="157"/>
  <c r="G2117" i="157"/>
  <c r="E876" i="37" s="1"/>
  <c r="G2100" i="157"/>
  <c r="E859" i="37" s="1"/>
  <c r="H2065" i="157"/>
  <c r="H2134" i="157" s="1"/>
  <c r="F893" i="37" s="1"/>
  <c r="G2112" i="157"/>
  <c r="E871" i="37" s="1"/>
  <c r="G2030" i="157"/>
  <c r="H1305" i="157"/>
  <c r="F1559" i="157"/>
  <c r="G2017" i="157"/>
  <c r="G2089" i="157" s="1"/>
  <c r="E848" i="37" s="1"/>
  <c r="G2037" i="157"/>
  <c r="F2029" i="157"/>
  <c r="H2029" i="157"/>
  <c r="G1857" i="157"/>
  <c r="G1844" i="157"/>
  <c r="G1967" i="157"/>
  <c r="E809" i="37" s="1"/>
  <c r="G3405" i="156"/>
  <c r="F3466" i="156"/>
  <c r="F1138" i="37"/>
  <c r="F3417" i="156"/>
  <c r="F3579" i="156"/>
  <c r="E1138" i="37" s="1"/>
  <c r="F3486" i="156"/>
  <c r="G1696" i="157"/>
  <c r="G1770" i="157" s="1"/>
  <c r="E723" i="37" s="1"/>
  <c r="G1327" i="157"/>
  <c r="I1327" i="157" s="1"/>
  <c r="G342" i="37" s="1"/>
  <c r="F693" i="157"/>
  <c r="I1868" i="157"/>
  <c r="F1796" i="157"/>
  <c r="G1632" i="157"/>
  <c r="E545" i="37" s="1"/>
  <c r="G1709" i="157"/>
  <c r="G1716" i="157"/>
  <c r="H1708" i="157"/>
  <c r="G1722" i="157"/>
  <c r="G1791" i="157"/>
  <c r="E744" i="37" s="1"/>
  <c r="G1789" i="157"/>
  <c r="E742" i="37" s="1"/>
  <c r="G1784" i="157"/>
  <c r="E737" i="37" s="1"/>
  <c r="G1781" i="157"/>
  <c r="E734" i="37" s="1"/>
  <c r="G1778" i="157"/>
  <c r="E731" i="37" s="1"/>
  <c r="G1773" i="157"/>
  <c r="E726" i="37" s="1"/>
  <c r="H1796" i="157"/>
  <c r="F749" i="37" s="1"/>
  <c r="G1644" i="157"/>
  <c r="E557" i="37" s="1"/>
  <c r="H1745" i="157"/>
  <c r="G1567" i="157"/>
  <c r="F1708" i="157"/>
  <c r="I1710" i="157"/>
  <c r="G1547" i="157"/>
  <c r="G1621" i="157" s="1"/>
  <c r="E534" i="37" s="1"/>
  <c r="I1566" i="157"/>
  <c r="F1634" i="157"/>
  <c r="I1561" i="157"/>
  <c r="G1650" i="157"/>
  <c r="E563" i="37" s="1"/>
  <c r="G1643" i="157"/>
  <c r="E556" i="37" s="1"/>
  <c r="G1635" i="157"/>
  <c r="E548" i="37" s="1"/>
  <c r="H1559" i="157"/>
  <c r="I1576" i="157"/>
  <c r="I1650" i="157" s="1"/>
  <c r="G563" i="37" s="1"/>
  <c r="I1430" i="157"/>
  <c r="H1412" i="157"/>
  <c r="G1500" i="157"/>
  <c r="E429" i="37" s="1"/>
  <c r="G1488" i="157"/>
  <c r="E417" i="37" s="1"/>
  <c r="G1506" i="157"/>
  <c r="E435" i="37" s="1"/>
  <c r="G1509" i="157"/>
  <c r="E438" i="37" s="1"/>
  <c r="G1491" i="157"/>
  <c r="E420" i="37" s="1"/>
  <c r="G1357" i="157"/>
  <c r="E372" i="37" s="1"/>
  <c r="H1345" i="157"/>
  <c r="F360" i="37" s="1"/>
  <c r="H1371" i="157"/>
  <c r="F386" i="37" s="1"/>
  <c r="G1400" i="157"/>
  <c r="G1477" i="157" s="1"/>
  <c r="E406" i="37" s="1"/>
  <c r="G1484" i="157"/>
  <c r="E413" i="37" s="1"/>
  <c r="G1480" i="157"/>
  <c r="E409" i="37" s="1"/>
  <c r="F1345" i="157"/>
  <c r="G1356" i="157"/>
  <c r="E371" i="37" s="1"/>
  <c r="H1266" i="157"/>
  <c r="F1412" i="157"/>
  <c r="F1000" i="157"/>
  <c r="F1338" i="157"/>
  <c r="G1339" i="157"/>
  <c r="E354" i="37" s="1"/>
  <c r="H1331" i="157"/>
  <c r="F346" i="37" s="1"/>
  <c r="F1371" i="157"/>
  <c r="H1349" i="157"/>
  <c r="G1254" i="157"/>
  <c r="G1329" i="157"/>
  <c r="E344" i="37" s="1"/>
  <c r="G1336" i="157"/>
  <c r="E351" i="37" s="1"/>
  <c r="F1351" i="157"/>
  <c r="G1352" i="157"/>
  <c r="E367" i="37" s="1"/>
  <c r="F358" i="37"/>
  <c r="F345" i="37"/>
  <c r="H1338" i="157"/>
  <c r="G1341" i="157"/>
  <c r="E356" i="37" s="1"/>
  <c r="G1353" i="157"/>
  <c r="E368" i="37" s="1"/>
  <c r="F351" i="37"/>
  <c r="G1332" i="157"/>
  <c r="E347" i="37" s="1"/>
  <c r="G1346" i="157"/>
  <c r="H1351" i="157"/>
  <c r="F356" i="37"/>
  <c r="F347" i="37"/>
  <c r="F343" i="37"/>
  <c r="H1175" i="157"/>
  <c r="G1267" i="157"/>
  <c r="H1224" i="157"/>
  <c r="H1000" i="157"/>
  <c r="G1176" i="157"/>
  <c r="G1183" i="157"/>
  <c r="F1266" i="157"/>
  <c r="G1280" i="157"/>
  <c r="F1175" i="157"/>
  <c r="G1163" i="157"/>
  <c r="AB1250" i="157"/>
  <c r="G1274" i="157"/>
  <c r="G1008" i="157"/>
  <c r="P1231" i="157"/>
  <c r="Q1231" i="157" s="1"/>
  <c r="H1039" i="157"/>
  <c r="F750" i="157"/>
  <c r="P1250" i="157"/>
  <c r="Q1250" i="157" s="1"/>
  <c r="G1001" i="157"/>
  <c r="G988" i="157"/>
  <c r="G1014" i="157"/>
  <c r="G1012" i="157" s="1"/>
  <c r="G1099" i="157"/>
  <c r="E168" i="37" s="1"/>
  <c r="H750" i="157"/>
  <c r="G807" i="157"/>
  <c r="G827" i="157"/>
  <c r="G833" i="157"/>
  <c r="H831" i="157"/>
  <c r="G738" i="157"/>
  <c r="H819" i="157"/>
  <c r="G672" i="157"/>
  <c r="F819" i="157"/>
  <c r="I829" i="157"/>
  <c r="G758" i="157"/>
  <c r="H762" i="157"/>
  <c r="G764" i="157"/>
  <c r="G762" i="157" s="1"/>
  <c r="G157" i="157"/>
  <c r="H233" i="157"/>
  <c r="H693" i="157"/>
  <c r="G511" i="157"/>
  <c r="H322" i="157"/>
  <c r="G649" i="157"/>
  <c r="I669" i="157"/>
  <c r="I691" i="157"/>
  <c r="F660" i="157"/>
  <c r="H660" i="157"/>
  <c r="G505" i="157"/>
  <c r="F552" i="157"/>
  <c r="AB99" i="157"/>
  <c r="AB955" i="157" s="1"/>
  <c r="Z136" i="37" s="1"/>
  <c r="Z1255" i="37" s="1"/>
  <c r="H269" i="157"/>
  <c r="F510" i="157"/>
  <c r="H372" i="157"/>
  <c r="P583" i="37"/>
  <c r="F322" i="157"/>
  <c r="G311" i="157"/>
  <c r="G334" i="157"/>
  <c r="G330" i="157"/>
  <c r="F269" i="157"/>
  <c r="H47" i="157"/>
  <c r="G222" i="157"/>
  <c r="G245" i="157"/>
  <c r="I245" i="157" s="1"/>
  <c r="H190" i="157"/>
  <c r="F156" i="157"/>
  <c r="G164" i="157"/>
  <c r="H156" i="157"/>
  <c r="F233" i="157"/>
  <c r="G144" i="157"/>
  <c r="G35" i="157"/>
  <c r="G55" i="157"/>
  <c r="H98" i="157"/>
  <c r="F47" i="157"/>
  <c r="P457" i="37"/>
  <c r="P400" i="37" s="1"/>
  <c r="P1018" i="37"/>
  <c r="P967" i="37" s="1"/>
  <c r="P770" i="37"/>
  <c r="P717" i="37" s="1"/>
  <c r="P391" i="37"/>
  <c r="P204" i="37"/>
  <c r="P139" i="37"/>
  <c r="P1078" i="37"/>
  <c r="P1026" i="37" s="1"/>
  <c r="P832" i="37"/>
  <c r="R1081" i="157"/>
  <c r="P897" i="37"/>
  <c r="P842" i="37" s="1"/>
  <c r="R1939" i="157"/>
  <c r="P781" i="37" s="1"/>
  <c r="R1319" i="157"/>
  <c r="P334" i="37" s="1"/>
  <c r="L3520" i="156"/>
  <c r="N3520" i="156" s="1"/>
  <c r="E3405" i="156"/>
  <c r="E3478" i="156"/>
  <c r="F3393" i="156"/>
  <c r="E3437" i="156"/>
  <c r="G3437" i="156"/>
  <c r="G3580" i="156" s="1"/>
  <c r="F1139" i="37" s="1"/>
  <c r="F3413" i="156"/>
  <c r="F3363" i="156"/>
  <c r="E696" i="37" s="1"/>
  <c r="E3357" i="156"/>
  <c r="F3341" i="156"/>
  <c r="E674" i="37" s="1"/>
  <c r="F3337" i="156"/>
  <c r="E670" i="37" s="1"/>
  <c r="G3276" i="156"/>
  <c r="G3309" i="156"/>
  <c r="G3161" i="156"/>
  <c r="F3264" i="156"/>
  <c r="F3330" i="156" s="1"/>
  <c r="E663" i="37" s="1"/>
  <c r="F3284" i="156"/>
  <c r="E3276" i="156"/>
  <c r="E3118" i="156"/>
  <c r="F3106" i="156"/>
  <c r="F3189" i="156" s="1"/>
  <c r="E597" i="37" s="1"/>
  <c r="G3217" i="156"/>
  <c r="F625" i="37" s="1"/>
  <c r="G3215" i="156"/>
  <c r="F623" i="37" s="1"/>
  <c r="G3202" i="156"/>
  <c r="F610" i="37" s="1"/>
  <c r="F3127" i="156"/>
  <c r="F3135" i="156"/>
  <c r="F3133" i="156" s="1"/>
  <c r="E3202" i="156"/>
  <c r="F3160" i="156"/>
  <c r="F3236" i="156" s="1"/>
  <c r="E644" i="37" s="1"/>
  <c r="E3059" i="156"/>
  <c r="E2982" i="156"/>
  <c r="F2978" i="156"/>
  <c r="F3054" i="156"/>
  <c r="E492" i="37" s="1"/>
  <c r="F3047" i="156"/>
  <c r="E485" i="37" s="1"/>
  <c r="F3044" i="156"/>
  <c r="E482" i="37" s="1"/>
  <c r="F3041" i="156"/>
  <c r="E479" i="37" s="1"/>
  <c r="O3011" i="156"/>
  <c r="P3011" i="156" s="1"/>
  <c r="F2823" i="156"/>
  <c r="G2970" i="156"/>
  <c r="E2847" i="156"/>
  <c r="G3004" i="156"/>
  <c r="G2835" i="156"/>
  <c r="F2958" i="156"/>
  <c r="F3033" i="156" s="1"/>
  <c r="E471" i="37" s="1"/>
  <c r="F2836" i="156"/>
  <c r="E2970" i="156"/>
  <c r="G2902" i="156"/>
  <c r="F292" i="37" s="1"/>
  <c r="F2843" i="156"/>
  <c r="F2903" i="156"/>
  <c r="E293" i="37" s="1"/>
  <c r="F2911" i="156"/>
  <c r="E301" i="37" s="1"/>
  <c r="F2891" i="156"/>
  <c r="E281" i="37" s="1"/>
  <c r="F2900" i="156"/>
  <c r="E290" i="37" s="1"/>
  <c r="E2835" i="156"/>
  <c r="AD1158" i="37"/>
  <c r="AD1159" i="37"/>
  <c r="AD1160" i="37"/>
  <c r="AD1161" i="37"/>
  <c r="AD1162" i="37"/>
  <c r="AD1163" i="37"/>
  <c r="AD1164" i="37"/>
  <c r="AD1165" i="37"/>
  <c r="AD1170" i="37"/>
  <c r="AD1171" i="37"/>
  <c r="AD1172" i="37"/>
  <c r="AD1173" i="37"/>
  <c r="AD1174" i="37"/>
  <c r="AD1176" i="37"/>
  <c r="AD1177" i="37"/>
  <c r="AD1178" i="37"/>
  <c r="AD1181" i="37"/>
  <c r="AD1182" i="37"/>
  <c r="AD1185" i="37"/>
  <c r="AD1186" i="37"/>
  <c r="AD1187" i="37"/>
  <c r="G2410" i="156"/>
  <c r="E2410" i="156"/>
  <c r="F1191" i="156"/>
  <c r="G1188" i="156"/>
  <c r="E1188" i="156"/>
  <c r="G2783" i="156"/>
  <c r="F55" i="37" s="1"/>
  <c r="E2783" i="156"/>
  <c r="F54" i="37"/>
  <c r="E2782" i="156"/>
  <c r="G2780" i="156"/>
  <c r="F52" i="37" s="1"/>
  <c r="E2780" i="156"/>
  <c r="G1107" i="156"/>
  <c r="E1107" i="156"/>
  <c r="G2774" i="156"/>
  <c r="F46" i="37" s="1"/>
  <c r="E2774" i="156"/>
  <c r="E2773" i="156"/>
  <c r="G1118" i="156"/>
  <c r="E1118" i="156"/>
  <c r="G2771" i="156"/>
  <c r="F43" i="37" s="1"/>
  <c r="E2771" i="156"/>
  <c r="G2770" i="156"/>
  <c r="E2770" i="156"/>
  <c r="G2769" i="156"/>
  <c r="F41" i="37" s="1"/>
  <c r="E2769" i="156"/>
  <c r="G2724" i="156"/>
  <c r="E2724" i="156"/>
  <c r="E2766" i="156"/>
  <c r="E2764" i="156"/>
  <c r="G2763" i="156"/>
  <c r="E2763" i="156"/>
  <c r="G2762" i="156"/>
  <c r="F34" i="37" s="1"/>
  <c r="E2762" i="156"/>
  <c r="G2760" i="156"/>
  <c r="E2760" i="156"/>
  <c r="G2759" i="156"/>
  <c r="F31" i="37" s="1"/>
  <c r="E2759" i="156"/>
  <c r="G2758" i="156"/>
  <c r="F30" i="37" s="1"/>
  <c r="E2758" i="156"/>
  <c r="G2757" i="156"/>
  <c r="F29" i="37" s="1"/>
  <c r="E2757" i="156"/>
  <c r="G2756" i="156"/>
  <c r="F28" i="37" s="1"/>
  <c r="E2756" i="156"/>
  <c r="G2755" i="156"/>
  <c r="E2755" i="156"/>
  <c r="E2752" i="156"/>
  <c r="D24" i="37" s="1"/>
  <c r="G2748" i="156"/>
  <c r="F20" i="37" s="1"/>
  <c r="E2748" i="156"/>
  <c r="F145" i="46" l="1"/>
  <c r="G233" i="37" s="1"/>
  <c r="W136" i="37"/>
  <c r="G3077" i="156"/>
  <c r="F515" i="37" s="1"/>
  <c r="G3237" i="156"/>
  <c r="F645" i="37" s="1"/>
  <c r="G3373" i="156"/>
  <c r="F706" i="37" s="1"/>
  <c r="G2041" i="157"/>
  <c r="G2113" i="157" s="1"/>
  <c r="E872" i="37" s="1"/>
  <c r="G1426" i="157"/>
  <c r="G1502" i="157" s="1"/>
  <c r="E431" i="37" s="1"/>
  <c r="G1572" i="157"/>
  <c r="G1595" i="157" s="1"/>
  <c r="G60" i="157"/>
  <c r="I60" i="157" s="1"/>
  <c r="D161" i="57"/>
  <c r="E932" i="37" s="1"/>
  <c r="D147" i="57"/>
  <c r="E918" i="37" s="1"/>
  <c r="D137" i="46"/>
  <c r="E225" i="37" s="1"/>
  <c r="D144" i="46"/>
  <c r="E232" i="37" s="1"/>
  <c r="F2895" i="156"/>
  <c r="E285" i="37" s="1"/>
  <c r="F3039" i="156"/>
  <c r="E477" i="37" s="1"/>
  <c r="F3195" i="156"/>
  <c r="E603" i="37" s="1"/>
  <c r="H3472" i="156"/>
  <c r="F3439" i="156"/>
  <c r="F3336" i="156"/>
  <c r="E669" i="37" s="1"/>
  <c r="H270" i="157"/>
  <c r="H273" i="157" s="1"/>
  <c r="H1306" i="157"/>
  <c r="I1635" i="157"/>
  <c r="G548" i="37" s="1"/>
  <c r="I2243" i="157"/>
  <c r="G986" i="37" s="1"/>
  <c r="I2112" i="157"/>
  <c r="G871" i="37" s="1"/>
  <c r="I2248" i="157"/>
  <c r="G991" i="37" s="1"/>
  <c r="I2108" i="157"/>
  <c r="G867" i="37" s="1"/>
  <c r="I1501" i="157"/>
  <c r="G430" i="37" s="1"/>
  <c r="I1099" i="157"/>
  <c r="G168" i="37" s="1"/>
  <c r="I2252" i="157"/>
  <c r="G995" i="37" s="1"/>
  <c r="I2103" i="157"/>
  <c r="G862" i="37" s="1"/>
  <c r="H99" i="157"/>
  <c r="H102" i="157" s="1"/>
  <c r="H1040" i="157"/>
  <c r="H1043" i="157" s="1"/>
  <c r="G1497" i="157"/>
  <c r="E426" i="37" s="1"/>
  <c r="G1627" i="157"/>
  <c r="E540" i="37" s="1"/>
  <c r="G1641" i="157"/>
  <c r="E554" i="37" s="1"/>
  <c r="I1967" i="157"/>
  <c r="G809" i="37" s="1"/>
  <c r="G1776" i="157"/>
  <c r="E729" i="37" s="1"/>
  <c r="G2095" i="157"/>
  <c r="E854" i="37" s="1"/>
  <c r="G2409" i="157"/>
  <c r="E1039" i="37" s="1"/>
  <c r="I1789" i="157"/>
  <c r="G742" i="37" s="1"/>
  <c r="G1490" i="157"/>
  <c r="E419" i="37" s="1"/>
  <c r="H191" i="157"/>
  <c r="H194" i="157" s="1"/>
  <c r="G1483" i="157"/>
  <c r="E412" i="37" s="1"/>
  <c r="G2102" i="157"/>
  <c r="E861" i="37" s="1"/>
  <c r="H1896" i="157"/>
  <c r="H1899" i="157" s="1"/>
  <c r="I1864" i="157"/>
  <c r="I2426" i="157"/>
  <c r="G1056" i="37" s="1"/>
  <c r="I1491" i="157"/>
  <c r="G420" i="37" s="1"/>
  <c r="H373" i="157"/>
  <c r="G1790" i="157"/>
  <c r="E743" i="37" s="1"/>
  <c r="G2249" i="157"/>
  <c r="E992" i="37" s="1"/>
  <c r="G2235" i="157"/>
  <c r="E978" i="37" s="1"/>
  <c r="I1644" i="157"/>
  <c r="G557" i="37" s="1"/>
  <c r="H694" i="157"/>
  <c r="H697" i="157" s="1"/>
  <c r="H1225" i="157"/>
  <c r="H1228" i="157" s="1"/>
  <c r="G2242" i="157"/>
  <c r="E985" i="37" s="1"/>
  <c r="I2417" i="157"/>
  <c r="G1047" i="37" s="1"/>
  <c r="I1793" i="157"/>
  <c r="G746" i="37" s="1"/>
  <c r="I1640" i="157"/>
  <c r="G553" i="37" s="1"/>
  <c r="I330" i="157"/>
  <c r="H785" i="157"/>
  <c r="I1274" i="157"/>
  <c r="I1784" i="157"/>
  <c r="G737" i="37" s="1"/>
  <c r="G2423" i="157"/>
  <c r="E1053" i="37" s="1"/>
  <c r="I241" i="157"/>
  <c r="I668" i="157"/>
  <c r="I2422" i="157"/>
  <c r="G1052" i="37" s="1"/>
  <c r="G271" i="157"/>
  <c r="G695" i="157"/>
  <c r="H3349" i="156"/>
  <c r="G682" i="37" s="1"/>
  <c r="H3353" i="156"/>
  <c r="G686" i="37" s="1"/>
  <c r="F3343" i="156"/>
  <c r="E676" i="37" s="1"/>
  <c r="F2902" i="156"/>
  <c r="E292" i="37" s="1"/>
  <c r="F3053" i="156"/>
  <c r="E491" i="37" s="1"/>
  <c r="F3046" i="156"/>
  <c r="E484" i="37" s="1"/>
  <c r="H3214" i="156"/>
  <c r="G622" i="37" s="1"/>
  <c r="G2869" i="156"/>
  <c r="H3056" i="156"/>
  <c r="G494" i="37" s="1"/>
  <c r="F2909" i="156"/>
  <c r="E299" i="37" s="1"/>
  <c r="F3210" i="156"/>
  <c r="E618" i="37" s="1"/>
  <c r="H3052" i="156"/>
  <c r="G490" i="37" s="1"/>
  <c r="F3350" i="156"/>
  <c r="E683" i="37" s="1"/>
  <c r="G3438" i="156"/>
  <c r="G3441" i="156" s="1"/>
  <c r="G3162" i="156"/>
  <c r="G3238" i="156" s="1"/>
  <c r="F646" i="37" s="1"/>
  <c r="H3352" i="156"/>
  <c r="G685" i="37" s="1"/>
  <c r="H3344" i="156"/>
  <c r="G677" i="37" s="1"/>
  <c r="H3047" i="156"/>
  <c r="G485" i="37" s="1"/>
  <c r="F366" i="37"/>
  <c r="G1985" i="157"/>
  <c r="E827" i="37" s="1"/>
  <c r="I1894" i="157"/>
  <c r="I1506" i="157"/>
  <c r="G435" i="37" s="1"/>
  <c r="I1496" i="157"/>
  <c r="G425" i="37" s="1"/>
  <c r="I1744" i="157"/>
  <c r="I1812" i="157" s="1"/>
  <c r="G765" i="37" s="1"/>
  <c r="I2064" i="157"/>
  <c r="I2133" i="157" s="1"/>
  <c r="G892" i="37" s="1"/>
  <c r="F364" i="37"/>
  <c r="I1449" i="157"/>
  <c r="I1523" i="157" s="1"/>
  <c r="G452" i="37" s="1"/>
  <c r="I1353" i="157"/>
  <c r="G368" i="37" s="1"/>
  <c r="I1504" i="157"/>
  <c r="I1347" i="157"/>
  <c r="G362" i="37" s="1"/>
  <c r="I2443" i="157"/>
  <c r="G1073" i="37" s="1"/>
  <c r="I1352" i="157"/>
  <c r="G367" i="37" s="1"/>
  <c r="F27" i="37"/>
  <c r="H2912" i="156"/>
  <c r="G302" i="37" s="1"/>
  <c r="H3399" i="156"/>
  <c r="F35" i="37"/>
  <c r="H3003" i="156"/>
  <c r="H3076" i="156" s="1"/>
  <c r="G514" i="37" s="1"/>
  <c r="H2908" i="156"/>
  <c r="G298" i="37" s="1"/>
  <c r="H3308" i="156"/>
  <c r="H3372" i="156" s="1"/>
  <c r="G705" i="37" s="1"/>
  <c r="F32" i="37"/>
  <c r="F42" i="37"/>
  <c r="H1191" i="156"/>
  <c r="H2867" i="156"/>
  <c r="H2903" i="156"/>
  <c r="G293" i="37" s="1"/>
  <c r="H3160" i="156"/>
  <c r="H3236" i="156" s="1"/>
  <c r="G644" i="37" s="1"/>
  <c r="H2829" i="156"/>
  <c r="AD1224" i="37"/>
  <c r="G2371" i="157"/>
  <c r="G2427" i="157" s="1"/>
  <c r="E1057" i="37" s="1"/>
  <c r="AD1216" i="37"/>
  <c r="L13" i="57"/>
  <c r="I881" i="157"/>
  <c r="F2387" i="157"/>
  <c r="F2444" i="157" s="1"/>
  <c r="I1328" i="157"/>
  <c r="G343" i="37" s="1"/>
  <c r="I1038" i="157"/>
  <c r="I1130" i="157"/>
  <c r="G199" i="37" s="1"/>
  <c r="I1574" i="157"/>
  <c r="I1648" i="157" s="1"/>
  <c r="G561" i="37" s="1"/>
  <c r="AD1220" i="37"/>
  <c r="AE1216" i="37"/>
  <c r="AE1224" i="37"/>
  <c r="H3289" i="156"/>
  <c r="H3355" i="156" s="1"/>
  <c r="G688" i="37" s="1"/>
  <c r="AE1222" i="37"/>
  <c r="P780" i="37"/>
  <c r="P333" i="37"/>
  <c r="P79" i="37"/>
  <c r="H2930" i="156"/>
  <c r="G320" i="37" s="1"/>
  <c r="AE1220" i="37"/>
  <c r="E3558" i="156"/>
  <c r="D1117" i="37" s="1"/>
  <c r="F3478" i="156"/>
  <c r="F3118" i="156"/>
  <c r="AE1223" i="37"/>
  <c r="I1343" i="157"/>
  <c r="G358" i="37" s="1"/>
  <c r="G2270" i="157"/>
  <c r="E1013" i="37" s="1"/>
  <c r="F2253" i="157"/>
  <c r="D996" i="37" s="1"/>
  <c r="G1331" i="157"/>
  <c r="E346" i="37" s="1"/>
  <c r="G2184" i="157"/>
  <c r="G2205" i="157" s="1"/>
  <c r="F124" i="57"/>
  <c r="F182" i="57" s="1"/>
  <c r="G953" i="37" s="1"/>
  <c r="D182" i="57"/>
  <c r="E953" i="37" s="1"/>
  <c r="D86" i="46"/>
  <c r="D151" i="46"/>
  <c r="E239" i="37" s="1"/>
  <c r="D125" i="57"/>
  <c r="D183" i="57" s="1"/>
  <c r="E954" i="37" s="1"/>
  <c r="D141" i="57"/>
  <c r="E912" i="37" s="1"/>
  <c r="E117" i="46"/>
  <c r="E143" i="46"/>
  <c r="F231" i="37" s="1"/>
  <c r="D93" i="57"/>
  <c r="D154" i="57"/>
  <c r="E925" i="37" s="1"/>
  <c r="C117" i="46"/>
  <c r="C173" i="46" s="1"/>
  <c r="D261" i="37" s="1"/>
  <c r="C143" i="46"/>
  <c r="D231" i="37" s="1"/>
  <c r="C172" i="46"/>
  <c r="D260" i="37" s="1"/>
  <c r="D116" i="46"/>
  <c r="D172" i="46" s="1"/>
  <c r="E260" i="37" s="1"/>
  <c r="D155" i="46"/>
  <c r="E243" i="37" s="1"/>
  <c r="E126" i="57"/>
  <c r="E153" i="57"/>
  <c r="F924" i="37" s="1"/>
  <c r="C126" i="57"/>
  <c r="C153" i="57"/>
  <c r="D924" i="37" s="1"/>
  <c r="F2982" i="156"/>
  <c r="F3057" i="156" s="1"/>
  <c r="E495" i="37" s="1"/>
  <c r="G660" i="157"/>
  <c r="G233" i="157"/>
  <c r="I1344" i="157"/>
  <c r="G359" i="37" s="1"/>
  <c r="F1349" i="157"/>
  <c r="D364" i="37" s="1"/>
  <c r="I1330" i="157"/>
  <c r="G345" i="37" s="1"/>
  <c r="I783" i="157"/>
  <c r="G953" i="157"/>
  <c r="E134" i="37" s="1"/>
  <c r="I1594" i="157"/>
  <c r="I1665" i="157" s="1"/>
  <c r="G578" i="37" s="1"/>
  <c r="I268" i="157"/>
  <c r="I1428" i="157"/>
  <c r="I97" i="157"/>
  <c r="G1371" i="157"/>
  <c r="E386" i="37" s="1"/>
  <c r="I1333" i="157"/>
  <c r="G348" i="37" s="1"/>
  <c r="D360" i="37"/>
  <c r="D386" i="37"/>
  <c r="F1896" i="157"/>
  <c r="F1899" i="157" s="1"/>
  <c r="E92" i="37"/>
  <c r="E101" i="37"/>
  <c r="D105" i="37"/>
  <c r="F852" i="157"/>
  <c r="D729" i="37"/>
  <c r="D578" i="37"/>
  <c r="D451" i="37"/>
  <c r="D426" i="37"/>
  <c r="D199" i="37"/>
  <c r="D874" i="37"/>
  <c r="F270" i="157"/>
  <c r="F273" i="157" s="1"/>
  <c r="D366" i="37"/>
  <c r="D346" i="37"/>
  <c r="E93" i="37"/>
  <c r="D98" i="37"/>
  <c r="D134" i="37"/>
  <c r="D992" i="37"/>
  <c r="D896" i="37"/>
  <c r="D1033" i="37"/>
  <c r="D892" i="37"/>
  <c r="D406" i="37"/>
  <c r="D861" i="37"/>
  <c r="D1073" i="37"/>
  <c r="D540" i="37"/>
  <c r="F191" i="157"/>
  <c r="D1046" i="37"/>
  <c r="F553" i="157"/>
  <c r="F785" i="157"/>
  <c r="F788" i="157" s="1"/>
  <c r="G1869" i="157"/>
  <c r="G1895" i="157" s="1"/>
  <c r="F1596" i="157"/>
  <c r="E103" i="37"/>
  <c r="D561" i="37"/>
  <c r="F99" i="157"/>
  <c r="F102" i="157" s="1"/>
  <c r="F694" i="157"/>
  <c r="D353" i="37"/>
  <c r="D749" i="37"/>
  <c r="D1059" i="37"/>
  <c r="E104" i="37"/>
  <c r="E119" i="37"/>
  <c r="D1039" i="37"/>
  <c r="D736" i="37"/>
  <c r="D412" i="37"/>
  <c r="D868" i="37"/>
  <c r="D723" i="37"/>
  <c r="D456" i="37"/>
  <c r="D972" i="37"/>
  <c r="D848" i="37"/>
  <c r="F1794" i="157"/>
  <c r="D765" i="37"/>
  <c r="D547" i="37"/>
  <c r="D554" i="37"/>
  <c r="D452" i="37"/>
  <c r="D433" i="37"/>
  <c r="F1040" i="157"/>
  <c r="F1043" i="157" s="1"/>
  <c r="F1646" i="157"/>
  <c r="F373" i="157"/>
  <c r="F1225" i="157"/>
  <c r="F1224" i="157"/>
  <c r="D998" i="37"/>
  <c r="D1057" i="37"/>
  <c r="D1013" i="37"/>
  <c r="D534" i="37"/>
  <c r="D985" i="37"/>
  <c r="E430" i="37"/>
  <c r="D978" i="37"/>
  <c r="D854" i="37"/>
  <c r="F890" i="157"/>
  <c r="D1077" i="37"/>
  <c r="D1053" i="37"/>
  <c r="D827" i="37"/>
  <c r="D743" i="37"/>
  <c r="D419" i="37"/>
  <c r="F3510" i="156"/>
  <c r="H3524" i="156"/>
  <c r="D21" i="37"/>
  <c r="D52" i="37"/>
  <c r="D690" i="37"/>
  <c r="D597" i="37"/>
  <c r="D518" i="37"/>
  <c r="D610" i="37"/>
  <c r="D1119" i="37"/>
  <c r="D676" i="37"/>
  <c r="D45" i="37"/>
  <c r="D38" i="37"/>
  <c r="D46" i="37"/>
  <c r="D54" i="37"/>
  <c r="D648" i="37"/>
  <c r="D477" i="37"/>
  <c r="D514" i="37"/>
  <c r="D471" i="37"/>
  <c r="D663" i="37"/>
  <c r="D484" i="37"/>
  <c r="D29" i="37"/>
  <c r="D42" i="37"/>
  <c r="D30" i="37"/>
  <c r="D34" i="37"/>
  <c r="D43" i="37"/>
  <c r="E3057" i="156"/>
  <c r="E3373" i="156"/>
  <c r="D1113" i="37"/>
  <c r="D644" i="37"/>
  <c r="D491" i="37"/>
  <c r="D36" i="37"/>
  <c r="D1226" i="37" s="1"/>
  <c r="D27" i="37"/>
  <c r="D55" i="37"/>
  <c r="D497" i="37"/>
  <c r="E3438" i="156"/>
  <c r="E3441" i="156" s="1"/>
  <c r="D1106" i="37"/>
  <c r="D705" i="37"/>
  <c r="D683" i="37"/>
  <c r="D320" i="37"/>
  <c r="D299" i="37"/>
  <c r="D285" i="37"/>
  <c r="D669" i="37"/>
  <c r="D625" i="37"/>
  <c r="D618" i="37"/>
  <c r="D709" i="37"/>
  <c r="E3355" i="156"/>
  <c r="D603" i="37"/>
  <c r="D32" i="37"/>
  <c r="D20" i="37"/>
  <c r="D28" i="37"/>
  <c r="D31" i="37"/>
  <c r="D35" i="37"/>
  <c r="D41" i="37"/>
  <c r="E2868" i="156"/>
  <c r="D1093" i="37"/>
  <c r="D1099" i="37"/>
  <c r="D292" i="37"/>
  <c r="D305" i="37"/>
  <c r="F1450" i="157"/>
  <c r="F1502" i="157"/>
  <c r="I1108" i="157"/>
  <c r="G177" i="37" s="1"/>
  <c r="E177" i="37"/>
  <c r="I925" i="157"/>
  <c r="G106" i="37" s="1"/>
  <c r="E106" i="37"/>
  <c r="I915" i="157"/>
  <c r="G96" i="37" s="1"/>
  <c r="E96" i="37"/>
  <c r="I927" i="157"/>
  <c r="G108" i="37" s="1"/>
  <c r="E108" i="37"/>
  <c r="I937" i="157"/>
  <c r="G118" i="37" s="1"/>
  <c r="E118" i="37"/>
  <c r="I918" i="157"/>
  <c r="G99" i="37" s="1"/>
  <c r="E99" i="37"/>
  <c r="G890" i="157"/>
  <c r="I890" i="157" s="1"/>
  <c r="I851" i="157"/>
  <c r="I833" i="157"/>
  <c r="H852" i="157"/>
  <c r="G917" i="157"/>
  <c r="E98" i="37" s="1"/>
  <c r="F853" i="157"/>
  <c r="F916" i="157"/>
  <c r="H853" i="157"/>
  <c r="F2388" i="157"/>
  <c r="F2415" i="157"/>
  <c r="H2388" i="157"/>
  <c r="H2415" i="157"/>
  <c r="F1045" i="37" s="1"/>
  <c r="G2359" i="157"/>
  <c r="G2416" i="157"/>
  <c r="E1046" i="37" s="1"/>
  <c r="H3557" i="156"/>
  <c r="G1116" i="37" s="1"/>
  <c r="F3437" i="156"/>
  <c r="G2172" i="157"/>
  <c r="E342" i="37"/>
  <c r="F2206" i="157"/>
  <c r="F2241" i="157"/>
  <c r="G1856" i="157"/>
  <c r="H2206" i="157"/>
  <c r="H2209" i="157" s="1"/>
  <c r="H2241" i="157"/>
  <c r="F984" i="37" s="1"/>
  <c r="H1595" i="157"/>
  <c r="H2066" i="157"/>
  <c r="H2101" i="157"/>
  <c r="F860" i="37" s="1"/>
  <c r="F2066" i="157"/>
  <c r="F2101" i="157"/>
  <c r="F2065" i="157"/>
  <c r="F2113" i="157"/>
  <c r="G2029" i="157"/>
  <c r="G2109" i="157"/>
  <c r="E868" i="37" s="1"/>
  <c r="F1633" i="157"/>
  <c r="H3579" i="156"/>
  <c r="G1138" i="37" s="1"/>
  <c r="E3511" i="156"/>
  <c r="E3546" i="156"/>
  <c r="H1746" i="157"/>
  <c r="H1749" i="157" s="1"/>
  <c r="H1782" i="157"/>
  <c r="F735" i="37" s="1"/>
  <c r="G1720" i="157"/>
  <c r="G1796" i="157"/>
  <c r="E749" i="37" s="1"/>
  <c r="G1708" i="157"/>
  <c r="G1783" i="157"/>
  <c r="E736" i="37" s="1"/>
  <c r="F1746" i="157"/>
  <c r="F1782" i="157"/>
  <c r="G1412" i="157"/>
  <c r="F1595" i="157"/>
  <c r="I1332" i="157"/>
  <c r="G347" i="37" s="1"/>
  <c r="H1596" i="157"/>
  <c r="H1633" i="157"/>
  <c r="F546" i="37" s="1"/>
  <c r="G1559" i="157"/>
  <c r="G1634" i="157"/>
  <c r="E547" i="37" s="1"/>
  <c r="G1338" i="157"/>
  <c r="E353" i="37" s="1"/>
  <c r="G1224" i="157"/>
  <c r="F1451" i="157"/>
  <c r="F1489" i="157"/>
  <c r="H1451" i="157"/>
  <c r="H1525" i="157" s="1"/>
  <c r="F454" i="37" s="1"/>
  <c r="H1489" i="157"/>
  <c r="F418" i="37" s="1"/>
  <c r="H1450" i="157"/>
  <c r="I1339" i="157"/>
  <c r="G354" i="37" s="1"/>
  <c r="F1306" i="157"/>
  <c r="F1337" i="157"/>
  <c r="G1278" i="157"/>
  <c r="G1351" i="157"/>
  <c r="E366" i="37" s="1"/>
  <c r="E361" i="37"/>
  <c r="I1346" i="157"/>
  <c r="G361" i="37" s="1"/>
  <c r="F353" i="37"/>
  <c r="G1345" i="157"/>
  <c r="I1329" i="157"/>
  <c r="G344" i="37" s="1"/>
  <c r="H1337" i="157"/>
  <c r="I1341" i="157"/>
  <c r="G356" i="37" s="1"/>
  <c r="I1336" i="157"/>
  <c r="G351" i="37" s="1"/>
  <c r="G1266" i="157"/>
  <c r="G1000" i="157"/>
  <c r="G1175" i="157"/>
  <c r="G1039" i="157"/>
  <c r="R1080" i="157"/>
  <c r="P150" i="37"/>
  <c r="G819" i="157"/>
  <c r="G784" i="157"/>
  <c r="G693" i="157"/>
  <c r="G750" i="157"/>
  <c r="G831" i="157"/>
  <c r="I831" i="157" s="1"/>
  <c r="I764" i="157"/>
  <c r="H784" i="157"/>
  <c r="I762" i="157"/>
  <c r="G156" i="157"/>
  <c r="G269" i="157"/>
  <c r="R898" i="157"/>
  <c r="I334" i="157"/>
  <c r="G372" i="157"/>
  <c r="I372" i="157" s="1"/>
  <c r="G322" i="157"/>
  <c r="G190" i="157"/>
  <c r="G47" i="157"/>
  <c r="R1318" i="157"/>
  <c r="F3405" i="156"/>
  <c r="G3201" i="156"/>
  <c r="F609" i="37" s="1"/>
  <c r="F3309" i="156"/>
  <c r="F3373" i="156" s="1"/>
  <c r="E706" i="37" s="1"/>
  <c r="E3310" i="156"/>
  <c r="E3342" i="156"/>
  <c r="G3310" i="156"/>
  <c r="G3374" i="156" s="1"/>
  <c r="F707" i="37" s="1"/>
  <c r="G3342" i="156"/>
  <c r="F675" i="37" s="1"/>
  <c r="F3276" i="156"/>
  <c r="E3004" i="156"/>
  <c r="F2970" i="156"/>
  <c r="E3161" i="156"/>
  <c r="E3215" i="156"/>
  <c r="E3201" i="156"/>
  <c r="E3162" i="156"/>
  <c r="F3217" i="156"/>
  <c r="E625" i="37" s="1"/>
  <c r="F3202" i="156"/>
  <c r="E610" i="37" s="1"/>
  <c r="H3127" i="156"/>
  <c r="E3005" i="156"/>
  <c r="E3045" i="156"/>
  <c r="G3005" i="156"/>
  <c r="G3078" i="156" s="1"/>
  <c r="F516" i="37" s="1"/>
  <c r="G3045" i="156"/>
  <c r="F483" i="37" s="1"/>
  <c r="E2913" i="156"/>
  <c r="H2836" i="156"/>
  <c r="G2901" i="156"/>
  <c r="F291" i="37" s="1"/>
  <c r="F2835" i="156"/>
  <c r="E2869" i="156"/>
  <c r="E2901" i="156"/>
  <c r="G3514" i="156" l="1"/>
  <c r="W1255" i="37"/>
  <c r="E3165" i="156"/>
  <c r="G433" i="37"/>
  <c r="G98" i="157"/>
  <c r="I98" i="157" s="1"/>
  <c r="H788" i="157"/>
  <c r="G3165" i="156"/>
  <c r="G3241" i="156" s="1"/>
  <c r="F649" i="37" s="1"/>
  <c r="G270" i="157"/>
  <c r="G2241" i="157"/>
  <c r="E984" i="37" s="1"/>
  <c r="G694" i="157"/>
  <c r="G1225" i="157"/>
  <c r="G1489" i="157"/>
  <c r="E418" i="37" s="1"/>
  <c r="G1896" i="157"/>
  <c r="G785" i="157"/>
  <c r="G99" i="157"/>
  <c r="I99" i="157" s="1"/>
  <c r="G1040" i="157"/>
  <c r="G191" i="157"/>
  <c r="G373" i="157"/>
  <c r="F3438" i="156"/>
  <c r="F2869" i="156"/>
  <c r="H2869" i="156" s="1"/>
  <c r="F3511" i="156"/>
  <c r="F3005" i="156"/>
  <c r="F3078" i="156" s="1"/>
  <c r="E516" i="37" s="1"/>
  <c r="H3210" i="156"/>
  <c r="G618" i="37" s="1"/>
  <c r="G2387" i="157"/>
  <c r="G2444" i="157" s="1"/>
  <c r="E1074" i="37" s="1"/>
  <c r="I1985" i="157"/>
  <c r="G827" i="37" s="1"/>
  <c r="I1351" i="157"/>
  <c r="G366" i="37" s="1"/>
  <c r="G2065" i="157"/>
  <c r="G2134" i="157" s="1"/>
  <c r="E893" i="37" s="1"/>
  <c r="I1331" i="157"/>
  <c r="G346" i="37" s="1"/>
  <c r="F2391" i="157"/>
  <c r="F2448" i="157" s="1"/>
  <c r="C120" i="46"/>
  <c r="C176" i="46" s="1"/>
  <c r="D264" i="37" s="1"/>
  <c r="I1426" i="157"/>
  <c r="G2253" i="157"/>
  <c r="E996" i="37" s="1"/>
  <c r="P149" i="37"/>
  <c r="I1572" i="157"/>
  <c r="I1646" i="157" s="1"/>
  <c r="G559" i="37" s="1"/>
  <c r="I953" i="157"/>
  <c r="G134" i="37" s="1"/>
  <c r="C184" i="57"/>
  <c r="D955" i="37" s="1"/>
  <c r="C129" i="57"/>
  <c r="C187" i="57" s="1"/>
  <c r="D958" i="37" s="1"/>
  <c r="E120" i="46"/>
  <c r="E176" i="46" s="1"/>
  <c r="F264" i="37" s="1"/>
  <c r="E173" i="46"/>
  <c r="F261" i="37" s="1"/>
  <c r="D117" i="46"/>
  <c r="D173" i="46" s="1"/>
  <c r="E261" i="37" s="1"/>
  <c r="D143" i="46"/>
  <c r="E231" i="37" s="1"/>
  <c r="E184" i="57"/>
  <c r="F955" i="37" s="1"/>
  <c r="E129" i="57"/>
  <c r="E187" i="57" s="1"/>
  <c r="F958" i="37" s="1"/>
  <c r="D126" i="57"/>
  <c r="D184" i="57" s="1"/>
  <c r="E955" i="37" s="1"/>
  <c r="D153" i="57"/>
  <c r="E924" i="37" s="1"/>
  <c r="F3004" i="156"/>
  <c r="F3077" i="156" s="1"/>
  <c r="E515" i="37" s="1"/>
  <c r="I1371" i="157"/>
  <c r="G386" i="37" s="1"/>
  <c r="G1450" i="157"/>
  <c r="G1524" i="157" s="1"/>
  <c r="E453" i="37" s="1"/>
  <c r="G1646" i="157"/>
  <c r="E559" i="37" s="1"/>
  <c r="D352" i="37"/>
  <c r="D735" i="37"/>
  <c r="D872" i="37"/>
  <c r="D1074" i="37"/>
  <c r="D1045" i="37"/>
  <c r="D431" i="37"/>
  <c r="F1749" i="157"/>
  <c r="F697" i="157"/>
  <c r="F2134" i="157"/>
  <c r="D984" i="37"/>
  <c r="F2445" i="157"/>
  <c r="F1524" i="157"/>
  <c r="D747" i="37"/>
  <c r="D97" i="37"/>
  <c r="F1228" i="157"/>
  <c r="D860" i="37"/>
  <c r="F2209" i="157"/>
  <c r="F1599" i="157"/>
  <c r="F194" i="157"/>
  <c r="D418" i="37"/>
  <c r="D546" i="37"/>
  <c r="F856" i="157"/>
  <c r="D559" i="37"/>
  <c r="D291" i="37"/>
  <c r="D706" i="37"/>
  <c r="D675" i="37"/>
  <c r="D1105" i="37"/>
  <c r="D688" i="37"/>
  <c r="D495" i="37"/>
  <c r="E3514" i="156"/>
  <c r="E3078" i="156"/>
  <c r="E3238" i="156"/>
  <c r="E3077" i="156"/>
  <c r="D303" i="37"/>
  <c r="D623" i="37"/>
  <c r="E2872" i="156"/>
  <c r="D483" i="37"/>
  <c r="D609" i="37"/>
  <c r="H856" i="157"/>
  <c r="G852" i="157"/>
  <c r="G2206" i="157"/>
  <c r="G853" i="157"/>
  <c r="H2391" i="157"/>
  <c r="H2448" i="157" s="1"/>
  <c r="F1078" i="37" s="1"/>
  <c r="H2445" i="157"/>
  <c r="F1075" i="37" s="1"/>
  <c r="G2388" i="157"/>
  <c r="G2445" i="157" s="1"/>
  <c r="E1075" i="37" s="1"/>
  <c r="G2415" i="157"/>
  <c r="E1045" i="37" s="1"/>
  <c r="H1599" i="157"/>
  <c r="H2069" i="157"/>
  <c r="H2138" i="157" s="1"/>
  <c r="F897" i="37" s="1"/>
  <c r="H2135" i="157"/>
  <c r="F894" i="37" s="1"/>
  <c r="F2069" i="157"/>
  <c r="F2135" i="157"/>
  <c r="G2066" i="157"/>
  <c r="G2135" i="157" s="1"/>
  <c r="E894" i="37" s="1"/>
  <c r="G2101" i="157"/>
  <c r="E860" i="37" s="1"/>
  <c r="F3045" i="156"/>
  <c r="E483" i="37" s="1"/>
  <c r="I1338" i="157"/>
  <c r="G353" i="37" s="1"/>
  <c r="G1794" i="157"/>
  <c r="E747" i="37" s="1"/>
  <c r="G1745" i="157"/>
  <c r="G1746" i="157"/>
  <c r="G1782" i="157"/>
  <c r="E735" i="37" s="1"/>
  <c r="G1451" i="157"/>
  <c r="G1525" i="157" s="1"/>
  <c r="E454" i="37" s="1"/>
  <c r="G1596" i="157"/>
  <c r="G1633" i="157"/>
  <c r="E546" i="37" s="1"/>
  <c r="H1454" i="157"/>
  <c r="H1528" i="157" s="1"/>
  <c r="F457" i="37" s="1"/>
  <c r="H1524" i="157"/>
  <c r="F453" i="37" s="1"/>
  <c r="F1525" i="157"/>
  <c r="F1454" i="157"/>
  <c r="E360" i="37"/>
  <c r="I1345" i="157"/>
  <c r="G360" i="37" s="1"/>
  <c r="G1306" i="157"/>
  <c r="G1337" i="157"/>
  <c r="E352" i="37" s="1"/>
  <c r="F352" i="37"/>
  <c r="G1305" i="157"/>
  <c r="G1349" i="157"/>
  <c r="I1349" i="157" s="1"/>
  <c r="G364" i="37" s="1"/>
  <c r="I1278" i="157"/>
  <c r="F3310" i="156"/>
  <c r="F3374" i="156" s="1"/>
  <c r="E707" i="37" s="1"/>
  <c r="F3342" i="156"/>
  <c r="E675" i="37" s="1"/>
  <c r="E3313" i="156"/>
  <c r="E3374" i="156"/>
  <c r="G3313" i="156"/>
  <c r="G3377" i="156" s="1"/>
  <c r="F710" i="37" s="1"/>
  <c r="G3008" i="156"/>
  <c r="G3081" i="156" s="1"/>
  <c r="F519" i="37" s="1"/>
  <c r="F3215" i="156"/>
  <c r="E623" i="37" s="1"/>
  <c r="F3161" i="156"/>
  <c r="E3237" i="156"/>
  <c r="F3201" i="156"/>
  <c r="E609" i="37" s="1"/>
  <c r="F3162" i="156"/>
  <c r="F3238" i="156" s="1"/>
  <c r="E646" i="37" s="1"/>
  <c r="E3008" i="156"/>
  <c r="F2901" i="156"/>
  <c r="E291" i="37" s="1"/>
  <c r="F1528" i="157" l="1"/>
  <c r="F2138" i="157"/>
  <c r="D893" i="37"/>
  <c r="D453" i="37"/>
  <c r="D454" i="37"/>
  <c r="D894" i="37"/>
  <c r="D1075" i="37"/>
  <c r="E364" i="37"/>
  <c r="D1078" i="37"/>
  <c r="D645" i="37"/>
  <c r="D707" i="37"/>
  <c r="E3377" i="156"/>
  <c r="D515" i="37"/>
  <c r="E3081" i="156"/>
  <c r="E3241" i="156"/>
  <c r="D646" i="37"/>
  <c r="D516" i="37"/>
  <c r="I1337" i="157"/>
  <c r="G352" i="37" s="1"/>
  <c r="F3237" i="156"/>
  <c r="E645" i="37" s="1"/>
  <c r="D897" i="37" l="1"/>
  <c r="D457" i="37"/>
  <c r="D519" i="37"/>
  <c r="D710" i="37"/>
  <c r="D649" i="37"/>
  <c r="G2746" i="156"/>
  <c r="F18" i="37" s="1"/>
  <c r="E2746" i="156"/>
  <c r="G2745" i="156"/>
  <c r="F17" i="37" s="1"/>
  <c r="E2745" i="156"/>
  <c r="AD2670" i="156"/>
  <c r="AC2670" i="156"/>
  <c r="AA2670" i="156"/>
  <c r="Z2670" i="156"/>
  <c r="Y2670" i="156"/>
  <c r="X2670" i="156"/>
  <c r="W2670" i="156"/>
  <c r="Q2670" i="156"/>
  <c r="G2667" i="156"/>
  <c r="F2668" i="156"/>
  <c r="E2667" i="156"/>
  <c r="F2656" i="156"/>
  <c r="F2654" i="156"/>
  <c r="F2652" i="156"/>
  <c r="E2651" i="156"/>
  <c r="F2661" i="156"/>
  <c r="Q2664" i="156"/>
  <c r="W2664" i="156"/>
  <c r="X2664" i="156"/>
  <c r="Y2664" i="156"/>
  <c r="Z2664" i="156"/>
  <c r="AA2664" i="156"/>
  <c r="AC2664" i="156"/>
  <c r="AD2664" i="156"/>
  <c r="F2726" i="156"/>
  <c r="E2768" i="156"/>
  <c r="X2722" i="156"/>
  <c r="AD2720" i="156"/>
  <c r="AC2720" i="156"/>
  <c r="Z2720" i="156"/>
  <c r="Y2720" i="156"/>
  <c r="Q2720" i="156"/>
  <c r="X2719" i="156"/>
  <c r="I2718" i="156"/>
  <c r="I2719" i="156" s="1"/>
  <c r="G2718" i="156"/>
  <c r="E2718" i="156"/>
  <c r="K2717" i="156"/>
  <c r="O2717" i="156" s="1"/>
  <c r="F2717" i="156"/>
  <c r="F2708" i="156"/>
  <c r="H2708" i="156" s="1"/>
  <c r="G2707" i="156"/>
  <c r="G2706" i="156" s="1"/>
  <c r="G2712" i="156" s="1"/>
  <c r="E2709" i="156"/>
  <c r="E2707" i="156"/>
  <c r="AD2713" i="156"/>
  <c r="AC2713" i="156"/>
  <c r="Z2713" i="156"/>
  <c r="Y2713" i="156"/>
  <c r="F2710" i="156"/>
  <c r="G2709" i="156"/>
  <c r="W2708" i="156"/>
  <c r="W2707" i="156"/>
  <c r="W2704" i="156"/>
  <c r="AD2702" i="156"/>
  <c r="AC2702" i="156"/>
  <c r="AB2702" i="156"/>
  <c r="Z2702" i="156"/>
  <c r="Y2702" i="156"/>
  <c r="Q2702" i="156"/>
  <c r="F2701" i="156"/>
  <c r="F2700" i="156"/>
  <c r="F2699" i="156"/>
  <c r="F2698" i="156"/>
  <c r="W2702" i="156"/>
  <c r="G2697" i="156"/>
  <c r="E2697" i="156"/>
  <c r="X2696" i="156"/>
  <c r="W2696" i="156"/>
  <c r="F2692" i="156"/>
  <c r="F2691" i="156"/>
  <c r="F2690" i="156"/>
  <c r="F2689" i="156"/>
  <c r="F2688" i="156"/>
  <c r="F2687" i="156"/>
  <c r="F2686" i="156"/>
  <c r="F2685" i="156"/>
  <c r="F2684" i="156"/>
  <c r="F2683" i="156"/>
  <c r="F2682" i="156"/>
  <c r="F2681" i="156"/>
  <c r="G2680" i="156"/>
  <c r="E2680" i="156"/>
  <c r="AD2693" i="156"/>
  <c r="AC2693" i="156"/>
  <c r="AC2694" i="156" s="1"/>
  <c r="AB2693" i="156"/>
  <c r="Z2693" i="156"/>
  <c r="Z2694" i="156" s="1"/>
  <c r="Y2693" i="156"/>
  <c r="Y2694" i="156" s="1"/>
  <c r="Q2693" i="156"/>
  <c r="W2693" i="156"/>
  <c r="X2679" i="156"/>
  <c r="W2679" i="156"/>
  <c r="X2733" i="156"/>
  <c r="G2733" i="156"/>
  <c r="E2733" i="156"/>
  <c r="X2732" i="156"/>
  <c r="K2732" i="156"/>
  <c r="O2732" i="156" s="1"/>
  <c r="J2732" i="156"/>
  <c r="F2732" i="156"/>
  <c r="X2731" i="156"/>
  <c r="AD2694" i="156" l="1"/>
  <c r="AA2697" i="156"/>
  <c r="AA2722" i="156"/>
  <c r="AA2709" i="156"/>
  <c r="AA2680" i="156"/>
  <c r="AA2693" i="156" s="1"/>
  <c r="AA2694" i="156" s="1"/>
  <c r="W2703" i="156"/>
  <c r="AA2706" i="156"/>
  <c r="AA2719" i="156"/>
  <c r="AA2733" i="156"/>
  <c r="W2694" i="156"/>
  <c r="AA2679" i="156"/>
  <c r="AA2696" i="156"/>
  <c r="AD2703" i="156"/>
  <c r="Y2703" i="156"/>
  <c r="Z2703" i="156"/>
  <c r="AC2703" i="156"/>
  <c r="W2712" i="156"/>
  <c r="X2712" i="156"/>
  <c r="X2734" i="156"/>
  <c r="W2729" i="156"/>
  <c r="AD2729" i="156"/>
  <c r="X2729" i="156"/>
  <c r="Y2729" i="156"/>
  <c r="Z2729" i="156"/>
  <c r="AC2729" i="156"/>
  <c r="Q2694" i="156"/>
  <c r="Q2703" i="156"/>
  <c r="Q2713" i="156"/>
  <c r="Q2729" i="156"/>
  <c r="H2684" i="156"/>
  <c r="H2690" i="156"/>
  <c r="H2701" i="156"/>
  <c r="H2654" i="156"/>
  <c r="H2698" i="156"/>
  <c r="F2733" i="156"/>
  <c r="H2733" i="156" s="1"/>
  <c r="H2685" i="156"/>
  <c r="H2691" i="156"/>
  <c r="D17" i="37"/>
  <c r="H2681" i="156"/>
  <c r="H2686" i="156"/>
  <c r="H2692" i="156"/>
  <c r="H2687" i="156"/>
  <c r="H2717" i="156"/>
  <c r="H2718" i="156" s="1"/>
  <c r="H2719" i="156" s="1"/>
  <c r="H2661" i="156"/>
  <c r="H2668" i="156"/>
  <c r="D18" i="37"/>
  <c r="H2688" i="156"/>
  <c r="H2710" i="156"/>
  <c r="H2683" i="156"/>
  <c r="H2689" i="156"/>
  <c r="H2700" i="156"/>
  <c r="E2706" i="156"/>
  <c r="E2712" i="156" s="1"/>
  <c r="D40" i="37"/>
  <c r="H2652" i="156"/>
  <c r="W2720" i="156"/>
  <c r="V71" i="37"/>
  <c r="X2720" i="156"/>
  <c r="G2719" i="156"/>
  <c r="E2719" i="156"/>
  <c r="H2726" i="156"/>
  <c r="F2724" i="156"/>
  <c r="F2707" i="156"/>
  <c r="F2706" i="156" s="1"/>
  <c r="F2712" i="156" s="1"/>
  <c r="G2723" i="156"/>
  <c r="G2727" i="156" s="1"/>
  <c r="E2723" i="156"/>
  <c r="J2733" i="156"/>
  <c r="F2651" i="156"/>
  <c r="H2651" i="156" s="1"/>
  <c r="F2667" i="156"/>
  <c r="H2667" i="156" s="1"/>
  <c r="H2656" i="156"/>
  <c r="K2718" i="156"/>
  <c r="F2718" i="156"/>
  <c r="P2717" i="156"/>
  <c r="P2718" i="156" s="1"/>
  <c r="P2719" i="156" s="1"/>
  <c r="O2718" i="156"/>
  <c r="L2717" i="156"/>
  <c r="F2709" i="156"/>
  <c r="F2680" i="156"/>
  <c r="H2680" i="156" s="1"/>
  <c r="H2682" i="156"/>
  <c r="F2697" i="156"/>
  <c r="H2697" i="156" s="1"/>
  <c r="H2699" i="156"/>
  <c r="X2702" i="156"/>
  <c r="X2693" i="156"/>
  <c r="H2732" i="156"/>
  <c r="O2733" i="156"/>
  <c r="P2733" i="156" s="1"/>
  <c r="P2732" i="156"/>
  <c r="K2733" i="156"/>
  <c r="I2733" i="156" s="1"/>
  <c r="L2732" i="156"/>
  <c r="AA2702" i="156" l="1"/>
  <c r="AA2703" i="156" s="1"/>
  <c r="X2703" i="156"/>
  <c r="X2694" i="156"/>
  <c r="X2713" i="156"/>
  <c r="AE71" i="37"/>
  <c r="W2713" i="156"/>
  <c r="AA2734" i="156"/>
  <c r="AA2712" i="156"/>
  <c r="AA2729" i="156"/>
  <c r="E2711" i="156"/>
  <c r="E2727" i="156"/>
  <c r="AA2720" i="156"/>
  <c r="F2719" i="156"/>
  <c r="K2719" i="156"/>
  <c r="O2719" i="156"/>
  <c r="G2728" i="156"/>
  <c r="H2709" i="156"/>
  <c r="H2712" i="156" s="1"/>
  <c r="N2717" i="156"/>
  <c r="L2718" i="156"/>
  <c r="H2707" i="156"/>
  <c r="G2711" i="156"/>
  <c r="H2706" i="156"/>
  <c r="F2711" i="156"/>
  <c r="N2732" i="156"/>
  <c r="L2733" i="156"/>
  <c r="N2733" i="156" s="1"/>
  <c r="AA2713" i="156" l="1"/>
  <c r="E2728" i="156"/>
  <c r="L2719" i="156"/>
  <c r="F2723" i="156"/>
  <c r="H2724" i="156"/>
  <c r="N2718" i="156"/>
  <c r="J2717" i="156"/>
  <c r="H2711" i="156"/>
  <c r="H2723" i="156" l="1"/>
  <c r="F2727" i="156"/>
  <c r="J2718" i="156"/>
  <c r="N2719" i="156"/>
  <c r="J2719" i="156" s="1"/>
  <c r="F2728" i="156" l="1"/>
  <c r="H2727" i="156"/>
  <c r="H2728" i="156" l="1"/>
  <c r="F2646" i="156"/>
  <c r="F2645" i="156"/>
  <c r="F2644" i="156"/>
  <c r="F2643" i="156"/>
  <c r="G2642" i="156"/>
  <c r="E2642" i="156"/>
  <c r="E2634" i="156"/>
  <c r="E2631" i="156"/>
  <c r="E2630" i="156"/>
  <c r="E2627" i="156"/>
  <c r="G2600" i="156"/>
  <c r="F2609" i="156"/>
  <c r="F2608" i="156"/>
  <c r="F2607" i="156"/>
  <c r="F2606" i="156"/>
  <c r="F2605" i="156"/>
  <c r="F2604" i="156"/>
  <c r="F2603" i="156"/>
  <c r="F2602" i="156"/>
  <c r="F2601" i="156"/>
  <c r="E2600" i="156"/>
  <c r="F2588" i="156"/>
  <c r="F2587" i="156"/>
  <c r="F2586" i="156"/>
  <c r="F2585" i="156"/>
  <c r="G2584" i="156"/>
  <c r="E2584" i="156"/>
  <c r="F2576" i="156"/>
  <c r="H2576" i="156" s="1"/>
  <c r="E2573" i="156"/>
  <c r="H2605" i="156" l="1"/>
  <c r="H2606" i="156"/>
  <c r="H2601" i="156"/>
  <c r="H2607" i="156"/>
  <c r="H2585" i="156"/>
  <c r="H2602" i="156"/>
  <c r="H2604" i="156"/>
  <c r="H2586" i="156"/>
  <c r="H2603" i="156"/>
  <c r="H2587" i="156"/>
  <c r="E2572" i="156"/>
  <c r="H2643" i="156"/>
  <c r="H2644" i="156"/>
  <c r="H2645" i="156"/>
  <c r="H2646" i="156"/>
  <c r="E2637" i="156"/>
  <c r="E2626" i="156"/>
  <c r="F2642" i="156"/>
  <c r="F2600" i="156"/>
  <c r="E2638" i="156" l="1"/>
  <c r="H2642" i="156"/>
  <c r="E2636" i="156"/>
  <c r="G2539" i="156"/>
  <c r="G2540" i="156" s="1"/>
  <c r="E2539" i="156"/>
  <c r="K2538" i="156"/>
  <c r="L2538" i="156" s="1"/>
  <c r="J2538" i="156"/>
  <c r="F2538" i="156"/>
  <c r="F2516" i="156"/>
  <c r="F2515" i="156"/>
  <c r="F2514" i="156" s="1"/>
  <c r="F2492" i="156"/>
  <c r="F2489" i="156"/>
  <c r="F2488" i="156"/>
  <c r="G2509" i="156"/>
  <c r="G2493" i="156"/>
  <c r="G2508" i="156" s="1"/>
  <c r="G2487" i="156"/>
  <c r="G2486" i="156" s="1"/>
  <c r="F2509" i="156"/>
  <c r="F2493" i="156"/>
  <c r="F2508" i="156" s="1"/>
  <c r="E2509" i="156"/>
  <c r="E2493" i="156"/>
  <c r="E2487" i="156"/>
  <c r="G2481" i="156"/>
  <c r="G2482" i="156" s="1"/>
  <c r="K2480" i="156"/>
  <c r="K2481" i="156" s="1"/>
  <c r="K2482" i="156" s="1"/>
  <c r="J2480" i="156"/>
  <c r="F2480" i="156"/>
  <c r="F2474" i="156"/>
  <c r="F2473" i="156"/>
  <c r="F2470" i="156"/>
  <c r="G2467" i="156"/>
  <c r="G2466" i="156" s="1"/>
  <c r="F2468" i="156"/>
  <c r="F2460" i="156"/>
  <c r="F2457" i="156"/>
  <c r="F2456" i="156"/>
  <c r="F2454" i="156"/>
  <c r="F2449" i="156"/>
  <c r="F2452" i="156"/>
  <c r="F2450" i="156"/>
  <c r="F2448" i="156"/>
  <c r="F2446" i="156"/>
  <c r="F2444" i="156"/>
  <c r="F2443" i="156"/>
  <c r="F2442" i="156"/>
  <c r="F2441" i="156"/>
  <c r="F2440" i="156"/>
  <c r="G2472" i="156"/>
  <c r="G2469" i="156"/>
  <c r="E2481" i="156"/>
  <c r="E2472" i="156"/>
  <c r="E2469" i="156"/>
  <c r="E2467" i="156"/>
  <c r="G2397" i="156"/>
  <c r="F2399" i="156"/>
  <c r="F2398" i="156"/>
  <c r="G2429" i="156"/>
  <c r="F2423" i="156"/>
  <c r="F2420" i="156"/>
  <c r="F2419" i="156"/>
  <c r="F2417" i="156"/>
  <c r="F2415" i="156"/>
  <c r="F2412" i="156"/>
  <c r="H2412" i="156" s="1"/>
  <c r="F2431" i="156"/>
  <c r="F2430" i="156"/>
  <c r="E2429" i="156"/>
  <c r="E2397" i="156"/>
  <c r="G2338" i="156"/>
  <c r="G2334" i="156"/>
  <c r="E2338" i="156"/>
  <c r="E2334" i="156"/>
  <c r="G2331" i="156"/>
  <c r="E2331" i="156"/>
  <c r="F2317" i="156"/>
  <c r="G2316" i="156"/>
  <c r="G2314" i="156" s="1"/>
  <c r="G2310" i="156"/>
  <c r="G2290" i="156"/>
  <c r="F2323" i="156"/>
  <c r="F2322" i="156"/>
  <c r="F2321" i="156"/>
  <c r="F2318" i="156"/>
  <c r="F2311" i="156"/>
  <c r="F2306" i="156"/>
  <c r="F2304" i="156"/>
  <c r="F2301" i="156"/>
  <c r="F2298" i="156"/>
  <c r="F2297" i="156"/>
  <c r="F2295" i="156"/>
  <c r="F2294" i="156"/>
  <c r="F2292" i="156"/>
  <c r="E2316" i="156"/>
  <c r="E2310" i="156"/>
  <c r="E2290" i="156"/>
  <c r="G2260" i="156"/>
  <c r="G2256" i="156"/>
  <c r="E2260" i="156"/>
  <c r="E2256" i="156"/>
  <c r="G2232" i="156"/>
  <c r="G2212" i="156"/>
  <c r="G2238" i="156"/>
  <c r="F2245" i="156"/>
  <c r="F2244" i="156"/>
  <c r="F2240" i="156"/>
  <c r="F2233" i="156"/>
  <c r="F2228" i="156"/>
  <c r="F2226" i="156"/>
  <c r="F2223" i="156"/>
  <c r="F2219" i="156"/>
  <c r="F2218" i="156" s="1"/>
  <c r="F2217" i="156"/>
  <c r="F2216" i="156"/>
  <c r="F2214" i="156"/>
  <c r="E2238" i="156"/>
  <c r="E2232" i="156"/>
  <c r="E2218" i="156"/>
  <c r="E2212" i="156"/>
  <c r="G2195" i="156"/>
  <c r="G2191" i="156"/>
  <c r="E2195" i="156"/>
  <c r="E2191" i="156"/>
  <c r="G2171" i="156"/>
  <c r="G2167" i="156"/>
  <c r="G2147" i="156"/>
  <c r="F2180" i="156"/>
  <c r="F2179" i="156"/>
  <c r="F2175" i="156"/>
  <c r="F2170" i="156"/>
  <c r="F2169" i="156"/>
  <c r="F2168" i="156"/>
  <c r="F2163" i="156"/>
  <c r="F2161" i="156"/>
  <c r="F2158" i="156"/>
  <c r="F2155" i="156"/>
  <c r="F2154" i="156"/>
  <c r="F2152" i="156"/>
  <c r="F2151" i="156"/>
  <c r="H2151" i="156" s="1"/>
  <c r="F2149" i="156"/>
  <c r="E2173" i="156"/>
  <c r="E2167" i="156"/>
  <c r="E2147" i="156"/>
  <c r="G2475" i="156" l="1"/>
  <c r="G2476" i="156"/>
  <c r="G2507" i="156"/>
  <c r="G2510" i="156" s="1"/>
  <c r="F2296" i="156"/>
  <c r="F2153" i="156"/>
  <c r="H2161" i="156"/>
  <c r="H2304" i="156"/>
  <c r="H2417" i="156"/>
  <c r="H2515" i="156"/>
  <c r="H2450" i="156"/>
  <c r="H2423" i="156"/>
  <c r="H2446" i="156"/>
  <c r="H2457" i="156"/>
  <c r="H2454" i="156"/>
  <c r="F2160" i="156"/>
  <c r="F2225" i="156"/>
  <c r="F2303" i="156"/>
  <c r="E2236" i="156"/>
  <c r="E2257" i="156" s="1"/>
  <c r="F2256" i="156"/>
  <c r="H2256" i="156" s="1"/>
  <c r="H2318" i="156"/>
  <c r="H2430" i="156"/>
  <c r="F2469" i="156"/>
  <c r="H2226" i="156"/>
  <c r="E2466" i="156"/>
  <c r="H2473" i="156"/>
  <c r="F2539" i="156"/>
  <c r="F2540" i="156" s="1"/>
  <c r="F2541" i="156" s="1"/>
  <c r="F2173" i="156"/>
  <c r="H2173" i="156" s="1"/>
  <c r="F2191" i="156"/>
  <c r="H2191" i="156" s="1"/>
  <c r="H2175" i="156"/>
  <c r="H2216" i="156"/>
  <c r="H2228" i="156"/>
  <c r="E2314" i="156"/>
  <c r="E2335" i="156" s="1"/>
  <c r="E2476" i="156"/>
  <c r="H2474" i="156"/>
  <c r="E2540" i="156"/>
  <c r="F2232" i="156"/>
  <c r="H2398" i="156"/>
  <c r="F2481" i="156"/>
  <c r="F2482" i="156" s="1"/>
  <c r="E2508" i="156"/>
  <c r="H2163" i="156"/>
  <c r="F2238" i="156"/>
  <c r="F2236" i="156" s="1"/>
  <c r="H2399" i="156"/>
  <c r="E2482" i="156"/>
  <c r="F2467" i="156"/>
  <c r="H2467" i="156" s="1"/>
  <c r="E2486" i="156"/>
  <c r="F2310" i="156"/>
  <c r="H2169" i="156"/>
  <c r="H2306" i="156"/>
  <c r="F2334" i="156"/>
  <c r="H2294" i="156"/>
  <c r="J2481" i="156"/>
  <c r="J2482" i="156" s="1"/>
  <c r="J2539" i="156"/>
  <c r="J2540" i="156" s="1"/>
  <c r="F2487" i="156"/>
  <c r="F2486" i="156" s="1"/>
  <c r="F2507" i="156" s="1"/>
  <c r="F2510" i="156" s="1"/>
  <c r="O2480" i="156"/>
  <c r="O2481" i="156" s="1"/>
  <c r="O2482" i="156" s="1"/>
  <c r="H2470" i="156"/>
  <c r="O2538" i="156"/>
  <c r="O2539" i="156" s="1"/>
  <c r="O2540" i="156" s="1"/>
  <c r="K2539" i="156"/>
  <c r="K2540" i="156" s="1"/>
  <c r="N2538" i="156"/>
  <c r="L2539" i="156"/>
  <c r="L2540" i="156" s="1"/>
  <c r="H2538" i="156"/>
  <c r="H2468" i="156"/>
  <c r="F2472" i="156"/>
  <c r="H2472" i="156" s="1"/>
  <c r="H2480" i="156"/>
  <c r="I2481" i="156"/>
  <c r="I2482" i="156" s="1"/>
  <c r="L2480" i="156"/>
  <c r="G2335" i="156"/>
  <c r="F2397" i="156"/>
  <c r="H2397" i="156" s="1"/>
  <c r="E2224" i="156"/>
  <c r="G2224" i="156"/>
  <c r="F2429" i="156"/>
  <c r="H2429" i="156" s="1"/>
  <c r="E2302" i="156"/>
  <c r="G2302" i="156"/>
  <c r="E2171" i="156"/>
  <c r="F2290" i="156"/>
  <c r="H2311" i="156"/>
  <c r="F2316" i="156"/>
  <c r="F2314" i="156" s="1"/>
  <c r="H2240" i="156"/>
  <c r="H2233" i="156"/>
  <c r="G2192" i="156"/>
  <c r="F2212" i="156"/>
  <c r="E2159" i="156"/>
  <c r="F2147" i="156"/>
  <c r="F2167" i="156"/>
  <c r="G2159" i="156"/>
  <c r="G2478" i="156" l="1"/>
  <c r="G2193" i="156"/>
  <c r="G2196" i="156" s="1"/>
  <c r="G2258" i="156"/>
  <c r="H2167" i="156"/>
  <c r="H2310" i="156"/>
  <c r="F2466" i="156"/>
  <c r="F2475" i="156" s="1"/>
  <c r="H2475" i="156" s="1"/>
  <c r="H2539" i="156"/>
  <c r="H2540" i="156" s="1"/>
  <c r="H2481" i="156"/>
  <c r="H2482" i="156" s="1"/>
  <c r="H2232" i="156"/>
  <c r="F2224" i="156"/>
  <c r="H2238" i="156"/>
  <c r="H2469" i="156"/>
  <c r="F2476" i="156"/>
  <c r="H2476" i="156" s="1"/>
  <c r="E2193" i="156"/>
  <c r="E2258" i="156"/>
  <c r="E2261" i="156" s="1"/>
  <c r="E2475" i="156"/>
  <c r="E2507" i="156"/>
  <c r="E2192" i="156"/>
  <c r="F2171" i="156"/>
  <c r="H2334" i="156"/>
  <c r="F2302" i="156"/>
  <c r="G2336" i="156"/>
  <c r="G2339" i="156" s="1"/>
  <c r="E2336" i="156"/>
  <c r="H2507" i="156"/>
  <c r="I2539" i="156"/>
  <c r="I2540" i="156" s="1"/>
  <c r="N2539" i="156"/>
  <c r="N2540" i="156" s="1"/>
  <c r="H2510" i="156"/>
  <c r="L2481" i="156"/>
  <c r="L2482" i="156" s="1"/>
  <c r="N2480" i="156"/>
  <c r="F2257" i="156"/>
  <c r="F2335" i="156"/>
  <c r="H2314" i="156"/>
  <c r="F2159" i="156"/>
  <c r="H2224" i="156" l="1"/>
  <c r="F2193" i="156"/>
  <c r="F2336" i="156"/>
  <c r="H2466" i="156"/>
  <c r="F2478" i="156"/>
  <c r="H2478" i="156" s="1"/>
  <c r="F2258" i="156"/>
  <c r="F2192" i="156"/>
  <c r="H2171" i="156"/>
  <c r="E2510" i="156"/>
  <c r="E2339" i="156"/>
  <c r="E2196" i="156"/>
  <c r="E2478" i="156"/>
  <c r="N2481" i="156"/>
  <c r="N2482" i="156" s="1"/>
  <c r="G2124" i="156" l="1"/>
  <c r="G2120" i="156"/>
  <c r="E2124" i="156"/>
  <c r="E2120" i="156"/>
  <c r="F2119" i="156"/>
  <c r="F2118" i="156"/>
  <c r="F2117" i="156"/>
  <c r="F2116" i="156"/>
  <c r="F2115" i="156"/>
  <c r="F2114" i="156"/>
  <c r="F2113" i="156"/>
  <c r="F2111" i="156"/>
  <c r="F2112" i="156"/>
  <c r="F2110" i="156"/>
  <c r="F2109" i="156"/>
  <c r="F2108" i="156"/>
  <c r="F2107" i="156"/>
  <c r="F2106" i="156"/>
  <c r="F2105" i="156"/>
  <c r="F2104" i="156"/>
  <c r="F2103" i="156"/>
  <c r="F2102" i="156"/>
  <c r="F2100" i="156"/>
  <c r="F2101" i="156"/>
  <c r="F2099" i="156"/>
  <c r="F2096" i="156"/>
  <c r="F2098" i="156"/>
  <c r="F2097" i="156"/>
  <c r="G2066" i="156"/>
  <c r="G2064" i="156" s="1"/>
  <c r="G2060" i="156"/>
  <c r="G2040" i="156"/>
  <c r="F2073" i="156"/>
  <c r="F2072" i="156"/>
  <c r="F2071" i="156"/>
  <c r="F2069" i="156"/>
  <c r="H2069" i="156" s="1"/>
  <c r="F2068" i="156"/>
  <c r="F2067" i="156"/>
  <c r="F2063" i="156"/>
  <c r="F2062" i="156"/>
  <c r="F2061" i="156"/>
  <c r="F2059" i="156"/>
  <c r="F2056" i="156"/>
  <c r="F2054" i="156"/>
  <c r="F2051" i="156"/>
  <c r="F2048" i="156"/>
  <c r="F2047" i="156"/>
  <c r="F2045" i="156"/>
  <c r="F2044" i="156"/>
  <c r="H2044" i="156" s="1"/>
  <c r="F2042" i="156"/>
  <c r="E2066" i="156"/>
  <c r="E2064" i="156" s="1"/>
  <c r="E2060" i="156"/>
  <c r="E2040" i="156"/>
  <c r="X2036" i="156"/>
  <c r="X2035" i="156"/>
  <c r="X2034" i="156"/>
  <c r="K2036" i="156"/>
  <c r="J2036" i="156"/>
  <c r="K2035" i="156"/>
  <c r="O2035" i="156" s="1"/>
  <c r="P2035" i="156" s="1"/>
  <c r="J2035" i="156"/>
  <c r="K2034" i="156"/>
  <c r="J2034" i="156"/>
  <c r="F2036" i="156"/>
  <c r="H2036" i="156" s="1"/>
  <c r="F2035" i="156"/>
  <c r="H2035" i="156" s="1"/>
  <c r="F2034" i="156"/>
  <c r="H2034" i="156" s="1"/>
  <c r="F2033" i="156"/>
  <c r="G2000" i="156"/>
  <c r="E2000" i="156"/>
  <c r="G1975" i="156"/>
  <c r="G1970" i="156"/>
  <c r="G1965" i="156"/>
  <c r="G1959" i="156"/>
  <c r="G1997" i="156" s="1"/>
  <c r="F1978" i="156"/>
  <c r="F1977" i="156"/>
  <c r="F1974" i="156"/>
  <c r="F1967" i="156"/>
  <c r="F1966" i="156"/>
  <c r="F1964" i="156"/>
  <c r="F1963" i="156"/>
  <c r="H1963" i="156" s="1"/>
  <c r="F1961" i="156"/>
  <c r="E1979" i="156"/>
  <c r="E1975" i="156"/>
  <c r="E1970" i="156"/>
  <c r="E1965" i="156"/>
  <c r="E1959" i="156"/>
  <c r="G1932" i="156"/>
  <c r="E1932" i="156"/>
  <c r="G1898" i="156"/>
  <c r="G1893" i="156"/>
  <c r="G1888" i="156"/>
  <c r="G1882" i="156"/>
  <c r="G1929" i="156" s="1"/>
  <c r="F1901" i="156"/>
  <c r="F1900" i="156"/>
  <c r="F1897" i="156"/>
  <c r="F1896" i="156"/>
  <c r="F1890" i="156"/>
  <c r="F1889" i="156"/>
  <c r="F1887" i="156"/>
  <c r="F1886" i="156"/>
  <c r="H1886" i="156" s="1"/>
  <c r="F1884" i="156"/>
  <c r="E1902" i="156"/>
  <c r="E1898" i="156"/>
  <c r="E1893" i="156"/>
  <c r="E1888" i="156"/>
  <c r="E1882" i="156"/>
  <c r="G1871" i="156"/>
  <c r="E1871" i="156"/>
  <c r="G1846" i="156"/>
  <c r="G1841" i="156"/>
  <c r="G1836" i="156"/>
  <c r="G1830" i="156"/>
  <c r="G1868" i="156" s="1"/>
  <c r="F1849" i="156"/>
  <c r="F1848" i="156"/>
  <c r="F1845" i="156"/>
  <c r="F1844" i="156"/>
  <c r="F1838" i="156"/>
  <c r="F1837" i="156"/>
  <c r="F1835" i="156"/>
  <c r="F1834" i="156"/>
  <c r="H1834" i="156" s="1"/>
  <c r="F1832" i="156"/>
  <c r="F1831" i="156"/>
  <c r="E1850" i="156"/>
  <c r="E1846" i="156"/>
  <c r="E1841" i="156"/>
  <c r="E1836" i="156"/>
  <c r="E1830" i="156"/>
  <c r="G1817" i="156"/>
  <c r="E1817" i="156"/>
  <c r="G1792" i="156"/>
  <c r="G1787" i="156"/>
  <c r="G1782" i="156"/>
  <c r="G1776" i="156"/>
  <c r="G1814" i="156" s="1"/>
  <c r="F1795" i="156"/>
  <c r="F1794" i="156"/>
  <c r="F1791" i="156"/>
  <c r="F1790" i="156"/>
  <c r="F1784" i="156"/>
  <c r="F1783" i="156"/>
  <c r="F1781" i="156"/>
  <c r="F1780" i="156"/>
  <c r="F1778" i="156"/>
  <c r="E1792" i="156"/>
  <c r="E1787" i="156"/>
  <c r="E1782" i="156"/>
  <c r="E1776" i="156"/>
  <c r="G1723" i="156"/>
  <c r="G1719" i="156"/>
  <c r="E1723" i="156"/>
  <c r="E1719" i="156"/>
  <c r="G1691" i="156"/>
  <c r="G1672" i="156"/>
  <c r="F1704" i="156"/>
  <c r="F1703" i="156"/>
  <c r="F1692" i="156"/>
  <c r="F1687" i="156"/>
  <c r="F1685" i="156"/>
  <c r="F1682" i="156"/>
  <c r="F1679" i="156"/>
  <c r="F1678" i="156" s="1"/>
  <c r="F1677" i="156"/>
  <c r="F1676" i="156"/>
  <c r="F1674" i="156"/>
  <c r="E1695" i="156"/>
  <c r="E1691" i="156"/>
  <c r="E1672" i="156"/>
  <c r="G1661" i="156"/>
  <c r="G1657" i="156"/>
  <c r="E1661" i="156"/>
  <c r="E1657" i="156"/>
  <c r="G1639" i="156"/>
  <c r="G1637" i="156" s="1"/>
  <c r="G1633" i="156"/>
  <c r="G1613" i="156"/>
  <c r="F1646" i="156"/>
  <c r="F1645" i="156"/>
  <c r="F1641" i="156"/>
  <c r="F1636" i="156"/>
  <c r="F1635" i="156"/>
  <c r="F1634" i="156"/>
  <c r="F1632" i="156"/>
  <c r="F1629" i="156"/>
  <c r="F1627" i="156"/>
  <c r="F1624" i="156"/>
  <c r="F1621" i="156"/>
  <c r="F1620" i="156"/>
  <c r="F1618" i="156"/>
  <c r="F1617" i="156"/>
  <c r="H1617" i="156" s="1"/>
  <c r="F1615" i="156"/>
  <c r="E1639" i="156"/>
  <c r="E1633" i="156"/>
  <c r="E1613" i="156"/>
  <c r="E1931" i="156" l="1"/>
  <c r="F1619" i="156"/>
  <c r="H2047" i="156"/>
  <c r="F2046" i="156"/>
  <c r="G1722" i="156"/>
  <c r="G1870" i="156"/>
  <c r="G1931" i="156"/>
  <c r="G1999" i="156"/>
  <c r="G1683" i="156"/>
  <c r="H2062" i="156"/>
  <c r="H1978" i="156"/>
  <c r="H1627" i="156"/>
  <c r="H1632" i="156"/>
  <c r="H1685" i="156"/>
  <c r="H1635" i="156"/>
  <c r="G1816" i="156"/>
  <c r="H2096" i="156"/>
  <c r="H2100" i="156"/>
  <c r="H2101" i="156"/>
  <c r="H2102" i="156"/>
  <c r="H2099" i="156"/>
  <c r="H2103" i="156"/>
  <c r="O2036" i="156"/>
  <c r="P2036" i="156" s="1"/>
  <c r="O2034" i="156"/>
  <c r="P2034" i="156" s="1"/>
  <c r="F1626" i="156"/>
  <c r="F1684" i="156"/>
  <c r="F2053" i="156"/>
  <c r="E2121" i="156"/>
  <c r="E1816" i="156"/>
  <c r="E1999" i="156"/>
  <c r="E1722" i="156"/>
  <c r="F1719" i="156"/>
  <c r="H1719" i="156" s="1"/>
  <c r="H1849" i="156"/>
  <c r="H1692" i="156"/>
  <c r="H1795" i="156"/>
  <c r="E1870" i="156"/>
  <c r="E1637" i="156"/>
  <c r="E1658" i="156" s="1"/>
  <c r="F1657" i="156"/>
  <c r="F1970" i="156"/>
  <c r="E1814" i="156"/>
  <c r="F1639" i="156"/>
  <c r="F1637" i="156" s="1"/>
  <c r="H1637" i="156" s="1"/>
  <c r="H1780" i="156"/>
  <c r="H1901" i="156"/>
  <c r="H2059" i="156"/>
  <c r="H2054" i="156"/>
  <c r="F2120" i="156"/>
  <c r="H2120" i="156" s="1"/>
  <c r="E1683" i="156"/>
  <c r="E1786" i="156"/>
  <c r="G1786" i="156"/>
  <c r="G1969" i="156"/>
  <c r="E1969" i="156"/>
  <c r="F1965" i="156"/>
  <c r="G2121" i="156"/>
  <c r="G1840" i="156"/>
  <c r="E1892" i="156"/>
  <c r="F1841" i="156"/>
  <c r="F1830" i="156"/>
  <c r="F1868" i="156" s="1"/>
  <c r="E1997" i="156"/>
  <c r="E1929" i="156"/>
  <c r="F1898" i="156"/>
  <c r="G2052" i="156"/>
  <c r="F1695" i="156"/>
  <c r="H1695" i="156" s="1"/>
  <c r="F1959" i="156"/>
  <c r="F1997" i="156" s="1"/>
  <c r="E1720" i="156"/>
  <c r="E1625" i="156"/>
  <c r="F1672" i="156"/>
  <c r="F2040" i="156"/>
  <c r="F1792" i="156"/>
  <c r="E1868" i="156"/>
  <c r="F2060" i="156"/>
  <c r="G1720" i="156"/>
  <c r="F1776" i="156"/>
  <c r="F1814" i="156" s="1"/>
  <c r="E2052" i="156"/>
  <c r="F1846" i="156"/>
  <c r="E1840" i="156"/>
  <c r="H1641" i="156"/>
  <c r="F2066" i="156"/>
  <c r="F2064" i="156" s="1"/>
  <c r="H2064" i="156" s="1"/>
  <c r="H1676" i="156"/>
  <c r="H1687" i="156"/>
  <c r="F1613" i="156"/>
  <c r="G1658" i="156"/>
  <c r="F1691" i="156"/>
  <c r="F1787" i="156"/>
  <c r="F1836" i="156"/>
  <c r="F1882" i="156"/>
  <c r="F1929" i="156" s="1"/>
  <c r="G1625" i="156"/>
  <c r="L2034" i="156"/>
  <c r="L2035" i="156"/>
  <c r="N2035" i="156" s="1"/>
  <c r="L2036" i="156"/>
  <c r="H1900" i="156"/>
  <c r="F1888" i="156"/>
  <c r="F1893" i="156"/>
  <c r="F1975" i="156"/>
  <c r="F1782" i="156"/>
  <c r="G1892" i="156"/>
  <c r="F1633" i="156"/>
  <c r="G1721" i="156" l="1"/>
  <c r="F1722" i="156"/>
  <c r="F1870" i="156"/>
  <c r="F1816" i="156"/>
  <c r="F1931" i="156"/>
  <c r="F1999" i="156"/>
  <c r="H1691" i="156"/>
  <c r="G1869" i="156"/>
  <c r="G1872" i="156" s="1"/>
  <c r="G1659" i="156"/>
  <c r="G1662" i="156" s="1"/>
  <c r="G1930" i="156"/>
  <c r="G1933" i="156" s="1"/>
  <c r="G1998" i="156"/>
  <c r="G2001" i="156" s="1"/>
  <c r="G1815" i="156"/>
  <c r="G1818" i="156" s="1"/>
  <c r="H1970" i="156"/>
  <c r="H1787" i="156"/>
  <c r="H1893" i="156"/>
  <c r="H1898" i="156"/>
  <c r="H1846" i="156"/>
  <c r="H1792" i="156"/>
  <c r="H1841" i="156"/>
  <c r="H1975" i="156"/>
  <c r="H1782" i="156"/>
  <c r="N2034" i="156"/>
  <c r="N2036" i="156"/>
  <c r="F1683" i="156"/>
  <c r="H1657" i="156"/>
  <c r="F1969" i="156"/>
  <c r="H1639" i="156"/>
  <c r="E1869" i="156"/>
  <c r="E1872" i="156" s="1"/>
  <c r="E1659" i="156"/>
  <c r="E1662" i="156" s="1"/>
  <c r="E1930" i="156"/>
  <c r="E1933" i="156" s="1"/>
  <c r="E1815" i="156"/>
  <c r="E1998" i="156"/>
  <c r="E1721" i="156"/>
  <c r="E1724" i="156" s="1"/>
  <c r="G2122" i="156"/>
  <c r="G2125" i="156" s="1"/>
  <c r="E2122" i="156"/>
  <c r="F2052" i="156"/>
  <c r="G1724" i="156"/>
  <c r="F1840" i="156"/>
  <c r="F1892" i="156"/>
  <c r="F1720" i="156"/>
  <c r="F2121" i="156"/>
  <c r="F1786" i="156"/>
  <c r="F1625" i="156"/>
  <c r="F1658" i="156"/>
  <c r="F1721" i="156" l="1"/>
  <c r="F1869" i="156"/>
  <c r="F1659" i="156"/>
  <c r="F1998" i="156"/>
  <c r="F1815" i="156"/>
  <c r="F1930" i="156"/>
  <c r="E2001" i="156"/>
  <c r="E2125" i="156"/>
  <c r="E1818" i="156"/>
  <c r="F2122" i="156"/>
  <c r="G1599" i="156"/>
  <c r="E1599" i="156"/>
  <c r="E1595" i="156"/>
  <c r="F1579" i="156" l="1"/>
  <c r="F1578" i="156"/>
  <c r="F1574" i="156"/>
  <c r="F1571" i="156"/>
  <c r="G1566" i="156"/>
  <c r="F1567" i="156"/>
  <c r="F1562" i="156"/>
  <c r="F1560" i="156"/>
  <c r="F1554" i="156"/>
  <c r="F1553" i="156" s="1"/>
  <c r="F1552" i="156"/>
  <c r="F1551" i="156"/>
  <c r="H1551" i="156" s="1"/>
  <c r="F1550" i="156"/>
  <c r="F1549" i="156"/>
  <c r="G1547" i="156"/>
  <c r="E1584" i="156"/>
  <c r="E1572" i="156"/>
  <c r="E1570" i="156" s="1"/>
  <c r="E1566" i="156"/>
  <c r="E1553" i="156"/>
  <c r="E1547" i="156"/>
  <c r="F1559" i="156" l="1"/>
  <c r="H1574" i="156"/>
  <c r="F1572" i="156"/>
  <c r="H1572" i="156" s="1"/>
  <c r="E1582" i="156"/>
  <c r="E1598" i="156" s="1"/>
  <c r="F2766" i="156"/>
  <c r="F1566" i="156"/>
  <c r="H1562" i="156"/>
  <c r="H1560" i="156"/>
  <c r="H1567" i="156"/>
  <c r="E1558" i="156"/>
  <c r="G1558" i="156"/>
  <c r="G1535" i="156"/>
  <c r="E1535" i="156"/>
  <c r="E1531" i="156"/>
  <c r="F1520" i="156"/>
  <c r="F1519" i="156"/>
  <c r="G1513" i="156"/>
  <c r="G1511" i="156" s="1"/>
  <c r="F1515" i="156"/>
  <c r="G1507" i="156"/>
  <c r="F1510" i="156"/>
  <c r="F1509" i="156"/>
  <c r="F1508" i="156"/>
  <c r="F1506" i="156"/>
  <c r="F1505" i="156"/>
  <c r="F1495" i="156"/>
  <c r="F1494" i="156"/>
  <c r="F1492" i="156"/>
  <c r="F1491" i="156"/>
  <c r="G1487" i="156"/>
  <c r="E1523" i="156"/>
  <c r="E1513" i="156"/>
  <c r="E1507" i="156"/>
  <c r="E1487" i="156"/>
  <c r="G1474" i="156"/>
  <c r="E1474" i="156"/>
  <c r="E1470" i="156"/>
  <c r="F1458" i="156"/>
  <c r="G1449" i="156"/>
  <c r="F1447" i="156"/>
  <c r="F1446" i="156"/>
  <c r="F1432" i="156"/>
  <c r="F1431" i="156"/>
  <c r="F1429" i="156"/>
  <c r="F1427" i="156"/>
  <c r="F1428" i="156"/>
  <c r="H1428" i="156" s="1"/>
  <c r="G1424" i="156"/>
  <c r="E1449" i="156"/>
  <c r="E1444" i="156"/>
  <c r="E1424" i="156"/>
  <c r="G1404" i="156"/>
  <c r="G1400" i="156"/>
  <c r="E1404" i="156"/>
  <c r="E1400" i="156"/>
  <c r="F1371" i="156"/>
  <c r="F1370" i="156"/>
  <c r="G1358" i="156"/>
  <c r="F1359" i="156"/>
  <c r="F1354" i="156"/>
  <c r="F1352" i="156"/>
  <c r="F1349" i="156"/>
  <c r="F1346" i="156"/>
  <c r="F1345" i="156" s="1"/>
  <c r="F1344" i="156"/>
  <c r="F1343" i="156"/>
  <c r="G1339" i="156"/>
  <c r="E1364" i="156"/>
  <c r="E1362" i="156" s="1"/>
  <c r="E1358" i="156"/>
  <c r="H2750" i="156" l="1"/>
  <c r="G22" i="37" s="1"/>
  <c r="F1430" i="156"/>
  <c r="F1493" i="156"/>
  <c r="F1570" i="156"/>
  <c r="G1473" i="156"/>
  <c r="G1403" i="156"/>
  <c r="H1506" i="156"/>
  <c r="F1351" i="156"/>
  <c r="H1343" i="156"/>
  <c r="H1354" i="156"/>
  <c r="F1513" i="156"/>
  <c r="E1596" i="156"/>
  <c r="E38" i="37"/>
  <c r="E1473" i="156"/>
  <c r="E1521" i="156"/>
  <c r="E1534" i="156" s="1"/>
  <c r="E1403" i="156"/>
  <c r="H1344" i="156"/>
  <c r="F1358" i="156"/>
  <c r="H1491" i="156"/>
  <c r="H1346" i="156"/>
  <c r="H1458" i="156"/>
  <c r="H1492" i="156"/>
  <c r="H1446" i="156"/>
  <c r="E1401" i="156"/>
  <c r="H1349" i="156"/>
  <c r="E1511" i="156"/>
  <c r="H1566" i="156"/>
  <c r="H1509" i="156"/>
  <c r="G1499" i="156"/>
  <c r="G1597" i="156"/>
  <c r="E1597" i="156"/>
  <c r="E1350" i="156"/>
  <c r="H1515" i="156"/>
  <c r="G1532" i="156"/>
  <c r="G1350" i="156"/>
  <c r="E1471" i="156"/>
  <c r="G1471" i="156"/>
  <c r="F1507" i="156"/>
  <c r="F1400" i="156"/>
  <c r="H1400" i="156" s="1"/>
  <c r="E1499" i="156"/>
  <c r="E1436" i="156"/>
  <c r="H1352" i="156"/>
  <c r="H1359" i="156"/>
  <c r="E1600" i="156" l="1"/>
  <c r="F1403" i="156"/>
  <c r="F1473" i="156"/>
  <c r="G1402" i="156"/>
  <c r="G1533" i="156"/>
  <c r="H1513" i="156"/>
  <c r="H1358" i="156"/>
  <c r="F1350" i="156"/>
  <c r="F1511" i="156"/>
  <c r="E1532" i="156"/>
  <c r="E1533" i="156"/>
  <c r="E1402" i="156"/>
  <c r="E1405" i="156" s="1"/>
  <c r="E1472" i="156"/>
  <c r="E1475" i="156" s="1"/>
  <c r="H1345" i="156"/>
  <c r="G1324" i="156"/>
  <c r="E1324" i="156"/>
  <c r="E1320" i="156"/>
  <c r="F1307" i="156"/>
  <c r="G1294" i="156"/>
  <c r="G1275" i="156"/>
  <c r="F1295" i="156"/>
  <c r="F1291" i="156"/>
  <c r="F1290" i="156"/>
  <c r="F1289" i="156"/>
  <c r="F1288" i="156"/>
  <c r="F1285" i="156"/>
  <c r="F1282" i="156"/>
  <c r="F1281" i="156" s="1"/>
  <c r="F1280" i="156"/>
  <c r="F1279" i="156"/>
  <c r="E1294" i="156"/>
  <c r="E1275" i="156"/>
  <c r="G1261" i="156"/>
  <c r="E1261" i="156"/>
  <c r="E1257" i="156"/>
  <c r="F1240" i="156"/>
  <c r="F1239" i="156"/>
  <c r="G1226" i="156"/>
  <c r="F1227" i="156"/>
  <c r="F1222" i="156"/>
  <c r="F1220" i="156"/>
  <c r="F1214" i="156"/>
  <c r="F1213" i="156" s="1"/>
  <c r="F1212" i="156"/>
  <c r="F1211" i="156"/>
  <c r="H1211" i="156" s="1"/>
  <c r="F1210" i="156"/>
  <c r="G1207" i="156"/>
  <c r="F1231" i="156" l="1"/>
  <c r="H1231" i="156" s="1"/>
  <c r="G1323" i="156"/>
  <c r="G1260" i="156"/>
  <c r="F1402" i="156"/>
  <c r="H1285" i="156"/>
  <c r="H1290" i="156"/>
  <c r="H1511" i="156"/>
  <c r="G1218" i="156"/>
  <c r="F1219" i="156"/>
  <c r="F1287" i="156"/>
  <c r="E1536" i="156"/>
  <c r="F2758" i="156"/>
  <c r="H1295" i="156"/>
  <c r="H1220" i="156"/>
  <c r="F1320" i="156"/>
  <c r="H1320" i="156" s="1"/>
  <c r="H1222" i="156"/>
  <c r="F1226" i="156"/>
  <c r="H1279" i="156"/>
  <c r="E1323" i="156"/>
  <c r="E1286" i="156"/>
  <c r="G1321" i="156"/>
  <c r="E1321" i="156"/>
  <c r="F1294" i="156"/>
  <c r="H1227" i="156"/>
  <c r="G1286" i="156"/>
  <c r="G1258" i="156"/>
  <c r="F1260" i="156" l="1"/>
  <c r="H1226" i="156"/>
  <c r="G1259" i="156"/>
  <c r="G1322" i="156"/>
  <c r="G1325" i="156" s="1"/>
  <c r="H1294" i="156"/>
  <c r="E30" i="37"/>
  <c r="E1322" i="156"/>
  <c r="F1323" i="156"/>
  <c r="F1286" i="156"/>
  <c r="E1226" i="156"/>
  <c r="E1207" i="156"/>
  <c r="E1218" i="156" l="1"/>
  <c r="F1322" i="156"/>
  <c r="E1325" i="156"/>
  <c r="E1260" i="156"/>
  <c r="E1258" i="156"/>
  <c r="E1259" i="156" l="1"/>
  <c r="G1083" i="156"/>
  <c r="E1083" i="156"/>
  <c r="E1262" i="156" l="1"/>
  <c r="G1041" i="156"/>
  <c r="G1080" i="156" s="1"/>
  <c r="F1049" i="156"/>
  <c r="F1048" i="156"/>
  <c r="F1045" i="156"/>
  <c r="F1044" i="156"/>
  <c r="E1061" i="156"/>
  <c r="E1057" i="156"/>
  <c r="E1052" i="156"/>
  <c r="E1047" i="156"/>
  <c r="E1041" i="156"/>
  <c r="G1025" i="156"/>
  <c r="E1025" i="156"/>
  <c r="F1001" i="156"/>
  <c r="H1001" i="156" s="1"/>
  <c r="F999" i="156"/>
  <c r="H999" i="156" s="1"/>
  <c r="F997" i="156"/>
  <c r="G974" i="156"/>
  <c r="F982" i="156"/>
  <c r="F979" i="156"/>
  <c r="H979" i="156" s="1"/>
  <c r="F978" i="156"/>
  <c r="H978" i="156" s="1"/>
  <c r="F976" i="156"/>
  <c r="F971" i="156"/>
  <c r="E996" i="156"/>
  <c r="E994" i="156" s="1"/>
  <c r="E990" i="156"/>
  <c r="E985" i="156"/>
  <c r="E980" i="156"/>
  <c r="E974" i="156"/>
  <c r="H957" i="156"/>
  <c r="H956" i="156"/>
  <c r="H954" i="156"/>
  <c r="H955" i="156"/>
  <c r="H952" i="156"/>
  <c r="H951" i="156"/>
  <c r="H953" i="156"/>
  <c r="H949" i="156"/>
  <c r="H950" i="156"/>
  <c r="G948" i="156"/>
  <c r="E948" i="156"/>
  <c r="G915" i="156"/>
  <c r="G911" i="156"/>
  <c r="E915" i="156"/>
  <c r="E911" i="156"/>
  <c r="F881" i="156"/>
  <c r="F880" i="156"/>
  <c r="F875" i="156"/>
  <c r="G874" i="156"/>
  <c r="G868" i="156"/>
  <c r="F871" i="156"/>
  <c r="F870" i="156"/>
  <c r="F869" i="156"/>
  <c r="F867" i="156"/>
  <c r="F866" i="156"/>
  <c r="F859" i="156"/>
  <c r="G848" i="156"/>
  <c r="E874" i="156"/>
  <c r="E872" i="156" s="1"/>
  <c r="E868" i="156"/>
  <c r="E848" i="156"/>
  <c r="H869" i="156" l="1"/>
  <c r="G860" i="156"/>
  <c r="H875" i="156"/>
  <c r="F2770" i="156"/>
  <c r="H2770" i="156" s="1"/>
  <c r="G42" i="37" s="1"/>
  <c r="E1024" i="156"/>
  <c r="E912" i="156"/>
  <c r="F2774" i="156"/>
  <c r="E2790" i="156"/>
  <c r="D62" i="37" s="1"/>
  <c r="D1253" i="37" s="1"/>
  <c r="F911" i="156"/>
  <c r="H911" i="156" s="1"/>
  <c r="E1022" i="156"/>
  <c r="E2761" i="156"/>
  <c r="E2754" i="156"/>
  <c r="E1082" i="156"/>
  <c r="E2747" i="156"/>
  <c r="H1045" i="156"/>
  <c r="E1051" i="156"/>
  <c r="E860" i="156"/>
  <c r="F1047" i="156"/>
  <c r="E1080" i="156"/>
  <c r="F996" i="156"/>
  <c r="F974" i="156"/>
  <c r="F874" i="156"/>
  <c r="H874" i="156" s="1"/>
  <c r="E984" i="156"/>
  <c r="F868" i="156"/>
  <c r="F948" i="156"/>
  <c r="G913" i="156" l="1"/>
  <c r="H868" i="156"/>
  <c r="D33" i="37"/>
  <c r="E42" i="37"/>
  <c r="E46" i="37"/>
  <c r="D19" i="37"/>
  <c r="E1023" i="156"/>
  <c r="E1026" i="156" s="1"/>
  <c r="D26" i="37"/>
  <c r="H948" i="156"/>
  <c r="E1081" i="156"/>
  <c r="E2753" i="156"/>
  <c r="D25" i="37" s="1"/>
  <c r="E913" i="156"/>
  <c r="F1082" i="156"/>
  <c r="AB1179" i="37"/>
  <c r="AA1179" i="37"/>
  <c r="P1179" i="37"/>
  <c r="G795" i="156"/>
  <c r="F1173" i="37" s="1"/>
  <c r="E795" i="156"/>
  <c r="G783" i="156"/>
  <c r="F1161" i="37" s="1"/>
  <c r="E783" i="156"/>
  <c r="AB1155" i="37"/>
  <c r="AA1155" i="37"/>
  <c r="Y1155" i="37"/>
  <c r="X1155" i="37"/>
  <c r="P1155" i="37"/>
  <c r="L1155" i="37"/>
  <c r="G777" i="156"/>
  <c r="F1155" i="37" s="1"/>
  <c r="E777" i="156"/>
  <c r="G595" i="156"/>
  <c r="G581" i="156"/>
  <c r="E595" i="156"/>
  <c r="E594" i="156"/>
  <c r="E592" i="156"/>
  <c r="E581" i="156"/>
  <c r="E580" i="156"/>
  <c r="E578" i="156"/>
  <c r="E556" i="156"/>
  <c r="E554" i="156"/>
  <c r="E546" i="156"/>
  <c r="E577" i="156" l="1"/>
  <c r="D1173" i="37"/>
  <c r="D1155" i="37"/>
  <c r="E544" i="156"/>
  <c r="E567" i="156" s="1"/>
  <c r="E591" i="156"/>
  <c r="D1161" i="37"/>
  <c r="E1084" i="156"/>
  <c r="AC1155" i="37"/>
  <c r="AC1179" i="37"/>
  <c r="E552" i="156"/>
  <c r="E584" i="156" l="1"/>
  <c r="F462" i="156"/>
  <c r="F464" i="156"/>
  <c r="F465" i="156"/>
  <c r="F466" i="156"/>
  <c r="F467" i="156"/>
  <c r="F468" i="156"/>
  <c r="F469" i="156"/>
  <c r="E463" i="156"/>
  <c r="E375" i="156"/>
  <c r="E382" i="156"/>
  <c r="E373" i="156" l="1"/>
  <c r="E461" i="156"/>
  <c r="F463" i="156"/>
  <c r="F461" i="156" s="1"/>
  <c r="E308" i="156" l="1"/>
  <c r="E299" i="156"/>
  <c r="E297" i="156" s="1"/>
  <c r="E207" i="156"/>
  <c r="E205" i="156" l="1"/>
  <c r="E164" i="156"/>
  <c r="E157" i="156"/>
  <c r="E162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H99" i="156" s="1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X2072" i="156"/>
  <c r="F116" i="156" l="1"/>
  <c r="AA2072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714" i="157"/>
  <c r="F712" i="157" l="1"/>
  <c r="H712" i="157"/>
  <c r="H711" i="157" l="1"/>
  <c r="F711" i="157"/>
  <c r="G1939" i="156" l="1"/>
  <c r="V705" i="37" l="1"/>
  <c r="V72" i="37"/>
  <c r="V1179" i="37"/>
  <c r="AE1179" i="37" l="1"/>
  <c r="AE72" i="37"/>
  <c r="G1064" i="157"/>
  <c r="G724" i="157"/>
  <c r="G721" i="157" l="1"/>
  <c r="G1061" i="157"/>
  <c r="V1155" i="37"/>
  <c r="AE1155" i="37" l="1"/>
  <c r="E1738" i="156" l="1"/>
  <c r="H560" i="156" l="1"/>
  <c r="K145" i="156"/>
  <c r="L145" i="156" s="1"/>
  <c r="J145" i="156"/>
  <c r="F145" i="156"/>
  <c r="H64" i="156"/>
  <c r="H145" i="156" l="1"/>
  <c r="F777" i="156"/>
  <c r="N145" i="156"/>
  <c r="O145" i="156"/>
  <c r="P145" i="156" s="1"/>
  <c r="E1155" i="37" l="1"/>
  <c r="F556" i="156" l="1"/>
  <c r="AD876" i="157" l="1"/>
  <c r="AD958" i="157" s="1"/>
  <c r="AE876" i="157"/>
  <c r="AE958" i="157" l="1"/>
  <c r="E744" i="156"/>
  <c r="I3380" i="156" l="1"/>
  <c r="H713" i="37" s="1"/>
  <c r="I3245" i="156"/>
  <c r="H653" i="37" s="1"/>
  <c r="I3088" i="156"/>
  <c r="H526" i="37" s="1"/>
  <c r="I3087" i="156"/>
  <c r="H525" i="37" s="1"/>
  <c r="I3086" i="156"/>
  <c r="H524" i="37" s="1"/>
  <c r="I3085" i="156"/>
  <c r="H523" i="37" s="1"/>
  <c r="I3025" i="156"/>
  <c r="I3089" i="156" s="1"/>
  <c r="H527" i="37" s="1"/>
  <c r="I2941" i="156"/>
  <c r="H331" i="37" s="1"/>
  <c r="I2940" i="156"/>
  <c r="H330" i="37" s="1"/>
  <c r="I2939" i="156"/>
  <c r="H329" i="37" s="1"/>
  <c r="I2675" i="156"/>
  <c r="I2676" i="156" s="1"/>
  <c r="I2404" i="156"/>
  <c r="I2405" i="156" s="1"/>
  <c r="I2343" i="156"/>
  <c r="I2342" i="156"/>
  <c r="I2284" i="156"/>
  <c r="I2285" i="156" s="1"/>
  <c r="I2801" i="156" s="1"/>
  <c r="H73" i="37" s="1"/>
  <c r="I1029" i="156"/>
  <c r="I813" i="156"/>
  <c r="H1191" i="37" s="1"/>
  <c r="I812" i="156"/>
  <c r="H1190" i="37" s="1"/>
  <c r="I770" i="156"/>
  <c r="I767" i="156"/>
  <c r="I741" i="156"/>
  <c r="I645" i="156"/>
  <c r="I646" i="156" s="1"/>
  <c r="I628" i="156"/>
  <c r="I629" i="156" s="1"/>
  <c r="I572" i="156"/>
  <c r="I571" i="156"/>
  <c r="I263" i="156"/>
  <c r="I190" i="156"/>
  <c r="F2013" i="157" l="1"/>
  <c r="I2003" i="157"/>
  <c r="L2003" i="157"/>
  <c r="M2003" i="157" s="1"/>
  <c r="K2003" i="157"/>
  <c r="G1232" i="157"/>
  <c r="G1233" i="157"/>
  <c r="K1132" i="156"/>
  <c r="L1132" i="156" s="1"/>
  <c r="J1132" i="156"/>
  <c r="H1132" i="156"/>
  <c r="J31" i="156"/>
  <c r="H125" i="156"/>
  <c r="J125" i="156"/>
  <c r="K125" i="156"/>
  <c r="L125" i="156" s="1"/>
  <c r="H31" i="156"/>
  <c r="K31" i="156"/>
  <c r="L31" i="156" s="1"/>
  <c r="N125" i="156" l="1"/>
  <c r="O1132" i="156"/>
  <c r="P1132" i="156" s="1"/>
  <c r="N1132" i="156"/>
  <c r="P2003" i="157"/>
  <c r="H2516" i="156"/>
  <c r="H2460" i="156"/>
  <c r="O31" i="156"/>
  <c r="P31" i="156" s="1"/>
  <c r="O125" i="156"/>
  <c r="P125" i="156" s="1"/>
  <c r="Q2003" i="157" l="1"/>
  <c r="O2003" i="157"/>
  <c r="N31" i="156"/>
  <c r="AC1926" i="157" l="1"/>
  <c r="H1234" i="157" l="1"/>
  <c r="X2271" i="156" l="1"/>
  <c r="X2784" i="156" l="1"/>
  <c r="AA2271" i="156"/>
  <c r="AA2784" i="156" s="1"/>
  <c r="X2280" i="156"/>
  <c r="AA2280" i="156" l="1"/>
  <c r="G1735" i="156" l="1"/>
  <c r="G1734" i="156" s="1"/>
  <c r="G1749" i="156"/>
  <c r="G1763" i="156"/>
  <c r="F1121" i="37" l="1"/>
  <c r="AC877" i="157" l="1"/>
  <c r="AB192" i="156" l="1"/>
  <c r="G1811" i="156" l="1"/>
  <c r="AC56" i="37" l="1"/>
  <c r="AB56" i="37"/>
  <c r="AA56" i="37"/>
  <c r="Z56" i="37"/>
  <c r="Y56" i="37"/>
  <c r="X56" i="37"/>
  <c r="W56" i="37"/>
  <c r="V56" i="37"/>
  <c r="AD56" i="37" l="1"/>
  <c r="AE56" i="37"/>
  <c r="G461" i="156" l="1"/>
  <c r="AA1192" i="37" l="1"/>
  <c r="Y1192" i="37"/>
  <c r="X1192" i="37"/>
  <c r="AC35" i="37"/>
  <c r="AB35" i="37"/>
  <c r="AA35" i="37"/>
  <c r="X35" i="37"/>
  <c r="I547" i="157" l="1"/>
  <c r="H2278" i="156" l="1"/>
  <c r="H2277" i="156"/>
  <c r="H2276" i="156"/>
  <c r="H2275" i="156"/>
  <c r="H2274" i="156"/>
  <c r="H2273" i="156"/>
  <c r="H2272" i="156"/>
  <c r="G2271" i="156"/>
  <c r="E2271" i="156"/>
  <c r="E2784" i="156" s="1"/>
  <c r="G2784" i="156" l="1"/>
  <c r="F56" i="37" s="1"/>
  <c r="E2270" i="156"/>
  <c r="E2280" i="156" s="1"/>
  <c r="G2270" i="156"/>
  <c r="F2271" i="156"/>
  <c r="F2784" i="156" s="1"/>
  <c r="E2279" i="156" l="1"/>
  <c r="D56" i="37"/>
  <c r="G2279" i="156"/>
  <c r="E56" i="37"/>
  <c r="G2280" i="156"/>
  <c r="F2270" i="156"/>
  <c r="H2271" i="156"/>
  <c r="H2784" i="156" s="1"/>
  <c r="G56" i="37" s="1"/>
  <c r="F2279" i="156" l="1"/>
  <c r="H2270" i="156"/>
  <c r="H2279" i="156" s="1"/>
  <c r="F2280" i="156"/>
  <c r="H2280" i="156" l="1"/>
  <c r="X187" i="156" l="1"/>
  <c r="H185" i="156"/>
  <c r="E187" i="156"/>
  <c r="AA187" i="156" l="1"/>
  <c r="F187" i="156"/>
  <c r="H186" i="156"/>
  <c r="H187" i="156" l="1"/>
  <c r="V1192" i="37" l="1"/>
  <c r="AB2942" i="156" l="1"/>
  <c r="AA332" i="37" s="1"/>
  <c r="AB2941" i="156"/>
  <c r="AA331" i="37" s="1"/>
  <c r="AB2940" i="156"/>
  <c r="AA330" i="37" s="1"/>
  <c r="AB2939" i="156"/>
  <c r="AA329" i="37" s="1"/>
  <c r="AB2938" i="156"/>
  <c r="AA328" i="37" s="1"/>
  <c r="AB2934" i="156"/>
  <c r="AA324" i="37" s="1"/>
  <c r="AB2928" i="156"/>
  <c r="AA318" i="37" s="1"/>
  <c r="AA311" i="37"/>
  <c r="AB2918" i="156"/>
  <c r="AA308" i="37" s="1"/>
  <c r="AA302" i="37"/>
  <c r="AA290" i="37"/>
  <c r="AB2888" i="156"/>
  <c r="AA278" i="37" s="1"/>
  <c r="AB2887" i="156"/>
  <c r="AA277" i="37" s="1"/>
  <c r="AB2885" i="156"/>
  <c r="AA275" i="37" s="1"/>
  <c r="AB2425" i="156"/>
  <c r="AB2426" i="156" s="1"/>
  <c r="F1234" i="157" l="1"/>
  <c r="L1233" i="157"/>
  <c r="K1233" i="157"/>
  <c r="I1233" i="157"/>
  <c r="P1233" i="157" l="1"/>
  <c r="Q1233" i="157" s="1"/>
  <c r="M1233" i="157"/>
  <c r="O1233" i="157" l="1"/>
  <c r="H69" i="156" l="1"/>
  <c r="H933" i="156"/>
  <c r="I1293" i="157" l="1"/>
  <c r="AC381" i="37" l="1"/>
  <c r="AB381" i="37"/>
  <c r="AA381" i="37"/>
  <c r="Y381" i="37"/>
  <c r="X381" i="37"/>
  <c r="W381" i="37"/>
  <c r="V381" i="37"/>
  <c r="Z381" i="37" l="1"/>
  <c r="X556" i="156" l="1"/>
  <c r="AD797" i="156"/>
  <c r="AC797" i="156"/>
  <c r="AB797" i="156"/>
  <c r="Z797" i="156"/>
  <c r="Y797" i="156"/>
  <c r="Q797" i="156"/>
  <c r="W797" i="156"/>
  <c r="V1175" i="37" s="1"/>
  <c r="X567" i="156" l="1"/>
  <c r="V1247" i="37"/>
  <c r="AA556" i="156"/>
  <c r="Y1175" i="37"/>
  <c r="Y1247" i="37" s="1"/>
  <c r="X1175" i="37"/>
  <c r="X1247" i="37" s="1"/>
  <c r="AC1175" i="37"/>
  <c r="P1175" i="37"/>
  <c r="AB1175" i="37"/>
  <c r="AB1247" i="37" s="1"/>
  <c r="AA1175" i="37"/>
  <c r="AA1247" i="37" s="1"/>
  <c r="X797" i="156"/>
  <c r="AA1086" i="37"/>
  <c r="AA1081" i="37"/>
  <c r="AA1077" i="37"/>
  <c r="AA1065" i="37"/>
  <c r="AA1062" i="37"/>
  <c r="AA1056" i="37"/>
  <c r="AA1044" i="37"/>
  <c r="AC2402" i="157"/>
  <c r="AA1032" i="37" s="1"/>
  <c r="AC2401" i="157"/>
  <c r="AA1031" i="37" s="1"/>
  <c r="AC2400" i="157"/>
  <c r="AA1030" i="37" s="1"/>
  <c r="AC2398" i="157"/>
  <c r="AA1028" i="37" s="1"/>
  <c r="AA779" i="37"/>
  <c r="AA775" i="37"/>
  <c r="AA769" i="37"/>
  <c r="AA764" i="37"/>
  <c r="AA756" i="37"/>
  <c r="AA746" i="37"/>
  <c r="AA734" i="37"/>
  <c r="AC1769" i="157"/>
  <c r="AA722" i="37" s="1"/>
  <c r="AC1768" i="157"/>
  <c r="AA721" i="37" s="1"/>
  <c r="AC1766" i="157"/>
  <c r="AA719" i="37" s="1"/>
  <c r="X573" i="156" l="1"/>
  <c r="P1247" i="37"/>
  <c r="AE1175" i="37"/>
  <c r="AC1247" i="37"/>
  <c r="AA797" i="156"/>
  <c r="Z1175" i="37" s="1"/>
  <c r="Z1247" i="37" s="1"/>
  <c r="AA567" i="156"/>
  <c r="W1175" i="37"/>
  <c r="AE1247" i="37" l="1"/>
  <c r="AD1175" i="37"/>
  <c r="W1247" i="37"/>
  <c r="AD1247" i="37" l="1"/>
  <c r="X934" i="156"/>
  <c r="AA74" i="37"/>
  <c r="E934" i="156"/>
  <c r="G934" i="156"/>
  <c r="AA934" i="156" l="1"/>
  <c r="P74" i="37"/>
  <c r="V74" i="37" l="1"/>
  <c r="AA716" i="37" l="1"/>
  <c r="AA713" i="37"/>
  <c r="AA712" i="37"/>
  <c r="AA709" i="37"/>
  <c r="AA695" i="37"/>
  <c r="AA686" i="37"/>
  <c r="AA681" i="37"/>
  <c r="AA1219" i="37" s="1"/>
  <c r="AA674" i="37"/>
  <c r="AB3329" i="156"/>
  <c r="AA662" i="37" s="1"/>
  <c r="AB3328" i="156"/>
  <c r="AA661" i="37" s="1"/>
  <c r="AB3326" i="156"/>
  <c r="AA659" i="37" s="1"/>
  <c r="AB2011" i="156"/>
  <c r="L29" i="157" l="1"/>
  <c r="P29" i="157" l="1"/>
  <c r="AB573" i="156" l="1"/>
  <c r="H2916" i="156" l="1"/>
  <c r="G306" i="37" s="1"/>
  <c r="H2914" i="156"/>
  <c r="G304" i="37" s="1"/>
  <c r="L1048" i="157" l="1"/>
  <c r="K1048" i="157"/>
  <c r="G1048" i="157"/>
  <c r="P1048" i="157" l="1"/>
  <c r="Q1048" i="157" s="1"/>
  <c r="I1048" i="157"/>
  <c r="M1048" i="157"/>
  <c r="O1048" i="157" l="1"/>
  <c r="X441" i="156" l="1"/>
  <c r="AA591" i="37" l="1"/>
  <c r="AA587" i="37"/>
  <c r="AA586" i="37"/>
  <c r="AA585" i="37"/>
  <c r="AA582" i="37"/>
  <c r="AA577" i="37"/>
  <c r="AA571" i="37"/>
  <c r="AA566" i="37"/>
  <c r="AA557" i="37"/>
  <c r="AA545" i="37"/>
  <c r="AC1620" i="157"/>
  <c r="AA533" i="37" s="1"/>
  <c r="AC1619" i="157"/>
  <c r="AA532" i="37" s="1"/>
  <c r="AC1617" i="157"/>
  <c r="AA530" i="37" s="1"/>
  <c r="X2038" i="156"/>
  <c r="X2037" i="156"/>
  <c r="Y133" i="157" l="1"/>
  <c r="AA2038" i="156"/>
  <c r="AA2037" i="156"/>
  <c r="X742" i="156"/>
  <c r="X741" i="156"/>
  <c r="G529" i="156"/>
  <c r="E529" i="156"/>
  <c r="AD802" i="156"/>
  <c r="AC802" i="156"/>
  <c r="AB1180" i="37" s="1"/>
  <c r="AB802" i="156"/>
  <c r="AA1180" i="37" s="1"/>
  <c r="X370" i="156"/>
  <c r="X369" i="156"/>
  <c r="X295" i="156"/>
  <c r="X294" i="156"/>
  <c r="X203" i="156"/>
  <c r="X202" i="156"/>
  <c r="X152" i="156"/>
  <c r="AA294" i="156" l="1"/>
  <c r="AA741" i="156"/>
  <c r="AA153" i="156"/>
  <c r="AA202" i="156"/>
  <c r="AA369" i="156"/>
  <c r="AA742" i="156"/>
  <c r="AA295" i="156"/>
  <c r="AA41" i="156"/>
  <c r="AA203" i="156"/>
  <c r="AA370" i="156"/>
  <c r="AA40" i="156"/>
  <c r="AC1180" i="37"/>
  <c r="AD1180" i="37"/>
  <c r="G1288" i="157" l="1"/>
  <c r="H1291" i="157"/>
  <c r="F1291" i="157"/>
  <c r="F1309" i="157" s="1"/>
  <c r="L976" i="157"/>
  <c r="K976" i="157"/>
  <c r="G976" i="157"/>
  <c r="H559" i="156"/>
  <c r="H557" i="156"/>
  <c r="P1192" i="37"/>
  <c r="X345" i="156"/>
  <c r="G345" i="156"/>
  <c r="E345" i="156"/>
  <c r="H344" i="156"/>
  <c r="H343" i="156"/>
  <c r="AA345" i="156" l="1"/>
  <c r="H1309" i="157"/>
  <c r="P976" i="157"/>
  <c r="Q976" i="157" s="1"/>
  <c r="I976" i="157"/>
  <c r="F1366" i="157"/>
  <c r="H1366" i="157"/>
  <c r="F381" i="37" s="1"/>
  <c r="E797" i="156"/>
  <c r="D1175" i="37" s="1"/>
  <c r="G797" i="156"/>
  <c r="F1175" i="37" s="1"/>
  <c r="G1291" i="157"/>
  <c r="F345" i="156"/>
  <c r="M976" i="157"/>
  <c r="H558" i="156"/>
  <c r="D381" i="37" l="1"/>
  <c r="D1247" i="37" s="1"/>
  <c r="F1247" i="37"/>
  <c r="O976" i="157"/>
  <c r="H345" i="156"/>
  <c r="I1291" i="157"/>
  <c r="I1366" i="157" s="1"/>
  <c r="G381" i="37" s="1"/>
  <c r="G1366" i="157"/>
  <c r="E381" i="37" s="1"/>
  <c r="H556" i="156"/>
  <c r="F797" i="156"/>
  <c r="E1175" i="37" l="1"/>
  <c r="E1247" i="37" s="1"/>
  <c r="H797" i="156"/>
  <c r="G1175" i="37" s="1"/>
  <c r="H2060" i="157" l="1"/>
  <c r="H2132" i="157" s="1"/>
  <c r="F891" i="37" s="1"/>
  <c r="F2060" i="157"/>
  <c r="F2132" i="157" l="1"/>
  <c r="AB647" i="156"/>
  <c r="AC644" i="157"/>
  <c r="D891" i="37" l="1"/>
  <c r="J354" i="156"/>
  <c r="W2598" i="156" l="1"/>
  <c r="G2063" i="157" l="1"/>
  <c r="F966" i="157"/>
  <c r="D147" i="37" l="1"/>
  <c r="I625" i="157"/>
  <c r="I2063" i="157"/>
  <c r="H65" i="156" l="1"/>
  <c r="H80" i="156"/>
  <c r="Y167" i="156" l="1"/>
  <c r="Y183" i="156" l="1"/>
  <c r="G299" i="156"/>
  <c r="G297" i="156" s="1"/>
  <c r="AA2642" i="156" l="1"/>
  <c r="Z2432" i="156"/>
  <c r="AA2432" i="156" l="1"/>
  <c r="X2432" i="156"/>
  <c r="Y35" i="37"/>
  <c r="X567" i="157" l="1"/>
  <c r="H1907" i="157" l="1"/>
  <c r="F1907" i="157"/>
  <c r="L1906" i="157"/>
  <c r="K1906" i="157"/>
  <c r="G1906" i="157"/>
  <c r="F1908" i="157" l="1"/>
  <c r="M1906" i="157"/>
  <c r="O1906" i="157" s="1"/>
  <c r="I1906" i="157"/>
  <c r="K1907" i="157"/>
  <c r="H1908" i="157"/>
  <c r="P1906" i="157"/>
  <c r="Q1906" i="157" s="1"/>
  <c r="AC183" i="46" l="1"/>
  <c r="AF271" i="37" s="1"/>
  <c r="AC182" i="46"/>
  <c r="AF270" i="37" s="1"/>
  <c r="AC169" i="46"/>
  <c r="AF257" i="37" s="1"/>
  <c r="AC168" i="46"/>
  <c r="AF256" i="37" s="1"/>
  <c r="AC167" i="46"/>
  <c r="AF255" i="37" s="1"/>
  <c r="AC166" i="46"/>
  <c r="AF254" i="37" s="1"/>
  <c r="AC164" i="46"/>
  <c r="AF252" i="37" s="1"/>
  <c r="AC163" i="46"/>
  <c r="AF251" i="37" s="1"/>
  <c r="AC161" i="46"/>
  <c r="AF249" i="37" s="1"/>
  <c r="AC160" i="46"/>
  <c r="AF248" i="37" s="1"/>
  <c r="AC159" i="46"/>
  <c r="AF247" i="37" s="1"/>
  <c r="AC158" i="46"/>
  <c r="AF246" i="37" s="1"/>
  <c r="AC157" i="46"/>
  <c r="AF245" i="37" s="1"/>
  <c r="AC155" i="46"/>
  <c r="AF243" i="37" s="1"/>
  <c r="AC152" i="46"/>
  <c r="AF240" i="37" s="1"/>
  <c r="AC151" i="46"/>
  <c r="AF239" i="37" s="1"/>
  <c r="AC150" i="46"/>
  <c r="AF238" i="37" s="1"/>
  <c r="AC149" i="46"/>
  <c r="AF237" i="37" s="1"/>
  <c r="AC148" i="46"/>
  <c r="AF236" i="37" s="1"/>
  <c r="AC146" i="46"/>
  <c r="AF234" i="37" s="1"/>
  <c r="AC145" i="46"/>
  <c r="AF233" i="37" s="1"/>
  <c r="AC144" i="46"/>
  <c r="AF232" i="37" s="1"/>
  <c r="AC143" i="46"/>
  <c r="AF231" i="37" s="1"/>
  <c r="AC139" i="46"/>
  <c r="AF227" i="37" s="1"/>
  <c r="AC137" i="46"/>
  <c r="AF225" i="37" s="1"/>
  <c r="AC136" i="46"/>
  <c r="AF224" i="37" s="1"/>
  <c r="AC135" i="46"/>
  <c r="AF223" i="37" s="1"/>
  <c r="AC134" i="46"/>
  <c r="AF222" i="37" s="1"/>
  <c r="AC133" i="46"/>
  <c r="AF221" i="37" s="1"/>
  <c r="AC132" i="46"/>
  <c r="AF220" i="37" s="1"/>
  <c r="AC131" i="46"/>
  <c r="AF219" i="37" s="1"/>
  <c r="AC121" i="46"/>
  <c r="AC181" i="46" s="1"/>
  <c r="AF269" i="37" s="1"/>
  <c r="AC179" i="46"/>
  <c r="AF267" i="37" s="1"/>
  <c r="AC177" i="46"/>
  <c r="AF265" i="37" s="1"/>
  <c r="AC176" i="46"/>
  <c r="AF264" i="37" s="1"/>
  <c r="AC118" i="46"/>
  <c r="AC174" i="46" s="1"/>
  <c r="AF262" i="37" s="1"/>
  <c r="AC109" i="46"/>
  <c r="AC165" i="46" s="1"/>
  <c r="AF253" i="37" s="1"/>
  <c r="AC106" i="46"/>
  <c r="AC162" i="46" s="1"/>
  <c r="AF250" i="37" s="1"/>
  <c r="AC100" i="46"/>
  <c r="AC156" i="46" s="1"/>
  <c r="AF244" i="37" s="1"/>
  <c r="AC90" i="46"/>
  <c r="AC147" i="46" s="1"/>
  <c r="AF235" i="37" s="1"/>
  <c r="AC85" i="46"/>
  <c r="AC142" i="46" s="1"/>
  <c r="AF230" i="37" s="1"/>
  <c r="AC29" i="46"/>
  <c r="AC138" i="46" s="1"/>
  <c r="AF226" i="37" s="1"/>
  <c r="AC21" i="46"/>
  <c r="AC130" i="46" s="1"/>
  <c r="AF218" i="37" s="1"/>
  <c r="AC17" i="46"/>
  <c r="AC126" i="46" s="1"/>
  <c r="AF214" i="37" s="1"/>
  <c r="AC98" i="46" l="1"/>
  <c r="AC154" i="46" s="1"/>
  <c r="AF242" i="37" s="1"/>
  <c r="AC178" i="46"/>
  <c r="AF266" i="37" s="1"/>
  <c r="AC84" i="46"/>
  <c r="AC141" i="46" s="1"/>
  <c r="AF229" i="37" s="1"/>
  <c r="AC114" i="46" l="1"/>
  <c r="AC116" i="46"/>
  <c r="AC172" i="46" s="1"/>
  <c r="AF260" i="37" s="1"/>
  <c r="AC173" i="46"/>
  <c r="AF261" i="37" s="1"/>
  <c r="AC119" i="46"/>
  <c r="AC175" i="46" s="1"/>
  <c r="AF263" i="37" s="1"/>
  <c r="AC170" i="46"/>
  <c r="AF258" i="37" s="1"/>
  <c r="G793" i="156" l="1"/>
  <c r="F1171" i="37" s="1"/>
  <c r="H204" i="157" l="1"/>
  <c r="G2880" i="156" l="1"/>
  <c r="G3023" i="156"/>
  <c r="G1162" i="156"/>
  <c r="F1019" i="156"/>
  <c r="G751" i="156"/>
  <c r="H1019" i="156" l="1"/>
  <c r="AD188" i="57"/>
  <c r="AG959" i="37" s="1"/>
  <c r="AG1260" i="37" s="1"/>
  <c r="AD133" i="57"/>
  <c r="AD195" i="57" s="1"/>
  <c r="AG966" i="37" s="1"/>
  <c r="AG1274" i="37" s="1"/>
  <c r="AD190" i="57"/>
  <c r="AG961" i="37" s="1"/>
  <c r="AG1262" i="37" s="1"/>
  <c r="AD128" i="57"/>
  <c r="AD186" i="57" s="1"/>
  <c r="AG957" i="37" s="1"/>
  <c r="AG1257" i="37" s="1"/>
  <c r="AD121" i="57"/>
  <c r="AD181" i="57" s="1"/>
  <c r="AG952" i="37" s="1"/>
  <c r="AG1251" i="37" s="1"/>
  <c r="AD113" i="57"/>
  <c r="AD173" i="57" s="1"/>
  <c r="AG944" i="37" s="1"/>
  <c r="AG1237" i="37" s="1"/>
  <c r="AD104" i="57"/>
  <c r="AD164" i="57" s="1"/>
  <c r="AG935" i="37" s="1"/>
  <c r="AG1226" i="37" s="1"/>
  <c r="AD92" i="57"/>
  <c r="AD152" i="57" s="1"/>
  <c r="AG923" i="37" s="1"/>
  <c r="AG1212" i="37" s="1"/>
  <c r="AD24" i="57"/>
  <c r="AD140" i="57" s="1"/>
  <c r="AG911" i="37" s="1"/>
  <c r="AG1200" i="37" s="1"/>
  <c r="AD23" i="57"/>
  <c r="AD139" i="57" s="1"/>
  <c r="AG910" i="37" s="1"/>
  <c r="AG1199" i="37" s="1"/>
  <c r="AD21" i="57"/>
  <c r="AD136" i="57" s="1"/>
  <c r="AG907" i="37" s="1"/>
  <c r="AG1195" i="37" s="1"/>
  <c r="AC188" i="57"/>
  <c r="AF959" i="37" s="1"/>
  <c r="AC133" i="57"/>
  <c r="AC195" i="57" s="1"/>
  <c r="AF966" i="37" s="1"/>
  <c r="AC190" i="57"/>
  <c r="AF961" i="37" s="1"/>
  <c r="AC128" i="57"/>
  <c r="AC186" i="57" s="1"/>
  <c r="AF957" i="37" s="1"/>
  <c r="AC121" i="57"/>
  <c r="AC181" i="57" s="1"/>
  <c r="AF952" i="37" s="1"/>
  <c r="AC113" i="57"/>
  <c r="AC173" i="57" s="1"/>
  <c r="AF944" i="37" s="1"/>
  <c r="AC104" i="57"/>
  <c r="AC164" i="57" s="1"/>
  <c r="AF935" i="37" s="1"/>
  <c r="AC92" i="57"/>
  <c r="AC152" i="57" s="1"/>
  <c r="AF923" i="37" s="1"/>
  <c r="AC24" i="57"/>
  <c r="AC140" i="57" s="1"/>
  <c r="AF911" i="37" s="1"/>
  <c r="AC23" i="57"/>
  <c r="AC139" i="57" s="1"/>
  <c r="AF910" i="37" s="1"/>
  <c r="AC21" i="57"/>
  <c r="AC136" i="57" s="1"/>
  <c r="AF907" i="37" s="1"/>
  <c r="AD129" i="57" l="1"/>
  <c r="AC129" i="57"/>
  <c r="AD187" i="57" l="1"/>
  <c r="AG958" i="37" s="1"/>
  <c r="AD134" i="57"/>
  <c r="AC187" i="57"/>
  <c r="AF958" i="37" s="1"/>
  <c r="AC134" i="57"/>
  <c r="AC135" i="57" s="1"/>
  <c r="AF906" i="37" s="1"/>
  <c r="AD135" i="57" l="1"/>
  <c r="AG906" i="37" s="1"/>
  <c r="AG905" i="37" l="1"/>
  <c r="G1893" i="157" l="1"/>
  <c r="G1890" i="157"/>
  <c r="G1889" i="157"/>
  <c r="G1892" i="157"/>
  <c r="G1891" i="157"/>
  <c r="G1888" i="157"/>
  <c r="I1888" i="157" s="1"/>
  <c r="G1887" i="157"/>
  <c r="G1886" i="157"/>
  <c r="H1365" i="157"/>
  <c r="F380" i="37" s="1"/>
  <c r="H1125" i="157"/>
  <c r="F194" i="37" s="1"/>
  <c r="G844" i="157"/>
  <c r="G1905" i="157"/>
  <c r="G1606" i="157"/>
  <c r="G1591" i="157"/>
  <c r="G1592" i="157"/>
  <c r="G423" i="157"/>
  <c r="G421" i="157"/>
  <c r="G425" i="157"/>
  <c r="G424" i="157"/>
  <c r="G422" i="157"/>
  <c r="G306" i="157"/>
  <c r="G305" i="157"/>
  <c r="G304" i="157"/>
  <c r="G303" i="157"/>
  <c r="G302" i="157"/>
  <c r="G301" i="157"/>
  <c r="G300" i="157"/>
  <c r="G299" i="157"/>
  <c r="G298" i="157"/>
  <c r="G297" i="157"/>
  <c r="G296" i="157"/>
  <c r="G295" i="157"/>
  <c r="G294" i="157"/>
  <c r="G293" i="157"/>
  <c r="G292" i="157"/>
  <c r="F3159" i="156"/>
  <c r="F3158" i="156"/>
  <c r="F3157" i="156"/>
  <c r="F3155" i="156"/>
  <c r="F3154" i="156"/>
  <c r="F3457" i="156"/>
  <c r="I844" i="157" l="1"/>
  <c r="G1907" i="157"/>
  <c r="I1892" i="157"/>
  <c r="F1256" i="156"/>
  <c r="F1255" i="156"/>
  <c r="F1254" i="156"/>
  <c r="F1253" i="156"/>
  <c r="F1252" i="156"/>
  <c r="F1251" i="156"/>
  <c r="F2439" i="156"/>
  <c r="G2142" i="156"/>
  <c r="F2141" i="156"/>
  <c r="F2140" i="156"/>
  <c r="F2139" i="156"/>
  <c r="F1548" i="156"/>
  <c r="F1399" i="156"/>
  <c r="F1398" i="156"/>
  <c r="F1397" i="156"/>
  <c r="F1396" i="156"/>
  <c r="F1395" i="156"/>
  <c r="F1394" i="156"/>
  <c r="F1393" i="156"/>
  <c r="F1392" i="156"/>
  <c r="F1391" i="156"/>
  <c r="F1390" i="156"/>
  <c r="F1389" i="156"/>
  <c r="F1388" i="156"/>
  <c r="F1387" i="156"/>
  <c r="F1386" i="156"/>
  <c r="F1385" i="156"/>
  <c r="F1384" i="156"/>
  <c r="F1383" i="156"/>
  <c r="F1382" i="156"/>
  <c r="F1153" i="156"/>
  <c r="F1152" i="156"/>
  <c r="F902" i="156"/>
  <c r="F901" i="156"/>
  <c r="F900" i="156"/>
  <c r="F899" i="156"/>
  <c r="F897" i="156"/>
  <c r="F896" i="156"/>
  <c r="F895" i="156"/>
  <c r="F894" i="156"/>
  <c r="F893" i="156"/>
  <c r="F892" i="156"/>
  <c r="H1385" i="156" l="1"/>
  <c r="H1386" i="156"/>
  <c r="F1547" i="156"/>
  <c r="G1908" i="157"/>
  <c r="H410" i="156"/>
  <c r="H1395" i="156"/>
  <c r="H408" i="156"/>
  <c r="H228" i="156"/>
  <c r="H246" i="156"/>
  <c r="F2142" i="156"/>
  <c r="D133" i="57"/>
  <c r="E131" i="57"/>
  <c r="E130" i="57"/>
  <c r="C131" i="57"/>
  <c r="D131" i="57" s="1"/>
  <c r="C130" i="57"/>
  <c r="D130" i="57" s="1"/>
  <c r="D117" i="57"/>
  <c r="D177" i="57" s="1"/>
  <c r="E948" i="37" s="1"/>
  <c r="E116" i="57"/>
  <c r="E114" i="57" s="1"/>
  <c r="C116" i="57"/>
  <c r="D124" i="46"/>
  <c r="D123" i="46"/>
  <c r="E122" i="46"/>
  <c r="E121" i="46"/>
  <c r="C122" i="46"/>
  <c r="C121" i="46"/>
  <c r="D121" i="46" s="1"/>
  <c r="E110" i="46"/>
  <c r="D112" i="46"/>
  <c r="D168" i="46" s="1"/>
  <c r="E256" i="37" s="1"/>
  <c r="D111" i="46"/>
  <c r="C110" i="46"/>
  <c r="G2395" i="157"/>
  <c r="G2394" i="157"/>
  <c r="H2393" i="157"/>
  <c r="H2392" i="157"/>
  <c r="F2393" i="157"/>
  <c r="F2392" i="157"/>
  <c r="G2383" i="157"/>
  <c r="H2382" i="157"/>
  <c r="F2382" i="157"/>
  <c r="L2292" i="157"/>
  <c r="L2291" i="157"/>
  <c r="L2290" i="157"/>
  <c r="L2289" i="157"/>
  <c r="L2288" i="157"/>
  <c r="L2287" i="157"/>
  <c r="G2223" i="157"/>
  <c r="G2222" i="157"/>
  <c r="H2221" i="157"/>
  <c r="H2220" i="157"/>
  <c r="F2221" i="157"/>
  <c r="F2220" i="157"/>
  <c r="G2197" i="157"/>
  <c r="H2195" i="157"/>
  <c r="G2196" i="157"/>
  <c r="F2195" i="157"/>
  <c r="G2155" i="157"/>
  <c r="G2154" i="157"/>
  <c r="G2153" i="157"/>
  <c r="G2152" i="157"/>
  <c r="G2151" i="157"/>
  <c r="G2150" i="157"/>
  <c r="G2082" i="157"/>
  <c r="G2081" i="157"/>
  <c r="F2080" i="157"/>
  <c r="F2079" i="157"/>
  <c r="H2055" i="157"/>
  <c r="G2056" i="157"/>
  <c r="F2055" i="157"/>
  <c r="G2012" i="157"/>
  <c r="G2011" i="157"/>
  <c r="G2010" i="157"/>
  <c r="G2009" i="157"/>
  <c r="G2008" i="157"/>
  <c r="G2007" i="157"/>
  <c r="G2006" i="157"/>
  <c r="G2005" i="157"/>
  <c r="H1980" i="157"/>
  <c r="F822" i="37" s="1"/>
  <c r="F1980" i="157"/>
  <c r="I1978" i="157"/>
  <c r="G820" i="37" s="1"/>
  <c r="H1978" i="157"/>
  <c r="F820" i="37" s="1"/>
  <c r="G1978" i="157"/>
  <c r="E820" i="37" s="1"/>
  <c r="F1978" i="157"/>
  <c r="H1972" i="157"/>
  <c r="F814" i="37" s="1"/>
  <c r="F1972" i="157"/>
  <c r="H1950" i="157"/>
  <c r="F792" i="37" s="1"/>
  <c r="F1950" i="157"/>
  <c r="G1912" i="157"/>
  <c r="G1911" i="157"/>
  <c r="F1910" i="157"/>
  <c r="F1909" i="157"/>
  <c r="H1910" i="157"/>
  <c r="H1909" i="157"/>
  <c r="G1881" i="157"/>
  <c r="H1880" i="157"/>
  <c r="F1880" i="157"/>
  <c r="G1839" i="157"/>
  <c r="G1838" i="157"/>
  <c r="G1837" i="157"/>
  <c r="G1836" i="157"/>
  <c r="G1835" i="157"/>
  <c r="G1834" i="157"/>
  <c r="G1833" i="157"/>
  <c r="G1830" i="157"/>
  <c r="G1763" i="157"/>
  <c r="H1761" i="157"/>
  <c r="H1760" i="157"/>
  <c r="F1761" i="157"/>
  <c r="F1760" i="157"/>
  <c r="H1732" i="157"/>
  <c r="F1732" i="157"/>
  <c r="G1733" i="157"/>
  <c r="G1691" i="157"/>
  <c r="G1690" i="157"/>
  <c r="G1689" i="157"/>
  <c r="G1688" i="157"/>
  <c r="G1687" i="157"/>
  <c r="G1686" i="157"/>
  <c r="G1685" i="157"/>
  <c r="G1684" i="157"/>
  <c r="G1683" i="157"/>
  <c r="G1614" i="157"/>
  <c r="H1612" i="157"/>
  <c r="H1611" i="157"/>
  <c r="F1612" i="157"/>
  <c r="F1611" i="157"/>
  <c r="H1585" i="157"/>
  <c r="G1586" i="157"/>
  <c r="F1585" i="157"/>
  <c r="H1467" i="157"/>
  <c r="H1532" i="157" s="1"/>
  <c r="G1470" i="157"/>
  <c r="G1469" i="157"/>
  <c r="F1468" i="157"/>
  <c r="F1467" i="157"/>
  <c r="G1448" i="157"/>
  <c r="G1447" i="157"/>
  <c r="G1442" i="157"/>
  <c r="H1441" i="157"/>
  <c r="F1441" i="157"/>
  <c r="G1395" i="157"/>
  <c r="G1394" i="157"/>
  <c r="G1393" i="157"/>
  <c r="G1392" i="157"/>
  <c r="G1391" i="157"/>
  <c r="G1390" i="157"/>
  <c r="G1389" i="157"/>
  <c r="G1388" i="157"/>
  <c r="G1290" i="157"/>
  <c r="H1289" i="157"/>
  <c r="F1289" i="157"/>
  <c r="G1243" i="157"/>
  <c r="G1242" i="157"/>
  <c r="H1241" i="157"/>
  <c r="H1240" i="157"/>
  <c r="F1241" i="157"/>
  <c r="F1240" i="157"/>
  <c r="G1210" i="157"/>
  <c r="G1204" i="157"/>
  <c r="I1204" i="157" s="1"/>
  <c r="H1203" i="157"/>
  <c r="F1203" i="157"/>
  <c r="E176" i="57" l="1"/>
  <c r="F947" i="37" s="1"/>
  <c r="E166" i="46"/>
  <c r="F254" i="37" s="1"/>
  <c r="H1806" i="157"/>
  <c r="F759" i="37" s="1"/>
  <c r="H1517" i="157"/>
  <c r="F446" i="37" s="1"/>
  <c r="H1659" i="157"/>
  <c r="F572" i="37" s="1"/>
  <c r="H2127" i="157"/>
  <c r="F886" i="37" s="1"/>
  <c r="H2438" i="157"/>
  <c r="F1068" i="37" s="1"/>
  <c r="H2264" i="157"/>
  <c r="F1007" i="37" s="1"/>
  <c r="I2222" i="157"/>
  <c r="C108" i="46"/>
  <c r="C166" i="46"/>
  <c r="D254" i="37" s="1"/>
  <c r="C114" i="57"/>
  <c r="C176" i="57"/>
  <c r="D947" i="37" s="1"/>
  <c r="D110" i="46"/>
  <c r="F110" i="46" s="1"/>
  <c r="F166" i="46" s="1"/>
  <c r="G254" i="37" s="1"/>
  <c r="D167" i="46"/>
  <c r="E255" i="37" s="1"/>
  <c r="F1517" i="157"/>
  <c r="G1807" i="157"/>
  <c r="D814" i="37"/>
  <c r="D822" i="37"/>
  <c r="D792" i="37"/>
  <c r="F2127" i="157"/>
  <c r="F1659" i="157"/>
  <c r="F1806" i="157"/>
  <c r="G1760" i="157"/>
  <c r="F2264" i="157"/>
  <c r="G2439" i="157"/>
  <c r="G1518" i="157"/>
  <c r="G1660" i="157"/>
  <c r="D820" i="37"/>
  <c r="G2265" i="157"/>
  <c r="G2392" i="157"/>
  <c r="G1909" i="157"/>
  <c r="F1532" i="157"/>
  <c r="G2128" i="157"/>
  <c r="F2438" i="157"/>
  <c r="F1596" i="156"/>
  <c r="F112" i="46"/>
  <c r="F168" i="46" s="1"/>
  <c r="G256" i="37" s="1"/>
  <c r="D119" i="46"/>
  <c r="G2208" i="157"/>
  <c r="G2266" i="157"/>
  <c r="F461" i="37"/>
  <c r="F1287" i="157"/>
  <c r="I1881" i="157"/>
  <c r="I1980" i="157" s="1"/>
  <c r="G822" i="37" s="1"/>
  <c r="I2431" i="157"/>
  <c r="G1061" i="37" s="1"/>
  <c r="I1553" i="157"/>
  <c r="I1627" i="157" s="1"/>
  <c r="G540" i="37" s="1"/>
  <c r="I1406" i="157"/>
  <c r="I1483" i="157" s="1"/>
  <c r="G412" i="37" s="1"/>
  <c r="I1873" i="157"/>
  <c r="I1972" i="157" s="1"/>
  <c r="G814" i="37" s="1"/>
  <c r="I2303" i="157"/>
  <c r="I2409" i="157" s="1"/>
  <c r="G1039" i="37" s="1"/>
  <c r="I1169" i="157"/>
  <c r="I1260" i="157"/>
  <c r="I1850" i="157"/>
  <c r="I1950" i="157" s="1"/>
  <c r="G792" i="37" s="1"/>
  <c r="I2188" i="157"/>
  <c r="I2257" i="157" s="1"/>
  <c r="G1000" i="37" s="1"/>
  <c r="I1290" i="157"/>
  <c r="I1724" i="157"/>
  <c r="I1798" i="157" s="1"/>
  <c r="G751" i="37" s="1"/>
  <c r="I2166" i="157"/>
  <c r="I2235" i="157" s="1"/>
  <c r="G978" i="37" s="1"/>
  <c r="I2439" i="157"/>
  <c r="G1069" i="37" s="1"/>
  <c r="I1442" i="157"/>
  <c r="I1702" i="157"/>
  <c r="I1776" i="157" s="1"/>
  <c r="G729" i="37" s="1"/>
  <c r="I2023" i="157"/>
  <c r="I2095" i="157" s="1"/>
  <c r="G854" i="37" s="1"/>
  <c r="G2195" i="157"/>
  <c r="I1261" i="157"/>
  <c r="I1214" i="157"/>
  <c r="E108" i="46"/>
  <c r="E164" i="46" s="1"/>
  <c r="F252" i="37" s="1"/>
  <c r="H1583" i="157"/>
  <c r="H2380" i="157"/>
  <c r="H1201" i="157"/>
  <c r="H1439" i="157"/>
  <c r="H1287" i="157"/>
  <c r="H1307" i="157" s="1"/>
  <c r="H1878" i="157"/>
  <c r="H2053" i="157"/>
  <c r="H2193" i="157"/>
  <c r="H1730" i="157"/>
  <c r="F28" i="46"/>
  <c r="F137" i="46" s="1"/>
  <c r="G225" i="37" s="1"/>
  <c r="D116" i="57"/>
  <c r="D176" i="57" s="1"/>
  <c r="E947" i="37" s="1"/>
  <c r="F117" i="57"/>
  <c r="F177" i="57" s="1"/>
  <c r="G948" i="37" s="1"/>
  <c r="F31" i="57"/>
  <c r="F147" i="57" s="1"/>
  <c r="G918" i="37" s="1"/>
  <c r="F101" i="46"/>
  <c r="F157" i="46" s="1"/>
  <c r="G245" i="37" s="1"/>
  <c r="H1364" i="157"/>
  <c r="F379" i="37" s="1"/>
  <c r="F107" i="57"/>
  <c r="F167" i="57" s="1"/>
  <c r="G938" i="37" s="1"/>
  <c r="G1365" i="157"/>
  <c r="E380" i="37" s="1"/>
  <c r="G2079" i="157"/>
  <c r="G1441" i="157"/>
  <c r="G1517" i="157" s="1"/>
  <c r="E446" i="37" s="1"/>
  <c r="G1467" i="157"/>
  <c r="G1532" i="157" s="1"/>
  <c r="E461" i="37" s="1"/>
  <c r="F1730" i="157"/>
  <c r="F2053" i="157"/>
  <c r="I2056" i="157"/>
  <c r="I2128" i="157" s="1"/>
  <c r="G887" i="37" s="1"/>
  <c r="I2197" i="157"/>
  <c r="I2266" i="157" s="1"/>
  <c r="G1009" i="37" s="1"/>
  <c r="G1611" i="157"/>
  <c r="F1878" i="157"/>
  <c r="I1192" i="157"/>
  <c r="G1240" i="157"/>
  <c r="G1289" i="157"/>
  <c r="F1583" i="157"/>
  <c r="G1612" i="157"/>
  <c r="G1950" i="157"/>
  <c r="E792" i="37" s="1"/>
  <c r="G2055" i="157"/>
  <c r="G2127" i="157" s="1"/>
  <c r="E886" i="37" s="1"/>
  <c r="F2380" i="157"/>
  <c r="G1203" i="157"/>
  <c r="I1203" i="157" s="1"/>
  <c r="G1468" i="157"/>
  <c r="G2382" i="157"/>
  <c r="G2438" i="157" s="1"/>
  <c r="E1068" i="37" s="1"/>
  <c r="F1201" i="157"/>
  <c r="G1241" i="157"/>
  <c r="F1439" i="157"/>
  <c r="I1586" i="157"/>
  <c r="I1660" i="157" s="1"/>
  <c r="G573" i="37" s="1"/>
  <c r="I1733" i="157"/>
  <c r="I1807" i="157" s="1"/>
  <c r="G760" i="37" s="1"/>
  <c r="G1972" i="157"/>
  <c r="E814" i="37" s="1"/>
  <c r="G1880" i="157"/>
  <c r="F2193" i="157"/>
  <c r="I2196" i="157"/>
  <c r="I2265" i="157" s="1"/>
  <c r="G1008" i="37" s="1"/>
  <c r="G2220" i="157"/>
  <c r="H1979" i="157"/>
  <c r="F821" i="37" s="1"/>
  <c r="F109" i="57"/>
  <c r="F169" i="57" s="1"/>
  <c r="G940" i="37" s="1"/>
  <c r="F111" i="46"/>
  <c r="F167" i="46" s="1"/>
  <c r="G255" i="37" s="1"/>
  <c r="F103" i="46"/>
  <c r="F159" i="46" s="1"/>
  <c r="G247" i="37" s="1"/>
  <c r="F1979" i="157"/>
  <c r="G1980" i="157"/>
  <c r="E822" i="37" s="1"/>
  <c r="G1732" i="157"/>
  <c r="G1806" i="157" s="1"/>
  <c r="E759" i="37" s="1"/>
  <c r="G1585" i="157"/>
  <c r="G1659" i="157" s="1"/>
  <c r="E572" i="37" s="1"/>
  <c r="H1226" i="157" l="1"/>
  <c r="E127" i="57"/>
  <c r="E185" i="57" s="1"/>
  <c r="F956" i="37" s="1"/>
  <c r="E174" i="57"/>
  <c r="F945" i="37" s="1"/>
  <c r="C127" i="57"/>
  <c r="C185" i="57" s="1"/>
  <c r="D956" i="37" s="1"/>
  <c r="C174" i="57"/>
  <c r="D945" i="37" s="1"/>
  <c r="D120" i="46"/>
  <c r="D176" i="46" s="1"/>
  <c r="E264" i="37" s="1"/>
  <c r="D175" i="46"/>
  <c r="E263" i="37" s="1"/>
  <c r="D108" i="46"/>
  <c r="F108" i="46" s="1"/>
  <c r="F164" i="46" s="1"/>
  <c r="G252" i="37" s="1"/>
  <c r="D166" i="46"/>
  <c r="E254" i="37" s="1"/>
  <c r="C118" i="46"/>
  <c r="C174" i="46" s="1"/>
  <c r="D262" i="37" s="1"/>
  <c r="C164" i="46"/>
  <c r="D252" i="37" s="1"/>
  <c r="F1226" i="157"/>
  <c r="F1897" i="157"/>
  <c r="E573" i="37"/>
  <c r="E1069" i="37"/>
  <c r="E887" i="37"/>
  <c r="E1008" i="37"/>
  <c r="F1307" i="157"/>
  <c r="E447" i="37"/>
  <c r="D1007" i="37"/>
  <c r="E760" i="37"/>
  <c r="D821" i="37"/>
  <c r="D759" i="37"/>
  <c r="D886" i="37"/>
  <c r="E1009" i="37"/>
  <c r="D1068" i="37"/>
  <c r="D461" i="37"/>
  <c r="G2209" i="157"/>
  <c r="D572" i="37"/>
  <c r="D446" i="37"/>
  <c r="F2389" i="157"/>
  <c r="F2436" i="157"/>
  <c r="H2389" i="157"/>
  <c r="H2446" i="157" s="1"/>
  <c r="F1076" i="37" s="1"/>
  <c r="H2436" i="157"/>
  <c r="F1066" i="37" s="1"/>
  <c r="E118" i="46"/>
  <c r="E174" i="46" s="1"/>
  <c r="F262" i="37" s="1"/>
  <c r="F2207" i="157"/>
  <c r="F2262" i="157"/>
  <c r="I2195" i="157"/>
  <c r="I2264" i="157" s="1"/>
  <c r="G1007" i="37" s="1"/>
  <c r="G2264" i="157"/>
  <c r="E1007" i="37" s="1"/>
  <c r="H2207" i="157"/>
  <c r="H2262" i="157"/>
  <c r="F1005" i="37" s="1"/>
  <c r="H2067" i="157"/>
  <c r="H2136" i="157" s="1"/>
  <c r="F895" i="37" s="1"/>
  <c r="H2125" i="157"/>
  <c r="F884" i="37" s="1"/>
  <c r="F2067" i="157"/>
  <c r="F2125" i="157"/>
  <c r="H1977" i="157"/>
  <c r="F819" i="37" s="1"/>
  <c r="H1897" i="157"/>
  <c r="F1747" i="157"/>
  <c r="F1804" i="157"/>
  <c r="H1747" i="157"/>
  <c r="H1804" i="157"/>
  <c r="F757" i="37" s="1"/>
  <c r="F1597" i="157"/>
  <c r="F1657" i="157"/>
  <c r="H1597" i="157"/>
  <c r="H1657" i="157"/>
  <c r="F570" i="37" s="1"/>
  <c r="I1518" i="157"/>
  <c r="G447" i="37" s="1"/>
  <c r="I1519" i="157"/>
  <c r="G448" i="37" s="1"/>
  <c r="I1532" i="157"/>
  <c r="G461" i="37" s="1"/>
  <c r="F1452" i="157"/>
  <c r="F1515" i="157"/>
  <c r="H1452" i="157"/>
  <c r="H1526" i="157" s="1"/>
  <c r="F455" i="37" s="1"/>
  <c r="H1515" i="157"/>
  <c r="F444" i="37" s="1"/>
  <c r="G1730" i="157"/>
  <c r="G1804" i="157" s="1"/>
  <c r="E757" i="37" s="1"/>
  <c r="G1979" i="157"/>
  <c r="E821" i="37" s="1"/>
  <c r="G2053" i="157"/>
  <c r="G2125" i="157" s="1"/>
  <c r="E884" i="37" s="1"/>
  <c r="I1365" i="157"/>
  <c r="G380" i="37" s="1"/>
  <c r="G2193" i="157"/>
  <c r="G2262" i="157" s="1"/>
  <c r="E1005" i="37" s="1"/>
  <c r="I1190" i="157"/>
  <c r="I2186" i="157"/>
  <c r="I2255" i="157" s="1"/>
  <c r="G998" i="37" s="1"/>
  <c r="I1871" i="157"/>
  <c r="G1201" i="157"/>
  <c r="G1226" i="157" s="1"/>
  <c r="I2429" i="157"/>
  <c r="G1059" i="37" s="1"/>
  <c r="I1441" i="157"/>
  <c r="I1517" i="157" s="1"/>
  <c r="G446" i="37" s="1"/>
  <c r="I1289" i="157"/>
  <c r="G1287" i="157"/>
  <c r="G1307" i="157" s="1"/>
  <c r="I2055" i="157"/>
  <c r="I2127" i="157" s="1"/>
  <c r="G886" i="37" s="1"/>
  <c r="I1880" i="157"/>
  <c r="I1979" i="157" s="1"/>
  <c r="G821" i="37" s="1"/>
  <c r="D114" i="57"/>
  <c r="D174" i="57" s="1"/>
  <c r="E945" i="37" s="1"/>
  <c r="F116" i="57"/>
  <c r="F176" i="57" s="1"/>
  <c r="G947" i="37" s="1"/>
  <c r="G1364" i="157"/>
  <c r="E379" i="37" s="1"/>
  <c r="G1878" i="157"/>
  <c r="G1897" i="157" s="1"/>
  <c r="G1439" i="157"/>
  <c r="G2380" i="157"/>
  <c r="I2438" i="157"/>
  <c r="G1068" i="37" s="1"/>
  <c r="F1977" i="157"/>
  <c r="I2045" i="157"/>
  <c r="I2117" i="157" s="1"/>
  <c r="G876" i="37" s="1"/>
  <c r="I1732" i="157"/>
  <c r="I1806" i="157" s="1"/>
  <c r="G759" i="37" s="1"/>
  <c r="G1583" i="157"/>
  <c r="I1585" i="157"/>
  <c r="I1659" i="157" s="1"/>
  <c r="G572" i="37" s="1"/>
  <c r="I1201" i="157" l="1"/>
  <c r="D118" i="46"/>
  <c r="D174" i="46" s="1"/>
  <c r="E262" i="37" s="1"/>
  <c r="D164" i="46"/>
  <c r="E252" i="37" s="1"/>
  <c r="D444" i="37"/>
  <c r="F2446" i="157"/>
  <c r="F1526" i="157"/>
  <c r="D570" i="37"/>
  <c r="D884" i="37"/>
  <c r="F2136" i="157"/>
  <c r="D819" i="37"/>
  <c r="D757" i="37"/>
  <c r="D1005" i="37"/>
  <c r="D1066" i="37"/>
  <c r="G2389" i="157"/>
  <c r="G2446" i="157" s="1"/>
  <c r="E1076" i="37" s="1"/>
  <c r="G2436" i="157"/>
  <c r="E1066" i="37" s="1"/>
  <c r="F114" i="57"/>
  <c r="F174" i="57" s="1"/>
  <c r="G945" i="37" s="1"/>
  <c r="D127" i="57"/>
  <c r="D185" i="57" s="1"/>
  <c r="E956" i="37" s="1"/>
  <c r="I2193" i="157"/>
  <c r="I2262" i="157" s="1"/>
  <c r="G1005" i="37" s="1"/>
  <c r="G2207" i="157"/>
  <c r="I2053" i="157"/>
  <c r="I2125" i="157" s="1"/>
  <c r="G884" i="37" s="1"/>
  <c r="G2067" i="157"/>
  <c r="G2136" i="157" s="1"/>
  <c r="E895" i="37" s="1"/>
  <c r="I1730" i="157"/>
  <c r="I1804" i="157" s="1"/>
  <c r="G757" i="37" s="1"/>
  <c r="G1747" i="157"/>
  <c r="G1597" i="157"/>
  <c r="G1657" i="157"/>
  <c r="E570" i="37" s="1"/>
  <c r="G1452" i="157"/>
  <c r="G1526" i="157" s="1"/>
  <c r="E455" i="37" s="1"/>
  <c r="G1515" i="157"/>
  <c r="E444" i="37" s="1"/>
  <c r="I2436" i="157"/>
  <c r="G1066" i="37" s="1"/>
  <c r="I1364" i="157"/>
  <c r="G379" i="37" s="1"/>
  <c r="I1878" i="157"/>
  <c r="I1977" i="157" s="1"/>
  <c r="G819" i="37" s="1"/>
  <c r="I1583" i="157"/>
  <c r="I1657" i="157" s="1"/>
  <c r="G570" i="37" s="1"/>
  <c r="I1439" i="157"/>
  <c r="I1515" i="157" s="1"/>
  <c r="G444" i="37" s="1"/>
  <c r="G1977" i="157"/>
  <c r="E819" i="37" s="1"/>
  <c r="I2043" i="157"/>
  <c r="I2115" i="157" s="1"/>
  <c r="G874" i="37" s="1"/>
  <c r="AF1151" i="37"/>
  <c r="O1026" i="37"/>
  <c r="N1026" i="37"/>
  <c r="M1026" i="37"/>
  <c r="L1026" i="37"/>
  <c r="K1026" i="37"/>
  <c r="J1026" i="37"/>
  <c r="I1026" i="37"/>
  <c r="H1026" i="37"/>
  <c r="G1026" i="37"/>
  <c r="F1026" i="37"/>
  <c r="E1026" i="37"/>
  <c r="D1026" i="37"/>
  <c r="AE581" i="37"/>
  <c r="AD581" i="37"/>
  <c r="AF465" i="37"/>
  <c r="AF273" i="37"/>
  <c r="AD272" i="37"/>
  <c r="AD271" i="37"/>
  <c r="AD270" i="37"/>
  <c r="AD266" i="37"/>
  <c r="AD262" i="37"/>
  <c r="AD261" i="37"/>
  <c r="AD260" i="37"/>
  <c r="AD259" i="37"/>
  <c r="AD258" i="37"/>
  <c r="AD257" i="37"/>
  <c r="AD256" i="37"/>
  <c r="AD255" i="37"/>
  <c r="AD254" i="37"/>
  <c r="AD250" i="37"/>
  <c r="AD249" i="37"/>
  <c r="AD248" i="37"/>
  <c r="AD247" i="37"/>
  <c r="AD246" i="37"/>
  <c r="AD245" i="37"/>
  <c r="AD244" i="37"/>
  <c r="AD237" i="37"/>
  <c r="AD236" i="37"/>
  <c r="AD234" i="37"/>
  <c r="AD229" i="37"/>
  <c r="AD227" i="37"/>
  <c r="AD226" i="37"/>
  <c r="AD225" i="37"/>
  <c r="AD224" i="37"/>
  <c r="AD223" i="37"/>
  <c r="AD222" i="37"/>
  <c r="AD221" i="37"/>
  <c r="AD220" i="37"/>
  <c r="AD219" i="37"/>
  <c r="K6" i="37"/>
  <c r="E6" i="37"/>
  <c r="C1" i="37"/>
  <c r="AC966" i="37"/>
  <c r="AB966" i="37"/>
  <c r="AA966" i="37"/>
  <c r="Y966" i="37"/>
  <c r="X966" i="37"/>
  <c r="P966" i="37"/>
  <c r="E195" i="57"/>
  <c r="F966" i="37" s="1"/>
  <c r="E194" i="57"/>
  <c r="F965" i="37" s="1"/>
  <c r="C194" i="57"/>
  <c r="D965" i="37" s="1"/>
  <c r="C193" i="57"/>
  <c r="D964" i="37" s="1"/>
  <c r="AC961" i="37"/>
  <c r="AB961" i="37"/>
  <c r="Y961" i="37"/>
  <c r="X961" i="37"/>
  <c r="P961" i="37"/>
  <c r="AC959" i="37"/>
  <c r="AB959" i="37"/>
  <c r="Z959" i="37"/>
  <c r="Y959" i="37"/>
  <c r="Y1260" i="37" s="1"/>
  <c r="X959" i="37"/>
  <c r="X1260" i="37" s="1"/>
  <c r="W959" i="37"/>
  <c r="V959" i="37"/>
  <c r="AC957" i="37"/>
  <c r="AB957" i="37"/>
  <c r="Y957" i="37"/>
  <c r="X957" i="37"/>
  <c r="P957" i="37"/>
  <c r="AC952" i="37"/>
  <c r="AB952" i="37"/>
  <c r="Y952" i="37"/>
  <c r="X952" i="37"/>
  <c r="P952" i="37"/>
  <c r="AC944" i="37"/>
  <c r="AB944" i="37"/>
  <c r="Y944" i="37"/>
  <c r="X944" i="37"/>
  <c r="P944" i="37"/>
  <c r="AC935" i="37"/>
  <c r="AB935" i="37"/>
  <c r="Y935" i="37"/>
  <c r="X935" i="37"/>
  <c r="P935" i="37"/>
  <c r="AC923" i="37"/>
  <c r="AB923" i="37"/>
  <c r="Y923" i="37"/>
  <c r="X923" i="37"/>
  <c r="V923" i="37"/>
  <c r="AB140" i="57"/>
  <c r="AA140" i="57"/>
  <c r="AB911" i="37" s="1"/>
  <c r="Z140" i="57"/>
  <c r="X140" i="57"/>
  <c r="Y911" i="37" s="1"/>
  <c r="W140" i="57"/>
  <c r="X911" i="37" s="1"/>
  <c r="O140" i="57"/>
  <c r="P911" i="37" s="1"/>
  <c r="AB139" i="57"/>
  <c r="AC910" i="37" s="1"/>
  <c r="AA139" i="57"/>
  <c r="AB910" i="37" s="1"/>
  <c r="Z139" i="57"/>
  <c r="X139" i="57"/>
  <c r="Y910" i="37" s="1"/>
  <c r="W139" i="57"/>
  <c r="X910" i="37" s="1"/>
  <c r="O139" i="57"/>
  <c r="P910" i="37" s="1"/>
  <c r="AB136" i="57"/>
  <c r="AA136" i="57"/>
  <c r="AB907" i="37" s="1"/>
  <c r="Z136" i="57"/>
  <c r="X136" i="57"/>
  <c r="Y907" i="37" s="1"/>
  <c r="W136" i="57"/>
  <c r="X907" i="37" s="1"/>
  <c r="O136" i="57"/>
  <c r="P907" i="37" s="1"/>
  <c r="D132" i="57"/>
  <c r="D193" i="57"/>
  <c r="E964" i="37" s="1"/>
  <c r="C192" i="57"/>
  <c r="D963" i="37" s="1"/>
  <c r="L960" i="37"/>
  <c r="F960" i="37"/>
  <c r="C189" i="57"/>
  <c r="AB958" i="37"/>
  <c r="X135" i="57"/>
  <c r="Y906" i="37" s="1"/>
  <c r="W135" i="57"/>
  <c r="X906" i="37" s="1"/>
  <c r="O134" i="57"/>
  <c r="O135" i="57" s="1"/>
  <c r="P906" i="37" s="1"/>
  <c r="W957" i="37"/>
  <c r="V957" i="37"/>
  <c r="D123" i="57"/>
  <c r="D121" i="57" s="1"/>
  <c r="D181" i="57" s="1"/>
  <c r="E952" i="37" s="1"/>
  <c r="W952" i="37"/>
  <c r="V952" i="37"/>
  <c r="D120" i="57"/>
  <c r="D118" i="57"/>
  <c r="V944" i="37"/>
  <c r="V935" i="37"/>
  <c r="W923" i="37"/>
  <c r="F32" i="57"/>
  <c r="F148" i="57" s="1"/>
  <c r="G919" i="37" s="1"/>
  <c r="F29" i="57"/>
  <c r="F145" i="57" s="1"/>
  <c r="G916" i="37" s="1"/>
  <c r="F28" i="57"/>
  <c r="F144" i="57" s="1"/>
  <c r="G915" i="37" s="1"/>
  <c r="V140" i="57"/>
  <c r="U140" i="57"/>
  <c r="V911" i="37" s="1"/>
  <c r="V139" i="57"/>
  <c r="U139" i="57"/>
  <c r="V910" i="37" s="1"/>
  <c r="L907" i="37"/>
  <c r="E21" i="57"/>
  <c r="E136" i="57" s="1"/>
  <c r="F907" i="37" s="1"/>
  <c r="C21" i="57"/>
  <c r="C136" i="57" s="1"/>
  <c r="I20" i="57"/>
  <c r="H20" i="57"/>
  <c r="D20" i="57"/>
  <c r="I19" i="57"/>
  <c r="H19" i="57"/>
  <c r="D19" i="57"/>
  <c r="I18" i="57"/>
  <c r="H18" i="57"/>
  <c r="D18" i="57"/>
  <c r="I17" i="57"/>
  <c r="J17" i="57" s="1"/>
  <c r="L17" i="57" s="1"/>
  <c r="H17" i="57"/>
  <c r="D17" i="57"/>
  <c r="F17" i="57" s="1"/>
  <c r="I16" i="57"/>
  <c r="H16" i="57"/>
  <c r="D16" i="57"/>
  <c r="I15" i="57"/>
  <c r="H15" i="57"/>
  <c r="D15" i="57"/>
  <c r="I14" i="57"/>
  <c r="H14" i="57"/>
  <c r="D14" i="57"/>
  <c r="I12" i="57"/>
  <c r="H12" i="57"/>
  <c r="D12" i="57"/>
  <c r="J6" i="57"/>
  <c r="D6" i="57"/>
  <c r="A1" i="57"/>
  <c r="AC184" i="46"/>
  <c r="AF272" i="37" s="1"/>
  <c r="AC272" i="37"/>
  <c r="AB272" i="37"/>
  <c r="AA272" i="37"/>
  <c r="Y272" i="37"/>
  <c r="X272" i="37"/>
  <c r="P272" i="37"/>
  <c r="E184" i="46"/>
  <c r="F272" i="37" s="1"/>
  <c r="E183" i="46"/>
  <c r="F271" i="37" s="1"/>
  <c r="C183" i="46"/>
  <c r="D271" i="37" s="1"/>
  <c r="C182" i="46"/>
  <c r="D270" i="37" s="1"/>
  <c r="AC267" i="37"/>
  <c r="AB267" i="37"/>
  <c r="Y267" i="37"/>
  <c r="X267" i="37"/>
  <c r="P267" i="37"/>
  <c r="AC263" i="37"/>
  <c r="AB263" i="37"/>
  <c r="Y263" i="37"/>
  <c r="X263" i="37"/>
  <c r="P263" i="37"/>
  <c r="AC251" i="37"/>
  <c r="AB251" i="37"/>
  <c r="Y251" i="37"/>
  <c r="X251" i="37"/>
  <c r="P251" i="37"/>
  <c r="AC242" i="37"/>
  <c r="AB242" i="37"/>
  <c r="Y242" i="37"/>
  <c r="X242" i="37"/>
  <c r="P242" i="37"/>
  <c r="AC230" i="37"/>
  <c r="AB230" i="37"/>
  <c r="Y230" i="37"/>
  <c r="X230" i="37"/>
  <c r="AB130" i="46"/>
  <c r="AA130" i="46"/>
  <c r="AB218" i="37" s="1"/>
  <c r="Z130" i="46"/>
  <c r="X130" i="46"/>
  <c r="Y218" i="37" s="1"/>
  <c r="W130" i="46"/>
  <c r="X218" i="37" s="1"/>
  <c r="O130" i="46"/>
  <c r="P218" i="37" s="1"/>
  <c r="AB129" i="46"/>
  <c r="AC217" i="37" s="1"/>
  <c r="AA129" i="46"/>
  <c r="AB217" i="37" s="1"/>
  <c r="Z129" i="46"/>
  <c r="X129" i="46"/>
  <c r="Y217" i="37" s="1"/>
  <c r="W129" i="46"/>
  <c r="X217" i="37" s="1"/>
  <c r="O129" i="46"/>
  <c r="P217" i="37" s="1"/>
  <c r="AB127" i="46"/>
  <c r="AC215" i="37" s="1"/>
  <c r="AA127" i="46"/>
  <c r="AB215" i="37" s="1"/>
  <c r="Z127" i="46"/>
  <c r="X127" i="46"/>
  <c r="Y215" i="37" s="1"/>
  <c r="W127" i="46"/>
  <c r="X215" i="37" s="1"/>
  <c r="O127" i="46"/>
  <c r="P215" i="37" s="1"/>
  <c r="E182" i="46"/>
  <c r="F270" i="37" s="1"/>
  <c r="D122" i="46"/>
  <c r="D182" i="46" s="1"/>
  <c r="E270" i="37" s="1"/>
  <c r="C181" i="46"/>
  <c r="D269" i="37" s="1"/>
  <c r="L266" i="37"/>
  <c r="F266" i="37"/>
  <c r="C178" i="46"/>
  <c r="D266" i="37" s="1"/>
  <c r="L265" i="37"/>
  <c r="F265" i="37"/>
  <c r="C177" i="46"/>
  <c r="D265" i="37" s="1"/>
  <c r="AD120" i="46"/>
  <c r="AC264" i="37"/>
  <c r="AB264" i="37"/>
  <c r="Z126" i="46"/>
  <c r="Y264" i="37"/>
  <c r="X264" i="37"/>
  <c r="P264" i="37"/>
  <c r="W263" i="37"/>
  <c r="V111" i="46"/>
  <c r="U111" i="46"/>
  <c r="U167" i="46" s="1"/>
  <c r="V255" i="37" s="1"/>
  <c r="V251" i="37"/>
  <c r="W242" i="37"/>
  <c r="W230" i="37"/>
  <c r="V230" i="37"/>
  <c r="F29" i="46"/>
  <c r="F138" i="46" s="1"/>
  <c r="G226" i="37" s="1"/>
  <c r="F27" i="46"/>
  <c r="F136" i="46" s="1"/>
  <c r="G224" i="37" s="1"/>
  <c r="F26" i="46"/>
  <c r="F135" i="46" s="1"/>
  <c r="G223" i="37" s="1"/>
  <c r="F25" i="46"/>
  <c r="F134" i="46" s="1"/>
  <c r="G222" i="37" s="1"/>
  <c r="F24" i="46"/>
  <c r="F133" i="46" s="1"/>
  <c r="G221" i="37" s="1"/>
  <c r="V130" i="46"/>
  <c r="U130" i="46"/>
  <c r="V218" i="37" s="1"/>
  <c r="V129" i="46"/>
  <c r="L215" i="37"/>
  <c r="E18" i="46"/>
  <c r="E127" i="46" s="1"/>
  <c r="F215" i="37" s="1"/>
  <c r="C18" i="46"/>
  <c r="I17" i="46"/>
  <c r="H17" i="46"/>
  <c r="D17" i="46"/>
  <c r="I16" i="46"/>
  <c r="H16" i="46"/>
  <c r="D16" i="46"/>
  <c r="I15" i="46"/>
  <c r="H15" i="46"/>
  <c r="D15" i="46"/>
  <c r="I14" i="46"/>
  <c r="J14" i="46" s="1"/>
  <c r="L14" i="46" s="1"/>
  <c r="H14" i="46"/>
  <c r="D14" i="46"/>
  <c r="F14" i="46" s="1"/>
  <c r="I13" i="46"/>
  <c r="H13" i="46"/>
  <c r="D13" i="46"/>
  <c r="I12" i="46"/>
  <c r="H12" i="46"/>
  <c r="D12" i="46"/>
  <c r="J6" i="46"/>
  <c r="D6" i="46"/>
  <c r="A1" i="46"/>
  <c r="AC1086" i="37"/>
  <c r="AB1086" i="37"/>
  <c r="Y1086" i="37"/>
  <c r="X1086" i="37"/>
  <c r="H2456" i="157"/>
  <c r="F1086" i="37" s="1"/>
  <c r="H2455" i="157"/>
  <c r="F2455" i="157"/>
  <c r="F2454" i="157"/>
  <c r="AC1081" i="37"/>
  <c r="AB1081" i="37"/>
  <c r="Y1081" i="37"/>
  <c r="X1081" i="37"/>
  <c r="AC1077" i="37"/>
  <c r="Y1077" i="37"/>
  <c r="X1077" i="37"/>
  <c r="AC1065" i="37"/>
  <c r="AB1065" i="37"/>
  <c r="Y1065" i="37"/>
  <c r="X1065" i="37"/>
  <c r="AC1062" i="37"/>
  <c r="AB1062" i="37"/>
  <c r="Y1062" i="37"/>
  <c r="X1062" i="37"/>
  <c r="AC1056" i="37"/>
  <c r="AB1056" i="37"/>
  <c r="Y1056" i="37"/>
  <c r="X1056" i="37"/>
  <c r="AC1044" i="37"/>
  <c r="AB1044" i="37"/>
  <c r="Y1044" i="37"/>
  <c r="X1044" i="37"/>
  <c r="V1044" i="37"/>
  <c r="AE2402" i="157"/>
  <c r="AC1032" i="37" s="1"/>
  <c r="AD2402" i="157"/>
  <c r="AB1032" i="37" s="1"/>
  <c r="AA2402" i="157"/>
  <c r="Y1032" i="37" s="1"/>
  <c r="Z2402" i="157"/>
  <c r="X1032" i="37" s="1"/>
  <c r="AE2401" i="157"/>
  <c r="AD2401" i="157"/>
  <c r="AB1031" i="37" s="1"/>
  <c r="AA2401" i="157"/>
  <c r="Y1031" i="37" s="1"/>
  <c r="Z2401" i="157"/>
  <c r="X1031" i="37" s="1"/>
  <c r="AE2400" i="157"/>
  <c r="AD2400" i="157"/>
  <c r="AB1030" i="37" s="1"/>
  <c r="AB2400" i="157"/>
  <c r="Z1030" i="37" s="1"/>
  <c r="AA2400" i="157"/>
  <c r="Y1030" i="37" s="1"/>
  <c r="Z2400" i="157"/>
  <c r="X1030" i="37" s="1"/>
  <c r="Y2400" i="157"/>
  <c r="X2400" i="157"/>
  <c r="V1030" i="37" s="1"/>
  <c r="AE2398" i="157"/>
  <c r="AC1028" i="37" s="1"/>
  <c r="AD2398" i="157"/>
  <c r="AB1028" i="37" s="1"/>
  <c r="AA2398" i="157"/>
  <c r="Y1028" i="37" s="1"/>
  <c r="Z2398" i="157"/>
  <c r="X1028" i="37" s="1"/>
  <c r="W1086" i="37"/>
  <c r="H2454" i="157"/>
  <c r="F1084" i="37" s="1"/>
  <c r="G2393" i="157"/>
  <c r="F2453" i="157"/>
  <c r="W1081" i="37"/>
  <c r="F1080" i="37"/>
  <c r="Y1078" i="37"/>
  <c r="Z2397" i="157"/>
  <c r="X1027" i="37" s="1"/>
  <c r="V1077" i="37"/>
  <c r="Y2382" i="157"/>
  <c r="X2382" i="157"/>
  <c r="V1065" i="37"/>
  <c r="W1056" i="37"/>
  <c r="V1056" i="37"/>
  <c r="W1044" i="37"/>
  <c r="Y2402" i="157"/>
  <c r="X2402" i="157"/>
  <c r="V1032" i="37" s="1"/>
  <c r="Y2401" i="157"/>
  <c r="X2401" i="157"/>
  <c r="V1031" i="37" s="1"/>
  <c r="H2293" i="157"/>
  <c r="H2398" i="157" s="1"/>
  <c r="F1028" i="37" s="1"/>
  <c r="F2293" i="157"/>
  <c r="P2292" i="157"/>
  <c r="Q2292" i="157" s="1"/>
  <c r="K2292" i="157"/>
  <c r="G2292" i="157"/>
  <c r="P2291" i="157"/>
  <c r="Q2291" i="157" s="1"/>
  <c r="K2291" i="157"/>
  <c r="G2291" i="157"/>
  <c r="P2290" i="157"/>
  <c r="Q2290" i="157" s="1"/>
  <c r="K2290" i="157"/>
  <c r="G2290" i="157"/>
  <c r="P2289" i="157"/>
  <c r="Q2289" i="157" s="1"/>
  <c r="K2289" i="157"/>
  <c r="G2289" i="157"/>
  <c r="P2288" i="157"/>
  <c r="Q2288" i="157" s="1"/>
  <c r="K2288" i="157"/>
  <c r="G2288" i="157"/>
  <c r="K2287" i="157"/>
  <c r="G2287" i="157"/>
  <c r="AC1025" i="37"/>
  <c r="AB1025" i="37"/>
  <c r="AA1025" i="37"/>
  <c r="Y1025" i="37"/>
  <c r="X1025" i="37"/>
  <c r="H2282" i="157"/>
  <c r="F1025" i="37" s="1"/>
  <c r="H2281" i="157"/>
  <c r="F2281" i="157"/>
  <c r="F2280" i="157"/>
  <c r="AC1021" i="37"/>
  <c r="AB1021" i="37"/>
  <c r="AC1017" i="37"/>
  <c r="AB1017" i="37"/>
  <c r="Y1017" i="37"/>
  <c r="X1017" i="37"/>
  <c r="AC1012" i="37"/>
  <c r="AB1012" i="37"/>
  <c r="Y1012" i="37"/>
  <c r="X1012" i="37"/>
  <c r="AC1011" i="37"/>
  <c r="AB1011" i="37"/>
  <c r="Y1011" i="37"/>
  <c r="X1011" i="37"/>
  <c r="AC1004" i="37"/>
  <c r="AB1004" i="37"/>
  <c r="Y1004" i="37"/>
  <c r="X1004" i="37"/>
  <c r="AC995" i="37"/>
  <c r="AB995" i="37"/>
  <c r="Y995" i="37"/>
  <c r="X995" i="37"/>
  <c r="AC983" i="37"/>
  <c r="AB983" i="37"/>
  <c r="Y983" i="37"/>
  <c r="X983" i="37"/>
  <c r="AE2228" i="157"/>
  <c r="AD2228" i="157"/>
  <c r="AB971" i="37" s="1"/>
  <c r="AC2228" i="157"/>
  <c r="AA2228" i="157"/>
  <c r="Y971" i="37" s="1"/>
  <c r="Z2228" i="157"/>
  <c r="X971" i="37" s="1"/>
  <c r="AE2227" i="157"/>
  <c r="AC970" i="37" s="1"/>
  <c r="AD2227" i="157"/>
  <c r="AB970" i="37" s="1"/>
  <c r="AC2227" i="157"/>
  <c r="AA2227" i="157"/>
  <c r="Y970" i="37" s="1"/>
  <c r="Z2227" i="157"/>
  <c r="X970" i="37" s="1"/>
  <c r="AE2226" i="157"/>
  <c r="AD2226" i="157"/>
  <c r="AB969" i="37" s="1"/>
  <c r="AC2226" i="157"/>
  <c r="AA2226" i="157"/>
  <c r="Y969" i="37" s="1"/>
  <c r="Z2226" i="157"/>
  <c r="X969" i="37" s="1"/>
  <c r="H2280" i="157"/>
  <c r="F1023" i="37" s="1"/>
  <c r="G2221" i="157"/>
  <c r="F2279" i="157"/>
  <c r="W1021" i="37"/>
  <c r="L1020" i="37"/>
  <c r="J2218" i="157"/>
  <c r="H2218" i="157"/>
  <c r="F2218" i="157"/>
  <c r="L2217" i="157"/>
  <c r="K2217" i="157"/>
  <c r="G2217" i="157"/>
  <c r="L2216" i="157"/>
  <c r="K2216" i="157"/>
  <c r="K2218" i="157" s="1"/>
  <c r="G2216" i="157"/>
  <c r="H2214" i="157"/>
  <c r="H2276" i="157" s="1"/>
  <c r="F1019" i="37" s="1"/>
  <c r="F2214" i="157"/>
  <c r="L2213" i="157"/>
  <c r="K2213" i="157"/>
  <c r="G2213" i="157"/>
  <c r="L2212" i="157"/>
  <c r="K2212" i="157"/>
  <c r="G2212" i="157"/>
  <c r="L2211" i="157"/>
  <c r="K2211" i="157"/>
  <c r="G2211" i="157"/>
  <c r="AB1018" i="37"/>
  <c r="Y1018" i="37"/>
  <c r="X1018" i="37"/>
  <c r="W1017" i="37"/>
  <c r="V1017" i="37"/>
  <c r="G2203" i="157"/>
  <c r="G2202" i="157"/>
  <c r="G2201" i="157"/>
  <c r="V1012" i="37"/>
  <c r="H2200" i="157"/>
  <c r="H2269" i="157" s="1"/>
  <c r="F1012" i="37" s="1"/>
  <c r="F2200" i="157"/>
  <c r="V1004" i="37"/>
  <c r="Y2189" i="157"/>
  <c r="X2189" i="157"/>
  <c r="W995" i="37"/>
  <c r="V995" i="37"/>
  <c r="W983" i="37"/>
  <c r="V983" i="37"/>
  <c r="Y2228" i="157"/>
  <c r="Y2227" i="157"/>
  <c r="X2227" i="157"/>
  <c r="V970" i="37" s="1"/>
  <c r="X2226" i="157"/>
  <c r="V969" i="37" s="1"/>
  <c r="H2156" i="157"/>
  <c r="F2156" i="157"/>
  <c r="L2155" i="157"/>
  <c r="K2155" i="157"/>
  <c r="I2155" i="157"/>
  <c r="L2154" i="157"/>
  <c r="K2154" i="157"/>
  <c r="I2154" i="157"/>
  <c r="L2153" i="157"/>
  <c r="K2153" i="157"/>
  <c r="I2153" i="157"/>
  <c r="L2152" i="157"/>
  <c r="K2152" i="157"/>
  <c r="I2152" i="157"/>
  <c r="L2151" i="157"/>
  <c r="K2151" i="157"/>
  <c r="I2151" i="157"/>
  <c r="L2150" i="157"/>
  <c r="K2150" i="157"/>
  <c r="I2150" i="157"/>
  <c r="L2149" i="157"/>
  <c r="K2149" i="157"/>
  <c r="G2149" i="157"/>
  <c r="AC904" i="37"/>
  <c r="AB904" i="37"/>
  <c r="AA904" i="37"/>
  <c r="Y904" i="37"/>
  <c r="X904" i="37"/>
  <c r="H2145" i="157"/>
  <c r="F904" i="37" s="1"/>
  <c r="H2144" i="157"/>
  <c r="F903" i="37" s="1"/>
  <c r="F2144" i="157"/>
  <c r="F2143" i="157"/>
  <c r="AC900" i="37"/>
  <c r="AB900" i="37"/>
  <c r="Y900" i="37"/>
  <c r="X900" i="37"/>
  <c r="L899" i="37"/>
  <c r="H2140" i="157"/>
  <c r="F899" i="37" s="1"/>
  <c r="F2140" i="157"/>
  <c r="AC896" i="37"/>
  <c r="AB896" i="37"/>
  <c r="Y896" i="37"/>
  <c r="X896" i="37"/>
  <c r="AC891" i="37"/>
  <c r="AB891" i="37"/>
  <c r="Y891" i="37"/>
  <c r="X891" i="37"/>
  <c r="AC890" i="37"/>
  <c r="AB890" i="37"/>
  <c r="Y890" i="37"/>
  <c r="X890" i="37"/>
  <c r="AC880" i="37"/>
  <c r="AB880" i="37"/>
  <c r="Y880" i="37"/>
  <c r="X880" i="37"/>
  <c r="AC871" i="37"/>
  <c r="AB871" i="37"/>
  <c r="Y871" i="37"/>
  <c r="X871" i="37"/>
  <c r="AC859" i="37"/>
  <c r="AB859" i="37"/>
  <c r="Y859" i="37"/>
  <c r="X859" i="37"/>
  <c r="V859" i="37"/>
  <c r="AE2088" i="157"/>
  <c r="AC847" i="37" s="1"/>
  <c r="AD2088" i="157"/>
  <c r="AB847" i="37" s="1"/>
  <c r="AC2088" i="157"/>
  <c r="AA2088" i="157"/>
  <c r="Y847" i="37" s="1"/>
  <c r="Z2088" i="157"/>
  <c r="X847" i="37" s="1"/>
  <c r="AE2087" i="157"/>
  <c r="AD2087" i="157"/>
  <c r="AB846" i="37" s="1"/>
  <c r="AC2087" i="157"/>
  <c r="AA2087" i="157"/>
  <c r="Y846" i="37" s="1"/>
  <c r="Z2087" i="157"/>
  <c r="X846" i="37" s="1"/>
  <c r="AE2085" i="157"/>
  <c r="AC844" i="37" s="1"/>
  <c r="AC2085" i="157"/>
  <c r="AA2085" i="157"/>
  <c r="Y844" i="37" s="1"/>
  <c r="Z2085" i="157"/>
  <c r="X844" i="37" s="1"/>
  <c r="G2080" i="157"/>
  <c r="H2077" i="157"/>
  <c r="F2077" i="157"/>
  <c r="L2076" i="157"/>
  <c r="K2076" i="157"/>
  <c r="K2077" i="157" s="1"/>
  <c r="G2076" i="157"/>
  <c r="H2074" i="157"/>
  <c r="H2139" i="157" s="1"/>
  <c r="F898" i="37" s="1"/>
  <c r="F2074" i="157"/>
  <c r="L2073" i="157"/>
  <c r="K2073" i="157"/>
  <c r="G2073" i="157"/>
  <c r="L2072" i="157"/>
  <c r="K2072" i="157"/>
  <c r="G2072" i="157"/>
  <c r="L2071" i="157"/>
  <c r="K2071" i="157"/>
  <c r="G2071" i="157"/>
  <c r="Y897" i="37"/>
  <c r="W896" i="37"/>
  <c r="V896" i="37"/>
  <c r="G2061" i="157"/>
  <c r="G2062" i="157"/>
  <c r="W891" i="37"/>
  <c r="G2059" i="157"/>
  <c r="Y2058" i="157"/>
  <c r="X2058" i="157"/>
  <c r="G2057" i="157"/>
  <c r="V871" i="37"/>
  <c r="X2088" i="157"/>
  <c r="V847" i="37" s="1"/>
  <c r="Y2087" i="157"/>
  <c r="X2087" i="157"/>
  <c r="V846" i="37" s="1"/>
  <c r="H2085" i="157"/>
  <c r="F844" i="37" s="1"/>
  <c r="L2012" i="157"/>
  <c r="K2012" i="157"/>
  <c r="I2012" i="157"/>
  <c r="L2011" i="157"/>
  <c r="K2011" i="157"/>
  <c r="I2011" i="157"/>
  <c r="L2010" i="157"/>
  <c r="K2010" i="157"/>
  <c r="I2010" i="157"/>
  <c r="L2009" i="157"/>
  <c r="K2009" i="157"/>
  <c r="I2009" i="157"/>
  <c r="L2008" i="157"/>
  <c r="K2008" i="157"/>
  <c r="I2008" i="157"/>
  <c r="L2007" i="157"/>
  <c r="K2007" i="157"/>
  <c r="I2007" i="157"/>
  <c r="L2006" i="157"/>
  <c r="K2006" i="157"/>
  <c r="I2006" i="157"/>
  <c r="L2005" i="157"/>
  <c r="K2005" i="157"/>
  <c r="I2005" i="157"/>
  <c r="L2004" i="157"/>
  <c r="K2004" i="157"/>
  <c r="G2004" i="157"/>
  <c r="G2013" i="157" s="1"/>
  <c r="AC841" i="37"/>
  <c r="AB841" i="37"/>
  <c r="AA841" i="37"/>
  <c r="Y841" i="37"/>
  <c r="X841" i="37"/>
  <c r="H1999" i="157"/>
  <c r="F841" i="37" s="1"/>
  <c r="H1998" i="157"/>
  <c r="F840" i="37" s="1"/>
  <c r="F1998" i="157"/>
  <c r="F1997" i="157"/>
  <c r="AC837" i="37"/>
  <c r="AB837" i="37"/>
  <c r="AC831" i="37"/>
  <c r="AB831" i="37"/>
  <c r="Y831" i="37"/>
  <c r="X831" i="37"/>
  <c r="AC826" i="37"/>
  <c r="AB826" i="37"/>
  <c r="I1982" i="157"/>
  <c r="G824" i="37" s="1"/>
  <c r="H1982" i="157"/>
  <c r="F824" i="37" s="1"/>
  <c r="F1982" i="157"/>
  <c r="H1981" i="157"/>
  <c r="F823" i="37" s="1"/>
  <c r="F1981" i="157"/>
  <c r="AC821" i="37"/>
  <c r="AC1244" i="37" s="1"/>
  <c r="AB821" i="37"/>
  <c r="AB1244" i="37" s="1"/>
  <c r="Y821" i="37"/>
  <c r="Y1244" i="37" s="1"/>
  <c r="X821" i="37"/>
  <c r="X1244" i="37" s="1"/>
  <c r="AC818" i="37"/>
  <c r="AB818" i="37"/>
  <c r="Y818" i="37"/>
  <c r="X818" i="37"/>
  <c r="H1975" i="157"/>
  <c r="F817" i="37" s="1"/>
  <c r="F1975" i="157"/>
  <c r="H1974" i="157"/>
  <c r="F816" i="37" s="1"/>
  <c r="F1974" i="157"/>
  <c r="H1973" i="157"/>
  <c r="F815" i="37" s="1"/>
  <c r="G1973" i="157"/>
  <c r="E815" i="37" s="1"/>
  <c r="F1973" i="157"/>
  <c r="H1971" i="157"/>
  <c r="F813" i="37" s="1"/>
  <c r="F1971" i="157"/>
  <c r="AC809" i="37"/>
  <c r="AB809" i="37"/>
  <c r="H1966" i="157"/>
  <c r="F808" i="37" s="1"/>
  <c r="F1966" i="157"/>
  <c r="H1965" i="157"/>
  <c r="F807" i="37" s="1"/>
  <c r="F1965" i="157"/>
  <c r="H1964" i="157"/>
  <c r="F806" i="37" s="1"/>
  <c r="F1964" i="157"/>
  <c r="H1963" i="157"/>
  <c r="G1963" i="157"/>
  <c r="E805" i="37" s="1"/>
  <c r="F1963" i="157"/>
  <c r="H1962" i="157"/>
  <c r="F804" i="37" s="1"/>
  <c r="F1962" i="157"/>
  <c r="H1960" i="157"/>
  <c r="F802" i="37" s="1"/>
  <c r="F1960" i="157"/>
  <c r="I1959" i="157"/>
  <c r="G801" i="37" s="1"/>
  <c r="H1959" i="157"/>
  <c r="F801" i="37" s="1"/>
  <c r="G1959" i="157"/>
  <c r="E801" i="37" s="1"/>
  <c r="F1959" i="157"/>
  <c r="I1958" i="157"/>
  <c r="G800" i="37" s="1"/>
  <c r="H1958" i="157"/>
  <c r="F800" i="37" s="1"/>
  <c r="G1958" i="157"/>
  <c r="E800" i="37" s="1"/>
  <c r="F1958" i="157"/>
  <c r="H1957" i="157"/>
  <c r="F799" i="37" s="1"/>
  <c r="F1957" i="157"/>
  <c r="AC797" i="37"/>
  <c r="AB797" i="37"/>
  <c r="Y797" i="37"/>
  <c r="X797" i="37"/>
  <c r="H1954" i="157"/>
  <c r="F796" i="37" s="1"/>
  <c r="F1954" i="157"/>
  <c r="H1951" i="157"/>
  <c r="F793" i="37" s="1"/>
  <c r="F1951" i="157"/>
  <c r="H1949" i="157"/>
  <c r="F791" i="37" s="1"/>
  <c r="F1949" i="157"/>
  <c r="H1948" i="157"/>
  <c r="F790" i="37" s="1"/>
  <c r="F1948" i="157"/>
  <c r="H1946" i="157"/>
  <c r="F788" i="37" s="1"/>
  <c r="F1946" i="157"/>
  <c r="I1945" i="157"/>
  <c r="G787" i="37" s="1"/>
  <c r="H1945" i="157"/>
  <c r="F787" i="37" s="1"/>
  <c r="G1945" i="157"/>
  <c r="E787" i="37" s="1"/>
  <c r="F1945" i="157"/>
  <c r="AE1943" i="157"/>
  <c r="AC785" i="37" s="1"/>
  <c r="AD1943" i="157"/>
  <c r="AB785" i="37" s="1"/>
  <c r="AC1943" i="157"/>
  <c r="AA1943" i="157"/>
  <c r="Y785" i="37" s="1"/>
  <c r="Z1943" i="157"/>
  <c r="X785" i="37" s="1"/>
  <c r="AE1942" i="157"/>
  <c r="AD1942" i="157"/>
  <c r="AB784" i="37" s="1"/>
  <c r="AC1942" i="157"/>
  <c r="AA1942" i="157"/>
  <c r="Y784" i="37" s="1"/>
  <c r="Z1942" i="157"/>
  <c r="X784" i="37" s="1"/>
  <c r="F1942" i="157"/>
  <c r="AE1940" i="157"/>
  <c r="AC782" i="37" s="1"/>
  <c r="AD1940" i="157"/>
  <c r="AB782" i="37" s="1"/>
  <c r="AC1940" i="157"/>
  <c r="AA1940" i="157"/>
  <c r="Y782" i="37" s="1"/>
  <c r="Z1940" i="157"/>
  <c r="X782" i="37" s="1"/>
  <c r="G1934" i="157"/>
  <c r="G1932" i="157"/>
  <c r="H1931" i="157"/>
  <c r="F1931" i="157"/>
  <c r="AD1926" i="157"/>
  <c r="AA1926" i="157"/>
  <c r="Z1926" i="157"/>
  <c r="X1926" i="157"/>
  <c r="G1921" i="157"/>
  <c r="G1919" i="157"/>
  <c r="H1918" i="157"/>
  <c r="H1917" i="157" s="1"/>
  <c r="F1918" i="157"/>
  <c r="I1912" i="157"/>
  <c r="I1911" i="157"/>
  <c r="H1997" i="157"/>
  <c r="F839" i="37" s="1"/>
  <c r="G1910" i="157"/>
  <c r="F1996" i="157"/>
  <c r="V837" i="37"/>
  <c r="L836" i="37"/>
  <c r="H1994" i="157"/>
  <c r="F836" i="37" s="1"/>
  <c r="L1905" i="157"/>
  <c r="K1905" i="157"/>
  <c r="AD1913" i="157"/>
  <c r="W831" i="37"/>
  <c r="V831" i="37"/>
  <c r="X826" i="37"/>
  <c r="V826" i="37"/>
  <c r="H1885" i="157"/>
  <c r="F1885" i="157"/>
  <c r="G1883" i="157"/>
  <c r="G1882" i="157"/>
  <c r="Y1881" i="157"/>
  <c r="X1881" i="157"/>
  <c r="V818" i="37"/>
  <c r="Y809" i="37"/>
  <c r="X809" i="37"/>
  <c r="H1961" i="157"/>
  <c r="F803" i="37" s="1"/>
  <c r="H1956" i="157"/>
  <c r="F798" i="37" s="1"/>
  <c r="W797" i="37"/>
  <c r="V797" i="37"/>
  <c r="I1851" i="157"/>
  <c r="I1951" i="157" s="1"/>
  <c r="G793" i="37" s="1"/>
  <c r="G1949" i="157"/>
  <c r="E791" i="37" s="1"/>
  <c r="G1948" i="157"/>
  <c r="E790" i="37" s="1"/>
  <c r="Y1943" i="157"/>
  <c r="X1943" i="157"/>
  <c r="V785" i="37" s="1"/>
  <c r="Y1942" i="157"/>
  <c r="Y1940" i="157"/>
  <c r="L782" i="37"/>
  <c r="H1840" i="157"/>
  <c r="H1940" i="157" s="1"/>
  <c r="F782" i="37" s="1"/>
  <c r="F1840" i="157"/>
  <c r="L1839" i="157"/>
  <c r="K1839" i="157"/>
  <c r="I1839" i="157"/>
  <c r="L1838" i="157"/>
  <c r="K1838" i="157"/>
  <c r="I1838" i="157"/>
  <c r="L1837" i="157"/>
  <c r="K1837" i="157"/>
  <c r="I1837" i="157"/>
  <c r="L1836" i="157"/>
  <c r="K1836" i="157"/>
  <c r="I1836" i="157"/>
  <c r="L1835" i="157"/>
  <c r="K1835" i="157"/>
  <c r="I1835" i="157"/>
  <c r="L1834" i="157"/>
  <c r="K1834" i="157"/>
  <c r="I1834" i="157"/>
  <c r="L1833" i="157"/>
  <c r="K1833" i="157"/>
  <c r="I1833" i="157"/>
  <c r="L1832" i="157"/>
  <c r="K1832" i="157"/>
  <c r="I1832" i="157"/>
  <c r="L1831" i="157"/>
  <c r="K1831" i="157"/>
  <c r="G1831" i="157"/>
  <c r="L1830" i="157"/>
  <c r="K1830" i="157"/>
  <c r="AC779" i="37"/>
  <c r="AB779" i="37"/>
  <c r="Y779" i="37"/>
  <c r="X779" i="37"/>
  <c r="H1826" i="157"/>
  <c r="F779" i="37" s="1"/>
  <c r="H1825" i="157"/>
  <c r="F778" i="37" s="1"/>
  <c r="F1825" i="157"/>
  <c r="F1824" i="157"/>
  <c r="AC775" i="37"/>
  <c r="AB775" i="37"/>
  <c r="Y775" i="37"/>
  <c r="X775" i="37"/>
  <c r="AC769" i="37"/>
  <c r="AB769" i="37"/>
  <c r="Y769" i="37"/>
  <c r="X769" i="37"/>
  <c r="AC764" i="37"/>
  <c r="AB764" i="37"/>
  <c r="Y764" i="37"/>
  <c r="X764" i="37"/>
  <c r="AC756" i="37"/>
  <c r="AB756" i="37"/>
  <c r="Y756" i="37"/>
  <c r="X756" i="37"/>
  <c r="AC746" i="37"/>
  <c r="AB746" i="37"/>
  <c r="Y746" i="37"/>
  <c r="X746" i="37"/>
  <c r="AC734" i="37"/>
  <c r="AB734" i="37"/>
  <c r="Y734" i="37"/>
  <c r="X734" i="37"/>
  <c r="AE1769" i="157"/>
  <c r="AC722" i="37" s="1"/>
  <c r="AD1769" i="157"/>
  <c r="AB722" i="37" s="1"/>
  <c r="AA1769" i="157"/>
  <c r="Y722" i="37" s="1"/>
  <c r="Z1769" i="157"/>
  <c r="X722" i="37" s="1"/>
  <c r="AE1768" i="157"/>
  <c r="AC721" i="37" s="1"/>
  <c r="AD1768" i="157"/>
  <c r="AB721" i="37" s="1"/>
  <c r="AA1768" i="157"/>
  <c r="Y721" i="37" s="1"/>
  <c r="Z1768" i="157"/>
  <c r="X721" i="37" s="1"/>
  <c r="AE1766" i="157"/>
  <c r="AC719" i="37" s="1"/>
  <c r="AA1766" i="157"/>
  <c r="Y719" i="37" s="1"/>
  <c r="Z1766" i="157"/>
  <c r="X719" i="37" s="1"/>
  <c r="G1762" i="157"/>
  <c r="G1761" i="157"/>
  <c r="F1823" i="157"/>
  <c r="V775" i="37"/>
  <c r="L774" i="37"/>
  <c r="H1758" i="157"/>
  <c r="H1821" i="157" s="1"/>
  <c r="F774" i="37" s="1"/>
  <c r="F1758" i="157"/>
  <c r="L1757" i="157"/>
  <c r="K1757" i="157"/>
  <c r="G1757" i="157"/>
  <c r="H1755" i="157"/>
  <c r="H1820" i="157" s="1"/>
  <c r="F773" i="37" s="1"/>
  <c r="F1755" i="157"/>
  <c r="L1754" i="157"/>
  <c r="K1754" i="157"/>
  <c r="G1754" i="157"/>
  <c r="L1753" i="157"/>
  <c r="K1753" i="157"/>
  <c r="G1753" i="157"/>
  <c r="L1752" i="157"/>
  <c r="K1752" i="157"/>
  <c r="G1752" i="157"/>
  <c r="L1751" i="157"/>
  <c r="K1751" i="157"/>
  <c r="G1751" i="157"/>
  <c r="AA1764" i="157"/>
  <c r="AA1765" i="157" s="1"/>
  <c r="Y718" i="37" s="1"/>
  <c r="X770" i="37"/>
  <c r="W769" i="37"/>
  <c r="V769" i="37"/>
  <c r="G1743" i="157"/>
  <c r="G1742" i="157"/>
  <c r="G1741" i="157"/>
  <c r="G1740" i="157"/>
  <c r="G1739" i="157"/>
  <c r="I1739" i="157" s="1"/>
  <c r="Y1738" i="157"/>
  <c r="X1738" i="157"/>
  <c r="G1738" i="157"/>
  <c r="W764" i="37"/>
  <c r="V764" i="37"/>
  <c r="H1737" i="157"/>
  <c r="H1811" i="157" s="1"/>
  <c r="F764" i="37" s="1"/>
  <c r="F1737" i="157"/>
  <c r="G1734" i="157"/>
  <c r="V756" i="37"/>
  <c r="V746" i="37"/>
  <c r="V734" i="37"/>
  <c r="I1701" i="157"/>
  <c r="I1775" i="157" s="1"/>
  <c r="G728" i="37" s="1"/>
  <c r="X1769" i="157"/>
  <c r="V722" i="37" s="1"/>
  <c r="Y1768" i="157"/>
  <c r="X1768" i="157"/>
  <c r="V721" i="37" s="1"/>
  <c r="L719" i="37"/>
  <c r="H1692" i="157"/>
  <c r="H1766" i="157" s="1"/>
  <c r="F719" i="37" s="1"/>
  <c r="F1692" i="157"/>
  <c r="L1691" i="157"/>
  <c r="K1691" i="157"/>
  <c r="I1691" i="157"/>
  <c r="L1690" i="157"/>
  <c r="K1690" i="157"/>
  <c r="I1690" i="157"/>
  <c r="L1689" i="157"/>
  <c r="K1689" i="157"/>
  <c r="I1689" i="157"/>
  <c r="L1688" i="157"/>
  <c r="K1688" i="157"/>
  <c r="I1688" i="157"/>
  <c r="L1687" i="157"/>
  <c r="K1687" i="157"/>
  <c r="I1687" i="157"/>
  <c r="L1686" i="157"/>
  <c r="K1686" i="157"/>
  <c r="I1686" i="157"/>
  <c r="L1685" i="157"/>
  <c r="K1685" i="157"/>
  <c r="I1685" i="157"/>
  <c r="L1684" i="157"/>
  <c r="K1684" i="157"/>
  <c r="I1684" i="157"/>
  <c r="L1683" i="157"/>
  <c r="K1683" i="157"/>
  <c r="I1683" i="157"/>
  <c r="L1682" i="157"/>
  <c r="K1682" i="157"/>
  <c r="G1682" i="157"/>
  <c r="AC591" i="37"/>
  <c r="AB591" i="37"/>
  <c r="Y591" i="37"/>
  <c r="X591" i="37"/>
  <c r="H1678" i="157"/>
  <c r="F591" i="37" s="1"/>
  <c r="H1677" i="157"/>
  <c r="F590" i="37" s="1"/>
  <c r="F1677" i="157"/>
  <c r="F1676" i="157"/>
  <c r="AC587" i="37"/>
  <c r="AB587" i="37"/>
  <c r="Y587" i="37"/>
  <c r="X587" i="37"/>
  <c r="AC586" i="37"/>
  <c r="AB586" i="37"/>
  <c r="Z586" i="37"/>
  <c r="W586" i="37"/>
  <c r="V586" i="37"/>
  <c r="AC585" i="37"/>
  <c r="AB585" i="37"/>
  <c r="Z585" i="37"/>
  <c r="W585" i="37"/>
  <c r="V585" i="37"/>
  <c r="AC582" i="37"/>
  <c r="AB582" i="37"/>
  <c r="Y582" i="37"/>
  <c r="X582" i="37"/>
  <c r="AC577" i="37"/>
  <c r="AB577" i="37"/>
  <c r="Y577" i="37"/>
  <c r="X577" i="37"/>
  <c r="AC571" i="37"/>
  <c r="AB571" i="37"/>
  <c r="Y571" i="37"/>
  <c r="X571" i="37"/>
  <c r="AC566" i="37"/>
  <c r="Y566" i="37"/>
  <c r="X566" i="37"/>
  <c r="AC557" i="37"/>
  <c r="AB557" i="37"/>
  <c r="Y557" i="37"/>
  <c r="X557" i="37"/>
  <c r="AC545" i="37"/>
  <c r="AB545" i="37"/>
  <c r="Y545" i="37"/>
  <c r="X545" i="37"/>
  <c r="AE1620" i="157"/>
  <c r="AD1620" i="157"/>
  <c r="AB533" i="37" s="1"/>
  <c r="AA1620" i="157"/>
  <c r="Y533" i="37" s="1"/>
  <c r="Z1620" i="157"/>
  <c r="X533" i="37" s="1"/>
  <c r="AE1619" i="157"/>
  <c r="AD1619" i="157"/>
  <c r="AB532" i="37" s="1"/>
  <c r="AA1619" i="157"/>
  <c r="Y532" i="37" s="1"/>
  <c r="Z1619" i="157"/>
  <c r="X532" i="37" s="1"/>
  <c r="AE1617" i="157"/>
  <c r="AD1617" i="157"/>
  <c r="AB530" i="37" s="1"/>
  <c r="AA1617" i="157"/>
  <c r="Y530" i="37" s="1"/>
  <c r="Z1617" i="157"/>
  <c r="X530" i="37" s="1"/>
  <c r="G1613" i="157"/>
  <c r="H1676" i="157"/>
  <c r="F589" i="37" s="1"/>
  <c r="H1675" i="157"/>
  <c r="F588" i="37" s="1"/>
  <c r="F1675" i="157"/>
  <c r="W587" i="37"/>
  <c r="V587" i="37"/>
  <c r="L586" i="37"/>
  <c r="H1673" i="157"/>
  <c r="F586" i="37" s="1"/>
  <c r="F1609" i="157"/>
  <c r="L1606" i="157"/>
  <c r="K1606" i="157"/>
  <c r="L1608" i="157"/>
  <c r="K1608" i="157"/>
  <c r="G1608" i="157"/>
  <c r="L1607" i="157"/>
  <c r="K1607" i="157"/>
  <c r="G1607" i="157"/>
  <c r="L585" i="37"/>
  <c r="H1604" i="157"/>
  <c r="F1604" i="157"/>
  <c r="L1603" i="157"/>
  <c r="K1603" i="157"/>
  <c r="G1603" i="157"/>
  <c r="L1602" i="157"/>
  <c r="K1602" i="157"/>
  <c r="G1602" i="157"/>
  <c r="L1601" i="157"/>
  <c r="K1601" i="157"/>
  <c r="G1601" i="157"/>
  <c r="AA1615" i="157"/>
  <c r="AA1616" i="157" s="1"/>
  <c r="Y529" i="37" s="1"/>
  <c r="X583" i="37"/>
  <c r="V582" i="37"/>
  <c r="W577" i="37"/>
  <c r="V577" i="37"/>
  <c r="H1590" i="157"/>
  <c r="H1664" i="157" s="1"/>
  <c r="F577" i="37" s="1"/>
  <c r="F1590" i="157"/>
  <c r="G1587" i="157"/>
  <c r="V566" i="37"/>
  <c r="Y1576" i="157"/>
  <c r="X1576" i="157"/>
  <c r="V557" i="37"/>
  <c r="W545" i="37"/>
  <c r="V545" i="37"/>
  <c r="Y1620" i="157"/>
  <c r="X1620" i="157"/>
  <c r="V533" i="37" s="1"/>
  <c r="X1619" i="157"/>
  <c r="V532" i="37" s="1"/>
  <c r="Y1617" i="157"/>
  <c r="X1617" i="157"/>
  <c r="V530" i="37" s="1"/>
  <c r="H1543" i="157"/>
  <c r="H1617" i="157" s="1"/>
  <c r="F530" i="37" s="1"/>
  <c r="F1543" i="157"/>
  <c r="L1542" i="157"/>
  <c r="K1542" i="157"/>
  <c r="G1542" i="157"/>
  <c r="L1541" i="157"/>
  <c r="K1541" i="157"/>
  <c r="G1541" i="157"/>
  <c r="L1540" i="157"/>
  <c r="K1540" i="157"/>
  <c r="G1540" i="157"/>
  <c r="L1539" i="157"/>
  <c r="K1539" i="157"/>
  <c r="G1539" i="157"/>
  <c r="AC464" i="37"/>
  <c r="AB464" i="37"/>
  <c r="AA464" i="37"/>
  <c r="Y464" i="37"/>
  <c r="X464" i="37"/>
  <c r="H1535" i="157"/>
  <c r="F464" i="37" s="1"/>
  <c r="H1534" i="157"/>
  <c r="F463" i="37" s="1"/>
  <c r="F1534" i="157"/>
  <c r="F1533" i="157"/>
  <c r="AC460" i="37"/>
  <c r="AB460" i="37"/>
  <c r="AC456" i="37"/>
  <c r="AB456" i="37"/>
  <c r="Y456" i="37"/>
  <c r="X456" i="37"/>
  <c r="AC451" i="37"/>
  <c r="AB451" i="37"/>
  <c r="Y451" i="37"/>
  <c r="X451" i="37"/>
  <c r="Q1522" i="157"/>
  <c r="O451" i="37" s="1"/>
  <c r="P1522" i="157"/>
  <c r="N451" i="37" s="1"/>
  <c r="O1522" i="157"/>
  <c r="M451" i="37" s="1"/>
  <c r="L451" i="37"/>
  <c r="M1522" i="157"/>
  <c r="K451" i="37" s="1"/>
  <c r="L1522" i="157"/>
  <c r="K1522" i="157"/>
  <c r="I451" i="37" s="1"/>
  <c r="J1522" i="157"/>
  <c r="H451" i="37" s="1"/>
  <c r="AC439" i="37"/>
  <c r="AB439" i="37"/>
  <c r="Y439" i="37"/>
  <c r="X439" i="37"/>
  <c r="AC430" i="37"/>
  <c r="AB430" i="37"/>
  <c r="Y430" i="37"/>
  <c r="X430" i="37"/>
  <c r="AC417" i="37"/>
  <c r="AB417" i="37"/>
  <c r="Y417" i="37"/>
  <c r="X417" i="37"/>
  <c r="AE1476" i="157"/>
  <c r="AD1476" i="157"/>
  <c r="AB405" i="37" s="1"/>
  <c r="AC1476" i="157"/>
  <c r="AA1476" i="157"/>
  <c r="Y405" i="37" s="1"/>
  <c r="Z1476" i="157"/>
  <c r="X405" i="37" s="1"/>
  <c r="AE1475" i="157"/>
  <c r="AC404" i="37" s="1"/>
  <c r="AD1475" i="157"/>
  <c r="AB404" i="37" s="1"/>
  <c r="AC1475" i="157"/>
  <c r="AA1475" i="157"/>
  <c r="Y404" i="37" s="1"/>
  <c r="Z1475" i="157"/>
  <c r="X404" i="37" s="1"/>
  <c r="AE1473" i="157"/>
  <c r="AC402" i="37" s="1"/>
  <c r="AD1473" i="157"/>
  <c r="AB402" i="37" s="1"/>
  <c r="AC1473" i="157"/>
  <c r="AA1473" i="157"/>
  <c r="Y402" i="37" s="1"/>
  <c r="Z1473" i="157"/>
  <c r="X402" i="37" s="1"/>
  <c r="H1533" i="157"/>
  <c r="F462" i="37" s="1"/>
  <c r="G1533" i="157"/>
  <c r="E462" i="37" s="1"/>
  <c r="W460" i="37"/>
  <c r="H1465" i="157"/>
  <c r="H1530" i="157" s="1"/>
  <c r="F1465" i="157"/>
  <c r="L1464" i="157"/>
  <c r="K1464" i="157"/>
  <c r="G1464" i="157"/>
  <c r="L1463" i="157"/>
  <c r="K1463" i="157"/>
  <c r="G1463" i="157"/>
  <c r="L1462" i="157"/>
  <c r="K1462" i="157"/>
  <c r="G1462" i="157"/>
  <c r="H1460" i="157"/>
  <c r="H1529" i="157" s="1"/>
  <c r="F1460" i="157"/>
  <c r="L1459" i="157"/>
  <c r="K1459" i="157"/>
  <c r="G1459" i="157"/>
  <c r="L1458" i="157"/>
  <c r="K1458" i="157"/>
  <c r="G1458" i="157"/>
  <c r="L1457" i="157"/>
  <c r="K1457" i="157"/>
  <c r="G1457" i="157"/>
  <c r="L1456" i="157"/>
  <c r="K1456" i="157"/>
  <c r="G1456" i="157"/>
  <c r="W456" i="37"/>
  <c r="W451" i="37"/>
  <c r="V451" i="37"/>
  <c r="H1446" i="157"/>
  <c r="H1522" i="157" s="1"/>
  <c r="F451" i="37" s="1"/>
  <c r="G1445" i="157"/>
  <c r="G1443" i="157"/>
  <c r="Y1441" i="157"/>
  <c r="X1441" i="157"/>
  <c r="X1517" i="157" s="1"/>
  <c r="V446" i="37" s="1"/>
  <c r="V439" i="37"/>
  <c r="W430" i="37"/>
  <c r="V430" i="37"/>
  <c r="W417" i="37"/>
  <c r="Y1475" i="157"/>
  <c r="X1475" i="157"/>
  <c r="V404" i="37" s="1"/>
  <c r="X1473" i="157"/>
  <c r="V402" i="37" s="1"/>
  <c r="L402" i="37"/>
  <c r="H1396" i="157"/>
  <c r="F1396" i="157"/>
  <c r="L1395" i="157"/>
  <c r="K1395" i="157"/>
  <c r="I1395" i="157"/>
  <c r="L1394" i="157"/>
  <c r="K1394" i="157"/>
  <c r="I1394" i="157"/>
  <c r="L1393" i="157"/>
  <c r="K1393" i="157"/>
  <c r="I1393" i="157"/>
  <c r="L1392" i="157"/>
  <c r="K1392" i="157"/>
  <c r="I1392" i="157"/>
  <c r="L1391" i="157"/>
  <c r="K1391" i="157"/>
  <c r="I1391" i="157"/>
  <c r="L1390" i="157"/>
  <c r="K1390" i="157"/>
  <c r="I1390" i="157"/>
  <c r="L1389" i="157"/>
  <c r="K1389" i="157"/>
  <c r="I1389" i="157"/>
  <c r="L1388" i="157"/>
  <c r="K1388" i="157"/>
  <c r="G1396" i="157"/>
  <c r="AC399" i="37"/>
  <c r="AB399" i="37"/>
  <c r="Y399" i="37"/>
  <c r="X399" i="37"/>
  <c r="H1384" i="157"/>
  <c r="F399" i="37" s="1"/>
  <c r="H1383" i="157"/>
  <c r="F398" i="37" s="1"/>
  <c r="F1383" i="157"/>
  <c r="F1382" i="157"/>
  <c r="AC395" i="37"/>
  <c r="AB395" i="37"/>
  <c r="Y395" i="37"/>
  <c r="X395" i="37"/>
  <c r="V395" i="37"/>
  <c r="L395" i="37"/>
  <c r="H1380" i="157"/>
  <c r="F395" i="37" s="1"/>
  <c r="F1380" i="157"/>
  <c r="AC394" i="37"/>
  <c r="AB394" i="37"/>
  <c r="Y394" i="37"/>
  <c r="X394" i="37"/>
  <c r="AC390" i="37"/>
  <c r="AB390" i="37"/>
  <c r="Y390" i="37"/>
  <c r="X390" i="37"/>
  <c r="AC385" i="37"/>
  <c r="AB385" i="37"/>
  <c r="Y385" i="37"/>
  <c r="X385" i="37"/>
  <c r="H1369" i="157"/>
  <c r="F384" i="37" s="1"/>
  <c r="F1369" i="157"/>
  <c r="H1368" i="157"/>
  <c r="F383" i="37" s="1"/>
  <c r="F1368" i="157"/>
  <c r="H1367" i="157"/>
  <c r="F382" i="37" s="1"/>
  <c r="F1367" i="157"/>
  <c r="F1365" i="157"/>
  <c r="F1364" i="157"/>
  <c r="H1363" i="157"/>
  <c r="F378" i="37" s="1"/>
  <c r="F1243" i="37" s="1"/>
  <c r="F1363" i="157"/>
  <c r="AC371" i="37"/>
  <c r="AB371" i="37"/>
  <c r="Y371" i="37"/>
  <c r="X371" i="37"/>
  <c r="AC368" i="37"/>
  <c r="AB368" i="37"/>
  <c r="Y368" i="37"/>
  <c r="X368" i="37"/>
  <c r="AC362" i="37"/>
  <c r="AB362" i="37"/>
  <c r="AB1225" i="37" s="1"/>
  <c r="Y362" i="37"/>
  <c r="Y1225" i="37" s="1"/>
  <c r="X362" i="37"/>
  <c r="X1225" i="37" s="1"/>
  <c r="AC350" i="37"/>
  <c r="AB350" i="37"/>
  <c r="Y350" i="37"/>
  <c r="X350" i="37"/>
  <c r="V350" i="37"/>
  <c r="F1325" i="157"/>
  <c r="AE1323" i="157"/>
  <c r="AD1323" i="157"/>
  <c r="AB338" i="37" s="1"/>
  <c r="AC1323" i="157"/>
  <c r="AA1323" i="157"/>
  <c r="Y338" i="37" s="1"/>
  <c r="Z1323" i="157"/>
  <c r="X338" i="37" s="1"/>
  <c r="AE1322" i="157"/>
  <c r="AC337" i="37" s="1"/>
  <c r="AD1322" i="157"/>
  <c r="AB337" i="37" s="1"/>
  <c r="AC1322" i="157"/>
  <c r="AA1322" i="157"/>
  <c r="Y337" i="37" s="1"/>
  <c r="Z1322" i="157"/>
  <c r="X337" i="37" s="1"/>
  <c r="AE1320" i="157"/>
  <c r="AD1320" i="157"/>
  <c r="AB335" i="37" s="1"/>
  <c r="AC1320" i="157"/>
  <c r="AA1320" i="157"/>
  <c r="Y335" i="37" s="1"/>
  <c r="Z1320" i="157"/>
  <c r="X335" i="37" s="1"/>
  <c r="H1315" i="157"/>
  <c r="H1316" i="157" s="1"/>
  <c r="F1315" i="157"/>
  <c r="L1314" i="157"/>
  <c r="K1314" i="157"/>
  <c r="G1314" i="157"/>
  <c r="L1313" i="157"/>
  <c r="K1313" i="157"/>
  <c r="G1313" i="157"/>
  <c r="W395" i="37"/>
  <c r="L1312" i="157"/>
  <c r="K1312" i="157"/>
  <c r="G1312" i="157"/>
  <c r="AC1317" i="157"/>
  <c r="Z1317" i="157"/>
  <c r="G1301" i="157"/>
  <c r="G1300" i="157"/>
  <c r="G1299" i="157"/>
  <c r="G1298" i="157"/>
  <c r="H1297" i="157"/>
  <c r="F1297" i="157"/>
  <c r="Y1296" i="157"/>
  <c r="X1296" i="157"/>
  <c r="X1369" i="157" s="1"/>
  <c r="V384" i="37" s="1"/>
  <c r="G1296" i="157"/>
  <c r="G1294" i="157"/>
  <c r="F1362" i="157"/>
  <c r="Y1249" i="157"/>
  <c r="X1249" i="157"/>
  <c r="L1249" i="157"/>
  <c r="K1249" i="157"/>
  <c r="G1249" i="157"/>
  <c r="Y1248" i="157"/>
  <c r="X1248" i="157"/>
  <c r="L1248" i="157"/>
  <c r="K1248" i="157"/>
  <c r="G1248" i="157"/>
  <c r="L1247" i="157"/>
  <c r="K1247" i="157"/>
  <c r="G1247" i="157"/>
  <c r="H1382" i="157"/>
  <c r="F397" i="37" s="1"/>
  <c r="G1382" i="157"/>
  <c r="E397" i="37" s="1"/>
  <c r="F1381" i="157"/>
  <c r="H1238" i="157"/>
  <c r="F1238" i="157"/>
  <c r="L1237" i="157"/>
  <c r="K1237" i="157"/>
  <c r="G1237" i="157"/>
  <c r="L1236" i="157"/>
  <c r="K1236" i="157"/>
  <c r="G1236" i="157"/>
  <c r="L392" i="37"/>
  <c r="L1232" i="157"/>
  <c r="K1232" i="157"/>
  <c r="L1230" i="157"/>
  <c r="K1230" i="157"/>
  <c r="G1230" i="157"/>
  <c r="AC1244" i="157"/>
  <c r="AA1244" i="157"/>
  <c r="Z1244" i="157"/>
  <c r="I1222" i="157"/>
  <c r="I1221" i="157"/>
  <c r="I1220" i="157"/>
  <c r="I1218" i="157"/>
  <c r="I1219" i="157"/>
  <c r="I1215" i="157"/>
  <c r="I1210" i="157"/>
  <c r="H1208" i="157"/>
  <c r="F1208" i="157"/>
  <c r="G1207" i="157"/>
  <c r="G1206" i="157"/>
  <c r="G1205" i="157"/>
  <c r="Y1194" i="157"/>
  <c r="X1194" i="157"/>
  <c r="X1355" i="157" s="1"/>
  <c r="V370" i="37" s="1"/>
  <c r="I1166" i="157"/>
  <c r="X1323" i="157"/>
  <c r="V338" i="37" s="1"/>
  <c r="H1159" i="157"/>
  <c r="F1159" i="157"/>
  <c r="L1158" i="157"/>
  <c r="K1158" i="157"/>
  <c r="G1158" i="157"/>
  <c r="L1157" i="157"/>
  <c r="K1157" i="157"/>
  <c r="G1157" i="157"/>
  <c r="L1156" i="157"/>
  <c r="K1156" i="157"/>
  <c r="G1156" i="157"/>
  <c r="L1155" i="157"/>
  <c r="K1155" i="157"/>
  <c r="G1155" i="157"/>
  <c r="L1154" i="157"/>
  <c r="K1154" i="157"/>
  <c r="G1154" i="157"/>
  <c r="L1153" i="157"/>
  <c r="K1153" i="157"/>
  <c r="G1153" i="157"/>
  <c r="L1152" i="157"/>
  <c r="K1152" i="157"/>
  <c r="G1152" i="157"/>
  <c r="L1151" i="157"/>
  <c r="K1151" i="157"/>
  <c r="G1151" i="157"/>
  <c r="L1150" i="157"/>
  <c r="K1150" i="157"/>
  <c r="G1150" i="157"/>
  <c r="L1149" i="157"/>
  <c r="K1149" i="157"/>
  <c r="G1149" i="157"/>
  <c r="L1148" i="157"/>
  <c r="K1148" i="157"/>
  <c r="G1148" i="157"/>
  <c r="L1147" i="157"/>
  <c r="K1147" i="157"/>
  <c r="G1147" i="157"/>
  <c r="AC212" i="37"/>
  <c r="AB212" i="37"/>
  <c r="AA212" i="37"/>
  <c r="Y212" i="37"/>
  <c r="X212" i="37"/>
  <c r="H1143" i="157"/>
  <c r="F212" i="37" s="1"/>
  <c r="F1143" i="157"/>
  <c r="H1142" i="157"/>
  <c r="F211" i="37" s="1"/>
  <c r="F1142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28" i="157"/>
  <c r="F197" i="37" s="1"/>
  <c r="F1128" i="157"/>
  <c r="H1127" i="157"/>
  <c r="F196" i="37" s="1"/>
  <c r="F1127" i="157"/>
  <c r="H1126" i="157"/>
  <c r="F195" i="37" s="1"/>
  <c r="F1126" i="157"/>
  <c r="F1125" i="157"/>
  <c r="AC186" i="37"/>
  <c r="AB186" i="37"/>
  <c r="Y186" i="37"/>
  <c r="X186" i="37"/>
  <c r="H1116" i="157"/>
  <c r="F185" i="37" s="1"/>
  <c r="F1116" i="157"/>
  <c r="H1113" i="157"/>
  <c r="F182" i="37" s="1"/>
  <c r="F1231" i="37" s="1"/>
  <c r="F1113" i="157"/>
  <c r="H1112" i="157"/>
  <c r="F181" i="37" s="1"/>
  <c r="G1112" i="157"/>
  <c r="E181" i="37" s="1"/>
  <c r="F1112" i="157"/>
  <c r="H1110" i="157"/>
  <c r="F179" i="37" s="1"/>
  <c r="G1110" i="157"/>
  <c r="E179" i="37" s="1"/>
  <c r="F1110" i="157"/>
  <c r="AC177" i="37"/>
  <c r="AB177" i="37"/>
  <c r="Y177" i="37"/>
  <c r="X177" i="37"/>
  <c r="H1107" i="157"/>
  <c r="F176" i="37" s="1"/>
  <c r="F1107" i="157"/>
  <c r="H1106" i="157"/>
  <c r="F175" i="37" s="1"/>
  <c r="F1106" i="157"/>
  <c r="H1105" i="157"/>
  <c r="F174" i="37" s="1"/>
  <c r="F1105" i="157"/>
  <c r="H1104" i="157"/>
  <c r="G1104" i="157"/>
  <c r="E173" i="37" s="1"/>
  <c r="F1104" i="157"/>
  <c r="H1103" i="157"/>
  <c r="F172" i="37" s="1"/>
  <c r="F1103" i="157"/>
  <c r="H1101" i="157"/>
  <c r="F170" i="37" s="1"/>
  <c r="F1101" i="157"/>
  <c r="F1100" i="157"/>
  <c r="F1099" i="157"/>
  <c r="H1098" i="157"/>
  <c r="F167" i="37" s="1"/>
  <c r="F1098" i="157"/>
  <c r="AC165" i="37"/>
  <c r="AB165" i="37"/>
  <c r="Y165" i="37"/>
  <c r="X165" i="37"/>
  <c r="V165" i="37"/>
  <c r="F1095" i="157"/>
  <c r="H1092" i="157"/>
  <c r="F161" i="37" s="1"/>
  <c r="F1092" i="157"/>
  <c r="H1091" i="157"/>
  <c r="F160" i="37" s="1"/>
  <c r="F1091" i="157"/>
  <c r="H1090" i="157"/>
  <c r="F159" i="37" s="1"/>
  <c r="F1090" i="157"/>
  <c r="H1089" i="157"/>
  <c r="F158" i="37" s="1"/>
  <c r="F1089" i="157"/>
  <c r="H1088" i="157"/>
  <c r="F157" i="37" s="1"/>
  <c r="F1088" i="157"/>
  <c r="H1087" i="157"/>
  <c r="F156" i="37" s="1"/>
  <c r="F1087" i="157"/>
  <c r="F1086" i="157"/>
  <c r="AE1084" i="157"/>
  <c r="AC153" i="37" s="1"/>
  <c r="AD1084" i="157"/>
  <c r="AB153" i="37" s="1"/>
  <c r="AC1084" i="157"/>
  <c r="AA1084" i="157"/>
  <c r="Y153" i="37" s="1"/>
  <c r="Z1084" i="157"/>
  <c r="X153" i="37" s="1"/>
  <c r="AE1083" i="157"/>
  <c r="AC152" i="37" s="1"/>
  <c r="AD1083" i="157"/>
  <c r="AB152" i="37" s="1"/>
  <c r="AC1083" i="157"/>
  <c r="AA1083" i="157"/>
  <c r="Y152" i="37" s="1"/>
  <c r="Z1083" i="157"/>
  <c r="X152" i="37" s="1"/>
  <c r="AE1082" i="157"/>
  <c r="AD1082" i="157"/>
  <c r="AB151" i="37" s="1"/>
  <c r="AC1082" i="157"/>
  <c r="AA1082" i="157"/>
  <c r="Y151" i="37" s="1"/>
  <c r="Z1082" i="157"/>
  <c r="X151" i="37" s="1"/>
  <c r="J1079" i="157"/>
  <c r="AD1079" i="157"/>
  <c r="AA1079" i="157"/>
  <c r="Z1079" i="157"/>
  <c r="Y1077" i="157"/>
  <c r="X1077" i="157"/>
  <c r="X1133" i="157" s="1"/>
  <c r="V202" i="37" s="1"/>
  <c r="G1074" i="157"/>
  <c r="H1073" i="157"/>
  <c r="F1073" i="157"/>
  <c r="H1072" i="157"/>
  <c r="F1072" i="157"/>
  <c r="G1071" i="157"/>
  <c r="H1070" i="157"/>
  <c r="F1070" i="157"/>
  <c r="G1063" i="157"/>
  <c r="H1062" i="157"/>
  <c r="F1062" i="157"/>
  <c r="Y1061" i="157"/>
  <c r="X1061" i="157"/>
  <c r="X1140" i="157" s="1"/>
  <c r="V209" i="37" s="1"/>
  <c r="H1061" i="157"/>
  <c r="H1140" i="157" s="1"/>
  <c r="F209" i="37" s="1"/>
  <c r="F1061" i="157"/>
  <c r="W208" i="37"/>
  <c r="H1059" i="157"/>
  <c r="H1138" i="157" s="1"/>
  <c r="F207" i="37" s="1"/>
  <c r="F1059" i="157"/>
  <c r="L1058" i="157"/>
  <c r="K1058" i="157"/>
  <c r="G1058" i="157"/>
  <c r="L1057" i="157"/>
  <c r="K1057" i="157"/>
  <c r="G1057" i="157"/>
  <c r="L1056" i="157"/>
  <c r="K1056" i="157"/>
  <c r="G1056" i="157"/>
  <c r="L206" i="37"/>
  <c r="H1054" i="157"/>
  <c r="H1137" i="157" s="1"/>
  <c r="F206" i="37" s="1"/>
  <c r="F1054" i="157"/>
  <c r="L1053" i="157"/>
  <c r="K1053" i="157"/>
  <c r="G1053" i="157"/>
  <c r="L1052" i="157"/>
  <c r="K1052" i="157"/>
  <c r="G1052" i="157"/>
  <c r="L1051" i="157"/>
  <c r="K1051" i="157"/>
  <c r="G1051" i="157"/>
  <c r="L1050" i="157"/>
  <c r="K1050" i="157"/>
  <c r="G1050" i="157"/>
  <c r="L1049" i="157"/>
  <c r="K1049" i="157"/>
  <c r="G1049" i="157"/>
  <c r="L1046" i="157"/>
  <c r="K1046" i="157"/>
  <c r="G1046" i="157"/>
  <c r="L1045" i="157"/>
  <c r="K1045" i="157"/>
  <c r="G1045" i="157"/>
  <c r="AC1081" i="157"/>
  <c r="W203" i="37"/>
  <c r="V203" i="37"/>
  <c r="G1037" i="157"/>
  <c r="G1036" i="157"/>
  <c r="G1035" i="157"/>
  <c r="G1034" i="157"/>
  <c r="G1033" i="157"/>
  <c r="W198" i="37"/>
  <c r="V198" i="37"/>
  <c r="H1032" i="157"/>
  <c r="H1129" i="157" s="1"/>
  <c r="F198" i="37" s="1"/>
  <c r="F1032" i="157"/>
  <c r="G1031" i="157"/>
  <c r="G1030" i="157"/>
  <c r="G1029" i="157"/>
  <c r="G1028" i="157"/>
  <c r="H1027" i="157"/>
  <c r="F1027" i="157"/>
  <c r="V186" i="37"/>
  <c r="H1102" i="157"/>
  <c r="F171" i="37" s="1"/>
  <c r="Y1084" i="157"/>
  <c r="X1084" i="157"/>
  <c r="V153" i="37" s="1"/>
  <c r="Y1083" i="157"/>
  <c r="X1083" i="157"/>
  <c r="V152" i="37" s="1"/>
  <c r="Y1082" i="157"/>
  <c r="H984" i="157"/>
  <c r="H1082" i="157" s="1"/>
  <c r="F151" i="37" s="1"/>
  <c r="F984" i="157"/>
  <c r="L983" i="157"/>
  <c r="K983" i="157"/>
  <c r="G983" i="157"/>
  <c r="L982" i="157"/>
  <c r="K982" i="157"/>
  <c r="G982" i="157"/>
  <c r="L981" i="157"/>
  <c r="K981" i="157"/>
  <c r="G981" i="157"/>
  <c r="L980" i="157"/>
  <c r="K980" i="157"/>
  <c r="G980" i="157"/>
  <c r="L979" i="157"/>
  <c r="K979" i="157"/>
  <c r="G979" i="157"/>
  <c r="L978" i="157"/>
  <c r="K978" i="157"/>
  <c r="G978" i="157"/>
  <c r="L977" i="157"/>
  <c r="K977" i="157"/>
  <c r="G977" i="157"/>
  <c r="L975" i="157"/>
  <c r="K975" i="157"/>
  <c r="G975" i="157"/>
  <c r="L974" i="157"/>
  <c r="K974" i="157"/>
  <c r="G974" i="157"/>
  <c r="L973" i="157"/>
  <c r="K973" i="157"/>
  <c r="G973" i="157"/>
  <c r="L972" i="157"/>
  <c r="K972" i="157"/>
  <c r="G972" i="157"/>
  <c r="AC148" i="37"/>
  <c r="AB148" i="37"/>
  <c r="AA148" i="37"/>
  <c r="Y148" i="37"/>
  <c r="X148" i="37"/>
  <c r="H967" i="157"/>
  <c r="F148" i="37" s="1"/>
  <c r="F967" i="157"/>
  <c r="H966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50" i="157"/>
  <c r="F131" i="37" s="1"/>
  <c r="F950" i="157"/>
  <c r="H949" i="157"/>
  <c r="F130" i="37" s="1"/>
  <c r="F949" i="157"/>
  <c r="H948" i="157"/>
  <c r="F129" i="37" s="1"/>
  <c r="F948" i="157"/>
  <c r="AC110" i="37"/>
  <c r="AC1228" i="37" s="1"/>
  <c r="X110" i="37"/>
  <c r="X1228" i="37" s="1"/>
  <c r="AC98" i="37"/>
  <c r="AB98" i="37"/>
  <c r="AB1214" i="37" s="1"/>
  <c r="Y98" i="37"/>
  <c r="Y1214" i="37" s="1"/>
  <c r="X98" i="37"/>
  <c r="X1214" i="37" s="1"/>
  <c r="H910" i="157"/>
  <c r="F91" i="37" s="1"/>
  <c r="F910" i="157"/>
  <c r="H909" i="157"/>
  <c r="F90" i="37" s="1"/>
  <c r="F909" i="157"/>
  <c r="H908" i="157"/>
  <c r="F89" i="37" s="1"/>
  <c r="F908" i="157"/>
  <c r="H907" i="157"/>
  <c r="F88" i="37" s="1"/>
  <c r="F907" i="157"/>
  <c r="H906" i="157"/>
  <c r="F87" i="37" s="1"/>
  <c r="F906" i="157"/>
  <c r="H905" i="157"/>
  <c r="F86" i="37" s="1"/>
  <c r="F905" i="157"/>
  <c r="AE903" i="157"/>
  <c r="AC84" i="37" s="1"/>
  <c r="AD903" i="157"/>
  <c r="AB84" i="37" s="1"/>
  <c r="AC903" i="157"/>
  <c r="AA903" i="157"/>
  <c r="Y84" i="37" s="1"/>
  <c r="Z903" i="157"/>
  <c r="X84" i="37" s="1"/>
  <c r="AE902" i="157"/>
  <c r="AC83" i="37" s="1"/>
  <c r="AD902" i="157"/>
  <c r="AB83" i="37" s="1"/>
  <c r="AC902" i="157"/>
  <c r="AA902" i="157"/>
  <c r="Y83" i="37" s="1"/>
  <c r="Z902" i="157"/>
  <c r="X83" i="37" s="1"/>
  <c r="AE901" i="157"/>
  <c r="AC82" i="37" s="1"/>
  <c r="AD901" i="157"/>
  <c r="AB82" i="37" s="1"/>
  <c r="AC901" i="157"/>
  <c r="AA901" i="157"/>
  <c r="Y82" i="37" s="1"/>
  <c r="Z901" i="157"/>
  <c r="X82" i="37" s="1"/>
  <c r="H901" i="157"/>
  <c r="F82" i="37" s="1"/>
  <c r="F901" i="157"/>
  <c r="AE900" i="157"/>
  <c r="AD900" i="157"/>
  <c r="AB81" i="37" s="1"/>
  <c r="AC900" i="157"/>
  <c r="AA900" i="157"/>
  <c r="Y81" i="37" s="1"/>
  <c r="Z900" i="157"/>
  <c r="X81" i="37" s="1"/>
  <c r="AB144" i="37"/>
  <c r="AA144" i="37"/>
  <c r="Y144" i="37"/>
  <c r="X144" i="37"/>
  <c r="H896" i="157"/>
  <c r="F896" i="157"/>
  <c r="G895" i="157"/>
  <c r="G894" i="157"/>
  <c r="G893" i="157"/>
  <c r="AE877" i="157"/>
  <c r="AD877" i="157"/>
  <c r="AA877" i="157"/>
  <c r="Z877" i="157"/>
  <c r="AC876" i="157"/>
  <c r="AC958" i="157" s="1"/>
  <c r="AA876" i="157"/>
  <c r="AA958" i="157" s="1"/>
  <c r="Z876" i="157"/>
  <c r="Z958" i="157" s="1"/>
  <c r="G875" i="157"/>
  <c r="G874" i="157"/>
  <c r="H873" i="157"/>
  <c r="F873" i="157"/>
  <c r="H871" i="157"/>
  <c r="F871" i="157"/>
  <c r="L870" i="157"/>
  <c r="K870" i="157"/>
  <c r="G870" i="157"/>
  <c r="H868" i="157"/>
  <c r="F868" i="157"/>
  <c r="L867" i="157"/>
  <c r="K867" i="157"/>
  <c r="G867" i="157"/>
  <c r="Y863" i="157"/>
  <c r="H861" i="157"/>
  <c r="F861" i="157"/>
  <c r="Y860" i="157"/>
  <c r="L860" i="157"/>
  <c r="K860" i="157"/>
  <c r="G860" i="157"/>
  <c r="AD864" i="157"/>
  <c r="AA864" i="157"/>
  <c r="Z864" i="157"/>
  <c r="G850" i="157"/>
  <c r="G849" i="157"/>
  <c r="H848" i="157"/>
  <c r="F848" i="157"/>
  <c r="Y847" i="157"/>
  <c r="X847" i="157"/>
  <c r="G845" i="157"/>
  <c r="H843" i="157"/>
  <c r="G843" i="157"/>
  <c r="F843" i="157"/>
  <c r="X804" i="157"/>
  <c r="H804" i="157"/>
  <c r="F804" i="157"/>
  <c r="L803" i="157"/>
  <c r="K803" i="157"/>
  <c r="G803" i="157"/>
  <c r="Y799" i="157"/>
  <c r="H797" i="157"/>
  <c r="F797" i="157"/>
  <c r="L796" i="157"/>
  <c r="K796" i="157"/>
  <c r="G796" i="157"/>
  <c r="H794" i="157"/>
  <c r="F794" i="157"/>
  <c r="L793" i="157"/>
  <c r="K793" i="157"/>
  <c r="G793" i="157"/>
  <c r="L792" i="157"/>
  <c r="K792" i="157"/>
  <c r="G792" i="157"/>
  <c r="L791" i="157"/>
  <c r="K791" i="157"/>
  <c r="G791" i="157"/>
  <c r="AC800" i="157"/>
  <c r="AA800" i="157"/>
  <c r="Z800" i="157"/>
  <c r="Y784" i="157"/>
  <c r="X784" i="157"/>
  <c r="G782" i="157"/>
  <c r="G781" i="157"/>
  <c r="G780" i="157"/>
  <c r="H779" i="157"/>
  <c r="F779" i="157"/>
  <c r="G778" i="157"/>
  <c r="G776" i="157"/>
  <c r="G775" i="157"/>
  <c r="I775" i="157" s="1"/>
  <c r="H774" i="157"/>
  <c r="F774" i="157"/>
  <c r="G735" i="157"/>
  <c r="H734" i="157"/>
  <c r="F734" i="157"/>
  <c r="L733" i="157"/>
  <c r="P733" i="157" s="1"/>
  <c r="K733" i="157"/>
  <c r="G733" i="157"/>
  <c r="L732" i="157"/>
  <c r="P732" i="157" s="1"/>
  <c r="K732" i="157"/>
  <c r="G732" i="157"/>
  <c r="L731" i="157"/>
  <c r="P731" i="157" s="1"/>
  <c r="K731" i="157"/>
  <c r="G731" i="157"/>
  <c r="L730" i="157"/>
  <c r="P730" i="157" s="1"/>
  <c r="K730" i="157"/>
  <c r="G730" i="157"/>
  <c r="L729" i="157"/>
  <c r="P729" i="157" s="1"/>
  <c r="K729" i="157"/>
  <c r="G729" i="157"/>
  <c r="AE725" i="157"/>
  <c r="AD725" i="157"/>
  <c r="AA725" i="157"/>
  <c r="Z725" i="157"/>
  <c r="G723" i="157"/>
  <c r="H965" i="157"/>
  <c r="F146" i="37" s="1"/>
  <c r="F722" i="157"/>
  <c r="H721" i="157"/>
  <c r="H964" i="157" s="1"/>
  <c r="F145" i="37" s="1"/>
  <c r="F721" i="157"/>
  <c r="AD718" i="157"/>
  <c r="AA718" i="157"/>
  <c r="Z718" i="157"/>
  <c r="G712" i="157"/>
  <c r="H716" i="157"/>
  <c r="G710" i="157"/>
  <c r="H709" i="157"/>
  <c r="F709" i="157"/>
  <c r="J702" i="157"/>
  <c r="H702" i="157"/>
  <c r="F702" i="157"/>
  <c r="Y700" i="157"/>
  <c r="L700" i="157"/>
  <c r="L701" i="157" s="1"/>
  <c r="K700" i="157"/>
  <c r="K701" i="157" s="1"/>
  <c r="G700" i="157"/>
  <c r="G701" i="157" s="1"/>
  <c r="AD703" i="157"/>
  <c r="AC703" i="157"/>
  <c r="AA703" i="157"/>
  <c r="Z703" i="157"/>
  <c r="G690" i="157"/>
  <c r="G686" i="157"/>
  <c r="Y683" i="157"/>
  <c r="X683" i="157"/>
  <c r="AD644" i="157"/>
  <c r="Z644" i="157"/>
  <c r="X642" i="157"/>
  <c r="H642" i="157"/>
  <c r="F642" i="157"/>
  <c r="X641" i="157"/>
  <c r="X640" i="157"/>
  <c r="X639" i="157"/>
  <c r="X638" i="157"/>
  <c r="Y637" i="157"/>
  <c r="X637" i="157"/>
  <c r="Y636" i="157"/>
  <c r="X636" i="157"/>
  <c r="X635" i="157"/>
  <c r="X634" i="157"/>
  <c r="X633" i="157"/>
  <c r="X632" i="157"/>
  <c r="X631" i="157"/>
  <c r="X630" i="157"/>
  <c r="X629" i="157"/>
  <c r="X628" i="157"/>
  <c r="X627" i="157"/>
  <c r="X624" i="157"/>
  <c r="X623" i="157"/>
  <c r="X622" i="157"/>
  <c r="X621" i="157"/>
  <c r="X620" i="157"/>
  <c r="X619" i="157"/>
  <c r="X614" i="157"/>
  <c r="X613" i="157"/>
  <c r="X612" i="157"/>
  <c r="X611" i="157"/>
  <c r="X607" i="157"/>
  <c r="X606" i="157"/>
  <c r="X604" i="157"/>
  <c r="X600" i="157"/>
  <c r="X599" i="157"/>
  <c r="X598" i="157"/>
  <c r="X597" i="157"/>
  <c r="X595" i="157"/>
  <c r="X593" i="157"/>
  <c r="G593" i="157"/>
  <c r="H592" i="157"/>
  <c r="F592" i="157"/>
  <c r="X591" i="157"/>
  <c r="X590" i="157"/>
  <c r="X589" i="157"/>
  <c r="X588" i="157"/>
  <c r="G588" i="157"/>
  <c r="X587" i="157"/>
  <c r="H587" i="157"/>
  <c r="F587" i="157"/>
  <c r="X586" i="157"/>
  <c r="G586" i="157"/>
  <c r="X585" i="157"/>
  <c r="X580" i="157"/>
  <c r="G580" i="157"/>
  <c r="X579" i="157"/>
  <c r="X578" i="157"/>
  <c r="G578" i="157"/>
  <c r="X577" i="157"/>
  <c r="G577" i="157"/>
  <c r="X576" i="157"/>
  <c r="G576" i="157"/>
  <c r="X575" i="157"/>
  <c r="G575" i="157"/>
  <c r="X574" i="157"/>
  <c r="H574" i="157"/>
  <c r="H572" i="157" s="1"/>
  <c r="F574" i="157"/>
  <c r="F572" i="157" s="1"/>
  <c r="X573" i="157"/>
  <c r="G573" i="157"/>
  <c r="X570" i="157"/>
  <c r="X569" i="157"/>
  <c r="X568" i="157"/>
  <c r="Y566" i="157"/>
  <c r="X566" i="157"/>
  <c r="X564" i="157"/>
  <c r="H564" i="157"/>
  <c r="F564" i="157"/>
  <c r="X563" i="157"/>
  <c r="L563" i="157"/>
  <c r="K563" i="157"/>
  <c r="G563" i="157"/>
  <c r="L562" i="157"/>
  <c r="K562" i="157"/>
  <c r="G562" i="157"/>
  <c r="H560" i="157"/>
  <c r="F560" i="157"/>
  <c r="L559" i="157"/>
  <c r="K559" i="157"/>
  <c r="G559" i="157"/>
  <c r="AD567" i="157"/>
  <c r="AC567" i="157"/>
  <c r="H555" i="157"/>
  <c r="F555" i="157"/>
  <c r="AA567" i="157"/>
  <c r="H538" i="157"/>
  <c r="F538" i="157"/>
  <c r="G537" i="157"/>
  <c r="G536" i="157"/>
  <c r="G535" i="157"/>
  <c r="Y534" i="157"/>
  <c r="X534" i="157"/>
  <c r="G532" i="157"/>
  <c r="H531" i="157"/>
  <c r="H554" i="157" s="1"/>
  <c r="F531" i="157"/>
  <c r="G518" i="157"/>
  <c r="H922" i="157"/>
  <c r="F103" i="37" s="1"/>
  <c r="G504" i="157"/>
  <c r="G503" i="157"/>
  <c r="G502" i="157"/>
  <c r="G501" i="157"/>
  <c r="G500" i="157"/>
  <c r="H496" i="157"/>
  <c r="F496" i="157"/>
  <c r="L495" i="157"/>
  <c r="K495" i="157"/>
  <c r="G495" i="157"/>
  <c r="L494" i="157"/>
  <c r="K494" i="157"/>
  <c r="G494" i="157"/>
  <c r="L493" i="157"/>
  <c r="K493" i="157"/>
  <c r="G493" i="157"/>
  <c r="L492" i="157"/>
  <c r="K492" i="157"/>
  <c r="G492" i="157"/>
  <c r="L491" i="157"/>
  <c r="K491" i="157"/>
  <c r="G491" i="157"/>
  <c r="L490" i="157"/>
  <c r="K490" i="157"/>
  <c r="G490" i="157"/>
  <c r="H483" i="157"/>
  <c r="F483" i="157"/>
  <c r="L482" i="157"/>
  <c r="K482" i="157"/>
  <c r="G482" i="157"/>
  <c r="H480" i="157"/>
  <c r="F480" i="157"/>
  <c r="L479" i="157"/>
  <c r="K479" i="157"/>
  <c r="G479" i="157"/>
  <c r="AD486" i="157"/>
  <c r="AC486" i="157"/>
  <c r="Z486" i="157"/>
  <c r="X476" i="157"/>
  <c r="H476" i="157"/>
  <c r="G476" i="157"/>
  <c r="F476" i="157"/>
  <c r="Y475" i="157"/>
  <c r="X475" i="157"/>
  <c r="H475" i="157"/>
  <c r="G475" i="157"/>
  <c r="F475" i="157"/>
  <c r="AB472" i="157"/>
  <c r="H472" i="157"/>
  <c r="F472" i="157"/>
  <c r="G470" i="157"/>
  <c r="G469" i="157"/>
  <c r="G462" i="157"/>
  <c r="AA486" i="157"/>
  <c r="H458" i="157"/>
  <c r="F458" i="157"/>
  <c r="G453" i="157"/>
  <c r="G450" i="157"/>
  <c r="H449" i="157"/>
  <c r="H447" i="157" s="1"/>
  <c r="F449" i="157"/>
  <c r="G444" i="157"/>
  <c r="H443" i="157"/>
  <c r="F443" i="157"/>
  <c r="L442" i="157"/>
  <c r="K442" i="157"/>
  <c r="G442" i="157"/>
  <c r="L441" i="157"/>
  <c r="K441" i="157"/>
  <c r="G441" i="157"/>
  <c r="Y436" i="157"/>
  <c r="H434" i="157"/>
  <c r="H435" i="157" s="1"/>
  <c r="F434" i="157"/>
  <c r="L433" i="157"/>
  <c r="K433" i="157"/>
  <c r="G433" i="157"/>
  <c r="L432" i="157"/>
  <c r="K432" i="157"/>
  <c r="G432" i="157"/>
  <c r="AC437" i="157"/>
  <c r="AA437" i="157"/>
  <c r="Z437" i="157"/>
  <c r="H429" i="157"/>
  <c r="F429" i="157"/>
  <c r="Y428" i="157"/>
  <c r="X428" i="157"/>
  <c r="Y424" i="157"/>
  <c r="X424" i="157"/>
  <c r="G420" i="157"/>
  <c r="H419" i="157"/>
  <c r="F419" i="157"/>
  <c r="G418" i="157"/>
  <c r="G414" i="157"/>
  <c r="H413" i="157"/>
  <c r="H428" i="157" s="1"/>
  <c r="F413" i="157"/>
  <c r="G412" i="157"/>
  <c r="G408" i="157"/>
  <c r="H407" i="157"/>
  <c r="H405" i="157" s="1"/>
  <c r="H426" i="157" s="1"/>
  <c r="F407" i="157"/>
  <c r="H402" i="157"/>
  <c r="F402" i="157"/>
  <c r="L401" i="157"/>
  <c r="K401" i="157"/>
  <c r="G401" i="157"/>
  <c r="L400" i="157"/>
  <c r="K400" i="157"/>
  <c r="G400" i="157"/>
  <c r="L399" i="157"/>
  <c r="K399" i="157"/>
  <c r="G399" i="157"/>
  <c r="Y394" i="157"/>
  <c r="H392" i="157"/>
  <c r="F392" i="157"/>
  <c r="L391" i="157"/>
  <c r="K391" i="157"/>
  <c r="G391" i="157"/>
  <c r="L390" i="157"/>
  <c r="K390" i="157"/>
  <c r="G390" i="157"/>
  <c r="L389" i="157"/>
  <c r="K389" i="157"/>
  <c r="G389" i="157"/>
  <c r="L388" i="157"/>
  <c r="K388" i="157"/>
  <c r="G388" i="157"/>
  <c r="L387" i="157"/>
  <c r="K387" i="157"/>
  <c r="G387" i="157"/>
  <c r="L386" i="157"/>
  <c r="K386" i="157"/>
  <c r="G386" i="157"/>
  <c r="L385" i="157"/>
  <c r="K385" i="157"/>
  <c r="G385" i="157"/>
  <c r="H383" i="157"/>
  <c r="F383" i="157"/>
  <c r="L382" i="157"/>
  <c r="K382" i="157"/>
  <c r="G382" i="157"/>
  <c r="L381" i="157"/>
  <c r="K381" i="157"/>
  <c r="G381" i="157"/>
  <c r="L380" i="157"/>
  <c r="K380" i="157"/>
  <c r="G380" i="157"/>
  <c r="L379" i="157"/>
  <c r="K379" i="157"/>
  <c r="G379" i="157"/>
  <c r="L378" i="157"/>
  <c r="K378" i="157"/>
  <c r="G378" i="157"/>
  <c r="AC395" i="157"/>
  <c r="H370" i="157"/>
  <c r="F370" i="157"/>
  <c r="G369" i="157"/>
  <c r="G368" i="157"/>
  <c r="G367" i="157"/>
  <c r="G366" i="157"/>
  <c r="G352" i="157"/>
  <c r="AA395" i="157"/>
  <c r="F351" i="157"/>
  <c r="G350" i="157"/>
  <c r="G349" i="157"/>
  <c r="G348" i="157"/>
  <c r="G345" i="157"/>
  <c r="H344" i="157"/>
  <c r="H374" i="157" s="1"/>
  <c r="H376" i="157" s="1"/>
  <c r="F344" i="157"/>
  <c r="G308" i="157"/>
  <c r="H307" i="157"/>
  <c r="F307" i="157"/>
  <c r="L306" i="157"/>
  <c r="K306" i="157"/>
  <c r="L305" i="157"/>
  <c r="K305" i="157"/>
  <c r="L304" i="157"/>
  <c r="K304" i="157"/>
  <c r="I304" i="157"/>
  <c r="L303" i="157"/>
  <c r="K303" i="157"/>
  <c r="I303" i="157"/>
  <c r="L302" i="157"/>
  <c r="K302" i="157"/>
  <c r="I302" i="157"/>
  <c r="L301" i="157"/>
  <c r="K301" i="157"/>
  <c r="I301" i="157"/>
  <c r="L300" i="157"/>
  <c r="K300" i="157"/>
  <c r="L299" i="157"/>
  <c r="K299" i="157"/>
  <c r="I299" i="157"/>
  <c r="L298" i="157"/>
  <c r="K298" i="157"/>
  <c r="I298" i="157"/>
  <c r="L297" i="157"/>
  <c r="K297" i="157"/>
  <c r="L296" i="157"/>
  <c r="K296" i="157"/>
  <c r="I296" i="157"/>
  <c r="L295" i="157"/>
  <c r="K295" i="157"/>
  <c r="L294" i="157"/>
  <c r="K294" i="157"/>
  <c r="I294" i="157"/>
  <c r="L293" i="157"/>
  <c r="K293" i="157"/>
  <c r="I293" i="157"/>
  <c r="L292" i="157"/>
  <c r="K292" i="157"/>
  <c r="L291" i="157"/>
  <c r="K291" i="157"/>
  <c r="G291" i="157"/>
  <c r="Y286" i="157"/>
  <c r="H284" i="157"/>
  <c r="F284" i="157"/>
  <c r="L283" i="157"/>
  <c r="K283" i="157"/>
  <c r="G283" i="157"/>
  <c r="L282" i="157"/>
  <c r="K282" i="157"/>
  <c r="G282" i="157"/>
  <c r="L281" i="157"/>
  <c r="K281" i="157"/>
  <c r="G281" i="157"/>
  <c r="L280" i="157"/>
  <c r="K280" i="157"/>
  <c r="G280" i="157"/>
  <c r="H278" i="157"/>
  <c r="F278" i="157"/>
  <c r="L277" i="157"/>
  <c r="K277" i="157"/>
  <c r="G277" i="157"/>
  <c r="L276" i="157"/>
  <c r="K276" i="157"/>
  <c r="G276" i="157"/>
  <c r="L275" i="157"/>
  <c r="K275" i="157"/>
  <c r="G275" i="157"/>
  <c r="AD287" i="157"/>
  <c r="AC287" i="157"/>
  <c r="Z287" i="157"/>
  <c r="G267" i="157"/>
  <c r="G266" i="157"/>
  <c r="G265" i="157"/>
  <c r="G263" i="157"/>
  <c r="H262" i="157"/>
  <c r="F262" i="157"/>
  <c r="G261" i="157"/>
  <c r="G259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L214" i="157"/>
  <c r="K214" i="157"/>
  <c r="G214" i="157"/>
  <c r="L213" i="157"/>
  <c r="K213" i="157"/>
  <c r="G213" i="157"/>
  <c r="H208" i="157"/>
  <c r="F208" i="157"/>
  <c r="Y207" i="157"/>
  <c r="G207" i="157"/>
  <c r="G206" i="157"/>
  <c r="F204" i="157"/>
  <c r="L203" i="157"/>
  <c r="K203" i="157"/>
  <c r="G203" i="157"/>
  <c r="L202" i="157"/>
  <c r="K202" i="157"/>
  <c r="G202" i="157"/>
  <c r="L201" i="157"/>
  <c r="K201" i="157"/>
  <c r="G201" i="157"/>
  <c r="L200" i="157"/>
  <c r="K200" i="157"/>
  <c r="G200" i="157"/>
  <c r="L199" i="157"/>
  <c r="K199" i="157"/>
  <c r="G199" i="157"/>
  <c r="H197" i="157"/>
  <c r="H205" i="157" s="1"/>
  <c r="F197" i="157"/>
  <c r="L196" i="157"/>
  <c r="K196" i="157"/>
  <c r="G196" i="157"/>
  <c r="AD209" i="157"/>
  <c r="AC209" i="157"/>
  <c r="AA209" i="157"/>
  <c r="Z209" i="157"/>
  <c r="G188" i="157"/>
  <c r="G187" i="157"/>
  <c r="G186" i="157"/>
  <c r="H185" i="157"/>
  <c r="F185" i="157"/>
  <c r="G184" i="157"/>
  <c r="G182" i="157"/>
  <c r="Y181" i="157"/>
  <c r="X181" i="157"/>
  <c r="G181" i="157"/>
  <c r="H180" i="157"/>
  <c r="F180" i="157"/>
  <c r="H140" i="157"/>
  <c r="F140" i="157"/>
  <c r="L139" i="157"/>
  <c r="K139" i="157"/>
  <c r="G139" i="157"/>
  <c r="L138" i="157"/>
  <c r="K138" i="157"/>
  <c r="G138" i="157"/>
  <c r="L137" i="157"/>
  <c r="K137" i="157"/>
  <c r="G137" i="157"/>
  <c r="Y128" i="157"/>
  <c r="F126" i="157"/>
  <c r="L125" i="157"/>
  <c r="P125" i="157" s="1"/>
  <c r="K125" i="157"/>
  <c r="G125" i="157"/>
  <c r="L124" i="157"/>
  <c r="P124" i="157" s="1"/>
  <c r="K124" i="157"/>
  <c r="G124" i="157"/>
  <c r="L123" i="157"/>
  <c r="P123" i="157" s="1"/>
  <c r="K123" i="157"/>
  <c r="G123" i="157"/>
  <c r="L121" i="157"/>
  <c r="P121" i="157" s="1"/>
  <c r="K121" i="157"/>
  <c r="G121" i="157"/>
  <c r="L120" i="157"/>
  <c r="P120" i="157" s="1"/>
  <c r="K120" i="157"/>
  <c r="G120" i="157"/>
  <c r="F118" i="157"/>
  <c r="L109" i="157"/>
  <c r="K109" i="157"/>
  <c r="G109" i="157"/>
  <c r="H96" i="157"/>
  <c r="F96" i="157"/>
  <c r="G95" i="157"/>
  <c r="G94" i="157"/>
  <c r="G93" i="157"/>
  <c r="G92" i="157"/>
  <c r="G86" i="157"/>
  <c r="G85" i="157"/>
  <c r="G84" i="157"/>
  <c r="G83" i="157"/>
  <c r="F81" i="157"/>
  <c r="G78" i="157"/>
  <c r="G77" i="157"/>
  <c r="H76" i="157"/>
  <c r="F76" i="157"/>
  <c r="G75" i="157"/>
  <c r="AA68" i="157"/>
  <c r="AA937" i="157" s="1"/>
  <c r="Y118" i="37" s="1"/>
  <c r="Z68" i="157"/>
  <c r="Z937" i="157" s="1"/>
  <c r="X118" i="37" s="1"/>
  <c r="Y64" i="157"/>
  <c r="X64" i="157"/>
  <c r="G31" i="157"/>
  <c r="H30" i="157"/>
  <c r="F30" i="157"/>
  <c r="K29" i="157"/>
  <c r="G29" i="157"/>
  <c r="L28" i="157"/>
  <c r="K28" i="157"/>
  <c r="G28" i="157"/>
  <c r="L27" i="157"/>
  <c r="K27" i="157"/>
  <c r="G27" i="157"/>
  <c r="L26" i="157"/>
  <c r="K26" i="157"/>
  <c r="G26" i="157"/>
  <c r="L25" i="157"/>
  <c r="K25" i="157"/>
  <c r="G25" i="157"/>
  <c r="L24" i="157"/>
  <c r="K24" i="157"/>
  <c r="G24" i="157"/>
  <c r="L22" i="157"/>
  <c r="K22" i="157"/>
  <c r="G22" i="157"/>
  <c r="L21" i="157"/>
  <c r="K21" i="157"/>
  <c r="G21" i="157"/>
  <c r="L19" i="157"/>
  <c r="K19" i="157"/>
  <c r="G19" i="157"/>
  <c r="L17" i="157"/>
  <c r="K17" i="157"/>
  <c r="G17" i="157"/>
  <c r="L16" i="157"/>
  <c r="K16" i="157"/>
  <c r="G16" i="157"/>
  <c r="L12" i="157"/>
  <c r="K12" i="157"/>
  <c r="G12" i="157"/>
  <c r="M11" i="157"/>
  <c r="L11" i="157"/>
  <c r="M7" i="157"/>
  <c r="G7" i="157"/>
  <c r="AC1150" i="37"/>
  <c r="AB1150" i="37"/>
  <c r="AA1150" i="37"/>
  <c r="Y1150" i="37"/>
  <c r="X1150" i="37"/>
  <c r="G3591" i="156"/>
  <c r="F1150" i="37" s="1"/>
  <c r="E3591" i="156"/>
  <c r="AC1149" i="37"/>
  <c r="AB1149" i="37"/>
  <c r="AA1149" i="37"/>
  <c r="V1149" i="37"/>
  <c r="G3590" i="156"/>
  <c r="F1149" i="37" s="1"/>
  <c r="E3590" i="156"/>
  <c r="AC1148" i="37"/>
  <c r="AB1148" i="37"/>
  <c r="AA1148" i="37"/>
  <c r="V1148" i="37"/>
  <c r="AC1147" i="37"/>
  <c r="AB1147" i="37"/>
  <c r="AA1147" i="37"/>
  <c r="V1147" i="37"/>
  <c r="AC1146" i="37"/>
  <c r="AB1146" i="37"/>
  <c r="AA1146" i="37"/>
  <c r="Y1146" i="37"/>
  <c r="X1146" i="37"/>
  <c r="AC1145" i="37"/>
  <c r="AB1145" i="37"/>
  <c r="AA1145" i="37"/>
  <c r="AA1261" i="37" s="1"/>
  <c r="Z1145" i="37"/>
  <c r="W1145" i="37"/>
  <c r="V1145" i="37"/>
  <c r="AC1144" i="37"/>
  <c r="AB1144" i="37"/>
  <c r="AA1144" i="37"/>
  <c r="Z1144" i="37"/>
  <c r="W1144" i="37"/>
  <c r="V1144" i="37"/>
  <c r="AC1142" i="37"/>
  <c r="AB1142" i="37"/>
  <c r="AA1142" i="37"/>
  <c r="Y1142" i="37"/>
  <c r="X1142" i="37"/>
  <c r="AC1125" i="37"/>
  <c r="AB1125" i="37"/>
  <c r="AA1125" i="37"/>
  <c r="Y1125" i="37"/>
  <c r="X1125" i="37"/>
  <c r="F1124" i="37"/>
  <c r="G3564" i="156"/>
  <c r="F1123" i="37" s="1"/>
  <c r="F3564" i="156"/>
  <c r="AC1122" i="37"/>
  <c r="AB1122" i="37"/>
  <c r="AA1122" i="37"/>
  <c r="AA1232" i="37" s="1"/>
  <c r="Y1122" i="37"/>
  <c r="X1122" i="37"/>
  <c r="G3563" i="156"/>
  <c r="F1122" i="37" s="1"/>
  <c r="F3563" i="156"/>
  <c r="AC1116" i="37"/>
  <c r="AB1116" i="37"/>
  <c r="AA1116" i="37"/>
  <c r="Y1116" i="37"/>
  <c r="X1116" i="37"/>
  <c r="G3556" i="156"/>
  <c r="F1115" i="37" s="1"/>
  <c r="G3555" i="156"/>
  <c r="F1114" i="37" s="1"/>
  <c r="G3554" i="156"/>
  <c r="F1113" i="37" s="1"/>
  <c r="G3553" i="156"/>
  <c r="F3553" i="156"/>
  <c r="G3552" i="156"/>
  <c r="F1111" i="37" s="1"/>
  <c r="G3550" i="156"/>
  <c r="F1109" i="37" s="1"/>
  <c r="G3549" i="156"/>
  <c r="F1108" i="37" s="1"/>
  <c r="G3548" i="156"/>
  <c r="F3548" i="156"/>
  <c r="G3547" i="156"/>
  <c r="F1106" i="37" s="1"/>
  <c r="AC1104" i="37"/>
  <c r="AB1104" i="37"/>
  <c r="AA1104" i="37"/>
  <c r="Y1104" i="37"/>
  <c r="X1104" i="37"/>
  <c r="G3544" i="156"/>
  <c r="F1103" i="37" s="1"/>
  <c r="G3541" i="156"/>
  <c r="F1100" i="37" s="1"/>
  <c r="H3540" i="156"/>
  <c r="G1099" i="37" s="1"/>
  <c r="G3540" i="156"/>
  <c r="F1099" i="37" s="1"/>
  <c r="G3539" i="156"/>
  <c r="F1098" i="37" s="1"/>
  <c r="G3538" i="156"/>
  <c r="F1097" i="37" s="1"/>
  <c r="G3537" i="156"/>
  <c r="F1096" i="37" s="1"/>
  <c r="G3536" i="156"/>
  <c r="F1095" i="37" s="1"/>
  <c r="G3535" i="156"/>
  <c r="F1094" i="37" s="1"/>
  <c r="F3535" i="156"/>
  <c r="AD3533" i="156"/>
  <c r="AC3533" i="156"/>
  <c r="AB1092" i="37" s="1"/>
  <c r="AB3533" i="156"/>
  <c r="AA1092" i="37" s="1"/>
  <c r="Z3533" i="156"/>
  <c r="Y1092" i="37" s="1"/>
  <c r="Y3533" i="156"/>
  <c r="X1092" i="37" s="1"/>
  <c r="Q3533" i="156"/>
  <c r="AD3532" i="156"/>
  <c r="AC1091" i="37" s="1"/>
  <c r="AC3532" i="156"/>
  <c r="AB1091" i="37" s="1"/>
  <c r="AB3532" i="156"/>
  <c r="AA1091" i="37" s="1"/>
  <c r="Z3532" i="156"/>
  <c r="Y1091" i="37" s="1"/>
  <c r="Y3532" i="156"/>
  <c r="X1091" i="37" s="1"/>
  <c r="Q3532" i="156"/>
  <c r="AD3530" i="156"/>
  <c r="AC3530" i="156"/>
  <c r="AB1089" i="37" s="1"/>
  <c r="AB3530" i="156"/>
  <c r="AA1089" i="37" s="1"/>
  <c r="Z3530" i="156"/>
  <c r="Y1089" i="37" s="1"/>
  <c r="Y3530" i="156"/>
  <c r="X1089" i="37" s="1"/>
  <c r="Q3530" i="156"/>
  <c r="F3527" i="156"/>
  <c r="X3526" i="156"/>
  <c r="F3526" i="156"/>
  <c r="X3525" i="156"/>
  <c r="G3525" i="156"/>
  <c r="E3525" i="156"/>
  <c r="K3521" i="156"/>
  <c r="K3522" i="156" s="1"/>
  <c r="J3521" i="156"/>
  <c r="F3521" i="156"/>
  <c r="G3519" i="156"/>
  <c r="G3523" i="156" s="1"/>
  <c r="E3519" i="156"/>
  <c r="K3518" i="156"/>
  <c r="O3518" i="156" s="1"/>
  <c r="P3518" i="156" s="1"/>
  <c r="J3518" i="156"/>
  <c r="F3518" i="156"/>
  <c r="K3517" i="156"/>
  <c r="J3517" i="156"/>
  <c r="F3517" i="156"/>
  <c r="K3516" i="156"/>
  <c r="J3516" i="156"/>
  <c r="F3516" i="156"/>
  <c r="F3506" i="156"/>
  <c r="F3505" i="156"/>
  <c r="X3504" i="156"/>
  <c r="W3504" i="156"/>
  <c r="G3504" i="156"/>
  <c r="E3504" i="156"/>
  <c r="G3462" i="156"/>
  <c r="E3462" i="156"/>
  <c r="K3461" i="156"/>
  <c r="J3461" i="156"/>
  <c r="F3461" i="156"/>
  <c r="K3460" i="156"/>
  <c r="L3460" i="156" s="1"/>
  <c r="J3460" i="156"/>
  <c r="F3460" i="156"/>
  <c r="K3459" i="156"/>
  <c r="O3459" i="156" s="1"/>
  <c r="P3459" i="156" s="1"/>
  <c r="J3459" i="156"/>
  <c r="F3459" i="156"/>
  <c r="H3459" i="156" s="1"/>
  <c r="K3458" i="156"/>
  <c r="J3458" i="156"/>
  <c r="F3458" i="156"/>
  <c r="K3457" i="156"/>
  <c r="J3457" i="156"/>
  <c r="H3457" i="156"/>
  <c r="F3453" i="156"/>
  <c r="F3452" i="156"/>
  <c r="G3451" i="156"/>
  <c r="E3451" i="156"/>
  <c r="G3450" i="156"/>
  <c r="E3450" i="156"/>
  <c r="G3448" i="156"/>
  <c r="E3448" i="156"/>
  <c r="K3447" i="156"/>
  <c r="L3447" i="156" s="1"/>
  <c r="J3447" i="156"/>
  <c r="F3447" i="156"/>
  <c r="K3446" i="156"/>
  <c r="J3446" i="156"/>
  <c r="F3446" i="156"/>
  <c r="K3445" i="156"/>
  <c r="J3445" i="156"/>
  <c r="F3445" i="156"/>
  <c r="G3444" i="156"/>
  <c r="E3444" i="156"/>
  <c r="K3443" i="156"/>
  <c r="L3443" i="156" s="1"/>
  <c r="J3443" i="156"/>
  <c r="F3443" i="156"/>
  <c r="Y3454" i="156"/>
  <c r="F3435" i="156"/>
  <c r="F3434" i="156"/>
  <c r="G3433" i="156"/>
  <c r="G3578" i="156" s="1"/>
  <c r="E3433" i="156"/>
  <c r="F3430" i="156"/>
  <c r="X3423" i="156"/>
  <c r="W3423" i="156"/>
  <c r="G3389" i="156"/>
  <c r="E3389" i="156"/>
  <c r="K3388" i="156"/>
  <c r="O3388" i="156" s="1"/>
  <c r="P3388" i="156" s="1"/>
  <c r="J3388" i="156"/>
  <c r="F3388" i="156"/>
  <c r="K3387" i="156"/>
  <c r="J3387" i="156"/>
  <c r="F3387" i="156"/>
  <c r="AC716" i="37"/>
  <c r="AB716" i="37"/>
  <c r="X716" i="37"/>
  <c r="G3383" i="156"/>
  <c r="F716" i="37" s="1"/>
  <c r="E3383" i="156"/>
  <c r="G3382" i="156"/>
  <c r="F715" i="37" s="1"/>
  <c r="E3382" i="156"/>
  <c r="AC713" i="37"/>
  <c r="AB713" i="37"/>
  <c r="P3380" i="156"/>
  <c r="O713" i="37" s="1"/>
  <c r="O3380" i="156"/>
  <c r="N713" i="37" s="1"/>
  <c r="N3380" i="156"/>
  <c r="M713" i="37" s="1"/>
  <c r="L713" i="37"/>
  <c r="L3380" i="156"/>
  <c r="K713" i="37" s="1"/>
  <c r="K3380" i="156"/>
  <c r="J713" i="37" s="1"/>
  <c r="J3380" i="156"/>
  <c r="I713" i="37" s="1"/>
  <c r="AC712" i="37"/>
  <c r="AB712" i="37"/>
  <c r="AC709" i="37"/>
  <c r="AB709" i="37"/>
  <c r="X709" i="37"/>
  <c r="AC695" i="37"/>
  <c r="AB695" i="37"/>
  <c r="X695" i="37"/>
  <c r="AC686" i="37"/>
  <c r="AB686" i="37"/>
  <c r="X686" i="37"/>
  <c r="AC681" i="37"/>
  <c r="AB681" i="37"/>
  <c r="AB1219" i="37" s="1"/>
  <c r="X681" i="37"/>
  <c r="X1219" i="37" s="1"/>
  <c r="AC674" i="37"/>
  <c r="AB674" i="37"/>
  <c r="X674" i="37"/>
  <c r="AD3329" i="156"/>
  <c r="AC3329" i="156"/>
  <c r="AB662" i="37" s="1"/>
  <c r="Z3329" i="156"/>
  <c r="Y3329" i="156"/>
  <c r="X662" i="37" s="1"/>
  <c r="Q3329" i="156"/>
  <c r="AD3328" i="156"/>
  <c r="AC3328" i="156"/>
  <c r="AB661" i="37" s="1"/>
  <c r="Z3328" i="156"/>
  <c r="Y3328" i="156"/>
  <c r="X661" i="37" s="1"/>
  <c r="Q3328" i="156"/>
  <c r="AD3326" i="156"/>
  <c r="AC3326" i="156"/>
  <c r="AB659" i="37" s="1"/>
  <c r="Z3326" i="156"/>
  <c r="Y3326" i="156"/>
  <c r="X659" i="37" s="1"/>
  <c r="Q3326" i="156"/>
  <c r="F3323" i="156"/>
  <c r="F3322" i="156"/>
  <c r="G3321" i="156"/>
  <c r="G3381" i="156" s="1"/>
  <c r="F714" i="37" s="1"/>
  <c r="E3321" i="156"/>
  <c r="G3320" i="156"/>
  <c r="G3380" i="156" s="1"/>
  <c r="F713" i="37" s="1"/>
  <c r="E3320" i="156"/>
  <c r="L711" i="37"/>
  <c r="G3318" i="156"/>
  <c r="G3378" i="156" s="1"/>
  <c r="F711" i="37" s="1"/>
  <c r="E3318" i="156"/>
  <c r="K3317" i="156"/>
  <c r="L3317" i="156" s="1"/>
  <c r="J3317" i="156"/>
  <c r="F3317" i="156"/>
  <c r="K3316" i="156"/>
  <c r="L3316" i="156" s="1"/>
  <c r="J3316" i="156"/>
  <c r="F3315" i="156"/>
  <c r="K3315" i="156"/>
  <c r="O3315" i="156" s="1"/>
  <c r="J3315" i="156"/>
  <c r="F3316" i="156"/>
  <c r="AB710" i="37"/>
  <c r="X710" i="37"/>
  <c r="V709" i="37"/>
  <c r="F3307" i="156"/>
  <c r="F3306" i="156"/>
  <c r="W705" i="37"/>
  <c r="G3305" i="156"/>
  <c r="G3371" i="156" s="1"/>
  <c r="F704" i="37" s="1"/>
  <c r="E3305" i="156"/>
  <c r="F3302" i="156"/>
  <c r="X3301" i="156"/>
  <c r="W3301" i="156"/>
  <c r="F3301" i="156"/>
  <c r="G3300" i="156"/>
  <c r="E3300" i="156"/>
  <c r="X3296" i="156"/>
  <c r="V695" i="37"/>
  <c r="V686" i="37"/>
  <c r="V674" i="37"/>
  <c r="W3329" i="156"/>
  <c r="W3328" i="156"/>
  <c r="G3260" i="156"/>
  <c r="G3326" i="156" s="1"/>
  <c r="F659" i="37" s="1"/>
  <c r="E3260" i="156"/>
  <c r="K3259" i="156"/>
  <c r="J3259" i="156"/>
  <c r="F3259" i="156"/>
  <c r="K3258" i="156"/>
  <c r="J3258" i="156"/>
  <c r="F3258" i="156"/>
  <c r="K3257" i="156"/>
  <c r="J3257" i="156"/>
  <c r="F3257" i="156"/>
  <c r="K3256" i="156"/>
  <c r="J3256" i="156"/>
  <c r="F3256" i="156"/>
  <c r="K3255" i="156"/>
  <c r="J3255" i="156"/>
  <c r="F3255" i="156"/>
  <c r="K3254" i="156"/>
  <c r="J3254" i="156"/>
  <c r="F3254" i="156"/>
  <c r="K3253" i="156"/>
  <c r="J3253" i="156"/>
  <c r="F3253" i="156"/>
  <c r="K3252" i="156"/>
  <c r="J3252" i="156"/>
  <c r="F3252" i="156"/>
  <c r="K3251" i="156"/>
  <c r="J3251" i="156"/>
  <c r="F3251" i="156"/>
  <c r="AC656" i="37"/>
  <c r="AB656" i="37"/>
  <c r="AA656" i="37"/>
  <c r="X656" i="37"/>
  <c r="G3248" i="156"/>
  <c r="F656" i="37" s="1"/>
  <c r="E3248" i="156"/>
  <c r="G3247" i="156"/>
  <c r="F655" i="37" s="1"/>
  <c r="E3247" i="156"/>
  <c r="AC653" i="37"/>
  <c r="AB653" i="37"/>
  <c r="AA653" i="37"/>
  <c r="X653" i="37"/>
  <c r="P3245" i="156"/>
  <c r="O653" i="37" s="1"/>
  <c r="O3245" i="156"/>
  <c r="N653" i="37" s="1"/>
  <c r="N3245" i="156"/>
  <c r="M653" i="37" s="1"/>
  <c r="L653" i="37"/>
  <c r="L3245" i="156"/>
  <c r="K653" i="37" s="1"/>
  <c r="K3245" i="156"/>
  <c r="J653" i="37" s="1"/>
  <c r="J3245" i="156"/>
  <c r="I653" i="37" s="1"/>
  <c r="AC652" i="37"/>
  <c r="AB652" i="37"/>
  <c r="AA652" i="37"/>
  <c r="X652" i="37"/>
  <c r="AC648" i="37"/>
  <c r="AB648" i="37"/>
  <c r="AA648" i="37"/>
  <c r="X648" i="37"/>
  <c r="AC644" i="37"/>
  <c r="AC1253" i="37" s="1"/>
  <c r="AB644" i="37"/>
  <c r="AB1253" i="37" s="1"/>
  <c r="AA644" i="37"/>
  <c r="AA1253" i="37" s="1"/>
  <c r="X644" i="37"/>
  <c r="X1253" i="37" s="1"/>
  <c r="AC632" i="37"/>
  <c r="AB632" i="37"/>
  <c r="AA632" i="37"/>
  <c r="X632" i="37"/>
  <c r="AC627" i="37"/>
  <c r="AB627" i="37"/>
  <c r="AA627" i="37"/>
  <c r="X627" i="37"/>
  <c r="AC622" i="37"/>
  <c r="AB622" i="37"/>
  <c r="AA622" i="37"/>
  <c r="X622" i="37"/>
  <c r="AC608" i="37"/>
  <c r="AB608" i="37"/>
  <c r="AA608" i="37"/>
  <c r="X608" i="37"/>
  <c r="V608" i="37"/>
  <c r="AD3188" i="156"/>
  <c r="AC596" i="37" s="1"/>
  <c r="AC3188" i="156"/>
  <c r="AB596" i="37" s="1"/>
  <c r="AB3188" i="156"/>
  <c r="AA596" i="37" s="1"/>
  <c r="Z3188" i="156"/>
  <c r="Y3188" i="156"/>
  <c r="X596" i="37" s="1"/>
  <c r="Q3188" i="156"/>
  <c r="AD3187" i="156"/>
  <c r="AC3187" i="156"/>
  <c r="AB595" i="37" s="1"/>
  <c r="AB3187" i="156"/>
  <c r="AA595" i="37" s="1"/>
  <c r="Z3187" i="156"/>
  <c r="Y3187" i="156"/>
  <c r="X595" i="37" s="1"/>
  <c r="Q3187" i="156"/>
  <c r="AD3186" i="156"/>
  <c r="AC594" i="37" s="1"/>
  <c r="AC3186" i="156"/>
  <c r="AB594" i="37" s="1"/>
  <c r="AB3186" i="156"/>
  <c r="AA594" i="37" s="1"/>
  <c r="Z3186" i="156"/>
  <c r="Y3186" i="156"/>
  <c r="X594" i="37" s="1"/>
  <c r="Q3186" i="156"/>
  <c r="X3183" i="156"/>
  <c r="F3183" i="156"/>
  <c r="F3182" i="156"/>
  <c r="G3181" i="156"/>
  <c r="G3246" i="156" s="1"/>
  <c r="F654" i="37" s="1"/>
  <c r="E3181" i="156"/>
  <c r="X3180" i="156"/>
  <c r="W3180" i="156"/>
  <c r="G3180" i="156"/>
  <c r="G3245" i="156" s="1"/>
  <c r="F653" i="37" s="1"/>
  <c r="E3180" i="156"/>
  <c r="X3179" i="156"/>
  <c r="L651" i="37"/>
  <c r="G3178" i="156"/>
  <c r="E3178" i="156"/>
  <c r="K3177" i="156"/>
  <c r="O3177" i="156" s="1"/>
  <c r="P3177" i="156" s="1"/>
  <c r="J3177" i="156"/>
  <c r="F3177" i="156"/>
  <c r="K3176" i="156"/>
  <c r="O3176" i="156" s="1"/>
  <c r="P3176" i="156" s="1"/>
  <c r="J3176" i="156"/>
  <c r="F3176" i="156"/>
  <c r="K3175" i="156"/>
  <c r="O3175" i="156" s="1"/>
  <c r="P3175" i="156" s="1"/>
  <c r="J3175" i="156"/>
  <c r="F3175" i="156"/>
  <c r="K3174" i="156"/>
  <c r="O3174" i="156" s="1"/>
  <c r="J3174" i="156"/>
  <c r="F3174" i="156"/>
  <c r="G3172" i="156"/>
  <c r="G3242" i="156" s="1"/>
  <c r="F650" i="37" s="1"/>
  <c r="E3172" i="156"/>
  <c r="K3171" i="156"/>
  <c r="O3171" i="156" s="1"/>
  <c r="P3171" i="156" s="1"/>
  <c r="J3171" i="156"/>
  <c r="F3171" i="156"/>
  <c r="K3170" i="156"/>
  <c r="O3170" i="156" s="1"/>
  <c r="P3170" i="156" s="1"/>
  <c r="J3170" i="156"/>
  <c r="F3170" i="156"/>
  <c r="K3169" i="156"/>
  <c r="O3169" i="156" s="1"/>
  <c r="P3169" i="156" s="1"/>
  <c r="J3169" i="156"/>
  <c r="F3169" i="156"/>
  <c r="K3168" i="156"/>
  <c r="O3168" i="156" s="1"/>
  <c r="P3168" i="156" s="1"/>
  <c r="J3168" i="156"/>
  <c r="F3168" i="156"/>
  <c r="K3167" i="156"/>
  <c r="J3167" i="156"/>
  <c r="F3167" i="156"/>
  <c r="AB649" i="37"/>
  <c r="X649" i="37"/>
  <c r="X3164" i="156"/>
  <c r="V648" i="37"/>
  <c r="H3158" i="156"/>
  <c r="F3156" i="156"/>
  <c r="X3153" i="156"/>
  <c r="V644" i="37"/>
  <c r="G3153" i="156"/>
  <c r="G3235" i="156" s="1"/>
  <c r="F643" i="37" s="1"/>
  <c r="E3153" i="156"/>
  <c r="X3152" i="156"/>
  <c r="W3152" i="156"/>
  <c r="F3152" i="156"/>
  <c r="F3151" i="156"/>
  <c r="F3150" i="156"/>
  <c r="F3149" i="156"/>
  <c r="G3148" i="156"/>
  <c r="E3148" i="156"/>
  <c r="X3142" i="156"/>
  <c r="V632" i="37"/>
  <c r="V622" i="37"/>
  <c r="X3117" i="156"/>
  <c r="X3105" i="156"/>
  <c r="W3188" i="156"/>
  <c r="X3104" i="156"/>
  <c r="W3187" i="156"/>
  <c r="X3102" i="156"/>
  <c r="L594" i="37"/>
  <c r="G3102" i="156"/>
  <c r="G3186" i="156" s="1"/>
  <c r="F594" i="37" s="1"/>
  <c r="E3102" i="156"/>
  <c r="K3101" i="156"/>
  <c r="O3101" i="156" s="1"/>
  <c r="P3101" i="156" s="1"/>
  <c r="J3101" i="156"/>
  <c r="F3101" i="156"/>
  <c r="K3100" i="156"/>
  <c r="O3100" i="156" s="1"/>
  <c r="P3100" i="156" s="1"/>
  <c r="J3100" i="156"/>
  <c r="F3100" i="156"/>
  <c r="K3099" i="156"/>
  <c r="O3099" i="156" s="1"/>
  <c r="P3099" i="156" s="1"/>
  <c r="J3099" i="156"/>
  <c r="F3099" i="156"/>
  <c r="K3098" i="156"/>
  <c r="O3098" i="156" s="1"/>
  <c r="P3098" i="156" s="1"/>
  <c r="J3098" i="156"/>
  <c r="F3098" i="156"/>
  <c r="K3097" i="156"/>
  <c r="J3097" i="156"/>
  <c r="F3097" i="156"/>
  <c r="K3096" i="156"/>
  <c r="O3096" i="156" s="1"/>
  <c r="P3096" i="156" s="1"/>
  <c r="J3096" i="156"/>
  <c r="F3096" i="156"/>
  <c r="K3095" i="156"/>
  <c r="O3095" i="156" s="1"/>
  <c r="F3095" i="156"/>
  <c r="K3093" i="156"/>
  <c r="F3093" i="156"/>
  <c r="L3092" i="156"/>
  <c r="AC527" i="37"/>
  <c r="AB527" i="37"/>
  <c r="AA527" i="37"/>
  <c r="X527" i="37"/>
  <c r="P3089" i="156"/>
  <c r="O527" i="37" s="1"/>
  <c r="O3089" i="156"/>
  <c r="N527" i="37" s="1"/>
  <c r="N3089" i="156"/>
  <c r="M527" i="37" s="1"/>
  <c r="L527" i="37"/>
  <c r="L3089" i="156"/>
  <c r="K527" i="37" s="1"/>
  <c r="K3089" i="156"/>
  <c r="J527" i="37" s="1"/>
  <c r="J3089" i="156"/>
  <c r="I527" i="37" s="1"/>
  <c r="G3089" i="156"/>
  <c r="F527" i="37" s="1"/>
  <c r="E3089" i="156"/>
  <c r="AC526" i="37"/>
  <c r="AB526" i="37"/>
  <c r="AA526" i="37"/>
  <c r="Z526" i="37"/>
  <c r="X526" i="37"/>
  <c r="X1273" i="37" s="1"/>
  <c r="W526" i="37"/>
  <c r="V526" i="37"/>
  <c r="P3088" i="156"/>
  <c r="O526" i="37" s="1"/>
  <c r="O3088" i="156"/>
  <c r="N526" i="37" s="1"/>
  <c r="N3088" i="156"/>
  <c r="M526" i="37" s="1"/>
  <c r="L526" i="37"/>
  <c r="L3088" i="156"/>
  <c r="K526" i="37" s="1"/>
  <c r="K3088" i="156"/>
  <c r="J526" i="37" s="1"/>
  <c r="J3088" i="156"/>
  <c r="I526" i="37" s="1"/>
  <c r="G3088" i="156"/>
  <c r="F526" i="37" s="1"/>
  <c r="E3088" i="156"/>
  <c r="AC525" i="37"/>
  <c r="AB525" i="37"/>
  <c r="AA525" i="37"/>
  <c r="Z525" i="37"/>
  <c r="X525" i="37"/>
  <c r="X1272" i="37" s="1"/>
  <c r="W525" i="37"/>
  <c r="V525" i="37"/>
  <c r="P3087" i="156"/>
  <c r="O525" i="37" s="1"/>
  <c r="O3087" i="156"/>
  <c r="N525" i="37" s="1"/>
  <c r="N3087" i="156"/>
  <c r="M525" i="37" s="1"/>
  <c r="L525" i="37"/>
  <c r="L3087" i="156"/>
  <c r="K525" i="37" s="1"/>
  <c r="K3087" i="156"/>
  <c r="J525" i="37" s="1"/>
  <c r="J3087" i="156"/>
  <c r="I525" i="37" s="1"/>
  <c r="G3087" i="156"/>
  <c r="F525" i="37" s="1"/>
  <c r="AC524" i="37"/>
  <c r="AB524" i="37"/>
  <c r="AA524" i="37"/>
  <c r="X524" i="37"/>
  <c r="V524" i="37"/>
  <c r="P3086" i="156"/>
  <c r="O524" i="37" s="1"/>
  <c r="O3086" i="156"/>
  <c r="N524" i="37" s="1"/>
  <c r="N3086" i="156"/>
  <c r="M524" i="37" s="1"/>
  <c r="L524" i="37"/>
  <c r="L3086" i="156"/>
  <c r="K524" i="37" s="1"/>
  <c r="K3086" i="156"/>
  <c r="J524" i="37" s="1"/>
  <c r="J3086" i="156"/>
  <c r="I524" i="37" s="1"/>
  <c r="AC523" i="37"/>
  <c r="AB523" i="37"/>
  <c r="AA523" i="37"/>
  <c r="X523" i="37"/>
  <c r="P3085" i="156"/>
  <c r="O523" i="37" s="1"/>
  <c r="O3085" i="156"/>
  <c r="N523" i="37" s="1"/>
  <c r="N3085" i="156"/>
  <c r="M523" i="37" s="1"/>
  <c r="L523" i="37"/>
  <c r="L3085" i="156"/>
  <c r="K523" i="37" s="1"/>
  <c r="K3085" i="156"/>
  <c r="J523" i="37" s="1"/>
  <c r="J3085" i="156"/>
  <c r="I523" i="37" s="1"/>
  <c r="F523" i="37"/>
  <c r="AC522" i="37"/>
  <c r="AB522" i="37"/>
  <c r="AA522" i="37"/>
  <c r="X522" i="37"/>
  <c r="AC517" i="37"/>
  <c r="AC1256" i="37" s="1"/>
  <c r="AB517" i="37"/>
  <c r="AB1256" i="37" s="1"/>
  <c r="AA517" i="37"/>
  <c r="AA1256" i="37" s="1"/>
  <c r="X517" i="37"/>
  <c r="X1256" i="37" s="1"/>
  <c r="AC513" i="37"/>
  <c r="AB513" i="37"/>
  <c r="AA513" i="37"/>
  <c r="X513" i="37"/>
  <c r="AC508" i="37"/>
  <c r="AC1248" i="37" s="1"/>
  <c r="AB508" i="37"/>
  <c r="AB1248" i="37" s="1"/>
  <c r="AA508" i="37"/>
  <c r="AA1248" i="37" s="1"/>
  <c r="X508" i="37"/>
  <c r="X1248" i="37" s="1"/>
  <c r="AC503" i="37"/>
  <c r="AB503" i="37"/>
  <c r="AA503" i="37"/>
  <c r="X503" i="37"/>
  <c r="AC494" i="37"/>
  <c r="AB494" i="37"/>
  <c r="AA494" i="37"/>
  <c r="X494" i="37"/>
  <c r="AC482" i="37"/>
  <c r="AB482" i="37"/>
  <c r="AA482" i="37"/>
  <c r="X482" i="37"/>
  <c r="V482" i="37"/>
  <c r="AC481" i="37"/>
  <c r="AB481" i="37"/>
  <c r="AA481" i="37"/>
  <c r="Z481" i="37"/>
  <c r="X481" i="37"/>
  <c r="W481" i="37"/>
  <c r="V481" i="37"/>
  <c r="AC479" i="37"/>
  <c r="AC1209" i="37" s="1"/>
  <c r="AB479" i="37"/>
  <c r="AB1209" i="37" s="1"/>
  <c r="AA479" i="37"/>
  <c r="AA1209" i="37" s="1"/>
  <c r="Z479" i="37"/>
  <c r="Z1209" i="37" s="1"/>
  <c r="X479" i="37"/>
  <c r="X1209" i="37" s="1"/>
  <c r="W479" i="37"/>
  <c r="V479" i="37"/>
  <c r="AC476" i="37"/>
  <c r="AC1206" i="37" s="1"/>
  <c r="AB476" i="37"/>
  <c r="AB1206" i="37" s="1"/>
  <c r="AA476" i="37"/>
  <c r="AA1206" i="37" s="1"/>
  <c r="Z476" i="37"/>
  <c r="Z1206" i="37" s="1"/>
  <c r="X476" i="37"/>
  <c r="X1206" i="37" s="1"/>
  <c r="W476" i="37"/>
  <c r="V476" i="37"/>
  <c r="AC475" i="37"/>
  <c r="AC1205" i="37" s="1"/>
  <c r="AB475" i="37"/>
  <c r="AB1205" i="37" s="1"/>
  <c r="AA475" i="37"/>
  <c r="AA1205" i="37" s="1"/>
  <c r="Z475" i="37"/>
  <c r="Z1205" i="37" s="1"/>
  <c r="X475" i="37"/>
  <c r="X1205" i="37" s="1"/>
  <c r="W475" i="37"/>
  <c r="V475" i="37"/>
  <c r="AD3032" i="156"/>
  <c r="AC470" i="37" s="1"/>
  <c r="AC3032" i="156"/>
  <c r="AB470" i="37" s="1"/>
  <c r="AB3032" i="156"/>
  <c r="AA470" i="37" s="1"/>
  <c r="Z3032" i="156"/>
  <c r="Y3032" i="156"/>
  <c r="X470" i="37" s="1"/>
  <c r="Q3032" i="156"/>
  <c r="AD3031" i="156"/>
  <c r="AC3031" i="156"/>
  <c r="AB469" i="37" s="1"/>
  <c r="AB3031" i="156"/>
  <c r="AA469" i="37" s="1"/>
  <c r="Z3031" i="156"/>
  <c r="Y3031" i="156"/>
  <c r="X469" i="37" s="1"/>
  <c r="Q3031" i="156"/>
  <c r="AD3029" i="156"/>
  <c r="AC467" i="37" s="1"/>
  <c r="AC3029" i="156"/>
  <c r="AB467" i="37" s="1"/>
  <c r="AB3029" i="156"/>
  <c r="AA467" i="37" s="1"/>
  <c r="Z3029" i="156"/>
  <c r="Y3029" i="156"/>
  <c r="X467" i="37" s="1"/>
  <c r="Q3029" i="156"/>
  <c r="X3025" i="156"/>
  <c r="F3025" i="156"/>
  <c r="F3024" i="156"/>
  <c r="E3023" i="156"/>
  <c r="X3022" i="156"/>
  <c r="G3022" i="156"/>
  <c r="G3086" i="156" s="1"/>
  <c r="F524" i="37" s="1"/>
  <c r="E3022" i="156"/>
  <c r="F3020" i="156"/>
  <c r="F3021" i="156" s="1"/>
  <c r="X3019" i="156"/>
  <c r="V522" i="37"/>
  <c r="L521" i="37"/>
  <c r="G3018" i="156"/>
  <c r="E3018" i="156"/>
  <c r="K3017" i="156"/>
  <c r="L3017" i="156" s="1"/>
  <c r="J3017" i="156"/>
  <c r="F3017" i="156"/>
  <c r="K3016" i="156"/>
  <c r="L3016" i="156" s="1"/>
  <c r="J3016" i="156"/>
  <c r="F3016" i="156"/>
  <c r="L520" i="37"/>
  <c r="G3014" i="156"/>
  <c r="G3082" i="156" s="1"/>
  <c r="F520" i="37" s="1"/>
  <c r="E3014" i="156"/>
  <c r="K3013" i="156"/>
  <c r="O3013" i="156" s="1"/>
  <c r="P3013" i="156" s="1"/>
  <c r="J3013" i="156"/>
  <c r="F3013" i="156"/>
  <c r="K3012" i="156"/>
  <c r="O3012" i="156" s="1"/>
  <c r="P3012" i="156" s="1"/>
  <c r="J3012" i="156"/>
  <c r="F3012" i="156"/>
  <c r="K3010" i="156"/>
  <c r="J3010" i="156"/>
  <c r="F3010" i="156"/>
  <c r="AB518" i="37"/>
  <c r="X518" i="37"/>
  <c r="X3007" i="156"/>
  <c r="V517" i="37"/>
  <c r="F3000" i="156"/>
  <c r="F2999" i="156"/>
  <c r="X2998" i="156"/>
  <c r="V513" i="37"/>
  <c r="G3073" i="156"/>
  <c r="F511" i="37" s="1"/>
  <c r="F2997" i="156"/>
  <c r="F2995" i="156"/>
  <c r="F2994" i="156"/>
  <c r="G2993" i="156"/>
  <c r="E2993" i="156"/>
  <c r="X2990" i="156"/>
  <c r="V503" i="37"/>
  <c r="X2986" i="156"/>
  <c r="W2986" i="156"/>
  <c r="V494" i="37"/>
  <c r="X2969" i="156"/>
  <c r="X2957" i="156"/>
  <c r="W3032" i="156"/>
  <c r="X2956" i="156"/>
  <c r="W3031" i="156"/>
  <c r="X2954" i="156"/>
  <c r="W3029" i="156"/>
  <c r="L467" i="37"/>
  <c r="G2954" i="156"/>
  <c r="G3029" i="156" s="1"/>
  <c r="F467" i="37" s="1"/>
  <c r="E2954" i="156"/>
  <c r="K2953" i="156"/>
  <c r="J2953" i="156"/>
  <c r="F2953" i="156"/>
  <c r="K2952" i="156"/>
  <c r="J2952" i="156"/>
  <c r="F2952" i="156"/>
  <c r="K2951" i="156"/>
  <c r="J2951" i="156"/>
  <c r="F2951" i="156"/>
  <c r="K2950" i="156"/>
  <c r="J2950" i="156"/>
  <c r="F2950" i="156"/>
  <c r="K2949" i="156"/>
  <c r="J2949" i="156"/>
  <c r="F2949" i="156"/>
  <c r="K2948" i="156"/>
  <c r="J2948" i="156"/>
  <c r="F2948" i="156"/>
  <c r="K2947" i="156"/>
  <c r="L2947" i="156" s="1"/>
  <c r="J2947" i="156"/>
  <c r="F2947" i="156"/>
  <c r="K2946" i="156"/>
  <c r="J2946" i="156"/>
  <c r="F2946" i="156"/>
  <c r="K2945" i="156"/>
  <c r="J2945" i="156"/>
  <c r="F2945" i="156"/>
  <c r="AD2942" i="156"/>
  <c r="AC332" i="37" s="1"/>
  <c r="AC2942" i="156"/>
  <c r="AB332" i="37" s="1"/>
  <c r="Z2942" i="156"/>
  <c r="Y2942" i="156"/>
  <c r="X332" i="37" s="1"/>
  <c r="Q2942" i="156"/>
  <c r="G2942" i="156"/>
  <c r="F332" i="37" s="1"/>
  <c r="E2942" i="156"/>
  <c r="AD2941" i="156"/>
  <c r="AC2941" i="156"/>
  <c r="AB331" i="37" s="1"/>
  <c r="AA2941" i="156"/>
  <c r="Z331" i="37" s="1"/>
  <c r="X2941" i="156"/>
  <c r="W2941" i="156"/>
  <c r="Q2941" i="156"/>
  <c r="P2941" i="156"/>
  <c r="O331" i="37" s="1"/>
  <c r="O2941" i="156"/>
  <c r="N331" i="37" s="1"/>
  <c r="N2941" i="156"/>
  <c r="M331" i="37" s="1"/>
  <c r="L331" i="37"/>
  <c r="L2941" i="156"/>
  <c r="K331" i="37" s="1"/>
  <c r="K2941" i="156"/>
  <c r="J331" i="37" s="1"/>
  <c r="J2941" i="156"/>
  <c r="I331" i="37" s="1"/>
  <c r="G2941" i="156"/>
  <c r="F331" i="37" s="1"/>
  <c r="E2941" i="156"/>
  <c r="AD2940" i="156"/>
  <c r="AC330" i="37" s="1"/>
  <c r="AC2940" i="156"/>
  <c r="AB330" i="37" s="1"/>
  <c r="AA2940" i="156"/>
  <c r="Z330" i="37" s="1"/>
  <c r="X2940" i="156"/>
  <c r="W2940" i="156"/>
  <c r="Q2940" i="156"/>
  <c r="P2940" i="156"/>
  <c r="O330" i="37" s="1"/>
  <c r="O2940" i="156"/>
  <c r="N330" i="37" s="1"/>
  <c r="N2940" i="156"/>
  <c r="M330" i="37" s="1"/>
  <c r="L330" i="37"/>
  <c r="L2940" i="156"/>
  <c r="K330" i="37" s="1"/>
  <c r="K2940" i="156"/>
  <c r="J330" i="37" s="1"/>
  <c r="J2940" i="156"/>
  <c r="I330" i="37" s="1"/>
  <c r="G2940" i="156"/>
  <c r="F330" i="37" s="1"/>
  <c r="AD2939" i="156"/>
  <c r="AC329" i="37" s="1"/>
  <c r="AC2939" i="156"/>
  <c r="AB329" i="37" s="1"/>
  <c r="AA2939" i="156"/>
  <c r="Z329" i="37" s="1"/>
  <c r="X2939" i="156"/>
  <c r="W2939" i="156"/>
  <c r="Q2939" i="156"/>
  <c r="P2939" i="156"/>
  <c r="O329" i="37" s="1"/>
  <c r="O2939" i="156"/>
  <c r="N329" i="37" s="1"/>
  <c r="N2939" i="156"/>
  <c r="M329" i="37" s="1"/>
  <c r="L329" i="37"/>
  <c r="L2939" i="156"/>
  <c r="K329" i="37" s="1"/>
  <c r="K2939" i="156"/>
  <c r="J329" i="37" s="1"/>
  <c r="J2939" i="156"/>
  <c r="I329" i="37" s="1"/>
  <c r="AD2938" i="156"/>
  <c r="AC2938" i="156"/>
  <c r="AB328" i="37" s="1"/>
  <c r="Q2938" i="156"/>
  <c r="AD2934" i="156"/>
  <c r="AC324" i="37" s="1"/>
  <c r="Z2934" i="156"/>
  <c r="Y2934" i="156"/>
  <c r="X324" i="37" s="1"/>
  <c r="Q2934" i="156"/>
  <c r="AD2928" i="156"/>
  <c r="AC318" i="37" s="1"/>
  <c r="AC2928" i="156"/>
  <c r="AB318" i="37" s="1"/>
  <c r="Z2928" i="156"/>
  <c r="Y2928" i="156"/>
  <c r="X318" i="37" s="1"/>
  <c r="Q2928" i="156"/>
  <c r="G2926" i="156"/>
  <c r="F316" i="37" s="1"/>
  <c r="E2926" i="156"/>
  <c r="G2925" i="156"/>
  <c r="F315" i="37" s="1"/>
  <c r="F1245" i="37" s="1"/>
  <c r="E2925" i="156"/>
  <c r="G2923" i="156"/>
  <c r="F313" i="37" s="1"/>
  <c r="F2923" i="156"/>
  <c r="E313" i="37" s="1"/>
  <c r="E2923" i="156"/>
  <c r="AC311" i="37"/>
  <c r="AB311" i="37"/>
  <c r="X311" i="37"/>
  <c r="AD2918" i="156"/>
  <c r="AC308" i="37" s="1"/>
  <c r="AC2918" i="156"/>
  <c r="AB308" i="37" s="1"/>
  <c r="Z2918" i="156"/>
  <c r="Y2918" i="156"/>
  <c r="X308" i="37" s="1"/>
  <c r="Q2918" i="156"/>
  <c r="AC302" i="37"/>
  <c r="AB302" i="37"/>
  <c r="X302" i="37"/>
  <c r="AC290" i="37"/>
  <c r="AB290" i="37"/>
  <c r="X290" i="37"/>
  <c r="V290" i="37"/>
  <c r="H2895" i="156"/>
  <c r="G285" i="37" s="1"/>
  <c r="AD2888" i="156"/>
  <c r="AC278" i="37" s="1"/>
  <c r="AC2888" i="156"/>
  <c r="AB278" i="37" s="1"/>
  <c r="Z2888" i="156"/>
  <c r="Y2888" i="156"/>
  <c r="X278" i="37" s="1"/>
  <c r="Q2888" i="156"/>
  <c r="AD2887" i="156"/>
  <c r="AC2887" i="156"/>
  <c r="AB277" i="37" s="1"/>
  <c r="Z2887" i="156"/>
  <c r="Y2887" i="156"/>
  <c r="X277" i="37" s="1"/>
  <c r="Q2887" i="156"/>
  <c r="AD2885" i="156"/>
  <c r="AC275" i="37" s="1"/>
  <c r="AC2885" i="156"/>
  <c r="AB275" i="37" s="1"/>
  <c r="Z2885" i="156"/>
  <c r="Y2885" i="156"/>
  <c r="X275" i="37" s="1"/>
  <c r="Q2885" i="156"/>
  <c r="X2882" i="156"/>
  <c r="F2882" i="156"/>
  <c r="F2881" i="156"/>
  <c r="E2880" i="156"/>
  <c r="G2879" i="156"/>
  <c r="G2939" i="156" s="1"/>
  <c r="F329" i="37" s="1"/>
  <c r="E2879" i="156"/>
  <c r="X2878" i="156"/>
  <c r="W2938" i="156"/>
  <c r="L327" i="37"/>
  <c r="G2877" i="156"/>
  <c r="G2937" i="156" s="1"/>
  <c r="F327" i="37" s="1"/>
  <c r="E2877" i="156"/>
  <c r="K2876" i="156"/>
  <c r="O2876" i="156" s="1"/>
  <c r="P2876" i="156" s="1"/>
  <c r="J2876" i="156"/>
  <c r="F2876" i="156"/>
  <c r="K2875" i="156"/>
  <c r="O2875" i="156" s="1"/>
  <c r="P2875" i="156" s="1"/>
  <c r="J2875" i="156"/>
  <c r="F2875" i="156"/>
  <c r="K2874" i="156"/>
  <c r="J2874" i="156"/>
  <c r="F2874" i="156"/>
  <c r="Y2935" i="156"/>
  <c r="X325" i="37" s="1"/>
  <c r="W2934" i="156"/>
  <c r="W2918" i="156"/>
  <c r="F2866" i="156"/>
  <c r="F2865" i="156"/>
  <c r="F2864" i="156"/>
  <c r="X2863" i="156"/>
  <c r="W2928" i="156"/>
  <c r="G2863" i="156"/>
  <c r="E2863" i="156"/>
  <c r="F2860" i="156"/>
  <c r="F2859" i="156"/>
  <c r="G2858" i="156"/>
  <c r="E2858" i="156"/>
  <c r="X2855" i="156"/>
  <c r="V311" i="37"/>
  <c r="F2851" i="156"/>
  <c r="G2849" i="156"/>
  <c r="G2915" i="156" s="1"/>
  <c r="F305" i="37" s="1"/>
  <c r="V302" i="37"/>
  <c r="X2834" i="156"/>
  <c r="X2822" i="156"/>
  <c r="W2888" i="156"/>
  <c r="X2821" i="156"/>
  <c r="W2887" i="156"/>
  <c r="G2819" i="156"/>
  <c r="G2885" i="156" s="1"/>
  <c r="F275" i="37" s="1"/>
  <c r="E2819" i="156"/>
  <c r="K2818" i="156"/>
  <c r="J2818" i="156"/>
  <c r="F2818" i="156"/>
  <c r="K2817" i="156"/>
  <c r="J2817" i="156"/>
  <c r="F2817" i="156"/>
  <c r="K2816" i="156"/>
  <c r="J2816" i="156"/>
  <c r="F2816" i="156"/>
  <c r="K2815" i="156"/>
  <c r="J2815" i="156"/>
  <c r="F2815" i="156"/>
  <c r="K2814" i="156"/>
  <c r="J2814" i="156"/>
  <c r="F2814" i="156"/>
  <c r="K2813" i="156"/>
  <c r="J2813" i="156"/>
  <c r="F2813" i="156"/>
  <c r="K2812" i="156"/>
  <c r="J2812" i="156"/>
  <c r="F2812" i="156"/>
  <c r="K2811" i="156"/>
  <c r="J2811" i="156"/>
  <c r="F2811" i="156"/>
  <c r="K2810" i="156"/>
  <c r="J2810" i="156"/>
  <c r="F2810" i="156"/>
  <c r="AC78" i="37"/>
  <c r="AB78" i="37"/>
  <c r="AA78" i="37"/>
  <c r="X78" i="37"/>
  <c r="G2806" i="156"/>
  <c r="F78" i="37" s="1"/>
  <c r="E2806" i="156"/>
  <c r="E2805" i="156"/>
  <c r="AC73" i="37"/>
  <c r="AB73" i="37"/>
  <c r="AA73" i="37"/>
  <c r="X73" i="37"/>
  <c r="AC66" i="37"/>
  <c r="AB66" i="37"/>
  <c r="AA66" i="37"/>
  <c r="X66" i="37"/>
  <c r="AD2789" i="156"/>
  <c r="AC61" i="37" s="1"/>
  <c r="AC2789" i="156"/>
  <c r="AB61" i="37" s="1"/>
  <c r="AB2789" i="156"/>
  <c r="AA61" i="37" s="1"/>
  <c r="Z2789" i="156"/>
  <c r="Y2789" i="156"/>
  <c r="X61" i="37" s="1"/>
  <c r="Q2789" i="156"/>
  <c r="AC60" i="37"/>
  <c r="AB60" i="37"/>
  <c r="AA60" i="37"/>
  <c r="G2787" i="156"/>
  <c r="F59" i="37" s="1"/>
  <c r="E2787" i="156"/>
  <c r="G2786" i="156"/>
  <c r="F58" i="37" s="1"/>
  <c r="E2786" i="156"/>
  <c r="G2785" i="156"/>
  <c r="F57" i="37" s="1"/>
  <c r="E2785" i="156"/>
  <c r="AC24" i="37"/>
  <c r="AB24" i="37"/>
  <c r="AA24" i="37"/>
  <c r="G2751" i="156"/>
  <c r="F23" i="37" s="1"/>
  <c r="E2751" i="156"/>
  <c r="G2744" i="156"/>
  <c r="F16" i="37" s="1"/>
  <c r="E2744" i="156"/>
  <c r="G2743" i="156"/>
  <c r="F15" i="37" s="1"/>
  <c r="E2743" i="156"/>
  <c r="G2742" i="156"/>
  <c r="F14" i="37" s="1"/>
  <c r="E2742" i="156"/>
  <c r="AC12" i="37"/>
  <c r="AC2740" i="156"/>
  <c r="AB12" i="37" s="1"/>
  <c r="AB2740" i="156"/>
  <c r="AA12" i="37" s="1"/>
  <c r="Z2740" i="156"/>
  <c r="Y2740" i="156"/>
  <c r="X12" i="37" s="1"/>
  <c r="Q2740" i="156"/>
  <c r="AC11" i="37"/>
  <c r="AB11" i="37"/>
  <c r="AA11" i="37"/>
  <c r="X11" i="37"/>
  <c r="AC10" i="37"/>
  <c r="AB10" i="37"/>
  <c r="AA10" i="37"/>
  <c r="X10" i="37"/>
  <c r="G2738" i="156"/>
  <c r="F10" i="37" s="1"/>
  <c r="E2738" i="156"/>
  <c r="AC9" i="37"/>
  <c r="AB9" i="37"/>
  <c r="AA9" i="37"/>
  <c r="X9" i="37"/>
  <c r="AD2677" i="156"/>
  <c r="AC2677" i="156"/>
  <c r="Z2677" i="156"/>
  <c r="Y2677" i="156"/>
  <c r="Q2677" i="156"/>
  <c r="X2676" i="156"/>
  <c r="G2675" i="156"/>
  <c r="E2675" i="156"/>
  <c r="K2674" i="156"/>
  <c r="L2674" i="156" s="1"/>
  <c r="F2674" i="156"/>
  <c r="AD2647" i="156"/>
  <c r="AC2647" i="156"/>
  <c r="AB2647" i="156"/>
  <c r="AA2647" i="156"/>
  <c r="Y2647" i="156"/>
  <c r="X2647" i="156"/>
  <c r="Q2647" i="156"/>
  <c r="Z2647" i="156"/>
  <c r="W2647" i="156"/>
  <c r="X2641" i="156"/>
  <c r="W2641" i="156"/>
  <c r="F2635" i="156"/>
  <c r="G2634" i="156"/>
  <c r="W2633" i="156"/>
  <c r="W2632" i="156"/>
  <c r="F2632" i="156"/>
  <c r="W2631" i="156"/>
  <c r="G2631" i="156"/>
  <c r="W2630" i="156"/>
  <c r="G2630" i="156"/>
  <c r="W2629" i="156"/>
  <c r="F2629" i="156"/>
  <c r="W2628" i="156"/>
  <c r="W2627" i="156"/>
  <c r="G2627" i="156"/>
  <c r="X2625" i="156"/>
  <c r="W2624" i="156"/>
  <c r="Q2623" i="156"/>
  <c r="X2622" i="156"/>
  <c r="G2622" i="156"/>
  <c r="E2622" i="156"/>
  <c r="W2621" i="156"/>
  <c r="F2621" i="156"/>
  <c r="W2620" i="156"/>
  <c r="F2620" i="156"/>
  <c r="X2619" i="156"/>
  <c r="W2619" i="156"/>
  <c r="F2619" i="156"/>
  <c r="W2618" i="156"/>
  <c r="W2617" i="156"/>
  <c r="Q2616" i="156"/>
  <c r="AD2615" i="156"/>
  <c r="AD2802" i="156" s="1"/>
  <c r="AC2615" i="156"/>
  <c r="Z2615" i="156"/>
  <c r="Z2802" i="156" s="1"/>
  <c r="Y2615" i="156"/>
  <c r="Y2802" i="156" s="1"/>
  <c r="G2615" i="156"/>
  <c r="E2615" i="156"/>
  <c r="X2614" i="156"/>
  <c r="W2614" i="156"/>
  <c r="F2614" i="156"/>
  <c r="X2613" i="156"/>
  <c r="W2613" i="156"/>
  <c r="W2612" i="156"/>
  <c r="AD2610" i="156"/>
  <c r="AC2610" i="156"/>
  <c r="AC2611" i="156" s="1"/>
  <c r="AB2610" i="156"/>
  <c r="Z2610" i="156"/>
  <c r="Y2610" i="156"/>
  <c r="Y2611" i="156" s="1"/>
  <c r="Q2610" i="156"/>
  <c r="W2609" i="156"/>
  <c r="W2608" i="156"/>
  <c r="W2610" i="156"/>
  <c r="W2599" i="156"/>
  <c r="AC2598" i="156"/>
  <c r="Y2598" i="156"/>
  <c r="W2592" i="156"/>
  <c r="W2591" i="156"/>
  <c r="W2590" i="156"/>
  <c r="W2589" i="156"/>
  <c r="F2589" i="156"/>
  <c r="W2588" i="156"/>
  <c r="F2580" i="156"/>
  <c r="G2578" i="156"/>
  <c r="E2578" i="156"/>
  <c r="F2575" i="156"/>
  <c r="F2574" i="156"/>
  <c r="G2590" i="156"/>
  <c r="X2571" i="156"/>
  <c r="AC2568" i="156"/>
  <c r="Y2568" i="156"/>
  <c r="G2567" i="156"/>
  <c r="E2567" i="156"/>
  <c r="F2563" i="156"/>
  <c r="G2562" i="156"/>
  <c r="E2562" i="156"/>
  <c r="X2556" i="156"/>
  <c r="AD2552" i="156"/>
  <c r="AC2552" i="156"/>
  <c r="AC2553" i="156" s="1"/>
  <c r="Z2552" i="156"/>
  <c r="Y2552" i="156"/>
  <c r="Q2552" i="156"/>
  <c r="F2551" i="156"/>
  <c r="F2550" i="156"/>
  <c r="F2549" i="156"/>
  <c r="F2548" i="156"/>
  <c r="W2552" i="156"/>
  <c r="G2547" i="156"/>
  <c r="E2547" i="156"/>
  <c r="W2546" i="156"/>
  <c r="X2542" i="156"/>
  <c r="G2542" i="156"/>
  <c r="E2542" i="156"/>
  <c r="AC2534" i="156"/>
  <c r="Y2534" i="156"/>
  <c r="G2533" i="156"/>
  <c r="E2533" i="156"/>
  <c r="F2529" i="156"/>
  <c r="G2528" i="156"/>
  <c r="E2528" i="156"/>
  <c r="G2527" i="156"/>
  <c r="E2527" i="156"/>
  <c r="W2534" i="156"/>
  <c r="AD2518" i="156"/>
  <c r="AC2518" i="156"/>
  <c r="AC2519" i="156" s="1"/>
  <c r="Z2518" i="156"/>
  <c r="Y2518" i="156"/>
  <c r="Q2518" i="156"/>
  <c r="W2518" i="156"/>
  <c r="W2513" i="156"/>
  <c r="AC2511" i="156"/>
  <c r="X2509" i="156"/>
  <c r="W2509" i="156"/>
  <c r="H2492" i="156"/>
  <c r="H2440" i="156"/>
  <c r="H2439" i="156"/>
  <c r="Y2462" i="156"/>
  <c r="Y2463" i="156" s="1"/>
  <c r="G2438" i="156"/>
  <c r="E2438" i="156"/>
  <c r="F2437" i="156"/>
  <c r="E2436" i="156"/>
  <c r="E2461" i="156" s="1"/>
  <c r="E2462" i="156" s="1"/>
  <c r="AC2433" i="156"/>
  <c r="AA2433" i="156"/>
  <c r="Y2433" i="156"/>
  <c r="X2433" i="156"/>
  <c r="AD2425" i="156"/>
  <c r="AC2425" i="156"/>
  <c r="AC2426" i="156" s="1"/>
  <c r="Y2425" i="156"/>
  <c r="Y2426" i="156" s="1"/>
  <c r="Q2425" i="156"/>
  <c r="F2411" i="156"/>
  <c r="W2425" i="156"/>
  <c r="W2409" i="156"/>
  <c r="G2404" i="156"/>
  <c r="G2405" i="156" s="1"/>
  <c r="E2404" i="156"/>
  <c r="K2403" i="156"/>
  <c r="L2403" i="156" s="1"/>
  <c r="J2403" i="156"/>
  <c r="F2403" i="156"/>
  <c r="AC2393" i="156"/>
  <c r="Y2393" i="156"/>
  <c r="G2392" i="156"/>
  <c r="E2390" i="156"/>
  <c r="F2388" i="156"/>
  <c r="G2387" i="156"/>
  <c r="E2387" i="156"/>
  <c r="G2386" i="156"/>
  <c r="E2386" i="156"/>
  <c r="X2380" i="156"/>
  <c r="AC2377" i="156"/>
  <c r="Y2377" i="156"/>
  <c r="F2372" i="156"/>
  <c r="G2371" i="156"/>
  <c r="E2371" i="156"/>
  <c r="G2370" i="156"/>
  <c r="E2370" i="156"/>
  <c r="F2369" i="156"/>
  <c r="G2367" i="156"/>
  <c r="G2374" i="156" s="1"/>
  <c r="E2367" i="156"/>
  <c r="AD2360" i="156"/>
  <c r="AC2360" i="156"/>
  <c r="Q2360" i="156"/>
  <c r="X2359" i="156"/>
  <c r="W2360" i="156"/>
  <c r="G2358" i="156"/>
  <c r="G2359" i="156" s="1"/>
  <c r="E2358" i="156"/>
  <c r="X2357" i="156"/>
  <c r="K2357" i="156"/>
  <c r="L2357" i="156" s="1"/>
  <c r="J2357" i="156"/>
  <c r="F2357" i="156"/>
  <c r="AD2352" i="156"/>
  <c r="AC2352" i="156"/>
  <c r="Q2352" i="156"/>
  <c r="X2351" i="156"/>
  <c r="L72" i="37"/>
  <c r="G2350" i="156"/>
  <c r="E2350" i="156"/>
  <c r="X2349" i="156"/>
  <c r="K2349" i="156"/>
  <c r="K2350" i="156" s="1"/>
  <c r="J2349" i="156"/>
  <c r="F2349" i="156"/>
  <c r="X2348" i="156"/>
  <c r="X2347" i="156"/>
  <c r="X2346" i="156"/>
  <c r="X2345" i="156"/>
  <c r="X2343" i="156"/>
  <c r="X2342" i="156"/>
  <c r="Q2342" i="156"/>
  <c r="G2342" i="156"/>
  <c r="G2343" i="156" s="1"/>
  <c r="E2342" i="156"/>
  <c r="X2341" i="156"/>
  <c r="K2341" i="156"/>
  <c r="K2342" i="156" s="1"/>
  <c r="K2343" i="156" s="1"/>
  <c r="J2341" i="156"/>
  <c r="J2342" i="156" s="1"/>
  <c r="F2341" i="156"/>
  <c r="X2340" i="156"/>
  <c r="AC2344" i="156"/>
  <c r="Y2344" i="156"/>
  <c r="X2338" i="156"/>
  <c r="X2337" i="156"/>
  <c r="X2336" i="156"/>
  <c r="X2335" i="156"/>
  <c r="X2333" i="156"/>
  <c r="F2332" i="156"/>
  <c r="X2332" i="156"/>
  <c r="F2333" i="156"/>
  <c r="X2329" i="156"/>
  <c r="X2328" i="156"/>
  <c r="F2328" i="156"/>
  <c r="X2327" i="156"/>
  <c r="W2327" i="156"/>
  <c r="F2327" i="156"/>
  <c r="X2326" i="156"/>
  <c r="G2326" i="156"/>
  <c r="E2326" i="156"/>
  <c r="X2325" i="156"/>
  <c r="X2322" i="156"/>
  <c r="X2320" i="156"/>
  <c r="X2319" i="156"/>
  <c r="X2318" i="156"/>
  <c r="X2312" i="156"/>
  <c r="X2290" i="156"/>
  <c r="X2289" i="156"/>
  <c r="X2288" i="156"/>
  <c r="X2287" i="156"/>
  <c r="X2285" i="156"/>
  <c r="X2284" i="156"/>
  <c r="G2284" i="156"/>
  <c r="E2284" i="156"/>
  <c r="X2283" i="156"/>
  <c r="K2283" i="156"/>
  <c r="K2284" i="156" s="1"/>
  <c r="K2285" i="156" s="1"/>
  <c r="K2801" i="156" s="1"/>
  <c r="J73" i="37" s="1"/>
  <c r="J2283" i="156"/>
  <c r="F2283" i="156"/>
  <c r="X2282" i="156"/>
  <c r="X2281" i="156"/>
  <c r="X2267" i="156"/>
  <c r="V11" i="37"/>
  <c r="G2267" i="156"/>
  <c r="E2267" i="156"/>
  <c r="X2266" i="156"/>
  <c r="K2266" i="156"/>
  <c r="J2266" i="156"/>
  <c r="F2266" i="156"/>
  <c r="X2265" i="156"/>
  <c r="X2264" i="156"/>
  <c r="X2263" i="156"/>
  <c r="AC2262" i="156"/>
  <c r="Y2262" i="156"/>
  <c r="X2260" i="156"/>
  <c r="X2259" i="156"/>
  <c r="X2258" i="156"/>
  <c r="X2257" i="156"/>
  <c r="X2255" i="156"/>
  <c r="F2254" i="156"/>
  <c r="X2254" i="156"/>
  <c r="F2255" i="156"/>
  <c r="G2253" i="156"/>
  <c r="E2253" i="156"/>
  <c r="X2252" i="156"/>
  <c r="W2252" i="156"/>
  <c r="X2251" i="156"/>
  <c r="F2250" i="156"/>
  <c r="X2249" i="156"/>
  <c r="F2249" i="156"/>
  <c r="G2248" i="156"/>
  <c r="E2248" i="156"/>
  <c r="X2247" i="156"/>
  <c r="F2247" i="156"/>
  <c r="X2246" i="156"/>
  <c r="X2244" i="156"/>
  <c r="G2773" i="156"/>
  <c r="F45" i="37" s="1"/>
  <c r="X2242" i="156"/>
  <c r="X2241" i="156"/>
  <c r="X2234" i="156"/>
  <c r="X2212" i="156"/>
  <c r="X2211" i="156"/>
  <c r="X2210" i="156"/>
  <c r="G2210" i="156"/>
  <c r="E2210" i="156"/>
  <c r="X2209" i="156"/>
  <c r="K2209" i="156"/>
  <c r="L2209" i="156" s="1"/>
  <c r="J2209" i="156"/>
  <c r="F2209" i="156"/>
  <c r="X2208" i="156"/>
  <c r="K2208" i="156"/>
  <c r="O2208" i="156" s="1"/>
  <c r="P2208" i="156" s="1"/>
  <c r="J2208" i="156"/>
  <c r="F2208" i="156"/>
  <c r="X2207" i="156"/>
  <c r="K2207" i="156"/>
  <c r="O2207" i="156" s="1"/>
  <c r="J2207" i="156"/>
  <c r="F2207" i="156"/>
  <c r="X2206" i="156"/>
  <c r="X2205" i="156"/>
  <c r="X2204" i="156"/>
  <c r="X2202" i="156"/>
  <c r="X2201" i="156"/>
  <c r="G2201" i="156"/>
  <c r="G2202" i="156" s="1"/>
  <c r="E2201" i="156"/>
  <c r="K2200" i="156"/>
  <c r="O2200" i="156" s="1"/>
  <c r="P2200" i="156" s="1"/>
  <c r="J2200" i="156"/>
  <c r="F2200" i="156"/>
  <c r="X2199" i="156"/>
  <c r="K2199" i="156"/>
  <c r="O2199" i="156" s="1"/>
  <c r="J2199" i="156"/>
  <c r="F2199" i="156"/>
  <c r="X2198" i="156"/>
  <c r="X2197" i="156"/>
  <c r="AC2203" i="156"/>
  <c r="Y2203" i="156"/>
  <c r="X2195" i="156"/>
  <c r="X2194" i="156"/>
  <c r="X2193" i="156"/>
  <c r="X2192" i="156"/>
  <c r="X2190" i="156"/>
  <c r="F2189" i="156"/>
  <c r="X2189" i="156"/>
  <c r="W2189" i="156"/>
  <c r="F2190" i="156"/>
  <c r="G2188" i="156"/>
  <c r="E2188" i="156"/>
  <c r="F2185" i="156"/>
  <c r="X2184" i="156"/>
  <c r="F2184" i="156"/>
  <c r="H2184" i="156" s="1"/>
  <c r="X2183" i="156"/>
  <c r="G2183" i="156"/>
  <c r="E2183" i="156"/>
  <c r="X2182" i="156"/>
  <c r="X2181" i="156"/>
  <c r="X2179" i="156"/>
  <c r="X2158" i="156"/>
  <c r="X2147" i="156"/>
  <c r="X2146" i="156"/>
  <c r="X2145" i="156"/>
  <c r="X2144" i="156"/>
  <c r="X2142" i="156"/>
  <c r="E2142" i="156"/>
  <c r="H2141" i="156"/>
  <c r="X2138" i="156"/>
  <c r="X2137" i="156"/>
  <c r="G2137" i="156"/>
  <c r="E2137" i="156"/>
  <c r="K2136" i="156"/>
  <c r="O2136" i="156" s="1"/>
  <c r="P2136" i="156" s="1"/>
  <c r="J2136" i="156"/>
  <c r="F2136" i="156"/>
  <c r="K2135" i="156"/>
  <c r="O2135" i="156" s="1"/>
  <c r="P2135" i="156" s="1"/>
  <c r="J2135" i="156"/>
  <c r="F2135" i="156"/>
  <c r="X2134" i="156"/>
  <c r="K2134" i="156"/>
  <c r="O2134" i="156" s="1"/>
  <c r="P2134" i="156" s="1"/>
  <c r="J2134" i="156"/>
  <c r="F2134" i="156"/>
  <c r="X2133" i="156"/>
  <c r="K2133" i="156"/>
  <c r="J2133" i="156"/>
  <c r="F2133" i="156"/>
  <c r="X2132" i="156"/>
  <c r="X2131" i="156"/>
  <c r="G2131" i="156"/>
  <c r="E2131" i="156"/>
  <c r="X2130" i="156"/>
  <c r="K2130" i="156"/>
  <c r="L2130" i="156" s="1"/>
  <c r="J2130" i="156"/>
  <c r="F2130" i="156"/>
  <c r="X2129" i="156"/>
  <c r="K2129" i="156"/>
  <c r="L2129" i="156" s="1"/>
  <c r="J2129" i="156"/>
  <c r="F2129" i="156"/>
  <c r="X2128" i="156"/>
  <c r="K2128" i="156"/>
  <c r="O2128" i="156" s="1"/>
  <c r="J2128" i="156"/>
  <c r="F2128" i="156"/>
  <c r="X2127" i="156"/>
  <c r="X2126" i="156"/>
  <c r="AC2143" i="156"/>
  <c r="Y2143" i="156"/>
  <c r="X2124" i="156"/>
  <c r="F2095" i="156"/>
  <c r="F2094" i="156"/>
  <c r="F2093" i="156"/>
  <c r="F2092" i="156"/>
  <c r="F2091" i="156"/>
  <c r="F2090" i="156"/>
  <c r="F2089" i="156"/>
  <c r="F2088" i="156"/>
  <c r="F2087" i="156"/>
  <c r="F2086" i="156"/>
  <c r="G2085" i="156"/>
  <c r="E2085" i="156"/>
  <c r="X2084" i="156"/>
  <c r="F2084" i="156"/>
  <c r="F2083" i="156"/>
  <c r="F2082" i="156"/>
  <c r="F2081" i="156"/>
  <c r="X2080" i="156"/>
  <c r="G2080" i="156"/>
  <c r="E2080" i="156"/>
  <c r="X2079" i="156"/>
  <c r="F2079" i="156"/>
  <c r="X2069" i="156"/>
  <c r="X2068" i="156"/>
  <c r="X2067" i="156"/>
  <c r="X2066" i="156"/>
  <c r="X2065" i="156"/>
  <c r="X2055" i="156"/>
  <c r="X2051" i="156"/>
  <c r="X2040" i="156"/>
  <c r="X2039" i="156"/>
  <c r="F2038" i="156"/>
  <c r="X2033" i="156"/>
  <c r="K2033" i="156"/>
  <c r="J2033" i="156"/>
  <c r="X2032" i="156"/>
  <c r="K2032" i="156"/>
  <c r="O2032" i="156" s="1"/>
  <c r="P2032" i="156" s="1"/>
  <c r="J2032" i="156"/>
  <c r="F2032" i="156"/>
  <c r="X2031" i="156"/>
  <c r="K2031" i="156"/>
  <c r="O2031" i="156" s="1"/>
  <c r="P2031" i="156" s="1"/>
  <c r="J2031" i="156"/>
  <c r="F2031" i="156"/>
  <c r="X2030" i="156"/>
  <c r="K2030" i="156"/>
  <c r="J2030" i="156"/>
  <c r="F2030" i="156"/>
  <c r="X2029" i="156"/>
  <c r="K2029" i="156"/>
  <c r="J2029" i="156"/>
  <c r="F2029" i="156"/>
  <c r="K2028" i="156"/>
  <c r="J2028" i="156"/>
  <c r="F2028" i="156"/>
  <c r="K2027" i="156"/>
  <c r="J2027" i="156"/>
  <c r="F2027" i="156"/>
  <c r="K2026" i="156"/>
  <c r="J2026" i="156"/>
  <c r="F2026" i="156"/>
  <c r="K2025" i="156"/>
  <c r="J2025" i="156"/>
  <c r="F2025" i="156"/>
  <c r="X2024" i="156"/>
  <c r="K2024" i="156"/>
  <c r="O2024" i="156" s="1"/>
  <c r="P2024" i="156" s="1"/>
  <c r="J2024" i="156"/>
  <c r="F2024" i="156"/>
  <c r="X2023" i="156"/>
  <c r="K2023" i="156"/>
  <c r="J2023" i="156"/>
  <c r="F2023" i="156"/>
  <c r="X2022" i="156"/>
  <c r="K2022" i="156"/>
  <c r="J2022" i="156"/>
  <c r="F2022" i="156"/>
  <c r="X2021" i="156"/>
  <c r="X2020" i="156"/>
  <c r="X2019" i="156"/>
  <c r="AD2018" i="156"/>
  <c r="AC2018" i="156"/>
  <c r="Z2018" i="156"/>
  <c r="Y2018" i="156"/>
  <c r="Q2018" i="156"/>
  <c r="W2018" i="156"/>
  <c r="F2017" i="156"/>
  <c r="X2016" i="156"/>
  <c r="F2016" i="156"/>
  <c r="X2015" i="156"/>
  <c r="E2015" i="156"/>
  <c r="X2014" i="156"/>
  <c r="E2014" i="156"/>
  <c r="X2013" i="156"/>
  <c r="X2012" i="156"/>
  <c r="X2010" i="156"/>
  <c r="X2009" i="156"/>
  <c r="G2009" i="156"/>
  <c r="G2010" i="156" s="1"/>
  <c r="E2009" i="156"/>
  <c r="K2008" i="156"/>
  <c r="J2008" i="156"/>
  <c r="F2008" i="156"/>
  <c r="K2007" i="156"/>
  <c r="J2007" i="156"/>
  <c r="F2007" i="156"/>
  <c r="K2006" i="156"/>
  <c r="J2006" i="156"/>
  <c r="F2006" i="156"/>
  <c r="K2005" i="156"/>
  <c r="J2005" i="156"/>
  <c r="F2005" i="156"/>
  <c r="X2004" i="156"/>
  <c r="K2004" i="156"/>
  <c r="L2004" i="156" s="1"/>
  <c r="J2004" i="156"/>
  <c r="F2004" i="156"/>
  <c r="X2003" i="156"/>
  <c r="X2002" i="156"/>
  <c r="AC2011" i="156"/>
  <c r="X2000" i="156"/>
  <c r="X1999" i="156"/>
  <c r="X1998" i="156"/>
  <c r="X1997" i="156"/>
  <c r="X1996" i="156"/>
  <c r="F1996" i="156"/>
  <c r="F1995" i="156"/>
  <c r="G1994" i="156"/>
  <c r="E1994" i="156"/>
  <c r="X1993" i="156"/>
  <c r="X1992" i="156"/>
  <c r="X1991" i="156"/>
  <c r="W1991" i="156"/>
  <c r="F1991" i="156"/>
  <c r="X1990" i="156"/>
  <c r="X1989" i="156"/>
  <c r="X1988" i="156"/>
  <c r="X1987" i="156"/>
  <c r="X1968" i="156"/>
  <c r="W1968" i="156"/>
  <c r="X1959" i="156"/>
  <c r="X1958" i="156"/>
  <c r="X1957" i="156"/>
  <c r="X1956" i="156"/>
  <c r="AC1955" i="156"/>
  <c r="X1952" i="156"/>
  <c r="X1951" i="156"/>
  <c r="F1951" i="156"/>
  <c r="F1950" i="156"/>
  <c r="G1949" i="156"/>
  <c r="E1949" i="156"/>
  <c r="F1947" i="156"/>
  <c r="X1946" i="156"/>
  <c r="G1946" i="156"/>
  <c r="G1945" i="156" s="1"/>
  <c r="E1946" i="156"/>
  <c r="X1943" i="156"/>
  <c r="X1942" i="156"/>
  <c r="X1940" i="156"/>
  <c r="X1939" i="156"/>
  <c r="G1940" i="156"/>
  <c r="E1939" i="156"/>
  <c r="X1938" i="156"/>
  <c r="K1938" i="156"/>
  <c r="L1938" i="156" s="1"/>
  <c r="J1938" i="156"/>
  <c r="F1938" i="156"/>
  <c r="X1936" i="156"/>
  <c r="K1936" i="156"/>
  <c r="J1936" i="156"/>
  <c r="F1936" i="156"/>
  <c r="X1935" i="156"/>
  <c r="X1934" i="156"/>
  <c r="X1932" i="156"/>
  <c r="X1931" i="156"/>
  <c r="X1930" i="156"/>
  <c r="X1929" i="156"/>
  <c r="X1925" i="156"/>
  <c r="F1925" i="156"/>
  <c r="F1921" i="156" s="1"/>
  <c r="X1920" i="156"/>
  <c r="X1919" i="156"/>
  <c r="X1918" i="156"/>
  <c r="F1918" i="156"/>
  <c r="X1913" i="156"/>
  <c r="X1912" i="156"/>
  <c r="X1911" i="156"/>
  <c r="X1891" i="156"/>
  <c r="W1891" i="156"/>
  <c r="X1882" i="156"/>
  <c r="X1881" i="156"/>
  <c r="X1880" i="156"/>
  <c r="X1879" i="156"/>
  <c r="AB1878" i="156"/>
  <c r="X1877" i="156"/>
  <c r="X1876" i="156"/>
  <c r="G1876" i="156"/>
  <c r="E1876" i="156"/>
  <c r="X1875" i="156"/>
  <c r="K1875" i="156"/>
  <c r="K1876" i="156" s="1"/>
  <c r="J1875" i="156"/>
  <c r="F1875" i="156"/>
  <c r="X1874" i="156"/>
  <c r="X1873" i="156"/>
  <c r="AC1878" i="156"/>
  <c r="X1871" i="156"/>
  <c r="X1870" i="156"/>
  <c r="X1869" i="156"/>
  <c r="W1869" i="156"/>
  <c r="X1868" i="156"/>
  <c r="F1866" i="156"/>
  <c r="X1866" i="156"/>
  <c r="F1867" i="156"/>
  <c r="G1865" i="156"/>
  <c r="E1865" i="156"/>
  <c r="X1863" i="156"/>
  <c r="F1862" i="156"/>
  <c r="X1839" i="156"/>
  <c r="W1839" i="156"/>
  <c r="X1830" i="156"/>
  <c r="X1829" i="156"/>
  <c r="X1828" i="156"/>
  <c r="X1827" i="156"/>
  <c r="X1825" i="156"/>
  <c r="X1824" i="156"/>
  <c r="G1824" i="156"/>
  <c r="G1825" i="156" s="1"/>
  <c r="E1824" i="156"/>
  <c r="K1823" i="156"/>
  <c r="O1823" i="156" s="1"/>
  <c r="P1823" i="156" s="1"/>
  <c r="J1823" i="156"/>
  <c r="F1823" i="156"/>
  <c r="X1822" i="156"/>
  <c r="K1822" i="156"/>
  <c r="O1822" i="156" s="1"/>
  <c r="P1822" i="156" s="1"/>
  <c r="J1822" i="156"/>
  <c r="F1822" i="156"/>
  <c r="X1821" i="156"/>
  <c r="K1821" i="156"/>
  <c r="O1821" i="156" s="1"/>
  <c r="P1821" i="156" s="1"/>
  <c r="J1821" i="156"/>
  <c r="F1821" i="156"/>
  <c r="X1820" i="156"/>
  <c r="X1819" i="156"/>
  <c r="AC1826" i="156"/>
  <c r="X1816" i="156"/>
  <c r="X1815" i="156"/>
  <c r="X1814" i="156"/>
  <c r="X1813" i="156"/>
  <c r="F1813" i="156"/>
  <c r="X1812" i="156"/>
  <c r="F1812" i="156"/>
  <c r="E1811" i="156"/>
  <c r="X1809" i="156"/>
  <c r="X1808" i="156"/>
  <c r="F1808" i="156"/>
  <c r="X1807" i="156"/>
  <c r="W1807" i="156"/>
  <c r="X1806" i="156"/>
  <c r="X1796" i="156"/>
  <c r="X1793" i="156"/>
  <c r="X1785" i="156"/>
  <c r="W1785" i="156"/>
  <c r="X1776" i="156"/>
  <c r="X1775" i="156"/>
  <c r="X1774" i="156"/>
  <c r="X1773" i="156"/>
  <c r="AC1772" i="156"/>
  <c r="F1768" i="156"/>
  <c r="F1767" i="156"/>
  <c r="G1766" i="156"/>
  <c r="E1766" i="156"/>
  <c r="F1764" i="156"/>
  <c r="G1762" i="156"/>
  <c r="G1769" i="156" s="1"/>
  <c r="E1763" i="156"/>
  <c r="X1761" i="156"/>
  <c r="X1760" i="156"/>
  <c r="X1759" i="156"/>
  <c r="AC1758" i="156"/>
  <c r="F1754" i="156"/>
  <c r="F1753" i="156"/>
  <c r="G1752" i="156"/>
  <c r="E1752" i="156"/>
  <c r="F1750" i="156"/>
  <c r="G1748" i="156"/>
  <c r="E1749" i="156"/>
  <c r="X1747" i="156"/>
  <c r="X1746" i="156"/>
  <c r="X1745" i="156"/>
  <c r="AC1744" i="156"/>
  <c r="X1742" i="156"/>
  <c r="X1740" i="156"/>
  <c r="F1740" i="156"/>
  <c r="X1739" i="156"/>
  <c r="F1739" i="156"/>
  <c r="G1738" i="156"/>
  <c r="G1737" i="156"/>
  <c r="E1737" i="156"/>
  <c r="F1736" i="156"/>
  <c r="G1741" i="156"/>
  <c r="E1735" i="156"/>
  <c r="X1728" i="156"/>
  <c r="G1728" i="156"/>
  <c r="G1729" i="156" s="1"/>
  <c r="E1728" i="156"/>
  <c r="K1727" i="156"/>
  <c r="O1727" i="156" s="1"/>
  <c r="P1727" i="156" s="1"/>
  <c r="J1727" i="156"/>
  <c r="F1727" i="156"/>
  <c r="K1726" i="156"/>
  <c r="J1726" i="156"/>
  <c r="F1726" i="156"/>
  <c r="Y1730" i="156"/>
  <c r="X1723" i="156"/>
  <c r="X1722" i="156"/>
  <c r="F1717" i="156"/>
  <c r="F1716" i="156"/>
  <c r="F1714" i="156"/>
  <c r="G1713" i="156"/>
  <c r="E1713" i="156"/>
  <c r="X1710" i="156"/>
  <c r="X1709" i="156"/>
  <c r="F1709" i="156"/>
  <c r="X1708" i="156"/>
  <c r="X1707" i="156"/>
  <c r="X1706" i="156"/>
  <c r="X1705" i="156"/>
  <c r="X1703" i="156"/>
  <c r="X1701" i="156"/>
  <c r="X1700" i="156"/>
  <c r="W1700" i="156"/>
  <c r="X1699" i="156"/>
  <c r="X1697" i="156"/>
  <c r="X1696" i="156"/>
  <c r="X1693" i="156"/>
  <c r="X1674" i="156"/>
  <c r="X1672" i="156"/>
  <c r="X1671" i="156"/>
  <c r="X1670" i="156"/>
  <c r="X1669" i="156"/>
  <c r="X1667" i="156"/>
  <c r="X1666" i="156"/>
  <c r="G1666" i="156"/>
  <c r="G1667" i="156" s="1"/>
  <c r="E1666" i="156"/>
  <c r="X1665" i="156"/>
  <c r="K1665" i="156"/>
  <c r="L1665" i="156" s="1"/>
  <c r="J1665" i="156"/>
  <c r="F1665" i="156"/>
  <c r="X1664" i="156"/>
  <c r="X1663" i="156"/>
  <c r="AC1668" i="156"/>
  <c r="Y1668" i="156"/>
  <c r="X1660" i="156"/>
  <c r="X1659" i="156"/>
  <c r="X1658" i="156"/>
  <c r="X1656" i="156"/>
  <c r="F1655" i="156"/>
  <c r="X1655" i="156"/>
  <c r="F1656" i="156"/>
  <c r="G1654" i="156"/>
  <c r="E1654" i="156"/>
  <c r="X1652" i="156"/>
  <c r="X1651" i="156"/>
  <c r="F1651" i="156"/>
  <c r="X1650" i="156"/>
  <c r="F1650" i="156"/>
  <c r="X1649" i="156"/>
  <c r="G1649" i="156"/>
  <c r="E1649" i="156"/>
  <c r="X1648" i="156"/>
  <c r="W1648" i="156"/>
  <c r="X1647" i="156"/>
  <c r="G1647" i="156"/>
  <c r="G1660" i="156" s="1"/>
  <c r="E1647" i="156"/>
  <c r="X1645" i="156"/>
  <c r="X1642" i="156"/>
  <c r="X1641" i="156"/>
  <c r="X1640" i="156"/>
  <c r="X1639" i="156"/>
  <c r="X1638" i="156"/>
  <c r="X1613" i="156"/>
  <c r="X1612" i="156"/>
  <c r="X1611" i="156"/>
  <c r="X1610" i="156"/>
  <c r="X1608" i="156"/>
  <c r="X1607" i="156"/>
  <c r="G1608" i="156"/>
  <c r="E1607" i="156"/>
  <c r="K1606" i="156"/>
  <c r="O1606" i="156" s="1"/>
  <c r="P1606" i="156" s="1"/>
  <c r="J1606" i="156"/>
  <c r="F1606" i="156"/>
  <c r="K1605" i="156"/>
  <c r="O1605" i="156" s="1"/>
  <c r="P1605" i="156" s="1"/>
  <c r="J1605" i="156"/>
  <c r="F1605" i="156"/>
  <c r="X1604" i="156"/>
  <c r="K1604" i="156"/>
  <c r="L1604" i="156" s="1"/>
  <c r="J1604" i="156"/>
  <c r="F1604" i="156"/>
  <c r="K1603" i="156"/>
  <c r="J1603" i="156"/>
  <c r="F1603" i="156"/>
  <c r="X1602" i="156"/>
  <c r="AC1609" i="156"/>
  <c r="Y1609" i="156"/>
  <c r="X1597" i="156"/>
  <c r="X1596" i="156"/>
  <c r="X1594" i="156"/>
  <c r="F1594" i="156"/>
  <c r="F1591" i="156"/>
  <c r="F1590" i="156"/>
  <c r="X1590" i="156"/>
  <c r="F1593" i="156"/>
  <c r="X1587" i="156"/>
  <c r="W1587" i="156"/>
  <c r="F1587" i="156"/>
  <c r="X1586" i="156"/>
  <c r="F1586" i="156"/>
  <c r="F1585" i="156"/>
  <c r="X1584" i="156"/>
  <c r="G1584" i="156"/>
  <c r="F1583" i="156"/>
  <c r="X1582" i="156"/>
  <c r="X1578" i="156"/>
  <c r="X1576" i="156"/>
  <c r="X1575" i="156"/>
  <c r="G1571" i="156"/>
  <c r="G1570" i="156" s="1"/>
  <c r="X1568" i="156"/>
  <c r="X1547" i="156"/>
  <c r="X1546" i="156"/>
  <c r="X1545" i="156"/>
  <c r="X1544" i="156"/>
  <c r="X1542" i="156"/>
  <c r="X1541" i="156"/>
  <c r="G1541" i="156"/>
  <c r="E1541" i="156"/>
  <c r="K1540" i="156"/>
  <c r="L1540" i="156" s="1"/>
  <c r="J1540" i="156"/>
  <c r="F1540" i="156"/>
  <c r="X1539" i="156"/>
  <c r="K1539" i="156"/>
  <c r="J1539" i="156"/>
  <c r="F1539" i="156"/>
  <c r="X1538" i="156"/>
  <c r="X1537" i="156"/>
  <c r="Y1543" i="156"/>
  <c r="X1535" i="156"/>
  <c r="X1534" i="156"/>
  <c r="X1533" i="156"/>
  <c r="X1532" i="156"/>
  <c r="X1530" i="156"/>
  <c r="G1528" i="156"/>
  <c r="E1528" i="156"/>
  <c r="X1526" i="156"/>
  <c r="X1525" i="156"/>
  <c r="F1525" i="156"/>
  <c r="X1524" i="156"/>
  <c r="F1524" i="156"/>
  <c r="X1523" i="156"/>
  <c r="G1523" i="156"/>
  <c r="X1522" i="156"/>
  <c r="W1522" i="156"/>
  <c r="X1521" i="156"/>
  <c r="X1519" i="156"/>
  <c r="X1516" i="156"/>
  <c r="X1515" i="156"/>
  <c r="X1514" i="156"/>
  <c r="X1513" i="156"/>
  <c r="X1512" i="156"/>
  <c r="F1503" i="156"/>
  <c r="F1501" i="156"/>
  <c r="F1489" i="156"/>
  <c r="X1487" i="156"/>
  <c r="X1486" i="156"/>
  <c r="X1485" i="156"/>
  <c r="X1484" i="156"/>
  <c r="X1482" i="156"/>
  <c r="X1481" i="156"/>
  <c r="G1481" i="156"/>
  <c r="G1482" i="156" s="1"/>
  <c r="E1481" i="156"/>
  <c r="K1480" i="156"/>
  <c r="J1480" i="156"/>
  <c r="F1480" i="156"/>
  <c r="X1479" i="156"/>
  <c r="K1479" i="156"/>
  <c r="O1479" i="156" s="1"/>
  <c r="P1479" i="156" s="1"/>
  <c r="J1479" i="156"/>
  <c r="F1479" i="156"/>
  <c r="K1478" i="156"/>
  <c r="O1478" i="156" s="1"/>
  <c r="J1478" i="156"/>
  <c r="F1478" i="156"/>
  <c r="X1477" i="156"/>
  <c r="X1476" i="156"/>
  <c r="AC1483" i="156"/>
  <c r="AB1483" i="156"/>
  <c r="X1474" i="156"/>
  <c r="X1473" i="156"/>
  <c r="X1472" i="156"/>
  <c r="X1471" i="156"/>
  <c r="X1469" i="156"/>
  <c r="F1469" i="156"/>
  <c r="F1467" i="156"/>
  <c r="F1468" i="156"/>
  <c r="G1466" i="156"/>
  <c r="E1466" i="156"/>
  <c r="X1464" i="156"/>
  <c r="X1463" i="156"/>
  <c r="F1463" i="156"/>
  <c r="X1462" i="156"/>
  <c r="X1461" i="156"/>
  <c r="X1460" i="156"/>
  <c r="X1459" i="156"/>
  <c r="F1457" i="156"/>
  <c r="X1456" i="156"/>
  <c r="X1454" i="156"/>
  <c r="X1453" i="156"/>
  <c r="X1452" i="156"/>
  <c r="X1451" i="156"/>
  <c r="W1451" i="156"/>
  <c r="X1450" i="156"/>
  <c r="X1448" i="156"/>
  <c r="F1445" i="156"/>
  <c r="F1443" i="156"/>
  <c r="F1442" i="156"/>
  <c r="X1437" i="156"/>
  <c r="F1440" i="156"/>
  <c r="F1438" i="156"/>
  <c r="F1426" i="156"/>
  <c r="X1425" i="156"/>
  <c r="F1425" i="156"/>
  <c r="X1424" i="156"/>
  <c r="X1423" i="156"/>
  <c r="X1422" i="156"/>
  <c r="X1421" i="156"/>
  <c r="X1419" i="156"/>
  <c r="X1418" i="156"/>
  <c r="G1418" i="156"/>
  <c r="G1419" i="156" s="1"/>
  <c r="E1418" i="156"/>
  <c r="K1417" i="156"/>
  <c r="O1417" i="156" s="1"/>
  <c r="P1417" i="156" s="1"/>
  <c r="J1417" i="156"/>
  <c r="F1417" i="156"/>
  <c r="K1416" i="156"/>
  <c r="O1416" i="156" s="1"/>
  <c r="P1416" i="156" s="1"/>
  <c r="J1416" i="156"/>
  <c r="F1416" i="156"/>
  <c r="K1415" i="156"/>
  <c r="O1415" i="156" s="1"/>
  <c r="P1415" i="156" s="1"/>
  <c r="J1415" i="156"/>
  <c r="F1415" i="156"/>
  <c r="K1414" i="156"/>
  <c r="O1414" i="156" s="1"/>
  <c r="P1414" i="156" s="1"/>
  <c r="J1414" i="156"/>
  <c r="F1414" i="156"/>
  <c r="K1413" i="156"/>
  <c r="O1413" i="156" s="1"/>
  <c r="P1413" i="156" s="1"/>
  <c r="J1413" i="156"/>
  <c r="F1413" i="156"/>
  <c r="K1412" i="156"/>
  <c r="O1412" i="156" s="1"/>
  <c r="P1412" i="156" s="1"/>
  <c r="J1412" i="156"/>
  <c r="F1412" i="156"/>
  <c r="K1411" i="156"/>
  <c r="O1411" i="156" s="1"/>
  <c r="P1411" i="156" s="1"/>
  <c r="J1411" i="156"/>
  <c r="F1411" i="156"/>
  <c r="K1410" i="156"/>
  <c r="O1410" i="156" s="1"/>
  <c r="P1410" i="156" s="1"/>
  <c r="J1410" i="156"/>
  <c r="F1410" i="156"/>
  <c r="K1409" i="156"/>
  <c r="O1409" i="156" s="1"/>
  <c r="P1409" i="156" s="1"/>
  <c r="J1409" i="156"/>
  <c r="F1409" i="156"/>
  <c r="K1408" i="156"/>
  <c r="J1408" i="156"/>
  <c r="F1408" i="156"/>
  <c r="X1407" i="156"/>
  <c r="X1406" i="156"/>
  <c r="AC1420" i="156"/>
  <c r="X1404" i="156"/>
  <c r="G1381" i="156"/>
  <c r="E1381" i="156"/>
  <c r="X1379" i="156"/>
  <c r="X1378" i="156"/>
  <c r="F1378" i="156"/>
  <c r="X1377" i="156"/>
  <c r="X1376" i="156"/>
  <c r="X1375" i="156"/>
  <c r="W1375" i="156"/>
  <c r="X1374" i="156"/>
  <c r="X1370" i="156"/>
  <c r="F1369" i="156"/>
  <c r="X1368" i="156"/>
  <c r="F1368" i="156"/>
  <c r="X1366" i="156"/>
  <c r="X1365" i="156"/>
  <c r="X1364" i="156"/>
  <c r="X1360" i="156"/>
  <c r="F1341" i="156"/>
  <c r="X1339" i="156"/>
  <c r="X1338" i="156"/>
  <c r="X1337" i="156"/>
  <c r="G1337" i="156"/>
  <c r="E1337" i="156"/>
  <c r="X1336" i="156"/>
  <c r="K1336" i="156"/>
  <c r="O1336" i="156" s="1"/>
  <c r="P1336" i="156" s="1"/>
  <c r="J1336" i="156"/>
  <c r="F1336" i="156"/>
  <c r="X1335" i="156"/>
  <c r="K1335" i="156"/>
  <c r="O1335" i="156" s="1"/>
  <c r="J1335" i="156"/>
  <c r="F1335" i="156"/>
  <c r="X1334" i="156"/>
  <c r="X1333" i="156"/>
  <c r="X1332" i="156"/>
  <c r="X1330" i="156"/>
  <c r="X1329" i="156"/>
  <c r="G1329" i="156"/>
  <c r="G1330" i="156" s="1"/>
  <c r="E1329" i="156"/>
  <c r="X1328" i="156"/>
  <c r="K1328" i="156"/>
  <c r="K1329" i="156" s="1"/>
  <c r="J1328" i="156"/>
  <c r="F1328" i="156"/>
  <c r="X1327" i="156"/>
  <c r="X1326" i="156"/>
  <c r="AC1331" i="156"/>
  <c r="Y1331" i="156"/>
  <c r="X1324" i="156"/>
  <c r="X1323" i="156"/>
  <c r="X1322" i="156"/>
  <c r="X1321" i="156"/>
  <c r="X1319" i="156"/>
  <c r="F1318" i="156"/>
  <c r="X1318" i="156"/>
  <c r="W1318" i="156"/>
  <c r="F1319" i="156"/>
  <c r="F1317" i="156"/>
  <c r="F1316" i="156"/>
  <c r="G1315" i="156"/>
  <c r="E1315" i="156"/>
  <c r="X1313" i="156"/>
  <c r="F1313" i="156"/>
  <c r="X1312" i="156"/>
  <c r="X1311" i="156"/>
  <c r="X1310" i="156"/>
  <c r="F1306" i="156"/>
  <c r="X1304" i="156"/>
  <c r="F1304" i="156"/>
  <c r="X1297" i="156"/>
  <c r="F1277" i="156"/>
  <c r="X1274" i="156"/>
  <c r="X1273" i="156"/>
  <c r="X1272" i="156"/>
  <c r="X1270" i="156"/>
  <c r="X1269" i="156"/>
  <c r="G1269" i="156"/>
  <c r="G1270" i="156" s="1"/>
  <c r="E1269" i="156"/>
  <c r="X1268" i="156"/>
  <c r="K1268" i="156"/>
  <c r="J1268" i="156"/>
  <c r="F1268" i="156"/>
  <c r="X1267" i="156"/>
  <c r="K1267" i="156"/>
  <c r="L1267" i="156" s="1"/>
  <c r="J1267" i="156"/>
  <c r="F1267" i="156"/>
  <c r="K1266" i="156"/>
  <c r="L1266" i="156" s="1"/>
  <c r="J1266" i="156"/>
  <c r="F1266" i="156"/>
  <c r="K1265" i="156"/>
  <c r="O1265" i="156" s="1"/>
  <c r="J1265" i="156"/>
  <c r="F1265" i="156"/>
  <c r="X1264" i="156"/>
  <c r="X1263" i="156"/>
  <c r="AD1271" i="156"/>
  <c r="AC1271" i="156"/>
  <c r="Y1271" i="156"/>
  <c r="X1261" i="156"/>
  <c r="X1260" i="156"/>
  <c r="G1250" i="156"/>
  <c r="E1250" i="156"/>
  <c r="X1249" i="156"/>
  <c r="X1248" i="156"/>
  <c r="F1248" i="156"/>
  <c r="X1239" i="156"/>
  <c r="X1224" i="156"/>
  <c r="W1223" i="156"/>
  <c r="F1218" i="156"/>
  <c r="X1217" i="156"/>
  <c r="F1209" i="156"/>
  <c r="X1207" i="156"/>
  <c r="X1206" i="156"/>
  <c r="X1205" i="156"/>
  <c r="X1204" i="156"/>
  <c r="X1202" i="156"/>
  <c r="X1201" i="156"/>
  <c r="G1201" i="156"/>
  <c r="E1201" i="156"/>
  <c r="K1200" i="156"/>
  <c r="L1200" i="156" s="1"/>
  <c r="J1200" i="156"/>
  <c r="F1200" i="156"/>
  <c r="X1199" i="156"/>
  <c r="K1199" i="156"/>
  <c r="J1199" i="156"/>
  <c r="F1199" i="156"/>
  <c r="X1198" i="156"/>
  <c r="X1197" i="156"/>
  <c r="AC1203" i="156"/>
  <c r="AB1203" i="156"/>
  <c r="Y1203" i="156"/>
  <c r="X1195" i="156"/>
  <c r="G1195" i="156"/>
  <c r="E1195" i="156"/>
  <c r="F1190" i="156"/>
  <c r="X1189" i="156"/>
  <c r="F1189" i="156"/>
  <c r="F1187" i="156"/>
  <c r="F1184" i="156"/>
  <c r="G1183" i="156"/>
  <c r="E1183" i="156"/>
  <c r="F1182" i="156"/>
  <c r="G1181" i="156"/>
  <c r="G1194" i="156" s="1"/>
  <c r="E1181" i="156"/>
  <c r="F1180" i="156"/>
  <c r="F1177" i="156"/>
  <c r="F1176" i="156"/>
  <c r="G1175" i="156"/>
  <c r="G1173" i="156" s="1"/>
  <c r="E1175" i="156"/>
  <c r="X1173" i="156"/>
  <c r="X1172" i="156"/>
  <c r="G1171" i="156"/>
  <c r="E1171" i="156"/>
  <c r="X1170" i="156"/>
  <c r="K1170" i="156"/>
  <c r="O1170" i="156" s="1"/>
  <c r="P1170" i="156" s="1"/>
  <c r="J1170" i="156"/>
  <c r="F1170" i="156"/>
  <c r="X1168" i="156"/>
  <c r="K1168" i="156"/>
  <c r="O1168" i="156" s="1"/>
  <c r="J1168" i="156"/>
  <c r="F1168" i="156"/>
  <c r="X1167" i="156"/>
  <c r="X1166" i="156"/>
  <c r="X1165" i="156"/>
  <c r="X1163" i="156"/>
  <c r="X1162" i="156"/>
  <c r="G1163" i="156"/>
  <c r="E1162" i="156"/>
  <c r="K1161" i="156"/>
  <c r="J1161" i="156"/>
  <c r="F1161" i="156"/>
  <c r="X1160" i="156"/>
  <c r="K1160" i="156"/>
  <c r="J1160" i="156"/>
  <c r="F1160" i="156"/>
  <c r="X1159" i="156"/>
  <c r="X1158" i="156"/>
  <c r="AC1164" i="156"/>
  <c r="Y1164" i="156"/>
  <c r="X1156" i="156"/>
  <c r="G1156" i="156"/>
  <c r="E1156" i="156"/>
  <c r="X1155" i="156"/>
  <c r="G1151" i="156"/>
  <c r="E1151" i="156"/>
  <c r="X1150" i="156"/>
  <c r="F1150" i="156"/>
  <c r="X1149" i="156"/>
  <c r="F1147" i="156"/>
  <c r="G1146" i="156"/>
  <c r="E1146" i="156"/>
  <c r="F1145" i="156"/>
  <c r="G1144" i="156"/>
  <c r="G1155" i="156" s="1"/>
  <c r="E1144" i="156"/>
  <c r="F1143" i="156"/>
  <c r="F1140" i="156"/>
  <c r="F1139" i="156"/>
  <c r="G1138" i="156"/>
  <c r="E1138" i="156"/>
  <c r="X1136" i="156"/>
  <c r="X1134" i="156"/>
  <c r="E1134" i="156"/>
  <c r="X1133" i="156"/>
  <c r="K1133" i="156"/>
  <c r="J1133" i="156"/>
  <c r="X1131" i="156"/>
  <c r="K1131" i="156"/>
  <c r="O1131" i="156" s="1"/>
  <c r="P1131" i="156" s="1"/>
  <c r="J1131" i="156"/>
  <c r="X1130" i="156"/>
  <c r="X1129" i="156"/>
  <c r="X1128" i="156"/>
  <c r="X1126" i="156"/>
  <c r="X1125" i="156"/>
  <c r="G1125" i="156"/>
  <c r="E1125" i="156"/>
  <c r="X1124" i="156"/>
  <c r="K1124" i="156"/>
  <c r="J1124" i="156"/>
  <c r="F1124" i="156"/>
  <c r="X1123" i="156"/>
  <c r="K1123" i="156"/>
  <c r="O1123" i="156" s="1"/>
  <c r="P1123" i="156" s="1"/>
  <c r="J1123" i="156"/>
  <c r="F1123" i="156"/>
  <c r="X1122" i="156"/>
  <c r="X1121" i="156"/>
  <c r="AC1127" i="156"/>
  <c r="Y1127" i="156"/>
  <c r="X1119" i="156"/>
  <c r="G1119" i="156"/>
  <c r="E1119" i="156"/>
  <c r="X1118" i="156"/>
  <c r="F1116" i="156"/>
  <c r="F1115" i="156"/>
  <c r="G1114" i="156"/>
  <c r="E1114" i="156"/>
  <c r="X1113" i="156"/>
  <c r="F1113" i="156"/>
  <c r="X1111" i="156"/>
  <c r="X1110" i="156"/>
  <c r="F1110" i="156"/>
  <c r="G1109" i="156"/>
  <c r="E1109" i="156"/>
  <c r="F1108" i="156"/>
  <c r="F1105" i="156"/>
  <c r="F1102" i="156"/>
  <c r="F1101" i="156"/>
  <c r="G1100" i="156"/>
  <c r="E1100" i="156"/>
  <c r="X1097" i="156"/>
  <c r="X1096" i="156"/>
  <c r="G1096" i="156"/>
  <c r="E1096" i="156"/>
  <c r="K1095" i="156"/>
  <c r="J1095" i="156"/>
  <c r="F1095" i="156"/>
  <c r="X1094" i="156"/>
  <c r="K1094" i="156"/>
  <c r="J1094" i="156"/>
  <c r="F1094" i="156"/>
  <c r="X1093" i="156"/>
  <c r="X1092" i="156"/>
  <c r="X1091" i="156"/>
  <c r="X1089" i="156"/>
  <c r="X1088" i="156"/>
  <c r="G1088" i="156"/>
  <c r="E1088" i="156"/>
  <c r="K1087" i="156"/>
  <c r="O1087" i="156" s="1"/>
  <c r="P1087" i="156" s="1"/>
  <c r="J1087" i="156"/>
  <c r="F1087" i="156"/>
  <c r="X1086" i="156"/>
  <c r="K1086" i="156"/>
  <c r="J1086" i="156"/>
  <c r="F1086" i="156"/>
  <c r="AC1084" i="156"/>
  <c r="Z1084" i="156"/>
  <c r="Y1084" i="156"/>
  <c r="Y1090" i="156" s="1"/>
  <c r="X1083" i="156"/>
  <c r="X1082" i="156"/>
  <c r="F1079" i="156"/>
  <c r="X1078" i="156"/>
  <c r="F1078" i="156"/>
  <c r="F1077" i="156"/>
  <c r="G1076" i="156"/>
  <c r="E1076" i="156"/>
  <c r="X1075" i="156"/>
  <c r="F1075" i="156"/>
  <c r="X1074" i="156"/>
  <c r="X1073" i="156"/>
  <c r="F1073" i="156"/>
  <c r="X1072" i="156"/>
  <c r="X1071" i="156"/>
  <c r="X1070" i="156"/>
  <c r="X1061" i="156"/>
  <c r="W1061" i="156"/>
  <c r="F1060" i="156"/>
  <c r="F1059" i="156"/>
  <c r="G1057" i="156"/>
  <c r="F1056" i="156"/>
  <c r="F1055" i="156"/>
  <c r="G1052" i="156"/>
  <c r="X1050" i="156"/>
  <c r="F1046" i="156"/>
  <c r="F1043" i="156"/>
  <c r="X1041" i="156"/>
  <c r="X1040" i="156"/>
  <c r="X1039" i="156"/>
  <c r="G1039" i="156"/>
  <c r="E1039" i="156"/>
  <c r="X1038" i="156"/>
  <c r="K1038" i="156"/>
  <c r="J1038" i="156"/>
  <c r="F1038" i="156"/>
  <c r="X1037" i="156"/>
  <c r="X1036" i="156"/>
  <c r="X1035" i="156"/>
  <c r="X1033" i="156"/>
  <c r="X1032" i="156"/>
  <c r="G1032" i="156"/>
  <c r="E1032" i="156"/>
  <c r="X1031" i="156"/>
  <c r="K1031" i="156"/>
  <c r="K1032" i="156" s="1"/>
  <c r="J1031" i="156"/>
  <c r="F1031" i="156"/>
  <c r="X1030" i="156"/>
  <c r="X1029" i="156"/>
  <c r="G1029" i="156"/>
  <c r="E1029" i="156"/>
  <c r="X1028" i="156"/>
  <c r="K1028" i="156"/>
  <c r="K1029" i="156" s="1"/>
  <c r="J1028" i="156"/>
  <c r="F1028" i="156"/>
  <c r="X1027" i="156"/>
  <c r="AC1034" i="156"/>
  <c r="X1025" i="156"/>
  <c r="F1020" i="156"/>
  <c r="F1018" i="156"/>
  <c r="F1017" i="156"/>
  <c r="F1016" i="156"/>
  <c r="F1015" i="156"/>
  <c r="F1014" i="156"/>
  <c r="F1013" i="156"/>
  <c r="F1012" i="156"/>
  <c r="X1010" i="156"/>
  <c r="X1009" i="156"/>
  <c r="F1009" i="156"/>
  <c r="X1008" i="156"/>
  <c r="F1008" i="156"/>
  <c r="X1007" i="156"/>
  <c r="F1007" i="156"/>
  <c r="F1006" i="156"/>
  <c r="G1005" i="156"/>
  <c r="E1005" i="156"/>
  <c r="F1002" i="156"/>
  <c r="F1000" i="156"/>
  <c r="F998" i="156"/>
  <c r="X994" i="156"/>
  <c r="F993" i="156"/>
  <c r="F992" i="156"/>
  <c r="X991" i="156"/>
  <c r="G990" i="156"/>
  <c r="F989" i="156"/>
  <c r="F988" i="156"/>
  <c r="X987" i="156"/>
  <c r="X986" i="156"/>
  <c r="W986" i="156"/>
  <c r="G985" i="156"/>
  <c r="F981" i="156"/>
  <c r="H981" i="156" s="1"/>
  <c r="X974" i="156"/>
  <c r="X973" i="156"/>
  <c r="X972" i="156"/>
  <c r="G972" i="156"/>
  <c r="E972" i="156"/>
  <c r="X971" i="156"/>
  <c r="K971" i="156"/>
  <c r="L971" i="156" s="1"/>
  <c r="J971" i="156"/>
  <c r="X970" i="156"/>
  <c r="X968" i="156"/>
  <c r="X966" i="156"/>
  <c r="X965" i="156"/>
  <c r="X964" i="156"/>
  <c r="G964" i="156"/>
  <c r="G965" i="156" s="1"/>
  <c r="E964" i="156"/>
  <c r="X963" i="156"/>
  <c r="K963" i="156"/>
  <c r="O963" i="156" s="1"/>
  <c r="P963" i="156" s="1"/>
  <c r="J963" i="156"/>
  <c r="F963" i="156"/>
  <c r="X962" i="156"/>
  <c r="K962" i="156"/>
  <c r="J962" i="156"/>
  <c r="J964" i="156" s="1"/>
  <c r="J965" i="156" s="1"/>
  <c r="F962" i="156"/>
  <c r="X961" i="156"/>
  <c r="X960" i="156"/>
  <c r="AD959" i="156"/>
  <c r="AC959" i="156"/>
  <c r="AC967" i="156" s="1"/>
  <c r="AB959" i="156"/>
  <c r="Z959" i="156"/>
  <c r="Y959" i="156"/>
  <c r="Y967" i="156" s="1"/>
  <c r="Q959" i="156"/>
  <c r="W958" i="156"/>
  <c r="AA948" i="156"/>
  <c r="X947" i="156"/>
  <c r="X946" i="156"/>
  <c r="F946" i="156"/>
  <c r="X945" i="156"/>
  <c r="G945" i="156"/>
  <c r="E945" i="156"/>
  <c r="X944" i="156"/>
  <c r="K944" i="156"/>
  <c r="J944" i="156"/>
  <c r="F944" i="156"/>
  <c r="X943" i="156"/>
  <c r="K943" i="156"/>
  <c r="L943" i="156" s="1"/>
  <c r="J943" i="156"/>
  <c r="F943" i="156"/>
  <c r="X942" i="156"/>
  <c r="K942" i="156"/>
  <c r="O942" i="156" s="1"/>
  <c r="P942" i="156" s="1"/>
  <c r="J942" i="156"/>
  <c r="F942" i="156"/>
  <c r="X941" i="156"/>
  <c r="K941" i="156"/>
  <c r="L941" i="156" s="1"/>
  <c r="J941" i="156"/>
  <c r="F941" i="156"/>
  <c r="K940" i="156"/>
  <c r="J940" i="156"/>
  <c r="F940" i="156"/>
  <c r="X939" i="156"/>
  <c r="K939" i="156"/>
  <c r="O939" i="156" s="1"/>
  <c r="J939" i="156"/>
  <c r="F939" i="156"/>
  <c r="X938" i="156"/>
  <c r="X937" i="156"/>
  <c r="X936" i="156"/>
  <c r="X932" i="156"/>
  <c r="X931" i="156"/>
  <c r="X930" i="156"/>
  <c r="G930" i="156"/>
  <c r="E930" i="156"/>
  <c r="X929" i="156"/>
  <c r="K929" i="156"/>
  <c r="L929" i="156" s="1"/>
  <c r="J929" i="156"/>
  <c r="F929" i="156"/>
  <c r="X928" i="156"/>
  <c r="K928" i="156"/>
  <c r="J928" i="156"/>
  <c r="F928" i="156"/>
  <c r="X927" i="156"/>
  <c r="X926" i="156"/>
  <c r="G926" i="156"/>
  <c r="E926" i="156"/>
  <c r="X925" i="156"/>
  <c r="K925" i="156"/>
  <c r="O925" i="156" s="1"/>
  <c r="P925" i="156" s="1"/>
  <c r="J925" i="156"/>
  <c r="F925" i="156"/>
  <c r="K924" i="156"/>
  <c r="O924" i="156" s="1"/>
  <c r="P924" i="156" s="1"/>
  <c r="J924" i="156"/>
  <c r="F924" i="156"/>
  <c r="K923" i="156"/>
  <c r="O923" i="156" s="1"/>
  <c r="P923" i="156" s="1"/>
  <c r="J923" i="156"/>
  <c r="F923" i="156"/>
  <c r="X922" i="156"/>
  <c r="K922" i="156"/>
  <c r="J922" i="156"/>
  <c r="F922" i="156"/>
  <c r="X921" i="156"/>
  <c r="K921" i="156"/>
  <c r="L921" i="156" s="1"/>
  <c r="J921" i="156"/>
  <c r="F921" i="156"/>
  <c r="X920" i="156"/>
  <c r="K920" i="156"/>
  <c r="O920" i="156" s="1"/>
  <c r="P920" i="156" s="1"/>
  <c r="J920" i="156"/>
  <c r="F920" i="156"/>
  <c r="X919" i="156"/>
  <c r="K919" i="156"/>
  <c r="J919" i="156"/>
  <c r="F919" i="156"/>
  <c r="X918" i="156"/>
  <c r="K918" i="156"/>
  <c r="O918" i="156" s="1"/>
  <c r="J918" i="156"/>
  <c r="F918" i="156"/>
  <c r="X917" i="156"/>
  <c r="Q935" i="156"/>
  <c r="X910" i="156"/>
  <c r="W910" i="156"/>
  <c r="G2789" i="156"/>
  <c r="F61" i="37" s="1"/>
  <c r="E910" i="156"/>
  <c r="F909" i="156"/>
  <c r="F908" i="156"/>
  <c r="F907" i="156"/>
  <c r="F906" i="156"/>
  <c r="F905" i="156"/>
  <c r="F904" i="156"/>
  <c r="F903" i="156"/>
  <c r="H896" i="156"/>
  <c r="E891" i="156"/>
  <c r="F890" i="156"/>
  <c r="F889" i="156"/>
  <c r="F888" i="156"/>
  <c r="X887" i="156"/>
  <c r="X886" i="156"/>
  <c r="F886" i="156"/>
  <c r="X885" i="156"/>
  <c r="G885" i="156"/>
  <c r="E885" i="156"/>
  <c r="E914" i="156" s="1"/>
  <c r="X880" i="156"/>
  <c r="F879" i="156"/>
  <c r="X878" i="156"/>
  <c r="F878" i="156"/>
  <c r="X877" i="156"/>
  <c r="G872" i="156"/>
  <c r="X871" i="156"/>
  <c r="X870" i="156"/>
  <c r="X866" i="156"/>
  <c r="F864" i="156"/>
  <c r="F862" i="156"/>
  <c r="X859" i="156"/>
  <c r="F858" i="156"/>
  <c r="G856" i="156"/>
  <c r="G2749" i="156" s="1"/>
  <c r="F855" i="156"/>
  <c r="F853" i="156"/>
  <c r="F852" i="156"/>
  <c r="F851" i="156"/>
  <c r="F850" i="156"/>
  <c r="F846" i="156"/>
  <c r="X845" i="156"/>
  <c r="G845" i="156"/>
  <c r="E845" i="156"/>
  <c r="X844" i="156"/>
  <c r="K844" i="156"/>
  <c r="O844" i="156" s="1"/>
  <c r="P844" i="156" s="1"/>
  <c r="J844" i="156"/>
  <c r="F844" i="156"/>
  <c r="X843" i="156"/>
  <c r="K843" i="156"/>
  <c r="J843" i="156"/>
  <c r="F843" i="156"/>
  <c r="X842" i="156"/>
  <c r="K842" i="156"/>
  <c r="J842" i="156"/>
  <c r="F842" i="156"/>
  <c r="X841" i="156"/>
  <c r="K841" i="156"/>
  <c r="O841" i="156" s="1"/>
  <c r="P841" i="156" s="1"/>
  <c r="J841" i="156"/>
  <c r="F841" i="156"/>
  <c r="X840" i="156"/>
  <c r="K840" i="156"/>
  <c r="O840" i="156" s="1"/>
  <c r="P840" i="156" s="1"/>
  <c r="J840" i="156"/>
  <c r="F840" i="156"/>
  <c r="X839" i="156"/>
  <c r="K839" i="156"/>
  <c r="J839" i="156"/>
  <c r="F839" i="156"/>
  <c r="X838" i="156"/>
  <c r="K838" i="156"/>
  <c r="O838" i="156" s="1"/>
  <c r="P838" i="156" s="1"/>
  <c r="J838" i="156"/>
  <c r="F838" i="156"/>
  <c r="X837" i="156"/>
  <c r="K837" i="156"/>
  <c r="O837" i="156" s="1"/>
  <c r="J837" i="156"/>
  <c r="F837" i="156"/>
  <c r="X836" i="156"/>
  <c r="X835" i="156"/>
  <c r="X834" i="156"/>
  <c r="Z833" i="156"/>
  <c r="Y833" i="156"/>
  <c r="X832" i="156"/>
  <c r="X831" i="156"/>
  <c r="G831" i="156"/>
  <c r="G832" i="156" s="1"/>
  <c r="E831" i="156"/>
  <c r="X830" i="156"/>
  <c r="K830" i="156"/>
  <c r="O830" i="156" s="1"/>
  <c r="P830" i="156" s="1"/>
  <c r="J830" i="156"/>
  <c r="X829" i="156"/>
  <c r="K829" i="156"/>
  <c r="O829" i="156" s="1"/>
  <c r="J829" i="156"/>
  <c r="X828" i="156"/>
  <c r="AD827" i="156"/>
  <c r="AC827" i="156"/>
  <c r="AC833" i="156" s="1"/>
  <c r="AB827" i="156"/>
  <c r="Z827" i="156"/>
  <c r="Y827" i="156"/>
  <c r="Q827" i="156"/>
  <c r="G827" i="156"/>
  <c r="E827" i="156"/>
  <c r="X826" i="156"/>
  <c r="W827" i="156"/>
  <c r="G826" i="156"/>
  <c r="E826" i="156"/>
  <c r="X825" i="156"/>
  <c r="X824" i="156"/>
  <c r="X823" i="156"/>
  <c r="X822" i="156"/>
  <c r="G822" i="156"/>
  <c r="E822" i="156"/>
  <c r="K821" i="156"/>
  <c r="J821" i="156"/>
  <c r="K820" i="156"/>
  <c r="J820" i="156"/>
  <c r="K819" i="156"/>
  <c r="L819" i="156" s="1"/>
  <c r="J819" i="156"/>
  <c r="F819" i="156"/>
  <c r="AB1191" i="37"/>
  <c r="AA1191" i="37"/>
  <c r="Y1191" i="37"/>
  <c r="X1191" i="37"/>
  <c r="P1191" i="37"/>
  <c r="AD812" i="156"/>
  <c r="AC812" i="156"/>
  <c r="AB1190" i="37" s="1"/>
  <c r="AB1264" i="37" s="1"/>
  <c r="AB812" i="156"/>
  <c r="AA1190" i="37" s="1"/>
  <c r="AA1264" i="37" s="1"/>
  <c r="Z812" i="156"/>
  <c r="Y1190" i="37" s="1"/>
  <c r="Y1264" i="37" s="1"/>
  <c r="Y812" i="156"/>
  <c r="X1190" i="37" s="1"/>
  <c r="X1264" i="37" s="1"/>
  <c r="Q812" i="156"/>
  <c r="L1190" i="37"/>
  <c r="G812" i="156"/>
  <c r="F1190" i="37" s="1"/>
  <c r="E812" i="156"/>
  <c r="AA1188" i="37"/>
  <c r="Y1188" i="37"/>
  <c r="X1188" i="37"/>
  <c r="P1188" i="37"/>
  <c r="AC805" i="156"/>
  <c r="AB1183" i="37" s="1"/>
  <c r="AB805" i="156"/>
  <c r="AA1183" i="37" s="1"/>
  <c r="Z805" i="156"/>
  <c r="Y1183" i="37" s="1"/>
  <c r="Y805" i="156"/>
  <c r="X1183" i="37" s="1"/>
  <c r="Q805" i="156"/>
  <c r="Y802" i="156"/>
  <c r="X1180" i="37" s="1"/>
  <c r="Q802" i="156"/>
  <c r="F1178" i="37"/>
  <c r="E800" i="156"/>
  <c r="G799" i="156"/>
  <c r="F1177" i="37" s="1"/>
  <c r="E799" i="156"/>
  <c r="G796" i="156"/>
  <c r="F1174" i="37" s="1"/>
  <c r="F1246" i="37" s="1"/>
  <c r="E796" i="156"/>
  <c r="G787" i="156"/>
  <c r="F1165" i="37" s="1"/>
  <c r="G786" i="156"/>
  <c r="F1164" i="37" s="1"/>
  <c r="E786" i="156"/>
  <c r="G785" i="156"/>
  <c r="F1163" i="37" s="1"/>
  <c r="F1234" i="37" s="1"/>
  <c r="E785" i="156"/>
  <c r="G784" i="156"/>
  <c r="F1162" i="37" s="1"/>
  <c r="E784" i="156"/>
  <c r="F1160" i="37"/>
  <c r="E782" i="156"/>
  <c r="G780" i="156"/>
  <c r="F1158" i="37" s="1"/>
  <c r="E780" i="156"/>
  <c r="AD778" i="156"/>
  <c r="AC778" i="156"/>
  <c r="AB1156" i="37" s="1"/>
  <c r="AB778" i="156"/>
  <c r="AA1156" i="37" s="1"/>
  <c r="Z778" i="156"/>
  <c r="Y1156" i="37" s="1"/>
  <c r="Y778" i="156"/>
  <c r="X1156" i="37" s="1"/>
  <c r="Q778" i="156"/>
  <c r="AB1154" i="37"/>
  <c r="AA1154" i="37"/>
  <c r="Y1154" i="37"/>
  <c r="X1154" i="37"/>
  <c r="P1154" i="37"/>
  <c r="G776" i="156"/>
  <c r="F1154" i="37" s="1"/>
  <c r="E776" i="156"/>
  <c r="AB1153" i="37"/>
  <c r="AA1153" i="37"/>
  <c r="Y1153" i="37"/>
  <c r="X1153" i="37"/>
  <c r="P1153" i="37"/>
  <c r="G770" i="156"/>
  <c r="E770" i="156"/>
  <c r="K769" i="156"/>
  <c r="J769" i="156"/>
  <c r="J770" i="156" s="1"/>
  <c r="F769" i="156"/>
  <c r="G767" i="156"/>
  <c r="E767" i="156"/>
  <c r="K766" i="156"/>
  <c r="K767" i="156" s="1"/>
  <c r="J766" i="156"/>
  <c r="J767" i="156" s="1"/>
  <c r="J771" i="156" s="1"/>
  <c r="F766" i="156"/>
  <c r="Y772" i="156"/>
  <c r="F761" i="156"/>
  <c r="G760" i="156"/>
  <c r="F757" i="156"/>
  <c r="G756" i="156"/>
  <c r="E756" i="156"/>
  <c r="E753" i="156"/>
  <c r="F752" i="156"/>
  <c r="E751" i="156"/>
  <c r="F750" i="156"/>
  <c r="F747" i="156"/>
  <c r="G746" i="156"/>
  <c r="G744" i="156" s="1"/>
  <c r="E746" i="156"/>
  <c r="F742" i="156"/>
  <c r="G741" i="156"/>
  <c r="E741" i="156"/>
  <c r="X740" i="156"/>
  <c r="K740" i="156"/>
  <c r="J740" i="156"/>
  <c r="J741" i="156" s="1"/>
  <c r="F740" i="156"/>
  <c r="X739" i="156"/>
  <c r="X738" i="156"/>
  <c r="AB737" i="156"/>
  <c r="Z737" i="156"/>
  <c r="Y737" i="156"/>
  <c r="Q737" i="156"/>
  <c r="AD814" i="156"/>
  <c r="AC736" i="156"/>
  <c r="X736" i="156" s="1"/>
  <c r="W737" i="156"/>
  <c r="G736" i="156"/>
  <c r="E736" i="156"/>
  <c r="F735" i="156"/>
  <c r="F734" i="156"/>
  <c r="X733" i="156"/>
  <c r="F733" i="156"/>
  <c r="X732" i="156"/>
  <c r="X731" i="156"/>
  <c r="X730" i="156"/>
  <c r="AC729" i="156"/>
  <c r="Y729" i="156"/>
  <c r="X727" i="156"/>
  <c r="E722" i="156"/>
  <c r="F720" i="156"/>
  <c r="F717" i="156"/>
  <c r="G716" i="156"/>
  <c r="G714" i="156" s="1"/>
  <c r="E716" i="156"/>
  <c r="X712" i="156"/>
  <c r="X711" i="156"/>
  <c r="AC710" i="156"/>
  <c r="Y710" i="156"/>
  <c r="X707" i="156"/>
  <c r="W707" i="156"/>
  <c r="W708" i="156" s="1"/>
  <c r="H691" i="156"/>
  <c r="H687" i="156"/>
  <c r="F682" i="156"/>
  <c r="X681" i="156"/>
  <c r="G681" i="156"/>
  <c r="E681" i="156"/>
  <c r="X680" i="156"/>
  <c r="F674" i="156"/>
  <c r="F673" i="156"/>
  <c r="G672" i="156"/>
  <c r="E672" i="156"/>
  <c r="X668" i="156"/>
  <c r="AD666" i="156"/>
  <c r="AC666" i="156"/>
  <c r="AB666" i="156"/>
  <c r="Z666" i="156"/>
  <c r="Y666" i="156"/>
  <c r="Q666" i="156"/>
  <c r="X665" i="156"/>
  <c r="W665" i="156"/>
  <c r="G665" i="156"/>
  <c r="E665" i="156"/>
  <c r="K664" i="156"/>
  <c r="J664" i="156"/>
  <c r="F664" i="156"/>
  <c r="K663" i="156"/>
  <c r="J663" i="156"/>
  <c r="F663" i="156"/>
  <c r="X662" i="156"/>
  <c r="K662" i="156"/>
  <c r="L662" i="156" s="1"/>
  <c r="J662" i="156"/>
  <c r="F662" i="156"/>
  <c r="X661" i="156"/>
  <c r="K661" i="156"/>
  <c r="J661" i="156"/>
  <c r="F661" i="156"/>
  <c r="X660" i="156"/>
  <c r="K660" i="156"/>
  <c r="O660" i="156" s="1"/>
  <c r="P660" i="156" s="1"/>
  <c r="J660" i="156"/>
  <c r="F660" i="156"/>
  <c r="X659" i="156"/>
  <c r="K659" i="156"/>
  <c r="O659" i="156" s="1"/>
  <c r="P659" i="156" s="1"/>
  <c r="J659" i="156"/>
  <c r="F659" i="156"/>
  <c r="X658" i="156"/>
  <c r="K658" i="156"/>
  <c r="O658" i="156" s="1"/>
  <c r="P658" i="156" s="1"/>
  <c r="J658" i="156"/>
  <c r="F658" i="156"/>
  <c r="X657" i="156"/>
  <c r="K657" i="156"/>
  <c r="J657" i="156"/>
  <c r="F657" i="156"/>
  <c r="X656" i="156"/>
  <c r="K656" i="156"/>
  <c r="O656" i="156" s="1"/>
  <c r="P656" i="156" s="1"/>
  <c r="J656" i="156"/>
  <c r="F656" i="156"/>
  <c r="K655" i="156"/>
  <c r="O655" i="156" s="1"/>
  <c r="P655" i="156" s="1"/>
  <c r="J655" i="156"/>
  <c r="F655" i="156"/>
  <c r="X654" i="156"/>
  <c r="K654" i="156"/>
  <c r="J654" i="156"/>
  <c r="F654" i="156"/>
  <c r="X653" i="156"/>
  <c r="K653" i="156"/>
  <c r="O653" i="156" s="1"/>
  <c r="P653" i="156" s="1"/>
  <c r="J653" i="156"/>
  <c r="F653" i="156"/>
  <c r="K652" i="156"/>
  <c r="O652" i="156" s="1"/>
  <c r="P652" i="156" s="1"/>
  <c r="J652" i="156"/>
  <c r="F652" i="156"/>
  <c r="X651" i="156"/>
  <c r="K651" i="156"/>
  <c r="J651" i="156"/>
  <c r="F651" i="156"/>
  <c r="X650" i="156"/>
  <c r="X649" i="156"/>
  <c r="X648" i="156"/>
  <c r="AD647" i="156"/>
  <c r="AC647" i="156"/>
  <c r="Q647" i="156"/>
  <c r="X646" i="156"/>
  <c r="X645" i="156"/>
  <c r="G645" i="156"/>
  <c r="E645" i="156"/>
  <c r="X644" i="156"/>
  <c r="K644" i="156"/>
  <c r="J644" i="156"/>
  <c r="F644" i="156"/>
  <c r="X643" i="156"/>
  <c r="X642" i="156"/>
  <c r="AD641" i="156"/>
  <c r="Q641" i="156"/>
  <c r="F640" i="156"/>
  <c r="F639" i="156"/>
  <c r="X637" i="156"/>
  <c r="F637" i="156"/>
  <c r="X636" i="156"/>
  <c r="F636" i="156"/>
  <c r="X634" i="156"/>
  <c r="F634" i="156"/>
  <c r="Y633" i="156"/>
  <c r="W641" i="156"/>
  <c r="G633" i="156"/>
  <c r="E633" i="156"/>
  <c r="X632" i="156"/>
  <c r="X631" i="156"/>
  <c r="X629" i="156"/>
  <c r="X628" i="156"/>
  <c r="G628" i="156"/>
  <c r="E628" i="156"/>
  <c r="X627" i="156"/>
  <c r="K627" i="156"/>
  <c r="K628" i="156" s="1"/>
  <c r="K629" i="156" s="1"/>
  <c r="J627" i="156"/>
  <c r="F627" i="156"/>
  <c r="X626" i="156"/>
  <c r="X625" i="156"/>
  <c r="AC630" i="156"/>
  <c r="Y630" i="156"/>
  <c r="X623" i="156"/>
  <c r="W623" i="156"/>
  <c r="W624" i="156" s="1"/>
  <c r="X620" i="156"/>
  <c r="F620" i="156"/>
  <c r="E618" i="156"/>
  <c r="F616" i="156"/>
  <c r="F613" i="156"/>
  <c r="G612" i="156"/>
  <c r="G610" i="156" s="1"/>
  <c r="E612" i="156"/>
  <c r="X608" i="156"/>
  <c r="W608" i="156"/>
  <c r="W776" i="156" s="1"/>
  <c r="F608" i="156"/>
  <c r="X607" i="156"/>
  <c r="G607" i="156"/>
  <c r="E607" i="156"/>
  <c r="X606" i="156"/>
  <c r="K606" i="156"/>
  <c r="J606" i="156"/>
  <c r="F606" i="156"/>
  <c r="X605" i="156"/>
  <c r="X604" i="156"/>
  <c r="X603" i="156"/>
  <c r="X602" i="156"/>
  <c r="AC601" i="156"/>
  <c r="X599" i="156"/>
  <c r="X598" i="156"/>
  <c r="X597" i="156"/>
  <c r="F597" i="156"/>
  <c r="F596" i="156"/>
  <c r="G594" i="156"/>
  <c r="E599" i="156"/>
  <c r="F593" i="156"/>
  <c r="G592" i="156"/>
  <c r="G591" i="156" s="1"/>
  <c r="X589" i="156"/>
  <c r="X588" i="156"/>
  <c r="AC587" i="156"/>
  <c r="X585" i="156"/>
  <c r="X583" i="156"/>
  <c r="F583" i="156"/>
  <c r="F582" i="156"/>
  <c r="G580" i="156"/>
  <c r="F579" i="156"/>
  <c r="G578" i="156"/>
  <c r="G577" i="156" s="1"/>
  <c r="X575" i="156"/>
  <c r="X574" i="156"/>
  <c r="G571" i="156"/>
  <c r="G572" i="156" s="1"/>
  <c r="G813" i="156" s="1"/>
  <c r="F1191" i="37" s="1"/>
  <c r="E571" i="156"/>
  <c r="K570" i="156"/>
  <c r="K571" i="156" s="1"/>
  <c r="J570" i="156"/>
  <c r="J813" i="156" s="1"/>
  <c r="I1191" i="37" s="1"/>
  <c r="F570" i="156"/>
  <c r="AC573" i="156"/>
  <c r="Y573" i="156"/>
  <c r="G566" i="156"/>
  <c r="F566" i="156"/>
  <c r="E566" i="156"/>
  <c r="F555" i="156"/>
  <c r="F553" i="156"/>
  <c r="F551" i="156"/>
  <c r="F550" i="156"/>
  <c r="F549" i="156"/>
  <c r="F548" i="156"/>
  <c r="F547" i="156"/>
  <c r="G546" i="156"/>
  <c r="G544" i="156" s="1"/>
  <c r="G567" i="156" s="1"/>
  <c r="F545" i="156"/>
  <c r="X542" i="156"/>
  <c r="X541" i="156"/>
  <c r="X539" i="156"/>
  <c r="X538" i="156"/>
  <c r="G538" i="156"/>
  <c r="G539" i="156" s="1"/>
  <c r="E538" i="156"/>
  <c r="X537" i="156"/>
  <c r="K537" i="156"/>
  <c r="L537" i="156" s="1"/>
  <c r="J537" i="156"/>
  <c r="F537" i="156"/>
  <c r="X536" i="156"/>
  <c r="K536" i="156"/>
  <c r="J536" i="156"/>
  <c r="F536" i="156"/>
  <c r="X535" i="156"/>
  <c r="X534" i="156"/>
  <c r="AD540" i="156"/>
  <c r="AC540" i="156"/>
  <c r="X532" i="156"/>
  <c r="W532" i="156"/>
  <c r="W533" i="156" s="1"/>
  <c r="G532" i="156"/>
  <c r="F532" i="156"/>
  <c r="E532" i="156"/>
  <c r="F528" i="156"/>
  <c r="X525" i="156"/>
  <c r="X522" i="156"/>
  <c r="X519" i="156"/>
  <c r="X518" i="156"/>
  <c r="X517" i="156"/>
  <c r="X516" i="156"/>
  <c r="X515" i="156"/>
  <c r="X510" i="156"/>
  <c r="X508" i="156"/>
  <c r="X505" i="156"/>
  <c r="X495" i="156"/>
  <c r="X490" i="156"/>
  <c r="X487" i="156"/>
  <c r="X484" i="156"/>
  <c r="X478" i="156"/>
  <c r="F478" i="156"/>
  <c r="Y477" i="156"/>
  <c r="G477" i="156"/>
  <c r="E477" i="156"/>
  <c r="X476" i="156"/>
  <c r="F476" i="156"/>
  <c r="F473" i="156"/>
  <c r="G472" i="156"/>
  <c r="E472" i="156"/>
  <c r="F471" i="156"/>
  <c r="X462" i="156"/>
  <c r="X459" i="156"/>
  <c r="X456" i="156"/>
  <c r="X455" i="156"/>
  <c r="G455" i="156"/>
  <c r="E455" i="156"/>
  <c r="K453" i="156"/>
  <c r="L453" i="156" s="1"/>
  <c r="J453" i="156"/>
  <c r="F453" i="156"/>
  <c r="K452" i="156"/>
  <c r="J452" i="156"/>
  <c r="F452" i="156"/>
  <c r="X451" i="156"/>
  <c r="X450" i="156"/>
  <c r="G450" i="156"/>
  <c r="E450" i="156"/>
  <c r="X449" i="156"/>
  <c r="K449" i="156"/>
  <c r="L449" i="156" s="1"/>
  <c r="J449" i="156"/>
  <c r="F449" i="156"/>
  <c r="X448" i="156"/>
  <c r="K448" i="156"/>
  <c r="J448" i="156"/>
  <c r="F448" i="156"/>
  <c r="X446" i="156"/>
  <c r="X444" i="156"/>
  <c r="W444" i="156"/>
  <c r="W445" i="156" s="1"/>
  <c r="W441" i="156"/>
  <c r="G441" i="156"/>
  <c r="E441" i="156"/>
  <c r="F440" i="156"/>
  <c r="F439" i="156"/>
  <c r="F438" i="156"/>
  <c r="X427" i="156"/>
  <c r="X426" i="156"/>
  <c r="X425" i="156"/>
  <c r="X419" i="156"/>
  <c r="X416" i="156"/>
  <c r="X412" i="156"/>
  <c r="X404" i="156"/>
  <c r="X395" i="156"/>
  <c r="X392" i="156"/>
  <c r="X391" i="156"/>
  <c r="X388" i="156"/>
  <c r="Y387" i="156"/>
  <c r="E387" i="156"/>
  <c r="E384" i="156"/>
  <c r="F383" i="156"/>
  <c r="G382" i="156"/>
  <c r="G443" i="156" s="1"/>
  <c r="F380" i="156"/>
  <c r="F376" i="156"/>
  <c r="G373" i="156"/>
  <c r="X374" i="156"/>
  <c r="F370" i="156"/>
  <c r="G369" i="156"/>
  <c r="E369" i="156"/>
  <c r="X368" i="156"/>
  <c r="K368" i="156"/>
  <c r="J368" i="156"/>
  <c r="F368" i="156"/>
  <c r="X367" i="156"/>
  <c r="K367" i="156"/>
  <c r="O367" i="156" s="1"/>
  <c r="P367" i="156" s="1"/>
  <c r="J367" i="156"/>
  <c r="F367" i="156"/>
  <c r="K366" i="156"/>
  <c r="O366" i="156" s="1"/>
  <c r="P366" i="156" s="1"/>
  <c r="J366" i="156"/>
  <c r="F366" i="156"/>
  <c r="K365" i="156"/>
  <c r="O365" i="156" s="1"/>
  <c r="P365" i="156" s="1"/>
  <c r="J365" i="156"/>
  <c r="F365" i="156"/>
  <c r="K363" i="156"/>
  <c r="J363" i="156"/>
  <c r="F363" i="156"/>
  <c r="K362" i="156"/>
  <c r="O362" i="156" s="1"/>
  <c r="J362" i="156"/>
  <c r="F362" i="156"/>
  <c r="X360" i="156"/>
  <c r="X356" i="156"/>
  <c r="X355" i="156"/>
  <c r="G355" i="156"/>
  <c r="E355" i="156"/>
  <c r="K354" i="156"/>
  <c r="F354" i="156"/>
  <c r="X353" i="156"/>
  <c r="K353" i="156"/>
  <c r="J353" i="156"/>
  <c r="F353" i="156"/>
  <c r="X352" i="156"/>
  <c r="K352" i="156"/>
  <c r="L352" i="156" s="1"/>
  <c r="J352" i="156"/>
  <c r="F352" i="156"/>
  <c r="X351" i="156"/>
  <c r="X350" i="156"/>
  <c r="G350" i="156"/>
  <c r="E350" i="156"/>
  <c r="X349" i="156"/>
  <c r="K349" i="156"/>
  <c r="O349" i="156" s="1"/>
  <c r="P349" i="156" s="1"/>
  <c r="J349" i="156"/>
  <c r="F349" i="156"/>
  <c r="X348" i="156"/>
  <c r="K348" i="156"/>
  <c r="O348" i="156" s="1"/>
  <c r="P348" i="156" s="1"/>
  <c r="J348" i="156"/>
  <c r="F348" i="156"/>
  <c r="X347" i="156"/>
  <c r="K347" i="156"/>
  <c r="J347" i="156"/>
  <c r="F347" i="156"/>
  <c r="X346" i="156"/>
  <c r="AD357" i="156"/>
  <c r="AC357" i="156"/>
  <c r="AB357" i="156"/>
  <c r="X341" i="156"/>
  <c r="G338" i="156"/>
  <c r="E338" i="156"/>
  <c r="F335" i="156"/>
  <c r="F334" i="156"/>
  <c r="F333" i="156"/>
  <c r="F332" i="156"/>
  <c r="F331" i="156"/>
  <c r="X330" i="156"/>
  <c r="F330" i="156"/>
  <c r="F329" i="156"/>
  <c r="F328" i="156"/>
  <c r="X327" i="156"/>
  <c r="F327" i="156"/>
  <c r="X326" i="156"/>
  <c r="F326" i="156"/>
  <c r="F325" i="156"/>
  <c r="F324" i="156"/>
  <c r="F323" i="156"/>
  <c r="F322" i="156"/>
  <c r="X321" i="156"/>
  <c r="F321" i="156"/>
  <c r="F320" i="156"/>
  <c r="F319" i="156"/>
  <c r="F317" i="156"/>
  <c r="F316" i="156"/>
  <c r="F315" i="156"/>
  <c r="F314" i="156"/>
  <c r="F313" i="156"/>
  <c r="X312" i="156"/>
  <c r="F312" i="156"/>
  <c r="Y311" i="156"/>
  <c r="G311" i="156"/>
  <c r="E311" i="156"/>
  <c r="F310" i="156"/>
  <c r="X309" i="156"/>
  <c r="F309" i="156"/>
  <c r="X308" i="156"/>
  <c r="G308" i="156"/>
  <c r="F307" i="156"/>
  <c r="G306" i="156"/>
  <c r="E306" i="156"/>
  <c r="F303" i="156"/>
  <c r="F302" i="156"/>
  <c r="F301" i="156"/>
  <c r="X300" i="156"/>
  <c r="F300" i="156"/>
  <c r="X299" i="156"/>
  <c r="X298" i="156"/>
  <c r="F298" i="156"/>
  <c r="F295" i="156"/>
  <c r="G294" i="156"/>
  <c r="E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X276" i="156"/>
  <c r="G276" i="156"/>
  <c r="E276" i="156"/>
  <c r="F275" i="156"/>
  <c r="F272" i="156"/>
  <c r="F271" i="156"/>
  <c r="F270" i="156"/>
  <c r="F269" i="156"/>
  <c r="X268" i="156"/>
  <c r="G267" i="156"/>
  <c r="E267" i="156"/>
  <c r="K266" i="156"/>
  <c r="O266" i="156" s="1"/>
  <c r="P266" i="156" s="1"/>
  <c r="J266" i="156"/>
  <c r="F266" i="156"/>
  <c r="K265" i="156"/>
  <c r="J265" i="156"/>
  <c r="F265" i="156"/>
  <c r="G263" i="156"/>
  <c r="E263" i="156"/>
  <c r="X262" i="156"/>
  <c r="W812" i="156"/>
  <c r="V1190" i="37" s="1"/>
  <c r="K262" i="156"/>
  <c r="O262" i="156" s="1"/>
  <c r="J262" i="156"/>
  <c r="J812" i="156" s="1"/>
  <c r="I1190" i="37" s="1"/>
  <c r="F262" i="156"/>
  <c r="AC277" i="156"/>
  <c r="AB277" i="156"/>
  <c r="X258" i="156"/>
  <c r="G258" i="156"/>
  <c r="E258" i="156"/>
  <c r="G257" i="156"/>
  <c r="G255" i="156"/>
  <c r="E255" i="156"/>
  <c r="F254" i="156"/>
  <c r="H247" i="156"/>
  <c r="F218" i="156"/>
  <c r="Y217" i="156"/>
  <c r="AA217" i="156"/>
  <c r="G217" i="156"/>
  <c r="E217" i="156"/>
  <c r="F216" i="156"/>
  <c r="F215" i="156"/>
  <c r="F214" i="156"/>
  <c r="F213" i="156"/>
  <c r="E212" i="156"/>
  <c r="F211" i="156"/>
  <c r="F209" i="156"/>
  <c r="F208" i="156"/>
  <c r="F203" i="156"/>
  <c r="E202" i="156"/>
  <c r="K201" i="156"/>
  <c r="L201" i="156" s="1"/>
  <c r="J201" i="156"/>
  <c r="F201" i="156"/>
  <c r="K200" i="156"/>
  <c r="J200" i="156"/>
  <c r="F200" i="156"/>
  <c r="K199" i="156"/>
  <c r="J199" i="156"/>
  <c r="F199" i="156"/>
  <c r="K198" i="156"/>
  <c r="J198" i="156"/>
  <c r="F198" i="156"/>
  <c r="K197" i="156"/>
  <c r="L197" i="156" s="1"/>
  <c r="J197" i="156"/>
  <c r="F197" i="156"/>
  <c r="K196" i="156"/>
  <c r="L196" i="156" s="1"/>
  <c r="J196" i="156"/>
  <c r="F196" i="156"/>
  <c r="X191" i="156"/>
  <c r="AD190" i="156"/>
  <c r="E190" i="156"/>
  <c r="K189" i="156"/>
  <c r="L189" i="156" s="1"/>
  <c r="J189" i="156"/>
  <c r="F189" i="156"/>
  <c r="X188" i="156"/>
  <c r="AC192" i="156"/>
  <c r="E179" i="156"/>
  <c r="F178" i="156"/>
  <c r="F177" i="156"/>
  <c r="F176" i="156"/>
  <c r="F174" i="156"/>
  <c r="F172" i="156"/>
  <c r="F170" i="156"/>
  <c r="X168" i="156"/>
  <c r="F168" i="156"/>
  <c r="Y192" i="156"/>
  <c r="E167" i="156"/>
  <c r="F166" i="156"/>
  <c r="X165" i="156"/>
  <c r="F165" i="156"/>
  <c r="X164" i="156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J148" i="156"/>
  <c r="F148" i="156"/>
  <c r="K147" i="156"/>
  <c r="J147" i="156"/>
  <c r="F147" i="156"/>
  <c r="K146" i="156"/>
  <c r="O146" i="156" s="1"/>
  <c r="P146" i="156" s="1"/>
  <c r="J146" i="156"/>
  <c r="F146" i="156"/>
  <c r="K144" i="156"/>
  <c r="O144" i="156" s="1"/>
  <c r="P144" i="156" s="1"/>
  <c r="J144" i="156"/>
  <c r="F144" i="156"/>
  <c r="K143" i="156"/>
  <c r="O143" i="156" s="1"/>
  <c r="P143" i="156" s="1"/>
  <c r="J143" i="156"/>
  <c r="F143" i="156"/>
  <c r="X138" i="156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B806" i="156"/>
  <c r="X106" i="156"/>
  <c r="W103" i="156"/>
  <c r="Y61" i="156"/>
  <c r="X48" i="156"/>
  <c r="X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K19" i="156"/>
  <c r="K777" i="156" s="1"/>
  <c r="J1155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G442" i="156" l="1"/>
  <c r="X1084" i="156"/>
  <c r="F1274" i="37"/>
  <c r="AC151" i="37"/>
  <c r="AC533" i="37"/>
  <c r="AE533" i="37" s="1"/>
  <c r="AC846" i="37"/>
  <c r="AE846" i="37" s="1"/>
  <c r="AC971" i="37"/>
  <c r="AC338" i="37"/>
  <c r="AC532" i="37"/>
  <c r="AE532" i="37" s="1"/>
  <c r="AC969" i="37"/>
  <c r="AC335" i="37"/>
  <c r="AC405" i="37"/>
  <c r="AC1031" i="37"/>
  <c r="AC81" i="37"/>
  <c r="AC530" i="37"/>
  <c r="AE530" i="37" s="1"/>
  <c r="AC784" i="37"/>
  <c r="AC1030" i="37"/>
  <c r="X2785" i="156"/>
  <c r="X1026" i="156"/>
  <c r="X935" i="156"/>
  <c r="AD2795" i="156"/>
  <c r="AC67" i="37" s="1"/>
  <c r="Y342" i="156"/>
  <c r="Y357" i="156" s="1"/>
  <c r="AC328" i="37"/>
  <c r="AC331" i="37"/>
  <c r="AC469" i="37"/>
  <c r="AC277" i="37"/>
  <c r="AC595" i="37"/>
  <c r="AC662" i="37"/>
  <c r="Y445" i="156"/>
  <c r="Y533" i="156"/>
  <c r="Y540" i="156" s="1"/>
  <c r="AC661" i="37"/>
  <c r="AC1089" i="37"/>
  <c r="AC1092" i="37"/>
  <c r="AC659" i="37"/>
  <c r="AD806" i="156"/>
  <c r="W911" i="37"/>
  <c r="AC911" i="37"/>
  <c r="W910" i="37"/>
  <c r="W218" i="37"/>
  <c r="AD218" i="37" s="1"/>
  <c r="V167" i="46"/>
  <c r="AC218" i="37"/>
  <c r="W217" i="37"/>
  <c r="H74" i="157"/>
  <c r="H100" i="157" s="1"/>
  <c r="AC907" i="37"/>
  <c r="G1089" i="156"/>
  <c r="G2798" i="156"/>
  <c r="Y107" i="156"/>
  <c r="Y139" i="156" s="1"/>
  <c r="X107" i="156"/>
  <c r="X798" i="156"/>
  <c r="X3165" i="156"/>
  <c r="X2787" i="156"/>
  <c r="X647" i="156"/>
  <c r="X1662" i="156"/>
  <c r="X1536" i="156"/>
  <c r="X1933" i="156"/>
  <c r="X2800" i="156"/>
  <c r="G341" i="156"/>
  <c r="G798" i="156"/>
  <c r="F1176" i="37" s="1"/>
  <c r="F1248" i="37" s="1"/>
  <c r="G2803" i="156"/>
  <c r="F75" i="37" s="1"/>
  <c r="G2805" i="156"/>
  <c r="F77" i="37" s="1"/>
  <c r="AB1252" i="37"/>
  <c r="AA138" i="156"/>
  <c r="AA191" i="156"/>
  <c r="AA356" i="156"/>
  <c r="AA539" i="156"/>
  <c r="AA846" i="156"/>
  <c r="AA880" i="156"/>
  <c r="AA1578" i="156"/>
  <c r="AA1612" i="156"/>
  <c r="AA1645" i="156"/>
  <c r="AA116" i="156"/>
  <c r="AA441" i="156"/>
  <c r="AA448" i="156"/>
  <c r="AA449" i="156"/>
  <c r="AA607" i="156"/>
  <c r="AA822" i="156"/>
  <c r="AA826" i="156"/>
  <c r="AA832" i="156"/>
  <c r="AA845" i="156"/>
  <c r="X911" i="156"/>
  <c r="AA915" i="156"/>
  <c r="AA931" i="156"/>
  <c r="AA1119" i="156"/>
  <c r="AA1173" i="156"/>
  <c r="AA1519" i="156"/>
  <c r="X2120" i="156"/>
  <c r="X3003" i="156"/>
  <c r="AA19" i="156"/>
  <c r="AA106" i="156"/>
  <c r="AA188" i="156"/>
  <c r="AA268" i="156"/>
  <c r="AA276" i="156"/>
  <c r="AA347" i="156"/>
  <c r="AA646" i="156"/>
  <c r="AA727" i="156"/>
  <c r="AA932" i="156"/>
  <c r="AA946" i="156"/>
  <c r="AA1136" i="156"/>
  <c r="AA1239" i="156"/>
  <c r="AA1456" i="156"/>
  <c r="AA1486" i="156"/>
  <c r="X2867" i="156"/>
  <c r="X3160" i="156"/>
  <c r="AD176" i="46"/>
  <c r="AG264" i="37" s="1"/>
  <c r="AG1258" i="37" s="1"/>
  <c r="AA32" i="156"/>
  <c r="AA258" i="156"/>
  <c r="AA262" i="156"/>
  <c r="AA812" i="156" s="1"/>
  <c r="Z1190" i="37" s="1"/>
  <c r="AA629" i="156"/>
  <c r="AA823" i="156"/>
  <c r="AA1370" i="156"/>
  <c r="AA1423" i="156"/>
  <c r="Y1355" i="157"/>
  <c r="Y1369" i="157"/>
  <c r="W721" i="37"/>
  <c r="W782" i="37"/>
  <c r="W1031" i="37"/>
  <c r="AD1031" i="37" s="1"/>
  <c r="W404" i="37"/>
  <c r="Y1517" i="157"/>
  <c r="W784" i="37"/>
  <c r="W530" i="37"/>
  <c r="W1032" i="37"/>
  <c r="W785" i="37"/>
  <c r="AD785" i="37" s="1"/>
  <c r="Y1980" i="157"/>
  <c r="Y2438" i="157"/>
  <c r="F961" i="157"/>
  <c r="Y2130" i="157"/>
  <c r="W970" i="37"/>
  <c r="AD970" i="37" s="1"/>
  <c r="W1030" i="37"/>
  <c r="X961" i="157"/>
  <c r="H862" i="157"/>
  <c r="H961" i="157"/>
  <c r="W533" i="37"/>
  <c r="W846" i="37"/>
  <c r="AD846" i="37" s="1"/>
  <c r="W971" i="37"/>
  <c r="F1011" i="156"/>
  <c r="AA182" i="156"/>
  <c r="X183" i="156"/>
  <c r="X929" i="157"/>
  <c r="X935" i="157"/>
  <c r="X949" i="157"/>
  <c r="AB863" i="157"/>
  <c r="W151" i="37"/>
  <c r="Y1133" i="157"/>
  <c r="AB128" i="157"/>
  <c r="X932" i="157"/>
  <c r="AB799" i="157"/>
  <c r="AB436" i="157"/>
  <c r="X936" i="157"/>
  <c r="X945" i="157"/>
  <c r="Y944" i="157"/>
  <c r="AB700" i="157"/>
  <c r="Y950" i="157"/>
  <c r="W152" i="37"/>
  <c r="AD152" i="37" s="1"/>
  <c r="AB394" i="157"/>
  <c r="X930" i="157"/>
  <c r="X933" i="157"/>
  <c r="X943" i="157"/>
  <c r="Y954" i="157"/>
  <c r="AB860" i="157"/>
  <c r="AB286" i="157"/>
  <c r="X955" i="157"/>
  <c r="W153" i="37"/>
  <c r="Y1140" i="157"/>
  <c r="X931" i="157"/>
  <c r="X934" i="157"/>
  <c r="X948" i="157"/>
  <c r="W1209" i="37"/>
  <c r="W1205" i="37"/>
  <c r="W1206" i="37"/>
  <c r="F2998" i="156"/>
  <c r="F3073" i="156" s="1"/>
  <c r="E511" i="37" s="1"/>
  <c r="F963" i="157"/>
  <c r="H963" i="157"/>
  <c r="F144" i="37" s="1"/>
  <c r="X1257" i="156"/>
  <c r="X2191" i="156"/>
  <c r="G3230" i="156"/>
  <c r="F638" i="37" s="1"/>
  <c r="G3573" i="156"/>
  <c r="F1132" i="37" s="1"/>
  <c r="G3068" i="156"/>
  <c r="F506" i="37" s="1"/>
  <c r="AA103" i="156"/>
  <c r="W107" i="156"/>
  <c r="AA341" i="156"/>
  <c r="AA1381" i="156"/>
  <c r="AA994" i="156"/>
  <c r="AA1324" i="156"/>
  <c r="G1609" i="157"/>
  <c r="F872" i="156"/>
  <c r="F1298" i="156"/>
  <c r="G854" i="156"/>
  <c r="G914" i="156" s="1"/>
  <c r="F1362" i="156"/>
  <c r="F994" i="156"/>
  <c r="AA456" i="156"/>
  <c r="D180" i="57"/>
  <c r="E951" i="37" s="1"/>
  <c r="F120" i="57"/>
  <c r="F180" i="57" s="1"/>
  <c r="G951" i="37" s="1"/>
  <c r="M1606" i="157"/>
  <c r="O1606" i="157" s="1"/>
  <c r="L1609" i="157"/>
  <c r="Z1261" i="37"/>
  <c r="W2758" i="156"/>
  <c r="AA1360" i="156"/>
  <c r="X861" i="156"/>
  <c r="X1436" i="156"/>
  <c r="AA1568" i="156"/>
  <c r="AA1297" i="156"/>
  <c r="I518" i="157"/>
  <c r="X990" i="156"/>
  <c r="H864" i="156"/>
  <c r="AA859" i="156"/>
  <c r="AA911" i="156" s="1"/>
  <c r="H862" i="156"/>
  <c r="H1438" i="156"/>
  <c r="H1501" i="156"/>
  <c r="I1762" i="157"/>
  <c r="F1024" i="37"/>
  <c r="F1085" i="37"/>
  <c r="F173" i="37"/>
  <c r="I1104" i="157"/>
  <c r="G173" i="37" s="1"/>
  <c r="F805" i="37"/>
  <c r="I1963" i="157"/>
  <c r="G805" i="37" s="1"/>
  <c r="F1112" i="37"/>
  <c r="H3553" i="156"/>
  <c r="G1112" i="37" s="1"/>
  <c r="F1107" i="37"/>
  <c r="F1215" i="37" s="1"/>
  <c r="H3548" i="156"/>
  <c r="G1107" i="37" s="1"/>
  <c r="X1231" i="37"/>
  <c r="X1792" i="156"/>
  <c r="AA1817" i="156"/>
  <c r="AA2179" i="156"/>
  <c r="AA2260" i="156"/>
  <c r="AA2285" i="156"/>
  <c r="AA2380" i="156"/>
  <c r="AA2542" i="156"/>
  <c r="AA2600" i="156"/>
  <c r="AA2819" i="156"/>
  <c r="AA2878" i="156"/>
  <c r="AA2938" i="156" s="1"/>
  <c r="Z328" i="37" s="1"/>
  <c r="AA1761" i="156"/>
  <c r="AA1932" i="156"/>
  <c r="AA2000" i="156"/>
  <c r="AA2039" i="156"/>
  <c r="AA2244" i="156"/>
  <c r="AA2584" i="156"/>
  <c r="AA2882" i="156"/>
  <c r="W330" i="37"/>
  <c r="AA3102" i="156"/>
  <c r="AA3186" i="156" s="1"/>
  <c r="Z594" i="37" s="1"/>
  <c r="AA1713" i="156"/>
  <c r="AA1747" i="156"/>
  <c r="AA2234" i="156"/>
  <c r="AA2267" i="156"/>
  <c r="AA2634" i="156"/>
  <c r="AA2956" i="156"/>
  <c r="AA3031" i="156" s="1"/>
  <c r="Z469" i="37" s="1"/>
  <c r="AA1693" i="156"/>
  <c r="AA2253" i="156"/>
  <c r="AA2338" i="156"/>
  <c r="AA2622" i="156"/>
  <c r="AA2676" i="156"/>
  <c r="AA2821" i="156"/>
  <c r="AA3104" i="156"/>
  <c r="AA3187" i="156" s="1"/>
  <c r="Z595" i="37" s="1"/>
  <c r="AA1703" i="156"/>
  <c r="AA1829" i="156"/>
  <c r="AA2158" i="156"/>
  <c r="AA2191" i="156" s="1"/>
  <c r="AA2195" i="156"/>
  <c r="AA2312" i="156"/>
  <c r="AA2501" i="156"/>
  <c r="AA2514" i="156"/>
  <c r="AA2556" i="156"/>
  <c r="W329" i="37"/>
  <c r="AA2957" i="156"/>
  <c r="AA3032" i="156" s="1"/>
  <c r="Z470" i="37" s="1"/>
  <c r="AA2547" i="156"/>
  <c r="AA2822" i="156"/>
  <c r="AA2888" i="156" s="1"/>
  <c r="Z278" i="37" s="1"/>
  <c r="AA2863" i="156"/>
  <c r="W331" i="37"/>
  <c r="AA2954" i="156"/>
  <c r="AA3029" i="156" s="1"/>
  <c r="Z467" i="37" s="1"/>
  <c r="AA3105" i="156"/>
  <c r="AA3188" i="156" s="1"/>
  <c r="Z596" i="37" s="1"/>
  <c r="H1316" i="156"/>
  <c r="H2277" i="157"/>
  <c r="F1020" i="37" s="1"/>
  <c r="AB1231" i="37"/>
  <c r="AC1231" i="37"/>
  <c r="AC1260" i="37"/>
  <c r="V1197" i="37"/>
  <c r="V330" i="37"/>
  <c r="V1206" i="37"/>
  <c r="V469" i="37"/>
  <c r="V277" i="37"/>
  <c r="V595" i="37"/>
  <c r="W2789" i="156"/>
  <c r="W959" i="156"/>
  <c r="V308" i="37"/>
  <c r="V329" i="37"/>
  <c r="V470" i="37"/>
  <c r="V1205" i="37"/>
  <c r="V1253" i="37"/>
  <c r="W2765" i="156"/>
  <c r="V278" i="37"/>
  <c r="V318" i="37"/>
  <c r="V331" i="37"/>
  <c r="V467" i="37"/>
  <c r="V1209" i="37"/>
  <c r="V596" i="37"/>
  <c r="V661" i="37"/>
  <c r="V1260" i="37"/>
  <c r="V1264" i="37"/>
  <c r="V324" i="37"/>
  <c r="V328" i="37"/>
  <c r="V662" i="37"/>
  <c r="W3573" i="156"/>
  <c r="AD923" i="37"/>
  <c r="AD910" i="37"/>
  <c r="W1219" i="156"/>
  <c r="AA1223" i="156"/>
  <c r="W1260" i="37"/>
  <c r="F14" i="57"/>
  <c r="J14" i="57"/>
  <c r="Y956" i="157"/>
  <c r="L1028" i="37"/>
  <c r="L821" i="156"/>
  <c r="N821" i="156" s="1"/>
  <c r="AA3085" i="156"/>
  <c r="Z523" i="37" s="1"/>
  <c r="O3097" i="156"/>
  <c r="P3097" i="156" s="1"/>
  <c r="AA870" i="156"/>
  <c r="X868" i="156"/>
  <c r="O3458" i="156"/>
  <c r="P3458" i="156" s="1"/>
  <c r="O289" i="156"/>
  <c r="P289" i="156" s="1"/>
  <c r="L820" i="156"/>
  <c r="N820" i="156" s="1"/>
  <c r="O843" i="156"/>
  <c r="P843" i="156" s="1"/>
  <c r="O2023" i="156"/>
  <c r="P2023" i="156" s="1"/>
  <c r="L2030" i="156"/>
  <c r="N2030" i="156" s="1"/>
  <c r="K2267" i="156"/>
  <c r="K2739" i="156" s="1"/>
  <c r="J11" i="37" s="1"/>
  <c r="L740" i="156"/>
  <c r="L741" i="156" s="1"/>
  <c r="O839" i="156"/>
  <c r="P839" i="156" s="1"/>
  <c r="O3461" i="156"/>
  <c r="P3461" i="156" s="1"/>
  <c r="AA891" i="156"/>
  <c r="AD911" i="37"/>
  <c r="AD957" i="37"/>
  <c r="AE910" i="37"/>
  <c r="AD230" i="37"/>
  <c r="AD952" i="37"/>
  <c r="AE935" i="37"/>
  <c r="AE944" i="37"/>
  <c r="AE952" i="37"/>
  <c r="AE911" i="37"/>
  <c r="AE923" i="37"/>
  <c r="AE957" i="37"/>
  <c r="AA1268" i="37"/>
  <c r="AB1260" i="37"/>
  <c r="AD721" i="37"/>
  <c r="X1262" i="37"/>
  <c r="AD1017" i="37"/>
  <c r="AE218" i="37"/>
  <c r="AE251" i="37"/>
  <c r="AE230" i="37"/>
  <c r="V1011" i="37"/>
  <c r="X2258" i="157"/>
  <c r="V1001" i="37" s="1"/>
  <c r="X954" i="157"/>
  <c r="V135" i="37" s="1"/>
  <c r="AD769" i="37"/>
  <c r="V821" i="37"/>
  <c r="X1980" i="157"/>
  <c r="V822" i="37" s="1"/>
  <c r="W1011" i="37"/>
  <c r="Y2258" i="157"/>
  <c r="AD1044" i="37"/>
  <c r="V1062" i="37"/>
  <c r="X2438" i="157"/>
  <c r="V1068" i="37" s="1"/>
  <c r="X946" i="157"/>
  <c r="V127" i="37" s="1"/>
  <c r="X957" i="157"/>
  <c r="X950" i="157"/>
  <c r="V131" i="37" s="1"/>
  <c r="V571" i="37"/>
  <c r="X1650" i="157"/>
  <c r="V563" i="37" s="1"/>
  <c r="V890" i="37"/>
  <c r="X2130" i="157"/>
  <c r="V889" i="37" s="1"/>
  <c r="AB952" i="157"/>
  <c r="Y946" i="157"/>
  <c r="X956" i="157"/>
  <c r="V137" i="37" s="1"/>
  <c r="X944" i="157"/>
  <c r="V125" i="37" s="1"/>
  <c r="W571" i="37"/>
  <c r="Y1650" i="157"/>
  <c r="AD203" i="37"/>
  <c r="AE203" i="37"/>
  <c r="AE721" i="37"/>
  <c r="AE734" i="37"/>
  <c r="AD797" i="37"/>
  <c r="AD831" i="37"/>
  <c r="AE797" i="37"/>
  <c r="AC1250" i="37"/>
  <c r="AE152" i="37"/>
  <c r="AE402" i="37"/>
  <c r="AE439" i="37"/>
  <c r="AE582" i="37"/>
  <c r="AD764" i="37"/>
  <c r="AE722" i="37"/>
  <c r="AE756" i="37"/>
  <c r="AE769" i="37"/>
  <c r="AE969" i="37"/>
  <c r="AE983" i="37"/>
  <c r="X1250" i="37"/>
  <c r="AD1056" i="37"/>
  <c r="AD153" i="37"/>
  <c r="AD198" i="37"/>
  <c r="AD451" i="37"/>
  <c r="AE577" i="37"/>
  <c r="AC1252" i="37"/>
  <c r="Z1260" i="37"/>
  <c r="AD404" i="37"/>
  <c r="AD430" i="37"/>
  <c r="AD545" i="37"/>
  <c r="AD577" i="37"/>
  <c r="AD587" i="37"/>
  <c r="AE587" i="37"/>
  <c r="AE746" i="37"/>
  <c r="AE775" i="37"/>
  <c r="AE826" i="37"/>
  <c r="AE837" i="37"/>
  <c r="AE871" i="37"/>
  <c r="AE896" i="37"/>
  <c r="AE1004" i="37"/>
  <c r="Y1250" i="37"/>
  <c r="AE1012" i="37"/>
  <c r="AE1056" i="37"/>
  <c r="AE1065" i="37"/>
  <c r="AE545" i="37"/>
  <c r="AB1261" i="37"/>
  <c r="AC1214" i="37"/>
  <c r="AE153" i="37"/>
  <c r="AE198" i="37"/>
  <c r="AE338" i="37"/>
  <c r="AE430" i="37"/>
  <c r="AE451" i="37"/>
  <c r="AD530" i="37"/>
  <c r="AD533" i="37"/>
  <c r="AE557" i="37"/>
  <c r="AE785" i="37"/>
  <c r="AE831" i="37"/>
  <c r="AD896" i="37"/>
  <c r="AD983" i="37"/>
  <c r="AD995" i="37"/>
  <c r="AE995" i="37"/>
  <c r="AB1250" i="37"/>
  <c r="AE1017" i="37"/>
  <c r="AE1031" i="37"/>
  <c r="AC1261" i="37"/>
  <c r="AE165" i="37"/>
  <c r="AE186" i="37"/>
  <c r="AC1225" i="37"/>
  <c r="AE404" i="37"/>
  <c r="AE764" i="37"/>
  <c r="AE818" i="37"/>
  <c r="AE847" i="37"/>
  <c r="AE859" i="37"/>
  <c r="AE970" i="37"/>
  <c r="AE1044" i="37"/>
  <c r="AE1077" i="37"/>
  <c r="X2759" i="156"/>
  <c r="F1589" i="156"/>
  <c r="AA608" i="156"/>
  <c r="AA776" i="156" s="1"/>
  <c r="X1257" i="37"/>
  <c r="AA707" i="156"/>
  <c r="AE290" i="37"/>
  <c r="X1252" i="37"/>
  <c r="AA665" i="156"/>
  <c r="AA775" i="156" s="1"/>
  <c r="X813" i="156"/>
  <c r="AA572" i="156"/>
  <c r="AA973" i="156"/>
  <c r="AA1025" i="156"/>
  <c r="AA1083" i="156"/>
  <c r="AA1126" i="156"/>
  <c r="AA1160" i="156"/>
  <c r="AA1163" i="156"/>
  <c r="AA1172" i="156"/>
  <c r="AA1195" i="156"/>
  <c r="AA1261" i="156"/>
  <c r="AA1267" i="156"/>
  <c r="AA1268" i="156"/>
  <c r="AA1274" i="156"/>
  <c r="AA1315" i="156"/>
  <c r="AA1404" i="156"/>
  <c r="AA1451" i="156"/>
  <c r="AA1474" i="156"/>
  <c r="AA1479" i="156"/>
  <c r="AA1482" i="156"/>
  <c r="AA1522" i="156"/>
  <c r="AA1648" i="156"/>
  <c r="AA1667" i="156"/>
  <c r="AA1811" i="156"/>
  <c r="AA1871" i="156"/>
  <c r="AA1936" i="156"/>
  <c r="AA1938" i="156"/>
  <c r="AA1991" i="156"/>
  <c r="AA2004" i="156"/>
  <c r="AA2051" i="156"/>
  <c r="AA2146" i="156"/>
  <c r="AA2188" i="156"/>
  <c r="AA2289" i="156"/>
  <c r="AA2343" i="156"/>
  <c r="AA2357" i="156"/>
  <c r="X2406" i="156"/>
  <c r="AA2405" i="156"/>
  <c r="AA2509" i="156"/>
  <c r="AA2625" i="156"/>
  <c r="X2921" i="156"/>
  <c r="AA2855" i="156"/>
  <c r="AA2986" i="156"/>
  <c r="AA3061" i="156" s="1"/>
  <c r="Z499" i="37" s="1"/>
  <c r="X3061" i="156"/>
  <c r="AA2998" i="156"/>
  <c r="AA3073" i="156" s="1"/>
  <c r="Z511" i="37" s="1"/>
  <c r="X3073" i="156"/>
  <c r="AA3142" i="156"/>
  <c r="X3224" i="156"/>
  <c r="AA3152" i="156"/>
  <c r="AA3234" i="156" s="1"/>
  <c r="Z642" i="37" s="1"/>
  <c r="X3234" i="156"/>
  <c r="AA3153" i="156"/>
  <c r="AA3235" i="156" s="1"/>
  <c r="Z643" i="37" s="1"/>
  <c r="X3235" i="156"/>
  <c r="W3245" i="156"/>
  <c r="AA3183" i="156"/>
  <c r="AA3248" i="156" s="1"/>
  <c r="X3248" i="156"/>
  <c r="AA3296" i="156"/>
  <c r="AA3362" i="156" s="1"/>
  <c r="Z695" i="37" s="1"/>
  <c r="X3362" i="156"/>
  <c r="V681" i="37"/>
  <c r="W3367" i="156"/>
  <c r="AA3504" i="156"/>
  <c r="AA3573" i="156" s="1"/>
  <c r="Z1132" i="37" s="1"/>
  <c r="X3573" i="156"/>
  <c r="AA3526" i="156"/>
  <c r="AA3590" i="156" s="1"/>
  <c r="Z1149" i="37" s="1"/>
  <c r="Z1273" i="37" s="1"/>
  <c r="X3590" i="156"/>
  <c r="AA444" i="156"/>
  <c r="AA532" i="156"/>
  <c r="X624" i="156"/>
  <c r="AA623" i="156"/>
  <c r="AA624" i="156" s="1"/>
  <c r="AA965" i="156"/>
  <c r="AA1039" i="156"/>
  <c r="AA1096" i="156"/>
  <c r="AA1134" i="156"/>
  <c r="AA1206" i="156"/>
  <c r="AA1270" i="156"/>
  <c r="AA1318" i="156"/>
  <c r="AA1535" i="156"/>
  <c r="AA1546" i="156"/>
  <c r="AA1587" i="156"/>
  <c r="AA1608" i="156"/>
  <c r="AA1700" i="156"/>
  <c r="AA1775" i="156"/>
  <c r="AA1869" i="156"/>
  <c r="AA1875" i="156"/>
  <c r="AA1921" i="156"/>
  <c r="AA1940" i="156"/>
  <c r="AA1968" i="156"/>
  <c r="AA1994" i="156"/>
  <c r="AA2010" i="156"/>
  <c r="X2806" i="156"/>
  <c r="AA2017" i="156"/>
  <c r="AA2142" i="156"/>
  <c r="AA2252" i="156"/>
  <c r="AA2351" i="156"/>
  <c r="AA2359" i="156"/>
  <c r="AA2571" i="156"/>
  <c r="AA3019" i="156"/>
  <c r="AA3084" i="156" s="1"/>
  <c r="Z522" i="37" s="1"/>
  <c r="X3084" i="156"/>
  <c r="AA3164" i="156"/>
  <c r="X3240" i="156"/>
  <c r="AA3179" i="156"/>
  <c r="AA3244" i="156" s="1"/>
  <c r="Z652" i="37" s="1"/>
  <c r="X3244" i="156"/>
  <c r="AA3180" i="156"/>
  <c r="AA3245" i="156" s="1"/>
  <c r="Z653" i="37" s="1"/>
  <c r="X3245" i="156"/>
  <c r="AA3301" i="156"/>
  <c r="AA3367" i="156" s="1"/>
  <c r="Z700" i="37" s="1"/>
  <c r="X3367" i="156"/>
  <c r="W3565" i="156"/>
  <c r="W3564" i="156"/>
  <c r="AA945" i="156"/>
  <c r="AA947" i="156"/>
  <c r="X2755" i="156"/>
  <c r="AA986" i="156"/>
  <c r="AA1033" i="156"/>
  <c r="AA1040" i="156"/>
  <c r="AA1076" i="156"/>
  <c r="AA1097" i="156"/>
  <c r="AA1188" i="156"/>
  <c r="AA1199" i="156"/>
  <c r="AA1202" i="156"/>
  <c r="AA1217" i="156"/>
  <c r="AA1250" i="156"/>
  <c r="AA1328" i="156"/>
  <c r="AA1337" i="156"/>
  <c r="AA1375" i="156"/>
  <c r="AA1419" i="156"/>
  <c r="AA1539" i="156"/>
  <c r="AA1542" i="156"/>
  <c r="AA1604" i="156"/>
  <c r="AA1723" i="156"/>
  <c r="AA1785" i="156"/>
  <c r="AA1825" i="156"/>
  <c r="AA1839" i="156"/>
  <c r="AA1877" i="156"/>
  <c r="AA1881" i="156"/>
  <c r="AA1958" i="156"/>
  <c r="AA2085" i="156"/>
  <c r="AA2124" i="156"/>
  <c r="AA2138" i="156"/>
  <c r="AA2210" i="156"/>
  <c r="AA2212" i="156"/>
  <c r="AA2327" i="156"/>
  <c r="AA2614" i="156"/>
  <c r="AA2619" i="156"/>
  <c r="AA2641" i="156"/>
  <c r="AA3007" i="156"/>
  <c r="X3080" i="156"/>
  <c r="AA3022" i="156"/>
  <c r="AA3086" i="156" s="1"/>
  <c r="Z524" i="37" s="1"/>
  <c r="X3086" i="156"/>
  <c r="AA3117" i="156"/>
  <c r="X3200" i="156"/>
  <c r="AA3423" i="156"/>
  <c r="X3564" i="156"/>
  <c r="X3565" i="156"/>
  <c r="AA3525" i="156"/>
  <c r="AA3589" i="156" s="1"/>
  <c r="Z1148" i="37" s="1"/>
  <c r="Z1272" i="37" s="1"/>
  <c r="X3589" i="156"/>
  <c r="AA910" i="156"/>
  <c r="AA2789" i="156" s="1"/>
  <c r="Z61" i="37" s="1"/>
  <c r="AA972" i="156"/>
  <c r="AA1011" i="156"/>
  <c r="AA1061" i="156"/>
  <c r="AA1089" i="156"/>
  <c r="AA1098" i="156"/>
  <c r="AA1114" i="156"/>
  <c r="AA1151" i="156"/>
  <c r="AA1156" i="156"/>
  <c r="AA1171" i="156"/>
  <c r="AA1330" i="156"/>
  <c r="AA1338" i="156"/>
  <c r="AA1665" i="156"/>
  <c r="AA1671" i="156"/>
  <c r="AA1807" i="156"/>
  <c r="AA1865" i="156"/>
  <c r="AA1891" i="156"/>
  <c r="AA2189" i="156"/>
  <c r="AA2202" i="156"/>
  <c r="AA2211" i="156"/>
  <c r="AA2290" i="156"/>
  <c r="AA2322" i="156"/>
  <c r="AA2336" i="156"/>
  <c r="AA2613" i="156"/>
  <c r="X2900" i="156"/>
  <c r="AA2834" i="156"/>
  <c r="AA2867" i="156" s="1"/>
  <c r="AA2930" i="156" s="1"/>
  <c r="Z320" i="37" s="1"/>
  <c r="AA2969" i="156"/>
  <c r="X3044" i="156"/>
  <c r="V508" i="37"/>
  <c r="W3061" i="156"/>
  <c r="AA2990" i="156"/>
  <c r="X3065" i="156"/>
  <c r="AA3025" i="156"/>
  <c r="X3089" i="156"/>
  <c r="V627" i="37"/>
  <c r="W3234" i="156"/>
  <c r="X1265" i="37"/>
  <c r="AB1251" i="37"/>
  <c r="AB1237" i="37"/>
  <c r="AE648" i="37"/>
  <c r="AC1219" i="37"/>
  <c r="AA1271" i="37"/>
  <c r="AA1273" i="37"/>
  <c r="AB1274" i="37"/>
  <c r="AC1251" i="37"/>
  <c r="AE494" i="37"/>
  <c r="AE522" i="37"/>
  <c r="AE608" i="37"/>
  <c r="AE622" i="37"/>
  <c r="AE632" i="37"/>
  <c r="AC1237" i="37"/>
  <c r="AE674" i="37"/>
  <c r="AE686" i="37"/>
  <c r="AB1226" i="37"/>
  <c r="AB1232" i="37"/>
  <c r="AB1271" i="37"/>
  <c r="AA1272" i="37"/>
  <c r="X1274" i="37"/>
  <c r="AC1274" i="37"/>
  <c r="AB1265" i="37"/>
  <c r="AE302" i="37"/>
  <c r="AE503" i="37"/>
  <c r="X1237" i="37"/>
  <c r="X1271" i="37"/>
  <c r="AE709" i="37"/>
  <c r="X1226" i="37"/>
  <c r="AC1226" i="37"/>
  <c r="X1232" i="37"/>
  <c r="AC1232" i="37"/>
  <c r="AC1271" i="37"/>
  <c r="AB1272" i="37"/>
  <c r="AB1212" i="37"/>
  <c r="AE11" i="37"/>
  <c r="AE311" i="37"/>
  <c r="AE482" i="37"/>
  <c r="X1236" i="37"/>
  <c r="AC1236" i="37"/>
  <c r="AC1272" i="37"/>
  <c r="AC1212" i="37"/>
  <c r="P230" i="37"/>
  <c r="AA251" i="37"/>
  <c r="AA267" i="37"/>
  <c r="AA907" i="37"/>
  <c r="AA910" i="37"/>
  <c r="AA263" i="37"/>
  <c r="D960" i="37"/>
  <c r="P923" i="37"/>
  <c r="AA923" i="37"/>
  <c r="AA935" i="37"/>
  <c r="AA957" i="37"/>
  <c r="P959" i="37"/>
  <c r="AA214" i="37"/>
  <c r="AA218" i="37"/>
  <c r="D128" i="57"/>
  <c r="D178" i="57"/>
  <c r="E949" i="37" s="1"/>
  <c r="AA944" i="37"/>
  <c r="AA961" i="37"/>
  <c r="AA215" i="37"/>
  <c r="AA217" i="37"/>
  <c r="AA230" i="37"/>
  <c r="AA242" i="37"/>
  <c r="D907" i="37"/>
  <c r="AA911" i="37"/>
  <c r="AA952" i="37"/>
  <c r="AA959" i="37"/>
  <c r="AA1260" i="37" s="1"/>
  <c r="F1205" i="37"/>
  <c r="F1223" i="37"/>
  <c r="Y2648" i="156"/>
  <c r="AA2648" i="156"/>
  <c r="AB2795" i="156"/>
  <c r="AA67" i="37" s="1"/>
  <c r="AC2648" i="156"/>
  <c r="AC2795" i="156"/>
  <c r="Q2795" i="156"/>
  <c r="W985" i="156"/>
  <c r="W2755" i="156"/>
  <c r="AC1090" i="156"/>
  <c r="X2739" i="156"/>
  <c r="X2737" i="156"/>
  <c r="X2764" i="156"/>
  <c r="W2794" i="156"/>
  <c r="AC2802" i="156"/>
  <c r="AB74" i="37" s="1"/>
  <c r="X2752" i="156"/>
  <c r="AC74" i="37"/>
  <c r="AE74" i="37" s="1"/>
  <c r="X2738" i="156"/>
  <c r="X2763" i="156"/>
  <c r="X2788" i="156"/>
  <c r="X2801" i="156"/>
  <c r="X2794" i="156"/>
  <c r="X2762" i="156"/>
  <c r="X2765" i="156"/>
  <c r="X2510" i="156"/>
  <c r="X2593" i="156"/>
  <c r="X2543" i="156"/>
  <c r="F861" i="156"/>
  <c r="F1437" i="156"/>
  <c r="X2053" i="156"/>
  <c r="X2638" i="156"/>
  <c r="X2623" i="156"/>
  <c r="F1500" i="156"/>
  <c r="Y2639" i="156"/>
  <c r="AC2639" i="156"/>
  <c r="P467" i="37"/>
  <c r="P662" i="37"/>
  <c r="Z708" i="156"/>
  <c r="Z801" i="156"/>
  <c r="Y1179" i="37" s="1"/>
  <c r="X1294" i="156"/>
  <c r="X1566" i="156"/>
  <c r="X2286" i="156"/>
  <c r="P302" i="37"/>
  <c r="P469" i="37"/>
  <c r="P594" i="37"/>
  <c r="P644" i="37"/>
  <c r="P648" i="37"/>
  <c r="P686" i="37"/>
  <c r="P695" i="37"/>
  <c r="P713" i="37"/>
  <c r="P1116" i="37"/>
  <c r="P318" i="37"/>
  <c r="P332" i="37"/>
  <c r="P659" i="37"/>
  <c r="P1150" i="37"/>
  <c r="P1183" i="37"/>
  <c r="X1358" i="156"/>
  <c r="P470" i="37"/>
  <c r="P476" i="37"/>
  <c r="P479" i="37"/>
  <c r="P513" i="37"/>
  <c r="P523" i="37"/>
  <c r="P525" i="37"/>
  <c r="P526" i="37"/>
  <c r="P527" i="37"/>
  <c r="P627" i="37"/>
  <c r="P652" i="37"/>
  <c r="P681" i="37"/>
  <c r="P709" i="37"/>
  <c r="P712" i="37"/>
  <c r="P1125" i="37"/>
  <c r="P1146" i="37"/>
  <c r="X1691" i="156"/>
  <c r="P330" i="37"/>
  <c r="P661" i="37"/>
  <c r="X259" i="156"/>
  <c r="Y458" i="156"/>
  <c r="Y801" i="156"/>
  <c r="X1179" i="37" s="1"/>
  <c r="AC814" i="156"/>
  <c r="AB1192" i="37" s="1"/>
  <c r="P61" i="37"/>
  <c r="P275" i="37"/>
  <c r="P277" i="37"/>
  <c r="P278" i="37"/>
  <c r="P290" i="37"/>
  <c r="P329" i="37"/>
  <c r="P475" i="37"/>
  <c r="P503" i="37"/>
  <c r="P508" i="37"/>
  <c r="P517" i="37"/>
  <c r="P595" i="37"/>
  <c r="P656" i="37"/>
  <c r="P716" i="37"/>
  <c r="P1089" i="37"/>
  <c r="P1142" i="37"/>
  <c r="P1147" i="37"/>
  <c r="P1148" i="37"/>
  <c r="P622" i="37"/>
  <c r="P1145" i="37"/>
  <c r="E801" i="156"/>
  <c r="D1179" i="37" s="1"/>
  <c r="X2232" i="156"/>
  <c r="P308" i="37"/>
  <c r="P311" i="37"/>
  <c r="P328" i="37"/>
  <c r="P331" i="37"/>
  <c r="P494" i="37"/>
  <c r="P522" i="37"/>
  <c r="P596" i="37"/>
  <c r="P632" i="37"/>
  <c r="P653" i="37"/>
  <c r="P1091" i="37"/>
  <c r="P1104" i="37"/>
  <c r="P1122" i="37"/>
  <c r="P1144" i="37"/>
  <c r="P481" i="37"/>
  <c r="Y259" i="156"/>
  <c r="Y277" i="156" s="1"/>
  <c r="G801" i="156"/>
  <c r="F1179" i="37" s="1"/>
  <c r="P1180" i="37"/>
  <c r="P1190" i="37"/>
  <c r="X1219" i="156"/>
  <c r="X2310" i="156"/>
  <c r="Q2798" i="156"/>
  <c r="P324" i="37"/>
  <c r="P482" i="37"/>
  <c r="P524" i="37"/>
  <c r="P608" i="37"/>
  <c r="P674" i="37"/>
  <c r="P1092" i="37"/>
  <c r="P1149" i="37"/>
  <c r="X985" i="156"/>
  <c r="X1157" i="156"/>
  <c r="X1872" i="156"/>
  <c r="X2196" i="156"/>
  <c r="X2001" i="156"/>
  <c r="X24" i="37"/>
  <c r="X1212" i="37" s="1"/>
  <c r="P11" i="37"/>
  <c r="P73" i="37"/>
  <c r="P78" i="37"/>
  <c r="Q357" i="156"/>
  <c r="Q192" i="156"/>
  <c r="Q139" i="156"/>
  <c r="Q806" i="156"/>
  <c r="AC139" i="156"/>
  <c r="P1156" i="37"/>
  <c r="P24" i="37"/>
  <c r="P66" i="37"/>
  <c r="P35" i="37"/>
  <c r="P12" i="37"/>
  <c r="P9" i="37"/>
  <c r="P10" i="37"/>
  <c r="P60" i="37"/>
  <c r="X777" i="156"/>
  <c r="X776" i="156"/>
  <c r="W666" i="156"/>
  <c r="W775" i="156"/>
  <c r="V1153" i="37" s="1"/>
  <c r="X775" i="156"/>
  <c r="F1219" i="37"/>
  <c r="F1225" i="37"/>
  <c r="F1232" i="37"/>
  <c r="F1208" i="37"/>
  <c r="F554" i="157"/>
  <c r="F556" i="157" s="1"/>
  <c r="G929" i="157"/>
  <c r="E110" i="37" s="1"/>
  <c r="D89" i="37"/>
  <c r="D91" i="37"/>
  <c r="D130" i="37"/>
  <c r="D157" i="37"/>
  <c r="D212" i="37"/>
  <c r="D377" i="37"/>
  <c r="D382" i="37"/>
  <c r="D384" i="37"/>
  <c r="F1664" i="157"/>
  <c r="D776" i="37"/>
  <c r="D790" i="37"/>
  <c r="D793" i="37"/>
  <c r="D799" i="37"/>
  <c r="D813" i="37"/>
  <c r="F2269" i="157"/>
  <c r="D1024" i="37"/>
  <c r="D1083" i="37"/>
  <c r="D82" i="37"/>
  <c r="D87" i="37"/>
  <c r="D164" i="37"/>
  <c r="D168" i="37"/>
  <c r="D172" i="37"/>
  <c r="D182" i="37"/>
  <c r="D1231" i="37" s="1"/>
  <c r="D195" i="37"/>
  <c r="D197" i="37"/>
  <c r="D378" i="37"/>
  <c r="F1811" i="157"/>
  <c r="G1898" i="157"/>
  <c r="D802" i="37"/>
  <c r="D805" i="37"/>
  <c r="D816" i="37"/>
  <c r="G2129" i="157"/>
  <c r="D902" i="37"/>
  <c r="D1076" i="37"/>
  <c r="G711" i="157"/>
  <c r="D148" i="37"/>
  <c r="D155" i="37"/>
  <c r="D158" i="37"/>
  <c r="D160" i="37"/>
  <c r="D169" i="37"/>
  <c r="D174" i="37"/>
  <c r="D176" i="37"/>
  <c r="D397" i="37"/>
  <c r="F1529" i="157"/>
  <c r="D801" i="37"/>
  <c r="D807" i="37"/>
  <c r="D824" i="37"/>
  <c r="D839" i="37"/>
  <c r="D903" i="37"/>
  <c r="G933" i="157"/>
  <c r="G696" i="157"/>
  <c r="D90" i="37"/>
  <c r="D129" i="37"/>
  <c r="D131" i="37"/>
  <c r="D156" i="37"/>
  <c r="D181" i="37"/>
  <c r="D396" i="37"/>
  <c r="D340" i="37"/>
  <c r="D383" i="37"/>
  <c r="D395" i="37"/>
  <c r="D398" i="37"/>
  <c r="F1530" i="157"/>
  <c r="D588" i="37"/>
  <c r="D589" i="37"/>
  <c r="D777" i="37"/>
  <c r="D784" i="37"/>
  <c r="D788" i="37"/>
  <c r="D791" i="37"/>
  <c r="D796" i="37"/>
  <c r="D800" i="37"/>
  <c r="D815" i="37"/>
  <c r="D840" i="37"/>
  <c r="D899" i="37"/>
  <c r="D895" i="37"/>
  <c r="G855" i="157"/>
  <c r="D86" i="37"/>
  <c r="D88" i="37"/>
  <c r="D161" i="37"/>
  <c r="D167" i="37"/>
  <c r="D170" i="37"/>
  <c r="D173" i="37"/>
  <c r="D185" i="37"/>
  <c r="D196" i="37"/>
  <c r="D211" i="37"/>
  <c r="D379" i="37"/>
  <c r="D462" i="37"/>
  <c r="D590" i="37"/>
  <c r="D778" i="37"/>
  <c r="D787" i="37"/>
  <c r="D804" i="37"/>
  <c r="D817" i="37"/>
  <c r="G2131" i="157"/>
  <c r="D1084" i="37"/>
  <c r="D455" i="37"/>
  <c r="F374" i="157"/>
  <c r="G934" i="157"/>
  <c r="G689" i="157"/>
  <c r="G722" i="157"/>
  <c r="D159" i="37"/>
  <c r="D175" i="37"/>
  <c r="D179" i="37"/>
  <c r="D194" i="37"/>
  <c r="D380" i="37"/>
  <c r="G1521" i="157"/>
  <c r="D463" i="37"/>
  <c r="D838" i="37"/>
  <c r="D806" i="37"/>
  <c r="D808" i="37"/>
  <c r="D823" i="37"/>
  <c r="D1022" i="37"/>
  <c r="D1023" i="37"/>
  <c r="D1085" i="37"/>
  <c r="F1250" i="37"/>
  <c r="F1206" i="37"/>
  <c r="F1249" i="37"/>
  <c r="L118" i="157"/>
  <c r="J118" i="157" s="1"/>
  <c r="Q123" i="157"/>
  <c r="Q125" i="157"/>
  <c r="M282" i="157"/>
  <c r="O282" i="157" s="1"/>
  <c r="P379" i="157"/>
  <c r="Q379" i="157" s="1"/>
  <c r="P381" i="157"/>
  <c r="Q381" i="157" s="1"/>
  <c r="M386" i="157"/>
  <c r="O386" i="157" s="1"/>
  <c r="P388" i="157"/>
  <c r="Q388" i="157" s="1"/>
  <c r="M390" i="157"/>
  <c r="O390" i="157" s="1"/>
  <c r="M972" i="157"/>
  <c r="O972" i="157" s="1"/>
  <c r="M974" i="157"/>
  <c r="O974" i="157" s="1"/>
  <c r="M977" i="157"/>
  <c r="O977" i="157" s="1"/>
  <c r="M979" i="157"/>
  <c r="O979" i="157" s="1"/>
  <c r="M981" i="157"/>
  <c r="O981" i="157" s="1"/>
  <c r="M983" i="157"/>
  <c r="O983" i="157" s="1"/>
  <c r="M1313" i="157"/>
  <c r="O1313" i="157" s="1"/>
  <c r="J451" i="37"/>
  <c r="M1602" i="157"/>
  <c r="O1602" i="157" s="1"/>
  <c r="P1602" i="157"/>
  <c r="Q1602" i="157" s="1"/>
  <c r="M1757" i="157"/>
  <c r="M1758" i="157" s="1"/>
  <c r="P1757" i="157"/>
  <c r="P2072" i="157"/>
  <c r="Q2072" i="157" s="1"/>
  <c r="P2213" i="157"/>
  <c r="Q2213" i="157" s="1"/>
  <c r="M137" i="157"/>
  <c r="O137" i="157" s="1"/>
  <c r="M139" i="157"/>
  <c r="O139" i="157" s="1"/>
  <c r="P294" i="157"/>
  <c r="Q294" i="157" s="1"/>
  <c r="M303" i="157"/>
  <c r="O303" i="157" s="1"/>
  <c r="M400" i="157"/>
  <c r="O400" i="157" s="1"/>
  <c r="M432" i="157"/>
  <c r="O432" i="157" s="1"/>
  <c r="M700" i="157"/>
  <c r="P793" i="157"/>
  <c r="Q793" i="157" s="1"/>
  <c r="P796" i="157"/>
  <c r="P797" i="157" s="1"/>
  <c r="L868" i="157"/>
  <c r="J868" i="157" s="1"/>
  <c r="M870" i="157"/>
  <c r="O870" i="157" s="1"/>
  <c r="M1148" i="157"/>
  <c r="O1148" i="157" s="1"/>
  <c r="M1150" i="157"/>
  <c r="O1150" i="157" s="1"/>
  <c r="M1152" i="157"/>
  <c r="O1152" i="157" s="1"/>
  <c r="M1154" i="157"/>
  <c r="O1154" i="157" s="1"/>
  <c r="M1156" i="157"/>
  <c r="O1156" i="157" s="1"/>
  <c r="M1158" i="157"/>
  <c r="O1158" i="157" s="1"/>
  <c r="M1249" i="157"/>
  <c r="O1249" i="157" s="1"/>
  <c r="P1457" i="157"/>
  <c r="Q1457" i="157" s="1"/>
  <c r="P1459" i="157"/>
  <c r="Q1459" i="157" s="1"/>
  <c r="P1540" i="157"/>
  <c r="Q1540" i="157" s="1"/>
  <c r="P1542" i="157"/>
  <c r="Q1542" i="157" s="1"/>
  <c r="P1608" i="157"/>
  <c r="Q1608" i="157" s="1"/>
  <c r="M1830" i="157"/>
  <c r="O1830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M200" i="157"/>
  <c r="O200" i="157" s="1"/>
  <c r="M202" i="157"/>
  <c r="O202" i="157" s="1"/>
  <c r="P491" i="157"/>
  <c r="Q491" i="157" s="1"/>
  <c r="P495" i="157"/>
  <c r="Q495" i="157" s="1"/>
  <c r="M559" i="157"/>
  <c r="M560" i="157" s="1"/>
  <c r="Q732" i="157"/>
  <c r="M1046" i="157"/>
  <c r="O1046" i="157" s="1"/>
  <c r="M1050" i="157"/>
  <c r="O1050" i="157" s="1"/>
  <c r="M1053" i="157"/>
  <c r="O1053" i="157" s="1"/>
  <c r="P1232" i="157"/>
  <c r="Q1232" i="157" s="1"/>
  <c r="P1248" i="157"/>
  <c r="Q1248" i="157" s="1"/>
  <c r="L1380" i="157"/>
  <c r="J1380" i="157" s="1"/>
  <c r="H395" i="37" s="1"/>
  <c r="M1462" i="157"/>
  <c r="O1462" i="157" s="1"/>
  <c r="P1464" i="157"/>
  <c r="Q1464" i="157" s="1"/>
  <c r="M1682" i="157"/>
  <c r="O1682" i="157" s="1"/>
  <c r="P1751" i="157"/>
  <c r="P1753" i="157"/>
  <c r="Q1753" i="157" s="1"/>
  <c r="Q121" i="157"/>
  <c r="Q124" i="157"/>
  <c r="P281" i="157"/>
  <c r="Q281" i="157" s="1"/>
  <c r="P378" i="157"/>
  <c r="Q378" i="157" s="1"/>
  <c r="P380" i="157"/>
  <c r="Q380" i="157" s="1"/>
  <c r="P382" i="157"/>
  <c r="Q382" i="157" s="1"/>
  <c r="P387" i="157"/>
  <c r="Q387" i="157" s="1"/>
  <c r="P389" i="157"/>
  <c r="Q389" i="157" s="1"/>
  <c r="P391" i="157"/>
  <c r="Q391" i="157" s="1"/>
  <c r="P563" i="157"/>
  <c r="Q563" i="157" s="1"/>
  <c r="M973" i="157"/>
  <c r="O973" i="157" s="1"/>
  <c r="M975" i="157"/>
  <c r="O975" i="157" s="1"/>
  <c r="M978" i="157"/>
  <c r="O978" i="157" s="1"/>
  <c r="M980" i="157"/>
  <c r="O980" i="157" s="1"/>
  <c r="M982" i="157"/>
  <c r="O982" i="157" s="1"/>
  <c r="P1058" i="157"/>
  <c r="Q1058" i="157" s="1"/>
  <c r="M1314" i="157"/>
  <c r="O1314" i="157" s="1"/>
  <c r="M1601" i="157"/>
  <c r="O1601" i="157" s="1"/>
  <c r="P1601" i="157"/>
  <c r="Q1601" i="157" s="1"/>
  <c r="M1603" i="157"/>
  <c r="O1603" i="157" s="1"/>
  <c r="P1603" i="157"/>
  <c r="Q1603" i="157" s="1"/>
  <c r="P1606" i="157"/>
  <c r="P2073" i="157"/>
  <c r="Q2073" i="157" s="1"/>
  <c r="P2212" i="157"/>
  <c r="Q2212" i="157" s="1"/>
  <c r="M293" i="157"/>
  <c r="P302" i="157"/>
  <c r="Q302" i="157" s="1"/>
  <c r="P304" i="157"/>
  <c r="Q304" i="157" s="1"/>
  <c r="M399" i="157"/>
  <c r="O399" i="157" s="1"/>
  <c r="M401" i="157"/>
  <c r="O401" i="157" s="1"/>
  <c r="M433" i="157"/>
  <c r="O433" i="157" s="1"/>
  <c r="L480" i="157"/>
  <c r="J480" i="157" s="1"/>
  <c r="L483" i="157"/>
  <c r="J483" i="157" s="1"/>
  <c r="P792" i="157"/>
  <c r="Q792" i="157" s="1"/>
  <c r="L861" i="157"/>
  <c r="M1147" i="157"/>
  <c r="O1147" i="157" s="1"/>
  <c r="M1149" i="157"/>
  <c r="O1149" i="157" s="1"/>
  <c r="M1151" i="157"/>
  <c r="M1153" i="157"/>
  <c r="O1153" i="157" s="1"/>
  <c r="M1155" i="157"/>
  <c r="O1155" i="157" s="1"/>
  <c r="M1157" i="157"/>
  <c r="O1157" i="157" s="1"/>
  <c r="P1237" i="157"/>
  <c r="Q1237" i="157" s="1"/>
  <c r="P1458" i="157"/>
  <c r="Q1458" i="157" s="1"/>
  <c r="P1541" i="157"/>
  <c r="Q1541" i="157" s="1"/>
  <c r="P1607" i="157"/>
  <c r="Q1607" i="157" s="1"/>
  <c r="P12" i="157"/>
  <c r="P17" i="157"/>
  <c r="Q17" i="157" s="1"/>
  <c r="P24" i="157"/>
  <c r="Q24" i="157" s="1"/>
  <c r="P26" i="157"/>
  <c r="Q26" i="157" s="1"/>
  <c r="M196" i="157"/>
  <c r="M197" i="157" s="1"/>
  <c r="M199" i="157"/>
  <c r="O199" i="157" s="1"/>
  <c r="M201" i="157"/>
  <c r="O201" i="157" s="1"/>
  <c r="M203" i="157"/>
  <c r="O203" i="157" s="1"/>
  <c r="M213" i="157"/>
  <c r="O213" i="157" s="1"/>
  <c r="M494" i="157"/>
  <c r="O494" i="157" s="1"/>
  <c r="M1045" i="157"/>
  <c r="O1045" i="157" s="1"/>
  <c r="M1049" i="157"/>
  <c r="O1049" i="157" s="1"/>
  <c r="M1051" i="157"/>
  <c r="O1051" i="157" s="1"/>
  <c r="M1052" i="157"/>
  <c r="O1052" i="157" s="1"/>
  <c r="M1389" i="157"/>
  <c r="O1389" i="157" s="1"/>
  <c r="M1393" i="157"/>
  <c r="O1393" i="157" s="1"/>
  <c r="P1463" i="157"/>
  <c r="Q1463" i="157" s="1"/>
  <c r="P1752" i="157"/>
  <c r="Q1752" i="157" s="1"/>
  <c r="P1754" i="157"/>
  <c r="Q1754" i="157" s="1"/>
  <c r="F2573" i="156"/>
  <c r="F2572" i="156" s="1"/>
  <c r="F2756" i="156"/>
  <c r="H1075" i="156"/>
  <c r="F1424" i="156"/>
  <c r="D57" i="37"/>
  <c r="D59" i="37"/>
  <c r="F3072" i="156"/>
  <c r="F3074" i="156"/>
  <c r="E1094" i="37"/>
  <c r="E539" i="156"/>
  <c r="D1160" i="37"/>
  <c r="D1190" i="37"/>
  <c r="H889" i="156"/>
  <c r="F1207" i="156"/>
  <c r="H1207" i="156" s="1"/>
  <c r="F1535" i="156"/>
  <c r="F1599" i="156"/>
  <c r="F2195" i="156"/>
  <c r="F2196" i="156" s="1"/>
  <c r="E2202" i="156"/>
  <c r="D15" i="37"/>
  <c r="D78" i="37"/>
  <c r="D315" i="37"/>
  <c r="D331" i="37"/>
  <c r="E3073" i="156"/>
  <c r="F3075" i="156"/>
  <c r="F3023" i="156"/>
  <c r="H3023" i="156" s="1"/>
  <c r="F3231" i="156"/>
  <c r="E3235" i="156"/>
  <c r="D656" i="37"/>
  <c r="D716" i="37"/>
  <c r="F3440" i="156"/>
  <c r="F3574" i="156"/>
  <c r="H3574" i="156" s="1"/>
  <c r="G1133" i="37" s="1"/>
  <c r="E3523" i="156"/>
  <c r="E1107" i="37"/>
  <c r="I665" i="156"/>
  <c r="D1163" i="37"/>
  <c r="D1234" i="37" s="1"/>
  <c r="D1177" i="37"/>
  <c r="H890" i="156"/>
  <c r="E2789" i="156"/>
  <c r="E1098" i="156"/>
  <c r="E1117" i="156" s="1"/>
  <c r="F1275" i="156"/>
  <c r="F1661" i="156"/>
  <c r="F1723" i="156"/>
  <c r="F1817" i="156"/>
  <c r="F1871" i="156"/>
  <c r="E2324" i="156"/>
  <c r="F2338" i="156"/>
  <c r="F2339" i="156" s="1"/>
  <c r="E3068" i="156"/>
  <c r="F3085" i="156"/>
  <c r="E523" i="37" s="1"/>
  <c r="F3180" i="156"/>
  <c r="F3245" i="156" s="1"/>
  <c r="E653" i="37" s="1"/>
  <c r="E3366" i="156"/>
  <c r="E3371" i="156"/>
  <c r="E3578" i="156"/>
  <c r="E1122" i="37"/>
  <c r="E670" i="156"/>
  <c r="E705" i="156" s="1"/>
  <c r="D1154" i="37"/>
  <c r="F1324" i="156"/>
  <c r="F1474" i="156"/>
  <c r="I2210" i="156"/>
  <c r="F2584" i="156"/>
  <c r="D10" i="37"/>
  <c r="D23" i="37"/>
  <c r="D58" i="37"/>
  <c r="D313" i="37"/>
  <c r="D316" i="37"/>
  <c r="F3233" i="156"/>
  <c r="D1149" i="37"/>
  <c r="D1158" i="37"/>
  <c r="D1228" i="37" s="1"/>
  <c r="F1025" i="156"/>
  <c r="F1449" i="156"/>
  <c r="H1449" i="156" s="1"/>
  <c r="F1487" i="156"/>
  <c r="E1660" i="156"/>
  <c r="F1932" i="156"/>
  <c r="F1933" i="156" s="1"/>
  <c r="F2000" i="156"/>
  <c r="F2260" i="156"/>
  <c r="F2261" i="156" s="1"/>
  <c r="E2405" i="156"/>
  <c r="F2410" i="156"/>
  <c r="E2772" i="156"/>
  <c r="D14" i="37"/>
  <c r="D16" i="37"/>
  <c r="F2917" i="156"/>
  <c r="F2880" i="156"/>
  <c r="F2940" i="156" s="1"/>
  <c r="E330" i="37" s="1"/>
  <c r="D332" i="37"/>
  <c r="F3069" i="156"/>
  <c r="F3234" i="156"/>
  <c r="F3367" i="156"/>
  <c r="F3522" i="156"/>
  <c r="H3522" i="156" s="1"/>
  <c r="E1112" i="37"/>
  <c r="D1150" i="37"/>
  <c r="D1162" i="37"/>
  <c r="D1164" i="37"/>
  <c r="D1174" i="37"/>
  <c r="D1246" i="37" s="1"/>
  <c r="D1178" i="37"/>
  <c r="F2745" i="156"/>
  <c r="F1261" i="156"/>
  <c r="F1404" i="156"/>
  <c r="D77" i="37"/>
  <c r="F2871" i="156"/>
  <c r="D523" i="37"/>
  <c r="D526" i="37"/>
  <c r="D527" i="37"/>
  <c r="E3230" i="156"/>
  <c r="D655" i="37"/>
  <c r="D715" i="37"/>
  <c r="E1123" i="37"/>
  <c r="L1264" i="37"/>
  <c r="P21" i="157"/>
  <c r="Q21" i="157" s="1"/>
  <c r="P28" i="157"/>
  <c r="Q28" i="157" s="1"/>
  <c r="F1217" i="37"/>
  <c r="E3502" i="156"/>
  <c r="E3573" i="156"/>
  <c r="F1203" i="37"/>
  <c r="AA82" i="37"/>
  <c r="AA83" i="37"/>
  <c r="AA84" i="37"/>
  <c r="AA132" i="37"/>
  <c r="AA98" i="37"/>
  <c r="AA1214" i="37" s="1"/>
  <c r="AA133" i="37"/>
  <c r="AA1252" i="37" s="1"/>
  <c r="AA138" i="37"/>
  <c r="AA143" i="37"/>
  <c r="AA81" i="37"/>
  <c r="AA110" i="37"/>
  <c r="AA1228" i="37" s="1"/>
  <c r="F2037" i="156"/>
  <c r="L2022" i="156"/>
  <c r="K2037" i="156"/>
  <c r="I2037" i="156" s="1"/>
  <c r="Y9" i="37"/>
  <c r="Y12" i="37"/>
  <c r="Y61" i="37"/>
  <c r="Y78" i="37"/>
  <c r="Y10" i="37"/>
  <c r="Y11" i="37"/>
  <c r="Y66" i="37"/>
  <c r="Y24" i="37"/>
  <c r="Y73" i="37"/>
  <c r="Y1265" i="37" s="1"/>
  <c r="G946" i="157"/>
  <c r="H945" i="157"/>
  <c r="F126" i="37" s="1"/>
  <c r="F945" i="157"/>
  <c r="G944" i="157"/>
  <c r="G936" i="157"/>
  <c r="G932" i="157"/>
  <c r="G931" i="157"/>
  <c r="F930" i="157"/>
  <c r="H930" i="157"/>
  <c r="F111" i="37" s="1"/>
  <c r="G516" i="157"/>
  <c r="G926" i="157"/>
  <c r="H511" i="157"/>
  <c r="G2390" i="157"/>
  <c r="G2440" i="157"/>
  <c r="F1188" i="156"/>
  <c r="L70" i="37"/>
  <c r="X2798" i="156"/>
  <c r="E2798" i="156"/>
  <c r="G2676" i="156"/>
  <c r="F70" i="37"/>
  <c r="AA1011" i="37"/>
  <c r="AA1021" i="37"/>
  <c r="AA995" i="37"/>
  <c r="AA1004" i="37"/>
  <c r="AA1012" i="37"/>
  <c r="AA1017" i="37"/>
  <c r="AA969" i="37"/>
  <c r="AA970" i="37"/>
  <c r="AA971" i="37"/>
  <c r="AA983" i="37"/>
  <c r="AA890" i="37"/>
  <c r="AA871" i="37"/>
  <c r="AA880" i="37"/>
  <c r="AA891" i="37"/>
  <c r="AA896" i="37"/>
  <c r="AA846" i="37"/>
  <c r="AA847" i="37"/>
  <c r="AA844" i="37"/>
  <c r="AA859" i="37"/>
  <c r="AA897" i="37"/>
  <c r="AA900" i="37"/>
  <c r="G2068" i="157"/>
  <c r="F3513" i="156"/>
  <c r="F3575" i="156"/>
  <c r="G1042" i="157"/>
  <c r="AA837" i="37"/>
  <c r="F1137" i="37"/>
  <c r="D1131" i="37"/>
  <c r="D1126" i="37"/>
  <c r="AA782" i="37"/>
  <c r="AA832" i="37"/>
  <c r="AA784" i="37"/>
  <c r="AA785" i="37"/>
  <c r="AA826" i="37"/>
  <c r="AA831" i="37"/>
  <c r="AA821" i="37"/>
  <c r="AA1244" i="37" s="1"/>
  <c r="AA797" i="37"/>
  <c r="AA809" i="37"/>
  <c r="AA818" i="37"/>
  <c r="G1748" i="157"/>
  <c r="G1808" i="157"/>
  <c r="G1598" i="157"/>
  <c r="G1661" i="157"/>
  <c r="G1453" i="157"/>
  <c r="G1519" i="157"/>
  <c r="AA457" i="37"/>
  <c r="AA451" i="37"/>
  <c r="AA405" i="37"/>
  <c r="AA417" i="37"/>
  <c r="F459" i="37"/>
  <c r="AA402" i="37"/>
  <c r="AA430" i="37"/>
  <c r="F458" i="37"/>
  <c r="AA404" i="37"/>
  <c r="AA439" i="37"/>
  <c r="AA456" i="37"/>
  <c r="AA460" i="37"/>
  <c r="G1308" i="157"/>
  <c r="G1309" i="157" s="1"/>
  <c r="AA350" i="37"/>
  <c r="AA371" i="37"/>
  <c r="AA1236" i="37" s="1"/>
  <c r="AA399" i="37"/>
  <c r="AA1274" i="37" s="1"/>
  <c r="AA335" i="37"/>
  <c r="AA338" i="37"/>
  <c r="AA385" i="37"/>
  <c r="AA394" i="37"/>
  <c r="G1251" i="157"/>
  <c r="AA362" i="37"/>
  <c r="AA1225" i="37" s="1"/>
  <c r="AA368" i="37"/>
  <c r="AA1231" i="37" s="1"/>
  <c r="AA337" i="37"/>
  <c r="AA390" i="37"/>
  <c r="AA395" i="37"/>
  <c r="AA1265" i="37" s="1"/>
  <c r="G1227" i="157"/>
  <c r="P1247" i="157"/>
  <c r="L1251" i="157"/>
  <c r="AA150" i="37"/>
  <c r="AA152" i="37"/>
  <c r="AA165" i="37"/>
  <c r="AA203" i="37"/>
  <c r="AA177" i="37"/>
  <c r="AA151" i="37"/>
  <c r="AA153" i="37"/>
  <c r="AA186" i="37"/>
  <c r="AA198" i="37"/>
  <c r="AA208" i="37"/>
  <c r="G375" i="157"/>
  <c r="G272" i="157"/>
  <c r="G273" i="157" s="1"/>
  <c r="H430" i="157"/>
  <c r="G193" i="157"/>
  <c r="G787" i="157"/>
  <c r="G499" i="157"/>
  <c r="G101" i="157"/>
  <c r="I843" i="157"/>
  <c r="J3523" i="156"/>
  <c r="I3522" i="156"/>
  <c r="G3366" i="156"/>
  <c r="F699" i="37" s="1"/>
  <c r="F3312" i="156"/>
  <c r="F3368" i="156"/>
  <c r="Y695" i="37"/>
  <c r="Y1236" i="37" s="1"/>
  <c r="Y716" i="37"/>
  <c r="Y659" i="37"/>
  <c r="Y662" i="37"/>
  <c r="Y681" i="37"/>
  <c r="Y1219" i="37" s="1"/>
  <c r="Y709" i="37"/>
  <c r="Y674" i="37"/>
  <c r="Y686" i="37"/>
  <c r="Y661" i="37"/>
  <c r="F3232" i="156"/>
  <c r="F3164" i="156"/>
  <c r="Y596" i="37"/>
  <c r="Y622" i="37"/>
  <c r="Y627" i="37"/>
  <c r="Y1231" i="37" s="1"/>
  <c r="Y632" i="37"/>
  <c r="Y653" i="37"/>
  <c r="Y648" i="37"/>
  <c r="Y656" i="37"/>
  <c r="Y608" i="37"/>
  <c r="Y652" i="37"/>
  <c r="Y594" i="37"/>
  <c r="Y595" i="37"/>
  <c r="Y644" i="37"/>
  <c r="Y1253" i="37" s="1"/>
  <c r="Y475" i="37"/>
  <c r="Y1205" i="37" s="1"/>
  <c r="Y508" i="37"/>
  <c r="Y1248" i="37" s="1"/>
  <c r="Y467" i="37"/>
  <c r="Y476" i="37"/>
  <c r="Y1206" i="37" s="1"/>
  <c r="Y479" i="37"/>
  <c r="Y1209" i="37" s="1"/>
  <c r="Y482" i="37"/>
  <c r="Y494" i="37"/>
  <c r="Y513" i="37"/>
  <c r="Y526" i="37"/>
  <c r="Y1273" i="37" s="1"/>
  <c r="Y527" i="37"/>
  <c r="F3007" i="156"/>
  <c r="F3070" i="156"/>
  <c r="Y469" i="37"/>
  <c r="Y503" i="37"/>
  <c r="Y517" i="37"/>
  <c r="Y1256" i="37" s="1"/>
  <c r="Y470" i="37"/>
  <c r="Y481" i="37"/>
  <c r="Y522" i="37"/>
  <c r="Y523" i="37"/>
  <c r="Y524" i="37"/>
  <c r="Y525" i="37"/>
  <c r="Y1272" i="37" s="1"/>
  <c r="Y311" i="37"/>
  <c r="Y277" i="37"/>
  <c r="Y324" i="37"/>
  <c r="Y290" i="37"/>
  <c r="Y308" i="37"/>
  <c r="Y1232" i="37" s="1"/>
  <c r="Y318" i="37"/>
  <c r="Y332" i="37"/>
  <c r="Y275" i="37"/>
  <c r="Y278" i="37"/>
  <c r="Y302" i="37"/>
  <c r="G2847" i="156"/>
  <c r="AC1154" i="37"/>
  <c r="AC1153" i="37"/>
  <c r="AC1188" i="37"/>
  <c r="AC1156" i="37"/>
  <c r="AD1156" i="37"/>
  <c r="AC1183" i="37"/>
  <c r="AC1190" i="37"/>
  <c r="AC1191" i="37"/>
  <c r="AC1265" i="37" s="1"/>
  <c r="F2782" i="156"/>
  <c r="E2788" i="156"/>
  <c r="D60" i="37" s="1"/>
  <c r="G2788" i="156"/>
  <c r="F60" i="37" s="1"/>
  <c r="G2781" i="156"/>
  <c r="F53" i="37" s="1"/>
  <c r="E2781" i="156"/>
  <c r="F2783" i="156"/>
  <c r="F2780" i="156"/>
  <c r="F1118" i="156"/>
  <c r="F1107" i="156"/>
  <c r="F2436" i="156"/>
  <c r="F2461" i="156" s="1"/>
  <c r="F2773" i="156"/>
  <c r="G2591" i="156"/>
  <c r="G2772" i="156"/>
  <c r="F44" i="37" s="1"/>
  <c r="F1235" i="37" s="1"/>
  <c r="F2771" i="156"/>
  <c r="F2769" i="156"/>
  <c r="F2768" i="156"/>
  <c r="G2768" i="156"/>
  <c r="F40" i="37" s="1"/>
  <c r="F1230" i="37" s="1"/>
  <c r="G2626" i="156"/>
  <c r="G2638" i="156" s="1"/>
  <c r="E2767" i="156"/>
  <c r="G1596" i="156"/>
  <c r="G2766" i="156"/>
  <c r="F38" i="37" s="1"/>
  <c r="F1228" i="37" s="1"/>
  <c r="F1444" i="156"/>
  <c r="F2762" i="156"/>
  <c r="F2764" i="156"/>
  <c r="F2763" i="156"/>
  <c r="H2763" i="156" s="1"/>
  <c r="G35" i="37" s="1"/>
  <c r="H1443" i="156"/>
  <c r="F2760" i="156"/>
  <c r="H2760" i="156" s="1"/>
  <c r="G32" i="37" s="1"/>
  <c r="F2759" i="156"/>
  <c r="F2757" i="156"/>
  <c r="G2754" i="156"/>
  <c r="F26" i="37" s="1"/>
  <c r="F2755" i="156"/>
  <c r="H2755" i="156" s="1"/>
  <c r="G27" i="37" s="1"/>
  <c r="F2748" i="156"/>
  <c r="F21" i="37"/>
  <c r="F2746" i="156"/>
  <c r="F980" i="156"/>
  <c r="L11" i="37"/>
  <c r="L1197" i="37" s="1"/>
  <c r="L9" i="37"/>
  <c r="E2737" i="156"/>
  <c r="D9" i="37" s="1"/>
  <c r="G2739" i="156"/>
  <c r="F11" i="37" s="1"/>
  <c r="G2737" i="156"/>
  <c r="F9" i="37" s="1"/>
  <c r="F2331" i="156"/>
  <c r="F2124" i="156"/>
  <c r="G2236" i="156"/>
  <c r="H1495" i="156"/>
  <c r="G1401" i="156"/>
  <c r="G1405" i="156" s="1"/>
  <c r="H1341" i="156"/>
  <c r="F1339" i="156"/>
  <c r="F1083" i="156"/>
  <c r="F1041" i="156"/>
  <c r="G1047" i="156"/>
  <c r="G980" i="156"/>
  <c r="H997" i="156"/>
  <c r="G996" i="156"/>
  <c r="F915" i="156"/>
  <c r="F848" i="156"/>
  <c r="G912" i="156"/>
  <c r="F595" i="156"/>
  <c r="F795" i="156"/>
  <c r="G794" i="156"/>
  <c r="F1172" i="37" s="1"/>
  <c r="E470" i="156"/>
  <c r="E794" i="156"/>
  <c r="F783" i="156"/>
  <c r="F581" i="156"/>
  <c r="H581" i="156" s="1"/>
  <c r="X3032" i="156"/>
  <c r="Z494" i="37"/>
  <c r="W713" i="37"/>
  <c r="Z713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X2888" i="156"/>
  <c r="Z302" i="37"/>
  <c r="X2928" i="156"/>
  <c r="X2918" i="156"/>
  <c r="X3029" i="156"/>
  <c r="X3188" i="156"/>
  <c r="Z686" i="37"/>
  <c r="X2885" i="156"/>
  <c r="Z622" i="37"/>
  <c r="Z627" i="37"/>
  <c r="Z705" i="37"/>
  <c r="O124" i="156"/>
  <c r="P124" i="156" s="1"/>
  <c r="L124" i="156"/>
  <c r="O128" i="156"/>
  <c r="P128" i="156" s="1"/>
  <c r="L128" i="156"/>
  <c r="X2518" i="156"/>
  <c r="X2552" i="156"/>
  <c r="X2615" i="156"/>
  <c r="Z681" i="37"/>
  <c r="Z1219" i="37" s="1"/>
  <c r="W1147" i="37"/>
  <c r="X2018" i="156"/>
  <c r="X3031" i="156"/>
  <c r="Z709" i="37"/>
  <c r="O126" i="156"/>
  <c r="P126" i="156" s="1"/>
  <c r="L126" i="156"/>
  <c r="O129" i="156"/>
  <c r="P129" i="156" s="1"/>
  <c r="L129" i="156"/>
  <c r="X2789" i="156"/>
  <c r="AA1955" i="156"/>
  <c r="X2610" i="156"/>
  <c r="W508" i="37"/>
  <c r="X3187" i="156"/>
  <c r="W674" i="37"/>
  <c r="Z674" i="37"/>
  <c r="Z2011" i="156"/>
  <c r="Z1826" i="156"/>
  <c r="Z1483" i="156"/>
  <c r="Z1758" i="156"/>
  <c r="Y204" i="37"/>
  <c r="L3457" i="156"/>
  <c r="N352" i="156"/>
  <c r="N662" i="156"/>
  <c r="N2004" i="156"/>
  <c r="N3017" i="156"/>
  <c r="N3317" i="156"/>
  <c r="N921" i="156"/>
  <c r="N941" i="156"/>
  <c r="N943" i="156"/>
  <c r="N971" i="156"/>
  <c r="N1665" i="156"/>
  <c r="N1938" i="156"/>
  <c r="N2129" i="156"/>
  <c r="N2130" i="156"/>
  <c r="N197" i="156"/>
  <c r="N201" i="156"/>
  <c r="N929" i="156"/>
  <c r="N1266" i="156"/>
  <c r="N1540" i="156"/>
  <c r="N1604" i="156"/>
  <c r="N2209" i="156"/>
  <c r="N24" i="156"/>
  <c r="N189" i="156"/>
  <c r="N449" i="156"/>
  <c r="N453" i="156"/>
  <c r="N537" i="156"/>
  <c r="N1200" i="156"/>
  <c r="N1267" i="156"/>
  <c r="N2947" i="156"/>
  <c r="N3316" i="156"/>
  <c r="N3447" i="156"/>
  <c r="N3460" i="156"/>
  <c r="I813" i="157"/>
  <c r="I1016" i="157"/>
  <c r="G1117" i="157"/>
  <c r="E186" i="37" s="1"/>
  <c r="I380" i="157"/>
  <c r="I744" i="157"/>
  <c r="I994" i="157"/>
  <c r="I1091" i="157" s="1"/>
  <c r="G160" i="37" s="1"/>
  <c r="G1473" i="157"/>
  <c r="E402" i="37" s="1"/>
  <c r="I77" i="157"/>
  <c r="I172" i="157"/>
  <c r="I283" i="157"/>
  <c r="I41" i="157"/>
  <c r="I342" i="157"/>
  <c r="G1027" i="157"/>
  <c r="I1027" i="157" s="1"/>
  <c r="I150" i="157"/>
  <c r="I181" i="157"/>
  <c r="I228" i="157"/>
  <c r="I317" i="157"/>
  <c r="I740" i="157"/>
  <c r="G1840" i="157"/>
  <c r="I1840" i="157" s="1"/>
  <c r="F2675" i="156"/>
  <c r="H307" i="156"/>
  <c r="H383" i="156"/>
  <c r="H888" i="156"/>
  <c r="H2249" i="156"/>
  <c r="H3137" i="156"/>
  <c r="H3219" i="156" s="1"/>
  <c r="G627" i="37" s="1"/>
  <c r="H3425" i="156"/>
  <c r="H3452" i="156"/>
  <c r="F162" i="156"/>
  <c r="H354" i="156"/>
  <c r="F529" i="156"/>
  <c r="H1430" i="156"/>
  <c r="H1585" i="156"/>
  <c r="H2038" i="156"/>
  <c r="H2218" i="156"/>
  <c r="H2881" i="156"/>
  <c r="H3307" i="156"/>
  <c r="F716" i="156"/>
  <c r="F714" i="156" s="1"/>
  <c r="F1109" i="156"/>
  <c r="H1832" i="156"/>
  <c r="H2081" i="156"/>
  <c r="F2879" i="156"/>
  <c r="H2879" i="156" s="1"/>
  <c r="H2966" i="156"/>
  <c r="H3041" i="156" s="1"/>
  <c r="G479" i="37" s="1"/>
  <c r="H3183" i="156"/>
  <c r="H3301" i="156"/>
  <c r="H3367" i="156" s="1"/>
  <c r="G700" i="37" s="1"/>
  <c r="F612" i="156"/>
  <c r="H612" i="156" s="1"/>
  <c r="F827" i="156"/>
  <c r="H827" i="156" s="1"/>
  <c r="F885" i="156"/>
  <c r="F914" i="156" s="1"/>
  <c r="H1656" i="156"/>
  <c r="H1888" i="156"/>
  <c r="H2048" i="156"/>
  <c r="H2349" i="156"/>
  <c r="H2357" i="156"/>
  <c r="F2562" i="156"/>
  <c r="H2562" i="156" s="1"/>
  <c r="H2674" i="156"/>
  <c r="H2675" i="156" s="1"/>
  <c r="H2676" i="156" s="1"/>
  <c r="H2828" i="156"/>
  <c r="H3397" i="156"/>
  <c r="H115" i="156"/>
  <c r="F308" i="156"/>
  <c r="F934" i="156"/>
  <c r="H1213" i="156"/>
  <c r="H1281" i="156"/>
  <c r="H1549" i="156"/>
  <c r="H1619" i="156"/>
  <c r="H1678" i="156"/>
  <c r="H1866" i="156"/>
  <c r="H1925" i="156"/>
  <c r="F2528" i="156"/>
  <c r="H2528" i="156" s="1"/>
  <c r="H2632" i="156"/>
  <c r="H3112" i="156"/>
  <c r="H3195" i="156" s="1"/>
  <c r="G603" i="37" s="1"/>
  <c r="F3504" i="156"/>
  <c r="F164" i="156"/>
  <c r="H469" i="156"/>
  <c r="H742" i="156"/>
  <c r="H1463" i="156"/>
  <c r="H2067" i="156"/>
  <c r="F102" i="57"/>
  <c r="I2350" i="156"/>
  <c r="I2351" i="156" s="1"/>
  <c r="I827" i="157"/>
  <c r="I1032" i="156"/>
  <c r="H3409" i="156"/>
  <c r="H2839" i="156"/>
  <c r="H2965" i="156"/>
  <c r="H3040" i="156" s="1"/>
  <c r="G478" i="37" s="1"/>
  <c r="H1218" i="156"/>
  <c r="H2976" i="156"/>
  <c r="K1330" i="156"/>
  <c r="I1329" i="156"/>
  <c r="K1877" i="156"/>
  <c r="I1876" i="156"/>
  <c r="M2004" i="157"/>
  <c r="L2013" i="157"/>
  <c r="H3401" i="156"/>
  <c r="H2866" i="156"/>
  <c r="G2928" i="156"/>
  <c r="F318" i="37" s="1"/>
  <c r="H2864" i="156"/>
  <c r="G3560" i="156"/>
  <c r="H2865" i="156"/>
  <c r="V35" i="37"/>
  <c r="E814" i="156"/>
  <c r="D1192" i="37" s="1"/>
  <c r="G814" i="156"/>
  <c r="F1192" i="37" s="1"/>
  <c r="AB2884" i="156"/>
  <c r="AB2935" i="156"/>
  <c r="P1230" i="157"/>
  <c r="L1234" i="157"/>
  <c r="G1234" i="157"/>
  <c r="AC1764" i="157"/>
  <c r="AC1765" i="157" s="1"/>
  <c r="Y1317" i="157"/>
  <c r="AC2397" i="157"/>
  <c r="AA1027" i="37" s="1"/>
  <c r="E2802" i="156"/>
  <c r="D74" i="37" s="1"/>
  <c r="G2802" i="156"/>
  <c r="F74" i="37" s="1"/>
  <c r="J17" i="46"/>
  <c r="J12" i="57"/>
  <c r="J15" i="57"/>
  <c r="J19" i="57"/>
  <c r="J13" i="46"/>
  <c r="J12" i="46"/>
  <c r="J16" i="46"/>
  <c r="J15" i="46"/>
  <c r="J16" i="57"/>
  <c r="J18" i="57"/>
  <c r="J20" i="57"/>
  <c r="C190" i="57"/>
  <c r="H315" i="156"/>
  <c r="AD2611" i="156"/>
  <c r="H316" i="156"/>
  <c r="AD2433" i="156"/>
  <c r="AB3324" i="156"/>
  <c r="AB3325" i="156" s="1"/>
  <c r="AD2648" i="156"/>
  <c r="AC1018" i="37"/>
  <c r="AE2083" i="157"/>
  <c r="AE1926" i="157"/>
  <c r="AC770" i="37"/>
  <c r="AC583" i="37"/>
  <c r="AE1317" i="157"/>
  <c r="AE1244" i="157"/>
  <c r="AE1079" i="157"/>
  <c r="AC144" i="37"/>
  <c r="AE864" i="157"/>
  <c r="AE800" i="157"/>
  <c r="AE703" i="157"/>
  <c r="AE644" i="157"/>
  <c r="AE567" i="157"/>
  <c r="AE437" i="157"/>
  <c r="AE287" i="157"/>
  <c r="AE209" i="157"/>
  <c r="AD3528" i="156"/>
  <c r="AD3454" i="156"/>
  <c r="AC710" i="37"/>
  <c r="AC649" i="37"/>
  <c r="AC518" i="37"/>
  <c r="AD2935" i="156"/>
  <c r="AD2639" i="156"/>
  <c r="AD2568" i="156"/>
  <c r="AD2553" i="156"/>
  <c r="AD2534" i="156"/>
  <c r="AD2519" i="156"/>
  <c r="AD2511" i="156"/>
  <c r="AD2426" i="156"/>
  <c r="AD2393" i="156"/>
  <c r="AD2377" i="156"/>
  <c r="AD2344" i="156"/>
  <c r="AD2262" i="156"/>
  <c r="AD2203" i="156"/>
  <c r="AD2143" i="156"/>
  <c r="AD2011" i="156"/>
  <c r="AD1955" i="156"/>
  <c r="AD1878" i="156"/>
  <c r="AD1826" i="156"/>
  <c r="AD1772" i="156"/>
  <c r="AD1758" i="156"/>
  <c r="AD1744" i="156"/>
  <c r="AD1730" i="156"/>
  <c r="AD1668" i="156"/>
  <c r="AD1609" i="156"/>
  <c r="AD1543" i="156"/>
  <c r="AD1420" i="156"/>
  <c r="AD1331" i="156"/>
  <c r="AD1164" i="156"/>
  <c r="AD1127" i="156"/>
  <c r="AD1090" i="156"/>
  <c r="AD1034" i="156"/>
  <c r="AD967" i="156"/>
  <c r="AD833" i="156"/>
  <c r="X833" i="156" s="1"/>
  <c r="AD772" i="156"/>
  <c r="AD729" i="156"/>
  <c r="AD710" i="156"/>
  <c r="AD630" i="156"/>
  <c r="AD601" i="156"/>
  <c r="AD587" i="156"/>
  <c r="AD573" i="156"/>
  <c r="AD458" i="156"/>
  <c r="H493" i="156"/>
  <c r="H2986" i="156"/>
  <c r="H3061" i="156" s="1"/>
  <c r="G499" i="37" s="1"/>
  <c r="H178" i="157"/>
  <c r="H192" i="157" s="1"/>
  <c r="H841" i="157"/>
  <c r="H772" i="157"/>
  <c r="H1025" i="157"/>
  <c r="H1041" i="157" s="1"/>
  <c r="G2181" i="156"/>
  <c r="G2078" i="156"/>
  <c r="G2123" i="156" s="1"/>
  <c r="G1521" i="156"/>
  <c r="F107" i="46"/>
  <c r="AC1615" i="157"/>
  <c r="AC1616" i="157" s="1"/>
  <c r="H1117" i="157"/>
  <c r="F186" i="37" s="1"/>
  <c r="W880" i="37"/>
  <c r="Z729" i="156"/>
  <c r="Z1034" i="156"/>
  <c r="Z2425" i="156"/>
  <c r="Z2795" i="156" s="1"/>
  <c r="Z2611" i="156"/>
  <c r="Z573" i="156"/>
  <c r="Z630" i="156"/>
  <c r="Z967" i="156"/>
  <c r="Z1543" i="156"/>
  <c r="Z1668" i="156"/>
  <c r="Z2203" i="156"/>
  <c r="Z2648" i="156"/>
  <c r="Z647" i="156"/>
  <c r="Z1127" i="156"/>
  <c r="Z1420" i="156"/>
  <c r="Z1730" i="156"/>
  <c r="Z2344" i="156"/>
  <c r="Z2393" i="156"/>
  <c r="Z2935" i="156"/>
  <c r="Z3528" i="156"/>
  <c r="Z277" i="156"/>
  <c r="Z1203" i="156"/>
  <c r="Z1271" i="156"/>
  <c r="Z1331" i="156"/>
  <c r="Z2143" i="156"/>
  <c r="Z2598" i="156"/>
  <c r="Z2639" i="156"/>
  <c r="Z2433" i="156"/>
  <c r="Z2568" i="156"/>
  <c r="Z3454" i="156"/>
  <c r="Z1090" i="156"/>
  <c r="Z1164" i="156"/>
  <c r="Z1609" i="156"/>
  <c r="Z2262" i="156"/>
  <c r="Z2377" i="156"/>
  <c r="Z2534" i="156"/>
  <c r="E802" i="156"/>
  <c r="AB1730" i="156"/>
  <c r="AB139" i="156"/>
  <c r="X338" i="156"/>
  <c r="Z802" i="156"/>
  <c r="Y1180" i="37" s="1"/>
  <c r="G802" i="156"/>
  <c r="F1180" i="37" s="1"/>
  <c r="H2551" i="156"/>
  <c r="L564" i="157"/>
  <c r="AC737" i="156"/>
  <c r="G552" i="156"/>
  <c r="G565" i="156" s="1"/>
  <c r="AA941" i="156"/>
  <c r="G2060" i="157"/>
  <c r="O1171" i="156"/>
  <c r="P1171" i="156" s="1"/>
  <c r="AB1164" i="156"/>
  <c r="AB1609" i="156"/>
  <c r="AB2598" i="156"/>
  <c r="AA518" i="37"/>
  <c r="AB1034" i="156"/>
  <c r="AB3528" i="156"/>
  <c r="AB729" i="156"/>
  <c r="AB967" i="156"/>
  <c r="AB1543" i="156"/>
  <c r="AB1668" i="156"/>
  <c r="AB2262" i="156"/>
  <c r="AB2433" i="156"/>
  <c r="AB2534" i="156"/>
  <c r="AB458" i="156"/>
  <c r="AB772" i="156"/>
  <c r="AB540" i="156"/>
  <c r="AB630" i="156"/>
  <c r="AB1127" i="156"/>
  <c r="AB1420" i="156"/>
  <c r="AB3184" i="156"/>
  <c r="AB3454" i="156"/>
  <c r="AB833" i="156"/>
  <c r="AB1090" i="156"/>
  <c r="AB710" i="156"/>
  <c r="AB1271" i="156"/>
  <c r="AB1331" i="156"/>
  <c r="AB1826" i="156"/>
  <c r="AB2344" i="156"/>
  <c r="AB2393" i="156"/>
  <c r="K450" i="156"/>
  <c r="I450" i="156" s="1"/>
  <c r="Y129" i="46"/>
  <c r="Z217" i="37" s="1"/>
  <c r="K964" i="156"/>
  <c r="K1096" i="156"/>
  <c r="I1096" i="156" s="1"/>
  <c r="O831" i="156"/>
  <c r="O832" i="156" s="1"/>
  <c r="P832" i="156" s="1"/>
  <c r="L354" i="156"/>
  <c r="O354" i="156"/>
  <c r="P354" i="156" s="1"/>
  <c r="G2246" i="156"/>
  <c r="K1541" i="156"/>
  <c r="K1939" i="156"/>
  <c r="H1317" i="156"/>
  <c r="K1201" i="156"/>
  <c r="F86" i="46"/>
  <c r="Y111" i="46"/>
  <c r="Y167" i="46" s="1"/>
  <c r="Z255" i="37" s="1"/>
  <c r="Y2398" i="157"/>
  <c r="AB2398" i="157"/>
  <c r="Z1028" i="37" s="1"/>
  <c r="P492" i="157"/>
  <c r="Q492" i="157" s="1"/>
  <c r="H637" i="156"/>
  <c r="H1590" i="156"/>
  <c r="H636" i="156"/>
  <c r="H2093" i="156"/>
  <c r="H2098" i="156"/>
  <c r="H640" i="156"/>
  <c r="H1017" i="156"/>
  <c r="H388" i="156"/>
  <c r="H503" i="156"/>
  <c r="H317" i="156"/>
  <c r="H515" i="156"/>
  <c r="H522" i="156"/>
  <c r="H487" i="156"/>
  <c r="F113" i="57"/>
  <c r="P1905" i="157"/>
  <c r="L1907" i="157"/>
  <c r="M215" i="157"/>
  <c r="P293" i="157"/>
  <c r="Q293" i="157" s="1"/>
  <c r="P296" i="157"/>
  <c r="Q296" i="157" s="1"/>
  <c r="M493" i="157"/>
  <c r="P301" i="157"/>
  <c r="Q301" i="157" s="1"/>
  <c r="M27" i="157"/>
  <c r="P217" i="157"/>
  <c r="Q217" i="157" s="1"/>
  <c r="Q730" i="157"/>
  <c r="L36" i="156"/>
  <c r="O661" i="156"/>
  <c r="P661" i="156" s="1"/>
  <c r="O14" i="156"/>
  <c r="P14" i="156" s="1"/>
  <c r="O20" i="156"/>
  <c r="P20" i="156" s="1"/>
  <c r="L28" i="156"/>
  <c r="O148" i="156"/>
  <c r="P148" i="156" s="1"/>
  <c r="L363" i="156"/>
  <c r="O293" i="156"/>
  <c r="P293" i="156" s="1"/>
  <c r="K607" i="156"/>
  <c r="I607" i="156" s="1"/>
  <c r="K1039" i="156"/>
  <c r="I1039" i="156" s="1"/>
  <c r="F1181" i="156"/>
  <c r="H285" i="157"/>
  <c r="F793" i="156"/>
  <c r="E1171" i="37" s="1"/>
  <c r="K3389" i="156"/>
  <c r="G1582" i="156"/>
  <c r="G3585" i="156"/>
  <c r="F1144" i="37" s="1"/>
  <c r="F1196" i="37"/>
  <c r="Z712" i="37"/>
  <c r="Q601" i="156"/>
  <c r="Q630" i="156"/>
  <c r="Q833" i="156"/>
  <c r="Q1127" i="156"/>
  <c r="Q1744" i="156"/>
  <c r="Q1758" i="156"/>
  <c r="Q1772" i="156"/>
  <c r="Q2519" i="156"/>
  <c r="Q2553" i="156"/>
  <c r="Q2611" i="156"/>
  <c r="Y140" i="57"/>
  <c r="Z911" i="37" s="1"/>
  <c r="Q573" i="156"/>
  <c r="Q1203" i="156"/>
  <c r="Q2433" i="156"/>
  <c r="Q2511" i="156"/>
  <c r="Q2534" i="156"/>
  <c r="G1125" i="157"/>
  <c r="E194" i="37" s="1"/>
  <c r="Q710" i="156"/>
  <c r="Q729" i="156"/>
  <c r="E787" i="156"/>
  <c r="Q1164" i="156"/>
  <c r="Q2377" i="156"/>
  <c r="Q2426" i="156"/>
  <c r="Q2568" i="156"/>
  <c r="W2616" i="156"/>
  <c r="Q2639" i="156"/>
  <c r="Q2648" i="156"/>
  <c r="Q540" i="156"/>
  <c r="Q587" i="156"/>
  <c r="Q967" i="156"/>
  <c r="Q1955" i="156"/>
  <c r="Q2393" i="156"/>
  <c r="H1124" i="157"/>
  <c r="F193" i="37" s="1"/>
  <c r="F101" i="57"/>
  <c r="Z935" i="37"/>
  <c r="Q3528" i="156"/>
  <c r="Q3454" i="156"/>
  <c r="Q2935" i="156"/>
  <c r="Q2344" i="156"/>
  <c r="Q2262" i="156"/>
  <c r="Q2203" i="156"/>
  <c r="Q2011" i="156"/>
  <c r="Q1941" i="156"/>
  <c r="Q1878" i="156"/>
  <c r="Q1826" i="156"/>
  <c r="Q1730" i="156"/>
  <c r="Q1668" i="156"/>
  <c r="Q1609" i="156"/>
  <c r="Q1543" i="156"/>
  <c r="Q1483" i="156"/>
  <c r="Q1420" i="156"/>
  <c r="Q1331" i="156"/>
  <c r="Q1271" i="156"/>
  <c r="Q1090" i="156"/>
  <c r="Q1034" i="156"/>
  <c r="Q458" i="156"/>
  <c r="Q277" i="156"/>
  <c r="X2677" i="156"/>
  <c r="X2648" i="156"/>
  <c r="I42" i="157"/>
  <c r="I164" i="157"/>
  <c r="I349" i="157"/>
  <c r="I400" i="157"/>
  <c r="I580" i="157"/>
  <c r="I713" i="157"/>
  <c r="F964" i="157"/>
  <c r="I731" i="157"/>
  <c r="I751" i="157"/>
  <c r="F772" i="157"/>
  <c r="I793" i="157"/>
  <c r="I973" i="157"/>
  <c r="I978" i="157"/>
  <c r="I982" i="157"/>
  <c r="G1092" i="157"/>
  <c r="E161" i="37" s="1"/>
  <c r="F1102" i="157"/>
  <c r="G1105" i="157"/>
  <c r="E174" i="37" s="1"/>
  <c r="F1025" i="157"/>
  <c r="G1126" i="157"/>
  <c r="E195" i="37" s="1"/>
  <c r="I1046" i="157"/>
  <c r="I1057" i="157"/>
  <c r="F1140" i="157"/>
  <c r="F1141" i="157"/>
  <c r="I1147" i="157"/>
  <c r="I1151" i="157"/>
  <c r="I1155" i="157"/>
  <c r="I1176" i="157"/>
  <c r="I1248" i="157"/>
  <c r="I1294" i="157"/>
  <c r="I1458" i="157"/>
  <c r="I1464" i="157"/>
  <c r="I1540" i="157"/>
  <c r="I1568" i="157"/>
  <c r="I1602" i="157"/>
  <c r="I1606" i="157"/>
  <c r="I1718" i="157"/>
  <c r="F1816" i="157"/>
  <c r="F1820" i="157"/>
  <c r="G1758" i="157"/>
  <c r="F1940" i="157"/>
  <c r="F1956" i="157"/>
  <c r="G1960" i="157"/>
  <c r="E802" i="37" s="1"/>
  <c r="G1962" i="157"/>
  <c r="E804" i="37" s="1"/>
  <c r="G1981" i="157"/>
  <c r="E823" i="37" s="1"/>
  <c r="F1989" i="157"/>
  <c r="F1994" i="157"/>
  <c r="F1917" i="157"/>
  <c r="I2033" i="157"/>
  <c r="M2153" i="157"/>
  <c r="I2213" i="157"/>
  <c r="I2290" i="157"/>
  <c r="I2299" i="157"/>
  <c r="I2405" i="157" s="1"/>
  <c r="G1035" i="37" s="1"/>
  <c r="I36" i="157"/>
  <c r="I39" i="157"/>
  <c r="I51" i="157"/>
  <c r="I53" i="157"/>
  <c r="I123" i="157"/>
  <c r="I148" i="157"/>
  <c r="I176" i="157"/>
  <c r="G180" i="157"/>
  <c r="I184" i="157"/>
  <c r="I225" i="157"/>
  <c r="I280" i="157"/>
  <c r="I350" i="157"/>
  <c r="I379" i="157"/>
  <c r="I389" i="157"/>
  <c r="I408" i="157"/>
  <c r="F435" i="157"/>
  <c r="F447" i="157"/>
  <c r="I453" i="157"/>
  <c r="I492" i="157"/>
  <c r="I505" i="157"/>
  <c r="I507" i="157"/>
  <c r="I562" i="157"/>
  <c r="I576" i="157"/>
  <c r="F585" i="157"/>
  <c r="I588" i="157"/>
  <c r="I653" i="157"/>
  <c r="I700" i="157"/>
  <c r="I701" i="157" s="1"/>
  <c r="I710" i="157"/>
  <c r="I730" i="157"/>
  <c r="I792" i="157"/>
  <c r="I811" i="157"/>
  <c r="I820" i="157"/>
  <c r="I977" i="157"/>
  <c r="I981" i="157"/>
  <c r="G1089" i="157"/>
  <c r="E158" i="37" s="1"/>
  <c r="G1098" i="157"/>
  <c r="E167" i="37" s="1"/>
  <c r="G1106" i="157"/>
  <c r="E175" i="37" s="1"/>
  <c r="G1116" i="157"/>
  <c r="E185" i="37" s="1"/>
  <c r="G1127" i="157"/>
  <c r="E196" i="37" s="1"/>
  <c r="F1134" i="157"/>
  <c r="I1051" i="157"/>
  <c r="F1137" i="157"/>
  <c r="F1069" i="157"/>
  <c r="I1150" i="157"/>
  <c r="I1154" i="157"/>
  <c r="I1158" i="157"/>
  <c r="I1237" i="157"/>
  <c r="I1247" i="157"/>
  <c r="I1249" i="157"/>
  <c r="I1259" i="157"/>
  <c r="I1267" i="157"/>
  <c r="I1296" i="157"/>
  <c r="I1314" i="157"/>
  <c r="F1473" i="157"/>
  <c r="I1457" i="157"/>
  <c r="I1463" i="157"/>
  <c r="I1539" i="157"/>
  <c r="F1669" i="157"/>
  <c r="I1601" i="157"/>
  <c r="I1608" i="157"/>
  <c r="I1709" i="157"/>
  <c r="I1717" i="157"/>
  <c r="I1754" i="157"/>
  <c r="I1831" i="157"/>
  <c r="F1961" i="157"/>
  <c r="G1964" i="157"/>
  <c r="E806" i="37" s="1"/>
  <c r="I1883" i="157"/>
  <c r="I1905" i="157"/>
  <c r="F2085" i="157"/>
  <c r="F2139" i="157"/>
  <c r="G2140" i="157"/>
  <c r="E899" i="37" s="1"/>
  <c r="P2152" i="157"/>
  <c r="Q2152" i="157" s="1"/>
  <c r="M2152" i="157"/>
  <c r="I2212" i="157"/>
  <c r="F2277" i="157"/>
  <c r="G2280" i="157"/>
  <c r="E1023" i="37" s="1"/>
  <c r="I2289" i="157"/>
  <c r="F2398" i="157"/>
  <c r="F2449" i="157"/>
  <c r="G118" i="157"/>
  <c r="I151" i="157"/>
  <c r="I200" i="157"/>
  <c r="I281" i="157"/>
  <c r="I450" i="157"/>
  <c r="I493" i="157"/>
  <c r="I504" i="157"/>
  <c r="I659" i="157"/>
  <c r="I874" i="157"/>
  <c r="I895" i="157"/>
  <c r="I40" i="157"/>
  <c r="I48" i="157"/>
  <c r="I55" i="157"/>
  <c r="I75" i="157"/>
  <c r="I78" i="157"/>
  <c r="I121" i="157"/>
  <c r="I157" i="157"/>
  <c r="I166" i="157"/>
  <c r="G197" i="157"/>
  <c r="I202" i="157"/>
  <c r="I206" i="157"/>
  <c r="I213" i="157"/>
  <c r="I217" i="157"/>
  <c r="I229" i="157"/>
  <c r="I277" i="157"/>
  <c r="I316" i="157"/>
  <c r="I323" i="157"/>
  <c r="I343" i="157"/>
  <c r="I345" i="157"/>
  <c r="I378" i="157"/>
  <c r="I382" i="157"/>
  <c r="I388" i="157"/>
  <c r="F405" i="157"/>
  <c r="I412" i="157"/>
  <c r="I414" i="157"/>
  <c r="I433" i="157"/>
  <c r="G483" i="157"/>
  <c r="I491" i="157"/>
  <c r="I495" i="157"/>
  <c r="I532" i="157"/>
  <c r="I536" i="157"/>
  <c r="I654" i="157"/>
  <c r="I662" i="157"/>
  <c r="F708" i="157"/>
  <c r="F716" i="157"/>
  <c r="F965" i="157"/>
  <c r="I733" i="157"/>
  <c r="I745" i="157"/>
  <c r="I759" i="157"/>
  <c r="G774" i="157"/>
  <c r="I774" i="157" s="1"/>
  <c r="G804" i="157"/>
  <c r="I812" i="157"/>
  <c r="G871" i="157"/>
  <c r="I893" i="157"/>
  <c r="I975" i="157"/>
  <c r="I980" i="157"/>
  <c r="F1082" i="157"/>
  <c r="G1090" i="157"/>
  <c r="E159" i="37" s="1"/>
  <c r="F1097" i="157"/>
  <c r="I1010" i="157"/>
  <c r="F1117" i="157"/>
  <c r="G1128" i="157"/>
  <c r="E197" i="37" s="1"/>
  <c r="I1050" i="157"/>
  <c r="I1053" i="157"/>
  <c r="I1149" i="157"/>
  <c r="I1153" i="157"/>
  <c r="I1157" i="157"/>
  <c r="I1181" i="157"/>
  <c r="I1313" i="157"/>
  <c r="I1418" i="157"/>
  <c r="I1542" i="157"/>
  <c r="I1587" i="157"/>
  <c r="I1661" i="157" s="1"/>
  <c r="G574" i="37" s="1"/>
  <c r="F1672" i="157"/>
  <c r="I1753" i="157"/>
  <c r="G1824" i="157"/>
  <c r="E777" i="37" s="1"/>
  <c r="G1965" i="157"/>
  <c r="E807" i="37" s="1"/>
  <c r="F1984" i="157"/>
  <c r="I2038" i="157"/>
  <c r="I2073" i="157"/>
  <c r="P2151" i="157"/>
  <c r="Q2151" i="157" s="1"/>
  <c r="M2151" i="157"/>
  <c r="P2155" i="157"/>
  <c r="Q2155" i="157" s="1"/>
  <c r="M2155" i="157"/>
  <c r="I2217" i="157"/>
  <c r="I2288" i="157"/>
  <c r="I2292" i="157"/>
  <c r="I85" i="157"/>
  <c r="I124" i="157"/>
  <c r="I182" i="157"/>
  <c r="I227" i="157"/>
  <c r="I318" i="157"/>
  <c r="I341" i="157"/>
  <c r="I386" i="157"/>
  <c r="I390" i="157"/>
  <c r="I656" i="157"/>
  <c r="I743" i="157"/>
  <c r="G861" i="157"/>
  <c r="I27" i="157"/>
  <c r="I56" i="157"/>
  <c r="I125" i="157"/>
  <c r="I139" i="157"/>
  <c r="I160" i="157"/>
  <c r="F178" i="157"/>
  <c r="I201" i="157"/>
  <c r="I207" i="157"/>
  <c r="I226" i="157"/>
  <c r="I261" i="157"/>
  <c r="I276" i="157"/>
  <c r="I282" i="157"/>
  <c r="I381" i="157"/>
  <c r="I387" i="157"/>
  <c r="I391" i="157"/>
  <c r="I401" i="157"/>
  <c r="F428" i="157"/>
  <c r="G429" i="157"/>
  <c r="G480" i="157"/>
  <c r="I494" i="157"/>
  <c r="I503" i="157"/>
  <c r="I537" i="157"/>
  <c r="G560" i="157"/>
  <c r="I586" i="157"/>
  <c r="I655" i="157"/>
  <c r="I680" i="157"/>
  <c r="I732" i="157"/>
  <c r="I771" i="157"/>
  <c r="G797" i="157"/>
  <c r="F841" i="157"/>
  <c r="G868" i="157"/>
  <c r="I974" i="157"/>
  <c r="I979" i="157"/>
  <c r="I983" i="157"/>
  <c r="G1091" i="157"/>
  <c r="E160" i="37" s="1"/>
  <c r="G1101" i="157"/>
  <c r="E170" i="37" s="1"/>
  <c r="G1103" i="157"/>
  <c r="E172" i="37" s="1"/>
  <c r="I1028" i="157"/>
  <c r="F1129" i="157"/>
  <c r="I1049" i="157"/>
  <c r="I1052" i="157"/>
  <c r="I1058" i="157"/>
  <c r="I1148" i="157"/>
  <c r="I1152" i="157"/>
  <c r="I1156" i="157"/>
  <c r="I1206" i="157"/>
  <c r="I1232" i="157"/>
  <c r="I1445" i="157"/>
  <c r="I1521" i="157" s="1"/>
  <c r="G450" i="37" s="1"/>
  <c r="I1459" i="157"/>
  <c r="I1541" i="157"/>
  <c r="I1567" i="157"/>
  <c r="I1603" i="157"/>
  <c r="F1766" i="157"/>
  <c r="I1752" i="157"/>
  <c r="F1821" i="157"/>
  <c r="G1957" i="157"/>
  <c r="E799" i="37" s="1"/>
  <c r="I1867" i="157"/>
  <c r="G1997" i="157"/>
  <c r="E839" i="37" s="1"/>
  <c r="I1919" i="157"/>
  <c r="I2072" i="157"/>
  <c r="G2143" i="157"/>
  <c r="E902" i="37" s="1"/>
  <c r="P2150" i="157"/>
  <c r="Q2150" i="157" s="1"/>
  <c r="M2150" i="157"/>
  <c r="P2154" i="157"/>
  <c r="Q2154" i="157" s="1"/>
  <c r="M2154" i="157"/>
  <c r="F2226" i="157"/>
  <c r="I2180" i="157"/>
  <c r="F2274" i="157"/>
  <c r="I2291" i="157"/>
  <c r="G2454" i="157"/>
  <c r="E1084" i="37" s="1"/>
  <c r="G984" i="156"/>
  <c r="G1051" i="156"/>
  <c r="F1100" i="156"/>
  <c r="H1240" i="156"/>
  <c r="H2154" i="156"/>
  <c r="F2630" i="156"/>
  <c r="AA633" i="156"/>
  <c r="F1076" i="156"/>
  <c r="H886" i="156"/>
  <c r="V1125" i="37"/>
  <c r="J455" i="156"/>
  <c r="O2283" i="156"/>
  <c r="O2284" i="156" s="1"/>
  <c r="O2285" i="156" s="1"/>
  <c r="O2801" i="156" s="1"/>
  <c r="N73" i="37" s="1"/>
  <c r="G2561" i="156"/>
  <c r="G2566" i="156" s="1"/>
  <c r="L652" i="156"/>
  <c r="L653" i="156"/>
  <c r="J926" i="156"/>
  <c r="J1269" i="156"/>
  <c r="Z517" i="37"/>
  <c r="J190" i="156"/>
  <c r="J294" i="156"/>
  <c r="H467" i="156"/>
  <c r="F594" i="156"/>
  <c r="F1175" i="156"/>
  <c r="J1418" i="156"/>
  <c r="L2024" i="156"/>
  <c r="J2037" i="156"/>
  <c r="L29" i="156"/>
  <c r="O197" i="156"/>
  <c r="P197" i="156" s="1"/>
  <c r="O921" i="156"/>
  <c r="P921" i="156" s="1"/>
  <c r="L1028" i="156"/>
  <c r="L1031" i="156"/>
  <c r="H1177" i="156"/>
  <c r="F1183" i="156"/>
  <c r="H1184" i="156"/>
  <c r="G3502" i="156"/>
  <c r="G3571" i="156" s="1"/>
  <c r="K132" i="156"/>
  <c r="I132" i="156" s="1"/>
  <c r="J538" i="156"/>
  <c r="H596" i="156"/>
  <c r="O740" i="156"/>
  <c r="O741" i="156" s="1"/>
  <c r="H2022" i="156"/>
  <c r="Z716" i="37"/>
  <c r="H449" i="156"/>
  <c r="K455" i="156"/>
  <c r="L2134" i="156"/>
  <c r="H2403" i="156"/>
  <c r="F2404" i="156"/>
  <c r="H2489" i="156"/>
  <c r="K2675" i="156"/>
  <c r="K267" i="156"/>
  <c r="I267" i="156" s="1"/>
  <c r="L348" i="156"/>
  <c r="H453" i="156"/>
  <c r="F554" i="156"/>
  <c r="H555" i="156"/>
  <c r="J930" i="156"/>
  <c r="G1033" i="156"/>
  <c r="L1086" i="156"/>
  <c r="O1200" i="156"/>
  <c r="P1200" i="156" s="1"/>
  <c r="H1280" i="156"/>
  <c r="F1528" i="156"/>
  <c r="K1728" i="156"/>
  <c r="H1794" i="156"/>
  <c r="G1948" i="156"/>
  <c r="G1953" i="156" s="1"/>
  <c r="H2135" i="156"/>
  <c r="H2136" i="156"/>
  <c r="H2159" i="156"/>
  <c r="X2352" i="156"/>
  <c r="J2404" i="156"/>
  <c r="J2405" i="156" s="1"/>
  <c r="K3172" i="156"/>
  <c r="G3319" i="156"/>
  <c r="G3379" i="156" s="1"/>
  <c r="F712" i="37" s="1"/>
  <c r="K3448" i="156"/>
  <c r="I3448" i="156" s="1"/>
  <c r="K1162" i="156"/>
  <c r="K1607" i="156"/>
  <c r="O1604" i="156"/>
  <c r="P1604" i="156" s="1"/>
  <c r="H1967" i="156"/>
  <c r="O2004" i="156"/>
  <c r="P2004" i="156" s="1"/>
  <c r="H2442" i="156"/>
  <c r="O3017" i="156"/>
  <c r="P3017" i="156" s="1"/>
  <c r="H3387" i="156"/>
  <c r="H3388" i="156"/>
  <c r="F3389" i="156"/>
  <c r="O3443" i="156"/>
  <c r="O3444" i="156" s="1"/>
  <c r="P3444" i="156" s="1"/>
  <c r="H3458" i="156"/>
  <c r="O24" i="156"/>
  <c r="P24" i="156" s="1"/>
  <c r="L25" i="156"/>
  <c r="H46" i="156"/>
  <c r="X255" i="156"/>
  <c r="G268" i="156"/>
  <c r="F580" i="156"/>
  <c r="J845" i="156"/>
  <c r="H881" i="156"/>
  <c r="H2316" i="156"/>
  <c r="H2321" i="156"/>
  <c r="F2370" i="156"/>
  <c r="F2371" i="156"/>
  <c r="H2372" i="156"/>
  <c r="L3176" i="156"/>
  <c r="J3260" i="156"/>
  <c r="J3326" i="156" s="1"/>
  <c r="I659" i="37" s="1"/>
  <c r="W3533" i="156"/>
  <c r="O453" i="156"/>
  <c r="P453" i="156" s="1"/>
  <c r="H465" i="156"/>
  <c r="H1214" i="156"/>
  <c r="O1266" i="156"/>
  <c r="P1266" i="156" s="1"/>
  <c r="F1766" i="156"/>
  <c r="H1767" i="156"/>
  <c r="L3169" i="156"/>
  <c r="L3170" i="156"/>
  <c r="L3171" i="156"/>
  <c r="L3174" i="156"/>
  <c r="J3389" i="156"/>
  <c r="L3459" i="156"/>
  <c r="H3516" i="156"/>
  <c r="H3517" i="156"/>
  <c r="H149" i="156"/>
  <c r="H165" i="156"/>
  <c r="H199" i="156"/>
  <c r="H266" i="156"/>
  <c r="H283" i="156"/>
  <c r="H536" i="156"/>
  <c r="H547" i="156"/>
  <c r="H593" i="156"/>
  <c r="E610" i="156"/>
  <c r="F645" i="156"/>
  <c r="E965" i="156"/>
  <c r="H1056" i="156"/>
  <c r="O36" i="156"/>
  <c r="P36" i="156" s="1"/>
  <c r="J40" i="156"/>
  <c r="H76" i="156"/>
  <c r="H123" i="156"/>
  <c r="H128" i="156"/>
  <c r="H135" i="156"/>
  <c r="H150" i="156"/>
  <c r="E180" i="156"/>
  <c r="H163" i="156"/>
  <c r="H213" i="156"/>
  <c r="H284" i="156"/>
  <c r="H288" i="156"/>
  <c r="H292" i="156"/>
  <c r="H298" i="156"/>
  <c r="H301" i="156"/>
  <c r="F306" i="156"/>
  <c r="H309" i="156"/>
  <c r="H349" i="156"/>
  <c r="H367" i="156"/>
  <c r="H376" i="156"/>
  <c r="E456" i="156"/>
  <c r="F796" i="156"/>
  <c r="E1174" i="37" s="1"/>
  <c r="F628" i="156"/>
  <c r="E629" i="156"/>
  <c r="H820" i="156"/>
  <c r="H825" i="156"/>
  <c r="L829" i="156"/>
  <c r="H989" i="156"/>
  <c r="H1048" i="156"/>
  <c r="H1055" i="156"/>
  <c r="E1089" i="156"/>
  <c r="F1096" i="156"/>
  <c r="H1095" i="156"/>
  <c r="H1105" i="156"/>
  <c r="H1139" i="156"/>
  <c r="E1155" i="156"/>
  <c r="F1162" i="156"/>
  <c r="F1171" i="156"/>
  <c r="H1313" i="156"/>
  <c r="H1411" i="156"/>
  <c r="H1415" i="156"/>
  <c r="H1431" i="156"/>
  <c r="H1440" i="156"/>
  <c r="F382" i="156"/>
  <c r="H468" i="156"/>
  <c r="F633" i="156"/>
  <c r="H932" i="156"/>
  <c r="H993" i="156"/>
  <c r="H1006" i="156"/>
  <c r="H1059" i="156"/>
  <c r="H1087" i="156"/>
  <c r="H1124" i="156"/>
  <c r="E1126" i="156"/>
  <c r="E1136" i="156"/>
  <c r="E1163" i="156"/>
  <c r="H1170" i="156"/>
  <c r="H1266" i="156"/>
  <c r="H1282" i="156"/>
  <c r="E1330" i="156"/>
  <c r="H1414" i="156"/>
  <c r="E1419" i="156"/>
  <c r="H50" i="156"/>
  <c r="H127" i="156"/>
  <c r="H551" i="156"/>
  <c r="E572" i="156"/>
  <c r="E646" i="156"/>
  <c r="H673" i="156"/>
  <c r="H734" i="156"/>
  <c r="E832" i="156"/>
  <c r="L20" i="156"/>
  <c r="H24" i="156"/>
  <c r="H25" i="156"/>
  <c r="H26" i="156"/>
  <c r="F787" i="156"/>
  <c r="E1165" i="37" s="1"/>
  <c r="H110" i="156"/>
  <c r="H120" i="156"/>
  <c r="H126" i="156"/>
  <c r="H131" i="156"/>
  <c r="H144" i="156"/>
  <c r="O189" i="156"/>
  <c r="P189" i="156" s="1"/>
  <c r="H197" i="156"/>
  <c r="H198" i="156"/>
  <c r="O201" i="156"/>
  <c r="P201" i="156" s="1"/>
  <c r="E256" i="156"/>
  <c r="H211" i="156"/>
  <c r="H272" i="156"/>
  <c r="H282" i="156"/>
  <c r="H286" i="156"/>
  <c r="H290" i="156"/>
  <c r="H300" i="156"/>
  <c r="H303" i="156"/>
  <c r="H348" i="156"/>
  <c r="H362" i="156"/>
  <c r="L366" i="156"/>
  <c r="H380" i="156"/>
  <c r="F455" i="156"/>
  <c r="L452" i="156"/>
  <c r="H462" i="156"/>
  <c r="H466" i="156"/>
  <c r="H471" i="156"/>
  <c r="H473" i="156"/>
  <c r="H537" i="156"/>
  <c r="L570" i="156"/>
  <c r="F578" i="156"/>
  <c r="H579" i="156"/>
  <c r="L606" i="156"/>
  <c r="L654" i="156"/>
  <c r="L658" i="156"/>
  <c r="J665" i="156"/>
  <c r="F681" i="156"/>
  <c r="E714" i="156"/>
  <c r="H717" i="156"/>
  <c r="H740" i="156"/>
  <c r="H747" i="156"/>
  <c r="H752" i="156"/>
  <c r="H757" i="156"/>
  <c r="H840" i="156"/>
  <c r="L841" i="156"/>
  <c r="H850" i="156"/>
  <c r="H852" i="156"/>
  <c r="H919" i="156"/>
  <c r="H920" i="156"/>
  <c r="H924" i="156"/>
  <c r="O929" i="156"/>
  <c r="P929" i="156" s="1"/>
  <c r="E931" i="156"/>
  <c r="H941" i="156"/>
  <c r="H942" i="156"/>
  <c r="L963" i="156"/>
  <c r="H976" i="156"/>
  <c r="H988" i="156"/>
  <c r="F1039" i="156"/>
  <c r="H1101" i="156"/>
  <c r="H1108" i="156"/>
  <c r="H1113" i="156"/>
  <c r="H1133" i="156"/>
  <c r="H1161" i="156"/>
  <c r="H1180" i="156"/>
  <c r="F1195" i="156"/>
  <c r="H1189" i="156"/>
  <c r="H1200" i="156"/>
  <c r="E1202" i="156"/>
  <c r="H1212" i="156"/>
  <c r="H1253" i="156"/>
  <c r="H1265" i="156"/>
  <c r="H1288" i="156"/>
  <c r="L1335" i="156"/>
  <c r="H1336" i="156"/>
  <c r="H1351" i="156"/>
  <c r="K1418" i="156"/>
  <c r="H1410" i="156"/>
  <c r="H1413" i="156"/>
  <c r="H1417" i="156"/>
  <c r="H1429" i="156"/>
  <c r="H1445" i="156"/>
  <c r="H27" i="156"/>
  <c r="H35" i="156"/>
  <c r="H112" i="156"/>
  <c r="H122" i="156"/>
  <c r="H146" i="156"/>
  <c r="F785" i="156"/>
  <c r="E1163" i="37" s="1"/>
  <c r="E1234" i="37" s="1"/>
  <c r="H287" i="156"/>
  <c r="H291" i="156"/>
  <c r="H613" i="156"/>
  <c r="H830" i="156"/>
  <c r="L838" i="156"/>
  <c r="H855" i="156"/>
  <c r="H918" i="156"/>
  <c r="H925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3" i="156"/>
  <c r="H151" i="156"/>
  <c r="F157" i="156"/>
  <c r="E181" i="156"/>
  <c r="K190" i="156"/>
  <c r="K191" i="156" s="1"/>
  <c r="H189" i="156"/>
  <c r="E191" i="156"/>
  <c r="H201" i="156"/>
  <c r="H208" i="156"/>
  <c r="F258" i="156"/>
  <c r="H262" i="156"/>
  <c r="H263" i="156" s="1"/>
  <c r="J263" i="156"/>
  <c r="H281" i="156"/>
  <c r="H289" i="156"/>
  <c r="H293" i="156"/>
  <c r="E340" i="156"/>
  <c r="H353" i="156"/>
  <c r="G356" i="156"/>
  <c r="H363" i="156"/>
  <c r="H365" i="156"/>
  <c r="E443" i="156"/>
  <c r="H452" i="156"/>
  <c r="H464" i="156"/>
  <c r="F538" i="156"/>
  <c r="H553" i="156"/>
  <c r="F571" i="156"/>
  <c r="O570" i="156"/>
  <c r="P570" i="156" s="1"/>
  <c r="E585" i="156"/>
  <c r="H733" i="156"/>
  <c r="H735" i="156"/>
  <c r="H750" i="156"/>
  <c r="F770" i="156"/>
  <c r="G771" i="156"/>
  <c r="N819" i="156"/>
  <c r="H821" i="156"/>
  <c r="F826" i="156"/>
  <c r="H841" i="156"/>
  <c r="H843" i="156"/>
  <c r="H844" i="156"/>
  <c r="H853" i="156"/>
  <c r="H922" i="156"/>
  <c r="H923" i="156"/>
  <c r="H928" i="156"/>
  <c r="H929" i="156"/>
  <c r="H939" i="156"/>
  <c r="H943" i="156"/>
  <c r="H944" i="156"/>
  <c r="H962" i="156"/>
  <c r="H963" i="156"/>
  <c r="H971" i="156"/>
  <c r="F990" i="156"/>
  <c r="H1044" i="156"/>
  <c r="H1143" i="156"/>
  <c r="H1145" i="156"/>
  <c r="H1147" i="156"/>
  <c r="L1160" i="156"/>
  <c r="J1163" i="156"/>
  <c r="E1173" i="156"/>
  <c r="H1176" i="156"/>
  <c r="E1194" i="156"/>
  <c r="H1182" i="156"/>
  <c r="H1219" i="156"/>
  <c r="H1267" i="156"/>
  <c r="H1268" i="156"/>
  <c r="E1270" i="156"/>
  <c r="L1328" i="156"/>
  <c r="F1337" i="156"/>
  <c r="H1371" i="156"/>
  <c r="H1387" i="156"/>
  <c r="H1409" i="156"/>
  <c r="H1412" i="156"/>
  <c r="H1416" i="156"/>
  <c r="H1519" i="156"/>
  <c r="H1520" i="156"/>
  <c r="H1553" i="156"/>
  <c r="H1586" i="156"/>
  <c r="H1629" i="156"/>
  <c r="H1679" i="156"/>
  <c r="H1831" i="156"/>
  <c r="H1890" i="156"/>
  <c r="F1949" i="156"/>
  <c r="H1991" i="156"/>
  <c r="H2007" i="156"/>
  <c r="H2023" i="156"/>
  <c r="H2024" i="156"/>
  <c r="H2026" i="156"/>
  <c r="H2053" i="156"/>
  <c r="H2066" i="156"/>
  <c r="H2079" i="156"/>
  <c r="H2084" i="156"/>
  <c r="H2153" i="156"/>
  <c r="F2201" i="156"/>
  <c r="H2200" i="156"/>
  <c r="H2217" i="156"/>
  <c r="H2283" i="156"/>
  <c r="H2297" i="156"/>
  <c r="H2303" i="156"/>
  <c r="H2369" i="156"/>
  <c r="E2391" i="156"/>
  <c r="F2392" i="156"/>
  <c r="H2575" i="156"/>
  <c r="F2578" i="156"/>
  <c r="F2772" i="156" s="1"/>
  <c r="E44" i="37" s="1"/>
  <c r="H2620" i="156"/>
  <c r="F2627" i="156"/>
  <c r="H2814" i="156"/>
  <c r="H2818" i="156"/>
  <c r="E2924" i="156"/>
  <c r="E2928" i="156"/>
  <c r="K2877" i="156"/>
  <c r="H2876" i="156"/>
  <c r="E2940" i="156"/>
  <c r="H2945" i="156"/>
  <c r="H2946" i="156"/>
  <c r="H2947" i="156"/>
  <c r="H2948" i="156"/>
  <c r="H2949" i="156"/>
  <c r="H2950" i="156"/>
  <c r="H2951" i="156"/>
  <c r="H2952" i="156"/>
  <c r="H2953" i="156"/>
  <c r="H2994" i="156"/>
  <c r="H3069" i="156" s="1"/>
  <c r="G507" i="37" s="1"/>
  <c r="E3082" i="156"/>
  <c r="O3016" i="156"/>
  <c r="P3016" i="156" s="1"/>
  <c r="H3096" i="156"/>
  <c r="H3099" i="156"/>
  <c r="H3175" i="156"/>
  <c r="K3178" i="156"/>
  <c r="H3254" i="156"/>
  <c r="H3258" i="156"/>
  <c r="H3284" i="156"/>
  <c r="E3298" i="156"/>
  <c r="W712" i="37"/>
  <c r="H3398" i="156"/>
  <c r="H3415" i="156"/>
  <c r="H3445" i="156"/>
  <c r="H3446" i="156"/>
  <c r="H3447" i="156"/>
  <c r="H3460" i="156"/>
  <c r="H3461" i="156"/>
  <c r="E3530" i="156"/>
  <c r="H3487" i="156"/>
  <c r="H1479" i="156"/>
  <c r="H1494" i="156"/>
  <c r="H1507" i="156"/>
  <c r="L1539" i="156"/>
  <c r="H1554" i="156"/>
  <c r="H1604" i="156"/>
  <c r="H1606" i="156"/>
  <c r="H1615" i="156"/>
  <c r="H1618" i="156"/>
  <c r="H1634" i="156"/>
  <c r="F1647" i="156"/>
  <c r="F1660" i="156" s="1"/>
  <c r="H1651" i="156"/>
  <c r="H1684" i="156"/>
  <c r="L1726" i="156"/>
  <c r="L1727" i="156"/>
  <c r="H1736" i="156"/>
  <c r="H1754" i="156"/>
  <c r="H1768" i="156"/>
  <c r="H1781" i="156"/>
  <c r="F1824" i="156"/>
  <c r="H1822" i="156"/>
  <c r="H1823" i="156"/>
  <c r="H1835" i="156"/>
  <c r="H1936" i="156"/>
  <c r="H1938" i="156"/>
  <c r="E1940" i="156"/>
  <c r="E1948" i="156"/>
  <c r="H1951" i="156"/>
  <c r="H1964" i="156"/>
  <c r="F2009" i="156"/>
  <c r="H2006" i="156"/>
  <c r="H2017" i="156"/>
  <c r="H2025" i="156"/>
  <c r="H2029" i="156"/>
  <c r="H2030" i="156"/>
  <c r="H2061" i="156"/>
  <c r="H2068" i="156"/>
  <c r="H2071" i="156"/>
  <c r="F2080" i="156"/>
  <c r="H2115" i="156"/>
  <c r="H2128" i="156"/>
  <c r="H2129" i="156"/>
  <c r="H2130" i="156"/>
  <c r="K2137" i="156"/>
  <c r="I2137" i="156" s="1"/>
  <c r="E2138" i="156"/>
  <c r="H2139" i="156"/>
  <c r="F2183" i="156"/>
  <c r="H2183" i="156" s="1"/>
  <c r="H2225" i="156"/>
  <c r="E2246" i="156"/>
  <c r="F2267" i="156"/>
  <c r="E2739" i="156"/>
  <c r="H2295" i="156"/>
  <c r="H2317" i="156"/>
  <c r="E2359" i="156"/>
  <c r="E2374" i="156"/>
  <c r="E2375" i="156"/>
  <c r="F2386" i="156"/>
  <c r="F2387" i="156"/>
  <c r="H2388" i="156"/>
  <c r="H2437" i="156"/>
  <c r="H2456" i="156"/>
  <c r="E2561" i="156"/>
  <c r="E2591" i="156"/>
  <c r="H2619" i="156"/>
  <c r="H2813" i="156"/>
  <c r="H2817" i="156"/>
  <c r="H2875" i="156"/>
  <c r="E2939" i="156"/>
  <c r="H3013" i="156"/>
  <c r="H3016" i="156"/>
  <c r="H3017" i="156"/>
  <c r="E3083" i="156"/>
  <c r="E3186" i="156"/>
  <c r="H3130" i="156"/>
  <c r="J3172" i="156"/>
  <c r="J3242" i="156" s="1"/>
  <c r="I650" i="37" s="1"/>
  <c r="H3176" i="156"/>
  <c r="L3177" i="156"/>
  <c r="E3245" i="156"/>
  <c r="H3253" i="156"/>
  <c r="H3257" i="156"/>
  <c r="H3269" i="156"/>
  <c r="H3335" i="156" s="1"/>
  <c r="G668" i="37" s="1"/>
  <c r="H3271" i="156"/>
  <c r="H3337" i="156" s="1"/>
  <c r="G670" i="37" s="1"/>
  <c r="O3317" i="156"/>
  <c r="H3322" i="156"/>
  <c r="F3382" i="156"/>
  <c r="E715" i="37" s="1"/>
  <c r="F3451" i="156"/>
  <c r="X3533" i="156"/>
  <c r="F3549" i="156"/>
  <c r="H3488" i="156"/>
  <c r="H3497" i="156"/>
  <c r="X3528" i="156"/>
  <c r="L3518" i="156"/>
  <c r="E3588" i="156"/>
  <c r="W1483" i="156"/>
  <c r="F1481" i="156"/>
  <c r="H1480" i="156"/>
  <c r="H1508" i="156"/>
  <c r="E1542" i="156"/>
  <c r="H1548" i="156"/>
  <c r="H1587" i="156"/>
  <c r="H1605" i="156"/>
  <c r="H1665" i="156"/>
  <c r="E1667" i="156"/>
  <c r="H1677" i="156"/>
  <c r="H1704" i="156"/>
  <c r="F1728" i="156"/>
  <c r="H1727" i="156"/>
  <c r="E1742" i="156"/>
  <c r="H1739" i="156"/>
  <c r="H1750" i="156"/>
  <c r="H1764" i="156"/>
  <c r="H1784" i="156"/>
  <c r="H1836" i="156"/>
  <c r="H1838" i="156"/>
  <c r="F1876" i="156"/>
  <c r="H1887" i="156"/>
  <c r="H1918" i="156"/>
  <c r="E1945" i="156"/>
  <c r="F1946" i="156"/>
  <c r="H1965" i="156"/>
  <c r="H2005" i="156"/>
  <c r="E2010" i="156"/>
  <c r="E2804" i="156"/>
  <c r="H2028" i="156"/>
  <c r="H2031" i="156"/>
  <c r="H2032" i="156"/>
  <c r="H2033" i="156"/>
  <c r="H2045" i="156"/>
  <c r="H2072" i="156"/>
  <c r="E2078" i="156"/>
  <c r="H2119" i="156"/>
  <c r="G2138" i="156"/>
  <c r="H2140" i="156"/>
  <c r="H2160" i="156"/>
  <c r="E2181" i="156"/>
  <c r="H2219" i="156"/>
  <c r="F2248" i="156"/>
  <c r="E2285" i="156"/>
  <c r="W2344" i="156"/>
  <c r="H2323" i="156"/>
  <c r="F2326" i="156"/>
  <c r="H2328" i="156"/>
  <c r="E2392" i="156"/>
  <c r="H2441" i="156"/>
  <c r="H2452" i="156"/>
  <c r="F2542" i="156"/>
  <c r="H2563" i="156"/>
  <c r="H2621" i="156"/>
  <c r="E2676" i="156"/>
  <c r="H2812" i="156"/>
  <c r="H2816" i="156"/>
  <c r="F2925" i="156"/>
  <c r="E315" i="37" s="1"/>
  <c r="E2934" i="156"/>
  <c r="H2961" i="156"/>
  <c r="H3036" i="156" s="1"/>
  <c r="G474" i="37" s="1"/>
  <c r="H2963" i="156"/>
  <c r="H3038" i="156" s="1"/>
  <c r="G476" i="37" s="1"/>
  <c r="H2979" i="156"/>
  <c r="H2995" i="156"/>
  <c r="H3070" i="156" s="1"/>
  <c r="G508" i="37" s="1"/>
  <c r="H2999" i="156"/>
  <c r="H3074" i="156" s="1"/>
  <c r="G512" i="37" s="1"/>
  <c r="H3012" i="156"/>
  <c r="H3098" i="156"/>
  <c r="H3101" i="156"/>
  <c r="H3152" i="156"/>
  <c r="H3234" i="156" s="1"/>
  <c r="G642" i="37" s="1"/>
  <c r="H3156" i="156"/>
  <c r="L3167" i="156"/>
  <c r="L3168" i="156"/>
  <c r="H3177" i="156"/>
  <c r="E3243" i="156"/>
  <c r="H3252" i="156"/>
  <c r="H3256" i="156"/>
  <c r="E3326" i="156"/>
  <c r="H3297" i="156"/>
  <c r="F3300" i="156"/>
  <c r="F3366" i="156" s="1"/>
  <c r="E699" i="37" s="1"/>
  <c r="H3306" i="156"/>
  <c r="H3315" i="156"/>
  <c r="H3317" i="156"/>
  <c r="E3378" i="156"/>
  <c r="Y3324" i="156"/>
  <c r="Y3325" i="156" s="1"/>
  <c r="W3532" i="156"/>
  <c r="G3546" i="156"/>
  <c r="F1105" i="37" s="1"/>
  <c r="H3482" i="156"/>
  <c r="H3484" i="156"/>
  <c r="H3518" i="156"/>
  <c r="E3586" i="156"/>
  <c r="F3525" i="156"/>
  <c r="H1457" i="156"/>
  <c r="J1481" i="156"/>
  <c r="H1503" i="156"/>
  <c r="H1505" i="156"/>
  <c r="H1524" i="156"/>
  <c r="H1540" i="156"/>
  <c r="H1552" i="156"/>
  <c r="H1583" i="156"/>
  <c r="F1584" i="156"/>
  <c r="H1620" i="156"/>
  <c r="H1626" i="156"/>
  <c r="H1633" i="156"/>
  <c r="H1646" i="156"/>
  <c r="F1649" i="156"/>
  <c r="H1650" i="156"/>
  <c r="H1709" i="156"/>
  <c r="E1734" i="156"/>
  <c r="F1737" i="156"/>
  <c r="F1738" i="156"/>
  <c r="E1748" i="156"/>
  <c r="E1751" i="156"/>
  <c r="H1753" i="156"/>
  <c r="E1762" i="156"/>
  <c r="E1765" i="156"/>
  <c r="H1848" i="156"/>
  <c r="H1884" i="156"/>
  <c r="H1896" i="156"/>
  <c r="J1939" i="156"/>
  <c r="J1940" i="156" s="1"/>
  <c r="H2008" i="156"/>
  <c r="H2027" i="156"/>
  <c r="H2042" i="156"/>
  <c r="H2046" i="156"/>
  <c r="H2056" i="156"/>
  <c r="H2060" i="156"/>
  <c r="F2137" i="156"/>
  <c r="H2134" i="156"/>
  <c r="H2152" i="156"/>
  <c r="H2168" i="156"/>
  <c r="L2283" i="156"/>
  <c r="H2296" i="156"/>
  <c r="F2342" i="156"/>
  <c r="E2343" i="156"/>
  <c r="F2350" i="156"/>
  <c r="F2358" i="156"/>
  <c r="E2532" i="156"/>
  <c r="F2527" i="156"/>
  <c r="H2574" i="156"/>
  <c r="F2631" i="156"/>
  <c r="H2811" i="156"/>
  <c r="H2815" i="156"/>
  <c r="E2885" i="156"/>
  <c r="H2827" i="156"/>
  <c r="F2926" i="156"/>
  <c r="E316" i="37" s="1"/>
  <c r="E2878" i="156"/>
  <c r="E3029" i="156"/>
  <c r="H2980" i="156"/>
  <c r="E3086" i="156"/>
  <c r="E3087" i="156"/>
  <c r="H3024" i="156"/>
  <c r="H3097" i="156"/>
  <c r="H3100" i="156"/>
  <c r="H3113" i="156"/>
  <c r="H3196" i="156" s="1"/>
  <c r="G604" i="37" s="1"/>
  <c r="H3150" i="156"/>
  <c r="H3232" i="156" s="1"/>
  <c r="G640" i="37" s="1"/>
  <c r="H3154" i="156"/>
  <c r="H3168" i="156"/>
  <c r="H3169" i="156"/>
  <c r="H3170" i="156"/>
  <c r="H3171" i="156"/>
  <c r="E3242" i="156"/>
  <c r="F3178" i="156"/>
  <c r="L3175" i="156"/>
  <c r="G3179" i="156"/>
  <c r="G3244" i="156" s="1"/>
  <c r="F652" i="37" s="1"/>
  <c r="H3255" i="156"/>
  <c r="H3259" i="156"/>
  <c r="H3268" i="156"/>
  <c r="H3334" i="156" s="1"/>
  <c r="G667" i="37" s="1"/>
  <c r="H3270" i="156"/>
  <c r="H3336" i="156" s="1"/>
  <c r="G669" i="37" s="1"/>
  <c r="H3277" i="156"/>
  <c r="H3280" i="156"/>
  <c r="H3316" i="156"/>
  <c r="AC3324" i="156"/>
  <c r="AC3325" i="156" s="1"/>
  <c r="H3400" i="156"/>
  <c r="H3406" i="156"/>
  <c r="H3414" i="156"/>
  <c r="E3583" i="156"/>
  <c r="O3447" i="156"/>
  <c r="P3447" i="156" s="1"/>
  <c r="F3450" i="156"/>
  <c r="H3453" i="156"/>
  <c r="O3460" i="156"/>
  <c r="P3460" i="156" s="1"/>
  <c r="L3461" i="156"/>
  <c r="F3541" i="156"/>
  <c r="H3486" i="156"/>
  <c r="AB1143" i="37"/>
  <c r="V1146" i="37"/>
  <c r="G530" i="156"/>
  <c r="G533" i="156" s="1"/>
  <c r="G564" i="156"/>
  <c r="L35" i="156"/>
  <c r="O39" i="156"/>
  <c r="P39" i="156" s="1"/>
  <c r="H51" i="156"/>
  <c r="F190" i="156"/>
  <c r="O198" i="156"/>
  <c r="P198" i="156" s="1"/>
  <c r="H224" i="156"/>
  <c r="H245" i="156"/>
  <c r="E268" i="156"/>
  <c r="E798" i="156"/>
  <c r="K355" i="156"/>
  <c r="I355" i="156" s="1"/>
  <c r="F369" i="156"/>
  <c r="H370" i="156"/>
  <c r="H402" i="156"/>
  <c r="H428" i="156"/>
  <c r="O449" i="156"/>
  <c r="P449" i="156" s="1"/>
  <c r="H93" i="156"/>
  <c r="L134" i="156"/>
  <c r="L135" i="156"/>
  <c r="L136" i="156"/>
  <c r="F179" i="156"/>
  <c r="E182" i="156"/>
  <c r="W192" i="156"/>
  <c r="H239" i="156"/>
  <c r="L262" i="156"/>
  <c r="F263" i="156"/>
  <c r="K263" i="156"/>
  <c r="H270" i="156"/>
  <c r="F294" i="156"/>
  <c r="W805" i="156"/>
  <c r="V1183" i="37" s="1"/>
  <c r="F375" i="156"/>
  <c r="H389" i="156"/>
  <c r="H395" i="156"/>
  <c r="H398" i="156"/>
  <c r="H427" i="156"/>
  <c r="G456" i="156"/>
  <c r="H497" i="156"/>
  <c r="H500" i="156"/>
  <c r="H513" i="156"/>
  <c r="H570" i="156"/>
  <c r="H813" i="156" s="1"/>
  <c r="G1191" i="37" s="1"/>
  <c r="H583" i="156"/>
  <c r="G585" i="156"/>
  <c r="W647" i="156"/>
  <c r="J1089" i="156"/>
  <c r="F299" i="156"/>
  <c r="F297" i="156" s="1"/>
  <c r="L349" i="156"/>
  <c r="E356" i="156"/>
  <c r="L365" i="156"/>
  <c r="H406" i="156"/>
  <c r="H412" i="156"/>
  <c r="H414" i="156"/>
  <c r="W458" i="156"/>
  <c r="L448" i="156"/>
  <c r="O21" i="156"/>
  <c r="P21" i="156" s="1"/>
  <c r="O29" i="156"/>
  <c r="P29" i="156" s="1"/>
  <c r="H86" i="156"/>
  <c r="J132" i="156"/>
  <c r="F152" i="156"/>
  <c r="J152" i="156"/>
  <c r="K202" i="156"/>
  <c r="I202" i="156" s="1"/>
  <c r="L200" i="156"/>
  <c r="H216" i="156"/>
  <c r="H227" i="156"/>
  <c r="L265" i="156"/>
  <c r="L266" i="156"/>
  <c r="W357" i="156"/>
  <c r="H314" i="156"/>
  <c r="O452" i="156"/>
  <c r="P452" i="156" s="1"/>
  <c r="H520" i="156"/>
  <c r="O537" i="156"/>
  <c r="P537" i="156" s="1"/>
  <c r="E564" i="156"/>
  <c r="F592" i="156"/>
  <c r="F672" i="156"/>
  <c r="F741" i="156"/>
  <c r="F756" i="156"/>
  <c r="K822" i="156"/>
  <c r="I822" i="156" s="1"/>
  <c r="O842" i="156"/>
  <c r="P842" i="156" s="1"/>
  <c r="F856" i="156"/>
  <c r="F2749" i="156" s="1"/>
  <c r="O941" i="156"/>
  <c r="P941" i="156" s="1"/>
  <c r="H992" i="156"/>
  <c r="E1033" i="156"/>
  <c r="H1038" i="156"/>
  <c r="H1077" i="156"/>
  <c r="H1094" i="156"/>
  <c r="L1123" i="156"/>
  <c r="K1125" i="156"/>
  <c r="L1131" i="156"/>
  <c r="K1134" i="156"/>
  <c r="I1134" i="156" s="1"/>
  <c r="F1138" i="156"/>
  <c r="F1146" i="156"/>
  <c r="H1152" i="156"/>
  <c r="O1160" i="156"/>
  <c r="P1160" i="156" s="1"/>
  <c r="L1199" i="156"/>
  <c r="W1331" i="156"/>
  <c r="H1391" i="156"/>
  <c r="O1540" i="156"/>
  <c r="P1540" i="156" s="1"/>
  <c r="O662" i="156"/>
  <c r="P662" i="156" s="1"/>
  <c r="H694" i="156"/>
  <c r="O820" i="156"/>
  <c r="F822" i="156"/>
  <c r="K831" i="156"/>
  <c r="F930" i="156"/>
  <c r="J945" i="156"/>
  <c r="H946" i="156"/>
  <c r="F964" i="156"/>
  <c r="O962" i="156"/>
  <c r="K1033" i="156"/>
  <c r="O1038" i="156"/>
  <c r="O1039" i="156" s="1"/>
  <c r="P1039" i="156" s="1"/>
  <c r="F1052" i="156"/>
  <c r="W1084" i="156"/>
  <c r="K1171" i="156"/>
  <c r="I1171" i="156" s="1"/>
  <c r="O1199" i="156"/>
  <c r="P1199" i="156" s="1"/>
  <c r="H1209" i="156"/>
  <c r="H1251" i="156"/>
  <c r="F1269" i="156"/>
  <c r="L1265" i="156"/>
  <c r="O1267" i="156"/>
  <c r="P1267" i="156" s="1"/>
  <c r="H1442" i="156"/>
  <c r="H899" i="156"/>
  <c r="L923" i="156"/>
  <c r="L924" i="156"/>
  <c r="L925" i="156"/>
  <c r="G931" i="156"/>
  <c r="F1119" i="156"/>
  <c r="O1328" i="156"/>
  <c r="O1330" i="156" s="1"/>
  <c r="H1478" i="156"/>
  <c r="H1489" i="156"/>
  <c r="H1525" i="156"/>
  <c r="O1539" i="156"/>
  <c r="H685" i="156"/>
  <c r="H700" i="156"/>
  <c r="L766" i="156"/>
  <c r="O819" i="156"/>
  <c r="P819" i="156" s="1"/>
  <c r="O821" i="156"/>
  <c r="P821" i="156" s="1"/>
  <c r="J822" i="156"/>
  <c r="H829" i="156"/>
  <c r="O971" i="156"/>
  <c r="P971" i="156" s="1"/>
  <c r="L1038" i="156"/>
  <c r="O1094" i="156"/>
  <c r="P1094" i="156" s="1"/>
  <c r="H1160" i="156"/>
  <c r="H1168" i="156"/>
  <c r="L1170" i="156"/>
  <c r="H1255" i="156"/>
  <c r="F1315" i="156"/>
  <c r="H1370" i="156"/>
  <c r="J1419" i="156"/>
  <c r="H1550" i="156"/>
  <c r="F1607" i="156"/>
  <c r="O1603" i="156"/>
  <c r="P1603" i="156" s="1"/>
  <c r="H1645" i="156"/>
  <c r="O1665" i="156"/>
  <c r="O1666" i="156" s="1"/>
  <c r="P1666" i="156" s="1"/>
  <c r="K1666" i="156"/>
  <c r="W1730" i="156"/>
  <c r="F1735" i="156"/>
  <c r="F1752" i="156"/>
  <c r="O2129" i="156"/>
  <c r="P2129" i="156" s="1"/>
  <c r="F2284" i="156"/>
  <c r="G2375" i="156"/>
  <c r="G2391" i="156"/>
  <c r="F2438" i="156"/>
  <c r="H1579" i="156"/>
  <c r="L1605" i="156"/>
  <c r="L1606" i="156"/>
  <c r="F1749" i="156"/>
  <c r="F1763" i="156"/>
  <c r="K1824" i="156"/>
  <c r="L1823" i="156"/>
  <c r="L1875" i="156"/>
  <c r="L1936" i="156"/>
  <c r="H1961" i="156"/>
  <c r="H1995" i="156"/>
  <c r="F2015" i="156"/>
  <c r="H2082" i="156"/>
  <c r="H2107" i="156"/>
  <c r="H2133" i="156"/>
  <c r="J2137" i="156"/>
  <c r="L2200" i="156"/>
  <c r="F2210" i="156"/>
  <c r="L2208" i="156"/>
  <c r="L2266" i="156"/>
  <c r="L2341" i="156"/>
  <c r="F2367" i="156"/>
  <c r="H2488" i="156"/>
  <c r="H2541" i="156"/>
  <c r="AC2616" i="156"/>
  <c r="H2851" i="156"/>
  <c r="H2917" i="156" s="1"/>
  <c r="G307" i="37" s="1"/>
  <c r="F2849" i="156"/>
  <c r="X2938" i="156"/>
  <c r="L1603" i="156"/>
  <c r="W1826" i="156"/>
  <c r="H1812" i="156"/>
  <c r="L1821" i="156"/>
  <c r="O1875" i="156"/>
  <c r="O1876" i="156" s="1"/>
  <c r="O1877" i="156" s="1"/>
  <c r="P1877" i="156" s="1"/>
  <c r="O1936" i="156"/>
  <c r="P1936" i="156" s="1"/>
  <c r="O2022" i="156"/>
  <c r="H2089" i="156"/>
  <c r="H2112" i="156"/>
  <c r="F2131" i="156"/>
  <c r="H2180" i="156"/>
  <c r="H2189" i="156"/>
  <c r="H2199" i="156"/>
  <c r="O2266" i="156"/>
  <c r="O2267" i="156" s="1"/>
  <c r="J2267" i="156"/>
  <c r="H2322" i="156"/>
  <c r="H2332" i="156"/>
  <c r="O2341" i="156"/>
  <c r="O2342" i="156" s="1"/>
  <c r="AA2377" i="156"/>
  <c r="G2924" i="156"/>
  <c r="F314" i="37" s="1"/>
  <c r="G2856" i="156"/>
  <c r="F2863" i="156"/>
  <c r="F3014" i="156"/>
  <c r="F3018" i="156"/>
  <c r="K3018" i="156"/>
  <c r="E3246" i="156"/>
  <c r="F3181" i="156"/>
  <c r="F3260" i="156"/>
  <c r="O3253" i="156"/>
  <c r="P3253" i="156" s="1"/>
  <c r="L3253" i="156"/>
  <c r="O3257" i="156"/>
  <c r="P3257" i="156" s="1"/>
  <c r="L3257" i="156"/>
  <c r="H3282" i="156"/>
  <c r="H3302" i="156"/>
  <c r="H3368" i="156" s="1"/>
  <c r="G701" i="37" s="1"/>
  <c r="V716" i="37"/>
  <c r="K3444" i="156"/>
  <c r="I3444" i="156" s="1"/>
  <c r="W3530" i="156"/>
  <c r="H3468" i="156"/>
  <c r="F3562" i="156"/>
  <c r="H3562" i="156" s="1"/>
  <c r="G1121" i="37" s="1"/>
  <c r="H3494" i="156"/>
  <c r="F1125" i="37"/>
  <c r="F1236" i="37" s="1"/>
  <c r="H3506" i="156"/>
  <c r="H3521" i="156"/>
  <c r="O3178" i="156"/>
  <c r="O3252" i="156"/>
  <c r="P3252" i="156" s="1"/>
  <c r="L3252" i="156"/>
  <c r="O3256" i="156"/>
  <c r="P3256" i="156" s="1"/>
  <c r="L3256" i="156"/>
  <c r="X3329" i="156"/>
  <c r="AA3329" i="156"/>
  <c r="Z662" i="37" s="1"/>
  <c r="H3424" i="156"/>
  <c r="H3469" i="156"/>
  <c r="W1142" i="37"/>
  <c r="J2819" i="156"/>
  <c r="J2885" i="156" s="1"/>
  <c r="I275" i="37" s="1"/>
  <c r="E2856" i="156"/>
  <c r="F2877" i="156"/>
  <c r="F2954" i="156"/>
  <c r="O2947" i="156"/>
  <c r="P2947" i="156" s="1"/>
  <c r="H2989" i="156"/>
  <c r="H3064" i="156" s="1"/>
  <c r="G502" i="37" s="1"/>
  <c r="E2991" i="156"/>
  <c r="K3014" i="156"/>
  <c r="H3020" i="156"/>
  <c r="J3102" i="156"/>
  <c r="J3186" i="156" s="1"/>
  <c r="I594" i="37" s="1"/>
  <c r="H3141" i="156"/>
  <c r="H3223" i="156" s="1"/>
  <c r="G631" i="37" s="1"/>
  <c r="E3146" i="156"/>
  <c r="K3260" i="156"/>
  <c r="K3326" i="156" s="1"/>
  <c r="J659" i="37" s="1"/>
  <c r="L3251" i="156"/>
  <c r="O3255" i="156"/>
  <c r="P3255" i="156" s="1"/>
  <c r="L3255" i="156"/>
  <c r="O3259" i="156"/>
  <c r="P3259" i="156" s="1"/>
  <c r="L3259" i="156"/>
  <c r="G3298" i="156"/>
  <c r="O3457" i="156"/>
  <c r="P3457" i="156" s="1"/>
  <c r="K3462" i="156"/>
  <c r="I3462" i="156" s="1"/>
  <c r="W1150" i="37"/>
  <c r="H2588" i="156"/>
  <c r="H2608" i="156"/>
  <c r="O2674" i="156"/>
  <c r="H2826" i="156"/>
  <c r="G2878" i="156"/>
  <c r="G2938" i="156" s="1"/>
  <c r="F328" i="37" s="1"/>
  <c r="G2991" i="156"/>
  <c r="G3066" i="156" s="1"/>
  <c r="F504" i="37" s="1"/>
  <c r="J3018" i="156"/>
  <c r="J3083" i="156" s="1"/>
  <c r="I521" i="37" s="1"/>
  <c r="F3022" i="156"/>
  <c r="K3102" i="156"/>
  <c r="K3186" i="156" s="1"/>
  <c r="J594" i="37" s="1"/>
  <c r="G3146" i="156"/>
  <c r="F3153" i="156"/>
  <c r="F3235" i="156" s="1"/>
  <c r="E643" i="37" s="1"/>
  <c r="H3182" i="156"/>
  <c r="O3254" i="156"/>
  <c r="P3254" i="156" s="1"/>
  <c r="L3254" i="156"/>
  <c r="O3258" i="156"/>
  <c r="P3258" i="156" s="1"/>
  <c r="L3258" i="156"/>
  <c r="F3552" i="156"/>
  <c r="H3505" i="156"/>
  <c r="F3555" i="156"/>
  <c r="E1124" i="37"/>
  <c r="E3319" i="156"/>
  <c r="E3449" i="156"/>
  <c r="F3538" i="156"/>
  <c r="F3544" i="156"/>
  <c r="H3498" i="156"/>
  <c r="V1142" i="37"/>
  <c r="AA1143" i="37"/>
  <c r="F3305" i="156"/>
  <c r="F3371" i="156" s="1"/>
  <c r="E704" i="37" s="1"/>
  <c r="O3316" i="156"/>
  <c r="F3448" i="156"/>
  <c r="L1089" i="37"/>
  <c r="F3540" i="156"/>
  <c r="L1145" i="37"/>
  <c r="G3589" i="156"/>
  <c r="F1148" i="37" s="1"/>
  <c r="H87" i="156"/>
  <c r="O33" i="156"/>
  <c r="P33" i="156" s="1"/>
  <c r="L33" i="156"/>
  <c r="L37" i="156"/>
  <c r="O37" i="156"/>
  <c r="P37" i="156" s="1"/>
  <c r="H85" i="156"/>
  <c r="H97" i="156"/>
  <c r="H166" i="156"/>
  <c r="H170" i="156"/>
  <c r="O199" i="156"/>
  <c r="P199" i="156" s="1"/>
  <c r="L199" i="156"/>
  <c r="F207" i="156"/>
  <c r="H209" i="156"/>
  <c r="F800" i="156"/>
  <c r="E1178" i="37" s="1"/>
  <c r="H310" i="156"/>
  <c r="H325" i="156"/>
  <c r="F355" i="156"/>
  <c r="H352" i="156"/>
  <c r="G775" i="156"/>
  <c r="F1153" i="37" s="1"/>
  <c r="J369" i="156"/>
  <c r="H405" i="156"/>
  <c r="H434" i="156"/>
  <c r="F472" i="156"/>
  <c r="H519" i="156"/>
  <c r="E600" i="156"/>
  <c r="E598" i="156"/>
  <c r="O627" i="156"/>
  <c r="L627" i="156"/>
  <c r="J628" i="156"/>
  <c r="J629" i="156" s="1"/>
  <c r="G629" i="156"/>
  <c r="O663" i="156"/>
  <c r="P663" i="156" s="1"/>
  <c r="L663" i="156"/>
  <c r="W778" i="156"/>
  <c r="V1156" i="37" s="1"/>
  <c r="W772" i="156"/>
  <c r="F746" i="156"/>
  <c r="X827" i="156"/>
  <c r="H842" i="156"/>
  <c r="O922" i="156"/>
  <c r="P922" i="156" s="1"/>
  <c r="L922" i="156"/>
  <c r="O928" i="156"/>
  <c r="K930" i="156"/>
  <c r="I930" i="156" s="1"/>
  <c r="L928" i="156"/>
  <c r="H1008" i="156"/>
  <c r="H1043" i="156"/>
  <c r="F1057" i="156"/>
  <c r="H1060" i="156"/>
  <c r="K1088" i="156"/>
  <c r="I1088" i="156" s="1"/>
  <c r="F1125" i="156"/>
  <c r="H1123" i="156"/>
  <c r="F1134" i="156"/>
  <c r="H1131" i="156"/>
  <c r="O1133" i="156"/>
  <c r="P1133" i="156" s="1"/>
  <c r="L1133" i="156"/>
  <c r="F1156" i="156"/>
  <c r="H1150" i="156"/>
  <c r="G1193" i="156"/>
  <c r="G1196" i="156" s="1"/>
  <c r="F1201" i="156"/>
  <c r="H1199" i="156"/>
  <c r="H1254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196" i="156"/>
  <c r="H200" i="156"/>
  <c r="J202" i="156"/>
  <c r="H236" i="156"/>
  <c r="F255" i="156"/>
  <c r="F338" i="156"/>
  <c r="F350" i="156"/>
  <c r="O368" i="156"/>
  <c r="P368" i="156" s="1"/>
  <c r="J450" i="156"/>
  <c r="G621" i="156"/>
  <c r="W630" i="156"/>
  <c r="K645" i="156"/>
  <c r="K646" i="156" s="1"/>
  <c r="O644" i="156"/>
  <c r="L644" i="156"/>
  <c r="G809" i="156"/>
  <c r="F1187" i="37" s="1"/>
  <c r="G646" i="156"/>
  <c r="L657" i="156"/>
  <c r="O657" i="156"/>
  <c r="P657" i="156" s="1"/>
  <c r="G670" i="156"/>
  <c r="H720" i="156"/>
  <c r="L1153" i="37"/>
  <c r="G781" i="156"/>
  <c r="F1159" i="37" s="1"/>
  <c r="F767" i="156"/>
  <c r="H766" i="156"/>
  <c r="E808" i="156"/>
  <c r="D1186" i="37" s="1"/>
  <c r="L1186" i="37"/>
  <c r="K770" i="156"/>
  <c r="K771" i="156" s="1"/>
  <c r="O769" i="156"/>
  <c r="L769" i="156"/>
  <c r="E775" i="156"/>
  <c r="D1153" i="37" s="1"/>
  <c r="F812" i="156"/>
  <c r="E1190" i="37" s="1"/>
  <c r="F891" i="156"/>
  <c r="H892" i="156"/>
  <c r="J972" i="156"/>
  <c r="H1015" i="156"/>
  <c r="F1032" i="156"/>
  <c r="H1031" i="156"/>
  <c r="H1153" i="156"/>
  <c r="H1252" i="156"/>
  <c r="H174" i="156"/>
  <c r="F202" i="156"/>
  <c r="H196" i="156"/>
  <c r="H203" i="156"/>
  <c r="H252" i="156"/>
  <c r="P262" i="156"/>
  <c r="O812" i="156"/>
  <c r="N1190" i="37" s="1"/>
  <c r="O263" i="156"/>
  <c r="J267" i="156"/>
  <c r="H295" i="156"/>
  <c r="AA311" i="156"/>
  <c r="X805" i="156"/>
  <c r="H419" i="156"/>
  <c r="F450" i="156"/>
  <c r="H448" i="156"/>
  <c r="H495" i="156"/>
  <c r="H511" i="156"/>
  <c r="K539" i="156"/>
  <c r="O536" i="156"/>
  <c r="K538" i="156"/>
  <c r="I538" i="156" s="1"/>
  <c r="L536" i="156"/>
  <c r="F546" i="156"/>
  <c r="H548" i="156"/>
  <c r="W587" i="156"/>
  <c r="W601" i="156"/>
  <c r="F607" i="156"/>
  <c r="H606" i="156"/>
  <c r="H634" i="156"/>
  <c r="X666" i="156"/>
  <c r="H683" i="156"/>
  <c r="H698" i="156"/>
  <c r="AD737" i="156"/>
  <c r="G759" i="156"/>
  <c r="G762" i="156" s="1"/>
  <c r="E793" i="156"/>
  <c r="E760" i="156"/>
  <c r="F751" i="156"/>
  <c r="AA1184" i="37"/>
  <c r="L830" i="156"/>
  <c r="J832" i="156"/>
  <c r="L839" i="156"/>
  <c r="H839" i="156"/>
  <c r="O919" i="156"/>
  <c r="P919" i="156" s="1"/>
  <c r="L919" i="156"/>
  <c r="O940" i="156"/>
  <c r="L940" i="156"/>
  <c r="F1005" i="156"/>
  <c r="F1029" i="156"/>
  <c r="H1028" i="156"/>
  <c r="H1079" i="156"/>
  <c r="F1088" i="156"/>
  <c r="H1086" i="156"/>
  <c r="O1095" i="156"/>
  <c r="P1095" i="156" s="1"/>
  <c r="L1095" i="156"/>
  <c r="F1114" i="156"/>
  <c r="H1115" i="156"/>
  <c r="G1136" i="156"/>
  <c r="O1161" i="156"/>
  <c r="P1161" i="156" s="1"/>
  <c r="L1161" i="156"/>
  <c r="H1248" i="156"/>
  <c r="F1250" i="156"/>
  <c r="O1268" i="156"/>
  <c r="P1268" i="156" s="1"/>
  <c r="L1268" i="156"/>
  <c r="H134" i="156"/>
  <c r="H113" i="156"/>
  <c r="F167" i="156"/>
  <c r="J191" i="156"/>
  <c r="G256" i="156"/>
  <c r="G259" i="156" s="1"/>
  <c r="F212" i="156"/>
  <c r="E257" i="156"/>
  <c r="H222" i="156"/>
  <c r="H265" i="156"/>
  <c r="F267" i="156"/>
  <c r="G340" i="156"/>
  <c r="H327" i="156"/>
  <c r="K350" i="156"/>
  <c r="I350" i="156" s="1"/>
  <c r="O347" i="156"/>
  <c r="L347" i="156"/>
  <c r="O353" i="156"/>
  <c r="P353" i="156" s="1"/>
  <c r="L353" i="156"/>
  <c r="H407" i="156"/>
  <c r="H485" i="156"/>
  <c r="H509" i="156"/>
  <c r="O664" i="156"/>
  <c r="P664" i="156" s="1"/>
  <c r="L664" i="156"/>
  <c r="E781" i="156"/>
  <c r="Q772" i="156"/>
  <c r="E771" i="156"/>
  <c r="G808" i="156"/>
  <c r="F1186" i="37" s="1"/>
  <c r="H851" i="156"/>
  <c r="H894" i="156"/>
  <c r="O944" i="156"/>
  <c r="P944" i="156" s="1"/>
  <c r="L944" i="156"/>
  <c r="K972" i="156"/>
  <c r="I972" i="156" s="1"/>
  <c r="J1039" i="156"/>
  <c r="H1073" i="156"/>
  <c r="O1124" i="156"/>
  <c r="P1124" i="156" s="1"/>
  <c r="L1124" i="156"/>
  <c r="G1126" i="156"/>
  <c r="F1151" i="156"/>
  <c r="G1202" i="156"/>
  <c r="H1210" i="156"/>
  <c r="H1256" i="156"/>
  <c r="G1952" i="156"/>
  <c r="F276" i="156"/>
  <c r="K665" i="156"/>
  <c r="F736" i="156"/>
  <c r="F780" i="156"/>
  <c r="E1158" i="37" s="1"/>
  <c r="F799" i="156"/>
  <c r="E1177" i="37" s="1"/>
  <c r="W802" i="156"/>
  <c r="V1180" i="37" s="1"/>
  <c r="K812" i="156"/>
  <c r="J1190" i="37" s="1"/>
  <c r="X812" i="156"/>
  <c r="K926" i="156"/>
  <c r="I926" i="156" s="1"/>
  <c r="K945" i="156"/>
  <c r="I945" i="156" s="1"/>
  <c r="F972" i="156"/>
  <c r="L1087" i="156"/>
  <c r="J1337" i="156"/>
  <c r="H1382" i="156"/>
  <c r="H1389" i="156"/>
  <c r="W1420" i="156"/>
  <c r="H1467" i="156"/>
  <c r="H1539" i="156"/>
  <c r="F1541" i="156"/>
  <c r="G1542" i="156"/>
  <c r="J1542" i="156" s="1"/>
  <c r="W1609" i="156"/>
  <c r="H1591" i="156"/>
  <c r="G1755" i="156"/>
  <c r="G1771" i="156"/>
  <c r="G2764" i="156"/>
  <c r="F36" i="37" s="1"/>
  <c r="F122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2" i="156"/>
  <c r="H153" i="156"/>
  <c r="F782" i="156"/>
  <c r="E1160" i="37" s="1"/>
  <c r="F786" i="156"/>
  <c r="E1164" i="37" s="1"/>
  <c r="H168" i="156"/>
  <c r="O196" i="156"/>
  <c r="P196" i="156" s="1"/>
  <c r="L198" i="156"/>
  <c r="O200" i="156"/>
  <c r="P200" i="156" s="1"/>
  <c r="H220" i="156"/>
  <c r="H230" i="156"/>
  <c r="H243" i="156"/>
  <c r="H250" i="156"/>
  <c r="O265" i="156"/>
  <c r="H320" i="156"/>
  <c r="H330" i="156"/>
  <c r="G339" i="156"/>
  <c r="E341" i="156"/>
  <c r="H347" i="156"/>
  <c r="J350" i="156"/>
  <c r="O352" i="156"/>
  <c r="J355" i="156"/>
  <c r="O363" i="156"/>
  <c r="P363" i="156" s="1"/>
  <c r="H368" i="156"/>
  <c r="H391" i="156"/>
  <c r="H404" i="156"/>
  <c r="H432" i="156"/>
  <c r="F441" i="156"/>
  <c r="O448" i="156"/>
  <c r="G470" i="156"/>
  <c r="H484" i="156"/>
  <c r="H505" i="156"/>
  <c r="H508" i="156"/>
  <c r="H516" i="156"/>
  <c r="J539" i="156"/>
  <c r="W573" i="156"/>
  <c r="H582" i="156"/>
  <c r="G599" i="156"/>
  <c r="O606" i="156"/>
  <c r="J607" i="156"/>
  <c r="H627" i="156"/>
  <c r="H639" i="156"/>
  <c r="H644" i="156"/>
  <c r="J645" i="156"/>
  <c r="J646" i="156" s="1"/>
  <c r="Y647" i="156"/>
  <c r="O651" i="156"/>
  <c r="P651" i="156" s="1"/>
  <c r="L659" i="156"/>
  <c r="H690" i="156"/>
  <c r="H692" i="156"/>
  <c r="H696" i="156"/>
  <c r="H704" i="156"/>
  <c r="K741" i="156"/>
  <c r="O766" i="156"/>
  <c r="H769" i="156"/>
  <c r="F776" i="156"/>
  <c r="E1154" i="37" s="1"/>
  <c r="V1154" i="37"/>
  <c r="P829" i="156"/>
  <c r="F831" i="156"/>
  <c r="J831" i="156"/>
  <c r="F845" i="156"/>
  <c r="H846" i="156"/>
  <c r="H901" i="156"/>
  <c r="F926" i="156"/>
  <c r="L918" i="156"/>
  <c r="L939" i="156"/>
  <c r="F945" i="156"/>
  <c r="H982" i="156"/>
  <c r="F985" i="156"/>
  <c r="H1013" i="156"/>
  <c r="O1028" i="156"/>
  <c r="J1029" i="156"/>
  <c r="O1031" i="156"/>
  <c r="J1032" i="156"/>
  <c r="H1078" i="156"/>
  <c r="O1086" i="156"/>
  <c r="J1088" i="156"/>
  <c r="J1096" i="156"/>
  <c r="G1098" i="156"/>
  <c r="H1140" i="156"/>
  <c r="F1144" i="156"/>
  <c r="J1162" i="156"/>
  <c r="P1168" i="156"/>
  <c r="J1171" i="156"/>
  <c r="H1187" i="156"/>
  <c r="K1269" i="156"/>
  <c r="I1269" i="156" s="1"/>
  <c r="P1265" i="156"/>
  <c r="H1306" i="156"/>
  <c r="H1328" i="156"/>
  <c r="F1329" i="156"/>
  <c r="P1335" i="156"/>
  <c r="O1337" i="156"/>
  <c r="P1337" i="156" s="1"/>
  <c r="F1523" i="156"/>
  <c r="H1529" i="156"/>
  <c r="H1593" i="156"/>
  <c r="W1758" i="156"/>
  <c r="W1955" i="156"/>
  <c r="O23" i="156"/>
  <c r="P23" i="156" s="1"/>
  <c r="O32" i="156"/>
  <c r="P32" i="156" s="1"/>
  <c r="O34" i="156"/>
  <c r="P34" i="156" s="1"/>
  <c r="O38" i="156"/>
  <c r="P38" i="156" s="1"/>
  <c r="F784" i="156"/>
  <c r="E1162" i="37" s="1"/>
  <c r="H172" i="156"/>
  <c r="G445" i="156"/>
  <c r="K572" i="156"/>
  <c r="K813" i="156" s="1"/>
  <c r="J1191" i="37" s="1"/>
  <c r="Y641" i="156"/>
  <c r="H702" i="156"/>
  <c r="G725" i="156"/>
  <c r="V1188" i="37"/>
  <c r="V1191" i="37"/>
  <c r="H823" i="156"/>
  <c r="W833" i="156"/>
  <c r="H838" i="156"/>
  <c r="H893" i="156"/>
  <c r="O943" i="156"/>
  <c r="P943" i="156" s="1"/>
  <c r="L962" i="156"/>
  <c r="H1020" i="156"/>
  <c r="L1094" i="156"/>
  <c r="H1116" i="156"/>
  <c r="J1125" i="156"/>
  <c r="J1134" i="156"/>
  <c r="L1168" i="156"/>
  <c r="H1190" i="156"/>
  <c r="J1201" i="156"/>
  <c r="H1384" i="156"/>
  <c r="H1426" i="156"/>
  <c r="F1466" i="156"/>
  <c r="P1478" i="156"/>
  <c r="L1480" i="156"/>
  <c r="O1480" i="156"/>
  <c r="P1480" i="156" s="1"/>
  <c r="J1482" i="156"/>
  <c r="W1744" i="156"/>
  <c r="K1337" i="156"/>
  <c r="I1337" i="156" s="1"/>
  <c r="F1418" i="156"/>
  <c r="E1608" i="156"/>
  <c r="O1726" i="156"/>
  <c r="E1729" i="156"/>
  <c r="G1743" i="156"/>
  <c r="O1824" i="156"/>
  <c r="O1825" i="156" s="1"/>
  <c r="E1825" i="156"/>
  <c r="E2803" i="156"/>
  <c r="F2014" i="156"/>
  <c r="P2128" i="156"/>
  <c r="L2404" i="156"/>
  <c r="N2403" i="156"/>
  <c r="N2404" i="156" s="1"/>
  <c r="N2405" i="156" s="1"/>
  <c r="E2794" i="156"/>
  <c r="H1277" i="156"/>
  <c r="H1319" i="156"/>
  <c r="H1318" i="156"/>
  <c r="H1335" i="156"/>
  <c r="L1336" i="156"/>
  <c r="H1378" i="156"/>
  <c r="H1383" i="156"/>
  <c r="H1393" i="156"/>
  <c r="H1427" i="156"/>
  <c r="H1468" i="156"/>
  <c r="H1469" i="156"/>
  <c r="L1478" i="156"/>
  <c r="L1479" i="156"/>
  <c r="K1481" i="156"/>
  <c r="E1482" i="156"/>
  <c r="H1530" i="156"/>
  <c r="J1541" i="156"/>
  <c r="H1594" i="156"/>
  <c r="H1603" i="156"/>
  <c r="H1655" i="156"/>
  <c r="F1666" i="156"/>
  <c r="L1666" i="156"/>
  <c r="H1674" i="156"/>
  <c r="H1716" i="156"/>
  <c r="AA1772" i="156"/>
  <c r="G1765" i="156"/>
  <c r="W1772" i="156"/>
  <c r="H1790" i="156"/>
  <c r="H1813" i="156"/>
  <c r="H1821" i="156"/>
  <c r="L1822" i="156"/>
  <c r="H1844" i="156"/>
  <c r="H1862" i="156"/>
  <c r="F1865" i="156"/>
  <c r="H1867" i="156"/>
  <c r="H1875" i="156"/>
  <c r="O1938" i="156"/>
  <c r="P1938" i="156" s="1"/>
  <c r="H1947" i="156"/>
  <c r="H1950" i="156"/>
  <c r="H2004" i="156"/>
  <c r="F2786" i="156"/>
  <c r="E58" i="37" s="1"/>
  <c r="W2740" i="156"/>
  <c r="F2785" i="156"/>
  <c r="E57" i="37" s="1"/>
  <c r="L2358" i="156"/>
  <c r="N2357" i="156"/>
  <c r="G2376" i="156"/>
  <c r="W2648" i="156"/>
  <c r="L2675" i="156"/>
  <c r="N2674" i="156"/>
  <c r="AA1744" i="156"/>
  <c r="G1742" i="156"/>
  <c r="H1808" i="156"/>
  <c r="F1811" i="156"/>
  <c r="F1939" i="156"/>
  <c r="H1977" i="156"/>
  <c r="L73" i="37"/>
  <c r="W2426" i="156"/>
  <c r="W2433" i="156"/>
  <c r="G2794" i="156"/>
  <c r="F66" i="37" s="1"/>
  <c r="W2553" i="156"/>
  <c r="J1607" i="156"/>
  <c r="J1608" i="156" s="1"/>
  <c r="F1654" i="156"/>
  <c r="F1713" i="156"/>
  <c r="H1714" i="156"/>
  <c r="H1717" i="156"/>
  <c r="H1726" i="156"/>
  <c r="J1728" i="156"/>
  <c r="J1729" i="156" s="1"/>
  <c r="AA1758" i="156"/>
  <c r="G1751" i="156"/>
  <c r="H1778" i="156"/>
  <c r="J1824" i="156"/>
  <c r="F2742" i="156"/>
  <c r="E14" i="37" s="1"/>
  <c r="E1877" i="156"/>
  <c r="F1994" i="156"/>
  <c r="H1996" i="156"/>
  <c r="K2009" i="156"/>
  <c r="O2005" i="156"/>
  <c r="L2005" i="156"/>
  <c r="O2006" i="156"/>
  <c r="P2006" i="156" s="1"/>
  <c r="L2006" i="156"/>
  <c r="O2007" i="156"/>
  <c r="P2007" i="156" s="1"/>
  <c r="L2007" i="156"/>
  <c r="O2008" i="156"/>
  <c r="P2008" i="156" s="1"/>
  <c r="L2008" i="156"/>
  <c r="J2010" i="156"/>
  <c r="O2201" i="156"/>
  <c r="O2202" i="156" s="1"/>
  <c r="P2202" i="156" s="1"/>
  <c r="P2199" i="156"/>
  <c r="P2207" i="156"/>
  <c r="F2805" i="156"/>
  <c r="E77" i="37" s="1"/>
  <c r="K2201" i="156"/>
  <c r="I2201" i="156" s="1"/>
  <c r="E2797" i="156"/>
  <c r="G2532" i="156"/>
  <c r="F2533" i="156"/>
  <c r="F2567" i="156"/>
  <c r="Q2598" i="156"/>
  <c r="G2741" i="156"/>
  <c r="F13" i="37" s="1"/>
  <c r="F2787" i="156"/>
  <c r="E59" i="37" s="1"/>
  <c r="H2016" i="156"/>
  <c r="V78" i="37"/>
  <c r="O2030" i="156"/>
  <c r="P2030" i="156" s="1"/>
  <c r="L2032" i="156"/>
  <c r="H2073" i="156"/>
  <c r="H2087" i="156"/>
  <c r="H2095" i="156"/>
  <c r="H2109" i="156"/>
  <c r="H2117" i="156"/>
  <c r="L2128" i="156"/>
  <c r="O2130" i="156"/>
  <c r="P2130" i="156" s="1"/>
  <c r="J2131" i="156"/>
  <c r="O2133" i="156"/>
  <c r="L2135" i="156"/>
  <c r="L2136" i="156"/>
  <c r="H2149" i="156"/>
  <c r="H2190" i="156"/>
  <c r="L2199" i="156"/>
  <c r="J2202" i="156"/>
  <c r="L2207" i="156"/>
  <c r="O2209" i="156"/>
  <c r="P2209" i="156" s="1"/>
  <c r="J2210" i="156"/>
  <c r="H2214" i="156"/>
  <c r="H2245" i="156"/>
  <c r="H2247" i="156"/>
  <c r="H2250" i="156"/>
  <c r="H2254" i="156"/>
  <c r="H2266" i="156"/>
  <c r="H2327" i="156"/>
  <c r="H2333" i="156"/>
  <c r="H2341" i="156"/>
  <c r="J2343" i="156"/>
  <c r="O2349" i="156"/>
  <c r="L69" i="37"/>
  <c r="W2352" i="156"/>
  <c r="O2357" i="156"/>
  <c r="K2358" i="156"/>
  <c r="X2360" i="156"/>
  <c r="E2366" i="156"/>
  <c r="O2403" i="156"/>
  <c r="K2404" i="156"/>
  <c r="K2405" i="156" s="1"/>
  <c r="H2411" i="156"/>
  <c r="H2419" i="156"/>
  <c r="X2462" i="156"/>
  <c r="H2449" i="156"/>
  <c r="H2505" i="156"/>
  <c r="W2519" i="156"/>
  <c r="AA2534" i="156"/>
  <c r="H2529" i="156"/>
  <c r="F2547" i="156"/>
  <c r="H2548" i="156"/>
  <c r="H2550" i="156"/>
  <c r="W2568" i="156"/>
  <c r="H2609" i="156"/>
  <c r="H2614" i="156"/>
  <c r="F2615" i="156"/>
  <c r="H2615" i="156" s="1"/>
  <c r="F2743" i="156"/>
  <c r="E15" i="37" s="1"/>
  <c r="F2751" i="156"/>
  <c r="E23" i="37" s="1"/>
  <c r="V24" i="37"/>
  <c r="J2009" i="156"/>
  <c r="L2023" i="156"/>
  <c r="K2131" i="156"/>
  <c r="I2131" i="156" s="1"/>
  <c r="F2188" i="156"/>
  <c r="K2210" i="156"/>
  <c r="H2255" i="156"/>
  <c r="G2324" i="156"/>
  <c r="G2337" i="156" s="1"/>
  <c r="E2351" i="156"/>
  <c r="W2377" i="156"/>
  <c r="W2393" i="156"/>
  <c r="H2629" i="156"/>
  <c r="V60" i="37"/>
  <c r="H2635" i="156"/>
  <c r="G2637" i="156"/>
  <c r="W2677" i="156"/>
  <c r="V9" i="37"/>
  <c r="X1197" i="37"/>
  <c r="AB1197" i="37"/>
  <c r="E2741" i="156"/>
  <c r="F2744" i="156"/>
  <c r="E16" i="37" s="1"/>
  <c r="N3016" i="156"/>
  <c r="L3018" i="156"/>
  <c r="F2806" i="156"/>
  <c r="E78" i="37" s="1"/>
  <c r="L2031" i="156"/>
  <c r="H2091" i="156"/>
  <c r="H2105" i="156"/>
  <c r="H2113" i="156"/>
  <c r="L2133" i="156"/>
  <c r="H2185" i="156"/>
  <c r="J2201" i="156"/>
  <c r="F2253" i="156"/>
  <c r="V73" i="37"/>
  <c r="H2292" i="156"/>
  <c r="L2349" i="156"/>
  <c r="G2366" i="156"/>
  <c r="H2415" i="156"/>
  <c r="H2420" i="156"/>
  <c r="H2444" i="156"/>
  <c r="H2504" i="156"/>
  <c r="H2549" i="156"/>
  <c r="H2589" i="156"/>
  <c r="AD2616" i="156"/>
  <c r="F2622" i="156"/>
  <c r="F2634" i="156"/>
  <c r="F2738" i="156"/>
  <c r="E10" i="37" s="1"/>
  <c r="V10" i="37"/>
  <c r="H2843" i="156"/>
  <c r="H2845" i="156"/>
  <c r="H2860" i="156"/>
  <c r="AA2918" i="156"/>
  <c r="Z308" i="37" s="1"/>
  <c r="L2874" i="156"/>
  <c r="L2875" i="156"/>
  <c r="L2876" i="156"/>
  <c r="Y2884" i="156"/>
  <c r="X274" i="37" s="1"/>
  <c r="X273" i="37" s="1"/>
  <c r="W311" i="37"/>
  <c r="E2937" i="156"/>
  <c r="W2942" i="156"/>
  <c r="J2954" i="156"/>
  <c r="J3029" i="156" s="1"/>
  <c r="I467" i="37" s="1"/>
  <c r="H2971" i="156"/>
  <c r="H2974" i="156"/>
  <c r="Z508" i="37"/>
  <c r="Z1248" i="37" s="1"/>
  <c r="Z513" i="37"/>
  <c r="L3010" i="156"/>
  <c r="L3012" i="156"/>
  <c r="L3013" i="156"/>
  <c r="G3019" i="156"/>
  <c r="V523" i="37"/>
  <c r="L3093" i="156"/>
  <c r="L3095" i="156"/>
  <c r="L3096" i="156"/>
  <c r="L3097" i="156"/>
  <c r="L3098" i="156"/>
  <c r="L3099" i="156"/>
  <c r="L3100" i="156"/>
  <c r="L3101" i="156"/>
  <c r="H3120" i="156"/>
  <c r="H3122" i="156"/>
  <c r="H3125" i="156"/>
  <c r="H3128" i="156"/>
  <c r="H3131" i="156"/>
  <c r="F3148" i="156"/>
  <c r="F3230" i="156" s="1"/>
  <c r="E638" i="37" s="1"/>
  <c r="H3149" i="156"/>
  <c r="H3231" i="156" s="1"/>
  <c r="G639" i="37" s="1"/>
  <c r="H3151" i="156"/>
  <c r="H3233" i="156" s="1"/>
  <c r="G641" i="37" s="1"/>
  <c r="P3174" i="156"/>
  <c r="Y3184" i="156"/>
  <c r="Y3185" i="156" s="1"/>
  <c r="AC3185" i="156"/>
  <c r="L650" i="37"/>
  <c r="G3243" i="156"/>
  <c r="F651" i="37" s="1"/>
  <c r="F3247" i="156"/>
  <c r="E655" i="37" s="1"/>
  <c r="H3251" i="156"/>
  <c r="AA3328" i="156"/>
  <c r="Z661" i="37" s="1"/>
  <c r="H3285" i="156"/>
  <c r="W3324" i="156"/>
  <c r="P3315" i="156"/>
  <c r="E3380" i="156"/>
  <c r="F3320" i="156"/>
  <c r="V713" i="37"/>
  <c r="H3413" i="156"/>
  <c r="J3444" i="156"/>
  <c r="X3532" i="156"/>
  <c r="W1104" i="37"/>
  <c r="G3583" i="156"/>
  <c r="F1142" i="37" s="1"/>
  <c r="X1143" i="37"/>
  <c r="E3585" i="156"/>
  <c r="L3521" i="156"/>
  <c r="L3522" i="156" s="1"/>
  <c r="O3521" i="156"/>
  <c r="O3522" i="156" s="1"/>
  <c r="F3590" i="156"/>
  <c r="E1149" i="37" s="1"/>
  <c r="H3526" i="156"/>
  <c r="F2819" i="156"/>
  <c r="H2874" i="156"/>
  <c r="J2877" i="156"/>
  <c r="L328" i="37"/>
  <c r="H2882" i="156"/>
  <c r="Q2883" i="156"/>
  <c r="L275" i="37"/>
  <c r="G2934" i="156"/>
  <c r="F324" i="37" s="1"/>
  <c r="F2942" i="156"/>
  <c r="E332" i="37" s="1"/>
  <c r="X2942" i="156"/>
  <c r="H2962" i="156"/>
  <c r="H3037" i="156" s="1"/>
  <c r="G475" i="37" s="1"/>
  <c r="H2964" i="156"/>
  <c r="H3039" i="156" s="1"/>
  <c r="G477" i="37" s="1"/>
  <c r="H2978" i="156"/>
  <c r="F2993" i="156"/>
  <c r="F3068" i="156" s="1"/>
  <c r="E506" i="37" s="1"/>
  <c r="H2997" i="156"/>
  <c r="H3072" i="156" s="1"/>
  <c r="G510" i="37" s="1"/>
  <c r="H3000" i="156"/>
  <c r="H3075" i="156" s="1"/>
  <c r="G513" i="37" s="1"/>
  <c r="H3010" i="156"/>
  <c r="J3014" i="156"/>
  <c r="J3082" i="156" s="1"/>
  <c r="I520" i="37" s="1"/>
  <c r="H3025" i="156"/>
  <c r="G3083" i="156"/>
  <c r="F521" i="37" s="1"/>
  <c r="H3155" i="156"/>
  <c r="H3157" i="156"/>
  <c r="H3159" i="156"/>
  <c r="Q3184" i="156"/>
  <c r="Z3184" i="156"/>
  <c r="AD3184" i="156"/>
  <c r="AA649" i="37"/>
  <c r="V652" i="37"/>
  <c r="F3248" i="156"/>
  <c r="E656" i="37" s="1"/>
  <c r="V656" i="37"/>
  <c r="O3251" i="156"/>
  <c r="AA3326" i="156"/>
  <c r="Z659" i="37" s="1"/>
  <c r="K3318" i="156"/>
  <c r="I3318" i="156" s="1"/>
  <c r="I3378" i="156" s="1"/>
  <c r="H711" i="37" s="1"/>
  <c r="L3315" i="156"/>
  <c r="F3318" i="156"/>
  <c r="J3318" i="156"/>
  <c r="J3378" i="156" s="1"/>
  <c r="I711" i="37" s="1"/>
  <c r="F3383" i="156"/>
  <c r="E716" i="37" s="1"/>
  <c r="Z3324" i="156"/>
  <c r="L659" i="37"/>
  <c r="W3326" i="156"/>
  <c r="V712" i="37"/>
  <c r="V1104" i="37"/>
  <c r="X3454" i="156"/>
  <c r="L3445" i="156"/>
  <c r="O3445" i="156"/>
  <c r="F3539" i="156"/>
  <c r="V1116" i="37"/>
  <c r="W1125" i="37"/>
  <c r="V1122" i="37"/>
  <c r="K3519" i="156"/>
  <c r="I3519" i="156" s="1"/>
  <c r="L3516" i="156"/>
  <c r="O3516" i="156"/>
  <c r="F3550" i="156"/>
  <c r="E3589" i="156"/>
  <c r="H2830" i="156"/>
  <c r="H2841" i="156"/>
  <c r="H2844" i="156"/>
  <c r="F2858" i="156"/>
  <c r="H2859" i="156"/>
  <c r="H2925" i="156" s="1"/>
  <c r="G315" i="37" s="1"/>
  <c r="O2874" i="156"/>
  <c r="X2887" i="156"/>
  <c r="E2889" i="156"/>
  <c r="F2941" i="156"/>
  <c r="E331" i="37" s="1"/>
  <c r="O3010" i="156"/>
  <c r="E3019" i="156"/>
  <c r="Y3028" i="156"/>
  <c r="AC3028" i="156"/>
  <c r="F3089" i="156"/>
  <c r="E527" i="37" s="1"/>
  <c r="V527" i="37"/>
  <c r="H3108" i="156"/>
  <c r="H3191" i="156" s="1"/>
  <c r="G599" i="37" s="1"/>
  <c r="H3110" i="156"/>
  <c r="H3193" i="156" s="1"/>
  <c r="G601" i="37" s="1"/>
  <c r="H3119" i="156"/>
  <c r="H3121" i="156"/>
  <c r="H3174" i="156"/>
  <c r="J3178" i="156"/>
  <c r="J3243" i="156" s="1"/>
  <c r="I651" i="37" s="1"/>
  <c r="E3179" i="156"/>
  <c r="W3186" i="156"/>
  <c r="H3266" i="156"/>
  <c r="H3332" i="156" s="1"/>
  <c r="G665" i="37" s="1"/>
  <c r="H3323" i="156"/>
  <c r="Q3324" i="156"/>
  <c r="X3326" i="156"/>
  <c r="H3396" i="156"/>
  <c r="N3443" i="156"/>
  <c r="L3444" i="156"/>
  <c r="L3446" i="156"/>
  <c r="O3446" i="156"/>
  <c r="P3446" i="156" s="1"/>
  <c r="F3547" i="156"/>
  <c r="H3479" i="156"/>
  <c r="G3551" i="156"/>
  <c r="F1110" i="37" s="1"/>
  <c r="F1218" i="37" s="1"/>
  <c r="F3554" i="156"/>
  <c r="F3556" i="156"/>
  <c r="F3519" i="156"/>
  <c r="L3517" i="156"/>
  <c r="O3517" i="156"/>
  <c r="G3588" i="156"/>
  <c r="F1147" i="37" s="1"/>
  <c r="H3527" i="156"/>
  <c r="F3591" i="156"/>
  <c r="E1150" i="37" s="1"/>
  <c r="W2885" i="156"/>
  <c r="G2889" i="156"/>
  <c r="F279" i="37" s="1"/>
  <c r="F3088" i="156"/>
  <c r="E526" i="37" s="1"/>
  <c r="X3186" i="156"/>
  <c r="H3267" i="156"/>
  <c r="H3333" i="156" s="1"/>
  <c r="G666" i="37" s="1"/>
  <c r="E3381" i="156"/>
  <c r="F3321" i="156"/>
  <c r="AD3324" i="156"/>
  <c r="X3328" i="156"/>
  <c r="H3430" i="156"/>
  <c r="H3435" i="156"/>
  <c r="F3444" i="156"/>
  <c r="H3443" i="156"/>
  <c r="G3586" i="156"/>
  <c r="F1145" i="37" s="1"/>
  <c r="G3449" i="156"/>
  <c r="L1144" i="37"/>
  <c r="J3519" i="156"/>
  <c r="AF1150" i="37"/>
  <c r="G3530" i="156"/>
  <c r="F1089" i="37" s="1"/>
  <c r="X3530" i="156"/>
  <c r="F3537" i="156"/>
  <c r="L3387" i="156"/>
  <c r="L3388" i="156"/>
  <c r="H3395" i="156"/>
  <c r="F3433" i="156"/>
  <c r="F3578" i="156" s="1"/>
  <c r="E1137" i="37" s="1"/>
  <c r="H3434" i="156"/>
  <c r="J3448" i="156"/>
  <c r="L3458" i="156"/>
  <c r="F3462" i="156"/>
  <c r="J3462" i="156"/>
  <c r="H3470" i="156"/>
  <c r="W3528" i="156"/>
  <c r="Z1147" i="37"/>
  <c r="G3534" i="156"/>
  <c r="F1093" i="37" s="1"/>
  <c r="F3536" i="156"/>
  <c r="Y1143" i="37"/>
  <c r="AC1143" i="37"/>
  <c r="V1150" i="37"/>
  <c r="O3387" i="156"/>
  <c r="Y3528" i="156"/>
  <c r="Y3529" i="156" s="1"/>
  <c r="X1088" i="37" s="1"/>
  <c r="AC3528" i="156"/>
  <c r="G3542" i="156"/>
  <c r="F1101" i="37" s="1"/>
  <c r="W1146" i="37"/>
  <c r="F1202" i="37"/>
  <c r="P362" i="156"/>
  <c r="P837" i="156"/>
  <c r="J572" i="156"/>
  <c r="L1191" i="37"/>
  <c r="K40" i="156"/>
  <c r="I40" i="156" s="1"/>
  <c r="L843" i="156"/>
  <c r="O2029" i="156"/>
  <c r="P2029" i="156" s="1"/>
  <c r="L2029" i="156"/>
  <c r="O2949" i="156"/>
  <c r="P2949" i="156" s="1"/>
  <c r="L2949" i="156"/>
  <c r="O2953" i="156"/>
  <c r="P2953" i="156" s="1"/>
  <c r="L2953" i="156"/>
  <c r="F3102" i="156"/>
  <c r="H3109" i="156"/>
  <c r="H3192" i="156" s="1"/>
  <c r="G600" i="37" s="1"/>
  <c r="H2104" i="156"/>
  <c r="H2111" i="156"/>
  <c r="J2284" i="156"/>
  <c r="G2285" i="156"/>
  <c r="J2358" i="156"/>
  <c r="L13" i="156"/>
  <c r="L14" i="156"/>
  <c r="L15" i="156"/>
  <c r="L16" i="156"/>
  <c r="L17" i="156"/>
  <c r="L18" i="156"/>
  <c r="L19" i="156"/>
  <c r="L777" i="156" s="1"/>
  <c r="K1155" i="37" s="1"/>
  <c r="H20" i="156"/>
  <c r="H21" i="156"/>
  <c r="H22" i="156"/>
  <c r="H23" i="156"/>
  <c r="H28" i="156"/>
  <c r="H29" i="156"/>
  <c r="H30" i="156"/>
  <c r="H32" i="156"/>
  <c r="H777" i="156" s="1"/>
  <c r="G1155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6" i="156"/>
  <c r="L147" i="156"/>
  <c r="L148" i="156"/>
  <c r="L149" i="156"/>
  <c r="L150" i="156"/>
  <c r="L151" i="156"/>
  <c r="H158" i="156"/>
  <c r="F217" i="156"/>
  <c r="H234" i="156"/>
  <c r="H237" i="156"/>
  <c r="H242" i="156"/>
  <c r="H271" i="156"/>
  <c r="H275" i="156"/>
  <c r="L280" i="156"/>
  <c r="L281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L293" i="156"/>
  <c r="F311" i="156"/>
  <c r="H322" i="156"/>
  <c r="H324" i="156"/>
  <c r="H326" i="156"/>
  <c r="H329" i="156"/>
  <c r="L362" i="156"/>
  <c r="H366" i="156"/>
  <c r="L367" i="156"/>
  <c r="K369" i="156"/>
  <c r="I369" i="156" s="1"/>
  <c r="H390" i="156"/>
  <c r="H411" i="156"/>
  <c r="H417" i="156"/>
  <c r="H426" i="156"/>
  <c r="H430" i="156"/>
  <c r="H433" i="156"/>
  <c r="H436" i="156"/>
  <c r="H478" i="156"/>
  <c r="H482" i="156"/>
  <c r="H498" i="156"/>
  <c r="H510" i="156"/>
  <c r="H518" i="156"/>
  <c r="H521" i="156"/>
  <c r="H525" i="156"/>
  <c r="L655" i="156"/>
  <c r="L656" i="156"/>
  <c r="L660" i="156"/>
  <c r="F665" i="156"/>
  <c r="X778" i="156"/>
  <c r="E809" i="156"/>
  <c r="L1187" i="37"/>
  <c r="L837" i="156"/>
  <c r="L840" i="156"/>
  <c r="L844" i="156"/>
  <c r="F910" i="156"/>
  <c r="L920" i="156"/>
  <c r="L942" i="156"/>
  <c r="J1329" i="156"/>
  <c r="H1396" i="156"/>
  <c r="H1398" i="156"/>
  <c r="L1408" i="156"/>
  <c r="L1409" i="156"/>
  <c r="L1410" i="156"/>
  <c r="L1411" i="156"/>
  <c r="L1412" i="156"/>
  <c r="L1413" i="156"/>
  <c r="L1414" i="156"/>
  <c r="L1415" i="156"/>
  <c r="L1416" i="156"/>
  <c r="L1417" i="156"/>
  <c r="J1666" i="156"/>
  <c r="J1667" i="156" s="1"/>
  <c r="O2026" i="156"/>
  <c r="P2026" i="156" s="1"/>
  <c r="L2026" i="156"/>
  <c r="H2088" i="156"/>
  <c r="H2097" i="156"/>
  <c r="H2110" i="156"/>
  <c r="H2118" i="156"/>
  <c r="X2740" i="156"/>
  <c r="J2350" i="156"/>
  <c r="J2351" i="156" s="1"/>
  <c r="G2797" i="156"/>
  <c r="F69" i="37" s="1"/>
  <c r="G2351" i="156"/>
  <c r="G2800" i="156" s="1"/>
  <c r="F72" i="37" s="1"/>
  <c r="F1264" i="37" s="1"/>
  <c r="K2954" i="156"/>
  <c r="I2954" i="156" s="1"/>
  <c r="I3029" i="156" s="1"/>
  <c r="H467" i="37" s="1"/>
  <c r="O2945" i="156"/>
  <c r="L2945" i="156"/>
  <c r="O2950" i="156"/>
  <c r="P2950" i="156" s="1"/>
  <c r="L2950" i="156"/>
  <c r="K845" i="156"/>
  <c r="I845" i="156" s="1"/>
  <c r="H90" i="156"/>
  <c r="H92" i="156"/>
  <c r="H94" i="156"/>
  <c r="H96" i="156"/>
  <c r="H98" i="156"/>
  <c r="O119" i="156"/>
  <c r="H147" i="156"/>
  <c r="H148" i="156"/>
  <c r="H218" i="156"/>
  <c r="H221" i="156"/>
  <c r="H223" i="156"/>
  <c r="H225" i="156"/>
  <c r="H248" i="156"/>
  <c r="H249" i="156"/>
  <c r="H251" i="156"/>
  <c r="H253" i="156"/>
  <c r="H280" i="156"/>
  <c r="H285" i="156"/>
  <c r="H313" i="156"/>
  <c r="H319" i="156"/>
  <c r="H321" i="156"/>
  <c r="L368" i="156"/>
  <c r="F387" i="156"/>
  <c r="H392" i="156"/>
  <c r="H397" i="156"/>
  <c r="H400" i="156"/>
  <c r="H403" i="156"/>
  <c r="H413" i="156"/>
  <c r="H416" i="156"/>
  <c r="H425" i="156"/>
  <c r="H501" i="156"/>
  <c r="H507" i="156"/>
  <c r="H512" i="156"/>
  <c r="H514" i="156"/>
  <c r="H517" i="156"/>
  <c r="H523" i="156"/>
  <c r="J571" i="156"/>
  <c r="L651" i="156"/>
  <c r="O654" i="156"/>
  <c r="P654" i="156" s="1"/>
  <c r="L661" i="156"/>
  <c r="H682" i="156"/>
  <c r="H684" i="156"/>
  <c r="H686" i="156"/>
  <c r="H688" i="156"/>
  <c r="H697" i="156"/>
  <c r="H699" i="156"/>
  <c r="H701" i="156"/>
  <c r="H703" i="156"/>
  <c r="H837" i="156"/>
  <c r="H895" i="156"/>
  <c r="H897" i="156"/>
  <c r="H900" i="156"/>
  <c r="H902" i="156"/>
  <c r="P918" i="156"/>
  <c r="P939" i="156"/>
  <c r="H1012" i="156"/>
  <c r="H1014" i="156"/>
  <c r="H1016" i="156"/>
  <c r="H1018" i="156"/>
  <c r="F1381" i="156"/>
  <c r="H1388" i="156"/>
  <c r="H1390" i="156"/>
  <c r="H1392" i="156"/>
  <c r="H1394" i="156"/>
  <c r="H1408" i="156"/>
  <c r="J1876" i="156"/>
  <c r="G1877" i="156"/>
  <c r="O2027" i="156"/>
  <c r="P2027" i="156" s="1"/>
  <c r="L2027" i="156"/>
  <c r="O2033" i="156"/>
  <c r="P2033" i="156" s="1"/>
  <c r="L2033" i="156"/>
  <c r="H2086" i="156"/>
  <c r="F2085" i="156"/>
  <c r="H2094" i="156"/>
  <c r="H2108" i="156"/>
  <c r="H2116" i="156"/>
  <c r="K2351" i="156"/>
  <c r="K2800" i="156" s="1"/>
  <c r="J72" i="37" s="1"/>
  <c r="H2825" i="156"/>
  <c r="O2946" i="156"/>
  <c r="P2946" i="156" s="1"/>
  <c r="L2946" i="156"/>
  <c r="O2951" i="156"/>
  <c r="P2951" i="156" s="1"/>
  <c r="L2951" i="156"/>
  <c r="F3172" i="156"/>
  <c r="H3167" i="156"/>
  <c r="O2025" i="156"/>
  <c r="P2025" i="156" s="1"/>
  <c r="L2025" i="156"/>
  <c r="H2090" i="156"/>
  <c r="O13" i="156"/>
  <c r="O15" i="156"/>
  <c r="P15" i="156" s="1"/>
  <c r="O16" i="156"/>
  <c r="P16" i="156" s="1"/>
  <c r="O17" i="156"/>
  <c r="P17" i="156" s="1"/>
  <c r="O18" i="156"/>
  <c r="P18" i="156" s="1"/>
  <c r="O19" i="156"/>
  <c r="O777" i="156" s="1"/>
  <c r="N1155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7" i="156"/>
  <c r="P147" i="156" s="1"/>
  <c r="O280" i="156"/>
  <c r="O285" i="156"/>
  <c r="P285" i="156" s="1"/>
  <c r="K294" i="156"/>
  <c r="I294" i="156" s="1"/>
  <c r="H312" i="156"/>
  <c r="H323" i="156"/>
  <c r="H328" i="156"/>
  <c r="F477" i="156"/>
  <c r="L842" i="156"/>
  <c r="H1397" i="156"/>
  <c r="H1399" i="156"/>
  <c r="O1408" i="156"/>
  <c r="O2028" i="156"/>
  <c r="P2028" i="156" s="1"/>
  <c r="L2028" i="156"/>
  <c r="H2092" i="156"/>
  <c r="H2106" i="156"/>
  <c r="H2114" i="156"/>
  <c r="H2443" i="156"/>
  <c r="K2819" i="156"/>
  <c r="I2819" i="156" s="1"/>
  <c r="I2885" i="156" s="1"/>
  <c r="H275" i="37" s="1"/>
  <c r="O2810" i="156"/>
  <c r="L2810" i="156"/>
  <c r="O2811" i="156"/>
  <c r="P2811" i="156" s="1"/>
  <c r="L2811" i="156"/>
  <c r="O2812" i="156"/>
  <c r="P2812" i="156" s="1"/>
  <c r="L2812" i="156"/>
  <c r="O2813" i="156"/>
  <c r="P2813" i="156" s="1"/>
  <c r="L2813" i="156"/>
  <c r="O2814" i="156"/>
  <c r="P2814" i="156" s="1"/>
  <c r="L2814" i="156"/>
  <c r="O2815" i="156"/>
  <c r="P2815" i="156" s="1"/>
  <c r="L2815" i="156"/>
  <c r="O2816" i="156"/>
  <c r="P2816" i="156" s="1"/>
  <c r="L2816" i="156"/>
  <c r="O2817" i="156"/>
  <c r="P2817" i="156" s="1"/>
  <c r="L2817" i="156"/>
  <c r="O2818" i="156"/>
  <c r="P2818" i="156" s="1"/>
  <c r="L2818" i="156"/>
  <c r="O2948" i="156"/>
  <c r="P2948" i="156" s="1"/>
  <c r="L2948" i="156"/>
  <c r="O2952" i="156"/>
  <c r="P2952" i="156" s="1"/>
  <c r="L2952" i="156"/>
  <c r="H2960" i="156"/>
  <c r="H3035" i="156" s="1"/>
  <c r="G473" i="37" s="1"/>
  <c r="H2448" i="156"/>
  <c r="H2810" i="156"/>
  <c r="O3093" i="156"/>
  <c r="H3111" i="156"/>
  <c r="H3194" i="156" s="1"/>
  <c r="G602" i="37" s="1"/>
  <c r="O3167" i="156"/>
  <c r="M1196" i="37"/>
  <c r="AB1196" i="37"/>
  <c r="X1196" i="37"/>
  <c r="V966" i="37"/>
  <c r="AA135" i="57"/>
  <c r="D192" i="57"/>
  <c r="E963" i="37" s="1"/>
  <c r="F131" i="57"/>
  <c r="Z952" i="37"/>
  <c r="F961" i="37"/>
  <c r="W961" i="37"/>
  <c r="F12" i="57"/>
  <c r="F15" i="57"/>
  <c r="F16" i="57"/>
  <c r="F18" i="57"/>
  <c r="F19" i="57"/>
  <c r="F20" i="57"/>
  <c r="D21" i="57"/>
  <c r="F21" i="57" s="1"/>
  <c r="F121" i="57"/>
  <c r="F181" i="57" s="1"/>
  <c r="G952" i="37" s="1"/>
  <c r="I960" i="37"/>
  <c r="J959" i="37"/>
  <c r="I959" i="37"/>
  <c r="W966" i="37"/>
  <c r="V136" i="57"/>
  <c r="Y139" i="57"/>
  <c r="Z910" i="37" s="1"/>
  <c r="Z923" i="37"/>
  <c r="Z135" i="57"/>
  <c r="E193" i="57"/>
  <c r="F964" i="37" s="1"/>
  <c r="U134" i="57"/>
  <c r="D194" i="57"/>
  <c r="E965" i="37" s="1"/>
  <c r="F132" i="57"/>
  <c r="H21" i="57"/>
  <c r="Y21" i="57"/>
  <c r="D188" i="57"/>
  <c r="E959" i="37" s="1"/>
  <c r="C188" i="57"/>
  <c r="D959" i="37" s="1"/>
  <c r="L959" i="37"/>
  <c r="D189" i="57"/>
  <c r="E960" i="37" s="1"/>
  <c r="F93" i="57"/>
  <c r="U136" i="57"/>
  <c r="F103" i="57"/>
  <c r="Z944" i="37"/>
  <c r="Z961" i="37"/>
  <c r="F959" i="37"/>
  <c r="Y958" i="37"/>
  <c r="Y905" i="37" s="1"/>
  <c r="F123" i="57"/>
  <c r="F128" i="57"/>
  <c r="F186" i="57" s="1"/>
  <c r="G957" i="37" s="1"/>
  <c r="F178" i="57"/>
  <c r="G949" i="37" s="1"/>
  <c r="F99" i="57"/>
  <c r="F94" i="57"/>
  <c r="F97" i="57"/>
  <c r="F27" i="57"/>
  <c r="F143" i="57" s="1"/>
  <c r="G914" i="37" s="1"/>
  <c r="F30" i="57"/>
  <c r="F146" i="57" s="1"/>
  <c r="G917" i="37" s="1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136" i="57" s="1"/>
  <c r="J907" i="37" s="1"/>
  <c r="K1196" i="37"/>
  <c r="Z272" i="37"/>
  <c r="Z263" i="37"/>
  <c r="Z242" i="37"/>
  <c r="F123" i="46"/>
  <c r="D181" i="46"/>
  <c r="E269" i="37" s="1"/>
  <c r="F121" i="46"/>
  <c r="F181" i="46" s="1"/>
  <c r="G269" i="37" s="1"/>
  <c r="I266" i="37"/>
  <c r="I265" i="37"/>
  <c r="H127" i="46"/>
  <c r="I215" i="37" s="1"/>
  <c r="Y130" i="46"/>
  <c r="Z218" i="37" s="1"/>
  <c r="Z251" i="37"/>
  <c r="U125" i="46"/>
  <c r="D183" i="46"/>
  <c r="E271" i="37" s="1"/>
  <c r="W126" i="46"/>
  <c r="AA126" i="46"/>
  <c r="U129" i="46"/>
  <c r="V272" i="37"/>
  <c r="O125" i="46"/>
  <c r="O126" i="46" s="1"/>
  <c r="X126" i="46"/>
  <c r="Y214" i="37" s="1"/>
  <c r="Y213" i="37" s="1"/>
  <c r="U127" i="46"/>
  <c r="V215" i="37" s="1"/>
  <c r="V267" i="37"/>
  <c r="E181" i="46"/>
  <c r="F269" i="37" s="1"/>
  <c r="W272" i="37"/>
  <c r="H18" i="46"/>
  <c r="Y18" i="46"/>
  <c r="Y127" i="46" s="1"/>
  <c r="Z215" i="37" s="1"/>
  <c r="Z230" i="37"/>
  <c r="F97" i="46"/>
  <c r="D177" i="46"/>
  <c r="E265" i="37" s="1"/>
  <c r="Z267" i="37"/>
  <c r="F122" i="46"/>
  <c r="F182" i="46" s="1"/>
  <c r="G270" i="37" s="1"/>
  <c r="AD125" i="46"/>
  <c r="V127" i="46"/>
  <c r="W267" i="37"/>
  <c r="D178" i="46"/>
  <c r="E266" i="37" s="1"/>
  <c r="C179" i="46"/>
  <c r="D267" i="37" s="1"/>
  <c r="F106" i="46"/>
  <c r="F162" i="46" s="1"/>
  <c r="G250" i="37" s="1"/>
  <c r="F119" i="46"/>
  <c r="F175" i="46" s="1"/>
  <c r="G263" i="37" s="1"/>
  <c r="F95" i="46"/>
  <c r="F94" i="46"/>
  <c r="F90" i="46"/>
  <c r="F87" i="46"/>
  <c r="F12" i="46"/>
  <c r="F13" i="46"/>
  <c r="F15" i="46"/>
  <c r="F16" i="46"/>
  <c r="F17" i="46"/>
  <c r="D18" i="46"/>
  <c r="M12" i="46"/>
  <c r="M13" i="46"/>
  <c r="N13" i="46" s="1"/>
  <c r="M14" i="46"/>
  <c r="N14" i="46" s="1"/>
  <c r="M15" i="46"/>
  <c r="N15" i="46" s="1"/>
  <c r="M16" i="46"/>
  <c r="N16" i="46" s="1"/>
  <c r="M17" i="46"/>
  <c r="N17" i="46" s="1"/>
  <c r="I18" i="46"/>
  <c r="I127" i="46" s="1"/>
  <c r="J215" i="37" s="1"/>
  <c r="C127" i="46"/>
  <c r="D215" i="37" s="1"/>
  <c r="P2006" i="157"/>
  <c r="Q2006" i="157" s="1"/>
  <c r="M2006" i="157"/>
  <c r="P2010" i="157"/>
  <c r="Q2010" i="157" s="1"/>
  <c r="M2010" i="157"/>
  <c r="P2005" i="157"/>
  <c r="Q2005" i="157" s="1"/>
  <c r="M2005" i="157"/>
  <c r="P2009" i="157"/>
  <c r="Q2009" i="157" s="1"/>
  <c r="M2009" i="157"/>
  <c r="P2008" i="157"/>
  <c r="Q2008" i="157" s="1"/>
  <c r="M2008" i="157"/>
  <c r="P2012" i="157"/>
  <c r="Q2012" i="157" s="1"/>
  <c r="M2012" i="157"/>
  <c r="P2007" i="157"/>
  <c r="Q2007" i="157" s="1"/>
  <c r="M2007" i="157"/>
  <c r="P2011" i="157"/>
  <c r="Q2011" i="157" s="1"/>
  <c r="M2011" i="157"/>
  <c r="G1954" i="157"/>
  <c r="E796" i="37" s="1"/>
  <c r="M1839" i="157"/>
  <c r="M1834" i="157"/>
  <c r="M1838" i="157"/>
  <c r="M1835" i="157"/>
  <c r="M1833" i="157"/>
  <c r="M1837" i="157"/>
  <c r="M1831" i="157"/>
  <c r="M1832" i="157"/>
  <c r="M1836" i="157"/>
  <c r="I1876" i="157"/>
  <c r="I1975" i="157" s="1"/>
  <c r="G817" i="37" s="1"/>
  <c r="I1734" i="157"/>
  <c r="I1808" i="157" s="1"/>
  <c r="G761" i="37" s="1"/>
  <c r="M1684" i="157"/>
  <c r="M1688" i="157"/>
  <c r="M1683" i="157"/>
  <c r="M1687" i="157"/>
  <c r="M1691" i="157"/>
  <c r="M1686" i="157"/>
  <c r="M1690" i="157"/>
  <c r="M1685" i="157"/>
  <c r="M1689" i="157"/>
  <c r="G1367" i="157"/>
  <c r="E382" i="37" s="1"/>
  <c r="G702" i="157"/>
  <c r="L702" i="157"/>
  <c r="K868" i="157"/>
  <c r="M1390" i="157"/>
  <c r="M1394" i="157"/>
  <c r="L2074" i="157"/>
  <c r="M1388" i="157"/>
  <c r="M1392" i="157"/>
  <c r="M1391" i="157"/>
  <c r="M1395" i="157"/>
  <c r="H1196" i="37"/>
  <c r="K1199" i="37"/>
  <c r="N1199" i="37"/>
  <c r="I1196" i="37"/>
  <c r="L1199" i="37"/>
  <c r="J1199" i="37"/>
  <c r="J1196" i="37"/>
  <c r="M1199" i="37"/>
  <c r="L1196" i="37"/>
  <c r="N1196" i="37"/>
  <c r="K1543" i="157"/>
  <c r="I607" i="157"/>
  <c r="K1159" i="157"/>
  <c r="G1363" i="157"/>
  <c r="E378" i="37" s="1"/>
  <c r="I1287" i="157"/>
  <c r="AB1296" i="157"/>
  <c r="AB1369" i="157" s="1"/>
  <c r="Z384" i="37" s="1"/>
  <c r="K1234" i="157"/>
  <c r="AB181" i="157"/>
  <c r="P1388" i="157"/>
  <c r="Q1388" i="157" s="1"/>
  <c r="Z460" i="37"/>
  <c r="I1612" i="157"/>
  <c r="H585" i="157"/>
  <c r="H641" i="157" s="1"/>
  <c r="M732" i="157"/>
  <c r="P1147" i="157"/>
  <c r="Q1147" i="157" s="1"/>
  <c r="I479" i="157"/>
  <c r="AB2226" i="157"/>
  <c r="Z969" i="37" s="1"/>
  <c r="I313" i="157"/>
  <c r="L126" i="157"/>
  <c r="K284" i="157"/>
  <c r="M291" i="157"/>
  <c r="M379" i="157"/>
  <c r="K480" i="157"/>
  <c r="I559" i="157"/>
  <c r="F565" i="157"/>
  <c r="I631" i="157"/>
  <c r="K794" i="157"/>
  <c r="Z212" i="37"/>
  <c r="G1072" i="157"/>
  <c r="G1073" i="157"/>
  <c r="L1238" i="157"/>
  <c r="L1460" i="157"/>
  <c r="M1608" i="157"/>
  <c r="G1755" i="157"/>
  <c r="Z775" i="37"/>
  <c r="I2021" i="157"/>
  <c r="I2035" i="157"/>
  <c r="L2156" i="157"/>
  <c r="AB2382" i="157"/>
  <c r="AB475" i="157"/>
  <c r="G555" i="157"/>
  <c r="M563" i="157"/>
  <c r="K564" i="157"/>
  <c r="G794" i="157"/>
  <c r="Y897" i="157"/>
  <c r="X204" i="37"/>
  <c r="AC204" i="37"/>
  <c r="L1059" i="157"/>
  <c r="H1370" i="157"/>
  <c r="F385" i="37" s="1"/>
  <c r="I1860" i="157"/>
  <c r="G2218" i="157"/>
  <c r="I2218" i="157" s="1"/>
  <c r="G734" i="157"/>
  <c r="G1238" i="157"/>
  <c r="G1460" i="157"/>
  <c r="G1529" i="157" s="1"/>
  <c r="E458" i="37" s="1"/>
  <c r="L1543" i="157"/>
  <c r="AB1738" i="157"/>
  <c r="L1755" i="157"/>
  <c r="AB1940" i="157"/>
  <c r="Z782" i="37" s="1"/>
  <c r="G2156" i="157"/>
  <c r="I2182" i="157"/>
  <c r="Z995" i="37"/>
  <c r="K278" i="157"/>
  <c r="M281" i="157"/>
  <c r="P282" i="157"/>
  <c r="Q282" i="157" s="1"/>
  <c r="F285" i="157"/>
  <c r="M302" i="157"/>
  <c r="P303" i="157"/>
  <c r="Q303" i="157" s="1"/>
  <c r="M304" i="157"/>
  <c r="P1156" i="157"/>
  <c r="Q1156" i="157" s="1"/>
  <c r="P1157" i="157"/>
  <c r="Q1157" i="157" s="1"/>
  <c r="P1390" i="157"/>
  <c r="Q1390" i="157" s="1"/>
  <c r="AB1475" i="157"/>
  <c r="Z404" i="37" s="1"/>
  <c r="I1456" i="157"/>
  <c r="I1560" i="157"/>
  <c r="G2293" i="157"/>
  <c r="I38" i="157"/>
  <c r="P196" i="157"/>
  <c r="Q196" i="157" s="1"/>
  <c r="P199" i="157"/>
  <c r="Q199" i="157" s="1"/>
  <c r="P482" i="157"/>
  <c r="P483" i="157" s="1"/>
  <c r="Q483" i="157" s="1"/>
  <c r="I770" i="157"/>
  <c r="I780" i="157"/>
  <c r="AB784" i="157"/>
  <c r="AB954" i="157" s="1"/>
  <c r="Z135" i="37" s="1"/>
  <c r="Z1254" i="37" s="1"/>
  <c r="M796" i="157"/>
  <c r="I1031" i="157"/>
  <c r="G1062" i="157"/>
  <c r="AB1077" i="157"/>
  <c r="AB1133" i="157" s="1"/>
  <c r="Z202" i="37" s="1"/>
  <c r="P1394" i="157"/>
  <c r="Q1394" i="157" s="1"/>
  <c r="AB1769" i="157"/>
  <c r="Z722" i="37" s="1"/>
  <c r="I2173" i="157"/>
  <c r="I109" i="157"/>
  <c r="G126" i="157"/>
  <c r="H127" i="157"/>
  <c r="G531" i="157"/>
  <c r="AB566" i="157"/>
  <c r="M730" i="157"/>
  <c r="K734" i="157"/>
  <c r="I735" i="157"/>
  <c r="F1324" i="157"/>
  <c r="M1236" i="157"/>
  <c r="AB1248" i="157"/>
  <c r="I1549" i="157"/>
  <c r="I1623" i="157" s="1"/>
  <c r="G536" i="37" s="1"/>
  <c r="G2279" i="157"/>
  <c r="E1022" i="37" s="1"/>
  <c r="P870" i="157"/>
  <c r="P871" i="157" s="1"/>
  <c r="Q871" i="157" s="1"/>
  <c r="I1074" i="157"/>
  <c r="H1381" i="157"/>
  <c r="F396" i="37" s="1"/>
  <c r="AB1249" i="157"/>
  <c r="I1740" i="157"/>
  <c r="I1865" i="157"/>
  <c r="Z837" i="37"/>
  <c r="Z1012" i="37"/>
  <c r="H2279" i="157"/>
  <c r="F1022" i="37" s="1"/>
  <c r="Z1081" i="37"/>
  <c r="G709" i="157"/>
  <c r="M120" i="157"/>
  <c r="M121" i="157"/>
  <c r="M123" i="157"/>
  <c r="M124" i="157"/>
  <c r="M125" i="157"/>
  <c r="P203" i="157"/>
  <c r="Q203" i="157" s="1"/>
  <c r="G344" i="157"/>
  <c r="G374" i="157" s="1"/>
  <c r="G402" i="157"/>
  <c r="K443" i="157"/>
  <c r="H484" i="157"/>
  <c r="AB683" i="157"/>
  <c r="AB944" i="157" s="1"/>
  <c r="Z125" i="37" s="1"/>
  <c r="Z1243" i="37" s="1"/>
  <c r="K702" i="157"/>
  <c r="H708" i="157"/>
  <c r="H928" i="157" s="1"/>
  <c r="F109" i="37" s="1"/>
  <c r="I723" i="157"/>
  <c r="I850" i="157"/>
  <c r="G873" i="157"/>
  <c r="AB1084" i="157"/>
  <c r="Z153" i="37" s="1"/>
  <c r="Z186" i="37"/>
  <c r="G140" i="157"/>
  <c r="F205" i="157"/>
  <c r="K383" i="157"/>
  <c r="L392" i="157"/>
  <c r="P386" i="157"/>
  <c r="Q386" i="157" s="1"/>
  <c r="M387" i="157"/>
  <c r="H393" i="157"/>
  <c r="G407" i="157"/>
  <c r="I418" i="157"/>
  <c r="G434" i="157"/>
  <c r="I441" i="157"/>
  <c r="I442" i="157"/>
  <c r="G443" i="157"/>
  <c r="L496" i="157"/>
  <c r="H565" i="157"/>
  <c r="L797" i="157"/>
  <c r="G848" i="157"/>
  <c r="G984" i="157"/>
  <c r="I84" i="157"/>
  <c r="P202" i="157"/>
  <c r="Q202" i="157" s="1"/>
  <c r="L204" i="157"/>
  <c r="I266" i="157"/>
  <c r="M294" i="157"/>
  <c r="P295" i="157"/>
  <c r="Q295" i="157" s="1"/>
  <c r="M296" i="157"/>
  <c r="P390" i="157"/>
  <c r="Q390" i="157" s="1"/>
  <c r="M391" i="157"/>
  <c r="K402" i="157"/>
  <c r="G413" i="157"/>
  <c r="I535" i="157"/>
  <c r="I619" i="157"/>
  <c r="AB636" i="157"/>
  <c r="AB847" i="157"/>
  <c r="AB950" i="157" s="1"/>
  <c r="Z131" i="37" s="1"/>
  <c r="I1029" i="157"/>
  <c r="I1034" i="157"/>
  <c r="I1036" i="157"/>
  <c r="M1232" i="157"/>
  <c r="M1247" i="157"/>
  <c r="Y391" i="37"/>
  <c r="M1312" i="157"/>
  <c r="P1392" i="157"/>
  <c r="Q1392" i="157" s="1"/>
  <c r="I1405" i="157"/>
  <c r="G1446" i="157"/>
  <c r="Z451" i="37"/>
  <c r="I1448" i="157"/>
  <c r="I1607" i="157"/>
  <c r="Z591" i="37"/>
  <c r="W775" i="37"/>
  <c r="AA1913" i="157"/>
  <c r="AA1939" i="157" s="1"/>
  <c r="Y781" i="37" s="1"/>
  <c r="I2287" i="157"/>
  <c r="G2453" i="157"/>
  <c r="E1083" i="37" s="1"/>
  <c r="M1058" i="157"/>
  <c r="AB1061" i="157"/>
  <c r="AB1140" i="157" s="1"/>
  <c r="Z209" i="37" s="1"/>
  <c r="P1150" i="157"/>
  <c r="Q1150" i="157" s="1"/>
  <c r="P1151" i="157"/>
  <c r="Q1151" i="157" s="1"/>
  <c r="M1248" i="157"/>
  <c r="W385" i="37"/>
  <c r="P1312" i="157"/>
  <c r="Q1312" i="157" s="1"/>
  <c r="AC1471" i="157"/>
  <c r="AC1472" i="157" s="1"/>
  <c r="M1540" i="157"/>
  <c r="F1617" i="157"/>
  <c r="G1692" i="157"/>
  <c r="V779" i="37"/>
  <c r="I1848" i="157"/>
  <c r="I1948" i="157" s="1"/>
  <c r="G790" i="37" s="1"/>
  <c r="AB1881" i="157"/>
  <c r="Z900" i="37"/>
  <c r="I2162" i="157"/>
  <c r="I2202" i="157"/>
  <c r="L2214" i="157"/>
  <c r="I2216" i="157"/>
  <c r="I1033" i="157"/>
  <c r="I1035" i="157"/>
  <c r="I1037" i="157"/>
  <c r="M1056" i="157"/>
  <c r="P1154" i="157"/>
  <c r="Q1154" i="157" s="1"/>
  <c r="M1237" i="157"/>
  <c r="AB1473" i="157"/>
  <c r="Z402" i="37" s="1"/>
  <c r="I1423" i="157"/>
  <c r="Z430" i="37"/>
  <c r="I1447" i="157"/>
  <c r="M1464" i="157"/>
  <c r="AB1620" i="157"/>
  <c r="Z533" i="37" s="1"/>
  <c r="V591" i="37"/>
  <c r="I1700" i="157"/>
  <c r="I1774" i="157" s="1"/>
  <c r="G727" i="37" s="1"/>
  <c r="I1714" i="157"/>
  <c r="I1742" i="157"/>
  <c r="Z841" i="37"/>
  <c r="V809" i="37"/>
  <c r="I2048" i="157"/>
  <c r="I2057" i="157"/>
  <c r="I2129" i="157" s="1"/>
  <c r="G888" i="37" s="1"/>
  <c r="I2059" i="157"/>
  <c r="I2061" i="157"/>
  <c r="I2149" i="157"/>
  <c r="Z983" i="37"/>
  <c r="I2178" i="157"/>
  <c r="I2181" i="157"/>
  <c r="M2291" i="157"/>
  <c r="I2302" i="157"/>
  <c r="I2408" i="157" s="1"/>
  <c r="G1038" i="37" s="1"/>
  <c r="Z1065" i="37"/>
  <c r="X1244" i="157"/>
  <c r="M1539" i="157"/>
  <c r="M1542" i="157"/>
  <c r="I1552" i="157"/>
  <c r="I1626" i="157" s="1"/>
  <c r="G539" i="37" s="1"/>
  <c r="Z545" i="37"/>
  <c r="I1565" i="157"/>
  <c r="G1675" i="157"/>
  <c r="E588" i="37" s="1"/>
  <c r="M1751" i="157"/>
  <c r="M1752" i="157"/>
  <c r="M1753" i="157"/>
  <c r="M1754" i="157"/>
  <c r="H1759" i="157"/>
  <c r="H1822" i="157" s="1"/>
  <c r="F775" i="37" s="1"/>
  <c r="H1995" i="157"/>
  <c r="F837" i="37" s="1"/>
  <c r="H1996" i="157"/>
  <c r="F838" i="37" s="1"/>
  <c r="G1951" i="157"/>
  <c r="E793" i="37" s="1"/>
  <c r="I2201" i="157"/>
  <c r="I2203" i="157"/>
  <c r="H2219" i="157"/>
  <c r="H2278" i="157" s="1"/>
  <c r="F1021" i="37" s="1"/>
  <c r="M1230" i="157"/>
  <c r="I1230" i="157"/>
  <c r="G76" i="157"/>
  <c r="F74" i="157"/>
  <c r="P298" i="157"/>
  <c r="Q298" i="157" s="1"/>
  <c r="M298" i="157"/>
  <c r="I69" i="157"/>
  <c r="P109" i="157"/>
  <c r="P118" i="157" s="1"/>
  <c r="Q118" i="157" s="1"/>
  <c r="M109" i="157"/>
  <c r="I234" i="157"/>
  <c r="P280" i="157"/>
  <c r="Q280" i="157" s="1"/>
  <c r="M280" i="157"/>
  <c r="I62" i="157"/>
  <c r="I165" i="157"/>
  <c r="I216" i="157"/>
  <c r="G278" i="157"/>
  <c r="I275" i="157"/>
  <c r="M300" i="157"/>
  <c r="M299" i="157"/>
  <c r="P299" i="157"/>
  <c r="Q299" i="157" s="1"/>
  <c r="L81" i="37"/>
  <c r="I399" i="157"/>
  <c r="I420" i="157"/>
  <c r="I424" i="157"/>
  <c r="K434" i="157"/>
  <c r="X486" i="157"/>
  <c r="F484" i="157"/>
  <c r="P490" i="157"/>
  <c r="Q490" i="157" s="1"/>
  <c r="M491" i="157"/>
  <c r="G574" i="157"/>
  <c r="G572" i="157" s="1"/>
  <c r="I578" i="157"/>
  <c r="G587" i="157"/>
  <c r="I633" i="157"/>
  <c r="X718" i="157"/>
  <c r="M729" i="157"/>
  <c r="G779" i="157"/>
  <c r="P803" i="157"/>
  <c r="P804" i="157" s="1"/>
  <c r="Q804" i="157" s="1"/>
  <c r="L804" i="157"/>
  <c r="M803" i="157"/>
  <c r="H1141" i="157"/>
  <c r="F210" i="37" s="1"/>
  <c r="H1077" i="157"/>
  <c r="P1389" i="157"/>
  <c r="Q1389" i="157" s="1"/>
  <c r="W165" i="37"/>
  <c r="Z165" i="37"/>
  <c r="P1057" i="157"/>
  <c r="Q1057" i="157" s="1"/>
  <c r="M1057" i="157"/>
  <c r="G1113" i="157"/>
  <c r="E182" i="37" s="1"/>
  <c r="I1071" i="157"/>
  <c r="G1070" i="157"/>
  <c r="I1170" i="157"/>
  <c r="K1238" i="157"/>
  <c r="G1384" i="157"/>
  <c r="E399" i="37" s="1"/>
  <c r="I1243" i="157"/>
  <c r="AB718" i="157"/>
  <c r="K984" i="157"/>
  <c r="F1377" i="157"/>
  <c r="AB64" i="157"/>
  <c r="L383" i="157"/>
  <c r="G496" i="157"/>
  <c r="Q731" i="157"/>
  <c r="M731" i="157"/>
  <c r="I758" i="157"/>
  <c r="K118" i="157"/>
  <c r="F127" i="157"/>
  <c r="L197" i="157"/>
  <c r="P200" i="157"/>
  <c r="Q200" i="157" s="1"/>
  <c r="P201" i="157"/>
  <c r="Q201" i="157" s="1"/>
  <c r="G208" i="157"/>
  <c r="I263" i="157"/>
  <c r="P291" i="157"/>
  <c r="Q291" i="157" s="1"/>
  <c r="M292" i="157"/>
  <c r="M306" i="157"/>
  <c r="M378" i="157"/>
  <c r="F393" i="157"/>
  <c r="I422" i="157"/>
  <c r="AB424" i="157"/>
  <c r="AB428" i="157"/>
  <c r="I432" i="157"/>
  <c r="I444" i="157"/>
  <c r="I901" i="157" s="1"/>
  <c r="G82" i="37" s="1"/>
  <c r="G449" i="157"/>
  <c r="G458" i="157"/>
  <c r="M482" i="157"/>
  <c r="P494" i="157"/>
  <c r="Q494" i="157" s="1"/>
  <c r="M495" i="157"/>
  <c r="AB534" i="157"/>
  <c r="G949" i="157"/>
  <c r="E130" i="37" s="1"/>
  <c r="I545" i="157"/>
  <c r="G564" i="157"/>
  <c r="I573" i="157"/>
  <c r="I604" i="157"/>
  <c r="I612" i="157"/>
  <c r="I623" i="157"/>
  <c r="I637" i="157"/>
  <c r="I686" i="157"/>
  <c r="I690" i="157"/>
  <c r="Q733" i="157"/>
  <c r="M733" i="157"/>
  <c r="X800" i="157"/>
  <c r="L794" i="157"/>
  <c r="F872" i="157"/>
  <c r="G1054" i="157"/>
  <c r="G1059" i="157"/>
  <c r="P1056" i="157"/>
  <c r="Q1056" i="157" s="1"/>
  <c r="V177" i="37"/>
  <c r="G1107" i="157"/>
  <c r="E176" i="37" s="1"/>
  <c r="AB1194" i="157"/>
  <c r="AB1355" i="157" s="1"/>
  <c r="Z370" i="37" s="1"/>
  <c r="F1239" i="157"/>
  <c r="G1383" i="157"/>
  <c r="E398" i="37" s="1"/>
  <c r="X1322" i="157"/>
  <c r="V337" i="37" s="1"/>
  <c r="I1300" i="157"/>
  <c r="G1995" i="157"/>
  <c r="E837" i="37" s="1"/>
  <c r="I1907" i="157"/>
  <c r="I729" i="157"/>
  <c r="I776" i="157"/>
  <c r="I782" i="157"/>
  <c r="Y800" i="157"/>
  <c r="F798" i="157"/>
  <c r="I849" i="157"/>
  <c r="I860" i="157"/>
  <c r="K871" i="157"/>
  <c r="X876" i="157"/>
  <c r="AC897" i="157"/>
  <c r="AC899" i="157" s="1"/>
  <c r="AC898" i="157" s="1"/>
  <c r="I1001" i="157"/>
  <c r="I1004" i="157"/>
  <c r="I1030" i="157"/>
  <c r="G1032" i="157"/>
  <c r="AB204" i="37"/>
  <c r="K1054" i="157"/>
  <c r="K1137" i="157" s="1"/>
  <c r="I206" i="37" s="1"/>
  <c r="H1111" i="157"/>
  <c r="F180" i="37" s="1"/>
  <c r="F1124" i="157"/>
  <c r="V212" i="37"/>
  <c r="H1239" i="157"/>
  <c r="H1379" i="157" s="1"/>
  <c r="F394" i="37" s="1"/>
  <c r="I1242" i="157"/>
  <c r="Y1322" i="157"/>
  <c r="V362" i="37"/>
  <c r="I1280" i="157"/>
  <c r="W394" i="37"/>
  <c r="L1396" i="157"/>
  <c r="H798" i="157"/>
  <c r="L871" i="157"/>
  <c r="G1159" i="157"/>
  <c r="AB1323" i="157"/>
  <c r="Z338" i="37" s="1"/>
  <c r="Y1323" i="157"/>
  <c r="W371" i="37"/>
  <c r="F1320" i="157"/>
  <c r="Y1320" i="157"/>
  <c r="V371" i="37"/>
  <c r="P1393" i="157"/>
  <c r="Q1393" i="157" s="1"/>
  <c r="I1396" i="157"/>
  <c r="G1543" i="157"/>
  <c r="G1604" i="157"/>
  <c r="H1970" i="157"/>
  <c r="F812" i="37" s="1"/>
  <c r="G1974" i="157"/>
  <c r="E816" i="37" s="1"/>
  <c r="F1378" i="157"/>
  <c r="F1316" i="157"/>
  <c r="P1391" i="157"/>
  <c r="Q1391" i="157" s="1"/>
  <c r="P1395" i="157"/>
  <c r="Q1395" i="157" s="1"/>
  <c r="AB1476" i="157"/>
  <c r="Z405" i="37" s="1"/>
  <c r="Z417" i="37"/>
  <c r="I1420" i="157"/>
  <c r="I1434" i="157"/>
  <c r="I1443" i="157"/>
  <c r="M1456" i="157"/>
  <c r="M1458" i="157"/>
  <c r="K1460" i="157"/>
  <c r="I1469" i="157"/>
  <c r="P1539" i="157"/>
  <c r="M1541" i="157"/>
  <c r="AB1619" i="157"/>
  <c r="Z532" i="37" s="1"/>
  <c r="I1563" i="157"/>
  <c r="Z557" i="37"/>
  <c r="AB1576" i="157"/>
  <c r="I1580" i="157"/>
  <c r="I1591" i="157"/>
  <c r="M1607" i="157"/>
  <c r="K1609" i="157"/>
  <c r="K1673" i="157" s="1"/>
  <c r="I586" i="37" s="1"/>
  <c r="F1610" i="157"/>
  <c r="Z1615" i="157"/>
  <c r="Z1616" i="157" s="1"/>
  <c r="L530" i="37"/>
  <c r="I1698" i="157"/>
  <c r="I1772" i="157" s="1"/>
  <c r="G725" i="37" s="1"/>
  <c r="I1699" i="157"/>
  <c r="I1773" i="157" s="1"/>
  <c r="G726" i="37" s="1"/>
  <c r="Z746" i="37"/>
  <c r="I1728" i="157"/>
  <c r="I1802" i="157" s="1"/>
  <c r="G755" i="37" s="1"/>
  <c r="I1761" i="157"/>
  <c r="I1962" i="157"/>
  <c r="G804" i="37" s="1"/>
  <c r="Z818" i="37"/>
  <c r="I1887" i="157"/>
  <c r="I1889" i="157"/>
  <c r="I1893" i="157"/>
  <c r="AB1926" i="157"/>
  <c r="I1934" i="157"/>
  <c r="AB832" i="37"/>
  <c r="AB391" i="37"/>
  <c r="H1378" i="157"/>
  <c r="F393" i="37" s="1"/>
  <c r="Y1471" i="157"/>
  <c r="I1467" i="157"/>
  <c r="I1468" i="157"/>
  <c r="Z464" i="37"/>
  <c r="G1534" i="157"/>
  <c r="E463" i="37" s="1"/>
  <c r="L1604" i="157"/>
  <c r="I1954" i="157"/>
  <c r="G796" i="37" s="1"/>
  <c r="I1882" i="157"/>
  <c r="Z831" i="37"/>
  <c r="L837" i="37"/>
  <c r="F1970" i="157"/>
  <c r="G1971" i="157"/>
  <c r="E813" i="37" s="1"/>
  <c r="AC832" i="37"/>
  <c r="F1947" i="157"/>
  <c r="F1976" i="157"/>
  <c r="Z1319" i="157"/>
  <c r="X334" i="37" s="1"/>
  <c r="V394" i="37"/>
  <c r="I1388" i="157"/>
  <c r="I1413" i="157"/>
  <c r="I1416" i="157"/>
  <c r="M1457" i="157"/>
  <c r="M1459" i="157"/>
  <c r="H1466" i="157"/>
  <c r="H1531" i="157" s="1"/>
  <c r="V464" i="37"/>
  <c r="AE1615" i="157"/>
  <c r="Y583" i="37"/>
  <c r="I1703" i="157"/>
  <c r="I1777" i="157" s="1"/>
  <c r="G730" i="37" s="1"/>
  <c r="Z734" i="37"/>
  <c r="AB1942" i="157"/>
  <c r="Z784" i="37" s="1"/>
  <c r="I1886" i="157"/>
  <c r="I1891" i="157"/>
  <c r="I1890" i="157"/>
  <c r="G1918" i="157"/>
  <c r="G1931" i="157"/>
  <c r="I1932" i="157"/>
  <c r="G1947" i="157"/>
  <c r="E789" i="37" s="1"/>
  <c r="L900" i="37"/>
  <c r="AC897" i="37"/>
  <c r="F2142" i="157"/>
  <c r="Z2224" i="157"/>
  <c r="Z2225" i="157" s="1"/>
  <c r="L2293" i="157"/>
  <c r="K2293" i="157"/>
  <c r="I2300" i="157"/>
  <c r="I2406" i="157" s="1"/>
  <c r="G1036" i="37" s="1"/>
  <c r="I2440" i="157"/>
  <c r="G1070" i="37" s="1"/>
  <c r="AB2087" i="157"/>
  <c r="Z846" i="37" s="1"/>
  <c r="I2019" i="157"/>
  <c r="I2020" i="157"/>
  <c r="Z859" i="37"/>
  <c r="Z891" i="37"/>
  <c r="Z896" i="37"/>
  <c r="M2071" i="157"/>
  <c r="M2072" i="157"/>
  <c r="M2073" i="157"/>
  <c r="P2149" i="157"/>
  <c r="Q2149" i="157" s="1"/>
  <c r="P2153" i="157"/>
  <c r="Q2153" i="157" s="1"/>
  <c r="I2165" i="157"/>
  <c r="I2176" i="157"/>
  <c r="I2223" i="157"/>
  <c r="AD2224" i="157"/>
  <c r="AD2225" i="157" s="1"/>
  <c r="G2281" i="157"/>
  <c r="E1024" i="37" s="1"/>
  <c r="M2287" i="157"/>
  <c r="M2289" i="157"/>
  <c r="AB2402" i="157"/>
  <c r="Z1032" i="37" s="1"/>
  <c r="F1081" i="37"/>
  <c r="X1078" i="37"/>
  <c r="X1026" i="37" s="1"/>
  <c r="H2078" i="157"/>
  <c r="H2141" i="157" s="1"/>
  <c r="F900" i="37" s="1"/>
  <c r="I2081" i="157"/>
  <c r="AA2083" i="157"/>
  <c r="AA2084" i="157" s="1"/>
  <c r="Y843" i="37" s="1"/>
  <c r="Y842" i="37" s="1"/>
  <c r="AB2227" i="157"/>
  <c r="Z970" i="37" s="1"/>
  <c r="Z1004" i="37"/>
  <c r="AA2397" i="157"/>
  <c r="Y1027" i="37" s="1"/>
  <c r="Y1026" i="37" s="1"/>
  <c r="I2024" i="157"/>
  <c r="I2030" i="157"/>
  <c r="M2149" i="157"/>
  <c r="AB2189" i="157"/>
  <c r="Z1017" i="37"/>
  <c r="M2211" i="157"/>
  <c r="M2212" i="157"/>
  <c r="M2213" i="157"/>
  <c r="Z1021" i="37"/>
  <c r="I2220" i="157"/>
  <c r="I2221" i="157"/>
  <c r="M2288" i="157"/>
  <c r="M2290" i="157"/>
  <c r="M2292" i="157"/>
  <c r="I2301" i="157"/>
  <c r="I2407" i="157" s="1"/>
  <c r="G1037" i="37" s="1"/>
  <c r="Z1044" i="37"/>
  <c r="H2453" i="157"/>
  <c r="F1083" i="37" s="1"/>
  <c r="F1370" i="157"/>
  <c r="I224" i="157"/>
  <c r="P292" i="157"/>
  <c r="Q292" i="157" s="1"/>
  <c r="M297" i="157"/>
  <c r="P300" i="157"/>
  <c r="Q300" i="157" s="1"/>
  <c r="M301" i="157"/>
  <c r="M305" i="157"/>
  <c r="M388" i="157"/>
  <c r="M490" i="157"/>
  <c r="P493" i="157"/>
  <c r="Q493" i="157" s="1"/>
  <c r="X644" i="157"/>
  <c r="I972" i="157"/>
  <c r="I993" i="157"/>
  <c r="L1159" i="157"/>
  <c r="Q29" i="157"/>
  <c r="G81" i="157"/>
  <c r="I86" i="157"/>
  <c r="P297" i="157"/>
  <c r="Q297" i="157" s="1"/>
  <c r="P305" i="157"/>
  <c r="Q305" i="157" s="1"/>
  <c r="L307" i="157"/>
  <c r="M385" i="157"/>
  <c r="M389" i="157"/>
  <c r="G538" i="157"/>
  <c r="I651" i="157"/>
  <c r="M295" i="157"/>
  <c r="P306" i="157"/>
  <c r="Q306" i="157" s="1"/>
  <c r="G392" i="157"/>
  <c r="P385" i="157"/>
  <c r="M492" i="157"/>
  <c r="I539" i="157"/>
  <c r="I597" i="157"/>
  <c r="I611" i="157"/>
  <c r="I627" i="157"/>
  <c r="I635" i="157"/>
  <c r="I992" i="157"/>
  <c r="P1148" i="157"/>
  <c r="Q1148" i="157" s="1"/>
  <c r="P1152" i="157"/>
  <c r="Q1152" i="157" s="1"/>
  <c r="P1155" i="157"/>
  <c r="Q1155" i="157" s="1"/>
  <c r="I544" i="157"/>
  <c r="I599" i="157"/>
  <c r="I629" i="157"/>
  <c r="AB637" i="157"/>
  <c r="I652" i="157"/>
  <c r="K861" i="157"/>
  <c r="I1045" i="157"/>
  <c r="P1149" i="157"/>
  <c r="Q1149" i="157" s="1"/>
  <c r="P1153" i="157"/>
  <c r="Q1153" i="157" s="1"/>
  <c r="P1158" i="157"/>
  <c r="Q1158" i="157" s="1"/>
  <c r="M12" i="157"/>
  <c r="M16" i="157"/>
  <c r="M17" i="157"/>
  <c r="M19" i="157"/>
  <c r="M21" i="157"/>
  <c r="M22" i="157"/>
  <c r="M24" i="157"/>
  <c r="M25" i="157"/>
  <c r="M26" i="157"/>
  <c r="M28" i="157"/>
  <c r="M29" i="157"/>
  <c r="F900" i="157"/>
  <c r="X900" i="157"/>
  <c r="V81" i="37" s="1"/>
  <c r="I31" i="157"/>
  <c r="I37" i="157"/>
  <c r="Y68" i="157"/>
  <c r="I80" i="157"/>
  <c r="I83" i="157"/>
  <c r="I137" i="157"/>
  <c r="I138" i="157"/>
  <c r="K140" i="157"/>
  <c r="AB207" i="157"/>
  <c r="I214" i="157"/>
  <c r="P216" i="157"/>
  <c r="Q216" i="157" s="1"/>
  <c r="M217" i="157"/>
  <c r="G218" i="157"/>
  <c r="K218" i="157"/>
  <c r="I259" i="157"/>
  <c r="G262" i="157"/>
  <c r="X287" i="157"/>
  <c r="P276" i="157"/>
  <c r="Q276" i="157" s="1"/>
  <c r="M276" i="157"/>
  <c r="P283" i="157"/>
  <c r="Q283" i="157" s="1"/>
  <c r="M283" i="157"/>
  <c r="G284" i="157"/>
  <c r="H952" i="157"/>
  <c r="F133" i="37" s="1"/>
  <c r="G905" i="157"/>
  <c r="E86" i="37" s="1"/>
  <c r="O559" i="157"/>
  <c r="H639" i="157"/>
  <c r="Y902" i="157"/>
  <c r="F957" i="157"/>
  <c r="L142" i="37"/>
  <c r="W143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Y900" i="157"/>
  <c r="I89" i="157"/>
  <c r="G96" i="157"/>
  <c r="P137" i="157"/>
  <c r="P138" i="157"/>
  <c r="Q138" i="157" s="1"/>
  <c r="P139" i="157"/>
  <c r="Q139" i="157" s="1"/>
  <c r="L140" i="157"/>
  <c r="I147" i="157"/>
  <c r="G185" i="157"/>
  <c r="I186" i="157"/>
  <c r="I188" i="157"/>
  <c r="I196" i="157"/>
  <c r="K197" i="157"/>
  <c r="K204" i="157"/>
  <c r="P215" i="157"/>
  <c r="Q215" i="157" s="1"/>
  <c r="M216" i="157"/>
  <c r="I265" i="157"/>
  <c r="I267" i="157"/>
  <c r="L284" i="157"/>
  <c r="V98" i="37"/>
  <c r="G950" i="157"/>
  <c r="E131" i="37" s="1"/>
  <c r="L141" i="37"/>
  <c r="G909" i="157"/>
  <c r="E90" i="37" s="1"/>
  <c r="G948" i="157"/>
  <c r="E129" i="37" s="1"/>
  <c r="H951" i="157"/>
  <c r="F132" i="37" s="1"/>
  <c r="Y1079" i="157"/>
  <c r="H900" i="157"/>
  <c r="F81" i="37" s="1"/>
  <c r="L30" i="157"/>
  <c r="G204" i="157"/>
  <c r="P214" i="157"/>
  <c r="Q214" i="157" s="1"/>
  <c r="X903" i="157"/>
  <c r="V84" i="37" s="1"/>
  <c r="Y110" i="37"/>
  <c r="Y1228" i="37" s="1"/>
  <c r="AA287" i="157"/>
  <c r="L278" i="157"/>
  <c r="P275" i="157"/>
  <c r="M275" i="157"/>
  <c r="P277" i="157"/>
  <c r="Q277" i="157" s="1"/>
  <c r="M277" i="157"/>
  <c r="X132" i="37"/>
  <c r="Y132" i="37"/>
  <c r="F960" i="157"/>
  <c r="AC139" i="37"/>
  <c r="I120" i="157"/>
  <c r="K126" i="157"/>
  <c r="M138" i="157"/>
  <c r="I146" i="157"/>
  <c r="I187" i="157"/>
  <c r="L218" i="157"/>
  <c r="P213" i="157"/>
  <c r="M214" i="157"/>
  <c r="I215" i="157"/>
  <c r="Y903" i="157"/>
  <c r="I253" i="157"/>
  <c r="H473" i="157"/>
  <c r="F952" i="157"/>
  <c r="H960" i="157"/>
  <c r="F141" i="37" s="1"/>
  <c r="X902" i="157"/>
  <c r="V83" i="37" s="1"/>
  <c r="G908" i="157"/>
  <c r="E89" i="37" s="1"/>
  <c r="G910" i="157"/>
  <c r="E91" i="37" s="1"/>
  <c r="W98" i="37"/>
  <c r="W138" i="37"/>
  <c r="V143" i="37"/>
  <c r="F951" i="157"/>
  <c r="I1382" i="157"/>
  <c r="G397" i="37" s="1"/>
  <c r="I348" i="157"/>
  <c r="I352" i="157"/>
  <c r="I362" i="157"/>
  <c r="M380" i="157"/>
  <c r="M381" i="157"/>
  <c r="M382" i="157"/>
  <c r="P399" i="157"/>
  <c r="P400" i="157"/>
  <c r="Q400" i="157" s="1"/>
  <c r="P401" i="157"/>
  <c r="Q401" i="157" s="1"/>
  <c r="L402" i="157"/>
  <c r="I421" i="157"/>
  <c r="P432" i="157"/>
  <c r="P433" i="157"/>
  <c r="Q433" i="157" s="1"/>
  <c r="L434" i="157"/>
  <c r="K435" i="157"/>
  <c r="M441" i="157"/>
  <c r="M442" i="157"/>
  <c r="I462" i="157"/>
  <c r="I461" i="157"/>
  <c r="I465" i="157"/>
  <c r="I467" i="157"/>
  <c r="G472" i="157"/>
  <c r="M479" i="157"/>
  <c r="I501" i="157"/>
  <c r="I550" i="157"/>
  <c r="P559" i="157"/>
  <c r="K560" i="157"/>
  <c r="P562" i="157"/>
  <c r="I563" i="157"/>
  <c r="I575" i="157"/>
  <c r="I600" i="157"/>
  <c r="I628" i="157"/>
  <c r="I632" i="157"/>
  <c r="I636" i="157"/>
  <c r="P700" i="157"/>
  <c r="L734" i="157"/>
  <c r="M791" i="157"/>
  <c r="M792" i="157"/>
  <c r="M793" i="157"/>
  <c r="Q797" i="157"/>
  <c r="I809" i="157"/>
  <c r="I840" i="157"/>
  <c r="I845" i="157"/>
  <c r="X864" i="157"/>
  <c r="P860" i="157"/>
  <c r="M867" i="157"/>
  <c r="H872" i="157"/>
  <c r="Y876" i="157"/>
  <c r="X877" i="157"/>
  <c r="I894" i="157"/>
  <c r="G896" i="157"/>
  <c r="Z897" i="157"/>
  <c r="AD897" i="157"/>
  <c r="F904" i="157"/>
  <c r="G907" i="157"/>
  <c r="E88" i="37" s="1"/>
  <c r="V110" i="37"/>
  <c r="V132" i="37"/>
  <c r="F142" i="37"/>
  <c r="V148" i="37"/>
  <c r="P972" i="157"/>
  <c r="P973" i="157"/>
  <c r="Q973" i="157" s="1"/>
  <c r="P974" i="157"/>
  <c r="Q974" i="157" s="1"/>
  <c r="P975" i="157"/>
  <c r="Q975" i="157" s="1"/>
  <c r="P977" i="157"/>
  <c r="Q977" i="157" s="1"/>
  <c r="P978" i="157"/>
  <c r="Q978" i="157" s="1"/>
  <c r="P979" i="157"/>
  <c r="Q979" i="157" s="1"/>
  <c r="P980" i="157"/>
  <c r="Q980" i="157" s="1"/>
  <c r="P981" i="157"/>
  <c r="Q981" i="157" s="1"/>
  <c r="P982" i="157"/>
  <c r="Q982" i="157" s="1"/>
  <c r="P983" i="157"/>
  <c r="Q983" i="157" s="1"/>
  <c r="L984" i="157"/>
  <c r="AB1082" i="157"/>
  <c r="Z151" i="37" s="1"/>
  <c r="AB1083" i="157"/>
  <c r="Z152" i="37" s="1"/>
  <c r="I991" i="157"/>
  <c r="I995" i="157"/>
  <c r="I1006" i="157"/>
  <c r="I1009" i="157"/>
  <c r="I1019" i="157"/>
  <c r="I1116" i="157" s="1"/>
  <c r="G185" i="37" s="1"/>
  <c r="I1020" i="157"/>
  <c r="Z198" i="37"/>
  <c r="X1065" i="157"/>
  <c r="P1045" i="157"/>
  <c r="P1046" i="157"/>
  <c r="Q1046" i="157" s="1"/>
  <c r="P1049" i="157"/>
  <c r="Q1049" i="157" s="1"/>
  <c r="P1050" i="157"/>
  <c r="Q1050" i="157" s="1"/>
  <c r="P1051" i="157"/>
  <c r="Q1051" i="157" s="1"/>
  <c r="P1052" i="157"/>
  <c r="Q1052" i="157" s="1"/>
  <c r="P1053" i="157"/>
  <c r="Q1053" i="157" s="1"/>
  <c r="L1054" i="157"/>
  <c r="I1056" i="157"/>
  <c r="K1059" i="157"/>
  <c r="K1138" i="157" s="1"/>
  <c r="I207" i="37" s="1"/>
  <c r="F1060" i="157"/>
  <c r="V208" i="37"/>
  <c r="I1064" i="157"/>
  <c r="Z1065" i="157"/>
  <c r="Z1081" i="157" s="1"/>
  <c r="X150" i="37" s="1"/>
  <c r="AD1081" i="157"/>
  <c r="H1069" i="157"/>
  <c r="G1142" i="157"/>
  <c r="E211" i="37" s="1"/>
  <c r="G1143" i="157"/>
  <c r="E212" i="37" s="1"/>
  <c r="G1369" i="157"/>
  <c r="E384" i="37" s="1"/>
  <c r="I1240" i="157"/>
  <c r="I1241" i="157"/>
  <c r="P1249" i="157"/>
  <c r="Q1249" i="157" s="1"/>
  <c r="I1288" i="157"/>
  <c r="X1317" i="157"/>
  <c r="AC1319" i="157"/>
  <c r="G1380" i="157"/>
  <c r="E395" i="37" s="1"/>
  <c r="G1315" i="157"/>
  <c r="Z395" i="37"/>
  <c r="P1313" i="157"/>
  <c r="AD1317" i="157"/>
  <c r="H1320" i="157"/>
  <c r="F335" i="37" s="1"/>
  <c r="V385" i="37"/>
  <c r="X391" i="37"/>
  <c r="I1404" i="157"/>
  <c r="I1407" i="157"/>
  <c r="X457" i="37"/>
  <c r="Z1471" i="157"/>
  <c r="Z1472" i="157" s="1"/>
  <c r="X401" i="37" s="1"/>
  <c r="AC457" i="37"/>
  <c r="AE1471" i="157"/>
  <c r="L1465" i="157"/>
  <c r="P1462" i="157"/>
  <c r="W464" i="37"/>
  <c r="Y1473" i="157"/>
  <c r="I1533" i="157"/>
  <c r="G462" i="37" s="1"/>
  <c r="K1940" i="157"/>
  <c r="I782" i="37" s="1"/>
  <c r="G370" i="157"/>
  <c r="G383" i="157"/>
  <c r="G419" i="157"/>
  <c r="Z567" i="157"/>
  <c r="L560" i="157"/>
  <c r="G592" i="157"/>
  <c r="I778" i="157"/>
  <c r="I781" i="157"/>
  <c r="I791" i="157"/>
  <c r="F862" i="157"/>
  <c r="I867" i="157"/>
  <c r="I875" i="157"/>
  <c r="Y877" i="157"/>
  <c r="AA897" i="157"/>
  <c r="AE897" i="157"/>
  <c r="H957" i="157"/>
  <c r="F138" i="37" s="1"/>
  <c r="W148" i="37"/>
  <c r="W204" i="37"/>
  <c r="AA1081" i="157"/>
  <c r="Y150" i="37" s="1"/>
  <c r="AE1065" i="157"/>
  <c r="F1085" i="157"/>
  <c r="F1093" i="157"/>
  <c r="H1097" i="157"/>
  <c r="F166" i="37" s="1"/>
  <c r="H1134" i="157"/>
  <c r="F203" i="37" s="1"/>
  <c r="F1138" i="157"/>
  <c r="L207" i="37"/>
  <c r="I1165" i="157"/>
  <c r="I1167" i="157"/>
  <c r="I1184" i="157"/>
  <c r="Y1244" i="157"/>
  <c r="H1377" i="157"/>
  <c r="F392" i="37" s="1"/>
  <c r="I1236" i="157"/>
  <c r="X1320" i="157"/>
  <c r="V335" i="37" s="1"/>
  <c r="I1256" i="157"/>
  <c r="W350" i="37"/>
  <c r="H1362" i="157"/>
  <c r="F377" i="37" s="1"/>
  <c r="H1374" i="157"/>
  <c r="F389" i="37" s="1"/>
  <c r="I1299" i="157"/>
  <c r="I1301" i="157"/>
  <c r="I1312" i="157"/>
  <c r="P1314" i="157"/>
  <c r="Q1314" i="157" s="1"/>
  <c r="V390" i="37"/>
  <c r="I1403" i="157"/>
  <c r="Y457" i="37"/>
  <c r="AA1471" i="157"/>
  <c r="AA1472" i="157" s="1"/>
  <c r="Y401" i="37" s="1"/>
  <c r="F1466" i="157"/>
  <c r="H1473" i="157"/>
  <c r="F1535" i="157"/>
  <c r="K1766" i="157"/>
  <c r="I719" i="37" s="1"/>
  <c r="Y1926" i="157"/>
  <c r="H1924" i="157"/>
  <c r="I291" i="157"/>
  <c r="I292" i="157"/>
  <c r="I295" i="157"/>
  <c r="I297" i="157"/>
  <c r="I300" i="157"/>
  <c r="I305" i="157"/>
  <c r="I306" i="157"/>
  <c r="G307" i="157"/>
  <c r="K307" i="157"/>
  <c r="I308" i="157"/>
  <c r="G351" i="157"/>
  <c r="I358" i="157"/>
  <c r="I364" i="157"/>
  <c r="I385" i="157"/>
  <c r="K392" i="157"/>
  <c r="I425" i="157"/>
  <c r="I423" i="157"/>
  <c r="P441" i="157"/>
  <c r="P442" i="157"/>
  <c r="Q442" i="157" s="1"/>
  <c r="L443" i="157"/>
  <c r="I459" i="157"/>
  <c r="I464" i="157"/>
  <c r="I466" i="157"/>
  <c r="P479" i="157"/>
  <c r="I482" i="157"/>
  <c r="K483" i="157"/>
  <c r="I490" i="157"/>
  <c r="K496" i="157"/>
  <c r="I500" i="157"/>
  <c r="I502" i="157"/>
  <c r="I541" i="157"/>
  <c r="I549" i="157"/>
  <c r="I551" i="157"/>
  <c r="M562" i="157"/>
  <c r="I577" i="157"/>
  <c r="I593" i="157"/>
  <c r="I598" i="157"/>
  <c r="I606" i="157"/>
  <c r="I621" i="157"/>
  <c r="I624" i="157"/>
  <c r="I630" i="157"/>
  <c r="I634" i="157"/>
  <c r="I638" i="157"/>
  <c r="AA644" i="157"/>
  <c r="X725" i="157"/>
  <c r="P791" i="157"/>
  <c r="I796" i="157"/>
  <c r="K797" i="157"/>
  <c r="I803" i="157"/>
  <c r="K804" i="157"/>
  <c r="I810" i="157"/>
  <c r="I814" i="157"/>
  <c r="I828" i="157"/>
  <c r="G841" i="157"/>
  <c r="M860" i="157"/>
  <c r="P867" i="157"/>
  <c r="I870" i="157"/>
  <c r="X897" i="157"/>
  <c r="G901" i="157"/>
  <c r="E82" i="37" s="1"/>
  <c r="X901" i="157"/>
  <c r="V82" i="37" s="1"/>
  <c r="H904" i="157"/>
  <c r="F85" i="37" s="1"/>
  <c r="V144" i="37"/>
  <c r="X1082" i="157"/>
  <c r="H1085" i="157"/>
  <c r="F154" i="37" s="1"/>
  <c r="I990" i="157"/>
  <c r="I1008" i="157"/>
  <c r="H1060" i="157"/>
  <c r="Z208" i="37"/>
  <c r="I1063" i="157"/>
  <c r="W212" i="37"/>
  <c r="F1077" i="157"/>
  <c r="G1087" i="157"/>
  <c r="E156" i="37" s="1"/>
  <c r="G1208" i="157"/>
  <c r="I1286" i="157"/>
  <c r="I1298" i="157"/>
  <c r="G1297" i="157"/>
  <c r="AC391" i="37"/>
  <c r="L1315" i="157"/>
  <c r="V368" i="37"/>
  <c r="W390" i="37"/>
  <c r="F1384" i="157"/>
  <c r="V399" i="37"/>
  <c r="K1396" i="157"/>
  <c r="I1402" i="157"/>
  <c r="Z439" i="37"/>
  <c r="AB1441" i="157"/>
  <c r="AB1517" i="157" s="1"/>
  <c r="Z446" i="37" s="1"/>
  <c r="V456" i="37"/>
  <c r="G1465" i="157"/>
  <c r="G1530" i="157" s="1"/>
  <c r="E459" i="37" s="1"/>
  <c r="I1462" i="157"/>
  <c r="M1463" i="157"/>
  <c r="L459" i="37"/>
  <c r="K1465" i="157"/>
  <c r="G1535" i="157"/>
  <c r="E464" i="37" s="1"/>
  <c r="I1470" i="157"/>
  <c r="X1476" i="157"/>
  <c r="V405" i="37" s="1"/>
  <c r="V417" i="37"/>
  <c r="K1994" i="157"/>
  <c r="I836" i="37" s="1"/>
  <c r="Y725" i="157"/>
  <c r="Y901" i="157"/>
  <c r="G906" i="157"/>
  <c r="E87" i="37" s="1"/>
  <c r="G966" i="157"/>
  <c r="G1088" i="157"/>
  <c r="E157" i="37" s="1"/>
  <c r="H1093" i="157"/>
  <c r="F162" i="37" s="1"/>
  <c r="F1111" i="157"/>
  <c r="I1179" i="157"/>
  <c r="L335" i="37"/>
  <c r="K1251" i="157"/>
  <c r="AA1317" i="157"/>
  <c r="AA1319" i="157" s="1"/>
  <c r="Y334" i="37" s="1"/>
  <c r="K1380" i="157"/>
  <c r="I395" i="37" s="1"/>
  <c r="I1421" i="157"/>
  <c r="I1433" i="157"/>
  <c r="I1509" i="157" s="1"/>
  <c r="G438" i="37" s="1"/>
  <c r="AB457" i="37"/>
  <c r="AD1472" i="157"/>
  <c r="AB401" i="37" s="1"/>
  <c r="L458" i="37"/>
  <c r="F1375" i="157"/>
  <c r="P1236" i="157"/>
  <c r="H1375" i="157"/>
  <c r="F390" i="37" s="1"/>
  <c r="L393" i="37"/>
  <c r="P1456" i="157"/>
  <c r="Y1476" i="157"/>
  <c r="I1551" i="157"/>
  <c r="I1625" i="157" s="1"/>
  <c r="G538" i="37" s="1"/>
  <c r="I1554" i="157"/>
  <c r="I1628" i="157" s="1"/>
  <c r="G541" i="37" s="1"/>
  <c r="I1579" i="157"/>
  <c r="I1653" i="157" s="1"/>
  <c r="G566" i="37" s="1"/>
  <c r="H1610" i="157"/>
  <c r="Z587" i="37"/>
  <c r="I1613" i="157"/>
  <c r="F1673" i="157"/>
  <c r="G1676" i="157"/>
  <c r="E589" i="37" s="1"/>
  <c r="I1682" i="157"/>
  <c r="K1692" i="157"/>
  <c r="AB1768" i="157"/>
  <c r="Z721" i="37" s="1"/>
  <c r="I1716" i="157"/>
  <c r="Z764" i="37"/>
  <c r="I1757" i="157"/>
  <c r="K1758" i="157"/>
  <c r="K1821" i="157" s="1"/>
  <c r="I774" i="37" s="1"/>
  <c r="F1759" i="157"/>
  <c r="I1763" i="157"/>
  <c r="Z1764" i="157"/>
  <c r="Z1765" i="157" s="1"/>
  <c r="X1766" i="157"/>
  <c r="V719" i="37" s="1"/>
  <c r="Y1769" i="157"/>
  <c r="H1816" i="157"/>
  <c r="F769" i="37" s="1"/>
  <c r="Y770" i="37"/>
  <c r="Y717" i="37" s="1"/>
  <c r="H1823" i="157"/>
  <c r="F776" i="37" s="1"/>
  <c r="I1830" i="157"/>
  <c r="K1840" i="157"/>
  <c r="AB1943" i="157"/>
  <c r="Z785" i="37" s="1"/>
  <c r="I1849" i="157"/>
  <c r="I1949" i="157" s="1"/>
  <c r="G791" i="37" s="1"/>
  <c r="Z797" i="37"/>
  <c r="I1857" i="157"/>
  <c r="Z1913" i="157"/>
  <c r="Z1939" i="157" s="1"/>
  <c r="X781" i="37" s="1"/>
  <c r="M1905" i="157"/>
  <c r="I1910" i="157"/>
  <c r="F1999" i="157"/>
  <c r="F1930" i="157"/>
  <c r="AD1939" i="157"/>
  <c r="AB781" i="37" s="1"/>
  <c r="X1940" i="157"/>
  <c r="X1942" i="157"/>
  <c r="V784" i="37" s="1"/>
  <c r="H1947" i="157"/>
  <c r="F789" i="37" s="1"/>
  <c r="F1204" i="37" s="1"/>
  <c r="H1952" i="157"/>
  <c r="F794" i="37" s="1"/>
  <c r="G1975" i="157"/>
  <c r="E817" i="37" s="1"/>
  <c r="G1982" i="157"/>
  <c r="E824" i="37" s="1"/>
  <c r="Y826" i="37"/>
  <c r="H1989" i="157"/>
  <c r="F831" i="37" s="1"/>
  <c r="W837" i="37"/>
  <c r="W841" i="37"/>
  <c r="I2004" i="157"/>
  <c r="AB2088" i="157"/>
  <c r="Z847" i="37" s="1"/>
  <c r="Y2088" i="157"/>
  <c r="K2074" i="157"/>
  <c r="L898" i="37"/>
  <c r="M2076" i="157"/>
  <c r="L2077" i="157"/>
  <c r="P2076" i="157"/>
  <c r="L2140" i="157"/>
  <c r="I2080" i="157"/>
  <c r="H2143" i="157"/>
  <c r="F902" i="37" s="1"/>
  <c r="V904" i="37"/>
  <c r="H2226" i="157"/>
  <c r="F969" i="37" s="1"/>
  <c r="K2156" i="157"/>
  <c r="I2163" i="157"/>
  <c r="H2274" i="157"/>
  <c r="F1017" i="37" s="1"/>
  <c r="K2214" i="157"/>
  <c r="L1019" i="37"/>
  <c r="J1086" i="157"/>
  <c r="H155" i="37" s="1"/>
  <c r="Z350" i="37"/>
  <c r="K1315" i="157"/>
  <c r="K1316" i="157" s="1"/>
  <c r="I1550" i="157"/>
  <c r="I1624" i="157" s="1"/>
  <c r="G537" i="37" s="1"/>
  <c r="G1590" i="157"/>
  <c r="G1664" i="157" s="1"/>
  <c r="E577" i="37" s="1"/>
  <c r="Z577" i="37"/>
  <c r="K1604" i="157"/>
  <c r="I1611" i="157"/>
  <c r="G1677" i="157"/>
  <c r="E590" i="37" s="1"/>
  <c r="P1682" i="157"/>
  <c r="P1683" i="157"/>
  <c r="Q1683" i="157" s="1"/>
  <c r="P1684" i="157"/>
  <c r="Q1684" i="157" s="1"/>
  <c r="P1685" i="157"/>
  <c r="Q1685" i="157" s="1"/>
  <c r="P1686" i="157"/>
  <c r="Q1686" i="157" s="1"/>
  <c r="P1687" i="157"/>
  <c r="Q1687" i="157" s="1"/>
  <c r="P1688" i="157"/>
  <c r="Q1688" i="157" s="1"/>
  <c r="P1689" i="157"/>
  <c r="Q1689" i="157" s="1"/>
  <c r="P1690" i="157"/>
  <c r="Q1690" i="157" s="1"/>
  <c r="P1691" i="157"/>
  <c r="Q1691" i="157" s="1"/>
  <c r="L1692" i="157"/>
  <c r="Z756" i="37"/>
  <c r="L1758" i="157"/>
  <c r="H1824" i="157"/>
  <c r="F777" i="37" s="1"/>
  <c r="G1825" i="157"/>
  <c r="E778" i="37" s="1"/>
  <c r="F1826" i="157"/>
  <c r="P1830" i="157"/>
  <c r="P1831" i="157"/>
  <c r="Q1831" i="157" s="1"/>
  <c r="P1832" i="157"/>
  <c r="Q1832" i="157" s="1"/>
  <c r="P1833" i="157"/>
  <c r="Q1833" i="157" s="1"/>
  <c r="P1834" i="157"/>
  <c r="Q1834" i="157" s="1"/>
  <c r="P1835" i="157"/>
  <c r="Q1835" i="157" s="1"/>
  <c r="P1836" i="157"/>
  <c r="Q1836" i="157" s="1"/>
  <c r="P1837" i="157"/>
  <c r="Q1837" i="157" s="1"/>
  <c r="P1838" i="157"/>
  <c r="Q1838" i="157" s="1"/>
  <c r="P1839" i="157"/>
  <c r="Q1839" i="157" s="1"/>
  <c r="L1840" i="157"/>
  <c r="G1885" i="157"/>
  <c r="G1999" i="157"/>
  <c r="E841" i="37" s="1"/>
  <c r="AC1913" i="157"/>
  <c r="AC1939" i="157" s="1"/>
  <c r="G1966" i="157"/>
  <c r="E808" i="37" s="1"/>
  <c r="H1976" i="157"/>
  <c r="F818" i="37" s="1"/>
  <c r="K2013" i="157"/>
  <c r="I2022" i="157"/>
  <c r="Z871" i="37"/>
  <c r="G2074" i="157"/>
  <c r="I2071" i="157"/>
  <c r="H2142" i="157"/>
  <c r="F901" i="37" s="1"/>
  <c r="L844" i="37"/>
  <c r="G2214" i="157"/>
  <c r="I2211" i="157"/>
  <c r="F2276" i="157"/>
  <c r="F2219" i="157"/>
  <c r="M2216" i="157"/>
  <c r="L2218" i="157"/>
  <c r="P2216" i="157"/>
  <c r="Y1619" i="157"/>
  <c r="H1669" i="157"/>
  <c r="F582" i="37" s="1"/>
  <c r="H1672" i="157"/>
  <c r="F585" i="37" s="1"/>
  <c r="W734" i="37"/>
  <c r="AB770" i="37"/>
  <c r="L773" i="37"/>
  <c r="G1826" i="157"/>
  <c r="E779" i="37" s="1"/>
  <c r="V832" i="37"/>
  <c r="G1998" i="157"/>
  <c r="E840" i="37" s="1"/>
  <c r="H1930" i="157"/>
  <c r="H1968" i="157" s="1"/>
  <c r="F810" i="37" s="1"/>
  <c r="G1946" i="157"/>
  <c r="E788" i="37" s="1"/>
  <c r="F1952" i="157"/>
  <c r="H1984" i="157"/>
  <c r="F826" i="37" s="1"/>
  <c r="I1999" i="157"/>
  <c r="G841" i="37" s="1"/>
  <c r="P2004" i="157"/>
  <c r="X2085" i="157"/>
  <c r="V844" i="37" s="1"/>
  <c r="I2039" i="157"/>
  <c r="AB2058" i="157"/>
  <c r="I2062" i="157"/>
  <c r="AB897" i="37"/>
  <c r="K2140" i="157"/>
  <c r="I899" i="37" s="1"/>
  <c r="X2228" i="157"/>
  <c r="AB2228" i="157"/>
  <c r="Z971" i="37" s="1"/>
  <c r="I2167" i="157"/>
  <c r="AC2224" i="157"/>
  <c r="AC2225" i="157" s="1"/>
  <c r="M2217" i="157"/>
  <c r="P2217" i="157"/>
  <c r="Q2217" i="157" s="1"/>
  <c r="F2282" i="157"/>
  <c r="W1025" i="37"/>
  <c r="AB1617" i="157"/>
  <c r="Z530" i="37" s="1"/>
  <c r="I1569" i="157"/>
  <c r="I1592" i="157"/>
  <c r="I1712" i="157"/>
  <c r="G1737" i="157"/>
  <c r="G1811" i="157" s="1"/>
  <c r="E764" i="37" s="1"/>
  <c r="I1738" i="157"/>
  <c r="I1741" i="157"/>
  <c r="I1743" i="157"/>
  <c r="I1751" i="157"/>
  <c r="K1755" i="157"/>
  <c r="K1820" i="157" s="1"/>
  <c r="I773" i="37" s="1"/>
  <c r="W779" i="37"/>
  <c r="I1846" i="157"/>
  <c r="I1946" i="157" s="1"/>
  <c r="G788" i="37" s="1"/>
  <c r="I1847" i="157"/>
  <c r="I1947" i="157" s="1"/>
  <c r="G789" i="37" s="1"/>
  <c r="I1964" i="157"/>
  <c r="G806" i="37" s="1"/>
  <c r="V841" i="37"/>
  <c r="I2037" i="157"/>
  <c r="V880" i="37"/>
  <c r="Z880" i="37"/>
  <c r="X897" i="37"/>
  <c r="Z2083" i="157"/>
  <c r="Z2084" i="157" s="1"/>
  <c r="X843" i="37" s="1"/>
  <c r="F2145" i="157"/>
  <c r="V891" i="37"/>
  <c r="I2164" i="157"/>
  <c r="I2191" i="157"/>
  <c r="P2071" i="157"/>
  <c r="I2076" i="157"/>
  <c r="G2077" i="157"/>
  <c r="F2078" i="157"/>
  <c r="AC2083" i="157"/>
  <c r="AC2084" i="157" s="1"/>
  <c r="W859" i="37"/>
  <c r="V900" i="37"/>
  <c r="G2200" i="157"/>
  <c r="G2269" i="157" s="1"/>
  <c r="E1012" i="37" s="1"/>
  <c r="P2211" i="157"/>
  <c r="I2434" i="157"/>
  <c r="G1064" i="37" s="1"/>
  <c r="F2456" i="157"/>
  <c r="X1200" i="37"/>
  <c r="AC1078" i="37"/>
  <c r="F2450" i="157"/>
  <c r="L1080" i="37"/>
  <c r="W900" i="37"/>
  <c r="G2144" i="157"/>
  <c r="E903" i="37" s="1"/>
  <c r="AA2224" i="157"/>
  <c r="AA2225" i="157" s="1"/>
  <c r="Y968" i="37" s="1"/>
  <c r="Y967" i="37" s="1"/>
  <c r="AE2224" i="157"/>
  <c r="L969" i="37"/>
  <c r="K2398" i="157"/>
  <c r="I1028" i="37" s="1"/>
  <c r="V1028" i="37"/>
  <c r="X1199" i="37"/>
  <c r="L1079" i="37"/>
  <c r="V1086" i="37"/>
  <c r="X1195" i="37"/>
  <c r="AB1200" i="37"/>
  <c r="W904" i="37"/>
  <c r="Y2226" i="157"/>
  <c r="G2282" i="157"/>
  <c r="E1025" i="37" s="1"/>
  <c r="V1025" i="37"/>
  <c r="P2287" i="157"/>
  <c r="AB2401" i="157"/>
  <c r="Z1031" i="37" s="1"/>
  <c r="Z1056" i="37"/>
  <c r="F1079" i="37"/>
  <c r="AB1199" i="37"/>
  <c r="V1081" i="37"/>
  <c r="G2455" i="157"/>
  <c r="E1085" i="37" s="1"/>
  <c r="G2456" i="157"/>
  <c r="E1086" i="37" s="1"/>
  <c r="I1205" i="157"/>
  <c r="I1207" i="157"/>
  <c r="G1368" i="157"/>
  <c r="E383" i="37" s="1"/>
  <c r="I1195" i="157"/>
  <c r="I1186" i="157"/>
  <c r="I1183" i="157"/>
  <c r="M871" i="157" l="1"/>
  <c r="F1260" i="37"/>
  <c r="AC906" i="37"/>
  <c r="AE899" i="157"/>
  <c r="AC80" i="37" s="1"/>
  <c r="AE1081" i="157"/>
  <c r="AE1319" i="157"/>
  <c r="AD774" i="156"/>
  <c r="X1772" i="156"/>
  <c r="AC325" i="37"/>
  <c r="AD2736" i="156"/>
  <c r="AD2735" i="156" s="1"/>
  <c r="AC1257" i="37"/>
  <c r="G805" i="156"/>
  <c r="F1183" i="37" s="1"/>
  <c r="F1257" i="37" s="1"/>
  <c r="Q796" i="157"/>
  <c r="O1757" i="157"/>
  <c r="W255" i="37"/>
  <c r="F1252" i="37"/>
  <c r="W215" i="37"/>
  <c r="G2804" i="156"/>
  <c r="F76" i="37" s="1"/>
  <c r="F1272" i="37" s="1"/>
  <c r="X139" i="156"/>
  <c r="G2799" i="156"/>
  <c r="F71" i="37" s="1"/>
  <c r="G2779" i="156"/>
  <c r="W1178" i="37"/>
  <c r="W1176" i="37"/>
  <c r="X192" i="156"/>
  <c r="X630" i="156"/>
  <c r="X1203" i="156"/>
  <c r="W59" i="37"/>
  <c r="X737" i="156"/>
  <c r="W78" i="37"/>
  <c r="AD78" i="37" s="1"/>
  <c r="X967" i="156"/>
  <c r="W57" i="37"/>
  <c r="X277" i="156"/>
  <c r="W10" i="37"/>
  <c r="Y136" i="57"/>
  <c r="Z907" i="37" s="1"/>
  <c r="Y134" i="57"/>
  <c r="AA2887" i="156"/>
  <c r="Z277" i="37" s="1"/>
  <c r="AA827" i="156"/>
  <c r="AA833" i="156" s="1"/>
  <c r="G916" i="156"/>
  <c r="AA2928" i="156"/>
  <c r="Z318" i="37" s="1"/>
  <c r="AC3529" i="156"/>
  <c r="AB1088" i="37" s="1"/>
  <c r="AB1087" i="37" s="1"/>
  <c r="AB150" i="37"/>
  <c r="AB149" i="37" s="1"/>
  <c r="AD1080" i="157"/>
  <c r="L1260" i="37"/>
  <c r="L1261" i="37"/>
  <c r="AA2125" i="156"/>
  <c r="AA2764" i="156"/>
  <c r="Z36" i="37" s="1"/>
  <c r="AA183" i="156"/>
  <c r="AA255" i="156"/>
  <c r="AA259" i="156" s="1"/>
  <c r="AA641" i="156"/>
  <c r="W527" i="37"/>
  <c r="AA338" i="156"/>
  <c r="W11" i="37"/>
  <c r="AD11" i="37" s="1"/>
  <c r="X3236" i="156"/>
  <c r="X2930" i="156"/>
  <c r="AD126" i="46"/>
  <c r="AG214" i="37" s="1"/>
  <c r="AA736" i="156"/>
  <c r="W1183" i="37"/>
  <c r="AD1183" i="37" s="1"/>
  <c r="W1153" i="37"/>
  <c r="AD1153" i="37" s="1"/>
  <c r="W1155" i="37"/>
  <c r="AD1155" i="37" s="1"/>
  <c r="AA2885" i="156"/>
  <c r="Z275" i="37" s="1"/>
  <c r="X1786" i="156"/>
  <c r="V30" i="37"/>
  <c r="V1218" i="37" s="1"/>
  <c r="X3076" i="156"/>
  <c r="W1068" i="37"/>
  <c r="W370" i="37"/>
  <c r="W969" i="37"/>
  <c r="AD969" i="37" s="1"/>
  <c r="W335" i="37"/>
  <c r="AD335" i="37" s="1"/>
  <c r="G961" i="157"/>
  <c r="E142" i="37" s="1"/>
  <c r="W822" i="37"/>
  <c r="W1001" i="37"/>
  <c r="W847" i="37"/>
  <c r="AD847" i="37" s="1"/>
  <c r="W722" i="37"/>
  <c r="AD722" i="37" s="1"/>
  <c r="L862" i="157"/>
  <c r="J862" i="157" s="1"/>
  <c r="L961" i="157"/>
  <c r="W889" i="37"/>
  <c r="W532" i="37"/>
  <c r="AD532" i="37" s="1"/>
  <c r="W402" i="37"/>
  <c r="AD402" i="37" s="1"/>
  <c r="W338" i="37"/>
  <c r="W563" i="37"/>
  <c r="W446" i="37"/>
  <c r="W384" i="37"/>
  <c r="AC3247" i="156"/>
  <c r="AD3247" i="156"/>
  <c r="AD734" i="37"/>
  <c r="Z133" i="37"/>
  <c r="V138" i="37"/>
  <c r="AE138" i="37" s="1"/>
  <c r="W209" i="37"/>
  <c r="V136" i="37"/>
  <c r="V130" i="37"/>
  <c r="V1249" i="37" s="1"/>
  <c r="Y937" i="157"/>
  <c r="AD775" i="37"/>
  <c r="V115" i="37"/>
  <c r="W135" i="37"/>
  <c r="V111" i="37"/>
  <c r="W131" i="37"/>
  <c r="V126" i="37"/>
  <c r="AD837" i="37"/>
  <c r="AD165" i="37"/>
  <c r="W137" i="37"/>
  <c r="V116" i="37"/>
  <c r="Y958" i="157"/>
  <c r="V112" i="37"/>
  <c r="V124" i="37"/>
  <c r="V117" i="37"/>
  <c r="AD859" i="37"/>
  <c r="W84" i="37"/>
  <c r="AD84" i="37" s="1"/>
  <c r="V113" i="37"/>
  <c r="W82" i="37"/>
  <c r="AD82" i="37" s="1"/>
  <c r="AB133" i="157"/>
  <c r="W127" i="37"/>
  <c r="V129" i="37"/>
  <c r="V142" i="37"/>
  <c r="V114" i="37"/>
  <c r="W125" i="37"/>
  <c r="W202" i="37"/>
  <c r="AD674" i="37"/>
  <c r="AD311" i="37"/>
  <c r="W83" i="37"/>
  <c r="AD83" i="37" s="1"/>
  <c r="W81" i="37"/>
  <c r="AD81" i="37" s="1"/>
  <c r="AA1933" i="156"/>
  <c r="F610" i="156"/>
  <c r="H610" i="156" s="1"/>
  <c r="H624" i="156" s="1"/>
  <c r="AA2518" i="156"/>
  <c r="AA2519" i="156" s="1"/>
  <c r="G963" i="157"/>
  <c r="E144" i="37" s="1"/>
  <c r="AA2120" i="156"/>
  <c r="AA3200" i="156"/>
  <c r="Z608" i="37" s="1"/>
  <c r="AA3160" i="156"/>
  <c r="AA3236" i="156" s="1"/>
  <c r="Z644" i="37" s="1"/>
  <c r="AA1257" i="156"/>
  <c r="X2790" i="156"/>
  <c r="AA3044" i="156"/>
  <c r="Z482" i="37" s="1"/>
  <c r="AA3003" i="156"/>
  <c r="AA3076" i="156" s="1"/>
  <c r="Z514" i="37" s="1"/>
  <c r="W984" i="156"/>
  <c r="AA3165" i="156"/>
  <c r="AA3241" i="156" s="1"/>
  <c r="Z649" i="37" s="1"/>
  <c r="AA2360" i="156"/>
  <c r="X342" i="156"/>
  <c r="AA61" i="156"/>
  <c r="F1220" i="37"/>
  <c r="Y149" i="37"/>
  <c r="F854" i="156"/>
  <c r="H996" i="156"/>
  <c r="G994" i="156"/>
  <c r="G1022" i="156" s="1"/>
  <c r="F3087" i="156"/>
  <c r="H3087" i="156" s="1"/>
  <c r="G525" i="37" s="1"/>
  <c r="F157" i="57"/>
  <c r="G928" i="37" s="1"/>
  <c r="F163" i="57"/>
  <c r="G934" i="37" s="1"/>
  <c r="F159" i="57"/>
  <c r="G930" i="37" s="1"/>
  <c r="F161" i="57"/>
  <c r="G932" i="37" s="1"/>
  <c r="F162" i="57"/>
  <c r="G933" i="37" s="1"/>
  <c r="F173" i="57"/>
  <c r="G944" i="37" s="1"/>
  <c r="F153" i="57"/>
  <c r="G924" i="37" s="1"/>
  <c r="F154" i="57"/>
  <c r="G925" i="37" s="1"/>
  <c r="F147" i="46"/>
  <c r="G235" i="37" s="1"/>
  <c r="F153" i="46"/>
  <c r="G241" i="37" s="1"/>
  <c r="F151" i="46"/>
  <c r="G239" i="37" s="1"/>
  <c r="F152" i="46"/>
  <c r="G240" i="37" s="1"/>
  <c r="F163" i="46"/>
  <c r="G251" i="37" s="1"/>
  <c r="F143" i="46"/>
  <c r="G231" i="37" s="1"/>
  <c r="F144" i="46"/>
  <c r="G232" i="37" s="1"/>
  <c r="P2013" i="157"/>
  <c r="H3363" i="156"/>
  <c r="G696" i="37" s="1"/>
  <c r="H880" i="156"/>
  <c r="G1082" i="156"/>
  <c r="AA3065" i="156"/>
  <c r="Z503" i="37" s="1"/>
  <c r="AA3224" i="156"/>
  <c r="Z632" i="37" s="1"/>
  <c r="I1957" i="157"/>
  <c r="G799" i="37" s="1"/>
  <c r="I2424" i="157"/>
  <c r="G1054" i="37" s="1"/>
  <c r="I2425" i="157"/>
  <c r="G1055" i="37" s="1"/>
  <c r="I1783" i="157"/>
  <c r="G736" i="37" s="1"/>
  <c r="I1498" i="157"/>
  <c r="G427" i="37" s="1"/>
  <c r="I1493" i="157"/>
  <c r="G422" i="37" s="1"/>
  <c r="I1965" i="157"/>
  <c r="G807" i="37" s="1"/>
  <c r="I1634" i="157"/>
  <c r="G547" i="37" s="1"/>
  <c r="I2105" i="157"/>
  <c r="G864" i="37" s="1"/>
  <c r="I1792" i="157"/>
  <c r="G745" i="37" s="1"/>
  <c r="H917" i="157"/>
  <c r="I917" i="157" s="1"/>
  <c r="G98" i="37" s="1"/>
  <c r="I2423" i="157"/>
  <c r="G1053" i="37" s="1"/>
  <c r="I1637" i="157"/>
  <c r="G550" i="37" s="1"/>
  <c r="I1639" i="157"/>
  <c r="G552" i="37" s="1"/>
  <c r="I1790" i="157"/>
  <c r="G743" i="37" s="1"/>
  <c r="I2416" i="157"/>
  <c r="G1046" i="37" s="1"/>
  <c r="I1510" i="157"/>
  <c r="G439" i="37" s="1"/>
  <c r="I1788" i="157"/>
  <c r="G741" i="37" s="1"/>
  <c r="I516" i="157"/>
  <c r="Q1606" i="157"/>
  <c r="P1609" i="157"/>
  <c r="I1786" i="157"/>
  <c r="G739" i="37" s="1"/>
  <c r="I2245" i="157"/>
  <c r="G988" i="37" s="1"/>
  <c r="I1497" i="157"/>
  <c r="G426" i="37" s="1"/>
  <c r="I1500" i="157"/>
  <c r="G429" i="37" s="1"/>
  <c r="I1960" i="157"/>
  <c r="G802" i="37" s="1"/>
  <c r="I1966" i="157"/>
  <c r="G808" i="37" s="1"/>
  <c r="I1643" i="157"/>
  <c r="G556" i="37" s="1"/>
  <c r="I1654" i="157"/>
  <c r="G567" i="37" s="1"/>
  <c r="I2419" i="157"/>
  <c r="G1049" i="37" s="1"/>
  <c r="I1641" i="157"/>
  <c r="G554" i="37" s="1"/>
  <c r="I1495" i="157"/>
  <c r="G424" i="37" s="1"/>
  <c r="I1791" i="157"/>
  <c r="G744" i="37" s="1"/>
  <c r="I1642" i="157"/>
  <c r="G555" i="37" s="1"/>
  <c r="M1609" i="157"/>
  <c r="I1117" i="157"/>
  <c r="G186" i="37" s="1"/>
  <c r="H3202" i="156"/>
  <c r="G610" i="37" s="1"/>
  <c r="H3213" i="156"/>
  <c r="G621" i="37" s="1"/>
  <c r="H3346" i="156"/>
  <c r="G679" i="37" s="1"/>
  <c r="H3211" i="156"/>
  <c r="G619" i="37" s="1"/>
  <c r="H3343" i="156"/>
  <c r="G676" i="37" s="1"/>
  <c r="H3212" i="156"/>
  <c r="G620" i="37" s="1"/>
  <c r="H3350" i="156"/>
  <c r="G683" i="37" s="1"/>
  <c r="H3051" i="156"/>
  <c r="G489" i="37" s="1"/>
  <c r="H3053" i="156"/>
  <c r="G491" i="37" s="1"/>
  <c r="H3208" i="156"/>
  <c r="G616" i="37" s="1"/>
  <c r="H3348" i="156"/>
  <c r="G681" i="37" s="1"/>
  <c r="H3054" i="156"/>
  <c r="G492" i="37" s="1"/>
  <c r="H3205" i="156"/>
  <c r="G613" i="37" s="1"/>
  <c r="H3049" i="156"/>
  <c r="G487" i="37" s="1"/>
  <c r="H3351" i="156"/>
  <c r="G684" i="37" s="1"/>
  <c r="H3203" i="156"/>
  <c r="G611" i="37" s="1"/>
  <c r="H3046" i="156"/>
  <c r="G484" i="37" s="1"/>
  <c r="H3055" i="156"/>
  <c r="G493" i="37" s="1"/>
  <c r="H3204" i="156"/>
  <c r="G612" i="37" s="1"/>
  <c r="Q700" i="157"/>
  <c r="Q701" i="157" s="1"/>
  <c r="P701" i="157"/>
  <c r="O700" i="157"/>
  <c r="O701" i="157" s="1"/>
  <c r="M701" i="157"/>
  <c r="O2004" i="157"/>
  <c r="M2013" i="157"/>
  <c r="X2553" i="156"/>
  <c r="W66" i="37"/>
  <c r="H2880" i="156"/>
  <c r="X1558" i="156"/>
  <c r="X1286" i="156"/>
  <c r="X860" i="156"/>
  <c r="AA2758" i="156"/>
  <c r="Z30" i="37" s="1"/>
  <c r="Z1218" i="37" s="1"/>
  <c r="AA868" i="156"/>
  <c r="G1081" i="156"/>
  <c r="X1218" i="156"/>
  <c r="X1350" i="156"/>
  <c r="G1023" i="156"/>
  <c r="I888" i="157"/>
  <c r="F860" i="156"/>
  <c r="AA2755" i="156"/>
  <c r="Z27" i="37" s="1"/>
  <c r="Z1215" i="37" s="1"/>
  <c r="F1273" i="37"/>
  <c r="Y806" i="156"/>
  <c r="X1184" i="37" s="1"/>
  <c r="K2277" i="157"/>
  <c r="I1020" i="37" s="1"/>
  <c r="I2455" i="157"/>
  <c r="G1085" i="37" s="1"/>
  <c r="I2281" i="157"/>
  <c r="G1024" i="37" s="1"/>
  <c r="W652" i="37"/>
  <c r="N740" i="156"/>
  <c r="N741" i="156" s="1"/>
  <c r="AA2610" i="156"/>
  <c r="AA2611" i="156" s="1"/>
  <c r="H3180" i="156"/>
  <c r="H3245" i="156" s="1"/>
  <c r="G653" i="37" s="1"/>
  <c r="G2194" i="156"/>
  <c r="M434" i="157"/>
  <c r="O434" i="157" s="1"/>
  <c r="I929" i="157"/>
  <c r="G110" i="37" s="1"/>
  <c r="W328" i="37"/>
  <c r="X1683" i="156"/>
  <c r="X2052" i="156"/>
  <c r="W608" i="37"/>
  <c r="W1132" i="37"/>
  <c r="W70" i="37"/>
  <c r="X2224" i="156"/>
  <c r="W36" i="37"/>
  <c r="W1148" i="37"/>
  <c r="W31" i="37"/>
  <c r="W37" i="37"/>
  <c r="W9" i="37"/>
  <c r="W482" i="37"/>
  <c r="W12" i="37"/>
  <c r="W1089" i="37"/>
  <c r="W277" i="37"/>
  <c r="AA2615" i="156"/>
  <c r="X2302" i="156"/>
  <c r="W34" i="37"/>
  <c r="W1124" i="37"/>
  <c r="W700" i="37"/>
  <c r="W643" i="37"/>
  <c r="W511" i="37"/>
  <c r="W659" i="37"/>
  <c r="W662" i="37"/>
  <c r="X2598" i="156"/>
  <c r="W24" i="37"/>
  <c r="AD24" i="37" s="1"/>
  <c r="W1123" i="37"/>
  <c r="X3081" i="156"/>
  <c r="W27" i="37"/>
  <c r="X3241" i="156"/>
  <c r="W661" i="37"/>
  <c r="W332" i="37"/>
  <c r="W73" i="37"/>
  <c r="W290" i="37"/>
  <c r="W72" i="37"/>
  <c r="W642" i="37"/>
  <c r="W499" i="37"/>
  <c r="AE662" i="37"/>
  <c r="AE467" i="37"/>
  <c r="AE324" i="37"/>
  <c r="AE595" i="37"/>
  <c r="V1272" i="37"/>
  <c r="L484" i="157"/>
  <c r="J484" i="157" s="1"/>
  <c r="H786" i="157"/>
  <c r="AE318" i="37"/>
  <c r="AE277" i="37"/>
  <c r="V66" i="37"/>
  <c r="AE66" i="37" s="1"/>
  <c r="V1273" i="37"/>
  <c r="AE278" i="37"/>
  <c r="AD966" i="37"/>
  <c r="AE470" i="37"/>
  <c r="AE661" i="37"/>
  <c r="AE596" i="37"/>
  <c r="AE328" i="37"/>
  <c r="AE469" i="37"/>
  <c r="J861" i="157"/>
  <c r="P1673" i="157"/>
  <c r="N586" i="37" s="1"/>
  <c r="AE1253" i="37"/>
  <c r="H1122" i="157"/>
  <c r="F191" i="37" s="1"/>
  <c r="I2267" i="156"/>
  <c r="AE656" i="37"/>
  <c r="V332" i="37"/>
  <c r="V1219" i="37"/>
  <c r="AE24" i="37"/>
  <c r="W1218" i="156"/>
  <c r="V1132" i="37"/>
  <c r="AE652" i="37"/>
  <c r="V275" i="37"/>
  <c r="AE1104" i="37"/>
  <c r="AE78" i="37"/>
  <c r="V12" i="37"/>
  <c r="AE1142" i="37"/>
  <c r="V1089" i="37"/>
  <c r="V27" i="37"/>
  <c r="V642" i="37"/>
  <c r="V499" i="37"/>
  <c r="V37" i="37"/>
  <c r="V594" i="37"/>
  <c r="AE712" i="37"/>
  <c r="AE10" i="37"/>
  <c r="AE60" i="37"/>
  <c r="AE1146" i="37"/>
  <c r="V1092" i="37"/>
  <c r="W2754" i="156"/>
  <c r="V1248" i="37"/>
  <c r="V1123" i="37"/>
  <c r="AE527" i="37"/>
  <c r="V659" i="37"/>
  <c r="AE9" i="37"/>
  <c r="AE716" i="37"/>
  <c r="V1091" i="37"/>
  <c r="V1124" i="37"/>
  <c r="V700" i="37"/>
  <c r="V653" i="37"/>
  <c r="V61" i="37"/>
  <c r="M204" i="157"/>
  <c r="O204" i="157" s="1"/>
  <c r="M1604" i="157"/>
  <c r="M1672" i="157" s="1"/>
  <c r="K585" i="37" s="1"/>
  <c r="M1054" i="157"/>
  <c r="M1137" i="157" s="1"/>
  <c r="K206" i="37" s="1"/>
  <c r="O196" i="157"/>
  <c r="AD212" i="37"/>
  <c r="L822" i="156"/>
  <c r="N822" i="156" s="1"/>
  <c r="AB946" i="157"/>
  <c r="Z127" i="37" s="1"/>
  <c r="X2463" i="156"/>
  <c r="X3085" i="156"/>
  <c r="L14" i="57"/>
  <c r="L12" i="57"/>
  <c r="N2022" i="156"/>
  <c r="AA477" i="156"/>
  <c r="X533" i="156"/>
  <c r="AB780" i="37"/>
  <c r="AE966" i="37"/>
  <c r="AE215" i="37"/>
  <c r="AE267" i="37"/>
  <c r="AD267" i="37"/>
  <c r="AD215" i="37"/>
  <c r="X149" i="37"/>
  <c r="AD900" i="37"/>
  <c r="AD904" i="37"/>
  <c r="Z1011" i="37"/>
  <c r="AB2258" i="157"/>
  <c r="Z1001" i="37" s="1"/>
  <c r="AB956" i="157"/>
  <c r="Z137" i="37" s="1"/>
  <c r="Z1256" i="37" s="1"/>
  <c r="Z1062" i="37"/>
  <c r="AB2438" i="157"/>
  <c r="Z1068" i="37" s="1"/>
  <c r="V1256" i="37"/>
  <c r="Z571" i="37"/>
  <c r="AB1650" i="157"/>
  <c r="Z563" i="37" s="1"/>
  <c r="Z890" i="37"/>
  <c r="AB2130" i="157"/>
  <c r="Z889" i="37" s="1"/>
  <c r="Z1249" i="37" s="1"/>
  <c r="AA899" i="157"/>
  <c r="Y80" i="37" s="1"/>
  <c r="X958" i="157"/>
  <c r="V139" i="37" s="1"/>
  <c r="Z821" i="37"/>
  <c r="AB1980" i="157"/>
  <c r="Z822" i="37" s="1"/>
  <c r="V1243" i="37"/>
  <c r="V1254" i="37"/>
  <c r="D1232" i="37"/>
  <c r="AA1257" i="37"/>
  <c r="Y400" i="37"/>
  <c r="AD390" i="37"/>
  <c r="AA1262" i="37"/>
  <c r="AA1251" i="37"/>
  <c r="AB400" i="37"/>
  <c r="AA1237" i="37"/>
  <c r="AA1226" i="37"/>
  <c r="AD779" i="37"/>
  <c r="AD143" i="37"/>
  <c r="V1236" i="37"/>
  <c r="AD880" i="37"/>
  <c r="V1237" i="37"/>
  <c r="AD1081" i="37"/>
  <c r="AE844" i="37"/>
  <c r="AE362" i="37"/>
  <c r="AE83" i="37"/>
  <c r="AE81" i="37"/>
  <c r="AE809" i="37"/>
  <c r="AE591" i="37"/>
  <c r="AE456" i="37"/>
  <c r="AD456" i="37"/>
  <c r="AE335" i="37"/>
  <c r="AE904" i="37"/>
  <c r="AE1086" i="37"/>
  <c r="AD1086" i="37"/>
  <c r="AE719" i="37"/>
  <c r="AE177" i="37"/>
  <c r="AE84" i="37"/>
  <c r="AE337" i="37"/>
  <c r="AD1025" i="37"/>
  <c r="AD841" i="37"/>
  <c r="AD464" i="37"/>
  <c r="AD385" i="37"/>
  <c r="AE841" i="37"/>
  <c r="AE900" i="37"/>
  <c r="AE399" i="37"/>
  <c r="AE212" i="37"/>
  <c r="AE143" i="37"/>
  <c r="AE891" i="37"/>
  <c r="AD417" i="37"/>
  <c r="AE880" i="37"/>
  <c r="AE208" i="37"/>
  <c r="AE832" i="37"/>
  <c r="AD394" i="37"/>
  <c r="V1268" i="37"/>
  <c r="AA1250" i="37"/>
  <c r="AE394" i="37"/>
  <c r="AD784" i="37"/>
  <c r="AE390" i="37"/>
  <c r="AE1081" i="37"/>
  <c r="AE1025" i="37"/>
  <c r="AD891" i="37"/>
  <c r="AE82" i="37"/>
  <c r="X842" i="37"/>
  <c r="AD148" i="37"/>
  <c r="X400" i="37"/>
  <c r="V1228" i="37"/>
  <c r="AD98" i="37"/>
  <c r="AE144" i="37"/>
  <c r="AE148" i="37"/>
  <c r="AE779" i="37"/>
  <c r="AE98" i="37"/>
  <c r="AE417" i="37"/>
  <c r="AE1028" i="37"/>
  <c r="AE405" i="37"/>
  <c r="AE385" i="37"/>
  <c r="AE132" i="37"/>
  <c r="AE784" i="37"/>
  <c r="AE464" i="37"/>
  <c r="AD208" i="37"/>
  <c r="AA2800" i="156"/>
  <c r="Z72" i="37" s="1"/>
  <c r="Z1264" i="37" s="1"/>
  <c r="P70" i="37"/>
  <c r="H861" i="156"/>
  <c r="AD1146" i="37"/>
  <c r="AD10" i="37"/>
  <c r="Y1252" i="37"/>
  <c r="Z1271" i="37"/>
  <c r="AE681" i="37"/>
  <c r="V1265" i="37"/>
  <c r="AB1268" i="37"/>
  <c r="AA3565" i="156"/>
  <c r="Z1124" i="37" s="1"/>
  <c r="Z1235" i="37" s="1"/>
  <c r="AA3564" i="156"/>
  <c r="Z1123" i="37" s="1"/>
  <c r="X762" i="156"/>
  <c r="AA756" i="156"/>
  <c r="AA3089" i="156"/>
  <c r="Z527" i="37" s="1"/>
  <c r="AA3080" i="156"/>
  <c r="Z518" i="37" s="1"/>
  <c r="AA3240" i="156"/>
  <c r="Z648" i="37" s="1"/>
  <c r="Y1262" i="37"/>
  <c r="Y1212" i="37"/>
  <c r="AD1104" i="37"/>
  <c r="Y1226" i="37"/>
  <c r="Y1274" i="37"/>
  <c r="AD1150" i="37"/>
  <c r="AE1191" i="37"/>
  <c r="P1225" i="37"/>
  <c r="P1264" i="37"/>
  <c r="P1260" i="37"/>
  <c r="P1212" i="37"/>
  <c r="P1236" i="37"/>
  <c r="P1206" i="37"/>
  <c r="P1251" i="37"/>
  <c r="AE73" i="37"/>
  <c r="AD1142" i="37"/>
  <c r="AE1190" i="37"/>
  <c r="AC1264" i="37"/>
  <c r="AE1188" i="37"/>
  <c r="AC1262" i="37"/>
  <c r="Y1237" i="37"/>
  <c r="P1272" i="37"/>
  <c r="P1248" i="37"/>
  <c r="P1205" i="37"/>
  <c r="P1253" i="37"/>
  <c r="V1212" i="37"/>
  <c r="AE523" i="37"/>
  <c r="X1087" i="37"/>
  <c r="V1196" i="37"/>
  <c r="AD712" i="37"/>
  <c r="V1225" i="37"/>
  <c r="AE35" i="37"/>
  <c r="AE1183" i="37"/>
  <c r="AE1153" i="37"/>
  <c r="P1265" i="37"/>
  <c r="P1273" i="37"/>
  <c r="P1252" i="37"/>
  <c r="P1232" i="37"/>
  <c r="P1237" i="37"/>
  <c r="P1219" i="37"/>
  <c r="P1231" i="37"/>
  <c r="P1268" i="37"/>
  <c r="P1209" i="37"/>
  <c r="P1274" i="37"/>
  <c r="V1251" i="37"/>
  <c r="P1262" i="37"/>
  <c r="AE1154" i="37"/>
  <c r="Y1271" i="37"/>
  <c r="P1271" i="37"/>
  <c r="P1256" i="37"/>
  <c r="P1226" i="37"/>
  <c r="AE1116" i="37"/>
  <c r="AE1150" i="37"/>
  <c r="AA1212" i="37"/>
  <c r="M1159" i="157"/>
  <c r="O1159" i="157" s="1"/>
  <c r="M984" i="157"/>
  <c r="O984" i="157" s="1"/>
  <c r="P383" i="157"/>
  <c r="Q383" i="157" s="1"/>
  <c r="O1151" i="157"/>
  <c r="E1228" i="37"/>
  <c r="M402" i="157"/>
  <c r="O402" i="157" s="1"/>
  <c r="P1543" i="157"/>
  <c r="P1617" i="157" s="1"/>
  <c r="N530" i="37" s="1"/>
  <c r="X466" i="37"/>
  <c r="X465" i="37" s="1"/>
  <c r="Y3027" i="156"/>
  <c r="AB466" i="37"/>
  <c r="AB465" i="37" s="1"/>
  <c r="AC3027" i="156"/>
  <c r="P214" i="37"/>
  <c r="V263" i="37"/>
  <c r="AB214" i="37"/>
  <c r="AB213" i="37" s="1"/>
  <c r="P958" i="37"/>
  <c r="AA958" i="37"/>
  <c r="W251" i="37"/>
  <c r="AA2921" i="156"/>
  <c r="Z311" i="37" s="1"/>
  <c r="AA2900" i="156"/>
  <c r="Z290" i="37" s="1"/>
  <c r="D1219" i="37"/>
  <c r="X214" i="37"/>
  <c r="X213" i="37" s="1"/>
  <c r="X958" i="37"/>
  <c r="X905" i="37" s="1"/>
  <c r="V961" i="37"/>
  <c r="W907" i="37"/>
  <c r="W935" i="37"/>
  <c r="AB906" i="37"/>
  <c r="AB905" i="37" s="1"/>
  <c r="V242" i="37"/>
  <c r="AC958" i="37"/>
  <c r="W944" i="37"/>
  <c r="AA264" i="37"/>
  <c r="AA213" i="37" s="1"/>
  <c r="V217" i="37"/>
  <c r="AA906" i="37"/>
  <c r="D961" i="37"/>
  <c r="D129" i="57"/>
  <c r="D187" i="57" s="1"/>
  <c r="E958" i="37" s="1"/>
  <c r="D186" i="57"/>
  <c r="E957" i="37" s="1"/>
  <c r="Q2736" i="156"/>
  <c r="Q2735" i="156" s="1"/>
  <c r="D1217" i="37"/>
  <c r="AB2736" i="156"/>
  <c r="AB2735" i="156" s="1"/>
  <c r="F1471" i="156"/>
  <c r="F3523" i="156"/>
  <c r="H3523" i="156" s="1"/>
  <c r="G2636" i="156"/>
  <c r="I539" i="156"/>
  <c r="J2739" i="156"/>
  <c r="I11" i="37" s="1"/>
  <c r="AA2794" i="156"/>
  <c r="Z66" i="37" s="1"/>
  <c r="AA2738" i="156"/>
  <c r="Z10" i="37" s="1"/>
  <c r="AA2752" i="156"/>
  <c r="AA2739" i="156"/>
  <c r="AA2737" i="156"/>
  <c r="Z9" i="37" s="1"/>
  <c r="AA2765" i="156"/>
  <c r="Z37" i="37" s="1"/>
  <c r="Z1227" i="37" s="1"/>
  <c r="AA2763" i="156"/>
  <c r="X2761" i="156"/>
  <c r="X2802" i="156"/>
  <c r="W1090" i="156"/>
  <c r="AA2806" i="156"/>
  <c r="Z78" i="37" s="1"/>
  <c r="Y984" i="156"/>
  <c r="Y1026" i="156" s="1"/>
  <c r="Y2761" i="156"/>
  <c r="X33" i="37" s="1"/>
  <c r="X1222" i="37" s="1"/>
  <c r="AA2801" i="156"/>
  <c r="Z73" i="37" s="1"/>
  <c r="X984" i="156"/>
  <c r="X2754" i="156"/>
  <c r="AA2788" i="156"/>
  <c r="AA2001" i="156"/>
  <c r="AA1536" i="156"/>
  <c r="AA2310" i="156"/>
  <c r="AA1566" i="156"/>
  <c r="AA2393" i="156"/>
  <c r="AA2406" i="156"/>
  <c r="AA985" i="156"/>
  <c r="AA1358" i="156"/>
  <c r="AA2593" i="156"/>
  <c r="AA959" i="156"/>
  <c r="AA1872" i="156"/>
  <c r="AA1157" i="156"/>
  <c r="AA1219" i="156"/>
  <c r="AA2232" i="156"/>
  <c r="AA1294" i="156"/>
  <c r="AA2623" i="156"/>
  <c r="AA2286" i="156"/>
  <c r="AA2568" i="156"/>
  <c r="AA1475" i="156"/>
  <c r="AA2510" i="156"/>
  <c r="AA2196" i="156"/>
  <c r="AA1818" i="156"/>
  <c r="AA1120" i="156"/>
  <c r="AA2552" i="156"/>
  <c r="AA1196" i="156"/>
  <c r="AA1662" i="156"/>
  <c r="AA1691" i="156"/>
  <c r="AA2638" i="156"/>
  <c r="AA2543" i="156"/>
  <c r="F2462" i="156"/>
  <c r="H2462" i="156" s="1"/>
  <c r="H2461" i="156"/>
  <c r="P325" i="37"/>
  <c r="X814" i="156"/>
  <c r="AA666" i="156"/>
  <c r="P518" i="37"/>
  <c r="P1257" i="37" s="1"/>
  <c r="AA813" i="156"/>
  <c r="Z1191" i="37" s="1"/>
  <c r="P649" i="37"/>
  <c r="F1258" i="156"/>
  <c r="P1143" i="37"/>
  <c r="P710" i="37"/>
  <c r="X708" i="156"/>
  <c r="Y774" i="156"/>
  <c r="X1152" i="37" s="1"/>
  <c r="AA708" i="156"/>
  <c r="AA710" i="156" s="1"/>
  <c r="F801" i="156"/>
  <c r="P1184" i="37"/>
  <c r="W806" i="156"/>
  <c r="V1184" i="37" s="1"/>
  <c r="Z139" i="156"/>
  <c r="Z806" i="156"/>
  <c r="Y1184" i="37" s="1"/>
  <c r="P67" i="37"/>
  <c r="E1133" i="37"/>
  <c r="AA777" i="156"/>
  <c r="Z1155" i="37" s="1"/>
  <c r="Z192" i="156"/>
  <c r="Z357" i="156"/>
  <c r="D1215" i="37"/>
  <c r="D1214" i="37"/>
  <c r="D1225" i="37"/>
  <c r="D1222" i="37"/>
  <c r="D1220" i="37"/>
  <c r="D1206" i="37"/>
  <c r="D1207" i="37"/>
  <c r="D1250" i="37"/>
  <c r="V907" i="37"/>
  <c r="D1230" i="37"/>
  <c r="D1223" i="37"/>
  <c r="D1208" i="37"/>
  <c r="D1245" i="37"/>
  <c r="D1205" i="37"/>
  <c r="G554" i="157"/>
  <c r="G552" i="157"/>
  <c r="D779" i="37"/>
  <c r="F1968" i="157"/>
  <c r="D390" i="37"/>
  <c r="F1531" i="157"/>
  <c r="D133" i="37"/>
  <c r="D901" i="37"/>
  <c r="D818" i="37"/>
  <c r="D193" i="37"/>
  <c r="D530" i="37"/>
  <c r="F1076" i="157"/>
  <c r="F1078" i="157" s="1"/>
  <c r="D831" i="37"/>
  <c r="D171" i="37"/>
  <c r="G2132" i="157"/>
  <c r="D126" i="37"/>
  <c r="F376" i="157"/>
  <c r="E890" i="37"/>
  <c r="D459" i="37"/>
  <c r="D458" i="37"/>
  <c r="G1899" i="157"/>
  <c r="D794" i="37"/>
  <c r="D1019" i="37"/>
  <c r="D207" i="37"/>
  <c r="D132" i="37"/>
  <c r="D142" i="37"/>
  <c r="D789" i="37"/>
  <c r="D1204" i="37" s="1"/>
  <c r="D144" i="37"/>
  <c r="D198" i="37"/>
  <c r="D166" i="37"/>
  <c r="D146" i="37"/>
  <c r="D803" i="37"/>
  <c r="D402" i="37"/>
  <c r="D206" i="37"/>
  <c r="F786" i="157"/>
  <c r="E574" i="37"/>
  <c r="E1070" i="37"/>
  <c r="D111" i="37"/>
  <c r="E115" i="37"/>
  <c r="D1012" i="37"/>
  <c r="D904" i="37"/>
  <c r="D180" i="37"/>
  <c r="D138" i="37"/>
  <c r="G1522" i="157"/>
  <c r="D1017" i="37"/>
  <c r="F192" i="157"/>
  <c r="D1020" i="37"/>
  <c r="D898" i="37"/>
  <c r="D773" i="37"/>
  <c r="D210" i="37"/>
  <c r="G788" i="157"/>
  <c r="G1599" i="157"/>
  <c r="G1043" i="157"/>
  <c r="E112" i="37"/>
  <c r="E127" i="37"/>
  <c r="G856" i="157"/>
  <c r="G697" i="157"/>
  <c r="D1080" i="37"/>
  <c r="D1025" i="37"/>
  <c r="D841" i="37"/>
  <c r="E147" i="37"/>
  <c r="D141" i="37"/>
  <c r="D81" i="37"/>
  <c r="D393" i="37"/>
  <c r="D774" i="37"/>
  <c r="D1079" i="37"/>
  <c r="D844" i="37"/>
  <c r="D582" i="37"/>
  <c r="D203" i="37"/>
  <c r="G585" i="157"/>
  <c r="G641" i="157" s="1"/>
  <c r="I641" i="157" s="1"/>
  <c r="D769" i="37"/>
  <c r="D209" i="37"/>
  <c r="G194" i="157"/>
  <c r="E761" i="37"/>
  <c r="E113" i="37"/>
  <c r="D764" i="37"/>
  <c r="D1086" i="37"/>
  <c r="D464" i="37"/>
  <c r="D162" i="37"/>
  <c r="D385" i="37"/>
  <c r="D812" i="37"/>
  <c r="D392" i="37"/>
  <c r="D339" i="37"/>
  <c r="D969" i="37"/>
  <c r="D585" i="37"/>
  <c r="D151" i="37"/>
  <c r="D798" i="37"/>
  <c r="F1041" i="157"/>
  <c r="F1133" i="157" s="1"/>
  <c r="D145" i="37"/>
  <c r="G1228" i="157"/>
  <c r="G1749" i="157"/>
  <c r="E107" i="37"/>
  <c r="E117" i="37"/>
  <c r="E888" i="37"/>
  <c r="D586" i="37"/>
  <c r="D399" i="37"/>
  <c r="D154" i="37"/>
  <c r="D85" i="37"/>
  <c r="D335" i="37"/>
  <c r="F100" i="157"/>
  <c r="D719" i="37"/>
  <c r="D826" i="37"/>
  <c r="D186" i="37"/>
  <c r="D1028" i="37"/>
  <c r="D836" i="37"/>
  <c r="D782" i="37"/>
  <c r="E448" i="37"/>
  <c r="G510" i="157"/>
  <c r="E125" i="37"/>
  <c r="D1203" i="37"/>
  <c r="E450" i="37"/>
  <c r="E114" i="37"/>
  <c r="D577" i="37"/>
  <c r="J899" i="37"/>
  <c r="L1137" i="157"/>
  <c r="L1672" i="157"/>
  <c r="J1672" i="157" s="1"/>
  <c r="H585" i="37" s="1"/>
  <c r="L1473" i="157"/>
  <c r="J1473" i="157" s="1"/>
  <c r="H402" i="37" s="1"/>
  <c r="L1617" i="157"/>
  <c r="J1617" i="157" s="1"/>
  <c r="H530" i="37" s="1"/>
  <c r="L2226" i="157"/>
  <c r="J2226" i="157" s="1"/>
  <c r="H969" i="37" s="1"/>
  <c r="L2139" i="157"/>
  <c r="J2139" i="157" s="1"/>
  <c r="H898" i="37" s="1"/>
  <c r="L2085" i="157"/>
  <c r="J2085" i="157" s="1"/>
  <c r="H844" i="37" s="1"/>
  <c r="L1082" i="157"/>
  <c r="J1082" i="157" s="1"/>
  <c r="H151" i="37" s="1"/>
  <c r="J140" i="157"/>
  <c r="L2276" i="157"/>
  <c r="J2276" i="157" s="1"/>
  <c r="H1019" i="37" s="1"/>
  <c r="J204" i="157"/>
  <c r="J392" i="157"/>
  <c r="L1529" i="157"/>
  <c r="J1529" i="157" s="1"/>
  <c r="H458" i="37" s="1"/>
  <c r="L1908" i="157"/>
  <c r="J1908" i="157" s="1"/>
  <c r="J402" i="157"/>
  <c r="J218" i="157"/>
  <c r="J278" i="157"/>
  <c r="J2293" i="157"/>
  <c r="J871" i="157"/>
  <c r="J1238" i="157"/>
  <c r="L127" i="157"/>
  <c r="J127" i="157" s="1"/>
  <c r="L1766" i="157"/>
  <c r="J1766" i="157" s="1"/>
  <c r="H719" i="37" s="1"/>
  <c r="J383" i="157"/>
  <c r="L1820" i="157"/>
  <c r="J564" i="157"/>
  <c r="J395" i="37"/>
  <c r="J1265" i="37" s="1"/>
  <c r="J197" i="157"/>
  <c r="J797" i="157"/>
  <c r="L1940" i="157"/>
  <c r="J1940" i="157" s="1"/>
  <c r="H782" i="37" s="1"/>
  <c r="J560" i="157"/>
  <c r="J734" i="157"/>
  <c r="J1159" i="157"/>
  <c r="L1673" i="157"/>
  <c r="J804" i="157"/>
  <c r="L1138" i="157"/>
  <c r="L1377" i="157"/>
  <c r="J1377" i="157" s="1"/>
  <c r="H392" i="37" s="1"/>
  <c r="F1662" i="156"/>
  <c r="D1273" i="37"/>
  <c r="D1187" i="37"/>
  <c r="E1106" i="37"/>
  <c r="D1144" i="37"/>
  <c r="D75" i="37"/>
  <c r="E1103" i="37"/>
  <c r="E1121" i="37"/>
  <c r="D524" i="37"/>
  <c r="D1147" i="37"/>
  <c r="D318" i="37"/>
  <c r="E1120" i="156"/>
  <c r="H1362" i="156"/>
  <c r="H162" i="156"/>
  <c r="D1172" i="37"/>
  <c r="F1022" i="156"/>
  <c r="E27" i="37"/>
  <c r="E1215" i="37" s="1"/>
  <c r="G1215" i="37" s="1"/>
  <c r="E35" i="37"/>
  <c r="D39" i="37"/>
  <c r="E52" i="37"/>
  <c r="E640" i="37"/>
  <c r="E3571" i="156"/>
  <c r="F1724" i="156"/>
  <c r="D1249" i="37"/>
  <c r="E512" i="37"/>
  <c r="F1259" i="156"/>
  <c r="L1265" i="37"/>
  <c r="D66" i="37"/>
  <c r="D1171" i="37"/>
  <c r="D1243" i="37" s="1"/>
  <c r="E1099" i="37"/>
  <c r="E1097" i="37"/>
  <c r="D1176" i="37"/>
  <c r="D1248" i="37" s="1"/>
  <c r="D1145" i="37"/>
  <c r="D651" i="37"/>
  <c r="D76" i="37"/>
  <c r="D1089" i="37"/>
  <c r="E3364" i="156"/>
  <c r="D314" i="37"/>
  <c r="E531" i="156"/>
  <c r="F1080" i="156"/>
  <c r="F1024" i="156"/>
  <c r="E36" i="37"/>
  <c r="E1226" i="37" s="1"/>
  <c r="E55" i="37"/>
  <c r="E1246" i="37" s="1"/>
  <c r="E54" i="37"/>
  <c r="E508" i="37"/>
  <c r="E701" i="37"/>
  <c r="E17" i="37"/>
  <c r="E2337" i="156"/>
  <c r="F1872" i="156"/>
  <c r="F3441" i="156"/>
  <c r="D643" i="37"/>
  <c r="E513" i="37"/>
  <c r="E1115" i="37"/>
  <c r="D279" i="37"/>
  <c r="D327" i="37"/>
  <c r="D1159" i="37"/>
  <c r="E1111" i="37"/>
  <c r="D275" i="37"/>
  <c r="E1743" i="156"/>
  <c r="D11" i="37"/>
  <c r="F1499" i="156"/>
  <c r="F2125" i="156"/>
  <c r="E18" i="37"/>
  <c r="E29" i="37"/>
  <c r="E34" i="37"/>
  <c r="D53" i="37"/>
  <c r="F3514" i="156"/>
  <c r="E700" i="37"/>
  <c r="E507" i="37"/>
  <c r="E307" i="37"/>
  <c r="D44" i="37"/>
  <c r="D1235" i="37" s="1"/>
  <c r="E641" i="37"/>
  <c r="E1249" i="37" s="1"/>
  <c r="D704" i="37"/>
  <c r="H3021" i="156"/>
  <c r="D61" i="37"/>
  <c r="E510" i="37"/>
  <c r="E916" i="156"/>
  <c r="E1113" i="37"/>
  <c r="D1148" i="37"/>
  <c r="D713" i="37"/>
  <c r="E2800" i="156"/>
  <c r="D69" i="37"/>
  <c r="D654" i="37"/>
  <c r="D467" i="37"/>
  <c r="D324" i="37"/>
  <c r="D330" i="37"/>
  <c r="D1180" i="37"/>
  <c r="E1173" i="37"/>
  <c r="H1437" i="156"/>
  <c r="F1436" i="156"/>
  <c r="E31" i="37"/>
  <c r="E40" i="37"/>
  <c r="F1818" i="156"/>
  <c r="E639" i="37"/>
  <c r="D511" i="37"/>
  <c r="E1095" i="37"/>
  <c r="E1203" i="37" s="1"/>
  <c r="E1109" i="37"/>
  <c r="E1098" i="37"/>
  <c r="E2870" i="156"/>
  <c r="E2933" i="156" s="1"/>
  <c r="E1100" i="37"/>
  <c r="D1142" i="37"/>
  <c r="D711" i="37"/>
  <c r="D659" i="37"/>
  <c r="E2123" i="156"/>
  <c r="D653" i="37"/>
  <c r="D594" i="37"/>
  <c r="D520" i="37"/>
  <c r="H308" i="156"/>
  <c r="H595" i="156"/>
  <c r="E32" i="37"/>
  <c r="E1220" i="37" s="1"/>
  <c r="E41" i="37"/>
  <c r="H1107" i="156"/>
  <c r="D70" i="37"/>
  <c r="E642" i="37"/>
  <c r="F1532" i="156"/>
  <c r="D1137" i="37"/>
  <c r="D699" i="37"/>
  <c r="E28" i="37"/>
  <c r="E1096" i="37"/>
  <c r="E1204" i="37" s="1"/>
  <c r="D714" i="37"/>
  <c r="D13" i="37"/>
  <c r="E1114" i="37"/>
  <c r="E3066" i="156"/>
  <c r="D650" i="37"/>
  <c r="D525" i="37"/>
  <c r="E2194" i="156"/>
  <c r="E1108" i="37"/>
  <c r="D521" i="37"/>
  <c r="D329" i="37"/>
  <c r="E2259" i="156"/>
  <c r="F155" i="156"/>
  <c r="E725" i="156"/>
  <c r="F705" i="156"/>
  <c r="F708" i="156" s="1"/>
  <c r="D1165" i="37"/>
  <c r="D1236" i="37" s="1"/>
  <c r="E1161" i="37"/>
  <c r="F1321" i="156"/>
  <c r="E43" i="37"/>
  <c r="D1132" i="37"/>
  <c r="D638" i="37"/>
  <c r="F2001" i="156"/>
  <c r="D506" i="37"/>
  <c r="F1268" i="37"/>
  <c r="J1264" i="37"/>
  <c r="F1261" i="37"/>
  <c r="E3512" i="156"/>
  <c r="E3582" i="156" s="1"/>
  <c r="F1244" i="37"/>
  <c r="F1251" i="37"/>
  <c r="F3502" i="156"/>
  <c r="F3571" i="156" s="1"/>
  <c r="E1130" i="37" s="1"/>
  <c r="F3573" i="156"/>
  <c r="F1130" i="37"/>
  <c r="H3248" i="156"/>
  <c r="G656" i="37" s="1"/>
  <c r="F1209" i="37"/>
  <c r="AA80" i="37"/>
  <c r="AA139" i="37"/>
  <c r="P2022" i="156"/>
  <c r="O2037" i="156"/>
  <c r="L2037" i="156"/>
  <c r="H885" i="156"/>
  <c r="X2393" i="156"/>
  <c r="H2748" i="156"/>
  <c r="G20" i="37" s="1"/>
  <c r="E20" i="37"/>
  <c r="Y60" i="37"/>
  <c r="Y1251" i="37" s="1"/>
  <c r="W61" i="37"/>
  <c r="X74" i="37"/>
  <c r="X1268" i="37" s="1"/>
  <c r="Y74" i="37"/>
  <c r="Y1268" i="37" s="1"/>
  <c r="H2773" i="156"/>
  <c r="G45" i="37" s="1"/>
  <c r="E45" i="37"/>
  <c r="G945" i="157"/>
  <c r="E126" i="37" s="1"/>
  <c r="H854" i="157"/>
  <c r="H943" i="157"/>
  <c r="F124" i="37" s="1"/>
  <c r="F854" i="157"/>
  <c r="F943" i="157"/>
  <c r="G854" i="157"/>
  <c r="H510" i="157"/>
  <c r="I511" i="157"/>
  <c r="G930" i="157"/>
  <c r="E111" i="37" s="1"/>
  <c r="F928" i="157"/>
  <c r="G924" i="157"/>
  <c r="H715" i="157"/>
  <c r="I920" i="157"/>
  <c r="G101" i="37" s="1"/>
  <c r="W1028" i="37"/>
  <c r="W1065" i="37"/>
  <c r="AA1078" i="37"/>
  <c r="AA1026" i="37" s="1"/>
  <c r="W1062" i="37"/>
  <c r="G2391" i="157"/>
  <c r="G2447" i="157"/>
  <c r="E2799" i="156"/>
  <c r="AA2677" i="156"/>
  <c r="L71" i="37"/>
  <c r="K2676" i="156"/>
  <c r="K2798" i="156"/>
  <c r="J70" i="37" s="1"/>
  <c r="F2798" i="156"/>
  <c r="E70" i="37" s="1"/>
  <c r="V1021" i="37"/>
  <c r="AA968" i="37"/>
  <c r="AB968" i="37"/>
  <c r="AB967" i="37" s="1"/>
  <c r="AA1018" i="37"/>
  <c r="X968" i="37"/>
  <c r="X967" i="37" s="1"/>
  <c r="W1004" i="37"/>
  <c r="W1012" i="37"/>
  <c r="V971" i="37"/>
  <c r="I2250" i="157"/>
  <c r="G993" i="37" s="1"/>
  <c r="I2231" i="157"/>
  <c r="G974" i="37" s="1"/>
  <c r="I2249" i="157"/>
  <c r="G992" i="37" s="1"/>
  <c r="I2247" i="157"/>
  <c r="G990" i="37" s="1"/>
  <c r="I2260" i="157"/>
  <c r="G1003" i="37" s="1"/>
  <c r="I2234" i="157"/>
  <c r="G977" i="37" s="1"/>
  <c r="I2233" i="157"/>
  <c r="G976" i="37" s="1"/>
  <c r="I2232" i="157"/>
  <c r="G975" i="37" s="1"/>
  <c r="I2251" i="157"/>
  <c r="G994" i="37" s="1"/>
  <c r="I2236" i="157"/>
  <c r="G979" i="37" s="1"/>
  <c r="I2242" i="157"/>
  <c r="G985" i="37" s="1"/>
  <c r="G2069" i="157"/>
  <c r="G2137" i="157"/>
  <c r="AA843" i="37"/>
  <c r="W871" i="37"/>
  <c r="W890" i="37"/>
  <c r="I2094" i="157"/>
  <c r="G853" i="37" s="1"/>
  <c r="I2096" i="157"/>
  <c r="G855" i="37" s="1"/>
  <c r="I2091" i="157"/>
  <c r="G850" i="37" s="1"/>
  <c r="I2107" i="157"/>
  <c r="G866" i="37" s="1"/>
  <c r="I2131" i="157"/>
  <c r="G890" i="37" s="1"/>
  <c r="I2093" i="157"/>
  <c r="G852" i="37" s="1"/>
  <c r="I2120" i="157"/>
  <c r="G879" i="37" s="1"/>
  <c r="I2110" i="157"/>
  <c r="G869" i="37" s="1"/>
  <c r="I2109" i="157"/>
  <c r="G868" i="37" s="1"/>
  <c r="I2111" i="157"/>
  <c r="G870" i="37" s="1"/>
  <c r="I2102" i="157"/>
  <c r="G861" i="37" s="1"/>
  <c r="I2092" i="157"/>
  <c r="G851" i="37" s="1"/>
  <c r="H3578" i="156"/>
  <c r="G1137" i="37" s="1"/>
  <c r="V782" i="37"/>
  <c r="W1122" i="37"/>
  <c r="W1092" i="37"/>
  <c r="F1126" i="37"/>
  <c r="F1237" i="37" s="1"/>
  <c r="E1126" i="37"/>
  <c r="F1119" i="37"/>
  <c r="AA781" i="37"/>
  <c r="AA780" i="37" s="1"/>
  <c r="W1116" i="37"/>
  <c r="W1091" i="37"/>
  <c r="W821" i="37"/>
  <c r="W1149" i="37"/>
  <c r="E1134" i="37"/>
  <c r="H3575" i="156"/>
  <c r="G1134" i="37" s="1"/>
  <c r="W818" i="37"/>
  <c r="G1940" i="157"/>
  <c r="E782" i="37" s="1"/>
  <c r="G376" i="157"/>
  <c r="X718" i="37"/>
  <c r="X717" i="37" s="1"/>
  <c r="AA770" i="37"/>
  <c r="W746" i="37"/>
  <c r="W756" i="37"/>
  <c r="AA718" i="37"/>
  <c r="W557" i="37"/>
  <c r="W582" i="37"/>
  <c r="W591" i="37"/>
  <c r="AA529" i="37"/>
  <c r="X529" i="37"/>
  <c r="X528" i="37" s="1"/>
  <c r="AA583" i="37"/>
  <c r="AA401" i="37"/>
  <c r="AA400" i="37" s="1"/>
  <c r="W439" i="37"/>
  <c r="G1454" i="157"/>
  <c r="G1527" i="157"/>
  <c r="I1529" i="157"/>
  <c r="G458" i="37" s="1"/>
  <c r="F460" i="37"/>
  <c r="V460" i="37"/>
  <c r="I1530" i="157"/>
  <c r="G459" i="37" s="1"/>
  <c r="W405" i="37"/>
  <c r="K1473" i="157"/>
  <c r="I402" i="37" s="1"/>
  <c r="F402" i="37"/>
  <c r="I1479" i="157"/>
  <c r="G408" i="37" s="1"/>
  <c r="I1482" i="157"/>
  <c r="G411" i="37" s="1"/>
  <c r="I1480" i="157"/>
  <c r="G409" i="37" s="1"/>
  <c r="I1481" i="157"/>
  <c r="G410" i="37" s="1"/>
  <c r="I1484" i="157"/>
  <c r="G413" i="37" s="1"/>
  <c r="I1490" i="157"/>
  <c r="G419" i="37" s="1"/>
  <c r="W399" i="37"/>
  <c r="AA391" i="37"/>
  <c r="AA334" i="37"/>
  <c r="W362" i="37"/>
  <c r="W368" i="37"/>
  <c r="W337" i="37"/>
  <c r="Q1247" i="157"/>
  <c r="P1251" i="157"/>
  <c r="M1251" i="157"/>
  <c r="K1082" i="157"/>
  <c r="I151" i="37" s="1"/>
  <c r="L151" i="37"/>
  <c r="W177" i="37"/>
  <c r="V151" i="37"/>
  <c r="AA204" i="37"/>
  <c r="AA149" i="37" s="1"/>
  <c r="W186" i="37"/>
  <c r="I2192" i="157"/>
  <c r="G102" i="157"/>
  <c r="I101" i="157"/>
  <c r="AE2084" i="157"/>
  <c r="N3522" i="156"/>
  <c r="G3512" i="156"/>
  <c r="P3522" i="156"/>
  <c r="K3523" i="156"/>
  <c r="I3523" i="156" s="1"/>
  <c r="W716" i="37"/>
  <c r="G3311" i="156"/>
  <c r="G3375" i="156" s="1"/>
  <c r="F708" i="37" s="1"/>
  <c r="G3364" i="156"/>
  <c r="F697" i="37" s="1"/>
  <c r="X658" i="37"/>
  <c r="X657" i="37" s="1"/>
  <c r="Y710" i="37"/>
  <c r="W681" i="37"/>
  <c r="W686" i="37"/>
  <c r="AB658" i="37"/>
  <c r="AB657" i="37" s="1"/>
  <c r="AA710" i="37"/>
  <c r="F3313" i="156"/>
  <c r="F3376" i="156"/>
  <c r="W695" i="37"/>
  <c r="AA658" i="37"/>
  <c r="W709" i="37"/>
  <c r="E3311" i="156"/>
  <c r="W644" i="37"/>
  <c r="AB593" i="37"/>
  <c r="AB592" i="37" s="1"/>
  <c r="W594" i="37"/>
  <c r="E3228" i="156"/>
  <c r="E3163" i="156"/>
  <c r="W627" i="37"/>
  <c r="W596" i="37"/>
  <c r="F3240" i="156"/>
  <c r="F3165" i="156"/>
  <c r="W656" i="37"/>
  <c r="W648" i="37"/>
  <c r="Y649" i="37"/>
  <c r="X593" i="37"/>
  <c r="X592" i="37" s="1"/>
  <c r="G3163" i="156"/>
  <c r="G3239" i="156" s="1"/>
  <c r="F647" i="37" s="1"/>
  <c r="G3228" i="156"/>
  <c r="F636" i="37" s="1"/>
  <c r="W632" i="37"/>
  <c r="W595" i="37"/>
  <c r="W653" i="37"/>
  <c r="W622" i="37"/>
  <c r="W513" i="37"/>
  <c r="W517" i="37"/>
  <c r="W494" i="37"/>
  <c r="F3008" i="156"/>
  <c r="F3080" i="156"/>
  <c r="W503" i="37"/>
  <c r="W469" i="37"/>
  <c r="W522" i="37"/>
  <c r="W467" i="37"/>
  <c r="Y518" i="37"/>
  <c r="Y1257" i="37" s="1"/>
  <c r="W470" i="37"/>
  <c r="W524" i="37"/>
  <c r="G3006" i="156"/>
  <c r="G3079" i="156" s="1"/>
  <c r="F517" i="37" s="1"/>
  <c r="E3006" i="156"/>
  <c r="F2847" i="156"/>
  <c r="F2915" i="156"/>
  <c r="Y325" i="37"/>
  <c r="AA274" i="37"/>
  <c r="W318" i="37"/>
  <c r="W278" i="37"/>
  <c r="AA325" i="37"/>
  <c r="W275" i="37"/>
  <c r="W308" i="37"/>
  <c r="W302" i="37"/>
  <c r="G2868" i="156"/>
  <c r="G2913" i="156"/>
  <c r="F303" i="37" s="1"/>
  <c r="G2922" i="156"/>
  <c r="F312" i="37" s="1"/>
  <c r="G2870" i="156"/>
  <c r="E259" i="156"/>
  <c r="W1156" i="37"/>
  <c r="W1190" i="37"/>
  <c r="AC1184" i="37"/>
  <c r="AC1192" i="37"/>
  <c r="W1191" i="37"/>
  <c r="W1154" i="37"/>
  <c r="F2788" i="156"/>
  <c r="F2781" i="156"/>
  <c r="E53" i="37" s="1"/>
  <c r="E2779" i="156"/>
  <c r="F51" i="37"/>
  <c r="H3504" i="156"/>
  <c r="E792" i="156"/>
  <c r="D1170" i="37" s="1"/>
  <c r="E1125" i="37"/>
  <c r="H3417" i="156"/>
  <c r="G2593" i="156"/>
  <c r="X2534" i="156"/>
  <c r="H980" i="156"/>
  <c r="G2767" i="156"/>
  <c r="F2767" i="156"/>
  <c r="E39" i="37" s="1"/>
  <c r="E2765" i="156"/>
  <c r="H1570" i="156"/>
  <c r="F2761" i="156"/>
  <c r="F1558" i="156"/>
  <c r="F2754" i="156"/>
  <c r="G1595" i="156"/>
  <c r="G1600" i="156" s="1"/>
  <c r="G2747" i="156"/>
  <c r="F19" i="37" s="1"/>
  <c r="F1207" i="37" s="1"/>
  <c r="H1500" i="156"/>
  <c r="H1047" i="156"/>
  <c r="H1493" i="156"/>
  <c r="K2737" i="156"/>
  <c r="P2267" i="156"/>
  <c r="F2737" i="156"/>
  <c r="AA2462" i="156"/>
  <c r="G1534" i="156"/>
  <c r="X2616" i="156"/>
  <c r="X2611" i="156"/>
  <c r="X2568" i="156"/>
  <c r="X2377" i="156"/>
  <c r="G2259" i="156"/>
  <c r="H2236" i="156"/>
  <c r="G2257" i="156"/>
  <c r="G2261" i="156" s="1"/>
  <c r="F181" i="156"/>
  <c r="H181" i="156" s="1"/>
  <c r="G1598" i="156"/>
  <c r="H1559" i="156"/>
  <c r="G1531" i="156"/>
  <c r="G1536" i="156" s="1"/>
  <c r="H1447" i="156"/>
  <c r="G1444" i="156"/>
  <c r="E183" i="156"/>
  <c r="G1024" i="156"/>
  <c r="F912" i="156"/>
  <c r="H872" i="156"/>
  <c r="F794" i="156"/>
  <c r="E1172" i="37" s="1"/>
  <c r="X2519" i="156"/>
  <c r="F341" i="156"/>
  <c r="H3142" i="156"/>
  <c r="G342" i="156"/>
  <c r="X2425" i="156"/>
  <c r="AA2425" i="156"/>
  <c r="AA601" i="156"/>
  <c r="X641" i="156"/>
  <c r="AA587" i="156"/>
  <c r="X1826" i="156"/>
  <c r="F798" i="156"/>
  <c r="E1176" i="37" s="1"/>
  <c r="X1878" i="156"/>
  <c r="X1941" i="156"/>
  <c r="X1744" i="156"/>
  <c r="X1955" i="156"/>
  <c r="X1483" i="156"/>
  <c r="X1758" i="156"/>
  <c r="X2011" i="156"/>
  <c r="H716" i="156"/>
  <c r="J1197" i="37"/>
  <c r="H2940" i="156"/>
  <c r="G330" i="37" s="1"/>
  <c r="H1239" i="156"/>
  <c r="H1703" i="156"/>
  <c r="I841" i="157"/>
  <c r="O276" i="157"/>
  <c r="O389" i="157"/>
  <c r="O388" i="157"/>
  <c r="O2288" i="157"/>
  <c r="O2213" i="157"/>
  <c r="O2071" i="157"/>
  <c r="O1459" i="157"/>
  <c r="O495" i="157"/>
  <c r="O378" i="157"/>
  <c r="O1057" i="157"/>
  <c r="O1754" i="157"/>
  <c r="O1542" i="157"/>
  <c r="M1380" i="157"/>
  <c r="K395" i="37" s="1"/>
  <c r="O1232" i="157"/>
  <c r="O294" i="157"/>
  <c r="O125" i="157"/>
  <c r="O120" i="157"/>
  <c r="O796" i="157"/>
  <c r="O281" i="157"/>
  <c r="O1685" i="157"/>
  <c r="O1687" i="157"/>
  <c r="O1832" i="157"/>
  <c r="O1835" i="157"/>
  <c r="O1839" i="157"/>
  <c r="O2011" i="157"/>
  <c r="O2012" i="157"/>
  <c r="O2009" i="157"/>
  <c r="O2010" i="157"/>
  <c r="O2155" i="157"/>
  <c r="O493" i="157"/>
  <c r="O792" i="157"/>
  <c r="O277" i="157"/>
  <c r="O490" i="157"/>
  <c r="O2290" i="157"/>
  <c r="O2072" i="157"/>
  <c r="O803" i="157"/>
  <c r="O491" i="157"/>
  <c r="O299" i="157"/>
  <c r="O1751" i="157"/>
  <c r="O1540" i="157"/>
  <c r="O1247" i="157"/>
  <c r="O391" i="157"/>
  <c r="O121" i="157"/>
  <c r="O304" i="157"/>
  <c r="O563" i="157"/>
  <c r="O379" i="157"/>
  <c r="O1391" i="157"/>
  <c r="O1388" i="157"/>
  <c r="O1689" i="157"/>
  <c r="O1691" i="157"/>
  <c r="O1684" i="157"/>
  <c r="O1836" i="157"/>
  <c r="O1833" i="157"/>
  <c r="O2150" i="157"/>
  <c r="O2217" i="157"/>
  <c r="O1758" i="157"/>
  <c r="O1821" i="157" s="1"/>
  <c r="M774" i="37" s="1"/>
  <c r="O793" i="157"/>
  <c r="O381" i="157"/>
  <c r="O283" i="157"/>
  <c r="O197" i="157"/>
  <c r="O2292" i="157"/>
  <c r="O2211" i="157"/>
  <c r="O2073" i="157"/>
  <c r="O1541" i="157"/>
  <c r="O733" i="157"/>
  <c r="O482" i="157"/>
  <c r="O731" i="157"/>
  <c r="O280" i="157"/>
  <c r="O1752" i="157"/>
  <c r="O2291" i="157"/>
  <c r="O1237" i="157"/>
  <c r="O387" i="157"/>
  <c r="O123" i="157"/>
  <c r="O1608" i="157"/>
  <c r="O1395" i="157"/>
  <c r="O1392" i="157"/>
  <c r="O1390" i="157"/>
  <c r="O1686" i="157"/>
  <c r="O1688" i="157"/>
  <c r="O1837" i="157"/>
  <c r="O1834" i="157"/>
  <c r="O2007" i="157"/>
  <c r="O2008" i="157"/>
  <c r="O2005" i="157"/>
  <c r="O2006" i="157"/>
  <c r="O2151" i="157"/>
  <c r="O2153" i="157"/>
  <c r="O1463" i="157"/>
  <c r="O382" i="157"/>
  <c r="O560" i="157"/>
  <c r="O385" i="157"/>
  <c r="O293" i="157"/>
  <c r="O2212" i="157"/>
  <c r="O2289" i="157"/>
  <c r="O1457" i="157"/>
  <c r="O1458" i="157"/>
  <c r="O1753" i="157"/>
  <c r="O1539" i="157"/>
  <c r="O1464" i="157"/>
  <c r="O1056" i="157"/>
  <c r="O1248" i="157"/>
  <c r="O1058" i="157"/>
  <c r="O124" i="157"/>
  <c r="O302" i="157"/>
  <c r="O732" i="157"/>
  <c r="O1394" i="157"/>
  <c r="O1690" i="157"/>
  <c r="O1683" i="157"/>
  <c r="O1831" i="157"/>
  <c r="O1838" i="157"/>
  <c r="O2154" i="157"/>
  <c r="O2152" i="157"/>
  <c r="O27" i="157"/>
  <c r="N2948" i="156"/>
  <c r="N2025" i="156"/>
  <c r="N2950" i="156"/>
  <c r="N2026" i="156"/>
  <c r="N1414" i="156"/>
  <c r="N840" i="156"/>
  <c r="N655" i="156"/>
  <c r="N290" i="156"/>
  <c r="N286" i="156"/>
  <c r="N282" i="156"/>
  <c r="N144" i="156"/>
  <c r="N3101" i="156"/>
  <c r="N3098" i="156"/>
  <c r="N2031" i="156"/>
  <c r="N2136" i="156"/>
  <c r="N2032" i="156"/>
  <c r="L2359" i="156"/>
  <c r="N2359" i="156" s="1"/>
  <c r="N128" i="156"/>
  <c r="N123" i="156"/>
  <c r="N944" i="156"/>
  <c r="N353" i="156"/>
  <c r="N1095" i="156"/>
  <c r="N33" i="156"/>
  <c r="N3252" i="156"/>
  <c r="N3257" i="156"/>
  <c r="N2208" i="156"/>
  <c r="N925" i="156"/>
  <c r="N1265" i="156"/>
  <c r="L1201" i="156"/>
  <c r="N1201" i="156" s="1"/>
  <c r="N1123" i="156"/>
  <c r="N365" i="156"/>
  <c r="N135" i="156"/>
  <c r="N1727" i="156"/>
  <c r="N1160" i="156"/>
  <c r="N452" i="156"/>
  <c r="N3169" i="156"/>
  <c r="L190" i="156"/>
  <c r="N190" i="156" s="1"/>
  <c r="N2024" i="156"/>
  <c r="N652" i="156"/>
  <c r="N2817" i="156"/>
  <c r="N2813" i="156"/>
  <c r="N2811" i="156"/>
  <c r="N2028" i="156"/>
  <c r="N2946" i="156"/>
  <c r="N2027" i="156"/>
  <c r="N1415" i="156"/>
  <c r="N1411" i="156"/>
  <c r="N844" i="156"/>
  <c r="N656" i="156"/>
  <c r="N291" i="156"/>
  <c r="N287" i="156"/>
  <c r="N283" i="156"/>
  <c r="N149" i="156"/>
  <c r="N146" i="156"/>
  <c r="N2949" i="156"/>
  <c r="N3458" i="156"/>
  <c r="N2875" i="156"/>
  <c r="N2008" i="156"/>
  <c r="N2006" i="156"/>
  <c r="N1336" i="156"/>
  <c r="L2405" i="156"/>
  <c r="N918" i="156"/>
  <c r="N129" i="156"/>
  <c r="N124" i="156"/>
  <c r="N119" i="156"/>
  <c r="N34" i="156"/>
  <c r="N1087" i="156"/>
  <c r="N664" i="156"/>
  <c r="N940" i="156"/>
  <c r="N839" i="156"/>
  <c r="N1133" i="156"/>
  <c r="N663" i="156"/>
  <c r="N37" i="156"/>
  <c r="N3254" i="156"/>
  <c r="N3259" i="156"/>
  <c r="N3251" i="156"/>
  <c r="L1876" i="156"/>
  <c r="N1876" i="156" s="1"/>
  <c r="N1823" i="156"/>
  <c r="N265" i="156"/>
  <c r="N136" i="156"/>
  <c r="N2283" i="156"/>
  <c r="N3167" i="156"/>
  <c r="L1541" i="156"/>
  <c r="N1541" i="156" s="1"/>
  <c r="N366" i="156"/>
  <c r="N20" i="156"/>
  <c r="N829" i="156"/>
  <c r="N3459" i="156"/>
  <c r="N3170" i="156"/>
  <c r="N1028" i="156"/>
  <c r="N653" i="156"/>
  <c r="N36" i="156"/>
  <c r="N2952" i="156"/>
  <c r="N1416" i="156"/>
  <c r="N1412" i="156"/>
  <c r="N1409" i="156"/>
  <c r="N942" i="156"/>
  <c r="N920" i="156"/>
  <c r="N292" i="156"/>
  <c r="N288" i="156"/>
  <c r="N284" i="156"/>
  <c r="N150" i="156"/>
  <c r="N3517" i="156"/>
  <c r="N3444" i="156"/>
  <c r="N3099" i="156"/>
  <c r="N3096" i="156"/>
  <c r="N3012" i="156"/>
  <c r="N2876" i="156"/>
  <c r="N1822" i="156"/>
  <c r="L1667" i="156"/>
  <c r="N1667" i="156" s="1"/>
  <c r="N939" i="156"/>
  <c r="N659" i="156"/>
  <c r="N131" i="156"/>
  <c r="N126" i="156"/>
  <c r="N120" i="156"/>
  <c r="N23" i="156"/>
  <c r="N3256" i="156"/>
  <c r="N3253" i="156"/>
  <c r="N1821" i="156"/>
  <c r="N2200" i="156"/>
  <c r="N1605" i="156"/>
  <c r="N1170" i="156"/>
  <c r="N923" i="156"/>
  <c r="N1131" i="156"/>
  <c r="N349" i="156"/>
  <c r="N35" i="156"/>
  <c r="N3175" i="156"/>
  <c r="N3168" i="156"/>
  <c r="L1329" i="156"/>
  <c r="L1330" i="156" s="1"/>
  <c r="N838" i="156"/>
  <c r="N963" i="156"/>
  <c r="N658" i="156"/>
  <c r="N3171" i="156"/>
  <c r="N25" i="156"/>
  <c r="N1086" i="156"/>
  <c r="N348" i="156"/>
  <c r="N2134" i="156"/>
  <c r="N1031" i="156"/>
  <c r="N29" i="156"/>
  <c r="N354" i="156"/>
  <c r="N2818" i="156"/>
  <c r="N2816" i="156"/>
  <c r="N2814" i="156"/>
  <c r="N2812" i="156"/>
  <c r="N2951" i="156"/>
  <c r="N2033" i="156"/>
  <c r="N1417" i="156"/>
  <c r="N1413" i="156"/>
  <c r="N1410" i="156"/>
  <c r="N367" i="156"/>
  <c r="N289" i="156"/>
  <c r="N281" i="156"/>
  <c r="N151" i="156"/>
  <c r="N143" i="156"/>
  <c r="N2953" i="156"/>
  <c r="N2029" i="156"/>
  <c r="N843" i="156"/>
  <c r="N3388" i="156"/>
  <c r="N3446" i="156"/>
  <c r="N3100" i="156"/>
  <c r="N3097" i="156"/>
  <c r="N3013" i="156"/>
  <c r="N2023" i="156"/>
  <c r="N2135" i="156"/>
  <c r="N2007" i="156"/>
  <c r="L2676" i="156"/>
  <c r="N1479" i="156"/>
  <c r="N1480" i="156"/>
  <c r="N127" i="156"/>
  <c r="N122" i="156"/>
  <c r="N27" i="156"/>
  <c r="N1124" i="156"/>
  <c r="N919" i="156"/>
  <c r="N657" i="156"/>
  <c r="N26" i="156"/>
  <c r="N922" i="156"/>
  <c r="N199" i="156"/>
  <c r="N3258" i="156"/>
  <c r="N3255" i="156"/>
  <c r="N2341" i="156"/>
  <c r="N2342" i="156" s="1"/>
  <c r="N1936" i="156"/>
  <c r="N1606" i="156"/>
  <c r="L767" i="156"/>
  <c r="N924" i="156"/>
  <c r="L263" i="156"/>
  <c r="N3461" i="156"/>
  <c r="N3518" i="156"/>
  <c r="N1726" i="156"/>
  <c r="N1335" i="156"/>
  <c r="N841" i="156"/>
  <c r="L571" i="156"/>
  <c r="N571" i="156" s="1"/>
  <c r="N3174" i="156"/>
  <c r="N3176" i="156"/>
  <c r="N363" i="156"/>
  <c r="N28" i="156"/>
  <c r="I1308" i="157"/>
  <c r="G1134" i="157"/>
  <c r="E203" i="37" s="1"/>
  <c r="I218" i="157"/>
  <c r="G1917" i="157"/>
  <c r="I1917" i="157" s="1"/>
  <c r="I1856" i="157"/>
  <c r="G1617" i="157"/>
  <c r="E530" i="37" s="1"/>
  <c r="G1129" i="157"/>
  <c r="E198" i="37" s="1"/>
  <c r="G1138" i="157"/>
  <c r="I779" i="157"/>
  <c r="I572" i="157"/>
  <c r="I144" i="157"/>
  <c r="I787" i="157"/>
  <c r="G2277" i="157"/>
  <c r="I868" i="157"/>
  <c r="I170" i="157"/>
  <c r="I712" i="157"/>
  <c r="I1227" i="157"/>
  <c r="G1669" i="157"/>
  <c r="E582" i="37" s="1"/>
  <c r="I351" i="157"/>
  <c r="I592" i="157"/>
  <c r="I1000" i="157"/>
  <c r="G716" i="157"/>
  <c r="I1909" i="157"/>
  <c r="G1137" i="157"/>
  <c r="E206" i="37" s="1"/>
  <c r="I458" i="157"/>
  <c r="G1069" i="157"/>
  <c r="I1069" i="157" s="1"/>
  <c r="G405" i="157"/>
  <c r="I405" i="157" s="1"/>
  <c r="I140" i="157"/>
  <c r="I402" i="157"/>
  <c r="I126" i="157"/>
  <c r="I702" i="157"/>
  <c r="I560" i="157"/>
  <c r="I480" i="157"/>
  <c r="G2449" i="157"/>
  <c r="E1079" i="37" s="1"/>
  <c r="I804" i="157"/>
  <c r="I2017" i="157"/>
  <c r="I185" i="157"/>
  <c r="I514" i="157"/>
  <c r="G447" i="157"/>
  <c r="I447" i="157" s="1"/>
  <c r="I375" i="157"/>
  <c r="G708" i="157"/>
  <c r="I708" i="157" s="1"/>
  <c r="I1609" i="157"/>
  <c r="I794" i="157"/>
  <c r="I696" i="157"/>
  <c r="I118" i="157"/>
  <c r="G1989" i="157"/>
  <c r="E831" i="37" s="1"/>
  <c r="I1163" i="157"/>
  <c r="I855" i="157"/>
  <c r="I272" i="157"/>
  <c r="I538" i="157"/>
  <c r="I322" i="157"/>
  <c r="G428" i="157"/>
  <c r="G1082" i="157"/>
  <c r="E151" i="37" s="1"/>
  <c r="I156" i="157"/>
  <c r="I1722" i="157"/>
  <c r="I1796" i="157" s="1"/>
  <c r="G749" i="37" s="1"/>
  <c r="I429" i="157"/>
  <c r="I861" i="157"/>
  <c r="I2168" i="157"/>
  <c r="I871" i="157"/>
  <c r="G772" i="157"/>
  <c r="G786" i="157" s="1"/>
  <c r="I483" i="157"/>
  <c r="I197" i="157"/>
  <c r="I936" i="157"/>
  <c r="G117" i="37" s="1"/>
  <c r="I681" i="157"/>
  <c r="I1559" i="157"/>
  <c r="I1357" i="157"/>
  <c r="G372" i="37" s="1"/>
  <c r="I1208" i="157"/>
  <c r="I383" i="157"/>
  <c r="I81" i="157"/>
  <c r="G2274" i="157"/>
  <c r="E1017" i="37" s="1"/>
  <c r="G1816" i="157"/>
  <c r="E769" i="37" s="1"/>
  <c r="I564" i="157"/>
  <c r="I689" i="157"/>
  <c r="I278" i="157"/>
  <c r="I434" i="157"/>
  <c r="I531" i="157"/>
  <c r="G2226" i="157"/>
  <c r="E969" i="37" s="1"/>
  <c r="I1073" i="157"/>
  <c r="I819" i="157"/>
  <c r="G1377" i="157"/>
  <c r="G1984" i="157"/>
  <c r="E826" i="37" s="1"/>
  <c r="I1315" i="157"/>
  <c r="I262" i="157"/>
  <c r="G1085" i="157"/>
  <c r="E154" i="37" s="1"/>
  <c r="I392" i="157"/>
  <c r="G1930" i="157"/>
  <c r="G1672" i="157"/>
  <c r="E585" i="37" s="1"/>
  <c r="I1159" i="157"/>
  <c r="I208" i="157"/>
  <c r="G74" i="157"/>
  <c r="G100" i="157" s="1"/>
  <c r="I100" i="157" s="1"/>
  <c r="I1692" i="157"/>
  <c r="I848" i="157"/>
  <c r="I873" i="157"/>
  <c r="G965" i="157"/>
  <c r="G2398" i="157"/>
  <c r="I1238" i="157"/>
  <c r="I555" i="157"/>
  <c r="G1820" i="157"/>
  <c r="E773" i="37" s="1"/>
  <c r="G1077" i="157"/>
  <c r="I1077" i="157" s="1"/>
  <c r="I1367" i="157"/>
  <c r="G382" i="37" s="1"/>
  <c r="G178" i="157"/>
  <c r="I1758" i="157"/>
  <c r="I1821" i="157" s="1"/>
  <c r="G774" i="37" s="1"/>
  <c r="G1025" i="157"/>
  <c r="F2676" i="156"/>
  <c r="H1418" i="156"/>
  <c r="H1329" i="156"/>
  <c r="H786" i="156"/>
  <c r="G1164" i="37" s="1"/>
  <c r="H1151" i="156"/>
  <c r="H767" i="156"/>
  <c r="H1156" i="156"/>
  <c r="F470" i="156"/>
  <c r="H470" i="156" s="1"/>
  <c r="E1131" i="37"/>
  <c r="F1762" i="156"/>
  <c r="H1762" i="156" s="1"/>
  <c r="H2438" i="156"/>
  <c r="F2285" i="156"/>
  <c r="H2285" i="156" s="1"/>
  <c r="H756" i="156"/>
  <c r="F591" i="156"/>
  <c r="H106" i="156"/>
  <c r="F191" i="156"/>
  <c r="F1582" i="156"/>
  <c r="H1582" i="156" s="1"/>
  <c r="H1876" i="156"/>
  <c r="F2739" i="156"/>
  <c r="E11" i="37" s="1"/>
  <c r="H1791" i="156"/>
  <c r="H571" i="156"/>
  <c r="H132" i="156"/>
  <c r="H1118" i="156"/>
  <c r="F1173" i="156"/>
  <c r="H1173" i="156" s="1"/>
  <c r="F1194" i="156"/>
  <c r="H3124" i="156"/>
  <c r="F2939" i="156"/>
  <c r="E329" i="37" s="1"/>
  <c r="H2819" i="156"/>
  <c r="H1661" i="156"/>
  <c r="H1589" i="156"/>
  <c r="H972" i="156"/>
  <c r="H1261" i="156"/>
  <c r="H1114" i="156"/>
  <c r="H546" i="156"/>
  <c r="H450" i="156"/>
  <c r="H1025" i="156"/>
  <c r="H2901" i="156"/>
  <c r="G291" i="37" s="1"/>
  <c r="H3260" i="156"/>
  <c r="F3082" i="156"/>
  <c r="H2849" i="156"/>
  <c r="H2915" i="156" s="1"/>
  <c r="G305" i="37" s="1"/>
  <c r="H2367" i="156"/>
  <c r="F2804" i="156"/>
  <c r="F1608" i="156"/>
  <c r="H1119" i="156"/>
  <c r="H930" i="156"/>
  <c r="H3450" i="156"/>
  <c r="H2358" i="156"/>
  <c r="H1974" i="156"/>
  <c r="F1729" i="156"/>
  <c r="H1571" i="156"/>
  <c r="H3451" i="156"/>
  <c r="F2078" i="156"/>
  <c r="F2123" i="156" s="1"/>
  <c r="H1871" i="156"/>
  <c r="F1825" i="156"/>
  <c r="H2894" i="156"/>
  <c r="G284" i="37" s="1"/>
  <c r="H2627" i="156"/>
  <c r="H258" i="156"/>
  <c r="F340" i="156"/>
  <c r="H340" i="156" s="1"/>
  <c r="H1183" i="156"/>
  <c r="H1683" i="156"/>
  <c r="H934" i="156"/>
  <c r="H3556" i="156"/>
  <c r="G1115" i="37" s="1"/>
  <c r="H3007" i="156"/>
  <c r="H3080" i="156" s="1"/>
  <c r="G518" i="37" s="1"/>
  <c r="H2892" i="156"/>
  <c r="G282" i="37" s="1"/>
  <c r="H2757" i="156"/>
  <c r="G29" i="37" s="1"/>
  <c r="H1865" i="156"/>
  <c r="F1542" i="156"/>
  <c r="H1542" i="156" s="1"/>
  <c r="H1083" i="156"/>
  <c r="H3555" i="156"/>
  <c r="G1114" i="37" s="1"/>
  <c r="H3478" i="156"/>
  <c r="H2958" i="156"/>
  <c r="H3033" i="156" s="1"/>
  <c r="G471" i="37" s="1"/>
  <c r="F3246" i="156"/>
  <c r="E654" i="37" s="1"/>
  <c r="F2928" i="156"/>
  <c r="E318" i="37" s="1"/>
  <c r="H1735" i="156"/>
  <c r="H1350" i="156"/>
  <c r="H1146" i="156"/>
  <c r="F3243" i="156"/>
  <c r="E651" i="37" s="1"/>
  <c r="F2351" i="156"/>
  <c r="H1738" i="156"/>
  <c r="H2542" i="156"/>
  <c r="F2324" i="156"/>
  <c r="H1535" i="156"/>
  <c r="H915" i="156"/>
  <c r="H770" i="156"/>
  <c r="F539" i="156"/>
  <c r="H1404" i="156"/>
  <c r="H1171" i="156"/>
  <c r="F629" i="156"/>
  <c r="H629" i="156" s="1"/>
  <c r="H1625" i="156"/>
  <c r="H2584" i="156"/>
  <c r="H2871" i="156"/>
  <c r="H2769" i="156"/>
  <c r="G41" i="37" s="1"/>
  <c r="H2805" i="156"/>
  <c r="G77" i="37" s="1"/>
  <c r="H1466" i="156"/>
  <c r="H1250" i="156"/>
  <c r="H607" i="156"/>
  <c r="F725" i="156"/>
  <c r="H725" i="156" s="1"/>
  <c r="F1202" i="156"/>
  <c r="H1202" i="156" s="1"/>
  <c r="H2131" i="156"/>
  <c r="H1315" i="156"/>
  <c r="F1136" i="156"/>
  <c r="H1136" i="156" s="1"/>
  <c r="F670" i="156"/>
  <c r="H670" i="156" s="1"/>
  <c r="H2195" i="156"/>
  <c r="F1742" i="156"/>
  <c r="H1742" i="156" s="1"/>
  <c r="H1649" i="156"/>
  <c r="H3300" i="156"/>
  <c r="H3366" i="156" s="1"/>
  <c r="G699" i="37" s="1"/>
  <c r="H2260" i="156"/>
  <c r="H1481" i="156"/>
  <c r="H2338" i="156"/>
  <c r="F2181" i="156"/>
  <c r="F2194" i="156" s="1"/>
  <c r="H2009" i="156"/>
  <c r="H1897" i="156"/>
  <c r="F2591" i="156"/>
  <c r="F2202" i="156"/>
  <c r="H1474" i="156"/>
  <c r="H1039" i="156"/>
  <c r="H1162" i="156"/>
  <c r="F646" i="156"/>
  <c r="H1892" i="156"/>
  <c r="H580" i="156"/>
  <c r="H3389" i="156"/>
  <c r="H1966" i="156"/>
  <c r="F599" i="156"/>
  <c r="F2637" i="156"/>
  <c r="F2561" i="156"/>
  <c r="H2561" i="156" s="1"/>
  <c r="H2759" i="156"/>
  <c r="G31" i="37" s="1"/>
  <c r="H2783" i="156"/>
  <c r="G55" i="37" s="1"/>
  <c r="H167" i="156"/>
  <c r="H137" i="156"/>
  <c r="H1029" i="156"/>
  <c r="H891" i="156"/>
  <c r="H350" i="156"/>
  <c r="H1057" i="156"/>
  <c r="H3492" i="156"/>
  <c r="H1921" i="156"/>
  <c r="H1599" i="156"/>
  <c r="F1270" i="156"/>
  <c r="H964" i="156"/>
  <c r="H375" i="156"/>
  <c r="H3405" i="156"/>
  <c r="H2342" i="156"/>
  <c r="F2246" i="156"/>
  <c r="F2259" i="156" s="1"/>
  <c r="H2124" i="156"/>
  <c r="H2387" i="156"/>
  <c r="H2392" i="156"/>
  <c r="H1969" i="156"/>
  <c r="H1337" i="156"/>
  <c r="H826" i="156"/>
  <c r="H157" i="156"/>
  <c r="F577" i="156"/>
  <c r="H1096" i="156"/>
  <c r="H2371" i="156"/>
  <c r="H2514" i="156"/>
  <c r="H2751" i="156"/>
  <c r="G23" i="37" s="1"/>
  <c r="H2768" i="156"/>
  <c r="G40" i="37" s="1"/>
  <c r="H1811" i="156"/>
  <c r="H2410" i="156"/>
  <c r="H2631" i="156"/>
  <c r="F1945" i="156"/>
  <c r="F1952" i="156" s="1"/>
  <c r="F2391" i="156"/>
  <c r="H2391" i="156" s="1"/>
  <c r="F1948" i="156"/>
  <c r="H1948" i="156" s="1"/>
  <c r="H1817" i="156"/>
  <c r="H990" i="156"/>
  <c r="H1195" i="156"/>
  <c r="H681" i="156"/>
  <c r="H455" i="156"/>
  <c r="H633" i="156"/>
  <c r="F443" i="156"/>
  <c r="F1765" i="156"/>
  <c r="H1765" i="156" s="1"/>
  <c r="F2375" i="156"/>
  <c r="H2375" i="156" s="1"/>
  <c r="H1188" i="156"/>
  <c r="H1528" i="156"/>
  <c r="H2404" i="156"/>
  <c r="H2405" i="156" s="1"/>
  <c r="H1076" i="156"/>
  <c r="F1098" i="156"/>
  <c r="H1098" i="156" s="1"/>
  <c r="F30" i="46"/>
  <c r="F139" i="46" s="1"/>
  <c r="G227" i="37" s="1"/>
  <c r="I1033" i="156"/>
  <c r="AE1939" i="157"/>
  <c r="O355" i="156"/>
  <c r="I771" i="156"/>
  <c r="I191" i="156"/>
  <c r="I1877" i="156"/>
  <c r="I1330" i="156"/>
  <c r="K2359" i="156"/>
  <c r="I2359" i="156" s="1"/>
  <c r="I2358" i="156"/>
  <c r="K1482" i="156"/>
  <c r="I1482" i="156" s="1"/>
  <c r="I1481" i="156"/>
  <c r="K1667" i="156"/>
  <c r="I1667" i="156" s="1"/>
  <c r="I1666" i="156"/>
  <c r="K832" i="156"/>
  <c r="I832" i="156" s="1"/>
  <c r="I831" i="156"/>
  <c r="K1419" i="156"/>
  <c r="I1419" i="156" s="1"/>
  <c r="I1418" i="156"/>
  <c r="K1202" i="156"/>
  <c r="I1202" i="156" s="1"/>
  <c r="I1201" i="156"/>
  <c r="K2878" i="156"/>
  <c r="K2938" i="156" s="1"/>
  <c r="J328" i="37" s="1"/>
  <c r="I2877" i="156"/>
  <c r="K3242" i="156"/>
  <c r="J650" i="37" s="1"/>
  <c r="I3172" i="156"/>
  <c r="I3242" i="156" s="1"/>
  <c r="H650" i="37" s="1"/>
  <c r="K965" i="156"/>
  <c r="I965" i="156" s="1"/>
  <c r="I964" i="156"/>
  <c r="K2010" i="156"/>
  <c r="I2010" i="156" s="1"/>
  <c r="I2009" i="156"/>
  <c r="K3082" i="156"/>
  <c r="I3014" i="156"/>
  <c r="I3082" i="156" s="1"/>
  <c r="H520" i="37" s="1"/>
  <c r="K3083" i="156"/>
  <c r="I3018" i="156"/>
  <c r="I3083" i="156" s="1"/>
  <c r="H521" i="37" s="1"/>
  <c r="K1825" i="156"/>
  <c r="I1825" i="156" s="1"/>
  <c r="I1824" i="156"/>
  <c r="I3178" i="156"/>
  <c r="I3243" i="156" s="1"/>
  <c r="H651" i="37" s="1"/>
  <c r="K1163" i="156"/>
  <c r="I1163" i="156" s="1"/>
  <c r="I1162" i="156"/>
  <c r="K1729" i="156"/>
  <c r="I1729" i="156" s="1"/>
  <c r="I1728" i="156"/>
  <c r="K1940" i="156"/>
  <c r="I1940" i="156" s="1"/>
  <c r="I1939" i="156"/>
  <c r="K1126" i="156"/>
  <c r="I1126" i="156" s="1"/>
  <c r="I1125" i="156"/>
  <c r="K1608" i="156"/>
  <c r="I1608" i="156" s="1"/>
  <c r="I1607" i="156"/>
  <c r="K1542" i="156"/>
  <c r="I1542" i="156" s="1"/>
  <c r="I1541" i="156"/>
  <c r="L20" i="57"/>
  <c r="L16" i="46"/>
  <c r="F1944" i="157"/>
  <c r="I1555" i="157"/>
  <c r="I1629" i="157" s="1"/>
  <c r="G542" i="37" s="1"/>
  <c r="I1590" i="157"/>
  <c r="I1664" i="157" s="1"/>
  <c r="G577" i="37" s="1"/>
  <c r="L18" i="57"/>
  <c r="F2271" i="157"/>
  <c r="F1955" i="157"/>
  <c r="H1667" i="157"/>
  <c r="F580" i="37" s="1"/>
  <c r="F1814" i="157"/>
  <c r="I649" i="157"/>
  <c r="E2931" i="156"/>
  <c r="G3558" i="156"/>
  <c r="F1117" i="37" s="1"/>
  <c r="Y67" i="37"/>
  <c r="H1487" i="156"/>
  <c r="H2863" i="156"/>
  <c r="H2928" i="156" s="1"/>
  <c r="G318" i="37" s="1"/>
  <c r="F1197" i="37"/>
  <c r="H2080" i="156"/>
  <c r="Y1200" i="37"/>
  <c r="H736" i="156"/>
  <c r="F814" i="156"/>
  <c r="L12" i="46"/>
  <c r="Y1197" i="37"/>
  <c r="X1034" i="156"/>
  <c r="L15" i="46"/>
  <c r="G1821" i="157"/>
  <c r="E774" i="37" s="1"/>
  <c r="Q1230" i="157"/>
  <c r="P1234" i="157"/>
  <c r="P1377" i="157" s="1"/>
  <c r="N392" i="37" s="1"/>
  <c r="L19" i="57"/>
  <c r="O1230" i="157"/>
  <c r="M1234" i="157"/>
  <c r="Y1199" i="37"/>
  <c r="L2398" i="157"/>
  <c r="J2398" i="157" s="1"/>
  <c r="H1028" i="37" s="1"/>
  <c r="I1704" i="157"/>
  <c r="I1778" i="157" s="1"/>
  <c r="G731" i="37" s="1"/>
  <c r="L13" i="46"/>
  <c r="F2802" i="156"/>
  <c r="X1090" i="156"/>
  <c r="P3443" i="156"/>
  <c r="AD3529" i="156"/>
  <c r="AC1196" i="37"/>
  <c r="AC1197" i="37"/>
  <c r="J18" i="46"/>
  <c r="J127" i="46" s="1"/>
  <c r="K215" i="37" s="1"/>
  <c r="L17" i="46"/>
  <c r="I1090" i="157"/>
  <c r="G159" i="37" s="1"/>
  <c r="H2745" i="156"/>
  <c r="G17" i="37" s="1"/>
  <c r="Z3529" i="156"/>
  <c r="Y1088" i="37" s="1"/>
  <c r="Y1087" i="37" s="1"/>
  <c r="L16" i="57"/>
  <c r="Y1196" i="37"/>
  <c r="L15" i="57"/>
  <c r="J265" i="37"/>
  <c r="J21" i="57"/>
  <c r="J136" i="57" s="1"/>
  <c r="K907" i="37" s="1"/>
  <c r="I180" i="157"/>
  <c r="AE2397" i="157"/>
  <c r="AE2225" i="157"/>
  <c r="AC1199" i="37"/>
  <c r="AE1765" i="157"/>
  <c r="AE1616" i="157"/>
  <c r="AE1472" i="157"/>
  <c r="AC1195" i="37"/>
  <c r="AD3325" i="156"/>
  <c r="AD3185" i="156"/>
  <c r="AD3028" i="156"/>
  <c r="AD2884" i="156"/>
  <c r="I1126" i="157"/>
  <c r="G195" i="37" s="1"/>
  <c r="P740" i="156"/>
  <c r="P741" i="156" s="1"/>
  <c r="Y528" i="37"/>
  <c r="H2984" i="156"/>
  <c r="H3059" i="156" s="1"/>
  <c r="G497" i="37" s="1"/>
  <c r="X1127" i="156"/>
  <c r="Y1195" i="37"/>
  <c r="Q1539" i="157"/>
  <c r="G1093" i="157"/>
  <c r="E162" i="37" s="1"/>
  <c r="AA3533" i="156"/>
  <c r="Z1092" i="37" s="1"/>
  <c r="J1907" i="157"/>
  <c r="I407" i="157"/>
  <c r="H787" i="156"/>
  <c r="G1165" i="37" s="1"/>
  <c r="Y718" i="157"/>
  <c r="G1952" i="157"/>
  <c r="E794" i="37" s="1"/>
  <c r="I2305" i="157"/>
  <c r="I2411" i="157" s="1"/>
  <c r="G1041" i="37" s="1"/>
  <c r="M483" i="157"/>
  <c r="I1534" i="157"/>
  <c r="G463" i="37" s="1"/>
  <c r="AA1199" i="37"/>
  <c r="L1032" i="156"/>
  <c r="I68" i="157"/>
  <c r="G1976" i="157"/>
  <c r="E818" i="37" s="1"/>
  <c r="I254" i="157"/>
  <c r="AB68" i="157"/>
  <c r="AB937" i="157" s="1"/>
  <c r="Z118" i="37" s="1"/>
  <c r="I1285" i="157"/>
  <c r="I177" i="157"/>
  <c r="H2244" i="156"/>
  <c r="H1307" i="156"/>
  <c r="Z458" i="156"/>
  <c r="Z772" i="156"/>
  <c r="Z540" i="156"/>
  <c r="Z3325" i="156"/>
  <c r="Z3185" i="156"/>
  <c r="Z710" i="156"/>
  <c r="Z2884" i="156"/>
  <c r="Z3028" i="156"/>
  <c r="Z2426" i="156"/>
  <c r="Z2736" i="156" s="1"/>
  <c r="F802" i="156"/>
  <c r="E1180" i="37" s="1"/>
  <c r="W144" i="37"/>
  <c r="AB897" i="157"/>
  <c r="AB486" i="157"/>
  <c r="AA802" i="156"/>
  <c r="AA1197" i="37"/>
  <c r="AA1196" i="37"/>
  <c r="I1014" i="157"/>
  <c r="F552" i="156"/>
  <c r="J1054" i="157"/>
  <c r="J1137" i="157" s="1"/>
  <c r="H206" i="37" s="1"/>
  <c r="H276" i="156"/>
  <c r="I506" i="157"/>
  <c r="I1105" i="157"/>
  <c r="G174" i="37" s="1"/>
  <c r="F99" i="46"/>
  <c r="F155" i="46" s="1"/>
  <c r="G243" i="37" s="1"/>
  <c r="D179" i="46"/>
  <c r="E267" i="37" s="1"/>
  <c r="F183" i="46"/>
  <c r="G271" i="37" s="1"/>
  <c r="I1974" i="157"/>
  <c r="G816" i="37" s="1"/>
  <c r="G1956" i="157"/>
  <c r="E798" i="37" s="1"/>
  <c r="Z371" i="37"/>
  <c r="I1070" i="157"/>
  <c r="AB1320" i="157"/>
  <c r="Z335" i="37" s="1"/>
  <c r="P1197" i="37"/>
  <c r="K456" i="156"/>
  <c r="I456" i="156" s="1"/>
  <c r="I1125" i="157"/>
  <c r="G194" i="37" s="1"/>
  <c r="AA1200" i="37"/>
  <c r="AA1195" i="37"/>
  <c r="K2937" i="156"/>
  <c r="J327" i="37" s="1"/>
  <c r="H2909" i="156"/>
  <c r="G299" i="37" s="1"/>
  <c r="H2201" i="156"/>
  <c r="H2902" i="156"/>
  <c r="G292" i="37" s="1"/>
  <c r="AB3529" i="156"/>
  <c r="AA1088" i="37" s="1"/>
  <c r="AA1087" i="37" s="1"/>
  <c r="AB774" i="156"/>
  <c r="AA1152" i="37" s="1"/>
  <c r="H369" i="156"/>
  <c r="H306" i="156"/>
  <c r="F3542" i="156"/>
  <c r="H3439" i="156"/>
  <c r="H1613" i="156"/>
  <c r="P831" i="156"/>
  <c r="AB3185" i="156"/>
  <c r="AA593" i="37" s="1"/>
  <c r="AB3028" i="156"/>
  <c r="H3474" i="156"/>
  <c r="H1181" i="156"/>
  <c r="H2248" i="156"/>
  <c r="F3586" i="156"/>
  <c r="E1145" i="37" s="1"/>
  <c r="F194" i="57"/>
  <c r="G965" i="37" s="1"/>
  <c r="J1755" i="157"/>
  <c r="J1820" i="157" s="1"/>
  <c r="H773" i="37" s="1"/>
  <c r="J1059" i="157"/>
  <c r="J1138" i="157" s="1"/>
  <c r="H207" i="37" s="1"/>
  <c r="I2280" i="157"/>
  <c r="G1023" i="37" s="1"/>
  <c r="I1931" i="157"/>
  <c r="I1101" i="157"/>
  <c r="G170" i="37" s="1"/>
  <c r="I938" i="157"/>
  <c r="G119" i="37" s="1"/>
  <c r="I2454" i="157"/>
  <c r="G1084" i="37" s="1"/>
  <c r="F1109" i="157"/>
  <c r="P2266" i="156"/>
  <c r="K3449" i="156"/>
  <c r="I3449" i="156" s="1"/>
  <c r="F2343" i="156"/>
  <c r="O2739" i="156"/>
  <c r="N11" i="37" s="1"/>
  <c r="F373" i="156"/>
  <c r="H2896" i="156"/>
  <c r="G286" i="37" s="1"/>
  <c r="H741" i="156"/>
  <c r="H3085" i="156"/>
  <c r="G523" i="37" s="1"/>
  <c r="P2283" i="156"/>
  <c r="P2284" i="156"/>
  <c r="K3530" i="156"/>
  <c r="J1089" i="37" s="1"/>
  <c r="H1830" i="156"/>
  <c r="H1100" i="156"/>
  <c r="K3179" i="156"/>
  <c r="H2350" i="156"/>
  <c r="K285" i="157"/>
  <c r="W518" i="37"/>
  <c r="D190" i="57"/>
  <c r="E961" i="37" s="1"/>
  <c r="G960" i="37"/>
  <c r="I1997" i="157"/>
  <c r="G839" i="37" s="1"/>
  <c r="I1234" i="157"/>
  <c r="G205" i="157"/>
  <c r="I2025" i="157"/>
  <c r="O215" i="157"/>
  <c r="G872" i="157"/>
  <c r="I1981" i="157"/>
  <c r="G823" i="37" s="1"/>
  <c r="I2156" i="157"/>
  <c r="I1363" i="157"/>
  <c r="G378" i="37" s="1"/>
  <c r="I935" i="157"/>
  <c r="G116" i="37" s="1"/>
  <c r="O926" i="156"/>
  <c r="P926" i="156" s="1"/>
  <c r="H538" i="156"/>
  <c r="H592" i="156"/>
  <c r="Z1125" i="37"/>
  <c r="K3243" i="156"/>
  <c r="J651" i="37" s="1"/>
  <c r="H2386" i="156"/>
  <c r="O1607" i="156"/>
  <c r="O1608" i="156" s="1"/>
  <c r="P1608" i="156" s="1"/>
  <c r="H2990" i="156"/>
  <c r="N654" i="156"/>
  <c r="F3326" i="156"/>
  <c r="E659" i="37" s="1"/>
  <c r="H1766" i="156"/>
  <c r="AA1084" i="156"/>
  <c r="W1127" i="156"/>
  <c r="F1419" i="156"/>
  <c r="AA729" i="156"/>
  <c r="I1369" i="157"/>
  <c r="G384" i="37" s="1"/>
  <c r="M1315" i="157"/>
  <c r="G1759" i="157"/>
  <c r="I815" i="157"/>
  <c r="H1133" i="157"/>
  <c r="F202" i="37" s="1"/>
  <c r="O1312" i="157"/>
  <c r="H2272" i="157"/>
  <c r="F1015" i="37" s="1"/>
  <c r="L798" i="157"/>
  <c r="G127" i="157"/>
  <c r="I76" i="157"/>
  <c r="X3184" i="156"/>
  <c r="D1202" i="37"/>
  <c r="O492" i="157"/>
  <c r="I1143" i="157"/>
  <c r="G212" i="37" s="1"/>
  <c r="I2049" i="157"/>
  <c r="I1127" i="157"/>
  <c r="G196" i="37" s="1"/>
  <c r="W897" i="37"/>
  <c r="H1668" i="157"/>
  <c r="F581" i="37" s="1"/>
  <c r="K1610" i="157"/>
  <c r="I1128" i="157"/>
  <c r="G197" i="37" s="1"/>
  <c r="I949" i="157"/>
  <c r="G130" i="37" s="1"/>
  <c r="I1092" i="157"/>
  <c r="G161" i="37" s="1"/>
  <c r="L587" i="37"/>
  <c r="L1239" i="157"/>
  <c r="I734" i="157"/>
  <c r="K1617" i="157"/>
  <c r="I530" i="37" s="1"/>
  <c r="L2078" i="157"/>
  <c r="H1987" i="157"/>
  <c r="F829" i="37" s="1"/>
  <c r="O292" i="157"/>
  <c r="P1059" i="157"/>
  <c r="Q1059" i="157" s="1"/>
  <c r="Q1138" i="157" s="1"/>
  <c r="O207" i="37" s="1"/>
  <c r="K393" i="157"/>
  <c r="J126" i="157"/>
  <c r="J2074" i="157"/>
  <c r="H1324" i="157"/>
  <c r="F339" i="37" s="1"/>
  <c r="H1955" i="157"/>
  <c r="F797" i="37" s="1"/>
  <c r="I947" i="157"/>
  <c r="G128" i="37" s="1"/>
  <c r="I722" i="157"/>
  <c r="I152" i="157"/>
  <c r="I1113" i="157"/>
  <c r="G182" i="37" s="1"/>
  <c r="W457" i="37"/>
  <c r="P197" i="157"/>
  <c r="Q197" i="157" s="1"/>
  <c r="I43" i="157"/>
  <c r="L1060" i="157"/>
  <c r="K138" i="156"/>
  <c r="I138" i="156" s="1"/>
  <c r="H2831" i="156"/>
  <c r="X2639" i="156"/>
  <c r="W277" i="156"/>
  <c r="H812" i="156"/>
  <c r="G1190" i="37" s="1"/>
  <c r="P1200" i="37"/>
  <c r="H785" i="156"/>
  <c r="G1163" i="37" s="1"/>
  <c r="F931" i="156"/>
  <c r="K808" i="156"/>
  <c r="J1186" i="37" s="1"/>
  <c r="O571" i="156"/>
  <c r="O572" i="156" s="1"/>
  <c r="Z1146" i="37"/>
  <c r="P1195" i="37"/>
  <c r="P1196" i="37"/>
  <c r="L2284" i="156"/>
  <c r="Q1905" i="157"/>
  <c r="P1907" i="157"/>
  <c r="Q1907" i="157" s="1"/>
  <c r="Q1994" i="157" s="1"/>
  <c r="O836" i="37" s="1"/>
  <c r="J307" i="157"/>
  <c r="J443" i="157"/>
  <c r="J496" i="157"/>
  <c r="G798" i="157"/>
  <c r="M2214" i="157"/>
  <c r="I413" i="157"/>
  <c r="I1089" i="157"/>
  <c r="G158" i="37" s="1"/>
  <c r="I1755" i="157"/>
  <c r="I1820" i="157" s="1"/>
  <c r="G773" i="37" s="1"/>
  <c r="G1102" i="157"/>
  <c r="E171" i="37" s="1"/>
  <c r="I797" i="157"/>
  <c r="G1673" i="157"/>
  <c r="E586" i="37" s="1"/>
  <c r="X1615" i="157"/>
  <c r="I2208" i="157"/>
  <c r="I2274" i="157" s="1"/>
  <c r="G1017" i="37" s="1"/>
  <c r="O1905" i="157"/>
  <c r="M1907" i="157"/>
  <c r="O217" i="157"/>
  <c r="I496" i="157"/>
  <c r="O300" i="157"/>
  <c r="O730" i="157"/>
  <c r="O301" i="157"/>
  <c r="O298" i="157"/>
  <c r="O296" i="157"/>
  <c r="L652" i="37"/>
  <c r="W139" i="156"/>
  <c r="H645" i="156"/>
  <c r="H646" i="156" s="1"/>
  <c r="H294" i="156"/>
  <c r="H2290" i="156"/>
  <c r="H2015" i="156"/>
  <c r="H1889" i="156"/>
  <c r="W967" i="156"/>
  <c r="AA573" i="156"/>
  <c r="H2907" i="156"/>
  <c r="G297" i="37" s="1"/>
  <c r="L3172" i="156"/>
  <c r="H2911" i="156"/>
  <c r="G301" i="37" s="1"/>
  <c r="H845" i="156"/>
  <c r="F2626" i="156"/>
  <c r="W710" i="156"/>
  <c r="AA805" i="156"/>
  <c r="Z1183" i="37" s="1"/>
  <c r="F572" i="156"/>
  <c r="H2941" i="156"/>
  <c r="G331" i="37" s="1"/>
  <c r="F2405" i="156"/>
  <c r="W2203" i="156"/>
  <c r="AA630" i="156"/>
  <c r="F1163" i="156"/>
  <c r="H1547" i="156"/>
  <c r="N30" i="156"/>
  <c r="N22" i="156"/>
  <c r="N606" i="156"/>
  <c r="N32" i="156"/>
  <c r="N198" i="156"/>
  <c r="N293" i="156"/>
  <c r="N38" i="156"/>
  <c r="N21" i="156"/>
  <c r="I1103" i="157"/>
  <c r="G172" i="37" s="1"/>
  <c r="O202" i="156"/>
  <c r="P202" i="156" s="1"/>
  <c r="Y2224" i="157"/>
  <c r="Y486" i="157"/>
  <c r="H2774" i="156"/>
  <c r="G46" i="37" s="1"/>
  <c r="F2797" i="156"/>
  <c r="E69" i="37" s="1"/>
  <c r="H2926" i="156"/>
  <c r="G316" i="37" s="1"/>
  <c r="AA2740" i="156"/>
  <c r="Z12" i="37" s="1"/>
  <c r="H784" i="156"/>
  <c r="G1162" i="37" s="1"/>
  <c r="H1824" i="156"/>
  <c r="P1824" i="156"/>
  <c r="I1042" i="157"/>
  <c r="J794" i="157"/>
  <c r="AB1322" i="157"/>
  <c r="Z337" i="37" s="1"/>
  <c r="P1380" i="157"/>
  <c r="N395" i="37" s="1"/>
  <c r="I449" i="157"/>
  <c r="Y703" i="157"/>
  <c r="P392" i="157"/>
  <c r="I2293" i="157"/>
  <c r="H1988" i="157"/>
  <c r="F830" i="37" s="1"/>
  <c r="F1987" i="157"/>
  <c r="V583" i="37"/>
  <c r="I1384" i="157"/>
  <c r="G399" i="37" s="1"/>
  <c r="F1122" i="157"/>
  <c r="K1239" i="157"/>
  <c r="M797" i="157"/>
  <c r="G484" i="157"/>
  <c r="N1079" i="37"/>
  <c r="J2156" i="157"/>
  <c r="P2156" i="157"/>
  <c r="P2226" i="157" s="1"/>
  <c r="N969" i="37" s="1"/>
  <c r="I2140" i="157"/>
  <c r="G899" i="37" s="1"/>
  <c r="I1918" i="157"/>
  <c r="I896" i="157"/>
  <c r="O305" i="157"/>
  <c r="I1032" i="157"/>
  <c r="I1106" i="157"/>
  <c r="G175" i="37" s="1"/>
  <c r="Q870" i="157"/>
  <c r="Q803" i="157"/>
  <c r="G1239" i="157"/>
  <c r="I204" i="157"/>
  <c r="I2279" i="157"/>
  <c r="G1022" i="37" s="1"/>
  <c r="K1466" i="157"/>
  <c r="Z362" i="37"/>
  <c r="L205" i="157"/>
  <c r="Z368" i="37"/>
  <c r="K2078" i="157"/>
  <c r="K1995" i="157"/>
  <c r="I837" i="37" s="1"/>
  <c r="AB903" i="157"/>
  <c r="Z84" i="37" s="1"/>
  <c r="K565" i="157"/>
  <c r="E779" i="156"/>
  <c r="H152" i="156"/>
  <c r="H2998" i="156"/>
  <c r="H3073" i="156" s="1"/>
  <c r="G511" i="37" s="1"/>
  <c r="H3272" i="156"/>
  <c r="H3338" i="156" s="1"/>
  <c r="G671" i="37" s="1"/>
  <c r="H2326" i="156"/>
  <c r="H1949" i="156"/>
  <c r="P1038" i="156"/>
  <c r="H164" i="156"/>
  <c r="O190" i="156"/>
  <c r="O191" i="156" s="1"/>
  <c r="P191" i="156" s="1"/>
  <c r="AA3532" i="156"/>
  <c r="Z1091" i="37" s="1"/>
  <c r="H1175" i="156"/>
  <c r="F808" i="156"/>
  <c r="F3560" i="156"/>
  <c r="H3560" i="156" s="1"/>
  <c r="G1119" i="37" s="1"/>
  <c r="H3178" i="156"/>
  <c r="H3243" i="156" s="1"/>
  <c r="G651" i="37" s="1"/>
  <c r="P1875" i="156"/>
  <c r="H1837" i="156"/>
  <c r="L1728" i="156"/>
  <c r="X802" i="156"/>
  <c r="W540" i="156"/>
  <c r="E708" i="156"/>
  <c r="N200" i="156"/>
  <c r="F182" i="156"/>
  <c r="Q3529" i="156"/>
  <c r="Z1122" i="37"/>
  <c r="H3153" i="156"/>
  <c r="H3235" i="156" s="1"/>
  <c r="G643" i="37" s="1"/>
  <c r="O455" i="156"/>
  <c r="P455" i="156" s="1"/>
  <c r="L607" i="156"/>
  <c r="N570" i="156"/>
  <c r="N813" i="156" s="1"/>
  <c r="M1191" i="37" s="1"/>
  <c r="H1584" i="156"/>
  <c r="D1196" i="37"/>
  <c r="F22" i="46"/>
  <c r="F131" i="46" s="1"/>
  <c r="G219" i="37" s="1"/>
  <c r="K484" i="157"/>
  <c r="W1018" i="37"/>
  <c r="L1610" i="157"/>
  <c r="I1460" i="157"/>
  <c r="I1995" i="157"/>
  <c r="G837" i="37" s="1"/>
  <c r="O295" i="157"/>
  <c r="L1994" i="157"/>
  <c r="G1766" i="157"/>
  <c r="E719" i="37" s="1"/>
  <c r="I1072" i="157"/>
  <c r="I1107" i="157"/>
  <c r="G176" i="37" s="1"/>
  <c r="I2453" i="157"/>
  <c r="G1083" i="37" s="1"/>
  <c r="K1908" i="157"/>
  <c r="I2029" i="157"/>
  <c r="J1604" i="157"/>
  <c r="M1840" i="157"/>
  <c r="I1059" i="157"/>
  <c r="Y832" i="37"/>
  <c r="Y780" i="37" s="1"/>
  <c r="I1098" i="157"/>
  <c r="G167" i="37" s="1"/>
  <c r="I931" i="157"/>
  <c r="G112" i="37" s="1"/>
  <c r="L872" i="157"/>
  <c r="I574" i="157"/>
  <c r="G565" i="157"/>
  <c r="M126" i="157"/>
  <c r="G1111" i="157"/>
  <c r="E180" i="37" s="1"/>
  <c r="G862" i="157"/>
  <c r="G1324" i="157"/>
  <c r="E339" i="37" s="1"/>
  <c r="P1604" i="157"/>
  <c r="P1672" i="157" s="1"/>
  <c r="N585" i="37" s="1"/>
  <c r="I1908" i="157"/>
  <c r="I2160" i="157"/>
  <c r="Q482" i="157"/>
  <c r="G435" i="157"/>
  <c r="L393" i="157"/>
  <c r="AB209" i="157"/>
  <c r="Z385" i="37"/>
  <c r="I746" i="157"/>
  <c r="J3179" i="156"/>
  <c r="J3244" i="156" s="1"/>
  <c r="I652" i="37" s="1"/>
  <c r="L1134" i="156"/>
  <c r="H2630" i="156"/>
  <c r="H848" i="156"/>
  <c r="P2201" i="156"/>
  <c r="H1607" i="156"/>
  <c r="N1199" i="156"/>
  <c r="J2138" i="156"/>
  <c r="AB800" i="157"/>
  <c r="AB902" i="157"/>
  <c r="Z83" i="37" s="1"/>
  <c r="AB1244" i="157"/>
  <c r="I233" i="157"/>
  <c r="W2611" i="156"/>
  <c r="I1062" i="157"/>
  <c r="F965" i="156"/>
  <c r="O3318" i="156"/>
  <c r="O3378" i="156" s="1"/>
  <c r="N711" i="37" s="1"/>
  <c r="P1199" i="37"/>
  <c r="G1124" i="157"/>
  <c r="E193" i="37" s="1"/>
  <c r="D136" i="57"/>
  <c r="H472" i="156"/>
  <c r="K931" i="156"/>
  <c r="I931" i="156" s="1"/>
  <c r="Q774" i="156"/>
  <c r="J931" i="156"/>
  <c r="Q3325" i="156"/>
  <c r="Q3185" i="156"/>
  <c r="Q3028" i="156"/>
  <c r="Q3027" i="156" s="1"/>
  <c r="Q2884" i="156"/>
  <c r="P813" i="156"/>
  <c r="O1191" i="37" s="1"/>
  <c r="P571" i="156"/>
  <c r="P572" i="156" s="1"/>
  <c r="H202" i="156"/>
  <c r="W2639" i="156"/>
  <c r="H926" i="156"/>
  <c r="H2155" i="156"/>
  <c r="W1668" i="156"/>
  <c r="F1734" i="156"/>
  <c r="P1876" i="156"/>
  <c r="F809" i="156"/>
  <c r="E1187" i="37" s="1"/>
  <c r="N766" i="156"/>
  <c r="N767" i="156" s="1"/>
  <c r="H382" i="156"/>
  <c r="H594" i="156"/>
  <c r="O813" i="156"/>
  <c r="N1191" i="37" s="1"/>
  <c r="K268" i="156"/>
  <c r="I268" i="156" s="1"/>
  <c r="N1666" i="156"/>
  <c r="H2284" i="156"/>
  <c r="H3541" i="156"/>
  <c r="G1100" i="37" s="1"/>
  <c r="F2010" i="156"/>
  <c r="H2267" i="156"/>
  <c r="H1728" i="156"/>
  <c r="P1665" i="156"/>
  <c r="W1543" i="156"/>
  <c r="W1164" i="156"/>
  <c r="E586" i="156"/>
  <c r="H554" i="156"/>
  <c r="Z1116" i="37"/>
  <c r="O1667" i="156"/>
  <c r="P1667" i="156" s="1"/>
  <c r="L1029" i="156"/>
  <c r="H190" i="156"/>
  <c r="H1138" i="156"/>
  <c r="G779" i="156"/>
  <c r="F1157" i="37" s="1"/>
  <c r="H628" i="156"/>
  <c r="H1763" i="156"/>
  <c r="L455" i="156"/>
  <c r="L1188" i="37"/>
  <c r="G1994" i="157"/>
  <c r="E836" i="37" s="1"/>
  <c r="I1087" i="157"/>
  <c r="G156" i="37" s="1"/>
  <c r="I35" i="157"/>
  <c r="I587" i="157"/>
  <c r="F1815" i="157"/>
  <c r="F1995" i="157"/>
  <c r="F715" i="157"/>
  <c r="F426" i="157"/>
  <c r="F641" i="157"/>
  <c r="F2278" i="157"/>
  <c r="F1668" i="157"/>
  <c r="F962" i="157"/>
  <c r="F2451" i="157"/>
  <c r="F2273" i="157"/>
  <c r="F1988" i="157"/>
  <c r="F1822" i="157"/>
  <c r="G1823" i="157"/>
  <c r="F473" i="157"/>
  <c r="F1139" i="157"/>
  <c r="G1996" i="157"/>
  <c r="F1674" i="157"/>
  <c r="F639" i="157"/>
  <c r="F1924" i="157"/>
  <c r="I419" i="157"/>
  <c r="J2797" i="156"/>
  <c r="I69" i="37" s="1"/>
  <c r="H2786" i="156"/>
  <c r="G58" i="37" s="1"/>
  <c r="L2342" i="156"/>
  <c r="W2511" i="156"/>
  <c r="H1578" i="156"/>
  <c r="H714" i="156"/>
  <c r="F1482" i="156"/>
  <c r="N1328" i="156"/>
  <c r="H859" i="156"/>
  <c r="F585" i="156"/>
  <c r="H3538" i="156"/>
  <c r="G1097" i="37" s="1"/>
  <c r="K3019" i="156"/>
  <c r="H3014" i="156"/>
  <c r="H2855" i="156"/>
  <c r="H1882" i="156"/>
  <c r="H1783" i="156"/>
  <c r="K356" i="156"/>
  <c r="I356" i="156" s="1"/>
  <c r="H578" i="156"/>
  <c r="H3114" i="156"/>
  <c r="H3197" i="156" s="1"/>
  <c r="G605" i="37" s="1"/>
  <c r="H2573" i="156"/>
  <c r="H1946" i="156"/>
  <c r="H672" i="156"/>
  <c r="H796" i="156"/>
  <c r="G1174" i="37" s="1"/>
  <c r="O3018" i="156"/>
  <c r="O3083" i="156" s="1"/>
  <c r="N521" i="37" s="1"/>
  <c r="H2893" i="156"/>
  <c r="G283" i="37" s="1"/>
  <c r="X1164" i="156"/>
  <c r="W2262" i="156"/>
  <c r="H1845" i="156"/>
  <c r="H783" i="156"/>
  <c r="G1161" i="37" s="1"/>
  <c r="O1269" i="156"/>
  <c r="H1201" i="156"/>
  <c r="K2797" i="156"/>
  <c r="J69" i="37" s="1"/>
  <c r="L1939" i="156"/>
  <c r="W1878" i="156"/>
  <c r="H1339" i="156"/>
  <c r="O369" i="156"/>
  <c r="P369" i="156" s="1"/>
  <c r="P2341" i="156"/>
  <c r="P2342" i="156" s="1"/>
  <c r="H1005" i="156"/>
  <c r="X2203" i="156"/>
  <c r="H945" i="156"/>
  <c r="H3181" i="156"/>
  <c r="H3246" i="156" s="1"/>
  <c r="G654" i="37" s="1"/>
  <c r="O2343" i="156"/>
  <c r="P2343" i="156" s="1"/>
  <c r="F2937" i="156"/>
  <c r="E327" i="37" s="1"/>
  <c r="X2511" i="156"/>
  <c r="H2000" i="156"/>
  <c r="H1049" i="156"/>
  <c r="H1432" i="156"/>
  <c r="N1539" i="156"/>
  <c r="J356" i="156"/>
  <c r="W1203" i="156"/>
  <c r="H1737" i="156"/>
  <c r="L3102" i="156"/>
  <c r="H2942" i="156"/>
  <c r="G332" i="37" s="1"/>
  <c r="H2762" i="156"/>
  <c r="G34" i="37" s="1"/>
  <c r="X1668" i="156"/>
  <c r="H2970" i="156"/>
  <c r="H2835" i="156"/>
  <c r="F2878" i="156"/>
  <c r="H1621" i="156"/>
  <c r="H1840" i="156"/>
  <c r="O1201" i="156"/>
  <c r="O1202" i="156" s="1"/>
  <c r="N2358" i="156"/>
  <c r="H782" i="156"/>
  <c r="G1160" i="37" s="1"/>
  <c r="F3546" i="156"/>
  <c r="H3448" i="156"/>
  <c r="O3462" i="156"/>
  <c r="P3462" i="156" s="1"/>
  <c r="H2877" i="156"/>
  <c r="H2878" i="156" s="1"/>
  <c r="H3264" i="156"/>
  <c r="H3330" i="156" s="1"/>
  <c r="G663" i="37" s="1"/>
  <c r="N1875" i="156"/>
  <c r="H1269" i="156"/>
  <c r="H822" i="156"/>
  <c r="H1287" i="156"/>
  <c r="H2052" i="156"/>
  <c r="AA3454" i="156"/>
  <c r="H2772" i="156"/>
  <c r="G44" i="37" s="1"/>
  <c r="F2359" i="156"/>
  <c r="H1647" i="156"/>
  <c r="H2370" i="156"/>
  <c r="H2742" i="156"/>
  <c r="G14" i="37" s="1"/>
  <c r="E810" i="156"/>
  <c r="D1188" i="37" s="1"/>
  <c r="L1607" i="156"/>
  <c r="N1603" i="156"/>
  <c r="H3276" i="156"/>
  <c r="H2910" i="156"/>
  <c r="G300" i="37" s="1"/>
  <c r="H2298" i="156"/>
  <c r="H2785" i="156"/>
  <c r="G57" i="37" s="1"/>
  <c r="H2782" i="156"/>
  <c r="G54" i="37" s="1"/>
  <c r="H1134" i="156"/>
  <c r="F1126" i="156"/>
  <c r="H1125" i="156"/>
  <c r="F744" i="156"/>
  <c r="H746" i="156"/>
  <c r="F781" i="156"/>
  <c r="E1159" i="37" s="1"/>
  <c r="H463" i="156"/>
  <c r="H2302" i="156"/>
  <c r="N262" i="156"/>
  <c r="N812" i="156" s="1"/>
  <c r="M1190" i="37" s="1"/>
  <c r="L812" i="156"/>
  <c r="K1190" i="37" s="1"/>
  <c r="L137" i="156"/>
  <c r="N134" i="156"/>
  <c r="H2905" i="156"/>
  <c r="G295" i="37" s="1"/>
  <c r="F2532" i="156"/>
  <c r="H2527" i="156"/>
  <c r="F2138" i="156"/>
  <c r="H2137" i="156"/>
  <c r="H1786" i="156"/>
  <c r="H3525" i="156"/>
  <c r="F3589" i="156"/>
  <c r="E1148" i="37" s="1"/>
  <c r="H1776" i="156"/>
  <c r="H780" i="156"/>
  <c r="G1158" i="37" s="1"/>
  <c r="N266" i="156"/>
  <c r="L267" i="156"/>
  <c r="L450" i="156"/>
  <c r="N448" i="156"/>
  <c r="W1143" i="37"/>
  <c r="N1268" i="156"/>
  <c r="L1269" i="156"/>
  <c r="G1103" i="37"/>
  <c r="G1124" i="37"/>
  <c r="H3552" i="156"/>
  <c r="G1111" i="37" s="1"/>
  <c r="H3247" i="156"/>
  <c r="G655" i="37" s="1"/>
  <c r="O3243" i="156"/>
  <c r="N651" i="37" s="1"/>
  <c r="P3178" i="156"/>
  <c r="P3243" i="156" s="1"/>
  <c r="O651" i="37" s="1"/>
  <c r="H3513" i="156"/>
  <c r="H3018" i="156"/>
  <c r="F3019" i="156"/>
  <c r="F3083" i="156"/>
  <c r="E521" i="37" s="1"/>
  <c r="H2780" i="156"/>
  <c r="G52" i="37" s="1"/>
  <c r="N2266" i="156"/>
  <c r="L2267" i="156"/>
  <c r="F1748" i="156"/>
  <c r="H1749" i="156"/>
  <c r="F1751" i="156"/>
  <c r="H1752" i="156"/>
  <c r="H1052" i="156"/>
  <c r="O964" i="156"/>
  <c r="O965" i="156" s="1"/>
  <c r="P965" i="156" s="1"/>
  <c r="P962" i="156"/>
  <c r="P820" i="156"/>
  <c r="O822" i="156"/>
  <c r="P822" i="156" s="1"/>
  <c r="F1877" i="156"/>
  <c r="H3382" i="156"/>
  <c r="G715" i="37" s="1"/>
  <c r="N3177" i="156"/>
  <c r="L3178" i="156"/>
  <c r="AA3530" i="156"/>
  <c r="Z1089" i="37" s="1"/>
  <c r="H1041" i="156"/>
  <c r="Z1154" i="37"/>
  <c r="F2741" i="156"/>
  <c r="E13" i="37" s="1"/>
  <c r="F771" i="156"/>
  <c r="H1932" i="156"/>
  <c r="K809" i="156"/>
  <c r="J1187" i="37" s="1"/>
  <c r="L1125" i="156"/>
  <c r="F544" i="156"/>
  <c r="H2179" i="156"/>
  <c r="H217" i="156"/>
  <c r="H61" i="156"/>
  <c r="F2934" i="156"/>
  <c r="E324" i="37" s="1"/>
  <c r="H2634" i="156"/>
  <c r="H2638" i="156" s="1"/>
  <c r="H2188" i="156"/>
  <c r="H2567" i="156"/>
  <c r="H2533" i="156"/>
  <c r="H477" i="156"/>
  <c r="H1381" i="156"/>
  <c r="H311" i="156"/>
  <c r="H116" i="156"/>
  <c r="F3588" i="156"/>
  <c r="E1147" i="37" s="1"/>
  <c r="F3551" i="156"/>
  <c r="F3530" i="156"/>
  <c r="E1089" i="37" s="1"/>
  <c r="H3566" i="156"/>
  <c r="G1125" i="37" s="1"/>
  <c r="F3449" i="156"/>
  <c r="H3440" i="156"/>
  <c r="E3587" i="156"/>
  <c r="H2600" i="156"/>
  <c r="H2436" i="156"/>
  <c r="H2253" i="156"/>
  <c r="H1994" i="156"/>
  <c r="F1667" i="156"/>
  <c r="H1666" i="156"/>
  <c r="H2085" i="156"/>
  <c r="H1011" i="156"/>
  <c r="H387" i="156"/>
  <c r="H2858" i="156"/>
  <c r="H2924" i="156" s="1"/>
  <c r="G314" i="37" s="1"/>
  <c r="F2885" i="156"/>
  <c r="E275" i="37" s="1"/>
  <c r="H2501" i="156"/>
  <c r="H2547" i="156"/>
  <c r="H1654" i="156"/>
  <c r="E3244" i="156"/>
  <c r="H3135" i="156"/>
  <c r="H3217" i="156" s="1"/>
  <c r="G625" i="37" s="1"/>
  <c r="E3084" i="156"/>
  <c r="H2331" i="156"/>
  <c r="H1324" i="156"/>
  <c r="H1424" i="156"/>
  <c r="F1330" i="156"/>
  <c r="E728" i="156"/>
  <c r="E3580" i="156"/>
  <c r="E2922" i="156"/>
  <c r="E2938" i="156"/>
  <c r="E1755" i="156"/>
  <c r="F3298" i="156"/>
  <c r="E1952" i="156"/>
  <c r="E2376" i="156"/>
  <c r="E1953" i="156"/>
  <c r="E530" i="156"/>
  <c r="E3379" i="156"/>
  <c r="E2590" i="156"/>
  <c r="E1770" i="156"/>
  <c r="E442" i="156"/>
  <c r="E1154" i="156"/>
  <c r="E621" i="156"/>
  <c r="E1756" i="156"/>
  <c r="E1193" i="156"/>
  <c r="E759" i="156"/>
  <c r="E813" i="156"/>
  <c r="E565" i="156"/>
  <c r="J1126" i="156"/>
  <c r="E1769" i="156"/>
  <c r="E1741" i="156"/>
  <c r="E2801" i="156"/>
  <c r="E2566" i="156"/>
  <c r="E339" i="156"/>
  <c r="H2746" i="156"/>
  <c r="G18" i="37" s="1"/>
  <c r="H3554" i="156"/>
  <c r="G1113" i="37" s="1"/>
  <c r="H2744" i="156"/>
  <c r="G16" i="37" s="1"/>
  <c r="H3312" i="156"/>
  <c r="H3376" i="156" s="1"/>
  <c r="G709" i="37" s="1"/>
  <c r="Z1104" i="37"/>
  <c r="Z710" i="37"/>
  <c r="F3086" i="156"/>
  <c r="E524" i="37" s="1"/>
  <c r="H3022" i="156"/>
  <c r="L3260" i="156"/>
  <c r="H2487" i="156"/>
  <c r="H3444" i="156"/>
  <c r="F2794" i="156"/>
  <c r="E66" i="37" s="1"/>
  <c r="J1202" i="156"/>
  <c r="H3305" i="156"/>
  <c r="H3371" i="156" s="1"/>
  <c r="G704" i="37" s="1"/>
  <c r="F2374" i="156"/>
  <c r="F2366" i="156"/>
  <c r="L1039" i="156"/>
  <c r="N1038" i="156"/>
  <c r="G586" i="156"/>
  <c r="G584" i="156"/>
  <c r="P2674" i="156"/>
  <c r="P2675" i="156" s="1"/>
  <c r="P2676" i="156" s="1"/>
  <c r="O2675" i="156"/>
  <c r="P1328" i="156"/>
  <c r="O1329" i="156"/>
  <c r="P1329" i="156" s="1"/>
  <c r="H299" i="156"/>
  <c r="Z1142" i="37"/>
  <c r="F3583" i="156"/>
  <c r="E1142" i="37" s="1"/>
  <c r="F3029" i="156"/>
  <c r="E467" i="37" s="1"/>
  <c r="H2954" i="156"/>
  <c r="P1539" i="156"/>
  <c r="O1541" i="156"/>
  <c r="X3529" i="156"/>
  <c r="W2884" i="156"/>
  <c r="J3449" i="156"/>
  <c r="W3325" i="156"/>
  <c r="L1146" i="37"/>
  <c r="H3088" i="156"/>
  <c r="G526" i="37" s="1"/>
  <c r="F3585" i="156"/>
  <c r="E1144" i="37" s="1"/>
  <c r="G3545" i="156"/>
  <c r="F1104" i="37" s="1"/>
  <c r="H3547" i="156"/>
  <c r="G1106" i="37" s="1"/>
  <c r="W3454" i="156"/>
  <c r="V518" i="37"/>
  <c r="H3519" i="156"/>
  <c r="N3445" i="156"/>
  <c r="L3448" i="156"/>
  <c r="H3118" i="156"/>
  <c r="P3521" i="156"/>
  <c r="F3380" i="156"/>
  <c r="E713" i="37" s="1"/>
  <c r="H3320" i="156"/>
  <c r="H3164" i="156"/>
  <c r="H3240" i="156" s="1"/>
  <c r="G648" i="37" s="1"/>
  <c r="J2737" i="156"/>
  <c r="I9" i="37" s="1"/>
  <c r="L2350" i="156"/>
  <c r="N2349" i="156"/>
  <c r="N3018" i="156"/>
  <c r="N3083" i="156" s="1"/>
  <c r="M521" i="37" s="1"/>
  <c r="AA2352" i="156"/>
  <c r="H2212" i="156"/>
  <c r="O2359" i="156"/>
  <c r="P2359" i="156" s="1"/>
  <c r="P2357" i="156"/>
  <c r="O2358" i="156"/>
  <c r="P2358" i="156" s="1"/>
  <c r="L2210" i="156"/>
  <c r="N2207" i="156"/>
  <c r="O2210" i="156"/>
  <c r="P2210" i="156" s="1"/>
  <c r="P2285" i="156"/>
  <c r="P2801" i="156" s="1"/>
  <c r="O73" i="37" s="1"/>
  <c r="F1531" i="156"/>
  <c r="F2803" i="156"/>
  <c r="E75" i="37" s="1"/>
  <c r="H2014" i="156"/>
  <c r="H1723" i="156"/>
  <c r="O1481" i="156"/>
  <c r="L964" i="156"/>
  <c r="N962" i="156"/>
  <c r="O607" i="156"/>
  <c r="P607" i="156" s="1"/>
  <c r="P606" i="156"/>
  <c r="G531" i="156"/>
  <c r="G804" i="156" s="1"/>
  <c r="F1182" i="37" s="1"/>
  <c r="P448" i="156"/>
  <c r="O450" i="156"/>
  <c r="P450" i="156" s="1"/>
  <c r="P352" i="156"/>
  <c r="P134" i="156"/>
  <c r="O137" i="156"/>
  <c r="P137" i="156" s="1"/>
  <c r="L1824" i="156"/>
  <c r="H1541" i="156"/>
  <c r="H799" i="156"/>
  <c r="G1177" i="37" s="1"/>
  <c r="L972" i="156"/>
  <c r="O350" i="156"/>
  <c r="P350" i="156" s="1"/>
  <c r="P347" i="156"/>
  <c r="H267" i="156"/>
  <c r="F268" i="156"/>
  <c r="F257" i="156"/>
  <c r="H212" i="156"/>
  <c r="L1088" i="156"/>
  <c r="N830" i="156"/>
  <c r="L831" i="156"/>
  <c r="F760" i="156"/>
  <c r="H751" i="156"/>
  <c r="G598" i="156"/>
  <c r="G600" i="156"/>
  <c r="O770" i="156"/>
  <c r="P769" i="156"/>
  <c r="J775" i="156"/>
  <c r="I1153" i="37" s="1"/>
  <c r="G705" i="156"/>
  <c r="O645" i="156"/>
  <c r="O646" i="156" s="1"/>
  <c r="P644" i="156"/>
  <c r="P645" i="156" s="1"/>
  <c r="P646" i="156" s="1"/>
  <c r="J456" i="156"/>
  <c r="L202" i="156"/>
  <c r="H43" i="156"/>
  <c r="F456" i="156"/>
  <c r="L355" i="156"/>
  <c r="J3585" i="156"/>
  <c r="I1144" i="37" s="1"/>
  <c r="V649" i="37"/>
  <c r="J3019" i="156"/>
  <c r="J3084" i="156" s="1"/>
  <c r="I522" i="37" s="1"/>
  <c r="L522" i="37"/>
  <c r="W2935" i="156"/>
  <c r="O3519" i="156"/>
  <c r="O3523" i="156" s="1"/>
  <c r="P3523" i="156" s="1"/>
  <c r="P3516" i="156"/>
  <c r="F3378" i="156"/>
  <c r="E711" i="37" s="1"/>
  <c r="F3319" i="156"/>
  <c r="H3318" i="156"/>
  <c r="H2993" i="156"/>
  <c r="H3068" i="156" s="1"/>
  <c r="G506" i="37" s="1"/>
  <c r="F2991" i="156"/>
  <c r="J2878" i="156"/>
  <c r="J2938" i="156" s="1"/>
  <c r="I328" i="37" s="1"/>
  <c r="J2937" i="156"/>
  <c r="I327" i="37" s="1"/>
  <c r="K3586" i="156"/>
  <c r="G3084" i="156"/>
  <c r="F522" i="37" s="1"/>
  <c r="AA2942" i="156"/>
  <c r="Z332" i="37" s="1"/>
  <c r="H2622" i="156"/>
  <c r="H2743" i="156"/>
  <c r="G15" i="37" s="1"/>
  <c r="H2738" i="156"/>
  <c r="G10" i="37" s="1"/>
  <c r="O2137" i="156"/>
  <c r="P2133" i="156"/>
  <c r="L2131" i="156"/>
  <c r="N2128" i="156"/>
  <c r="K2202" i="156"/>
  <c r="I2202" i="156" s="1"/>
  <c r="H1323" i="156"/>
  <c r="W2011" i="156"/>
  <c r="F1940" i="156"/>
  <c r="H1939" i="156"/>
  <c r="H1672" i="156"/>
  <c r="H1275" i="156"/>
  <c r="L1096" i="156"/>
  <c r="N1094" i="156"/>
  <c r="G728" i="156"/>
  <c r="F1257" i="156"/>
  <c r="G1117" i="156"/>
  <c r="G1120" i="156" s="1"/>
  <c r="O1088" i="156"/>
  <c r="P1086" i="156"/>
  <c r="O1029" i="156"/>
  <c r="P1029" i="156" s="1"/>
  <c r="P1028" i="156"/>
  <c r="P766" i="156"/>
  <c r="P767" i="156" s="1"/>
  <c r="O767" i="156"/>
  <c r="H1713" i="156"/>
  <c r="N1161" i="156"/>
  <c r="L1162" i="156"/>
  <c r="O1125" i="156"/>
  <c r="O945" i="156"/>
  <c r="P945" i="156" s="1"/>
  <c r="O539" i="156"/>
  <c r="P539" i="156" s="1"/>
  <c r="O538" i="156"/>
  <c r="P538" i="156" s="1"/>
  <c r="P536" i="156"/>
  <c r="P812" i="156"/>
  <c r="O1190" i="37" s="1"/>
  <c r="P263" i="156"/>
  <c r="O1162" i="156"/>
  <c r="G810" i="156"/>
  <c r="F1188" i="37" s="1"/>
  <c r="O1134" i="156"/>
  <c r="P1134" i="156" s="1"/>
  <c r="K1089" i="156"/>
  <c r="I1089" i="156" s="1"/>
  <c r="L930" i="156"/>
  <c r="N928" i="156"/>
  <c r="H800" i="156"/>
  <c r="G1178" i="37" s="1"/>
  <c r="G792" i="156"/>
  <c r="F1170" i="37" s="1"/>
  <c r="V1143" i="37"/>
  <c r="L3389" i="156"/>
  <c r="N3387" i="156"/>
  <c r="H3393" i="156"/>
  <c r="F2924" i="156"/>
  <c r="E314" i="37" s="1"/>
  <c r="F2856" i="156"/>
  <c r="F2870" i="156" s="1"/>
  <c r="N3516" i="156"/>
  <c r="L3519" i="156"/>
  <c r="L3523" i="156" s="1"/>
  <c r="N3523" i="156" s="1"/>
  <c r="J3530" i="156"/>
  <c r="I1089" i="37" s="1"/>
  <c r="H3383" i="156"/>
  <c r="G716" i="37" s="1"/>
  <c r="L712" i="37"/>
  <c r="J3319" i="156"/>
  <c r="J3379" i="156" s="1"/>
  <c r="I712" i="37" s="1"/>
  <c r="L3318" i="156"/>
  <c r="N3315" i="156"/>
  <c r="W710" i="37"/>
  <c r="X3324" i="156"/>
  <c r="H3590" i="156"/>
  <c r="G1149" i="37" s="1"/>
  <c r="N3521" i="156"/>
  <c r="V710" i="37"/>
  <c r="Z656" i="37"/>
  <c r="H3148" i="156"/>
  <c r="H3230" i="156" s="1"/>
  <c r="G638" i="37" s="1"/>
  <c r="F3146" i="156"/>
  <c r="H2806" i="156"/>
  <c r="G78" i="37" s="1"/>
  <c r="P2403" i="156"/>
  <c r="P2404" i="156" s="1"/>
  <c r="P2405" i="156" s="1"/>
  <c r="O2404" i="156"/>
  <c r="O2405" i="156" s="1"/>
  <c r="O2350" i="156"/>
  <c r="O2351" i="156" s="1"/>
  <c r="O2800" i="156" s="1"/>
  <c r="N72" i="37" s="1"/>
  <c r="N1264" i="37" s="1"/>
  <c r="O1264" i="37" s="1"/>
  <c r="P2349" i="156"/>
  <c r="P2350" i="156" s="1"/>
  <c r="P2351" i="156" s="1"/>
  <c r="W2143" i="156"/>
  <c r="H2787" i="156"/>
  <c r="G59" i="37" s="1"/>
  <c r="N2005" i="156"/>
  <c r="L2009" i="156"/>
  <c r="G1756" i="156"/>
  <c r="G1770" i="156"/>
  <c r="L1481" i="156"/>
  <c r="N1478" i="156"/>
  <c r="F1521" i="156"/>
  <c r="H1523" i="156"/>
  <c r="F984" i="156"/>
  <c r="H985" i="156"/>
  <c r="H974" i="156"/>
  <c r="P265" i="156"/>
  <c r="O267" i="156"/>
  <c r="L132" i="156"/>
  <c r="O1939" i="156"/>
  <c r="G1757" i="156"/>
  <c r="W729" i="156"/>
  <c r="G1954" i="156"/>
  <c r="O972" i="156"/>
  <c r="P972" i="156" s="1"/>
  <c r="J138" i="156"/>
  <c r="F1089" i="156"/>
  <c r="H1088" i="156"/>
  <c r="J808" i="156"/>
  <c r="I1186" i="37" s="1"/>
  <c r="N627" i="156"/>
  <c r="L628" i="156"/>
  <c r="H355" i="156"/>
  <c r="F356" i="156"/>
  <c r="F205" i="156"/>
  <c r="H207" i="156"/>
  <c r="F1051" i="156"/>
  <c r="F3534" i="156"/>
  <c r="P3387" i="156"/>
  <c r="O3389" i="156"/>
  <c r="P3389" i="156" s="1"/>
  <c r="H3466" i="156"/>
  <c r="L3462" i="156"/>
  <c r="N3457" i="156"/>
  <c r="H3537" i="156"/>
  <c r="G1096" i="37" s="1"/>
  <c r="G3587" i="156"/>
  <c r="F1146" i="37" s="1"/>
  <c r="H3462" i="156"/>
  <c r="F3381" i="156"/>
  <c r="E714" i="37" s="1"/>
  <c r="H3321" i="156"/>
  <c r="J3586" i="156"/>
  <c r="I1145" i="37" s="1"/>
  <c r="W3184" i="156"/>
  <c r="P3010" i="156"/>
  <c r="O3014" i="156"/>
  <c r="P2874" i="156"/>
  <c r="O2877" i="156"/>
  <c r="H3550" i="156"/>
  <c r="G1109" i="37" s="1"/>
  <c r="Z1150" i="37"/>
  <c r="K3585" i="156"/>
  <c r="H3539" i="156"/>
  <c r="G1098" i="37" s="1"/>
  <c r="O3448" i="156"/>
  <c r="P3445" i="156"/>
  <c r="H3433" i="156"/>
  <c r="K3378" i="156"/>
  <c r="J711" i="37" s="1"/>
  <c r="K3319" i="156"/>
  <c r="I3319" i="156" s="1"/>
  <c r="I3379" i="156" s="1"/>
  <c r="H712" i="37" s="1"/>
  <c r="O3260" i="156"/>
  <c r="P3251" i="156"/>
  <c r="H3591" i="156"/>
  <c r="G1150" i="37" s="1"/>
  <c r="H3536" i="156"/>
  <c r="G1095" i="37" s="1"/>
  <c r="H3089" i="156"/>
  <c r="G527" i="37" s="1"/>
  <c r="L3014" i="156"/>
  <c r="N3010" i="156"/>
  <c r="L2877" i="156"/>
  <c r="N2874" i="156"/>
  <c r="L2137" i="156"/>
  <c r="N2133" i="156"/>
  <c r="N2199" i="156"/>
  <c r="L2201" i="156"/>
  <c r="H2147" i="156"/>
  <c r="H2040" i="156"/>
  <c r="O2009" i="156"/>
  <c r="P2005" i="156"/>
  <c r="K2138" i="156"/>
  <c r="I2138" i="156" s="1"/>
  <c r="J2674" i="156"/>
  <c r="N2675" i="156"/>
  <c r="W1941" i="156"/>
  <c r="O2131" i="156"/>
  <c r="P2131" i="156" s="1"/>
  <c r="H1959" i="156"/>
  <c r="P1825" i="156"/>
  <c r="J1825" i="156"/>
  <c r="P1726" i="156"/>
  <c r="O1728" i="156"/>
  <c r="H1636" i="156"/>
  <c r="N1168" i="156"/>
  <c r="L1171" i="156"/>
  <c r="J1270" i="156"/>
  <c r="K1270" i="156"/>
  <c r="I1270" i="156" s="1"/>
  <c r="F1155" i="156"/>
  <c r="H1144" i="156"/>
  <c r="O1032" i="156"/>
  <c r="P1032" i="156" s="1"/>
  <c r="P1031" i="156"/>
  <c r="O1033" i="156"/>
  <c r="P1033" i="156" s="1"/>
  <c r="H831" i="156"/>
  <c r="F832" i="156"/>
  <c r="H776" i="156"/>
  <c r="G1154" i="37" s="1"/>
  <c r="E805" i="156"/>
  <c r="L1337" i="156"/>
  <c r="H795" i="156"/>
  <c r="G1173" i="37" s="1"/>
  <c r="N347" i="156"/>
  <c r="L350" i="156"/>
  <c r="G1154" i="156"/>
  <c r="G1157" i="156" s="1"/>
  <c r="L538" i="156"/>
  <c r="N536" i="156"/>
  <c r="L539" i="156"/>
  <c r="J268" i="156"/>
  <c r="F1033" i="156"/>
  <c r="H1032" i="156"/>
  <c r="AG1151" i="37"/>
  <c r="N769" i="156"/>
  <c r="L770" i="156"/>
  <c r="N644" i="156"/>
  <c r="N645" i="156" s="1"/>
  <c r="N646" i="156" s="1"/>
  <c r="L645" i="156"/>
  <c r="G624" i="156"/>
  <c r="O1096" i="156"/>
  <c r="P1096" i="156" s="1"/>
  <c r="O930" i="156"/>
  <c r="P930" i="156" s="1"/>
  <c r="P928" i="156"/>
  <c r="P627" i="156"/>
  <c r="O628" i="156"/>
  <c r="N2810" i="156"/>
  <c r="L2819" i="156"/>
  <c r="J2798" i="156"/>
  <c r="I70" i="37" s="1"/>
  <c r="O40" i="156"/>
  <c r="P40" i="156" s="1"/>
  <c r="P13" i="156"/>
  <c r="J1330" i="156"/>
  <c r="P1330" i="156"/>
  <c r="L665" i="156"/>
  <c r="N651" i="156"/>
  <c r="AA2018" i="156"/>
  <c r="F2789" i="156"/>
  <c r="E61" i="37" s="1"/>
  <c r="J809" i="156"/>
  <c r="I1187" i="37" s="1"/>
  <c r="N660" i="156"/>
  <c r="N15" i="156"/>
  <c r="G2801" i="156"/>
  <c r="F73" i="37" s="1"/>
  <c r="F1265" i="37" s="1"/>
  <c r="J2285" i="156"/>
  <c r="J2801" i="156" s="1"/>
  <c r="I73" i="37" s="1"/>
  <c r="H3106" i="156"/>
  <c r="H3189" i="156" s="1"/>
  <c r="G597" i="37" s="1"/>
  <c r="Z1153" i="37"/>
  <c r="P3167" i="156"/>
  <c r="O3172" i="156"/>
  <c r="H2823" i="156"/>
  <c r="F2889" i="156"/>
  <c r="E279" i="37" s="1"/>
  <c r="N2815" i="156"/>
  <c r="O2819" i="156"/>
  <c r="P2810" i="156"/>
  <c r="N842" i="156"/>
  <c r="O294" i="156"/>
  <c r="P294" i="156" s="1"/>
  <c r="P280" i="156"/>
  <c r="O152" i="156"/>
  <c r="P152" i="156" s="1"/>
  <c r="N661" i="156"/>
  <c r="H793" i="156"/>
  <c r="G1171" i="37" s="1"/>
  <c r="N2945" i="156"/>
  <c r="L2954" i="156"/>
  <c r="N1408" i="156"/>
  <c r="L1418" i="156"/>
  <c r="N837" i="156"/>
  <c r="L845" i="156"/>
  <c r="L369" i="156"/>
  <c r="N362" i="156"/>
  <c r="N17" i="156"/>
  <c r="N14" i="156"/>
  <c r="J2359" i="156"/>
  <c r="O665" i="156"/>
  <c r="AA778" i="156"/>
  <c r="Z1156" i="37" s="1"/>
  <c r="O845" i="156"/>
  <c r="P845" i="156" s="1"/>
  <c r="K2885" i="156"/>
  <c r="J275" i="37" s="1"/>
  <c r="O1418" i="156"/>
  <c r="P1408" i="156"/>
  <c r="H40" i="156"/>
  <c r="H2891" i="156"/>
  <c r="G281" i="37" s="1"/>
  <c r="N368" i="156"/>
  <c r="O2954" i="156"/>
  <c r="P2945" i="156"/>
  <c r="H2037" i="156"/>
  <c r="F775" i="156"/>
  <c r="N285" i="156"/>
  <c r="N148" i="156"/>
  <c r="N19" i="156"/>
  <c r="N777" i="156" s="1"/>
  <c r="M1155" i="37" s="1"/>
  <c r="N16" i="156"/>
  <c r="N13" i="156"/>
  <c r="L40" i="156"/>
  <c r="L945" i="156"/>
  <c r="L926" i="156"/>
  <c r="O3102" i="156"/>
  <c r="P19" i="156"/>
  <c r="F3179" i="156"/>
  <c r="H3172" i="156"/>
  <c r="H3242" i="156" s="1"/>
  <c r="G650" i="37" s="1"/>
  <c r="F3242" i="156"/>
  <c r="E650" i="37" s="1"/>
  <c r="P119" i="156"/>
  <c r="O132" i="156"/>
  <c r="K3029" i="156"/>
  <c r="J467" i="37" s="1"/>
  <c r="N280" i="156"/>
  <c r="L294" i="156"/>
  <c r="N147" i="156"/>
  <c r="L152" i="156"/>
  <c r="N18" i="156"/>
  <c r="F3186" i="156"/>
  <c r="E594" i="37" s="1"/>
  <c r="H3102" i="156"/>
  <c r="K775" i="156"/>
  <c r="AC1200" i="37"/>
  <c r="H959" i="37"/>
  <c r="V135" i="57"/>
  <c r="U135" i="57"/>
  <c r="V906" i="37" s="1"/>
  <c r="H960" i="37"/>
  <c r="J960" i="37"/>
  <c r="V958" i="37"/>
  <c r="Z957" i="37"/>
  <c r="Z958" i="37"/>
  <c r="I961" i="37"/>
  <c r="L961" i="37"/>
  <c r="F130" i="57"/>
  <c r="E192" i="57"/>
  <c r="F963" i="37" s="1"/>
  <c r="C195" i="57"/>
  <c r="D966" i="37" s="1"/>
  <c r="G959" i="37"/>
  <c r="Z966" i="37"/>
  <c r="F193" i="57"/>
  <c r="G964" i="37" s="1"/>
  <c r="F33" i="57"/>
  <c r="F149" i="57" s="1"/>
  <c r="G920" i="37" s="1"/>
  <c r="W958" i="37"/>
  <c r="F105" i="57"/>
  <c r="F165" i="57" s="1"/>
  <c r="G936" i="37" s="1"/>
  <c r="F127" i="57"/>
  <c r="F185" i="57" s="1"/>
  <c r="G956" i="37" s="1"/>
  <c r="F25" i="57"/>
  <c r="F141" i="57" s="1"/>
  <c r="G912" i="37" s="1"/>
  <c r="G136" i="57"/>
  <c r="H907" i="37" s="1"/>
  <c r="N12" i="57"/>
  <c r="M21" i="57"/>
  <c r="G21" i="57"/>
  <c r="H265" i="37"/>
  <c r="C184" i="46"/>
  <c r="D272" i="37" s="1"/>
  <c r="W264" i="37"/>
  <c r="L267" i="37"/>
  <c r="U126" i="46"/>
  <c r="V214" i="37" s="1"/>
  <c r="J266" i="37"/>
  <c r="J267" i="37"/>
  <c r="G266" i="37"/>
  <c r="K266" i="37"/>
  <c r="K265" i="37"/>
  <c r="G265" i="37"/>
  <c r="N12" i="46"/>
  <c r="M18" i="46"/>
  <c r="D127" i="46"/>
  <c r="E215" i="37" s="1"/>
  <c r="F18" i="46"/>
  <c r="G127" i="46"/>
  <c r="H215" i="37" s="1"/>
  <c r="G18" i="46"/>
  <c r="J2214" i="157"/>
  <c r="G2142" i="157"/>
  <c r="E901" i="37" s="1"/>
  <c r="I2079" i="157"/>
  <c r="J2077" i="157"/>
  <c r="M2074" i="157"/>
  <c r="Y209" i="157"/>
  <c r="I711" i="157"/>
  <c r="M804" i="157"/>
  <c r="I933" i="157"/>
  <c r="G114" i="37" s="1"/>
  <c r="AB287" i="157"/>
  <c r="J2013" i="157"/>
  <c r="K127" i="157"/>
  <c r="Z809" i="37"/>
  <c r="K798" i="157"/>
  <c r="P284" i="157"/>
  <c r="Q284" i="157" s="1"/>
  <c r="I1825" i="157"/>
  <c r="G778" i="37" s="1"/>
  <c r="O291" i="157"/>
  <c r="I807" i="157"/>
  <c r="M496" i="157"/>
  <c r="M1692" i="157"/>
  <c r="O306" i="157"/>
  <c r="G1060" i="157"/>
  <c r="I1971" i="157"/>
  <c r="G813" i="37" s="1"/>
  <c r="I1054" i="157"/>
  <c r="I984" i="157"/>
  <c r="G1944" i="157"/>
  <c r="E786" i="37" s="1"/>
  <c r="J1840" i="157"/>
  <c r="J1692" i="157"/>
  <c r="I905" i="157"/>
  <c r="G86" i="37" s="1"/>
  <c r="Y644" i="157"/>
  <c r="Z98" i="37"/>
  <c r="Q109" i="157"/>
  <c r="I907" i="157"/>
  <c r="G88" i="37" s="1"/>
  <c r="L1320" i="157"/>
  <c r="I1852" i="157"/>
  <c r="I1952" i="157" s="1"/>
  <c r="G794" i="37" s="1"/>
  <c r="I661" i="157"/>
  <c r="AB703" i="157"/>
  <c r="Q385" i="157"/>
  <c r="M1755" i="157"/>
  <c r="I1748" i="157"/>
  <c r="I1816" i="157" s="1"/>
  <c r="G769" i="37" s="1"/>
  <c r="I1708" i="157"/>
  <c r="I1696" i="157"/>
  <c r="I1770" i="157" s="1"/>
  <c r="G723" i="37" s="1"/>
  <c r="H1813" i="157"/>
  <c r="F766" i="37" s="1"/>
  <c r="M1396" i="157"/>
  <c r="J1460" i="157"/>
  <c r="G957" i="157"/>
  <c r="E138" i="37" s="1"/>
  <c r="I1677" i="157"/>
  <c r="G590" i="37" s="1"/>
  <c r="I922" i="157"/>
  <c r="G103" i="37" s="1"/>
  <c r="M218" i="157"/>
  <c r="I1675" i="157"/>
  <c r="G588" i="37" s="1"/>
  <c r="J1609" i="157"/>
  <c r="J1673" i="157" s="1"/>
  <c r="H586" i="37" s="1"/>
  <c r="I1604" i="157"/>
  <c r="M1543" i="157"/>
  <c r="I1543" i="157"/>
  <c r="J1543" i="157"/>
  <c r="I1446" i="157"/>
  <c r="I1522" i="157" s="1"/>
  <c r="G451" i="37" s="1"/>
  <c r="P1396" i="157"/>
  <c r="P1473" i="157" s="1"/>
  <c r="N402" i="37" s="1"/>
  <c r="J1396" i="157"/>
  <c r="I1760" i="157"/>
  <c r="M1059" i="157"/>
  <c r="Z177" i="37"/>
  <c r="I344" i="157"/>
  <c r="G1375" i="157"/>
  <c r="E390" i="37" s="1"/>
  <c r="AB644" i="157"/>
  <c r="F1374" i="157"/>
  <c r="I1266" i="157"/>
  <c r="J1251" i="157"/>
  <c r="Z897" i="37"/>
  <c r="Z1018" i="37"/>
  <c r="I1142" i="157"/>
  <c r="G211" i="37" s="1"/>
  <c r="I1383" i="157"/>
  <c r="G398" i="37" s="1"/>
  <c r="I443" i="157"/>
  <c r="M1238" i="157"/>
  <c r="O1236" i="157"/>
  <c r="Y1472" i="157"/>
  <c r="P496" i="157"/>
  <c r="Q496" i="157" s="1"/>
  <c r="I750" i="157"/>
  <c r="I1676" i="157"/>
  <c r="G589" i="37" s="1"/>
  <c r="G1141" i="157"/>
  <c r="E210" i="37" s="1"/>
  <c r="M284" i="157"/>
  <c r="G1381" i="157"/>
  <c r="G1970" i="157"/>
  <c r="E812" i="37" s="1"/>
  <c r="F1379" i="157"/>
  <c r="I996" i="157"/>
  <c r="P204" i="157"/>
  <c r="Q204" i="157" s="1"/>
  <c r="I709" i="157"/>
  <c r="J1234" i="157"/>
  <c r="AB900" i="157"/>
  <c r="Z81" i="37" s="1"/>
  <c r="M1460" i="157"/>
  <c r="O1456" i="157"/>
  <c r="G904" i="157"/>
  <c r="E85" i="37" s="1"/>
  <c r="M2293" i="157"/>
  <c r="O2287" i="157"/>
  <c r="O1607" i="157"/>
  <c r="I1877" i="157"/>
  <c r="M2156" i="157"/>
  <c r="O2149" i="157"/>
  <c r="G1610" i="157"/>
  <c r="M734" i="157"/>
  <c r="O729" i="157"/>
  <c r="M118" i="157"/>
  <c r="O109" i="157"/>
  <c r="Z143" i="37"/>
  <c r="I1408" i="157"/>
  <c r="J984" i="157"/>
  <c r="I909" i="157"/>
  <c r="G90" i="37" s="1"/>
  <c r="M392" i="157"/>
  <c r="M307" i="157"/>
  <c r="P1159" i="157"/>
  <c r="Q1159" i="157" s="1"/>
  <c r="O297" i="157"/>
  <c r="I988" i="157"/>
  <c r="P307" i="157"/>
  <c r="Q307" i="157" s="1"/>
  <c r="P2218" i="157"/>
  <c r="Q2216" i="157"/>
  <c r="I1824" i="157"/>
  <c r="G777" i="37" s="1"/>
  <c r="I2143" i="157"/>
  <c r="G902" i="37" s="1"/>
  <c r="P2077" i="157"/>
  <c r="Q2076" i="157"/>
  <c r="Q2077" i="157" s="1"/>
  <c r="K2139" i="157"/>
  <c r="I898" i="37" s="1"/>
  <c r="F1937" i="157"/>
  <c r="X1913" i="157"/>
  <c r="Q1751" i="157"/>
  <c r="P1755" i="157"/>
  <c r="I1547" i="157"/>
  <c r="I1621" i="157" s="1"/>
  <c r="G534" i="37" s="1"/>
  <c r="Q1456" i="157"/>
  <c r="P1460" i="157"/>
  <c r="K1378" i="157"/>
  <c r="I393" i="37" s="1"/>
  <c r="Z394" i="37"/>
  <c r="I906" i="157"/>
  <c r="G87" i="37" s="1"/>
  <c r="X1319" i="157"/>
  <c r="V334" i="37" s="1"/>
  <c r="G1320" i="157"/>
  <c r="E335" i="37" s="1"/>
  <c r="I1251" i="157"/>
  <c r="M861" i="157"/>
  <c r="O860" i="157"/>
  <c r="M564" i="157"/>
  <c r="O562" i="157"/>
  <c r="M1465" i="157"/>
  <c r="Z203" i="37"/>
  <c r="I499" i="157"/>
  <c r="P1465" i="157"/>
  <c r="Q1462" i="157"/>
  <c r="I1412" i="157"/>
  <c r="P1315" i="157"/>
  <c r="Q1313" i="157"/>
  <c r="Q972" i="157"/>
  <c r="P984" i="157"/>
  <c r="M868" i="157"/>
  <c r="O867" i="157"/>
  <c r="I738" i="157"/>
  <c r="X703" i="157"/>
  <c r="M480" i="157"/>
  <c r="O479" i="157"/>
  <c r="AB901" i="157"/>
  <c r="Z82" i="37" s="1"/>
  <c r="M443" i="157"/>
  <c r="O441" i="157"/>
  <c r="Q399" i="157"/>
  <c r="P402" i="157"/>
  <c r="Q402" i="157" s="1"/>
  <c r="I908" i="157"/>
  <c r="G89" i="37" s="1"/>
  <c r="L960" i="157"/>
  <c r="H962" i="157"/>
  <c r="F143" i="37" s="1"/>
  <c r="L900" i="157"/>
  <c r="J30" i="157"/>
  <c r="J284" i="157"/>
  <c r="L285" i="157"/>
  <c r="O216" i="157"/>
  <c r="Q137" i="157"/>
  <c r="P140" i="157"/>
  <c r="Q140" i="157" s="1"/>
  <c r="G900" i="157"/>
  <c r="E81" i="37" s="1"/>
  <c r="I1380" i="157"/>
  <c r="G395" i="37" s="1"/>
  <c r="X333" i="37"/>
  <c r="K961" i="157"/>
  <c r="I142" i="37" s="1"/>
  <c r="H643" i="157"/>
  <c r="O29" i="157"/>
  <c r="O24" i="157"/>
  <c r="O17" i="157"/>
  <c r="H1372" i="157"/>
  <c r="F387" i="37" s="1"/>
  <c r="Z1086" i="37"/>
  <c r="I2282" i="157"/>
  <c r="G1025" i="37" s="1"/>
  <c r="AX1274" i="37"/>
  <c r="I2447" i="157"/>
  <c r="G1077" i="37" s="1"/>
  <c r="G2450" i="157"/>
  <c r="E1080" i="37" s="1"/>
  <c r="Q2211" i="157"/>
  <c r="P2214" i="157"/>
  <c r="Z904" i="37"/>
  <c r="F2141" i="157"/>
  <c r="I2144" i="157"/>
  <c r="G903" i="37" s="1"/>
  <c r="Z582" i="37"/>
  <c r="K2141" i="157"/>
  <c r="I900" i="37" s="1"/>
  <c r="I1998" i="157"/>
  <c r="G840" i="37" s="1"/>
  <c r="L2277" i="157"/>
  <c r="L2219" i="157"/>
  <c r="Q1830" i="157"/>
  <c r="P1840" i="157"/>
  <c r="Z390" i="37"/>
  <c r="I1826" i="157"/>
  <c r="G779" i="37" s="1"/>
  <c r="X1764" i="157"/>
  <c r="V770" i="37"/>
  <c r="H1674" i="157"/>
  <c r="F587" i="37" s="1"/>
  <c r="I1453" i="157"/>
  <c r="I1527" i="157" s="1"/>
  <c r="G456" i="37" s="1"/>
  <c r="K1529" i="157"/>
  <c r="I458" i="37" s="1"/>
  <c r="Y1319" i="157"/>
  <c r="Z1080" i="157"/>
  <c r="I1535" i="157"/>
  <c r="G464" i="37" s="1"/>
  <c r="X1471" i="157"/>
  <c r="V457" i="37"/>
  <c r="I1297" i="157"/>
  <c r="G1370" i="157"/>
  <c r="E385" i="37" s="1"/>
  <c r="H1096" i="157"/>
  <c r="F165" i="37" s="1"/>
  <c r="Q867" i="157"/>
  <c r="P868" i="157"/>
  <c r="Q791" i="157"/>
  <c r="P794" i="157"/>
  <c r="Q441" i="157"/>
  <c r="P443" i="157"/>
  <c r="Q443" i="157" s="1"/>
  <c r="I1473" i="157"/>
  <c r="G402" i="37" s="1"/>
  <c r="W391" i="37"/>
  <c r="AB1079" i="157"/>
  <c r="L1530" i="157"/>
  <c r="L1466" i="157"/>
  <c r="J1465" i="157"/>
  <c r="AD1319" i="157"/>
  <c r="AB334" i="37" s="1"/>
  <c r="V391" i="37"/>
  <c r="Z399" i="37"/>
  <c r="P861" i="157"/>
  <c r="Q860" i="157"/>
  <c r="Q729" i="157"/>
  <c r="P734" i="157"/>
  <c r="Q734" i="157" s="1"/>
  <c r="G952" i="157"/>
  <c r="E133" i="37" s="1"/>
  <c r="Q432" i="157"/>
  <c r="P434" i="157"/>
  <c r="M383" i="157"/>
  <c r="O380" i="157"/>
  <c r="H477" i="157"/>
  <c r="I946" i="157"/>
  <c r="G127" i="37" s="1"/>
  <c r="I950" i="157"/>
  <c r="G131" i="37" s="1"/>
  <c r="G951" i="157"/>
  <c r="E132" i="37" s="1"/>
  <c r="I934" i="157"/>
  <c r="G115" i="37" s="1"/>
  <c r="X395" i="157"/>
  <c r="G285" i="157"/>
  <c r="I284" i="157"/>
  <c r="Q120" i="157"/>
  <c r="P126" i="157"/>
  <c r="O28" i="157"/>
  <c r="O22" i="157"/>
  <c r="O16" i="157"/>
  <c r="I47" i="157"/>
  <c r="K205" i="157"/>
  <c r="I2456" i="157"/>
  <c r="G1086" i="37" s="1"/>
  <c r="V1078" i="37"/>
  <c r="K2226" i="157"/>
  <c r="I969" i="37" s="1"/>
  <c r="I1080" i="37"/>
  <c r="L1081" i="37"/>
  <c r="I2082" i="157"/>
  <c r="G2145" i="157"/>
  <c r="E904" i="37" s="1"/>
  <c r="G2078" i="157"/>
  <c r="I2077" i="157"/>
  <c r="V897" i="37"/>
  <c r="H1944" i="157"/>
  <c r="F786" i="37" s="1"/>
  <c r="I1844" i="157"/>
  <c r="I1944" i="157" s="1"/>
  <c r="G786" i="37" s="1"/>
  <c r="Z779" i="37"/>
  <c r="O2216" i="157"/>
  <c r="M2218" i="157"/>
  <c r="G2276" i="157"/>
  <c r="E1019" i="37" s="1"/>
  <c r="G2219" i="157"/>
  <c r="I2214" i="157"/>
  <c r="H2273" i="157"/>
  <c r="F1016" i="37" s="1"/>
  <c r="K2085" i="157"/>
  <c r="I844" i="37" s="1"/>
  <c r="I2074" i="157"/>
  <c r="G2139" i="157"/>
  <c r="E898" i="37" s="1"/>
  <c r="J1758" i="157"/>
  <c r="J1821" i="157" s="1"/>
  <c r="H774" i="37" s="1"/>
  <c r="L1759" i="157"/>
  <c r="L1821" i="157"/>
  <c r="W770" i="37"/>
  <c r="L1021" i="37"/>
  <c r="K2219" i="157"/>
  <c r="X2083" i="157"/>
  <c r="M2140" i="157"/>
  <c r="K899" i="37" s="1"/>
  <c r="O2076" i="157"/>
  <c r="O2077" i="157" s="1"/>
  <c r="M2077" i="157"/>
  <c r="G2085" i="157"/>
  <c r="E844" i="37" s="1"/>
  <c r="I2013" i="157"/>
  <c r="I1898" i="157"/>
  <c r="H1815" i="157"/>
  <c r="F768" i="37" s="1"/>
  <c r="I1747" i="157"/>
  <c r="I1815" i="157" s="1"/>
  <c r="G768" i="37" s="1"/>
  <c r="I1729" i="157"/>
  <c r="I1598" i="157"/>
  <c r="I1669" i="157" s="1"/>
  <c r="G582" i="37" s="1"/>
  <c r="Q1236" i="157"/>
  <c r="P1238" i="157"/>
  <c r="X1079" i="157"/>
  <c r="V204" i="37"/>
  <c r="I1885" i="157"/>
  <c r="L460" i="37"/>
  <c r="G1466" i="157"/>
  <c r="G1531" i="157" s="1"/>
  <c r="E460" i="37" s="1"/>
  <c r="I1465" i="157"/>
  <c r="Z456" i="37"/>
  <c r="I1400" i="157"/>
  <c r="I1477" i="157" s="1"/>
  <c r="G406" i="37" s="1"/>
  <c r="I944" i="157"/>
  <c r="G125" i="37" s="1"/>
  <c r="L143" i="37"/>
  <c r="K862" i="157"/>
  <c r="I839" i="157"/>
  <c r="M1821" i="157"/>
  <c r="K774" i="37" s="1"/>
  <c r="K1672" i="157"/>
  <c r="I585" i="37" s="1"/>
  <c r="K1377" i="157"/>
  <c r="I392" i="37" s="1"/>
  <c r="G1378" i="157"/>
  <c r="E393" i="37" s="1"/>
  <c r="G1316" i="157"/>
  <c r="I1254" i="157"/>
  <c r="L208" i="37"/>
  <c r="K1060" i="157"/>
  <c r="K1139" i="157" s="1"/>
  <c r="I208" i="37" s="1"/>
  <c r="Q1045" i="157"/>
  <c r="P1054" i="157"/>
  <c r="G1097" i="157"/>
  <c r="E166" i="37" s="1"/>
  <c r="AB876" i="157"/>
  <c r="AB958" i="157" s="1"/>
  <c r="AB877" i="157"/>
  <c r="AB725" i="157"/>
  <c r="Z148" i="37"/>
  <c r="P560" i="157"/>
  <c r="Q560" i="157" s="1"/>
  <c r="Q559" i="157"/>
  <c r="K872" i="157"/>
  <c r="L565" i="157"/>
  <c r="Z395" i="157"/>
  <c r="I222" i="157"/>
  <c r="O214" i="157"/>
  <c r="O138" i="157"/>
  <c r="I30" i="157"/>
  <c r="O871" i="157"/>
  <c r="AB864" i="157"/>
  <c r="G393" i="157"/>
  <c r="O275" i="157"/>
  <c r="M278" i="157"/>
  <c r="Q12" i="157"/>
  <c r="P30" i="157"/>
  <c r="I948" i="157"/>
  <c r="G129" i="37" s="1"/>
  <c r="K960" i="157"/>
  <c r="I141" i="37" s="1"/>
  <c r="I311" i="157"/>
  <c r="I193" i="157"/>
  <c r="O26" i="157"/>
  <c r="O21" i="157"/>
  <c r="M30" i="157"/>
  <c r="O12" i="157"/>
  <c r="M140" i="157"/>
  <c r="I1079" i="37"/>
  <c r="I2200" i="157"/>
  <c r="Q2071" i="157"/>
  <c r="P2074" i="157"/>
  <c r="V1027" i="37"/>
  <c r="V1018" i="37"/>
  <c r="X2224" i="157"/>
  <c r="Q2004" i="157"/>
  <c r="P2293" i="157"/>
  <c r="Q2287" i="157"/>
  <c r="I2297" i="157"/>
  <c r="I2403" i="157" s="1"/>
  <c r="G1033" i="37" s="1"/>
  <c r="I2068" i="157"/>
  <c r="I2137" i="157" s="1"/>
  <c r="G896" i="37" s="1"/>
  <c r="I1737" i="157"/>
  <c r="I1811" i="157" s="1"/>
  <c r="G764" i="37" s="1"/>
  <c r="Z1025" i="37"/>
  <c r="I2184" i="157"/>
  <c r="I2060" i="157"/>
  <c r="H1937" i="157"/>
  <c r="I2172" i="157"/>
  <c r="Q1757" i="157"/>
  <c r="P1758" i="157"/>
  <c r="Z769" i="37"/>
  <c r="Z770" i="37"/>
  <c r="Q1682" i="157"/>
  <c r="P1692" i="157"/>
  <c r="F1678" i="157"/>
  <c r="K2276" i="157"/>
  <c r="I1019" i="37" s="1"/>
  <c r="J2140" i="157"/>
  <c r="H899" i="37" s="1"/>
  <c r="I1961" i="157"/>
  <c r="G803" i="37" s="1"/>
  <c r="G1961" i="157"/>
  <c r="E803" i="37" s="1"/>
  <c r="K1759" i="157"/>
  <c r="L775" i="37"/>
  <c r="AA1318" i="157"/>
  <c r="K1320" i="157"/>
  <c r="I335" i="37" s="1"/>
  <c r="I1088" i="157"/>
  <c r="G157" i="37" s="1"/>
  <c r="I966" i="157"/>
  <c r="G147" i="37" s="1"/>
  <c r="K1530" i="157"/>
  <c r="I459" i="37" s="1"/>
  <c r="L1316" i="157"/>
  <c r="J1315" i="157"/>
  <c r="L1378" i="157"/>
  <c r="H1139" i="157"/>
  <c r="F208" i="37" s="1"/>
  <c r="M702" i="157"/>
  <c r="Q479" i="157"/>
  <c r="P480" i="157"/>
  <c r="H1925" i="157"/>
  <c r="AA1080" i="157"/>
  <c r="Y1065" i="157"/>
  <c r="I1012" i="157"/>
  <c r="Y864" i="157"/>
  <c r="G1362" i="157"/>
  <c r="H1109" i="157"/>
  <c r="F178" i="37" s="1"/>
  <c r="H1076" i="157"/>
  <c r="F1096" i="157"/>
  <c r="M794" i="157"/>
  <c r="O791" i="157"/>
  <c r="P702" i="157"/>
  <c r="Q702" i="157" s="1"/>
  <c r="P564" i="157"/>
  <c r="Q562" i="157"/>
  <c r="AB567" i="157"/>
  <c r="O442" i="157"/>
  <c r="J434" i="157"/>
  <c r="L435" i="157"/>
  <c r="AB395" i="157"/>
  <c r="Y139" i="37"/>
  <c r="I926" i="157"/>
  <c r="G107" i="37" s="1"/>
  <c r="I910" i="157"/>
  <c r="G91" i="37" s="1"/>
  <c r="I307" i="157"/>
  <c r="P218" i="157"/>
  <c r="Q218" i="157" s="1"/>
  <c r="Q213" i="157"/>
  <c r="Z138" i="37"/>
  <c r="P278" i="157"/>
  <c r="Q278" i="157" s="1"/>
  <c r="Q275" i="157"/>
  <c r="G960" i="157"/>
  <c r="E141" i="37" s="1"/>
  <c r="Z1318" i="157"/>
  <c r="I911" i="157"/>
  <c r="G92" i="37" s="1"/>
  <c r="K900" i="157"/>
  <c r="I81" i="37" s="1"/>
  <c r="O25" i="157"/>
  <c r="O19" i="157"/>
  <c r="I1368" i="157"/>
  <c r="G383" i="37" s="1"/>
  <c r="I1196" i="157"/>
  <c r="I1175" i="157"/>
  <c r="I1171" i="157"/>
  <c r="AC905" i="37" l="1"/>
  <c r="I585" i="157"/>
  <c r="F1262" i="37"/>
  <c r="Q1377" i="157"/>
  <c r="O392" i="37" s="1"/>
  <c r="AD138" i="37"/>
  <c r="AC334" i="37"/>
  <c r="AC333" i="37" s="1"/>
  <c r="AC401" i="37"/>
  <c r="AC400" i="37" s="1"/>
  <c r="AC529" i="37"/>
  <c r="AC528" i="37" s="1"/>
  <c r="AC718" i="37"/>
  <c r="AC717" i="37" s="1"/>
  <c r="AC968" i="37"/>
  <c r="AC967" i="37" s="1"/>
  <c r="AC781" i="37"/>
  <c r="AC843" i="37"/>
  <c r="AC842" i="37" s="1"/>
  <c r="AC1027" i="37"/>
  <c r="AC274" i="37"/>
  <c r="AC273" i="37" s="1"/>
  <c r="AD3027" i="156"/>
  <c r="AC593" i="37"/>
  <c r="AC1088" i="37"/>
  <c r="AC1087" i="37" s="1"/>
  <c r="AC655" i="37"/>
  <c r="AC1273" i="37" s="1"/>
  <c r="AC658" i="37"/>
  <c r="AC657" i="37" s="1"/>
  <c r="W1274" i="37"/>
  <c r="AC214" i="37"/>
  <c r="AC213" i="37" s="1"/>
  <c r="W1248" i="37"/>
  <c r="X1405" i="156"/>
  <c r="X357" i="156"/>
  <c r="X710" i="156"/>
  <c r="X540" i="156"/>
  <c r="X2339" i="156"/>
  <c r="X2261" i="156"/>
  <c r="X1724" i="156"/>
  <c r="AB655" i="37"/>
  <c r="AB1273" i="37" s="1"/>
  <c r="AA1941" i="156"/>
  <c r="AD527" i="37"/>
  <c r="AA192" i="156"/>
  <c r="W1197" i="37"/>
  <c r="AD338" i="37"/>
  <c r="AA342" i="156"/>
  <c r="AA357" i="156" s="1"/>
  <c r="AA277" i="156"/>
  <c r="W1192" i="37"/>
  <c r="AA107" i="156"/>
  <c r="AA139" i="156" s="1"/>
  <c r="AA814" i="156"/>
  <c r="Z1192" i="37" s="1"/>
  <c r="AA762" i="156"/>
  <c r="AA533" i="156"/>
  <c r="AA540" i="156" s="1"/>
  <c r="X1262" i="156"/>
  <c r="W320" i="37"/>
  <c r="W514" i="37"/>
  <c r="W523" i="37"/>
  <c r="W62" i="37"/>
  <c r="AG213" i="37"/>
  <c r="AG1194" i="37"/>
  <c r="AG1193" i="37" s="1"/>
  <c r="W334" i="37"/>
  <c r="W401" i="37"/>
  <c r="M961" i="157"/>
  <c r="K142" i="37" s="1"/>
  <c r="W1249" i="37"/>
  <c r="M435" i="157"/>
  <c r="O435" i="157" s="1"/>
  <c r="V1232" i="37"/>
  <c r="H860" i="156"/>
  <c r="F913" i="156"/>
  <c r="F916" i="156" s="1"/>
  <c r="F621" i="156"/>
  <c r="H621" i="156" s="1"/>
  <c r="E525" i="37"/>
  <c r="AD944" i="37"/>
  <c r="AD251" i="37"/>
  <c r="AD186" i="37"/>
  <c r="AD439" i="37"/>
  <c r="AD582" i="37"/>
  <c r="V1234" i="37"/>
  <c r="AD1065" i="37"/>
  <c r="W1243" i="37"/>
  <c r="AE142" i="37"/>
  <c r="AD142" i="37"/>
  <c r="V1261" i="37"/>
  <c r="AE1261" i="37" s="1"/>
  <c r="V1233" i="37"/>
  <c r="W118" i="37"/>
  <c r="AD1004" i="37"/>
  <c r="V1242" i="37"/>
  <c r="AD756" i="37"/>
  <c r="V1229" i="37"/>
  <c r="V1255" i="37"/>
  <c r="AD818" i="37"/>
  <c r="V1230" i="37"/>
  <c r="W1254" i="37"/>
  <c r="AD494" i="37"/>
  <c r="AD73" i="37"/>
  <c r="AD643" i="37"/>
  <c r="AD328" i="37"/>
  <c r="AD522" i="37"/>
  <c r="AD595" i="37"/>
  <c r="W1215" i="37"/>
  <c r="W1245" i="37"/>
  <c r="W1256" i="37"/>
  <c r="AD648" i="37"/>
  <c r="AD709" i="37"/>
  <c r="W1235" i="37"/>
  <c r="AD277" i="37"/>
  <c r="W1196" i="37"/>
  <c r="AD302" i="37"/>
  <c r="AD686" i="37"/>
  <c r="AD662" i="37"/>
  <c r="W1272" i="37"/>
  <c r="AD652" i="37"/>
  <c r="AD72" i="37"/>
  <c r="AD36" i="37"/>
  <c r="AD290" i="37"/>
  <c r="AD661" i="37"/>
  <c r="AD511" i="37"/>
  <c r="AD482" i="37"/>
  <c r="AD608" i="37"/>
  <c r="L18" i="46"/>
  <c r="O1054" i="157"/>
  <c r="O1137" i="157" s="1"/>
  <c r="M206" i="37" s="1"/>
  <c r="AA2616" i="156"/>
  <c r="AA2802" i="156"/>
  <c r="Z74" i="37" s="1"/>
  <c r="AA2790" i="156"/>
  <c r="Z62" i="37" s="1"/>
  <c r="Z1253" i="37" s="1"/>
  <c r="G2872" i="156"/>
  <c r="W1026" i="156"/>
  <c r="M205" i="157"/>
  <c r="O205" i="157" s="1"/>
  <c r="AD958" i="37"/>
  <c r="W1262" i="156"/>
  <c r="AD34" i="37"/>
  <c r="AD1089" i="37"/>
  <c r="F1131" i="157"/>
  <c r="D200" i="37" s="1"/>
  <c r="I1129" i="157"/>
  <c r="G198" i="37" s="1"/>
  <c r="I1672" i="157"/>
  <c r="G585" i="37" s="1"/>
  <c r="M1082" i="157"/>
  <c r="K151" i="37" s="1"/>
  <c r="P393" i="157"/>
  <c r="Q393" i="157" s="1"/>
  <c r="F98" i="37"/>
  <c r="AD9" i="37"/>
  <c r="Z1237" i="37"/>
  <c r="G1084" i="156"/>
  <c r="I1940" i="157"/>
  <c r="G782" i="37" s="1"/>
  <c r="H2921" i="156"/>
  <c r="G311" i="37" s="1"/>
  <c r="H3065" i="156"/>
  <c r="G503" i="37" s="1"/>
  <c r="H3224" i="156"/>
  <c r="G632" i="37" s="1"/>
  <c r="H854" i="156"/>
  <c r="I1803" i="157"/>
  <c r="G756" i="37" s="1"/>
  <c r="I1956" i="157"/>
  <c r="G798" i="37" s="1"/>
  <c r="I2435" i="157"/>
  <c r="G1065" i="37" s="1"/>
  <c r="I2415" i="157"/>
  <c r="G1045" i="37" s="1"/>
  <c r="I1633" i="157"/>
  <c r="G546" i="37" s="1"/>
  <c r="I1976" i="157"/>
  <c r="G818" i="37" s="1"/>
  <c r="I1782" i="157"/>
  <c r="G735" i="37" s="1"/>
  <c r="G553" i="157"/>
  <c r="H3207" i="156"/>
  <c r="G615" i="37" s="1"/>
  <c r="H3201" i="156"/>
  <c r="G609" i="37" s="1"/>
  <c r="H3342" i="156"/>
  <c r="G675" i="37" s="1"/>
  <c r="H3045" i="156"/>
  <c r="G483" i="37" s="1"/>
  <c r="Y773" i="156"/>
  <c r="X1151" i="37" s="1"/>
  <c r="AA967" i="156"/>
  <c r="W74" i="37"/>
  <c r="AA860" i="156"/>
  <c r="AA916" i="156" s="1"/>
  <c r="W1223" i="37"/>
  <c r="W1261" i="37"/>
  <c r="AD332" i="37"/>
  <c r="H1499" i="156"/>
  <c r="F1472" i="156"/>
  <c r="I1989" i="157"/>
  <c r="G831" i="37" s="1"/>
  <c r="I1085" i="157"/>
  <c r="G154" i="37" s="1"/>
  <c r="E1206" i="37"/>
  <c r="G1206" i="37" s="1"/>
  <c r="AD12" i="37"/>
  <c r="W1227" i="37"/>
  <c r="AD659" i="37"/>
  <c r="AD37" i="37"/>
  <c r="W1212" i="37"/>
  <c r="V1274" i="37"/>
  <c r="AE1274" i="37" s="1"/>
  <c r="H2181" i="156"/>
  <c r="E1132" i="37"/>
  <c r="E1244" i="37" s="1"/>
  <c r="H3573" i="156"/>
  <c r="G1132" i="37" s="1"/>
  <c r="AE1092" i="37"/>
  <c r="AD66" i="37"/>
  <c r="H2739" i="156"/>
  <c r="G11" i="37" s="1"/>
  <c r="V1231" i="37"/>
  <c r="W1265" i="37"/>
  <c r="W649" i="37"/>
  <c r="AA2203" i="156"/>
  <c r="AE1091" i="37"/>
  <c r="W519" i="37"/>
  <c r="W33" i="37"/>
  <c r="W26" i="37"/>
  <c r="AD31" i="37"/>
  <c r="AA905" i="37"/>
  <c r="AD27" i="37"/>
  <c r="I74" i="157"/>
  <c r="H956" i="157"/>
  <c r="F137" i="37" s="1"/>
  <c r="I772" i="157"/>
  <c r="V1245" i="37"/>
  <c r="V1250" i="37"/>
  <c r="H3502" i="156"/>
  <c r="AA2511" i="156"/>
  <c r="V1271" i="37"/>
  <c r="AA1164" i="156"/>
  <c r="V1215" i="37"/>
  <c r="AE27" i="37"/>
  <c r="H2078" i="156"/>
  <c r="Q1543" i="157"/>
  <c r="O1604" i="157"/>
  <c r="Z1231" i="37"/>
  <c r="I1137" i="157"/>
  <c r="G206" i="37" s="1"/>
  <c r="Q1617" i="157"/>
  <c r="O530" i="37" s="1"/>
  <c r="Q1609" i="157"/>
  <c r="Q1673" i="157" s="1"/>
  <c r="O586" i="37" s="1"/>
  <c r="AE906" i="37"/>
  <c r="V1244" i="37"/>
  <c r="AE1219" i="37"/>
  <c r="V1200" i="37"/>
  <c r="AE1200" i="37" s="1"/>
  <c r="AE897" i="37"/>
  <c r="V1235" i="37"/>
  <c r="V658" i="37"/>
  <c r="V325" i="37"/>
  <c r="AE649" i="37"/>
  <c r="AE1237" i="37"/>
  <c r="AE659" i="37"/>
  <c r="AE37" i="37"/>
  <c r="V1227" i="37"/>
  <c r="V1252" i="37"/>
  <c r="AE710" i="37"/>
  <c r="V1257" i="37"/>
  <c r="AE1251" i="37"/>
  <c r="V26" i="37"/>
  <c r="AE1089" i="37"/>
  <c r="AE12" i="37"/>
  <c r="AE275" i="37"/>
  <c r="AE332" i="37"/>
  <c r="V274" i="37"/>
  <c r="AE1225" i="37"/>
  <c r="AE1143" i="37"/>
  <c r="AE594" i="37"/>
  <c r="Z1245" i="37"/>
  <c r="AA2011" i="156"/>
  <c r="AA8" i="37"/>
  <c r="AA2598" i="156"/>
  <c r="F1401" i="156"/>
  <c r="F1405" i="156" s="1"/>
  <c r="P1261" i="37"/>
  <c r="AA717" i="37"/>
  <c r="AE1197" i="37"/>
  <c r="AE1264" i="37"/>
  <c r="AA2143" i="156"/>
  <c r="AC8" i="37"/>
  <c r="AE907" i="37"/>
  <c r="AE961" i="37"/>
  <c r="P905" i="37"/>
  <c r="AD935" i="37"/>
  <c r="V905" i="37"/>
  <c r="AE958" i="37"/>
  <c r="AD907" i="37"/>
  <c r="AD961" i="37"/>
  <c r="I1984" i="157"/>
  <c r="G826" i="37" s="1"/>
  <c r="Z1232" i="37"/>
  <c r="AD263" i="37"/>
  <c r="AE263" i="37"/>
  <c r="AD217" i="37"/>
  <c r="AE217" i="37"/>
  <c r="AD242" i="37"/>
  <c r="AE242" i="37"/>
  <c r="P213" i="37"/>
  <c r="V1199" i="37"/>
  <c r="V1226" i="37"/>
  <c r="AE214" i="37"/>
  <c r="Z1244" i="37"/>
  <c r="Z1250" i="37"/>
  <c r="Z899" i="157"/>
  <c r="X80" i="37" s="1"/>
  <c r="V1195" i="37"/>
  <c r="AD770" i="37"/>
  <c r="V1262" i="37"/>
  <c r="X899" i="157"/>
  <c r="V80" i="37" s="1"/>
  <c r="V1026" i="37"/>
  <c r="W400" i="37"/>
  <c r="AE1027" i="37"/>
  <c r="AC1026" i="37"/>
  <c r="AD151" i="37"/>
  <c r="AE151" i="37"/>
  <c r="AD337" i="37"/>
  <c r="AD460" i="37"/>
  <c r="AE460" i="37"/>
  <c r="AD557" i="37"/>
  <c r="AA967" i="37"/>
  <c r="AA79" i="37"/>
  <c r="Z1226" i="37"/>
  <c r="AC780" i="37"/>
  <c r="AD177" i="37"/>
  <c r="AD399" i="37"/>
  <c r="AD1021" i="37"/>
  <c r="AE1021" i="37"/>
  <c r="AE583" i="37"/>
  <c r="AE139" i="37"/>
  <c r="AE391" i="37"/>
  <c r="AE457" i="37"/>
  <c r="AE1018" i="37"/>
  <c r="Y79" i="37"/>
  <c r="AD391" i="37"/>
  <c r="AD1018" i="37"/>
  <c r="AE334" i="37"/>
  <c r="AD362" i="37"/>
  <c r="AD405" i="37"/>
  <c r="AD591" i="37"/>
  <c r="AD971" i="37"/>
  <c r="AE971" i="37"/>
  <c r="W1250" i="37"/>
  <c r="AD204" i="37"/>
  <c r="AE770" i="37"/>
  <c r="AD457" i="37"/>
  <c r="AD897" i="37"/>
  <c r="AD144" i="37"/>
  <c r="AC79" i="37"/>
  <c r="AD746" i="37"/>
  <c r="AE782" i="37"/>
  <c r="AD782" i="37"/>
  <c r="AD871" i="37"/>
  <c r="AD1012" i="37"/>
  <c r="AD1028" i="37"/>
  <c r="AE204" i="37"/>
  <c r="W1244" i="37"/>
  <c r="AE1078" i="37"/>
  <c r="AA1878" i="156"/>
  <c r="AA1483" i="156"/>
  <c r="AA1826" i="156"/>
  <c r="AA1668" i="156"/>
  <c r="AE1265" i="37"/>
  <c r="W2753" i="156"/>
  <c r="AA1203" i="156"/>
  <c r="AA1127" i="156"/>
  <c r="AE1196" i="37"/>
  <c r="E1236" i="37"/>
  <c r="AE1212" i="37"/>
  <c r="AA1258" i="37"/>
  <c r="Z1274" i="37"/>
  <c r="AD710" i="37"/>
  <c r="AD1143" i="37"/>
  <c r="AE1184" i="37"/>
  <c r="AD467" i="37"/>
  <c r="AD596" i="37"/>
  <c r="AD594" i="37"/>
  <c r="AD681" i="37"/>
  <c r="W1219" i="37"/>
  <c r="AD1116" i="37"/>
  <c r="W1232" i="37"/>
  <c r="AD1154" i="37"/>
  <c r="AD278" i="37"/>
  <c r="AD656" i="37"/>
  <c r="W1231" i="37"/>
  <c r="Y1258" i="37"/>
  <c r="Z1265" i="37"/>
  <c r="AE518" i="37"/>
  <c r="AD1191" i="37"/>
  <c r="AD1190" i="37"/>
  <c r="W1264" i="37"/>
  <c r="AD318" i="37"/>
  <c r="AD469" i="37"/>
  <c r="AD632" i="37"/>
  <c r="W1237" i="37"/>
  <c r="AD716" i="37"/>
  <c r="P1258" i="37"/>
  <c r="AC1258" i="37"/>
  <c r="W1271" i="37"/>
  <c r="AD518" i="37"/>
  <c r="AE1192" i="37"/>
  <c r="AC1268" i="37"/>
  <c r="AD275" i="37"/>
  <c r="AD470" i="37"/>
  <c r="AD503" i="37"/>
  <c r="AD622" i="37"/>
  <c r="W1273" i="37"/>
  <c r="AD1091" i="37"/>
  <c r="AD1092" i="37"/>
  <c r="AA842" i="37"/>
  <c r="I2226" i="157"/>
  <c r="G969" i="37" s="1"/>
  <c r="D1268" i="37"/>
  <c r="Y466" i="37"/>
  <c r="Y465" i="37" s="1"/>
  <c r="Z3027" i="156"/>
  <c r="AA466" i="37"/>
  <c r="AA465" i="37" s="1"/>
  <c r="AB3027" i="156"/>
  <c r="V264" i="37"/>
  <c r="F136" i="57"/>
  <c r="G907" i="37" s="1"/>
  <c r="E907" i="37"/>
  <c r="F1271" i="37"/>
  <c r="AA273" i="37"/>
  <c r="W906" i="37"/>
  <c r="X2753" i="156"/>
  <c r="E804" i="156"/>
  <c r="D1182" i="37" s="1"/>
  <c r="N1329" i="156"/>
  <c r="AA2754" i="156"/>
  <c r="Z26" i="37" s="1"/>
  <c r="E2791" i="156"/>
  <c r="AA2761" i="156"/>
  <c r="Z33" i="37" s="1"/>
  <c r="Z1222" i="37" s="1"/>
  <c r="Y2795" i="156"/>
  <c r="Y2753" i="156"/>
  <c r="X25" i="37" s="1"/>
  <c r="X1213" i="37" s="1"/>
  <c r="AA2224" i="156"/>
  <c r="AA984" i="156"/>
  <c r="AA1090" i="156"/>
  <c r="AA1683" i="156"/>
  <c r="AA2553" i="156"/>
  <c r="AA2302" i="156"/>
  <c r="AA1218" i="156"/>
  <c r="AA2426" i="156"/>
  <c r="AA2463" i="156"/>
  <c r="AA1286" i="156"/>
  <c r="AA1350" i="156"/>
  <c r="AA1558" i="156"/>
  <c r="Z2735" i="156"/>
  <c r="P658" i="37"/>
  <c r="P1088" i="37"/>
  <c r="P274" i="37"/>
  <c r="P466" i="37"/>
  <c r="P593" i="37"/>
  <c r="AA647" i="156"/>
  <c r="P1152" i="37"/>
  <c r="P8" i="37"/>
  <c r="D1213" i="37"/>
  <c r="E1205" i="37"/>
  <c r="G1205" i="37" s="1"/>
  <c r="E1223" i="37"/>
  <c r="G1223" i="37" s="1"/>
  <c r="E1208" i="37"/>
  <c r="E1235" i="37"/>
  <c r="E1230" i="37"/>
  <c r="D1218" i="37"/>
  <c r="D1252" i="37"/>
  <c r="E1225" i="37"/>
  <c r="D1209" i="37"/>
  <c r="H916" i="157"/>
  <c r="F97" i="37" s="1"/>
  <c r="H553" i="157"/>
  <c r="H556" i="157" s="1"/>
  <c r="E1273" i="37"/>
  <c r="D1229" i="37"/>
  <c r="E377" i="37"/>
  <c r="E396" i="37"/>
  <c r="D775" i="37"/>
  <c r="D581" i="37"/>
  <c r="D202" i="37"/>
  <c r="D1237" i="37"/>
  <c r="D460" i="37"/>
  <c r="D810" i="37"/>
  <c r="D591" i="37"/>
  <c r="D1274" i="37" s="1"/>
  <c r="D389" i="37"/>
  <c r="D830" i="37"/>
  <c r="D1021" i="37"/>
  <c r="D768" i="37"/>
  <c r="D829" i="37"/>
  <c r="D786" i="37"/>
  <c r="E1077" i="37"/>
  <c r="D124" i="37"/>
  <c r="E1232" i="37"/>
  <c r="G1232" i="37" s="1"/>
  <c r="D394" i="37"/>
  <c r="D587" i="37"/>
  <c r="D1016" i="37"/>
  <c r="D797" i="37"/>
  <c r="E456" i="37"/>
  <c r="G2448" i="157"/>
  <c r="E451" i="37"/>
  <c r="E1233" i="37"/>
  <c r="G1233" i="37" s="1"/>
  <c r="D165" i="37"/>
  <c r="D900" i="37"/>
  <c r="E838" i="37"/>
  <c r="F430" i="157"/>
  <c r="D191" i="37"/>
  <c r="D1014" i="37"/>
  <c r="G1528" i="157"/>
  <c r="G916" i="157"/>
  <c r="E891" i="37"/>
  <c r="D208" i="37"/>
  <c r="E776" i="37"/>
  <c r="D1081" i="37"/>
  <c r="F717" i="157"/>
  <c r="D178" i="37"/>
  <c r="D767" i="37"/>
  <c r="E896" i="37"/>
  <c r="E1243" i="37"/>
  <c r="D143" i="37"/>
  <c r="I102" i="157"/>
  <c r="G2138" i="157"/>
  <c r="J774" i="37"/>
  <c r="J836" i="37"/>
  <c r="J1610" i="157"/>
  <c r="J719" i="37"/>
  <c r="J844" i="37"/>
  <c r="J530" i="37"/>
  <c r="J435" i="157"/>
  <c r="J459" i="37"/>
  <c r="J81" i="37"/>
  <c r="J393" i="157"/>
  <c r="J207" i="37"/>
  <c r="J782" i="37"/>
  <c r="J142" i="37"/>
  <c r="J393" i="37"/>
  <c r="J565" i="157"/>
  <c r="J285" i="157"/>
  <c r="J335" i="37"/>
  <c r="J1239" i="157"/>
  <c r="J773" i="37"/>
  <c r="J1079" i="37"/>
  <c r="J898" i="37"/>
  <c r="J206" i="37"/>
  <c r="J798" i="157"/>
  <c r="L1995" i="157"/>
  <c r="J1995" i="157" s="1"/>
  <c r="H837" i="37" s="1"/>
  <c r="J402" i="37"/>
  <c r="J141" i="37"/>
  <c r="J872" i="157"/>
  <c r="J205" i="157"/>
  <c r="L1139" i="157"/>
  <c r="L2141" i="157"/>
  <c r="J2141" i="157" s="1"/>
  <c r="H900" i="37" s="1"/>
  <c r="J1028" i="37"/>
  <c r="J969" i="37"/>
  <c r="J1020" i="37"/>
  <c r="J1080" i="37"/>
  <c r="J392" i="37"/>
  <c r="J586" i="37"/>
  <c r="J458" i="37"/>
  <c r="J1019" i="37"/>
  <c r="J151" i="37"/>
  <c r="J585" i="37"/>
  <c r="D1271" i="37"/>
  <c r="D1244" i="37"/>
  <c r="E1250" i="37"/>
  <c r="E1219" i="37"/>
  <c r="D1260" i="37"/>
  <c r="E1231" i="37"/>
  <c r="D1272" i="37"/>
  <c r="E1217" i="37"/>
  <c r="D1251" i="37"/>
  <c r="E1245" i="37"/>
  <c r="D1261" i="37"/>
  <c r="H341" i="156"/>
  <c r="E1157" i="156"/>
  <c r="E1119" i="37"/>
  <c r="D1157" i="37"/>
  <c r="H2572" i="156"/>
  <c r="F1598" i="156"/>
  <c r="H1598" i="156" s="1"/>
  <c r="F3377" i="156"/>
  <c r="D71" i="37"/>
  <c r="F1533" i="156"/>
  <c r="F1536" i="156" s="1"/>
  <c r="D1183" i="37"/>
  <c r="E1196" i="156"/>
  <c r="E445" i="156"/>
  <c r="D323" i="37"/>
  <c r="E1110" i="37"/>
  <c r="E1218" i="37" s="1"/>
  <c r="D1141" i="37"/>
  <c r="E1105" i="37"/>
  <c r="D321" i="37"/>
  <c r="D51" i="37"/>
  <c r="E305" i="37"/>
  <c r="E3375" i="156"/>
  <c r="D697" i="37"/>
  <c r="D1130" i="37"/>
  <c r="E1093" i="37"/>
  <c r="D328" i="37"/>
  <c r="D522" i="37"/>
  <c r="D1146" i="37"/>
  <c r="E1101" i="37"/>
  <c r="G2761" i="156"/>
  <c r="F33" i="37" s="1"/>
  <c r="F1222" i="37" s="1"/>
  <c r="G1436" i="156"/>
  <c r="E21" i="37"/>
  <c r="E26" i="37"/>
  <c r="E1214" i="37" s="1"/>
  <c r="E3239" i="156"/>
  <c r="F1534" i="156"/>
  <c r="E342" i="156"/>
  <c r="D712" i="37"/>
  <c r="D312" i="37"/>
  <c r="F2747" i="156"/>
  <c r="H2747" i="156" s="1"/>
  <c r="G19" i="37" s="1"/>
  <c r="E518" i="37"/>
  <c r="D636" i="37"/>
  <c r="D504" i="37"/>
  <c r="D72" i="37"/>
  <c r="D1264" i="37" s="1"/>
  <c r="F1023" i="156"/>
  <c r="D1191" i="37"/>
  <c r="E533" i="156"/>
  <c r="D1139" i="37"/>
  <c r="D652" i="37"/>
  <c r="H577" i="156"/>
  <c r="F598" i="156"/>
  <c r="H598" i="156" s="1"/>
  <c r="E33" i="37"/>
  <c r="E3079" i="156"/>
  <c r="F3081" i="156"/>
  <c r="F3241" i="156"/>
  <c r="F1081" i="156"/>
  <c r="D73" i="37"/>
  <c r="E762" i="156"/>
  <c r="F567" i="156"/>
  <c r="H599" i="156"/>
  <c r="E648" i="37"/>
  <c r="E709" i="37"/>
  <c r="F1325" i="156"/>
  <c r="F1262" i="156"/>
  <c r="E9" i="37"/>
  <c r="E60" i="37"/>
  <c r="E74" i="37"/>
  <c r="E1179" i="37"/>
  <c r="E1192" i="37"/>
  <c r="E1186" i="37"/>
  <c r="E1153" i="37"/>
  <c r="N1265" i="37"/>
  <c r="O1265" i="37" s="1"/>
  <c r="E1248" i="37"/>
  <c r="F1242" i="37"/>
  <c r="F3512" i="156"/>
  <c r="F3582" i="156" s="1"/>
  <c r="E1141" i="37" s="1"/>
  <c r="E1237" i="37"/>
  <c r="E1252" i="37"/>
  <c r="H3571" i="156"/>
  <c r="G1130" i="37" s="1"/>
  <c r="F1470" i="156"/>
  <c r="I924" i="157"/>
  <c r="G105" i="37" s="1"/>
  <c r="E105" i="37"/>
  <c r="D109" i="37"/>
  <c r="W132" i="37"/>
  <c r="I965" i="157"/>
  <c r="G146" i="37" s="1"/>
  <c r="E146" i="37"/>
  <c r="G2931" i="156"/>
  <c r="F321" i="37" s="1"/>
  <c r="AA657" i="37"/>
  <c r="G2793" i="156"/>
  <c r="F65" i="37" s="1"/>
  <c r="W60" i="37"/>
  <c r="H2804" i="156"/>
  <c r="G76" i="37" s="1"/>
  <c r="E76" i="37"/>
  <c r="Z11" i="37"/>
  <c r="I2737" i="156"/>
  <c r="H9" i="37" s="1"/>
  <c r="J9" i="37"/>
  <c r="F39" i="37"/>
  <c r="F1229" i="37" s="1"/>
  <c r="D37" i="37"/>
  <c r="W1200" i="37"/>
  <c r="AA528" i="37"/>
  <c r="H954" i="157"/>
  <c r="F135" i="37" s="1"/>
  <c r="H717" i="157"/>
  <c r="F956" i="157"/>
  <c r="F954" i="157"/>
  <c r="G943" i="157"/>
  <c r="E124" i="37" s="1"/>
  <c r="I510" i="157"/>
  <c r="G928" i="157"/>
  <c r="E109" i="37" s="1"/>
  <c r="I1082" i="157"/>
  <c r="G151" i="37" s="1"/>
  <c r="G1109" i="157"/>
  <c r="E178" i="37" s="1"/>
  <c r="I1617" i="157"/>
  <c r="G530" i="37" s="1"/>
  <c r="I1134" i="157"/>
  <c r="G203" i="37" s="1"/>
  <c r="G1079" i="37"/>
  <c r="I2398" i="157"/>
  <c r="G1028" i="37" s="1"/>
  <c r="E1028" i="37"/>
  <c r="H2351" i="156"/>
  <c r="F2800" i="156"/>
  <c r="E72" i="37" s="1"/>
  <c r="E1264" i="37" s="1"/>
  <c r="K2799" i="156"/>
  <c r="J71" i="37" s="1"/>
  <c r="F2799" i="156"/>
  <c r="E71" i="37" s="1"/>
  <c r="L2798" i="156"/>
  <c r="K70" i="37" s="1"/>
  <c r="O2676" i="156"/>
  <c r="O2798" i="156"/>
  <c r="N70" i="37" s="1"/>
  <c r="I2277" i="157"/>
  <c r="G1020" i="37" s="1"/>
  <c r="E1020" i="37"/>
  <c r="I2253" i="157"/>
  <c r="G996" i="37" s="1"/>
  <c r="I2229" i="157"/>
  <c r="G972" i="37" s="1"/>
  <c r="I2241" i="157"/>
  <c r="G984" i="37" s="1"/>
  <c r="I2269" i="157"/>
  <c r="G1012" i="37" s="1"/>
  <c r="I2261" i="157"/>
  <c r="G1004" i="37" s="1"/>
  <c r="I2237" i="157"/>
  <c r="G980" i="37" s="1"/>
  <c r="I2089" i="157"/>
  <c r="G848" i="37" s="1"/>
  <c r="I2121" i="157"/>
  <c r="G880" i="37" s="1"/>
  <c r="I2097" i="157"/>
  <c r="G856" i="37" s="1"/>
  <c r="I2132" i="157"/>
  <c r="G891" i="37" s="1"/>
  <c r="I2101" i="157"/>
  <c r="G860" i="37" s="1"/>
  <c r="AA333" i="37"/>
  <c r="D837" i="37"/>
  <c r="I3585" i="156"/>
  <c r="H1144" i="37" s="1"/>
  <c r="J1144" i="37"/>
  <c r="H3567" i="156"/>
  <c r="G1126" i="37" s="1"/>
  <c r="W826" i="37"/>
  <c r="X832" i="37"/>
  <c r="X780" i="37" s="1"/>
  <c r="G1131" i="37"/>
  <c r="F1131" i="37"/>
  <c r="W832" i="37"/>
  <c r="W809" i="37"/>
  <c r="I3586" i="156"/>
  <c r="H1145" i="37" s="1"/>
  <c r="J1145" i="37"/>
  <c r="W1088" i="37"/>
  <c r="G1937" i="157"/>
  <c r="G1938" i="157" s="1"/>
  <c r="G1968" i="157"/>
  <c r="E810" i="37" s="1"/>
  <c r="I1531" i="157"/>
  <c r="G460" i="37" s="1"/>
  <c r="I1489" i="157"/>
  <c r="G418" i="37" s="1"/>
  <c r="I1485" i="157"/>
  <c r="G414" i="37" s="1"/>
  <c r="K1379" i="157"/>
  <c r="I394" i="37" s="1"/>
  <c r="L394" i="37"/>
  <c r="L1262" i="37" s="1"/>
  <c r="I1377" i="157"/>
  <c r="G392" i="37" s="1"/>
  <c r="E392" i="37"/>
  <c r="I1138" i="157"/>
  <c r="G207" i="37" s="1"/>
  <c r="E207" i="37"/>
  <c r="AE1080" i="157"/>
  <c r="AC150" i="37"/>
  <c r="G1122" i="157"/>
  <c r="E191" i="37" s="1"/>
  <c r="G1041" i="157"/>
  <c r="I1930" i="157"/>
  <c r="I761" i="157"/>
  <c r="I178" i="157"/>
  <c r="G192" i="157"/>
  <c r="I192" i="157" s="1"/>
  <c r="Y658" i="37"/>
  <c r="F3311" i="156"/>
  <c r="F3375" i="156" s="1"/>
  <c r="E708" i="37" s="1"/>
  <c r="F3364" i="156"/>
  <c r="E697" i="37" s="1"/>
  <c r="P2737" i="156"/>
  <c r="O9" i="37" s="1"/>
  <c r="W1199" i="37"/>
  <c r="Y593" i="37"/>
  <c r="F3228" i="156"/>
  <c r="E636" i="37" s="1"/>
  <c r="F3163" i="156"/>
  <c r="F3239" i="156" s="1"/>
  <c r="E647" i="37" s="1"/>
  <c r="L3082" i="156"/>
  <c r="K520" i="37" s="1"/>
  <c r="J520" i="37"/>
  <c r="H3082" i="156"/>
  <c r="G520" i="37" s="1"/>
  <c r="E520" i="37"/>
  <c r="AC466" i="37"/>
  <c r="L3083" i="156"/>
  <c r="K521" i="37" s="1"/>
  <c r="J521" i="37"/>
  <c r="F3006" i="156"/>
  <c r="F3079" i="156" s="1"/>
  <c r="E517" i="37" s="1"/>
  <c r="F3066" i="156"/>
  <c r="E504" i="37" s="1"/>
  <c r="F2868" i="156"/>
  <c r="F2913" i="156"/>
  <c r="Y274" i="37"/>
  <c r="Y273" i="37" s="1"/>
  <c r="H2870" i="156"/>
  <c r="Z1180" i="37"/>
  <c r="Z1252" i="37" s="1"/>
  <c r="W1180" i="37"/>
  <c r="G1247" i="37"/>
  <c r="I775" i="156"/>
  <c r="H1153" i="37" s="1"/>
  <c r="J1153" i="37"/>
  <c r="AC1152" i="37"/>
  <c r="E2793" i="156"/>
  <c r="H2637" i="156"/>
  <c r="H2767" i="156"/>
  <c r="G39" i="37" s="1"/>
  <c r="H798" i="156"/>
  <c r="G1176" i="37" s="1"/>
  <c r="H1945" i="156"/>
  <c r="H1024" i="156"/>
  <c r="H2754" i="156"/>
  <c r="G26" i="37" s="1"/>
  <c r="F586" i="156"/>
  <c r="H586" i="156" s="1"/>
  <c r="F2779" i="156"/>
  <c r="E51" i="37" s="1"/>
  <c r="H591" i="156"/>
  <c r="F2765" i="156"/>
  <c r="L1542" i="156"/>
  <c r="N1542" i="156" s="1"/>
  <c r="H1558" i="156"/>
  <c r="F1597" i="156"/>
  <c r="F2753" i="156"/>
  <c r="F1595" i="156"/>
  <c r="H2246" i="156"/>
  <c r="L2737" i="156"/>
  <c r="K9" i="37" s="1"/>
  <c r="O2737" i="156"/>
  <c r="N9" i="37" s="1"/>
  <c r="H2324" i="156"/>
  <c r="F2337" i="156"/>
  <c r="H2337" i="156" s="1"/>
  <c r="H1531" i="156"/>
  <c r="H1444" i="156"/>
  <c r="H1257" i="156"/>
  <c r="G1262" i="156"/>
  <c r="X2426" i="156"/>
  <c r="G2765" i="156"/>
  <c r="F37" i="37" s="1"/>
  <c r="F1227" i="37" s="1"/>
  <c r="G1234" i="37"/>
  <c r="G1246" i="37"/>
  <c r="H2335" i="156"/>
  <c r="H1510" i="156"/>
  <c r="J1320" i="157"/>
  <c r="H335" i="37" s="1"/>
  <c r="O480" i="157"/>
  <c r="O868" i="157"/>
  <c r="M1138" i="157"/>
  <c r="K207" i="37" s="1"/>
  <c r="O797" i="157"/>
  <c r="O1907" i="157"/>
  <c r="O1994" i="157" s="1"/>
  <c r="M836" i="37" s="1"/>
  <c r="M2276" i="157"/>
  <c r="O1315" i="157"/>
  <c r="O1380" i="157"/>
  <c r="M395" i="37" s="1"/>
  <c r="O702" i="157"/>
  <c r="O383" i="157"/>
  <c r="O392" i="157"/>
  <c r="O118" i="157"/>
  <c r="O284" i="157"/>
  <c r="O218" i="157"/>
  <c r="M1766" i="157"/>
  <c r="M2139" i="157"/>
  <c r="O126" i="157"/>
  <c r="M1940" i="157"/>
  <c r="K782" i="37" s="1"/>
  <c r="O483" i="157"/>
  <c r="O1238" i="157"/>
  <c r="M1473" i="157"/>
  <c r="O278" i="157"/>
  <c r="O734" i="157"/>
  <c r="M1820" i="157"/>
  <c r="K773" i="37" s="1"/>
  <c r="O804" i="157"/>
  <c r="M1377" i="157"/>
  <c r="K1079" i="37"/>
  <c r="N40" i="156"/>
  <c r="N538" i="156"/>
  <c r="N1337" i="156"/>
  <c r="N930" i="156"/>
  <c r="N1039" i="156"/>
  <c r="I455" i="156"/>
  <c r="N1029" i="156"/>
  <c r="N1134" i="156"/>
  <c r="L1729" i="156"/>
  <c r="L572" i="156"/>
  <c r="L191" i="156"/>
  <c r="L1202" i="156"/>
  <c r="I152" i="156"/>
  <c r="N945" i="156"/>
  <c r="N369" i="156"/>
  <c r="N845" i="156"/>
  <c r="N202" i="156"/>
  <c r="N972" i="156"/>
  <c r="L1126" i="156"/>
  <c r="L2739" i="156"/>
  <c r="K11" i="37" s="1"/>
  <c r="N267" i="156"/>
  <c r="N1330" i="156"/>
  <c r="L2285" i="156"/>
  <c r="N2285" i="156" s="1"/>
  <c r="N2801" i="156" s="1"/>
  <c r="M73" i="37" s="1"/>
  <c r="N294" i="156"/>
  <c r="L646" i="156"/>
  <c r="N539" i="156"/>
  <c r="I3389" i="156"/>
  <c r="N2210" i="156"/>
  <c r="L1940" i="156"/>
  <c r="L2343" i="156"/>
  <c r="N607" i="156"/>
  <c r="N1171" i="156"/>
  <c r="N3014" i="156"/>
  <c r="N3082" i="156" s="1"/>
  <c r="M520" i="37" s="1"/>
  <c r="N1096" i="156"/>
  <c r="N2131" i="156"/>
  <c r="I3260" i="156"/>
  <c r="I3326" i="156" s="1"/>
  <c r="H659" i="37" s="1"/>
  <c r="L1270" i="156"/>
  <c r="L3242" i="156"/>
  <c r="K650" i="37" s="1"/>
  <c r="N1032" i="156"/>
  <c r="L1877" i="156"/>
  <c r="I393" i="157"/>
  <c r="I900" i="157"/>
  <c r="G81" i="37" s="1"/>
  <c r="I552" i="157"/>
  <c r="G1674" i="157"/>
  <c r="G1988" i="157"/>
  <c r="I1895" i="157"/>
  <c r="G1668" i="157"/>
  <c r="E581" i="37" s="1"/>
  <c r="I798" i="157"/>
  <c r="I1025" i="157"/>
  <c r="G715" i="157"/>
  <c r="G717" i="157" s="1"/>
  <c r="I1307" i="157"/>
  <c r="I2444" i="157"/>
  <c r="G1074" i="37" s="1"/>
  <c r="I565" i="157"/>
  <c r="I672" i="157"/>
  <c r="I1224" i="157"/>
  <c r="G1666" i="157"/>
  <c r="E579" i="37" s="1"/>
  <c r="G1815" i="157"/>
  <c r="E768" i="37" s="1"/>
  <c r="I205" i="157"/>
  <c r="I904" i="157"/>
  <c r="G85" i="37" s="1"/>
  <c r="I695" i="157"/>
  <c r="G1139" i="157"/>
  <c r="I1823" i="157"/>
  <c r="G776" i="37" s="1"/>
  <c r="I862" i="157"/>
  <c r="I786" i="157"/>
  <c r="I1239" i="157"/>
  <c r="I374" i="157"/>
  <c r="G2273" i="157"/>
  <c r="E1016" i="37" s="1"/>
  <c r="I127" i="157"/>
  <c r="G426" i="157"/>
  <c r="G430" i="157" s="1"/>
  <c r="G1076" i="157"/>
  <c r="I1076" i="157" s="1"/>
  <c r="I716" i="157"/>
  <c r="G639" i="157"/>
  <c r="I554" i="157"/>
  <c r="I484" i="157"/>
  <c r="I872" i="157"/>
  <c r="I428" i="157"/>
  <c r="G473" i="157"/>
  <c r="I285" i="157"/>
  <c r="I435" i="157"/>
  <c r="G1822" i="157"/>
  <c r="G1924" i="157"/>
  <c r="H268" i="156"/>
  <c r="H1877" i="156"/>
  <c r="H2532" i="156"/>
  <c r="H182" i="156"/>
  <c r="H1163" i="156"/>
  <c r="F2636" i="156"/>
  <c r="H2343" i="156"/>
  <c r="H1722" i="156"/>
  <c r="F180" i="156"/>
  <c r="F565" i="156"/>
  <c r="H1258" i="156"/>
  <c r="F1770" i="156"/>
  <c r="H443" i="156"/>
  <c r="F2566" i="156"/>
  <c r="H1660" i="156"/>
  <c r="H1667" i="156"/>
  <c r="H1126" i="156"/>
  <c r="H2359" i="156"/>
  <c r="H1816" i="156"/>
  <c r="H138" i="156"/>
  <c r="H2123" i="156"/>
  <c r="H1403" i="156"/>
  <c r="H1999" i="156"/>
  <c r="H1321" i="156"/>
  <c r="H1082" i="156"/>
  <c r="F728" i="156"/>
  <c r="H539" i="156"/>
  <c r="H1825" i="156"/>
  <c r="F1193" i="156"/>
  <c r="F1196" i="156" s="1"/>
  <c r="F1769" i="156"/>
  <c r="F531" i="156"/>
  <c r="H3309" i="156"/>
  <c r="H3373" i="156" s="1"/>
  <c r="G706" i="37" s="1"/>
  <c r="H1089" i="156"/>
  <c r="H2366" i="156"/>
  <c r="H2259" i="156"/>
  <c r="F3084" i="156"/>
  <c r="H585" i="156"/>
  <c r="H1870" i="156"/>
  <c r="F1117" i="156"/>
  <c r="F584" i="156"/>
  <c r="H1270" i="156"/>
  <c r="H2202" i="156"/>
  <c r="H1194" i="156"/>
  <c r="E1197" i="37"/>
  <c r="G1197" i="37" s="1"/>
  <c r="H3161" i="156"/>
  <c r="H3237" i="156" s="1"/>
  <c r="G645" i="37" s="1"/>
  <c r="H456" i="156"/>
  <c r="H1814" i="156"/>
  <c r="H2194" i="156"/>
  <c r="H3298" i="156"/>
  <c r="H3364" i="156" s="1"/>
  <c r="G697" i="37" s="1"/>
  <c r="H1330" i="156"/>
  <c r="H2121" i="156"/>
  <c r="H2138" i="156"/>
  <c r="F2938" i="156"/>
  <c r="H1929" i="156"/>
  <c r="H1482" i="156"/>
  <c r="H1532" i="156"/>
  <c r="F1154" i="156"/>
  <c r="H2939" i="156"/>
  <c r="G329" i="37" s="1"/>
  <c r="H191" i="156"/>
  <c r="F600" i="156"/>
  <c r="F2801" i="156"/>
  <c r="H3449" i="156"/>
  <c r="H914" i="156"/>
  <c r="F1954" i="156"/>
  <c r="H1954" i="156" s="1"/>
  <c r="H1473" i="156"/>
  <c r="H2010" i="156"/>
  <c r="F1743" i="156"/>
  <c r="H1931" i="156"/>
  <c r="H1419" i="156"/>
  <c r="H1868" i="156"/>
  <c r="F1953" i="156"/>
  <c r="F2590" i="156"/>
  <c r="H1729" i="156"/>
  <c r="H832" i="156"/>
  <c r="H1155" i="156"/>
  <c r="H771" i="156"/>
  <c r="F1756" i="156"/>
  <c r="H1756" i="156" s="1"/>
  <c r="H1260" i="156"/>
  <c r="H965" i="156"/>
  <c r="H931" i="156"/>
  <c r="F442" i="156"/>
  <c r="H1658" i="156"/>
  <c r="H1608" i="156"/>
  <c r="I3019" i="156"/>
  <c r="I3084" i="156" s="1"/>
  <c r="H522" i="37" s="1"/>
  <c r="I3179" i="156"/>
  <c r="I3244" i="156" s="1"/>
  <c r="H652" i="37" s="1"/>
  <c r="N3102" i="156"/>
  <c r="N3186" i="156" s="1"/>
  <c r="M594" i="37" s="1"/>
  <c r="I3102" i="156"/>
  <c r="I3186" i="156" s="1"/>
  <c r="H594" i="37" s="1"/>
  <c r="I808" i="156"/>
  <c r="H1186" i="37" s="1"/>
  <c r="I809" i="156"/>
  <c r="H1187" i="37" s="1"/>
  <c r="N137" i="156"/>
  <c r="I3530" i="156"/>
  <c r="H1089" i="37" s="1"/>
  <c r="I2878" i="156"/>
  <c r="I2938" i="156" s="1"/>
  <c r="H328" i="37" s="1"/>
  <c r="I2937" i="156"/>
  <c r="H327" i="37" s="1"/>
  <c r="F118" i="46"/>
  <c r="F174" i="46" s="1"/>
  <c r="G262" i="37" s="1"/>
  <c r="I1197" i="37"/>
  <c r="I1707" i="157"/>
  <c r="I1781" i="157" s="1"/>
  <c r="G734" i="37" s="1"/>
  <c r="I1265" i="157"/>
  <c r="I660" i="157"/>
  <c r="I2041" i="157"/>
  <c r="I321" i="157"/>
  <c r="I749" i="157"/>
  <c r="I818" i="157"/>
  <c r="I2028" i="157"/>
  <c r="I59" i="157"/>
  <c r="I168" i="157"/>
  <c r="I999" i="157"/>
  <c r="H2301" i="156"/>
  <c r="H1471" i="156"/>
  <c r="H3477" i="156"/>
  <c r="H2834" i="156"/>
  <c r="F2932" i="156"/>
  <c r="E322" i="37" s="1"/>
  <c r="F3558" i="156"/>
  <c r="H2170" i="156"/>
  <c r="H3275" i="156"/>
  <c r="H3341" i="156" s="1"/>
  <c r="G674" i="37" s="1"/>
  <c r="K1674" i="157"/>
  <c r="I587" i="37" s="1"/>
  <c r="I963" i="157"/>
  <c r="G144" i="37" s="1"/>
  <c r="Q1234" i="157"/>
  <c r="O1755" i="157"/>
  <c r="O1820" i="157" s="1"/>
  <c r="M773" i="37" s="1"/>
  <c r="J1994" i="157"/>
  <c r="H836" i="37" s="1"/>
  <c r="G3582" i="156"/>
  <c r="F1141" i="37" s="1"/>
  <c r="H1670" i="157"/>
  <c r="F583" i="37" s="1"/>
  <c r="H552" i="156"/>
  <c r="Z144" i="37"/>
  <c r="L21" i="57"/>
  <c r="H1286" i="156"/>
  <c r="F92" i="57"/>
  <c r="F152" i="57" s="1"/>
  <c r="G923" i="37" s="1"/>
  <c r="I1673" i="157"/>
  <c r="G586" i="37" s="1"/>
  <c r="AE898" i="157"/>
  <c r="H3490" i="156"/>
  <c r="AE1318" i="157"/>
  <c r="AC592" i="37"/>
  <c r="F2275" i="157"/>
  <c r="H2982" i="156"/>
  <c r="H3057" i="156" s="1"/>
  <c r="G495" i="37" s="1"/>
  <c r="F792" i="156"/>
  <c r="I2446" i="157"/>
  <c r="G1076" i="37" s="1"/>
  <c r="I232" i="157"/>
  <c r="I1759" i="157"/>
  <c r="Z1200" i="37"/>
  <c r="Y333" i="37"/>
  <c r="O1234" i="157"/>
  <c r="P1138" i="157"/>
  <c r="N207" i="37" s="1"/>
  <c r="I1093" i="157"/>
  <c r="G162" i="37" s="1"/>
  <c r="P1060" i="157"/>
  <c r="P1139" i="157" s="1"/>
  <c r="N208" i="37" s="1"/>
  <c r="Q1604" i="157"/>
  <c r="M1316" i="157"/>
  <c r="Z132" i="37"/>
  <c r="I1188" i="157"/>
  <c r="I2067" i="157"/>
  <c r="I2136" i="157" s="1"/>
  <c r="G895" i="37" s="1"/>
  <c r="H3586" i="156"/>
  <c r="G1145" i="37" s="1"/>
  <c r="G961" i="37"/>
  <c r="F116" i="46"/>
  <c r="F172" i="46" s="1"/>
  <c r="G260" i="37" s="1"/>
  <c r="Z391" i="37"/>
  <c r="Z774" i="156"/>
  <c r="H373" i="156"/>
  <c r="H1298" i="156"/>
  <c r="G2933" i="156"/>
  <c r="F323" i="37" s="1"/>
  <c r="F1372" i="157"/>
  <c r="AA737" i="156"/>
  <c r="F564" i="156"/>
  <c r="I1111" i="157"/>
  <c r="G180" i="37" s="1"/>
  <c r="I1897" i="157"/>
  <c r="O2214" i="157"/>
  <c r="I46" i="157"/>
  <c r="AB773" i="156"/>
  <c r="AA1151" i="37" s="1"/>
  <c r="H3019" i="156"/>
  <c r="K3084" i="156"/>
  <c r="J522" i="37" s="1"/>
  <c r="H155" i="156"/>
  <c r="I932" i="157"/>
  <c r="G113" i="37" s="1"/>
  <c r="I1060" i="157"/>
  <c r="Q1380" i="157"/>
  <c r="O395" i="37" s="1"/>
  <c r="X1616" i="157"/>
  <c r="V529" i="37" s="1"/>
  <c r="J1060" i="157"/>
  <c r="J1139" i="157" s="1"/>
  <c r="H208" i="37" s="1"/>
  <c r="Q392" i="157"/>
  <c r="H544" i="156"/>
  <c r="P1610" i="157"/>
  <c r="P1674" i="157" s="1"/>
  <c r="N587" i="37" s="1"/>
  <c r="AB2224" i="157"/>
  <c r="AB2225" i="157" s="1"/>
  <c r="P1201" i="156"/>
  <c r="P1202" i="156" s="1"/>
  <c r="H3542" i="156"/>
  <c r="G1101" i="37" s="1"/>
  <c r="O3319" i="156"/>
  <c r="O3379" i="156" s="1"/>
  <c r="N712" i="37" s="1"/>
  <c r="E3581" i="156"/>
  <c r="H2797" i="156"/>
  <c r="G69" i="37" s="1"/>
  <c r="H3546" i="156"/>
  <c r="G1105" i="37" s="1"/>
  <c r="P1607" i="156"/>
  <c r="N3172" i="156"/>
  <c r="N3242" i="156" s="1"/>
  <c r="M650" i="37" s="1"/>
  <c r="L3179" i="156"/>
  <c r="N2284" i="156"/>
  <c r="K3244" i="156"/>
  <c r="J652" i="37" s="1"/>
  <c r="H2158" i="156"/>
  <c r="H2741" i="156"/>
  <c r="G13" i="37" s="1"/>
  <c r="H3326" i="156"/>
  <c r="G659" i="37" s="1"/>
  <c r="P2739" i="156"/>
  <c r="O11" i="37" s="1"/>
  <c r="H2223" i="156"/>
  <c r="X3028" i="156"/>
  <c r="Y2225" i="157"/>
  <c r="N1939" i="156"/>
  <c r="H3534" i="156"/>
  <c r="G1093" i="37" s="1"/>
  <c r="F1741" i="156"/>
  <c r="P3318" i="156"/>
  <c r="P3378" i="156" s="1"/>
  <c r="O711" i="37" s="1"/>
  <c r="H2063" i="156"/>
  <c r="N3178" i="156"/>
  <c r="N3243" i="156" s="1"/>
  <c r="M651" i="37" s="1"/>
  <c r="X3185" i="156"/>
  <c r="N1197" i="37"/>
  <c r="O1197" i="37" s="1"/>
  <c r="N1269" i="156"/>
  <c r="L3186" i="156"/>
  <c r="K594" i="37" s="1"/>
  <c r="I1124" i="157"/>
  <c r="G193" i="37" s="1"/>
  <c r="I155" i="157"/>
  <c r="I2207" i="157"/>
  <c r="I2273" i="157" s="1"/>
  <c r="G1016" i="37" s="1"/>
  <c r="I2142" i="157"/>
  <c r="G901" i="37" s="1"/>
  <c r="I912" i="157"/>
  <c r="G93" i="37" s="1"/>
  <c r="I1766" i="157"/>
  <c r="G719" i="37" s="1"/>
  <c r="F805" i="156"/>
  <c r="E1183" i="37" s="1"/>
  <c r="N1728" i="156"/>
  <c r="L3243" i="156"/>
  <c r="K651" i="37" s="1"/>
  <c r="P190" i="156"/>
  <c r="P964" i="156"/>
  <c r="E2792" i="156"/>
  <c r="D64" i="37" s="1"/>
  <c r="H2794" i="156"/>
  <c r="G66" i="37" s="1"/>
  <c r="H1734" i="156"/>
  <c r="K810" i="156"/>
  <c r="O2797" i="156"/>
  <c r="N69" i="37" s="1"/>
  <c r="H1952" i="156"/>
  <c r="L268" i="156"/>
  <c r="H809" i="156"/>
  <c r="G1187" i="37" s="1"/>
  <c r="H2897" i="156"/>
  <c r="G287" i="37" s="1"/>
  <c r="N2267" i="156"/>
  <c r="H3083" i="156"/>
  <c r="G521" i="37" s="1"/>
  <c r="N455" i="156"/>
  <c r="H2969" i="156"/>
  <c r="H3044" i="156" s="1"/>
  <c r="G482" i="37" s="1"/>
  <c r="L456" i="156"/>
  <c r="H2798" i="156"/>
  <c r="G70" i="37" s="1"/>
  <c r="H1751" i="156"/>
  <c r="H3588" i="156"/>
  <c r="G1147" i="37" s="1"/>
  <c r="Q773" i="156"/>
  <c r="H1666" i="157"/>
  <c r="F579" i="37" s="1"/>
  <c r="I1452" i="157"/>
  <c r="I1526" i="157" s="1"/>
  <c r="G455" i="37" s="1"/>
  <c r="I1324" i="157"/>
  <c r="G339" i="37" s="1"/>
  <c r="P205" i="157"/>
  <c r="Q205" i="157" s="1"/>
  <c r="L1674" i="157"/>
  <c r="I1597" i="157"/>
  <c r="I1668" i="157" s="1"/>
  <c r="G581" i="37" s="1"/>
  <c r="O1396" i="157"/>
  <c r="O1079" i="37"/>
  <c r="O2074" i="157"/>
  <c r="Q2156" i="157"/>
  <c r="J2078" i="157"/>
  <c r="M872" i="157"/>
  <c r="M1759" i="157"/>
  <c r="M2078" i="157"/>
  <c r="Q2226" i="157"/>
  <c r="O969" i="37" s="1"/>
  <c r="I2427" i="157"/>
  <c r="G1057" i="37" s="1"/>
  <c r="O1840" i="157"/>
  <c r="O307" i="157"/>
  <c r="O496" i="157"/>
  <c r="O140" i="157"/>
  <c r="O443" i="157"/>
  <c r="L1033" i="156"/>
  <c r="H2626" i="156"/>
  <c r="F2638" i="156"/>
  <c r="F813" i="156"/>
  <c r="E1191" i="37" s="1"/>
  <c r="H572" i="156"/>
  <c r="H808" i="156"/>
  <c r="G1186" i="37" s="1"/>
  <c r="N263" i="156"/>
  <c r="H3589" i="156"/>
  <c r="G1148" i="37" s="1"/>
  <c r="Z1199" i="37"/>
  <c r="Z1196" i="37"/>
  <c r="N1125" i="156"/>
  <c r="H3530" i="156"/>
  <c r="G1089" i="37" s="1"/>
  <c r="N450" i="156"/>
  <c r="I1097" i="157"/>
  <c r="G166" i="37" s="1"/>
  <c r="O931" i="156"/>
  <c r="P931" i="156" s="1"/>
  <c r="H1624" i="156"/>
  <c r="Z204" i="37"/>
  <c r="AB1081" i="157"/>
  <c r="Z150" i="37" s="1"/>
  <c r="P528" i="37"/>
  <c r="D1195" i="37"/>
  <c r="H794" i="156"/>
  <c r="G1172" i="37" s="1"/>
  <c r="I945" i="157"/>
  <c r="G126" i="37" s="1"/>
  <c r="I1994" i="157"/>
  <c r="G836" i="37" s="1"/>
  <c r="I1375" i="157"/>
  <c r="G390" i="37" s="1"/>
  <c r="I957" i="157"/>
  <c r="G138" i="37" s="1"/>
  <c r="I1869" i="157"/>
  <c r="I1968" i="157" s="1"/>
  <c r="G810" i="37" s="1"/>
  <c r="M1378" i="157"/>
  <c r="K393" i="37" s="1"/>
  <c r="I271" i="157"/>
  <c r="M484" i="157"/>
  <c r="I1610" i="157"/>
  <c r="F2272" i="157"/>
  <c r="F1670" i="157"/>
  <c r="F955" i="157"/>
  <c r="F1925" i="157"/>
  <c r="F643" i="157"/>
  <c r="I1996" i="157"/>
  <c r="G838" i="37" s="1"/>
  <c r="F1666" i="157"/>
  <c r="F1373" i="157"/>
  <c r="F1817" i="157"/>
  <c r="F477" i="157"/>
  <c r="F1195" i="37"/>
  <c r="Z1143" i="37"/>
  <c r="P3018" i="156"/>
  <c r="P3083" i="156" s="1"/>
  <c r="O521" i="37" s="1"/>
  <c r="H3583" i="156"/>
  <c r="G1142" i="37" s="1"/>
  <c r="O1270" i="156"/>
  <c r="P1270" i="156" s="1"/>
  <c r="P1269" i="156"/>
  <c r="Z60" i="37"/>
  <c r="AA3324" i="156"/>
  <c r="AA3325" i="156" s="1"/>
  <c r="E1202" i="37"/>
  <c r="H2937" i="156"/>
  <c r="G327" i="37" s="1"/>
  <c r="F3587" i="156"/>
  <c r="E1146" i="37" s="1"/>
  <c r="H912" i="156"/>
  <c r="H2847" i="156"/>
  <c r="H2913" i="156" s="1"/>
  <c r="G303" i="37" s="1"/>
  <c r="H1682" i="156"/>
  <c r="L1608" i="156"/>
  <c r="N1607" i="156"/>
  <c r="F759" i="156"/>
  <c r="H744" i="156"/>
  <c r="H461" i="156"/>
  <c r="F530" i="156"/>
  <c r="F533" i="156" s="1"/>
  <c r="H2749" i="156"/>
  <c r="G21" i="37" s="1"/>
  <c r="F1755" i="156"/>
  <c r="H1748" i="156"/>
  <c r="H781" i="156"/>
  <c r="G1159" i="37" s="1"/>
  <c r="H2431" i="156"/>
  <c r="H3437" i="156"/>
  <c r="G803" i="156"/>
  <c r="F1181" i="37" s="1"/>
  <c r="H1557" i="156"/>
  <c r="AA3528" i="156"/>
  <c r="E803" i="156"/>
  <c r="E1757" i="156"/>
  <c r="H2142" i="156"/>
  <c r="E624" i="156"/>
  <c r="D1197" i="37"/>
  <c r="E1771" i="156"/>
  <c r="E2593" i="156"/>
  <c r="E1954" i="156"/>
  <c r="H2885" i="156"/>
  <c r="G275" i="37" s="1"/>
  <c r="H2934" i="156"/>
  <c r="G324" i="37" s="1"/>
  <c r="J810" i="156"/>
  <c r="I1188" i="37" s="1"/>
  <c r="E1196" i="37"/>
  <c r="H2486" i="156"/>
  <c r="H3086" i="156"/>
  <c r="G524" i="37" s="1"/>
  <c r="H2781" i="156"/>
  <c r="G53" i="37" s="1"/>
  <c r="O1542" i="156"/>
  <c r="P1542" i="156" s="1"/>
  <c r="P1541" i="156"/>
  <c r="H3029" i="156"/>
  <c r="G467" i="37" s="1"/>
  <c r="F339" i="156"/>
  <c r="F342" i="156" s="1"/>
  <c r="H297" i="156"/>
  <c r="L3326" i="156"/>
  <c r="K659" i="37" s="1"/>
  <c r="N3260" i="156"/>
  <c r="N3326" i="156" s="1"/>
  <c r="M659" i="37" s="1"/>
  <c r="F2376" i="156"/>
  <c r="H2374" i="156"/>
  <c r="O3530" i="156"/>
  <c r="H2051" i="156"/>
  <c r="O629" i="156"/>
  <c r="P628" i="156"/>
  <c r="P629" i="156" s="1"/>
  <c r="H1033" i="156"/>
  <c r="W3185" i="156"/>
  <c r="H3381" i="156"/>
  <c r="G714" i="37" s="1"/>
  <c r="H1051" i="156"/>
  <c r="H1997" i="156"/>
  <c r="L2010" i="156"/>
  <c r="N2009" i="156"/>
  <c r="P2800" i="156"/>
  <c r="O72" i="37" s="1"/>
  <c r="G2932" i="156"/>
  <c r="F322" i="37" s="1"/>
  <c r="L3378" i="156"/>
  <c r="K711" i="37" s="1"/>
  <c r="L3319" i="156"/>
  <c r="N3318" i="156"/>
  <c r="N3378" i="156" s="1"/>
  <c r="M711" i="37" s="1"/>
  <c r="L3585" i="156"/>
  <c r="K1144" i="37" s="1"/>
  <c r="N3519" i="156"/>
  <c r="E2932" i="156"/>
  <c r="O1163" i="156"/>
  <c r="P1163" i="156" s="1"/>
  <c r="P1162" i="156"/>
  <c r="W774" i="156"/>
  <c r="O3585" i="156"/>
  <c r="N1144" i="37" s="1"/>
  <c r="P3519" i="156"/>
  <c r="L1089" i="156"/>
  <c r="N1088" i="156"/>
  <c r="H257" i="156"/>
  <c r="O456" i="156"/>
  <c r="P456" i="156" s="1"/>
  <c r="O356" i="156"/>
  <c r="P356" i="156" s="1"/>
  <c r="P355" i="156"/>
  <c r="H3117" i="156"/>
  <c r="H3200" i="156" s="1"/>
  <c r="G608" i="37" s="1"/>
  <c r="H3585" i="156"/>
  <c r="G1144" i="37" s="1"/>
  <c r="J3587" i="156"/>
  <c r="I1146" i="37" s="1"/>
  <c r="K3379" i="156"/>
  <c r="J712" i="37" s="1"/>
  <c r="O3449" i="156"/>
  <c r="P3449" i="156" s="1"/>
  <c r="P3448" i="156"/>
  <c r="O2878" i="156"/>
  <c r="O2938" i="156" s="1"/>
  <c r="N328" i="37" s="1"/>
  <c r="P2877" i="156"/>
  <c r="O2937" i="156"/>
  <c r="N327" i="37" s="1"/>
  <c r="P3014" i="156"/>
  <c r="P3082" i="156" s="1"/>
  <c r="O520" i="37" s="1"/>
  <c r="O3082" i="156"/>
  <c r="N520" i="37" s="1"/>
  <c r="O3019" i="156"/>
  <c r="AD773" i="156"/>
  <c r="L1482" i="156"/>
  <c r="N1481" i="156"/>
  <c r="H3146" i="156"/>
  <c r="H3228" i="156" s="1"/>
  <c r="G636" i="37" s="1"/>
  <c r="O1126" i="156"/>
  <c r="P1126" i="156" s="1"/>
  <c r="P1125" i="156"/>
  <c r="H1940" i="156"/>
  <c r="H2991" i="156"/>
  <c r="H3066" i="156" s="1"/>
  <c r="G504" i="37" s="1"/>
  <c r="F3379" i="156"/>
  <c r="E712" i="37" s="1"/>
  <c r="H3319" i="156"/>
  <c r="H107" i="156"/>
  <c r="H104" i="156"/>
  <c r="L965" i="156"/>
  <c r="N964" i="156"/>
  <c r="H1498" i="156"/>
  <c r="H2766" i="156"/>
  <c r="G38" i="37" s="1"/>
  <c r="O3586" i="156"/>
  <c r="N1145" i="37" s="1"/>
  <c r="L3449" i="156"/>
  <c r="N3448" i="156"/>
  <c r="L771" i="156"/>
  <c r="N770" i="156"/>
  <c r="L809" i="156"/>
  <c r="K1187" i="37" s="1"/>
  <c r="H1720" i="156"/>
  <c r="O2010" i="156"/>
  <c r="P2010" i="156" s="1"/>
  <c r="P2009" i="156"/>
  <c r="L2202" i="156"/>
  <c r="N2201" i="156"/>
  <c r="L2138" i="156"/>
  <c r="N2137" i="156"/>
  <c r="F3545" i="156"/>
  <c r="L629" i="156"/>
  <c r="N628" i="156"/>
  <c r="L138" i="156"/>
  <c r="N132" i="156"/>
  <c r="L3586" i="156"/>
  <c r="K1145" i="37" s="1"/>
  <c r="F2922" i="156"/>
  <c r="E312" i="37" s="1"/>
  <c r="H2856" i="156"/>
  <c r="H2922" i="156" s="1"/>
  <c r="G312" i="37" s="1"/>
  <c r="N3389" i="156"/>
  <c r="L1163" i="156"/>
  <c r="N1162" i="156"/>
  <c r="O1089" i="156"/>
  <c r="P1089" i="156" s="1"/>
  <c r="P1088" i="156"/>
  <c r="H1217" i="156"/>
  <c r="H3378" i="156"/>
  <c r="G711" i="37" s="1"/>
  <c r="G708" i="156"/>
  <c r="H705" i="156"/>
  <c r="L832" i="156"/>
  <c r="N831" i="156"/>
  <c r="L1825" i="156"/>
  <c r="N1824" i="156"/>
  <c r="O1482" i="156"/>
  <c r="P1482" i="156" s="1"/>
  <c r="P1481" i="156"/>
  <c r="H2803" i="156"/>
  <c r="G75" i="37" s="1"/>
  <c r="G3581" i="156"/>
  <c r="F1140" i="37" s="1"/>
  <c r="W3529" i="156"/>
  <c r="L808" i="156"/>
  <c r="K1186" i="37" s="1"/>
  <c r="N350" i="156"/>
  <c r="O1729" i="156"/>
  <c r="P1729" i="156" s="1"/>
  <c r="P1728" i="156"/>
  <c r="N2676" i="156"/>
  <c r="J2676" i="156" s="1"/>
  <c r="J2675" i="156"/>
  <c r="L2937" i="156"/>
  <c r="K327" i="37" s="1"/>
  <c r="L2878" i="156"/>
  <c r="N2877" i="156"/>
  <c r="O3326" i="156"/>
  <c r="N659" i="37" s="1"/>
  <c r="P3260" i="156"/>
  <c r="P3326" i="156" s="1"/>
  <c r="O659" i="37" s="1"/>
  <c r="L3530" i="156"/>
  <c r="K1089" i="37" s="1"/>
  <c r="N3462" i="156"/>
  <c r="F256" i="156"/>
  <c r="H205" i="156"/>
  <c r="F779" i="156"/>
  <c r="E1157" i="37" s="1"/>
  <c r="H356" i="156"/>
  <c r="F810" i="156"/>
  <c r="O1940" i="156"/>
  <c r="P1940" i="156" s="1"/>
  <c r="P1939" i="156"/>
  <c r="O268" i="156"/>
  <c r="P268" i="156" s="1"/>
  <c r="P267" i="156"/>
  <c r="H984" i="156"/>
  <c r="H1521" i="156"/>
  <c r="AA3184" i="156"/>
  <c r="AA3185" i="156" s="1"/>
  <c r="H3404" i="156"/>
  <c r="X3325" i="156"/>
  <c r="H3133" i="156"/>
  <c r="H3215" i="156" s="1"/>
  <c r="G623" i="37" s="1"/>
  <c r="O2138" i="156"/>
  <c r="P2138" i="156" s="1"/>
  <c r="P2137" i="156"/>
  <c r="K3587" i="156"/>
  <c r="L356" i="156"/>
  <c r="N355" i="156"/>
  <c r="O771" i="156"/>
  <c r="P771" i="156" s="1"/>
  <c r="P770" i="156"/>
  <c r="O809" i="156"/>
  <c r="N1187" i="37" s="1"/>
  <c r="H760" i="156"/>
  <c r="H1080" i="156"/>
  <c r="L3019" i="156"/>
  <c r="N2350" i="156"/>
  <c r="N2351" i="156" s="1"/>
  <c r="L2351" i="156"/>
  <c r="H3380" i="156"/>
  <c r="G713" i="37" s="1"/>
  <c r="H3186" i="156"/>
  <c r="G594" i="37" s="1"/>
  <c r="N152" i="156"/>
  <c r="H2788" i="156"/>
  <c r="G60" i="37" s="1"/>
  <c r="H2737" i="156"/>
  <c r="G9" i="37" s="1"/>
  <c r="N665" i="156"/>
  <c r="L775" i="156"/>
  <c r="K1153" i="37" s="1"/>
  <c r="F3244" i="156"/>
  <c r="E652" i="37" s="1"/>
  <c r="H3179" i="156"/>
  <c r="P3102" i="156"/>
  <c r="P3186" i="156" s="1"/>
  <c r="O594" i="37" s="1"/>
  <c r="O3186" i="156"/>
  <c r="N594" i="37" s="1"/>
  <c r="H775" i="156"/>
  <c r="G1153" i="37" s="1"/>
  <c r="O3029" i="156"/>
  <c r="N467" i="37" s="1"/>
  <c r="P2954" i="156"/>
  <c r="P3029" i="156" s="1"/>
  <c r="O467" i="37" s="1"/>
  <c r="P1418" i="156"/>
  <c r="O1419" i="156"/>
  <c r="P3172" i="156"/>
  <c r="P3242" i="156" s="1"/>
  <c r="O650" i="37" s="1"/>
  <c r="O3242" i="156"/>
  <c r="N650" i="37" s="1"/>
  <c r="O3179" i="156"/>
  <c r="L2885" i="156"/>
  <c r="K275" i="37" s="1"/>
  <c r="N2819" i="156"/>
  <c r="N2885" i="156" s="1"/>
  <c r="M275" i="37" s="1"/>
  <c r="H814" i="156"/>
  <c r="G1192" i="37" s="1"/>
  <c r="J2800" i="156"/>
  <c r="I72" i="37" s="1"/>
  <c r="P132" i="156"/>
  <c r="O808" i="156"/>
  <c r="N1186" i="37" s="1"/>
  <c r="O138" i="156"/>
  <c r="O2885" i="156"/>
  <c r="N275" i="37" s="1"/>
  <c r="P2819" i="156"/>
  <c r="P2885" i="156" s="1"/>
  <c r="O275" i="37" s="1"/>
  <c r="H2889" i="156"/>
  <c r="G279" i="37" s="1"/>
  <c r="N2037" i="156"/>
  <c r="L931" i="156"/>
  <c r="N926" i="156"/>
  <c r="L2797" i="156"/>
  <c r="K69" i="37" s="1"/>
  <c r="H801" i="156"/>
  <c r="G1179" i="37" s="1"/>
  <c r="O775" i="156"/>
  <c r="N1153" i="37" s="1"/>
  <c r="P665" i="156"/>
  <c r="J2799" i="156"/>
  <c r="I71" i="37" s="1"/>
  <c r="L1419" i="156"/>
  <c r="N1418" i="156"/>
  <c r="N2954" i="156"/>
  <c r="N3029" i="156" s="1"/>
  <c r="M467" i="37" s="1"/>
  <c r="L3029" i="156"/>
  <c r="K467" i="37" s="1"/>
  <c r="AA2639" i="156"/>
  <c r="P2037" i="156"/>
  <c r="F1201" i="37"/>
  <c r="N960" i="37"/>
  <c r="K959" i="37"/>
  <c r="M959" i="37"/>
  <c r="F192" i="57"/>
  <c r="G963" i="37" s="1"/>
  <c r="F133" i="57"/>
  <c r="D195" i="57"/>
  <c r="E966" i="37" s="1"/>
  <c r="N959" i="37"/>
  <c r="O959" i="37"/>
  <c r="Y135" i="57"/>
  <c r="J961" i="37"/>
  <c r="H961" i="37"/>
  <c r="K960" i="37"/>
  <c r="F125" i="57"/>
  <c r="F183" i="57" s="1"/>
  <c r="G954" i="37" s="1"/>
  <c r="N21" i="57"/>
  <c r="M136" i="57"/>
  <c r="N907" i="37" s="1"/>
  <c r="L136" i="57"/>
  <c r="M907" i="37" s="1"/>
  <c r="F124" i="46"/>
  <c r="D184" i="46"/>
  <c r="E272" i="37" s="1"/>
  <c r="I267" i="37"/>
  <c r="Z264" i="37"/>
  <c r="Y125" i="46"/>
  <c r="Y126" i="46" s="1"/>
  <c r="Z214" i="37" s="1"/>
  <c r="M266" i="37"/>
  <c r="N266" i="37"/>
  <c r="H266" i="37"/>
  <c r="G267" i="37"/>
  <c r="N265" i="37"/>
  <c r="K267" i="37"/>
  <c r="H267" i="37"/>
  <c r="M265" i="37"/>
  <c r="F85" i="46"/>
  <c r="F142" i="46" s="1"/>
  <c r="G230" i="37" s="1"/>
  <c r="N18" i="46"/>
  <c r="M127" i="46"/>
  <c r="N215" i="37" s="1"/>
  <c r="L127" i="46"/>
  <c r="M215" i="37" s="1"/>
  <c r="F127" i="46"/>
  <c r="G215" i="37" s="1"/>
  <c r="M1239" i="157"/>
  <c r="Q1473" i="157"/>
  <c r="O402" i="37" s="1"/>
  <c r="Q1396" i="157"/>
  <c r="I951" i="157"/>
  <c r="G132" i="37" s="1"/>
  <c r="O1692" i="157"/>
  <c r="M1060" i="157"/>
  <c r="O1059" i="157"/>
  <c r="O1138" i="157" s="1"/>
  <c r="M207" i="37" s="1"/>
  <c r="G1678" i="157"/>
  <c r="E591" i="37" s="1"/>
  <c r="I1614" i="157"/>
  <c r="O1543" i="157"/>
  <c r="M1617" i="157"/>
  <c r="K530" i="37" s="1"/>
  <c r="G1140" i="157"/>
  <c r="I1061" i="157"/>
  <c r="I1141" i="157"/>
  <c r="G210" i="37" s="1"/>
  <c r="I1381" i="157"/>
  <c r="G396" i="37" s="1"/>
  <c r="Y1081" i="157"/>
  <c r="M127" i="157"/>
  <c r="I1970" i="157"/>
  <c r="G812" i="37" s="1"/>
  <c r="M1529" i="157"/>
  <c r="K458" i="37" s="1"/>
  <c r="O1460" i="157"/>
  <c r="O2156" i="157"/>
  <c r="M2226" i="157"/>
  <c r="K969" i="37" s="1"/>
  <c r="M1673" i="157"/>
  <c r="K586" i="37" s="1"/>
  <c r="O1609" i="157"/>
  <c r="M1610" i="157"/>
  <c r="O2293" i="157"/>
  <c r="M2398" i="157"/>
  <c r="K1028" i="37" s="1"/>
  <c r="L1195" i="37"/>
  <c r="I1320" i="157"/>
  <c r="G335" i="37" s="1"/>
  <c r="O794" i="157"/>
  <c r="M960" i="157"/>
  <c r="K141" i="37" s="1"/>
  <c r="H1131" i="157"/>
  <c r="F200" i="37" s="1"/>
  <c r="H1078" i="157"/>
  <c r="J1316" i="157"/>
  <c r="L1379" i="157"/>
  <c r="G1955" i="157"/>
  <c r="E797" i="37" s="1"/>
  <c r="I1855" i="157"/>
  <c r="I1955" i="157" s="1"/>
  <c r="G797" i="37" s="1"/>
  <c r="X2225" i="157"/>
  <c r="V968" i="37" s="1"/>
  <c r="P900" i="157"/>
  <c r="N81" i="37" s="1"/>
  <c r="Q30" i="157"/>
  <c r="I960" i="157"/>
  <c r="G141" i="37" s="1"/>
  <c r="K962" i="157"/>
  <c r="I143" i="37" s="1"/>
  <c r="Z457" i="37"/>
  <c r="AB1471" i="157"/>
  <c r="AB1472" i="157" s="1"/>
  <c r="Z401" i="37" s="1"/>
  <c r="I1466" i="157"/>
  <c r="X2084" i="157"/>
  <c r="V843" i="37" s="1"/>
  <c r="G2141" i="157"/>
  <c r="E900" i="37" s="1"/>
  <c r="I2078" i="157"/>
  <c r="AB333" i="37"/>
  <c r="AD1318" i="157"/>
  <c r="O1672" i="157"/>
  <c r="M585" i="37" s="1"/>
  <c r="P960" i="157"/>
  <c r="N141" i="37" s="1"/>
  <c r="Q794" i="157"/>
  <c r="P798" i="157"/>
  <c r="Q798" i="157" s="1"/>
  <c r="Q868" i="157"/>
  <c r="P872" i="157"/>
  <c r="Q872" i="157" s="1"/>
  <c r="X1472" i="157"/>
  <c r="V401" i="37" s="1"/>
  <c r="M285" i="157"/>
  <c r="J900" i="157"/>
  <c r="H81" i="37" s="1"/>
  <c r="P1530" i="157"/>
  <c r="N459" i="37" s="1"/>
  <c r="Q1465" i="157"/>
  <c r="P1466" i="157"/>
  <c r="M1320" i="157"/>
  <c r="K335" i="37" s="1"/>
  <c r="O1251" i="157"/>
  <c r="M1530" i="157"/>
  <c r="K459" i="37" s="1"/>
  <c r="M1466" i="157"/>
  <c r="O1465" i="157"/>
  <c r="M862" i="157"/>
  <c r="O861" i="157"/>
  <c r="X1318" i="157"/>
  <c r="AB1317" i="157"/>
  <c r="M1994" i="157"/>
  <c r="K836" i="37" s="1"/>
  <c r="M1908" i="157"/>
  <c r="P2277" i="157"/>
  <c r="N1020" i="37" s="1"/>
  <c r="P2219" i="157"/>
  <c r="Q2218" i="157"/>
  <c r="I1039" i="157"/>
  <c r="I1362" i="157"/>
  <c r="G377" i="37" s="1"/>
  <c r="Y1913" i="157"/>
  <c r="H1986" i="157"/>
  <c r="F828" i="37" s="1"/>
  <c r="H1938" i="157"/>
  <c r="H1814" i="157"/>
  <c r="F767" i="37" s="1"/>
  <c r="G2271" i="157"/>
  <c r="E1014" i="37" s="1"/>
  <c r="P1137" i="157"/>
  <c r="N206" i="37" s="1"/>
  <c r="Q1054" i="157"/>
  <c r="Q1137" i="157" s="1"/>
  <c r="O206" i="37" s="1"/>
  <c r="AA898" i="157"/>
  <c r="X1081" i="157"/>
  <c r="V150" i="37" s="1"/>
  <c r="G2278" i="157"/>
  <c r="E1021" i="37" s="1"/>
  <c r="I2219" i="157"/>
  <c r="P1908" i="157"/>
  <c r="P1994" i="157"/>
  <c r="N836" i="37" s="1"/>
  <c r="M2085" i="157"/>
  <c r="K844" i="37" s="1"/>
  <c r="O2013" i="157"/>
  <c r="I2145" i="157"/>
  <c r="G904" i="37" s="1"/>
  <c r="L1531" i="157"/>
  <c r="J1466" i="157"/>
  <c r="Y1318" i="157"/>
  <c r="Q1840" i="157"/>
  <c r="P1940" i="157"/>
  <c r="N782" i="37" s="1"/>
  <c r="I923" i="157"/>
  <c r="G104" i="37" s="1"/>
  <c r="J960" i="157"/>
  <c r="H141" i="37" s="1"/>
  <c r="L962" i="157"/>
  <c r="P1082" i="157"/>
  <c r="N151" i="37" s="1"/>
  <c r="Q984" i="157"/>
  <c r="P1316" i="157"/>
  <c r="P1378" i="157"/>
  <c r="N393" i="37" s="1"/>
  <c r="Q1315" i="157"/>
  <c r="I1411" i="157"/>
  <c r="P1529" i="157"/>
  <c r="N458" i="37" s="1"/>
  <c r="Q1460" i="157"/>
  <c r="X1939" i="157"/>
  <c r="V781" i="37" s="1"/>
  <c r="F1132" i="157"/>
  <c r="H1376" i="157"/>
  <c r="F391" i="37" s="1"/>
  <c r="I1450" i="157"/>
  <c r="I1524" i="157" s="1"/>
  <c r="G453" i="37" s="1"/>
  <c r="F1667" i="157"/>
  <c r="P2398" i="157"/>
  <c r="N1028" i="37" s="1"/>
  <c r="Q2293" i="157"/>
  <c r="P2139" i="157"/>
  <c r="N898" i="37" s="1"/>
  <c r="Q2074" i="157"/>
  <c r="G1379" i="157"/>
  <c r="E394" i="37" s="1"/>
  <c r="I1316" i="157"/>
  <c r="K1531" i="157"/>
  <c r="I460" i="37" s="1"/>
  <c r="P1239" i="157"/>
  <c r="Q1239" i="157" s="1"/>
  <c r="Q1238" i="157"/>
  <c r="I2276" i="157"/>
  <c r="G1019" i="37" s="1"/>
  <c r="I1081" i="37"/>
  <c r="I2414" i="157"/>
  <c r="G1044" i="37" s="1"/>
  <c r="N1080" i="37"/>
  <c r="K1080" i="37"/>
  <c r="Y287" i="157"/>
  <c r="P127" i="157"/>
  <c r="Q127" i="157" s="1"/>
  <c r="Q126" i="157"/>
  <c r="J1530" i="157"/>
  <c r="H459" i="37" s="1"/>
  <c r="H1132" i="157"/>
  <c r="F201" i="37" s="1"/>
  <c r="I1370" i="157"/>
  <c r="G385" i="37" s="1"/>
  <c r="L2278" i="157"/>
  <c r="J2219" i="157"/>
  <c r="G1080" i="37"/>
  <c r="I784" i="157"/>
  <c r="M565" i="157"/>
  <c r="O564" i="157"/>
  <c r="F1986" i="157"/>
  <c r="F1938" i="157"/>
  <c r="P2140" i="157"/>
  <c r="N899" i="37" s="1"/>
  <c r="P2078" i="157"/>
  <c r="Q480" i="157"/>
  <c r="P484" i="157"/>
  <c r="Q484" i="157" s="1"/>
  <c r="J1378" i="157"/>
  <c r="H393" i="37" s="1"/>
  <c r="K1822" i="157"/>
  <c r="I775" i="37" s="1"/>
  <c r="I1558" i="157"/>
  <c r="I1632" i="157" s="1"/>
  <c r="G545" i="37" s="1"/>
  <c r="Q1692" i="157"/>
  <c r="P1766" i="157"/>
  <c r="N719" i="37" s="1"/>
  <c r="P1759" i="157"/>
  <c r="Q1758" i="157"/>
  <c r="Q1821" i="157" s="1"/>
  <c r="O774" i="37" s="1"/>
  <c r="P1821" i="157"/>
  <c r="N774" i="37" s="1"/>
  <c r="I2171" i="157"/>
  <c r="H2271" i="157"/>
  <c r="F1014" i="37" s="1"/>
  <c r="I2205" i="157"/>
  <c r="I2271" i="157" s="1"/>
  <c r="G1014" i="37" s="1"/>
  <c r="Y567" i="157"/>
  <c r="J961" i="157"/>
  <c r="H142" i="37" s="1"/>
  <c r="Q564" i="157"/>
  <c r="P565" i="157"/>
  <c r="Q565" i="157" s="1"/>
  <c r="P1320" i="157"/>
  <c r="N335" i="37" s="1"/>
  <c r="Q1251" i="157"/>
  <c r="F1813" i="157"/>
  <c r="Z826" i="37"/>
  <c r="P2085" i="157"/>
  <c r="N844" i="37" s="1"/>
  <c r="Q2013" i="157"/>
  <c r="M900" i="157"/>
  <c r="K81" i="37" s="1"/>
  <c r="O30" i="157"/>
  <c r="M798" i="157"/>
  <c r="I961" i="157"/>
  <c r="G142" i="37" s="1"/>
  <c r="G1096" i="157"/>
  <c r="E165" i="37" s="1"/>
  <c r="I1378" i="157"/>
  <c r="G393" i="37" s="1"/>
  <c r="I830" i="157"/>
  <c r="H1373" i="157"/>
  <c r="F388" i="37" s="1"/>
  <c r="I1720" i="157"/>
  <c r="I1794" i="157" s="1"/>
  <c r="G747" i="37" s="1"/>
  <c r="I2085" i="157"/>
  <c r="G844" i="37" s="1"/>
  <c r="O2140" i="157"/>
  <c r="M899" i="37" s="1"/>
  <c r="K2278" i="157"/>
  <c r="I1021" i="37" s="1"/>
  <c r="L1822" i="157"/>
  <c r="J1759" i="157"/>
  <c r="I2139" i="157"/>
  <c r="G898" i="37" s="1"/>
  <c r="M2219" i="157"/>
  <c r="M2277" i="157"/>
  <c r="K1020" i="37" s="1"/>
  <c r="O2218" i="157"/>
  <c r="G962" i="157"/>
  <c r="E143" i="37" s="1"/>
  <c r="P285" i="157"/>
  <c r="Q285" i="157" s="1"/>
  <c r="P435" i="157"/>
  <c r="Q435" i="157" s="1"/>
  <c r="Q434" i="157"/>
  <c r="P862" i="157"/>
  <c r="Q861" i="157"/>
  <c r="P961" i="157"/>
  <c r="N142" i="37" s="1"/>
  <c r="I1595" i="157"/>
  <c r="I1666" i="157" s="1"/>
  <c r="G579" i="37" s="1"/>
  <c r="X1765" i="157"/>
  <c r="V718" i="37" s="1"/>
  <c r="J2277" i="157"/>
  <c r="H1020" i="37" s="1"/>
  <c r="Q1672" i="157"/>
  <c r="O585" i="37" s="1"/>
  <c r="P2276" i="157"/>
  <c r="N1019" i="37" s="1"/>
  <c r="Q2214" i="157"/>
  <c r="G2451" i="157"/>
  <c r="E1081" i="37" s="1"/>
  <c r="M393" i="157"/>
  <c r="I854" i="157"/>
  <c r="P1820" i="157"/>
  <c r="N773" i="37" s="1"/>
  <c r="Q1755" i="157"/>
  <c r="Q1820" i="157" s="1"/>
  <c r="O773" i="37" s="1"/>
  <c r="I1356" i="157"/>
  <c r="G371" i="37" s="1"/>
  <c r="I1174" i="157"/>
  <c r="G1374" i="157"/>
  <c r="E389" i="37" s="1"/>
  <c r="I1226" i="157"/>
  <c r="O1082" i="157" l="1"/>
  <c r="M151" i="37" s="1"/>
  <c r="AD1197" i="37"/>
  <c r="AC1194" i="37"/>
  <c r="AD334" i="37"/>
  <c r="F1214" i="37"/>
  <c r="Z1268" i="37"/>
  <c r="X2143" i="156"/>
  <c r="AA3529" i="156"/>
  <c r="Z1088" i="37" s="1"/>
  <c r="Z1087" i="37" s="1"/>
  <c r="AD1196" i="37"/>
  <c r="W1253" i="37"/>
  <c r="F624" i="156"/>
  <c r="AD1192" i="37"/>
  <c r="AD523" i="37"/>
  <c r="AB1319" i="157"/>
  <c r="AB1318" i="157" s="1"/>
  <c r="W968" i="37"/>
  <c r="W967" i="37" s="1"/>
  <c r="W1226" i="37"/>
  <c r="AD832" i="37"/>
  <c r="Z1197" i="37"/>
  <c r="AD649" i="37"/>
  <c r="W1252" i="37"/>
  <c r="AD74" i="37"/>
  <c r="AD1261" i="37"/>
  <c r="AD1264" i="37"/>
  <c r="AD1223" i="37"/>
  <c r="AD1237" i="37"/>
  <c r="AD1265" i="37"/>
  <c r="AD1212" i="37"/>
  <c r="W1268" i="37"/>
  <c r="V1152" i="37"/>
  <c r="AA1325" i="156"/>
  <c r="AA1262" i="156"/>
  <c r="AA1600" i="156"/>
  <c r="F1600" i="156"/>
  <c r="AA1405" i="156"/>
  <c r="AA1026" i="156"/>
  <c r="W1214" i="37"/>
  <c r="W1222" i="37"/>
  <c r="AD33" i="37"/>
  <c r="H1436" i="156"/>
  <c r="X1609" i="156"/>
  <c r="AA935" i="156"/>
  <c r="X1331" i="156"/>
  <c r="X1420" i="156"/>
  <c r="X1271" i="156"/>
  <c r="X2795" i="156"/>
  <c r="AD1227" i="37"/>
  <c r="AD1274" i="37"/>
  <c r="AD26" i="37"/>
  <c r="H1401" i="156"/>
  <c r="AE1215" i="37"/>
  <c r="W593" i="37"/>
  <c r="X2344" i="156"/>
  <c r="X2262" i="156"/>
  <c r="W25" i="37"/>
  <c r="X3027" i="156"/>
  <c r="AE274" i="37"/>
  <c r="AD1215" i="37"/>
  <c r="AE658" i="37"/>
  <c r="H955" i="157"/>
  <c r="F136" i="37" s="1"/>
  <c r="AD264" i="37"/>
  <c r="W2795" i="156"/>
  <c r="V67" i="37" s="1"/>
  <c r="AE718" i="37"/>
  <c r="AE843" i="37"/>
  <c r="AE401" i="37"/>
  <c r="W1034" i="156"/>
  <c r="V273" i="37"/>
  <c r="AE1257" i="37"/>
  <c r="V1088" i="37"/>
  <c r="AE1088" i="37" s="1"/>
  <c r="V593" i="37"/>
  <c r="AE26" i="37"/>
  <c r="AE1195" i="37"/>
  <c r="V25" i="37"/>
  <c r="AE325" i="37"/>
  <c r="AE1226" i="37"/>
  <c r="W1271" i="156"/>
  <c r="AE1262" i="37"/>
  <c r="AE1199" i="37"/>
  <c r="AE1227" i="37"/>
  <c r="AE1268" i="37"/>
  <c r="V213" i="37"/>
  <c r="AD906" i="37"/>
  <c r="W905" i="37"/>
  <c r="Z213" i="37"/>
  <c r="AE264" i="37"/>
  <c r="Z149" i="37"/>
  <c r="V780" i="37"/>
  <c r="V149" i="37"/>
  <c r="Z400" i="37"/>
  <c r="AD826" i="37"/>
  <c r="AD132" i="37"/>
  <c r="AD401" i="37"/>
  <c r="V717" i="37"/>
  <c r="V79" i="37"/>
  <c r="AE529" i="37"/>
  <c r="AE781" i="37"/>
  <c r="V400" i="37"/>
  <c r="V967" i="37"/>
  <c r="AE150" i="37"/>
  <c r="AC149" i="37"/>
  <c r="AD809" i="37"/>
  <c r="AE968" i="37"/>
  <c r="AE80" i="37"/>
  <c r="G1235" i="37"/>
  <c r="AC465" i="37"/>
  <c r="AD60" i="37"/>
  <c r="P465" i="37"/>
  <c r="P1087" i="37"/>
  <c r="P592" i="37"/>
  <c r="P273" i="37"/>
  <c r="P657" i="37"/>
  <c r="W1087" i="37"/>
  <c r="AD1219" i="37"/>
  <c r="AD1199" i="37"/>
  <c r="AD1200" i="37"/>
  <c r="V842" i="37"/>
  <c r="I916" i="157"/>
  <c r="G97" i="37" s="1"/>
  <c r="I1937" i="157"/>
  <c r="W214" i="37"/>
  <c r="E2795" i="156"/>
  <c r="D67" i="37" s="1"/>
  <c r="AA2753" i="156"/>
  <c r="Z25" i="37" s="1"/>
  <c r="Y1034" i="156"/>
  <c r="AA2339" i="156"/>
  <c r="Z24" i="37"/>
  <c r="AA1724" i="156"/>
  <c r="AA2261" i="156"/>
  <c r="F2791" i="156"/>
  <c r="E63" i="37" s="1"/>
  <c r="H3512" i="156"/>
  <c r="E1257" i="37"/>
  <c r="P1151" i="37"/>
  <c r="D1257" i="37"/>
  <c r="H958" i="157"/>
  <c r="F139" i="37" s="1"/>
  <c r="Z906" i="37"/>
  <c r="Z905" i="37" s="1"/>
  <c r="D1212" i="37"/>
  <c r="D828" i="37"/>
  <c r="D580" i="37"/>
  <c r="D1015" i="37"/>
  <c r="D766" i="37"/>
  <c r="D387" i="37"/>
  <c r="E457" i="37"/>
  <c r="D770" i="37"/>
  <c r="D388" i="37"/>
  <c r="D136" i="37"/>
  <c r="D135" i="37"/>
  <c r="E209" i="37"/>
  <c r="D583" i="37"/>
  <c r="D1018" i="37"/>
  <c r="D137" i="37"/>
  <c r="E897" i="37"/>
  <c r="D201" i="37"/>
  <c r="D579" i="37"/>
  <c r="G556" i="157"/>
  <c r="E97" i="37"/>
  <c r="E1078" i="37"/>
  <c r="E1222" i="37"/>
  <c r="G1222" i="37" s="1"/>
  <c r="G1219" i="37"/>
  <c r="J460" i="37"/>
  <c r="J587" i="37"/>
  <c r="J143" i="37"/>
  <c r="J775" i="37"/>
  <c r="J208" i="37"/>
  <c r="J837" i="37"/>
  <c r="J1081" i="37"/>
  <c r="J1021" i="37"/>
  <c r="J394" i="37"/>
  <c r="J900" i="37"/>
  <c r="E1261" i="37"/>
  <c r="D1265" i="37"/>
  <c r="D1262" i="37"/>
  <c r="E1229" i="37"/>
  <c r="D1242" i="37"/>
  <c r="E1268" i="37"/>
  <c r="E1251" i="37"/>
  <c r="E1209" i="37"/>
  <c r="E1104" i="37"/>
  <c r="E1117" i="37"/>
  <c r="D65" i="37"/>
  <c r="F2931" i="156"/>
  <c r="H2931" i="156" s="1"/>
  <c r="G321" i="37" s="1"/>
  <c r="E1272" i="37"/>
  <c r="F1026" i="156"/>
  <c r="F259" i="156"/>
  <c r="D1181" i="37"/>
  <c r="F1084" i="156"/>
  <c r="D517" i="37"/>
  <c r="D322" i="37"/>
  <c r="D1140" i="37"/>
  <c r="D647" i="37"/>
  <c r="G1472" i="156"/>
  <c r="G2753" i="156"/>
  <c r="F25" i="37" s="1"/>
  <c r="F1213" i="37" s="1"/>
  <c r="D63" i="37"/>
  <c r="E649" i="37"/>
  <c r="D708" i="37"/>
  <c r="F183" i="156"/>
  <c r="H183" i="156" s="1"/>
  <c r="E19" i="37"/>
  <c r="E1207" i="37" s="1"/>
  <c r="E710" i="37"/>
  <c r="E303" i="37"/>
  <c r="E519" i="37"/>
  <c r="F1475" i="156"/>
  <c r="E1170" i="37"/>
  <c r="E1242" i="37" s="1"/>
  <c r="E1188" i="37"/>
  <c r="N1261" i="37"/>
  <c r="E1260" i="37"/>
  <c r="J1261" i="37"/>
  <c r="K1261" i="37"/>
  <c r="F1256" i="37"/>
  <c r="J1260" i="37"/>
  <c r="N1260" i="37"/>
  <c r="D1227" i="37"/>
  <c r="F2752" i="156"/>
  <c r="G1226" i="37"/>
  <c r="X139" i="37"/>
  <c r="X79" i="37" s="1"/>
  <c r="F958" i="157"/>
  <c r="G1237" i="37"/>
  <c r="G1230" i="37"/>
  <c r="E25" i="37"/>
  <c r="H2801" i="156"/>
  <c r="G73" i="37" s="1"/>
  <c r="E73" i="37"/>
  <c r="E1265" i="37" s="1"/>
  <c r="H2800" i="156"/>
  <c r="G72" i="37" s="1"/>
  <c r="Y8" i="37"/>
  <c r="E37" i="37"/>
  <c r="I1109" i="157"/>
  <c r="G178" i="37" s="1"/>
  <c r="G956" i="157"/>
  <c r="E137" i="37" s="1"/>
  <c r="G954" i="157"/>
  <c r="E135" i="37" s="1"/>
  <c r="I928" i="157"/>
  <c r="G109" i="37" s="1"/>
  <c r="O2799" i="156"/>
  <c r="N71" i="37" s="1"/>
  <c r="L2799" i="156"/>
  <c r="K71" i="37" s="1"/>
  <c r="L2800" i="156"/>
  <c r="K72" i="37" s="1"/>
  <c r="K1264" i="37" s="1"/>
  <c r="F126" i="57"/>
  <c r="F184" i="57" s="1"/>
  <c r="G955" i="37" s="1"/>
  <c r="O2276" i="157"/>
  <c r="M1019" i="37" s="1"/>
  <c r="K1019" i="37"/>
  <c r="Z968" i="37"/>
  <c r="Z967" i="37" s="1"/>
  <c r="I2240" i="157"/>
  <c r="G983" i="37" s="1"/>
  <c r="O2139" i="157"/>
  <c r="M898" i="37" s="1"/>
  <c r="K898" i="37"/>
  <c r="I2100" i="157"/>
  <c r="G859" i="37" s="1"/>
  <c r="I2113" i="157"/>
  <c r="G872" i="37" s="1"/>
  <c r="I1122" i="157"/>
  <c r="G191" i="37" s="1"/>
  <c r="O1940" i="157"/>
  <c r="M782" i="37" s="1"/>
  <c r="I1988" i="157"/>
  <c r="G830" i="37" s="1"/>
  <c r="E830" i="37"/>
  <c r="I3587" i="156"/>
  <c r="H1146" i="37" s="1"/>
  <c r="J1146" i="37"/>
  <c r="P3530" i="156"/>
  <c r="O1089" i="37" s="1"/>
  <c r="N1089" i="37"/>
  <c r="I1822" i="157"/>
  <c r="G775" i="37" s="1"/>
  <c r="E775" i="37"/>
  <c r="O1766" i="157"/>
  <c r="M719" i="37" s="1"/>
  <c r="K719" i="37"/>
  <c r="I1674" i="157"/>
  <c r="G587" i="37" s="1"/>
  <c r="E587" i="37"/>
  <c r="O1473" i="157"/>
  <c r="M402" i="37" s="1"/>
  <c r="K402" i="37"/>
  <c r="I1488" i="157"/>
  <c r="G417" i="37" s="1"/>
  <c r="O1377" i="157"/>
  <c r="M392" i="37" s="1"/>
  <c r="K392" i="37"/>
  <c r="G1986" i="157"/>
  <c r="E828" i="37" s="1"/>
  <c r="W150" i="37"/>
  <c r="I1139" i="157"/>
  <c r="G208" i="37" s="1"/>
  <c r="E208" i="37"/>
  <c r="W658" i="37"/>
  <c r="Z658" i="37"/>
  <c r="Z657" i="37" s="1"/>
  <c r="Z593" i="37"/>
  <c r="Z592" i="37" s="1"/>
  <c r="W466" i="37"/>
  <c r="H3084" i="156"/>
  <c r="G522" i="37" s="1"/>
  <c r="E522" i="37"/>
  <c r="H2938" i="156"/>
  <c r="G328" i="37" s="1"/>
  <c r="E328" i="37"/>
  <c r="F2872" i="156"/>
  <c r="H2868" i="156"/>
  <c r="Y1152" i="37"/>
  <c r="I810" i="156"/>
  <c r="H1188" i="37" s="1"/>
  <c r="J1188" i="37"/>
  <c r="F2793" i="156"/>
  <c r="E65" i="37" s="1"/>
  <c r="H1595" i="156"/>
  <c r="F2790" i="156"/>
  <c r="N2739" i="156"/>
  <c r="M11" i="37" s="1"/>
  <c r="H180" i="156"/>
  <c r="K1197" i="37"/>
  <c r="M1197" i="37" s="1"/>
  <c r="G1224" i="37"/>
  <c r="H2761" i="156"/>
  <c r="G33" i="37" s="1"/>
  <c r="H1154" i="156"/>
  <c r="F1157" i="156"/>
  <c r="H1117" i="156"/>
  <c r="F1120" i="156"/>
  <c r="H994" i="156"/>
  <c r="G2791" i="156"/>
  <c r="H442" i="156"/>
  <c r="F445" i="156"/>
  <c r="F804" i="156"/>
  <c r="O565" i="157"/>
  <c r="O1316" i="157"/>
  <c r="H1079" i="37"/>
  <c r="M1079" i="37"/>
  <c r="O798" i="157"/>
  <c r="O1239" i="157"/>
  <c r="O872" i="157"/>
  <c r="M1822" i="157"/>
  <c r="K775" i="37" s="1"/>
  <c r="O393" i="157"/>
  <c r="O285" i="157"/>
  <c r="O127" i="157"/>
  <c r="O484" i="157"/>
  <c r="M2141" i="157"/>
  <c r="I2798" i="156"/>
  <c r="H70" i="37" s="1"/>
  <c r="N931" i="156"/>
  <c r="N832" i="156"/>
  <c r="N629" i="156"/>
  <c r="N2138" i="156"/>
  <c r="N2202" i="156"/>
  <c r="N1482" i="156"/>
  <c r="N456" i="156"/>
  <c r="N1940" i="156"/>
  <c r="N1202" i="156"/>
  <c r="N572" i="156"/>
  <c r="L813" i="156"/>
  <c r="K1191" i="37" s="1"/>
  <c r="N356" i="156"/>
  <c r="N1089" i="156"/>
  <c r="N1608" i="156"/>
  <c r="N268" i="156"/>
  <c r="N1126" i="156"/>
  <c r="I2797" i="156"/>
  <c r="H69" i="37" s="1"/>
  <c r="N1825" i="156"/>
  <c r="N965" i="156"/>
  <c r="N1033" i="156"/>
  <c r="N3179" i="156"/>
  <c r="N3244" i="156" s="1"/>
  <c r="M652" i="37" s="1"/>
  <c r="N1877" i="156"/>
  <c r="N1270" i="156"/>
  <c r="N2343" i="156"/>
  <c r="N191" i="156"/>
  <c r="N1729" i="156"/>
  <c r="L2938" i="156"/>
  <c r="K328" i="37" s="1"/>
  <c r="N1163" i="156"/>
  <c r="N3449" i="156"/>
  <c r="N2010" i="156"/>
  <c r="L2801" i="156"/>
  <c r="K73" i="37" s="1"/>
  <c r="I2739" i="156"/>
  <c r="H11" i="37" s="1"/>
  <c r="H531" i="156"/>
  <c r="H913" i="156"/>
  <c r="I553" i="157"/>
  <c r="I270" i="157"/>
  <c r="I373" i="157"/>
  <c r="I1306" i="157"/>
  <c r="I426" i="157"/>
  <c r="I715" i="157"/>
  <c r="I693" i="157"/>
  <c r="I1041" i="157"/>
  <c r="G1133" i="157"/>
  <c r="I2065" i="157"/>
  <c r="I2134" i="157" s="1"/>
  <c r="G893" i="37" s="1"/>
  <c r="G477" i="157"/>
  <c r="I473" i="157"/>
  <c r="I269" i="157"/>
  <c r="I191" i="157"/>
  <c r="I694" i="157"/>
  <c r="G1925" i="157"/>
  <c r="I1924" i="157"/>
  <c r="G643" i="157"/>
  <c r="I639" i="157"/>
  <c r="G1078" i="157"/>
  <c r="G1131" i="157"/>
  <c r="H728" i="156"/>
  <c r="H1770" i="156"/>
  <c r="H584" i="156"/>
  <c r="H759" i="156"/>
  <c r="H1998" i="156"/>
  <c r="H1193" i="156"/>
  <c r="H567" i="156"/>
  <c r="H1322" i="156"/>
  <c r="H1659" i="156"/>
  <c r="H2336" i="156"/>
  <c r="H1743" i="156"/>
  <c r="H565" i="156"/>
  <c r="H2636" i="156"/>
  <c r="H2376" i="156"/>
  <c r="H564" i="156"/>
  <c r="H1741" i="156"/>
  <c r="H3005" i="156"/>
  <c r="H3078" i="156" s="1"/>
  <c r="G516" i="37" s="1"/>
  <c r="F3580" i="156"/>
  <c r="H1597" i="156"/>
  <c r="H2590" i="156"/>
  <c r="F2593" i="156"/>
  <c r="H1953" i="156"/>
  <c r="H2566" i="156"/>
  <c r="H2258" i="156"/>
  <c r="H2193" i="156"/>
  <c r="F1771" i="156"/>
  <c r="H1769" i="156"/>
  <c r="H600" i="156"/>
  <c r="H1534" i="156"/>
  <c r="H1869" i="156"/>
  <c r="H1596" i="156"/>
  <c r="G2935" i="156"/>
  <c r="F325" i="37" s="1"/>
  <c r="H3558" i="156"/>
  <c r="G1117" i="37" s="1"/>
  <c r="I1264" i="37"/>
  <c r="H2192" i="156"/>
  <c r="H3582" i="156"/>
  <c r="G1141" i="37" s="1"/>
  <c r="H3004" i="156"/>
  <c r="H3077" i="156" s="1"/>
  <c r="G515" i="37" s="1"/>
  <c r="H792" i="156"/>
  <c r="G1170" i="37" s="1"/>
  <c r="H3510" i="156"/>
  <c r="Q1610" i="157"/>
  <c r="AC1151" i="37"/>
  <c r="Q1060" i="157"/>
  <c r="Q1139" i="157" s="1"/>
  <c r="O208" i="37" s="1"/>
  <c r="Y657" i="37"/>
  <c r="Y592" i="37"/>
  <c r="Z773" i="156"/>
  <c r="Q1674" i="157"/>
  <c r="O587" i="37" s="1"/>
  <c r="O2078" i="157"/>
  <c r="I943" i="157"/>
  <c r="G124" i="37" s="1"/>
  <c r="H1815" i="156"/>
  <c r="AA592" i="37"/>
  <c r="H916" i="156"/>
  <c r="P3319" i="156"/>
  <c r="P3379" i="156" s="1"/>
  <c r="O712" i="37" s="1"/>
  <c r="I1348" i="157"/>
  <c r="G363" i="37" s="1"/>
  <c r="O1759" i="157"/>
  <c r="O1822" i="157" s="1"/>
  <c r="M775" i="37" s="1"/>
  <c r="J1674" i="157"/>
  <c r="H587" i="37" s="1"/>
  <c r="AA1194" i="37"/>
  <c r="L3244" i="156"/>
  <c r="K652" i="37" s="1"/>
  <c r="P2797" i="156"/>
  <c r="O69" i="37" s="1"/>
  <c r="G1244" i="37"/>
  <c r="H2257" i="156"/>
  <c r="J1033" i="156"/>
  <c r="D1201" i="37"/>
  <c r="H3587" i="156"/>
  <c r="G1146" i="37" s="1"/>
  <c r="H805" i="156"/>
  <c r="G1183" i="37" s="1"/>
  <c r="G1204" i="37"/>
  <c r="I190" i="157"/>
  <c r="O1378" i="157"/>
  <c r="M393" i="37" s="1"/>
  <c r="G955" i="157"/>
  <c r="E136" i="37" s="1"/>
  <c r="I785" i="157"/>
  <c r="AB1080" i="157"/>
  <c r="I1260" i="37"/>
  <c r="P1194" i="37"/>
  <c r="E806" i="156"/>
  <c r="D1184" i="37" s="1"/>
  <c r="G1814" i="157"/>
  <c r="F1990" i="157"/>
  <c r="F1135" i="157"/>
  <c r="F1376" i="157"/>
  <c r="H1724" i="156"/>
  <c r="F762" i="156"/>
  <c r="G1202" i="37"/>
  <c r="H1930" i="156"/>
  <c r="G1236" i="37"/>
  <c r="H1721" i="156"/>
  <c r="F1757" i="156"/>
  <c r="H1755" i="156"/>
  <c r="H530" i="156"/>
  <c r="H3511" i="156"/>
  <c r="G1196" i="37"/>
  <c r="G1217" i="37"/>
  <c r="H1081" i="156"/>
  <c r="E3584" i="156"/>
  <c r="H3311" i="156"/>
  <c r="H3375" i="156" s="1"/>
  <c r="G708" i="37" s="1"/>
  <c r="E2935" i="156"/>
  <c r="H2122" i="156"/>
  <c r="E1201" i="37"/>
  <c r="E1195" i="37"/>
  <c r="G1245" i="37"/>
  <c r="G1203" i="37"/>
  <c r="G1243" i="37"/>
  <c r="G1231" i="37"/>
  <c r="G1273" i="37"/>
  <c r="H339" i="156"/>
  <c r="H1402" i="156"/>
  <c r="H2506" i="156"/>
  <c r="H3310" i="156"/>
  <c r="H3374" i="156" s="1"/>
  <c r="G707" i="37" s="1"/>
  <c r="H2802" i="156"/>
  <c r="G74" i="37" s="1"/>
  <c r="H3438" i="156"/>
  <c r="G3584" i="156"/>
  <c r="F1143" i="37" s="1"/>
  <c r="H2779" i="156"/>
  <c r="G51" i="37" s="1"/>
  <c r="F3581" i="156"/>
  <c r="E1140" i="37" s="1"/>
  <c r="P3586" i="156"/>
  <c r="O1145" i="37" s="1"/>
  <c r="H1533" i="156"/>
  <c r="H3379" i="156"/>
  <c r="G712" i="37" s="1"/>
  <c r="H3163" i="156"/>
  <c r="H3239" i="156" s="1"/>
  <c r="G647" i="37" s="1"/>
  <c r="H1023" i="156"/>
  <c r="H779" i="156"/>
  <c r="G1157" i="37" s="1"/>
  <c r="N808" i="156"/>
  <c r="M1186" i="37" s="1"/>
  <c r="H1259" i="156"/>
  <c r="F2933" i="156"/>
  <c r="L3587" i="156"/>
  <c r="K1146" i="37" s="1"/>
  <c r="N138" i="156"/>
  <c r="L810" i="156"/>
  <c r="K1188" i="37" s="1"/>
  <c r="N771" i="156"/>
  <c r="P3585" i="156"/>
  <c r="O1144" i="37" s="1"/>
  <c r="L3379" i="156"/>
  <c r="K712" i="37" s="1"/>
  <c r="N3319" i="156"/>
  <c r="N3379" i="156" s="1"/>
  <c r="M712" i="37" s="1"/>
  <c r="L3084" i="156"/>
  <c r="K522" i="37" s="1"/>
  <c r="N3019" i="156"/>
  <c r="N3084" i="156" s="1"/>
  <c r="M522" i="37" s="1"/>
  <c r="P809" i="156"/>
  <c r="O1187" i="37" s="1"/>
  <c r="O3084" i="156"/>
  <c r="N522" i="37" s="1"/>
  <c r="P3019" i="156"/>
  <c r="P3084" i="156" s="1"/>
  <c r="O522" i="37" s="1"/>
  <c r="P2937" i="156"/>
  <c r="O327" i="37" s="1"/>
  <c r="P2878" i="156"/>
  <c r="P2938" i="156" s="1"/>
  <c r="O328" i="37" s="1"/>
  <c r="H3162" i="156"/>
  <c r="H3238" i="156" s="1"/>
  <c r="G646" i="37" s="1"/>
  <c r="W773" i="156"/>
  <c r="H810" i="156"/>
  <c r="G1188" i="37" s="1"/>
  <c r="H256" i="156"/>
  <c r="F803" i="156"/>
  <c r="E1181" i="37" s="1"/>
  <c r="N3530" i="156"/>
  <c r="M1089" i="37" s="1"/>
  <c r="N2878" i="156"/>
  <c r="N2938" i="156" s="1"/>
  <c r="M328" i="37" s="1"/>
  <c r="N2937" i="156"/>
  <c r="M327" i="37" s="1"/>
  <c r="G806" i="156"/>
  <c r="F1184" i="37" s="1"/>
  <c r="H708" i="156"/>
  <c r="N3586" i="156"/>
  <c r="M1145" i="37" s="1"/>
  <c r="H2900" i="156"/>
  <c r="G290" i="37" s="1"/>
  <c r="N809" i="156"/>
  <c r="M1187" i="37" s="1"/>
  <c r="O3587" i="156"/>
  <c r="N1146" i="37" s="1"/>
  <c r="H3006" i="156"/>
  <c r="H3079" i="156" s="1"/>
  <c r="G517" i="37" s="1"/>
  <c r="H2799" i="156"/>
  <c r="G71" i="37" s="1"/>
  <c r="H3545" i="156"/>
  <c r="G1104" i="37" s="1"/>
  <c r="F2792" i="156"/>
  <c r="N3585" i="156"/>
  <c r="M1144" i="37" s="1"/>
  <c r="H2932" i="156"/>
  <c r="G322" i="37" s="1"/>
  <c r="I1261" i="37"/>
  <c r="N2798" i="156"/>
  <c r="M70" i="37" s="1"/>
  <c r="N2797" i="156"/>
  <c r="M69" i="37" s="1"/>
  <c r="P2798" i="156"/>
  <c r="O70" i="37" s="1"/>
  <c r="N1419" i="156"/>
  <c r="P775" i="156"/>
  <c r="O1153" i="37" s="1"/>
  <c r="N2737" i="156"/>
  <c r="M9" i="37" s="1"/>
  <c r="P3179" i="156"/>
  <c r="P3244" i="156" s="1"/>
  <c r="O652" i="37" s="1"/>
  <c r="O3244" i="156"/>
  <c r="N652" i="37" s="1"/>
  <c r="P1419" i="156"/>
  <c r="H3244" i="156"/>
  <c r="G652" i="37" s="1"/>
  <c r="P808" i="156"/>
  <c r="O1186" i="37" s="1"/>
  <c r="J1195" i="37"/>
  <c r="H1195" i="37" s="1"/>
  <c r="O810" i="156"/>
  <c r="N1188" i="37" s="1"/>
  <c r="P138" i="156"/>
  <c r="N775" i="156"/>
  <c r="M1153" i="37" s="1"/>
  <c r="K961" i="37"/>
  <c r="O960" i="37"/>
  <c r="M960" i="37"/>
  <c r="F195" i="57"/>
  <c r="G966" i="37" s="1"/>
  <c r="N961" i="37"/>
  <c r="F129" i="57"/>
  <c r="F187" i="57" s="1"/>
  <c r="G958" i="37" s="1"/>
  <c r="N136" i="57"/>
  <c r="O907" i="37" s="1"/>
  <c r="G1248" i="37"/>
  <c r="F184" i="46"/>
  <c r="G272" i="37" s="1"/>
  <c r="O266" i="37"/>
  <c r="M267" i="37"/>
  <c r="O265" i="37"/>
  <c r="N267" i="37"/>
  <c r="F117" i="46"/>
  <c r="F173" i="46" s="1"/>
  <c r="G261" i="37" s="1"/>
  <c r="N127" i="46"/>
  <c r="O215" i="37" s="1"/>
  <c r="M1379" i="157"/>
  <c r="K394" i="37" s="1"/>
  <c r="M1139" i="157"/>
  <c r="K208" i="37" s="1"/>
  <c r="O1060" i="157"/>
  <c r="O1139" i="157" s="1"/>
  <c r="M208" i="37" s="1"/>
  <c r="I1678" i="157"/>
  <c r="G591" i="37" s="1"/>
  <c r="O1617" i="157"/>
  <c r="M530" i="37" s="1"/>
  <c r="I1305" i="157"/>
  <c r="G1372" i="157"/>
  <c r="E387" i="37" s="1"/>
  <c r="Y1080" i="157"/>
  <c r="I1195" i="37"/>
  <c r="Z898" i="157"/>
  <c r="I1140" i="157"/>
  <c r="G209" i="37" s="1"/>
  <c r="O2226" i="157"/>
  <c r="M969" i="37" s="1"/>
  <c r="O1529" i="157"/>
  <c r="M458" i="37" s="1"/>
  <c r="O2398" i="157"/>
  <c r="M1028" i="37" s="1"/>
  <c r="O1673" i="157"/>
  <c r="M586" i="37" s="1"/>
  <c r="M1674" i="157"/>
  <c r="K587" i="37" s="1"/>
  <c r="O1610" i="157"/>
  <c r="J2278" i="157"/>
  <c r="H1021" i="37" s="1"/>
  <c r="J962" i="157"/>
  <c r="H143" i="37" s="1"/>
  <c r="I2066" i="157"/>
  <c r="I2135" i="157" s="1"/>
  <c r="G894" i="37" s="1"/>
  <c r="Q2276" i="157"/>
  <c r="O1019" i="37" s="1"/>
  <c r="O2277" i="157"/>
  <c r="M1020" i="37" s="1"/>
  <c r="I852" i="157"/>
  <c r="O900" i="157"/>
  <c r="M81" i="37" s="1"/>
  <c r="AB1913" i="157"/>
  <c r="AB1939" i="157" s="1"/>
  <c r="Z781" i="37" s="1"/>
  <c r="Z832" i="37"/>
  <c r="H2275" i="157"/>
  <c r="F1018" i="37" s="1"/>
  <c r="P2141" i="157"/>
  <c r="N900" i="37" s="1"/>
  <c r="Q2078" i="157"/>
  <c r="K1081" i="37"/>
  <c r="O1080" i="37"/>
  <c r="Q2398" i="157"/>
  <c r="O1028" i="37" s="1"/>
  <c r="P1379" i="157"/>
  <c r="N394" i="37" s="1"/>
  <c r="Q1316" i="157"/>
  <c r="P1995" i="157"/>
  <c r="N837" i="37" s="1"/>
  <c r="Q1908" i="157"/>
  <c r="Q1995" i="157" s="1"/>
  <c r="O837" i="37" s="1"/>
  <c r="X1080" i="157"/>
  <c r="I1746" i="157"/>
  <c r="I1814" i="157" s="1"/>
  <c r="G767" i="37" s="1"/>
  <c r="Q2277" i="157"/>
  <c r="O1020" i="37" s="1"/>
  <c r="O961" i="157"/>
  <c r="M142" i="37" s="1"/>
  <c r="O1530" i="157"/>
  <c r="M459" i="37" s="1"/>
  <c r="I2141" i="157"/>
  <c r="G900" i="37" s="1"/>
  <c r="G1987" i="157"/>
  <c r="I1896" i="157"/>
  <c r="Q961" i="157"/>
  <c r="O142" i="37" s="1"/>
  <c r="G1813" i="157"/>
  <c r="E766" i="37" s="1"/>
  <c r="I1745" i="157"/>
  <c r="I1813" i="157" s="1"/>
  <c r="G766" i="37" s="1"/>
  <c r="H1817" i="157"/>
  <c r="F770" i="37" s="1"/>
  <c r="G2272" i="157"/>
  <c r="E1015" i="37" s="1"/>
  <c r="I2206" i="157"/>
  <c r="I2272" i="157" s="1"/>
  <c r="G1015" i="37" s="1"/>
  <c r="Q1766" i="157"/>
  <c r="O719" i="37" s="1"/>
  <c r="N1081" i="37"/>
  <c r="I1451" i="157"/>
  <c r="I1525" i="157" s="1"/>
  <c r="G454" i="37" s="1"/>
  <c r="Q1378" i="157"/>
  <c r="O393" i="37" s="1"/>
  <c r="P962" i="157"/>
  <c r="N143" i="37" s="1"/>
  <c r="Q862" i="157"/>
  <c r="M2278" i="157"/>
  <c r="K1021" i="37" s="1"/>
  <c r="O2219" i="157"/>
  <c r="J1822" i="157"/>
  <c r="H775" i="37" s="1"/>
  <c r="Q2085" i="157"/>
  <c r="O844" i="37" s="1"/>
  <c r="Q2140" i="157"/>
  <c r="O899" i="37" s="1"/>
  <c r="H1080" i="37"/>
  <c r="M1080" i="37"/>
  <c r="I2445" i="157"/>
  <c r="G1075" i="37" s="1"/>
  <c r="I1454" i="157"/>
  <c r="I1528" i="157" s="1"/>
  <c r="G457" i="37" s="1"/>
  <c r="Q1529" i="157"/>
  <c r="O458" i="37" s="1"/>
  <c r="Q1940" i="157"/>
  <c r="O782" i="37" s="1"/>
  <c r="W333" i="37"/>
  <c r="X898" i="157"/>
  <c r="O2085" i="157"/>
  <c r="M844" i="37" s="1"/>
  <c r="I930" i="157"/>
  <c r="G111" i="37" s="1"/>
  <c r="Q1530" i="157"/>
  <c r="O459" i="37" s="1"/>
  <c r="J1379" i="157"/>
  <c r="H394" i="37" s="1"/>
  <c r="G1081" i="37"/>
  <c r="G1132" i="157"/>
  <c r="E201" i="37" s="1"/>
  <c r="Q1320" i="157"/>
  <c r="O335" i="37" s="1"/>
  <c r="P1822" i="157"/>
  <c r="N775" i="37" s="1"/>
  <c r="Q1759" i="157"/>
  <c r="G1667" i="157"/>
  <c r="E580" i="37" s="1"/>
  <c r="I1596" i="157"/>
  <c r="I1667" i="157" s="1"/>
  <c r="G580" i="37" s="1"/>
  <c r="I1040" i="157"/>
  <c r="I853" i="157"/>
  <c r="I1379" i="157"/>
  <c r="G394" i="37" s="1"/>
  <c r="Q2139" i="157"/>
  <c r="O898" i="37" s="1"/>
  <c r="Q1082" i="157"/>
  <c r="O151" i="37" s="1"/>
  <c r="I962" i="157"/>
  <c r="G143" i="37" s="1"/>
  <c r="J1531" i="157"/>
  <c r="H460" i="37" s="1"/>
  <c r="I2278" i="157"/>
  <c r="G1021" i="37" s="1"/>
  <c r="Y1939" i="157"/>
  <c r="O1320" i="157"/>
  <c r="M335" i="37" s="1"/>
  <c r="Q900" i="157"/>
  <c r="O81" i="37" s="1"/>
  <c r="H1135" i="157"/>
  <c r="F204" i="37" s="1"/>
  <c r="O960" i="157"/>
  <c r="M141" i="37" s="1"/>
  <c r="I788" i="157"/>
  <c r="H1990" i="157"/>
  <c r="F832" i="37" s="1"/>
  <c r="I1938" i="157"/>
  <c r="P2278" i="157"/>
  <c r="N1021" i="37" s="1"/>
  <c r="Q2219" i="157"/>
  <c r="M1995" i="157"/>
  <c r="K837" i="37" s="1"/>
  <c r="O1908" i="157"/>
  <c r="M962" i="157"/>
  <c r="K143" i="37" s="1"/>
  <c r="O862" i="157"/>
  <c r="M1531" i="157"/>
  <c r="K460" i="37" s="1"/>
  <c r="O1466" i="157"/>
  <c r="P1531" i="157"/>
  <c r="N460" i="37" s="1"/>
  <c r="Q1466" i="157"/>
  <c r="I1096" i="157"/>
  <c r="G165" i="37" s="1"/>
  <c r="Q960" i="157"/>
  <c r="O141" i="37" s="1"/>
  <c r="G1373" i="157"/>
  <c r="E388" i="37" s="1"/>
  <c r="I1225" i="157"/>
  <c r="I1374" i="157"/>
  <c r="G389" i="37" s="1"/>
  <c r="AD1253" i="37" l="1"/>
  <c r="Y2736" i="156"/>
  <c r="X8" i="37" s="1"/>
  <c r="X1194" i="37" s="1"/>
  <c r="H1472" i="156"/>
  <c r="G1214" i="37"/>
  <c r="AD968" i="37"/>
  <c r="Z334" i="37"/>
  <c r="AD1226" i="37"/>
  <c r="Z1212" i="37"/>
  <c r="W1213" i="37"/>
  <c r="AD1222" i="37"/>
  <c r="AD1268" i="37"/>
  <c r="AE1152" i="37"/>
  <c r="AA1193" i="37"/>
  <c r="W592" i="37"/>
  <c r="AD593" i="37"/>
  <c r="W2736" i="156"/>
  <c r="AE25" i="37"/>
  <c r="AD1088" i="37"/>
  <c r="AD25" i="37"/>
  <c r="AE593" i="37"/>
  <c r="AE67" i="37"/>
  <c r="V1087" i="37"/>
  <c r="AD214" i="37"/>
  <c r="W213" i="37"/>
  <c r="Z780" i="37"/>
  <c r="AD150" i="37"/>
  <c r="W149" i="37"/>
  <c r="W465" i="37"/>
  <c r="AD658" i="37"/>
  <c r="AC1193" i="37"/>
  <c r="P1193" i="37"/>
  <c r="F2795" i="156"/>
  <c r="AA2795" i="156"/>
  <c r="AA1271" i="156"/>
  <c r="AA1420" i="156"/>
  <c r="AA2262" i="156"/>
  <c r="AA1331" i="156"/>
  <c r="AA2344" i="156"/>
  <c r="AA1034" i="156"/>
  <c r="AA1609" i="156"/>
  <c r="H2753" i="156"/>
  <c r="G25" i="37" s="1"/>
  <c r="G1207" i="37"/>
  <c r="E1213" i="37"/>
  <c r="I1078" i="157"/>
  <c r="E829" i="37"/>
  <c r="D391" i="37"/>
  <c r="D204" i="37"/>
  <c r="D832" i="37"/>
  <c r="E767" i="37"/>
  <c r="E202" i="37"/>
  <c r="D139" i="37"/>
  <c r="D1255" i="37"/>
  <c r="D1254" i="37"/>
  <c r="K1265" i="37"/>
  <c r="M1265" i="37" s="1"/>
  <c r="D1143" i="37"/>
  <c r="E1139" i="37"/>
  <c r="E1262" i="37"/>
  <c r="E1227" i="37"/>
  <c r="G2792" i="156"/>
  <c r="F64" i="37" s="1"/>
  <c r="F1255" i="37" s="1"/>
  <c r="D1256" i="37"/>
  <c r="D325" i="37"/>
  <c r="E323" i="37"/>
  <c r="G2752" i="156"/>
  <c r="G1470" i="156"/>
  <c r="G1475" i="156" s="1"/>
  <c r="H1435" i="156"/>
  <c r="E321" i="37"/>
  <c r="E64" i="37"/>
  <c r="E24" i="37"/>
  <c r="E1212" i="37" s="1"/>
  <c r="E1182" i="37"/>
  <c r="J1262" i="37"/>
  <c r="N1262" i="37"/>
  <c r="K1260" i="37"/>
  <c r="M1260" i="37" s="1"/>
  <c r="G958" i="157"/>
  <c r="E139" i="37" s="1"/>
  <c r="G1249" i="37"/>
  <c r="G1250" i="37"/>
  <c r="E62" i="37"/>
  <c r="E1253" i="37" s="1"/>
  <c r="G1261" i="37"/>
  <c r="O2141" i="157"/>
  <c r="M900" i="37" s="1"/>
  <c r="K900" i="37"/>
  <c r="K1262" i="37" s="1"/>
  <c r="W657" i="37"/>
  <c r="I1986" i="157"/>
  <c r="G828" i="37" s="1"/>
  <c r="W781" i="37"/>
  <c r="I1131" i="157"/>
  <c r="G200" i="37" s="1"/>
  <c r="E200" i="37"/>
  <c r="I956" i="157"/>
  <c r="G137" i="37" s="1"/>
  <c r="M1264" i="37"/>
  <c r="N2800" i="156"/>
  <c r="M72" i="37" s="1"/>
  <c r="H1197" i="37"/>
  <c r="G1026" i="156"/>
  <c r="H1022" i="156"/>
  <c r="H804" i="156"/>
  <c r="G1182" i="37" s="1"/>
  <c r="Y1151" i="37"/>
  <c r="H3580" i="156"/>
  <c r="G1139" i="37" s="1"/>
  <c r="I2800" i="156"/>
  <c r="H72" i="37" s="1"/>
  <c r="I2799" i="156"/>
  <c r="H71" i="37" s="1"/>
  <c r="I273" i="157"/>
  <c r="I194" i="157"/>
  <c r="I697" i="157"/>
  <c r="I477" i="157"/>
  <c r="G1135" i="157"/>
  <c r="G1817" i="157"/>
  <c r="I643" i="157"/>
  <c r="I430" i="157"/>
  <c r="I376" i="157"/>
  <c r="I1133" i="157"/>
  <c r="G202" i="37" s="1"/>
  <c r="I717" i="157"/>
  <c r="I1309" i="157"/>
  <c r="I1899" i="157"/>
  <c r="G2275" i="157"/>
  <c r="I556" i="157"/>
  <c r="I1925" i="157"/>
  <c r="H1818" i="156"/>
  <c r="H1325" i="156"/>
  <c r="H2261" i="156"/>
  <c r="H1771" i="156"/>
  <c r="H1157" i="156"/>
  <c r="H762" i="156"/>
  <c r="H1662" i="156"/>
  <c r="H1872" i="156"/>
  <c r="H1196" i="156"/>
  <c r="H259" i="156"/>
  <c r="H3581" i="156"/>
  <c r="G1140" i="37" s="1"/>
  <c r="H1757" i="156"/>
  <c r="F2935" i="156"/>
  <c r="E325" i="37" s="1"/>
  <c r="H2196" i="156"/>
  <c r="H445" i="156"/>
  <c r="H2339" i="156"/>
  <c r="H1120" i="156"/>
  <c r="H2001" i="156"/>
  <c r="H3165" i="156"/>
  <c r="H3241" i="156" s="1"/>
  <c r="G649" i="37" s="1"/>
  <c r="H3514" i="156"/>
  <c r="H2593" i="156"/>
  <c r="H533" i="156"/>
  <c r="G1265" i="37"/>
  <c r="I1265" i="37"/>
  <c r="G1264" i="37"/>
  <c r="F3584" i="156"/>
  <c r="E1143" i="37" s="1"/>
  <c r="Y1194" i="37"/>
  <c r="Y1193" i="37" s="1"/>
  <c r="G1990" i="157"/>
  <c r="E832" i="37" s="1"/>
  <c r="H3008" i="156"/>
  <c r="I955" i="157"/>
  <c r="G136" i="37" s="1"/>
  <c r="O1379" i="157"/>
  <c r="M394" i="37" s="1"/>
  <c r="H3313" i="156"/>
  <c r="H2872" i="156"/>
  <c r="F806" i="156"/>
  <c r="G1220" i="37"/>
  <c r="I1372" i="157"/>
  <c r="G387" i="37" s="1"/>
  <c r="G1208" i="37"/>
  <c r="G1229" i="37"/>
  <c r="H1933" i="156"/>
  <c r="G1201" i="37"/>
  <c r="H1600" i="156"/>
  <c r="H2125" i="156"/>
  <c r="H1084" i="156"/>
  <c r="H342" i="156"/>
  <c r="H3441" i="156"/>
  <c r="H1405" i="156"/>
  <c r="H1262" i="156"/>
  <c r="H1536" i="156"/>
  <c r="G1272" i="37"/>
  <c r="O1260" i="37"/>
  <c r="H2793" i="156"/>
  <c r="G65" i="37" s="1"/>
  <c r="H2933" i="156"/>
  <c r="G323" i="37" s="1"/>
  <c r="P3587" i="156"/>
  <c r="O1146" i="37" s="1"/>
  <c r="H803" i="156"/>
  <c r="G1181" i="37" s="1"/>
  <c r="N810" i="156"/>
  <c r="M1188" i="37" s="1"/>
  <c r="N3587" i="156"/>
  <c r="M1146" i="37" s="1"/>
  <c r="G1195" i="37"/>
  <c r="N2799" i="156"/>
  <c r="M71" i="37" s="1"/>
  <c r="P810" i="156"/>
  <c r="O1188" i="37" s="1"/>
  <c r="P2799" i="156"/>
  <c r="O71" i="37" s="1"/>
  <c r="O961" i="37"/>
  <c r="M961" i="37"/>
  <c r="O267" i="37"/>
  <c r="F120" i="46"/>
  <c r="F176" i="46" s="1"/>
  <c r="G264" i="37" s="1"/>
  <c r="I954" i="157"/>
  <c r="G135" i="37" s="1"/>
  <c r="I856" i="157"/>
  <c r="G1225" i="37"/>
  <c r="K1195" i="37"/>
  <c r="O1674" i="157"/>
  <c r="M587" i="37" s="1"/>
  <c r="I1987" i="157"/>
  <c r="G829" i="37" s="1"/>
  <c r="I1043" i="157"/>
  <c r="Q2141" i="157"/>
  <c r="O900" i="37" s="1"/>
  <c r="I2209" i="157"/>
  <c r="I2069" i="157"/>
  <c r="I2138" i="157" s="1"/>
  <c r="G897" i="37" s="1"/>
  <c r="Q1531" i="157"/>
  <c r="O460" i="37" s="1"/>
  <c r="O962" i="157"/>
  <c r="M143" i="37" s="1"/>
  <c r="Q2278" i="157"/>
  <c r="O1021" i="37" s="1"/>
  <c r="I2448" i="157"/>
  <c r="G1078" i="37" s="1"/>
  <c r="O2278" i="157"/>
  <c r="M1021" i="37" s="1"/>
  <c r="Q962" i="157"/>
  <c r="O143" i="37" s="1"/>
  <c r="Q1379" i="157"/>
  <c r="O394" i="37" s="1"/>
  <c r="O1081" i="37"/>
  <c r="H1081" i="37"/>
  <c r="M1081" i="37"/>
  <c r="G1670" i="157"/>
  <c r="I1599" i="157"/>
  <c r="O1531" i="157"/>
  <c r="M460" i="37" s="1"/>
  <c r="O1995" i="157"/>
  <c r="M837" i="37" s="1"/>
  <c r="Q1822" i="157"/>
  <c r="O775" i="37" s="1"/>
  <c r="I1132" i="157"/>
  <c r="G201" i="37" s="1"/>
  <c r="I1749" i="157"/>
  <c r="N1195" i="37"/>
  <c r="O1195" i="37" s="1"/>
  <c r="I1262" i="37"/>
  <c r="I1228" i="157"/>
  <c r="G1376" i="157"/>
  <c r="E391" i="37" s="1"/>
  <c r="I1373" i="157"/>
  <c r="G388" i="37" s="1"/>
  <c r="Y2735" i="156" l="1"/>
  <c r="Z333" i="37"/>
  <c r="H1470" i="156"/>
  <c r="W2735" i="156"/>
  <c r="V8" i="37"/>
  <c r="AD781" i="37"/>
  <c r="W780" i="37"/>
  <c r="G1213" i="37"/>
  <c r="E1255" i="37"/>
  <c r="E1018" i="37"/>
  <c r="E770" i="37"/>
  <c r="E583" i="37"/>
  <c r="E1254" i="37"/>
  <c r="E1256" i="37"/>
  <c r="H2792" i="156"/>
  <c r="G64" i="37" s="1"/>
  <c r="F24" i="37"/>
  <c r="F1212" i="37" s="1"/>
  <c r="H2752" i="156"/>
  <c r="G24" i="37" s="1"/>
  <c r="D1258" i="37"/>
  <c r="G2795" i="156"/>
  <c r="G2790" i="156"/>
  <c r="E67" i="37"/>
  <c r="E1184" i="37"/>
  <c r="F63" i="37"/>
  <c r="F1254" i="37" s="1"/>
  <c r="H1264" i="37"/>
  <c r="I1135" i="157"/>
  <c r="G204" i="37" s="1"/>
  <c r="E204" i="37"/>
  <c r="H3377" i="156"/>
  <c r="G710" i="37" s="1"/>
  <c r="H3081" i="156"/>
  <c r="G519" i="37" s="1"/>
  <c r="H1026" i="156"/>
  <c r="H2791" i="156"/>
  <c r="G63" i="37" s="1"/>
  <c r="H1265" i="37"/>
  <c r="H2935" i="156"/>
  <c r="G325" i="37" s="1"/>
  <c r="H3584" i="156"/>
  <c r="G1143" i="37" s="1"/>
  <c r="I1990" i="157"/>
  <c r="G832" i="37" s="1"/>
  <c r="I958" i="157"/>
  <c r="G139" i="37" s="1"/>
  <c r="H806" i="156"/>
  <c r="G1184" i="37" s="1"/>
  <c r="M1261" i="37"/>
  <c r="G1242" i="37"/>
  <c r="G1209" i="37"/>
  <c r="G1268" i="37"/>
  <c r="G1262" i="37"/>
  <c r="O1261" i="37"/>
  <c r="H1261" i="37"/>
  <c r="M1195" i="37"/>
  <c r="I1817" i="157"/>
  <c r="G770" i="37" s="1"/>
  <c r="I2275" i="157"/>
  <c r="G1018" i="37" s="1"/>
  <c r="I1670" i="157"/>
  <c r="G583" i="37" s="1"/>
  <c r="O1262" i="37"/>
  <c r="I1376" i="157"/>
  <c r="G391" i="37" s="1"/>
  <c r="G1212" i="37" l="1"/>
  <c r="AE8" i="37"/>
  <c r="H1475" i="156"/>
  <c r="H2795" i="156"/>
  <c r="G67" i="37" s="1"/>
  <c r="E1258" i="37"/>
  <c r="F62" i="37"/>
  <c r="F1253" i="37" s="1"/>
  <c r="G1253" i="37" s="1"/>
  <c r="H2790" i="156"/>
  <c r="G62" i="37" s="1"/>
  <c r="G1251" i="37"/>
  <c r="G1256" i="37"/>
  <c r="G1255" i="37"/>
  <c r="H1262" i="37"/>
  <c r="M1262" i="37"/>
  <c r="F67" i="37" l="1"/>
  <c r="F1258" i="37" s="1"/>
  <c r="G1258" i="37" s="1"/>
  <c r="G1254" i="37"/>
  <c r="G1257" i="37"/>
  <c r="AD2085" i="157" l="1"/>
  <c r="AB844" i="37" s="1"/>
  <c r="AD2083" i="157"/>
  <c r="AD2084" i="157" s="1"/>
  <c r="AB843" i="37" s="1"/>
  <c r="Y2083" i="157"/>
  <c r="AB842" i="37" l="1"/>
  <c r="AB2085" i="157"/>
  <c r="Z844" i="37" s="1"/>
  <c r="Y2084" i="157"/>
  <c r="Y2085" i="157"/>
  <c r="W844" i="37" l="1"/>
  <c r="W843" i="37"/>
  <c r="AB2083" i="157"/>
  <c r="AB2084" i="157" l="1"/>
  <c r="W842" i="37"/>
  <c r="AD843" i="37"/>
  <c r="AD844" i="37"/>
  <c r="Z843" i="37" l="1"/>
  <c r="Z842" i="37" s="1"/>
  <c r="AA387" i="156" l="1"/>
  <c r="X445" i="156"/>
  <c r="X801" i="156"/>
  <c r="AC458" i="156"/>
  <c r="AC806" i="156"/>
  <c r="AB1184" i="37" s="1"/>
  <c r="X458" i="156" l="1"/>
  <c r="AA445" i="156"/>
  <c r="W1179" i="37"/>
  <c r="AD1179" i="37" s="1"/>
  <c r="AA801" i="156"/>
  <c r="Z1179" i="37" s="1"/>
  <c r="Z1251" i="37" s="1"/>
  <c r="X806" i="156"/>
  <c r="W1251" i="37" l="1"/>
  <c r="AA806" i="156"/>
  <c r="W1184" i="37"/>
  <c r="AA458" i="156"/>
  <c r="AD1251" i="37" l="1"/>
  <c r="Z1184" i="37"/>
  <c r="AD1184" i="37"/>
  <c r="AB67" i="37" l="1"/>
  <c r="W35" i="37"/>
  <c r="Z35" i="37"/>
  <c r="Z1225" i="37" s="1"/>
  <c r="AC1543" i="156"/>
  <c r="AD35" i="37" l="1"/>
  <c r="W1225" i="37"/>
  <c r="W67" i="37"/>
  <c r="X1543" i="156"/>
  <c r="Z67" i="37"/>
  <c r="AD67" i="37" l="1"/>
  <c r="AD1225" i="37"/>
  <c r="AA1543" i="156"/>
  <c r="AC1730" i="156" l="1"/>
  <c r="AC2736" i="156" s="1"/>
  <c r="X1729" i="156"/>
  <c r="AA1729" i="156" l="1"/>
  <c r="X2799" i="156"/>
  <c r="AA2799" i="156"/>
  <c r="X1730" i="156"/>
  <c r="X2736" i="156" l="1"/>
  <c r="W71" i="37"/>
  <c r="AB8" i="37"/>
  <c r="AC2735" i="156"/>
  <c r="Z71" i="37"/>
  <c r="AA1730" i="156"/>
  <c r="AD71" i="37" l="1"/>
  <c r="X2735" i="156"/>
  <c r="W8" i="37"/>
  <c r="AA2736" i="156"/>
  <c r="AD8" i="37" l="1"/>
  <c r="Z8" i="37"/>
  <c r="AA2735" i="156"/>
  <c r="AD1615" i="157" l="1"/>
  <c r="AD1616" i="157" s="1"/>
  <c r="AB529" i="37" s="1"/>
  <c r="AB566" i="37" l="1"/>
  <c r="AB1236" i="37" s="1"/>
  <c r="AB583" i="37"/>
  <c r="AB1615" i="157"/>
  <c r="AB1616" i="157" s="1"/>
  <c r="Z529" i="37" s="1"/>
  <c r="W566" i="37" l="1"/>
  <c r="W583" i="37"/>
  <c r="Y1615" i="157"/>
  <c r="Z583" i="37"/>
  <c r="AB528" i="37"/>
  <c r="Y1616" i="157" l="1"/>
  <c r="AD583" i="37"/>
  <c r="W1236" i="37"/>
  <c r="Z566" i="37"/>
  <c r="Z1236" i="37" s="1"/>
  <c r="Z528" i="37"/>
  <c r="W529" i="37" l="1"/>
  <c r="AD529" i="37" s="1"/>
  <c r="W528" i="37" l="1"/>
  <c r="AD1766" i="157" l="1"/>
  <c r="AD1764" i="157"/>
  <c r="AD1765" i="157" s="1"/>
  <c r="AB718" i="37" s="1"/>
  <c r="Y1764" i="157"/>
  <c r="AB719" i="37" l="1"/>
  <c r="AB717" i="37" s="1"/>
  <c r="AB1764" i="157"/>
  <c r="AB1765" i="157" s="1"/>
  <c r="Z718" i="37" s="1"/>
  <c r="Y1765" i="157"/>
  <c r="Y1766" i="157"/>
  <c r="W718" i="37" l="1"/>
  <c r="W719" i="37"/>
  <c r="AD719" i="37" s="1"/>
  <c r="AB1195" i="37"/>
  <c r="AB1766" i="157"/>
  <c r="W1195" i="37"/>
  <c r="AD718" i="37" l="1"/>
  <c r="W717" i="37"/>
  <c r="AD1195" i="37"/>
  <c r="Z719" i="37"/>
  <c r="Z717" i="37" l="1"/>
  <c r="Z1195" i="37"/>
  <c r="AC772" i="156" l="1"/>
  <c r="AC774" i="156" s="1"/>
  <c r="AB1152" i="37" s="1"/>
  <c r="X771" i="156"/>
  <c r="X772" i="156" l="1"/>
  <c r="X810" i="156"/>
  <c r="AA771" i="156"/>
  <c r="AA810" i="156" s="1"/>
  <c r="AB1188" i="37"/>
  <c r="AB1262" i="37" s="1"/>
  <c r="AC773" i="156"/>
  <c r="W1188" i="37" l="1"/>
  <c r="AD1188" i="37" s="1"/>
  <c r="AB1151" i="37"/>
  <c r="X774" i="156"/>
  <c r="AA772" i="156"/>
  <c r="AA774" i="156" s="1"/>
  <c r="X773" i="156" l="1"/>
  <c r="W1152" i="37"/>
  <c r="W1262" i="37"/>
  <c r="Z1152" i="37"/>
  <c r="Z1188" i="37"/>
  <c r="AA773" i="156"/>
  <c r="AD1262" i="37" l="1"/>
  <c r="AD1152" i="37"/>
  <c r="W1151" i="37"/>
  <c r="Z1151" i="37"/>
  <c r="Z1262" i="37"/>
  <c r="AC2934" i="156" l="1"/>
  <c r="AB324" i="37" s="1"/>
  <c r="AC2935" i="156"/>
  <c r="AB325" i="37" s="1"/>
  <c r="X2871" i="156"/>
  <c r="X2872" i="156" l="1"/>
  <c r="AA2871" i="156"/>
  <c r="AA2934" i="156" s="1"/>
  <c r="Z324" i="37" s="1"/>
  <c r="X2934" i="156"/>
  <c r="AC2884" i="156"/>
  <c r="AB274" i="37" s="1"/>
  <c r="AB273" i="37" s="1"/>
  <c r="AA2872" i="156" l="1"/>
  <c r="AA2883" i="156" s="1"/>
  <c r="AA2884" i="156" s="1"/>
  <c r="Z274" i="37" s="1"/>
  <c r="X2883" i="156"/>
  <c r="W324" i="37"/>
  <c r="X2935" i="156"/>
  <c r="AA2935" i="156" l="1"/>
  <c r="Z325" i="37" s="1"/>
  <c r="Z273" i="37" s="1"/>
  <c r="AD324" i="37"/>
  <c r="W325" i="37"/>
  <c r="X2884" i="156"/>
  <c r="W274" i="37" l="1"/>
  <c r="AD325" i="37"/>
  <c r="AD274" i="37" l="1"/>
  <c r="W273" i="37"/>
  <c r="AB110" i="37" l="1"/>
  <c r="AB1228" i="37" s="1"/>
  <c r="AD437" i="157"/>
  <c r="AD899" i="157" s="1"/>
  <c r="AB80" i="37" l="1"/>
  <c r="AB139" i="37"/>
  <c r="Z110" i="37"/>
  <c r="Z1228" i="37" s="1"/>
  <c r="W110" i="37"/>
  <c r="W1228" i="37" l="1"/>
  <c r="AB79" i="37"/>
  <c r="AD898" i="157"/>
  <c r="Y437" i="157"/>
  <c r="AB437" i="157"/>
  <c r="Z139" i="37"/>
  <c r="Y899" i="157" l="1"/>
  <c r="AB899" i="157"/>
  <c r="Z80" i="37" s="1"/>
  <c r="Z79" i="37" s="1"/>
  <c r="W139" i="37"/>
  <c r="W80" i="37" l="1"/>
  <c r="AB898" i="157"/>
  <c r="AD139" i="37"/>
  <c r="Y898" i="157"/>
  <c r="AD80" i="37" l="1"/>
  <c r="W79" i="37"/>
  <c r="AB1077" i="37" l="1"/>
  <c r="AB1257" i="37" s="1"/>
  <c r="W1077" i="37"/>
  <c r="AB1078" i="37"/>
  <c r="AB1258" i="37" s="1"/>
  <c r="AD2397" i="157"/>
  <c r="AB1027" i="37" s="1"/>
  <c r="AB1026" i="37" l="1"/>
  <c r="AD1077" i="37"/>
  <c r="W1257" i="37"/>
  <c r="AB1194" i="37"/>
  <c r="W1078" i="37"/>
  <c r="AB1193" i="37" l="1"/>
  <c r="AD1257" i="37"/>
  <c r="AD1078" i="37"/>
  <c r="W1258" i="37"/>
  <c r="Z1077" i="37"/>
  <c r="Y2397" i="157"/>
  <c r="AB2397" i="157"/>
  <c r="Z1027" i="37" s="1"/>
  <c r="W1027" i="37" l="1"/>
  <c r="W1194" i="37" s="1"/>
  <c r="Z1257" i="37"/>
  <c r="Z1078" i="37"/>
  <c r="W1026" i="37" l="1"/>
  <c r="AD1027" i="37"/>
  <c r="Z1026" i="37"/>
  <c r="W1193" i="37"/>
  <c r="I721" i="157" l="1"/>
  <c r="G967" i="157"/>
  <c r="G964" i="157"/>
  <c r="E148" i="37" l="1"/>
  <c r="E1274" i="37" s="1"/>
  <c r="I964" i="157"/>
  <c r="G145" i="37" s="1"/>
  <c r="E145" i="37"/>
  <c r="I967" i="157"/>
  <c r="G148" i="37" s="1"/>
  <c r="I724" i="157"/>
  <c r="E1271" i="37" l="1"/>
  <c r="G1260" i="37"/>
  <c r="H1260" i="37"/>
  <c r="G1274" i="37" l="1"/>
  <c r="G1271" i="37"/>
  <c r="H2764" i="156"/>
  <c r="G36" i="37" s="1"/>
  <c r="H2765" i="156" l="1"/>
  <c r="G37" i="37" s="1"/>
  <c r="G1227" i="37"/>
  <c r="G1228" i="37" l="1"/>
  <c r="X60" i="37" l="1"/>
  <c r="X1251" i="37" s="1"/>
  <c r="X67" i="37"/>
  <c r="X1258" i="37" s="1"/>
  <c r="X1193" i="37" l="1"/>
  <c r="W3049" i="156" l="1"/>
  <c r="W2971" i="156"/>
  <c r="AA2974" i="156"/>
  <c r="W3046" i="156" l="1"/>
  <c r="V487" i="37"/>
  <c r="AD487" i="37" s="1"/>
  <c r="AA3049" i="156"/>
  <c r="Z487" i="37" s="1"/>
  <c r="Z1217" i="37" s="1"/>
  <c r="AA2971" i="156"/>
  <c r="AA2970" i="156" s="1"/>
  <c r="AA3045" i="156" s="1"/>
  <c r="Z483" i="37" s="1"/>
  <c r="Z1213" i="37" s="1"/>
  <c r="W2970" i="156"/>
  <c r="V1217" i="37"/>
  <c r="AE487" i="37" l="1"/>
  <c r="V484" i="37"/>
  <c r="AA3008" i="156"/>
  <c r="AA3026" i="156" s="1"/>
  <c r="AA3028" i="156" s="1"/>
  <c r="AA3046" i="156"/>
  <c r="Z484" i="37" s="1"/>
  <c r="AE1217" i="37"/>
  <c r="AD1217" i="37"/>
  <c r="W3045" i="156"/>
  <c r="W3008" i="156"/>
  <c r="V483" i="37" l="1"/>
  <c r="AD484" i="37"/>
  <c r="AE484" i="37"/>
  <c r="V1214" i="37"/>
  <c r="AA3081" i="156"/>
  <c r="Z519" i="37" s="1"/>
  <c r="Z1258" i="37" s="1"/>
  <c r="Z1214" i="37"/>
  <c r="W3026" i="156"/>
  <c r="W3081" i="156"/>
  <c r="Z466" i="37"/>
  <c r="AE483" i="37" l="1"/>
  <c r="V1213" i="37"/>
  <c r="AD483" i="37"/>
  <c r="V519" i="37"/>
  <c r="V1258" i="37" s="1"/>
  <c r="AE1214" i="37"/>
  <c r="AD1214" i="37"/>
  <c r="AA3027" i="156"/>
  <c r="W3028" i="156"/>
  <c r="Z1194" i="37"/>
  <c r="Z465" i="37"/>
  <c r="AE1213" i="37" l="1"/>
  <c r="AD1213" i="37"/>
  <c r="AD519" i="37"/>
  <c r="AE519" i="37"/>
  <c r="Z1193" i="37"/>
  <c r="W3027" i="156"/>
  <c r="V466" i="37"/>
  <c r="AD1258" i="37"/>
  <c r="AE1258" i="37"/>
  <c r="AD466" i="37" l="1"/>
  <c r="AE466" i="37"/>
  <c r="V1194" i="37"/>
  <c r="V465" i="37"/>
  <c r="AD1194" i="37" l="1"/>
  <c r="V1193" i="37"/>
  <c r="AE1194" i="37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G315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в финкрае в подушевке -2
</t>
        </r>
      </text>
    </comment>
  </commentList>
</comments>
</file>

<file path=xl/comments2.xml><?xml version="1.0" encoding="utf-8"?>
<comments xmlns="http://schemas.openxmlformats.org/spreadsheetml/2006/main">
  <authors>
    <author>Михайлова Татьяна Витальевна</author>
  </authors>
  <commentList>
    <comment ref="F124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-2 Лазо подушевка
</t>
        </r>
      </text>
    </comment>
  </commentList>
</comments>
</file>

<file path=xl/sharedStrings.xml><?xml version="1.0" encoding="utf-8"?>
<sst xmlns="http://schemas.openxmlformats.org/spreadsheetml/2006/main" count="8003" uniqueCount="709">
  <si>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</si>
  <si>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</si>
  <si>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</si>
  <si>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</si>
  <si>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</si>
  <si>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</si>
  <si>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</si>
  <si>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</si>
  <si>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</si>
  <si>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</si>
  <si>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</si>
  <si>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</si>
  <si>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</si>
  <si>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</si>
  <si>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</si>
  <si>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</si>
  <si>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</si>
  <si>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</si>
  <si>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</si>
  <si>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</si>
  <si>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</si>
  <si>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</si>
  <si>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</si>
  <si>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</si>
  <si>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</si>
  <si>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</si>
  <si>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</si>
  <si>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</si>
  <si>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</si>
  <si>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</si>
  <si>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</si>
  <si>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</si>
  <si>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</si>
  <si>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</si>
  <si>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</si>
  <si>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</si>
  <si>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</si>
  <si>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</si>
  <si>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</si>
  <si>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</si>
  <si>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</si>
  <si>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</si>
  <si>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</si>
  <si>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</si>
  <si>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</si>
  <si>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</si>
  <si>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</si>
  <si>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</si>
  <si>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</si>
  <si>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</si>
  <si>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</si>
  <si>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</si>
  <si>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</si>
  <si>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</si>
  <si>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</si>
  <si>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</si>
  <si>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</si>
  <si>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</si>
  <si>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</si>
  <si>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</si>
  <si>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</si>
  <si>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</si>
  <si>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</si>
  <si>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</si>
  <si>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</si>
  <si>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</si>
  <si>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</si>
  <si>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</si>
  <si>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</si>
  <si>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</si>
  <si>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</si>
  <si>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</si>
  <si>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</si>
  <si>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</si>
  <si>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</si>
  <si>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</si>
  <si>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</si>
  <si>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</si>
  <si>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</si>
  <si>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</si>
  <si>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</si>
  <si>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</si>
  <si>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</si>
  <si>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</si>
  <si>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</si>
  <si>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</si>
  <si>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</si>
  <si>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</si>
  <si>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</si>
  <si>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</si>
  <si>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</si>
  <si>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</si>
  <si>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</si>
  <si>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</si>
  <si>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</si>
  <si>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</si>
  <si>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</si>
  <si>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</si>
  <si>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</si>
  <si>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</si>
  <si>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</si>
  <si>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</si>
  <si>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</si>
  <si>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</si>
  <si>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</si>
  <si>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</si>
  <si>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</si>
  <si>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</si>
  <si>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</si>
  <si>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</si>
  <si>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</si>
  <si>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</si>
  <si>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</si>
  <si>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</si>
  <si>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</si>
  <si>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</si>
  <si>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</si>
  <si>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</si>
  <si>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</si>
  <si>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</si>
  <si>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</si>
  <si>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</si>
  <si>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</si>
  <si>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</si>
  <si>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</si>
  <si>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</si>
  <si>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</si>
  <si>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</si>
  <si>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</si>
  <si>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</si>
  <si>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</si>
  <si>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</si>
  <si>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</si>
  <si>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</si>
  <si>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</si>
  <si>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</si>
  <si>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</si>
  <si>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</si>
  <si>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</si>
  <si>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</si>
  <si>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</si>
  <si>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</si>
  <si>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</si>
  <si>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</si>
  <si>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</si>
  <si>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</si>
  <si>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</si>
  <si>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</si>
  <si>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</si>
  <si>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</si>
  <si>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</si>
  <si>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</si>
  <si>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</si>
  <si>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</si>
  <si>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</si>
  <si>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</si>
  <si>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</si>
  <si>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</si>
  <si>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</si>
  <si>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</si>
  <si>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</si>
  <si>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</si>
  <si>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</si>
  <si>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</si>
  <si>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</si>
  <si>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</si>
  <si>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</si>
  <si>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</si>
  <si>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</si>
  <si>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</si>
  <si>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</si>
  <si>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</si>
  <si>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</si>
  <si>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</si>
  <si>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</si>
  <si>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</si>
  <si>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</si>
  <si>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</si>
  <si>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</si>
  <si>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</si>
  <si>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</si>
  <si>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</si>
  <si>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</si>
  <si>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</si>
  <si>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</si>
  <si>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</si>
  <si>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</si>
  <si>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</si>
  <si>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</si>
  <si>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</si>
  <si>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</si>
  <si>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</si>
  <si>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</si>
  <si>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</si>
  <si>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</si>
  <si>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</si>
  <si>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</si>
  <si>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</si>
  <si>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</si>
  <si>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</si>
  <si>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</si>
  <si>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</si>
  <si>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</si>
  <si>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</si>
  <si>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</si>
  <si>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</si>
  <si>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</si>
  <si>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</si>
  <si>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</si>
  <si>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</si>
  <si>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</si>
  <si>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</si>
  <si>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</si>
  <si>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</si>
  <si>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</si>
  <si>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</si>
  <si>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</si>
  <si>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</si>
  <si>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</si>
  <si>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</si>
  <si>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</si>
  <si>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</si>
  <si>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</si>
  <si>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</si>
  <si>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</si>
  <si>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</si>
  <si>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</si>
  <si>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</si>
  <si>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</si>
  <si>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</si>
  <si>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</si>
  <si>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</si>
  <si>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</si>
  <si>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</si>
  <si>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</si>
  <si>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</si>
  <si>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</si>
  <si>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</si>
  <si>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</si>
  <si>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</si>
  <si>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</si>
  <si>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</si>
  <si>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</si>
  <si>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</si>
  <si>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</si>
  <si>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</si>
  <si>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</si>
  <si>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</si>
  <si>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</si>
  <si>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</si>
  <si>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</si>
  <si>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</si>
  <si>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</si>
  <si>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</si>
  <si>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</si>
  <si>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</si>
  <si>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</si>
  <si>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</si>
  <si>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</si>
  <si>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</si>
  <si>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</si>
  <si>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</si>
  <si>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</si>
  <si>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</si>
  <si>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</si>
  <si>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</si>
  <si>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</si>
  <si>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</si>
  <si>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</si>
  <si>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</si>
  <si>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</si>
  <si>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</si>
  <si>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</si>
  <si>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</si>
  <si>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</si>
  <si>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</si>
  <si>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</si>
  <si>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</si>
  <si>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</si>
  <si>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</si>
  <si>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</si>
  <si>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</si>
  <si>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</si>
  <si>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</si>
  <si>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</si>
  <si>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</si>
  <si>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</si>
  <si>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</si>
  <si>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</si>
  <si>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</si>
  <si>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</si>
  <si>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</si>
  <si>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</si>
  <si>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</si>
  <si>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</si>
  <si>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</si>
  <si>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</si>
  <si>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</si>
  <si>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</si>
  <si>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</si>
  <si>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</si>
  <si>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</si>
  <si>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</si>
  <si>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</si>
  <si>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</si>
  <si>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</si>
  <si>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</si>
  <si>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</si>
  <si>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</si>
  <si>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</si>
  <si>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</si>
  <si>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</si>
  <si>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</si>
  <si>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</si>
  <si>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</si>
  <si>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</si>
  <si>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</si>
  <si>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</si>
  <si>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</si>
  <si>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</si>
  <si>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</si>
  <si>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</si>
  <si>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</si>
  <si>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</si>
  <si>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</si>
  <si>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</si>
  <si>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</si>
  <si>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</si>
  <si>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</si>
  <si>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</si>
  <si>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</si>
  <si>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</si>
  <si>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</si>
  <si>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</si>
  <si>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</si>
  <si>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</si>
  <si>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</si>
  <si>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</si>
  <si>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</si>
  <si>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</si>
  <si>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</si>
  <si>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</si>
  <si>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</si>
  <si>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</si>
  <si>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</si>
  <si>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</si>
  <si>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</si>
  <si>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</si>
  <si>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</si>
  <si>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</si>
  <si>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</si>
  <si>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</si>
  <si>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</si>
  <si>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</si>
  <si>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</si>
  <si>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</si>
  <si>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</si>
  <si>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</si>
  <si>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</si>
  <si>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</si>
  <si>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</si>
  <si>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</si>
  <si>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</si>
  <si>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</si>
  <si>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</si>
  <si>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</si>
  <si>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</si>
  <si>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</si>
  <si>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</si>
  <si>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</si>
  <si>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</si>
  <si>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</si>
  <si>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</si>
  <si>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</si>
  <si>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</si>
  <si>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</si>
  <si>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</si>
  <si>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</si>
  <si>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</si>
  <si>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</si>
  <si>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</si>
  <si>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</si>
  <si>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</si>
  <si>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</si>
  <si>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</si>
  <si>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</si>
  <si>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</si>
  <si>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</si>
  <si>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</si>
  <si>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</si>
  <si>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</si>
  <si>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</si>
  <si>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</si>
  <si>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</si>
  <si>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</si>
  <si>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</si>
  <si>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</si>
  <si>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</si>
  <si>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</si>
  <si>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</si>
  <si>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</si>
  <si>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</si>
  <si>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</si>
  <si>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</si>
  <si>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</si>
  <si>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</si>
  <si>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</si>
  <si>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</si>
  <si>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</si>
  <si>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</si>
  <si>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</si>
  <si>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</si>
  <si>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</si>
  <si>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</si>
  <si>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</si>
  <si>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</si>
  <si>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</si>
  <si>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</si>
  <si>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</si>
  <si>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</si>
  <si>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</si>
  <si>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</si>
  <si>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</si>
  <si>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</si>
  <si>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</si>
  <si>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</si>
  <si>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</si>
  <si>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</si>
  <si>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</si>
  <si>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</si>
  <si>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</si>
  <si>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</si>
  <si>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</si>
  <si>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</si>
  <si>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</si>
  <si>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</si>
  <si>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</si>
  <si>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</si>
  <si>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</si>
  <si>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</si>
  <si>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</si>
  <si>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</si>
  <si>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</si>
  <si>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</si>
  <si>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</si>
  <si>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</si>
  <si>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</si>
  <si>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</si>
  <si>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</si>
  <si>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</si>
  <si>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</si>
  <si>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</si>
  <si>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</si>
  <si>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</si>
  <si>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</si>
  <si>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</si>
  <si>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</si>
  <si>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</si>
  <si>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</si>
  <si>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</si>
  <si>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</si>
  <si>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</si>
  <si>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</si>
  <si>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</si>
  <si>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</si>
  <si>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</si>
  <si>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</si>
  <si>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</si>
  <si>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</si>
  <si>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</si>
  <si>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</si>
  <si>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</si>
  <si>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</si>
  <si>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</si>
  <si>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</si>
  <si>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</si>
  <si>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</si>
  <si>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</si>
  <si>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</si>
  <si>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</si>
  <si>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</si>
  <si>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</si>
  <si>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</si>
  <si>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</si>
  <si>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</si>
  <si>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</si>
  <si>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</si>
  <si>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</si>
  <si>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</si>
  <si>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</si>
  <si>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</si>
  <si>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</si>
  <si>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</si>
  <si>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</si>
  <si>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</si>
  <si>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</si>
  <si>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</si>
  <si>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</si>
  <si>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</si>
  <si>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</si>
  <si>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</si>
  <si>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</si>
  <si>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</si>
  <si>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</si>
  <si>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</si>
  <si>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</si>
  <si>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</si>
  <si>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</si>
  <si>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</si>
  <si>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</si>
  <si>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</si>
  <si>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</si>
  <si>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</si>
  <si>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</si>
  <si>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</si>
  <si>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</si>
  <si>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</si>
  <si>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</si>
  <si>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</si>
  <si>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</si>
  <si>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</si>
  <si>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</si>
  <si>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</si>
  <si>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</si>
  <si>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</si>
  <si>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</si>
  <si>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</si>
  <si>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</si>
  <si>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</si>
  <si>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</si>
  <si>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</si>
  <si>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</si>
  <si>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</si>
  <si>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</si>
  <si>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</si>
  <si>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</si>
  <si>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</si>
  <si>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</si>
  <si>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</si>
  <si>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</si>
  <si>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</si>
  <si>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</si>
  <si>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</si>
  <si>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</si>
  <si>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</si>
  <si>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</si>
  <si>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</si>
  <si>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</si>
  <si>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</si>
  <si>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</si>
  <si>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</si>
  <si>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</si>
  <si>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</si>
  <si>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</si>
  <si>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</si>
  <si>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</si>
  <si>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</si>
  <si>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</si>
  <si>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</si>
  <si>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</si>
  <si>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</si>
  <si>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</si>
  <si>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</si>
  <si>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</si>
  <si>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</si>
  <si>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</si>
  <si>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</si>
  <si>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</si>
  <si>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</si>
  <si>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</si>
  <si>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</si>
  <si>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</si>
  <si>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</si>
  <si>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</si>
  <si>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</si>
  <si>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</si>
  <si>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</si>
  <si>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</si>
  <si>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</si>
  <si>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</si>
  <si>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</si>
  <si>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</si>
  <si>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</si>
  <si>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</si>
  <si>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</si>
  <si>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</si>
  <si>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</si>
  <si>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</si>
  <si>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</si>
  <si>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</si>
  <si>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</si>
  <si>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</si>
  <si>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</si>
  <si>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</si>
  <si>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</si>
  <si>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</si>
  <si>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</si>
  <si>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Маммография (ВМУ)</t>
  </si>
  <si>
    <t>Горо</t>
  </si>
  <si>
    <t>Лабораторные исследования (ВМУ для АПП)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</si>
  <si>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</si>
  <si>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</si>
  <si>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Спирография (ВМУ)</t>
  </si>
  <si>
    <t>Холтеровское мониторирование (ВМУ)</t>
  </si>
  <si>
    <t>Флюорография (ВМУ)</t>
  </si>
  <si>
    <t>Рентгенография (ВМУ)</t>
  </si>
  <si>
    <t>гериатрия</t>
  </si>
  <si>
    <t>Экспресс-исследования кала на скрытую кровь иммунохроматографическим методом (ВМУ)</t>
  </si>
  <si>
    <t>Поликлиника (по подушевому финансированию  и нормативу финансирования структурного подразделения)</t>
  </si>
  <si>
    <t>ИФА-диагностика (ВМУ для АПП)</t>
  </si>
  <si>
    <t>Определение онкомаркеров аппаратом эксперт-класса (ВМУ для АПП)</t>
  </si>
  <si>
    <t>6.3. Обращения по реабилитаци:</t>
  </si>
  <si>
    <t>с 01.01.2023-30.09.2023</t>
  </si>
  <si>
    <t>с 01.10.2023-31.12.2023
ПОЛНЫЙ ПОДУШЕВОЙ НОРМАТИВ и норматив финансирования структурного подразделения</t>
  </si>
  <si>
    <t>1п. Посещения с иными целями, всего</t>
  </si>
  <si>
    <r>
      <t>1.1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Посещение в Центре здоровья, всего</t>
    </r>
  </si>
  <si>
    <r>
      <t>1.2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Разовые посещения в связи с заболеванием</t>
    </r>
  </si>
  <si>
    <r>
      <t>1.3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Посещения с иными целями медицинских работников, имеющих среднее медицинское образование, ведущих самостоятельный прием</t>
    </r>
  </si>
  <si>
    <r>
      <t>1.4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Посещения с другими целями (патронаж, выдача справок и иных медицинских документов и др.)</t>
    </r>
  </si>
  <si>
    <r>
      <t>1.5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  </r>
  </si>
  <si>
    <t>2п. Обращения по поводу заболевания</t>
  </si>
  <si>
    <r>
      <t>2.1.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Обращения </t>
    </r>
  </si>
  <si>
    <r>
      <t>2.2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 xml:space="preserve">. Комплексное посещение для проведения диспансерного наблюдения несовершеннолетних </t>
    </r>
  </si>
  <si>
    <r>
      <t>2.3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Комплексное посещение для проведения диспансерного наблюдения определенных групп взрослого населения по  иным заболеваниям</t>
    </r>
  </si>
  <si>
    <t>7п. Посещения в связи с оказанием неотложной помощи</t>
  </si>
  <si>
    <t>с 01.01.2023-31.12.2023</t>
  </si>
  <si>
    <t>Поликлиника (по подушевому финансированию)</t>
  </si>
  <si>
    <t>8п. Посещение врачей приемных отделений при оказании медицинской помощи пациентам, не нуждающимся в оказании стационарной помощи</t>
  </si>
  <si>
    <t>12. КГБУЗ "Городская поликлиника железнодорожного района" МЗХК 2101007, 270022</t>
  </si>
  <si>
    <t>8. КГБУЗ "Родильный дом" им. Венцовых МЗХК 2148004, 270034</t>
  </si>
  <si>
    <t>СДП гинекологические</t>
  </si>
  <si>
    <t>СДП инфекционные</t>
  </si>
  <si>
    <t>СДП кардиологические</t>
  </si>
  <si>
    <t>СДП неврологические</t>
  </si>
  <si>
    <t>СДП нефрологические</t>
  </si>
  <si>
    <t>СДП патологии беременности</t>
  </si>
  <si>
    <t>СДП педиатрические</t>
  </si>
  <si>
    <t>СДП терапевтические</t>
  </si>
  <si>
    <t>СДП травматологические</t>
  </si>
  <si>
    <t>СДП хирургические</t>
  </si>
  <si>
    <t>с 01.10.2023-31.12.2023</t>
  </si>
  <si>
    <t>в том числе КС полный подушевой</t>
  </si>
  <si>
    <t>в том числе ДС полный подушевой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</si>
  <si>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-декабрь 2023 года</t>
  </si>
  <si>
    <t xml:space="preserve">Рентгенография </t>
  </si>
  <si>
    <t>онкологические (подразделение г. Комсомольск-на-Амуре)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</si>
  <si>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</si>
  <si>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</si>
  <si>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(химиотерапевтические)  (подразделение г. Комсомольск-на-Амуре)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</si>
  <si>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</si>
  <si>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</si>
  <si>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</si>
  <si>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</si>
  <si>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 (подразделение г. Комсомольск-на-Амуре)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</si>
  <si>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</si>
  <si>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</si>
  <si>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</si>
  <si>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</si>
  <si>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</si>
  <si>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</si>
  <si>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</si>
  <si>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</si>
  <si>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</si>
  <si>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</si>
  <si>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</si>
  <si>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</si>
  <si>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</si>
  <si>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</si>
  <si>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</si>
  <si>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</si>
  <si>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</si>
  <si>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</si>
  <si>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</si>
  <si>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</si>
  <si>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</si>
  <si>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</si>
  <si>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</si>
  <si>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</si>
  <si>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</si>
  <si>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</si>
  <si>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</si>
  <si>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</si>
  <si>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</si>
  <si>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</si>
  <si>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</si>
  <si>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</si>
  <si>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</si>
  <si>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</si>
  <si>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</si>
  <si>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</si>
  <si>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</si>
  <si>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</si>
  <si>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</si>
  <si>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</si>
  <si>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</si>
  <si>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</si>
  <si>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</si>
  <si>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</si>
  <si>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</si>
  <si>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</si>
  <si>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</si>
  <si>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</si>
  <si>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</si>
  <si>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</si>
  <si>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</si>
  <si>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</si>
  <si>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онкологические  (подразделение г. Комсомольск-на-Амуре)</t>
  </si>
  <si>
    <t>онкологические (химиотерапевтические) (подразделение г.Хабаровска)</t>
  </si>
  <si>
    <t>онкологические (подразделение г.Хабаровска)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</si>
</sst>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6" formatCode="#,##0.0000"/>
    <numFmt numFmtId="189" formatCode="_-* #,##0.000_р_._-;\-* #,##0.000_р_._-;_-* &quot;-&quot;_р_._-;_-@_-"/>
    <numFmt numFmtId="192" formatCode="_-* #,##0.0000_р_._-;\-* #,##0.0000_р_._-;_-* &quot;-&quot;??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charset val="204"/>
    </font>
    <font>
      <i/>
      <sz val="11"/>
      <color theme="0"/>
      <name val="Times New Roman Cyr"/>
      <charset val="20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7" applyNumberFormat="0" applyFill="0" applyAlignment="0" applyProtection="0"/>
    <xf numFmtId="0" fontId="50" fillId="0" borderId="68" applyNumberFormat="0" applyFill="0" applyAlignment="0" applyProtection="0"/>
    <xf numFmtId="0" fontId="51" fillId="0" borderId="69" applyNumberFormat="0" applyFill="0" applyAlignment="0" applyProtection="0"/>
    <xf numFmtId="0" fontId="51" fillId="0" borderId="0" applyNumberFormat="0" applyFill="0" applyBorder="0" applyAlignment="0" applyProtection="0"/>
    <xf numFmtId="0" fontId="52" fillId="3" borderId="0" applyNumberFormat="0" applyBorder="0" applyAlignment="0" applyProtection="0"/>
    <xf numFmtId="0" fontId="53" fillId="4" borderId="0" applyNumberFormat="0" applyBorder="0" applyAlignment="0" applyProtection="0"/>
    <xf numFmtId="0" fontId="54" fillId="5" borderId="0" applyNumberFormat="0" applyBorder="0" applyAlignment="0" applyProtection="0"/>
    <xf numFmtId="0" fontId="55" fillId="6" borderId="70" applyNumberFormat="0" applyAlignment="0" applyProtection="0"/>
    <xf numFmtId="0" fontId="56" fillId="7" borderId="71" applyNumberFormat="0" applyAlignment="0" applyProtection="0"/>
    <xf numFmtId="0" fontId="57" fillId="7" borderId="70" applyNumberFormat="0" applyAlignment="0" applyProtection="0"/>
    <xf numFmtId="0" fontId="58" fillId="0" borderId="72" applyNumberFormat="0" applyFill="0" applyAlignment="0" applyProtection="0"/>
    <xf numFmtId="0" fontId="59" fillId="8" borderId="73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5" applyNumberFormat="0" applyFill="0" applyAlignment="0" applyProtection="0"/>
    <xf numFmtId="0" fontId="63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63" fillId="13" borderId="0" applyNumberFormat="0" applyBorder="0" applyAlignment="0" applyProtection="0"/>
    <xf numFmtId="0" fontId="63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63" fillId="17" borderId="0" applyNumberFormat="0" applyBorder="0" applyAlignment="0" applyProtection="0"/>
    <xf numFmtId="0" fontId="63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63" fillId="21" borderId="0" applyNumberFormat="0" applyBorder="0" applyAlignment="0" applyProtection="0"/>
    <xf numFmtId="0" fontId="63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63" fillId="25" borderId="0" applyNumberFormat="0" applyBorder="0" applyAlignment="0" applyProtection="0"/>
    <xf numFmtId="0" fontId="63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63" fillId="29" borderId="0" applyNumberFormat="0" applyBorder="0" applyAlignment="0" applyProtection="0"/>
    <xf numFmtId="0" fontId="63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63" fillId="33" borderId="0" applyNumberFormat="0" applyBorder="0" applyAlignment="0" applyProtection="0"/>
    <xf numFmtId="0" fontId="10" fillId="0" borderId="0"/>
    <xf numFmtId="0" fontId="10" fillId="0" borderId="0"/>
    <xf numFmtId="0" fontId="10" fillId="9" borderId="74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9" fillId="0" borderId="0"/>
    <xf numFmtId="0" fontId="79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74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9" borderId="74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74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2462">
    <xf numFmtId="0" fontId="0" fillId="0" borderId="0" xfId="0"/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4" fillId="2" borderId="0" xfId="1" applyFont="1" applyFill="1" applyBorder="1"/>
    <xf numFmtId="0" fontId="64" fillId="2" borderId="1" xfId="1" applyFont="1" applyFill="1" applyBorder="1" applyAlignment="1">
      <alignment horizontal="center"/>
    </xf>
    <xf numFmtId="0" fontId="64" fillId="2" borderId="2" xfId="1" applyFont="1" applyFill="1" applyBorder="1" applyAlignment="1">
      <alignment horizontal="center"/>
    </xf>
    <xf numFmtId="0" fontId="64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67" fillId="2" borderId="16" xfId="0" applyFont="1" applyFill="1" applyBorder="1" applyAlignment="1">
      <alignment horizontal="left" wrapText="1" indent="2"/>
    </xf>
    <xf numFmtId="0" fontId="66" fillId="2" borderId="54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2" xfId="2" applyNumberFormat="1" applyFont="1" applyFill="1" applyBorder="1"/>
    <xf numFmtId="0" fontId="69" fillId="2" borderId="12" xfId="1" applyFont="1" applyFill="1" applyBorder="1" applyAlignment="1">
      <alignment horizontal="left" wrapText="1" indent="1"/>
    </xf>
    <xf numFmtId="0" fontId="64" fillId="2" borderId="12" xfId="1" applyFont="1" applyFill="1" applyBorder="1"/>
    <xf numFmtId="0" fontId="64" fillId="2" borderId="42" xfId="1" applyFont="1" applyFill="1" applyBorder="1"/>
    <xf numFmtId="0" fontId="37" fillId="2" borderId="0" xfId="1" applyFont="1" applyFill="1" applyBorder="1"/>
    <xf numFmtId="0" fontId="70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0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69" fillId="2" borderId="12" xfId="1" applyFont="1" applyFill="1" applyBorder="1" applyAlignment="1">
      <alignment horizontal="left" indent="1"/>
    </xf>
    <xf numFmtId="174" fontId="64" fillId="2" borderId="12" xfId="2" applyNumberFormat="1" applyFont="1" applyFill="1" applyBorder="1"/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2" fontId="68" fillId="2" borderId="12" xfId="2" applyNumberFormat="1" applyFont="1" applyFill="1" applyBorder="1"/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4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69" fillId="2" borderId="12" xfId="0" applyFont="1" applyFill="1" applyBorder="1" applyAlignment="1">
      <alignment horizontal="left" indent="1"/>
    </xf>
    <xf numFmtId="0" fontId="64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3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2" xfId="2" applyNumberFormat="1" applyFont="1" applyFill="1" applyBorder="1" applyAlignment="1">
      <alignment horizontal="center" vertical="center"/>
    </xf>
    <xf numFmtId="168" fontId="28" fillId="2" borderId="40" xfId="2" applyNumberFormat="1" applyFont="1" applyFill="1" applyBorder="1" applyAlignment="1">
      <alignment horizontal="center" vertical="center"/>
    </xf>
    <xf numFmtId="0" fontId="18" fillId="2" borderId="64" xfId="1" applyFont="1" applyFill="1" applyBorder="1" applyAlignment="1">
      <alignment horizontal="left"/>
    </xf>
    <xf numFmtId="3" fontId="40" fillId="2" borderId="65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71" fontId="18" fillId="2" borderId="4" xfId="1" applyNumberFormat="1" applyFont="1" applyFill="1" applyBorder="1" applyAlignment="1">
      <alignment horizontal="center"/>
    </xf>
    <xf numFmtId="171" fontId="20" fillId="2" borderId="36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4" fillId="2" borderId="12" xfId="1" applyFont="1" applyFill="1" applyBorder="1" applyAlignment="1">
      <alignment horizontal="left" wrapText="1" indent="1"/>
    </xf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0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3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5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3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164" fontId="18" fillId="2" borderId="12" xfId="0" applyNumberFormat="1" applyFont="1" applyFill="1" applyBorder="1" applyAlignment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6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/>
    <xf numFmtId="164" fontId="18" fillId="2" borderId="29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0" xfId="1" applyNumberFormat="1" applyFont="1" applyFill="1" applyBorder="1"/>
    <xf numFmtId="164" fontId="20" fillId="2" borderId="42" xfId="1" applyNumberFormat="1" applyFont="1" applyFill="1" applyBorder="1"/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74" fontId="68" fillId="2" borderId="42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2" xfId="1" applyNumberFormat="1" applyFont="1" applyFill="1" applyBorder="1"/>
    <xf numFmtId="0" fontId="17" fillId="2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64" fillId="2" borderId="0" xfId="1" applyNumberFormat="1" applyFont="1" applyFill="1" applyBorder="1"/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4" xfId="2" applyNumberFormat="1" applyFont="1" applyFill="1" applyBorder="1" applyAlignment="1">
      <alignment horizontal="center"/>
    </xf>
    <xf numFmtId="3" fontId="17" fillId="2" borderId="34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3" xfId="0" applyFont="1" applyFill="1" applyBorder="1" applyAlignment="1">
      <alignment horizontal="left" indent="1"/>
    </xf>
    <xf numFmtId="3" fontId="22" fillId="2" borderId="24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4" fontId="18" fillId="2" borderId="0" xfId="0" applyNumberFormat="1" applyFont="1" applyFill="1"/>
    <xf numFmtId="0" fontId="20" fillId="2" borderId="41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74" fontId="20" fillId="2" borderId="16" xfId="2" applyNumberFormat="1" applyFont="1" applyFill="1" applyBorder="1"/>
    <xf numFmtId="164" fontId="23" fillId="2" borderId="12" xfId="1" applyNumberFormat="1" applyFont="1" applyFill="1" applyBorder="1"/>
    <xf numFmtId="171" fontId="18" fillId="2" borderId="20" xfId="1" applyNumberFormat="1" applyFont="1" applyFill="1" applyBorder="1"/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174" fontId="17" fillId="2" borderId="12" xfId="2" applyNumberFormat="1" applyFont="1" applyFill="1" applyBorder="1" applyAlignment="1">
      <alignment horizontal="right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2" xfId="1" applyFont="1" applyFill="1" applyBorder="1" applyAlignment="1">
      <alignment horizontal="center"/>
    </xf>
    <xf numFmtId="179" fontId="23" fillId="2" borderId="36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6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6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6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4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2" xfId="1" applyNumberFormat="1" applyFont="1" applyFill="1" applyBorder="1"/>
    <xf numFmtId="172" fontId="68" fillId="2" borderId="42" xfId="1" applyNumberFormat="1" applyFont="1" applyFill="1" applyBorder="1" applyAlignment="1">
      <alignment horizontal="center"/>
    </xf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4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6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2" borderId="20" xfId="1" applyNumberFormat="1" applyFont="1" applyFill="1" applyBorder="1"/>
    <xf numFmtId="172" fontId="23" fillId="2" borderId="43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17" fillId="2" borderId="12" xfId="2" applyNumberFormat="1" applyFont="1" applyFill="1" applyBorder="1"/>
    <xf numFmtId="172" fontId="22" fillId="2" borderId="39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42" xfId="1" applyNumberFormat="1" applyFont="1" applyFill="1" applyBorder="1" applyAlignment="1">
      <alignment horizontal="center" vertical="center"/>
    </xf>
    <xf numFmtId="171" fontId="18" fillId="2" borderId="40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0" fillId="2" borderId="20" xfId="1" applyFont="1" applyFill="1" applyBorder="1" applyAlignment="1">
      <alignment horizontal="left" wrapText="1"/>
    </xf>
    <xf numFmtId="0" fontId="20" fillId="2" borderId="41" xfId="0" applyFont="1" applyFill="1" applyBorder="1" applyAlignment="1">
      <alignment horizontal="left" wrapText="1"/>
    </xf>
    <xf numFmtId="0" fontId="69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24" fillId="2" borderId="43" xfId="0" applyFont="1" applyFill="1" applyBorder="1" applyAlignment="1">
      <alignment horizontal="left"/>
    </xf>
    <xf numFmtId="0" fontId="42" fillId="2" borderId="49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39" fillId="2" borderId="20" xfId="1" applyFont="1" applyFill="1" applyBorder="1" applyAlignment="1">
      <alignment horizontal="left" wrapText="1"/>
    </xf>
    <xf numFmtId="0" fontId="75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3" fontId="22" fillId="2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164" fontId="17" fillId="2" borderId="43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4" xfId="0" applyFont="1" applyFill="1" applyBorder="1" applyAlignment="1">
      <alignment horizontal="left" wrapText="1" indent="2"/>
    </xf>
    <xf numFmtId="0" fontId="19" fillId="2" borderId="34" xfId="0" applyFont="1" applyFill="1" applyBorder="1" applyAlignment="1">
      <alignment horizontal="left" indent="2"/>
    </xf>
    <xf numFmtId="0" fontId="33" fillId="2" borderId="12" xfId="1" applyFont="1" applyFill="1" applyBorder="1" applyAlignment="1">
      <alignment horizontal="left" wrapText="1" indent="3"/>
    </xf>
    <xf numFmtId="0" fontId="17" fillId="2" borderId="34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4" xfId="0" applyFont="1" applyFill="1" applyBorder="1" applyAlignment="1">
      <alignment horizontal="left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3" fontId="22" fillId="2" borderId="34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3" fontId="22" fillId="2" borderId="5" xfId="2" applyNumberFormat="1" applyFont="1" applyFill="1" applyBorder="1" applyAlignment="1">
      <alignment horizontal="center"/>
    </xf>
    <xf numFmtId="172" fontId="22" fillId="2" borderId="40" xfId="2" applyNumberFormat="1" applyFont="1" applyFill="1" applyBorder="1"/>
    <xf numFmtId="0" fontId="18" fillId="2" borderId="8" xfId="1" applyFont="1" applyFill="1" applyBorder="1" applyAlignment="1">
      <alignment horizontal="left" wrapText="1" shrinkToFit="1"/>
    </xf>
    <xf numFmtId="3" fontId="17" fillId="2" borderId="7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4" xfId="0" applyFont="1" applyFill="1" applyBorder="1" applyAlignment="1">
      <alignment horizontal="left" wrapText="1" indent="2"/>
    </xf>
    <xf numFmtId="174" fontId="22" fillId="2" borderId="12" xfId="2" applyNumberFormat="1" applyFont="1" applyFill="1" applyBorder="1" applyAlignment="1">
      <alignment horizontal="right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39" xfId="1" applyFont="1" applyFill="1" applyBorder="1"/>
    <xf numFmtId="0" fontId="23" fillId="2" borderId="39" xfId="1" applyFont="1" applyFill="1" applyBorder="1" applyAlignment="1">
      <alignment horizontal="left" wrapText="1" indent="1" shrinkToFit="1"/>
    </xf>
    <xf numFmtId="0" fontId="22" fillId="2" borderId="39" xfId="0" applyFont="1" applyFill="1" applyBorder="1" applyAlignment="1">
      <alignment horizontal="left" wrapText="1" indent="2"/>
    </xf>
    <xf numFmtId="0" fontId="17" fillId="2" borderId="39" xfId="0" applyFont="1" applyFill="1" applyBorder="1" applyAlignment="1">
      <alignment horizontal="left" vertical="top" wrapText="1" indent="2"/>
    </xf>
    <xf numFmtId="0" fontId="24" fillId="2" borderId="39" xfId="0" applyFont="1" applyFill="1" applyBorder="1" applyAlignment="1">
      <alignment horizontal="left" wrapText="1" indent="2"/>
    </xf>
    <xf numFmtId="0" fontId="17" fillId="2" borderId="39" xfId="0" applyFont="1" applyFill="1" applyBorder="1" applyAlignment="1">
      <alignment horizontal="left" wrapText="1" indent="2"/>
    </xf>
    <xf numFmtId="0" fontId="22" fillId="2" borderId="39" xfId="1" applyFont="1" applyFill="1" applyBorder="1" applyAlignment="1">
      <alignment horizontal="left" wrapText="1" indent="3"/>
    </xf>
    <xf numFmtId="0" fontId="17" fillId="2" borderId="39" xfId="1" applyFont="1" applyFill="1" applyBorder="1" applyAlignment="1">
      <alignment horizontal="left" wrapText="1" indent="3"/>
    </xf>
    <xf numFmtId="0" fontId="17" fillId="2" borderId="39" xfId="1" applyFont="1" applyFill="1" applyBorder="1" applyAlignment="1">
      <alignment horizontal="right" wrapText="1" indent="3"/>
    </xf>
    <xf numFmtId="0" fontId="33" fillId="2" borderId="39" xfId="1" applyFont="1" applyFill="1" applyBorder="1" applyAlignment="1">
      <alignment horizontal="left" wrapText="1" indent="3"/>
    </xf>
    <xf numFmtId="0" fontId="22" fillId="2" borderId="39" xfId="1" applyFont="1" applyFill="1" applyBorder="1" applyAlignment="1">
      <alignment horizontal="left" wrapText="1" indent="1"/>
    </xf>
    <xf numFmtId="2" fontId="40" fillId="2" borderId="39" xfId="0" applyNumberFormat="1" applyFont="1" applyFill="1" applyBorder="1" applyAlignment="1">
      <alignment horizontal="left" wrapText="1" indent="2"/>
    </xf>
    <xf numFmtId="0" fontId="22" fillId="2" borderId="39" xfId="1" applyFont="1" applyFill="1" applyBorder="1" applyAlignment="1">
      <alignment horizontal="left" wrapText="1"/>
    </xf>
    <xf numFmtId="0" fontId="22" fillId="2" borderId="39" xfId="1" applyFont="1" applyFill="1" applyBorder="1" applyAlignment="1">
      <alignment horizontal="distributed" wrapText="1"/>
    </xf>
    <xf numFmtId="0" fontId="23" fillId="2" borderId="39" xfId="1" applyFont="1" applyFill="1" applyBorder="1" applyAlignment="1">
      <alignment horizontal="left" wrapText="1" indent="2"/>
    </xf>
    <xf numFmtId="0" fontId="40" fillId="2" borderId="39" xfId="1" applyFont="1" applyFill="1" applyBorder="1" applyAlignment="1">
      <alignment horizontal="center" wrapText="1"/>
    </xf>
    <xf numFmtId="0" fontId="19" fillId="2" borderId="39" xfId="1" applyFont="1" applyFill="1" applyBorder="1" applyAlignment="1">
      <alignment horizontal="left" wrapText="1" indent="2"/>
    </xf>
    <xf numFmtId="0" fontId="47" fillId="2" borderId="39" xfId="1" applyFont="1" applyFill="1" applyBorder="1" applyAlignment="1">
      <alignment horizontal="center"/>
    </xf>
    <xf numFmtId="0" fontId="40" fillId="2" borderId="39" xfId="1" applyFont="1" applyFill="1" applyBorder="1" applyAlignment="1">
      <alignment horizontal="left" wrapText="1" indent="2"/>
    </xf>
    <xf numFmtId="0" fontId="23" fillId="2" borderId="85" xfId="1" applyFont="1" applyFill="1" applyBorder="1" applyAlignment="1">
      <alignment horizontal="left" wrapText="1" indent="2"/>
    </xf>
    <xf numFmtId="171" fontId="18" fillId="2" borderId="36" xfId="1" applyNumberFormat="1" applyFont="1" applyFill="1" applyBorder="1"/>
    <xf numFmtId="164" fontId="20" fillId="2" borderId="36" xfId="1" applyNumberFormat="1" applyFont="1" applyFill="1" applyBorder="1"/>
    <xf numFmtId="171" fontId="20" fillId="2" borderId="36" xfId="1" applyNumberFormat="1" applyFont="1" applyFill="1" applyBorder="1" applyAlignment="1">
      <alignment horizontal="center"/>
    </xf>
    <xf numFmtId="172" fontId="22" fillId="2" borderId="8" xfId="1" applyNumberFormat="1" applyFont="1" applyFill="1" applyBorder="1"/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3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8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5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4" xfId="0" applyFont="1" applyFill="1" applyBorder="1" applyAlignment="1">
      <alignment horizontal="left" wrapText="1" indent="2"/>
    </xf>
    <xf numFmtId="0" fontId="20" fillId="2" borderId="49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2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22" fillId="2" borderId="39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20" fillId="2" borderId="15" xfId="0" applyFont="1" applyFill="1" applyBorder="1" applyAlignment="1">
      <alignment horizontal="left" wrapText="1"/>
    </xf>
    <xf numFmtId="164" fontId="18" fillId="2" borderId="43" xfId="1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0" fontId="26" fillId="2" borderId="0" xfId="1" applyFont="1" applyFill="1"/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3" xfId="1" applyNumberFormat="1" applyFont="1" applyFill="1" applyBorder="1"/>
    <xf numFmtId="0" fontId="66" fillId="2" borderId="15" xfId="0" applyFont="1" applyFill="1" applyBorder="1" applyAlignment="1">
      <alignment horizontal="left" wrapText="1"/>
    </xf>
    <xf numFmtId="0" fontId="74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0" xfId="2" applyNumberFormat="1" applyFont="1" applyFill="1" applyBorder="1" applyAlignment="1">
      <alignment horizontal="right"/>
    </xf>
    <xf numFmtId="174" fontId="17" fillId="2" borderId="40" xfId="2" applyNumberFormat="1" applyFont="1" applyFill="1" applyBorder="1" applyAlignment="1">
      <alignment horizontal="right"/>
    </xf>
    <xf numFmtId="174" fontId="17" fillId="2" borderId="40" xfId="2" applyNumberFormat="1" applyFont="1" applyFill="1" applyBorder="1" applyAlignment="1">
      <alignment horizontal="center"/>
    </xf>
    <xf numFmtId="174" fontId="22" fillId="2" borderId="40" xfId="2" applyNumberFormat="1" applyFont="1" applyFill="1" applyBorder="1" applyAlignment="1">
      <alignment horizontal="center"/>
    </xf>
    <xf numFmtId="164" fontId="22" fillId="2" borderId="43" xfId="2" applyNumberFormat="1" applyFont="1" applyFill="1" applyBorder="1"/>
    <xf numFmtId="174" fontId="17" fillId="2" borderId="43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4" fillId="2" borderId="12" xfId="0" applyFont="1" applyFill="1" applyBorder="1" applyAlignment="1">
      <alignment horizontal="left" wrapText="1" indent="1"/>
    </xf>
    <xf numFmtId="174" fontId="17" fillId="2" borderId="43" xfId="2" applyNumberFormat="1" applyFont="1" applyFill="1" applyBorder="1" applyAlignment="1">
      <alignment horizontal="center"/>
    </xf>
    <xf numFmtId="174" fontId="22" fillId="2" borderId="43" xfId="2" applyNumberFormat="1" applyFont="1" applyFill="1" applyBorder="1"/>
    <xf numFmtId="174" fontId="20" fillId="2" borderId="40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6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5" fillId="2" borderId="12" xfId="0" applyFont="1" applyFill="1" applyBorder="1" applyAlignment="1">
      <alignment horizontal="left" indent="1"/>
    </xf>
    <xf numFmtId="0" fontId="75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3" xfId="1" applyNumberFormat="1" applyFont="1" applyFill="1" applyBorder="1" applyAlignment="1">
      <alignment horizontal="center"/>
    </xf>
    <xf numFmtId="164" fontId="22" fillId="2" borderId="33" xfId="1" applyNumberFormat="1" applyFont="1" applyFill="1" applyBorder="1"/>
    <xf numFmtId="0" fontId="22" fillId="2" borderId="13" xfId="0" applyFont="1" applyFill="1" applyBorder="1" applyAlignment="1">
      <alignment horizontal="left" wrapText="1" indent="2"/>
    </xf>
    <xf numFmtId="0" fontId="17" fillId="2" borderId="34" xfId="1" applyFont="1" applyFill="1" applyBorder="1" applyAlignment="1">
      <alignment horizontal="left" wrapText="1" indent="2"/>
    </xf>
    <xf numFmtId="0" fontId="24" fillId="2" borderId="39" xfId="0" applyFont="1" applyFill="1" applyBorder="1" applyAlignment="1">
      <alignment horizontal="left" indent="1"/>
    </xf>
    <xf numFmtId="0" fontId="22" fillId="2" borderId="0" xfId="1" applyFont="1" applyFill="1"/>
    <xf numFmtId="0" fontId="80" fillId="2" borderId="12" xfId="0" applyFont="1" applyFill="1" applyBorder="1" applyAlignment="1">
      <alignment horizontal="left" indent="1"/>
    </xf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165" fontId="68" fillId="2" borderId="3" xfId="2" applyNumberFormat="1" applyFont="1" applyFill="1" applyBorder="1"/>
    <xf numFmtId="0" fontId="20" fillId="2" borderId="40" xfId="0" applyFont="1" applyFill="1" applyBorder="1" applyAlignment="1">
      <alignment horizontal="left" wrapText="1" indent="2"/>
    </xf>
    <xf numFmtId="164" fontId="17" fillId="2" borderId="40" xfId="2" applyNumberFormat="1" applyFont="1" applyFill="1" applyBorder="1"/>
    <xf numFmtId="164" fontId="17" fillId="2" borderId="42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171" fontId="23" fillId="2" borderId="12" xfId="1" applyNumberFormat="1" applyFont="1" applyFill="1" applyBorder="1" applyAlignment="1">
      <alignment vertical="center" wrapText="1"/>
    </xf>
    <xf numFmtId="172" fontId="22" fillId="2" borderId="20" xfId="1" applyNumberFormat="1" applyFont="1" applyFill="1" applyBorder="1"/>
    <xf numFmtId="4" fontId="23" fillId="2" borderId="0" xfId="0" applyNumberFormat="1" applyFont="1" applyFill="1"/>
    <xf numFmtId="4" fontId="20" fillId="2" borderId="0" xfId="0" applyNumberFormat="1" applyFont="1" applyFill="1"/>
    <xf numFmtId="183" fontId="20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186" fontId="23" fillId="2" borderId="0" xfId="0" applyNumberFormat="1" applyFont="1" applyFill="1"/>
    <xf numFmtId="0" fontId="17" fillId="2" borderId="21" xfId="0" applyFont="1" applyFill="1" applyBorder="1" applyAlignment="1">
      <alignment horizontal="left" vertical="top" wrapText="1" indent="2"/>
    </xf>
    <xf numFmtId="0" fontId="83" fillId="2" borderId="0" xfId="1" applyFont="1" applyFill="1" applyAlignment="1">
      <alignment horizontal="left"/>
    </xf>
    <xf numFmtId="3" fontId="77" fillId="2" borderId="0" xfId="1" applyNumberFormat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2" xfId="2" applyNumberFormat="1" applyFont="1" applyFill="1" applyBorder="1"/>
    <xf numFmtId="165" fontId="22" fillId="2" borderId="2" xfId="2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1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0" xfId="2" applyNumberFormat="1" applyFont="1" applyFill="1" applyBorder="1"/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4" xfId="0" applyFont="1" applyFill="1" applyBorder="1" applyAlignment="1">
      <alignment horizontal="left"/>
    </xf>
    <xf numFmtId="0" fontId="20" fillId="2" borderId="34" xfId="1" applyFont="1" applyFill="1" applyBorder="1" applyAlignment="1">
      <alignment horizontal="left" vertical="justify"/>
    </xf>
    <xf numFmtId="0" fontId="19" fillId="2" borderId="12" xfId="0" applyFont="1" applyFill="1" applyBorder="1" applyAlignment="1">
      <alignment horizontal="left" wrapText="1"/>
    </xf>
    <xf numFmtId="0" fontId="20" fillId="2" borderId="34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4" fillId="2" borderId="20" xfId="1" applyFont="1" applyFill="1" applyBorder="1" applyAlignment="1">
      <alignment horizontal="left" wrapText="1" indent="1"/>
    </xf>
    <xf numFmtId="0" fontId="84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3" xfId="2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0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2" xfId="1" applyFont="1" applyFill="1" applyBorder="1"/>
    <xf numFmtId="0" fontId="25" fillId="2" borderId="40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5" fillId="2" borderId="40" xfId="1" applyFont="1" applyFill="1" applyBorder="1" applyAlignment="1">
      <alignment horizontal="left" wrapText="1" indent="1"/>
    </xf>
    <xf numFmtId="0" fontId="75" fillId="2" borderId="40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0" fontId="20" fillId="2" borderId="42" xfId="0" applyFont="1" applyFill="1" applyBorder="1" applyAlignment="1">
      <alignment horizontal="left" wrapText="1"/>
    </xf>
    <xf numFmtId="0" fontId="18" fillId="2" borderId="76" xfId="0" applyFont="1" applyFill="1" applyBorder="1" applyAlignment="1">
      <alignment horizontal="left" wrapText="1" indent="2"/>
    </xf>
    <xf numFmtId="0" fontId="18" fillId="2" borderId="41" xfId="0" applyFont="1" applyFill="1" applyBorder="1" applyAlignment="1">
      <alignment horizontal="left" wrapText="1"/>
    </xf>
    <xf numFmtId="0" fontId="74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5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8" xfId="1" applyFont="1" applyFill="1" applyBorder="1" applyAlignment="1">
      <alignment horizontal="left"/>
    </xf>
    <xf numFmtId="0" fontId="18" fillId="2" borderId="29" xfId="1" applyFont="1" applyFill="1" applyBorder="1" applyAlignment="1">
      <alignment horizontal="left"/>
    </xf>
    <xf numFmtId="3" fontId="18" fillId="2" borderId="32" xfId="1" applyNumberFormat="1" applyFont="1" applyFill="1" applyBorder="1" applyAlignment="1">
      <alignment horizontal="center"/>
    </xf>
    <xf numFmtId="164" fontId="18" fillId="2" borderId="35" xfId="1" applyNumberFormat="1" applyFont="1" applyFill="1" applyBorder="1"/>
    <xf numFmtId="164" fontId="18" fillId="2" borderId="47" xfId="1" applyNumberFormat="1" applyFont="1" applyFill="1" applyBorder="1"/>
    <xf numFmtId="164" fontId="18" fillId="2" borderId="32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5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1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49" xfId="0" applyFont="1" applyFill="1" applyBorder="1" applyAlignment="1">
      <alignment horizontal="left" wrapText="1"/>
    </xf>
    <xf numFmtId="174" fontId="18" fillId="2" borderId="42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4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1" xfId="1" applyNumberFormat="1" applyFont="1" applyFill="1" applyBorder="1"/>
    <xf numFmtId="174" fontId="23" fillId="2" borderId="16" xfId="2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5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18" fillId="2" borderId="8" xfId="1" applyNumberFormat="1" applyFont="1" applyFill="1" applyBorder="1"/>
    <xf numFmtId="164" fontId="20" fillId="2" borderId="35" xfId="1" applyNumberFormat="1" applyFont="1" applyFill="1" applyBorder="1"/>
    <xf numFmtId="164" fontId="20" fillId="2" borderId="8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4" xfId="1" applyNumberFormat="1" applyFont="1" applyFill="1" applyBorder="1"/>
    <xf numFmtId="174" fontId="18" fillId="2" borderId="43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0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1" xfId="2" applyNumberFormat="1" applyFont="1" applyFill="1" applyBorder="1"/>
    <xf numFmtId="172" fontId="22" fillId="2" borderId="43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2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171" fontId="19" fillId="2" borderId="40" xfId="1" applyNumberFormat="1" applyFont="1" applyFill="1" applyBorder="1"/>
    <xf numFmtId="174" fontId="20" fillId="2" borderId="30" xfId="2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0" xfId="1" applyNumberFormat="1" applyFont="1" applyFill="1" applyBorder="1"/>
    <xf numFmtId="174" fontId="23" fillId="2" borderId="40" xfId="2" applyNumberFormat="1" applyFont="1" applyFill="1" applyBorder="1"/>
    <xf numFmtId="174" fontId="23" fillId="2" borderId="30" xfId="2" applyNumberFormat="1" applyFont="1" applyFill="1" applyBorder="1"/>
    <xf numFmtId="174" fontId="23" fillId="2" borderId="12" xfId="2" applyNumberFormat="1" applyFont="1" applyFill="1" applyBorder="1"/>
    <xf numFmtId="0" fontId="40" fillId="2" borderId="40" xfId="0" applyFont="1" applyFill="1" applyBorder="1" applyAlignment="1">
      <alignment horizontal="left" wrapText="1" indent="2"/>
    </xf>
    <xf numFmtId="0" fontId="40" fillId="2" borderId="40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0" xfId="1" applyNumberFormat="1" applyFont="1" applyFill="1" applyBorder="1"/>
    <xf numFmtId="0" fontId="20" fillId="2" borderId="40" xfId="0" applyFont="1" applyFill="1" applyBorder="1" applyAlignment="1">
      <alignment horizontal="left" wrapText="1"/>
    </xf>
    <xf numFmtId="0" fontId="18" fillId="2" borderId="42" xfId="0" applyFont="1" applyFill="1" applyBorder="1" applyAlignment="1">
      <alignment horizontal="left" wrapText="1" indent="2"/>
    </xf>
    <xf numFmtId="0" fontId="18" fillId="2" borderId="42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5" xfId="1" applyNumberFormat="1" applyFont="1" applyFill="1" applyBorder="1"/>
    <xf numFmtId="174" fontId="18" fillId="2" borderId="17" xfId="2" applyNumberFormat="1" applyFont="1" applyFill="1" applyBorder="1"/>
    <xf numFmtId="164" fontId="19" fillId="2" borderId="24" xfId="1" applyNumberFormat="1" applyFont="1" applyFill="1" applyBorder="1"/>
    <xf numFmtId="171" fontId="19" fillId="2" borderId="24" xfId="1" applyNumberFormat="1" applyFont="1" applyFill="1" applyBorder="1"/>
    <xf numFmtId="174" fontId="20" fillId="2" borderId="24" xfId="2" applyNumberFormat="1" applyFont="1" applyFill="1" applyBorder="1"/>
    <xf numFmtId="174" fontId="19" fillId="2" borderId="24" xfId="2" applyNumberFormat="1" applyFont="1" applyFill="1" applyBorder="1"/>
    <xf numFmtId="0" fontId="30" fillId="2" borderId="35" xfId="1" applyFont="1" applyFill="1" applyBorder="1" applyAlignment="1">
      <alignment horizontal="left"/>
    </xf>
    <xf numFmtId="0" fontId="18" fillId="2" borderId="33" xfId="1" applyFont="1" applyFill="1" applyBorder="1" applyAlignment="1">
      <alignment horizontal="left"/>
    </xf>
    <xf numFmtId="164" fontId="18" fillId="2" borderId="28" xfId="1" applyNumberFormat="1" applyFont="1" applyFill="1" applyBorder="1"/>
    <xf numFmtId="171" fontId="18" fillId="2" borderId="8" xfId="1" applyNumberFormat="1" applyFont="1" applyFill="1" applyBorder="1"/>
    <xf numFmtId="171" fontId="18" fillId="2" borderId="35" xfId="1" applyNumberFormat="1" applyFont="1" applyFill="1" applyBorder="1"/>
    <xf numFmtId="174" fontId="18" fillId="2" borderId="35" xfId="2" applyNumberFormat="1" applyFont="1" applyFill="1" applyBorder="1"/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6" xfId="2" applyNumberFormat="1" applyFont="1" applyFill="1" applyBorder="1"/>
    <xf numFmtId="174" fontId="20" fillId="2" borderId="18" xfId="2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7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3" xfId="1" applyNumberFormat="1" applyFont="1" applyFill="1" applyBorder="1"/>
    <xf numFmtId="164" fontId="18" fillId="2" borderId="40" xfId="1" applyNumberFormat="1" applyFont="1" applyFill="1" applyBorder="1"/>
    <xf numFmtId="164" fontId="20" fillId="2" borderId="24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4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3" xfId="1" applyFont="1" applyFill="1" applyBorder="1" applyAlignment="1">
      <alignment horizontal="left"/>
    </xf>
    <xf numFmtId="3" fontId="19" fillId="2" borderId="33" xfId="1" applyNumberFormat="1" applyFont="1" applyFill="1" applyBorder="1" applyAlignment="1">
      <alignment horizontal="center"/>
    </xf>
    <xf numFmtId="164" fontId="19" fillId="2" borderId="33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0" xfId="1" applyFont="1" applyFill="1" applyBorder="1"/>
    <xf numFmtId="171" fontId="18" fillId="2" borderId="41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2" xfId="1" applyNumberFormat="1" applyFont="1" applyFill="1" applyBorder="1"/>
    <xf numFmtId="164" fontId="23" fillId="2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0" fontId="18" fillId="2" borderId="45" xfId="0" applyFont="1" applyFill="1" applyBorder="1" applyAlignment="1">
      <alignment horizontal="left" wrapText="1"/>
    </xf>
    <xf numFmtId="0" fontId="22" fillId="2" borderId="45" xfId="1" applyFont="1" applyFill="1" applyBorder="1" applyAlignment="1">
      <alignment wrapText="1"/>
    </xf>
    <xf numFmtId="0" fontId="20" fillId="2" borderId="35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4" xfId="2" applyNumberFormat="1" applyFont="1" applyFill="1" applyBorder="1"/>
    <xf numFmtId="174" fontId="18" fillId="2" borderId="49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0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3" xfId="1" applyNumberFormat="1" applyFont="1" applyFill="1" applyBorder="1"/>
    <xf numFmtId="3" fontId="18" fillId="2" borderId="40" xfId="1" applyNumberFormat="1" applyFont="1" applyFill="1" applyBorder="1" applyAlignment="1">
      <alignment horizontal="center"/>
    </xf>
    <xf numFmtId="171" fontId="18" fillId="2" borderId="40" xfId="1" applyNumberFormat="1" applyFont="1" applyFill="1" applyBorder="1"/>
    <xf numFmtId="0" fontId="18" fillId="2" borderId="54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1" xfId="1" applyNumberFormat="1" applyFont="1" applyFill="1" applyBorder="1" applyAlignment="1">
      <alignment horizontal="center"/>
    </xf>
    <xf numFmtId="171" fontId="18" fillId="2" borderId="45" xfId="1" applyNumberFormat="1" applyFont="1" applyFill="1" applyBorder="1"/>
    <xf numFmtId="171" fontId="23" fillId="2" borderId="16" xfId="1" applyNumberFormat="1" applyFont="1" applyFill="1" applyBorder="1"/>
    <xf numFmtId="174" fontId="20" fillId="2" borderId="45" xfId="2" applyNumberFormat="1" applyFont="1" applyFill="1" applyBorder="1"/>
    <xf numFmtId="3" fontId="18" fillId="2" borderId="35" xfId="1" applyNumberFormat="1" applyFont="1" applyFill="1" applyBorder="1" applyAlignment="1">
      <alignment horizontal="center"/>
    </xf>
    <xf numFmtId="174" fontId="18" fillId="2" borderId="28" xfId="2" applyNumberFormat="1" applyFont="1" applyFill="1" applyBorder="1"/>
    <xf numFmtId="174" fontId="18" fillId="2" borderId="8" xfId="2" applyNumberFormat="1" applyFont="1" applyFill="1" applyBorder="1"/>
    <xf numFmtId="0" fontId="18" fillId="2" borderId="4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5" xfId="1" applyFont="1" applyFill="1" applyBorder="1" applyAlignment="1">
      <alignment horizontal="left" indent="1"/>
    </xf>
    <xf numFmtId="0" fontId="22" fillId="2" borderId="35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0" fontId="23" fillId="2" borderId="42" xfId="0" applyFont="1" applyFill="1" applyBorder="1" applyAlignment="1">
      <alignment horizontal="left" wrapText="1" indent="2"/>
    </xf>
    <xf numFmtId="0" fontId="23" fillId="2" borderId="42" xfId="0" applyFont="1" applyFill="1" applyBorder="1" applyAlignment="1">
      <alignment horizontal="left" wrapText="1"/>
    </xf>
    <xf numFmtId="0" fontId="40" fillId="2" borderId="41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/>
    </xf>
    <xf numFmtId="164" fontId="20" fillId="2" borderId="76" xfId="1" applyNumberFormat="1" applyFont="1" applyFill="1" applyBorder="1"/>
    <xf numFmtId="174" fontId="19" fillId="2" borderId="41" xfId="2" applyNumberFormat="1" applyFont="1" applyFill="1" applyBorder="1"/>
    <xf numFmtId="172" fontId="22" fillId="2" borderId="41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0" fontId="22" fillId="2" borderId="77" xfId="1" applyFont="1" applyFill="1" applyBorder="1" applyAlignment="1">
      <alignment horizontal="left"/>
    </xf>
    <xf numFmtId="3" fontId="18" fillId="2" borderId="36" xfId="1" applyNumberFormat="1" applyFont="1" applyFill="1" applyBorder="1" applyAlignment="1">
      <alignment horizontal="center"/>
    </xf>
    <xf numFmtId="164" fontId="18" fillId="2" borderId="77" xfId="1" applyNumberFormat="1" applyFont="1" applyFill="1" applyBorder="1"/>
    <xf numFmtId="174" fontId="18" fillId="2" borderId="36" xfId="2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5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 indent="1"/>
    </xf>
    <xf numFmtId="174" fontId="18" fillId="2" borderId="45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3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3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3" xfId="1" applyFont="1" applyFill="1" applyBorder="1" applyAlignment="1">
      <alignment horizontal="left" wrapText="1" indent="1"/>
    </xf>
    <xf numFmtId="0" fontId="33" fillId="2" borderId="43" xfId="1" applyFont="1" applyFill="1" applyBorder="1" applyAlignment="1">
      <alignment horizontal="left" wrapText="1"/>
    </xf>
    <xf numFmtId="0" fontId="27" fillId="2" borderId="24" xfId="1" applyFont="1" applyFill="1" applyBorder="1" applyAlignment="1">
      <alignment horizontal="left" wrapText="1" indent="1"/>
    </xf>
    <xf numFmtId="0" fontId="27" fillId="2" borderId="24" xfId="1" applyFont="1" applyFill="1" applyBorder="1" applyAlignment="1">
      <alignment horizontal="left" wrapText="1"/>
    </xf>
    <xf numFmtId="0" fontId="74" fillId="2" borderId="24" xfId="1" applyFont="1" applyFill="1" applyBorder="1" applyAlignment="1">
      <alignment horizontal="left" wrapText="1" indent="1"/>
    </xf>
    <xf numFmtId="3" fontId="18" fillId="2" borderId="24" xfId="1" applyNumberFormat="1" applyFont="1" applyFill="1" applyBorder="1" applyAlignment="1">
      <alignment horizontal="center"/>
    </xf>
    <xf numFmtId="164" fontId="18" fillId="2" borderId="63" xfId="1" applyNumberFormat="1" applyFont="1" applyFill="1" applyBorder="1"/>
    <xf numFmtId="171" fontId="18" fillId="2" borderId="24" xfId="1" applyNumberFormat="1" applyFont="1" applyFill="1" applyBorder="1"/>
    <xf numFmtId="174" fontId="18" fillId="2" borderId="63" xfId="2" applyNumberFormat="1" applyFont="1" applyFill="1" applyBorder="1"/>
    <xf numFmtId="174" fontId="18" fillId="2" borderId="24" xfId="2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1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6" xfId="1" applyFont="1" applyFill="1" applyBorder="1" applyAlignment="1">
      <alignment wrapText="1"/>
    </xf>
    <xf numFmtId="0" fontId="18" fillId="2" borderId="36" xfId="1" applyFont="1" applyFill="1" applyBorder="1" applyAlignment="1">
      <alignment horizontal="left" indent="1"/>
    </xf>
    <xf numFmtId="174" fontId="20" fillId="2" borderId="36" xfId="2" applyNumberFormat="1" applyFont="1" applyFill="1" applyBorder="1"/>
    <xf numFmtId="174" fontId="20" fillId="2" borderId="35" xfId="2" applyNumberFormat="1" applyFont="1" applyFill="1" applyBorder="1"/>
    <xf numFmtId="174" fontId="20" fillId="2" borderId="8" xfId="2" applyNumberFormat="1" applyFont="1" applyFill="1" applyBorder="1"/>
    <xf numFmtId="164" fontId="17" fillId="2" borderId="40" xfId="1" applyNumberFormat="1" applyFont="1" applyFill="1" applyBorder="1"/>
    <xf numFmtId="164" fontId="17" fillId="2" borderId="40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3" xfId="2" applyNumberFormat="1" applyFont="1" applyFill="1" applyBorder="1"/>
    <xf numFmtId="3" fontId="20" fillId="2" borderId="12" xfId="2" applyNumberFormat="1" applyFont="1" applyFill="1" applyBorder="1"/>
    <xf numFmtId="3" fontId="20" fillId="2" borderId="42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5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3" xfId="1" applyFont="1" applyFill="1" applyBorder="1" applyAlignment="1">
      <alignment horizontal="left" wrapText="1" shrinkToFit="1"/>
    </xf>
    <xf numFmtId="164" fontId="23" fillId="2" borderId="24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0" fontId="18" fillId="2" borderId="3" xfId="1" applyFont="1" applyFill="1" applyBorder="1" applyAlignment="1">
      <alignment horizontal="left" indent="1"/>
    </xf>
    <xf numFmtId="0" fontId="22" fillId="2" borderId="42" xfId="1" applyFont="1" applyFill="1" applyBorder="1" applyAlignment="1">
      <alignment horizontal="left" indent="1"/>
    </xf>
    <xf numFmtId="0" fontId="22" fillId="2" borderId="42" xfId="1" applyFont="1" applyFill="1" applyBorder="1" applyAlignment="1">
      <alignment horizontal="left"/>
    </xf>
    <xf numFmtId="0" fontId="18" fillId="2" borderId="42" xfId="1" applyFont="1" applyFill="1" applyBorder="1" applyAlignment="1">
      <alignment horizontal="left" indent="1"/>
    </xf>
    <xf numFmtId="164" fontId="25" fillId="2" borderId="42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5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3" xfId="1" applyNumberFormat="1" applyFont="1" applyFill="1" applyBorder="1" applyAlignment="1">
      <alignment horizontal="center"/>
    </xf>
    <xf numFmtId="164" fontId="25" fillId="2" borderId="40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0" fontId="18" fillId="2" borderId="24" xfId="1" applyFont="1" applyFill="1" applyBorder="1" applyAlignment="1">
      <alignment horizontal="left" wrapText="1" indent="1" shrinkToFit="1"/>
    </xf>
    <xf numFmtId="0" fontId="22" fillId="2" borderId="24" xfId="1" applyFont="1" applyFill="1" applyBorder="1" applyAlignment="1">
      <alignment horizontal="left" indent="1"/>
    </xf>
    <xf numFmtId="164" fontId="22" fillId="2" borderId="24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5" xfId="1" applyNumberFormat="1" applyFont="1" applyFill="1" applyBorder="1" applyAlignment="1">
      <alignment horizontal="right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3" xfId="1" applyNumberFormat="1" applyFont="1" applyFill="1" applyBorder="1" applyAlignment="1">
      <alignment horizontal="right"/>
    </xf>
    <xf numFmtId="164" fontId="22" fillId="2" borderId="42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7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64" fontId="17" fillId="2" borderId="24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0" fontId="87" fillId="2" borderId="2" xfId="1" applyFont="1" applyFill="1" applyBorder="1"/>
    <xf numFmtId="0" fontId="87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3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1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5" fillId="2" borderId="17" xfId="1" applyNumberFormat="1" applyFont="1" applyFill="1" applyBorder="1"/>
    <xf numFmtId="164" fontId="22" fillId="2" borderId="45" xfId="1" applyNumberFormat="1" applyFont="1" applyFill="1" applyBorder="1"/>
    <xf numFmtId="164" fontId="22" fillId="2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1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0" xfId="1" applyNumberFormat="1" applyFont="1" applyFill="1" applyBorder="1" applyAlignment="1">
      <alignment horizontal="center"/>
    </xf>
    <xf numFmtId="0" fontId="18" fillId="2" borderId="83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1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4" xfId="2" applyNumberFormat="1" applyFont="1" applyFill="1" applyBorder="1"/>
    <xf numFmtId="164" fontId="17" fillId="2" borderId="5" xfId="2" applyNumberFormat="1" applyFont="1" applyFill="1" applyBorder="1"/>
    <xf numFmtId="164" fontId="22" fillId="2" borderId="40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0" fontId="33" fillId="2" borderId="24" xfId="1" applyFont="1" applyFill="1" applyBorder="1" applyAlignment="1">
      <alignment horizontal="left" wrapText="1" indent="1"/>
    </xf>
    <xf numFmtId="0" fontId="33" fillId="2" borderId="24" xfId="1" applyFont="1" applyFill="1" applyBorder="1" applyAlignment="1">
      <alignment horizontal="left" wrapText="1"/>
    </xf>
    <xf numFmtId="174" fontId="23" fillId="2" borderId="42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4" xfId="0" applyFont="1" applyFill="1" applyBorder="1" applyAlignment="1">
      <alignment horizontal="left"/>
    </xf>
    <xf numFmtId="164" fontId="17" fillId="2" borderId="24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2" xfId="0" applyFont="1" applyFill="1" applyBorder="1" applyAlignment="1">
      <alignment horizontal="left" indent="2"/>
    </xf>
    <xf numFmtId="0" fontId="17" fillId="2" borderId="42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0" xfId="1" applyFont="1" applyFill="1" applyBorder="1" applyAlignment="1">
      <alignment horizontal="left" wrapText="1" indent="1"/>
    </xf>
    <xf numFmtId="0" fontId="17" fillId="2" borderId="40" xfId="0" applyFont="1" applyFill="1" applyBorder="1" applyAlignment="1">
      <alignment horizontal="left" indent="2"/>
    </xf>
    <xf numFmtId="0" fontId="17" fillId="2" borderId="41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0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2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6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5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0" fontId="24" fillId="2" borderId="40" xfId="1" applyFont="1" applyFill="1" applyBorder="1" applyAlignment="1">
      <alignment horizontal="left"/>
    </xf>
    <xf numFmtId="0" fontId="17" fillId="2" borderId="40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2" fillId="2" borderId="17" xfId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5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3" fontId="17" fillId="2" borderId="24" xfId="1" applyNumberFormat="1" applyFont="1" applyFill="1" applyBorder="1"/>
    <xf numFmtId="164" fontId="17" fillId="2" borderId="24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0" xfId="1" applyFont="1" applyFill="1" applyBorder="1" applyAlignment="1">
      <alignment horizontal="left" indent="2"/>
    </xf>
    <xf numFmtId="0" fontId="20" fillId="2" borderId="40" xfId="1" applyFont="1" applyFill="1" applyBorder="1" applyAlignment="1">
      <alignment horizontal="left"/>
    </xf>
    <xf numFmtId="0" fontId="20" fillId="2" borderId="42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4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4" fillId="2" borderId="12" xfId="1" applyFont="1" applyFill="1" applyBorder="1" applyAlignment="1">
      <alignment horizontal="center"/>
    </xf>
    <xf numFmtId="0" fontId="20" fillId="2" borderId="76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2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0" fontId="29" fillId="2" borderId="12" xfId="1" applyFont="1" applyFill="1" applyBorder="1"/>
    <xf numFmtId="164" fontId="22" fillId="2" borderId="24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88" fillId="2" borderId="8" xfId="1" applyFont="1" applyFill="1" applyBorder="1"/>
    <xf numFmtId="0" fontId="88" fillId="2" borderId="26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4" xfId="2" applyNumberFormat="1" applyFont="1" applyFill="1" applyBorder="1"/>
    <xf numFmtId="174" fontId="26" fillId="2" borderId="34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49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0" fontId="27" fillId="2" borderId="40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0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3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2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0" fontId="25" fillId="2" borderId="35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5" xfId="2" applyNumberFormat="1" applyFont="1" applyFill="1" applyBorder="1"/>
    <xf numFmtId="174" fontId="25" fillId="2" borderId="35" xfId="2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4" xfId="1" applyFont="1" applyFill="1" applyBorder="1" applyAlignment="1">
      <alignment horizontal="left" vertical="justify" indent="2"/>
    </xf>
    <xf numFmtId="0" fontId="42" fillId="2" borderId="24" xfId="1" applyFont="1" applyFill="1" applyBorder="1" applyAlignment="1">
      <alignment horizontal="left" vertical="justify"/>
    </xf>
    <xf numFmtId="0" fontId="22" fillId="2" borderId="24" xfId="1" applyFont="1" applyFill="1" applyBorder="1" applyAlignment="1">
      <alignment horizontal="left" wrapText="1" indent="1"/>
    </xf>
    <xf numFmtId="164" fontId="17" fillId="2" borderId="24" xfId="1" applyNumberFormat="1" applyFont="1" applyFill="1" applyBorder="1"/>
    <xf numFmtId="0" fontId="22" fillId="2" borderId="24" xfId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3" xfId="1" applyFont="1" applyFill="1" applyBorder="1" applyAlignment="1">
      <alignment horizontal="left"/>
    </xf>
    <xf numFmtId="174" fontId="17" fillId="2" borderId="12" xfId="2" applyNumberFormat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2" borderId="20" xfId="1" applyFont="1" applyFill="1" applyBorder="1" applyAlignment="1">
      <alignment horizontal="left" wrapText="1"/>
    </xf>
    <xf numFmtId="0" fontId="18" fillId="2" borderId="38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3" xfId="1" applyNumberFormat="1" applyFont="1" applyFill="1" applyBorder="1" applyAlignment="1">
      <alignment horizontal="center"/>
    </xf>
    <xf numFmtId="3" fontId="22" fillId="2" borderId="43" xfId="1" applyNumberFormat="1" applyFont="1" applyFill="1" applyBorder="1" applyAlignment="1">
      <alignment horizontal="center"/>
    </xf>
    <xf numFmtId="164" fontId="22" fillId="2" borderId="43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0" fontId="25" fillId="2" borderId="40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3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7" fillId="2" borderId="20" xfId="1" applyFont="1" applyFill="1" applyBorder="1" applyAlignment="1">
      <alignment horizontal="left" wrapText="1" indent="2"/>
    </xf>
    <xf numFmtId="0" fontId="47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6" xfId="0" applyFont="1" applyFill="1" applyBorder="1" applyAlignment="1">
      <alignment horizontal="left" indent="2"/>
    </xf>
    <xf numFmtId="0" fontId="17" fillId="2" borderId="76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0" fontId="26" fillId="2" borderId="0" xfId="1" applyFont="1" applyFill="1" applyAlignment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 wrapText="1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0" fontId="31" fillId="2" borderId="0" xfId="1" applyFont="1" applyFill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17" fillId="2" borderId="43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6" xfId="1" applyFont="1" applyFill="1" applyBorder="1" applyAlignment="1">
      <alignment horizontal="left"/>
    </xf>
    <xf numFmtId="0" fontId="22" fillId="2" borderId="62" xfId="1" applyFont="1" applyFill="1" applyBorder="1" applyAlignment="1">
      <alignment horizontal="left"/>
    </xf>
    <xf numFmtId="3" fontId="22" fillId="2" borderId="62" xfId="1" applyNumberFormat="1" applyFont="1" applyFill="1" applyBorder="1" applyAlignment="1">
      <alignment horizontal="center"/>
    </xf>
    <xf numFmtId="164" fontId="22" fillId="2" borderId="62" xfId="1" applyNumberFormat="1" applyFont="1" applyFill="1" applyBorder="1"/>
    <xf numFmtId="164" fontId="22" fillId="2" borderId="36" xfId="1" applyNumberFormat="1" applyFont="1" applyFill="1" applyBorder="1"/>
    <xf numFmtId="172" fontId="22" fillId="2" borderId="36" xfId="1" applyNumberFormat="1" applyFont="1" applyFill="1" applyBorder="1"/>
    <xf numFmtId="166" fontId="18" fillId="2" borderId="20" xfId="3" applyFont="1" applyFill="1" applyBorder="1" applyAlignment="1">
      <alignment horizontal="left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0" fontId="22" fillId="2" borderId="21" xfId="1" applyFont="1" applyFill="1" applyBorder="1" applyAlignment="1">
      <alignment horizontal="left"/>
    </xf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3" fontId="25" fillId="2" borderId="12" xfId="1" applyNumberFormat="1" applyFont="1" applyFill="1" applyBorder="1"/>
    <xf numFmtId="172" fontId="26" fillId="2" borderId="12" xfId="1" applyNumberFormat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0" fontId="20" fillId="2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3" fontId="20" fillId="2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18" fillId="2" borderId="21" xfId="1" applyFont="1" applyFill="1" applyBorder="1" applyAlignment="1">
      <alignment horizontal="left" wrapText="1"/>
    </xf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0" fontId="18" fillId="2" borderId="26" xfId="1" applyFont="1" applyFill="1" applyBorder="1" applyAlignment="1">
      <alignment horizontal="left"/>
    </xf>
    <xf numFmtId="0" fontId="22" fillId="2" borderId="26" xfId="1" applyFont="1" applyFill="1" applyBorder="1" applyAlignment="1">
      <alignment horizontal="left"/>
    </xf>
    <xf numFmtId="3" fontId="22" fillId="2" borderId="26" xfId="1" applyNumberFormat="1" applyFont="1" applyFill="1" applyBorder="1" applyAlignment="1">
      <alignment horizontal="center"/>
    </xf>
    <xf numFmtId="164" fontId="22" fillId="2" borderId="26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72" fontId="18" fillId="2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5" xfId="1" applyFont="1" applyFill="1" applyBorder="1" applyAlignment="1">
      <alignment horizontal="left" indent="2"/>
    </xf>
    <xf numFmtId="0" fontId="30" fillId="2" borderId="49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0" fontId="31" fillId="2" borderId="56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1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4" xfId="1" applyNumberFormat="1" applyFont="1" applyFill="1" applyBorder="1" applyAlignment="1">
      <alignment horizontal="left" wrapText="1" indent="2"/>
    </xf>
    <xf numFmtId="0" fontId="22" fillId="2" borderId="44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2" xfId="1" applyNumberFormat="1" applyFont="1" applyFill="1" applyBorder="1"/>
    <xf numFmtId="172" fontId="25" fillId="2" borderId="15" xfId="1" applyNumberFormat="1" applyFont="1" applyFill="1" applyBorder="1"/>
    <xf numFmtId="0" fontId="25" fillId="2" borderId="62" xfId="1" applyFont="1" applyFill="1" applyBorder="1" applyAlignment="1">
      <alignment horizontal="left"/>
    </xf>
    <xf numFmtId="0" fontId="25" fillId="2" borderId="66" xfId="1" applyFont="1" applyFill="1" applyBorder="1" applyAlignment="1">
      <alignment horizontal="left"/>
    </xf>
    <xf numFmtId="0" fontId="25" fillId="2" borderId="81" xfId="1" applyFont="1" applyFill="1" applyBorder="1" applyAlignment="1">
      <alignment horizontal="left"/>
    </xf>
    <xf numFmtId="3" fontId="25" fillId="2" borderId="77" xfId="2" applyNumberFormat="1" applyFont="1" applyFill="1" applyBorder="1" applyAlignment="1">
      <alignment horizontal="center"/>
    </xf>
    <xf numFmtId="174" fontId="25" fillId="2" borderId="36" xfId="2" applyNumberFormat="1" applyFont="1" applyFill="1" applyBorder="1"/>
    <xf numFmtId="172" fontId="25" fillId="2" borderId="36" xfId="2" applyNumberFormat="1" applyFont="1" applyFill="1" applyBorder="1"/>
    <xf numFmtId="172" fontId="25" fillId="2" borderId="77" xfId="2" applyNumberFormat="1" applyFont="1" applyFill="1" applyBorder="1"/>
    <xf numFmtId="174" fontId="25" fillId="2" borderId="77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0" fontId="15" fillId="2" borderId="8" xfId="0" applyFont="1" applyFill="1" applyBorder="1"/>
    <xf numFmtId="0" fontId="15" fillId="2" borderId="0" xfId="0" applyFont="1" applyFill="1" applyBorder="1"/>
    <xf numFmtId="0" fontId="78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2" xfId="1" applyNumberFormat="1" applyFont="1" applyFill="1" applyBorder="1"/>
    <xf numFmtId="172" fontId="26" fillId="2" borderId="10" xfId="1" applyNumberFormat="1" applyFont="1" applyFill="1" applyBorder="1"/>
    <xf numFmtId="0" fontId="25" fillId="2" borderId="28" xfId="1" applyFont="1" applyFill="1" applyBorder="1" applyAlignment="1">
      <alignment horizontal="left"/>
    </xf>
    <xf numFmtId="3" fontId="25" fillId="2" borderId="28" xfId="2" applyNumberFormat="1" applyFont="1" applyFill="1" applyBorder="1" applyAlignment="1">
      <alignment horizontal="center"/>
    </xf>
    <xf numFmtId="174" fontId="25" fillId="2" borderId="28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64" fontId="17" fillId="2" borderId="16" xfId="14" applyNumberFormat="1" applyFont="1" applyFill="1" applyBorder="1"/>
    <xf numFmtId="173" fontId="25" fillId="2" borderId="40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4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2" xfId="2" applyNumberFormat="1" applyFont="1" applyFill="1" applyBorder="1"/>
    <xf numFmtId="174" fontId="25" fillId="2" borderId="42" xfId="2" applyNumberFormat="1" applyFont="1" applyFill="1" applyBorder="1"/>
    <xf numFmtId="172" fontId="25" fillId="2" borderId="2" xfId="2" applyNumberFormat="1" applyFont="1" applyFill="1" applyBorder="1"/>
    <xf numFmtId="0" fontId="22" fillId="2" borderId="40" xfId="1" applyFont="1" applyFill="1" applyBorder="1" applyAlignment="1">
      <alignment horizontal="left"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4" fontId="22" fillId="2" borderId="2" xfId="1" applyNumberFormat="1" applyFont="1" applyFill="1" applyBorder="1"/>
    <xf numFmtId="174" fontId="17" fillId="2" borderId="2" xfId="2" applyNumberFormat="1" applyFont="1" applyFill="1" applyBorder="1"/>
    <xf numFmtId="0" fontId="22" fillId="2" borderId="40" xfId="1" applyFont="1" applyFill="1" applyBorder="1" applyAlignment="1">
      <alignment wrapText="1"/>
    </xf>
    <xf numFmtId="164" fontId="26" fillId="2" borderId="12" xfId="15" applyNumberFormat="1" applyFont="1" applyFill="1" applyBorder="1"/>
    <xf numFmtId="173" fontId="17" fillId="2" borderId="12" xfId="3" applyNumberFormat="1" applyFont="1" applyFill="1" applyBorder="1"/>
    <xf numFmtId="172" fontId="25" fillId="2" borderId="16" xfId="1" applyNumberFormat="1" applyFont="1" applyFill="1" applyBorder="1" applyAlignment="1">
      <alignment horizontal="center"/>
    </xf>
    <xf numFmtId="172" fontId="26" fillId="2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4" fontId="22" fillId="2" borderId="8" xfId="1" applyNumberFormat="1" applyFont="1" applyFill="1" applyBorder="1"/>
    <xf numFmtId="172" fontId="17" fillId="2" borderId="34" xfId="2" applyNumberFormat="1" applyFont="1" applyFill="1" applyBorder="1" applyAlignment="1">
      <alignment horizontal="center"/>
    </xf>
    <xf numFmtId="172" fontId="26" fillId="2" borderId="12" xfId="1" applyNumberFormat="1" applyFont="1" applyFill="1" applyBorder="1" applyAlignment="1">
      <alignment horizontal="center"/>
    </xf>
    <xf numFmtId="172" fontId="26" fillId="2" borderId="42" xfId="1" applyNumberFormat="1" applyFont="1" applyFill="1" applyBorder="1" applyAlignment="1">
      <alignment horizontal="center"/>
    </xf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0" fontId="26" fillId="2" borderId="10" xfId="1" applyFont="1" applyFill="1" applyBorder="1"/>
    <xf numFmtId="172" fontId="26" fillId="2" borderId="42" xfId="1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0" fontId="25" fillId="2" borderId="36" xfId="1" applyFont="1" applyFill="1" applyBorder="1" applyAlignment="1">
      <alignment horizontal="left"/>
    </xf>
    <xf numFmtId="3" fontId="25" fillId="2" borderId="36" xfId="2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0" xfId="1" applyNumberFormat="1" applyFont="1" applyFill="1" applyBorder="1"/>
    <xf numFmtId="173" fontId="26" fillId="2" borderId="42" xfId="1" applyNumberFormat="1" applyFont="1" applyFill="1" applyBorder="1"/>
    <xf numFmtId="3" fontId="25" fillId="2" borderId="35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0" fontId="17" fillId="2" borderId="31" xfId="1" applyFont="1" applyFill="1" applyBorder="1"/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65" fontId="22" fillId="2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4" xfId="1" applyFont="1" applyFill="1" applyBorder="1" applyAlignment="1">
      <alignment horizontal="left" wrapText="1" indent="2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7" fillId="2" borderId="2" xfId="1" applyFont="1" applyFill="1" applyBorder="1" applyAlignment="1">
      <alignment horizontal="left"/>
    </xf>
    <xf numFmtId="0" fontId="17" fillId="2" borderId="15" xfId="1" applyFont="1" applyFill="1" applyBorder="1" applyAlignment="1">
      <alignment wrapText="1"/>
    </xf>
    <xf numFmtId="173" fontId="25" fillId="2" borderId="42" xfId="1" applyNumberFormat="1" applyFont="1" applyFill="1" applyBorder="1"/>
    <xf numFmtId="172" fontId="25" fillId="2" borderId="42" xfId="1" applyNumberFormat="1" applyFont="1" applyFill="1" applyBorder="1"/>
    <xf numFmtId="172" fontId="25" fillId="2" borderId="42" xfId="1" applyNumberFormat="1" applyFont="1" applyFill="1" applyBorder="1" applyAlignment="1">
      <alignment horizontal="center"/>
    </xf>
    <xf numFmtId="2" fontId="26" fillId="2" borderId="0" xfId="1" applyNumberFormat="1" applyFont="1" applyFill="1" applyBorder="1"/>
    <xf numFmtId="0" fontId="26" fillId="2" borderId="79" xfId="1" applyFont="1" applyFill="1" applyBorder="1"/>
    <xf numFmtId="0" fontId="25" fillId="2" borderId="79" xfId="1" applyFont="1" applyFill="1" applyBorder="1"/>
    <xf numFmtId="0" fontId="25" fillId="2" borderId="37" xfId="1" applyFont="1" applyFill="1" applyBorder="1"/>
    <xf numFmtId="0" fontId="18" fillId="2" borderId="12" xfId="13" applyFont="1" applyFill="1" applyBorder="1" applyAlignment="1" applyProtection="1">
      <alignment wrapText="1"/>
    </xf>
    <xf numFmtId="174" fontId="18" fillId="2" borderId="37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17" fillId="2" borderId="7" xfId="1" applyFont="1" applyFill="1" applyBorder="1"/>
    <xf numFmtId="164" fontId="25" fillId="2" borderId="24" xfId="1" applyNumberFormat="1" applyFont="1" applyFill="1" applyBorder="1"/>
    <xf numFmtId="174" fontId="23" fillId="2" borderId="24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4" xfId="1" applyFont="1" applyFill="1" applyBorder="1" applyAlignment="1">
      <alignment wrapText="1"/>
    </xf>
    <xf numFmtId="174" fontId="23" fillId="2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4" fontId="23" fillId="2" borderId="12" xfId="3" applyNumberFormat="1" applyFont="1" applyFill="1" applyBorder="1" applyAlignment="1">
      <alignment horizontal="left"/>
    </xf>
    <xf numFmtId="0" fontId="22" fillId="2" borderId="24" xfId="1" applyFont="1" applyFill="1" applyBorder="1" applyAlignment="1">
      <alignment horizontal="left"/>
    </xf>
    <xf numFmtId="0" fontId="75" fillId="2" borderId="12" xfId="1" applyFont="1" applyFill="1" applyBorder="1" applyAlignment="1">
      <alignment horizontal="left" wrapText="1"/>
    </xf>
    <xf numFmtId="0" fontId="88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172" fontId="17" fillId="2" borderId="34" xfId="2" applyNumberFormat="1" applyFont="1" applyFill="1" applyBorder="1"/>
    <xf numFmtId="172" fontId="22" fillId="2" borderId="22" xfId="2" applyNumberFormat="1" applyFont="1" applyFill="1" applyBorder="1"/>
    <xf numFmtId="172" fontId="20" fillId="2" borderId="34" xfId="2" applyNumberFormat="1" applyFont="1" applyFill="1" applyBorder="1"/>
    <xf numFmtId="172" fontId="17" fillId="2" borderId="40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2" borderId="59" xfId="2" applyNumberFormat="1" applyFont="1" applyFill="1" applyBorder="1"/>
    <xf numFmtId="172" fontId="22" fillId="2" borderId="21" xfId="1" applyNumberFormat="1" applyFont="1" applyFill="1" applyBorder="1"/>
    <xf numFmtId="172" fontId="18" fillId="2" borderId="34" xfId="2" applyNumberFormat="1" applyFont="1" applyFill="1" applyBorder="1"/>
    <xf numFmtId="172" fontId="22" fillId="2" borderId="34" xfId="1" applyNumberFormat="1" applyFont="1" applyFill="1" applyBorder="1"/>
    <xf numFmtId="172" fontId="22" fillId="2" borderId="34" xfId="2" applyNumberFormat="1" applyFont="1" applyFill="1" applyBorder="1"/>
    <xf numFmtId="172" fontId="18" fillId="2" borderId="9" xfId="2" applyNumberFormat="1" applyFont="1" applyFill="1" applyBorder="1"/>
    <xf numFmtId="172" fontId="20" fillId="2" borderId="49" xfId="2" applyNumberFormat="1" applyFont="1" applyFill="1" applyBorder="1"/>
    <xf numFmtId="172" fontId="20" fillId="2" borderId="22" xfId="2" applyNumberFormat="1" applyFont="1" applyFill="1" applyBorder="1"/>
    <xf numFmtId="172" fontId="22" fillId="2" borderId="24" xfId="1" applyNumberFormat="1" applyFont="1" applyFill="1" applyBorder="1"/>
    <xf numFmtId="172" fontId="20" fillId="2" borderId="2" xfId="1" applyNumberFormat="1" applyFont="1" applyFill="1" applyBorder="1"/>
    <xf numFmtId="172" fontId="20" fillId="2" borderId="10" xfId="1" applyNumberFormat="1" applyFont="1" applyFill="1" applyBorder="1"/>
    <xf numFmtId="172" fontId="18" fillId="2" borderId="21" xfId="1" applyNumberFormat="1" applyFont="1" applyFill="1" applyBorder="1"/>
    <xf numFmtId="172" fontId="17" fillId="2" borderId="22" xfId="2" applyNumberFormat="1" applyFont="1" applyFill="1" applyBorder="1"/>
    <xf numFmtId="172" fontId="26" fillId="2" borderId="34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2" borderId="1" xfId="2" applyNumberFormat="1" applyFont="1" applyFill="1" applyBorder="1"/>
    <xf numFmtId="172" fontId="22" fillId="2" borderId="21" xfId="2" applyNumberFormat="1" applyFont="1" applyFill="1" applyBorder="1" applyAlignment="1">
      <alignment horizontal="center"/>
    </xf>
    <xf numFmtId="0" fontId="17" fillId="2" borderId="15" xfId="1" applyFont="1" applyFill="1" applyBorder="1" applyAlignment="1">
      <alignment horizontal="left" wrapText="1"/>
    </xf>
    <xf numFmtId="174" fontId="17" fillId="2" borderId="43" xfId="2" applyNumberFormat="1" applyFont="1" applyFill="1" applyBorder="1" applyAlignment="1">
      <alignment horizontal="right"/>
    </xf>
    <xf numFmtId="164" fontId="22" fillId="2" borderId="42" xfId="2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4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2" borderId="40" xfId="2" applyNumberFormat="1" applyFont="1" applyFill="1" applyBorder="1" applyAlignment="1">
      <alignment horizontal="center"/>
    </xf>
    <xf numFmtId="174" fontId="18" fillId="2" borderId="40" xfId="2" applyNumberFormat="1" applyFont="1" applyFill="1" applyBorder="1" applyAlignment="1">
      <alignment horizontal="center"/>
    </xf>
    <xf numFmtId="164" fontId="25" fillId="2" borderId="5" xfId="1" applyNumberFormat="1" applyFont="1" applyFill="1" applyBorder="1"/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18" fillId="2" borderId="12" xfId="0" applyFont="1" applyFill="1" applyBorder="1" applyAlignment="1">
      <alignment horizontal="left" wrapText="1"/>
    </xf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5" fontId="22" fillId="2" borderId="2" xfId="1" applyNumberFormat="1" applyFont="1" applyFill="1" applyBorder="1"/>
    <xf numFmtId="165" fontId="22" fillId="2" borderId="10" xfId="1" applyNumberFormat="1" applyFont="1" applyFill="1" applyBorder="1"/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0" fontId="25" fillId="2" borderId="41" xfId="0" applyFont="1" applyFill="1" applyBorder="1" applyAlignment="1">
      <alignment horizontal="left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17" fillId="2" borderId="33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3" xfId="0" applyNumberFormat="1" applyFont="1" applyFill="1" applyBorder="1" applyAlignment="1">
      <alignment horizontal="center"/>
    </xf>
    <xf numFmtId="0" fontId="22" fillId="2" borderId="8" xfId="0" applyFont="1" applyFill="1" applyBorder="1" applyAlignment="1">
      <alignment horizontal="left" indent="1"/>
    </xf>
    <xf numFmtId="181" fontId="22" fillId="2" borderId="33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23" fillId="2" borderId="44" xfId="1" applyNumberFormat="1" applyFont="1" applyFill="1" applyBorder="1"/>
    <xf numFmtId="172" fontId="20" fillId="2" borderId="16" xfId="1" applyNumberFormat="1" applyFont="1" applyFill="1" applyBorder="1"/>
    <xf numFmtId="171" fontId="22" fillId="2" borderId="12" xfId="2" applyNumberFormat="1" applyFont="1" applyFill="1" applyBorder="1"/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0" xfId="0" applyFont="1" applyFill="1" applyBorder="1" applyAlignment="1">
      <alignment horizontal="left" wrapText="1" indent="1"/>
    </xf>
    <xf numFmtId="0" fontId="17" fillId="2" borderId="43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wrapText="1" indent="2"/>
    </xf>
    <xf numFmtId="164" fontId="17" fillId="2" borderId="10" xfId="2" applyNumberFormat="1" applyFont="1" applyFill="1" applyBorder="1"/>
    <xf numFmtId="164" fontId="17" fillId="2" borderId="10" xfId="1" applyNumberFormat="1" applyFont="1" applyFill="1" applyBorder="1"/>
    <xf numFmtId="164" fontId="17" fillId="2" borderId="18" xfId="1" applyNumberFormat="1" applyFont="1" applyFill="1" applyBorder="1"/>
    <xf numFmtId="164" fontId="17" fillId="2" borderId="1" xfId="1" applyNumberFormat="1" applyFont="1" applyFill="1" applyBorder="1"/>
    <xf numFmtId="0" fontId="32" fillId="2" borderId="12" xfId="1" applyFont="1" applyFill="1" applyBorder="1" applyAlignment="1">
      <alignment horizontal="center" wrapText="1" shrinkToFit="1"/>
    </xf>
    <xf numFmtId="3" fontId="17" fillId="2" borderId="10" xfId="2" applyNumberFormat="1" applyFont="1" applyFill="1" applyBorder="1" applyAlignment="1">
      <alignment horizontal="center"/>
    </xf>
    <xf numFmtId="164" fontId="17" fillId="2" borderId="10" xfId="1" applyNumberFormat="1" applyFont="1" applyFill="1" applyBorder="1" applyAlignment="1">
      <alignment horizontal="right"/>
    </xf>
    <xf numFmtId="164" fontId="17" fillId="2" borderId="18" xfId="1" applyNumberFormat="1" applyFont="1" applyFill="1" applyBorder="1" applyAlignment="1">
      <alignment horizontal="right"/>
    </xf>
    <xf numFmtId="164" fontId="26" fillId="2" borderId="10" xfId="1" applyNumberFormat="1" applyFont="1" applyFill="1" applyBorder="1"/>
    <xf numFmtId="164" fontId="25" fillId="2" borderId="18" xfId="1" applyNumberFormat="1" applyFont="1" applyFill="1" applyBorder="1"/>
    <xf numFmtId="164" fontId="17" fillId="2" borderId="7" xfId="2" applyNumberFormat="1" applyFont="1" applyFill="1" applyBorder="1"/>
    <xf numFmtId="0" fontId="22" fillId="2" borderId="42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6" fillId="2" borderId="4" xfId="2" applyNumberFormat="1" applyFont="1" applyFill="1" applyBorder="1"/>
    <xf numFmtId="172" fontId="76" fillId="2" borderId="20" xfId="2" applyNumberFormat="1" applyFont="1" applyFill="1" applyBorder="1"/>
    <xf numFmtId="172" fontId="76" fillId="2" borderId="24" xfId="2" applyNumberFormat="1" applyFont="1" applyFill="1" applyBorder="1"/>
    <xf numFmtId="172" fontId="76" fillId="2" borderId="2" xfId="2" applyNumberFormat="1" applyFont="1" applyFill="1" applyBorder="1"/>
    <xf numFmtId="0" fontId="17" fillId="2" borderId="16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164" fontId="34" fillId="2" borderId="12" xfId="2" applyNumberFormat="1" applyFont="1" applyFill="1" applyBorder="1"/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174" fontId="18" fillId="2" borderId="12" xfId="2" applyNumberFormat="1" applyFont="1" applyFill="1" applyBorder="1" applyAlignment="1">
      <alignment horizontal="center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0" fontId="18" fillId="2" borderId="16" xfId="1" applyFont="1" applyFill="1" applyBorder="1" applyAlignment="1">
      <alignment horizontal="left"/>
    </xf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0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171" fontId="81" fillId="2" borderId="65" xfId="1" applyNumberFormat="1" applyFont="1" applyFill="1" applyBorder="1" applyAlignment="1">
      <alignment horizontal="center" vertical="center"/>
    </xf>
    <xf numFmtId="192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74" fontId="38" fillId="2" borderId="12" xfId="2" applyNumberFormat="1" applyFont="1" applyFill="1" applyBorder="1"/>
    <xf numFmtId="0" fontId="19" fillId="2" borderId="49" xfId="0" applyFont="1" applyFill="1" applyBorder="1" applyAlignment="1">
      <alignment horizontal="left" wrapText="1" indent="2"/>
    </xf>
    <xf numFmtId="0" fontId="24" fillId="2" borderId="34" xfId="0" applyFont="1" applyFill="1" applyBorder="1" applyAlignment="1">
      <alignment horizontal="left" wrapText="1" indent="1"/>
    </xf>
    <xf numFmtId="0" fontId="31" fillId="2" borderId="0" xfId="1" applyFont="1" applyFill="1" applyAlignment="1"/>
    <xf numFmtId="4" fontId="31" fillId="2" borderId="0" xfId="1" applyNumberFormat="1" applyFont="1" applyFill="1" applyBorder="1" applyAlignment="1"/>
    <xf numFmtId="0" fontId="31" fillId="2" borderId="0" xfId="1" applyFont="1" applyFill="1" applyBorder="1" applyAlignment="1"/>
    <xf numFmtId="175" fontId="17" fillId="2" borderId="12" xfId="2" applyNumberFormat="1" applyFont="1" applyFill="1" applyBorder="1"/>
    <xf numFmtId="164" fontId="18" fillId="2" borderId="34" xfId="1" applyNumberFormat="1" applyFont="1" applyFill="1" applyBorder="1"/>
    <xf numFmtId="164" fontId="18" fillId="2" borderId="38" xfId="1" applyNumberFormat="1" applyFont="1" applyFill="1" applyBorder="1"/>
    <xf numFmtId="165" fontId="18" fillId="2" borderId="12" xfId="2" applyNumberFormat="1" applyFont="1" applyFill="1" applyBorder="1"/>
    <xf numFmtId="165" fontId="25" fillId="2" borderId="35" xfId="2" applyNumberFormat="1" applyFont="1" applyFill="1" applyBorder="1"/>
    <xf numFmtId="165" fontId="22" fillId="2" borderId="12" xfId="1" applyNumberFormat="1" applyFont="1" applyFill="1" applyBorder="1" applyAlignment="1">
      <alignment horizontal="right"/>
    </xf>
    <xf numFmtId="0" fontId="20" fillId="2" borderId="0" xfId="0" applyFont="1" applyFill="1" applyBorder="1"/>
    <xf numFmtId="171" fontId="89" fillId="2" borderId="78" xfId="1" applyNumberFormat="1" applyFont="1" applyFill="1" applyBorder="1" applyAlignment="1">
      <alignment horizontal="center" vertical="center"/>
    </xf>
    <xf numFmtId="171" fontId="89" fillId="2" borderId="65" xfId="1" applyNumberFormat="1" applyFont="1" applyFill="1" applyBorder="1" applyAlignment="1">
      <alignment horizontal="center" vertical="center"/>
    </xf>
    <xf numFmtId="165" fontId="22" fillId="2" borderId="4" xfId="2" applyNumberFormat="1" applyFont="1" applyFill="1" applyBorder="1"/>
    <xf numFmtId="175" fontId="17" fillId="2" borderId="12" xfId="1" applyNumberFormat="1" applyFont="1" applyFill="1" applyBorder="1"/>
    <xf numFmtId="175" fontId="17" fillId="2" borderId="20" xfId="1" applyNumberFormat="1" applyFont="1" applyFill="1" applyBorder="1"/>
    <xf numFmtId="175" fontId="20" fillId="2" borderId="12" xfId="1" applyNumberFormat="1" applyFont="1" applyFill="1" applyBorder="1"/>
    <xf numFmtId="165" fontId="22" fillId="2" borderId="17" xfId="2" applyNumberFormat="1" applyFont="1" applyFill="1" applyBorder="1"/>
    <xf numFmtId="165" fontId="23" fillId="2" borderId="15" xfId="1" applyNumberFormat="1" applyFont="1" applyFill="1" applyBorder="1"/>
    <xf numFmtId="165" fontId="22" fillId="2" borderId="39" xfId="2" applyNumberFormat="1" applyFont="1" applyFill="1" applyBorder="1"/>
    <xf numFmtId="165" fontId="22" fillId="2" borderId="5" xfId="2" applyNumberFormat="1" applyFont="1" applyFill="1" applyBorder="1"/>
    <xf numFmtId="165" fontId="22" fillId="2" borderId="10" xfId="2" applyNumberFormat="1" applyFont="1" applyFill="1" applyBorder="1"/>
    <xf numFmtId="165" fontId="17" fillId="2" borderId="12" xfId="2" applyNumberFormat="1" applyFont="1" applyFill="1" applyBorder="1" applyAlignment="1">
      <alignment horizontal="center"/>
    </xf>
    <xf numFmtId="165" fontId="22" fillId="2" borderId="12" xfId="1" applyNumberFormat="1" applyFont="1" applyFill="1" applyBorder="1"/>
    <xf numFmtId="165" fontId="25" fillId="2" borderId="12" xfId="1" applyNumberFormat="1" applyFont="1" applyFill="1" applyBorder="1"/>
    <xf numFmtId="165" fontId="17" fillId="2" borderId="12" xfId="2" applyNumberFormat="1" applyFont="1" applyFill="1" applyBorder="1"/>
    <xf numFmtId="165" fontId="17" fillId="2" borderId="12" xfId="1" applyNumberFormat="1" applyFont="1" applyFill="1" applyBorder="1"/>
    <xf numFmtId="165" fontId="26" fillId="2" borderId="12" xfId="1" applyNumberFormat="1" applyFont="1" applyFill="1" applyBorder="1"/>
    <xf numFmtId="165" fontId="68" fillId="2" borderId="12" xfId="2" applyNumberFormat="1" applyFont="1" applyFill="1" applyBorder="1" applyAlignment="1">
      <alignment horizontal="right"/>
    </xf>
    <xf numFmtId="165" fontId="68" fillId="2" borderId="12" xfId="1" applyNumberFormat="1" applyFont="1" applyFill="1" applyBorder="1"/>
    <xf numFmtId="165" fontId="25" fillId="2" borderId="15" xfId="1" applyNumberFormat="1" applyFont="1" applyFill="1" applyBorder="1"/>
    <xf numFmtId="165" fontId="25" fillId="2" borderId="3" xfId="2" applyNumberFormat="1" applyFont="1" applyFill="1" applyBorder="1"/>
    <xf numFmtId="165" fontId="25" fillId="2" borderId="12" xfId="2" applyNumberFormat="1" applyFont="1" applyFill="1" applyBorder="1" applyAlignment="1">
      <alignment horizontal="right"/>
    </xf>
    <xf numFmtId="43" fontId="17" fillId="2" borderId="0" xfId="1" applyNumberFormat="1" applyFont="1" applyFill="1" applyBorder="1"/>
    <xf numFmtId="43" fontId="25" fillId="2" borderId="0" xfId="1" applyNumberFormat="1" applyFont="1" applyFill="1" applyBorder="1"/>
    <xf numFmtId="0" fontId="17" fillId="2" borderId="0" xfId="1" applyNumberFormat="1" applyFont="1" applyFill="1" applyBorder="1"/>
    <xf numFmtId="0" fontId="22" fillId="2" borderId="2" xfId="0" applyFont="1" applyFill="1" applyBorder="1" applyAlignment="1">
      <alignment horizontal="left" vertical="justify"/>
    </xf>
    <xf numFmtId="175" fontId="19" fillId="2" borderId="12" xfId="1" applyNumberFormat="1" applyFont="1" applyFill="1" applyBorder="1"/>
    <xf numFmtId="175" fontId="19" fillId="2" borderId="20" xfId="1" applyNumberFormat="1" applyFont="1" applyFill="1" applyBorder="1"/>
    <xf numFmtId="175" fontId="17" fillId="2" borderId="20" xfId="2" applyNumberFormat="1" applyFont="1" applyFill="1" applyBorder="1"/>
    <xf numFmtId="176" fontId="22" fillId="2" borderId="12" xfId="2" applyNumberFormat="1" applyFont="1" applyFill="1" applyBorder="1"/>
    <xf numFmtId="165" fontId="18" fillId="2" borderId="4" xfId="2" applyNumberFormat="1" applyFont="1" applyFill="1" applyBorder="1"/>
    <xf numFmtId="186" fontId="18" fillId="2" borderId="0" xfId="0" applyNumberFormat="1" applyFont="1" applyFill="1"/>
    <xf numFmtId="175" fontId="18" fillId="2" borderId="12" xfId="1" applyNumberFormat="1" applyFont="1" applyFill="1" applyBorder="1" applyAlignment="1">
      <alignment horizontal="center" vertical="center" wrapText="1"/>
    </xf>
    <xf numFmtId="175" fontId="18" fillId="2" borderId="20" xfId="1" applyNumberFormat="1" applyFont="1" applyFill="1" applyBorder="1" applyAlignment="1">
      <alignment horizontal="center" vertical="center" wrapText="1"/>
    </xf>
    <xf numFmtId="177" fontId="18" fillId="2" borderId="0" xfId="0" applyNumberFormat="1" applyFont="1" applyFill="1" applyAlignment="1">
      <alignment horizontal="left"/>
    </xf>
    <xf numFmtId="0" fontId="22" fillId="2" borderId="21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 indent="1" shrinkToFit="1"/>
    </xf>
    <xf numFmtId="0" fontId="17" fillId="2" borderId="42" xfId="1" applyFont="1" applyFill="1" applyBorder="1" applyAlignment="1">
      <alignment horizontal="left" wrapText="1"/>
    </xf>
    <xf numFmtId="0" fontId="17" fillId="2" borderId="40" xfId="1" applyFont="1" applyFill="1" applyBorder="1" applyAlignment="1">
      <alignment horizontal="left" wrapText="1"/>
    </xf>
    <xf numFmtId="164" fontId="26" fillId="2" borderId="16" xfId="1" applyNumberFormat="1" applyFont="1" applyFill="1" applyBorder="1"/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77" fillId="2" borderId="0" xfId="1" applyFont="1" applyFill="1" applyAlignment="1">
      <alignment horizontal="center"/>
    </xf>
    <xf numFmtId="0" fontId="36" fillId="2" borderId="7" xfId="1" applyFont="1" applyFill="1" applyBorder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0" fontId="25" fillId="2" borderId="21" xfId="1" applyFont="1" applyFill="1" applyBorder="1"/>
    <xf numFmtId="0" fontId="77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30" fillId="2" borderId="0" xfId="1" applyFont="1" applyFill="1" applyAlignment="1">
      <alignment horizont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25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5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45" fillId="2" borderId="0" xfId="1" applyFont="1" applyFill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25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5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4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0" xfId="0" applyNumberFormat="1" applyFont="1" applyFill="1" applyBorder="1" applyAlignment="1">
      <alignment horizontal="center" wrapText="1"/>
    </xf>
    <xf numFmtId="3" fontId="20" fillId="2" borderId="38" xfId="0" applyNumberFormat="1" applyFont="1" applyFill="1" applyBorder="1" applyAlignment="1">
      <alignment horizontal="center" wrapText="1"/>
    </xf>
    <xf numFmtId="0" fontId="0" fillId="2" borderId="0" xfId="0" applyFill="1" applyAlignment="1">
      <alignment wrapText="1"/>
    </xf>
    <xf numFmtId="0" fontId="17" fillId="2" borderId="33" xfId="1" applyFont="1" applyFill="1" applyBorder="1" applyAlignment="1">
      <alignment horizontal="center" wrapText="1"/>
    </xf>
    <xf numFmtId="0" fontId="17" fillId="2" borderId="35" xfId="1" applyFont="1" applyFill="1" applyBorder="1" applyAlignment="1">
      <alignment horizontal="center" wrapText="1"/>
    </xf>
    <xf numFmtId="1" fontId="17" fillId="2" borderId="2" xfId="1" applyNumberFormat="1" applyFont="1" applyFill="1" applyBorder="1" applyAlignment="1">
      <alignment horizontal="center"/>
    </xf>
    <xf numFmtId="1" fontId="17" fillId="2" borderId="7" xfId="1" applyNumberFormat="1" applyFont="1" applyFill="1" applyBorder="1" applyAlignment="1">
      <alignment horizontal="center"/>
    </xf>
    <xf numFmtId="0" fontId="20" fillId="2" borderId="34" xfId="1" applyFont="1" applyFill="1" applyBorder="1" applyAlignment="1">
      <alignment horizontal="left" indent="2"/>
    </xf>
    <xf numFmtId="165" fontId="22" fillId="2" borderId="24" xfId="2" applyNumberFormat="1" applyFont="1" applyFill="1" applyBorder="1"/>
    <xf numFmtId="0" fontId="19" fillId="2" borderId="49" xfId="0" applyFont="1" applyFill="1" applyBorder="1" applyAlignment="1">
      <alignment horizontal="left" wrapText="1"/>
    </xf>
    <xf numFmtId="165" fontId="22" fillId="2" borderId="36" xfId="2" applyNumberFormat="1" applyFont="1" applyFill="1" applyBorder="1"/>
    <xf numFmtId="0" fontId="24" fillId="2" borderId="12" xfId="1" applyFont="1" applyFill="1" applyBorder="1" applyAlignment="1">
      <alignment horizontal="left" wrapText="1" indent="1"/>
    </xf>
    <xf numFmtId="0" fontId="24" fillId="2" borderId="2" xfId="1" applyFont="1" applyFill="1" applyBorder="1" applyAlignment="1">
      <alignment horizontal="left" indent="1"/>
    </xf>
    <xf numFmtId="0" fontId="20" fillId="2" borderId="43" xfId="1" applyFont="1" applyFill="1" applyBorder="1" applyAlignment="1">
      <alignment horizontal="left" wrapText="1"/>
    </xf>
    <xf numFmtId="0" fontId="23" fillId="2" borderId="40" xfId="1" applyFont="1" applyFill="1" applyBorder="1" applyAlignment="1">
      <alignment horizontal="left" wrapText="1" indent="2"/>
    </xf>
    <xf numFmtId="0" fontId="23" fillId="2" borderId="43" xfId="1" applyFont="1" applyFill="1" applyBorder="1" applyAlignment="1">
      <alignment horizontal="left" wrapText="1"/>
    </xf>
    <xf numFmtId="0" fontId="40" fillId="2" borderId="43" xfId="1" applyFont="1" applyFill="1" applyBorder="1" applyAlignment="1">
      <alignment horizontal="left" wrapText="1" indent="2"/>
    </xf>
    <xf numFmtId="0" fontId="40" fillId="2" borderId="43" xfId="1" applyFont="1" applyFill="1" applyBorder="1" applyAlignment="1">
      <alignment horizontal="left" wrapText="1"/>
    </xf>
    <xf numFmtId="0" fontId="40" fillId="2" borderId="40" xfId="1" applyFont="1" applyFill="1" applyBorder="1" applyAlignment="1">
      <alignment horizontal="left" wrapText="1" indent="2"/>
    </xf>
    <xf numFmtId="0" fontId="47" fillId="2" borderId="12" xfId="1" applyFont="1" applyFill="1" applyBorder="1" applyAlignment="1">
      <alignment horizontal="left" wrapText="1" indent="2"/>
    </xf>
    <xf numFmtId="0" fontId="47" fillId="2" borderId="43" xfId="1" applyFont="1" applyFill="1" applyBorder="1" applyAlignment="1">
      <alignment horizontal="left" wrapText="1"/>
    </xf>
    <xf numFmtId="0" fontId="18" fillId="2" borderId="18" xfId="13" applyFont="1" applyFill="1" applyBorder="1" applyAlignment="1" applyProtection="1">
      <alignment wrapText="1"/>
    </xf>
    <xf numFmtId="0" fontId="17" fillId="2" borderId="34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vertical="top" wrapText="1" indent="2"/>
    </xf>
    <xf numFmtId="0" fontId="17" fillId="2" borderId="42" xfId="1" applyFont="1" applyFill="1" applyBorder="1" applyAlignment="1">
      <alignment horizontal="left" wrapText="1" indent="1"/>
    </xf>
    <xf numFmtId="0" fontId="18" fillId="2" borderId="20" xfId="13" applyFont="1" applyFill="1" applyBorder="1" applyAlignment="1" applyProtection="1">
      <alignment wrapText="1"/>
    </xf>
    <xf numFmtId="0" fontId="17" fillId="2" borderId="12" xfId="0" applyFont="1" applyFill="1" applyBorder="1" applyAlignment="1">
      <alignment horizontal="right" wrapText="1" indent="2"/>
    </xf>
    <xf numFmtId="0" fontId="20" fillId="2" borderId="12" xfId="0" applyFont="1" applyFill="1" applyBorder="1" applyAlignment="1">
      <alignment horizontal="right" wrapText="1"/>
    </xf>
    <xf numFmtId="0" fontId="20" fillId="2" borderId="16" xfId="0" applyFont="1" applyFill="1" applyBorder="1" applyAlignment="1">
      <alignment horizontal="left" vertical="top" wrapText="1" indent="2"/>
    </xf>
    <xf numFmtId="0" fontId="33" fillId="2" borderId="22" xfId="1" applyFont="1" applyFill="1" applyBorder="1" applyAlignment="1">
      <alignment horizontal="left" wrapText="1" indent="1"/>
    </xf>
    <xf numFmtId="0" fontId="33" fillId="2" borderId="22" xfId="1" applyFont="1" applyFill="1" applyBorder="1" applyAlignment="1">
      <alignment horizontal="left" wrapText="1"/>
    </xf>
    <xf numFmtId="0" fontId="27" fillId="2" borderId="34" xfId="1" applyFont="1" applyFill="1" applyBorder="1" applyAlignment="1">
      <alignment horizontal="left" wrapText="1" indent="1"/>
    </xf>
    <xf numFmtId="0" fontId="27" fillId="2" borderId="21" xfId="1" applyFont="1" applyFill="1" applyBorder="1" applyAlignment="1">
      <alignment horizontal="left" wrapText="1"/>
    </xf>
    <xf numFmtId="0" fontId="17" fillId="2" borderId="49" xfId="1" applyFont="1" applyFill="1" applyBorder="1" applyAlignment="1">
      <alignment horizontal="left" wrapText="1" indent="1"/>
    </xf>
    <xf numFmtId="0" fontId="17" fillId="2" borderId="49" xfId="1" applyFont="1" applyFill="1" applyBorder="1" applyAlignment="1">
      <alignment horizontal="left" wrapText="1"/>
    </xf>
    <xf numFmtId="180" fontId="19" fillId="2" borderId="12" xfId="1" applyNumberFormat="1" applyFont="1" applyFill="1" applyBorder="1" applyAlignment="1">
      <alignment horizontal="center"/>
    </xf>
    <xf numFmtId="3" fontId="20" fillId="2" borderId="20" xfId="2" applyNumberFormat="1" applyFont="1" applyFill="1" applyBorder="1" applyAlignment="1">
      <alignment horizontal="center"/>
    </xf>
    <xf numFmtId="3" fontId="23" fillId="2" borderId="20" xfId="2" applyNumberFormat="1" applyFont="1" applyFill="1" applyBorder="1" applyAlignment="1">
      <alignment horizontal="center"/>
    </xf>
    <xf numFmtId="0" fontId="36" fillId="2" borderId="86" xfId="0" applyFont="1" applyFill="1" applyBorder="1" applyAlignment="1">
      <alignment wrapText="1"/>
    </xf>
    <xf numFmtId="0" fontId="32" fillId="2" borderId="12" xfId="13" applyFont="1" applyFill="1" applyBorder="1" applyAlignment="1" applyProtection="1">
      <alignment wrapText="1"/>
    </xf>
    <xf numFmtId="0" fontId="32" fillId="2" borderId="2" xfId="13" applyFont="1" applyFill="1" applyBorder="1" applyAlignment="1" applyProtection="1">
      <alignment wrapText="1"/>
    </xf>
    <xf numFmtId="0" fontId="22" fillId="2" borderId="90" xfId="1" applyFont="1" applyFill="1" applyBorder="1" applyAlignment="1">
      <alignment horizontal="left" indent="1"/>
    </xf>
    <xf numFmtId="172" fontId="23" fillId="2" borderId="4" xfId="1" applyNumberFormat="1" applyFont="1" applyFill="1" applyBorder="1"/>
    <xf numFmtId="171" fontId="18" fillId="2" borderId="18" xfId="1" applyNumberFormat="1" applyFont="1" applyFill="1" applyBorder="1"/>
    <xf numFmtId="174" fontId="18" fillId="2" borderId="46" xfId="2" applyNumberFormat="1" applyFont="1" applyFill="1" applyBorder="1"/>
    <xf numFmtId="174" fontId="18" fillId="2" borderId="18" xfId="2" applyNumberFormat="1" applyFont="1" applyFill="1" applyBorder="1"/>
    <xf numFmtId="0" fontId="18" fillId="2" borderId="16" xfId="1" applyFont="1" applyFill="1" applyBorder="1"/>
    <xf numFmtId="0" fontId="18" fillId="2" borderId="16" xfId="1" applyFont="1" applyFill="1" applyBorder="1" applyAlignment="1"/>
    <xf numFmtId="0" fontId="18" fillId="2" borderId="12" xfId="1" applyFont="1" applyFill="1" applyBorder="1" applyAlignment="1"/>
    <xf numFmtId="172" fontId="18" fillId="2" borderId="12" xfId="1" applyNumberFormat="1" applyFont="1" applyFill="1" applyBorder="1"/>
    <xf numFmtId="0" fontId="31" fillId="2" borderId="12" xfId="0" applyFont="1" applyFill="1" applyBorder="1" applyAlignment="1">
      <alignment horizontal="left" indent="1"/>
    </xf>
    <xf numFmtId="2" fontId="23" fillId="2" borderId="12" xfId="0" applyNumberFormat="1" applyFont="1" applyFill="1" applyBorder="1" applyAlignment="1">
      <alignment horizontal="left" wrapText="1" indent="2"/>
    </xf>
    <xf numFmtId="2" fontId="19" fillId="2" borderId="12" xfId="0" applyNumberFormat="1" applyFont="1" applyFill="1" applyBorder="1" applyAlignment="1">
      <alignment horizontal="left" wrapText="1"/>
    </xf>
    <xf numFmtId="2" fontId="19" fillId="2" borderId="12" xfId="0" applyNumberFormat="1" applyFont="1" applyFill="1" applyBorder="1" applyAlignment="1">
      <alignment horizontal="left" wrapText="1" indent="2"/>
    </xf>
    <xf numFmtId="2" fontId="20" fillId="2" borderId="12" xfId="0" applyNumberFormat="1" applyFont="1" applyFill="1" applyBorder="1" applyAlignment="1">
      <alignment horizontal="left" wrapText="1" indent="2"/>
    </xf>
    <xf numFmtId="175" fontId="18" fillId="2" borderId="12" xfId="1" applyNumberFormat="1" applyFont="1" applyFill="1" applyBorder="1"/>
    <xf numFmtId="2" fontId="23" fillId="2" borderId="12" xfId="0" applyNumberFormat="1" applyFont="1" applyFill="1" applyBorder="1" applyAlignment="1">
      <alignment horizontal="left" wrapText="1"/>
    </xf>
    <xf numFmtId="2" fontId="40" fillId="2" borderId="12" xfId="0" applyNumberFormat="1" applyFont="1" applyFill="1" applyBorder="1" applyAlignment="1">
      <alignment horizontal="left" wrapText="1" indent="2"/>
    </xf>
    <xf numFmtId="2" fontId="40" fillId="2" borderId="12" xfId="0" applyNumberFormat="1" applyFont="1" applyFill="1" applyBorder="1" applyAlignment="1">
      <alignment horizontal="left" wrapText="1"/>
    </xf>
    <xf numFmtId="2" fontId="47" fillId="2" borderId="12" xfId="0" applyNumberFormat="1" applyFont="1" applyFill="1" applyBorder="1" applyAlignment="1">
      <alignment horizontal="left" wrapText="1" indent="2"/>
    </xf>
    <xf numFmtId="2" fontId="29" fillId="2" borderId="12" xfId="0" applyNumberFormat="1" applyFont="1" applyFill="1" applyBorder="1" applyAlignment="1">
      <alignment horizontal="left" wrapText="1" indent="2"/>
    </xf>
    <xf numFmtId="0" fontId="33" fillId="2" borderId="12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/>
    </xf>
    <xf numFmtId="0" fontId="22" fillId="2" borderId="16" xfId="0" applyFont="1" applyFill="1" applyBorder="1" applyAlignment="1">
      <alignment horizontal="left"/>
    </xf>
    <xf numFmtId="0" fontId="33" fillId="2" borderId="2" xfId="1" applyFont="1" applyFill="1" applyBorder="1" applyAlignment="1">
      <alignment wrapText="1"/>
    </xf>
    <xf numFmtId="0" fontId="22" fillId="2" borderId="7" xfId="1" applyFont="1" applyFill="1" applyBorder="1" applyAlignment="1">
      <alignment horizontal="left"/>
    </xf>
    <xf numFmtId="3" fontId="18" fillId="2" borderId="10" xfId="1" applyNumberFormat="1" applyFont="1" applyFill="1" applyBorder="1" applyAlignment="1">
      <alignment horizontal="center"/>
    </xf>
    <xf numFmtId="0" fontId="20" fillId="2" borderId="10" xfId="1" applyFont="1" applyFill="1" applyBorder="1"/>
    <xf numFmtId="0" fontId="20" fillId="2" borderId="53" xfId="1" applyFont="1" applyFill="1" applyBorder="1"/>
    <xf numFmtId="165" fontId="76" fillId="2" borderId="4" xfId="2" applyNumberFormat="1" applyFont="1" applyFill="1" applyBorder="1"/>
    <xf numFmtId="165" fontId="76" fillId="2" borderId="20" xfId="2" applyNumberFormat="1" applyFont="1" applyFill="1" applyBorder="1"/>
    <xf numFmtId="0" fontId="24" fillId="2" borderId="34" xfId="0" applyFont="1" applyFill="1" applyBorder="1" applyAlignment="1">
      <alignment horizontal="center"/>
    </xf>
    <xf numFmtId="165" fontId="76" fillId="2" borderId="12" xfId="2" applyNumberFormat="1" applyFont="1" applyFill="1" applyBorder="1"/>
    <xf numFmtId="165" fontId="76" fillId="2" borderId="36" xfId="2" applyNumberFormat="1" applyFont="1" applyFill="1" applyBorder="1"/>
    <xf numFmtId="174" fontId="34" fillId="2" borderId="40" xfId="2" applyNumberFormat="1" applyFont="1" applyFill="1" applyBorder="1" applyAlignment="1">
      <alignment horizontal="right"/>
    </xf>
    <xf numFmtId="164" fontId="22" fillId="2" borderId="40" xfId="2" applyNumberFormat="1" applyFont="1" applyFill="1" applyBorder="1"/>
    <xf numFmtId="0" fontId="20" fillId="2" borderId="34" xfId="0" applyFont="1" applyFill="1" applyBorder="1" applyAlignment="1">
      <alignment horizontal="left" indent="2"/>
    </xf>
    <xf numFmtId="0" fontId="17" fillId="2" borderId="88" xfId="0" applyFont="1" applyFill="1" applyBorder="1" applyAlignment="1">
      <alignment wrapText="1"/>
    </xf>
    <xf numFmtId="0" fontId="47" fillId="2" borderId="21" xfId="0" applyFont="1" applyFill="1" applyBorder="1" applyAlignment="1">
      <alignment horizontal="center" wrapText="1"/>
    </xf>
    <xf numFmtId="0" fontId="17" fillId="2" borderId="34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 vertical="justify" indent="2"/>
    </xf>
    <xf numFmtId="0" fontId="42" fillId="2" borderId="10" xfId="1" applyFont="1" applyFill="1" applyBorder="1" applyAlignment="1">
      <alignment horizontal="left" vertical="justify"/>
    </xf>
    <xf numFmtId="0" fontId="24" fillId="2" borderId="34" xfId="0" applyFont="1" applyFill="1" applyBorder="1" applyAlignment="1">
      <alignment horizontal="left" indent="1"/>
    </xf>
    <xf numFmtId="0" fontId="17" fillId="2" borderId="49" xfId="0" applyFont="1" applyFill="1" applyBorder="1" applyAlignment="1">
      <alignment horizontal="left" wrapText="1" indent="2"/>
    </xf>
    <xf numFmtId="4" fontId="22" fillId="2" borderId="13" xfId="0" applyNumberFormat="1" applyFont="1" applyFill="1" applyBorder="1" applyAlignment="1">
      <alignment horizontal="center" vertical="center" wrapText="1"/>
    </xf>
    <xf numFmtId="0" fontId="39" fillId="2" borderId="12" xfId="1" applyFont="1" applyFill="1" applyBorder="1" applyAlignment="1">
      <alignment horizontal="left" wrapText="1" indent="3"/>
    </xf>
    <xf numFmtId="0" fontId="17" fillId="2" borderId="22" xfId="1" applyFont="1" applyFill="1" applyBorder="1" applyAlignment="1">
      <alignment horizontal="left" wrapText="1" indent="3"/>
    </xf>
    <xf numFmtId="164" fontId="24" fillId="2" borderId="20" xfId="1" applyNumberFormat="1" applyFont="1" applyFill="1" applyBorder="1"/>
    <xf numFmtId="172" fontId="22" fillId="2" borderId="4" xfId="0" applyNumberFormat="1" applyFont="1" applyFill="1" applyBorder="1"/>
    <xf numFmtId="165" fontId="22" fillId="2" borderId="4" xfId="0" applyNumberFormat="1" applyFont="1" applyFill="1" applyBorder="1"/>
    <xf numFmtId="0" fontId="20" fillId="2" borderId="49" xfId="0" applyFont="1" applyFill="1" applyBorder="1" applyAlignment="1">
      <alignment horizontal="left" wrapText="1" indent="2"/>
    </xf>
    <xf numFmtId="174" fontId="22" fillId="2" borderId="43" xfId="2" applyNumberFormat="1" applyFont="1" applyFill="1" applyBorder="1" applyAlignment="1">
      <alignment horizontal="center"/>
    </xf>
    <xf numFmtId="0" fontId="32" fillId="2" borderId="16" xfId="0" applyFont="1" applyFill="1" applyBorder="1" applyAlignment="1">
      <alignment horizontal="left"/>
    </xf>
    <xf numFmtId="164" fontId="22" fillId="2" borderId="36" xfId="2" applyNumberFormat="1" applyFont="1" applyFill="1" applyBorder="1"/>
    <xf numFmtId="164" fontId="25" fillId="2" borderId="15" xfId="1" applyNumberFormat="1" applyFont="1" applyFill="1" applyBorder="1"/>
    <xf numFmtId="0" fontId="22" fillId="2" borderId="20" xfId="1" applyFont="1" applyFill="1" applyBorder="1" applyAlignment="1">
      <alignment horizontal="right" wrapText="1" indent="3"/>
    </xf>
    <xf numFmtId="0" fontId="22" fillId="2" borderId="20" xfId="1" applyFont="1" applyFill="1" applyBorder="1" applyAlignment="1">
      <alignment horizontal="left" wrapText="1" indent="3"/>
    </xf>
    <xf numFmtId="174" fontId="22" fillId="2" borderId="41" xfId="2" applyNumberFormat="1" applyFont="1" applyFill="1" applyBorder="1" applyAlignment="1">
      <alignment horizontal="center"/>
    </xf>
    <xf numFmtId="0" fontId="18" fillId="2" borderId="1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0" fontId="18" fillId="2" borderId="2" xfId="1" applyFont="1" applyFill="1" applyBorder="1" applyAlignment="1">
      <alignment wrapText="1"/>
    </xf>
    <xf numFmtId="0" fontId="19" fillId="2" borderId="34" xfId="1" applyFont="1" applyFill="1" applyBorder="1" applyAlignment="1">
      <alignment horizontal="left" indent="2"/>
    </xf>
    <xf numFmtId="0" fontId="20" fillId="2" borderId="34" xfId="1" applyFont="1" applyFill="1" applyBorder="1" applyAlignment="1">
      <alignment horizontal="left" vertical="justify" indent="2"/>
    </xf>
    <xf numFmtId="174" fontId="23" fillId="2" borderId="43" xfId="2" applyNumberFormat="1" applyFont="1" applyFill="1" applyBorder="1" applyAlignment="1">
      <alignment horizontal="center"/>
    </xf>
    <xf numFmtId="164" fontId="22" fillId="2" borderId="24" xfId="1" applyNumberFormat="1" applyFont="1" applyFill="1" applyBorder="1" applyAlignment="1">
      <alignment horizontal="center"/>
    </xf>
    <xf numFmtId="0" fontId="17" fillId="2" borderId="34" xfId="0" applyFont="1" applyFill="1" applyBorder="1" applyAlignment="1">
      <alignment horizontal="left" vertical="top" wrapText="1" indent="2"/>
    </xf>
    <xf numFmtId="0" fontId="18" fillId="2" borderId="20" xfId="1" applyFont="1" applyFill="1" applyBorder="1" applyAlignment="1"/>
    <xf numFmtId="0" fontId="30" fillId="2" borderId="2" xfId="1" applyFont="1" applyFill="1" applyBorder="1" applyAlignment="1">
      <alignment wrapText="1"/>
    </xf>
    <xf numFmtId="0" fontId="29" fillId="2" borderId="12" xfId="1" applyFont="1" applyFill="1" applyBorder="1" applyAlignment="1"/>
    <xf numFmtId="0" fontId="33" fillId="2" borderId="12" xfId="0" applyFont="1" applyFill="1" applyBorder="1" applyAlignment="1">
      <alignment horizontal="left" vertical="justify" indent="1"/>
    </xf>
    <xf numFmtId="0" fontId="24" fillId="2" borderId="12" xfId="0" applyFont="1" applyFill="1" applyBorder="1" applyAlignment="1">
      <alignment horizontal="left" vertical="top" indent="1"/>
    </xf>
    <xf numFmtId="0" fontId="33" fillId="2" borderId="2" xfId="1" applyFont="1" applyFill="1" applyBorder="1" applyAlignment="1">
      <alignment horizontal="left" wrapText="1" indent="3"/>
    </xf>
    <xf numFmtId="0" fontId="24" fillId="2" borderId="20" xfId="0" applyFont="1" applyFill="1" applyBorder="1" applyAlignment="1">
      <alignment horizontal="left" vertical="top"/>
    </xf>
    <xf numFmtId="0" fontId="20" fillId="2" borderId="2" xfId="1" applyFont="1" applyFill="1" applyBorder="1" applyAlignment="1">
      <alignment horizontal="left" vertical="justify"/>
    </xf>
    <xf numFmtId="0" fontId="20" fillId="2" borderId="10" xfId="1" applyFont="1" applyFill="1" applyBorder="1" applyAlignment="1">
      <alignment horizontal="left" vertical="justify"/>
    </xf>
    <xf numFmtId="0" fontId="22" fillId="2" borderId="10" xfId="1" applyFont="1" applyFill="1" applyBorder="1" applyAlignment="1">
      <alignment horizontal="left" indent="1"/>
    </xf>
    <xf numFmtId="3" fontId="24" fillId="2" borderId="12" xfId="2" applyNumberFormat="1" applyFont="1" applyFill="1" applyBorder="1" applyAlignment="1">
      <alignment horizontal="center"/>
    </xf>
    <xf numFmtId="3" fontId="24" fillId="2" borderId="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wrapText="1"/>
    </xf>
    <xf numFmtId="171" fontId="22" fillId="2" borderId="16" xfId="1" applyNumberFormat="1" applyFont="1" applyFill="1" applyBorder="1"/>
    <xf numFmtId="164" fontId="17" fillId="2" borderId="7" xfId="1" applyNumberFormat="1" applyFont="1" applyFill="1" applyBorder="1"/>
    <xf numFmtId="175" fontId="22" fillId="2" borderId="12" xfId="1" applyNumberFormat="1" applyFont="1" applyFill="1" applyBorder="1"/>
    <xf numFmtId="0" fontId="17" fillId="2" borderId="12" xfId="0" applyFont="1" applyFill="1" applyBorder="1" applyAlignment="1">
      <alignment horizontal="left" vertical="top" indent="1"/>
    </xf>
    <xf numFmtId="0" fontId="22" fillId="2" borderId="7" xfId="1" applyFont="1" applyFill="1" applyBorder="1" applyAlignment="1">
      <alignment horizontal="left" indent="1"/>
    </xf>
    <xf numFmtId="2" fontId="72" fillId="2" borderId="12" xfId="1" applyNumberFormat="1" applyFont="1" applyFill="1" applyBorder="1" applyAlignment="1">
      <alignment wrapText="1"/>
    </xf>
    <xf numFmtId="0" fontId="18" fillId="2" borderId="13" xfId="1" applyFont="1" applyFill="1" applyBorder="1" applyAlignment="1">
      <alignment horizontal="left" wrapText="1"/>
    </xf>
    <xf numFmtId="0" fontId="17" fillId="2" borderId="87" xfId="0" applyFont="1" applyFill="1" applyBorder="1" applyAlignment="1">
      <alignment vertical="center" wrapText="1"/>
    </xf>
    <xf numFmtId="0" fontId="17" fillId="2" borderId="80" xfId="0" applyFont="1" applyFill="1" applyBorder="1" applyAlignment="1">
      <alignment vertical="center" wrapText="1"/>
    </xf>
    <xf numFmtId="0" fontId="17" fillId="2" borderId="61" xfId="0" applyFont="1" applyFill="1" applyBorder="1" applyAlignment="1">
      <alignment vertical="center" wrapText="1"/>
    </xf>
    <xf numFmtId="9" fontId="31" fillId="2" borderId="50" xfId="19" applyFont="1" applyFill="1" applyBorder="1" applyAlignment="1">
      <alignment horizontal="left" vertical="center" wrapText="1"/>
    </xf>
    <xf numFmtId="9" fontId="31" fillId="2" borderId="84" xfId="19" applyFont="1" applyFill="1" applyBorder="1" applyAlignment="1">
      <alignment horizontal="left" vertical="center" wrapText="1"/>
    </xf>
    <xf numFmtId="0" fontId="18" fillId="2" borderId="23" xfId="1" applyFont="1" applyFill="1" applyBorder="1" applyAlignment="1">
      <alignment horizontal="left" wrapText="1"/>
    </xf>
    <xf numFmtId="0" fontId="23" fillId="2" borderId="0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0" fontId="25" fillId="2" borderId="4" xfId="1" applyFont="1" applyFill="1" applyBorder="1"/>
    <xf numFmtId="0" fontId="25" fillId="2" borderId="4" xfId="1" applyFont="1" applyFill="1" applyBorder="1" applyAlignment="1"/>
    <xf numFmtId="0" fontId="25" fillId="2" borderId="12" xfId="1" applyFont="1" applyFill="1" applyBorder="1"/>
    <xf numFmtId="0" fontId="25" fillId="2" borderId="12" xfId="1" applyFont="1" applyFill="1" applyBorder="1" applyAlignment="1"/>
    <xf numFmtId="175" fontId="22" fillId="2" borderId="12" xfId="1" applyNumberFormat="1" applyFont="1" applyFill="1" applyBorder="1" applyAlignment="1">
      <alignment horizontal="center"/>
    </xf>
    <xf numFmtId="178" fontId="17" fillId="2" borderId="12" xfId="2" applyNumberFormat="1" applyFont="1" applyFill="1" applyBorder="1"/>
    <xf numFmtId="3" fontId="22" fillId="2" borderId="12" xfId="2" applyNumberFormat="1" applyFont="1" applyFill="1" applyBorder="1"/>
    <xf numFmtId="0" fontId="39" fillId="2" borderId="12" xfId="1" applyFont="1" applyFill="1" applyBorder="1" applyAlignment="1">
      <alignment horizontal="center" wrapText="1"/>
    </xf>
    <xf numFmtId="0" fontId="33" fillId="2" borderId="12" xfId="1" applyFont="1" applyFill="1" applyBorder="1" applyAlignment="1">
      <alignment horizontal="center" wrapText="1"/>
    </xf>
    <xf numFmtId="0" fontId="33" fillId="2" borderId="16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left" vertical="top" wrapText="1"/>
    </xf>
    <xf numFmtId="0" fontId="17" fillId="2" borderId="16" xfId="1" applyFont="1" applyFill="1" applyBorder="1" applyAlignment="1">
      <alignment horizontal="left" vertical="top" wrapText="1"/>
    </xf>
    <xf numFmtId="0" fontId="22" fillId="2" borderId="7" xfId="1" applyFont="1" applyFill="1" applyBorder="1" applyAlignment="1">
      <alignment wrapText="1"/>
    </xf>
    <xf numFmtId="174" fontId="25" fillId="2" borderId="10" xfId="1" applyNumberFormat="1" applyFont="1" applyFill="1" applyBorder="1"/>
    <xf numFmtId="174" fontId="25" fillId="2" borderId="7" xfId="1" applyNumberFormat="1" applyFont="1" applyFill="1" applyBorder="1"/>
    <xf numFmtId="171" fontId="18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center"/>
    </xf>
    <xf numFmtId="0" fontId="25" fillId="2" borderId="2" xfId="1" applyFont="1" applyFill="1" applyBorder="1" applyAlignment="1">
      <alignment horizontal="left" indent="1"/>
    </xf>
    <xf numFmtId="0" fontId="26" fillId="2" borderId="16" xfId="1" applyFont="1" applyFill="1" applyBorder="1" applyAlignment="1">
      <alignment horizontal="left"/>
    </xf>
    <xf numFmtId="174" fontId="17" fillId="2" borderId="16" xfId="1" applyNumberFormat="1" applyFont="1" applyFill="1" applyBorder="1"/>
    <xf numFmtId="174" fontId="17" fillId="2" borderId="12" xfId="1" applyNumberFormat="1" applyFont="1" applyFill="1" applyBorder="1"/>
    <xf numFmtId="174" fontId="22" fillId="2" borderId="7" xfId="1" applyNumberFormat="1" applyFont="1" applyFill="1" applyBorder="1"/>
    <xf numFmtId="0" fontId="22" fillId="2" borderId="16" xfId="1" applyFont="1" applyFill="1" applyBorder="1" applyAlignment="1">
      <alignment horizontal="left" wrapText="1"/>
    </xf>
    <xf numFmtId="0" fontId="18" fillId="2" borderId="61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22" fillId="2" borderId="7" xfId="1" applyFont="1" applyFill="1" applyBorder="1" applyAlignment="1">
      <alignment horizontal="left" vertical="top" wrapText="1" indent="2"/>
    </xf>
    <xf numFmtId="0" fontId="22" fillId="2" borderId="7" xfId="1" applyFont="1" applyFill="1" applyBorder="1" applyAlignment="1">
      <alignment horizontal="left" vertical="top" wrapText="1"/>
    </xf>
    <xf numFmtId="169" fontId="22" fillId="2" borderId="2" xfId="4" applyNumberFormat="1" applyFont="1" applyFill="1" applyBorder="1"/>
    <xf numFmtId="0" fontId="23" fillId="2" borderId="16" xfId="1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wrapText="1"/>
    </xf>
    <xf numFmtId="164" fontId="25" fillId="2" borderId="4" xfId="1" applyNumberFormat="1" applyFont="1" applyFill="1" applyBorder="1" applyAlignment="1">
      <alignment horizontal="right"/>
    </xf>
    <xf numFmtId="0" fontId="44" fillId="2" borderId="20" xfId="1" applyFont="1" applyFill="1" applyBorder="1" applyAlignment="1">
      <alignment horizontal="left"/>
    </xf>
    <xf numFmtId="164" fontId="25" fillId="2" borderId="20" xfId="1" applyNumberFormat="1" applyFont="1" applyFill="1" applyBorder="1" applyAlignment="1">
      <alignment horizontal="right"/>
    </xf>
    <xf numFmtId="164" fontId="25" fillId="2" borderId="2" xfId="1" applyNumberFormat="1" applyFont="1" applyFill="1" applyBorder="1" applyAlignment="1">
      <alignment horizontal="right"/>
    </xf>
    <xf numFmtId="164" fontId="25" fillId="2" borderId="16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 vertical="top" wrapText="1" indent="2"/>
    </xf>
    <xf numFmtId="0" fontId="22" fillId="2" borderId="10" xfId="1" applyFont="1" applyFill="1" applyBorder="1" applyAlignment="1">
      <alignment horizontal="left" vertical="top" wrapText="1"/>
    </xf>
    <xf numFmtId="164" fontId="26" fillId="2" borderId="10" xfId="1" applyNumberFormat="1" applyFont="1" applyFill="1" applyBorder="1" applyAlignment="1">
      <alignment horizontal="right"/>
    </xf>
    <xf numFmtId="3" fontId="26" fillId="2" borderId="10" xfId="1" applyNumberFormat="1" applyFont="1" applyFill="1" applyBorder="1" applyAlignment="1">
      <alignment horizontal="center"/>
    </xf>
    <xf numFmtId="171" fontId="17" fillId="2" borderId="10" xfId="1" applyNumberFormat="1" applyFont="1" applyFill="1" applyBorder="1"/>
    <xf numFmtId="174" fontId="19" fillId="2" borderId="12" xfId="2" applyNumberFormat="1" applyFont="1" applyFill="1" applyBorder="1" applyAlignment="1">
      <alignment horizontal="center"/>
    </xf>
    <xf numFmtId="3" fontId="17" fillId="2" borderId="2" xfId="1" applyNumberFormat="1" applyFont="1" applyFill="1" applyBorder="1"/>
    <xf numFmtId="0" fontId="24" fillId="2" borderId="20" xfId="0" applyFont="1" applyFill="1" applyBorder="1" applyAlignment="1">
      <alignment horizontal="center" wrapText="1"/>
    </xf>
    <xf numFmtId="164" fontId="78" fillId="2" borderId="20" xfId="1" applyNumberFormat="1" applyFont="1" applyFill="1" applyBorder="1" applyAlignment="1">
      <alignment horizontal="center"/>
    </xf>
    <xf numFmtId="164" fontId="25" fillId="2" borderId="12" xfId="1" applyNumberFormat="1" applyFont="1" applyFill="1" applyBorder="1" applyAlignment="1">
      <alignment horizontal="center" wrapText="1"/>
    </xf>
    <xf numFmtId="0" fontId="25" fillId="2" borderId="16" xfId="1" applyFont="1" applyFill="1" applyBorder="1" applyAlignment="1">
      <alignment horizontal="left" wrapText="1"/>
    </xf>
    <xf numFmtId="0" fontId="18" fillId="2" borderId="80" xfId="0" applyFont="1" applyFill="1" applyBorder="1" applyAlignment="1">
      <alignment horizontal="left" wrapText="1" indent="2"/>
    </xf>
    <xf numFmtId="0" fontId="18" fillId="2" borderId="40" xfId="0" applyFont="1" applyFill="1" applyBorder="1" applyAlignment="1">
      <alignment horizontal="left" wrapText="1"/>
    </xf>
    <xf numFmtId="0" fontId="17" fillId="2" borderId="10" xfId="1" applyFont="1" applyFill="1" applyBorder="1" applyAlignment="1">
      <alignment wrapText="1"/>
    </xf>
    <xf numFmtId="164" fontId="22" fillId="2" borderId="1" xfId="1" applyNumberFormat="1" applyFont="1" applyFill="1" applyBorder="1" applyAlignment="1">
      <alignment horizontal="left" wrapText="1" indent="1"/>
    </xf>
    <xf numFmtId="164" fontId="22" fillId="2" borderId="1" xfId="1" applyNumberFormat="1" applyFont="1" applyFill="1" applyBorder="1" applyAlignment="1">
      <alignment horizontal="left" wrapText="1"/>
    </xf>
    <xf numFmtId="3" fontId="22" fillId="2" borderId="1" xfId="1" applyNumberFormat="1" applyFont="1" applyFill="1" applyBorder="1" applyAlignment="1">
      <alignment horizontal="center"/>
    </xf>
    <xf numFmtId="171" fontId="22" fillId="2" borderId="1" xfId="1" applyNumberFormat="1" applyFont="1" applyFill="1" applyBorder="1"/>
    <xf numFmtId="171" fontId="22" fillId="2" borderId="4" xfId="1" applyNumberFormat="1" applyFont="1" applyFill="1" applyBorder="1"/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40" fillId="2" borderId="16" xfId="1" applyFont="1" applyFill="1" applyBorder="1" applyAlignment="1">
      <alignment horizontal="left" wrapText="1"/>
    </xf>
    <xf numFmtId="164" fontId="22" fillId="2" borderId="41" xfId="1" applyNumberFormat="1" applyFont="1" applyFill="1" applyBorder="1"/>
    <xf numFmtId="171" fontId="22" fillId="2" borderId="40" xfId="1" applyNumberFormat="1" applyFont="1" applyFill="1" applyBorder="1"/>
    <xf numFmtId="0" fontId="32" fillId="2" borderId="10" xfId="1" applyFont="1" applyFill="1" applyBorder="1" applyAlignment="1">
      <alignment horizontal="left" wrapText="1" indent="2"/>
    </xf>
    <xf numFmtId="0" fontId="32" fillId="2" borderId="10" xfId="1" applyFont="1" applyFill="1" applyBorder="1" applyAlignment="1">
      <alignment horizontal="left" wrapText="1"/>
    </xf>
    <xf numFmtId="3" fontId="22" fillId="2" borderId="53" xfId="1" applyNumberFormat="1" applyFont="1" applyFill="1" applyBorder="1" applyAlignment="1">
      <alignment horizontal="center"/>
    </xf>
    <xf numFmtId="164" fontId="22" fillId="2" borderId="53" xfId="1" applyNumberFormat="1" applyFont="1" applyFill="1" applyBorder="1"/>
    <xf numFmtId="171" fontId="22" fillId="2" borderId="10" xfId="1" applyNumberFormat="1" applyFont="1" applyFill="1" applyBorder="1"/>
    <xf numFmtId="0" fontId="30" fillId="2" borderId="0" xfId="0" applyFont="1" applyFill="1" applyBorder="1" applyAlignment="1">
      <alignment horizontal="left" vertical="center" wrapText="1"/>
    </xf>
    <xf numFmtId="0" fontId="31" fillId="2" borderId="0" xfId="0" applyFont="1" applyFill="1" applyBorder="1" applyAlignment="1">
      <alignment horizontal="left" vertical="center" wrapText="1"/>
    </xf>
    <xf numFmtId="3" fontId="20" fillId="2" borderId="12" xfId="2" applyNumberFormat="1" applyFont="1" applyFill="1" applyBorder="1" applyAlignment="1">
      <alignment horizontal="center"/>
    </xf>
    <xf numFmtId="168" fontId="22" fillId="2" borderId="12" xfId="1" applyNumberFormat="1" applyFont="1" applyFill="1" applyBorder="1" applyAlignment="1">
      <alignment horizontal="center"/>
    </xf>
    <xf numFmtId="43" fontId="26" fillId="2" borderId="0" xfId="1" applyNumberFormat="1" applyFont="1" applyFill="1" applyBorder="1"/>
    <xf numFmtId="174" fontId="22" fillId="2" borderId="12" xfId="1" applyNumberFormat="1" applyFont="1" applyFill="1" applyBorder="1"/>
    <xf numFmtId="176" fontId="22" fillId="2" borderId="20" xfId="2" applyNumberFormat="1" applyFont="1" applyFill="1" applyBorder="1"/>
    <xf numFmtId="0" fontId="17" fillId="2" borderId="16" xfId="1" applyFont="1" applyFill="1" applyBorder="1"/>
    <xf numFmtId="176" fontId="22" fillId="2" borderId="2" xfId="2" applyNumberFormat="1" applyFont="1" applyFill="1" applyBorder="1"/>
    <xf numFmtId="0" fontId="30" fillId="2" borderId="12" xfId="1" applyFont="1" applyFill="1" applyBorder="1"/>
    <xf numFmtId="181" fontId="17" fillId="2" borderId="12" xfId="2" applyNumberFormat="1" applyFont="1" applyFill="1" applyBorder="1" applyAlignment="1">
      <alignment horizontal="center"/>
    </xf>
    <xf numFmtId="1" fontId="36" fillId="2" borderId="0" xfId="0" applyNumberFormat="1" applyFont="1" applyFill="1" applyBorder="1" applyAlignment="1">
      <alignment horizontal="right"/>
    </xf>
    <xf numFmtId="171" fontId="22" fillId="2" borderId="36" xfId="1" applyNumberFormat="1" applyFont="1" applyFill="1" applyBorder="1"/>
    <xf numFmtId="171" fontId="17" fillId="2" borderId="12" xfId="2" applyNumberFormat="1" applyFont="1" applyFill="1" applyBorder="1"/>
    <xf numFmtId="171" fontId="17" fillId="2" borderId="12" xfId="2" applyNumberFormat="1" applyFont="1" applyFill="1" applyBorder="1" applyAlignment="1">
      <alignment horizontal="center"/>
    </xf>
    <xf numFmtId="171" fontId="20" fillId="2" borderId="12" xfId="2" applyNumberFormat="1" applyFont="1" applyFill="1" applyBorder="1"/>
    <xf numFmtId="0" fontId="23" fillId="2" borderId="12" xfId="1" applyFont="1" applyFill="1" applyBorder="1" applyAlignment="1">
      <alignment horizontal="left" wrapText="1" indent="2"/>
    </xf>
    <xf numFmtId="171" fontId="22" fillId="2" borderId="12" xfId="2" applyNumberFormat="1" applyFont="1" applyFill="1" applyBorder="1" applyAlignment="1">
      <alignment horizontal="center"/>
    </xf>
    <xf numFmtId="172" fontId="17" fillId="2" borderId="16" xfId="1" applyNumberFormat="1" applyFont="1" applyFill="1" applyBorder="1"/>
    <xf numFmtId="172" fontId="17" fillId="2" borderId="20" xfId="1" applyNumberFormat="1" applyFont="1" applyFill="1" applyBorder="1"/>
    <xf numFmtId="175" fontId="22" fillId="2" borderId="4" xfId="1" applyNumberFormat="1" applyFont="1" applyFill="1" applyBorder="1"/>
    <xf numFmtId="0" fontId="28" fillId="2" borderId="16" xfId="1" applyFont="1" applyFill="1" applyBorder="1" applyAlignment="1">
      <alignment horizontal="left" indent="2"/>
    </xf>
    <xf numFmtId="171" fontId="22" fillId="2" borderId="4" xfId="2" applyNumberFormat="1" applyFont="1" applyFill="1" applyBorder="1"/>
    <xf numFmtId="171" fontId="25" fillId="2" borderId="16" xfId="1" applyNumberFormat="1" applyFont="1" applyFill="1" applyBorder="1" applyAlignment="1">
      <alignment horizontal="center"/>
    </xf>
    <xf numFmtId="171" fontId="17" fillId="2" borderId="15" xfId="2" applyNumberFormat="1" applyFont="1" applyFill="1" applyBorder="1" applyAlignment="1">
      <alignment horizontal="center"/>
    </xf>
    <xf numFmtId="171" fontId="25" fillId="2" borderId="12" xfId="1" applyNumberFormat="1" applyFont="1" applyFill="1" applyBorder="1" applyAlignment="1">
      <alignment horizontal="center"/>
    </xf>
    <xf numFmtId="0" fontId="20" fillId="2" borderId="12" xfId="13" applyFont="1" applyFill="1" applyBorder="1" applyAlignment="1" applyProtection="1">
      <alignment horizontal="left" indent="2"/>
    </xf>
    <xf numFmtId="164" fontId="17" fillId="2" borderId="34" xfId="1" applyNumberFormat="1" applyFont="1" applyFill="1" applyBorder="1" applyAlignment="1">
      <alignment horizontal="right"/>
    </xf>
    <xf numFmtId="0" fontId="20" fillId="2" borderId="12" xfId="13" applyFont="1" applyFill="1" applyBorder="1" applyAlignment="1" applyProtection="1">
      <alignment horizontal="left" wrapText="1" indent="2"/>
    </xf>
    <xf numFmtId="0" fontId="23" fillId="2" borderId="2" xfId="13" applyFont="1" applyFill="1" applyBorder="1" applyAlignment="1" applyProtection="1">
      <alignment horizontal="left" wrapText="1" indent="2"/>
    </xf>
    <xf numFmtId="164" fontId="17" fillId="2" borderId="21" xfId="1" applyNumberFormat="1" applyFont="1" applyFill="1" applyBorder="1" applyAlignment="1">
      <alignment horizontal="right"/>
    </xf>
    <xf numFmtId="0" fontId="22" fillId="2" borderId="8" xfId="1" applyFont="1" applyFill="1" applyBorder="1" applyAlignment="1">
      <alignment horizontal="left" indent="1"/>
    </xf>
    <xf numFmtId="164" fontId="22" fillId="2" borderId="33" xfId="1" applyNumberFormat="1" applyFont="1" applyFill="1" applyBorder="1" applyAlignment="1">
      <alignment horizontal="right"/>
    </xf>
    <xf numFmtId="164" fontId="22" fillId="2" borderId="27" xfId="1" applyNumberFormat="1" applyFont="1" applyFill="1" applyBorder="1"/>
    <xf numFmtId="0" fontId="42" fillId="2" borderId="2" xfId="1" applyFont="1" applyFill="1" applyBorder="1" applyAlignment="1">
      <alignment horizontal="left" indent="2"/>
    </xf>
    <xf numFmtId="175" fontId="22" fillId="2" borderId="8" xfId="1" applyNumberFormat="1" applyFont="1" applyFill="1" applyBorder="1"/>
    <xf numFmtId="175" fontId="22" fillId="2" borderId="1" xfId="1" applyNumberFormat="1" applyFont="1" applyFill="1" applyBorder="1"/>
    <xf numFmtId="173" fontId="20" fillId="2" borderId="18" xfId="1" applyNumberFormat="1" applyFont="1" applyFill="1" applyBorder="1"/>
    <xf numFmtId="172" fontId="18" fillId="2" borderId="18" xfId="2" applyNumberFormat="1" applyFont="1" applyFill="1" applyBorder="1"/>
    <xf numFmtId="172" fontId="18" fillId="2" borderId="20" xfId="3" applyNumberFormat="1" applyFont="1" applyFill="1" applyBorder="1"/>
    <xf numFmtId="172" fontId="18" fillId="2" borderId="12" xfId="3" applyNumberFormat="1" applyFont="1" applyFill="1" applyBorder="1"/>
    <xf numFmtId="0" fontId="24" fillId="2" borderId="9" xfId="0" applyFont="1" applyFill="1" applyBorder="1" applyAlignment="1">
      <alignment horizontal="left" indent="1"/>
    </xf>
    <xf numFmtId="172" fontId="18" fillId="2" borderId="34" xfId="3" applyNumberFormat="1" applyFont="1" applyFill="1" applyBorder="1"/>
    <xf numFmtId="0" fontId="24" fillId="2" borderId="21" xfId="0" applyFont="1" applyFill="1" applyBorder="1" applyAlignment="1">
      <alignment horizontal="left" indent="1"/>
    </xf>
    <xf numFmtId="0" fontId="22" fillId="2" borderId="34" xfId="0" applyFont="1" applyFill="1" applyBorder="1" applyAlignment="1">
      <alignment horizontal="left" wrapText="1" indent="2"/>
    </xf>
    <xf numFmtId="0" fontId="24" fillId="2" borderId="34" xfId="0" applyFont="1" applyFill="1" applyBorder="1" applyAlignment="1">
      <alignment horizontal="left" wrapText="1" indent="2"/>
    </xf>
    <xf numFmtId="0" fontId="17" fillId="2" borderId="34" xfId="0" applyFont="1" applyFill="1" applyBorder="1" applyAlignment="1">
      <alignment horizontal="left" wrapText="1" indent="2"/>
    </xf>
    <xf numFmtId="0" fontId="22" fillId="2" borderId="34" xfId="1" applyFont="1" applyFill="1" applyBorder="1" applyAlignment="1">
      <alignment horizontal="left" wrapText="1" indent="3"/>
    </xf>
    <xf numFmtId="0" fontId="30" fillId="2" borderId="34" xfId="0" applyFont="1" applyFill="1" applyBorder="1" applyAlignment="1">
      <alignment horizontal="left" wrapText="1" indent="2"/>
    </xf>
    <xf numFmtId="164" fontId="19" fillId="2" borderId="12" xfId="3" applyNumberFormat="1" applyFont="1" applyFill="1" applyBorder="1"/>
    <xf numFmtId="0" fontId="22" fillId="2" borderId="34" xfId="0" applyFont="1" applyFill="1" applyBorder="1" applyAlignment="1">
      <alignment horizontal="left" vertical="top" wrapText="1" indent="2"/>
    </xf>
    <xf numFmtId="0" fontId="17" fillId="2" borderId="34" xfId="1" applyFont="1" applyFill="1" applyBorder="1" applyAlignment="1">
      <alignment horizontal="right" wrapText="1" indent="3"/>
    </xf>
    <xf numFmtId="0" fontId="33" fillId="2" borderId="34" xfId="1" applyFont="1" applyFill="1" applyBorder="1" applyAlignment="1">
      <alignment horizontal="left" wrapText="1" indent="3"/>
    </xf>
    <xf numFmtId="0" fontId="22" fillId="2" borderId="34" xfId="1" applyFont="1" applyFill="1" applyBorder="1" applyAlignment="1">
      <alignment horizontal="left" wrapText="1" indent="1"/>
    </xf>
    <xf numFmtId="0" fontId="22" fillId="2" borderId="9" xfId="1" applyFont="1" applyFill="1" applyBorder="1" applyAlignment="1">
      <alignment horizontal="left" indent="1"/>
    </xf>
    <xf numFmtId="164" fontId="18" fillId="2" borderId="16" xfId="3" applyNumberFormat="1" applyFont="1" applyFill="1" applyBorder="1"/>
    <xf numFmtId="172" fontId="18" fillId="2" borderId="16" xfId="3" applyNumberFormat="1" applyFont="1" applyFill="1" applyBorder="1"/>
    <xf numFmtId="0" fontId="17" fillId="2" borderId="2" xfId="1" applyFont="1" applyFill="1" applyBorder="1" applyAlignment="1">
      <alignment horizontal="left" vertical="top" wrapText="1" indent="2"/>
    </xf>
    <xf numFmtId="172" fontId="18" fillId="2" borderId="49" xfId="3" applyNumberFormat="1" applyFont="1" applyFill="1" applyBorder="1"/>
    <xf numFmtId="0" fontId="22" fillId="2" borderId="10" xfId="1" applyFont="1" applyFill="1" applyBorder="1" applyAlignment="1">
      <alignment wrapText="1"/>
    </xf>
    <xf numFmtId="3" fontId="18" fillId="2" borderId="10" xfId="3" applyNumberFormat="1" applyFont="1" applyFill="1" applyBorder="1" applyAlignment="1">
      <alignment horizontal="center"/>
    </xf>
    <xf numFmtId="164" fontId="18" fillId="2" borderId="10" xfId="3" applyNumberFormat="1" applyFont="1" applyFill="1" applyBorder="1"/>
    <xf numFmtId="173" fontId="18" fillId="2" borderId="10" xfId="3" applyNumberFormat="1" applyFont="1" applyFill="1" applyBorder="1"/>
    <xf numFmtId="172" fontId="18" fillId="2" borderId="10" xfId="3" applyNumberFormat="1" applyFont="1" applyFill="1" applyBorder="1"/>
    <xf numFmtId="0" fontId="31" fillId="2" borderId="12" xfId="0" applyFont="1" applyFill="1" applyBorder="1" applyAlignment="1">
      <alignment horizontal="left" wrapText="1" indent="2"/>
    </xf>
    <xf numFmtId="0" fontId="22" fillId="2" borderId="18" xfId="1" applyFont="1" applyFill="1" applyBorder="1"/>
    <xf numFmtId="3" fontId="22" fillId="2" borderId="18" xfId="2" applyNumberFormat="1" applyFont="1" applyFill="1" applyBorder="1" applyAlignment="1">
      <alignment horizontal="center"/>
    </xf>
    <xf numFmtId="174" fontId="22" fillId="2" borderId="18" xfId="2" applyNumberFormat="1" applyFont="1" applyFill="1" applyBorder="1"/>
    <xf numFmtId="174" fontId="17" fillId="2" borderId="18" xfId="2" applyNumberFormat="1" applyFont="1" applyFill="1" applyBorder="1"/>
    <xf numFmtId="172" fontId="25" fillId="2" borderId="34" xfId="1" applyNumberFormat="1" applyFont="1" applyFill="1" applyBorder="1"/>
    <xf numFmtId="0" fontId="17" fillId="2" borderId="87" xfId="0" applyFont="1" applyFill="1" applyBorder="1" applyAlignment="1">
      <alignment horizontal="left" wrapText="1" indent="2"/>
    </xf>
    <xf numFmtId="174" fontId="17" fillId="2" borderId="20" xfId="1" applyNumberFormat="1" applyFont="1" applyFill="1" applyBorder="1"/>
    <xf numFmtId="173" fontId="18" fillId="2" borderId="20" xfId="3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vertical="top" wrapText="1" indent="2"/>
    </xf>
    <xf numFmtId="173" fontId="18" fillId="2" borderId="16" xfId="3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center"/>
    </xf>
    <xf numFmtId="172" fontId="17" fillId="2" borderId="49" xfId="2" applyNumberFormat="1" applyFont="1" applyFill="1" applyBorder="1"/>
    <xf numFmtId="0" fontId="22" fillId="2" borderId="37" xfId="1" applyFont="1" applyFill="1" applyBorder="1" applyAlignment="1">
      <alignment wrapText="1"/>
    </xf>
    <xf numFmtId="0" fontId="17" fillId="2" borderId="82" xfId="0" applyFont="1" applyFill="1" applyBorder="1" applyAlignment="1">
      <alignment horizontal="left" wrapText="1" indent="2"/>
    </xf>
    <xf numFmtId="173" fontId="18" fillId="2" borderId="10" xfId="3" applyNumberFormat="1" applyFont="1" applyFill="1" applyBorder="1" applyAlignment="1">
      <alignment horizontal="center"/>
    </xf>
    <xf numFmtId="164" fontId="18" fillId="2" borderId="10" xfId="3" applyNumberFormat="1" applyFont="1" applyFill="1" applyBorder="1" applyAlignment="1">
      <alignment horizontal="center"/>
    </xf>
    <xf numFmtId="172" fontId="17" fillId="2" borderId="10" xfId="2" applyNumberFormat="1" applyFont="1" applyFill="1" applyBorder="1"/>
    <xf numFmtId="0" fontId="33" fillId="2" borderId="20" xfId="1" applyFont="1" applyFill="1" applyBorder="1" applyAlignment="1">
      <alignment horizontal="left" wrapText="1" indent="3"/>
    </xf>
    <xf numFmtId="181" fontId="17" fillId="2" borderId="2" xfId="2" applyNumberFormat="1" applyFont="1" applyFill="1" applyBorder="1" applyAlignment="1">
      <alignment horizontal="center"/>
    </xf>
    <xf numFmtId="171" fontId="26" fillId="2" borderId="12" xfId="1" applyNumberFormat="1" applyFont="1" applyFill="1" applyBorder="1" applyAlignment="1">
      <alignment horizontal="center"/>
    </xf>
    <xf numFmtId="172" fontId="17" fillId="2" borderId="12" xfId="1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center"/>
    </xf>
    <xf numFmtId="0" fontId="25" fillId="2" borderId="18" xfId="1" applyFont="1" applyFill="1" applyBorder="1" applyAlignment="1">
      <alignment horizontal="left" indent="1"/>
    </xf>
    <xf numFmtId="3" fontId="17" fillId="2" borderId="18" xfId="1" applyNumberFormat="1" applyFont="1" applyFill="1" applyBorder="1" applyAlignment="1">
      <alignment horizontal="center"/>
    </xf>
    <xf numFmtId="172" fontId="25" fillId="2" borderId="46" xfId="2" applyNumberFormat="1" applyFont="1" applyFill="1" applyBorder="1"/>
    <xf numFmtId="172" fontId="25" fillId="2" borderId="18" xfId="2" applyNumberFormat="1" applyFont="1" applyFill="1" applyBorder="1"/>
    <xf numFmtId="174" fontId="26" fillId="2" borderId="18" xfId="2" applyNumberFormat="1" applyFont="1" applyFill="1" applyBorder="1"/>
    <xf numFmtId="172" fontId="22" fillId="2" borderId="20" xfId="1" applyNumberFormat="1" applyFont="1" applyFill="1" applyBorder="1" applyAlignment="1">
      <alignment horizontal="right"/>
    </xf>
    <xf numFmtId="172" fontId="25" fillId="2" borderId="40" xfId="2" applyNumberFormat="1" applyFont="1" applyFill="1" applyBorder="1"/>
    <xf numFmtId="0" fontId="17" fillId="2" borderId="13" xfId="0" applyFont="1" applyFill="1" applyBorder="1" applyAlignment="1">
      <alignment horizontal="left" vertical="top" wrapText="1" indent="2"/>
    </xf>
    <xf numFmtId="0" fontId="24" fillId="2" borderId="13" xfId="0" applyFont="1" applyFill="1" applyBorder="1" applyAlignment="1">
      <alignment horizontal="left" wrapText="1" indent="2"/>
    </xf>
    <xf numFmtId="0" fontId="17" fillId="2" borderId="13" xfId="0" applyFont="1" applyFill="1" applyBorder="1" applyAlignment="1">
      <alignment horizontal="left" wrapText="1" indent="2"/>
    </xf>
    <xf numFmtId="0" fontId="22" fillId="2" borderId="13" xfId="1" applyFont="1" applyFill="1" applyBorder="1" applyAlignment="1">
      <alignment horizontal="left" wrapText="1" indent="3"/>
    </xf>
    <xf numFmtId="0" fontId="17" fillId="2" borderId="13" xfId="1" applyFont="1" applyFill="1" applyBorder="1" applyAlignment="1">
      <alignment horizontal="left" wrapText="1" indent="3"/>
    </xf>
    <xf numFmtId="164" fontId="33" fillId="2" borderId="12" xfId="1" applyNumberFormat="1" applyFont="1" applyFill="1" applyBorder="1" applyAlignment="1">
      <alignment horizontal="right"/>
    </xf>
    <xf numFmtId="4" fontId="17" fillId="2" borderId="12" xfId="1" applyNumberFormat="1" applyFont="1" applyFill="1" applyBorder="1" applyAlignment="1">
      <alignment horizontal="center"/>
    </xf>
    <xf numFmtId="172" fontId="17" fillId="2" borderId="12" xfId="1" applyNumberFormat="1" applyFont="1" applyFill="1" applyBorder="1" applyAlignment="1">
      <alignment horizontal="right"/>
    </xf>
    <xf numFmtId="0" fontId="17" fillId="2" borderId="13" xfId="1" applyFont="1" applyFill="1" applyBorder="1" applyAlignment="1">
      <alignment horizontal="right" wrapText="1" indent="3"/>
    </xf>
    <xf numFmtId="0" fontId="22" fillId="2" borderId="13" xfId="1" applyFont="1" applyFill="1" applyBorder="1" applyAlignment="1">
      <alignment horizontal="left" wrapText="1" indent="1"/>
    </xf>
    <xf numFmtId="0" fontId="22" fillId="2" borderId="13" xfId="1" applyFont="1" applyFill="1" applyBorder="1" applyAlignment="1">
      <alignment horizontal="left" indent="1"/>
    </xf>
    <xf numFmtId="0" fontId="22" fillId="2" borderId="57" xfId="1" applyFont="1" applyFill="1" applyBorder="1" applyAlignment="1">
      <alignment wrapText="1"/>
    </xf>
    <xf numFmtId="172" fontId="22" fillId="2" borderId="2" xfId="1" applyNumberFormat="1" applyFont="1" applyFill="1" applyBorder="1" applyAlignment="1">
      <alignment horizontal="right"/>
    </xf>
    <xf numFmtId="172" fontId="17" fillId="2" borderId="16" xfId="1" applyNumberFormat="1" applyFont="1" applyFill="1" applyBorder="1" applyAlignment="1">
      <alignment horizontal="right"/>
    </xf>
    <xf numFmtId="172" fontId="17" fillId="2" borderId="10" xfId="1" applyNumberFormat="1" applyFont="1" applyFill="1" applyBorder="1" applyAlignment="1">
      <alignment horizontal="right"/>
    </xf>
    <xf numFmtId="172" fontId="17" fillId="2" borderId="48" xfId="1" applyNumberFormat="1" applyFont="1" applyFill="1" applyBorder="1" applyAlignment="1">
      <alignment horizontal="right"/>
    </xf>
    <xf numFmtId="174" fontId="25" fillId="2" borderId="18" xfId="2" applyNumberFormat="1" applyFont="1" applyFill="1" applyBorder="1"/>
    <xf numFmtId="1" fontId="22" fillId="2" borderId="0" xfId="0" applyNumberFormat="1" applyFont="1" applyFill="1" applyBorder="1" applyAlignment="1">
      <alignment horizontal="right"/>
    </xf>
    <xf numFmtId="0" fontId="22" fillId="2" borderId="18" xfId="1" applyFont="1" applyFill="1" applyBorder="1" applyAlignment="1">
      <alignment horizontal="left" indent="1"/>
    </xf>
    <xf numFmtId="0" fontId="17" fillId="2" borderId="18" xfId="1" applyFont="1" applyFill="1" applyBorder="1"/>
    <xf numFmtId="174" fontId="17" fillId="2" borderId="18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1"/>
    </xf>
    <xf numFmtId="0" fontId="26" fillId="2" borderId="12" xfId="1" applyFont="1" applyFill="1" applyBorder="1" applyAlignment="1">
      <alignment horizontal="left" wrapText="1" indent="2"/>
    </xf>
    <xf numFmtId="0" fontId="17" fillId="2" borderId="41" xfId="1" applyFont="1" applyFill="1" applyBorder="1" applyAlignment="1">
      <alignment wrapText="1"/>
    </xf>
    <xf numFmtId="181" fontId="17" fillId="2" borderId="12" xfId="1" applyNumberFormat="1" applyFont="1" applyFill="1" applyBorder="1"/>
    <xf numFmtId="181" fontId="17" fillId="2" borderId="12" xfId="2" applyNumberFormat="1" applyFont="1" applyFill="1" applyBorder="1"/>
    <xf numFmtId="181" fontId="22" fillId="2" borderId="12" xfId="2" applyNumberFormat="1" applyFont="1" applyFill="1" applyBorder="1" applyAlignment="1">
      <alignment horizontal="center"/>
    </xf>
    <xf numFmtId="181" fontId="25" fillId="2" borderId="12" xfId="1" applyNumberFormat="1" applyFont="1" applyFill="1" applyBorder="1" applyAlignment="1">
      <alignment horizontal="center"/>
    </xf>
    <xf numFmtId="0" fontId="22" fillId="2" borderId="18" xfId="1" applyFont="1" applyFill="1" applyBorder="1" applyAlignment="1">
      <alignment horizontal="left" wrapText="1"/>
    </xf>
    <xf numFmtId="164" fontId="22" fillId="2" borderId="18" xfId="1" applyNumberFormat="1" applyFont="1" applyFill="1" applyBorder="1"/>
    <xf numFmtId="0" fontId="26" fillId="2" borderId="12" xfId="1" applyFont="1" applyFill="1" applyBorder="1" applyAlignment="1">
      <alignment horizontal="left" wrapText="1" indent="1"/>
    </xf>
    <xf numFmtId="171" fontId="17" fillId="2" borderId="2" xfId="1" applyNumberFormat="1" applyFont="1" applyFill="1" applyBorder="1"/>
    <xf numFmtId="164" fontId="26" fillId="2" borderId="2" xfId="1" applyNumberFormat="1" applyFont="1" applyFill="1" applyBorder="1"/>
    <xf numFmtId="171" fontId="17" fillId="2" borderId="16" xfId="1" applyNumberFormat="1" applyFont="1" applyFill="1" applyBorder="1"/>
    <xf numFmtId="0" fontId="22" fillId="2" borderId="53" xfId="1" applyFont="1" applyFill="1" applyBorder="1" applyAlignment="1">
      <alignment wrapText="1"/>
    </xf>
    <xf numFmtId="0" fontId="25" fillId="2" borderId="18" xfId="1" applyFont="1" applyFill="1" applyBorder="1"/>
    <xf numFmtId="172" fontId="22" fillId="2" borderId="20" xfId="2" applyNumberFormat="1" applyFont="1" applyFill="1" applyBorder="1" applyAlignment="1">
      <alignment horizontal="center"/>
    </xf>
    <xf numFmtId="171" fontId="22" fillId="2" borderId="18" xfId="1" applyNumberFormat="1" applyFont="1" applyFill="1" applyBorder="1"/>
    <xf numFmtId="0" fontId="22" fillId="2" borderId="21" xfId="1" applyFont="1" applyFill="1" applyBorder="1" applyAlignment="1">
      <alignment horizontal="left" indent="1"/>
    </xf>
    <xf numFmtId="164" fontId="25" fillId="2" borderId="20" xfId="1" applyNumberFormat="1" applyFont="1" applyFill="1" applyBorder="1"/>
    <xf numFmtId="164" fontId="17" fillId="2" borderId="48" xfId="1" applyNumberFormat="1" applyFont="1" applyFill="1" applyBorder="1"/>
    <xf numFmtId="164" fontId="17" fillId="2" borderId="41" xfId="1" applyNumberFormat="1" applyFont="1" applyFill="1" applyBorder="1"/>
    <xf numFmtId="174" fontId="22" fillId="2" borderId="1" xfId="2" applyNumberFormat="1" applyFont="1" applyFill="1" applyBorder="1"/>
    <xf numFmtId="176" fontId="25" fillId="2" borderId="2" xfId="2" applyNumberFormat="1" applyFont="1" applyFill="1" applyBorder="1"/>
    <xf numFmtId="172" fontId="25" fillId="2" borderId="45" xfId="2" applyNumberFormat="1" applyFont="1" applyFill="1" applyBorder="1"/>
    <xf numFmtId="0" fontId="22" fillId="2" borderId="18" xfId="1" applyFont="1" applyFill="1" applyBorder="1" applyAlignment="1">
      <alignment wrapText="1"/>
    </xf>
    <xf numFmtId="171" fontId="17" fillId="2" borderId="46" xfId="1" applyNumberFormat="1" applyFont="1" applyFill="1" applyBorder="1" applyAlignment="1">
      <alignment horizontal="center"/>
    </xf>
    <xf numFmtId="171" fontId="17" fillId="2" borderId="18" xfId="1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64" fontId="17" fillId="2" borderId="16" xfId="1" applyNumberFormat="1" applyFont="1" applyFill="1" applyBorder="1" applyAlignment="1">
      <alignment horizontal="center"/>
    </xf>
    <xf numFmtId="172" fontId="17" fillId="2" borderId="16" xfId="1" applyNumberFormat="1" applyFont="1" applyFill="1" applyBorder="1" applyAlignment="1">
      <alignment horizontal="center"/>
    </xf>
    <xf numFmtId="164" fontId="17" fillId="2" borderId="10" xfId="1" applyNumberFormat="1" applyFont="1" applyFill="1" applyBorder="1" applyAlignment="1">
      <alignment horizontal="center"/>
    </xf>
    <xf numFmtId="172" fontId="17" fillId="2" borderId="10" xfId="1" applyNumberFormat="1" applyFont="1" applyFill="1" applyBorder="1" applyAlignment="1">
      <alignment horizontal="center"/>
    </xf>
    <xf numFmtId="172" fontId="18" fillId="2" borderId="10" xfId="2" applyNumberFormat="1" applyFont="1" applyFill="1" applyBorder="1"/>
    <xf numFmtId="172" fontId="17" fillId="2" borderId="48" xfId="1" applyNumberFormat="1" applyFont="1" applyFill="1" applyBorder="1" applyAlignment="1">
      <alignment horizontal="center"/>
    </xf>
    <xf numFmtId="174" fontId="22" fillId="2" borderId="2" xfId="2" applyNumberFormat="1" applyFont="1" applyFill="1" applyBorder="1" applyAlignment="1">
      <alignment horizontal="center"/>
    </xf>
    <xf numFmtId="172" fontId="26" fillId="2" borderId="12" xfId="2" applyNumberFormat="1" applyFont="1" applyFill="1" applyBorder="1" applyAlignment="1">
      <alignment horizontal="center"/>
    </xf>
    <xf numFmtId="0" fontId="22" fillId="2" borderId="18" xfId="1" applyFont="1" applyFill="1" applyBorder="1" applyAlignment="1">
      <alignment horizontal="left" wrapText="1" indent="1"/>
    </xf>
    <xf numFmtId="3" fontId="22" fillId="2" borderId="18" xfId="1" applyNumberFormat="1" applyFont="1" applyFill="1" applyBorder="1" applyAlignment="1">
      <alignment horizontal="center"/>
    </xf>
    <xf numFmtId="164" fontId="22" fillId="2" borderId="46" xfId="1" applyNumberFormat="1" applyFont="1" applyFill="1" applyBorder="1"/>
    <xf numFmtId="0" fontId="22" fillId="2" borderId="41" xfId="1" applyFont="1" applyFill="1" applyBorder="1" applyAlignment="1">
      <alignment wrapText="1"/>
    </xf>
    <xf numFmtId="0" fontId="17" fillId="2" borderId="53" xfId="1" applyFont="1" applyFill="1" applyBorder="1" applyAlignment="1">
      <alignment wrapText="1"/>
    </xf>
    <xf numFmtId="3" fontId="17" fillId="2" borderId="10" xfId="1" applyNumberFormat="1" applyFont="1" applyFill="1" applyBorder="1" applyAlignment="1">
      <alignment horizontal="center"/>
    </xf>
    <xf numFmtId="172" fontId="18" fillId="2" borderId="16" xfId="2" applyNumberFormat="1" applyFont="1" applyFill="1" applyBorder="1"/>
    <xf numFmtId="0" fontId="22" fillId="2" borderId="12" xfId="1" applyFont="1" applyFill="1" applyBorder="1" applyAlignment="1">
      <alignment horizontal="left" vertical="center" wrapText="1"/>
    </xf>
    <xf numFmtId="4" fontId="22" fillId="2" borderId="18" xfId="1" applyNumberFormat="1" applyFont="1" applyFill="1" applyBorder="1" applyAlignment="1">
      <alignment horizontal="left" wrapText="1" indent="1"/>
    </xf>
    <xf numFmtId="3" fontId="22" fillId="2" borderId="18" xfId="4" applyNumberFormat="1" applyFont="1" applyFill="1" applyBorder="1" applyAlignment="1">
      <alignment horizontal="center"/>
    </xf>
    <xf numFmtId="170" fontId="22" fillId="2" borderId="18" xfId="4" applyNumberFormat="1" applyFont="1" applyFill="1" applyBorder="1"/>
    <xf numFmtId="172" fontId="18" fillId="2" borderId="20" xfId="2" applyNumberFormat="1" applyFont="1" applyFill="1" applyBorder="1"/>
    <xf numFmtId="3" fontId="22" fillId="2" borderId="12" xfId="4" applyNumberFormat="1" applyFont="1" applyFill="1" applyBorder="1" applyAlignment="1">
      <alignment horizontal="center"/>
    </xf>
    <xf numFmtId="170" fontId="22" fillId="2" borderId="12" xfId="4" applyNumberFormat="1" applyFont="1" applyFill="1" applyBorder="1"/>
    <xf numFmtId="172" fontId="22" fillId="2" borderId="12" xfId="4" applyNumberFormat="1" applyFont="1" applyFill="1" applyBorder="1"/>
    <xf numFmtId="172" fontId="22" fillId="2" borderId="34" xfId="4" applyNumberFormat="1" applyFont="1" applyFill="1" applyBorder="1"/>
    <xf numFmtId="0" fontId="30" fillId="2" borderId="39" xfId="0" applyFont="1" applyFill="1" applyBorder="1" applyAlignment="1">
      <alignment horizontal="left" wrapText="1" indent="2"/>
    </xf>
    <xf numFmtId="0" fontId="26" fillId="2" borderId="12" xfId="1" applyFont="1" applyFill="1" applyBorder="1" applyAlignment="1">
      <alignment horizontal="left" indent="1"/>
    </xf>
    <xf numFmtId="3" fontId="17" fillId="2" borderId="12" xfId="4" applyNumberFormat="1" applyFont="1" applyFill="1" applyBorder="1" applyAlignment="1">
      <alignment horizontal="center"/>
    </xf>
    <xf numFmtId="170" fontId="17" fillId="2" borderId="12" xfId="4" applyNumberFormat="1" applyFont="1" applyFill="1" applyBorder="1"/>
    <xf numFmtId="172" fontId="17" fillId="2" borderId="12" xfId="4" applyNumberFormat="1" applyFont="1" applyFill="1" applyBorder="1"/>
    <xf numFmtId="0" fontId="17" fillId="2" borderId="4" xfId="1" applyFont="1" applyFill="1" applyBorder="1" applyAlignment="1">
      <alignment horizontal="left" wrapText="1" indent="2"/>
    </xf>
    <xf numFmtId="172" fontId="25" fillId="2" borderId="39" xfId="1" applyNumberFormat="1" applyFont="1" applyFill="1" applyBorder="1"/>
    <xf numFmtId="0" fontId="17" fillId="2" borderId="2" xfId="1" applyFont="1" applyFill="1" applyBorder="1" applyAlignment="1">
      <alignment horizontal="left" wrapText="1" indent="2"/>
    </xf>
    <xf numFmtId="174" fontId="25" fillId="2" borderId="17" xfId="1" applyNumberFormat="1" applyFont="1" applyFill="1" applyBorder="1"/>
    <xf numFmtId="174" fontId="25" fillId="2" borderId="45" xfId="1" applyNumberFormat="1" applyFont="1" applyFill="1" applyBorder="1"/>
    <xf numFmtId="172" fontId="25" fillId="2" borderId="89" xfId="1" applyNumberFormat="1" applyFont="1" applyFill="1" applyBorder="1"/>
    <xf numFmtId="179" fontId="22" fillId="2" borderId="12" xfId="4" applyNumberFormat="1" applyFont="1" applyFill="1" applyBorder="1"/>
    <xf numFmtId="172" fontId="25" fillId="2" borderId="63" xfId="1" applyNumberFormat="1" applyFont="1" applyFill="1" applyBorder="1"/>
    <xf numFmtId="172" fontId="18" fillId="2" borderId="24" xfId="2" applyNumberFormat="1" applyFont="1" applyFill="1" applyBorder="1"/>
    <xf numFmtId="172" fontId="25" fillId="2" borderId="24" xfId="1" applyNumberFormat="1" applyFont="1" applyFill="1" applyBorder="1"/>
    <xf numFmtId="179" fontId="17" fillId="2" borderId="12" xfId="4" applyNumberFormat="1" applyFont="1" applyFill="1" applyBorder="1"/>
    <xf numFmtId="3" fontId="22" fillId="2" borderId="16" xfId="4" applyNumberFormat="1" applyFont="1" applyFill="1" applyBorder="1" applyAlignment="1">
      <alignment horizontal="center"/>
    </xf>
    <xf numFmtId="179" fontId="22" fillId="2" borderId="16" xfId="4" applyNumberFormat="1" applyFont="1" applyFill="1" applyBorder="1"/>
    <xf numFmtId="172" fontId="25" fillId="2" borderId="20" xfId="1" applyNumberFormat="1" applyFont="1" applyFill="1" applyBorder="1"/>
    <xf numFmtId="3" fontId="17" fillId="2" borderId="10" xfId="4" applyNumberFormat="1" applyFont="1" applyFill="1" applyBorder="1" applyAlignment="1">
      <alignment horizontal="center"/>
    </xf>
    <xf numFmtId="179" fontId="17" fillId="2" borderId="10" xfId="4" applyNumberFormat="1" applyFont="1" applyFill="1" applyBorder="1"/>
    <xf numFmtId="169" fontId="17" fillId="2" borderId="10" xfId="4" applyNumberFormat="1" applyFont="1" applyFill="1" applyBorder="1"/>
    <xf numFmtId="174" fontId="26" fillId="2" borderId="7" xfId="1" applyNumberFormat="1" applyFont="1" applyFill="1" applyBorder="1"/>
    <xf numFmtId="172" fontId="26" fillId="2" borderId="53" xfId="1" applyNumberFormat="1" applyFont="1" applyFill="1" applyBorder="1"/>
    <xf numFmtId="172" fontId="26" fillId="2" borderId="7" xfId="1" applyNumberFormat="1" applyFont="1" applyFill="1" applyBorder="1"/>
    <xf numFmtId="0" fontId="36" fillId="2" borderId="88" xfId="0" applyFont="1" applyFill="1" applyBorder="1" applyAlignment="1">
      <alignment wrapText="1"/>
    </xf>
    <xf numFmtId="0" fontId="36" fillId="2" borderId="12" xfId="0" applyFont="1" applyFill="1" applyBorder="1" applyAlignment="1">
      <alignment wrapText="1"/>
    </xf>
    <xf numFmtId="181" fontId="17" fillId="2" borderId="38" xfId="0" applyNumberFormat="1" applyFont="1" applyFill="1" applyBorder="1" applyAlignment="1">
      <alignment horizontal="center"/>
    </xf>
    <xf numFmtId="0" fontId="40" fillId="2" borderId="21" xfId="1" applyFont="1" applyFill="1" applyBorder="1"/>
    <xf numFmtId="0" fontId="17" fillId="2" borderId="16" xfId="0" applyFont="1" applyFill="1" applyBorder="1" applyAlignment="1">
      <alignment horizontal="left" vertical="top" wrapText="1" indent="2"/>
    </xf>
    <xf numFmtId="0" fontId="24" fillId="2" borderId="88" xfId="0" applyFont="1" applyFill="1" applyBorder="1" applyAlignment="1">
      <alignment horizontal="left" wrapText="1" indent="2"/>
    </xf>
    <xf numFmtId="0" fontId="17" fillId="2" borderId="88" xfId="1" applyFont="1" applyFill="1" applyBorder="1" applyAlignment="1">
      <alignment horizontal="left" wrapText="1" indent="3"/>
    </xf>
    <xf numFmtId="0" fontId="30" fillId="2" borderId="16" xfId="0" applyFont="1" applyFill="1" applyBorder="1" applyAlignment="1">
      <alignment horizontal="left" wrapText="1" indent="2"/>
    </xf>
    <xf numFmtId="0" fontId="24" fillId="2" borderId="16" xfId="0" applyFont="1" applyFill="1" applyBorder="1" applyAlignment="1">
      <alignment horizontal="left" wrapText="1" indent="2"/>
    </xf>
    <xf numFmtId="0" fontId="17" fillId="2" borderId="88" xfId="0" applyFont="1" applyFill="1" applyBorder="1" applyAlignment="1">
      <alignment horizontal="left" wrapText="1" indent="2"/>
    </xf>
    <xf numFmtId="0" fontId="17" fillId="2" borderId="88" xfId="0" applyFont="1" applyFill="1" applyBorder="1" applyAlignment="1">
      <alignment horizontal="left" vertical="top" wrapText="1" indent="2"/>
    </xf>
    <xf numFmtId="0" fontId="22" fillId="2" borderId="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right" wrapText="1" indent="3"/>
    </xf>
    <xf numFmtId="0" fontId="33" fillId="2" borderId="88" xfId="1" applyFont="1" applyFill="1" applyBorder="1" applyAlignment="1">
      <alignment horizontal="left" wrapText="1" indent="3"/>
    </xf>
    <xf numFmtId="0" fontId="22" fillId="2" borderId="88" xfId="1" applyFont="1" applyFill="1" applyBorder="1" applyAlignment="1">
      <alignment horizontal="left" wrapText="1" indent="1"/>
    </xf>
    <xf numFmtId="0" fontId="17" fillId="2" borderId="21" xfId="0" applyFont="1" applyFill="1" applyBorder="1" applyAlignment="1">
      <alignment horizontal="left" wrapText="1" indent="2"/>
    </xf>
    <xf numFmtId="0" fontId="30" fillId="2" borderId="88" xfId="0" applyFont="1" applyFill="1" applyBorder="1" applyAlignment="1">
      <alignment horizontal="left" wrapText="1" indent="2"/>
    </xf>
    <xf numFmtId="0" fontId="17" fillId="2" borderId="51" xfId="0" applyFont="1" applyFill="1" applyBorder="1" applyAlignment="1">
      <alignment horizontal="left" wrapText="1" indent="2"/>
    </xf>
    <xf numFmtId="0" fontId="17" fillId="2" borderId="24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left" wrapText="1" indent="2"/>
    </xf>
    <xf numFmtId="0" fontId="17" fillId="2" borderId="92" xfId="0" applyFont="1" applyFill="1" applyBorder="1" applyAlignment="1">
      <alignment horizontal="left" wrapText="1" indent="2"/>
    </xf>
    <xf numFmtId="0" fontId="33" fillId="2" borderId="16" xfId="0" applyFont="1" applyFill="1" applyBorder="1" applyAlignment="1">
      <alignment horizontal="left" wrapText="1" indent="2"/>
    </xf>
    <xf numFmtId="0" fontId="22" fillId="2" borderId="16" xfId="0" applyFont="1" applyFill="1" applyBorder="1" applyAlignment="1">
      <alignment horizontal="left" vertical="top" wrapText="1" indent="2"/>
    </xf>
    <xf numFmtId="0" fontId="22" fillId="2" borderId="21" xfId="1" applyFont="1" applyFill="1" applyBorder="1" applyAlignment="1">
      <alignment horizontal="left" wrapText="1" indent="3"/>
    </xf>
    <xf numFmtId="0" fontId="15" fillId="2" borderId="2" xfId="0" applyFont="1" applyFill="1" applyBorder="1"/>
    <xf numFmtId="0" fontId="15" fillId="2" borderId="33" xfId="0" applyFont="1" applyFill="1" applyBorder="1"/>
    <xf numFmtId="0" fontId="15" fillId="2" borderId="21" xfId="0" applyFont="1" applyFill="1" applyBorder="1"/>
    <xf numFmtId="0" fontId="15" fillId="2" borderId="18" xfId="0" applyFont="1" applyFill="1" applyBorder="1"/>
    <xf numFmtId="165" fontId="83" fillId="2" borderId="34" xfId="2" applyFont="1" applyFill="1" applyBorder="1"/>
    <xf numFmtId="174" fontId="22" fillId="2" borderId="46" xfId="2" applyNumberFormat="1" applyFont="1" applyFill="1" applyBorder="1"/>
    <xf numFmtId="165" fontId="22" fillId="2" borderId="18" xfId="2" applyNumberFormat="1" applyFont="1" applyFill="1" applyBorder="1"/>
    <xf numFmtId="174" fontId="25" fillId="2" borderId="12" xfId="2" applyNumberFormat="1" applyFont="1" applyFill="1" applyBorder="1"/>
    <xf numFmtId="174" fontId="25" fillId="2" borderId="12" xfId="1" applyNumberFormat="1" applyFont="1" applyFill="1" applyBorder="1" applyAlignment="1">
      <alignment horizontal="center"/>
    </xf>
    <xf numFmtId="0" fontId="25" fillId="2" borderId="2" xfId="1" applyFont="1" applyFill="1" applyBorder="1"/>
    <xf numFmtId="174" fontId="22" fillId="2" borderId="20" xfId="1" applyNumberFormat="1" applyFont="1" applyFill="1" applyBorder="1"/>
    <xf numFmtId="0" fontId="17" fillId="2" borderId="40" xfId="1" applyFont="1" applyFill="1" applyBorder="1" applyAlignment="1">
      <alignment horizontal="left" vertical="top" wrapText="1" indent="2"/>
    </xf>
    <xf numFmtId="0" fontId="25" fillId="2" borderId="16" xfId="1" applyFont="1" applyFill="1" applyBorder="1"/>
    <xf numFmtId="174" fontId="22" fillId="2" borderId="16" xfId="1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25" fillId="2" borderId="10" xfId="1" applyFont="1" applyFill="1" applyBorder="1"/>
    <xf numFmtId="174" fontId="17" fillId="2" borderId="10" xfId="1" applyNumberFormat="1" applyFont="1" applyFill="1" applyBorder="1"/>
    <xf numFmtId="171" fontId="23" fillId="2" borderId="10" xfId="1" applyNumberFormat="1" applyFont="1" applyFill="1" applyBorder="1"/>
    <xf numFmtId="0" fontId="36" fillId="2" borderId="33" xfId="1" applyFont="1" applyFill="1" applyBorder="1" applyAlignment="1">
      <alignment horizontal="center" wrapText="1"/>
    </xf>
    <xf numFmtId="0" fontId="36" fillId="2" borderId="35" xfId="1" applyFont="1" applyFill="1" applyBorder="1" applyAlignment="1">
      <alignment horizontal="center" wrapText="1"/>
    </xf>
    <xf numFmtId="0" fontId="0" fillId="2" borderId="2" xfId="0" applyFill="1" applyBorder="1" applyAlignment="1">
      <alignment horizontal="center" wrapText="1"/>
    </xf>
    <xf numFmtId="1" fontId="36" fillId="2" borderId="2" xfId="1" applyNumberFormat="1" applyFont="1" applyFill="1" applyBorder="1" applyAlignment="1">
      <alignment horizontal="center"/>
    </xf>
    <xf numFmtId="0" fontId="0" fillId="2" borderId="7" xfId="0" applyFill="1" applyBorder="1" applyAlignment="1">
      <alignment horizontal="center" wrapText="1"/>
    </xf>
    <xf numFmtId="172" fontId="64" fillId="2" borderId="16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8" fillId="2" borderId="16" xfId="1" applyFont="1" applyFill="1" applyBorder="1" applyAlignment="1">
      <alignment horizontal="left" wrapText="1" indent="1"/>
    </xf>
    <xf numFmtId="0" fontId="37" fillId="2" borderId="8" xfId="1" applyFont="1" applyFill="1" applyBorder="1" applyAlignment="1">
      <alignment wrapText="1"/>
    </xf>
    <xf numFmtId="174" fontId="22" fillId="2" borderId="40" xfId="1" applyNumberFormat="1" applyFont="1" applyFill="1" applyBorder="1"/>
    <xf numFmtId="0" fontId="37" fillId="2" borderId="18" xfId="1" applyFont="1" applyFill="1" applyBorder="1" applyAlignment="1">
      <alignment horizontal="left" indent="1"/>
    </xf>
    <xf numFmtId="0" fontId="36" fillId="2" borderId="18" xfId="1" applyFont="1" applyFill="1" applyBorder="1"/>
    <xf numFmtId="164" fontId="37" fillId="2" borderId="18" xfId="1" applyNumberFormat="1" applyFont="1" applyFill="1" applyBorder="1"/>
    <xf numFmtId="171" fontId="37" fillId="2" borderId="18" xfId="1" applyNumberFormat="1" applyFont="1" applyFill="1" applyBorder="1"/>
    <xf numFmtId="171" fontId="37" fillId="2" borderId="46" xfId="1" applyNumberFormat="1" applyFont="1" applyFill="1" applyBorder="1"/>
    <xf numFmtId="0" fontId="68" fillId="2" borderId="12" xfId="1" applyFont="1" applyFill="1" applyBorder="1" applyAlignment="1">
      <alignment horizontal="left" indent="1"/>
    </xf>
    <xf numFmtId="164" fontId="37" fillId="2" borderId="12" xfId="1" applyNumberFormat="1" applyFont="1" applyFill="1" applyBorder="1"/>
    <xf numFmtId="171" fontId="37" fillId="2" borderId="12" xfId="1" applyNumberFormat="1" applyFont="1" applyFill="1" applyBorder="1"/>
    <xf numFmtId="164" fontId="66" fillId="2" borderId="12" xfId="3" applyNumberFormat="1" applyFont="1" applyFill="1" applyBorder="1"/>
    <xf numFmtId="171" fontId="66" fillId="2" borderId="12" xfId="2" applyNumberFormat="1" applyFont="1" applyFill="1" applyBorder="1"/>
    <xf numFmtId="0" fontId="71" fillId="2" borderId="12" xfId="0" applyFont="1" applyFill="1" applyBorder="1" applyAlignment="1">
      <alignment horizontal="left" indent="1"/>
    </xf>
    <xf numFmtId="0" fontId="71" fillId="2" borderId="0" xfId="0" applyFont="1" applyFill="1" applyBorder="1" applyAlignment="1">
      <alignment horizontal="left" indent="1"/>
    </xf>
    <xf numFmtId="0" fontId="33" fillId="2" borderId="13" xfId="0" applyFont="1" applyFill="1" applyBorder="1" applyAlignment="1">
      <alignment horizontal="left" wrapText="1" indent="2"/>
    </xf>
    <xf numFmtId="175" fontId="66" fillId="2" borderId="12" xfId="2" applyNumberFormat="1" applyFont="1" applyFill="1" applyBorder="1"/>
    <xf numFmtId="0" fontId="37" fillId="2" borderId="2" xfId="1" applyFont="1" applyFill="1" applyBorder="1" applyAlignment="1">
      <alignment wrapText="1"/>
    </xf>
    <xf numFmtId="164" fontId="37" fillId="2" borderId="2" xfId="1" applyNumberFormat="1" applyFont="1" applyFill="1" applyBorder="1"/>
    <xf numFmtId="164" fontId="37" fillId="2" borderId="20" xfId="1" applyNumberFormat="1" applyFont="1" applyFill="1" applyBorder="1"/>
    <xf numFmtId="174" fontId="67" fillId="2" borderId="2" xfId="2" applyNumberFormat="1" applyFont="1" applyFill="1" applyBorder="1"/>
    <xf numFmtId="171" fontId="37" fillId="2" borderId="2" xfId="1" applyNumberFormat="1" applyFont="1" applyFill="1" applyBorder="1"/>
    <xf numFmtId="164" fontId="37" fillId="2" borderId="16" xfId="1" applyNumberFormat="1" applyFont="1" applyFill="1" applyBorder="1"/>
    <xf numFmtId="0" fontId="36" fillId="2" borderId="16" xfId="1" applyFont="1" applyFill="1" applyBorder="1"/>
    <xf numFmtId="171" fontId="37" fillId="2" borderId="16" xfId="1" applyNumberFormat="1" applyFont="1" applyFill="1" applyBorder="1"/>
    <xf numFmtId="0" fontId="36" fillId="2" borderId="10" xfId="1" applyFont="1" applyFill="1" applyBorder="1" applyAlignment="1">
      <alignment wrapText="1"/>
    </xf>
    <xf numFmtId="164" fontId="36" fillId="2" borderId="10" xfId="1" applyNumberFormat="1" applyFont="1" applyFill="1" applyBorder="1"/>
    <xf numFmtId="164" fontId="37" fillId="2" borderId="10" xfId="1" applyNumberFormat="1" applyFont="1" applyFill="1" applyBorder="1"/>
    <xf numFmtId="0" fontId="36" fillId="2" borderId="10" xfId="1" applyFont="1" applyFill="1" applyBorder="1"/>
    <xf numFmtId="174" fontId="67" fillId="2" borderId="10" xfId="2" applyNumberFormat="1" applyFont="1" applyFill="1" applyBorder="1"/>
    <xf numFmtId="171" fontId="37" fillId="2" borderId="10" xfId="1" applyNumberFormat="1" applyFont="1" applyFill="1" applyBorder="1"/>
    <xf numFmtId="0" fontId="23" fillId="2" borderId="0" xfId="0" applyFont="1" applyFill="1" applyAlignment="1">
      <alignment horizontal="center" wrapText="1"/>
    </xf>
    <xf numFmtId="0" fontId="22" fillId="2" borderId="1" xfId="1" applyFont="1" applyFill="1" applyBorder="1"/>
    <xf numFmtId="0" fontId="24" fillId="2" borderId="9" xfId="0" applyFont="1" applyFill="1" applyBorder="1" applyAlignment="1">
      <alignment horizontal="left" wrapText="1" indent="1"/>
    </xf>
    <xf numFmtId="0" fontId="18" fillId="2" borderId="20" xfId="0" applyFont="1" applyFill="1" applyBorder="1" applyAlignment="1">
      <alignment horizontal="left" wrapText="1" indent="2"/>
    </xf>
    <xf numFmtId="0" fontId="22" fillId="2" borderId="17" xfId="1" applyFont="1" applyFill="1" applyBorder="1" applyAlignment="1">
      <alignment horizontal="left" wrapText="1" indent="1"/>
    </xf>
    <xf numFmtId="0" fontId="33" fillId="2" borderId="39" xfId="0" applyFont="1" applyFill="1" applyBorder="1" applyAlignment="1">
      <alignment horizontal="left" wrapText="1" indent="2"/>
    </xf>
    <xf numFmtId="171" fontId="18" fillId="2" borderId="16" xfId="1" applyNumberFormat="1" applyFont="1" applyFill="1" applyBorder="1" applyAlignment="1">
      <alignment horizontal="center" vertical="center" wrapText="1"/>
    </xf>
    <xf numFmtId="0" fontId="33" fillId="2" borderId="24" xfId="1" applyFont="1" applyFill="1" applyBorder="1" applyAlignment="1">
      <alignment wrapText="1"/>
    </xf>
    <xf numFmtId="0" fontId="33" fillId="2" borderId="12" xfId="1" applyFont="1" applyFill="1" applyBorder="1" applyAlignment="1">
      <alignment wrapText="1"/>
    </xf>
    <xf numFmtId="171" fontId="18" fillId="2" borderId="78" xfId="1" applyNumberFormat="1" applyFont="1" applyFill="1" applyBorder="1" applyAlignment="1">
      <alignment horizontal="center" vertical="center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171" fontId="18" fillId="2" borderId="3" xfId="1" applyNumberFormat="1" applyFont="1" applyFill="1" applyBorder="1" applyAlignment="1">
      <alignment horizontal="center"/>
    </xf>
    <xf numFmtId="175" fontId="18" fillId="2" borderId="3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3" fontId="23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3" fontId="18" fillId="2" borderId="11" xfId="1" applyNumberFormat="1" applyFont="1" applyFill="1" applyBorder="1" applyAlignment="1">
      <alignment horizontal="center"/>
    </xf>
    <xf numFmtId="181" fontId="23" fillId="2" borderId="2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3" fontId="23" fillId="2" borderId="11" xfId="1" applyNumberFormat="1" applyFont="1" applyFill="1" applyBorder="1" applyAlignment="1">
      <alignment horizontal="center"/>
    </xf>
    <xf numFmtId="179" fontId="22" fillId="2" borderId="12" xfId="2" applyNumberFormat="1" applyFont="1" applyFill="1" applyBorder="1" applyAlignment="1">
      <alignment horizontal="center"/>
    </xf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81" fontId="40" fillId="2" borderId="4" xfId="1" applyNumberFormat="1" applyFont="1" applyFill="1" applyBorder="1" applyAlignment="1">
      <alignment horizontal="center"/>
    </xf>
    <xf numFmtId="0" fontId="22" fillId="2" borderId="91" xfId="0" applyFont="1" applyFill="1" applyBorder="1" applyAlignment="1">
      <alignment horizontal="left" wrapText="1" indent="2"/>
    </xf>
    <xf numFmtId="175" fontId="18" fillId="2" borderId="4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4" fontId="19" fillId="2" borderId="4" xfId="1" applyNumberFormat="1" applyFont="1" applyFill="1" applyBorder="1" applyAlignment="1">
      <alignment horizontal="center"/>
    </xf>
    <xf numFmtId="189" fontId="18" fillId="2" borderId="4" xfId="1" applyNumberFormat="1" applyFont="1" applyFill="1" applyBorder="1"/>
    <xf numFmtId="164" fontId="20" fillId="2" borderId="11" xfId="1" applyNumberFormat="1" applyFont="1" applyFill="1" applyBorder="1"/>
    <xf numFmtId="0" fontId="18" fillId="2" borderId="11" xfId="1" applyNumberFormat="1" applyFont="1" applyFill="1" applyBorder="1"/>
    <xf numFmtId="175" fontId="20" fillId="2" borderId="4" xfId="1" applyNumberFormat="1" applyFont="1" applyFill="1" applyBorder="1" applyAlignment="1">
      <alignment horizontal="center"/>
    </xf>
    <xf numFmtId="4" fontId="20" fillId="2" borderId="16" xfId="2" applyNumberFormat="1" applyFont="1" applyFill="1" applyBorder="1" applyAlignment="1">
      <alignment horizontal="center" vertical="center"/>
    </xf>
    <xf numFmtId="4" fontId="23" fillId="2" borderId="4" xfId="2" applyNumberFormat="1" applyFont="1" applyFill="1" applyBorder="1" applyAlignment="1">
      <alignment horizontal="center" vertical="center"/>
    </xf>
    <xf numFmtId="4" fontId="18" fillId="2" borderId="0" xfId="0" applyNumberFormat="1" applyFont="1" applyFill="1" applyAlignment="1">
      <alignment vertical="top"/>
    </xf>
    <xf numFmtId="171" fontId="23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66" xfId="1" applyNumberFormat="1" applyFont="1" applyFill="1" applyBorder="1"/>
    <xf numFmtId="164" fontId="20" fillId="2" borderId="66" xfId="1" applyNumberFormat="1" applyFont="1" applyFill="1" applyBorder="1"/>
    <xf numFmtId="164" fontId="23" fillId="2" borderId="36" xfId="1" applyNumberFormat="1" applyFont="1" applyFill="1" applyBorder="1"/>
    <xf numFmtId="175" fontId="20" fillId="2" borderId="36" xfId="1" applyNumberFormat="1" applyFont="1" applyFill="1" applyBorder="1" applyAlignment="1">
      <alignment horizontal="center"/>
    </xf>
    <xf numFmtId="3" fontId="90" fillId="2" borderId="65" xfId="1" applyNumberFormat="1" applyFont="1" applyFill="1" applyBorder="1" applyAlignment="1">
      <alignment horizontal="center"/>
    </xf>
    <xf numFmtId="181" fontId="90" fillId="2" borderId="65" xfId="1" applyNumberFormat="1" applyFont="1" applyFill="1" applyBorder="1" applyAlignment="1">
      <alignment horizontal="center"/>
    </xf>
    <xf numFmtId="171" fontId="89" fillId="2" borderId="65" xfId="1" applyNumberFormat="1" applyFont="1" applyFill="1" applyBorder="1" applyAlignment="1">
      <alignment horizontal="center" vertical="center" wrapText="1"/>
    </xf>
    <xf numFmtId="171" fontId="89" fillId="2" borderId="58" xfId="1" applyNumberFormat="1" applyFont="1" applyFill="1" applyBorder="1" applyAlignment="1">
      <alignment horizontal="center" vertical="center" wrapText="1"/>
    </xf>
    <xf numFmtId="164" fontId="89" fillId="2" borderId="65" xfId="1" applyNumberFormat="1" applyFont="1" applyFill="1" applyBorder="1" applyAlignment="1">
      <alignment horizontal="center" vertical="center" wrapText="1"/>
    </xf>
    <xf numFmtId="164" fontId="89" fillId="2" borderId="58" xfId="1" applyNumberFormat="1" applyFont="1" applyFill="1" applyBorder="1" applyAlignment="1">
      <alignment horizontal="center" vertic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FF"/>
      <color rgb="FFFFCCCC"/>
      <color rgb="FFCCFFFF"/>
      <color rgb="FFFFFFCC"/>
      <color rgb="FFFFFF99"/>
      <color rgb="FFCC99FF"/>
      <color rgb="FFCCFFCC"/>
      <color rgb="FFFAF9F4"/>
      <color rgb="FFFF9966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152400</xdr:rowOff>
    </xdr:from>
    <xdr:to>
      <xdr:col>2</xdr:col>
      <xdr:colOff>104775</xdr:colOff>
      <xdr:row>1253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152400</xdr:rowOff>
    </xdr:from>
    <xdr:to>
      <xdr:col>2</xdr:col>
      <xdr:colOff>104775</xdr:colOff>
      <xdr:row>1695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1842</xdr:row>
      <xdr:rowOff>152400</xdr:rowOff>
    </xdr:from>
    <xdr:to>
      <xdr:col>2</xdr:col>
      <xdr:colOff>104775</xdr:colOff>
      <xdr:row>1843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2295</xdr:row>
      <xdr:rowOff>152400</xdr:rowOff>
    </xdr:from>
    <xdr:to>
      <xdr:col>2</xdr:col>
      <xdr:colOff>0</xdr:colOff>
      <xdr:row>2296</xdr:row>
      <xdr:rowOff>310243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1252</xdr:row>
      <xdr:rowOff>152400</xdr:rowOff>
    </xdr:from>
    <xdr:to>
      <xdr:col>34</xdr:col>
      <xdr:colOff>104775</xdr:colOff>
      <xdr:row>1253</xdr:row>
      <xdr:rowOff>130703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1694</xdr:row>
      <xdr:rowOff>152400</xdr:rowOff>
    </xdr:from>
    <xdr:to>
      <xdr:col>34</xdr:col>
      <xdr:colOff>104775</xdr:colOff>
      <xdr:row>1695</xdr:row>
      <xdr:rowOff>304707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1842</xdr:row>
      <xdr:rowOff>152400</xdr:rowOff>
    </xdr:from>
    <xdr:to>
      <xdr:col>34</xdr:col>
      <xdr:colOff>104775</xdr:colOff>
      <xdr:row>1843</xdr:row>
      <xdr:rowOff>300738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100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101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1252</xdr:row>
      <xdr:rowOff>152400</xdr:rowOff>
    </xdr:from>
    <xdr:to>
      <xdr:col>7</xdr:col>
      <xdr:colOff>104775</xdr:colOff>
      <xdr:row>1254</xdr:row>
      <xdr:rowOff>144315</xdr:rowOff>
    </xdr:to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12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1694</xdr:row>
      <xdr:rowOff>152400</xdr:rowOff>
    </xdr:from>
    <xdr:to>
      <xdr:col>7</xdr:col>
      <xdr:colOff>104775</xdr:colOff>
      <xdr:row>1696</xdr:row>
      <xdr:rowOff>127815</xdr:rowOff>
    </xdr:to>
    <xdr:sp macro="" textlink="">
      <xdr:nvSpPr>
        <xdr:cNvPr id="113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14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15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18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19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20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21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22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1842</xdr:row>
      <xdr:rowOff>152400</xdr:rowOff>
    </xdr:from>
    <xdr:to>
      <xdr:col>7</xdr:col>
      <xdr:colOff>104775</xdr:colOff>
      <xdr:row>1844</xdr:row>
      <xdr:rowOff>123841</xdr:rowOff>
    </xdr:to>
    <xdr:sp macro="" textlink="">
      <xdr:nvSpPr>
        <xdr:cNvPr id="123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24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25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26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27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28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29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30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309297</xdr:rowOff>
    </xdr:to>
    <xdr:sp macro="" textlink="">
      <xdr:nvSpPr>
        <xdr:cNvPr id="131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2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3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4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5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6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7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8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39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40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304707</xdr:rowOff>
    </xdr:to>
    <xdr:sp macro="" textlink="">
      <xdr:nvSpPr>
        <xdr:cNvPr id="141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300738</xdr:rowOff>
    </xdr:to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5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1252</xdr:row>
      <xdr:rowOff>152400</xdr:rowOff>
    </xdr:from>
    <xdr:to>
      <xdr:col>7</xdr:col>
      <xdr:colOff>104775</xdr:colOff>
      <xdr:row>1253</xdr:row>
      <xdr:rowOff>130703</xdr:rowOff>
    </xdr:to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1313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88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89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0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1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2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3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4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5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6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1694</xdr:row>
      <xdr:rowOff>152400</xdr:rowOff>
    </xdr:from>
    <xdr:to>
      <xdr:col>7</xdr:col>
      <xdr:colOff>104775</xdr:colOff>
      <xdr:row>1695</xdr:row>
      <xdr:rowOff>114207</xdr:rowOff>
    </xdr:to>
    <xdr:sp macro="" textlink="">
      <xdr:nvSpPr>
        <xdr:cNvPr id="197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21747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98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199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0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1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2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3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4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5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6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1842</xdr:row>
      <xdr:rowOff>152400</xdr:rowOff>
    </xdr:from>
    <xdr:to>
      <xdr:col>7</xdr:col>
      <xdr:colOff>104775</xdr:colOff>
      <xdr:row>1843</xdr:row>
      <xdr:rowOff>110238</xdr:rowOff>
    </xdr:to>
    <xdr:sp macro="" textlink="">
      <xdr:nvSpPr>
        <xdr:cNvPr id="207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79067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08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09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10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11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12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13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14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1252</xdr:row>
      <xdr:rowOff>152400</xdr:rowOff>
    </xdr:from>
    <xdr:to>
      <xdr:col>33</xdr:col>
      <xdr:colOff>104775</xdr:colOff>
      <xdr:row>1253</xdr:row>
      <xdr:rowOff>130703</xdr:rowOff>
    </xdr:to>
    <xdr:sp macro="" textlink="">
      <xdr:nvSpPr>
        <xdr:cNvPr id="215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864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16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17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18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19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20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21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22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23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24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1694</xdr:row>
      <xdr:rowOff>152400</xdr:rowOff>
    </xdr:from>
    <xdr:to>
      <xdr:col>33</xdr:col>
      <xdr:colOff>104775</xdr:colOff>
      <xdr:row>1695</xdr:row>
      <xdr:rowOff>114207</xdr:rowOff>
    </xdr:to>
    <xdr:sp macro="" textlink="">
      <xdr:nvSpPr>
        <xdr:cNvPr id="225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41940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26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27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28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29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30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31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32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33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34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1842</xdr:row>
      <xdr:rowOff>152400</xdr:rowOff>
    </xdr:from>
    <xdr:to>
      <xdr:col>33</xdr:col>
      <xdr:colOff>104775</xdr:colOff>
      <xdr:row>1843</xdr:row>
      <xdr:rowOff>110238</xdr:rowOff>
    </xdr:to>
    <xdr:sp macro="" textlink="">
      <xdr:nvSpPr>
        <xdr:cNvPr id="235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804785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22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4</xdr:col>
      <xdr:colOff>0</xdr:colOff>
      <xdr:row>22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</xdr:row>
      <xdr:rowOff>0</xdr:rowOff>
    </xdr:from>
    <xdr:ext cx="85725" cy="510"/>
    <xdr:sp macro="" textlink="">
      <xdr:nvSpPr>
        <xdr:cNvPr id="104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85725" cy="510"/>
    <xdr:sp macro="" textlink="">
      <xdr:nvSpPr>
        <xdr:cNvPr id="105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12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13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14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15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1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1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54768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</xdr:row>
      <xdr:rowOff>0</xdr:rowOff>
    </xdr:from>
    <xdr:ext cx="85725" cy="510"/>
    <xdr:sp macro="" textlink="">
      <xdr:nvSpPr>
        <xdr:cNvPr id="135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85725" cy="510"/>
    <xdr:sp macro="" textlink="">
      <xdr:nvSpPr>
        <xdr:cNvPr id="136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37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38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39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0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1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</xdr:row>
      <xdr:rowOff>0</xdr:rowOff>
    </xdr:from>
    <xdr:ext cx="104775" cy="171450"/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76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</xdr:row>
      <xdr:rowOff>152400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3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104775</xdr:colOff>
      <xdr:row>22</xdr:row>
      <xdr:rowOff>138412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22</xdr:row>
      <xdr:rowOff>0</xdr:rowOff>
    </xdr:from>
    <xdr:ext cx="85725" cy="510"/>
    <xdr:sp macro="" textlink="">
      <xdr:nvSpPr>
        <xdr:cNvPr id="166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85725" cy="510"/>
    <xdr:sp macro="" textlink="">
      <xdr:nvSpPr>
        <xdr:cNvPr id="167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</xdr:row>
      <xdr:rowOff>0</xdr:rowOff>
    </xdr:from>
    <xdr:ext cx="104775" cy="171450"/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</xdr:row>
      <xdr:rowOff>152400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656</xdr:row>
      <xdr:rowOff>0</xdr:rowOff>
    </xdr:from>
    <xdr:to>
      <xdr:col>2</xdr:col>
      <xdr:colOff>104775</xdr:colOff>
      <xdr:row>656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1192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531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615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276</xdr:row>
      <xdr:rowOff>0</xdr:rowOff>
    </xdr:from>
    <xdr:to>
      <xdr:col>2</xdr:col>
      <xdr:colOff>104775</xdr:colOff>
      <xdr:row>277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276</xdr:row>
      <xdr:rowOff>0</xdr:rowOff>
    </xdr:from>
    <xdr:to>
      <xdr:col>2</xdr:col>
      <xdr:colOff>104775</xdr:colOff>
      <xdr:row>277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715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531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1198</xdr:row>
      <xdr:rowOff>0</xdr:rowOff>
    </xdr:from>
    <xdr:to>
      <xdr:col>2</xdr:col>
      <xdr:colOff>104775</xdr:colOff>
      <xdr:row>1198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1180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276</xdr:row>
      <xdr:rowOff>0</xdr:rowOff>
    </xdr:from>
    <xdr:to>
      <xdr:col>2</xdr:col>
      <xdr:colOff>104775</xdr:colOff>
      <xdr:row>277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276</xdr:row>
      <xdr:rowOff>0</xdr:rowOff>
    </xdr:from>
    <xdr:to>
      <xdr:col>2</xdr:col>
      <xdr:colOff>104775</xdr:colOff>
      <xdr:row>277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469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652</xdr:row>
      <xdr:rowOff>0</xdr:rowOff>
    </xdr:from>
    <xdr:to>
      <xdr:col>2</xdr:col>
      <xdr:colOff>104775</xdr:colOff>
      <xdr:row>652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1090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3324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3325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3348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3349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3450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3451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3564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3565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186418</xdr:rowOff>
    </xdr:to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186418</xdr:rowOff>
    </xdr:to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3770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3771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3864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3865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76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77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78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79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80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81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82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83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884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3885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3886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87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88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89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0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1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2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3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4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5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896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897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898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899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0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1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2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3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4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5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06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07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08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09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10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11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12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13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14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15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3916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3917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18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19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0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1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2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3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4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5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6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27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39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39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39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39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39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186418</xdr:rowOff>
    </xdr:to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186418</xdr:rowOff>
    </xdr:to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4031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4032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470</xdr:row>
      <xdr:rowOff>0</xdr:rowOff>
    </xdr:to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4145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4146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10654393" y="29399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0244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10654393" y="2939986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1304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3419"/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266700" y="321945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716</xdr:row>
      <xdr:rowOff>0</xdr:rowOff>
    </xdr:from>
    <xdr:ext cx="104775" cy="161304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266700" y="321945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616</xdr:row>
      <xdr:rowOff>152400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266700" y="27565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656</xdr:row>
      <xdr:rowOff>0</xdr:rowOff>
    </xdr:from>
    <xdr:to>
      <xdr:col>33</xdr:col>
      <xdr:colOff>104775</xdr:colOff>
      <xdr:row>656</xdr:row>
      <xdr:rowOff>161304</xdr:rowOff>
    </xdr:to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266700" y="2939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656</xdr:row>
      <xdr:rowOff>0</xdr:rowOff>
    </xdr:from>
    <xdr:ext cx="104775" cy="163419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266700" y="2939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71450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266700" y="3364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</xdr:row>
      <xdr:rowOff>0</xdr:rowOff>
    </xdr:from>
    <xdr:ext cx="104775" cy="161925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266700" y="336423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1192</xdr:row>
      <xdr:rowOff>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266700" y="53161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4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4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6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6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5404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5405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468</xdr:row>
      <xdr:rowOff>171450</xdr:rowOff>
    </xdr:to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5428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5429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5530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5531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615</xdr:row>
      <xdr:rowOff>152400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266700" y="27527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8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8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5644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5645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1182</xdr:row>
      <xdr:rowOff>152400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266700" y="52869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0</xdr:rowOff>
    </xdr:to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0</xdr:rowOff>
    </xdr:to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614</xdr:row>
      <xdr:rowOff>152400</xdr:rowOff>
    </xdr:from>
    <xdr:ext cx="104775" cy="163419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266700" y="27470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653</xdr:row>
      <xdr:rowOff>0</xdr:rowOff>
    </xdr:from>
    <xdr:to>
      <xdr:col>33</xdr:col>
      <xdr:colOff>104775</xdr:colOff>
      <xdr:row>653</xdr:row>
      <xdr:rowOff>161304</xdr:rowOff>
    </xdr:to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266700" y="292998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655</xdr:row>
      <xdr:rowOff>0</xdr:rowOff>
    </xdr:from>
    <xdr:ext cx="104775" cy="163419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266700" y="29357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5850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5851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84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85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715</xdr:row>
      <xdr:rowOff>0</xdr:rowOff>
    </xdr:from>
    <xdr:ext cx="104775" cy="163419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266700" y="3215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896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897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898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899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900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901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902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713</xdr:row>
      <xdr:rowOff>0</xdr:rowOff>
    </xdr:from>
    <xdr:ext cx="104775" cy="161304"/>
    <xdr:sp macro="" textlink="">
      <xdr:nvSpPr>
        <xdr:cNvPr id="5903" name="Text Box 1"/>
        <xdr:cNvSpPr txBox="1">
          <a:spLocks noChangeArrowheads="1"/>
        </xdr:cNvSpPr>
      </xdr:nvSpPr>
      <xdr:spPr bwMode="auto">
        <a:xfrm>
          <a:off x="266700" y="321002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0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0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0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0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0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0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1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1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1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591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14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15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16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17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18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19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20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21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22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5923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24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25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26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27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28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29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30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31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32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5933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3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3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3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3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3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3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4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4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4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594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5944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85725" cy="510"/>
    <xdr:sp macro="" textlink="">
      <xdr:nvSpPr>
        <xdr:cNvPr id="5945" name="Text Box 9"/>
        <xdr:cNvSpPr txBox="1">
          <a:spLocks noChangeArrowheads="1"/>
        </xdr:cNvSpPr>
      </xdr:nvSpPr>
      <xdr:spPr bwMode="auto">
        <a:xfrm>
          <a:off x="266700" y="235419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46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47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48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49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50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51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52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53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54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531</xdr:row>
      <xdr:rowOff>0</xdr:rowOff>
    </xdr:from>
    <xdr:ext cx="104775" cy="171450"/>
    <xdr:sp macro="" textlink="">
      <xdr:nvSpPr>
        <xdr:cNvPr id="5955" name="Text Box 1"/>
        <xdr:cNvSpPr txBox="1">
          <a:spLocks noChangeArrowheads="1"/>
        </xdr:cNvSpPr>
      </xdr:nvSpPr>
      <xdr:spPr bwMode="auto">
        <a:xfrm>
          <a:off x="266700" y="23541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56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57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58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59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60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61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62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63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64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5965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5966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67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68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69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0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1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2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3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4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5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76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77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78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79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0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1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2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3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4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5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5986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87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88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89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90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91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92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93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94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5995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5996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5997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98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5999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0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1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2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3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4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5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6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07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0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0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1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1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1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1198</xdr:row>
      <xdr:rowOff>0</xdr:rowOff>
    </xdr:from>
    <xdr:to>
      <xdr:col>33</xdr:col>
      <xdr:colOff>104775</xdr:colOff>
      <xdr:row>1198</xdr:row>
      <xdr:rowOff>138412</xdr:rowOff>
    </xdr:to>
    <xdr:sp macro="" textlink="">
      <xdr:nvSpPr>
        <xdr:cNvPr id="602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602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85725" cy="510"/>
    <xdr:sp macro="" textlink="">
      <xdr:nvSpPr>
        <xdr:cNvPr id="602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2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1198</xdr:row>
      <xdr:rowOff>0</xdr:rowOff>
    </xdr:from>
    <xdr:ext cx="104775" cy="171450"/>
    <xdr:sp macro="" textlink="">
      <xdr:nvSpPr>
        <xdr:cNvPr id="603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3329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3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1196</xdr:row>
      <xdr:rowOff>152400</xdr:rowOff>
    </xdr:from>
    <xdr:ext cx="104775" cy="163419"/>
    <xdr:sp macro="" textlink="">
      <xdr:nvSpPr>
        <xdr:cNvPr id="604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3306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1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2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1180</xdr:row>
      <xdr:rowOff>152400</xdr:rowOff>
    </xdr:from>
    <xdr:ext cx="104775" cy="163419"/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266700" y="52789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0</xdr:rowOff>
    </xdr:to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276</xdr:row>
      <xdr:rowOff>0</xdr:rowOff>
    </xdr:from>
    <xdr:to>
      <xdr:col>33</xdr:col>
      <xdr:colOff>104775</xdr:colOff>
      <xdr:row>277</xdr:row>
      <xdr:rowOff>0</xdr:rowOff>
    </xdr:to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266700" y="122262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152400</xdr:rowOff>
    </xdr:from>
    <xdr:ext cx="104775" cy="171450"/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266700" y="207311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466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266700" y="20674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6111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85725" cy="510"/>
    <xdr:sp macro="" textlink="">
      <xdr:nvSpPr>
        <xdr:cNvPr id="6112" name="Text Box 9"/>
        <xdr:cNvSpPr txBox="1">
          <a:spLocks noChangeArrowheads="1"/>
        </xdr:cNvSpPr>
      </xdr:nvSpPr>
      <xdr:spPr bwMode="auto">
        <a:xfrm>
          <a:off x="266700" y="207159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468</xdr:row>
      <xdr:rowOff>0</xdr:rowOff>
    </xdr:from>
    <xdr:ext cx="104775" cy="171450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266700" y="207159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468</xdr:row>
      <xdr:rowOff>0</xdr:rowOff>
    </xdr:from>
    <xdr:to>
      <xdr:col>33</xdr:col>
      <xdr:colOff>104775</xdr:colOff>
      <xdr:row>469</xdr:row>
      <xdr:rowOff>0</xdr:rowOff>
    </xdr:to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266700" y="2071592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613</xdr:row>
      <xdr:rowOff>152400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266700" y="27432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652</xdr:row>
      <xdr:rowOff>0</xdr:rowOff>
    </xdr:from>
    <xdr:to>
      <xdr:col>33</xdr:col>
      <xdr:colOff>104775</xdr:colOff>
      <xdr:row>652</xdr:row>
      <xdr:rowOff>161304</xdr:rowOff>
    </xdr:to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266700" y="292798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654</xdr:row>
      <xdr:rowOff>0</xdr:rowOff>
    </xdr:from>
    <xdr:ext cx="104775" cy="163419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266700" y="29318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6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6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594</xdr:row>
      <xdr:rowOff>152400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266700" y="26376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593</xdr:row>
      <xdr:rowOff>152400</xdr:rowOff>
    </xdr:from>
    <xdr:ext cx="104775" cy="163419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266700" y="26339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152400</xdr:rowOff>
    </xdr:from>
    <xdr:ext cx="104775" cy="162891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266700" y="2641663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6225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85725" cy="510"/>
    <xdr:sp macro="" textlink="">
      <xdr:nvSpPr>
        <xdr:cNvPr id="6226" name="Text Box 9"/>
        <xdr:cNvSpPr txBox="1">
          <a:spLocks noChangeArrowheads="1"/>
        </xdr:cNvSpPr>
      </xdr:nvSpPr>
      <xdr:spPr bwMode="auto">
        <a:xfrm>
          <a:off x="266700" y="26401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596</xdr:row>
      <xdr:rowOff>0</xdr:rowOff>
    </xdr:from>
    <xdr:ext cx="104775" cy="171450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266700" y="26401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266700" y="29583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714</xdr:row>
      <xdr:rowOff>0</xdr:rowOff>
    </xdr:from>
    <xdr:ext cx="104775" cy="163419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266700" y="32119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712</xdr:row>
      <xdr:rowOff>0</xdr:rowOff>
    </xdr:from>
    <xdr:ext cx="104775" cy="161304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266700" y="320802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662</xdr:row>
      <xdr:rowOff>152400</xdr:rowOff>
    </xdr:from>
    <xdr:ext cx="104775" cy="163419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266700" y="29598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3419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266700" y="29484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659</xdr:row>
      <xdr:rowOff>152400</xdr:rowOff>
    </xdr:from>
    <xdr:ext cx="104775" cy="160244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266700" y="29484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1090</xdr:row>
      <xdr:rowOff>152400</xdr:rowOff>
    </xdr:from>
    <xdr:ext cx="104775" cy="163419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266700" y="487384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71450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266700" y="31727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71</xdr:row>
      <xdr:rowOff>0</xdr:rowOff>
    </xdr:from>
    <xdr:ext cx="104775" cy="161925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266700" y="317277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M3916"/>
  <sheetViews>
    <sheetView showZeros="0" tabSelected="1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Z34" sqref="Z34"/>
    </sheetView>
  </sheetViews>
  <sheetFormatPr defaultColWidth="9.140625" defaultRowHeight="15" x14ac:dyDescent="0.25"/>
  <cols>
    <col min="1" max="1" width="2.85546875" style="1413" customWidth="1"/>
    <col min="2" max="2" width="41.7109375" style="546" customWidth="1"/>
    <col min="3" max="3" width="6.42578125" style="1404" hidden="1" customWidth="1"/>
    <col min="4" max="4" width="9.42578125" style="546" hidden="1" customWidth="1"/>
    <col min="5" max="5" width="13.5703125" style="540" hidden="1" customWidth="1"/>
    <col min="6" max="6" width="13.28515625" style="546" hidden="1" customWidth="1"/>
    <col min="7" max="7" width="13" style="546" customWidth="1"/>
    <col min="8" max="8" width="10.42578125" style="546" hidden="1" customWidth="1"/>
    <col min="9" max="9" width="14.42578125" style="546" hidden="1" customWidth="1"/>
    <col min="10" max="10" width="12.28515625" style="546" hidden="1" customWidth="1"/>
    <col min="11" max="11" width="13.42578125" style="546" hidden="1" customWidth="1"/>
    <col min="12" max="12" width="11.85546875" style="546" hidden="1" customWidth="1"/>
    <col min="13" max="13" width="13.140625" style="546" customWidth="1"/>
    <col min="14" max="14" width="9" style="546" hidden="1" customWidth="1"/>
    <col min="15" max="15" width="9.42578125" style="546" hidden="1" customWidth="1"/>
    <col min="16" max="16" width="13.5703125" style="546" hidden="1" customWidth="1"/>
    <col min="17" max="18" width="19.28515625" style="546" hidden="1" customWidth="1"/>
    <col min="19" max="22" width="17.7109375" style="546" hidden="1" customWidth="1"/>
    <col min="23" max="23" width="17.42578125" style="546" hidden="1" customWidth="1"/>
    <col min="24" max="24" width="14.7109375" style="256" customWidth="1"/>
    <col min="25" max="25" width="12.7109375" style="256" customWidth="1"/>
    <col min="26" max="26" width="14.28515625" style="256" customWidth="1"/>
    <col min="27" max="27" width="17.7109375" style="256" hidden="1" customWidth="1"/>
    <col min="28" max="28" width="12.85546875" style="256" customWidth="1"/>
    <col min="29" max="29" width="13.42578125" style="256" customWidth="1"/>
    <col min="30" max="30" width="19.28515625" style="256" customWidth="1"/>
    <col min="31" max="31" width="10.7109375" style="546" hidden="1" customWidth="1"/>
    <col min="32" max="32" width="14.140625" style="256" hidden="1" customWidth="1"/>
    <col min="33" max="33" width="16.85546875" style="603" customWidth="1"/>
    <col min="34" max="34" width="11.7109375" style="1413" customWidth="1"/>
    <col min="35" max="51" width="9.140625" style="1413" customWidth="1"/>
    <col min="52" max="16384" width="9.140625" style="1413"/>
  </cols>
  <sheetData>
    <row r="1" spans="2:33" ht="25.5" customHeight="1" x14ac:dyDescent="0.3">
      <c r="B1" s="1879"/>
      <c r="C1" s="1879"/>
      <c r="D1" s="1879"/>
      <c r="E1" s="1879"/>
      <c r="F1" s="1879"/>
      <c r="G1" s="1879"/>
      <c r="H1" s="1879"/>
      <c r="I1" s="1879"/>
      <c r="J1" s="1879"/>
      <c r="K1" s="1879"/>
      <c r="L1" s="1879"/>
      <c r="M1" s="1879"/>
      <c r="N1" s="1879"/>
      <c r="O1" s="1879"/>
      <c r="P1" s="1879"/>
      <c r="Q1" s="1879"/>
      <c r="R1" s="1879"/>
      <c r="S1" s="1879"/>
      <c r="T1" s="1879"/>
      <c r="U1" s="1879"/>
      <c r="V1" s="1879"/>
      <c r="W1" s="1879"/>
      <c r="X1" s="1879"/>
      <c r="Y1" s="1879"/>
      <c r="Z1" s="1879"/>
      <c r="AA1" s="1879"/>
      <c r="AB1" s="1879"/>
      <c r="AC1" s="1879"/>
      <c r="AD1" s="1879"/>
      <c r="AE1" s="603"/>
      <c r="AF1" s="1413"/>
    </row>
    <row r="2" spans="2:33" ht="14.25" customHeight="1" x14ac:dyDescent="0.25">
      <c r="B2" s="1886" t="s">
        <v>643</v>
      </c>
      <c r="C2" s="1886"/>
      <c r="D2" s="1886"/>
      <c r="E2" s="1886"/>
      <c r="F2" s="1886"/>
      <c r="G2" s="1886"/>
      <c r="H2" s="1886"/>
      <c r="I2" s="1886"/>
      <c r="J2" s="1886"/>
      <c r="K2" s="1886"/>
      <c r="L2" s="1886"/>
      <c r="M2" s="1886"/>
      <c r="N2" s="1886"/>
      <c r="O2" s="1886"/>
      <c r="P2" s="1886"/>
      <c r="Q2" s="1886"/>
      <c r="R2" s="1886"/>
      <c r="S2" s="1886"/>
      <c r="T2" s="1886"/>
      <c r="U2" s="1886"/>
      <c r="V2" s="1886"/>
      <c r="W2" s="1886"/>
      <c r="X2" s="1886"/>
      <c r="Y2" s="1886"/>
      <c r="Z2" s="1886"/>
      <c r="AA2" s="1886"/>
      <c r="AB2" s="1886"/>
      <c r="AC2" s="1886"/>
      <c r="AD2" s="1939"/>
      <c r="AE2" s="1939"/>
      <c r="AF2" s="1939"/>
    </row>
    <row r="3" spans="2:33" ht="31.5" customHeight="1" x14ac:dyDescent="0.25">
      <c r="B3" s="1886"/>
      <c r="C3" s="1886"/>
      <c r="D3" s="1886"/>
      <c r="E3" s="1886"/>
      <c r="F3" s="1886"/>
      <c r="G3" s="1886"/>
      <c r="H3" s="1886"/>
      <c r="I3" s="1886"/>
      <c r="J3" s="1886"/>
      <c r="K3" s="1886"/>
      <c r="L3" s="1886"/>
      <c r="M3" s="1886"/>
      <c r="N3" s="1886"/>
      <c r="O3" s="1886"/>
      <c r="P3" s="1886"/>
      <c r="Q3" s="1886"/>
      <c r="R3" s="1886"/>
      <c r="S3" s="1886"/>
      <c r="T3" s="1886"/>
      <c r="U3" s="1886"/>
      <c r="V3" s="1886"/>
      <c r="W3" s="1886"/>
      <c r="X3" s="1886"/>
      <c r="Y3" s="1886"/>
      <c r="Z3" s="1886"/>
      <c r="AA3" s="1886"/>
      <c r="AB3" s="1886"/>
      <c r="AC3" s="1886"/>
      <c r="AD3" s="1939"/>
      <c r="AE3" s="1939"/>
      <c r="AF3" s="1939"/>
    </row>
    <row r="4" spans="2:33" ht="24" hidden="1" customHeight="1" x14ac:dyDescent="0.3">
      <c r="B4" s="614" t="s">
        <v>598</v>
      </c>
      <c r="C4" s="614"/>
      <c r="D4" s="1875"/>
      <c r="E4" s="615"/>
      <c r="F4" s="1875"/>
      <c r="G4" s="1875"/>
      <c r="H4" s="1875"/>
      <c r="I4" s="1875"/>
      <c r="J4" s="1875"/>
      <c r="K4" s="1875"/>
      <c r="L4" s="1875"/>
      <c r="M4" s="1875"/>
      <c r="N4" s="1875"/>
      <c r="O4" s="1875"/>
      <c r="P4" s="1875"/>
      <c r="Q4" s="1875"/>
      <c r="R4" s="1875"/>
      <c r="S4" s="1875"/>
      <c r="T4" s="1875"/>
      <c r="U4" s="1875"/>
      <c r="V4" s="1875"/>
      <c r="W4" s="1875"/>
      <c r="X4" s="1875"/>
      <c r="Y4" s="1875"/>
      <c r="Z4" s="1875"/>
      <c r="AA4" s="1875"/>
      <c r="AB4" s="1875"/>
      <c r="AC4" s="1875"/>
      <c r="AD4" s="1875"/>
      <c r="AE4" s="1875"/>
      <c r="AF4" s="1875"/>
    </row>
    <row r="5" spans="2:33" ht="19.7" customHeight="1" thickBot="1" x14ac:dyDescent="0.35">
      <c r="B5" s="614"/>
      <c r="C5" s="614"/>
      <c r="D5" s="1875"/>
      <c r="E5" s="615"/>
      <c r="F5" s="1875"/>
      <c r="G5" s="1875"/>
      <c r="H5" s="1875"/>
      <c r="I5" s="1875"/>
      <c r="J5" s="1875"/>
      <c r="K5" s="1875"/>
      <c r="L5" s="1875"/>
      <c r="M5" s="1875"/>
      <c r="N5" s="1875"/>
      <c r="O5" s="1875"/>
      <c r="P5" s="1875"/>
      <c r="Q5" s="1875"/>
      <c r="R5" s="1875"/>
      <c r="S5" s="1875"/>
      <c r="T5" s="1875"/>
      <c r="U5" s="1875"/>
      <c r="V5" s="1875"/>
      <c r="W5" s="1875"/>
      <c r="X5" s="1875"/>
      <c r="Y5" s="1875"/>
      <c r="Z5" s="1875"/>
      <c r="AA5" s="1875"/>
      <c r="AB5" s="1875"/>
      <c r="AC5" s="1875"/>
      <c r="AD5" s="1875"/>
      <c r="AE5" s="1875"/>
      <c r="AF5" s="1875"/>
    </row>
    <row r="6" spans="2:33" ht="71.25" customHeight="1" thickBot="1" x14ac:dyDescent="0.3">
      <c r="B6" s="616" t="s">
        <v>3</v>
      </c>
      <c r="C6" s="616"/>
      <c r="D6" s="1901" t="s">
        <v>144</v>
      </c>
      <c r="E6" s="1887" t="s">
        <v>140</v>
      </c>
      <c r="F6" s="1888"/>
      <c r="G6" s="1888"/>
      <c r="H6" s="1889"/>
      <c r="I6" s="1893" t="s">
        <v>483</v>
      </c>
      <c r="J6" s="1894"/>
      <c r="K6" s="1893" t="s">
        <v>484</v>
      </c>
      <c r="L6" s="1897"/>
      <c r="M6" s="1897"/>
      <c r="N6" s="1894"/>
      <c r="O6" s="1883" t="s">
        <v>145</v>
      </c>
      <c r="P6" s="1883" t="s">
        <v>146</v>
      </c>
      <c r="Q6" s="1880" t="s">
        <v>485</v>
      </c>
      <c r="R6" s="1880" t="s">
        <v>548</v>
      </c>
      <c r="S6" s="1880" t="s">
        <v>554</v>
      </c>
      <c r="T6" s="1880" t="s">
        <v>563</v>
      </c>
      <c r="U6" s="1880" t="s">
        <v>581</v>
      </c>
      <c r="V6" s="1880" t="s">
        <v>589</v>
      </c>
      <c r="W6" s="1880" t="s">
        <v>590</v>
      </c>
      <c r="X6" s="1880" t="s">
        <v>138</v>
      </c>
      <c r="Y6" s="1880" t="s">
        <v>302</v>
      </c>
      <c r="Z6" s="1880" t="s">
        <v>303</v>
      </c>
      <c r="AA6" s="1880" t="s">
        <v>42</v>
      </c>
      <c r="AB6" s="1880" t="s">
        <v>297</v>
      </c>
      <c r="AC6" s="1880" t="s">
        <v>139</v>
      </c>
      <c r="AD6" s="1880" t="s">
        <v>298</v>
      </c>
      <c r="AE6" s="1940" t="s">
        <v>584</v>
      </c>
      <c r="AF6" s="1941"/>
    </row>
    <row r="7" spans="2:33" ht="2.25" customHeight="1" thickBot="1" x14ac:dyDescent="0.3">
      <c r="B7" s="617"/>
      <c r="C7" s="617"/>
      <c r="D7" s="1902"/>
      <c r="E7" s="1890"/>
      <c r="F7" s="1891"/>
      <c r="G7" s="1891"/>
      <c r="H7" s="1892"/>
      <c r="I7" s="1895"/>
      <c r="J7" s="1896"/>
      <c r="K7" s="1895"/>
      <c r="L7" s="1898"/>
      <c r="M7" s="1898"/>
      <c r="N7" s="1896"/>
      <c r="O7" s="1899"/>
      <c r="P7" s="1884"/>
      <c r="Q7" s="1881"/>
      <c r="R7" s="1881"/>
      <c r="S7" s="1881"/>
      <c r="T7" s="1881"/>
      <c r="U7" s="1881"/>
      <c r="V7" s="1881"/>
      <c r="W7" s="1881"/>
      <c r="X7" s="1881"/>
      <c r="Y7" s="1881"/>
      <c r="Z7" s="1902"/>
      <c r="AA7" s="1881"/>
      <c r="AB7" s="1902"/>
      <c r="AC7" s="1881"/>
      <c r="AD7" s="1881"/>
      <c r="AE7" s="1942"/>
      <c r="AF7" s="620"/>
    </row>
    <row r="8" spans="2:33" ht="36" customHeight="1" thickBot="1" x14ac:dyDescent="0.3">
      <c r="B8" s="618" t="s">
        <v>4</v>
      </c>
      <c r="C8" s="618"/>
      <c r="D8" s="1903"/>
      <c r="E8" s="277" t="s">
        <v>486</v>
      </c>
      <c r="F8" s="1874" t="s">
        <v>588</v>
      </c>
      <c r="G8" s="232" t="s">
        <v>141</v>
      </c>
      <c r="H8" s="232" t="s">
        <v>142</v>
      </c>
      <c r="I8" s="1874" t="s">
        <v>143</v>
      </c>
      <c r="J8" s="233" t="s">
        <v>141</v>
      </c>
      <c r="K8" s="232" t="s">
        <v>486</v>
      </c>
      <c r="L8" s="1874" t="s">
        <v>588</v>
      </c>
      <c r="M8" s="232" t="s">
        <v>141</v>
      </c>
      <c r="N8" s="232" t="s">
        <v>142</v>
      </c>
      <c r="O8" s="1900"/>
      <c r="P8" s="1885"/>
      <c r="Q8" s="1882"/>
      <c r="R8" s="1882"/>
      <c r="S8" s="1882"/>
      <c r="T8" s="1882"/>
      <c r="U8" s="1882"/>
      <c r="V8" s="1882"/>
      <c r="W8" s="1882"/>
      <c r="X8" s="1882"/>
      <c r="Y8" s="1882"/>
      <c r="Z8" s="1903"/>
      <c r="AA8" s="1882"/>
      <c r="AB8" s="1903"/>
      <c r="AC8" s="1882"/>
      <c r="AD8" s="1882"/>
      <c r="AE8" s="1943" t="s">
        <v>350</v>
      </c>
      <c r="AF8" s="1872" t="s">
        <v>580</v>
      </c>
    </row>
    <row r="9" spans="2:33" s="4" customFormat="1" ht="15.75" thickBot="1" x14ac:dyDescent="0.3">
      <c r="B9" s="13">
        <v>1</v>
      </c>
      <c r="C9" s="13"/>
      <c r="D9" s="13">
        <v>2</v>
      </c>
      <c r="E9" s="278">
        <v>3</v>
      </c>
      <c r="F9" s="234">
        <v>4</v>
      </c>
      <c r="G9" s="234">
        <v>5</v>
      </c>
      <c r="H9" s="234">
        <v>6</v>
      </c>
      <c r="I9" s="233">
        <v>7</v>
      </c>
      <c r="J9" s="233">
        <v>8</v>
      </c>
      <c r="K9" s="233">
        <v>9</v>
      </c>
      <c r="L9" s="233">
        <v>10</v>
      </c>
      <c r="M9" s="233">
        <v>11</v>
      </c>
      <c r="N9" s="233">
        <v>12</v>
      </c>
      <c r="O9" s="233">
        <v>13</v>
      </c>
      <c r="P9" s="233">
        <v>14</v>
      </c>
      <c r="Q9" s="235"/>
      <c r="R9" s="235"/>
      <c r="S9" s="235"/>
      <c r="T9" s="235"/>
      <c r="U9" s="235"/>
      <c r="V9" s="235"/>
      <c r="W9" s="235">
        <v>15</v>
      </c>
      <c r="X9" s="235">
        <v>16</v>
      </c>
      <c r="Y9" s="235">
        <v>17</v>
      </c>
      <c r="Z9" s="235"/>
      <c r="AA9" s="235">
        <v>18</v>
      </c>
      <c r="AB9" s="235">
        <v>19</v>
      </c>
      <c r="AC9" s="235">
        <v>20</v>
      </c>
      <c r="AD9" s="235">
        <v>21</v>
      </c>
      <c r="AE9" s="234">
        <v>5</v>
      </c>
      <c r="AF9" s="235">
        <v>21</v>
      </c>
      <c r="AG9" s="619"/>
    </row>
    <row r="10" spans="2:33" ht="13.9" customHeight="1" x14ac:dyDescent="0.25">
      <c r="B10" s="620"/>
      <c r="C10" s="620"/>
      <c r="D10" s="620"/>
      <c r="E10" s="621"/>
      <c r="F10" s="622"/>
      <c r="G10" s="622"/>
      <c r="H10" s="622"/>
      <c r="I10" s="1873"/>
      <c r="J10" s="1873"/>
      <c r="K10" s="1873"/>
      <c r="L10" s="1873"/>
      <c r="M10" s="1873"/>
      <c r="N10" s="1873"/>
      <c r="O10" s="1873"/>
      <c r="P10" s="1873"/>
      <c r="Q10" s="1870"/>
      <c r="R10" s="1870"/>
      <c r="S10" s="1870"/>
      <c r="T10" s="1870"/>
      <c r="U10" s="1870"/>
      <c r="V10" s="1870"/>
      <c r="W10" s="1870"/>
      <c r="X10" s="1871"/>
      <c r="Y10" s="1871"/>
      <c r="Z10" s="1871"/>
      <c r="AA10" s="1871"/>
      <c r="AB10" s="1871"/>
      <c r="AC10" s="1871"/>
      <c r="AD10" s="1871"/>
      <c r="AE10" s="622"/>
      <c r="AF10" s="1871"/>
    </row>
    <row r="11" spans="2:33" ht="43.5" customHeight="1" x14ac:dyDescent="0.25">
      <c r="B11" s="1677" t="s">
        <v>585</v>
      </c>
      <c r="C11" s="1677"/>
      <c r="D11" s="623"/>
      <c r="E11" s="257"/>
      <c r="F11" s="624"/>
      <c r="G11" s="625"/>
      <c r="H11" s="625"/>
      <c r="I11" s="625"/>
      <c r="J11" s="625"/>
      <c r="K11" s="625"/>
      <c r="L11" s="625"/>
      <c r="M11" s="625"/>
      <c r="N11" s="625"/>
      <c r="O11" s="625"/>
      <c r="P11" s="625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625"/>
      <c r="AF11" s="196"/>
    </row>
    <row r="12" spans="2:33" ht="15" customHeight="1" x14ac:dyDescent="0.25">
      <c r="B12" s="626" t="s">
        <v>5</v>
      </c>
      <c r="C12" s="627"/>
      <c r="D12" s="626"/>
      <c r="E12" s="257"/>
      <c r="F12" s="625"/>
      <c r="G12" s="625"/>
      <c r="H12" s="625"/>
      <c r="I12" s="625"/>
      <c r="J12" s="625"/>
      <c r="K12" s="625"/>
      <c r="L12" s="625"/>
      <c r="M12" s="625"/>
      <c r="N12" s="625"/>
      <c r="O12" s="625"/>
      <c r="P12" s="625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625"/>
      <c r="AF12" s="196"/>
    </row>
    <row r="13" spans="2:33" ht="15" customHeight="1" x14ac:dyDescent="0.25">
      <c r="B13" s="193" t="s">
        <v>27</v>
      </c>
      <c r="C13" s="430" t="s">
        <v>260</v>
      </c>
      <c r="D13" s="193">
        <v>340</v>
      </c>
      <c r="E13" s="257"/>
      <c r="F13" s="177" t="e">
        <f t="shared" ref="F13:F39" si="0">E13/12*$B$4</f>
        <v>#VALUE!</v>
      </c>
      <c r="G13" s="177">
        <v>39</v>
      </c>
      <c r="H13" s="177" t="e">
        <f>G13/F13*100</f>
        <v>#VALUE!</v>
      </c>
      <c r="I13" s="206"/>
      <c r="J13" s="206">
        <f t="shared" ref="J13:J40" si="1">M13/G13</f>
        <v>9.8205128205128212</v>
      </c>
      <c r="K13" s="207">
        <f t="shared" ref="K13:K39" si="2">ROUND(E13*I13,0)</f>
        <v>0</v>
      </c>
      <c r="L13" s="207" t="e">
        <f t="shared" ref="L13:L39" si="3">K13/12*$B$4</f>
        <v>#VALUE!</v>
      </c>
      <c r="M13" s="207">
        <v>383</v>
      </c>
      <c r="N13" s="207" t="e">
        <f t="shared" ref="N13:N40" si="4">M13/L13*100</f>
        <v>#VALUE!</v>
      </c>
      <c r="O13" s="207">
        <f t="shared" ref="O13:O39" si="5">ROUND(K13/D13,0)</f>
        <v>0</v>
      </c>
      <c r="P13" s="207" t="e">
        <f t="shared" ref="P13:P40" si="6">M13/$B$4*12/O13</f>
        <v>#VALUE!</v>
      </c>
      <c r="Q13" s="196"/>
      <c r="R13" s="196"/>
      <c r="S13" s="196"/>
      <c r="T13" s="196"/>
      <c r="U13" s="196"/>
      <c r="V13" s="196"/>
      <c r="W13" s="196"/>
      <c r="X13" s="196"/>
      <c r="Y13" s="196"/>
      <c r="Z13" s="196"/>
      <c r="AA13" s="196"/>
      <c r="AB13" s="196"/>
      <c r="AC13" s="196"/>
      <c r="AD13" s="196"/>
      <c r="AE13" s="177"/>
      <c r="AF13" s="196"/>
    </row>
    <row r="14" spans="2:33" ht="15" customHeight="1" x14ac:dyDescent="0.25">
      <c r="B14" s="193" t="s">
        <v>170</v>
      </c>
      <c r="C14" s="430" t="s">
        <v>260</v>
      </c>
      <c r="D14" s="193">
        <v>340</v>
      </c>
      <c r="E14" s="257"/>
      <c r="F14" s="177" t="e">
        <f t="shared" si="0"/>
        <v>#VALUE!</v>
      </c>
      <c r="G14" s="177">
        <v>13</v>
      </c>
      <c r="H14" s="177" t="e">
        <f>G14/F14*100</f>
        <v>#VALUE!</v>
      </c>
      <c r="I14" s="206"/>
      <c r="J14" s="206">
        <f t="shared" si="1"/>
        <v>14.538461538461538</v>
      </c>
      <c r="K14" s="207">
        <f t="shared" si="2"/>
        <v>0</v>
      </c>
      <c r="L14" s="207" t="e">
        <f t="shared" si="3"/>
        <v>#VALUE!</v>
      </c>
      <c r="M14" s="207">
        <v>189</v>
      </c>
      <c r="N14" s="207" t="e">
        <f t="shared" si="4"/>
        <v>#VALUE!</v>
      </c>
      <c r="O14" s="207">
        <f t="shared" si="5"/>
        <v>0</v>
      </c>
      <c r="P14" s="207" t="e">
        <f t="shared" si="6"/>
        <v>#VALUE!</v>
      </c>
      <c r="Q14" s="196"/>
      <c r="R14" s="196"/>
      <c r="S14" s="196"/>
      <c r="T14" s="196"/>
      <c r="U14" s="196"/>
      <c r="V14" s="196"/>
      <c r="W14" s="196"/>
      <c r="X14" s="196"/>
      <c r="Y14" s="196"/>
      <c r="Z14" s="196"/>
      <c r="AA14" s="196"/>
      <c r="AB14" s="196"/>
      <c r="AC14" s="196"/>
      <c r="AD14" s="196"/>
      <c r="AE14" s="177"/>
      <c r="AF14" s="196"/>
    </row>
    <row r="15" spans="2:33" ht="15" customHeight="1" x14ac:dyDescent="0.25">
      <c r="B15" s="193" t="s">
        <v>24</v>
      </c>
      <c r="C15" s="430" t="s">
        <v>260</v>
      </c>
      <c r="D15" s="193">
        <v>340</v>
      </c>
      <c r="E15" s="257"/>
      <c r="F15" s="177" t="e">
        <f t="shared" si="0"/>
        <v>#VALUE!</v>
      </c>
      <c r="G15" s="177">
        <v>56</v>
      </c>
      <c r="H15" s="177" t="e">
        <f>G15/F15*100</f>
        <v>#VALUE!</v>
      </c>
      <c r="I15" s="206"/>
      <c r="J15" s="206">
        <f t="shared" si="1"/>
        <v>5.8571428571428568</v>
      </c>
      <c r="K15" s="207">
        <f t="shared" si="2"/>
        <v>0</v>
      </c>
      <c r="L15" s="207" t="e">
        <f t="shared" si="3"/>
        <v>#VALUE!</v>
      </c>
      <c r="M15" s="207">
        <v>328</v>
      </c>
      <c r="N15" s="207" t="e">
        <f t="shared" si="4"/>
        <v>#VALUE!</v>
      </c>
      <c r="O15" s="207">
        <f t="shared" si="5"/>
        <v>0</v>
      </c>
      <c r="P15" s="207" t="e">
        <f t="shared" si="6"/>
        <v>#VALUE!</v>
      </c>
      <c r="Q15" s="196"/>
      <c r="R15" s="196"/>
      <c r="S15" s="196"/>
      <c r="T15" s="196"/>
      <c r="U15" s="196"/>
      <c r="V15" s="196"/>
      <c r="W15" s="196"/>
      <c r="X15" s="196"/>
      <c r="Y15" s="196"/>
      <c r="Z15" s="196"/>
      <c r="AA15" s="196"/>
      <c r="AB15" s="196"/>
      <c r="AC15" s="196"/>
      <c r="AD15" s="196"/>
      <c r="AE15" s="177"/>
      <c r="AF15" s="196"/>
    </row>
    <row r="16" spans="2:33" ht="15" customHeight="1" x14ac:dyDescent="0.25">
      <c r="B16" s="193" t="s">
        <v>23</v>
      </c>
      <c r="C16" s="430" t="s">
        <v>260</v>
      </c>
      <c r="D16" s="193">
        <v>310</v>
      </c>
      <c r="E16" s="257"/>
      <c r="F16" s="177" t="e">
        <f t="shared" si="0"/>
        <v>#VALUE!</v>
      </c>
      <c r="G16" s="177">
        <v>0</v>
      </c>
      <c r="H16" s="177"/>
      <c r="I16" s="206"/>
      <c r="J16" s="206" t="e">
        <f t="shared" si="1"/>
        <v>#DIV/0!</v>
      </c>
      <c r="K16" s="207">
        <f t="shared" si="2"/>
        <v>0</v>
      </c>
      <c r="L16" s="207" t="e">
        <f t="shared" si="3"/>
        <v>#VALUE!</v>
      </c>
      <c r="M16" s="207"/>
      <c r="N16" s="207" t="e">
        <f t="shared" si="4"/>
        <v>#VALUE!</v>
      </c>
      <c r="O16" s="207">
        <f t="shared" si="5"/>
        <v>0</v>
      </c>
      <c r="P16" s="207" t="e">
        <f>M16/$B$4*12/O16</f>
        <v>#VALUE!</v>
      </c>
      <c r="Q16" s="196"/>
      <c r="R16" s="196"/>
      <c r="S16" s="196"/>
      <c r="T16" s="196"/>
      <c r="U16" s="196"/>
      <c r="V16" s="196"/>
      <c r="W16" s="196"/>
      <c r="X16" s="196"/>
      <c r="Y16" s="196"/>
      <c r="Z16" s="196"/>
      <c r="AA16" s="196"/>
      <c r="AB16" s="196"/>
      <c r="AC16" s="196"/>
      <c r="AD16" s="196"/>
      <c r="AE16" s="177"/>
      <c r="AF16" s="196"/>
    </row>
    <row r="17" spans="1:34" ht="15" customHeight="1" x14ac:dyDescent="0.25">
      <c r="B17" s="193" t="s">
        <v>8</v>
      </c>
      <c r="C17" s="430" t="s">
        <v>260</v>
      </c>
      <c r="D17" s="193">
        <v>340</v>
      </c>
      <c r="E17" s="257"/>
      <c r="F17" s="177" t="e">
        <f t="shared" si="0"/>
        <v>#VALUE!</v>
      </c>
      <c r="G17" s="177">
        <v>109</v>
      </c>
      <c r="H17" s="177" t="e">
        <f t="shared" ref="H17:H41" si="7">G17/F17*100</f>
        <v>#VALUE!</v>
      </c>
      <c r="I17" s="206"/>
      <c r="J17" s="206">
        <f t="shared" si="1"/>
        <v>10.651376146788991</v>
      </c>
      <c r="K17" s="207">
        <f t="shared" si="2"/>
        <v>0</v>
      </c>
      <c r="L17" s="207" t="e">
        <f t="shared" si="3"/>
        <v>#VALUE!</v>
      </c>
      <c r="M17" s="207">
        <v>1161</v>
      </c>
      <c r="N17" s="207" t="e">
        <f t="shared" si="4"/>
        <v>#VALUE!</v>
      </c>
      <c r="O17" s="207">
        <f t="shared" si="5"/>
        <v>0</v>
      </c>
      <c r="P17" s="207" t="e">
        <f t="shared" si="6"/>
        <v>#VALUE!</v>
      </c>
      <c r="Q17" s="196"/>
      <c r="R17" s="196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6"/>
      <c r="AD17" s="196"/>
      <c r="AE17" s="177"/>
      <c r="AF17" s="196"/>
      <c r="AG17" s="619"/>
    </row>
    <row r="18" spans="1:34" s="4" customFormat="1" ht="15" customHeight="1" x14ac:dyDescent="0.25">
      <c r="A18" s="1413"/>
      <c r="B18" s="193" t="s">
        <v>80</v>
      </c>
      <c r="C18" s="430" t="s">
        <v>260</v>
      </c>
      <c r="D18" s="193">
        <v>340</v>
      </c>
      <c r="E18" s="257"/>
      <c r="F18" s="177" t="e">
        <f t="shared" si="0"/>
        <v>#VALUE!</v>
      </c>
      <c r="G18" s="177">
        <v>21</v>
      </c>
      <c r="H18" s="177" t="e">
        <f t="shared" si="7"/>
        <v>#VALUE!</v>
      </c>
      <c r="I18" s="206"/>
      <c r="J18" s="206">
        <f t="shared" si="1"/>
        <v>6.8571428571428568</v>
      </c>
      <c r="K18" s="207">
        <f t="shared" si="2"/>
        <v>0</v>
      </c>
      <c r="L18" s="207" t="e">
        <f t="shared" si="3"/>
        <v>#VALUE!</v>
      </c>
      <c r="M18" s="207">
        <v>144</v>
      </c>
      <c r="N18" s="207" t="e">
        <f t="shared" si="4"/>
        <v>#VALUE!</v>
      </c>
      <c r="O18" s="207">
        <f t="shared" si="5"/>
        <v>0</v>
      </c>
      <c r="P18" s="207" t="e">
        <f t="shared" si="6"/>
        <v>#VALUE!</v>
      </c>
      <c r="Q18" s="196"/>
      <c r="R18" s="196"/>
      <c r="S18" s="196"/>
      <c r="T18" s="196"/>
      <c r="U18" s="196"/>
      <c r="V18" s="196"/>
      <c r="W18" s="196"/>
      <c r="X18" s="196"/>
      <c r="Y18" s="196"/>
      <c r="Z18" s="196"/>
      <c r="AA18" s="196"/>
      <c r="AB18" s="196"/>
      <c r="AC18" s="196"/>
      <c r="AD18" s="196"/>
      <c r="AE18" s="177"/>
      <c r="AF18" s="196"/>
      <c r="AG18" s="619"/>
    </row>
    <row r="19" spans="1:34" s="4" customFormat="1" x14ac:dyDescent="0.25">
      <c r="A19" s="1413"/>
      <c r="B19" s="193" t="s">
        <v>131</v>
      </c>
      <c r="C19" s="430" t="s">
        <v>260</v>
      </c>
      <c r="D19" s="193">
        <v>340</v>
      </c>
      <c r="E19" s="257"/>
      <c r="F19" s="177" t="e">
        <f t="shared" si="0"/>
        <v>#VALUE!</v>
      </c>
      <c r="G19" s="177">
        <v>34</v>
      </c>
      <c r="H19" s="177" t="e">
        <f t="shared" si="7"/>
        <v>#VALUE!</v>
      </c>
      <c r="I19" s="628"/>
      <c r="J19" s="206">
        <f t="shared" si="1"/>
        <v>14.117647058823529</v>
      </c>
      <c r="K19" s="207">
        <f t="shared" si="2"/>
        <v>0</v>
      </c>
      <c r="L19" s="207" t="e">
        <f t="shared" si="3"/>
        <v>#VALUE!</v>
      </c>
      <c r="M19" s="207">
        <v>480</v>
      </c>
      <c r="N19" s="207" t="e">
        <f t="shared" si="4"/>
        <v>#VALUE!</v>
      </c>
      <c r="O19" s="207">
        <f t="shared" si="5"/>
        <v>0</v>
      </c>
      <c r="P19" s="207" t="e">
        <f t="shared" si="6"/>
        <v>#VALUE!</v>
      </c>
      <c r="Q19" s="196"/>
      <c r="R19" s="196"/>
      <c r="S19" s="196"/>
      <c r="T19" s="196"/>
      <c r="U19" s="196"/>
      <c r="V19" s="196"/>
      <c r="W19" s="196" t="e">
        <f>Q19/12*$B$4+(R19-Q19)/11*5+(S19-R19)/10*4+(T19-S19)/9*3+(U19-T19)/8*2+(V19-U19)/7*1</f>
        <v>#VALUE!</v>
      </c>
      <c r="X19" s="196">
        <f>AD19-AC19-Y19</f>
        <v>2181.9777100000001</v>
      </c>
      <c r="Y19" s="196"/>
      <c r="Z19" s="196"/>
      <c r="AA19" s="196" t="e">
        <f>X19-W19</f>
        <v>#VALUE!</v>
      </c>
      <c r="AB19" s="196"/>
      <c r="AC19" s="196">
        <v>0</v>
      </c>
      <c r="AD19" s="196">
        <v>2181.9777100000001</v>
      </c>
      <c r="AE19" s="177"/>
      <c r="AF19" s="196"/>
      <c r="AG19" s="619"/>
      <c r="AH19" s="1852"/>
    </row>
    <row r="20" spans="1:34" x14ac:dyDescent="0.25">
      <c r="B20" s="193" t="s">
        <v>9</v>
      </c>
      <c r="C20" s="430" t="s">
        <v>260</v>
      </c>
      <c r="D20" s="193">
        <v>340</v>
      </c>
      <c r="E20" s="257"/>
      <c r="F20" s="177" t="e">
        <f t="shared" si="0"/>
        <v>#VALUE!</v>
      </c>
      <c r="G20" s="177">
        <v>60</v>
      </c>
      <c r="H20" s="177" t="e">
        <f t="shared" si="7"/>
        <v>#VALUE!</v>
      </c>
      <c r="I20" s="206"/>
      <c r="J20" s="206">
        <f t="shared" si="1"/>
        <v>11.05</v>
      </c>
      <c r="K20" s="207">
        <f t="shared" si="2"/>
        <v>0</v>
      </c>
      <c r="L20" s="207" t="e">
        <f t="shared" si="3"/>
        <v>#VALUE!</v>
      </c>
      <c r="M20" s="207">
        <v>663</v>
      </c>
      <c r="N20" s="207" t="e">
        <f t="shared" si="4"/>
        <v>#VALUE!</v>
      </c>
      <c r="O20" s="207">
        <f t="shared" si="5"/>
        <v>0</v>
      </c>
      <c r="P20" s="207" t="e">
        <f t="shared" si="6"/>
        <v>#VALUE!</v>
      </c>
      <c r="Q20" s="196"/>
      <c r="R20" s="196"/>
      <c r="S20" s="196"/>
      <c r="T20" s="196"/>
      <c r="U20" s="196"/>
      <c r="V20" s="196"/>
      <c r="W20" s="196"/>
      <c r="X20" s="196"/>
      <c r="Y20" s="196"/>
      <c r="Z20" s="196"/>
      <c r="AA20" s="196"/>
      <c r="AB20" s="196"/>
      <c r="AC20" s="196"/>
      <c r="AD20" s="196"/>
      <c r="AE20" s="177"/>
      <c r="AF20" s="196"/>
      <c r="AG20" s="619"/>
      <c r="AH20" s="1852"/>
    </row>
    <row r="21" spans="1:34" x14ac:dyDescent="0.25">
      <c r="B21" s="193" t="s">
        <v>116</v>
      </c>
      <c r="C21" s="430" t="s">
        <v>260</v>
      </c>
      <c r="D21" s="193">
        <v>340</v>
      </c>
      <c r="E21" s="257"/>
      <c r="F21" s="177" t="e">
        <f t="shared" si="0"/>
        <v>#VALUE!</v>
      </c>
      <c r="G21" s="177">
        <v>30</v>
      </c>
      <c r="H21" s="177" t="e">
        <f t="shared" si="7"/>
        <v>#VALUE!</v>
      </c>
      <c r="I21" s="206"/>
      <c r="J21" s="206">
        <f t="shared" si="1"/>
        <v>13.066666666666666</v>
      </c>
      <c r="K21" s="207">
        <f t="shared" si="2"/>
        <v>0</v>
      </c>
      <c r="L21" s="207" t="e">
        <f t="shared" si="3"/>
        <v>#VALUE!</v>
      </c>
      <c r="M21" s="207">
        <v>392</v>
      </c>
      <c r="N21" s="207" t="e">
        <f t="shared" si="4"/>
        <v>#VALUE!</v>
      </c>
      <c r="O21" s="207">
        <f t="shared" si="5"/>
        <v>0</v>
      </c>
      <c r="P21" s="207" t="e">
        <f t="shared" si="6"/>
        <v>#VALUE!</v>
      </c>
      <c r="Q21" s="196"/>
      <c r="R21" s="196"/>
      <c r="S21" s="196"/>
      <c r="T21" s="196"/>
      <c r="U21" s="196"/>
      <c r="V21" s="196"/>
      <c r="W21" s="196"/>
      <c r="X21" s="196"/>
      <c r="Y21" s="196"/>
      <c r="Z21" s="196"/>
      <c r="AA21" s="196"/>
      <c r="AB21" s="196"/>
      <c r="AC21" s="196"/>
      <c r="AD21" s="196"/>
      <c r="AE21" s="177"/>
      <c r="AF21" s="196"/>
      <c r="AG21" s="619"/>
      <c r="AH21" s="1852"/>
    </row>
    <row r="22" spans="1:34" x14ac:dyDescent="0.25">
      <c r="B22" s="193" t="s">
        <v>153</v>
      </c>
      <c r="C22" s="430" t="s">
        <v>260</v>
      </c>
      <c r="D22" s="193">
        <v>340</v>
      </c>
      <c r="E22" s="257"/>
      <c r="F22" s="177" t="e">
        <f t="shared" si="0"/>
        <v>#VALUE!</v>
      </c>
      <c r="G22" s="177">
        <v>4</v>
      </c>
      <c r="H22" s="177" t="e">
        <f t="shared" si="7"/>
        <v>#VALUE!</v>
      </c>
      <c r="I22" s="206"/>
      <c r="J22" s="206">
        <f t="shared" si="1"/>
        <v>10.75</v>
      </c>
      <c r="K22" s="207">
        <f t="shared" si="2"/>
        <v>0</v>
      </c>
      <c r="L22" s="207" t="e">
        <f t="shared" si="3"/>
        <v>#VALUE!</v>
      </c>
      <c r="M22" s="207">
        <v>43</v>
      </c>
      <c r="N22" s="207" t="e">
        <f t="shared" si="4"/>
        <v>#VALUE!</v>
      </c>
      <c r="O22" s="207">
        <f t="shared" si="5"/>
        <v>0</v>
      </c>
      <c r="P22" s="207" t="e">
        <f t="shared" si="6"/>
        <v>#VALUE!</v>
      </c>
      <c r="Q22" s="196"/>
      <c r="R22" s="196"/>
      <c r="S22" s="196"/>
      <c r="T22" s="196"/>
      <c r="U22" s="196"/>
      <c r="V22" s="196"/>
      <c r="W22" s="196"/>
      <c r="X22" s="196"/>
      <c r="Y22" s="196"/>
      <c r="Z22" s="196"/>
      <c r="AA22" s="196"/>
      <c r="AB22" s="196"/>
      <c r="AC22" s="196"/>
      <c r="AD22" s="196"/>
      <c r="AE22" s="177"/>
      <c r="AF22" s="196"/>
      <c r="AG22" s="619"/>
      <c r="AH22" s="1852"/>
    </row>
    <row r="23" spans="1:34" s="199" customFormat="1" x14ac:dyDescent="0.25">
      <c r="A23" s="1413"/>
      <c r="B23" s="193" t="s">
        <v>156</v>
      </c>
      <c r="C23" s="430" t="s">
        <v>260</v>
      </c>
      <c r="D23" s="193">
        <v>340</v>
      </c>
      <c r="E23" s="257"/>
      <c r="F23" s="177" t="e">
        <f t="shared" si="0"/>
        <v>#VALUE!</v>
      </c>
      <c r="G23" s="177">
        <v>125</v>
      </c>
      <c r="H23" s="177" t="e">
        <f t="shared" si="7"/>
        <v>#VALUE!</v>
      </c>
      <c r="I23" s="206"/>
      <c r="J23" s="206">
        <f t="shared" si="1"/>
        <v>14.071999999999999</v>
      </c>
      <c r="K23" s="207">
        <f t="shared" si="2"/>
        <v>0</v>
      </c>
      <c r="L23" s="207" t="e">
        <f t="shared" si="3"/>
        <v>#VALUE!</v>
      </c>
      <c r="M23" s="207">
        <v>1759</v>
      </c>
      <c r="N23" s="207" t="e">
        <f t="shared" si="4"/>
        <v>#VALUE!</v>
      </c>
      <c r="O23" s="207">
        <f t="shared" si="5"/>
        <v>0</v>
      </c>
      <c r="P23" s="207" t="e">
        <f t="shared" si="6"/>
        <v>#VALUE!</v>
      </c>
      <c r="Q23" s="196"/>
      <c r="R23" s="196"/>
      <c r="S23" s="196"/>
      <c r="T23" s="196"/>
      <c r="U23" s="196"/>
      <c r="V23" s="196"/>
      <c r="W23" s="196"/>
      <c r="X23" s="196"/>
      <c r="Y23" s="196"/>
      <c r="Z23" s="196"/>
      <c r="AA23" s="196"/>
      <c r="AB23" s="196"/>
      <c r="AC23" s="196"/>
      <c r="AD23" s="196"/>
      <c r="AE23" s="177"/>
      <c r="AF23" s="196"/>
      <c r="AG23" s="619"/>
      <c r="AH23" s="1852"/>
    </row>
    <row r="24" spans="1:34" x14ac:dyDescent="0.25">
      <c r="B24" s="193" t="s">
        <v>152</v>
      </c>
      <c r="C24" s="430" t="s">
        <v>260</v>
      </c>
      <c r="D24" s="193">
        <v>340</v>
      </c>
      <c r="E24" s="257"/>
      <c r="F24" s="177" t="e">
        <f t="shared" si="0"/>
        <v>#VALUE!</v>
      </c>
      <c r="G24" s="177">
        <v>3</v>
      </c>
      <c r="H24" s="177" t="e">
        <f t="shared" si="7"/>
        <v>#VALUE!</v>
      </c>
      <c r="I24" s="206"/>
      <c r="J24" s="206">
        <f t="shared" si="1"/>
        <v>10.333333333333334</v>
      </c>
      <c r="K24" s="207">
        <f t="shared" si="2"/>
        <v>0</v>
      </c>
      <c r="L24" s="207" t="e">
        <f t="shared" si="3"/>
        <v>#VALUE!</v>
      </c>
      <c r="M24" s="207">
        <v>31</v>
      </c>
      <c r="N24" s="207" t="e">
        <f t="shared" si="4"/>
        <v>#VALUE!</v>
      </c>
      <c r="O24" s="207">
        <f t="shared" si="5"/>
        <v>0</v>
      </c>
      <c r="P24" s="207" t="e">
        <f t="shared" si="6"/>
        <v>#VALUE!</v>
      </c>
      <c r="Q24" s="196"/>
      <c r="R24" s="196"/>
      <c r="S24" s="196"/>
      <c r="T24" s="196"/>
      <c r="U24" s="196"/>
      <c r="V24" s="196"/>
      <c r="W24" s="196"/>
      <c r="X24" s="196"/>
      <c r="Y24" s="196"/>
      <c r="Z24" s="196"/>
      <c r="AA24" s="196"/>
      <c r="AB24" s="196"/>
      <c r="AC24" s="196"/>
      <c r="AD24" s="196"/>
      <c r="AE24" s="177"/>
      <c r="AF24" s="196"/>
      <c r="AG24" s="619"/>
      <c r="AH24" s="1852"/>
    </row>
    <row r="25" spans="1:34" x14ac:dyDescent="0.25">
      <c r="B25" s="193" t="s">
        <v>245</v>
      </c>
      <c r="C25" s="430" t="s">
        <v>260</v>
      </c>
      <c r="D25" s="193">
        <v>340</v>
      </c>
      <c r="E25" s="257"/>
      <c r="F25" s="177" t="e">
        <f t="shared" si="0"/>
        <v>#VALUE!</v>
      </c>
      <c r="G25" s="177">
        <v>14</v>
      </c>
      <c r="H25" s="177" t="e">
        <f t="shared" si="7"/>
        <v>#VALUE!</v>
      </c>
      <c r="I25" s="206"/>
      <c r="J25" s="206">
        <f t="shared" si="1"/>
        <v>11</v>
      </c>
      <c r="K25" s="207">
        <f t="shared" si="2"/>
        <v>0</v>
      </c>
      <c r="L25" s="207" t="e">
        <f t="shared" si="3"/>
        <v>#VALUE!</v>
      </c>
      <c r="M25" s="207">
        <v>154</v>
      </c>
      <c r="N25" s="207" t="e">
        <f t="shared" si="4"/>
        <v>#VALUE!</v>
      </c>
      <c r="O25" s="207">
        <f t="shared" si="5"/>
        <v>0</v>
      </c>
      <c r="P25" s="207" t="e">
        <f t="shared" si="6"/>
        <v>#VALUE!</v>
      </c>
      <c r="Q25" s="196"/>
      <c r="R25" s="196"/>
      <c r="S25" s="196"/>
      <c r="T25" s="196"/>
      <c r="U25" s="196"/>
      <c r="V25" s="196"/>
      <c r="W25" s="196"/>
      <c r="X25" s="196"/>
      <c r="Y25" s="196"/>
      <c r="Z25" s="196"/>
      <c r="AA25" s="196"/>
      <c r="AB25" s="196"/>
      <c r="AC25" s="196"/>
      <c r="AD25" s="196"/>
      <c r="AE25" s="177"/>
      <c r="AF25" s="196"/>
      <c r="AG25" s="619"/>
      <c r="AH25" s="1852"/>
    </row>
    <row r="26" spans="1:34" x14ac:dyDescent="0.25">
      <c r="B26" s="193" t="s">
        <v>155</v>
      </c>
      <c r="C26" s="430" t="s">
        <v>260</v>
      </c>
      <c r="D26" s="193">
        <v>340</v>
      </c>
      <c r="E26" s="257"/>
      <c r="F26" s="177" t="e">
        <f t="shared" si="0"/>
        <v>#VALUE!</v>
      </c>
      <c r="G26" s="177">
        <v>6</v>
      </c>
      <c r="H26" s="177" t="e">
        <f t="shared" si="7"/>
        <v>#VALUE!</v>
      </c>
      <c r="I26" s="206"/>
      <c r="J26" s="206">
        <f t="shared" si="1"/>
        <v>18.833333333333332</v>
      </c>
      <c r="K26" s="207">
        <f t="shared" si="2"/>
        <v>0</v>
      </c>
      <c r="L26" s="207" t="e">
        <f t="shared" si="3"/>
        <v>#VALUE!</v>
      </c>
      <c r="M26" s="207">
        <v>113</v>
      </c>
      <c r="N26" s="207" t="e">
        <f t="shared" si="4"/>
        <v>#VALUE!</v>
      </c>
      <c r="O26" s="207">
        <f t="shared" si="5"/>
        <v>0</v>
      </c>
      <c r="P26" s="207" t="e">
        <f t="shared" si="6"/>
        <v>#VALUE!</v>
      </c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196"/>
      <c r="AC26" s="196"/>
      <c r="AD26" s="196"/>
      <c r="AE26" s="177"/>
      <c r="AF26" s="196"/>
      <c r="AG26" s="619"/>
      <c r="AH26" s="1852"/>
    </row>
    <row r="27" spans="1:34" s="4" customFormat="1" x14ac:dyDescent="0.25">
      <c r="A27" s="1413"/>
      <c r="B27" s="193" t="s">
        <v>154</v>
      </c>
      <c r="C27" s="430" t="s">
        <v>260</v>
      </c>
      <c r="D27" s="193">
        <v>340</v>
      </c>
      <c r="E27" s="257"/>
      <c r="F27" s="177" t="e">
        <f t="shared" si="0"/>
        <v>#VALUE!</v>
      </c>
      <c r="G27" s="177">
        <v>6</v>
      </c>
      <c r="H27" s="177" t="e">
        <f t="shared" si="7"/>
        <v>#VALUE!</v>
      </c>
      <c r="I27" s="206"/>
      <c r="J27" s="206">
        <f t="shared" si="1"/>
        <v>9</v>
      </c>
      <c r="K27" s="207">
        <f t="shared" si="2"/>
        <v>0</v>
      </c>
      <c r="L27" s="207" t="e">
        <f t="shared" si="3"/>
        <v>#VALUE!</v>
      </c>
      <c r="M27" s="207">
        <v>54</v>
      </c>
      <c r="N27" s="207" t="e">
        <f t="shared" si="4"/>
        <v>#VALUE!</v>
      </c>
      <c r="O27" s="207">
        <f t="shared" si="5"/>
        <v>0</v>
      </c>
      <c r="P27" s="207" t="e">
        <f t="shared" si="6"/>
        <v>#VALUE!</v>
      </c>
      <c r="Q27" s="196"/>
      <c r="R27" s="196"/>
      <c r="S27" s="196"/>
      <c r="T27" s="196"/>
      <c r="U27" s="196"/>
      <c r="V27" s="196"/>
      <c r="W27" s="196"/>
      <c r="X27" s="196"/>
      <c r="Y27" s="196"/>
      <c r="Z27" s="196"/>
      <c r="AA27" s="196"/>
      <c r="AB27" s="196"/>
      <c r="AC27" s="196"/>
      <c r="AD27" s="196"/>
      <c r="AE27" s="177"/>
      <c r="AF27" s="196"/>
      <c r="AG27" s="619"/>
      <c r="AH27" s="1852"/>
    </row>
    <row r="28" spans="1:34" s="4" customFormat="1" x14ac:dyDescent="0.25">
      <c r="A28" s="1413"/>
      <c r="B28" s="193" t="s">
        <v>87</v>
      </c>
      <c r="C28" s="430" t="s">
        <v>260</v>
      </c>
      <c r="D28" s="193">
        <v>340</v>
      </c>
      <c r="E28" s="257"/>
      <c r="F28" s="177" t="e">
        <f t="shared" si="0"/>
        <v>#VALUE!</v>
      </c>
      <c r="G28" s="177">
        <v>24</v>
      </c>
      <c r="H28" s="177" t="e">
        <f t="shared" si="7"/>
        <v>#VALUE!</v>
      </c>
      <c r="I28" s="206"/>
      <c r="J28" s="206">
        <f t="shared" si="1"/>
        <v>10.833333333333334</v>
      </c>
      <c r="K28" s="207">
        <f t="shared" si="2"/>
        <v>0</v>
      </c>
      <c r="L28" s="207" t="e">
        <f t="shared" si="3"/>
        <v>#VALUE!</v>
      </c>
      <c r="M28" s="207">
        <v>260</v>
      </c>
      <c r="N28" s="207" t="e">
        <f t="shared" si="4"/>
        <v>#VALUE!</v>
      </c>
      <c r="O28" s="207">
        <f t="shared" si="5"/>
        <v>0</v>
      </c>
      <c r="P28" s="207" t="e">
        <f t="shared" si="6"/>
        <v>#VALUE!</v>
      </c>
      <c r="Q28" s="196"/>
      <c r="R28" s="196"/>
      <c r="S28" s="196"/>
      <c r="T28" s="196"/>
      <c r="U28" s="196"/>
      <c r="V28" s="196"/>
      <c r="W28" s="196"/>
      <c r="X28" s="196"/>
      <c r="Y28" s="196"/>
      <c r="Z28" s="196"/>
      <c r="AA28" s="196"/>
      <c r="AB28" s="196"/>
      <c r="AC28" s="196"/>
      <c r="AD28" s="196"/>
      <c r="AE28" s="177"/>
      <c r="AF28" s="196"/>
      <c r="AG28" s="619"/>
      <c r="AH28" s="1852"/>
    </row>
    <row r="29" spans="1:34" x14ac:dyDescent="0.25">
      <c r="B29" s="193" t="s">
        <v>17</v>
      </c>
      <c r="C29" s="430" t="s">
        <v>260</v>
      </c>
      <c r="D29" s="193">
        <v>290</v>
      </c>
      <c r="E29" s="257"/>
      <c r="F29" s="177" t="e">
        <f t="shared" si="0"/>
        <v>#VALUE!</v>
      </c>
      <c r="G29" s="177">
        <v>114</v>
      </c>
      <c r="H29" s="177" t="e">
        <f t="shared" si="7"/>
        <v>#VALUE!</v>
      </c>
      <c r="I29" s="206"/>
      <c r="J29" s="206">
        <f t="shared" si="1"/>
        <v>7.4385964912280702</v>
      </c>
      <c r="K29" s="207">
        <f t="shared" si="2"/>
        <v>0</v>
      </c>
      <c r="L29" s="207" t="e">
        <f t="shared" si="3"/>
        <v>#VALUE!</v>
      </c>
      <c r="M29" s="207">
        <v>848</v>
      </c>
      <c r="N29" s="207" t="e">
        <f t="shared" si="4"/>
        <v>#VALUE!</v>
      </c>
      <c r="O29" s="207">
        <f t="shared" si="5"/>
        <v>0</v>
      </c>
      <c r="P29" s="207" t="e">
        <f t="shared" si="6"/>
        <v>#VALUE!</v>
      </c>
      <c r="Q29" s="196"/>
      <c r="R29" s="196"/>
      <c r="S29" s="196"/>
      <c r="T29" s="196"/>
      <c r="U29" s="196"/>
      <c r="V29" s="196"/>
      <c r="W29" s="196"/>
      <c r="X29" s="196"/>
      <c r="Y29" s="196"/>
      <c r="Z29" s="196"/>
      <c r="AA29" s="196"/>
      <c r="AB29" s="196"/>
      <c r="AC29" s="196"/>
      <c r="AD29" s="196"/>
      <c r="AE29" s="177"/>
      <c r="AF29" s="196"/>
      <c r="AG29" s="619"/>
      <c r="AH29" s="1852"/>
    </row>
    <row r="30" spans="1:34" x14ac:dyDescent="0.25">
      <c r="B30" s="193" t="s">
        <v>20</v>
      </c>
      <c r="C30" s="430" t="s">
        <v>260</v>
      </c>
      <c r="D30" s="193">
        <v>340</v>
      </c>
      <c r="E30" s="257"/>
      <c r="F30" s="177" t="e">
        <f t="shared" si="0"/>
        <v>#VALUE!</v>
      </c>
      <c r="G30" s="177">
        <v>32</v>
      </c>
      <c r="H30" s="177" t="e">
        <f t="shared" si="7"/>
        <v>#VALUE!</v>
      </c>
      <c r="I30" s="206"/>
      <c r="J30" s="206">
        <f t="shared" si="1"/>
        <v>8.25</v>
      </c>
      <c r="K30" s="207">
        <f t="shared" si="2"/>
        <v>0</v>
      </c>
      <c r="L30" s="207" t="e">
        <f t="shared" si="3"/>
        <v>#VALUE!</v>
      </c>
      <c r="M30" s="207">
        <v>264</v>
      </c>
      <c r="N30" s="207" t="e">
        <f t="shared" si="4"/>
        <v>#VALUE!</v>
      </c>
      <c r="O30" s="207">
        <f t="shared" si="5"/>
        <v>0</v>
      </c>
      <c r="P30" s="207" t="e">
        <f t="shared" si="6"/>
        <v>#VALUE!</v>
      </c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196"/>
      <c r="AC30" s="196"/>
      <c r="AD30" s="196"/>
      <c r="AE30" s="177"/>
      <c r="AF30" s="196"/>
      <c r="AG30" s="619"/>
      <c r="AH30" s="1852"/>
    </row>
    <row r="31" spans="1:34" x14ac:dyDescent="0.25">
      <c r="B31" s="193" t="s">
        <v>21</v>
      </c>
      <c r="C31" s="430" t="s">
        <v>260</v>
      </c>
      <c r="D31" s="193">
        <v>340</v>
      </c>
      <c r="E31" s="257"/>
      <c r="F31" s="183" t="e">
        <f t="shared" si="0"/>
        <v>#VALUE!</v>
      </c>
      <c r="G31" s="183">
        <v>46</v>
      </c>
      <c r="H31" s="183" t="e">
        <f t="shared" si="7"/>
        <v>#VALUE!</v>
      </c>
      <c r="I31" s="206"/>
      <c r="J31" s="206">
        <f t="shared" si="1"/>
        <v>8.6739130434782616</v>
      </c>
      <c r="K31" s="207">
        <f t="shared" si="2"/>
        <v>0</v>
      </c>
      <c r="L31" s="207" t="e">
        <f t="shared" si="3"/>
        <v>#VALUE!</v>
      </c>
      <c r="M31" s="207">
        <v>399</v>
      </c>
      <c r="N31" s="207" t="e">
        <f t="shared" si="4"/>
        <v>#VALUE!</v>
      </c>
      <c r="O31" s="207">
        <f t="shared" si="5"/>
        <v>0</v>
      </c>
      <c r="P31" s="207" t="e">
        <f t="shared" si="6"/>
        <v>#VALUE!</v>
      </c>
      <c r="Q31" s="632"/>
      <c r="R31" s="632"/>
      <c r="S31" s="632"/>
      <c r="T31" s="632"/>
      <c r="U31" s="632"/>
      <c r="V31" s="632"/>
      <c r="W31" s="196"/>
      <c r="X31" s="196"/>
      <c r="Y31" s="222"/>
      <c r="Z31" s="222"/>
      <c r="AA31" s="222"/>
      <c r="AB31" s="222"/>
      <c r="AC31" s="222"/>
      <c r="AD31" s="222"/>
      <c r="AE31" s="183"/>
      <c r="AF31" s="222"/>
      <c r="AG31" s="619"/>
      <c r="AH31" s="1852"/>
    </row>
    <row r="32" spans="1:34" x14ac:dyDescent="0.25">
      <c r="B32" s="629" t="s">
        <v>79</v>
      </c>
      <c r="C32" s="430" t="s">
        <v>260</v>
      </c>
      <c r="D32" s="629">
        <v>340</v>
      </c>
      <c r="E32" s="257"/>
      <c r="F32" s="183" t="e">
        <f t="shared" si="0"/>
        <v>#VALUE!</v>
      </c>
      <c r="G32" s="183">
        <v>66</v>
      </c>
      <c r="H32" s="183" t="e">
        <f t="shared" si="7"/>
        <v>#VALUE!</v>
      </c>
      <c r="I32" s="206"/>
      <c r="J32" s="206">
        <f t="shared" si="1"/>
        <v>10.484848484848484</v>
      </c>
      <c r="K32" s="630">
        <f t="shared" si="2"/>
        <v>0</v>
      </c>
      <c r="L32" s="630" t="e">
        <f t="shared" si="3"/>
        <v>#VALUE!</v>
      </c>
      <c r="M32" s="207">
        <v>692</v>
      </c>
      <c r="N32" s="631" t="e">
        <f t="shared" si="4"/>
        <v>#VALUE!</v>
      </c>
      <c r="O32" s="630">
        <f t="shared" si="5"/>
        <v>0</v>
      </c>
      <c r="P32" s="207" t="e">
        <f t="shared" si="6"/>
        <v>#VALUE!</v>
      </c>
      <c r="Q32" s="196"/>
      <c r="R32" s="196"/>
      <c r="S32" s="196"/>
      <c r="T32" s="196"/>
      <c r="U32" s="196"/>
      <c r="V32" s="196"/>
      <c r="W32" s="196"/>
      <c r="X32" s="196">
        <f>AD32-AC32-Y32</f>
        <v>0</v>
      </c>
      <c r="Y32" s="222"/>
      <c r="Z32" s="222"/>
      <c r="AA32" s="222">
        <f>X32-W32</f>
        <v>0</v>
      </c>
      <c r="AB32" s="222"/>
      <c r="AC32" s="222"/>
      <c r="AD32" s="222"/>
      <c r="AE32" s="183"/>
      <c r="AF32" s="222"/>
      <c r="AG32" s="619"/>
      <c r="AH32" s="1852"/>
    </row>
    <row r="33" spans="1:34" x14ac:dyDescent="0.25">
      <c r="B33" s="1944" t="s">
        <v>81</v>
      </c>
      <c r="C33" s="430" t="s">
        <v>260</v>
      </c>
      <c r="D33" s="193">
        <v>340</v>
      </c>
      <c r="E33" s="633"/>
      <c r="F33" s="177" t="e">
        <f t="shared" si="0"/>
        <v>#VALUE!</v>
      </c>
      <c r="G33" s="177">
        <v>68</v>
      </c>
      <c r="H33" s="177" t="e">
        <f t="shared" si="7"/>
        <v>#VALUE!</v>
      </c>
      <c r="I33" s="206"/>
      <c r="J33" s="206">
        <f t="shared" si="1"/>
        <v>12.323529411764707</v>
      </c>
      <c r="K33" s="207">
        <f t="shared" si="2"/>
        <v>0</v>
      </c>
      <c r="L33" s="207" t="e">
        <f t="shared" si="3"/>
        <v>#VALUE!</v>
      </c>
      <c r="M33" s="207">
        <v>838</v>
      </c>
      <c r="N33" s="207" t="e">
        <f t="shared" si="4"/>
        <v>#VALUE!</v>
      </c>
      <c r="O33" s="207">
        <f t="shared" si="5"/>
        <v>0</v>
      </c>
      <c r="P33" s="207" t="e">
        <f t="shared" si="6"/>
        <v>#VALUE!</v>
      </c>
      <c r="Q33" s="196"/>
      <c r="R33" s="196"/>
      <c r="S33" s="196"/>
      <c r="T33" s="196"/>
      <c r="U33" s="196"/>
      <c r="V33" s="196"/>
      <c r="W33" s="196"/>
      <c r="X33" s="634"/>
      <c r="Y33" s="196"/>
      <c r="Z33" s="196"/>
      <c r="AA33" s="196"/>
      <c r="AB33" s="196"/>
      <c r="AC33" s="196"/>
      <c r="AD33" s="196"/>
      <c r="AE33" s="177"/>
      <c r="AF33" s="196"/>
      <c r="AG33" s="619"/>
      <c r="AH33" s="1852"/>
    </row>
    <row r="34" spans="1:34" x14ac:dyDescent="0.25">
      <c r="B34" s="1944" t="s">
        <v>188</v>
      </c>
      <c r="C34" s="430" t="s">
        <v>260</v>
      </c>
      <c r="D34" s="193">
        <v>340</v>
      </c>
      <c r="E34" s="257"/>
      <c r="F34" s="177" t="e">
        <f t="shared" si="0"/>
        <v>#VALUE!</v>
      </c>
      <c r="G34" s="177">
        <v>51</v>
      </c>
      <c r="H34" s="177" t="e">
        <f t="shared" si="7"/>
        <v>#VALUE!</v>
      </c>
      <c r="I34" s="206"/>
      <c r="J34" s="206">
        <f t="shared" si="1"/>
        <v>18.117647058823529</v>
      </c>
      <c r="K34" s="207">
        <f t="shared" si="2"/>
        <v>0</v>
      </c>
      <c r="L34" s="207" t="e">
        <f t="shared" si="3"/>
        <v>#VALUE!</v>
      </c>
      <c r="M34" s="207">
        <v>924</v>
      </c>
      <c r="N34" s="207" t="e">
        <f t="shared" si="4"/>
        <v>#VALUE!</v>
      </c>
      <c r="O34" s="207">
        <f t="shared" si="5"/>
        <v>0</v>
      </c>
      <c r="P34" s="207" t="e">
        <f t="shared" si="6"/>
        <v>#VALUE!</v>
      </c>
      <c r="Q34" s="196"/>
      <c r="R34" s="196"/>
      <c r="S34" s="196"/>
      <c r="T34" s="196"/>
      <c r="U34" s="196"/>
      <c r="V34" s="196"/>
      <c r="W34" s="196"/>
      <c r="X34" s="196"/>
      <c r="Y34" s="196"/>
      <c r="Z34" s="196"/>
      <c r="AA34" s="196"/>
      <c r="AB34" s="196"/>
      <c r="AC34" s="196"/>
      <c r="AD34" s="196"/>
      <c r="AE34" s="177"/>
      <c r="AF34" s="196"/>
      <c r="AG34" s="619"/>
      <c r="AH34" s="1852"/>
    </row>
    <row r="35" spans="1:34" x14ac:dyDescent="0.25">
      <c r="B35" s="1944" t="s">
        <v>64</v>
      </c>
      <c r="C35" s="430" t="s">
        <v>260</v>
      </c>
      <c r="D35" s="193">
        <v>340</v>
      </c>
      <c r="E35" s="257"/>
      <c r="F35" s="177" t="e">
        <f t="shared" si="0"/>
        <v>#VALUE!</v>
      </c>
      <c r="G35" s="177">
        <v>42</v>
      </c>
      <c r="H35" s="177" t="e">
        <f t="shared" si="7"/>
        <v>#VALUE!</v>
      </c>
      <c r="I35" s="206"/>
      <c r="J35" s="206">
        <f t="shared" si="1"/>
        <v>12.928571428571429</v>
      </c>
      <c r="K35" s="207">
        <f t="shared" si="2"/>
        <v>0</v>
      </c>
      <c r="L35" s="207" t="e">
        <f t="shared" si="3"/>
        <v>#VALUE!</v>
      </c>
      <c r="M35" s="207">
        <v>543</v>
      </c>
      <c r="N35" s="207" t="e">
        <f t="shared" si="4"/>
        <v>#VALUE!</v>
      </c>
      <c r="O35" s="207">
        <f t="shared" si="5"/>
        <v>0</v>
      </c>
      <c r="P35" s="207" t="e">
        <f t="shared" si="6"/>
        <v>#VALUE!</v>
      </c>
      <c r="Q35" s="196"/>
      <c r="R35" s="196"/>
      <c r="S35" s="196"/>
      <c r="T35" s="196"/>
      <c r="U35" s="196"/>
      <c r="V35" s="196"/>
      <c r="W35" s="196"/>
      <c r="X35" s="196"/>
      <c r="Y35" s="196"/>
      <c r="Z35" s="196"/>
      <c r="AA35" s="196"/>
      <c r="AB35" s="196"/>
      <c r="AC35" s="196"/>
      <c r="AD35" s="196"/>
      <c r="AE35" s="177"/>
      <c r="AF35" s="196"/>
      <c r="AG35" s="619"/>
      <c r="AH35" s="1852"/>
    </row>
    <row r="36" spans="1:34" x14ac:dyDescent="0.25">
      <c r="B36" s="1944" t="s">
        <v>19</v>
      </c>
      <c r="C36" s="430" t="s">
        <v>260</v>
      </c>
      <c r="D36" s="193">
        <v>340</v>
      </c>
      <c r="E36" s="257"/>
      <c r="F36" s="177" t="e">
        <f t="shared" si="0"/>
        <v>#VALUE!</v>
      </c>
      <c r="G36" s="177">
        <v>157</v>
      </c>
      <c r="H36" s="177" t="e">
        <f t="shared" si="7"/>
        <v>#VALUE!</v>
      </c>
      <c r="I36" s="206"/>
      <c r="J36" s="206">
        <f t="shared" si="1"/>
        <v>9.3375796178343951</v>
      </c>
      <c r="K36" s="207">
        <f t="shared" si="2"/>
        <v>0</v>
      </c>
      <c r="L36" s="207" t="e">
        <f t="shared" si="3"/>
        <v>#VALUE!</v>
      </c>
      <c r="M36" s="207">
        <v>1466</v>
      </c>
      <c r="N36" s="207" t="e">
        <f t="shared" si="4"/>
        <v>#VALUE!</v>
      </c>
      <c r="O36" s="207">
        <f t="shared" si="5"/>
        <v>0</v>
      </c>
      <c r="P36" s="207" t="e">
        <f t="shared" si="6"/>
        <v>#VALUE!</v>
      </c>
      <c r="Q36" s="196"/>
      <c r="R36" s="196"/>
      <c r="S36" s="196"/>
      <c r="T36" s="196"/>
      <c r="U36" s="196"/>
      <c r="V36" s="196"/>
      <c r="W36" s="196"/>
      <c r="X36" s="196"/>
      <c r="Y36" s="196"/>
      <c r="Z36" s="196"/>
      <c r="AA36" s="196"/>
      <c r="AB36" s="196"/>
      <c r="AC36" s="196"/>
      <c r="AD36" s="196"/>
      <c r="AE36" s="177"/>
      <c r="AF36" s="196"/>
      <c r="AG36" s="619"/>
      <c r="AH36" s="1852"/>
    </row>
    <row r="37" spans="1:34" x14ac:dyDescent="0.25">
      <c r="B37" s="1944" t="s">
        <v>6</v>
      </c>
      <c r="C37" s="430" t="s">
        <v>260</v>
      </c>
      <c r="D37" s="635">
        <v>340</v>
      </c>
      <c r="E37" s="266"/>
      <c r="F37" s="183" t="e">
        <f t="shared" si="0"/>
        <v>#VALUE!</v>
      </c>
      <c r="G37" s="183">
        <v>137</v>
      </c>
      <c r="H37" s="183" t="e">
        <f t="shared" si="7"/>
        <v>#VALUE!</v>
      </c>
      <c r="I37" s="636"/>
      <c r="J37" s="636">
        <f t="shared" si="1"/>
        <v>9.5839416058394153</v>
      </c>
      <c r="K37" s="207">
        <f t="shared" si="2"/>
        <v>0</v>
      </c>
      <c r="L37" s="321" t="e">
        <f t="shared" si="3"/>
        <v>#VALUE!</v>
      </c>
      <c r="M37" s="321">
        <v>1313</v>
      </c>
      <c r="N37" s="637" t="e">
        <f t="shared" si="4"/>
        <v>#VALUE!</v>
      </c>
      <c r="O37" s="321">
        <f t="shared" si="5"/>
        <v>0</v>
      </c>
      <c r="P37" s="321" t="e">
        <f t="shared" si="6"/>
        <v>#VALUE!</v>
      </c>
      <c r="Q37" s="222"/>
      <c r="R37" s="222"/>
      <c r="S37" s="222"/>
      <c r="T37" s="222"/>
      <c r="U37" s="222"/>
      <c r="V37" s="222"/>
      <c r="W37" s="196"/>
      <c r="X37" s="222"/>
      <c r="Y37" s="222"/>
      <c r="Z37" s="222"/>
      <c r="AA37" s="222"/>
      <c r="AB37" s="222"/>
      <c r="AC37" s="222"/>
      <c r="AD37" s="222"/>
      <c r="AE37" s="183"/>
      <c r="AF37" s="222"/>
      <c r="AG37" s="619"/>
      <c r="AH37" s="1852"/>
    </row>
    <row r="38" spans="1:34" x14ac:dyDescent="0.25">
      <c r="B38" s="1944" t="s">
        <v>161</v>
      </c>
      <c r="C38" s="430" t="s">
        <v>260</v>
      </c>
      <c r="D38" s="193">
        <v>290</v>
      </c>
      <c r="E38" s="266"/>
      <c r="F38" s="177" t="e">
        <f t="shared" si="0"/>
        <v>#VALUE!</v>
      </c>
      <c r="G38" s="183">
        <v>65</v>
      </c>
      <c r="H38" s="183" t="e">
        <f t="shared" si="7"/>
        <v>#VALUE!</v>
      </c>
      <c r="I38" s="636"/>
      <c r="J38" s="636">
        <f t="shared" si="1"/>
        <v>8.0307692307692307</v>
      </c>
      <c r="K38" s="630">
        <f t="shared" si="2"/>
        <v>0</v>
      </c>
      <c r="L38" s="321" t="e">
        <f t="shared" si="3"/>
        <v>#VALUE!</v>
      </c>
      <c r="M38" s="321">
        <v>522</v>
      </c>
      <c r="N38" s="321" t="e">
        <f t="shared" si="4"/>
        <v>#VALUE!</v>
      </c>
      <c r="O38" s="207">
        <f t="shared" si="5"/>
        <v>0</v>
      </c>
      <c r="P38" s="321" t="e">
        <f t="shared" si="6"/>
        <v>#VALUE!</v>
      </c>
      <c r="Q38" s="222"/>
      <c r="R38" s="222"/>
      <c r="S38" s="222"/>
      <c r="T38" s="222"/>
      <c r="U38" s="222"/>
      <c r="V38" s="222"/>
      <c r="W38" s="196"/>
      <c r="X38" s="222"/>
      <c r="Y38" s="222"/>
      <c r="Z38" s="222"/>
      <c r="AA38" s="222"/>
      <c r="AB38" s="222"/>
      <c r="AC38" s="222"/>
      <c r="AD38" s="222"/>
      <c r="AE38" s="183"/>
      <c r="AF38" s="222"/>
      <c r="AG38" s="619"/>
      <c r="AH38" s="1852"/>
    </row>
    <row r="39" spans="1:34" x14ac:dyDescent="0.25">
      <c r="B39" s="193" t="s">
        <v>28</v>
      </c>
      <c r="C39" s="430" t="s">
        <v>260</v>
      </c>
      <c r="D39" s="635">
        <v>340</v>
      </c>
      <c r="E39" s="638"/>
      <c r="F39" s="639" t="e">
        <f t="shared" si="0"/>
        <v>#VALUE!</v>
      </c>
      <c r="G39" s="182">
        <v>29</v>
      </c>
      <c r="H39" s="182" t="e">
        <f t="shared" si="7"/>
        <v>#VALUE!</v>
      </c>
      <c r="I39" s="640"/>
      <c r="J39" s="640">
        <f t="shared" si="1"/>
        <v>8.8275862068965516</v>
      </c>
      <c r="K39" s="207">
        <f t="shared" si="2"/>
        <v>0</v>
      </c>
      <c r="L39" s="641" t="e">
        <f t="shared" si="3"/>
        <v>#VALUE!</v>
      </c>
      <c r="M39" s="641">
        <v>256</v>
      </c>
      <c r="N39" s="641" t="e">
        <f t="shared" si="4"/>
        <v>#VALUE!</v>
      </c>
      <c r="O39" s="642">
        <f t="shared" si="5"/>
        <v>0</v>
      </c>
      <c r="P39" s="641" t="e">
        <f t="shared" si="6"/>
        <v>#VALUE!</v>
      </c>
      <c r="Q39" s="316"/>
      <c r="R39" s="316"/>
      <c r="S39" s="316"/>
      <c r="T39" s="316"/>
      <c r="U39" s="316"/>
      <c r="V39" s="316"/>
      <c r="W39" s="632"/>
      <c r="X39" s="316"/>
      <c r="Y39" s="316"/>
      <c r="Z39" s="316"/>
      <c r="AA39" s="316"/>
      <c r="AB39" s="316"/>
      <c r="AC39" s="316"/>
      <c r="AD39" s="316"/>
      <c r="AE39" s="182"/>
      <c r="AF39" s="316"/>
      <c r="AG39" s="619"/>
      <c r="AH39" s="1852"/>
    </row>
    <row r="40" spans="1:34" s="199" customFormat="1" ht="18.75" customHeight="1" x14ac:dyDescent="0.25">
      <c r="A40" s="1413"/>
      <c r="B40" s="643" t="s">
        <v>7</v>
      </c>
      <c r="C40" s="644"/>
      <c r="D40" s="643"/>
      <c r="E40" s="32">
        <f>SUM(E13:E39)</f>
        <v>0</v>
      </c>
      <c r="F40" s="6" t="e">
        <f>SUM(F13:F39)</f>
        <v>#VALUE!</v>
      </c>
      <c r="G40" s="6">
        <f>SUM(G13:G39)</f>
        <v>1351</v>
      </c>
      <c r="H40" s="6" t="e">
        <f t="shared" si="7"/>
        <v>#VALUE!</v>
      </c>
      <c r="I40" s="7" t="e">
        <f>SUM(K40/E40)</f>
        <v>#DIV/0!</v>
      </c>
      <c r="J40" s="7">
        <f t="shared" si="1"/>
        <v>10.524796447076239</v>
      </c>
      <c r="K40" s="645">
        <f>SUM(K13:K39)</f>
        <v>0</v>
      </c>
      <c r="L40" s="645" t="e">
        <f>SUM(L13:L39)</f>
        <v>#VALUE!</v>
      </c>
      <c r="M40" s="645">
        <f>SUM(M13:M39)</f>
        <v>14219</v>
      </c>
      <c r="N40" s="645" t="e">
        <f t="shared" si="4"/>
        <v>#VALUE!</v>
      </c>
      <c r="O40" s="646">
        <f>SUM(O13:O39)</f>
        <v>0</v>
      </c>
      <c r="P40" s="645" t="e">
        <f t="shared" si="6"/>
        <v>#VALUE!</v>
      </c>
      <c r="Q40" s="356"/>
      <c r="R40" s="356"/>
      <c r="S40" s="356"/>
      <c r="T40" s="356"/>
      <c r="U40" s="356"/>
      <c r="V40" s="356"/>
      <c r="W40" s="1836" t="e">
        <f>Q40/12*$B$4+(R40-Q40)/11*5+(S40-R40)/10*4+(T40-S40)/9*3+(U40-T40)/8*2+(V40-U40)/7*1</f>
        <v>#VALUE!</v>
      </c>
      <c r="X40" s="356">
        <f>AD40-AC40-Z40-Y40</f>
        <v>120920.65073000001</v>
      </c>
      <c r="Y40" s="356"/>
      <c r="Z40" s="356">
        <v>-4.0688699999999995</v>
      </c>
      <c r="AA40" s="356" t="e">
        <f>X40-W40</f>
        <v>#VALUE!</v>
      </c>
      <c r="AB40" s="356">
        <v>-146.40803</v>
      </c>
      <c r="AC40" s="356">
        <v>-664.01549</v>
      </c>
      <c r="AD40" s="356">
        <v>120252.56637</v>
      </c>
      <c r="AE40" s="6"/>
      <c r="AF40" s="356"/>
      <c r="AG40" s="619"/>
      <c r="AH40" s="1852"/>
    </row>
    <row r="41" spans="1:34" ht="45.75" customHeight="1" x14ac:dyDescent="0.25">
      <c r="B41" s="647" t="s">
        <v>179</v>
      </c>
      <c r="C41" s="555"/>
      <c r="D41" s="323"/>
      <c r="E41" s="299"/>
      <c r="F41" s="181" t="e">
        <f>E41/12*$B$4</f>
        <v>#VALUE!</v>
      </c>
      <c r="G41" s="648">
        <v>123</v>
      </c>
      <c r="H41" s="181" t="e">
        <f t="shared" si="7"/>
        <v>#VALUE!</v>
      </c>
      <c r="I41" s="323"/>
      <c r="J41" s="323"/>
      <c r="K41" s="649"/>
      <c r="L41" s="649"/>
      <c r="M41" s="649"/>
      <c r="N41" s="650"/>
      <c r="O41" s="649"/>
      <c r="P41" s="649"/>
      <c r="Q41" s="357"/>
      <c r="R41" s="357"/>
      <c r="S41" s="357"/>
      <c r="T41" s="357"/>
      <c r="U41" s="357"/>
      <c r="V41" s="357"/>
      <c r="W41" s="1945" t="e">
        <f>V41/12*$B$4</f>
        <v>#VALUE!</v>
      </c>
      <c r="X41" s="357">
        <f>AD41-AC41-Z41-Y41</f>
        <v>24974.980170000003</v>
      </c>
      <c r="Y41" s="357"/>
      <c r="Z41" s="357"/>
      <c r="AA41" s="357" t="e">
        <f>X41-W41</f>
        <v>#VALUE!</v>
      </c>
      <c r="AB41" s="357"/>
      <c r="AC41" s="357">
        <v>0</v>
      </c>
      <c r="AD41" s="357">
        <v>24974.980170000003</v>
      </c>
      <c r="AE41" s="648"/>
      <c r="AF41" s="357"/>
      <c r="AG41" s="619"/>
      <c r="AH41" s="1852"/>
    </row>
    <row r="42" spans="1:34" x14ac:dyDescent="0.25">
      <c r="B42" s="458" t="s">
        <v>196</v>
      </c>
      <c r="C42" s="651"/>
      <c r="D42" s="652"/>
      <c r="E42" s="300"/>
      <c r="F42" s="456"/>
      <c r="G42" s="456"/>
      <c r="H42" s="456"/>
      <c r="I42" s="241"/>
      <c r="J42" s="241"/>
      <c r="K42" s="653"/>
      <c r="L42" s="654"/>
      <c r="M42" s="653"/>
      <c r="N42" s="654"/>
      <c r="O42" s="653"/>
      <c r="P42" s="653"/>
      <c r="Q42" s="358"/>
      <c r="R42" s="358"/>
      <c r="S42" s="358"/>
      <c r="T42" s="358"/>
      <c r="U42" s="358"/>
      <c r="V42" s="358"/>
      <c r="W42" s="196"/>
      <c r="X42" s="358"/>
      <c r="Y42" s="358"/>
      <c r="Z42" s="358"/>
      <c r="AA42" s="358"/>
      <c r="AB42" s="358"/>
      <c r="AC42" s="358">
        <v>0</v>
      </c>
      <c r="AD42" s="358"/>
      <c r="AE42" s="456"/>
      <c r="AF42" s="358"/>
      <c r="AG42" s="619"/>
      <c r="AH42" s="1852"/>
    </row>
    <row r="43" spans="1:34" ht="43.5" x14ac:dyDescent="0.25">
      <c r="B43" s="453" t="s">
        <v>307</v>
      </c>
      <c r="C43" s="410"/>
      <c r="D43" s="8"/>
      <c r="E43" s="176">
        <f>E45+E49+E50+E51+E52*5</f>
        <v>0</v>
      </c>
      <c r="F43" s="322" t="e">
        <f t="shared" ref="F43" si="8">F45+F49+F50+F51+F52*5</f>
        <v>#VALUE!</v>
      </c>
      <c r="G43" s="322">
        <f>G45+G49+G50+G51+G52*5</f>
        <v>736.97500000000002</v>
      </c>
      <c r="H43" s="322" t="e">
        <f>G43/F43*100</f>
        <v>#VALUE!</v>
      </c>
      <c r="I43" s="241"/>
      <c r="J43" s="241"/>
      <c r="K43" s="653"/>
      <c r="L43" s="654"/>
      <c r="M43" s="653"/>
      <c r="N43" s="653"/>
      <c r="O43" s="653"/>
      <c r="P43" s="653"/>
      <c r="Q43" s="358"/>
      <c r="R43" s="358"/>
      <c r="S43" s="358"/>
      <c r="T43" s="358"/>
      <c r="U43" s="358"/>
      <c r="V43" s="358"/>
      <c r="W43" s="196" t="e">
        <f>Q43/12*$B$4+(R43-Q43)/11*5+(S43-R43)/10*4+(T43-S43)/9*3+(U43-T43)/8*2+(V43-U43)/7*1</f>
        <v>#VALUE!</v>
      </c>
      <c r="X43" s="358">
        <f>AD43-AC43-Z43</f>
        <v>338.32088999999974</v>
      </c>
      <c r="Y43" s="358"/>
      <c r="Z43" s="358"/>
      <c r="AA43" s="358" t="e">
        <f>X43-W43</f>
        <v>#VALUE!</v>
      </c>
      <c r="AB43" s="358">
        <v>-2.1574200000000001</v>
      </c>
      <c r="AC43" s="358"/>
      <c r="AD43" s="196">
        <v>338.32088999999974</v>
      </c>
      <c r="AE43" s="177"/>
      <c r="AF43" s="358"/>
      <c r="AG43" s="619"/>
      <c r="AH43" s="1852"/>
    </row>
    <row r="44" spans="1:34" x14ac:dyDescent="0.25">
      <c r="B44" s="3" t="s">
        <v>308</v>
      </c>
      <c r="C44" s="410"/>
      <c r="D44" s="8"/>
      <c r="E44" s="176"/>
      <c r="F44" s="177"/>
      <c r="G44" s="177"/>
      <c r="H44" s="177"/>
      <c r="I44" s="241"/>
      <c r="J44" s="241"/>
      <c r="K44" s="653"/>
      <c r="L44" s="654"/>
      <c r="M44" s="653"/>
      <c r="N44" s="653"/>
      <c r="O44" s="653"/>
      <c r="P44" s="653"/>
      <c r="Q44" s="358"/>
      <c r="R44" s="358"/>
      <c r="S44" s="358"/>
      <c r="T44" s="358"/>
      <c r="U44" s="358"/>
      <c r="V44" s="358"/>
      <c r="W44" s="358"/>
      <c r="X44" s="358"/>
      <c r="Y44" s="358"/>
      <c r="Z44" s="358"/>
      <c r="AA44" s="358"/>
      <c r="AB44" s="358"/>
      <c r="AC44" s="358"/>
      <c r="AD44" s="358"/>
      <c r="AE44" s="177"/>
      <c r="AF44" s="358"/>
      <c r="AG44" s="619"/>
      <c r="AH44" s="1852"/>
    </row>
    <row r="45" spans="1:34" ht="30" x14ac:dyDescent="0.25">
      <c r="B45" s="459" t="s">
        <v>487</v>
      </c>
      <c r="C45" s="410"/>
      <c r="D45" s="8"/>
      <c r="E45" s="177">
        <f>E46+E47/4+E48</f>
        <v>0</v>
      </c>
      <c r="F45" s="177" t="e">
        <f t="shared" ref="F45" si="9">F46+F47/4+F48</f>
        <v>#VALUE!</v>
      </c>
      <c r="G45" s="177">
        <f>G46+G47/4+G48</f>
        <v>702.97500000000002</v>
      </c>
      <c r="H45" s="177" t="e">
        <f>G45/F45*100</f>
        <v>#VALUE!</v>
      </c>
      <c r="I45" s="241"/>
      <c r="J45" s="241"/>
      <c r="K45" s="653"/>
      <c r="L45" s="654"/>
      <c r="M45" s="653"/>
      <c r="N45" s="653"/>
      <c r="O45" s="653"/>
      <c r="P45" s="653"/>
      <c r="Q45" s="358"/>
      <c r="R45" s="358"/>
      <c r="S45" s="358"/>
      <c r="T45" s="358"/>
      <c r="U45" s="358"/>
      <c r="V45" s="358"/>
      <c r="W45" s="358"/>
      <c r="X45" s="358"/>
      <c r="Y45" s="358"/>
      <c r="Z45" s="358"/>
      <c r="AA45" s="358"/>
      <c r="AB45" s="358"/>
      <c r="AC45" s="358"/>
      <c r="AD45" s="358"/>
      <c r="AE45" s="177"/>
      <c r="AF45" s="358"/>
      <c r="AG45" s="619"/>
      <c r="AH45" s="1852"/>
    </row>
    <row r="46" spans="1:34" x14ac:dyDescent="0.25">
      <c r="B46" s="3" t="s">
        <v>488</v>
      </c>
      <c r="C46" s="410"/>
      <c r="D46" s="8"/>
      <c r="E46" s="177"/>
      <c r="F46" s="177" t="e">
        <f>E46/12*$B$4</f>
        <v>#VALUE!</v>
      </c>
      <c r="G46" s="177">
        <v>697</v>
      </c>
      <c r="H46" s="177" t="e">
        <f>G46/F46*100</f>
        <v>#VALUE!</v>
      </c>
      <c r="I46" s="241"/>
      <c r="J46" s="241"/>
      <c r="K46" s="653"/>
      <c r="L46" s="653"/>
      <c r="M46" s="653"/>
      <c r="N46" s="653"/>
      <c r="O46" s="653"/>
      <c r="P46" s="653"/>
      <c r="Q46" s="358"/>
      <c r="R46" s="358"/>
      <c r="S46" s="358"/>
      <c r="T46" s="358"/>
      <c r="U46" s="358"/>
      <c r="V46" s="358"/>
      <c r="W46" s="358"/>
      <c r="X46" s="358">
        <f>AD46-AC46</f>
        <v>0</v>
      </c>
      <c r="Y46" s="358"/>
      <c r="Z46" s="358"/>
      <c r="AA46" s="358"/>
      <c r="AB46" s="358"/>
      <c r="AC46" s="358"/>
      <c r="AD46" s="358"/>
      <c r="AE46" s="177"/>
      <c r="AF46" s="358"/>
      <c r="AG46" s="619"/>
      <c r="AH46" s="1852"/>
    </row>
    <row r="47" spans="1:34" ht="30" x14ac:dyDescent="0.25">
      <c r="B47" s="3" t="s">
        <v>489</v>
      </c>
      <c r="C47" s="410"/>
      <c r="D47" s="8"/>
      <c r="E47" s="177"/>
      <c r="F47" s="177" t="e">
        <f>E47/12*$B$4</f>
        <v>#VALUE!</v>
      </c>
      <c r="G47" s="1835">
        <v>3.9000000000000004</v>
      </c>
      <c r="H47" s="177" t="e">
        <f>G47/F47*100</f>
        <v>#VALUE!</v>
      </c>
      <c r="I47" s="241"/>
      <c r="J47" s="241"/>
      <c r="K47" s="653"/>
      <c r="L47" s="653"/>
      <c r="M47" s="653"/>
      <c r="N47" s="653"/>
      <c r="O47" s="653"/>
      <c r="P47" s="653"/>
      <c r="Q47" s="358"/>
      <c r="R47" s="358"/>
      <c r="S47" s="358"/>
      <c r="T47" s="358"/>
      <c r="U47" s="358"/>
      <c r="V47" s="358"/>
      <c r="W47" s="358"/>
      <c r="X47" s="358"/>
      <c r="Y47" s="358"/>
      <c r="Z47" s="358"/>
      <c r="AA47" s="358"/>
      <c r="AB47" s="358"/>
      <c r="AC47" s="358"/>
      <c r="AD47" s="358"/>
      <c r="AE47" s="177"/>
      <c r="AF47" s="358"/>
      <c r="AG47" s="619"/>
      <c r="AH47" s="1852"/>
    </row>
    <row r="48" spans="1:34" ht="45" x14ac:dyDescent="0.25">
      <c r="B48" s="3" t="s">
        <v>490</v>
      </c>
      <c r="C48" s="410"/>
      <c r="D48" s="8"/>
      <c r="E48" s="177"/>
      <c r="F48" s="177" t="e">
        <f>E48/12*$B$4</f>
        <v>#VALUE!</v>
      </c>
      <c r="G48" s="177">
        <v>5</v>
      </c>
      <c r="H48" s="177" t="e">
        <f>G48/F48*100</f>
        <v>#VALUE!</v>
      </c>
      <c r="I48" s="241"/>
      <c r="J48" s="241"/>
      <c r="K48" s="653"/>
      <c r="L48" s="653"/>
      <c r="M48" s="653"/>
      <c r="N48" s="653"/>
      <c r="O48" s="653"/>
      <c r="P48" s="653"/>
      <c r="Q48" s="358"/>
      <c r="R48" s="358"/>
      <c r="S48" s="358"/>
      <c r="T48" s="358"/>
      <c r="U48" s="358"/>
      <c r="V48" s="358"/>
      <c r="W48" s="358"/>
      <c r="X48" s="358">
        <f>AD48-AC48</f>
        <v>0</v>
      </c>
      <c r="Y48" s="358"/>
      <c r="Z48" s="358"/>
      <c r="AA48" s="358"/>
      <c r="AB48" s="358"/>
      <c r="AC48" s="358"/>
      <c r="AD48" s="358"/>
      <c r="AE48" s="177"/>
      <c r="AF48" s="358"/>
      <c r="AG48" s="619"/>
      <c r="AH48" s="1852"/>
    </row>
    <row r="49" spans="2:34" ht="60" x14ac:dyDescent="0.25">
      <c r="B49" s="3" t="s">
        <v>491</v>
      </c>
      <c r="C49" s="410"/>
      <c r="D49" s="8"/>
      <c r="E49" s="177"/>
      <c r="F49" s="177"/>
      <c r="G49" s="177"/>
      <c r="H49" s="177"/>
      <c r="I49" s="241"/>
      <c r="J49" s="241"/>
      <c r="K49" s="653"/>
      <c r="L49" s="653"/>
      <c r="M49" s="653"/>
      <c r="N49" s="653"/>
      <c r="O49" s="653"/>
      <c r="P49" s="653"/>
      <c r="Q49" s="359"/>
      <c r="R49" s="359"/>
      <c r="S49" s="359"/>
      <c r="T49" s="359"/>
      <c r="U49" s="359"/>
      <c r="V49" s="359"/>
      <c r="W49" s="359"/>
      <c r="X49" s="358"/>
      <c r="Y49" s="359"/>
      <c r="Z49" s="359"/>
      <c r="AA49" s="359"/>
      <c r="AB49" s="359"/>
      <c r="AC49" s="359"/>
      <c r="AD49" s="359"/>
      <c r="AE49" s="177"/>
      <c r="AF49" s="359"/>
      <c r="AG49" s="619"/>
      <c r="AH49" s="1852"/>
    </row>
    <row r="50" spans="2:34" ht="45" x14ac:dyDescent="0.25">
      <c r="B50" s="460" t="s">
        <v>492</v>
      </c>
      <c r="C50" s="410"/>
      <c r="D50" s="8"/>
      <c r="E50" s="177"/>
      <c r="F50" s="177" t="e">
        <f>E50/12*$B$4</f>
        <v>#VALUE!</v>
      </c>
      <c r="G50" s="177">
        <v>34</v>
      </c>
      <c r="H50" s="177" t="e">
        <f>G50/F50*100</f>
        <v>#VALUE!</v>
      </c>
      <c r="I50" s="241"/>
      <c r="J50" s="241"/>
      <c r="K50" s="653"/>
      <c r="L50" s="653"/>
      <c r="M50" s="653"/>
      <c r="N50" s="653"/>
      <c r="O50" s="653"/>
      <c r="P50" s="653"/>
      <c r="Q50" s="359"/>
      <c r="R50" s="359"/>
      <c r="S50" s="359"/>
      <c r="T50" s="359"/>
      <c r="U50" s="359"/>
      <c r="V50" s="359"/>
      <c r="W50" s="359"/>
      <c r="X50" s="358"/>
      <c r="Y50" s="359"/>
      <c r="Z50" s="359"/>
      <c r="AA50" s="359"/>
      <c r="AB50" s="359"/>
      <c r="AC50" s="359"/>
      <c r="AD50" s="359"/>
      <c r="AE50" s="177"/>
      <c r="AF50" s="359"/>
      <c r="AG50" s="619"/>
      <c r="AH50" s="1852"/>
    </row>
    <row r="51" spans="2:34" ht="90" x14ac:dyDescent="0.25">
      <c r="B51" s="460" t="s">
        <v>493</v>
      </c>
      <c r="C51" s="410"/>
      <c r="D51" s="8"/>
      <c r="E51" s="177"/>
      <c r="F51" s="177" t="e">
        <f>E51/12*$B$4</f>
        <v>#VALUE!</v>
      </c>
      <c r="G51" s="177"/>
      <c r="H51" s="177" t="e">
        <f>G51/F51*100</f>
        <v>#VALUE!</v>
      </c>
      <c r="I51" s="241"/>
      <c r="J51" s="241"/>
      <c r="K51" s="653"/>
      <c r="L51" s="653"/>
      <c r="M51" s="653"/>
      <c r="N51" s="653"/>
      <c r="O51" s="653"/>
      <c r="P51" s="653"/>
      <c r="Q51" s="359"/>
      <c r="R51" s="359"/>
      <c r="S51" s="359"/>
      <c r="T51" s="359"/>
      <c r="U51" s="359"/>
      <c r="V51" s="359"/>
      <c r="W51" s="359"/>
      <c r="X51" s="358"/>
      <c r="Y51" s="359"/>
      <c r="Z51" s="359"/>
      <c r="AA51" s="359"/>
      <c r="AB51" s="359"/>
      <c r="AC51" s="359"/>
      <c r="AD51" s="359"/>
      <c r="AE51" s="177"/>
      <c r="AF51" s="359"/>
      <c r="AG51" s="619"/>
      <c r="AH51" s="1852"/>
    </row>
    <row r="52" spans="2:34" ht="42.75" x14ac:dyDescent="0.25">
      <c r="B52" s="604" t="s">
        <v>566</v>
      </c>
      <c r="C52" s="410"/>
      <c r="D52" s="8"/>
      <c r="E52" s="322">
        <f>E53+E54</f>
        <v>0</v>
      </c>
      <c r="F52" s="322">
        <f t="shared" ref="F52:G52" si="10">F53+F54</f>
        <v>0</v>
      </c>
      <c r="G52" s="322">
        <f t="shared" si="10"/>
        <v>0</v>
      </c>
      <c r="H52" s="322" t="e">
        <f>G52/F52*100</f>
        <v>#DIV/0!</v>
      </c>
      <c r="I52" s="241"/>
      <c r="J52" s="241"/>
      <c r="K52" s="653"/>
      <c r="L52" s="653"/>
      <c r="M52" s="653"/>
      <c r="N52" s="653"/>
      <c r="O52" s="653"/>
      <c r="P52" s="653"/>
      <c r="Q52" s="359"/>
      <c r="R52" s="359"/>
      <c r="S52" s="359"/>
      <c r="T52" s="359"/>
      <c r="U52" s="359"/>
      <c r="V52" s="359"/>
      <c r="W52" s="359" t="e">
        <f>Q52/12*$B$4+(R52-Q52)/11*5+(S52-R52)/10*4+(T52-S52)/9*3+(U52-T52)/8*2+(V52-U52)/7*1</f>
        <v>#VALUE!</v>
      </c>
      <c r="X52" s="358">
        <f t="shared" ref="X52" si="11">AD52-AC52-Z52</f>
        <v>0</v>
      </c>
      <c r="Y52" s="359"/>
      <c r="Z52" s="359"/>
      <c r="AA52" s="359" t="e">
        <f>X52-W52</f>
        <v>#VALUE!</v>
      </c>
      <c r="AB52" s="359"/>
      <c r="AC52" s="359"/>
      <c r="AD52" s="359"/>
      <c r="AE52" s="177"/>
      <c r="AF52" s="359"/>
      <c r="AG52" s="619"/>
      <c r="AH52" s="1852"/>
    </row>
    <row r="53" spans="2:34" ht="30" x14ac:dyDescent="0.25">
      <c r="B53" s="460" t="s">
        <v>567</v>
      </c>
      <c r="C53" s="410"/>
      <c r="D53" s="8"/>
      <c r="E53" s="177"/>
      <c r="F53" s="1796">
        <f>E53/9*3</f>
        <v>0</v>
      </c>
      <c r="G53" s="177"/>
      <c r="H53" s="177"/>
      <c r="I53" s="241"/>
      <c r="J53" s="241"/>
      <c r="K53" s="653"/>
      <c r="L53" s="653"/>
      <c r="M53" s="653"/>
      <c r="N53" s="653"/>
      <c r="O53" s="653"/>
      <c r="P53" s="653"/>
      <c r="Q53" s="359"/>
      <c r="R53" s="359"/>
      <c r="S53" s="359"/>
      <c r="T53" s="359"/>
      <c r="U53" s="359"/>
      <c r="V53" s="359"/>
      <c r="W53" s="359"/>
      <c r="X53" s="358"/>
      <c r="Y53" s="359"/>
      <c r="Z53" s="359"/>
      <c r="AA53" s="359"/>
      <c r="AB53" s="359"/>
      <c r="AC53" s="359"/>
      <c r="AD53" s="359"/>
      <c r="AE53" s="177"/>
      <c r="AF53" s="359"/>
      <c r="AG53" s="619"/>
      <c r="AH53" s="1852"/>
    </row>
    <row r="54" spans="2:34" ht="30" x14ac:dyDescent="0.25">
      <c r="B54" s="460" t="s">
        <v>568</v>
      </c>
      <c r="C54" s="410"/>
      <c r="D54" s="8"/>
      <c r="E54" s="177"/>
      <c r="F54" s="1796">
        <f>E54/9*3</f>
        <v>0</v>
      </c>
      <c r="G54" s="177"/>
      <c r="H54" s="177"/>
      <c r="I54" s="241"/>
      <c r="J54" s="241"/>
      <c r="K54" s="653"/>
      <c r="L54" s="653"/>
      <c r="M54" s="653"/>
      <c r="N54" s="653"/>
      <c r="O54" s="653"/>
      <c r="P54" s="653"/>
      <c r="Q54" s="359"/>
      <c r="R54" s="359"/>
      <c r="S54" s="359"/>
      <c r="T54" s="359"/>
      <c r="U54" s="359"/>
      <c r="V54" s="359"/>
      <c r="W54" s="359"/>
      <c r="X54" s="358"/>
      <c r="Y54" s="359"/>
      <c r="Z54" s="359"/>
      <c r="AA54" s="359"/>
      <c r="AB54" s="359"/>
      <c r="AC54" s="359"/>
      <c r="AD54" s="359"/>
      <c r="AE54" s="177"/>
      <c r="AF54" s="359"/>
      <c r="AG54" s="619"/>
      <c r="AH54" s="1852"/>
    </row>
    <row r="55" spans="2:34" ht="43.5" x14ac:dyDescent="0.25">
      <c r="B55" s="453" t="s">
        <v>320</v>
      </c>
      <c r="C55" s="410"/>
      <c r="D55" s="8"/>
      <c r="E55" s="177">
        <f>E56</f>
        <v>0</v>
      </c>
      <c r="F55" s="177" t="e">
        <f t="shared" ref="F55:G55" si="12">F56</f>
        <v>#VALUE!</v>
      </c>
      <c r="G55" s="177">
        <f t="shared" si="12"/>
        <v>0</v>
      </c>
      <c r="H55" s="177" t="e">
        <f>G55/F55*100</f>
        <v>#VALUE!</v>
      </c>
      <c r="I55" s="241"/>
      <c r="J55" s="241"/>
      <c r="K55" s="653"/>
      <c r="L55" s="653"/>
      <c r="M55" s="653"/>
      <c r="N55" s="653"/>
      <c r="O55" s="653"/>
      <c r="P55" s="653"/>
      <c r="Q55" s="359"/>
      <c r="R55" s="359"/>
      <c r="S55" s="359"/>
      <c r="T55" s="359"/>
      <c r="U55" s="359"/>
      <c r="V55" s="359"/>
      <c r="W55" s="359"/>
      <c r="X55" s="358"/>
      <c r="Y55" s="359"/>
      <c r="Z55" s="359"/>
      <c r="AA55" s="359"/>
      <c r="AB55" s="359"/>
      <c r="AC55" s="359"/>
      <c r="AD55" s="359"/>
      <c r="AE55" s="177"/>
      <c r="AF55" s="359"/>
      <c r="AG55" s="619"/>
      <c r="AH55" s="1852"/>
    </row>
    <row r="56" spans="2:34" x14ac:dyDescent="0.25">
      <c r="B56" s="3" t="s">
        <v>328</v>
      </c>
      <c r="C56" s="410"/>
      <c r="D56" s="8"/>
      <c r="E56" s="177">
        <f>E57/9.4</f>
        <v>0</v>
      </c>
      <c r="F56" s="177" t="e">
        <f t="shared" ref="F56:G56" si="13">F57/9.4</f>
        <v>#VALUE!</v>
      </c>
      <c r="G56" s="177">
        <f t="shared" si="13"/>
        <v>0</v>
      </c>
      <c r="H56" s="177" t="e">
        <f>G56/F56*100</f>
        <v>#VALUE!</v>
      </c>
      <c r="I56" s="241"/>
      <c r="J56" s="241"/>
      <c r="K56" s="653"/>
      <c r="L56" s="653"/>
      <c r="M56" s="653"/>
      <c r="N56" s="653"/>
      <c r="O56" s="653"/>
      <c r="P56" s="653"/>
      <c r="Q56" s="359"/>
      <c r="R56" s="359"/>
      <c r="S56" s="359"/>
      <c r="T56" s="359"/>
      <c r="U56" s="359"/>
      <c r="V56" s="359"/>
      <c r="W56" s="359"/>
      <c r="X56" s="358"/>
      <c r="Y56" s="359"/>
      <c r="Z56" s="359"/>
      <c r="AA56" s="359"/>
      <c r="AB56" s="359"/>
      <c r="AC56" s="359"/>
      <c r="AD56" s="359"/>
      <c r="AE56" s="177"/>
      <c r="AF56" s="359"/>
      <c r="AG56" s="619"/>
      <c r="AH56" s="1852"/>
    </row>
    <row r="57" spans="2:34" x14ac:dyDescent="0.25">
      <c r="B57" s="461" t="s">
        <v>329</v>
      </c>
      <c r="C57" s="410"/>
      <c r="D57" s="8"/>
      <c r="E57" s="177"/>
      <c r="F57" s="177" t="e">
        <f>E57/12*$B$4</f>
        <v>#VALUE!</v>
      </c>
      <c r="G57" s="177"/>
      <c r="H57" s="177" t="e">
        <f>G57/F57*100</f>
        <v>#VALUE!</v>
      </c>
      <c r="I57" s="241"/>
      <c r="J57" s="241"/>
      <c r="K57" s="653"/>
      <c r="L57" s="653"/>
      <c r="M57" s="653"/>
      <c r="N57" s="653"/>
      <c r="O57" s="653"/>
      <c r="P57" s="653"/>
      <c r="Q57" s="359"/>
      <c r="R57" s="359"/>
      <c r="S57" s="359"/>
      <c r="T57" s="359"/>
      <c r="U57" s="359"/>
      <c r="V57" s="359"/>
      <c r="W57" s="359"/>
      <c r="X57" s="358"/>
      <c r="Y57" s="359"/>
      <c r="Z57" s="359"/>
      <c r="AA57" s="359"/>
      <c r="AB57" s="359"/>
      <c r="AC57" s="359"/>
      <c r="AD57" s="359"/>
      <c r="AE57" s="177"/>
      <c r="AF57" s="359"/>
      <c r="AG57" s="619"/>
      <c r="AH57" s="1852"/>
    </row>
    <row r="58" spans="2:34" ht="29.25" x14ac:dyDescent="0.25">
      <c r="B58" s="453" t="s">
        <v>311</v>
      </c>
      <c r="C58" s="410"/>
      <c r="D58" s="8"/>
      <c r="E58" s="326"/>
      <c r="F58" s="177"/>
      <c r="G58" s="177"/>
      <c r="H58" s="177"/>
      <c r="I58" s="241"/>
      <c r="J58" s="241"/>
      <c r="K58" s="653"/>
      <c r="L58" s="653"/>
      <c r="M58" s="653"/>
      <c r="N58" s="653"/>
      <c r="O58" s="653"/>
      <c r="P58" s="653"/>
      <c r="Q58" s="359"/>
      <c r="R58" s="359"/>
      <c r="S58" s="359"/>
      <c r="T58" s="359"/>
      <c r="U58" s="359"/>
      <c r="V58" s="359"/>
      <c r="W58" s="359"/>
      <c r="X58" s="358"/>
      <c r="Y58" s="359"/>
      <c r="Z58" s="359"/>
      <c r="AA58" s="359"/>
      <c r="AB58" s="359"/>
      <c r="AC58" s="359"/>
      <c r="AD58" s="359"/>
      <c r="AE58" s="177"/>
      <c r="AF58" s="359"/>
      <c r="AG58" s="619"/>
      <c r="AH58" s="1852"/>
    </row>
    <row r="59" spans="2:34" ht="30" x14ac:dyDescent="0.25">
      <c r="B59" s="450" t="s">
        <v>193</v>
      </c>
      <c r="C59" s="410"/>
      <c r="D59" s="8"/>
      <c r="E59" s="326"/>
      <c r="F59" s="177"/>
      <c r="G59" s="177"/>
      <c r="H59" s="177"/>
      <c r="I59" s="241"/>
      <c r="J59" s="241"/>
      <c r="K59" s="653"/>
      <c r="L59" s="653"/>
      <c r="M59" s="653"/>
      <c r="N59" s="653"/>
      <c r="O59" s="653"/>
      <c r="P59" s="653"/>
      <c r="Q59" s="359"/>
      <c r="R59" s="359"/>
      <c r="S59" s="359"/>
      <c r="T59" s="359"/>
      <c r="U59" s="359"/>
      <c r="V59" s="359"/>
      <c r="W59" s="359"/>
      <c r="X59" s="358"/>
      <c r="Y59" s="359"/>
      <c r="Z59" s="359"/>
      <c r="AA59" s="359"/>
      <c r="AB59" s="359"/>
      <c r="AC59" s="359"/>
      <c r="AD59" s="359"/>
      <c r="AE59" s="177"/>
      <c r="AF59" s="359"/>
      <c r="AG59" s="619"/>
      <c r="AH59" s="1852"/>
    </row>
    <row r="60" spans="2:34" ht="57.75" x14ac:dyDescent="0.25">
      <c r="B60" s="453" t="s">
        <v>312</v>
      </c>
      <c r="C60" s="410"/>
      <c r="D60" s="8"/>
      <c r="E60" s="177"/>
      <c r="F60" s="177" t="e">
        <f>E60/12*$B$4</f>
        <v>#VALUE!</v>
      </c>
      <c r="G60" s="177">
        <v>1281</v>
      </c>
      <c r="H60" s="177" t="e">
        <f t="shared" ref="H60:H65" si="14">G60/F60*100</f>
        <v>#VALUE!</v>
      </c>
      <c r="I60" s="241"/>
      <c r="J60" s="241"/>
      <c r="K60" s="653"/>
      <c r="L60" s="653"/>
      <c r="M60" s="653"/>
      <c r="N60" s="653"/>
      <c r="O60" s="653"/>
      <c r="P60" s="653"/>
      <c r="Q60" s="359"/>
      <c r="R60" s="359"/>
      <c r="S60" s="359"/>
      <c r="T60" s="359"/>
      <c r="U60" s="359"/>
      <c r="V60" s="359"/>
      <c r="W60" s="359"/>
      <c r="X60" s="358">
        <f t="shared" ref="X60" si="15">AD60-AC60-Z60</f>
        <v>1381.8275100000003</v>
      </c>
      <c r="Y60" s="359"/>
      <c r="Z60" s="359"/>
      <c r="AA60" s="359"/>
      <c r="AB60" s="359">
        <v>-2.1574200000000001</v>
      </c>
      <c r="AC60" s="359">
        <v>0</v>
      </c>
      <c r="AD60" s="222">
        <v>1381.8275100000003</v>
      </c>
      <c r="AE60" s="177"/>
      <c r="AF60" s="359"/>
      <c r="AG60" s="619"/>
      <c r="AH60" s="1852"/>
    </row>
    <row r="61" spans="2:34" x14ac:dyDescent="0.25">
      <c r="B61" s="1412" t="s">
        <v>133</v>
      </c>
      <c r="C61" s="655"/>
      <c r="D61" s="1412"/>
      <c r="E61" s="300">
        <f>SUM(E62:E98)</f>
        <v>0</v>
      </c>
      <c r="F61" s="300" t="e">
        <f>SUM(F62:F98)</f>
        <v>#VALUE!</v>
      </c>
      <c r="G61" s="300">
        <f>SUM(G62:G98)</f>
        <v>2487</v>
      </c>
      <c r="H61" s="456" t="e">
        <f t="shared" si="14"/>
        <v>#VALUE!</v>
      </c>
      <c r="I61" s="241"/>
      <c r="J61" s="241"/>
      <c r="K61" s="207"/>
      <c r="L61" s="207"/>
      <c r="M61" s="207"/>
      <c r="N61" s="207"/>
      <c r="O61" s="207"/>
      <c r="P61" s="207"/>
      <c r="Q61" s="358"/>
      <c r="R61" s="358"/>
      <c r="S61" s="358"/>
      <c r="T61" s="358"/>
      <c r="U61" s="358"/>
      <c r="V61" s="358"/>
      <c r="W61" s="196" t="e">
        <f>Q61/12*$B$4+(R61-Q61)/11*5+(S61-R61)/10*4+(T61-S61)/9*3+(U61-T61)/8*2+(V61-U61)/7*1</f>
        <v>#VALUE!</v>
      </c>
      <c r="X61" s="358">
        <f>AD61-AC61-Z61</f>
        <v>809.03145000000006</v>
      </c>
      <c r="Y61" s="358">
        <f>SUM(Y62:Y101)</f>
        <v>0</v>
      </c>
      <c r="Z61" s="359"/>
      <c r="AA61" s="359" t="e">
        <f>X61-W61</f>
        <v>#VALUE!</v>
      </c>
      <c r="AB61" s="359">
        <v>0</v>
      </c>
      <c r="AC61" s="359">
        <v>0</v>
      </c>
      <c r="AD61" s="196">
        <v>809.03145000000006</v>
      </c>
      <c r="AE61" s="300"/>
      <c r="AF61" s="358"/>
      <c r="AG61" s="619"/>
      <c r="AH61" s="1852"/>
    </row>
    <row r="62" spans="2:34" ht="30" x14ac:dyDescent="0.25">
      <c r="B62" s="445" t="s">
        <v>246</v>
      </c>
      <c r="C62" s="656"/>
      <c r="D62" s="657"/>
      <c r="E62" s="265"/>
      <c r="F62" s="177" t="e">
        <f t="shared" ref="F62:F98" si="16">E62/12*$B$4</f>
        <v>#VALUE!</v>
      </c>
      <c r="G62" s="177">
        <v>912</v>
      </c>
      <c r="H62" s="177" t="e">
        <f t="shared" si="14"/>
        <v>#VALUE!</v>
      </c>
      <c r="I62" s="241"/>
      <c r="J62" s="241"/>
      <c r="K62" s="207"/>
      <c r="L62" s="207"/>
      <c r="M62" s="207"/>
      <c r="N62" s="207"/>
      <c r="O62" s="207"/>
      <c r="P62" s="207"/>
      <c r="Q62" s="360"/>
      <c r="R62" s="360"/>
      <c r="S62" s="360"/>
      <c r="T62" s="360"/>
      <c r="U62" s="360"/>
      <c r="V62" s="360"/>
      <c r="W62" s="358"/>
      <c r="X62" s="358"/>
      <c r="Y62" s="358"/>
      <c r="Z62" s="359"/>
      <c r="AA62" s="359"/>
      <c r="AB62" s="359"/>
      <c r="AC62" s="359"/>
      <c r="AD62" s="358"/>
      <c r="AE62" s="177"/>
      <c r="AF62" s="358"/>
      <c r="AG62" s="619"/>
      <c r="AH62" s="1852"/>
    </row>
    <row r="63" spans="2:34" ht="30" x14ac:dyDescent="0.25">
      <c r="B63" s="445" t="s">
        <v>118</v>
      </c>
      <c r="C63" s="658"/>
      <c r="D63" s="1412"/>
      <c r="E63" s="265"/>
      <c r="F63" s="177" t="e">
        <f t="shared" si="16"/>
        <v>#VALUE!</v>
      </c>
      <c r="G63" s="178">
        <v>14</v>
      </c>
      <c r="H63" s="178" t="e">
        <f t="shared" si="14"/>
        <v>#VALUE!</v>
      </c>
      <c r="I63" s="241"/>
      <c r="J63" s="241"/>
      <c r="K63" s="207"/>
      <c r="L63" s="207"/>
      <c r="M63" s="207"/>
      <c r="N63" s="207"/>
      <c r="O63" s="207"/>
      <c r="P63" s="207"/>
      <c r="Q63" s="358"/>
      <c r="R63" s="358"/>
      <c r="S63" s="358"/>
      <c r="T63" s="358"/>
      <c r="U63" s="358"/>
      <c r="V63" s="358"/>
      <c r="W63" s="358"/>
      <c r="X63" s="358"/>
      <c r="Y63" s="358"/>
      <c r="Z63" s="359"/>
      <c r="AA63" s="359"/>
      <c r="AB63" s="359"/>
      <c r="AC63" s="359"/>
      <c r="AD63" s="358"/>
      <c r="AE63" s="178"/>
      <c r="AF63" s="358"/>
      <c r="AG63" s="619"/>
      <c r="AH63" s="1852"/>
    </row>
    <row r="64" spans="2:34" x14ac:dyDescent="0.25">
      <c r="B64" s="445" t="s">
        <v>247</v>
      </c>
      <c r="C64" s="658"/>
      <c r="D64" s="1412"/>
      <c r="E64" s="265"/>
      <c r="F64" s="177" t="e">
        <f t="shared" si="16"/>
        <v>#VALUE!</v>
      </c>
      <c r="G64" s="178"/>
      <c r="H64" s="178" t="e">
        <f t="shared" si="14"/>
        <v>#VALUE!</v>
      </c>
      <c r="I64" s="241"/>
      <c r="J64" s="241"/>
      <c r="K64" s="207"/>
      <c r="L64" s="207"/>
      <c r="M64" s="207"/>
      <c r="N64" s="207"/>
      <c r="O64" s="207"/>
      <c r="P64" s="207"/>
      <c r="Q64" s="358"/>
      <c r="R64" s="358"/>
      <c r="S64" s="358"/>
      <c r="T64" s="358"/>
      <c r="U64" s="358"/>
      <c r="V64" s="358"/>
      <c r="W64" s="358"/>
      <c r="X64" s="358"/>
      <c r="Y64" s="358"/>
      <c r="Z64" s="359"/>
      <c r="AA64" s="359"/>
      <c r="AB64" s="359"/>
      <c r="AC64" s="359"/>
      <c r="AD64" s="358"/>
      <c r="AE64" s="178"/>
      <c r="AF64" s="358"/>
      <c r="AG64" s="619"/>
      <c r="AH64" s="1852"/>
    </row>
    <row r="65" spans="2:34" ht="30" x14ac:dyDescent="0.25">
      <c r="B65" s="445" t="s">
        <v>438</v>
      </c>
      <c r="C65" s="658"/>
      <c r="D65" s="1412"/>
      <c r="E65" s="265"/>
      <c r="F65" s="177" t="e">
        <f t="shared" si="16"/>
        <v>#VALUE!</v>
      </c>
      <c r="G65" s="178"/>
      <c r="H65" s="178" t="e">
        <f t="shared" si="14"/>
        <v>#VALUE!</v>
      </c>
      <c r="I65" s="241"/>
      <c r="J65" s="241"/>
      <c r="K65" s="207"/>
      <c r="L65" s="207"/>
      <c r="M65" s="207"/>
      <c r="N65" s="207"/>
      <c r="O65" s="207"/>
      <c r="P65" s="207"/>
      <c r="Q65" s="358"/>
      <c r="R65" s="358"/>
      <c r="S65" s="358"/>
      <c r="T65" s="358"/>
      <c r="U65" s="358"/>
      <c r="V65" s="358"/>
      <c r="W65" s="358"/>
      <c r="X65" s="358"/>
      <c r="Y65" s="358"/>
      <c r="Z65" s="359"/>
      <c r="AA65" s="359"/>
      <c r="AB65" s="359"/>
      <c r="AC65" s="359"/>
      <c r="AD65" s="358"/>
      <c r="AE65" s="178"/>
      <c r="AF65" s="358"/>
      <c r="AG65" s="619"/>
      <c r="AH65" s="1852"/>
    </row>
    <row r="66" spans="2:34" ht="30" x14ac:dyDescent="0.25">
      <c r="B66" s="445" t="s">
        <v>600</v>
      </c>
      <c r="C66" s="658"/>
      <c r="D66" s="1412"/>
      <c r="E66" s="265"/>
      <c r="F66" s="177"/>
      <c r="G66" s="178"/>
      <c r="H66" s="178"/>
      <c r="I66" s="241"/>
      <c r="J66" s="241"/>
      <c r="K66" s="207"/>
      <c r="L66" s="207"/>
      <c r="M66" s="207"/>
      <c r="N66" s="207"/>
      <c r="O66" s="207"/>
      <c r="P66" s="207"/>
      <c r="Q66" s="358"/>
      <c r="R66" s="358"/>
      <c r="S66" s="358"/>
      <c r="T66" s="358"/>
      <c r="U66" s="358"/>
      <c r="V66" s="358"/>
      <c r="W66" s="358"/>
      <c r="X66" s="358"/>
      <c r="Y66" s="358"/>
      <c r="Z66" s="359"/>
      <c r="AA66" s="359"/>
      <c r="AB66" s="359"/>
      <c r="AC66" s="359"/>
      <c r="AD66" s="358"/>
      <c r="AE66" s="178"/>
      <c r="AF66" s="358"/>
      <c r="AG66" s="619"/>
      <c r="AH66" s="1852"/>
    </row>
    <row r="67" spans="2:34" ht="45" x14ac:dyDescent="0.25">
      <c r="B67" s="445" t="s">
        <v>248</v>
      </c>
      <c r="C67" s="411"/>
      <c r="D67" s="657"/>
      <c r="E67" s="265"/>
      <c r="F67" s="177" t="e">
        <f t="shared" si="16"/>
        <v>#VALUE!</v>
      </c>
      <c r="G67" s="177"/>
      <c r="H67" s="177" t="e">
        <f t="shared" ref="H67:H82" si="17">G67/F67*100</f>
        <v>#VALUE!</v>
      </c>
      <c r="I67" s="241"/>
      <c r="J67" s="241"/>
      <c r="K67" s="207"/>
      <c r="L67" s="207"/>
      <c r="M67" s="207"/>
      <c r="N67" s="207"/>
      <c r="O67" s="207"/>
      <c r="P67" s="207"/>
      <c r="Q67" s="358"/>
      <c r="R67" s="358"/>
      <c r="S67" s="358"/>
      <c r="T67" s="358"/>
      <c r="U67" s="358"/>
      <c r="V67" s="358"/>
      <c r="W67" s="358"/>
      <c r="X67" s="358"/>
      <c r="Y67" s="358"/>
      <c r="Z67" s="359"/>
      <c r="AA67" s="359"/>
      <c r="AB67" s="359"/>
      <c r="AC67" s="359"/>
      <c r="AD67" s="358"/>
      <c r="AE67" s="177"/>
      <c r="AF67" s="358"/>
      <c r="AG67" s="619"/>
      <c r="AH67" s="1852"/>
    </row>
    <row r="68" spans="2:34" x14ac:dyDescent="0.25">
      <c r="B68" s="445" t="s">
        <v>63</v>
      </c>
      <c r="C68" s="659"/>
      <c r="D68" s="657"/>
      <c r="E68" s="265"/>
      <c r="F68" s="177" t="e">
        <f t="shared" si="16"/>
        <v>#VALUE!</v>
      </c>
      <c r="G68" s="177"/>
      <c r="H68" s="177" t="e">
        <f t="shared" si="17"/>
        <v>#VALUE!</v>
      </c>
      <c r="I68" s="241"/>
      <c r="J68" s="241"/>
      <c r="K68" s="207"/>
      <c r="L68" s="207"/>
      <c r="M68" s="207"/>
      <c r="N68" s="207"/>
      <c r="O68" s="207"/>
      <c r="P68" s="207"/>
      <c r="Q68" s="358"/>
      <c r="R68" s="358"/>
      <c r="S68" s="358"/>
      <c r="T68" s="358"/>
      <c r="U68" s="358"/>
      <c r="V68" s="358"/>
      <c r="W68" s="358"/>
      <c r="X68" s="358"/>
      <c r="Y68" s="386"/>
      <c r="Z68" s="370"/>
      <c r="AA68" s="359"/>
      <c r="AB68" s="359"/>
      <c r="AC68" s="359"/>
      <c r="AD68" s="358"/>
      <c r="AE68" s="177"/>
      <c r="AF68" s="358"/>
      <c r="AG68" s="619"/>
      <c r="AH68" s="1852"/>
    </row>
    <row r="69" spans="2:34" ht="45" x14ac:dyDescent="0.25">
      <c r="B69" s="445" t="s">
        <v>469</v>
      </c>
      <c r="C69" s="659"/>
      <c r="D69" s="657"/>
      <c r="E69" s="265"/>
      <c r="F69" s="177" t="e">
        <f t="shared" si="16"/>
        <v>#VALUE!</v>
      </c>
      <c r="G69" s="177"/>
      <c r="H69" s="177" t="e">
        <f t="shared" si="17"/>
        <v>#VALUE!</v>
      </c>
      <c r="I69" s="241"/>
      <c r="J69" s="241"/>
      <c r="K69" s="207"/>
      <c r="L69" s="207"/>
      <c r="M69" s="207"/>
      <c r="N69" s="207"/>
      <c r="O69" s="207"/>
      <c r="P69" s="207"/>
      <c r="Q69" s="360"/>
      <c r="R69" s="360"/>
      <c r="S69" s="360"/>
      <c r="T69" s="360"/>
      <c r="U69" s="360"/>
      <c r="V69" s="360"/>
      <c r="W69" s="358"/>
      <c r="X69" s="358"/>
      <c r="Y69" s="386"/>
      <c r="Z69" s="370"/>
      <c r="AA69" s="359"/>
      <c r="AB69" s="359"/>
      <c r="AC69" s="359"/>
      <c r="AD69" s="358"/>
      <c r="AE69" s="177"/>
      <c r="AF69" s="358"/>
      <c r="AG69" s="619"/>
      <c r="AH69" s="1852"/>
    </row>
    <row r="70" spans="2:34" x14ac:dyDescent="0.25">
      <c r="B70" s="445" t="s">
        <v>249</v>
      </c>
      <c r="C70" s="659"/>
      <c r="D70" s="657"/>
      <c r="E70" s="265"/>
      <c r="F70" s="177" t="e">
        <f t="shared" si="16"/>
        <v>#VALUE!</v>
      </c>
      <c r="G70" s="177">
        <v>2</v>
      </c>
      <c r="H70" s="177" t="e">
        <f t="shared" si="17"/>
        <v>#VALUE!</v>
      </c>
      <c r="I70" s="241"/>
      <c r="J70" s="241"/>
      <c r="K70" s="207"/>
      <c r="L70" s="207"/>
      <c r="M70" s="207"/>
      <c r="N70" s="207"/>
      <c r="O70" s="207"/>
      <c r="P70" s="207"/>
      <c r="Q70" s="359"/>
      <c r="R70" s="359"/>
      <c r="S70" s="359"/>
      <c r="T70" s="359"/>
      <c r="U70" s="359"/>
      <c r="V70" s="359"/>
      <c r="W70" s="358"/>
      <c r="X70" s="358"/>
      <c r="Y70" s="358"/>
      <c r="Z70" s="359"/>
      <c r="AA70" s="359"/>
      <c r="AB70" s="359"/>
      <c r="AC70" s="359"/>
      <c r="AD70" s="358"/>
      <c r="AE70" s="177"/>
      <c r="AF70" s="358"/>
      <c r="AG70" s="619"/>
      <c r="AH70" s="1852"/>
    </row>
    <row r="71" spans="2:34" x14ac:dyDescent="0.25">
      <c r="B71" s="445" t="s">
        <v>121</v>
      </c>
      <c r="C71" s="660"/>
      <c r="D71" s="1412"/>
      <c r="E71" s="265"/>
      <c r="F71" s="177" t="e">
        <f t="shared" si="16"/>
        <v>#VALUE!</v>
      </c>
      <c r="G71" s="178">
        <v>1</v>
      </c>
      <c r="H71" s="178" t="e">
        <f t="shared" si="17"/>
        <v>#VALUE!</v>
      </c>
      <c r="I71" s="241"/>
      <c r="J71" s="241"/>
      <c r="K71" s="207"/>
      <c r="L71" s="207"/>
      <c r="M71" s="207"/>
      <c r="N71" s="207"/>
      <c r="O71" s="207"/>
      <c r="P71" s="207"/>
      <c r="Q71" s="359"/>
      <c r="R71" s="359"/>
      <c r="S71" s="359"/>
      <c r="T71" s="359"/>
      <c r="U71" s="359"/>
      <c r="V71" s="359"/>
      <c r="W71" s="358"/>
      <c r="X71" s="358"/>
      <c r="Y71" s="358"/>
      <c r="Z71" s="359"/>
      <c r="AA71" s="359"/>
      <c r="AB71" s="359"/>
      <c r="AC71" s="359"/>
      <c r="AD71" s="358"/>
      <c r="AE71" s="178"/>
      <c r="AF71" s="358"/>
      <c r="AG71" s="619"/>
      <c r="AH71" s="1852"/>
    </row>
    <row r="72" spans="2:34" x14ac:dyDescent="0.25">
      <c r="B72" s="445" t="s">
        <v>66</v>
      </c>
      <c r="C72" s="411"/>
      <c r="D72" s="657"/>
      <c r="E72" s="265"/>
      <c r="F72" s="177" t="e">
        <f t="shared" si="16"/>
        <v>#VALUE!</v>
      </c>
      <c r="G72" s="177">
        <v>78</v>
      </c>
      <c r="H72" s="177" t="e">
        <f t="shared" si="17"/>
        <v>#VALUE!</v>
      </c>
      <c r="I72" s="241"/>
      <c r="J72" s="241"/>
      <c r="K72" s="207"/>
      <c r="L72" s="207"/>
      <c r="M72" s="207"/>
      <c r="N72" s="207"/>
      <c r="O72" s="207"/>
      <c r="P72" s="207"/>
      <c r="Q72" s="359"/>
      <c r="R72" s="359"/>
      <c r="S72" s="359"/>
      <c r="T72" s="359"/>
      <c r="U72" s="359"/>
      <c r="V72" s="359"/>
      <c r="W72" s="358"/>
      <c r="X72" s="358"/>
      <c r="Y72" s="358"/>
      <c r="Z72" s="359"/>
      <c r="AA72" s="359"/>
      <c r="AB72" s="359"/>
      <c r="AC72" s="359"/>
      <c r="AD72" s="358"/>
      <c r="AE72" s="177"/>
      <c r="AF72" s="358"/>
      <c r="AG72" s="619"/>
      <c r="AH72" s="1852"/>
    </row>
    <row r="73" spans="2:34" ht="30" x14ac:dyDescent="0.25">
      <c r="B73" s="445" t="s">
        <v>123</v>
      </c>
      <c r="C73" s="411"/>
      <c r="D73" s="657"/>
      <c r="E73" s="265"/>
      <c r="F73" s="177" t="e">
        <f t="shared" si="16"/>
        <v>#VALUE!</v>
      </c>
      <c r="G73" s="177">
        <v>17</v>
      </c>
      <c r="H73" s="177" t="e">
        <f t="shared" si="17"/>
        <v>#VALUE!</v>
      </c>
      <c r="I73" s="241"/>
      <c r="J73" s="241"/>
      <c r="K73" s="207"/>
      <c r="L73" s="207"/>
      <c r="M73" s="207"/>
      <c r="N73" s="207"/>
      <c r="O73" s="207"/>
      <c r="P73" s="207"/>
      <c r="Q73" s="359"/>
      <c r="R73" s="359"/>
      <c r="S73" s="359"/>
      <c r="T73" s="359"/>
      <c r="U73" s="359"/>
      <c r="V73" s="359"/>
      <c r="W73" s="358"/>
      <c r="X73" s="358"/>
      <c r="Y73" s="358"/>
      <c r="Z73" s="359"/>
      <c r="AA73" s="359"/>
      <c r="AB73" s="359"/>
      <c r="AC73" s="359"/>
      <c r="AD73" s="358"/>
      <c r="AE73" s="177"/>
      <c r="AF73" s="358"/>
      <c r="AG73" s="619"/>
      <c r="AH73" s="1852"/>
    </row>
    <row r="74" spans="2:34" x14ac:dyDescent="0.25">
      <c r="B74" s="445" t="s">
        <v>114</v>
      </c>
      <c r="C74" s="411"/>
      <c r="D74" s="657"/>
      <c r="E74" s="265"/>
      <c r="F74" s="177" t="e">
        <f t="shared" si="16"/>
        <v>#VALUE!</v>
      </c>
      <c r="G74" s="177">
        <v>969</v>
      </c>
      <c r="H74" s="177" t="e">
        <f t="shared" si="17"/>
        <v>#VALUE!</v>
      </c>
      <c r="I74" s="241"/>
      <c r="J74" s="241"/>
      <c r="K74" s="207"/>
      <c r="L74" s="207"/>
      <c r="M74" s="207"/>
      <c r="N74" s="207"/>
      <c r="O74" s="207"/>
      <c r="P74" s="207"/>
      <c r="Q74" s="359"/>
      <c r="R74" s="359"/>
      <c r="S74" s="359"/>
      <c r="T74" s="359"/>
      <c r="U74" s="359"/>
      <c r="V74" s="359"/>
      <c r="W74" s="358"/>
      <c r="X74" s="358"/>
      <c r="Y74" s="358"/>
      <c r="Z74" s="359"/>
      <c r="AA74" s="359"/>
      <c r="AB74" s="359"/>
      <c r="AC74" s="359"/>
      <c r="AD74" s="358"/>
      <c r="AE74" s="177"/>
      <c r="AF74" s="358"/>
      <c r="AG74" s="619"/>
      <c r="AH74" s="1852"/>
    </row>
    <row r="75" spans="2:34" ht="33.950000000000003" customHeight="1" x14ac:dyDescent="0.25">
      <c r="B75" s="445" t="s">
        <v>231</v>
      </c>
      <c r="C75" s="411"/>
      <c r="D75" s="657"/>
      <c r="E75" s="265"/>
      <c r="F75" s="177" t="e">
        <f t="shared" si="16"/>
        <v>#VALUE!</v>
      </c>
      <c r="G75" s="177">
        <v>23</v>
      </c>
      <c r="H75" s="177" t="e">
        <f t="shared" si="17"/>
        <v>#VALUE!</v>
      </c>
      <c r="I75" s="241"/>
      <c r="J75" s="241"/>
      <c r="K75" s="207"/>
      <c r="L75" s="207"/>
      <c r="M75" s="207"/>
      <c r="N75" s="207"/>
      <c r="O75" s="207"/>
      <c r="P75" s="207"/>
      <c r="Q75" s="359"/>
      <c r="R75" s="359"/>
      <c r="S75" s="359"/>
      <c r="T75" s="359"/>
      <c r="U75" s="359"/>
      <c r="V75" s="359"/>
      <c r="W75" s="358"/>
      <c r="X75" s="358"/>
      <c r="Y75" s="358"/>
      <c r="Z75" s="359"/>
      <c r="AA75" s="359"/>
      <c r="AB75" s="359"/>
      <c r="AC75" s="359"/>
      <c r="AD75" s="358"/>
      <c r="AE75" s="177"/>
      <c r="AF75" s="358"/>
      <c r="AG75" s="619"/>
      <c r="AH75" s="1852"/>
    </row>
    <row r="76" spans="2:34" ht="38.25" customHeight="1" x14ac:dyDescent="0.25">
      <c r="B76" s="445" t="s">
        <v>261</v>
      </c>
      <c r="C76" s="411"/>
      <c r="D76" s="657"/>
      <c r="E76" s="265"/>
      <c r="F76" s="177" t="e">
        <f t="shared" si="16"/>
        <v>#VALUE!</v>
      </c>
      <c r="G76" s="177">
        <v>1</v>
      </c>
      <c r="H76" s="177" t="e">
        <f t="shared" si="17"/>
        <v>#VALUE!</v>
      </c>
      <c r="I76" s="241"/>
      <c r="J76" s="241"/>
      <c r="K76" s="207"/>
      <c r="L76" s="207"/>
      <c r="M76" s="207"/>
      <c r="N76" s="207"/>
      <c r="O76" s="207"/>
      <c r="P76" s="207"/>
      <c r="Q76" s="359"/>
      <c r="R76" s="359"/>
      <c r="S76" s="359"/>
      <c r="T76" s="359"/>
      <c r="U76" s="359"/>
      <c r="V76" s="359"/>
      <c r="W76" s="358"/>
      <c r="X76" s="358"/>
      <c r="Y76" s="358"/>
      <c r="Z76" s="359"/>
      <c r="AA76" s="359"/>
      <c r="AB76" s="359"/>
      <c r="AC76" s="359"/>
      <c r="AD76" s="358"/>
      <c r="AE76" s="177"/>
      <c r="AF76" s="358"/>
      <c r="AG76" s="619"/>
      <c r="AH76" s="1852"/>
    </row>
    <row r="77" spans="2:34" ht="60" x14ac:dyDescent="0.25">
      <c r="B77" s="445" t="s">
        <v>441</v>
      </c>
      <c r="C77" s="411"/>
      <c r="D77" s="657"/>
      <c r="E77" s="265"/>
      <c r="F77" s="177" t="e">
        <f t="shared" si="16"/>
        <v>#VALUE!</v>
      </c>
      <c r="G77" s="177"/>
      <c r="H77" s="177" t="e">
        <f t="shared" si="17"/>
        <v>#VALUE!</v>
      </c>
      <c r="I77" s="241"/>
      <c r="J77" s="241"/>
      <c r="K77" s="207"/>
      <c r="L77" s="207"/>
      <c r="M77" s="207"/>
      <c r="N77" s="207"/>
      <c r="O77" s="207"/>
      <c r="P77" s="207"/>
      <c r="Q77" s="359"/>
      <c r="R77" s="359"/>
      <c r="S77" s="359"/>
      <c r="T77" s="359"/>
      <c r="U77" s="359"/>
      <c r="V77" s="359"/>
      <c r="W77" s="358"/>
      <c r="X77" s="358"/>
      <c r="Y77" s="358"/>
      <c r="Z77" s="359"/>
      <c r="AA77" s="359"/>
      <c r="AB77" s="359"/>
      <c r="AC77" s="359"/>
      <c r="AD77" s="358"/>
      <c r="AE77" s="177"/>
      <c r="AF77" s="358"/>
      <c r="AG77" s="619"/>
      <c r="AH77" s="1852"/>
    </row>
    <row r="78" spans="2:34" ht="45" x14ac:dyDescent="0.25">
      <c r="B78" s="445" t="s">
        <v>442</v>
      </c>
      <c r="C78" s="411"/>
      <c r="D78" s="657"/>
      <c r="E78" s="265"/>
      <c r="F78" s="177" t="e">
        <f t="shared" si="16"/>
        <v>#VALUE!</v>
      </c>
      <c r="G78" s="177"/>
      <c r="H78" s="177" t="e">
        <f t="shared" si="17"/>
        <v>#VALUE!</v>
      </c>
      <c r="I78" s="241"/>
      <c r="J78" s="241"/>
      <c r="K78" s="207"/>
      <c r="L78" s="207"/>
      <c r="M78" s="207"/>
      <c r="N78" s="207"/>
      <c r="O78" s="207"/>
      <c r="P78" s="207"/>
      <c r="Q78" s="359"/>
      <c r="R78" s="359"/>
      <c r="S78" s="359"/>
      <c r="T78" s="359"/>
      <c r="U78" s="359"/>
      <c r="V78" s="359"/>
      <c r="W78" s="358"/>
      <c r="X78" s="358"/>
      <c r="Y78" s="358"/>
      <c r="Z78" s="359"/>
      <c r="AA78" s="359"/>
      <c r="AB78" s="359"/>
      <c r="AC78" s="359"/>
      <c r="AD78" s="358"/>
      <c r="AE78" s="177"/>
      <c r="AF78" s="358"/>
      <c r="AG78" s="619"/>
      <c r="AH78" s="1852"/>
    </row>
    <row r="79" spans="2:34" x14ac:dyDescent="0.25">
      <c r="B79" s="445" t="s">
        <v>547</v>
      </c>
      <c r="C79" s="411"/>
      <c r="D79" s="657"/>
      <c r="E79" s="265"/>
      <c r="F79" s="177" t="e">
        <f t="shared" si="16"/>
        <v>#VALUE!</v>
      </c>
      <c r="G79" s="177">
        <v>2</v>
      </c>
      <c r="H79" s="177" t="e">
        <f t="shared" si="17"/>
        <v>#VALUE!</v>
      </c>
      <c r="I79" s="241"/>
      <c r="J79" s="241"/>
      <c r="K79" s="207"/>
      <c r="L79" s="207"/>
      <c r="M79" s="207"/>
      <c r="N79" s="207"/>
      <c r="O79" s="207"/>
      <c r="P79" s="207"/>
      <c r="Q79" s="359"/>
      <c r="R79" s="359"/>
      <c r="S79" s="359"/>
      <c r="T79" s="359"/>
      <c r="U79" s="359"/>
      <c r="V79" s="359"/>
      <c r="W79" s="358"/>
      <c r="X79" s="358"/>
      <c r="Y79" s="358"/>
      <c r="Z79" s="359"/>
      <c r="AA79" s="359"/>
      <c r="AB79" s="359"/>
      <c r="AC79" s="359"/>
      <c r="AD79" s="358"/>
      <c r="AE79" s="177"/>
      <c r="AF79" s="358"/>
      <c r="AG79" s="619"/>
      <c r="AH79" s="1852"/>
    </row>
    <row r="80" spans="2:34" ht="60" x14ac:dyDescent="0.25">
      <c r="B80" s="445" t="s">
        <v>301</v>
      </c>
      <c r="C80" s="411"/>
      <c r="D80" s="657"/>
      <c r="E80" s="265"/>
      <c r="F80" s="177" t="e">
        <f t="shared" si="16"/>
        <v>#VALUE!</v>
      </c>
      <c r="G80" s="177"/>
      <c r="H80" s="177" t="e">
        <f t="shared" si="17"/>
        <v>#VALUE!</v>
      </c>
      <c r="I80" s="241"/>
      <c r="J80" s="241"/>
      <c r="K80" s="207"/>
      <c r="L80" s="207"/>
      <c r="M80" s="207"/>
      <c r="N80" s="207"/>
      <c r="O80" s="207"/>
      <c r="P80" s="207"/>
      <c r="Q80" s="359"/>
      <c r="R80" s="359"/>
      <c r="S80" s="359"/>
      <c r="T80" s="359"/>
      <c r="U80" s="359"/>
      <c r="V80" s="359"/>
      <c r="W80" s="358"/>
      <c r="X80" s="358"/>
      <c r="Y80" s="358"/>
      <c r="Z80" s="359"/>
      <c r="AA80" s="359"/>
      <c r="AB80" s="359"/>
      <c r="AC80" s="359"/>
      <c r="AD80" s="358"/>
      <c r="AE80" s="177"/>
      <c r="AF80" s="358"/>
      <c r="AG80" s="619"/>
      <c r="AH80" s="1852"/>
    </row>
    <row r="81" spans="2:34" x14ac:dyDescent="0.25">
      <c r="B81" s="445" t="s">
        <v>125</v>
      </c>
      <c r="C81" s="411"/>
      <c r="D81" s="657"/>
      <c r="E81" s="265"/>
      <c r="F81" s="177" t="e">
        <f t="shared" si="16"/>
        <v>#VALUE!</v>
      </c>
      <c r="G81" s="177"/>
      <c r="H81" s="177" t="e">
        <f t="shared" si="17"/>
        <v>#VALUE!</v>
      </c>
      <c r="I81" s="241"/>
      <c r="J81" s="241"/>
      <c r="K81" s="207"/>
      <c r="L81" s="207"/>
      <c r="M81" s="207"/>
      <c r="N81" s="207"/>
      <c r="O81" s="207"/>
      <c r="P81" s="207"/>
      <c r="Q81" s="359"/>
      <c r="R81" s="359"/>
      <c r="S81" s="359"/>
      <c r="T81" s="359"/>
      <c r="U81" s="359"/>
      <c r="V81" s="359"/>
      <c r="W81" s="358"/>
      <c r="X81" s="358"/>
      <c r="Y81" s="358"/>
      <c r="Z81" s="359"/>
      <c r="AA81" s="359"/>
      <c r="AB81" s="359"/>
      <c r="AC81" s="359"/>
      <c r="AD81" s="358"/>
      <c r="AE81" s="177"/>
      <c r="AF81" s="358"/>
      <c r="AG81" s="619"/>
      <c r="AH81" s="1852"/>
    </row>
    <row r="82" spans="2:34" ht="90" x14ac:dyDescent="0.25">
      <c r="B82" s="445" t="s">
        <v>313</v>
      </c>
      <c r="C82" s="411"/>
      <c r="D82" s="657"/>
      <c r="E82" s="265"/>
      <c r="F82" s="177" t="e">
        <f t="shared" si="16"/>
        <v>#VALUE!</v>
      </c>
      <c r="G82" s="177">
        <v>8</v>
      </c>
      <c r="H82" s="177" t="e">
        <f t="shared" si="17"/>
        <v>#VALUE!</v>
      </c>
      <c r="I82" s="241"/>
      <c r="J82" s="241"/>
      <c r="K82" s="207"/>
      <c r="L82" s="207"/>
      <c r="M82" s="207"/>
      <c r="N82" s="207"/>
      <c r="O82" s="207"/>
      <c r="P82" s="207"/>
      <c r="Q82" s="359"/>
      <c r="R82" s="359"/>
      <c r="S82" s="359"/>
      <c r="T82" s="359"/>
      <c r="U82" s="359"/>
      <c r="V82" s="359"/>
      <c r="W82" s="358"/>
      <c r="X82" s="358"/>
      <c r="Y82" s="358"/>
      <c r="Z82" s="359"/>
      <c r="AA82" s="359"/>
      <c r="AB82" s="359"/>
      <c r="AC82" s="359"/>
      <c r="AD82" s="358"/>
      <c r="AE82" s="177"/>
      <c r="AF82" s="358"/>
      <c r="AG82" s="619"/>
      <c r="AH82" s="1852"/>
    </row>
    <row r="83" spans="2:34" ht="90" x14ac:dyDescent="0.25">
      <c r="B83" s="445" t="s">
        <v>335</v>
      </c>
      <c r="C83" s="411"/>
      <c r="D83" s="657"/>
      <c r="E83" s="265"/>
      <c r="F83" s="177"/>
      <c r="G83" s="177"/>
      <c r="H83" s="177"/>
      <c r="I83" s="241"/>
      <c r="J83" s="241"/>
      <c r="K83" s="207"/>
      <c r="L83" s="207"/>
      <c r="M83" s="207"/>
      <c r="N83" s="207"/>
      <c r="O83" s="207"/>
      <c r="P83" s="207"/>
      <c r="Q83" s="359"/>
      <c r="R83" s="359"/>
      <c r="S83" s="359"/>
      <c r="T83" s="359"/>
      <c r="U83" s="359"/>
      <c r="V83" s="359"/>
      <c r="W83" s="358"/>
      <c r="X83" s="358"/>
      <c r="Y83" s="358"/>
      <c r="Z83" s="359"/>
      <c r="AA83" s="359"/>
      <c r="AB83" s="359"/>
      <c r="AC83" s="359"/>
      <c r="AD83" s="358"/>
      <c r="AE83" s="177"/>
      <c r="AF83" s="358"/>
      <c r="AG83" s="619"/>
      <c r="AH83" s="1852"/>
    </row>
    <row r="84" spans="2:34" ht="30" x14ac:dyDescent="0.25">
      <c r="B84" s="445" t="s">
        <v>120</v>
      </c>
      <c r="C84" s="411"/>
      <c r="D84" s="657"/>
      <c r="E84" s="265"/>
      <c r="F84" s="177" t="e">
        <f t="shared" si="16"/>
        <v>#VALUE!</v>
      </c>
      <c r="G84" s="177"/>
      <c r="H84" s="177" t="e">
        <f t="shared" ref="H84:H99" si="18">G84/F84*100</f>
        <v>#VALUE!</v>
      </c>
      <c r="I84" s="241"/>
      <c r="J84" s="241"/>
      <c r="K84" s="207"/>
      <c r="L84" s="207"/>
      <c r="M84" s="207"/>
      <c r="N84" s="207"/>
      <c r="O84" s="207"/>
      <c r="P84" s="207"/>
      <c r="Q84" s="359"/>
      <c r="R84" s="359"/>
      <c r="S84" s="359"/>
      <c r="T84" s="359"/>
      <c r="U84" s="359"/>
      <c r="V84" s="359"/>
      <c r="W84" s="358"/>
      <c r="X84" s="358"/>
      <c r="Y84" s="358"/>
      <c r="Z84" s="370"/>
      <c r="AA84" s="359"/>
      <c r="AB84" s="359"/>
      <c r="AC84" s="359"/>
      <c r="AD84" s="358"/>
      <c r="AE84" s="177"/>
      <c r="AF84" s="358"/>
      <c r="AG84" s="619"/>
      <c r="AH84" s="1852"/>
    </row>
    <row r="85" spans="2:34" ht="30" x14ac:dyDescent="0.25">
      <c r="B85" s="445" t="s">
        <v>134</v>
      </c>
      <c r="C85" s="411"/>
      <c r="D85" s="657"/>
      <c r="E85" s="265"/>
      <c r="F85" s="177" t="e">
        <f t="shared" si="16"/>
        <v>#VALUE!</v>
      </c>
      <c r="G85" s="177"/>
      <c r="H85" s="177" t="e">
        <f t="shared" si="18"/>
        <v>#VALUE!</v>
      </c>
      <c r="I85" s="241"/>
      <c r="J85" s="241"/>
      <c r="K85" s="207"/>
      <c r="L85" s="207"/>
      <c r="M85" s="207"/>
      <c r="N85" s="207"/>
      <c r="O85" s="207"/>
      <c r="P85" s="207"/>
      <c r="Q85" s="359"/>
      <c r="R85" s="359"/>
      <c r="S85" s="359"/>
      <c r="T85" s="359"/>
      <c r="U85" s="359"/>
      <c r="V85" s="359"/>
      <c r="W85" s="358"/>
      <c r="X85" s="358"/>
      <c r="Y85" s="358"/>
      <c r="Z85" s="359"/>
      <c r="AA85" s="359"/>
      <c r="AB85" s="359"/>
      <c r="AC85" s="359"/>
      <c r="AD85" s="358"/>
      <c r="AE85" s="177"/>
      <c r="AF85" s="358"/>
      <c r="AG85" s="619"/>
      <c r="AH85" s="1852"/>
    </row>
    <row r="86" spans="2:34" x14ac:dyDescent="0.25">
      <c r="B86" s="445" t="s">
        <v>88</v>
      </c>
      <c r="C86" s="411"/>
      <c r="D86" s="657"/>
      <c r="E86" s="265"/>
      <c r="F86" s="177" t="e">
        <f t="shared" si="16"/>
        <v>#VALUE!</v>
      </c>
      <c r="G86" s="177">
        <v>226</v>
      </c>
      <c r="H86" s="177" t="e">
        <f t="shared" si="18"/>
        <v>#VALUE!</v>
      </c>
      <c r="I86" s="241"/>
      <c r="J86" s="241"/>
      <c r="K86" s="207"/>
      <c r="L86" s="207"/>
      <c r="M86" s="207"/>
      <c r="N86" s="207"/>
      <c r="O86" s="207"/>
      <c r="P86" s="207"/>
      <c r="Q86" s="359"/>
      <c r="R86" s="359"/>
      <c r="S86" s="359"/>
      <c r="T86" s="359"/>
      <c r="U86" s="359"/>
      <c r="V86" s="359"/>
      <c r="W86" s="358"/>
      <c r="X86" s="358"/>
      <c r="Y86" s="358"/>
      <c r="Z86" s="359"/>
      <c r="AA86" s="359"/>
      <c r="AB86" s="359"/>
      <c r="AC86" s="359"/>
      <c r="AD86" s="358"/>
      <c r="AE86" s="177"/>
      <c r="AF86" s="358"/>
      <c r="AG86" s="619"/>
      <c r="AH86" s="1852"/>
    </row>
    <row r="87" spans="2:34" x14ac:dyDescent="0.25">
      <c r="B87" s="445" t="s">
        <v>112</v>
      </c>
      <c r="C87" s="411"/>
      <c r="D87" s="657"/>
      <c r="E87" s="265"/>
      <c r="F87" s="177" t="e">
        <f t="shared" si="16"/>
        <v>#VALUE!</v>
      </c>
      <c r="G87" s="177">
        <v>1</v>
      </c>
      <c r="H87" s="177" t="e">
        <f t="shared" si="18"/>
        <v>#VALUE!</v>
      </c>
      <c r="I87" s="241"/>
      <c r="J87" s="241"/>
      <c r="K87" s="207"/>
      <c r="L87" s="207"/>
      <c r="M87" s="207"/>
      <c r="N87" s="207"/>
      <c r="O87" s="207"/>
      <c r="P87" s="207"/>
      <c r="Q87" s="359"/>
      <c r="R87" s="359"/>
      <c r="S87" s="359"/>
      <c r="T87" s="359"/>
      <c r="U87" s="359"/>
      <c r="V87" s="359"/>
      <c r="W87" s="358"/>
      <c r="X87" s="358"/>
      <c r="Y87" s="358"/>
      <c r="Z87" s="359"/>
      <c r="AA87" s="359"/>
      <c r="AB87" s="359"/>
      <c r="AC87" s="359"/>
      <c r="AD87" s="358"/>
      <c r="AE87" s="177"/>
      <c r="AF87" s="358"/>
      <c r="AG87" s="619"/>
      <c r="AH87" s="1852"/>
    </row>
    <row r="88" spans="2:34" x14ac:dyDescent="0.25">
      <c r="B88" s="445" t="s">
        <v>113</v>
      </c>
      <c r="C88" s="411"/>
      <c r="D88" s="657"/>
      <c r="E88" s="265"/>
      <c r="F88" s="177" t="e">
        <f t="shared" ref="F88" si="19">E88/12*$B$4</f>
        <v>#VALUE!</v>
      </c>
      <c r="G88" s="177">
        <v>4</v>
      </c>
      <c r="H88" s="177" t="e">
        <f t="shared" si="18"/>
        <v>#VALUE!</v>
      </c>
      <c r="I88" s="241"/>
      <c r="J88" s="241"/>
      <c r="K88" s="207"/>
      <c r="L88" s="207"/>
      <c r="M88" s="207"/>
      <c r="N88" s="207"/>
      <c r="O88" s="207"/>
      <c r="P88" s="207"/>
      <c r="Q88" s="359"/>
      <c r="R88" s="359"/>
      <c r="S88" s="359"/>
      <c r="T88" s="359"/>
      <c r="U88" s="359"/>
      <c r="V88" s="359"/>
      <c r="W88" s="358"/>
      <c r="X88" s="358"/>
      <c r="Y88" s="358"/>
      <c r="Z88" s="359"/>
      <c r="AA88" s="359"/>
      <c r="AB88" s="359"/>
      <c r="AC88" s="359"/>
      <c r="AD88" s="358"/>
      <c r="AE88" s="177"/>
      <c r="AF88" s="358"/>
      <c r="AG88" s="619"/>
      <c r="AH88" s="1852"/>
    </row>
    <row r="89" spans="2:34" ht="30" x14ac:dyDescent="0.25">
      <c r="B89" s="445" t="s">
        <v>184</v>
      </c>
      <c r="C89" s="411"/>
      <c r="D89" s="657"/>
      <c r="E89" s="265"/>
      <c r="F89" s="177" t="e">
        <f t="shared" si="16"/>
        <v>#VALUE!</v>
      </c>
      <c r="G89" s="177">
        <v>5</v>
      </c>
      <c r="H89" s="177" t="e">
        <f t="shared" si="18"/>
        <v>#VALUE!</v>
      </c>
      <c r="I89" s="241"/>
      <c r="J89" s="241"/>
      <c r="K89" s="207"/>
      <c r="L89" s="207"/>
      <c r="M89" s="207"/>
      <c r="N89" s="207"/>
      <c r="O89" s="207"/>
      <c r="P89" s="207"/>
      <c r="Q89" s="359"/>
      <c r="R89" s="359"/>
      <c r="S89" s="359"/>
      <c r="T89" s="359"/>
      <c r="U89" s="359"/>
      <c r="V89" s="359"/>
      <c r="W89" s="358"/>
      <c r="X89" s="358"/>
      <c r="Y89" s="358"/>
      <c r="Z89" s="359"/>
      <c r="AA89" s="359"/>
      <c r="AB89" s="359"/>
      <c r="AC89" s="359"/>
      <c r="AD89" s="358"/>
      <c r="AE89" s="177"/>
      <c r="AF89" s="358"/>
      <c r="AG89" s="619"/>
      <c r="AH89" s="1852"/>
    </row>
    <row r="90" spans="2:34" x14ac:dyDescent="0.25">
      <c r="B90" s="445" t="s">
        <v>262</v>
      </c>
      <c r="C90" s="411"/>
      <c r="D90" s="8"/>
      <c r="E90" s="265"/>
      <c r="F90" s="177" t="e">
        <f t="shared" si="16"/>
        <v>#VALUE!</v>
      </c>
      <c r="G90" s="177">
        <v>139</v>
      </c>
      <c r="H90" s="177" t="e">
        <f t="shared" si="18"/>
        <v>#VALUE!</v>
      </c>
      <c r="I90" s="241"/>
      <c r="J90" s="241"/>
      <c r="K90" s="207"/>
      <c r="L90" s="207"/>
      <c r="M90" s="207"/>
      <c r="N90" s="207"/>
      <c r="O90" s="207"/>
      <c r="P90" s="207"/>
      <c r="Q90" s="358"/>
      <c r="R90" s="358"/>
      <c r="S90" s="358"/>
      <c r="T90" s="358"/>
      <c r="U90" s="358"/>
      <c r="V90" s="358"/>
      <c r="W90" s="358"/>
      <c r="X90" s="358"/>
      <c r="Y90" s="358"/>
      <c r="Z90" s="359"/>
      <c r="AA90" s="359"/>
      <c r="AB90" s="359"/>
      <c r="AC90" s="359"/>
      <c r="AD90" s="358"/>
      <c r="AE90" s="177"/>
      <c r="AF90" s="358"/>
      <c r="AG90" s="619"/>
      <c r="AH90" s="1852"/>
    </row>
    <row r="91" spans="2:34" ht="30" x14ac:dyDescent="0.25">
      <c r="B91" s="445" t="s">
        <v>263</v>
      </c>
      <c r="C91" s="656"/>
      <c r="D91" s="657"/>
      <c r="E91" s="265"/>
      <c r="F91" s="177" t="e">
        <f t="shared" si="16"/>
        <v>#VALUE!</v>
      </c>
      <c r="G91" s="177">
        <v>3</v>
      </c>
      <c r="H91" s="177" t="e">
        <f t="shared" si="18"/>
        <v>#VALUE!</v>
      </c>
      <c r="I91" s="241"/>
      <c r="J91" s="241"/>
      <c r="K91" s="207"/>
      <c r="L91" s="207"/>
      <c r="M91" s="207"/>
      <c r="N91" s="207"/>
      <c r="O91" s="207"/>
      <c r="P91" s="207"/>
      <c r="Q91" s="360"/>
      <c r="R91" s="360"/>
      <c r="S91" s="360"/>
      <c r="T91" s="360"/>
      <c r="U91" s="360"/>
      <c r="V91" s="360"/>
      <c r="W91" s="358"/>
      <c r="X91" s="358"/>
      <c r="Y91" s="358"/>
      <c r="Z91" s="359"/>
      <c r="AA91" s="359"/>
      <c r="AB91" s="359"/>
      <c r="AC91" s="359"/>
      <c r="AD91" s="358"/>
      <c r="AE91" s="177"/>
      <c r="AF91" s="358"/>
      <c r="AG91" s="619"/>
      <c r="AH91" s="1852"/>
    </row>
    <row r="92" spans="2:34" ht="30" x14ac:dyDescent="0.25">
      <c r="B92" s="445" t="s">
        <v>268</v>
      </c>
      <c r="C92" s="661"/>
      <c r="D92" s="657"/>
      <c r="E92" s="265"/>
      <c r="F92" s="177" t="e">
        <f t="shared" si="16"/>
        <v>#VALUE!</v>
      </c>
      <c r="G92" s="177">
        <v>4</v>
      </c>
      <c r="H92" s="177" t="e">
        <f t="shared" si="18"/>
        <v>#VALUE!</v>
      </c>
      <c r="I92" s="241"/>
      <c r="J92" s="241"/>
      <c r="K92" s="207"/>
      <c r="L92" s="207"/>
      <c r="M92" s="207"/>
      <c r="N92" s="207"/>
      <c r="O92" s="207"/>
      <c r="P92" s="207"/>
      <c r="Q92" s="359"/>
      <c r="R92" s="359"/>
      <c r="S92" s="359"/>
      <c r="T92" s="359"/>
      <c r="U92" s="359"/>
      <c r="V92" s="359"/>
      <c r="W92" s="358"/>
      <c r="X92" s="358"/>
      <c r="Y92" s="358"/>
      <c r="Z92" s="359"/>
      <c r="AA92" s="359"/>
      <c r="AB92" s="359"/>
      <c r="AC92" s="359"/>
      <c r="AD92" s="358"/>
      <c r="AE92" s="177"/>
      <c r="AF92" s="358"/>
      <c r="AG92" s="619"/>
      <c r="AH92" s="1852"/>
    </row>
    <row r="93" spans="2:34" x14ac:dyDescent="0.25">
      <c r="B93" s="445" t="s">
        <v>30</v>
      </c>
      <c r="C93" s="656"/>
      <c r="D93" s="2"/>
      <c r="E93" s="265"/>
      <c r="F93" s="177" t="e">
        <f t="shared" si="16"/>
        <v>#VALUE!</v>
      </c>
      <c r="G93" s="177">
        <v>2</v>
      </c>
      <c r="H93" s="177" t="e">
        <f t="shared" si="18"/>
        <v>#VALUE!</v>
      </c>
      <c r="I93" s="241"/>
      <c r="J93" s="241"/>
      <c r="K93" s="207"/>
      <c r="L93" s="207"/>
      <c r="M93" s="207"/>
      <c r="N93" s="207"/>
      <c r="O93" s="207"/>
      <c r="P93" s="207"/>
      <c r="Q93" s="359"/>
      <c r="R93" s="359"/>
      <c r="S93" s="359"/>
      <c r="T93" s="359"/>
      <c r="U93" s="359"/>
      <c r="V93" s="359"/>
      <c r="W93" s="358"/>
      <c r="X93" s="358"/>
      <c r="Y93" s="358"/>
      <c r="Z93" s="359"/>
      <c r="AA93" s="359"/>
      <c r="AB93" s="359"/>
      <c r="AC93" s="359"/>
      <c r="AD93" s="358"/>
      <c r="AE93" s="177"/>
      <c r="AF93" s="358"/>
      <c r="AG93" s="619"/>
      <c r="AH93" s="1852"/>
    </row>
    <row r="94" spans="2:34" x14ac:dyDescent="0.25">
      <c r="B94" s="445" t="s">
        <v>43</v>
      </c>
      <c r="C94" s="656"/>
      <c r="D94" s="657"/>
      <c r="E94" s="265"/>
      <c r="F94" s="177" t="e">
        <f t="shared" si="16"/>
        <v>#VALUE!</v>
      </c>
      <c r="G94" s="177">
        <v>2</v>
      </c>
      <c r="H94" s="177" t="e">
        <f t="shared" si="18"/>
        <v>#VALUE!</v>
      </c>
      <c r="I94" s="241"/>
      <c r="J94" s="241"/>
      <c r="K94" s="207"/>
      <c r="L94" s="207"/>
      <c r="M94" s="207"/>
      <c r="N94" s="207"/>
      <c r="O94" s="207"/>
      <c r="P94" s="207"/>
      <c r="Q94" s="358"/>
      <c r="R94" s="358"/>
      <c r="S94" s="358"/>
      <c r="T94" s="358"/>
      <c r="U94" s="358"/>
      <c r="V94" s="358"/>
      <c r="W94" s="358"/>
      <c r="X94" s="358"/>
      <c r="Y94" s="358"/>
      <c r="Z94" s="359"/>
      <c r="AA94" s="359"/>
      <c r="AB94" s="359"/>
      <c r="AC94" s="359"/>
      <c r="AD94" s="358"/>
      <c r="AE94" s="177"/>
      <c r="AF94" s="358"/>
      <c r="AG94" s="619"/>
      <c r="AH94" s="1852"/>
    </row>
    <row r="95" spans="2:34" x14ac:dyDescent="0.25">
      <c r="B95" s="445" t="s">
        <v>89</v>
      </c>
      <c r="C95" s="410"/>
      <c r="D95" s="657"/>
      <c r="E95" s="265"/>
      <c r="F95" s="177" t="e">
        <f t="shared" si="16"/>
        <v>#VALUE!</v>
      </c>
      <c r="G95" s="177">
        <v>55</v>
      </c>
      <c r="H95" s="177" t="e">
        <f t="shared" si="18"/>
        <v>#VALUE!</v>
      </c>
      <c r="I95" s="241"/>
      <c r="J95" s="241"/>
      <c r="K95" s="207"/>
      <c r="L95" s="207"/>
      <c r="M95" s="207"/>
      <c r="N95" s="207"/>
      <c r="O95" s="207"/>
      <c r="P95" s="207"/>
      <c r="Q95" s="358"/>
      <c r="R95" s="358"/>
      <c r="S95" s="358"/>
      <c r="T95" s="358"/>
      <c r="U95" s="358"/>
      <c r="V95" s="358"/>
      <c r="W95" s="358"/>
      <c r="X95" s="358"/>
      <c r="Y95" s="358"/>
      <c r="Z95" s="359"/>
      <c r="AA95" s="359"/>
      <c r="AB95" s="359"/>
      <c r="AC95" s="359"/>
      <c r="AD95" s="358"/>
      <c r="AE95" s="177"/>
      <c r="AF95" s="358"/>
      <c r="AG95" s="619"/>
      <c r="AH95" s="1852"/>
    </row>
    <row r="96" spans="2:34" x14ac:dyDescent="0.25">
      <c r="B96" s="445" t="s">
        <v>91</v>
      </c>
      <c r="C96" s="428"/>
      <c r="D96" s="662"/>
      <c r="E96" s="268"/>
      <c r="F96" s="177" t="e">
        <f t="shared" si="16"/>
        <v>#VALUE!</v>
      </c>
      <c r="G96" s="183"/>
      <c r="H96" s="177" t="e">
        <f t="shared" si="18"/>
        <v>#VALUE!</v>
      </c>
      <c r="I96" s="241"/>
      <c r="J96" s="241"/>
      <c r="K96" s="207"/>
      <c r="L96" s="207"/>
      <c r="M96" s="207"/>
      <c r="N96" s="207"/>
      <c r="O96" s="207"/>
      <c r="P96" s="207"/>
      <c r="Q96" s="358"/>
      <c r="R96" s="358"/>
      <c r="S96" s="358"/>
      <c r="T96" s="358"/>
      <c r="U96" s="358"/>
      <c r="V96" s="358"/>
      <c r="W96" s="358"/>
      <c r="X96" s="358"/>
      <c r="Y96" s="358"/>
      <c r="Z96" s="359"/>
      <c r="AA96" s="359"/>
      <c r="AB96" s="359"/>
      <c r="AC96" s="359"/>
      <c r="AD96" s="358"/>
      <c r="AE96" s="183"/>
      <c r="AF96" s="358"/>
      <c r="AG96" s="619"/>
      <c r="AH96" s="1852"/>
    </row>
    <row r="97" spans="2:34" x14ac:dyDescent="0.25">
      <c r="B97" s="445" t="s">
        <v>34</v>
      </c>
      <c r="C97" s="656"/>
      <c r="D97" s="657"/>
      <c r="E97" s="265"/>
      <c r="F97" s="177" t="e">
        <f t="shared" si="16"/>
        <v>#VALUE!</v>
      </c>
      <c r="G97" s="177">
        <v>2</v>
      </c>
      <c r="H97" s="177" t="e">
        <f t="shared" si="18"/>
        <v>#VALUE!</v>
      </c>
      <c r="I97" s="241"/>
      <c r="J97" s="241"/>
      <c r="K97" s="207"/>
      <c r="L97" s="207"/>
      <c r="M97" s="207"/>
      <c r="N97" s="207"/>
      <c r="O97" s="207"/>
      <c r="P97" s="207"/>
      <c r="Q97" s="360"/>
      <c r="R97" s="360"/>
      <c r="S97" s="360"/>
      <c r="T97" s="360"/>
      <c r="U97" s="360"/>
      <c r="V97" s="360"/>
      <c r="W97" s="358"/>
      <c r="X97" s="358"/>
      <c r="Y97" s="358"/>
      <c r="Z97" s="359"/>
      <c r="AA97" s="359"/>
      <c r="AB97" s="359"/>
      <c r="AC97" s="359"/>
      <c r="AD97" s="358"/>
      <c r="AE97" s="177"/>
      <c r="AF97" s="358"/>
      <c r="AG97" s="619"/>
      <c r="AH97" s="1852"/>
    </row>
    <row r="98" spans="2:34" ht="30" x14ac:dyDescent="0.25">
      <c r="B98" s="445" t="s">
        <v>72</v>
      </c>
      <c r="C98" s="428"/>
      <c r="D98" s="657"/>
      <c r="E98" s="268"/>
      <c r="F98" s="177" t="e">
        <f t="shared" si="16"/>
        <v>#VALUE!</v>
      </c>
      <c r="G98" s="183">
        <v>17</v>
      </c>
      <c r="H98" s="177" t="e">
        <f t="shared" si="18"/>
        <v>#VALUE!</v>
      </c>
      <c r="I98" s="241"/>
      <c r="J98" s="241"/>
      <c r="K98" s="207"/>
      <c r="L98" s="207"/>
      <c r="M98" s="207"/>
      <c r="N98" s="207"/>
      <c r="O98" s="207"/>
      <c r="P98" s="207"/>
      <c r="Q98" s="359"/>
      <c r="R98" s="359"/>
      <c r="S98" s="359"/>
      <c r="T98" s="359"/>
      <c r="U98" s="359"/>
      <c r="V98" s="359"/>
      <c r="W98" s="358"/>
      <c r="X98" s="358"/>
      <c r="Y98" s="358"/>
      <c r="Z98" s="359"/>
      <c r="AA98" s="359"/>
      <c r="AB98" s="359"/>
      <c r="AC98" s="358"/>
      <c r="AD98" s="358"/>
      <c r="AE98" s="183"/>
      <c r="AF98" s="358"/>
      <c r="AG98" s="619"/>
      <c r="AH98" s="1852"/>
    </row>
    <row r="99" spans="2:34" ht="30" x14ac:dyDescent="0.25">
      <c r="B99" s="519" t="s">
        <v>314</v>
      </c>
      <c r="C99" s="517"/>
      <c r="D99" s="326"/>
      <c r="E99" s="265"/>
      <c r="F99" s="177" t="e">
        <f>E99/12*$B$4</f>
        <v>#VALUE!</v>
      </c>
      <c r="G99" s="178">
        <v>7</v>
      </c>
      <c r="H99" s="518" t="e">
        <f t="shared" si="18"/>
        <v>#VALUE!</v>
      </c>
      <c r="I99" s="518"/>
      <c r="J99" s="526"/>
      <c r="K99" s="518"/>
      <c r="L99" s="518"/>
      <c r="M99" s="526"/>
      <c r="N99" s="518"/>
      <c r="O99" s="518"/>
      <c r="P99" s="518"/>
      <c r="Q99" s="526"/>
      <c r="R99" s="526"/>
      <c r="S99" s="526"/>
      <c r="T99" s="526"/>
      <c r="U99" s="526"/>
      <c r="V99" s="526"/>
      <c r="W99" s="359"/>
      <c r="X99" s="518"/>
      <c r="Y99" s="526"/>
      <c r="Z99" s="196">
        <v>1.8255999999999999</v>
      </c>
      <c r="AA99" s="526"/>
      <c r="AB99" s="526"/>
      <c r="AC99" s="518"/>
      <c r="AD99" s="526"/>
      <c r="AE99" s="178"/>
      <c r="AF99" s="526"/>
      <c r="AG99" s="619"/>
      <c r="AH99" s="1852"/>
    </row>
    <row r="100" spans="2:34" ht="30" x14ac:dyDescent="0.25">
      <c r="B100" s="1411" t="s">
        <v>315</v>
      </c>
      <c r="C100" s="517"/>
      <c r="D100" s="326"/>
      <c r="E100" s="265"/>
      <c r="F100" s="177" t="e">
        <f>E100/12*$B$4</f>
        <v>#VALUE!</v>
      </c>
      <c r="G100" s="178">
        <v>13</v>
      </c>
      <c r="H100" s="518"/>
      <c r="I100" s="518"/>
      <c r="J100" s="518"/>
      <c r="K100" s="518"/>
      <c r="L100" s="518"/>
      <c r="M100" s="518"/>
      <c r="N100" s="518"/>
      <c r="O100" s="518"/>
      <c r="P100" s="518"/>
      <c r="Q100" s="518"/>
      <c r="R100" s="518"/>
      <c r="S100" s="518"/>
      <c r="T100" s="518"/>
      <c r="U100" s="518"/>
      <c r="V100" s="518"/>
      <c r="W100" s="359"/>
      <c r="X100" s="518"/>
      <c r="Y100" s="518"/>
      <c r="Z100" s="634">
        <v>4.7320000000000002</v>
      </c>
      <c r="AA100" s="518"/>
      <c r="AB100" s="518"/>
      <c r="AC100" s="518"/>
      <c r="AD100" s="518"/>
      <c r="AE100" s="178"/>
      <c r="AF100" s="518"/>
      <c r="AG100" s="619"/>
      <c r="AH100" s="1852"/>
    </row>
    <row r="101" spans="2:34" ht="30" x14ac:dyDescent="0.25">
      <c r="B101" s="1411" t="s">
        <v>316</v>
      </c>
      <c r="C101" s="517"/>
      <c r="D101" s="326"/>
      <c r="E101" s="265"/>
      <c r="F101" s="177" t="e">
        <f>E101/12*$B$4</f>
        <v>#VALUE!</v>
      </c>
      <c r="G101" s="178"/>
      <c r="H101" s="518"/>
      <c r="I101" s="518"/>
      <c r="J101" s="518"/>
      <c r="K101" s="518"/>
      <c r="L101" s="518"/>
      <c r="M101" s="518"/>
      <c r="N101" s="518"/>
      <c r="O101" s="518"/>
      <c r="P101" s="518"/>
      <c r="Q101" s="518"/>
      <c r="R101" s="518"/>
      <c r="S101" s="518"/>
      <c r="T101" s="518"/>
      <c r="U101" s="518"/>
      <c r="V101" s="518"/>
      <c r="W101" s="359"/>
      <c r="X101" s="518"/>
      <c r="Y101" s="518"/>
      <c r="Z101" s="518"/>
      <c r="AA101" s="518"/>
      <c r="AB101" s="518"/>
      <c r="AC101" s="518"/>
      <c r="AD101" s="518"/>
      <c r="AE101" s="178"/>
      <c r="AF101" s="518"/>
      <c r="AG101" s="619"/>
      <c r="AH101" s="1852"/>
    </row>
    <row r="102" spans="2:34" ht="90" x14ac:dyDescent="0.25">
      <c r="B102" s="1411" t="s">
        <v>306</v>
      </c>
      <c r="C102" s="520"/>
      <c r="D102" s="521"/>
      <c r="E102" s="268"/>
      <c r="F102" s="183"/>
      <c r="G102" s="178"/>
      <c r="H102" s="518"/>
      <c r="I102" s="526"/>
      <c r="J102" s="526"/>
      <c r="K102" s="526"/>
      <c r="L102" s="522"/>
      <c r="M102" s="518"/>
      <c r="N102" s="526"/>
      <c r="O102" s="523"/>
      <c r="P102" s="518"/>
      <c r="Q102" s="526"/>
      <c r="R102" s="526"/>
      <c r="S102" s="526"/>
      <c r="T102" s="526"/>
      <c r="U102" s="526"/>
      <c r="V102" s="526"/>
      <c r="W102" s="359"/>
      <c r="X102" s="518"/>
      <c r="Y102" s="522"/>
      <c r="Z102" s="526"/>
      <c r="AA102" s="518"/>
      <c r="AB102" s="518"/>
      <c r="AC102" s="518"/>
      <c r="AD102" s="518"/>
      <c r="AE102" s="178"/>
      <c r="AF102" s="518"/>
      <c r="AG102" s="619"/>
      <c r="AH102" s="1852"/>
    </row>
    <row r="103" spans="2:34" ht="29.25" x14ac:dyDescent="0.25">
      <c r="B103" s="524" t="s">
        <v>299</v>
      </c>
      <c r="C103" s="520"/>
      <c r="D103" s="557"/>
      <c r="E103" s="528">
        <f>SUM(E99:E102)</f>
        <v>0</v>
      </c>
      <c r="F103" s="525" t="e">
        <f t="shared" ref="F103:G103" si="20">SUM(F99:F102)</f>
        <v>#VALUE!</v>
      </c>
      <c r="G103" s="322">
        <f t="shared" si="20"/>
        <v>20</v>
      </c>
      <c r="H103" s="518"/>
      <c r="I103" s="522"/>
      <c r="J103" s="522"/>
      <c r="K103" s="522"/>
      <c r="L103" s="526"/>
      <c r="M103" s="526"/>
      <c r="N103" s="522"/>
      <c r="O103" s="526"/>
      <c r="P103" s="526"/>
      <c r="Q103" s="522"/>
      <c r="R103" s="522"/>
      <c r="S103" s="522"/>
      <c r="T103" s="522"/>
      <c r="U103" s="522"/>
      <c r="V103" s="522"/>
      <c r="W103" s="196" t="e">
        <f>Q103/12*$B$4</f>
        <v>#VALUE!</v>
      </c>
      <c r="X103" s="518">
        <f>AD103-AC103-Z103</f>
        <v>0</v>
      </c>
      <c r="Y103" s="526"/>
      <c r="Z103" s="632">
        <f>SUM(Z99:Z102)</f>
        <v>6.5575999999999999</v>
      </c>
      <c r="AA103" s="526" t="e">
        <f>X103-W103</f>
        <v>#VALUE!</v>
      </c>
      <c r="AB103" s="357"/>
      <c r="AC103" s="518">
        <v>0</v>
      </c>
      <c r="AD103" s="196">
        <v>6.5575999999999999</v>
      </c>
      <c r="AE103" s="322"/>
      <c r="AF103" s="358"/>
      <c r="AG103" s="619"/>
      <c r="AH103" s="1852"/>
    </row>
    <row r="104" spans="2:34" x14ac:dyDescent="0.25">
      <c r="B104" s="451" t="s">
        <v>264</v>
      </c>
      <c r="C104" s="1946"/>
      <c r="D104" s="663"/>
      <c r="E104" s="528">
        <f>E43</f>
        <v>0</v>
      </c>
      <c r="F104" s="525" t="e">
        <f>F43</f>
        <v>#VALUE!</v>
      </c>
      <c r="G104" s="322">
        <f>G43</f>
        <v>736.97500000000002</v>
      </c>
      <c r="H104" s="322" t="e">
        <f>G104/F104*100</f>
        <v>#VALUE!</v>
      </c>
      <c r="I104" s="664"/>
      <c r="J104" s="664"/>
      <c r="K104" s="321"/>
      <c r="L104" s="321"/>
      <c r="M104" s="321"/>
      <c r="N104" s="321"/>
      <c r="O104" s="637"/>
      <c r="P104" s="321"/>
      <c r="Q104" s="359"/>
      <c r="R104" s="359"/>
      <c r="S104" s="359"/>
      <c r="T104" s="359"/>
      <c r="U104" s="359"/>
      <c r="V104" s="359"/>
      <c r="W104" s="359"/>
      <c r="X104" s="358"/>
      <c r="Y104" s="359"/>
      <c r="Z104" s="358"/>
      <c r="AA104" s="360"/>
      <c r="AB104" s="358"/>
      <c r="AC104" s="358"/>
      <c r="AD104" s="360"/>
      <c r="AE104" s="322"/>
      <c r="AF104" s="360"/>
      <c r="AG104" s="619"/>
      <c r="AH104" s="1852"/>
    </row>
    <row r="105" spans="2:34" ht="29.25" x14ac:dyDescent="0.25">
      <c r="B105" s="451" t="s">
        <v>265</v>
      </c>
      <c r="C105" s="1946"/>
      <c r="D105" s="663"/>
      <c r="E105" s="268">
        <f>E55</f>
        <v>0</v>
      </c>
      <c r="F105" s="665" t="e">
        <f>F55</f>
        <v>#VALUE!</v>
      </c>
      <c r="G105" s="665">
        <f>G55</f>
        <v>0</v>
      </c>
      <c r="H105" s="456" t="e">
        <f>G105/F105*100</f>
        <v>#VALUE!</v>
      </c>
      <c r="I105" s="664"/>
      <c r="J105" s="664"/>
      <c r="K105" s="321"/>
      <c r="L105" s="321"/>
      <c r="M105" s="321"/>
      <c r="N105" s="321"/>
      <c r="O105" s="637"/>
      <c r="P105" s="321"/>
      <c r="Q105" s="359"/>
      <c r="R105" s="359"/>
      <c r="S105" s="359"/>
      <c r="T105" s="359"/>
      <c r="U105" s="359"/>
      <c r="V105" s="359"/>
      <c r="W105" s="359"/>
      <c r="X105" s="358"/>
      <c r="Y105" s="359"/>
      <c r="Z105" s="358"/>
      <c r="AA105" s="358"/>
      <c r="AB105" s="358"/>
      <c r="AC105" s="360"/>
      <c r="AD105" s="358"/>
      <c r="AE105" s="665"/>
      <c r="AF105" s="358"/>
      <c r="AG105" s="619"/>
      <c r="AH105" s="1852"/>
    </row>
    <row r="106" spans="2:34" ht="29.25" x14ac:dyDescent="0.25">
      <c r="B106" s="451" t="s">
        <v>266</v>
      </c>
      <c r="C106" s="666"/>
      <c r="D106" s="662"/>
      <c r="E106" s="528">
        <f>E60</f>
        <v>0</v>
      </c>
      <c r="F106" s="525" t="e">
        <f>F60</f>
        <v>#VALUE!</v>
      </c>
      <c r="G106" s="525">
        <f>G60</f>
        <v>1281</v>
      </c>
      <c r="H106" s="322" t="e">
        <f>G106/F106*100</f>
        <v>#VALUE!</v>
      </c>
      <c r="I106" s="664"/>
      <c r="J106" s="664"/>
      <c r="K106" s="321"/>
      <c r="L106" s="321"/>
      <c r="M106" s="321"/>
      <c r="N106" s="321"/>
      <c r="O106" s="637"/>
      <c r="P106" s="321"/>
      <c r="Q106" s="365"/>
      <c r="R106" s="365"/>
      <c r="S106" s="365"/>
      <c r="T106" s="365"/>
      <c r="U106" s="365"/>
      <c r="V106" s="365"/>
      <c r="W106" s="222" t="e">
        <f>Q106/12*$B$4+(R106-Q106)/11*5+(S106-R106)/10*4+(T106-S106)/9*3+(U106-T106)/8*2+(V106-U106)/7*1</f>
        <v>#VALUE!</v>
      </c>
      <c r="X106" s="361">
        <f>AD106-AC106-Z106</f>
        <v>1381.8275100000003</v>
      </c>
      <c r="Y106" s="365"/>
      <c r="Z106" s="361"/>
      <c r="AA106" s="361" t="e">
        <f>X106-W106</f>
        <v>#VALUE!</v>
      </c>
      <c r="AB106" s="361"/>
      <c r="AC106" s="365"/>
      <c r="AD106" s="361">
        <f>AD60+AD58</f>
        <v>1381.8275100000003</v>
      </c>
      <c r="AE106" s="525"/>
      <c r="AF106" s="361"/>
      <c r="AG106" s="619"/>
      <c r="AH106" s="1852"/>
    </row>
    <row r="107" spans="2:34" x14ac:dyDescent="0.25">
      <c r="B107" s="668" t="s">
        <v>135</v>
      </c>
      <c r="C107" s="667"/>
      <c r="D107" s="668"/>
      <c r="E107" s="32">
        <f>E104+E106+E57/4.2</f>
        <v>0</v>
      </c>
      <c r="F107" s="6" t="e">
        <f>F104+F106+F57/4.2</f>
        <v>#VALUE!</v>
      </c>
      <c r="G107" s="6">
        <f>G104+G106+G57/4.2</f>
        <v>2017.9749999999999</v>
      </c>
      <c r="H107" s="6" t="e">
        <f>G107/F107*100</f>
        <v>#VALUE!</v>
      </c>
      <c r="I107" s="7"/>
      <c r="J107" s="7"/>
      <c r="K107" s="645"/>
      <c r="L107" s="645"/>
      <c r="M107" s="645"/>
      <c r="N107" s="645"/>
      <c r="O107" s="646"/>
      <c r="P107" s="646"/>
      <c r="Q107" s="356">
        <f t="shared" ref="Q107" si="21">Q61+Q106+Q43</f>
        <v>0</v>
      </c>
      <c r="R107" s="356">
        <f t="shared" ref="R107:S107" si="22">R61+R106+R43</f>
        <v>0</v>
      </c>
      <c r="S107" s="356">
        <f t="shared" si="22"/>
        <v>0</v>
      </c>
      <c r="T107" s="356">
        <f>T61+T106+T43+T52</f>
        <v>0</v>
      </c>
      <c r="U107" s="356">
        <f>U61+U106+U43+U52</f>
        <v>0</v>
      </c>
      <c r="V107" s="356">
        <f>V61+V106+V43+V52</f>
        <v>0</v>
      </c>
      <c r="W107" s="1836" t="e">
        <f t="shared" ref="W107:AC107" si="23">W61+W106+W43+W103+W52</f>
        <v>#VALUE!</v>
      </c>
      <c r="X107" s="356">
        <f>X61+X106+X43+X103+X52</f>
        <v>2529.1798500000004</v>
      </c>
      <c r="Y107" s="356">
        <f t="shared" si="23"/>
        <v>0</v>
      </c>
      <c r="Z107" s="1832">
        <f>Z61+Z106+Z43+Z103+Z52</f>
        <v>6.5575999999999999</v>
      </c>
      <c r="AA107" s="356" t="e">
        <f t="shared" si="23"/>
        <v>#VALUE!</v>
      </c>
      <c r="AB107" s="356">
        <f t="shared" si="23"/>
        <v>-2.1574200000000001</v>
      </c>
      <c r="AC107" s="356">
        <f t="shared" si="23"/>
        <v>0</v>
      </c>
      <c r="AD107" s="356">
        <f>AD61+AD106+AD43+AD103+AD52+AD42</f>
        <v>2535.7374500000005</v>
      </c>
      <c r="AE107" s="6"/>
      <c r="AF107" s="356"/>
      <c r="AG107" s="619"/>
      <c r="AH107" s="1852"/>
    </row>
    <row r="108" spans="2:34" ht="15.75" x14ac:dyDescent="0.25">
      <c r="B108" s="669"/>
      <c r="C108" s="670"/>
      <c r="D108" s="671"/>
      <c r="E108" s="633"/>
      <c r="F108" s="180"/>
      <c r="G108" s="180"/>
      <c r="H108" s="180"/>
      <c r="I108" s="323"/>
      <c r="J108" s="323"/>
      <c r="K108" s="642"/>
      <c r="L108" s="642"/>
      <c r="M108" s="642"/>
      <c r="N108" s="672"/>
      <c r="O108" s="642"/>
      <c r="P108" s="672"/>
      <c r="Q108" s="357"/>
      <c r="R108" s="357"/>
      <c r="S108" s="357"/>
      <c r="T108" s="357"/>
      <c r="U108" s="357"/>
      <c r="V108" s="357"/>
      <c r="W108" s="366"/>
      <c r="X108" s="357"/>
      <c r="Y108" s="357"/>
      <c r="Z108" s="357"/>
      <c r="AA108" s="357"/>
      <c r="AB108" s="357"/>
      <c r="AC108" s="357"/>
      <c r="AD108" s="357"/>
      <c r="AE108" s="180"/>
      <c r="AF108" s="357"/>
      <c r="AG108" s="619"/>
      <c r="AH108" s="1852"/>
    </row>
    <row r="109" spans="2:34" ht="30" x14ac:dyDescent="0.25">
      <c r="B109" s="673" t="s">
        <v>191</v>
      </c>
      <c r="C109" s="674"/>
      <c r="D109" s="675"/>
      <c r="E109" s="257"/>
      <c r="F109" s="177" t="e">
        <f t="shared" ref="F109" si="24">E109/12*$B$4</f>
        <v>#VALUE!</v>
      </c>
      <c r="G109" s="177">
        <v>507</v>
      </c>
      <c r="H109" s="177" t="e">
        <f t="shared" ref="H109:H116" si="25">G109/F109*100</f>
        <v>#VALUE!</v>
      </c>
      <c r="I109" s="323"/>
      <c r="J109" s="323"/>
      <c r="K109" s="642"/>
      <c r="L109" s="642"/>
      <c r="M109" s="642"/>
      <c r="N109" s="672"/>
      <c r="O109" s="642"/>
      <c r="P109" s="672"/>
      <c r="Q109" s="357"/>
      <c r="R109" s="357"/>
      <c r="S109" s="357"/>
      <c r="T109" s="357"/>
      <c r="U109" s="357"/>
      <c r="V109" s="357"/>
      <c r="W109" s="357"/>
      <c r="X109" s="357"/>
      <c r="Y109" s="357"/>
      <c r="Z109" s="357"/>
      <c r="AA109" s="357"/>
      <c r="AB109" s="357"/>
      <c r="AC109" s="357"/>
      <c r="AD109" s="357"/>
      <c r="AE109" s="180"/>
      <c r="AF109" s="357"/>
      <c r="AG109" s="619"/>
      <c r="AH109" s="1852"/>
    </row>
    <row r="110" spans="2:34" ht="30" x14ac:dyDescent="0.25">
      <c r="B110" s="673" t="s">
        <v>190</v>
      </c>
      <c r="C110" s="674"/>
      <c r="D110" s="675"/>
      <c r="E110" s="257"/>
      <c r="F110" s="177" t="e">
        <f t="shared" ref="F110:F115" si="26">E110/12*$B$4</f>
        <v>#VALUE!</v>
      </c>
      <c r="G110" s="177">
        <v>65</v>
      </c>
      <c r="H110" s="177" t="e">
        <f t="shared" si="25"/>
        <v>#VALUE!</v>
      </c>
      <c r="I110" s="206"/>
      <c r="J110" s="206"/>
      <c r="K110" s="207"/>
      <c r="L110" s="207"/>
      <c r="M110" s="207"/>
      <c r="N110" s="676"/>
      <c r="O110" s="207"/>
      <c r="P110" s="207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  <c r="AB110" s="358"/>
      <c r="AC110" s="358"/>
      <c r="AD110" s="358"/>
      <c r="AE110" s="177"/>
      <c r="AF110" s="358"/>
      <c r="AG110" s="619"/>
      <c r="AH110" s="1852"/>
    </row>
    <row r="111" spans="2:34" x14ac:dyDescent="0.25">
      <c r="B111" s="673" t="s">
        <v>214</v>
      </c>
      <c r="C111" s="674"/>
      <c r="D111" s="675"/>
      <c r="E111" s="257"/>
      <c r="F111" s="177" t="e">
        <f t="shared" si="26"/>
        <v>#VALUE!</v>
      </c>
      <c r="G111" s="177"/>
      <c r="H111" s="177" t="e">
        <f t="shared" si="25"/>
        <v>#VALUE!</v>
      </c>
      <c r="I111" s="206"/>
      <c r="J111" s="206"/>
      <c r="K111" s="207"/>
      <c r="L111" s="207"/>
      <c r="M111" s="207"/>
      <c r="N111" s="676"/>
      <c r="O111" s="207"/>
      <c r="P111" s="207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  <c r="AB111" s="358"/>
      <c r="AC111" s="358"/>
      <c r="AD111" s="358"/>
      <c r="AE111" s="177"/>
      <c r="AF111" s="358"/>
      <c r="AG111" s="619"/>
      <c r="AH111" s="1852"/>
    </row>
    <row r="112" spans="2:34" ht="16.5" customHeight="1" x14ac:dyDescent="0.25">
      <c r="B112" s="673" t="s">
        <v>252</v>
      </c>
      <c r="C112" s="674"/>
      <c r="D112" s="675"/>
      <c r="E112" s="257"/>
      <c r="F112" s="177" t="e">
        <f t="shared" si="26"/>
        <v>#VALUE!</v>
      </c>
      <c r="G112" s="177"/>
      <c r="H112" s="177" t="e">
        <f t="shared" si="25"/>
        <v>#VALUE!</v>
      </c>
      <c r="I112" s="206"/>
      <c r="J112" s="206"/>
      <c r="K112" s="207"/>
      <c r="L112" s="207"/>
      <c r="M112" s="207"/>
      <c r="N112" s="676"/>
      <c r="O112" s="207"/>
      <c r="P112" s="207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  <c r="AB112" s="358"/>
      <c r="AC112" s="358"/>
      <c r="AD112" s="358"/>
      <c r="AE112" s="177"/>
      <c r="AF112" s="358"/>
      <c r="AG112" s="619"/>
      <c r="AH112" s="1852"/>
    </row>
    <row r="113" spans="1:34" s="199" customFormat="1" ht="34.5" customHeight="1" x14ac:dyDescent="0.25">
      <c r="A113" s="1413"/>
      <c r="B113" s="673" t="s">
        <v>244</v>
      </c>
      <c r="C113" s="677"/>
      <c r="D113" s="678"/>
      <c r="E113" s="633"/>
      <c r="F113" s="180" t="e">
        <f t="shared" si="26"/>
        <v>#VALUE!</v>
      </c>
      <c r="G113" s="180"/>
      <c r="H113" s="180" t="e">
        <f t="shared" si="25"/>
        <v>#VALUE!</v>
      </c>
      <c r="I113" s="679"/>
      <c r="J113" s="679"/>
      <c r="K113" s="642"/>
      <c r="L113" s="642"/>
      <c r="M113" s="642"/>
      <c r="N113" s="672"/>
      <c r="O113" s="642"/>
      <c r="P113" s="642"/>
      <c r="Q113" s="358"/>
      <c r="R113" s="358"/>
      <c r="S113" s="358"/>
      <c r="T113" s="358"/>
      <c r="U113" s="358"/>
      <c r="V113" s="358"/>
      <c r="W113" s="358"/>
      <c r="X113" s="358"/>
      <c r="Y113" s="358"/>
      <c r="Z113" s="358"/>
      <c r="AA113" s="358"/>
      <c r="AB113" s="358"/>
      <c r="AC113" s="358"/>
      <c r="AD113" s="358"/>
      <c r="AE113" s="180"/>
      <c r="AF113" s="358"/>
      <c r="AG113" s="619"/>
      <c r="AH113" s="1852"/>
    </row>
    <row r="114" spans="1:34" s="199" customFormat="1" ht="30" x14ac:dyDescent="0.25">
      <c r="A114" s="1413"/>
      <c r="B114" s="673" t="s">
        <v>192</v>
      </c>
      <c r="C114" s="674"/>
      <c r="D114" s="675"/>
      <c r="E114" s="257"/>
      <c r="F114" s="177" t="e">
        <f t="shared" si="26"/>
        <v>#VALUE!</v>
      </c>
      <c r="G114" s="177"/>
      <c r="H114" s="177" t="e">
        <f t="shared" si="25"/>
        <v>#VALUE!</v>
      </c>
      <c r="I114" s="679"/>
      <c r="J114" s="679"/>
      <c r="K114" s="642"/>
      <c r="L114" s="642"/>
      <c r="M114" s="642"/>
      <c r="N114" s="672"/>
      <c r="O114" s="642"/>
      <c r="P114" s="642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177"/>
      <c r="AF114" s="358"/>
      <c r="AG114" s="619"/>
      <c r="AH114" s="1852"/>
    </row>
    <row r="115" spans="1:34" s="199" customFormat="1" ht="30" x14ac:dyDescent="0.25">
      <c r="A115" s="1413"/>
      <c r="B115" s="673" t="s">
        <v>446</v>
      </c>
      <c r="C115" s="677"/>
      <c r="D115" s="678"/>
      <c r="E115" s="633"/>
      <c r="F115" s="180" t="e">
        <f t="shared" si="26"/>
        <v>#VALUE!</v>
      </c>
      <c r="G115" s="180"/>
      <c r="H115" s="180" t="e">
        <f t="shared" si="25"/>
        <v>#VALUE!</v>
      </c>
      <c r="I115" s="679"/>
      <c r="J115" s="679"/>
      <c r="K115" s="642"/>
      <c r="L115" s="642"/>
      <c r="M115" s="642"/>
      <c r="N115" s="672"/>
      <c r="O115" s="642"/>
      <c r="P115" s="642"/>
      <c r="Q115" s="358"/>
      <c r="R115" s="358"/>
      <c r="S115" s="358"/>
      <c r="T115" s="358"/>
      <c r="U115" s="358"/>
      <c r="V115" s="358"/>
      <c r="W115" s="360"/>
      <c r="X115" s="358"/>
      <c r="Y115" s="358"/>
      <c r="Z115" s="358"/>
      <c r="AA115" s="358"/>
      <c r="AB115" s="358"/>
      <c r="AC115" s="358"/>
      <c r="AD115" s="358"/>
      <c r="AE115" s="180"/>
      <c r="AF115" s="358"/>
      <c r="AG115" s="619"/>
      <c r="AH115" s="1852"/>
    </row>
    <row r="116" spans="1:34" s="199" customFormat="1" x14ac:dyDescent="0.25">
      <c r="A116" s="1413"/>
      <c r="B116" s="680" t="s">
        <v>212</v>
      </c>
      <c r="C116" s="681"/>
      <c r="D116" s="682"/>
      <c r="E116" s="299">
        <f>SUM(E109:E115)</f>
        <v>0</v>
      </c>
      <c r="F116" s="648" t="e">
        <f t="shared" ref="F116:G116" si="27">SUM(F109:F115)</f>
        <v>#VALUE!</v>
      </c>
      <c r="G116" s="648">
        <f t="shared" si="27"/>
        <v>572</v>
      </c>
      <c r="H116" s="648" t="e">
        <f t="shared" si="25"/>
        <v>#VALUE!</v>
      </c>
      <c r="I116" s="323"/>
      <c r="J116" s="323"/>
      <c r="K116" s="649"/>
      <c r="L116" s="649"/>
      <c r="M116" s="649"/>
      <c r="N116" s="649"/>
      <c r="O116" s="649"/>
      <c r="P116" s="649"/>
      <c r="Q116" s="358"/>
      <c r="R116" s="358"/>
      <c r="S116" s="358"/>
      <c r="T116" s="358"/>
      <c r="U116" s="358"/>
      <c r="V116" s="358"/>
      <c r="W116" s="196" t="e">
        <f>Q116/12*$B$4+(R116-Q116)/11*5+(S116-R116)/10*4+(T116-S116)/9*3+(U116-T116)/8*2+(V116-U116)/7*1</f>
        <v>#VALUE!</v>
      </c>
      <c r="X116" s="358">
        <f>AD116-AC116-Z116</f>
        <v>3977.0311100000004</v>
      </c>
      <c r="Y116" s="358"/>
      <c r="Z116" s="358"/>
      <c r="AA116" s="358" t="e">
        <f>X116-W116</f>
        <v>#VALUE!</v>
      </c>
      <c r="AB116" s="358"/>
      <c r="AC116" s="358">
        <v>0</v>
      </c>
      <c r="AD116" s="196">
        <v>3977.0311100000004</v>
      </c>
      <c r="AE116" s="648"/>
      <c r="AF116" s="358"/>
      <c r="AG116" s="619"/>
      <c r="AH116" s="1852"/>
    </row>
    <row r="117" spans="1:34" s="199" customFormat="1" ht="15.75" x14ac:dyDescent="0.25">
      <c r="A117" s="1413"/>
      <c r="B117" s="683" t="s">
        <v>29</v>
      </c>
      <c r="C117" s="434"/>
      <c r="D117" s="682"/>
      <c r="E117" s="299"/>
      <c r="F117" s="648"/>
      <c r="G117" s="648"/>
      <c r="H117" s="648"/>
      <c r="I117" s="323"/>
      <c r="J117" s="323"/>
      <c r="K117" s="649"/>
      <c r="L117" s="649"/>
      <c r="M117" s="649"/>
      <c r="N117" s="649"/>
      <c r="O117" s="649"/>
      <c r="P117" s="649"/>
      <c r="Q117" s="358"/>
      <c r="R117" s="358"/>
      <c r="S117" s="358"/>
      <c r="T117" s="358"/>
      <c r="U117" s="358"/>
      <c r="V117" s="358"/>
      <c r="W117" s="358"/>
      <c r="X117" s="358"/>
      <c r="Y117" s="358"/>
      <c r="Z117" s="358"/>
      <c r="AA117" s="358"/>
      <c r="AB117" s="358"/>
      <c r="AC117" s="358"/>
      <c r="AD117" s="358"/>
      <c r="AE117" s="648"/>
      <c r="AF117" s="358"/>
      <c r="AG117" s="619"/>
      <c r="AH117" s="1852"/>
    </row>
    <row r="118" spans="1:34" ht="15.75" x14ac:dyDescent="0.25">
      <c r="B118" s="216" t="s">
        <v>147</v>
      </c>
      <c r="C118" s="434"/>
      <c r="D118" s="671"/>
      <c r="E118" s="633"/>
      <c r="F118" s="180"/>
      <c r="G118" s="180"/>
      <c r="H118" s="180"/>
      <c r="I118" s="323"/>
      <c r="J118" s="323"/>
      <c r="K118" s="642"/>
      <c r="L118" s="642"/>
      <c r="M118" s="642"/>
      <c r="N118" s="642"/>
      <c r="O118" s="642"/>
      <c r="P118" s="642"/>
      <c r="Q118" s="358"/>
      <c r="R118" s="358"/>
      <c r="S118" s="358"/>
      <c r="T118" s="358"/>
      <c r="U118" s="358"/>
      <c r="V118" s="358"/>
      <c r="W118" s="358"/>
      <c r="X118" s="358"/>
      <c r="Y118" s="358"/>
      <c r="Z118" s="358"/>
      <c r="AA118" s="358"/>
      <c r="AB118" s="358"/>
      <c r="AC118" s="358"/>
      <c r="AD118" s="358"/>
      <c r="AE118" s="180"/>
      <c r="AF118" s="358"/>
      <c r="AG118" s="619"/>
      <c r="AH118" s="1852"/>
    </row>
    <row r="119" spans="1:34" x14ac:dyDescent="0.25">
      <c r="B119" s="600" t="s">
        <v>27</v>
      </c>
      <c r="C119" s="417"/>
      <c r="D119" s="600">
        <v>340</v>
      </c>
      <c r="E119" s="257"/>
      <c r="F119" s="177" t="e">
        <f t="shared" ref="F119:F131" si="28">E119/12*$B$4</f>
        <v>#VALUE!</v>
      </c>
      <c r="G119" s="177">
        <v>0</v>
      </c>
      <c r="H119" s="177" t="e">
        <f>G119/F119*100</f>
        <v>#VALUE!</v>
      </c>
      <c r="I119" s="684"/>
      <c r="J119" s="206" t="e">
        <f t="shared" ref="J119:J131" si="29">M119/G119</f>
        <v>#DIV/0!</v>
      </c>
      <c r="K119" s="207">
        <f>ROUND(E119*I119,0)</f>
        <v>0</v>
      </c>
      <c r="L119" s="207" t="e">
        <f t="shared" ref="L119:L131" si="30">K119/12*$B$4</f>
        <v>#VALUE!</v>
      </c>
      <c r="M119" s="207"/>
      <c r="N119" s="207" t="e">
        <f t="shared" ref="N119:N131" si="31">M119/L119*100</f>
        <v>#VALUE!</v>
      </c>
      <c r="O119" s="207">
        <f>ROUND(K119/D119,0)</f>
        <v>0</v>
      </c>
      <c r="P119" s="207" t="e">
        <f t="shared" ref="P119:P131" si="32">M119/$B$4*12/O119</f>
        <v>#VALUE!</v>
      </c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177"/>
      <c r="AF119" s="358"/>
      <c r="AG119" s="619"/>
      <c r="AH119" s="1852"/>
    </row>
    <row r="120" spans="1:34" x14ac:dyDescent="0.25">
      <c r="B120" s="600" t="s">
        <v>24</v>
      </c>
      <c r="C120" s="417"/>
      <c r="D120" s="600">
        <v>340</v>
      </c>
      <c r="E120" s="257"/>
      <c r="F120" s="177" t="e">
        <f t="shared" si="28"/>
        <v>#VALUE!</v>
      </c>
      <c r="G120" s="177">
        <v>2</v>
      </c>
      <c r="H120" s="177" t="e">
        <f>G120/F120*100</f>
        <v>#VALUE!</v>
      </c>
      <c r="I120" s="684"/>
      <c r="J120" s="206">
        <f t="shared" si="29"/>
        <v>3</v>
      </c>
      <c r="K120" s="207">
        <f>ROUND(E120*I120,0)</f>
        <v>0</v>
      </c>
      <c r="L120" s="207" t="e">
        <f t="shared" si="30"/>
        <v>#VALUE!</v>
      </c>
      <c r="M120" s="207">
        <v>6</v>
      </c>
      <c r="N120" s="207" t="e">
        <f t="shared" si="31"/>
        <v>#VALUE!</v>
      </c>
      <c r="O120" s="207">
        <f>ROUND(K120/D120,0)</f>
        <v>0</v>
      </c>
      <c r="P120" s="207" t="e">
        <f t="shared" si="32"/>
        <v>#VALUE!</v>
      </c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177"/>
      <c r="AF120" s="358"/>
      <c r="AG120" s="619"/>
      <c r="AH120" s="1852"/>
    </row>
    <row r="121" spans="1:34" x14ac:dyDescent="0.25">
      <c r="B121" s="600" t="s">
        <v>8</v>
      </c>
      <c r="C121" s="417"/>
      <c r="D121" s="600"/>
      <c r="E121" s="257"/>
      <c r="F121" s="177"/>
      <c r="G121" s="177">
        <v>0</v>
      </c>
      <c r="H121" s="177"/>
      <c r="I121" s="684"/>
      <c r="J121" s="206"/>
      <c r="K121" s="207"/>
      <c r="L121" s="207"/>
      <c r="M121" s="207"/>
      <c r="N121" s="207"/>
      <c r="O121" s="207"/>
      <c r="P121" s="207"/>
      <c r="Q121" s="358"/>
      <c r="R121" s="358"/>
      <c r="S121" s="358"/>
      <c r="T121" s="358"/>
      <c r="U121" s="358"/>
      <c r="V121" s="358"/>
      <c r="W121" s="358"/>
      <c r="X121" s="358"/>
      <c r="Y121" s="358"/>
      <c r="Z121" s="358"/>
      <c r="AA121" s="358"/>
      <c r="AB121" s="358"/>
      <c r="AC121" s="358"/>
      <c r="AD121" s="358"/>
      <c r="AE121" s="177"/>
      <c r="AF121" s="358"/>
      <c r="AG121" s="619"/>
      <c r="AH121" s="1852"/>
    </row>
    <row r="122" spans="1:34" x14ac:dyDescent="0.25">
      <c r="B122" s="600" t="s">
        <v>9</v>
      </c>
      <c r="C122" s="417"/>
      <c r="D122" s="600">
        <v>340</v>
      </c>
      <c r="E122" s="257"/>
      <c r="F122" s="177" t="e">
        <f t="shared" si="28"/>
        <v>#VALUE!</v>
      </c>
      <c r="G122" s="177">
        <v>1</v>
      </c>
      <c r="H122" s="177" t="e">
        <f t="shared" ref="H122:H132" si="33">G122/F122*100</f>
        <v>#VALUE!</v>
      </c>
      <c r="I122" s="684"/>
      <c r="J122" s="206">
        <f t="shared" si="29"/>
        <v>12</v>
      </c>
      <c r="K122" s="207">
        <f t="shared" ref="K122:K131" si="34">ROUND(E122*I122,0)</f>
        <v>0</v>
      </c>
      <c r="L122" s="207" t="e">
        <f t="shared" si="30"/>
        <v>#VALUE!</v>
      </c>
      <c r="M122" s="207">
        <v>12</v>
      </c>
      <c r="N122" s="207" t="e">
        <f t="shared" si="31"/>
        <v>#VALUE!</v>
      </c>
      <c r="O122" s="207">
        <f t="shared" ref="O122:O131" si="35">ROUND(K122/D122,0)</f>
        <v>0</v>
      </c>
      <c r="P122" s="207" t="e">
        <f t="shared" si="32"/>
        <v>#VALUE!</v>
      </c>
      <c r="Q122" s="358"/>
      <c r="R122" s="358"/>
      <c r="S122" s="358"/>
      <c r="T122" s="358"/>
      <c r="U122" s="358"/>
      <c r="V122" s="358"/>
      <c r="W122" s="358"/>
      <c r="X122" s="358"/>
      <c r="Y122" s="358"/>
      <c r="Z122" s="358"/>
      <c r="AA122" s="358"/>
      <c r="AB122" s="358"/>
      <c r="AC122" s="358"/>
      <c r="AD122" s="358"/>
      <c r="AE122" s="177"/>
      <c r="AF122" s="358"/>
      <c r="AG122" s="619"/>
      <c r="AH122" s="1852"/>
    </row>
    <row r="123" spans="1:34" x14ac:dyDescent="0.25">
      <c r="B123" s="600" t="s">
        <v>116</v>
      </c>
      <c r="C123" s="417"/>
      <c r="D123" s="600">
        <v>340</v>
      </c>
      <c r="E123" s="257"/>
      <c r="F123" s="177" t="e">
        <f t="shared" si="28"/>
        <v>#VALUE!</v>
      </c>
      <c r="G123" s="177">
        <v>38</v>
      </c>
      <c r="H123" s="177" t="e">
        <f t="shared" si="33"/>
        <v>#VALUE!</v>
      </c>
      <c r="I123" s="684"/>
      <c r="J123" s="206">
        <f t="shared" si="29"/>
        <v>24.184210526315791</v>
      </c>
      <c r="K123" s="207">
        <f t="shared" si="34"/>
        <v>0</v>
      </c>
      <c r="L123" s="207" t="e">
        <f t="shared" si="30"/>
        <v>#VALUE!</v>
      </c>
      <c r="M123" s="207">
        <v>919</v>
      </c>
      <c r="N123" s="207" t="e">
        <f t="shared" si="31"/>
        <v>#VALUE!</v>
      </c>
      <c r="O123" s="207">
        <f t="shared" si="35"/>
        <v>0</v>
      </c>
      <c r="P123" s="207" t="e">
        <f t="shared" si="32"/>
        <v>#VALUE!</v>
      </c>
      <c r="Q123" s="358"/>
      <c r="R123" s="358"/>
      <c r="S123" s="358"/>
      <c r="T123" s="358"/>
      <c r="U123" s="358"/>
      <c r="V123" s="358"/>
      <c r="W123" s="358"/>
      <c r="X123" s="358"/>
      <c r="Y123" s="358"/>
      <c r="Z123" s="358"/>
      <c r="AA123" s="358"/>
      <c r="AB123" s="358"/>
      <c r="AC123" s="358"/>
      <c r="AD123" s="358"/>
      <c r="AE123" s="177"/>
      <c r="AF123" s="358"/>
      <c r="AG123" s="619"/>
      <c r="AH123" s="1852"/>
    </row>
    <row r="124" spans="1:34" x14ac:dyDescent="0.25">
      <c r="B124" s="600" t="s">
        <v>156</v>
      </c>
      <c r="C124" s="417"/>
      <c r="D124" s="600">
        <v>340</v>
      </c>
      <c r="E124" s="257"/>
      <c r="F124" s="177" t="e">
        <f t="shared" si="28"/>
        <v>#VALUE!</v>
      </c>
      <c r="G124" s="177">
        <v>1</v>
      </c>
      <c r="H124" s="177" t="e">
        <f t="shared" si="33"/>
        <v>#VALUE!</v>
      </c>
      <c r="I124" s="684"/>
      <c r="J124" s="206">
        <f t="shared" si="29"/>
        <v>4</v>
      </c>
      <c r="K124" s="207">
        <f t="shared" si="34"/>
        <v>0</v>
      </c>
      <c r="L124" s="207" t="e">
        <f t="shared" si="30"/>
        <v>#VALUE!</v>
      </c>
      <c r="M124" s="207">
        <v>4</v>
      </c>
      <c r="N124" s="207" t="e">
        <f t="shared" si="31"/>
        <v>#VALUE!</v>
      </c>
      <c r="O124" s="207">
        <f t="shared" si="35"/>
        <v>0</v>
      </c>
      <c r="P124" s="207" t="e">
        <f t="shared" si="32"/>
        <v>#VALUE!</v>
      </c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177"/>
      <c r="AF124" s="358"/>
      <c r="AG124" s="619"/>
      <c r="AH124" s="1852"/>
    </row>
    <row r="125" spans="1:34" x14ac:dyDescent="0.25">
      <c r="B125" s="600" t="s">
        <v>17</v>
      </c>
      <c r="C125" s="417"/>
      <c r="D125" s="600">
        <v>290</v>
      </c>
      <c r="E125" s="257"/>
      <c r="F125" s="177" t="e">
        <f t="shared" si="28"/>
        <v>#VALUE!</v>
      </c>
      <c r="G125" s="177">
        <v>8</v>
      </c>
      <c r="H125" s="177" t="e">
        <f t="shared" si="33"/>
        <v>#VALUE!</v>
      </c>
      <c r="I125" s="684"/>
      <c r="J125" s="206">
        <f t="shared" si="29"/>
        <v>8.5</v>
      </c>
      <c r="K125" s="207">
        <f t="shared" si="34"/>
        <v>0</v>
      </c>
      <c r="L125" s="207" t="e">
        <f t="shared" si="30"/>
        <v>#VALUE!</v>
      </c>
      <c r="M125" s="207">
        <v>68</v>
      </c>
      <c r="N125" s="207" t="e">
        <f t="shared" si="31"/>
        <v>#VALUE!</v>
      </c>
      <c r="O125" s="207">
        <f t="shared" si="35"/>
        <v>0</v>
      </c>
      <c r="P125" s="207" t="e">
        <f t="shared" si="32"/>
        <v>#VALUE!</v>
      </c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177"/>
      <c r="AF125" s="358"/>
      <c r="AG125" s="619"/>
      <c r="AH125" s="1852"/>
    </row>
    <row r="126" spans="1:34" x14ac:dyDescent="0.25">
      <c r="B126" s="600" t="s">
        <v>20</v>
      </c>
      <c r="C126" s="417"/>
      <c r="D126" s="600">
        <v>340</v>
      </c>
      <c r="E126" s="257"/>
      <c r="F126" s="177" t="e">
        <f t="shared" si="28"/>
        <v>#VALUE!</v>
      </c>
      <c r="G126" s="177">
        <v>0</v>
      </c>
      <c r="H126" s="177" t="e">
        <f t="shared" si="33"/>
        <v>#VALUE!</v>
      </c>
      <c r="I126" s="684"/>
      <c r="J126" s="206" t="e">
        <f t="shared" si="29"/>
        <v>#DIV/0!</v>
      </c>
      <c r="K126" s="207">
        <f t="shared" si="34"/>
        <v>0</v>
      </c>
      <c r="L126" s="207" t="e">
        <f t="shared" si="30"/>
        <v>#VALUE!</v>
      </c>
      <c r="M126" s="207"/>
      <c r="N126" s="207" t="e">
        <f t="shared" si="31"/>
        <v>#VALUE!</v>
      </c>
      <c r="O126" s="207">
        <f t="shared" si="35"/>
        <v>0</v>
      </c>
      <c r="P126" s="207" t="e">
        <f t="shared" si="32"/>
        <v>#VALUE!</v>
      </c>
      <c r="Q126" s="358"/>
      <c r="R126" s="358"/>
      <c r="S126" s="358"/>
      <c r="T126" s="358"/>
      <c r="U126" s="358"/>
      <c r="V126" s="358"/>
      <c r="W126" s="358"/>
      <c r="X126" s="358"/>
      <c r="Y126" s="358"/>
      <c r="Z126" s="358"/>
      <c r="AA126" s="358"/>
      <c r="AB126" s="358"/>
      <c r="AC126" s="358"/>
      <c r="AD126" s="358"/>
      <c r="AE126" s="177"/>
      <c r="AF126" s="358"/>
      <c r="AG126" s="619"/>
      <c r="AH126" s="1852"/>
    </row>
    <row r="127" spans="1:34" x14ac:dyDescent="0.25">
      <c r="B127" s="600" t="s">
        <v>79</v>
      </c>
      <c r="C127" s="417"/>
      <c r="D127" s="600">
        <v>340</v>
      </c>
      <c r="E127" s="257"/>
      <c r="F127" s="177" t="e">
        <f t="shared" si="28"/>
        <v>#VALUE!</v>
      </c>
      <c r="G127" s="177">
        <v>6</v>
      </c>
      <c r="H127" s="177" t="e">
        <f t="shared" si="33"/>
        <v>#VALUE!</v>
      </c>
      <c r="I127" s="684"/>
      <c r="J127" s="206">
        <f t="shared" si="29"/>
        <v>4.333333333333333</v>
      </c>
      <c r="K127" s="207">
        <f t="shared" si="34"/>
        <v>0</v>
      </c>
      <c r="L127" s="207" t="e">
        <f t="shared" si="30"/>
        <v>#VALUE!</v>
      </c>
      <c r="M127" s="207">
        <v>26</v>
      </c>
      <c r="N127" s="207" t="e">
        <f t="shared" si="31"/>
        <v>#VALUE!</v>
      </c>
      <c r="O127" s="207">
        <f t="shared" si="35"/>
        <v>0</v>
      </c>
      <c r="P127" s="207" t="e">
        <f t="shared" si="32"/>
        <v>#VALUE!</v>
      </c>
      <c r="Q127" s="358"/>
      <c r="R127" s="358"/>
      <c r="S127" s="358"/>
      <c r="T127" s="358"/>
      <c r="U127" s="358"/>
      <c r="V127" s="358"/>
      <c r="W127" s="358"/>
      <c r="X127" s="358"/>
      <c r="Y127" s="358"/>
      <c r="Z127" s="358"/>
      <c r="AA127" s="358"/>
      <c r="AB127" s="358"/>
      <c r="AC127" s="358"/>
      <c r="AD127" s="358"/>
      <c r="AE127" s="177"/>
      <c r="AF127" s="358"/>
      <c r="AG127" s="619"/>
      <c r="AH127" s="1852"/>
    </row>
    <row r="128" spans="1:34" x14ac:dyDescent="0.25">
      <c r="B128" s="600" t="s">
        <v>81</v>
      </c>
      <c r="C128" s="417"/>
      <c r="D128" s="600">
        <v>340</v>
      </c>
      <c r="E128" s="257"/>
      <c r="F128" s="177" t="e">
        <f t="shared" si="28"/>
        <v>#VALUE!</v>
      </c>
      <c r="G128" s="177">
        <v>1</v>
      </c>
      <c r="H128" s="177" t="e">
        <f t="shared" si="33"/>
        <v>#VALUE!</v>
      </c>
      <c r="I128" s="684"/>
      <c r="J128" s="206">
        <f t="shared" si="29"/>
        <v>10</v>
      </c>
      <c r="K128" s="207">
        <f t="shared" si="34"/>
        <v>0</v>
      </c>
      <c r="L128" s="207" t="e">
        <f t="shared" si="30"/>
        <v>#VALUE!</v>
      </c>
      <c r="M128" s="207">
        <v>10</v>
      </c>
      <c r="N128" s="207" t="e">
        <f t="shared" si="31"/>
        <v>#VALUE!</v>
      </c>
      <c r="O128" s="207">
        <f t="shared" si="35"/>
        <v>0</v>
      </c>
      <c r="P128" s="207" t="e">
        <f t="shared" si="32"/>
        <v>#VALUE!</v>
      </c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177"/>
      <c r="AF128" s="358"/>
      <c r="AG128" s="619"/>
      <c r="AH128" s="1852"/>
    </row>
    <row r="129" spans="1:34" x14ac:dyDescent="0.25">
      <c r="B129" s="600" t="s">
        <v>19</v>
      </c>
      <c r="C129" s="417"/>
      <c r="D129" s="600">
        <v>340</v>
      </c>
      <c r="E129" s="257"/>
      <c r="F129" s="177" t="e">
        <f t="shared" si="28"/>
        <v>#VALUE!</v>
      </c>
      <c r="G129" s="177">
        <v>1</v>
      </c>
      <c r="H129" s="177" t="e">
        <f t="shared" si="33"/>
        <v>#VALUE!</v>
      </c>
      <c r="I129" s="684"/>
      <c r="J129" s="206">
        <f t="shared" si="29"/>
        <v>6</v>
      </c>
      <c r="K129" s="207">
        <f t="shared" si="34"/>
        <v>0</v>
      </c>
      <c r="L129" s="207" t="e">
        <f t="shared" si="30"/>
        <v>#VALUE!</v>
      </c>
      <c r="M129" s="207">
        <v>6</v>
      </c>
      <c r="N129" s="207" t="e">
        <f t="shared" si="31"/>
        <v>#VALUE!</v>
      </c>
      <c r="O129" s="207">
        <f t="shared" si="35"/>
        <v>0</v>
      </c>
      <c r="P129" s="207" t="e">
        <f t="shared" si="32"/>
        <v>#VALUE!</v>
      </c>
      <c r="Q129" s="358"/>
      <c r="R129" s="358"/>
      <c r="S129" s="358"/>
      <c r="T129" s="358"/>
      <c r="U129" s="358"/>
      <c r="V129" s="358"/>
      <c r="W129" s="358"/>
      <c r="X129" s="358"/>
      <c r="Y129" s="358"/>
      <c r="Z129" s="358"/>
      <c r="AA129" s="358"/>
      <c r="AB129" s="358"/>
      <c r="AC129" s="358"/>
      <c r="AD129" s="358"/>
      <c r="AE129" s="177"/>
      <c r="AF129" s="358"/>
      <c r="AG129" s="619"/>
      <c r="AH129" s="1852"/>
    </row>
    <row r="130" spans="1:34" x14ac:dyDescent="0.25">
      <c r="B130" s="600" t="s">
        <v>161</v>
      </c>
      <c r="C130" s="417"/>
      <c r="D130" s="600">
        <v>255</v>
      </c>
      <c r="E130" s="257"/>
      <c r="F130" s="177" t="e">
        <f t="shared" si="28"/>
        <v>#VALUE!</v>
      </c>
      <c r="G130" s="177">
        <v>0</v>
      </c>
      <c r="H130" s="177" t="e">
        <f t="shared" si="33"/>
        <v>#VALUE!</v>
      </c>
      <c r="I130" s="684"/>
      <c r="J130" s="206" t="e">
        <f t="shared" si="29"/>
        <v>#DIV/0!</v>
      </c>
      <c r="K130" s="207">
        <f t="shared" si="34"/>
        <v>0</v>
      </c>
      <c r="L130" s="207" t="e">
        <f t="shared" si="30"/>
        <v>#VALUE!</v>
      </c>
      <c r="M130" s="207"/>
      <c r="N130" s="207" t="e">
        <f t="shared" si="31"/>
        <v>#VALUE!</v>
      </c>
      <c r="O130" s="207">
        <f t="shared" si="35"/>
        <v>0</v>
      </c>
      <c r="P130" s="207" t="e">
        <f t="shared" si="32"/>
        <v>#VALUE!</v>
      </c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177"/>
      <c r="AF130" s="358"/>
      <c r="AG130" s="619"/>
      <c r="AH130" s="1852"/>
    </row>
    <row r="131" spans="1:34" x14ac:dyDescent="0.25">
      <c r="B131" s="600" t="s">
        <v>28</v>
      </c>
      <c r="C131" s="417"/>
      <c r="D131" s="600">
        <v>340</v>
      </c>
      <c r="E131" s="257"/>
      <c r="F131" s="177" t="e">
        <f t="shared" si="28"/>
        <v>#VALUE!</v>
      </c>
      <c r="G131" s="177">
        <v>0</v>
      </c>
      <c r="H131" s="177" t="e">
        <f t="shared" si="33"/>
        <v>#VALUE!</v>
      </c>
      <c r="I131" s="684"/>
      <c r="J131" s="206" t="e">
        <f t="shared" si="29"/>
        <v>#DIV/0!</v>
      </c>
      <c r="K131" s="207">
        <f t="shared" si="34"/>
        <v>0</v>
      </c>
      <c r="L131" s="207" t="e">
        <f t="shared" si="30"/>
        <v>#VALUE!</v>
      </c>
      <c r="M131" s="207"/>
      <c r="N131" s="207" t="e">
        <f t="shared" si="31"/>
        <v>#VALUE!</v>
      </c>
      <c r="O131" s="207">
        <f t="shared" si="35"/>
        <v>0</v>
      </c>
      <c r="P131" s="207" t="e">
        <f t="shared" si="32"/>
        <v>#VALUE!</v>
      </c>
      <c r="Q131" s="358"/>
      <c r="R131" s="358"/>
      <c r="S131" s="358"/>
      <c r="T131" s="358"/>
      <c r="U131" s="358"/>
      <c r="V131" s="358"/>
      <c r="W131" s="358"/>
      <c r="X131" s="358"/>
      <c r="Y131" s="358"/>
      <c r="Z131" s="358"/>
      <c r="AA131" s="358"/>
      <c r="AB131" s="358"/>
      <c r="AC131" s="358"/>
      <c r="AD131" s="358"/>
      <c r="AE131" s="177"/>
      <c r="AF131" s="358"/>
      <c r="AG131" s="619"/>
      <c r="AH131" s="1852"/>
    </row>
    <row r="132" spans="1:34" s="199" customFormat="1" x14ac:dyDescent="0.25">
      <c r="A132" s="685"/>
      <c r="B132" s="686" t="s">
        <v>76</v>
      </c>
      <c r="C132" s="687"/>
      <c r="D132" s="451"/>
      <c r="E132" s="300">
        <f>SUM(E119:E131)</f>
        <v>0</v>
      </c>
      <c r="F132" s="456" t="e">
        <f>SUM(F119:F131)</f>
        <v>#VALUE!</v>
      </c>
      <c r="G132" s="456">
        <f>SUM(G119:G131)</f>
        <v>58</v>
      </c>
      <c r="H132" s="456" t="e">
        <f t="shared" si="33"/>
        <v>#VALUE!</v>
      </c>
      <c r="I132" s="241" t="e">
        <f>K132/E132</f>
        <v>#DIV/0!</v>
      </c>
      <c r="J132" s="241">
        <f t="shared" ref="J132" si="36">M132/G132</f>
        <v>18.120689655172413</v>
      </c>
      <c r="K132" s="456">
        <f>SUM(K119:K131)</f>
        <v>0</v>
      </c>
      <c r="L132" s="456" t="e">
        <f>SUM(L119:L131)</f>
        <v>#VALUE!</v>
      </c>
      <c r="M132" s="456">
        <f>SUM(M119:M131)</f>
        <v>1051</v>
      </c>
      <c r="N132" s="653" t="e">
        <f t="shared" ref="N132" si="37">M132/L132*100</f>
        <v>#VALUE!</v>
      </c>
      <c r="O132" s="653">
        <f>SUM(O119:O131)</f>
        <v>0</v>
      </c>
      <c r="P132" s="321" t="e">
        <f t="shared" ref="P132" si="38">M132/$B$4*12/O132</f>
        <v>#VALUE!</v>
      </c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456"/>
      <c r="AF132" s="358"/>
      <c r="AG132" s="619"/>
      <c r="AH132" s="1852"/>
    </row>
    <row r="133" spans="1:34" ht="15.75" x14ac:dyDescent="0.25">
      <c r="A133" s="685"/>
      <c r="B133" s="688" t="s">
        <v>124</v>
      </c>
      <c r="C133" s="689"/>
      <c r="D133" s="451"/>
      <c r="E133" s="300"/>
      <c r="F133" s="456"/>
      <c r="G133" s="456"/>
      <c r="H133" s="456"/>
      <c r="I133" s="241"/>
      <c r="J133" s="241"/>
      <c r="K133" s="456"/>
      <c r="L133" s="456"/>
      <c r="M133" s="456"/>
      <c r="N133" s="653"/>
      <c r="O133" s="690"/>
      <c r="P133" s="653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456"/>
      <c r="AF133" s="358"/>
      <c r="AG133" s="619"/>
      <c r="AH133" s="1852"/>
    </row>
    <row r="134" spans="1:34" s="199" customFormat="1" x14ac:dyDescent="0.25">
      <c r="A134" s="685"/>
      <c r="B134" s="597" t="s">
        <v>170</v>
      </c>
      <c r="C134" s="413"/>
      <c r="D134" s="691">
        <v>240</v>
      </c>
      <c r="E134" s="266"/>
      <c r="F134" s="183" t="e">
        <f>E134/12*$B$4</f>
        <v>#VALUE!</v>
      </c>
      <c r="G134" s="183">
        <v>0</v>
      </c>
      <c r="H134" s="183" t="e">
        <f>G134/F134*100</f>
        <v>#VALUE!</v>
      </c>
      <c r="I134" s="692"/>
      <c r="J134" s="636" t="e">
        <f>M134/G134</f>
        <v>#DIV/0!</v>
      </c>
      <c r="K134" s="207">
        <f>ROUND(E134*I134,0)</f>
        <v>0</v>
      </c>
      <c r="L134" s="207" t="e">
        <f>K134/12*$B$4</f>
        <v>#VALUE!</v>
      </c>
      <c r="M134" s="321"/>
      <c r="N134" s="321" t="e">
        <f>M134/L134*100</f>
        <v>#VALUE!</v>
      </c>
      <c r="O134" s="321">
        <f>ROUND(K134/D134,0)</f>
        <v>0</v>
      </c>
      <c r="P134" s="207" t="e">
        <f>M134/$B$4*12/O134</f>
        <v>#VALUE!</v>
      </c>
      <c r="Q134" s="359"/>
      <c r="R134" s="359"/>
      <c r="S134" s="359"/>
      <c r="T134" s="359"/>
      <c r="U134" s="359"/>
      <c r="V134" s="359"/>
      <c r="W134" s="359"/>
      <c r="X134" s="359"/>
      <c r="Y134" s="359"/>
      <c r="Z134" s="359"/>
      <c r="AA134" s="359"/>
      <c r="AB134" s="359"/>
      <c r="AC134" s="359"/>
      <c r="AD134" s="359"/>
      <c r="AE134" s="183"/>
      <c r="AF134" s="359"/>
      <c r="AG134" s="619"/>
      <c r="AH134" s="1852"/>
    </row>
    <row r="135" spans="1:34" s="199" customFormat="1" ht="16.5" customHeight="1" x14ac:dyDescent="0.25">
      <c r="A135" s="685"/>
      <c r="B135" s="597" t="s">
        <v>156</v>
      </c>
      <c r="C135" s="410"/>
      <c r="D135" s="691">
        <v>240</v>
      </c>
      <c r="E135" s="266"/>
      <c r="F135" s="183" t="e">
        <f>E135/12*$B$4</f>
        <v>#VALUE!</v>
      </c>
      <c r="G135" s="183">
        <v>6</v>
      </c>
      <c r="H135" s="183" t="e">
        <f>G135/F135*100</f>
        <v>#VALUE!</v>
      </c>
      <c r="I135" s="692"/>
      <c r="J135" s="636">
        <f>M135/G135</f>
        <v>9</v>
      </c>
      <c r="K135" s="207">
        <f>ROUND(E135*I135,0)</f>
        <v>0</v>
      </c>
      <c r="L135" s="207" t="e">
        <f>K135/12*$B$4</f>
        <v>#VALUE!</v>
      </c>
      <c r="M135" s="321">
        <v>54</v>
      </c>
      <c r="N135" s="321" t="e">
        <f>M135/L135*100</f>
        <v>#VALUE!</v>
      </c>
      <c r="O135" s="321">
        <f>ROUND(K135/D135,0)</f>
        <v>0</v>
      </c>
      <c r="P135" s="321" t="e">
        <f>M135/$B$4*12/O135</f>
        <v>#VALUE!</v>
      </c>
      <c r="Q135" s="359"/>
      <c r="R135" s="359"/>
      <c r="S135" s="359"/>
      <c r="T135" s="359"/>
      <c r="U135" s="359"/>
      <c r="V135" s="359"/>
      <c r="W135" s="359"/>
      <c r="X135" s="359"/>
      <c r="Y135" s="359"/>
      <c r="Z135" s="359"/>
      <c r="AA135" s="359"/>
      <c r="AB135" s="359"/>
      <c r="AC135" s="359"/>
      <c r="AD135" s="359"/>
      <c r="AE135" s="183"/>
      <c r="AF135" s="359"/>
      <c r="AG135" s="619"/>
      <c r="AH135" s="1852"/>
    </row>
    <row r="136" spans="1:34" s="199" customFormat="1" x14ac:dyDescent="0.25">
      <c r="A136" s="685"/>
      <c r="B136" s="693" t="s">
        <v>45</v>
      </c>
      <c r="C136" s="694"/>
      <c r="D136" s="691">
        <v>240</v>
      </c>
      <c r="E136" s="266"/>
      <c r="F136" s="183" t="e">
        <f>E136/12*$B$4</f>
        <v>#VALUE!</v>
      </c>
      <c r="G136" s="183">
        <v>1</v>
      </c>
      <c r="H136" s="183" t="e">
        <f>G136/F136*100</f>
        <v>#VALUE!</v>
      </c>
      <c r="I136" s="692"/>
      <c r="J136" s="636">
        <f>M136/G136</f>
        <v>10</v>
      </c>
      <c r="K136" s="321">
        <f>ROUND(E136*I136,0)</f>
        <v>0</v>
      </c>
      <c r="L136" s="321" t="e">
        <f>K136/12*$B$4</f>
        <v>#VALUE!</v>
      </c>
      <c r="M136" s="321">
        <v>10</v>
      </c>
      <c r="N136" s="321" t="e">
        <f>M136/L136*100</f>
        <v>#VALUE!</v>
      </c>
      <c r="O136" s="321">
        <f>ROUND(K136/D136,0)</f>
        <v>0</v>
      </c>
      <c r="P136" s="321" t="e">
        <f>M136/$B$4*12/O136</f>
        <v>#VALUE!</v>
      </c>
      <c r="Q136" s="359"/>
      <c r="R136" s="359"/>
      <c r="S136" s="359"/>
      <c r="T136" s="359"/>
      <c r="U136" s="359"/>
      <c r="V136" s="359"/>
      <c r="W136" s="359"/>
      <c r="X136" s="359"/>
      <c r="Y136" s="359"/>
      <c r="Z136" s="359"/>
      <c r="AA136" s="359"/>
      <c r="AB136" s="359"/>
      <c r="AC136" s="359"/>
      <c r="AD136" s="359"/>
      <c r="AE136" s="183"/>
      <c r="AF136" s="359"/>
      <c r="AG136" s="619"/>
      <c r="AH136" s="1852"/>
    </row>
    <row r="137" spans="1:34" s="697" customFormat="1" x14ac:dyDescent="0.25">
      <c r="A137" s="685"/>
      <c r="B137" s="695" t="s">
        <v>178</v>
      </c>
      <c r="C137" s="696"/>
      <c r="D137" s="524"/>
      <c r="E137" s="441">
        <f>SUM(E134:E136)</f>
        <v>0</v>
      </c>
      <c r="F137" s="221" t="e">
        <f>SUM(F134:F136)</f>
        <v>#VALUE!</v>
      </c>
      <c r="G137" s="221">
        <f>SUM(G134:G136)</f>
        <v>7</v>
      </c>
      <c r="H137" s="183" t="e">
        <f>G137/F137*100</f>
        <v>#VALUE!</v>
      </c>
      <c r="I137" s="664" t="e">
        <f>K137/E137</f>
        <v>#DIV/0!</v>
      </c>
      <c r="J137" s="636">
        <f>M137/G137</f>
        <v>9.1428571428571423</v>
      </c>
      <c r="K137" s="221">
        <f>SUM(K134:K136)</f>
        <v>0</v>
      </c>
      <c r="L137" s="221" t="e">
        <f>SUM(L134:L136)</f>
        <v>#VALUE!</v>
      </c>
      <c r="M137" s="221">
        <f>SUM(M134:M136)</f>
        <v>64</v>
      </c>
      <c r="N137" s="321" t="e">
        <f>M137/L137*100</f>
        <v>#VALUE!</v>
      </c>
      <c r="O137" s="221">
        <f>SUM(O134:O136)</f>
        <v>0</v>
      </c>
      <c r="P137" s="321" t="e">
        <f>M137/$B$4*12/O137</f>
        <v>#VALUE!</v>
      </c>
      <c r="Q137" s="359"/>
      <c r="R137" s="359"/>
      <c r="S137" s="359"/>
      <c r="T137" s="359"/>
      <c r="U137" s="359"/>
      <c r="V137" s="359"/>
      <c r="W137" s="359"/>
      <c r="X137" s="359"/>
      <c r="Y137" s="359"/>
      <c r="Z137" s="359"/>
      <c r="AA137" s="359"/>
      <c r="AB137" s="359"/>
      <c r="AC137" s="359"/>
      <c r="AD137" s="359"/>
      <c r="AE137" s="221"/>
      <c r="AF137" s="359"/>
      <c r="AG137" s="619"/>
      <c r="AH137" s="1852"/>
    </row>
    <row r="138" spans="1:34" ht="30" thickBot="1" x14ac:dyDescent="0.3">
      <c r="B138" s="200" t="s">
        <v>198</v>
      </c>
      <c r="C138" s="200"/>
      <c r="D138" s="200"/>
      <c r="E138" s="698">
        <f>SUM(E137,E132)</f>
        <v>0</v>
      </c>
      <c r="F138" s="699" t="e">
        <f>SUM(F137,F132)</f>
        <v>#VALUE!</v>
      </c>
      <c r="G138" s="699">
        <f>SUM(G137,G132)</f>
        <v>65</v>
      </c>
      <c r="H138" s="700" t="e">
        <f>G138/F138*100</f>
        <v>#VALUE!</v>
      </c>
      <c r="I138" s="701" t="e">
        <f>K138/E138</f>
        <v>#DIV/0!</v>
      </c>
      <c r="J138" s="702">
        <f>M138/G138</f>
        <v>17.153846153846153</v>
      </c>
      <c r="K138" s="6">
        <f>SUM(K137,K132)</f>
        <v>0</v>
      </c>
      <c r="L138" s="6" t="e">
        <f>SUM(L137,L132)</f>
        <v>#VALUE!</v>
      </c>
      <c r="M138" s="699">
        <f>SUM(M137,M132)</f>
        <v>1115</v>
      </c>
      <c r="N138" s="645" t="e">
        <f>M138/L138*100</f>
        <v>#VALUE!</v>
      </c>
      <c r="O138" s="699">
        <f>SUM(O137,O132)</f>
        <v>0</v>
      </c>
      <c r="P138" s="703" t="e">
        <f>M138/$B$4*12/O138</f>
        <v>#VALUE!</v>
      </c>
      <c r="Q138" s="356"/>
      <c r="R138" s="356"/>
      <c r="S138" s="356"/>
      <c r="T138" s="356"/>
      <c r="U138" s="356"/>
      <c r="V138" s="356"/>
      <c r="W138" s="1947" t="e">
        <f>Q138/12*$B$4+(R138-Q138)/11*5+(S138-R138)/10*4+(T138-S138)/9*3+(U138-T138)/8*2+(V138-U138)/7*1</f>
        <v>#VALUE!</v>
      </c>
      <c r="X138" s="363">
        <f>AD138-AC138-Z138</f>
        <v>3881.6153099999997</v>
      </c>
      <c r="Y138" s="363"/>
      <c r="Z138" s="363"/>
      <c r="AA138" s="356" t="e">
        <f>X138-W138</f>
        <v>#VALUE!</v>
      </c>
      <c r="AB138" s="356"/>
      <c r="AC138" s="363">
        <v>-81.681600000000003</v>
      </c>
      <c r="AD138" s="363">
        <v>3799.9337099999998</v>
      </c>
      <c r="AE138" s="699"/>
      <c r="AF138" s="363"/>
      <c r="AG138" s="619"/>
      <c r="AH138" s="1852"/>
    </row>
    <row r="139" spans="1:34" ht="16.5" thickBot="1" x14ac:dyDescent="0.3">
      <c r="B139" s="704" t="s">
        <v>282</v>
      </c>
      <c r="C139" s="705"/>
      <c r="D139" s="706"/>
      <c r="E139" s="707"/>
      <c r="F139" s="708"/>
      <c r="G139" s="708"/>
      <c r="H139" s="709"/>
      <c r="I139" s="231"/>
      <c r="J139" s="710"/>
      <c r="K139" s="709"/>
      <c r="L139" s="231"/>
      <c r="M139" s="231">
        <f>SUM(M138,M40)</f>
        <v>15334</v>
      </c>
      <c r="N139" s="231"/>
      <c r="O139" s="231"/>
      <c r="P139" s="231"/>
      <c r="Q139" s="364">
        <f t="shared" ref="Q139:AF139" si="39">SUM(Q138,Q116,Q107,Q40)</f>
        <v>0</v>
      </c>
      <c r="R139" s="364">
        <f t="shared" ref="R139:S139" si="40">SUM(R138,R116,R107,R40)</f>
        <v>0</v>
      </c>
      <c r="S139" s="364">
        <f t="shared" si="40"/>
        <v>0</v>
      </c>
      <c r="T139" s="364">
        <f t="shared" ref="T139:U139" si="41">SUM(T138,T116,T107,T40)</f>
        <v>0</v>
      </c>
      <c r="U139" s="364">
        <f t="shared" si="41"/>
        <v>0</v>
      </c>
      <c r="V139" s="364">
        <f t="shared" ref="V139" si="42">SUM(V138,V116,V107,V40)</f>
        <v>0</v>
      </c>
      <c r="W139" s="364" t="e">
        <f t="shared" si="39"/>
        <v>#VALUE!</v>
      </c>
      <c r="X139" s="214">
        <f>SUM(X138,X116,X107,X40)</f>
        <v>131308.47700000001</v>
      </c>
      <c r="Y139" s="364">
        <f t="shared" si="39"/>
        <v>0</v>
      </c>
      <c r="Z139" s="364">
        <f t="shared" si="39"/>
        <v>2.4887300000000003</v>
      </c>
      <c r="AA139" s="364" t="e">
        <f t="shared" si="39"/>
        <v>#VALUE!</v>
      </c>
      <c r="AB139" s="364">
        <f t="shared" si="39"/>
        <v>-148.56545</v>
      </c>
      <c r="AC139" s="214">
        <f t="shared" si="39"/>
        <v>-745.69709</v>
      </c>
      <c r="AD139" s="214">
        <f>SUM(AD138,AD116,AD107,AD40)</f>
        <v>130565.26863999999</v>
      </c>
      <c r="AE139" s="749"/>
      <c r="AF139" s="364">
        <f t="shared" si="39"/>
        <v>0</v>
      </c>
      <c r="AG139" s="619"/>
      <c r="AH139" s="1852"/>
    </row>
    <row r="140" spans="1:34" x14ac:dyDescent="0.25">
      <c r="B140" s="711"/>
      <c r="C140" s="712"/>
      <c r="D140" s="711"/>
      <c r="E140" s="713"/>
      <c r="F140" s="639"/>
      <c r="G140" s="639"/>
      <c r="H140" s="639"/>
      <c r="I140" s="337"/>
      <c r="J140" s="337"/>
      <c r="K140" s="631"/>
      <c r="L140" s="630"/>
      <c r="M140" s="630"/>
      <c r="N140" s="630"/>
      <c r="O140" s="630"/>
      <c r="P140" s="642"/>
      <c r="Q140" s="357"/>
      <c r="R140" s="357"/>
      <c r="S140" s="357"/>
      <c r="T140" s="357"/>
      <c r="U140" s="357"/>
      <c r="V140" s="357"/>
      <c r="W140" s="357"/>
      <c r="X140" s="357"/>
      <c r="Y140" s="357"/>
      <c r="Z140" s="357"/>
      <c r="AA140" s="357"/>
      <c r="AB140" s="357"/>
      <c r="AC140" s="357"/>
      <c r="AD140" s="357"/>
      <c r="AE140" s="639"/>
      <c r="AF140" s="357"/>
      <c r="AG140" s="619"/>
      <c r="AH140" s="1852"/>
    </row>
    <row r="141" spans="1:34" ht="43.5" x14ac:dyDescent="0.25">
      <c r="B141" s="1677" t="s">
        <v>354</v>
      </c>
      <c r="C141" s="1677"/>
      <c r="D141" s="714"/>
      <c r="E141" s="257"/>
      <c r="F141" s="177"/>
      <c r="G141" s="177"/>
      <c r="H141" s="177"/>
      <c r="I141" s="206"/>
      <c r="J141" s="206"/>
      <c r="K141" s="676"/>
      <c r="L141" s="207"/>
      <c r="M141" s="207"/>
      <c r="N141" s="207"/>
      <c r="O141" s="207"/>
      <c r="P141" s="207"/>
      <c r="Q141" s="358"/>
      <c r="R141" s="358"/>
      <c r="S141" s="358"/>
      <c r="T141" s="358"/>
      <c r="U141" s="358"/>
      <c r="V141" s="358"/>
      <c r="W141" s="358"/>
      <c r="X141" s="358"/>
      <c r="Y141" s="358"/>
      <c r="Z141" s="358"/>
      <c r="AA141" s="358"/>
      <c r="AB141" s="358"/>
      <c r="AC141" s="358"/>
      <c r="AD141" s="358"/>
      <c r="AE141" s="177"/>
      <c r="AF141" s="358"/>
      <c r="AG141" s="619"/>
      <c r="AH141" s="1852"/>
    </row>
    <row r="142" spans="1:34" x14ac:dyDescent="0.25">
      <c r="B142" s="626" t="s">
        <v>5</v>
      </c>
      <c r="C142" s="627"/>
      <c r="D142" s="626"/>
      <c r="E142" s="257"/>
      <c r="F142" s="177"/>
      <c r="G142" s="177"/>
      <c r="H142" s="177"/>
      <c r="I142" s="206"/>
      <c r="J142" s="206"/>
      <c r="K142" s="676"/>
      <c r="L142" s="207"/>
      <c r="M142" s="207"/>
      <c r="N142" s="207"/>
      <c r="O142" s="207"/>
      <c r="P142" s="207"/>
      <c r="Q142" s="358"/>
      <c r="R142" s="358"/>
      <c r="S142" s="358"/>
      <c r="T142" s="358"/>
      <c r="U142" s="358"/>
      <c r="V142" s="358"/>
      <c r="W142" s="358"/>
      <c r="X142" s="358"/>
      <c r="Y142" s="358"/>
      <c r="Z142" s="358"/>
      <c r="AA142" s="358"/>
      <c r="AB142" s="358"/>
      <c r="AC142" s="358"/>
      <c r="AD142" s="358"/>
      <c r="AE142" s="177"/>
      <c r="AF142" s="358"/>
      <c r="AG142" s="619"/>
      <c r="AH142" s="1852"/>
    </row>
    <row r="143" spans="1:34" x14ac:dyDescent="0.25">
      <c r="B143" s="193" t="s">
        <v>8</v>
      </c>
      <c r="C143" s="430" t="s">
        <v>260</v>
      </c>
      <c r="D143" s="193">
        <v>340</v>
      </c>
      <c r="E143" s="265"/>
      <c r="F143" s="177" t="e">
        <f t="shared" ref="F143:F151" si="43">E143/12*$B$4</f>
        <v>#VALUE!</v>
      </c>
      <c r="G143" s="177">
        <v>71</v>
      </c>
      <c r="H143" s="177" t="e">
        <f t="shared" ref="H143:H153" si="44">G143/F143*100</f>
        <v>#VALUE!</v>
      </c>
      <c r="I143" s="206"/>
      <c r="J143" s="206">
        <f t="shared" ref="J143:J148" si="45">M143/G143</f>
        <v>7.183098591549296</v>
      </c>
      <c r="K143" s="207">
        <f t="shared" ref="K143:K151" si="46">ROUND(E143*I143,0)</f>
        <v>0</v>
      </c>
      <c r="L143" s="207" t="e">
        <f t="shared" ref="L143:L151" si="47">K143/12*$B$4</f>
        <v>#VALUE!</v>
      </c>
      <c r="M143" s="207">
        <v>510</v>
      </c>
      <c r="N143" s="207" t="e">
        <f t="shared" ref="N143:N148" si="48">M143/L143*100</f>
        <v>#VALUE!</v>
      </c>
      <c r="O143" s="207">
        <f t="shared" ref="O143:O151" si="49">ROUND(K143/D143,0)</f>
        <v>0</v>
      </c>
      <c r="P143" s="207" t="e">
        <f t="shared" ref="P143:P152" si="50">M143/$B$4*12/O143</f>
        <v>#VALUE!</v>
      </c>
      <c r="Q143" s="358"/>
      <c r="R143" s="358"/>
      <c r="S143" s="358"/>
      <c r="T143" s="358"/>
      <c r="U143" s="358"/>
      <c r="V143" s="358"/>
      <c r="W143" s="358"/>
      <c r="X143" s="358"/>
      <c r="Y143" s="358"/>
      <c r="Z143" s="358"/>
      <c r="AA143" s="358"/>
      <c r="AB143" s="358"/>
      <c r="AC143" s="358"/>
      <c r="AD143" s="358"/>
      <c r="AE143" s="177"/>
      <c r="AF143" s="358"/>
      <c r="AG143" s="619"/>
      <c r="AH143" s="1852"/>
    </row>
    <row r="144" spans="1:34" ht="30" x14ac:dyDescent="0.25">
      <c r="B144" s="10" t="s">
        <v>149</v>
      </c>
      <c r="C144" s="430" t="s">
        <v>260</v>
      </c>
      <c r="D144" s="193">
        <v>340</v>
      </c>
      <c r="E144" s="265"/>
      <c r="F144" s="177" t="e">
        <f t="shared" si="43"/>
        <v>#VALUE!</v>
      </c>
      <c r="G144" s="177">
        <v>101</v>
      </c>
      <c r="H144" s="177" t="e">
        <f t="shared" si="44"/>
        <v>#VALUE!</v>
      </c>
      <c r="I144" s="206"/>
      <c r="J144" s="206">
        <f t="shared" si="45"/>
        <v>6.3564356435643568</v>
      </c>
      <c r="K144" s="207">
        <f t="shared" si="46"/>
        <v>0</v>
      </c>
      <c r="L144" s="207" t="e">
        <f t="shared" si="47"/>
        <v>#VALUE!</v>
      </c>
      <c r="M144" s="207">
        <v>642</v>
      </c>
      <c r="N144" s="207" t="e">
        <f t="shared" si="48"/>
        <v>#VALUE!</v>
      </c>
      <c r="O144" s="207">
        <f t="shared" si="49"/>
        <v>0</v>
      </c>
      <c r="P144" s="207" t="e">
        <f t="shared" si="50"/>
        <v>#VALUE!</v>
      </c>
      <c r="Q144" s="358"/>
      <c r="R144" s="358"/>
      <c r="S144" s="358"/>
      <c r="T144" s="358"/>
      <c r="U144" s="358"/>
      <c r="V144" s="358"/>
      <c r="W144" s="358"/>
      <c r="X144" s="358"/>
      <c r="Y144" s="358"/>
      <c r="Z144" s="358"/>
      <c r="AA144" s="358"/>
      <c r="AB144" s="358"/>
      <c r="AC144" s="358"/>
      <c r="AD144" s="358"/>
      <c r="AE144" s="177"/>
      <c r="AF144" s="358"/>
      <c r="AG144" s="619"/>
      <c r="AH144" s="1852"/>
    </row>
    <row r="145" spans="1:34" x14ac:dyDescent="0.25">
      <c r="B145" s="10" t="s">
        <v>131</v>
      </c>
      <c r="C145" s="430" t="s">
        <v>260</v>
      </c>
      <c r="D145" s="193">
        <v>340</v>
      </c>
      <c r="E145" s="265"/>
      <c r="F145" s="177" t="e">
        <f t="shared" si="43"/>
        <v>#VALUE!</v>
      </c>
      <c r="G145" s="177">
        <v>7</v>
      </c>
      <c r="H145" s="177" t="e">
        <f t="shared" si="44"/>
        <v>#VALUE!</v>
      </c>
      <c r="I145" s="206"/>
      <c r="J145" s="206">
        <f t="shared" si="45"/>
        <v>17.714285714285715</v>
      </c>
      <c r="K145" s="207">
        <f t="shared" si="46"/>
        <v>0</v>
      </c>
      <c r="L145" s="207" t="e">
        <f t="shared" ref="L145" si="51">K145/12*$B$4</f>
        <v>#VALUE!</v>
      </c>
      <c r="M145" s="207">
        <v>124</v>
      </c>
      <c r="N145" s="207" t="e">
        <f t="shared" si="48"/>
        <v>#VALUE!</v>
      </c>
      <c r="O145" s="207">
        <f t="shared" si="49"/>
        <v>0</v>
      </c>
      <c r="P145" s="207" t="e">
        <f t="shared" ref="P145" si="52">M145/$B$4*12/O145</f>
        <v>#VALUE!</v>
      </c>
      <c r="Q145" s="358"/>
      <c r="R145" s="358"/>
      <c r="S145" s="358"/>
      <c r="T145" s="358"/>
      <c r="U145" s="358"/>
      <c r="V145" s="358"/>
      <c r="W145" s="358" t="e">
        <f>Q145/12*$B$4+(R145-Q145)/11*5+(S145-R145)/10*4+(T145-S145)/9*3+(U145-T145)/8*2+(V145-U145)/7*1</f>
        <v>#VALUE!</v>
      </c>
      <c r="X145" s="358">
        <f>AD145-AC145-Z145</f>
        <v>1262.5919899999999</v>
      </c>
      <c r="Y145" s="358"/>
      <c r="Z145" s="358"/>
      <c r="AA145" s="358" t="e">
        <f>X145-W145</f>
        <v>#VALUE!</v>
      </c>
      <c r="AB145" s="358"/>
      <c r="AC145" s="358">
        <v>0</v>
      </c>
      <c r="AD145" s="358">
        <v>1262.5919899999999</v>
      </c>
      <c r="AE145" s="177"/>
      <c r="AF145" s="358"/>
      <c r="AG145" s="619"/>
      <c r="AH145" s="1852"/>
    </row>
    <row r="146" spans="1:34" x14ac:dyDescent="0.25">
      <c r="B146" s="193" t="s">
        <v>9</v>
      </c>
      <c r="C146" s="430" t="s">
        <v>260</v>
      </c>
      <c r="D146" s="193">
        <v>340</v>
      </c>
      <c r="E146" s="265"/>
      <c r="F146" s="177" t="e">
        <f t="shared" si="43"/>
        <v>#VALUE!</v>
      </c>
      <c r="G146" s="177">
        <v>135</v>
      </c>
      <c r="H146" s="177" t="e">
        <f t="shared" si="44"/>
        <v>#VALUE!</v>
      </c>
      <c r="I146" s="206"/>
      <c r="J146" s="206">
        <f t="shared" si="45"/>
        <v>12.162962962962963</v>
      </c>
      <c r="K146" s="207">
        <f t="shared" si="46"/>
        <v>0</v>
      </c>
      <c r="L146" s="207" t="e">
        <f t="shared" si="47"/>
        <v>#VALUE!</v>
      </c>
      <c r="M146" s="207">
        <v>1642</v>
      </c>
      <c r="N146" s="207" t="e">
        <f t="shared" si="48"/>
        <v>#VALUE!</v>
      </c>
      <c r="O146" s="207">
        <f t="shared" si="49"/>
        <v>0</v>
      </c>
      <c r="P146" s="207" t="e">
        <f t="shared" si="50"/>
        <v>#VALUE!</v>
      </c>
      <c r="Q146" s="358"/>
      <c r="R146" s="358"/>
      <c r="S146" s="358"/>
      <c r="T146" s="358"/>
      <c r="U146" s="358"/>
      <c r="V146" s="358"/>
      <c r="W146" s="358"/>
      <c r="X146" s="358"/>
      <c r="Y146" s="358"/>
      <c r="Z146" s="358"/>
      <c r="AA146" s="358"/>
      <c r="AB146" s="358"/>
      <c r="AC146" s="358"/>
      <c r="AD146" s="358"/>
      <c r="AE146" s="177"/>
      <c r="AF146" s="358"/>
      <c r="AG146" s="619"/>
      <c r="AH146" s="1852"/>
    </row>
    <row r="147" spans="1:34" x14ac:dyDescent="0.25">
      <c r="B147" s="193" t="s">
        <v>85</v>
      </c>
      <c r="C147" s="430" t="s">
        <v>260</v>
      </c>
      <c r="D147" s="193">
        <v>340</v>
      </c>
      <c r="E147" s="265"/>
      <c r="F147" s="177" t="e">
        <f t="shared" si="43"/>
        <v>#VALUE!</v>
      </c>
      <c r="G147" s="177">
        <v>181</v>
      </c>
      <c r="H147" s="177" t="e">
        <f t="shared" si="44"/>
        <v>#VALUE!</v>
      </c>
      <c r="I147" s="206"/>
      <c r="J147" s="206">
        <f t="shared" si="45"/>
        <v>10.132596685082873</v>
      </c>
      <c r="K147" s="207">
        <f t="shared" si="46"/>
        <v>0</v>
      </c>
      <c r="L147" s="207" t="e">
        <f t="shared" si="47"/>
        <v>#VALUE!</v>
      </c>
      <c r="M147" s="207">
        <v>1834</v>
      </c>
      <c r="N147" s="207" t="e">
        <f t="shared" si="48"/>
        <v>#VALUE!</v>
      </c>
      <c r="O147" s="207">
        <f t="shared" si="49"/>
        <v>0</v>
      </c>
      <c r="P147" s="207" t="e">
        <f t="shared" si="50"/>
        <v>#VALUE!</v>
      </c>
      <c r="Q147" s="358"/>
      <c r="R147" s="358"/>
      <c r="S147" s="358"/>
      <c r="T147" s="358"/>
      <c r="U147" s="358"/>
      <c r="V147" s="358"/>
      <c r="W147" s="358"/>
      <c r="X147" s="358"/>
      <c r="Y147" s="358"/>
      <c r="Z147" s="358"/>
      <c r="AA147" s="358"/>
      <c r="AB147" s="358"/>
      <c r="AC147" s="358"/>
      <c r="AD147" s="358"/>
      <c r="AE147" s="177"/>
      <c r="AF147" s="358"/>
      <c r="AG147" s="619"/>
      <c r="AH147" s="1852"/>
    </row>
    <row r="148" spans="1:34" x14ac:dyDescent="0.25">
      <c r="B148" s="193" t="s">
        <v>86</v>
      </c>
      <c r="C148" s="430" t="s">
        <v>260</v>
      </c>
      <c r="D148" s="193">
        <v>340</v>
      </c>
      <c r="E148" s="265"/>
      <c r="F148" s="177" t="e">
        <f t="shared" si="43"/>
        <v>#VALUE!</v>
      </c>
      <c r="G148" s="177">
        <v>22</v>
      </c>
      <c r="H148" s="177" t="e">
        <f t="shared" si="44"/>
        <v>#VALUE!</v>
      </c>
      <c r="I148" s="206"/>
      <c r="J148" s="206">
        <f t="shared" si="45"/>
        <v>27.545454545454547</v>
      </c>
      <c r="K148" s="207">
        <f t="shared" si="46"/>
        <v>0</v>
      </c>
      <c r="L148" s="207" t="e">
        <f t="shared" si="47"/>
        <v>#VALUE!</v>
      </c>
      <c r="M148" s="207">
        <v>606</v>
      </c>
      <c r="N148" s="207" t="e">
        <f t="shared" si="48"/>
        <v>#VALUE!</v>
      </c>
      <c r="O148" s="207">
        <f t="shared" si="49"/>
        <v>0</v>
      </c>
      <c r="P148" s="207" t="e">
        <f t="shared" si="50"/>
        <v>#VALUE!</v>
      </c>
      <c r="Q148" s="358"/>
      <c r="R148" s="358"/>
      <c r="S148" s="358"/>
      <c r="T148" s="358"/>
      <c r="U148" s="358"/>
      <c r="V148" s="358"/>
      <c r="W148" s="358"/>
      <c r="X148" s="358"/>
      <c r="Y148" s="358"/>
      <c r="Z148" s="358"/>
      <c r="AA148" s="358"/>
      <c r="AB148" s="358"/>
      <c r="AC148" s="358"/>
      <c r="AD148" s="358"/>
      <c r="AE148" s="177"/>
      <c r="AF148" s="358"/>
      <c r="AG148" s="619"/>
      <c r="AH148" s="1852"/>
    </row>
    <row r="149" spans="1:34" s="199" customFormat="1" x14ac:dyDescent="0.25">
      <c r="A149" s="1413"/>
      <c r="B149" s="193" t="s">
        <v>87</v>
      </c>
      <c r="C149" s="430" t="s">
        <v>260</v>
      </c>
      <c r="D149" s="193">
        <v>340</v>
      </c>
      <c r="E149" s="265"/>
      <c r="F149" s="177" t="e">
        <f t="shared" si="43"/>
        <v>#VALUE!</v>
      </c>
      <c r="G149" s="177">
        <v>132</v>
      </c>
      <c r="H149" s="177" t="e">
        <f t="shared" si="44"/>
        <v>#VALUE!</v>
      </c>
      <c r="I149" s="679"/>
      <c r="J149" s="206">
        <f>M149/G149</f>
        <v>7.1515151515151514</v>
      </c>
      <c r="K149" s="207">
        <f t="shared" si="46"/>
        <v>0</v>
      </c>
      <c r="L149" s="207" t="e">
        <f t="shared" si="47"/>
        <v>#VALUE!</v>
      </c>
      <c r="M149" s="207">
        <v>944</v>
      </c>
      <c r="N149" s="207" t="e">
        <f>M149/L149*100</f>
        <v>#VALUE!</v>
      </c>
      <c r="O149" s="207">
        <f t="shared" si="49"/>
        <v>0</v>
      </c>
      <c r="P149" s="207" t="e">
        <f t="shared" si="50"/>
        <v>#VALUE!</v>
      </c>
      <c r="Q149" s="358"/>
      <c r="R149" s="358"/>
      <c r="S149" s="358"/>
      <c r="T149" s="358"/>
      <c r="U149" s="358"/>
      <c r="V149" s="358"/>
      <c r="W149" s="358"/>
      <c r="X149" s="358"/>
      <c r="Y149" s="358"/>
      <c r="Z149" s="358"/>
      <c r="AA149" s="358"/>
      <c r="AB149" s="358"/>
      <c r="AC149" s="358"/>
      <c r="AD149" s="358"/>
      <c r="AE149" s="177"/>
      <c r="AF149" s="358"/>
      <c r="AG149" s="619"/>
      <c r="AH149" s="1852"/>
    </row>
    <row r="150" spans="1:34" s="199" customFormat="1" x14ac:dyDescent="0.25">
      <c r="A150" s="1413"/>
      <c r="B150" s="629" t="s">
        <v>64</v>
      </c>
      <c r="C150" s="430" t="s">
        <v>260</v>
      </c>
      <c r="D150" s="193">
        <v>340</v>
      </c>
      <c r="E150" s="265"/>
      <c r="F150" s="177" t="e">
        <f t="shared" si="43"/>
        <v>#VALUE!</v>
      </c>
      <c r="G150" s="183">
        <v>131</v>
      </c>
      <c r="H150" s="183" t="e">
        <f t="shared" si="44"/>
        <v>#VALUE!</v>
      </c>
      <c r="I150" s="337"/>
      <c r="J150" s="636">
        <f>M150/G150</f>
        <v>15.809160305343511</v>
      </c>
      <c r="K150" s="631">
        <f t="shared" si="46"/>
        <v>0</v>
      </c>
      <c r="L150" s="321" t="e">
        <f t="shared" si="47"/>
        <v>#VALUE!</v>
      </c>
      <c r="M150" s="321">
        <v>2071</v>
      </c>
      <c r="N150" s="321" t="e">
        <f>M150/L150*100</f>
        <v>#VALUE!</v>
      </c>
      <c r="O150" s="33">
        <f t="shared" si="49"/>
        <v>0</v>
      </c>
      <c r="P150" s="321" t="e">
        <f t="shared" si="50"/>
        <v>#VALUE!</v>
      </c>
      <c r="Q150" s="359"/>
      <c r="R150" s="359"/>
      <c r="S150" s="359"/>
      <c r="T150" s="359"/>
      <c r="U150" s="359"/>
      <c r="V150" s="359"/>
      <c r="W150" s="359"/>
      <c r="X150" s="358"/>
      <c r="Y150" s="358"/>
      <c r="Z150" s="359"/>
      <c r="AA150" s="359"/>
      <c r="AB150" s="359"/>
      <c r="AC150" s="359"/>
      <c r="AD150" s="359"/>
      <c r="AE150" s="183"/>
      <c r="AF150" s="359"/>
      <c r="AG150" s="619"/>
      <c r="AH150" s="1852"/>
    </row>
    <row r="151" spans="1:34" s="199" customFormat="1" x14ac:dyDescent="0.25">
      <c r="A151" s="1413"/>
      <c r="B151" s="193" t="s">
        <v>6</v>
      </c>
      <c r="C151" s="430" t="s">
        <v>260</v>
      </c>
      <c r="D151" s="629">
        <v>340</v>
      </c>
      <c r="E151" s="405"/>
      <c r="F151" s="639" t="e">
        <f t="shared" si="43"/>
        <v>#VALUE!</v>
      </c>
      <c r="G151" s="182">
        <v>46</v>
      </c>
      <c r="H151" s="182" t="e">
        <f t="shared" si="44"/>
        <v>#VALUE!</v>
      </c>
      <c r="I151" s="206"/>
      <c r="J151" s="640">
        <f>M151/G151</f>
        <v>9.8260869565217384</v>
      </c>
      <c r="K151" s="207">
        <f t="shared" si="46"/>
        <v>0</v>
      </c>
      <c r="L151" s="641" t="e">
        <f t="shared" si="47"/>
        <v>#VALUE!</v>
      </c>
      <c r="M151" s="641">
        <v>452</v>
      </c>
      <c r="N151" s="641" t="e">
        <f>M151/L151*100</f>
        <v>#VALUE!</v>
      </c>
      <c r="O151" s="207">
        <f t="shared" si="49"/>
        <v>0</v>
      </c>
      <c r="P151" s="641" t="e">
        <f t="shared" si="50"/>
        <v>#VALUE!</v>
      </c>
      <c r="Q151" s="359"/>
      <c r="R151" s="359"/>
      <c r="S151" s="359"/>
      <c r="T151" s="359"/>
      <c r="U151" s="359"/>
      <c r="V151" s="359"/>
      <c r="W151" s="359"/>
      <c r="X151" s="358"/>
      <c r="Y151" s="358"/>
      <c r="Z151" s="359"/>
      <c r="AA151" s="359"/>
      <c r="AB151" s="359"/>
      <c r="AC151" s="359"/>
      <c r="AD151" s="359"/>
      <c r="AE151" s="182"/>
      <c r="AF151" s="359"/>
      <c r="AG151" s="619"/>
      <c r="AH151" s="1852"/>
    </row>
    <row r="152" spans="1:34" s="199" customFormat="1" ht="15" customHeight="1" x14ac:dyDescent="0.25">
      <c r="A152" s="1413"/>
      <c r="B152" s="643" t="s">
        <v>7</v>
      </c>
      <c r="C152" s="644"/>
      <c r="D152" s="643"/>
      <c r="E152" s="32">
        <f>SUM(E143:E151)</f>
        <v>0</v>
      </c>
      <c r="F152" s="6" t="e">
        <f>SUM(F143:F151)</f>
        <v>#VALUE!</v>
      </c>
      <c r="G152" s="6">
        <f>SUM(G143:G151)</f>
        <v>826</v>
      </c>
      <c r="H152" s="6" t="e">
        <f t="shared" si="44"/>
        <v>#VALUE!</v>
      </c>
      <c r="I152" s="7" t="e">
        <f>L152/F152</f>
        <v>#VALUE!</v>
      </c>
      <c r="J152" s="7">
        <f>M152/G152</f>
        <v>10.684019370460048</v>
      </c>
      <c r="K152" s="715">
        <f>SUM(K143:K151)</f>
        <v>0</v>
      </c>
      <c r="L152" s="6" t="e">
        <f>SUM(L143:L151)</f>
        <v>#VALUE!</v>
      </c>
      <c r="M152" s="6">
        <f>SUM(M143:M151)</f>
        <v>8825</v>
      </c>
      <c r="N152" s="645" t="e">
        <f>M152/L152*100</f>
        <v>#VALUE!</v>
      </c>
      <c r="O152" s="716">
        <f>SUM(O143:O151)</f>
        <v>0</v>
      </c>
      <c r="P152" s="717" t="e">
        <f t="shared" si="50"/>
        <v>#VALUE!</v>
      </c>
      <c r="Q152" s="356"/>
      <c r="R152" s="356"/>
      <c r="S152" s="356"/>
      <c r="T152" s="356"/>
      <c r="U152" s="356"/>
      <c r="V152" s="356"/>
      <c r="W152" s="1832" t="e">
        <f>Q152/12*$B$4+(R152-Q152)/11*5+(S152-R152)/10*4+(T152-S152)/9*3+(U152-T152)/8*2+(V152-U152)/7*1</f>
        <v>#VALUE!</v>
      </c>
      <c r="X152" s="356">
        <f>AD152-AC152-Z152-Y152</f>
        <v>85012.723460000023</v>
      </c>
      <c r="Y152" s="356"/>
      <c r="Z152" s="1832">
        <v>-194.92362999999997</v>
      </c>
      <c r="AA152" s="356">
        <v>-158.45412999999996</v>
      </c>
      <c r="AB152" s="1832">
        <v>-454.46233999999998</v>
      </c>
      <c r="AC152" s="1832">
        <v>-340.20638999999994</v>
      </c>
      <c r="AD152" s="1832">
        <v>84477.593440000011</v>
      </c>
      <c r="AE152" s="6"/>
      <c r="AF152" s="356"/>
      <c r="AG152" s="619"/>
      <c r="AH152" s="1852"/>
    </row>
    <row r="153" spans="1:34" ht="31.5" customHeight="1" x14ac:dyDescent="0.25">
      <c r="B153" s="647" t="s">
        <v>179</v>
      </c>
      <c r="C153" s="555"/>
      <c r="D153" s="648"/>
      <c r="E153" s="299"/>
      <c r="F153" s="699" t="e">
        <f>E153/12*$B$4</f>
        <v>#VALUE!</v>
      </c>
      <c r="G153" s="648">
        <v>138</v>
      </c>
      <c r="H153" s="180" t="e">
        <f t="shared" si="44"/>
        <v>#VALUE!</v>
      </c>
      <c r="I153" s="323"/>
      <c r="J153" s="323"/>
      <c r="K153" s="542"/>
      <c r="L153" s="648"/>
      <c r="M153" s="648"/>
      <c r="N153" s="649"/>
      <c r="O153" s="650"/>
      <c r="P153" s="642"/>
      <c r="Q153" s="357"/>
      <c r="R153" s="357"/>
      <c r="S153" s="357"/>
      <c r="T153" s="357"/>
      <c r="U153" s="357"/>
      <c r="V153" s="357"/>
      <c r="W153" s="634" t="e">
        <f>V153/12*$B$4</f>
        <v>#VALUE!</v>
      </c>
      <c r="X153" s="357">
        <f>AD153-AC153-Z153-Y153</f>
        <v>33461.808239999998</v>
      </c>
      <c r="Y153" s="357"/>
      <c r="Z153" s="357"/>
      <c r="AA153" s="357" t="e">
        <f>X153-W153</f>
        <v>#VALUE!</v>
      </c>
      <c r="AB153" s="357"/>
      <c r="AC153" s="357">
        <v>0</v>
      </c>
      <c r="AD153" s="357">
        <v>33461.808239999998</v>
      </c>
      <c r="AE153" s="648"/>
      <c r="AF153" s="357"/>
      <c r="AG153" s="619"/>
      <c r="AH153" s="1852"/>
    </row>
    <row r="154" spans="1:34" ht="15.75" x14ac:dyDescent="0.25">
      <c r="B154" s="458" t="s">
        <v>196</v>
      </c>
      <c r="C154" s="718"/>
      <c r="D154" s="652"/>
      <c r="E154" s="300"/>
      <c r="F154" s="456"/>
      <c r="G154" s="456"/>
      <c r="H154" s="456"/>
      <c r="I154" s="241"/>
      <c r="J154" s="241"/>
      <c r="K154" s="654"/>
      <c r="L154" s="653"/>
      <c r="M154" s="653"/>
      <c r="N154" s="653"/>
      <c r="O154" s="653"/>
      <c r="P154" s="653"/>
      <c r="Q154" s="358"/>
      <c r="R154" s="358"/>
      <c r="S154" s="358"/>
      <c r="T154" s="358"/>
      <c r="U154" s="358"/>
      <c r="V154" s="358"/>
      <c r="W154" s="196"/>
      <c r="X154" s="358"/>
      <c r="Y154" s="358"/>
      <c r="Z154" s="358"/>
      <c r="AA154" s="358"/>
      <c r="AB154" s="358"/>
      <c r="AC154" s="358">
        <v>0</v>
      </c>
      <c r="AD154" s="358"/>
      <c r="AE154" s="456"/>
      <c r="AF154" s="358"/>
      <c r="AG154" s="619"/>
      <c r="AH154" s="1852"/>
    </row>
    <row r="155" spans="1:34" ht="20.25" customHeight="1" x14ac:dyDescent="0.25">
      <c r="B155" s="453" t="s">
        <v>317</v>
      </c>
      <c r="C155" s="410"/>
      <c r="D155" s="8"/>
      <c r="E155" s="322">
        <f>E157+E160+E161</f>
        <v>0</v>
      </c>
      <c r="F155" s="322" t="e">
        <f t="shared" ref="F155:G155" si="53">F157+F160+F161</f>
        <v>#VALUE!</v>
      </c>
      <c r="G155" s="322">
        <f t="shared" si="53"/>
        <v>303</v>
      </c>
      <c r="H155" s="322" t="e">
        <f>G155/F155*100</f>
        <v>#VALUE!</v>
      </c>
      <c r="I155" s="241"/>
      <c r="J155" s="241"/>
      <c r="K155" s="654"/>
      <c r="L155" s="653"/>
      <c r="M155" s="653"/>
      <c r="N155" s="653"/>
      <c r="O155" s="653"/>
      <c r="P155" s="653"/>
      <c r="Q155" s="358"/>
      <c r="R155" s="358"/>
      <c r="S155" s="358"/>
      <c r="T155" s="358"/>
      <c r="U155" s="358"/>
      <c r="V155" s="358"/>
      <c r="W155" s="196" t="e">
        <f>Q155/12*$B$4+(R155-Q155)/11*5+(S155-R155)/10*4+(T155-S155)/9*3+(U155-T155)/8*2+(V155-U155)/7*1</f>
        <v>#VALUE!</v>
      </c>
      <c r="X155" s="358">
        <f>AD155-AC155-Z155</f>
        <v>251.89134999999987</v>
      </c>
      <c r="Y155" s="358"/>
      <c r="Z155" s="358"/>
      <c r="AA155" s="358" t="e">
        <f>X155-W155</f>
        <v>#VALUE!</v>
      </c>
      <c r="AB155" s="358"/>
      <c r="AC155" s="358">
        <v>0</v>
      </c>
      <c r="AD155" s="196">
        <v>251.89134999999987</v>
      </c>
      <c r="AE155" s="178"/>
      <c r="AF155" s="358"/>
      <c r="AG155" s="619"/>
      <c r="AH155" s="1852"/>
    </row>
    <row r="156" spans="1:34" x14ac:dyDescent="0.25">
      <c r="B156" s="3" t="s">
        <v>308</v>
      </c>
      <c r="C156" s="410"/>
      <c r="D156" s="8"/>
      <c r="E156" s="178"/>
      <c r="F156" s="178"/>
      <c r="G156" s="178"/>
      <c r="H156" s="178"/>
      <c r="I156" s="241"/>
      <c r="J156" s="241"/>
      <c r="K156" s="654"/>
      <c r="L156" s="653"/>
      <c r="M156" s="653"/>
      <c r="N156" s="653"/>
      <c r="O156" s="653"/>
      <c r="P156" s="653"/>
      <c r="Q156" s="358"/>
      <c r="R156" s="358"/>
      <c r="S156" s="358"/>
      <c r="T156" s="358"/>
      <c r="U156" s="358"/>
      <c r="V156" s="358"/>
      <c r="W156" s="358"/>
      <c r="X156" s="358"/>
      <c r="Y156" s="358"/>
      <c r="Z156" s="358"/>
      <c r="AA156" s="358"/>
      <c r="AB156" s="358"/>
      <c r="AC156" s="358"/>
      <c r="AD156" s="358"/>
      <c r="AE156" s="178"/>
      <c r="AF156" s="358"/>
      <c r="AG156" s="619"/>
      <c r="AH156" s="1852"/>
    </row>
    <row r="157" spans="1:34" ht="30" x14ac:dyDescent="0.25">
      <c r="B157" s="459" t="s">
        <v>487</v>
      </c>
      <c r="C157" s="410"/>
      <c r="D157" s="8"/>
      <c r="E157" s="178">
        <f>E158+E159</f>
        <v>0</v>
      </c>
      <c r="F157" s="178" t="e">
        <f>F158+F159</f>
        <v>#VALUE!</v>
      </c>
      <c r="G157" s="178">
        <f>G158+G159</f>
        <v>303</v>
      </c>
      <c r="H157" s="178" t="e">
        <f>G157/F157*100</f>
        <v>#VALUE!</v>
      </c>
      <c r="I157" s="241"/>
      <c r="J157" s="241"/>
      <c r="K157" s="654"/>
      <c r="L157" s="653"/>
      <c r="M157" s="653"/>
      <c r="N157" s="653"/>
      <c r="O157" s="653"/>
      <c r="P157" s="653"/>
      <c r="Q157" s="358"/>
      <c r="R157" s="358"/>
      <c r="S157" s="358"/>
      <c r="T157" s="358"/>
      <c r="U157" s="358"/>
      <c r="V157" s="358"/>
      <c r="W157" s="358"/>
      <c r="X157" s="358"/>
      <c r="Y157" s="358"/>
      <c r="Z157" s="358"/>
      <c r="AA157" s="358"/>
      <c r="AB157" s="358"/>
      <c r="AC157" s="358"/>
      <c r="AD157" s="358"/>
      <c r="AE157" s="178"/>
      <c r="AF157" s="358"/>
      <c r="AG157" s="619"/>
      <c r="AH157" s="1852"/>
    </row>
    <row r="158" spans="1:34" x14ac:dyDescent="0.25">
      <c r="B158" s="3" t="s">
        <v>488</v>
      </c>
      <c r="C158" s="410"/>
      <c r="D158" s="8"/>
      <c r="E158" s="178"/>
      <c r="F158" s="178" t="e">
        <f t="shared" ref="F158:F163" si="54">E158/12*$B$4</f>
        <v>#VALUE!</v>
      </c>
      <c r="G158" s="178">
        <v>303</v>
      </c>
      <c r="H158" s="178" t="e">
        <f>G158/F158*100</f>
        <v>#VALUE!</v>
      </c>
      <c r="I158" s="241"/>
      <c r="J158" s="241"/>
      <c r="K158" s="654"/>
      <c r="L158" s="653"/>
      <c r="M158" s="653"/>
      <c r="N158" s="653"/>
      <c r="O158" s="653"/>
      <c r="P158" s="653"/>
      <c r="Q158" s="358"/>
      <c r="R158" s="358"/>
      <c r="S158" s="358"/>
      <c r="T158" s="358"/>
      <c r="U158" s="358"/>
      <c r="V158" s="358"/>
      <c r="W158" s="358"/>
      <c r="X158" s="358"/>
      <c r="Y158" s="358"/>
      <c r="Z158" s="358"/>
      <c r="AA158" s="358"/>
      <c r="AB158" s="358"/>
      <c r="AC158" s="358"/>
      <c r="AD158" s="358"/>
      <c r="AE158" s="178"/>
      <c r="AF158" s="358"/>
      <c r="AG158" s="619"/>
      <c r="AH158" s="1852"/>
    </row>
    <row r="159" spans="1:34" ht="45" x14ac:dyDescent="0.25">
      <c r="B159" s="3" t="s">
        <v>490</v>
      </c>
      <c r="C159" s="410"/>
      <c r="D159" s="8"/>
      <c r="E159" s="178"/>
      <c r="F159" s="178" t="e">
        <f t="shared" si="54"/>
        <v>#VALUE!</v>
      </c>
      <c r="G159" s="178"/>
      <c r="H159" s="178" t="e">
        <f>G159/F159*100</f>
        <v>#VALUE!</v>
      </c>
      <c r="I159" s="241"/>
      <c r="J159" s="241"/>
      <c r="K159" s="654"/>
      <c r="L159" s="653"/>
      <c r="M159" s="653"/>
      <c r="N159" s="653"/>
      <c r="O159" s="653"/>
      <c r="P159" s="653"/>
      <c r="Q159" s="358"/>
      <c r="R159" s="358"/>
      <c r="S159" s="358"/>
      <c r="T159" s="358"/>
      <c r="U159" s="358"/>
      <c r="V159" s="358"/>
      <c r="W159" s="358"/>
      <c r="X159" s="358"/>
      <c r="Y159" s="358"/>
      <c r="Z159" s="358"/>
      <c r="AA159" s="358"/>
      <c r="AB159" s="358"/>
      <c r="AC159" s="358"/>
      <c r="AD159" s="358"/>
      <c r="AE159" s="178"/>
      <c r="AF159" s="358"/>
      <c r="AG159" s="619"/>
      <c r="AH159" s="1852"/>
    </row>
    <row r="160" spans="1:34" ht="60" x14ac:dyDescent="0.25">
      <c r="B160" s="3" t="s">
        <v>491</v>
      </c>
      <c r="C160" s="410"/>
      <c r="D160" s="8"/>
      <c r="E160" s="178"/>
      <c r="F160" s="178" t="e">
        <f t="shared" si="54"/>
        <v>#VALUE!</v>
      </c>
      <c r="G160" s="178"/>
      <c r="H160" s="178"/>
      <c r="I160" s="241"/>
      <c r="J160" s="241"/>
      <c r="K160" s="654"/>
      <c r="L160" s="653"/>
      <c r="M160" s="653"/>
      <c r="N160" s="653"/>
      <c r="O160" s="653"/>
      <c r="P160" s="653"/>
      <c r="Q160" s="358"/>
      <c r="R160" s="358"/>
      <c r="S160" s="358"/>
      <c r="T160" s="358"/>
      <c r="U160" s="358"/>
      <c r="V160" s="358"/>
      <c r="W160" s="358"/>
      <c r="X160" s="358"/>
      <c r="Y160" s="358"/>
      <c r="Z160" s="358"/>
      <c r="AA160" s="358"/>
      <c r="AB160" s="358"/>
      <c r="AC160" s="358"/>
      <c r="AD160" s="358"/>
      <c r="AE160" s="178"/>
      <c r="AF160" s="358"/>
      <c r="AG160" s="619"/>
      <c r="AH160" s="1852"/>
    </row>
    <row r="161" spans="1:34" ht="45" x14ac:dyDescent="0.25">
      <c r="B161" s="460" t="s">
        <v>492</v>
      </c>
      <c r="C161" s="410"/>
      <c r="D161" s="8"/>
      <c r="E161" s="178"/>
      <c r="F161" s="178" t="e">
        <f t="shared" si="54"/>
        <v>#VALUE!</v>
      </c>
      <c r="G161" s="178"/>
      <c r="H161" s="178"/>
      <c r="I161" s="241"/>
      <c r="J161" s="241"/>
      <c r="K161" s="654"/>
      <c r="L161" s="653"/>
      <c r="M161" s="653"/>
      <c r="N161" s="653"/>
      <c r="O161" s="653"/>
      <c r="P161" s="653"/>
      <c r="Q161" s="358"/>
      <c r="R161" s="358"/>
      <c r="S161" s="358"/>
      <c r="T161" s="358"/>
      <c r="U161" s="358"/>
      <c r="V161" s="358"/>
      <c r="W161" s="358"/>
      <c r="X161" s="358"/>
      <c r="Y161" s="358"/>
      <c r="Z161" s="358"/>
      <c r="AA161" s="358"/>
      <c r="AB161" s="358"/>
      <c r="AC161" s="358"/>
      <c r="AD161" s="358"/>
      <c r="AE161" s="178"/>
      <c r="AF161" s="358"/>
      <c r="AG161" s="619"/>
      <c r="AH161" s="1852"/>
    </row>
    <row r="162" spans="1:34" ht="19.5" customHeight="1" x14ac:dyDescent="0.25">
      <c r="B162" s="453" t="s">
        <v>318</v>
      </c>
      <c r="C162" s="410"/>
      <c r="D162" s="8"/>
      <c r="E162" s="265">
        <f>E163</f>
        <v>0</v>
      </c>
      <c r="F162" s="177" t="e">
        <f t="shared" ref="F162:G162" si="55">F163</f>
        <v>#VALUE!</v>
      </c>
      <c r="G162" s="178">
        <f t="shared" si="55"/>
        <v>17</v>
      </c>
      <c r="H162" s="178" t="e">
        <f t="shared" ref="H162:H168" si="56">G162/F162*100</f>
        <v>#VALUE!</v>
      </c>
      <c r="I162" s="241"/>
      <c r="J162" s="241"/>
      <c r="K162" s="654"/>
      <c r="L162" s="653"/>
      <c r="M162" s="653"/>
      <c r="N162" s="653"/>
      <c r="O162" s="653"/>
      <c r="P162" s="653"/>
      <c r="Q162" s="358"/>
      <c r="R162" s="358"/>
      <c r="S162" s="358"/>
      <c r="T162" s="358"/>
      <c r="U162" s="358"/>
      <c r="V162" s="358"/>
      <c r="W162" s="358"/>
      <c r="X162" s="358"/>
      <c r="Y162" s="358"/>
      <c r="Z162" s="358"/>
      <c r="AA162" s="358"/>
      <c r="AB162" s="358"/>
      <c r="AC162" s="358"/>
      <c r="AD162" s="358"/>
      <c r="AE162" s="178"/>
      <c r="AF162" s="358"/>
      <c r="AG162" s="619"/>
      <c r="AH162" s="1852"/>
    </row>
    <row r="163" spans="1:34" x14ac:dyDescent="0.25">
      <c r="B163" s="3" t="s">
        <v>327</v>
      </c>
      <c r="C163" s="410"/>
      <c r="D163" s="8"/>
      <c r="E163" s="265"/>
      <c r="F163" s="177" t="e">
        <f t="shared" si="54"/>
        <v>#VALUE!</v>
      </c>
      <c r="G163" s="178">
        <v>17</v>
      </c>
      <c r="H163" s="178" t="e">
        <f t="shared" si="56"/>
        <v>#VALUE!</v>
      </c>
      <c r="I163" s="241"/>
      <c r="J163" s="241"/>
      <c r="K163" s="654"/>
      <c r="L163" s="653"/>
      <c r="M163" s="653"/>
      <c r="N163" s="653"/>
      <c r="O163" s="653"/>
      <c r="P163" s="653"/>
      <c r="Q163" s="358"/>
      <c r="R163" s="358"/>
      <c r="S163" s="358"/>
      <c r="T163" s="358"/>
      <c r="U163" s="358"/>
      <c r="V163" s="358"/>
      <c r="W163" s="358"/>
      <c r="X163" s="358"/>
      <c r="Y163" s="358"/>
      <c r="Z163" s="358"/>
      <c r="AA163" s="358"/>
      <c r="AB163" s="358"/>
      <c r="AC163" s="358"/>
      <c r="AD163" s="358"/>
      <c r="AE163" s="178"/>
      <c r="AF163" s="358"/>
      <c r="AG163" s="619"/>
      <c r="AH163" s="1852"/>
    </row>
    <row r="164" spans="1:34" ht="29.25" x14ac:dyDescent="0.25">
      <c r="B164" s="453" t="s">
        <v>311</v>
      </c>
      <c r="C164" s="410"/>
      <c r="D164" s="8"/>
      <c r="E164" s="265">
        <f>E165</f>
        <v>0</v>
      </c>
      <c r="F164" s="177" t="e">
        <f t="shared" ref="F164:G164" si="57">F165</f>
        <v>#VALUE!</v>
      </c>
      <c r="G164" s="177">
        <f t="shared" si="57"/>
        <v>1149</v>
      </c>
      <c r="H164" s="177" t="e">
        <f t="shared" si="56"/>
        <v>#VALUE!</v>
      </c>
      <c r="I164" s="241"/>
      <c r="J164" s="241"/>
      <c r="K164" s="654"/>
      <c r="L164" s="653"/>
      <c r="M164" s="653"/>
      <c r="N164" s="653"/>
      <c r="O164" s="653"/>
      <c r="P164" s="653"/>
      <c r="Q164" s="358"/>
      <c r="R164" s="358"/>
      <c r="S164" s="358"/>
      <c r="T164" s="358"/>
      <c r="U164" s="358"/>
      <c r="V164" s="358"/>
      <c r="W164" s="358"/>
      <c r="X164" s="358">
        <f>AD164-AC164</f>
        <v>0</v>
      </c>
      <c r="Y164" s="358"/>
      <c r="Z164" s="358"/>
      <c r="AA164" s="358"/>
      <c r="AB164" s="358"/>
      <c r="AC164" s="358"/>
      <c r="AD164" s="358"/>
      <c r="AE164" s="177"/>
      <c r="AF164" s="358"/>
      <c r="AG164" s="619"/>
      <c r="AH164" s="1852"/>
    </row>
    <row r="165" spans="1:34" ht="30" x14ac:dyDescent="0.25">
      <c r="B165" s="450" t="s">
        <v>193</v>
      </c>
      <c r="C165" s="410"/>
      <c r="D165" s="8"/>
      <c r="E165" s="265"/>
      <c r="F165" s="177" t="e">
        <f>ROUND(E165/12*$B$4,0)</f>
        <v>#VALUE!</v>
      </c>
      <c r="G165" s="178">
        <v>1149</v>
      </c>
      <c r="H165" s="178" t="e">
        <f t="shared" si="56"/>
        <v>#VALUE!</v>
      </c>
      <c r="I165" s="241"/>
      <c r="J165" s="241"/>
      <c r="K165" s="654"/>
      <c r="L165" s="653"/>
      <c r="M165" s="653"/>
      <c r="N165" s="653"/>
      <c r="O165" s="653"/>
      <c r="P165" s="653"/>
      <c r="Q165" s="358"/>
      <c r="R165" s="358"/>
      <c r="S165" s="358"/>
      <c r="T165" s="358"/>
      <c r="U165" s="358"/>
      <c r="V165" s="358"/>
      <c r="W165" s="358"/>
      <c r="X165" s="358">
        <f>AD165-AC165</f>
        <v>0</v>
      </c>
      <c r="Y165" s="358"/>
      <c r="Z165" s="358"/>
      <c r="AA165" s="358"/>
      <c r="AB165" s="196">
        <v>-2.1574200000000001</v>
      </c>
      <c r="AC165" s="358"/>
      <c r="AD165" s="358"/>
      <c r="AE165" s="178"/>
      <c r="AF165" s="358"/>
      <c r="AG165" s="619"/>
      <c r="AH165" s="1852"/>
    </row>
    <row r="166" spans="1:34" ht="72.75" customHeight="1" x14ac:dyDescent="0.25">
      <c r="B166" s="453" t="s">
        <v>319</v>
      </c>
      <c r="C166" s="410"/>
      <c r="D166" s="8"/>
      <c r="E166" s="265"/>
      <c r="F166" s="177" t="e">
        <f>ROUND(E166/12*$B$4,0)</f>
        <v>#VALUE!</v>
      </c>
      <c r="G166" s="177">
        <v>843</v>
      </c>
      <c r="H166" s="177" t="e">
        <f t="shared" si="56"/>
        <v>#VALUE!</v>
      </c>
      <c r="I166" s="241"/>
      <c r="J166" s="241"/>
      <c r="K166" s="654"/>
      <c r="L166" s="653"/>
      <c r="M166" s="653"/>
      <c r="N166" s="653"/>
      <c r="O166" s="653"/>
      <c r="P166" s="653"/>
      <c r="Q166" s="358"/>
      <c r="R166" s="358"/>
      <c r="S166" s="358"/>
      <c r="T166" s="358"/>
      <c r="U166" s="358"/>
      <c r="V166" s="358"/>
      <c r="W166" s="358"/>
      <c r="X166" s="358">
        <f>AD166-AC166-Z166</f>
        <v>2149.8690300000003</v>
      </c>
      <c r="Y166" s="358"/>
      <c r="Z166" s="358"/>
      <c r="AA166" s="358"/>
      <c r="AB166" s="196">
        <v>-1.0787100000000001</v>
      </c>
      <c r="AC166" s="358">
        <v>-1.7781400000000001</v>
      </c>
      <c r="AD166" s="358">
        <v>2148.0908900000004</v>
      </c>
      <c r="AE166" s="177"/>
      <c r="AF166" s="358"/>
      <c r="AG166" s="619"/>
      <c r="AH166" s="1852"/>
    </row>
    <row r="167" spans="1:34" s="199" customFormat="1" x14ac:dyDescent="0.25">
      <c r="B167" s="1412" t="s">
        <v>133</v>
      </c>
      <c r="C167" s="655"/>
      <c r="D167" s="1412"/>
      <c r="E167" s="280">
        <f>SUM(E168:E175)</f>
        <v>0</v>
      </c>
      <c r="F167" s="456" t="e">
        <f>SUM(F168:F175)</f>
        <v>#VALUE!</v>
      </c>
      <c r="G167" s="322">
        <f>SUM(G168:G175)</f>
        <v>457</v>
      </c>
      <c r="H167" s="322" t="e">
        <f t="shared" si="56"/>
        <v>#VALUE!</v>
      </c>
      <c r="I167" s="241"/>
      <c r="J167" s="241"/>
      <c r="K167" s="654"/>
      <c r="L167" s="653"/>
      <c r="M167" s="653"/>
      <c r="N167" s="653"/>
      <c r="O167" s="653"/>
      <c r="P167" s="653"/>
      <c r="Q167" s="358"/>
      <c r="R167" s="358"/>
      <c r="S167" s="358"/>
      <c r="T167" s="358"/>
      <c r="U167" s="358"/>
      <c r="V167" s="358"/>
      <c r="W167" s="196" t="e">
        <f>Q167/12*$B$4+(R167-Q167)/11*5+(S167-R167)/10*4+(T167-S167)/9*3+(U167-T167)/8*2+(V167-U167)/7*1</f>
        <v>#VALUE!</v>
      </c>
      <c r="X167" s="358">
        <f>AD167-AC167-Z167</f>
        <v>895.7276999999998</v>
      </c>
      <c r="Y167" s="358">
        <f>SUM(Y168:Y175)</f>
        <v>0</v>
      </c>
      <c r="Z167" s="196">
        <v>46.94256</v>
      </c>
      <c r="AA167" s="358">
        <v>-1.9474</v>
      </c>
      <c r="AB167" s="196">
        <v>-1.9474</v>
      </c>
      <c r="AC167" s="196">
        <v>-11.984</v>
      </c>
      <c r="AD167" s="196">
        <v>930.68625999999972</v>
      </c>
      <c r="AE167" s="322"/>
      <c r="AF167" s="358"/>
      <c r="AG167" s="619"/>
      <c r="AH167" s="1852"/>
    </row>
    <row r="168" spans="1:34" s="199" customFormat="1" x14ac:dyDescent="0.25">
      <c r="A168" s="1413"/>
      <c r="B168" s="657" t="s">
        <v>66</v>
      </c>
      <c r="C168" s="656"/>
      <c r="D168" s="657"/>
      <c r="E168" s="257"/>
      <c r="F168" s="177" t="e">
        <f>ROUND(E168/12*$B$4,0)</f>
        <v>#VALUE!</v>
      </c>
      <c r="G168" s="177">
        <v>381</v>
      </c>
      <c r="H168" s="177" t="e">
        <f t="shared" si="56"/>
        <v>#VALUE!</v>
      </c>
      <c r="I168" s="241"/>
      <c r="J168" s="241"/>
      <c r="K168" s="654"/>
      <c r="L168" s="653"/>
      <c r="M168" s="653"/>
      <c r="N168" s="653"/>
      <c r="O168" s="653"/>
      <c r="P168" s="653"/>
      <c r="Q168" s="358"/>
      <c r="R168" s="358"/>
      <c r="S168" s="358"/>
      <c r="T168" s="358"/>
      <c r="U168" s="358"/>
      <c r="V168" s="358"/>
      <c r="W168" s="358"/>
      <c r="X168" s="358">
        <f>AD168-AC168</f>
        <v>0</v>
      </c>
      <c r="Y168" s="358"/>
      <c r="Z168" s="358"/>
      <c r="AA168" s="358"/>
      <c r="AB168" s="358"/>
      <c r="AC168" s="358"/>
      <c r="AD168" s="358"/>
      <c r="AE168" s="177"/>
      <c r="AF168" s="358"/>
      <c r="AG168" s="619"/>
      <c r="AH168" s="1852"/>
    </row>
    <row r="169" spans="1:34" s="199" customFormat="1" x14ac:dyDescent="0.25">
      <c r="A169" s="1413"/>
      <c r="B169" s="657" t="s">
        <v>334</v>
      </c>
      <c r="C169" s="656"/>
      <c r="D169" s="657"/>
      <c r="E169" s="257"/>
      <c r="F169" s="177"/>
      <c r="G169" s="177">
        <v>2</v>
      </c>
      <c r="H169" s="177"/>
      <c r="I169" s="241"/>
      <c r="J169" s="241"/>
      <c r="K169" s="654"/>
      <c r="L169" s="653"/>
      <c r="M169" s="653"/>
      <c r="N169" s="653"/>
      <c r="O169" s="653"/>
      <c r="P169" s="653"/>
      <c r="Q169" s="358"/>
      <c r="R169" s="358"/>
      <c r="S169" s="358"/>
      <c r="T169" s="358"/>
      <c r="U169" s="358"/>
      <c r="V169" s="358"/>
      <c r="W169" s="358"/>
      <c r="X169" s="358"/>
      <c r="Y169" s="358"/>
      <c r="Z169" s="358"/>
      <c r="AA169" s="358"/>
      <c r="AB169" s="358"/>
      <c r="AC169" s="358"/>
      <c r="AD169" s="358"/>
      <c r="AE169" s="177"/>
      <c r="AF169" s="358"/>
      <c r="AG169" s="619"/>
      <c r="AH169" s="1852"/>
    </row>
    <row r="170" spans="1:34" s="199" customFormat="1" ht="30" x14ac:dyDescent="0.25">
      <c r="A170" s="1413"/>
      <c r="B170" s="8" t="s">
        <v>123</v>
      </c>
      <c r="C170" s="656"/>
      <c r="D170" s="657"/>
      <c r="E170" s="257"/>
      <c r="F170" s="177" t="e">
        <f>ROUND(E170/12*$B$4,0)</f>
        <v>#VALUE!</v>
      </c>
      <c r="G170" s="177">
        <v>3</v>
      </c>
      <c r="H170" s="177" t="e">
        <f>G170/F170*100</f>
        <v>#VALUE!</v>
      </c>
      <c r="I170" s="241"/>
      <c r="J170" s="241"/>
      <c r="K170" s="654"/>
      <c r="L170" s="653"/>
      <c r="M170" s="653"/>
      <c r="N170" s="653"/>
      <c r="O170" s="653"/>
      <c r="P170" s="653"/>
      <c r="Q170" s="358"/>
      <c r="R170" s="358"/>
      <c r="S170" s="358"/>
      <c r="T170" s="358"/>
      <c r="U170" s="358"/>
      <c r="V170" s="358"/>
      <c r="W170" s="358"/>
      <c r="X170" s="358"/>
      <c r="Y170" s="358"/>
      <c r="Z170" s="358"/>
      <c r="AA170" s="358"/>
      <c r="AB170" s="358"/>
      <c r="AC170" s="358"/>
      <c r="AD170" s="358"/>
      <c r="AE170" s="177"/>
      <c r="AF170" s="358"/>
      <c r="AG170" s="619"/>
      <c r="AH170" s="1852"/>
    </row>
    <row r="171" spans="1:34" s="199" customFormat="1" ht="45" x14ac:dyDescent="0.25">
      <c r="A171" s="1413"/>
      <c r="B171" s="8" t="s">
        <v>348</v>
      </c>
      <c r="C171" s="656"/>
      <c r="D171" s="657"/>
      <c r="E171" s="257"/>
      <c r="F171" s="177"/>
      <c r="G171" s="177">
        <v>1</v>
      </c>
      <c r="H171" s="177"/>
      <c r="I171" s="241"/>
      <c r="J171" s="241"/>
      <c r="K171" s="654"/>
      <c r="L171" s="653"/>
      <c r="M171" s="653"/>
      <c r="N171" s="653"/>
      <c r="O171" s="653"/>
      <c r="P171" s="653"/>
      <c r="Q171" s="358"/>
      <c r="R171" s="358"/>
      <c r="S171" s="358"/>
      <c r="T171" s="358"/>
      <c r="U171" s="358"/>
      <c r="V171" s="358"/>
      <c r="W171" s="358"/>
      <c r="X171" s="358"/>
      <c r="Y171" s="358"/>
      <c r="Z171" s="358"/>
      <c r="AA171" s="358"/>
      <c r="AB171" s="358"/>
      <c r="AC171" s="358"/>
      <c r="AD171" s="358"/>
      <c r="AE171" s="177"/>
      <c r="AF171" s="358"/>
      <c r="AG171" s="619"/>
      <c r="AH171" s="1852"/>
    </row>
    <row r="172" spans="1:34" s="199" customFormat="1" ht="33" customHeight="1" x14ac:dyDescent="0.25">
      <c r="A172" s="1413"/>
      <c r="B172" s="12" t="s">
        <v>231</v>
      </c>
      <c r="C172" s="656"/>
      <c r="D172" s="657"/>
      <c r="E172" s="257"/>
      <c r="F172" s="177" t="e">
        <f>ROUND(E172/12*$B$4,0)</f>
        <v>#VALUE!</v>
      </c>
      <c r="G172" s="177">
        <v>57</v>
      </c>
      <c r="H172" s="177" t="e">
        <f>G172/F172*100</f>
        <v>#VALUE!</v>
      </c>
      <c r="I172" s="241"/>
      <c r="J172" s="241"/>
      <c r="K172" s="654"/>
      <c r="L172" s="653"/>
      <c r="M172" s="653"/>
      <c r="N172" s="653"/>
      <c r="O172" s="653"/>
      <c r="P172" s="653"/>
      <c r="Q172" s="358"/>
      <c r="R172" s="358"/>
      <c r="S172" s="358"/>
      <c r="T172" s="358"/>
      <c r="U172" s="358"/>
      <c r="V172" s="358"/>
      <c r="W172" s="358"/>
      <c r="X172" s="358"/>
      <c r="Y172" s="358"/>
      <c r="Z172" s="358"/>
      <c r="AA172" s="358"/>
      <c r="AB172" s="358"/>
      <c r="AC172" s="358"/>
      <c r="AD172" s="358"/>
      <c r="AE172" s="177"/>
      <c r="AF172" s="358"/>
      <c r="AG172" s="619"/>
      <c r="AH172" s="1852"/>
    </row>
    <row r="173" spans="1:34" s="199" customFormat="1" x14ac:dyDescent="0.25">
      <c r="A173" s="1413"/>
      <c r="B173" s="12" t="s">
        <v>342</v>
      </c>
      <c r="C173" s="656"/>
      <c r="D173" s="657"/>
      <c r="E173" s="257"/>
      <c r="F173" s="177"/>
      <c r="G173" s="177">
        <v>5</v>
      </c>
      <c r="H173" s="177"/>
      <c r="I173" s="241"/>
      <c r="J173" s="241"/>
      <c r="K173" s="654"/>
      <c r="L173" s="653"/>
      <c r="M173" s="653"/>
      <c r="N173" s="653"/>
      <c r="O173" s="653"/>
      <c r="P173" s="653"/>
      <c r="Q173" s="358"/>
      <c r="R173" s="358"/>
      <c r="S173" s="358"/>
      <c r="T173" s="358"/>
      <c r="U173" s="358"/>
      <c r="V173" s="358"/>
      <c r="W173" s="358"/>
      <c r="X173" s="358"/>
      <c r="Y173" s="358"/>
      <c r="Z173" s="358"/>
      <c r="AA173" s="358"/>
      <c r="AB173" s="358"/>
      <c r="AC173" s="358"/>
      <c r="AD173" s="358"/>
      <c r="AE173" s="177"/>
      <c r="AF173" s="358"/>
      <c r="AG173" s="619"/>
      <c r="AH173" s="1852"/>
    </row>
    <row r="174" spans="1:34" s="199" customFormat="1" ht="19.5" customHeight="1" x14ac:dyDescent="0.25">
      <c r="A174" s="1413"/>
      <c r="B174" s="12" t="s">
        <v>267</v>
      </c>
      <c r="C174" s="656"/>
      <c r="D174" s="657"/>
      <c r="E174" s="257"/>
      <c r="F174" s="177" t="e">
        <f>ROUND(E174/12*$B$4,0)</f>
        <v>#VALUE!</v>
      </c>
      <c r="G174" s="177">
        <v>5</v>
      </c>
      <c r="H174" s="177" t="e">
        <f>G174/F174*100</f>
        <v>#VALUE!</v>
      </c>
      <c r="I174" s="241"/>
      <c r="J174" s="241"/>
      <c r="K174" s="654"/>
      <c r="L174" s="653"/>
      <c r="M174" s="653"/>
      <c r="N174" s="653"/>
      <c r="O174" s="653"/>
      <c r="P174" s="653"/>
      <c r="Q174" s="358"/>
      <c r="R174" s="358"/>
      <c r="S174" s="358"/>
      <c r="T174" s="358"/>
      <c r="U174" s="358"/>
      <c r="V174" s="358"/>
      <c r="W174" s="358"/>
      <c r="X174" s="358"/>
      <c r="Y174" s="358"/>
      <c r="Z174" s="358"/>
      <c r="AA174" s="358"/>
      <c r="AB174" s="358"/>
      <c r="AC174" s="358"/>
      <c r="AD174" s="358"/>
      <c r="AE174" s="177"/>
      <c r="AF174" s="358"/>
      <c r="AG174" s="619"/>
      <c r="AH174" s="1852"/>
    </row>
    <row r="175" spans="1:34" s="199" customFormat="1" ht="30" x14ac:dyDescent="0.25">
      <c r="A175" s="1413"/>
      <c r="B175" s="12" t="s">
        <v>345</v>
      </c>
      <c r="C175" s="719"/>
      <c r="D175" s="662"/>
      <c r="E175" s="257"/>
      <c r="F175" s="177"/>
      <c r="G175" s="177">
        <v>3</v>
      </c>
      <c r="H175" s="639"/>
      <c r="I175" s="241"/>
      <c r="J175" s="241"/>
      <c r="K175" s="720"/>
      <c r="L175" s="721"/>
      <c r="M175" s="653"/>
      <c r="N175" s="721"/>
      <c r="O175" s="721"/>
      <c r="P175" s="653"/>
      <c r="Q175" s="359"/>
      <c r="R175" s="359"/>
      <c r="S175" s="359"/>
      <c r="T175" s="359"/>
      <c r="U175" s="359"/>
      <c r="V175" s="359"/>
      <c r="W175" s="358"/>
      <c r="X175" s="358"/>
      <c r="Y175" s="359"/>
      <c r="Z175" s="359"/>
      <c r="AA175" s="358"/>
      <c r="AB175" s="358"/>
      <c r="AC175" s="358"/>
      <c r="AD175" s="358"/>
      <c r="AE175" s="177"/>
      <c r="AF175" s="358"/>
      <c r="AG175" s="619"/>
      <c r="AH175" s="1852"/>
    </row>
    <row r="176" spans="1:34" ht="30" x14ac:dyDescent="0.25">
      <c r="B176" s="722" t="s">
        <v>314</v>
      </c>
      <c r="C176" s="428"/>
      <c r="D176" s="1411"/>
      <c r="E176" s="257"/>
      <c r="F176" s="178" t="e">
        <f>ROUND(E176/12*$B$4,0)</f>
        <v>#VALUE!</v>
      </c>
      <c r="G176" s="177">
        <v>1</v>
      </c>
      <c r="H176" s="177"/>
      <c r="I176" s="241"/>
      <c r="J176" s="241"/>
      <c r="K176" s="720"/>
      <c r="L176" s="721"/>
      <c r="M176" s="653"/>
      <c r="N176" s="721"/>
      <c r="O176" s="721"/>
      <c r="P176" s="653"/>
      <c r="Q176" s="359"/>
      <c r="R176" s="359"/>
      <c r="S176" s="359"/>
      <c r="T176" s="359"/>
      <c r="U176" s="359"/>
      <c r="V176" s="359"/>
      <c r="W176" s="358"/>
      <c r="X176" s="358"/>
      <c r="Y176" s="359"/>
      <c r="Z176" s="222">
        <v>0.45639999999999997</v>
      </c>
      <c r="AA176" s="358"/>
      <c r="AB176" s="358"/>
      <c r="AC176" s="358"/>
      <c r="AD176" s="358"/>
      <c r="AE176" s="177"/>
      <c r="AF176" s="358"/>
      <c r="AG176" s="619"/>
      <c r="AH176" s="1852"/>
    </row>
    <row r="177" spans="1:34" ht="30" x14ac:dyDescent="0.25">
      <c r="B177" s="722" t="s">
        <v>315</v>
      </c>
      <c r="C177" s="428"/>
      <c r="D177" s="1411"/>
      <c r="E177" s="257"/>
      <c r="F177" s="178" t="e">
        <f>ROUND(E177/12*$B$4,0)</f>
        <v>#VALUE!</v>
      </c>
      <c r="G177" s="177">
        <v>5</v>
      </c>
      <c r="H177" s="183"/>
      <c r="I177" s="241"/>
      <c r="J177" s="241"/>
      <c r="K177" s="720"/>
      <c r="L177" s="721"/>
      <c r="M177" s="649"/>
      <c r="N177" s="721"/>
      <c r="O177" s="721"/>
      <c r="P177" s="649"/>
      <c r="Q177" s="359"/>
      <c r="R177" s="359"/>
      <c r="S177" s="359"/>
      <c r="T177" s="359"/>
      <c r="U177" s="359"/>
      <c r="V177" s="359"/>
      <c r="W177" s="358"/>
      <c r="X177" s="358"/>
      <c r="Y177" s="359"/>
      <c r="Z177" s="222">
        <v>1.82</v>
      </c>
      <c r="AA177" s="358"/>
      <c r="AB177" s="358"/>
      <c r="AC177" s="358"/>
      <c r="AD177" s="358"/>
      <c r="AE177" s="177"/>
      <c r="AF177" s="358"/>
      <c r="AG177" s="619"/>
      <c r="AH177" s="1852"/>
    </row>
    <row r="178" spans="1:34" ht="30" x14ac:dyDescent="0.25">
      <c r="B178" s="723" t="s">
        <v>316</v>
      </c>
      <c r="C178" s="724"/>
      <c r="D178" s="1411"/>
      <c r="E178" s="266"/>
      <c r="F178" s="665" t="e">
        <f>ROUND(E178/12*$B$4,0)</f>
        <v>#VALUE!</v>
      </c>
      <c r="G178" s="177"/>
      <c r="H178" s="183"/>
      <c r="I178" s="241"/>
      <c r="J178" s="241"/>
      <c r="K178" s="720"/>
      <c r="L178" s="721"/>
      <c r="M178" s="690"/>
      <c r="N178" s="721"/>
      <c r="O178" s="721"/>
      <c r="P178" s="653"/>
      <c r="Q178" s="359"/>
      <c r="R178" s="359"/>
      <c r="S178" s="359"/>
      <c r="T178" s="359"/>
      <c r="U178" s="359"/>
      <c r="V178" s="359"/>
      <c r="W178" s="360"/>
      <c r="X178" s="358"/>
      <c r="Y178" s="359"/>
      <c r="Z178" s="359"/>
      <c r="AA178" s="358"/>
      <c r="AB178" s="358"/>
      <c r="AC178" s="360"/>
      <c r="AD178" s="358"/>
      <c r="AE178" s="177"/>
      <c r="AF178" s="358"/>
      <c r="AG178" s="619"/>
      <c r="AH178" s="1852"/>
    </row>
    <row r="179" spans="1:34" ht="29.25" x14ac:dyDescent="0.25">
      <c r="B179" s="524" t="s">
        <v>299</v>
      </c>
      <c r="C179" s="520"/>
      <c r="D179" s="557"/>
      <c r="E179" s="528">
        <f>SUM(E176:E178)</f>
        <v>0</v>
      </c>
      <c r="F179" s="525" t="e">
        <f>SUM(F176:F178)</f>
        <v>#VALUE!</v>
      </c>
      <c r="G179" s="322">
        <f>SUM(G176:G178)</f>
        <v>6</v>
      </c>
      <c r="H179" s="526"/>
      <c r="I179" s="241"/>
      <c r="J179" s="241"/>
      <c r="K179" s="720"/>
      <c r="L179" s="721"/>
      <c r="M179" s="653"/>
      <c r="N179" s="721"/>
      <c r="O179" s="721"/>
      <c r="P179" s="725"/>
      <c r="Q179" s="359"/>
      <c r="R179" s="359"/>
      <c r="S179" s="359"/>
      <c r="T179" s="359"/>
      <c r="U179" s="359"/>
      <c r="V179" s="359"/>
      <c r="W179" s="196"/>
      <c r="X179" s="358">
        <f>AD179-AC179-Z179</f>
        <v>-2.2764000000000002</v>
      </c>
      <c r="Y179" s="359"/>
      <c r="Z179" s="222">
        <f>Z176+Z177</f>
        <v>2.2764000000000002</v>
      </c>
      <c r="AA179" s="358">
        <f>X179-W179</f>
        <v>-2.2764000000000002</v>
      </c>
      <c r="AB179" s="358">
        <f>SUM(AB176:AB177)</f>
        <v>0</v>
      </c>
      <c r="AC179" s="196">
        <v>2.2764000000000002</v>
      </c>
      <c r="AD179" s="196">
        <v>2.2764000000000002</v>
      </c>
      <c r="AE179" s="322"/>
      <c r="AF179" s="358"/>
      <c r="AG179" s="619"/>
      <c r="AH179" s="1852"/>
    </row>
    <row r="180" spans="1:34" x14ac:dyDescent="0.25">
      <c r="B180" s="451" t="s">
        <v>264</v>
      </c>
      <c r="C180" s="428"/>
      <c r="D180" s="1411"/>
      <c r="E180" s="257">
        <f>E155</f>
        <v>0</v>
      </c>
      <c r="F180" s="177" t="e">
        <f>F155</f>
        <v>#VALUE!</v>
      </c>
      <c r="G180" s="177">
        <f>G155</f>
        <v>303</v>
      </c>
      <c r="H180" s="177" t="e">
        <f>G180/F180*100</f>
        <v>#VALUE!</v>
      </c>
      <c r="I180" s="241"/>
      <c r="J180" s="241"/>
      <c r="K180" s="720"/>
      <c r="L180" s="721"/>
      <c r="M180" s="653"/>
      <c r="N180" s="721"/>
      <c r="O180" s="721"/>
      <c r="P180" s="653"/>
      <c r="Q180" s="359"/>
      <c r="R180" s="359"/>
      <c r="S180" s="359"/>
      <c r="T180" s="359"/>
      <c r="U180" s="359"/>
      <c r="V180" s="359"/>
      <c r="W180" s="358"/>
      <c r="X180" s="358"/>
      <c r="Y180" s="359"/>
      <c r="Z180" s="359"/>
      <c r="AA180" s="358"/>
      <c r="AB180" s="358"/>
      <c r="AC180" s="360"/>
      <c r="AD180" s="360"/>
      <c r="AE180" s="177"/>
      <c r="AF180" s="360"/>
      <c r="AG180" s="619"/>
      <c r="AH180" s="1852"/>
    </row>
    <row r="181" spans="1:34" ht="29.25" x14ac:dyDescent="0.25">
      <c r="B181" s="451" t="s">
        <v>265</v>
      </c>
      <c r="C181" s="428"/>
      <c r="D181" s="1411"/>
      <c r="E181" s="257">
        <f>E162</f>
        <v>0</v>
      </c>
      <c r="F181" s="177" t="e">
        <f>F162</f>
        <v>#VALUE!</v>
      </c>
      <c r="G181" s="177">
        <f>G162</f>
        <v>17</v>
      </c>
      <c r="H181" s="177" t="e">
        <f>G181/F181*100</f>
        <v>#VALUE!</v>
      </c>
      <c r="I181" s="726"/>
      <c r="J181" s="726"/>
      <c r="K181" s="720"/>
      <c r="L181" s="721"/>
      <c r="M181" s="653"/>
      <c r="N181" s="721"/>
      <c r="O181" s="721"/>
      <c r="P181" s="721"/>
      <c r="Q181" s="359"/>
      <c r="R181" s="359"/>
      <c r="S181" s="359"/>
      <c r="T181" s="359"/>
      <c r="U181" s="359"/>
      <c r="V181" s="359"/>
      <c r="W181" s="358"/>
      <c r="X181" s="360"/>
      <c r="Y181" s="359"/>
      <c r="Z181" s="358"/>
      <c r="AA181" s="360"/>
      <c r="AB181" s="360"/>
      <c r="AC181" s="359"/>
      <c r="AD181" s="359"/>
      <c r="AE181" s="177"/>
      <c r="AF181" s="359"/>
      <c r="AG181" s="619"/>
      <c r="AH181" s="1852"/>
    </row>
    <row r="182" spans="1:34" s="729" customFormat="1" ht="29.25" x14ac:dyDescent="0.25">
      <c r="A182" s="1413"/>
      <c r="B182" s="451" t="s">
        <v>266</v>
      </c>
      <c r="C182" s="666"/>
      <c r="D182" s="727"/>
      <c r="E182" s="638">
        <f>E166+E164</f>
        <v>0</v>
      </c>
      <c r="F182" s="182" t="e">
        <f>F166+F164</f>
        <v>#VALUE!</v>
      </c>
      <c r="G182" s="182">
        <f>G166+G164</f>
        <v>1992</v>
      </c>
      <c r="H182" s="182" t="e">
        <f>G182/F182*100</f>
        <v>#VALUE!</v>
      </c>
      <c r="I182" s="728"/>
      <c r="J182" s="728"/>
      <c r="K182" s="641"/>
      <c r="L182" s="641"/>
      <c r="M182" s="630"/>
      <c r="N182" s="641"/>
      <c r="O182" s="641"/>
      <c r="P182" s="641"/>
      <c r="Q182" s="365"/>
      <c r="R182" s="365"/>
      <c r="S182" s="365"/>
      <c r="T182" s="365"/>
      <c r="U182" s="365"/>
      <c r="V182" s="365"/>
      <c r="W182" s="222" t="e">
        <f>Q182/12*$B$4+(R182-Q182)/11*5+(S182-R182)/10*4+(T182-S182)/9*3+(U182-T182)/8*2+(V182-U182)/7*1</f>
        <v>#VALUE!</v>
      </c>
      <c r="X182" s="365">
        <f>X166</f>
        <v>2149.8690300000003</v>
      </c>
      <c r="Y182" s="365"/>
      <c r="Z182" s="365"/>
      <c r="AA182" s="365" t="e">
        <f>X182-W182</f>
        <v>#VALUE!</v>
      </c>
      <c r="AB182" s="365">
        <f>AB165+AB166</f>
        <v>-3.2361300000000002</v>
      </c>
      <c r="AC182" s="365">
        <f>AC166</f>
        <v>-1.7781400000000001</v>
      </c>
      <c r="AD182" s="365">
        <f>AD166</f>
        <v>2148.0908900000004</v>
      </c>
      <c r="AE182" s="182"/>
      <c r="AF182" s="365"/>
      <c r="AG182" s="619"/>
      <c r="AH182" s="1852"/>
    </row>
    <row r="183" spans="1:34" x14ac:dyDescent="0.25">
      <c r="B183" s="668" t="s">
        <v>135</v>
      </c>
      <c r="C183" s="730"/>
      <c r="D183" s="668"/>
      <c r="E183" s="32">
        <f>E182+E180+E181*2.6</f>
        <v>0</v>
      </c>
      <c r="F183" s="6" t="e">
        <f t="shared" ref="F183:G183" si="58">F182+F180+F181*2.6</f>
        <v>#VALUE!</v>
      </c>
      <c r="G183" s="6">
        <f t="shared" si="58"/>
        <v>2339.1999999999998</v>
      </c>
      <c r="H183" s="6" t="e">
        <f>G183/F183*100</f>
        <v>#VALUE!</v>
      </c>
      <c r="I183" s="7"/>
      <c r="J183" s="7"/>
      <c r="K183" s="646"/>
      <c r="L183" s="645"/>
      <c r="M183" s="645"/>
      <c r="N183" s="645"/>
      <c r="O183" s="645"/>
      <c r="P183" s="646"/>
      <c r="Q183" s="356">
        <f t="shared" ref="Q183:V183" si="59">Q182+Q155+Q167</f>
        <v>0</v>
      </c>
      <c r="R183" s="356">
        <f t="shared" si="59"/>
        <v>0</v>
      </c>
      <c r="S183" s="356">
        <f t="shared" si="59"/>
        <v>0</v>
      </c>
      <c r="T183" s="356">
        <f t="shared" si="59"/>
        <v>0</v>
      </c>
      <c r="U183" s="356">
        <f t="shared" si="59"/>
        <v>0</v>
      </c>
      <c r="V183" s="356">
        <f t="shared" si="59"/>
        <v>0</v>
      </c>
      <c r="W183" s="1832" t="e">
        <f t="shared" ref="W183:Y183" si="60">W182+W155+W167</f>
        <v>#VALUE!</v>
      </c>
      <c r="X183" s="356">
        <f>X182+X155+X167+X179</f>
        <v>3295.2116799999999</v>
      </c>
      <c r="Y183" s="356">
        <f t="shared" si="60"/>
        <v>0</v>
      </c>
      <c r="Z183" s="356">
        <f>Z182+Z155+Z167+Z179</f>
        <v>49.218960000000003</v>
      </c>
      <c r="AA183" s="356" t="e">
        <f t="shared" ref="AA183:AC183" si="61">AA182+AA155+AA167+AA179</f>
        <v>#VALUE!</v>
      </c>
      <c r="AB183" s="356">
        <f>AB182+AB155+AB167+AB179</f>
        <v>-5.1835300000000002</v>
      </c>
      <c r="AC183" s="356">
        <f t="shared" si="61"/>
        <v>-11.48574</v>
      </c>
      <c r="AD183" s="356">
        <f>AD182+AD155+AD167+AD179+AD154</f>
        <v>3332.9449</v>
      </c>
      <c r="AE183" s="6"/>
      <c r="AF183" s="356"/>
      <c r="AG183" s="619"/>
      <c r="AH183" s="1852"/>
    </row>
    <row r="184" spans="1:34" x14ac:dyDescent="0.25">
      <c r="B184" s="1011"/>
      <c r="C184" s="1695"/>
      <c r="D184" s="769"/>
      <c r="E184" s="945"/>
      <c r="F184" s="755"/>
      <c r="G184" s="755"/>
      <c r="H184" s="755"/>
      <c r="I184" s="938"/>
      <c r="J184" s="938"/>
      <c r="K184" s="940"/>
      <c r="L184" s="940"/>
      <c r="M184" s="690"/>
      <c r="N184" s="690"/>
      <c r="O184" s="940"/>
      <c r="P184" s="940"/>
      <c r="Q184" s="366"/>
      <c r="R184" s="366"/>
      <c r="S184" s="366"/>
      <c r="T184" s="366"/>
      <c r="U184" s="366"/>
      <c r="V184" s="366"/>
      <c r="W184" s="1945"/>
      <c r="X184" s="366"/>
      <c r="Y184" s="360"/>
      <c r="Z184" s="360"/>
      <c r="AA184" s="366"/>
      <c r="AB184" s="366"/>
      <c r="AC184" s="360"/>
      <c r="AD184" s="366"/>
      <c r="AE184" s="755"/>
      <c r="AF184" s="366"/>
      <c r="AG184" s="619"/>
      <c r="AH184" s="1852"/>
    </row>
    <row r="185" spans="1:34" ht="16.5" customHeight="1" x14ac:dyDescent="0.25">
      <c r="B185" s="1948" t="s">
        <v>252</v>
      </c>
      <c r="C185" s="1020"/>
      <c r="D185" s="772"/>
      <c r="E185" s="265"/>
      <c r="F185" s="178" t="e">
        <f t="shared" ref="F185:F186" si="62">ROUND(E185/12*$B$4,0)</f>
        <v>#VALUE!</v>
      </c>
      <c r="G185" s="178">
        <v>3</v>
      </c>
      <c r="H185" s="178" t="e">
        <f>G185/F185*100</f>
        <v>#VALUE!</v>
      </c>
      <c r="I185" s="726"/>
      <c r="J185" s="726"/>
      <c r="K185" s="653"/>
      <c r="L185" s="690"/>
      <c r="M185" s="721"/>
      <c r="N185" s="721"/>
      <c r="O185" s="690"/>
      <c r="P185" s="725"/>
      <c r="Q185" s="360"/>
      <c r="R185" s="360"/>
      <c r="S185" s="360"/>
      <c r="T185" s="360"/>
      <c r="U185" s="360"/>
      <c r="V185" s="360"/>
      <c r="W185" s="196"/>
      <c r="X185" s="360"/>
      <c r="Y185" s="359"/>
      <c r="Z185" s="358"/>
      <c r="AA185" s="360"/>
      <c r="AB185" s="358"/>
      <c r="AC185" s="358"/>
      <c r="AD185" s="360"/>
      <c r="AE185" s="648"/>
      <c r="AF185" s="360"/>
      <c r="AG185" s="619"/>
      <c r="AH185" s="1852"/>
    </row>
    <row r="186" spans="1:34" x14ac:dyDescent="0.25">
      <c r="B186" s="1949" t="s">
        <v>270</v>
      </c>
      <c r="C186" s="1020"/>
      <c r="D186" s="769"/>
      <c r="E186" s="265"/>
      <c r="F186" s="831" t="e">
        <f t="shared" si="62"/>
        <v>#VALUE!</v>
      </c>
      <c r="G186" s="831">
        <v>1</v>
      </c>
      <c r="H186" s="831" t="e">
        <f>G186/F186*100</f>
        <v>#VALUE!</v>
      </c>
      <c r="I186" s="241"/>
      <c r="J186" s="664"/>
      <c r="K186" s="725"/>
      <c r="L186" s="721"/>
      <c r="M186" s="721"/>
      <c r="N186" s="721"/>
      <c r="O186" s="721"/>
      <c r="P186" s="721"/>
      <c r="Q186" s="358"/>
      <c r="R186" s="358"/>
      <c r="S186" s="358"/>
      <c r="T186" s="358"/>
      <c r="U186" s="358"/>
      <c r="V186" s="358"/>
      <c r="W186" s="632"/>
      <c r="X186" s="359"/>
      <c r="Y186" s="359"/>
      <c r="Z186" s="360"/>
      <c r="AA186" s="358"/>
      <c r="AB186" s="360"/>
      <c r="AC186" s="360"/>
      <c r="AD186" s="359"/>
      <c r="AE186" s="456"/>
      <c r="AF186" s="358"/>
      <c r="AG186" s="619"/>
      <c r="AH186" s="1852"/>
    </row>
    <row r="187" spans="1:34" x14ac:dyDescent="0.25">
      <c r="B187" s="1098" t="s">
        <v>212</v>
      </c>
      <c r="C187" s="991"/>
      <c r="D187" s="772"/>
      <c r="E187" s="817">
        <f>E186+E185</f>
        <v>0</v>
      </c>
      <c r="F187" s="525" t="e">
        <f t="shared" ref="F187:G187" si="63">F186+F185</f>
        <v>#VALUE!</v>
      </c>
      <c r="G187" s="525">
        <f t="shared" si="63"/>
        <v>4</v>
      </c>
      <c r="H187" s="322" t="e">
        <f>G187/F187*100</f>
        <v>#VALUE!</v>
      </c>
      <c r="I187" s="726"/>
      <c r="J187" s="664"/>
      <c r="K187" s="653"/>
      <c r="L187" s="721"/>
      <c r="M187" s="721"/>
      <c r="N187" s="721"/>
      <c r="O187" s="721"/>
      <c r="P187" s="653"/>
      <c r="Q187" s="358"/>
      <c r="R187" s="358"/>
      <c r="S187" s="358"/>
      <c r="T187" s="358"/>
      <c r="U187" s="358"/>
      <c r="V187" s="358"/>
      <c r="W187" s="222" t="e">
        <f>Q187/12*$B$4+(R187-Q187)/11*5+(S187-R187)/10*4+(T187-S187)/9*3+(U187-T187)/8*2+(V187-U187)/7*1</f>
        <v>#VALUE!</v>
      </c>
      <c r="X187" s="359">
        <f>AD187-AC187</f>
        <v>132.36795999999998</v>
      </c>
      <c r="Y187" s="359"/>
      <c r="Z187" s="358"/>
      <c r="AA187" s="360" t="e">
        <f>X187-W187</f>
        <v>#VALUE!</v>
      </c>
      <c r="AB187" s="359"/>
      <c r="AC187" s="359"/>
      <c r="AD187" s="359">
        <v>132.36795999999998</v>
      </c>
      <c r="AE187" s="759"/>
      <c r="AF187" s="360"/>
      <c r="AG187" s="619"/>
      <c r="AH187" s="1852"/>
    </row>
    <row r="188" spans="1:34" ht="16.5" customHeight="1" x14ac:dyDescent="0.25">
      <c r="B188" s="216" t="s">
        <v>147</v>
      </c>
      <c r="C188" s="1696"/>
      <c r="D188" s="671"/>
      <c r="E188" s="265"/>
      <c r="F188" s="178"/>
      <c r="G188" s="178"/>
      <c r="H188" s="550"/>
      <c r="I188" s="241"/>
      <c r="J188" s="241"/>
      <c r="K188" s="542"/>
      <c r="L188" s="653"/>
      <c r="M188" s="653"/>
      <c r="N188" s="653"/>
      <c r="O188" s="456"/>
      <c r="P188" s="542"/>
      <c r="Q188" s="357"/>
      <c r="R188" s="357"/>
      <c r="S188" s="357"/>
      <c r="T188" s="357"/>
      <c r="U188" s="357"/>
      <c r="V188" s="357"/>
      <c r="W188" s="358"/>
      <c r="X188" s="358">
        <f>AD188-AC188</f>
        <v>0</v>
      </c>
      <c r="Y188" s="358"/>
      <c r="Z188" s="357"/>
      <c r="AA188" s="358">
        <f>X188-W188</f>
        <v>0</v>
      </c>
      <c r="AB188" s="358"/>
      <c r="AC188" s="358"/>
      <c r="AD188" s="358"/>
      <c r="AE188" s="178"/>
      <c r="AF188" s="358"/>
      <c r="AG188" s="619"/>
      <c r="AH188" s="1852"/>
    </row>
    <row r="189" spans="1:34" s="199" customFormat="1" x14ac:dyDescent="0.25">
      <c r="A189" s="1413"/>
      <c r="B189" s="600" t="s">
        <v>64</v>
      </c>
      <c r="C189" s="417"/>
      <c r="D189" s="600">
        <v>340</v>
      </c>
      <c r="E189" s="265"/>
      <c r="F189" s="177" t="e">
        <f>ROUND(E189/12*$B$4,0)</f>
        <v>#VALUE!</v>
      </c>
      <c r="G189" s="177">
        <v>1</v>
      </c>
      <c r="H189" s="177" t="e">
        <f>G189/F189*100</f>
        <v>#VALUE!</v>
      </c>
      <c r="I189" s="684"/>
      <c r="J189" s="206">
        <f>M189/G189</f>
        <v>4</v>
      </c>
      <c r="K189" s="207">
        <f>ROUND(E189*I189,0)</f>
        <v>0</v>
      </c>
      <c r="L189" s="207" t="e">
        <f>K189/12*$B$4</f>
        <v>#VALUE!</v>
      </c>
      <c r="M189" s="733">
        <v>4</v>
      </c>
      <c r="N189" s="733" t="e">
        <f>M189/L189*100</f>
        <v>#VALUE!</v>
      </c>
      <c r="O189" s="207">
        <f>ROUND(K189/D189,0)</f>
        <v>0</v>
      </c>
      <c r="P189" s="676" t="e">
        <f>M189/$B$4*12/O189</f>
        <v>#VALUE!</v>
      </c>
      <c r="Q189" s="358"/>
      <c r="R189" s="358"/>
      <c r="S189" s="358"/>
      <c r="T189" s="358"/>
      <c r="U189" s="358"/>
      <c r="V189" s="358"/>
      <c r="W189" s="358"/>
      <c r="X189" s="358"/>
      <c r="Y189" s="358"/>
      <c r="Z189" s="358"/>
      <c r="AA189" s="358"/>
      <c r="AB189" s="358"/>
      <c r="AC189" s="358"/>
      <c r="AD189" s="358"/>
      <c r="AE189" s="177"/>
      <c r="AF189" s="358"/>
      <c r="AG189" s="619"/>
      <c r="AH189" s="1852"/>
    </row>
    <row r="190" spans="1:34" s="697" customFormat="1" x14ac:dyDescent="0.25">
      <c r="A190" s="1413"/>
      <c r="B190" s="197" t="s">
        <v>76</v>
      </c>
      <c r="C190" s="736"/>
      <c r="D190" s="737"/>
      <c r="E190" s="738">
        <f>SUM(E189:E189)</f>
        <v>0</v>
      </c>
      <c r="F190" s="739" t="e">
        <f>SUM(F189:F189)</f>
        <v>#VALUE!</v>
      </c>
      <c r="G190" s="739">
        <f>SUM(G189:G189)</f>
        <v>1</v>
      </c>
      <c r="H190" s="739" t="e">
        <f>G190/F190*100</f>
        <v>#VALUE!</v>
      </c>
      <c r="I190" s="664">
        <f>SUM(I189)</f>
        <v>0</v>
      </c>
      <c r="J190" s="664">
        <f>M190/G190</f>
        <v>4</v>
      </c>
      <c r="K190" s="740">
        <f>SUM(K189:K189)</f>
        <v>0</v>
      </c>
      <c r="L190" s="221" t="e">
        <f>SUM(L189:L189)</f>
        <v>#VALUE!</v>
      </c>
      <c r="M190" s="525">
        <f>SUM(M189:M189)</f>
        <v>4</v>
      </c>
      <c r="N190" s="741" t="e">
        <f>M190/L190*100</f>
        <v>#VALUE!</v>
      </c>
      <c r="O190" s="525">
        <f>SUM(O189:O189)</f>
        <v>0</v>
      </c>
      <c r="P190" s="321" t="e">
        <f>M190/$B$4*12/O190</f>
        <v>#VALUE!</v>
      </c>
      <c r="Q190" s="359"/>
      <c r="R190" s="359"/>
      <c r="S190" s="359"/>
      <c r="T190" s="359"/>
      <c r="U190" s="359"/>
      <c r="V190" s="359"/>
      <c r="W190" s="365"/>
      <c r="X190" s="359"/>
      <c r="Y190" s="359"/>
      <c r="Z190" s="359"/>
      <c r="AA190" s="359"/>
      <c r="AB190" s="359"/>
      <c r="AC190" s="359"/>
      <c r="AD190" s="359">
        <f>SUM(AD189)</f>
        <v>0</v>
      </c>
      <c r="AE190" s="739"/>
      <c r="AF190" s="359"/>
      <c r="AG190" s="619"/>
      <c r="AH190" s="1852"/>
    </row>
    <row r="191" spans="1:34" s="729" customFormat="1" ht="30" thickBot="1" x14ac:dyDescent="0.3">
      <c r="A191" s="1413"/>
      <c r="B191" s="200" t="s">
        <v>198</v>
      </c>
      <c r="C191" s="200"/>
      <c r="D191" s="742"/>
      <c r="E191" s="743">
        <f>E190</f>
        <v>0</v>
      </c>
      <c r="F191" s="744" t="e">
        <f>F190</f>
        <v>#VALUE!</v>
      </c>
      <c r="G191" s="744">
        <f>G190</f>
        <v>1</v>
      </c>
      <c r="H191" s="744" t="e">
        <f>G191/F191*100</f>
        <v>#VALUE!</v>
      </c>
      <c r="I191" s="701" t="e">
        <f>SUM(K191/E191)</f>
        <v>#DIV/0!</v>
      </c>
      <c r="J191" s="701">
        <f>M191/G191</f>
        <v>4</v>
      </c>
      <c r="K191" s="745">
        <f>K190</f>
        <v>0</v>
      </c>
      <c r="L191" s="746" t="e">
        <f>L190</f>
        <v>#VALUE!</v>
      </c>
      <c r="M191" s="744">
        <f>M190</f>
        <v>4</v>
      </c>
      <c r="N191" s="747" t="e">
        <f>M191/L191*100</f>
        <v>#VALUE!</v>
      </c>
      <c r="O191" s="748">
        <f>SUM(O190)</f>
        <v>0</v>
      </c>
      <c r="P191" s="703" t="e">
        <f>M191/$B$4*12/O191</f>
        <v>#VALUE!</v>
      </c>
      <c r="Q191" s="363"/>
      <c r="R191" s="363"/>
      <c r="S191" s="363"/>
      <c r="T191" s="363"/>
      <c r="U191" s="363"/>
      <c r="V191" s="363"/>
      <c r="W191" s="634" t="e">
        <f>Q191/12*$B$4+(R191-Q191)/11*5+(S191-R191)/10*4+(T191-S191)/9*3+(U191-T191)/8*2+(V191-U191)/7*1</f>
        <v>#VALUE!</v>
      </c>
      <c r="X191" s="363">
        <f>AD191-AC191-Z191</f>
        <v>21.042000000000002</v>
      </c>
      <c r="Y191" s="363"/>
      <c r="Z191" s="363"/>
      <c r="AA191" s="363" t="e">
        <f>X191-W191</f>
        <v>#VALUE!</v>
      </c>
      <c r="AB191" s="363"/>
      <c r="AC191" s="363">
        <v>0</v>
      </c>
      <c r="AD191" s="1836">
        <v>21.042000000000002</v>
      </c>
      <c r="AE191" s="744"/>
      <c r="AF191" s="363"/>
      <c r="AG191" s="619"/>
      <c r="AH191" s="1852"/>
    </row>
    <row r="192" spans="1:34" s="729" customFormat="1" ht="16.5" thickBot="1" x14ac:dyDescent="0.3">
      <c r="A192" s="1413"/>
      <c r="B192" s="704" t="s">
        <v>282</v>
      </c>
      <c r="C192" s="704"/>
      <c r="D192" s="211"/>
      <c r="E192" s="301"/>
      <c r="F192" s="749"/>
      <c r="G192" s="749"/>
      <c r="H192" s="749"/>
      <c r="I192" s="749"/>
      <c r="J192" s="749"/>
      <c r="K192" s="750"/>
      <c r="L192" s="751"/>
      <c r="M192" s="751">
        <f>SUM(M191,M152)</f>
        <v>8829</v>
      </c>
      <c r="N192" s="751"/>
      <c r="O192" s="751"/>
      <c r="P192" s="751"/>
      <c r="Q192" s="364">
        <f t="shared" ref="Q192:AD192" si="64">SUM(Q152,Q183,Q191,Q187)</f>
        <v>0</v>
      </c>
      <c r="R192" s="364">
        <f t="shared" si="64"/>
        <v>0</v>
      </c>
      <c r="S192" s="364">
        <f t="shared" si="64"/>
        <v>0</v>
      </c>
      <c r="T192" s="364">
        <f t="shared" si="64"/>
        <v>0</v>
      </c>
      <c r="U192" s="364">
        <f t="shared" si="64"/>
        <v>0</v>
      </c>
      <c r="V192" s="364">
        <f t="shared" si="64"/>
        <v>0</v>
      </c>
      <c r="W192" s="364" t="e">
        <f t="shared" si="64"/>
        <v>#VALUE!</v>
      </c>
      <c r="X192" s="214">
        <f t="shared" si="64"/>
        <v>88461.34510000002</v>
      </c>
      <c r="Y192" s="364">
        <f t="shared" si="64"/>
        <v>0</v>
      </c>
      <c r="Z192" s="214">
        <f t="shared" si="64"/>
        <v>-145.70466999999996</v>
      </c>
      <c r="AA192" s="364" t="e">
        <f t="shared" si="64"/>
        <v>#VALUE!</v>
      </c>
      <c r="AB192" s="214">
        <f t="shared" si="64"/>
        <v>-459.64587</v>
      </c>
      <c r="AC192" s="214">
        <f t="shared" si="64"/>
        <v>-351.69212999999996</v>
      </c>
      <c r="AD192" s="214">
        <f t="shared" si="64"/>
        <v>87963.948300000018</v>
      </c>
      <c r="AE192" s="749"/>
      <c r="AF192" s="364">
        <f>SUM(AF152,AF183,AF191,AF187)</f>
        <v>0</v>
      </c>
      <c r="AG192" s="619"/>
      <c r="AH192" s="1852"/>
    </row>
    <row r="193" spans="1:34" s="729" customFormat="1" x14ac:dyDescent="0.25">
      <c r="A193" s="1413"/>
      <c r="B193" s="752"/>
      <c r="C193" s="753"/>
      <c r="D193" s="752"/>
      <c r="E193" s="633"/>
      <c r="F193" s="180"/>
      <c r="G193" s="180"/>
      <c r="H193" s="180"/>
      <c r="I193" s="679"/>
      <c r="J193" s="679"/>
      <c r="K193" s="672"/>
      <c r="L193" s="642"/>
      <c r="M193" s="642"/>
      <c r="N193" s="642"/>
      <c r="O193" s="642"/>
      <c r="P193" s="642"/>
      <c r="Q193" s="357"/>
      <c r="R193" s="357"/>
      <c r="S193" s="357"/>
      <c r="T193" s="357"/>
      <c r="U193" s="357"/>
      <c r="V193" s="357"/>
      <c r="W193" s="357"/>
      <c r="X193" s="357"/>
      <c r="Y193" s="357"/>
      <c r="Z193" s="357"/>
      <c r="AA193" s="357"/>
      <c r="AB193" s="357"/>
      <c r="AC193" s="357"/>
      <c r="AD193" s="357"/>
      <c r="AE193" s="180"/>
      <c r="AF193" s="357"/>
      <c r="AG193" s="619"/>
      <c r="AH193" s="1852"/>
    </row>
    <row r="194" spans="1:34" s="729" customFormat="1" ht="43.5" x14ac:dyDescent="0.25">
      <c r="A194" s="1413"/>
      <c r="B194" s="1677" t="s">
        <v>355</v>
      </c>
      <c r="C194" s="1677"/>
      <c r="D194" s="714"/>
      <c r="E194" s="300"/>
      <c r="F194" s="456"/>
      <c r="G194" s="456"/>
      <c r="H194" s="456"/>
      <c r="I194" s="241"/>
      <c r="J194" s="241"/>
      <c r="K194" s="676"/>
      <c r="L194" s="207"/>
      <c r="M194" s="207"/>
      <c r="N194" s="207"/>
      <c r="O194" s="207"/>
      <c r="P194" s="207"/>
      <c r="Q194" s="358"/>
      <c r="R194" s="358"/>
      <c r="S194" s="358"/>
      <c r="T194" s="358"/>
      <c r="U194" s="358"/>
      <c r="V194" s="358"/>
      <c r="W194" s="358"/>
      <c r="X194" s="358"/>
      <c r="Y194" s="358"/>
      <c r="Z194" s="358"/>
      <c r="AA194" s="358"/>
      <c r="AB194" s="358"/>
      <c r="AC194" s="358"/>
      <c r="AD194" s="358"/>
      <c r="AE194" s="456"/>
      <c r="AF194" s="358"/>
      <c r="AG194" s="619"/>
      <c r="AH194" s="1852"/>
    </row>
    <row r="195" spans="1:34" x14ac:dyDescent="0.25">
      <c r="B195" s="626" t="s">
        <v>5</v>
      </c>
      <c r="C195" s="627"/>
      <c r="D195" s="626"/>
      <c r="E195" s="300"/>
      <c r="F195" s="456"/>
      <c r="G195" s="456"/>
      <c r="H195" s="456"/>
      <c r="I195" s="241"/>
      <c r="J195" s="241"/>
      <c r="K195" s="676"/>
      <c r="L195" s="207"/>
      <c r="M195" s="207"/>
      <c r="N195" s="207"/>
      <c r="O195" s="207"/>
      <c r="P195" s="207"/>
      <c r="Q195" s="358"/>
      <c r="R195" s="358"/>
      <c r="S195" s="358"/>
      <c r="T195" s="358"/>
      <c r="U195" s="358"/>
      <c r="V195" s="358"/>
      <c r="W195" s="358"/>
      <c r="X195" s="358"/>
      <c r="Y195" s="358"/>
      <c r="Z195" s="358"/>
      <c r="AA195" s="358"/>
      <c r="AB195" s="358"/>
      <c r="AC195" s="358"/>
      <c r="AD195" s="358"/>
      <c r="AE195" s="456"/>
      <c r="AF195" s="358"/>
      <c r="AG195" s="619"/>
      <c r="AH195" s="1852"/>
    </row>
    <row r="196" spans="1:34" x14ac:dyDescent="0.25">
      <c r="B196" s="8" t="s">
        <v>24</v>
      </c>
      <c r="C196" s="430" t="s">
        <v>260</v>
      </c>
      <c r="D196" s="8">
        <v>340</v>
      </c>
      <c r="E196" s="257"/>
      <c r="F196" s="177" t="e">
        <f t="shared" ref="F196:F201" si="65">E196/12*$B$4</f>
        <v>#VALUE!</v>
      </c>
      <c r="G196" s="177">
        <v>44</v>
      </c>
      <c r="H196" s="177" t="e">
        <f t="shared" ref="H196:H203" si="66">G196/F196*100</f>
        <v>#VALUE!</v>
      </c>
      <c r="I196" s="206"/>
      <c r="J196" s="206">
        <f t="shared" ref="J196:J202" si="67">M196/G196</f>
        <v>6.7727272727272725</v>
      </c>
      <c r="K196" s="676">
        <f t="shared" ref="K196:K201" si="68">ROUND(E196*I196,0)</f>
        <v>0</v>
      </c>
      <c r="L196" s="207" t="e">
        <f t="shared" ref="L196:L201" si="69">K196/12*$B$4</f>
        <v>#VALUE!</v>
      </c>
      <c r="M196" s="207">
        <v>298</v>
      </c>
      <c r="N196" s="207" t="e">
        <f t="shared" ref="N196:N202" si="70">M196/L196*100</f>
        <v>#VALUE!</v>
      </c>
      <c r="O196" s="207">
        <f t="shared" ref="O196:O201" si="71">ROUND(K196/D196,0)</f>
        <v>0</v>
      </c>
      <c r="P196" s="207" t="e">
        <f t="shared" ref="P196:P202" si="72">M196/$B$4*12/O196</f>
        <v>#VALUE!</v>
      </c>
      <c r="Q196" s="358"/>
      <c r="R196" s="358"/>
      <c r="S196" s="358"/>
      <c r="T196" s="358"/>
      <c r="U196" s="358"/>
      <c r="V196" s="358"/>
      <c r="W196" s="358"/>
      <c r="X196" s="358"/>
      <c r="Y196" s="358"/>
      <c r="Z196" s="358"/>
      <c r="AA196" s="358"/>
      <c r="AB196" s="358"/>
      <c r="AC196" s="358"/>
      <c r="AD196" s="358"/>
      <c r="AE196" s="177"/>
      <c r="AF196" s="358"/>
      <c r="AG196" s="619"/>
      <c r="AH196" s="1852"/>
    </row>
    <row r="197" spans="1:34" x14ac:dyDescent="0.25">
      <c r="B197" s="629" t="s">
        <v>25</v>
      </c>
      <c r="C197" s="430" t="s">
        <v>260</v>
      </c>
      <c r="D197" s="193">
        <v>300</v>
      </c>
      <c r="E197" s="713"/>
      <c r="F197" s="183" t="e">
        <f t="shared" si="65"/>
        <v>#VALUE!</v>
      </c>
      <c r="G197" s="639">
        <v>96</v>
      </c>
      <c r="H197" s="177" t="e">
        <f t="shared" si="66"/>
        <v>#VALUE!</v>
      </c>
      <c r="I197" s="337"/>
      <c r="J197" s="636">
        <f t="shared" si="67"/>
        <v>5.260416666666667</v>
      </c>
      <c r="K197" s="207">
        <f t="shared" si="68"/>
        <v>0</v>
      </c>
      <c r="L197" s="630" t="e">
        <f t="shared" si="69"/>
        <v>#VALUE!</v>
      </c>
      <c r="M197" s="207">
        <v>505</v>
      </c>
      <c r="N197" s="630" t="e">
        <f t="shared" si="70"/>
        <v>#VALUE!</v>
      </c>
      <c r="O197" s="207">
        <f t="shared" si="71"/>
        <v>0</v>
      </c>
      <c r="P197" s="207" t="e">
        <f t="shared" si="72"/>
        <v>#VALUE!</v>
      </c>
      <c r="Q197" s="360"/>
      <c r="R197" s="360"/>
      <c r="S197" s="360"/>
      <c r="T197" s="360"/>
      <c r="U197" s="360"/>
      <c r="V197" s="360"/>
      <c r="W197" s="359"/>
      <c r="X197" s="358"/>
      <c r="Y197" s="359"/>
      <c r="Z197" s="359"/>
      <c r="AA197" s="359"/>
      <c r="AB197" s="359"/>
      <c r="AC197" s="359"/>
      <c r="AD197" s="360"/>
      <c r="AE197" s="639"/>
      <c r="AF197" s="360"/>
      <c r="AG197" s="619"/>
      <c r="AH197" s="1852"/>
    </row>
    <row r="198" spans="1:34" s="729" customFormat="1" x14ac:dyDescent="0.25">
      <c r="A198" s="1413"/>
      <c r="B198" s="193" t="s">
        <v>215</v>
      </c>
      <c r="C198" s="430" t="s">
        <v>260</v>
      </c>
      <c r="D198" s="191">
        <v>330</v>
      </c>
      <c r="E198" s="257"/>
      <c r="F198" s="177" t="e">
        <f t="shared" si="65"/>
        <v>#VALUE!</v>
      </c>
      <c r="G198" s="177">
        <v>7</v>
      </c>
      <c r="H198" s="177" t="e">
        <f t="shared" si="66"/>
        <v>#VALUE!</v>
      </c>
      <c r="I198" s="206"/>
      <c r="J198" s="206">
        <f t="shared" si="67"/>
        <v>3.5714285714285716</v>
      </c>
      <c r="K198" s="672">
        <f t="shared" si="68"/>
        <v>0</v>
      </c>
      <c r="L198" s="207" t="e">
        <f t="shared" si="69"/>
        <v>#VALUE!</v>
      </c>
      <c r="M198" s="642">
        <v>25</v>
      </c>
      <c r="N198" s="207" t="e">
        <f t="shared" si="70"/>
        <v>#VALUE!</v>
      </c>
      <c r="O198" s="642">
        <f t="shared" si="71"/>
        <v>0</v>
      </c>
      <c r="P198" s="642" t="e">
        <f t="shared" si="72"/>
        <v>#VALUE!</v>
      </c>
      <c r="Q198" s="358"/>
      <c r="R198" s="358"/>
      <c r="S198" s="358"/>
      <c r="T198" s="358"/>
      <c r="U198" s="358"/>
      <c r="V198" s="358"/>
      <c r="W198" s="358"/>
      <c r="X198" s="357"/>
      <c r="Y198" s="358"/>
      <c r="Z198" s="358"/>
      <c r="AA198" s="358"/>
      <c r="AB198" s="358"/>
      <c r="AC198" s="358"/>
      <c r="AD198" s="358"/>
      <c r="AE198" s="177"/>
      <c r="AF198" s="358"/>
      <c r="AG198" s="619"/>
      <c r="AH198" s="1852"/>
    </row>
    <row r="199" spans="1:34" s="729" customFormat="1" x14ac:dyDescent="0.25">
      <c r="A199" s="1413"/>
      <c r="B199" s="193" t="s">
        <v>26</v>
      </c>
      <c r="C199" s="430" t="s">
        <v>260</v>
      </c>
      <c r="D199" s="193">
        <v>330</v>
      </c>
      <c r="E199" s="257"/>
      <c r="F199" s="177" t="e">
        <f t="shared" si="65"/>
        <v>#VALUE!</v>
      </c>
      <c r="G199" s="177">
        <v>60</v>
      </c>
      <c r="H199" s="177" t="e">
        <f t="shared" si="66"/>
        <v>#VALUE!</v>
      </c>
      <c r="I199" s="206"/>
      <c r="J199" s="206">
        <f t="shared" si="67"/>
        <v>8.6333333333333329</v>
      </c>
      <c r="K199" s="676">
        <f t="shared" si="68"/>
        <v>0</v>
      </c>
      <c r="L199" s="207" t="e">
        <f t="shared" si="69"/>
        <v>#VALUE!</v>
      </c>
      <c r="M199" s="207">
        <v>518</v>
      </c>
      <c r="N199" s="207" t="e">
        <f t="shared" si="70"/>
        <v>#VALUE!</v>
      </c>
      <c r="O199" s="207">
        <f t="shared" si="71"/>
        <v>0</v>
      </c>
      <c r="P199" s="207" t="e">
        <f t="shared" si="72"/>
        <v>#VALUE!</v>
      </c>
      <c r="Q199" s="358"/>
      <c r="R199" s="358"/>
      <c r="S199" s="358"/>
      <c r="T199" s="358"/>
      <c r="U199" s="358"/>
      <c r="V199" s="358"/>
      <c r="W199" s="358"/>
      <c r="X199" s="358"/>
      <c r="Y199" s="358"/>
      <c r="Z199" s="358"/>
      <c r="AA199" s="358"/>
      <c r="AB199" s="358"/>
      <c r="AC199" s="358"/>
      <c r="AD199" s="358"/>
      <c r="AE199" s="177"/>
      <c r="AF199" s="358"/>
      <c r="AG199" s="619"/>
      <c r="AH199" s="1852"/>
    </row>
    <row r="200" spans="1:34" ht="30" x14ac:dyDescent="0.25">
      <c r="B200" s="754" t="s">
        <v>127</v>
      </c>
      <c r="C200" s="430" t="s">
        <v>260</v>
      </c>
      <c r="D200" s="754">
        <v>300</v>
      </c>
      <c r="E200" s="257"/>
      <c r="F200" s="177" t="e">
        <f t="shared" si="65"/>
        <v>#VALUE!</v>
      </c>
      <c r="G200" s="177">
        <v>61</v>
      </c>
      <c r="H200" s="177" t="e">
        <f t="shared" si="66"/>
        <v>#VALUE!</v>
      </c>
      <c r="I200" s="206"/>
      <c r="J200" s="206">
        <f t="shared" si="67"/>
        <v>28.442622950819672</v>
      </c>
      <c r="K200" s="676">
        <f t="shared" si="68"/>
        <v>0</v>
      </c>
      <c r="L200" s="207" t="e">
        <f t="shared" si="69"/>
        <v>#VALUE!</v>
      </c>
      <c r="M200" s="207">
        <v>1735</v>
      </c>
      <c r="N200" s="207" t="e">
        <f t="shared" si="70"/>
        <v>#VALUE!</v>
      </c>
      <c r="O200" s="207">
        <f t="shared" si="71"/>
        <v>0</v>
      </c>
      <c r="P200" s="207" t="e">
        <f t="shared" si="72"/>
        <v>#VALUE!</v>
      </c>
      <c r="Q200" s="358"/>
      <c r="R200" s="358"/>
      <c r="S200" s="358"/>
      <c r="T200" s="358"/>
      <c r="U200" s="358"/>
      <c r="V200" s="358"/>
      <c r="W200" s="358"/>
      <c r="X200" s="358"/>
      <c r="Y200" s="358"/>
      <c r="Z200" s="358"/>
      <c r="AA200" s="358"/>
      <c r="AB200" s="358"/>
      <c r="AC200" s="358"/>
      <c r="AD200" s="358"/>
      <c r="AE200" s="177"/>
      <c r="AF200" s="358"/>
      <c r="AG200" s="619"/>
      <c r="AH200" s="1852"/>
    </row>
    <row r="201" spans="1:34" s="199" customFormat="1" x14ac:dyDescent="0.25">
      <c r="A201" s="1413"/>
      <c r="B201" s="193" t="s">
        <v>128</v>
      </c>
      <c r="C201" s="430" t="s">
        <v>260</v>
      </c>
      <c r="D201" s="635">
        <v>300</v>
      </c>
      <c r="E201" s="257"/>
      <c r="F201" s="183" t="e">
        <f t="shared" si="65"/>
        <v>#VALUE!</v>
      </c>
      <c r="G201" s="177">
        <v>26</v>
      </c>
      <c r="H201" s="183" t="e">
        <f t="shared" si="66"/>
        <v>#VALUE!</v>
      </c>
      <c r="I201" s="206"/>
      <c r="J201" s="636">
        <f t="shared" si="67"/>
        <v>25.192307692307693</v>
      </c>
      <c r="K201" s="637">
        <f t="shared" si="68"/>
        <v>0</v>
      </c>
      <c r="L201" s="207" t="e">
        <f t="shared" si="69"/>
        <v>#VALUE!</v>
      </c>
      <c r="M201" s="321">
        <v>655</v>
      </c>
      <c r="N201" s="207" t="e">
        <f t="shared" si="70"/>
        <v>#VALUE!</v>
      </c>
      <c r="O201" s="321">
        <f t="shared" si="71"/>
        <v>0</v>
      </c>
      <c r="P201" s="321" t="e">
        <f t="shared" si="72"/>
        <v>#VALUE!</v>
      </c>
      <c r="Q201" s="358"/>
      <c r="R201" s="358"/>
      <c r="S201" s="358"/>
      <c r="T201" s="358"/>
      <c r="U201" s="358"/>
      <c r="V201" s="358"/>
      <c r="W201" s="359"/>
      <c r="X201" s="359"/>
      <c r="Y201" s="359"/>
      <c r="Z201" s="359"/>
      <c r="AA201" s="359"/>
      <c r="AB201" s="359"/>
      <c r="AC201" s="359"/>
      <c r="AD201" s="358"/>
      <c r="AE201" s="177"/>
      <c r="AF201" s="358"/>
      <c r="AG201" s="619"/>
      <c r="AH201" s="1852"/>
    </row>
    <row r="202" spans="1:34" s="199" customFormat="1" ht="18" customHeight="1" x14ac:dyDescent="0.25">
      <c r="A202" s="1413"/>
      <c r="B202" s="643" t="s">
        <v>7</v>
      </c>
      <c r="C202" s="644"/>
      <c r="D202" s="643"/>
      <c r="E202" s="32">
        <f>SUM(E196:E201)</f>
        <v>0</v>
      </c>
      <c r="F202" s="6" t="e">
        <f>SUM(F196:F201)</f>
        <v>#VALUE!</v>
      </c>
      <c r="G202" s="6">
        <f>SUM(G196:G201)</f>
        <v>294</v>
      </c>
      <c r="H202" s="6" t="e">
        <f t="shared" si="66"/>
        <v>#VALUE!</v>
      </c>
      <c r="I202" s="7" t="e">
        <f>SUM(K202/E202)</f>
        <v>#DIV/0!</v>
      </c>
      <c r="J202" s="7">
        <f t="shared" si="67"/>
        <v>12.70748299319728</v>
      </c>
      <c r="K202" s="646">
        <f>SUM(K196:K201)</f>
        <v>0</v>
      </c>
      <c r="L202" s="646" t="e">
        <f>SUM(L196:L201)</f>
        <v>#VALUE!</v>
      </c>
      <c r="M202" s="646">
        <f>SUM(M196:M201)</f>
        <v>3736</v>
      </c>
      <c r="N202" s="645" t="e">
        <f t="shared" si="70"/>
        <v>#VALUE!</v>
      </c>
      <c r="O202" s="646">
        <f>SUM(O196:O201)</f>
        <v>0</v>
      </c>
      <c r="P202" s="717" t="e">
        <f t="shared" si="72"/>
        <v>#VALUE!</v>
      </c>
      <c r="Q202" s="356"/>
      <c r="R202" s="356"/>
      <c r="S202" s="356"/>
      <c r="T202" s="356"/>
      <c r="U202" s="356"/>
      <c r="V202" s="356"/>
      <c r="W202" s="1832" t="e">
        <f>Q202/12*$B$4+(R202-Q202)/11*5+(S202-R202)/10*4+(T202-S202)/9*3+(U202-T202)/8*2+(V202-U202)/7*1</f>
        <v>#VALUE!</v>
      </c>
      <c r="X202" s="356">
        <f>AD202-AC202-Z202-Y202</f>
        <v>37875.914960000002</v>
      </c>
      <c r="Y202" s="356"/>
      <c r="Z202" s="1832">
        <v>-4.5295999999999994</v>
      </c>
      <c r="AA202" s="356" t="e">
        <f>X202-W202</f>
        <v>#VALUE!</v>
      </c>
      <c r="AB202" s="356"/>
      <c r="AC202" s="356">
        <v>0</v>
      </c>
      <c r="AD202" s="356">
        <v>37871.38536</v>
      </c>
      <c r="AE202" s="6"/>
      <c r="AF202" s="356"/>
      <c r="AG202" s="619"/>
      <c r="AH202" s="1852"/>
    </row>
    <row r="203" spans="1:34" ht="43.5" x14ac:dyDescent="0.25">
      <c r="B203" s="647" t="s">
        <v>179</v>
      </c>
      <c r="C203" s="555"/>
      <c r="D203" s="647"/>
      <c r="E203" s="299"/>
      <c r="F203" s="755" t="e">
        <f>E203/12*$B$4</f>
        <v>#VALUE!</v>
      </c>
      <c r="G203" s="181">
        <v>2</v>
      </c>
      <c r="H203" s="180" t="e">
        <f t="shared" si="66"/>
        <v>#VALUE!</v>
      </c>
      <c r="I203" s="323"/>
      <c r="J203" s="323"/>
      <c r="K203" s="756"/>
      <c r="L203" s="649"/>
      <c r="M203" s="647"/>
      <c r="N203" s="649"/>
      <c r="O203" s="690"/>
      <c r="P203" s="642"/>
      <c r="Q203" s="357"/>
      <c r="R203" s="357"/>
      <c r="S203" s="357"/>
      <c r="T203" s="357"/>
      <c r="U203" s="357"/>
      <c r="V203" s="357"/>
      <c r="W203" s="634" t="e">
        <f>V203/12*$B$4</f>
        <v>#VALUE!</v>
      </c>
      <c r="X203" s="357">
        <f>AD203-AC203-Z203-Y203</f>
        <v>431.59315000000004</v>
      </c>
      <c r="Y203" s="357"/>
      <c r="Z203" s="357"/>
      <c r="AA203" s="357" t="e">
        <f>X203-W203</f>
        <v>#VALUE!</v>
      </c>
      <c r="AB203" s="357"/>
      <c r="AC203" s="357">
        <v>0</v>
      </c>
      <c r="AD203" s="357">
        <v>431.59315000000004</v>
      </c>
      <c r="AE203" s="550"/>
      <c r="AF203" s="357"/>
      <c r="AG203" s="619"/>
      <c r="AH203" s="1852"/>
    </row>
    <row r="204" spans="1:34" ht="15.75" x14ac:dyDescent="0.25">
      <c r="B204" s="458" t="s">
        <v>196</v>
      </c>
      <c r="C204" s="718"/>
      <c r="D204" s="652"/>
      <c r="E204" s="257"/>
      <c r="F204" s="180"/>
      <c r="G204" s="177"/>
      <c r="H204" s="177"/>
      <c r="I204" s="241"/>
      <c r="J204" s="241"/>
      <c r="K204" s="654"/>
      <c r="L204" s="653"/>
      <c r="M204" s="653"/>
      <c r="N204" s="653"/>
      <c r="O204" s="653"/>
      <c r="P204" s="653"/>
      <c r="Q204" s="358"/>
      <c r="R204" s="358"/>
      <c r="S204" s="358"/>
      <c r="T204" s="358"/>
      <c r="U204" s="358"/>
      <c r="V204" s="358"/>
      <c r="W204" s="196"/>
      <c r="X204" s="358"/>
      <c r="Y204" s="358"/>
      <c r="Z204" s="358"/>
      <c r="AA204" s="358"/>
      <c r="AB204" s="358"/>
      <c r="AC204" s="358">
        <v>0</v>
      </c>
      <c r="AD204" s="358"/>
      <c r="AE204" s="177"/>
      <c r="AF204" s="358"/>
      <c r="AG204" s="619"/>
      <c r="AH204" s="1852"/>
    </row>
    <row r="205" spans="1:34" ht="43.5" x14ac:dyDescent="0.25">
      <c r="B205" s="453" t="s">
        <v>307</v>
      </c>
      <c r="C205" s="410"/>
      <c r="D205" s="8"/>
      <c r="E205" s="322">
        <f>E207+E210+E211</f>
        <v>0</v>
      </c>
      <c r="F205" s="322" t="e">
        <f>F207+F210+F211</f>
        <v>#VALUE!</v>
      </c>
      <c r="G205" s="322">
        <f>G207+G210+G211</f>
        <v>421</v>
      </c>
      <c r="H205" s="322" t="e">
        <f>G205/F205*100</f>
        <v>#VALUE!</v>
      </c>
      <c r="I205" s="241"/>
      <c r="J205" s="241"/>
      <c r="K205" s="654"/>
      <c r="L205" s="653"/>
      <c r="M205" s="653"/>
      <c r="N205" s="653"/>
      <c r="O205" s="653"/>
      <c r="P205" s="653"/>
      <c r="Q205" s="358"/>
      <c r="R205" s="358"/>
      <c r="S205" s="358"/>
      <c r="T205" s="358"/>
      <c r="U205" s="358"/>
      <c r="V205" s="358"/>
      <c r="W205" s="196" t="e">
        <f>Q205/12*$B$4+(R205-Q205)/11*5+(S205-R205)/10*4+(T205-S205)/9*3+(U205-T205)/8*2+(V205-U205)/7*1</f>
        <v>#VALUE!</v>
      </c>
      <c r="X205" s="358">
        <f>AD205-AC205-Z205</f>
        <v>219.02734999999996</v>
      </c>
      <c r="Y205" s="358"/>
      <c r="Z205" s="358"/>
      <c r="AA205" s="358" t="e">
        <f>X205-W205</f>
        <v>#VALUE!</v>
      </c>
      <c r="AB205" s="358">
        <v>-1.7506900000000001</v>
      </c>
      <c r="AC205" s="358"/>
      <c r="AD205" s="358">
        <v>219.02734999999996</v>
      </c>
      <c r="AE205" s="177"/>
      <c r="AF205" s="358"/>
      <c r="AG205" s="619"/>
      <c r="AH205" s="1852"/>
    </row>
    <row r="206" spans="1:34" x14ac:dyDescent="0.25">
      <c r="B206" s="3" t="s">
        <v>308</v>
      </c>
      <c r="C206" s="410"/>
      <c r="D206" s="8"/>
      <c r="E206" s="177"/>
      <c r="F206" s="177"/>
      <c r="G206" s="177"/>
      <c r="H206" s="177"/>
      <c r="I206" s="241"/>
      <c r="J206" s="241"/>
      <c r="K206" s="654"/>
      <c r="L206" s="653"/>
      <c r="M206" s="653"/>
      <c r="N206" s="653"/>
      <c r="O206" s="653"/>
      <c r="P206" s="653"/>
      <c r="Q206" s="358"/>
      <c r="R206" s="358"/>
      <c r="S206" s="358"/>
      <c r="T206" s="358"/>
      <c r="U206" s="358"/>
      <c r="V206" s="358"/>
      <c r="W206" s="358"/>
      <c r="X206" s="358"/>
      <c r="Y206" s="358"/>
      <c r="Z206" s="358"/>
      <c r="AA206" s="358"/>
      <c r="AB206" s="358"/>
      <c r="AC206" s="358"/>
      <c r="AD206" s="358"/>
      <c r="AE206" s="177"/>
      <c r="AF206" s="358"/>
      <c r="AG206" s="619"/>
      <c r="AH206" s="1852"/>
    </row>
    <row r="207" spans="1:34" ht="30" x14ac:dyDescent="0.25">
      <c r="B207" s="459" t="s">
        <v>487</v>
      </c>
      <c r="C207" s="410"/>
      <c r="D207" s="8"/>
      <c r="E207" s="177">
        <f>E208+E209</f>
        <v>0</v>
      </c>
      <c r="F207" s="177" t="e">
        <f>F208+F209</f>
        <v>#VALUE!</v>
      </c>
      <c r="G207" s="177">
        <f>G208+G209</f>
        <v>397</v>
      </c>
      <c r="H207" s="177" t="e">
        <f>G207/F207*100</f>
        <v>#VALUE!</v>
      </c>
      <c r="I207" s="241"/>
      <c r="J207" s="241"/>
      <c r="K207" s="654"/>
      <c r="L207" s="653"/>
      <c r="M207" s="653"/>
      <c r="N207" s="653"/>
      <c r="O207" s="653"/>
      <c r="P207" s="653"/>
      <c r="Q207" s="358"/>
      <c r="R207" s="358"/>
      <c r="S207" s="358"/>
      <c r="T207" s="358"/>
      <c r="U207" s="358"/>
      <c r="V207" s="358"/>
      <c r="W207" s="358"/>
      <c r="X207" s="358"/>
      <c r="Y207" s="358"/>
      <c r="Z207" s="358"/>
      <c r="AA207" s="358"/>
      <c r="AB207" s="358"/>
      <c r="AC207" s="358"/>
      <c r="AD207" s="358"/>
      <c r="AE207" s="177"/>
      <c r="AF207" s="358"/>
      <c r="AG207" s="619"/>
      <c r="AH207" s="1852"/>
    </row>
    <row r="208" spans="1:34" x14ac:dyDescent="0.25">
      <c r="B208" s="3" t="s">
        <v>488</v>
      </c>
      <c r="C208" s="410"/>
      <c r="D208" s="8"/>
      <c r="E208" s="177"/>
      <c r="F208" s="177" t="e">
        <f>E208/12*$B$4</f>
        <v>#VALUE!</v>
      </c>
      <c r="G208" s="177">
        <v>395</v>
      </c>
      <c r="H208" s="177" t="e">
        <f>G208/F208*100</f>
        <v>#VALUE!</v>
      </c>
      <c r="I208" s="241"/>
      <c r="J208" s="241"/>
      <c r="K208" s="654"/>
      <c r="L208" s="653"/>
      <c r="M208" s="653"/>
      <c r="N208" s="653"/>
      <c r="O208" s="653"/>
      <c r="P208" s="653"/>
      <c r="Q208" s="358"/>
      <c r="R208" s="358"/>
      <c r="S208" s="358"/>
      <c r="T208" s="358"/>
      <c r="U208" s="358"/>
      <c r="V208" s="358"/>
      <c r="W208" s="358"/>
      <c r="X208" s="358"/>
      <c r="Y208" s="358"/>
      <c r="Z208" s="358"/>
      <c r="AA208" s="358"/>
      <c r="AB208" s="358"/>
      <c r="AC208" s="358"/>
      <c r="AD208" s="358"/>
      <c r="AE208" s="177"/>
      <c r="AF208" s="358"/>
      <c r="AG208" s="619"/>
      <c r="AH208" s="1852"/>
    </row>
    <row r="209" spans="1:34" ht="45" x14ac:dyDescent="0.25">
      <c r="B209" s="3" t="s">
        <v>490</v>
      </c>
      <c r="C209" s="410"/>
      <c r="D209" s="8"/>
      <c r="E209" s="177"/>
      <c r="F209" s="177" t="e">
        <f>E209/12*$B$4</f>
        <v>#VALUE!</v>
      </c>
      <c r="G209" s="177">
        <v>2</v>
      </c>
      <c r="H209" s="177" t="e">
        <f>G209/F209*100</f>
        <v>#VALUE!</v>
      </c>
      <c r="I209" s="241"/>
      <c r="J209" s="241"/>
      <c r="K209" s="654"/>
      <c r="L209" s="653"/>
      <c r="M209" s="653"/>
      <c r="N209" s="653"/>
      <c r="O209" s="653"/>
      <c r="P209" s="653"/>
      <c r="Q209" s="358"/>
      <c r="R209" s="358"/>
      <c r="S209" s="358"/>
      <c r="T209" s="358"/>
      <c r="U209" s="358"/>
      <c r="V209" s="358"/>
      <c r="W209" s="358"/>
      <c r="X209" s="358"/>
      <c r="Y209" s="358"/>
      <c r="Z209" s="358"/>
      <c r="AA209" s="358"/>
      <c r="AB209" s="358"/>
      <c r="AC209" s="358"/>
      <c r="AD209" s="358"/>
      <c r="AE209" s="177"/>
      <c r="AF209" s="358"/>
      <c r="AG209" s="619"/>
      <c r="AH209" s="1852"/>
    </row>
    <row r="210" spans="1:34" ht="60" x14ac:dyDescent="0.25">
      <c r="B210" s="3" t="s">
        <v>491</v>
      </c>
      <c r="C210" s="410"/>
      <c r="D210" s="8"/>
      <c r="E210" s="177"/>
      <c r="F210" s="177"/>
      <c r="G210" s="177"/>
      <c r="H210" s="177"/>
      <c r="I210" s="241"/>
      <c r="J210" s="241"/>
      <c r="K210" s="654"/>
      <c r="L210" s="653"/>
      <c r="M210" s="653"/>
      <c r="N210" s="653"/>
      <c r="O210" s="653"/>
      <c r="P210" s="653"/>
      <c r="Q210" s="358"/>
      <c r="R210" s="358"/>
      <c r="S210" s="358"/>
      <c r="T210" s="358"/>
      <c r="U210" s="358"/>
      <c r="V210" s="358"/>
      <c r="W210" s="358"/>
      <c r="X210" s="358"/>
      <c r="Y210" s="358"/>
      <c r="Z210" s="358"/>
      <c r="AA210" s="358"/>
      <c r="AB210" s="358"/>
      <c r="AC210" s="358"/>
      <c r="AD210" s="358"/>
      <c r="AE210" s="177"/>
      <c r="AF210" s="358"/>
      <c r="AG210" s="619"/>
      <c r="AH210" s="1852"/>
    </row>
    <row r="211" spans="1:34" ht="45" x14ac:dyDescent="0.25">
      <c r="B211" s="460" t="s">
        <v>492</v>
      </c>
      <c r="C211" s="410"/>
      <c r="D211" s="8"/>
      <c r="E211" s="177"/>
      <c r="F211" s="177" t="e">
        <f>E211/12*$B$4</f>
        <v>#VALUE!</v>
      </c>
      <c r="G211" s="177">
        <v>24</v>
      </c>
      <c r="H211" s="177" t="e">
        <f>G211/F211*100</f>
        <v>#VALUE!</v>
      </c>
      <c r="I211" s="241"/>
      <c r="J211" s="241"/>
      <c r="K211" s="654"/>
      <c r="L211" s="653"/>
      <c r="M211" s="653"/>
      <c r="N211" s="653"/>
      <c r="O211" s="653"/>
      <c r="P211" s="653"/>
      <c r="Q211" s="358"/>
      <c r="R211" s="358"/>
      <c r="S211" s="358"/>
      <c r="T211" s="358"/>
      <c r="U211" s="358"/>
      <c r="V211" s="358"/>
      <c r="W211" s="358"/>
      <c r="X211" s="358"/>
      <c r="Y211" s="358"/>
      <c r="Z211" s="358"/>
      <c r="AA211" s="358"/>
      <c r="AB211" s="358"/>
      <c r="AC211" s="358"/>
      <c r="AD211" s="358"/>
      <c r="AE211" s="177"/>
      <c r="AF211" s="358"/>
      <c r="AG211" s="619"/>
      <c r="AH211" s="1852"/>
    </row>
    <row r="212" spans="1:34" ht="43.5" x14ac:dyDescent="0.25">
      <c r="B212" s="453" t="s">
        <v>320</v>
      </c>
      <c r="C212" s="410"/>
      <c r="D212" s="8"/>
      <c r="E212" s="280">
        <f>E213</f>
        <v>0</v>
      </c>
      <c r="F212" s="322" t="e">
        <f>E212/12*$B$4</f>
        <v>#VALUE!</v>
      </c>
      <c r="G212" s="177">
        <f>G213</f>
        <v>21</v>
      </c>
      <c r="H212" s="177" t="e">
        <f>G212/F212*100</f>
        <v>#VALUE!</v>
      </c>
      <c r="I212" s="241"/>
      <c r="J212" s="241"/>
      <c r="K212" s="654"/>
      <c r="L212" s="653"/>
      <c r="M212" s="653"/>
      <c r="N212" s="653"/>
      <c r="O212" s="653"/>
      <c r="P212" s="653"/>
      <c r="Q212" s="358"/>
      <c r="R212" s="358"/>
      <c r="S212" s="358"/>
      <c r="T212" s="358"/>
      <c r="U212" s="358"/>
      <c r="V212" s="358"/>
      <c r="W212" s="358"/>
      <c r="X212" s="358"/>
      <c r="Y212" s="358"/>
      <c r="Z212" s="358"/>
      <c r="AA212" s="358"/>
      <c r="AB212" s="358"/>
      <c r="AC212" s="358"/>
      <c r="AD212" s="358"/>
      <c r="AE212" s="177"/>
      <c r="AF212" s="358"/>
      <c r="AG212" s="619"/>
      <c r="AH212" s="1852"/>
    </row>
    <row r="213" spans="1:34" ht="28.5" customHeight="1" x14ac:dyDescent="0.25">
      <c r="B213" s="453" t="s">
        <v>327</v>
      </c>
      <c r="C213" s="410"/>
      <c r="D213" s="8"/>
      <c r="E213" s="265"/>
      <c r="F213" s="177" t="e">
        <f>E213/12*$B$4</f>
        <v>#VALUE!</v>
      </c>
      <c r="G213" s="177">
        <v>21</v>
      </c>
      <c r="H213" s="177" t="e">
        <f>G213/F213*100</f>
        <v>#VALUE!</v>
      </c>
      <c r="I213" s="241"/>
      <c r="J213" s="241"/>
      <c r="K213" s="654"/>
      <c r="L213" s="653"/>
      <c r="M213" s="653"/>
      <c r="N213" s="653"/>
      <c r="O213" s="653"/>
      <c r="P213" s="653"/>
      <c r="Q213" s="358"/>
      <c r="R213" s="358"/>
      <c r="S213" s="358"/>
      <c r="T213" s="358"/>
      <c r="U213" s="358"/>
      <c r="V213" s="358"/>
      <c r="W213" s="358"/>
      <c r="X213" s="358"/>
      <c r="Y213" s="358"/>
      <c r="Z213" s="358"/>
      <c r="AA213" s="358"/>
      <c r="AB213" s="358"/>
      <c r="AC213" s="358"/>
      <c r="AD213" s="358"/>
      <c r="AE213" s="177"/>
      <c r="AF213" s="358"/>
      <c r="AG213" s="619"/>
      <c r="AH213" s="1852"/>
    </row>
    <row r="214" spans="1:34" ht="29.25" x14ac:dyDescent="0.25">
      <c r="B214" s="453" t="s">
        <v>311</v>
      </c>
      <c r="C214" s="410"/>
      <c r="D214" s="8"/>
      <c r="E214" s="257"/>
      <c r="F214" s="177" t="e">
        <f>E214/12*$B$4</f>
        <v>#VALUE!</v>
      </c>
      <c r="G214" s="177"/>
      <c r="H214" s="177"/>
      <c r="I214" s="241"/>
      <c r="J214" s="241"/>
      <c r="K214" s="654"/>
      <c r="L214" s="653"/>
      <c r="M214" s="653"/>
      <c r="N214" s="653"/>
      <c r="O214" s="653"/>
      <c r="P214" s="653"/>
      <c r="Q214" s="358"/>
      <c r="R214" s="358"/>
      <c r="S214" s="358"/>
      <c r="T214" s="358"/>
      <c r="U214" s="358"/>
      <c r="V214" s="358"/>
      <c r="W214" s="358"/>
      <c r="X214" s="358"/>
      <c r="Y214" s="358"/>
      <c r="Z214" s="358"/>
      <c r="AA214" s="358"/>
      <c r="AB214" s="358"/>
      <c r="AC214" s="358"/>
      <c r="AD214" s="358"/>
      <c r="AE214" s="177"/>
      <c r="AF214" s="358"/>
      <c r="AG214" s="619"/>
      <c r="AH214" s="1852"/>
    </row>
    <row r="215" spans="1:34" ht="30" x14ac:dyDescent="0.25">
      <c r="B215" s="450" t="s">
        <v>193</v>
      </c>
      <c r="C215" s="410"/>
      <c r="D215" s="8"/>
      <c r="E215" s="257"/>
      <c r="F215" s="177" t="e">
        <f>E215/12*$B$4</f>
        <v>#VALUE!</v>
      </c>
      <c r="G215" s="177"/>
      <c r="H215" s="177"/>
      <c r="I215" s="241"/>
      <c r="J215" s="241"/>
      <c r="K215" s="654"/>
      <c r="L215" s="653"/>
      <c r="M215" s="653"/>
      <c r="N215" s="653"/>
      <c r="O215" s="653"/>
      <c r="P215" s="653"/>
      <c r="Q215" s="358"/>
      <c r="R215" s="358"/>
      <c r="S215" s="358"/>
      <c r="T215" s="358"/>
      <c r="U215" s="358"/>
      <c r="V215" s="358"/>
      <c r="W215" s="358"/>
      <c r="X215" s="358"/>
      <c r="Y215" s="358"/>
      <c r="Z215" s="358"/>
      <c r="AA215" s="358"/>
      <c r="AB215" s="358"/>
      <c r="AC215" s="358"/>
      <c r="AD215" s="358"/>
      <c r="AE215" s="177"/>
      <c r="AF215" s="358"/>
      <c r="AG215" s="619"/>
      <c r="AH215" s="1852"/>
    </row>
    <row r="216" spans="1:34" ht="57.75" x14ac:dyDescent="0.25">
      <c r="B216" s="453" t="s">
        <v>312</v>
      </c>
      <c r="C216" s="410"/>
      <c r="D216" s="8"/>
      <c r="E216" s="280"/>
      <c r="F216" s="177" t="e">
        <f>ROUND(E216/12*$B$4,0)</f>
        <v>#VALUE!</v>
      </c>
      <c r="G216" s="177">
        <v>33</v>
      </c>
      <c r="H216" s="177" t="e">
        <f>G216/F216*100</f>
        <v>#VALUE!</v>
      </c>
      <c r="I216" s="241"/>
      <c r="J216" s="241"/>
      <c r="K216" s="654"/>
      <c r="L216" s="653"/>
      <c r="M216" s="653"/>
      <c r="N216" s="653"/>
      <c r="O216" s="653"/>
      <c r="P216" s="653"/>
      <c r="Q216" s="358"/>
      <c r="R216" s="358"/>
      <c r="S216" s="358"/>
      <c r="T216" s="358"/>
      <c r="U216" s="358"/>
      <c r="V216" s="358"/>
      <c r="W216" s="358"/>
      <c r="X216" s="358">
        <f>AD216-AC216-Z216</f>
        <v>35.597429999999996</v>
      </c>
      <c r="Y216" s="358"/>
      <c r="Z216" s="358"/>
      <c r="AA216" s="358"/>
      <c r="AB216" s="358"/>
      <c r="AC216" s="358">
        <v>0</v>
      </c>
      <c r="AD216" s="358">
        <v>35.597429999999996</v>
      </c>
      <c r="AE216" s="177"/>
      <c r="AF216" s="358"/>
      <c r="AG216" s="619"/>
      <c r="AH216" s="1852"/>
    </row>
    <row r="217" spans="1:34" s="199" customFormat="1" x14ac:dyDescent="0.25">
      <c r="A217" s="1413"/>
      <c r="B217" s="1412" t="s">
        <v>133</v>
      </c>
      <c r="C217" s="655"/>
      <c r="D217" s="1412"/>
      <c r="E217" s="280">
        <f>SUM(E218:E253)</f>
        <v>0</v>
      </c>
      <c r="F217" s="322" t="e">
        <f>SUM(F218:F253)</f>
        <v>#VALUE!</v>
      </c>
      <c r="G217" s="322">
        <f>SUM(G218:G253)</f>
        <v>455</v>
      </c>
      <c r="H217" s="177" t="e">
        <f>G217/F217*100</f>
        <v>#VALUE!</v>
      </c>
      <c r="I217" s="241"/>
      <c r="J217" s="241"/>
      <c r="K217" s="654"/>
      <c r="L217" s="653"/>
      <c r="M217" s="653"/>
      <c r="N217" s="653"/>
      <c r="O217" s="653"/>
      <c r="P217" s="653"/>
      <c r="Q217" s="358"/>
      <c r="R217" s="358"/>
      <c r="S217" s="358"/>
      <c r="T217" s="358"/>
      <c r="U217" s="358"/>
      <c r="V217" s="358"/>
      <c r="W217" s="196" t="e">
        <f>Q217/12*$B$4+(R217-Q217)/11*5+(S217-R217)/10*4+(T217-S217)/9*3+(U217-T217)/8*2+(V217-U217)/7*1</f>
        <v>#VALUE!</v>
      </c>
      <c r="X217" s="358">
        <f t="shared" ref="X217" si="73">AD217-AC217-Z217</f>
        <v>240.00476000000006</v>
      </c>
      <c r="Y217" s="358">
        <f>SUM(Y218:Y253)</f>
        <v>0</v>
      </c>
      <c r="Z217" s="358">
        <v>99.803910000000002</v>
      </c>
      <c r="AA217" s="358" t="e">
        <f>X217-W217</f>
        <v>#VALUE!</v>
      </c>
      <c r="AB217" s="358">
        <v>-0.30126999999999998</v>
      </c>
      <c r="AC217" s="358">
        <v>0</v>
      </c>
      <c r="AD217" s="358">
        <v>339.80867000000006</v>
      </c>
      <c r="AE217" s="322"/>
      <c r="AF217" s="358"/>
      <c r="AG217" s="619"/>
      <c r="AH217" s="1852"/>
    </row>
    <row r="218" spans="1:34" s="199" customFormat="1" ht="30" x14ac:dyDescent="0.25">
      <c r="A218" s="1413"/>
      <c r="B218" s="10" t="s">
        <v>117</v>
      </c>
      <c r="C218" s="409"/>
      <c r="D218" s="757"/>
      <c r="E218" s="279"/>
      <c r="F218" s="177" t="e">
        <f t="shared" ref="F218:F238" si="74">ROUND(E218/12*$B$4,0)</f>
        <v>#VALUE!</v>
      </c>
      <c r="G218" s="178">
        <v>50</v>
      </c>
      <c r="H218" s="178" t="e">
        <f>G218/F218*100</f>
        <v>#VALUE!</v>
      </c>
      <c r="I218" s="241"/>
      <c r="J218" s="241"/>
      <c r="K218" s="654"/>
      <c r="L218" s="653"/>
      <c r="M218" s="653"/>
      <c r="N218" s="653"/>
      <c r="O218" s="653"/>
      <c r="P218" s="653"/>
      <c r="Q218" s="358"/>
      <c r="R218" s="358"/>
      <c r="S218" s="358"/>
      <c r="T218" s="358"/>
      <c r="U218" s="358"/>
      <c r="V218" s="358"/>
      <c r="W218" s="357"/>
      <c r="X218" s="358"/>
      <c r="Y218" s="358"/>
      <c r="Z218" s="358"/>
      <c r="AA218" s="358"/>
      <c r="AB218" s="358"/>
      <c r="AC218" s="358"/>
      <c r="AD218" s="358"/>
      <c r="AE218" s="178"/>
      <c r="AF218" s="358"/>
      <c r="AG218" s="619"/>
      <c r="AH218" s="1852"/>
    </row>
    <row r="219" spans="1:34" s="199" customFormat="1" ht="45" x14ac:dyDescent="0.25">
      <c r="A219" s="1413"/>
      <c r="B219" s="10" t="s">
        <v>577</v>
      </c>
      <c r="C219" s="409"/>
      <c r="D219" s="757"/>
      <c r="E219" s="279"/>
      <c r="F219" s="177"/>
      <c r="G219" s="178">
        <v>4</v>
      </c>
      <c r="H219" s="178"/>
      <c r="I219" s="241"/>
      <c r="J219" s="241"/>
      <c r="K219" s="654"/>
      <c r="L219" s="653"/>
      <c r="M219" s="653"/>
      <c r="N219" s="653"/>
      <c r="O219" s="653"/>
      <c r="P219" s="653"/>
      <c r="Q219" s="358"/>
      <c r="R219" s="358"/>
      <c r="S219" s="358"/>
      <c r="T219" s="358"/>
      <c r="U219" s="358"/>
      <c r="V219" s="358"/>
      <c r="W219" s="357"/>
      <c r="X219" s="358"/>
      <c r="Y219" s="358"/>
      <c r="Z219" s="358"/>
      <c r="AA219" s="358"/>
      <c r="AB219" s="358"/>
      <c r="AC219" s="358"/>
      <c r="AD219" s="358"/>
      <c r="AE219" s="178"/>
      <c r="AF219" s="358"/>
      <c r="AG219" s="619"/>
      <c r="AH219" s="1852"/>
    </row>
    <row r="220" spans="1:34" s="199" customFormat="1" ht="30" x14ac:dyDescent="0.25">
      <c r="A220" s="1413"/>
      <c r="B220" s="8" t="s">
        <v>118</v>
      </c>
      <c r="C220" s="410"/>
      <c r="D220" s="757"/>
      <c r="E220" s="279"/>
      <c r="F220" s="177" t="e">
        <f t="shared" si="74"/>
        <v>#VALUE!</v>
      </c>
      <c r="G220" s="178">
        <v>17</v>
      </c>
      <c r="H220" s="178" t="e">
        <f t="shared" ref="H220:H225" si="75">G220/F220*100</f>
        <v>#VALUE!</v>
      </c>
      <c r="I220" s="241"/>
      <c r="J220" s="241"/>
      <c r="K220" s="654"/>
      <c r="L220" s="653"/>
      <c r="M220" s="653"/>
      <c r="N220" s="653"/>
      <c r="O220" s="653"/>
      <c r="P220" s="653"/>
      <c r="Q220" s="358"/>
      <c r="R220" s="358"/>
      <c r="S220" s="358"/>
      <c r="T220" s="358"/>
      <c r="U220" s="358"/>
      <c r="V220" s="358"/>
      <c r="W220" s="358"/>
      <c r="X220" s="358"/>
      <c r="Y220" s="358"/>
      <c r="Z220" s="358"/>
      <c r="AA220" s="358"/>
      <c r="AB220" s="358"/>
      <c r="AC220" s="358"/>
      <c r="AD220" s="358"/>
      <c r="AE220" s="178"/>
      <c r="AF220" s="358"/>
      <c r="AG220" s="619"/>
      <c r="AH220" s="1852"/>
    </row>
    <row r="221" spans="1:34" s="199" customFormat="1" x14ac:dyDescent="0.25">
      <c r="A221" s="1413"/>
      <c r="B221" s="8" t="s">
        <v>63</v>
      </c>
      <c r="C221" s="410"/>
      <c r="D221" s="757"/>
      <c r="E221" s="279"/>
      <c r="F221" s="177" t="e">
        <f t="shared" si="74"/>
        <v>#VALUE!</v>
      </c>
      <c r="G221" s="178">
        <v>14</v>
      </c>
      <c r="H221" s="178" t="e">
        <f t="shared" si="75"/>
        <v>#VALUE!</v>
      </c>
      <c r="I221" s="241"/>
      <c r="J221" s="241"/>
      <c r="K221" s="654"/>
      <c r="L221" s="653"/>
      <c r="M221" s="653"/>
      <c r="N221" s="653"/>
      <c r="O221" s="653"/>
      <c r="P221" s="653"/>
      <c r="Q221" s="358"/>
      <c r="R221" s="358"/>
      <c r="S221" s="358"/>
      <c r="T221" s="358"/>
      <c r="U221" s="358"/>
      <c r="V221" s="358"/>
      <c r="W221" s="358"/>
      <c r="X221" s="358"/>
      <c r="Y221" s="358"/>
      <c r="Z221" s="358"/>
      <c r="AA221" s="358"/>
      <c r="AB221" s="358"/>
      <c r="AC221" s="358"/>
      <c r="AD221" s="358"/>
      <c r="AE221" s="178"/>
      <c r="AF221" s="358"/>
      <c r="AG221" s="619"/>
      <c r="AH221" s="1852"/>
    </row>
    <row r="222" spans="1:34" s="199" customFormat="1" x14ac:dyDescent="0.25">
      <c r="A222" s="1413"/>
      <c r="B222" s="12" t="s">
        <v>115</v>
      </c>
      <c r="C222" s="411"/>
      <c r="D222" s="757"/>
      <c r="E222" s="279"/>
      <c r="F222" s="177" t="e">
        <f t="shared" si="74"/>
        <v>#VALUE!</v>
      </c>
      <c r="G222" s="178">
        <v>14</v>
      </c>
      <c r="H222" s="178" t="e">
        <f t="shared" si="75"/>
        <v>#VALUE!</v>
      </c>
      <c r="I222" s="241"/>
      <c r="J222" s="241"/>
      <c r="K222" s="654"/>
      <c r="L222" s="653"/>
      <c r="M222" s="653"/>
      <c r="N222" s="653"/>
      <c r="O222" s="653"/>
      <c r="P222" s="653"/>
      <c r="Q222" s="358"/>
      <c r="R222" s="358"/>
      <c r="S222" s="358"/>
      <c r="T222" s="358"/>
      <c r="U222" s="358"/>
      <c r="V222" s="358"/>
      <c r="W222" s="358"/>
      <c r="X222" s="358"/>
      <c r="Y222" s="358"/>
      <c r="Z222" s="358"/>
      <c r="AA222" s="358"/>
      <c r="AB222" s="358"/>
      <c r="AC222" s="358"/>
      <c r="AD222" s="358"/>
      <c r="AE222" s="178"/>
      <c r="AF222" s="358"/>
      <c r="AG222" s="619"/>
      <c r="AH222" s="1852"/>
    </row>
    <row r="223" spans="1:34" s="199" customFormat="1" ht="75" x14ac:dyDescent="0.25">
      <c r="A223" s="1413"/>
      <c r="B223" s="8" t="s">
        <v>237</v>
      </c>
      <c r="C223" s="410"/>
      <c r="D223" s="757"/>
      <c r="E223" s="279"/>
      <c r="F223" s="177" t="e">
        <f t="shared" si="74"/>
        <v>#VALUE!</v>
      </c>
      <c r="G223" s="178">
        <v>2</v>
      </c>
      <c r="H223" s="178" t="e">
        <f t="shared" si="75"/>
        <v>#VALUE!</v>
      </c>
      <c r="I223" s="241"/>
      <c r="J223" s="241"/>
      <c r="K223" s="654"/>
      <c r="L223" s="653"/>
      <c r="M223" s="653"/>
      <c r="N223" s="653"/>
      <c r="O223" s="653"/>
      <c r="P223" s="653"/>
      <c r="Q223" s="358"/>
      <c r="R223" s="358"/>
      <c r="S223" s="358"/>
      <c r="T223" s="358"/>
      <c r="U223" s="358"/>
      <c r="V223" s="358"/>
      <c r="W223" s="358"/>
      <c r="X223" s="358"/>
      <c r="Y223" s="358"/>
      <c r="Z223" s="358"/>
      <c r="AA223" s="358"/>
      <c r="AB223" s="358"/>
      <c r="AC223" s="358"/>
      <c r="AD223" s="358"/>
      <c r="AE223" s="178"/>
      <c r="AF223" s="358"/>
      <c r="AG223" s="619"/>
      <c r="AH223" s="1852"/>
    </row>
    <row r="224" spans="1:34" s="199" customFormat="1" ht="75" x14ac:dyDescent="0.25">
      <c r="A224" s="1413"/>
      <c r="B224" s="12" t="s">
        <v>238</v>
      </c>
      <c r="C224" s="411"/>
      <c r="D224" s="757"/>
      <c r="E224" s="279"/>
      <c r="F224" s="177" t="e">
        <f t="shared" si="74"/>
        <v>#VALUE!</v>
      </c>
      <c r="G224" s="758">
        <v>1</v>
      </c>
      <c r="H224" s="178" t="e">
        <f t="shared" si="75"/>
        <v>#VALUE!</v>
      </c>
      <c r="I224" s="241"/>
      <c r="J224" s="241"/>
      <c r="K224" s="654"/>
      <c r="L224" s="653"/>
      <c r="M224" s="653"/>
      <c r="N224" s="653"/>
      <c r="O224" s="653"/>
      <c r="P224" s="653"/>
      <c r="Q224" s="358"/>
      <c r="R224" s="358"/>
      <c r="S224" s="358"/>
      <c r="T224" s="358"/>
      <c r="U224" s="358"/>
      <c r="V224" s="358"/>
      <c r="W224" s="358"/>
      <c r="X224" s="358"/>
      <c r="Y224" s="358"/>
      <c r="Z224" s="358"/>
      <c r="AA224" s="358"/>
      <c r="AB224" s="358"/>
      <c r="AC224" s="358"/>
      <c r="AD224" s="358"/>
      <c r="AE224" s="178"/>
      <c r="AF224" s="358"/>
      <c r="AG224" s="619"/>
      <c r="AH224" s="1852"/>
    </row>
    <row r="225" spans="1:34" s="199" customFormat="1" x14ac:dyDescent="0.25">
      <c r="A225" s="1413"/>
      <c r="B225" s="12" t="s">
        <v>66</v>
      </c>
      <c r="C225" s="411"/>
      <c r="D225" s="757"/>
      <c r="E225" s="279"/>
      <c r="F225" s="177" t="e">
        <f t="shared" si="74"/>
        <v>#VALUE!</v>
      </c>
      <c r="G225" s="758">
        <v>10</v>
      </c>
      <c r="H225" s="178" t="e">
        <f t="shared" si="75"/>
        <v>#VALUE!</v>
      </c>
      <c r="I225" s="241"/>
      <c r="J225" s="241"/>
      <c r="K225" s="654"/>
      <c r="L225" s="653"/>
      <c r="M225" s="653"/>
      <c r="N225" s="653"/>
      <c r="O225" s="653"/>
      <c r="P225" s="653"/>
      <c r="Q225" s="358"/>
      <c r="R225" s="358"/>
      <c r="S225" s="358"/>
      <c r="T225" s="358"/>
      <c r="U225" s="358"/>
      <c r="V225" s="358"/>
      <c r="W225" s="358"/>
      <c r="X225" s="358"/>
      <c r="Y225" s="358"/>
      <c r="Z225" s="358"/>
      <c r="AA225" s="358"/>
      <c r="AB225" s="358"/>
      <c r="AC225" s="358"/>
      <c r="AD225" s="358"/>
      <c r="AE225" s="178"/>
      <c r="AF225" s="358"/>
      <c r="AG225" s="619"/>
      <c r="AH225" s="1852"/>
    </row>
    <row r="226" spans="1:34" s="199" customFormat="1" x14ac:dyDescent="0.25">
      <c r="A226" s="1413"/>
      <c r="B226" s="12" t="s">
        <v>334</v>
      </c>
      <c r="C226" s="411"/>
      <c r="D226" s="757"/>
      <c r="E226" s="279"/>
      <c r="F226" s="177"/>
      <c r="G226" s="758"/>
      <c r="H226" s="178"/>
      <c r="I226" s="241"/>
      <c r="J226" s="241"/>
      <c r="K226" s="654"/>
      <c r="L226" s="653"/>
      <c r="M226" s="653"/>
      <c r="N226" s="653"/>
      <c r="O226" s="653"/>
      <c r="P226" s="653"/>
      <c r="Q226" s="358"/>
      <c r="R226" s="358"/>
      <c r="S226" s="358"/>
      <c r="T226" s="358"/>
      <c r="U226" s="358"/>
      <c r="V226" s="358"/>
      <c r="W226" s="358"/>
      <c r="X226" s="358"/>
      <c r="Y226" s="358"/>
      <c r="Z226" s="358"/>
      <c r="AA226" s="358"/>
      <c r="AB226" s="358"/>
      <c r="AC226" s="358"/>
      <c r="AD226" s="358"/>
      <c r="AE226" s="178"/>
      <c r="AF226" s="358"/>
      <c r="AG226" s="619"/>
      <c r="AH226" s="1852"/>
    </row>
    <row r="227" spans="1:34" s="199" customFormat="1" ht="30" x14ac:dyDescent="0.25">
      <c r="A227" s="1413"/>
      <c r="B227" s="12" t="s">
        <v>123</v>
      </c>
      <c r="C227" s="411"/>
      <c r="D227" s="757"/>
      <c r="E227" s="259"/>
      <c r="F227" s="177" t="e">
        <f t="shared" si="74"/>
        <v>#VALUE!</v>
      </c>
      <c r="G227" s="758">
        <v>6</v>
      </c>
      <c r="H227" s="178" t="e">
        <f>G227/F227*100</f>
        <v>#VALUE!</v>
      </c>
      <c r="I227" s="241"/>
      <c r="J227" s="241"/>
      <c r="K227" s="654"/>
      <c r="L227" s="653"/>
      <c r="M227" s="653"/>
      <c r="N227" s="653"/>
      <c r="O227" s="653"/>
      <c r="P227" s="653"/>
      <c r="Q227" s="358"/>
      <c r="R227" s="358"/>
      <c r="S227" s="358"/>
      <c r="T227" s="358"/>
      <c r="U227" s="358"/>
      <c r="V227" s="358"/>
      <c r="W227" s="358"/>
      <c r="X227" s="358"/>
      <c r="Y227" s="358"/>
      <c r="Z227" s="358"/>
      <c r="AA227" s="358"/>
      <c r="AB227" s="358"/>
      <c r="AC227" s="358"/>
      <c r="AD227" s="358"/>
      <c r="AE227" s="178"/>
      <c r="AF227" s="358"/>
      <c r="AG227" s="619"/>
      <c r="AH227" s="1852"/>
    </row>
    <row r="228" spans="1:34" s="199" customFormat="1" x14ac:dyDescent="0.25">
      <c r="A228" s="1413"/>
      <c r="B228" s="12" t="s">
        <v>114</v>
      </c>
      <c r="C228" s="411"/>
      <c r="D228" s="757"/>
      <c r="E228" s="279"/>
      <c r="F228" s="177" t="e">
        <f t="shared" si="74"/>
        <v>#VALUE!</v>
      </c>
      <c r="G228" s="758">
        <v>87</v>
      </c>
      <c r="H228" s="178" t="e">
        <f>G228/F228*100</f>
        <v>#VALUE!</v>
      </c>
      <c r="I228" s="241"/>
      <c r="J228" s="241"/>
      <c r="K228" s="654"/>
      <c r="L228" s="653"/>
      <c r="M228" s="653"/>
      <c r="N228" s="653"/>
      <c r="O228" s="653"/>
      <c r="P228" s="653"/>
      <c r="Q228" s="358"/>
      <c r="R228" s="358"/>
      <c r="S228" s="358"/>
      <c r="T228" s="358"/>
      <c r="U228" s="358"/>
      <c r="V228" s="358"/>
      <c r="W228" s="358"/>
      <c r="X228" s="358"/>
      <c r="Y228" s="358"/>
      <c r="Z228" s="358"/>
      <c r="AA228" s="358"/>
      <c r="AB228" s="358"/>
      <c r="AC228" s="358"/>
      <c r="AD228" s="358"/>
      <c r="AE228" s="178"/>
      <c r="AF228" s="358"/>
      <c r="AG228" s="619"/>
      <c r="AH228" s="1852"/>
    </row>
    <row r="229" spans="1:34" s="199" customFormat="1" ht="30" x14ac:dyDescent="0.25">
      <c r="A229" s="1413"/>
      <c r="B229" s="12" t="s">
        <v>599</v>
      </c>
      <c r="C229" s="411"/>
      <c r="D229" s="757"/>
      <c r="E229" s="279"/>
      <c r="F229" s="177"/>
      <c r="G229" s="758"/>
      <c r="H229" s="178"/>
      <c r="I229" s="241"/>
      <c r="J229" s="241"/>
      <c r="K229" s="654"/>
      <c r="L229" s="653"/>
      <c r="M229" s="653"/>
      <c r="N229" s="653"/>
      <c r="O229" s="653"/>
      <c r="P229" s="653"/>
      <c r="Q229" s="358"/>
      <c r="R229" s="358"/>
      <c r="S229" s="358"/>
      <c r="T229" s="358"/>
      <c r="U229" s="358"/>
      <c r="V229" s="358"/>
      <c r="W229" s="358"/>
      <c r="X229" s="358"/>
      <c r="Y229" s="358"/>
      <c r="Z229" s="358"/>
      <c r="AA229" s="358"/>
      <c r="AB229" s="358"/>
      <c r="AC229" s="358"/>
      <c r="AD229" s="358"/>
      <c r="AE229" s="178"/>
      <c r="AF229" s="358"/>
      <c r="AG229" s="619"/>
      <c r="AH229" s="1852"/>
    </row>
    <row r="230" spans="1:34" s="199" customFormat="1" ht="30" x14ac:dyDescent="0.25">
      <c r="A230" s="1413"/>
      <c r="B230" s="12" t="s">
        <v>231</v>
      </c>
      <c r="C230" s="411"/>
      <c r="D230" s="757"/>
      <c r="E230" s="279"/>
      <c r="F230" s="177" t="e">
        <f t="shared" si="74"/>
        <v>#VALUE!</v>
      </c>
      <c r="G230" s="758">
        <v>12</v>
      </c>
      <c r="H230" s="178" t="e">
        <f>G230/F230*100</f>
        <v>#VALUE!</v>
      </c>
      <c r="I230" s="241"/>
      <c r="J230" s="241"/>
      <c r="K230" s="654"/>
      <c r="L230" s="653"/>
      <c r="M230" s="653"/>
      <c r="N230" s="653"/>
      <c r="O230" s="653"/>
      <c r="P230" s="653"/>
      <c r="Q230" s="358"/>
      <c r="R230" s="358"/>
      <c r="S230" s="358"/>
      <c r="T230" s="358"/>
      <c r="U230" s="358"/>
      <c r="V230" s="358"/>
      <c r="W230" s="358"/>
      <c r="X230" s="358"/>
      <c r="Y230" s="358"/>
      <c r="Z230" s="358"/>
      <c r="AA230" s="358"/>
      <c r="AB230" s="358"/>
      <c r="AC230" s="358"/>
      <c r="AD230" s="358"/>
      <c r="AE230" s="178"/>
      <c r="AF230" s="358"/>
      <c r="AG230" s="619"/>
      <c r="AH230" s="1852"/>
    </row>
    <row r="231" spans="1:34" s="199" customFormat="1" x14ac:dyDescent="0.25">
      <c r="A231" s="1413"/>
      <c r="B231" s="12" t="s">
        <v>342</v>
      </c>
      <c r="C231" s="411"/>
      <c r="D231" s="757"/>
      <c r="E231" s="279"/>
      <c r="F231" s="177"/>
      <c r="G231" s="758">
        <v>6</v>
      </c>
      <c r="H231" s="178"/>
      <c r="I231" s="241"/>
      <c r="J231" s="241"/>
      <c r="K231" s="654"/>
      <c r="L231" s="653"/>
      <c r="M231" s="653"/>
      <c r="N231" s="653"/>
      <c r="O231" s="653"/>
      <c r="P231" s="653"/>
      <c r="Q231" s="358"/>
      <c r="R231" s="358"/>
      <c r="S231" s="358"/>
      <c r="T231" s="358"/>
      <c r="U231" s="358"/>
      <c r="V231" s="358"/>
      <c r="W231" s="358"/>
      <c r="X231" s="358"/>
      <c r="Y231" s="358"/>
      <c r="Z231" s="358"/>
      <c r="AA231" s="358"/>
      <c r="AB231" s="358"/>
      <c r="AC231" s="358"/>
      <c r="AD231" s="358"/>
      <c r="AE231" s="178"/>
      <c r="AF231" s="358"/>
      <c r="AG231" s="619"/>
      <c r="AH231" s="1852"/>
    </row>
    <row r="232" spans="1:34" s="199" customFormat="1" ht="30" x14ac:dyDescent="0.25">
      <c r="A232" s="1413"/>
      <c r="B232" s="12" t="s">
        <v>267</v>
      </c>
      <c r="C232" s="411"/>
      <c r="D232" s="757"/>
      <c r="E232" s="279"/>
      <c r="F232" s="177" t="e">
        <f t="shared" si="74"/>
        <v>#VALUE!</v>
      </c>
      <c r="G232" s="758"/>
      <c r="H232" s="178" t="e">
        <f>G232/F232*100</f>
        <v>#VALUE!</v>
      </c>
      <c r="I232" s="241"/>
      <c r="J232" s="241"/>
      <c r="K232" s="654"/>
      <c r="L232" s="653"/>
      <c r="M232" s="653"/>
      <c r="N232" s="653"/>
      <c r="O232" s="653"/>
      <c r="P232" s="653"/>
      <c r="Q232" s="358"/>
      <c r="R232" s="358"/>
      <c r="S232" s="358"/>
      <c r="T232" s="358"/>
      <c r="U232" s="358"/>
      <c r="V232" s="358"/>
      <c r="W232" s="358"/>
      <c r="X232" s="358"/>
      <c r="Y232" s="358"/>
      <c r="Z232" s="358"/>
      <c r="AA232" s="358"/>
      <c r="AB232" s="358"/>
      <c r="AC232" s="358"/>
      <c r="AD232" s="358"/>
      <c r="AE232" s="178"/>
      <c r="AF232" s="358"/>
      <c r="AG232" s="619"/>
      <c r="AH232" s="1852"/>
    </row>
    <row r="233" spans="1:34" s="199" customFormat="1" ht="30" x14ac:dyDescent="0.25">
      <c r="A233" s="1413"/>
      <c r="B233" s="12" t="s">
        <v>345</v>
      </c>
      <c r="C233" s="411"/>
      <c r="D233" s="757"/>
      <c r="E233" s="279"/>
      <c r="F233" s="177"/>
      <c r="G233" s="758">
        <v>7</v>
      </c>
      <c r="H233" s="178"/>
      <c r="I233" s="241"/>
      <c r="J233" s="241"/>
      <c r="K233" s="654"/>
      <c r="L233" s="653"/>
      <c r="M233" s="653"/>
      <c r="N233" s="653"/>
      <c r="O233" s="653"/>
      <c r="P233" s="653"/>
      <c r="Q233" s="358"/>
      <c r="R233" s="358"/>
      <c r="S233" s="358"/>
      <c r="T233" s="358"/>
      <c r="U233" s="358"/>
      <c r="V233" s="358"/>
      <c r="W233" s="358"/>
      <c r="X233" s="358"/>
      <c r="Y233" s="358"/>
      <c r="Z233" s="358"/>
      <c r="AA233" s="358"/>
      <c r="AB233" s="358"/>
      <c r="AC233" s="358"/>
      <c r="AD233" s="358"/>
      <c r="AE233" s="178"/>
      <c r="AF233" s="358"/>
      <c r="AG233" s="619"/>
      <c r="AH233" s="1852"/>
    </row>
    <row r="234" spans="1:34" s="199" customFormat="1" ht="75" x14ac:dyDescent="0.25">
      <c r="A234" s="1413"/>
      <c r="B234" s="12" t="s">
        <v>243</v>
      </c>
      <c r="C234" s="411"/>
      <c r="D234" s="757"/>
      <c r="E234" s="279"/>
      <c r="F234" s="177" t="e">
        <f t="shared" si="74"/>
        <v>#VALUE!</v>
      </c>
      <c r="G234" s="758"/>
      <c r="H234" s="178" t="e">
        <f>G234/F234*100</f>
        <v>#VALUE!</v>
      </c>
      <c r="I234" s="241"/>
      <c r="J234" s="241"/>
      <c r="K234" s="654"/>
      <c r="L234" s="653"/>
      <c r="M234" s="653"/>
      <c r="N234" s="653"/>
      <c r="O234" s="653"/>
      <c r="P234" s="653"/>
      <c r="Q234" s="358"/>
      <c r="R234" s="358"/>
      <c r="S234" s="358"/>
      <c r="T234" s="358"/>
      <c r="U234" s="358"/>
      <c r="V234" s="358"/>
      <c r="W234" s="358"/>
      <c r="X234" s="358"/>
      <c r="Y234" s="358"/>
      <c r="Z234" s="358"/>
      <c r="AA234" s="358"/>
      <c r="AB234" s="358"/>
      <c r="AC234" s="358"/>
      <c r="AD234" s="358"/>
      <c r="AE234" s="178"/>
      <c r="AF234" s="358"/>
      <c r="AG234" s="619"/>
      <c r="AH234" s="1852"/>
    </row>
    <row r="235" spans="1:34" s="199" customFormat="1" ht="60" x14ac:dyDescent="0.25">
      <c r="A235" s="1413"/>
      <c r="B235" s="12" t="s">
        <v>242</v>
      </c>
      <c r="C235" s="411"/>
      <c r="D235" s="757"/>
      <c r="E235" s="279"/>
      <c r="F235" s="177" t="e">
        <f t="shared" si="74"/>
        <v>#VALUE!</v>
      </c>
      <c r="G235" s="758"/>
      <c r="H235" s="178" t="e">
        <f>G235/F235*100</f>
        <v>#VALUE!</v>
      </c>
      <c r="I235" s="241"/>
      <c r="J235" s="241"/>
      <c r="K235" s="654"/>
      <c r="L235" s="653"/>
      <c r="M235" s="653"/>
      <c r="N235" s="653"/>
      <c r="O235" s="653"/>
      <c r="P235" s="653"/>
      <c r="Q235" s="358"/>
      <c r="R235" s="358"/>
      <c r="S235" s="358"/>
      <c r="T235" s="358"/>
      <c r="U235" s="358"/>
      <c r="V235" s="358"/>
      <c r="W235" s="358"/>
      <c r="X235" s="358"/>
      <c r="Y235" s="358"/>
      <c r="Z235" s="358"/>
      <c r="AA235" s="358"/>
      <c r="AB235" s="358"/>
      <c r="AC235" s="358"/>
      <c r="AD235" s="358"/>
      <c r="AE235" s="178"/>
      <c r="AF235" s="358"/>
      <c r="AG235" s="619"/>
      <c r="AH235" s="1852"/>
    </row>
    <row r="236" spans="1:34" s="199" customFormat="1" ht="83.25" customHeight="1" x14ac:dyDescent="0.25">
      <c r="A236" s="1413"/>
      <c r="B236" s="8" t="s">
        <v>439</v>
      </c>
      <c r="C236" s="410"/>
      <c r="D236" s="757"/>
      <c r="E236" s="279"/>
      <c r="F236" s="177" t="e">
        <f t="shared" si="74"/>
        <v>#VALUE!</v>
      </c>
      <c r="G236" s="178"/>
      <c r="H236" s="178" t="e">
        <f>G236/F236*100</f>
        <v>#VALUE!</v>
      </c>
      <c r="I236" s="241"/>
      <c r="J236" s="241"/>
      <c r="K236" s="654"/>
      <c r="L236" s="653"/>
      <c r="M236" s="653"/>
      <c r="N236" s="653"/>
      <c r="O236" s="653"/>
      <c r="P236" s="653"/>
      <c r="Q236" s="358"/>
      <c r="R236" s="358"/>
      <c r="S236" s="358"/>
      <c r="T236" s="358"/>
      <c r="U236" s="358"/>
      <c r="V236" s="358"/>
      <c r="W236" s="358"/>
      <c r="X236" s="358"/>
      <c r="Y236" s="358"/>
      <c r="Z236" s="358"/>
      <c r="AA236" s="358"/>
      <c r="AB236" s="358"/>
      <c r="AC236" s="358"/>
      <c r="AD236" s="358"/>
      <c r="AE236" s="178"/>
      <c r="AF236" s="358"/>
      <c r="AG236" s="619"/>
      <c r="AH236" s="1852"/>
    </row>
    <row r="237" spans="1:34" s="199" customFormat="1" ht="45" x14ac:dyDescent="0.25">
      <c r="A237" s="1413"/>
      <c r="B237" s="8" t="s">
        <v>181</v>
      </c>
      <c r="C237" s="410"/>
      <c r="D237" s="757"/>
      <c r="E237" s="279"/>
      <c r="F237" s="177" t="e">
        <f t="shared" si="74"/>
        <v>#VALUE!</v>
      </c>
      <c r="G237" s="178">
        <v>2</v>
      </c>
      <c r="H237" s="178" t="e">
        <f>G237/F237*100</f>
        <v>#VALUE!</v>
      </c>
      <c r="I237" s="241"/>
      <c r="J237" s="241"/>
      <c r="K237" s="654"/>
      <c r="L237" s="653"/>
      <c r="M237" s="653"/>
      <c r="N237" s="653"/>
      <c r="O237" s="653"/>
      <c r="P237" s="653"/>
      <c r="Q237" s="358"/>
      <c r="R237" s="358"/>
      <c r="S237" s="358"/>
      <c r="T237" s="358"/>
      <c r="U237" s="358"/>
      <c r="V237" s="358"/>
      <c r="W237" s="358"/>
      <c r="X237" s="358"/>
      <c r="Y237" s="358"/>
      <c r="Z237" s="358"/>
      <c r="AA237" s="358"/>
      <c r="AB237" s="358"/>
      <c r="AC237" s="358"/>
      <c r="AD237" s="358"/>
      <c r="AE237" s="178"/>
      <c r="AF237" s="358"/>
      <c r="AG237" s="619"/>
      <c r="AH237" s="1852"/>
    </row>
    <row r="238" spans="1:34" s="199" customFormat="1" ht="90" x14ac:dyDescent="0.25">
      <c r="A238" s="1413"/>
      <c r="B238" s="8" t="s">
        <v>335</v>
      </c>
      <c r="C238" s="410"/>
      <c r="D238" s="757"/>
      <c r="E238" s="279"/>
      <c r="F238" s="177" t="e">
        <f t="shared" si="74"/>
        <v>#VALUE!</v>
      </c>
      <c r="G238" s="178">
        <v>6</v>
      </c>
      <c r="H238" s="178"/>
      <c r="I238" s="241"/>
      <c r="J238" s="241"/>
      <c r="K238" s="654"/>
      <c r="L238" s="653"/>
      <c r="M238" s="653"/>
      <c r="N238" s="653"/>
      <c r="O238" s="653"/>
      <c r="P238" s="653"/>
      <c r="Q238" s="358"/>
      <c r="R238" s="358"/>
      <c r="S238" s="358"/>
      <c r="T238" s="358"/>
      <c r="U238" s="358"/>
      <c r="V238" s="358"/>
      <c r="W238" s="358"/>
      <c r="X238" s="358"/>
      <c r="Y238" s="358"/>
      <c r="Z238" s="358"/>
      <c r="AA238" s="358"/>
      <c r="AB238" s="358"/>
      <c r="AC238" s="358"/>
      <c r="AD238" s="358"/>
      <c r="AE238" s="178"/>
      <c r="AF238" s="358"/>
      <c r="AG238" s="619"/>
      <c r="AH238" s="1852"/>
    </row>
    <row r="239" spans="1:34" s="199" customFormat="1" ht="33" customHeight="1" x14ac:dyDescent="0.25">
      <c r="A239" s="1413"/>
      <c r="B239" s="8" t="s">
        <v>183</v>
      </c>
      <c r="C239" s="410"/>
      <c r="D239" s="757"/>
      <c r="E239" s="279"/>
      <c r="F239" s="177" t="e">
        <f>ROUND(E239/12*$B$4,0)</f>
        <v>#VALUE!</v>
      </c>
      <c r="G239" s="178">
        <v>5</v>
      </c>
      <c r="H239" s="178" t="e">
        <f>G239/F239*100</f>
        <v>#VALUE!</v>
      </c>
      <c r="I239" s="241"/>
      <c r="J239" s="241"/>
      <c r="K239" s="654"/>
      <c r="L239" s="653"/>
      <c r="M239" s="653"/>
      <c r="N239" s="653"/>
      <c r="O239" s="653"/>
      <c r="P239" s="653"/>
      <c r="Q239" s="358"/>
      <c r="R239" s="358"/>
      <c r="S239" s="358"/>
      <c r="T239" s="358"/>
      <c r="U239" s="358"/>
      <c r="V239" s="358"/>
      <c r="W239" s="358"/>
      <c r="X239" s="358"/>
      <c r="Y239" s="358"/>
      <c r="Z239" s="358"/>
      <c r="AA239" s="358"/>
      <c r="AB239" s="358"/>
      <c r="AC239" s="358"/>
      <c r="AD239" s="358"/>
      <c r="AE239" s="178"/>
      <c r="AF239" s="358"/>
      <c r="AG239" s="619"/>
      <c r="AH239" s="1852"/>
    </row>
    <row r="240" spans="1:34" s="199" customFormat="1" ht="33" customHeight="1" x14ac:dyDescent="0.25">
      <c r="A240" s="1413"/>
      <c r="B240" s="8" t="s">
        <v>481</v>
      </c>
      <c r="C240" s="410"/>
      <c r="D240" s="757"/>
      <c r="E240" s="279"/>
      <c r="F240" s="177"/>
      <c r="G240" s="178"/>
      <c r="H240" s="178"/>
      <c r="I240" s="241"/>
      <c r="J240" s="241"/>
      <c r="K240" s="654"/>
      <c r="L240" s="653"/>
      <c r="M240" s="653"/>
      <c r="N240" s="653"/>
      <c r="O240" s="653"/>
      <c r="P240" s="653"/>
      <c r="Q240" s="358"/>
      <c r="R240" s="358"/>
      <c r="S240" s="358"/>
      <c r="T240" s="358"/>
      <c r="U240" s="358"/>
      <c r="V240" s="358"/>
      <c r="W240" s="358"/>
      <c r="X240" s="358"/>
      <c r="Y240" s="358"/>
      <c r="Z240" s="358"/>
      <c r="AA240" s="358"/>
      <c r="AB240" s="358"/>
      <c r="AC240" s="358"/>
      <c r="AD240" s="358"/>
      <c r="AE240" s="178"/>
      <c r="AF240" s="358"/>
      <c r="AG240" s="619"/>
      <c r="AH240" s="1852"/>
    </row>
    <row r="241" spans="1:34" s="199" customFormat="1" ht="24" customHeight="1" x14ac:dyDescent="0.25">
      <c r="A241" s="1413"/>
      <c r="B241" s="8" t="s">
        <v>88</v>
      </c>
      <c r="C241" s="410"/>
      <c r="D241" s="757"/>
      <c r="E241" s="279"/>
      <c r="F241" s="177" t="e">
        <f t="shared" ref="F241:F253" si="76">ROUND(E241/12*$B$4,0)</f>
        <v>#VALUE!</v>
      </c>
      <c r="G241" s="178">
        <v>53</v>
      </c>
      <c r="H241" s="178" t="e">
        <f t="shared" ref="H241:H253" si="77">G241/F241*100</f>
        <v>#VALUE!</v>
      </c>
      <c r="I241" s="241"/>
      <c r="J241" s="241"/>
      <c r="K241" s="654"/>
      <c r="L241" s="653"/>
      <c r="M241" s="653"/>
      <c r="N241" s="653"/>
      <c r="O241" s="653"/>
      <c r="P241" s="653"/>
      <c r="Q241" s="358"/>
      <c r="R241" s="358"/>
      <c r="S241" s="358"/>
      <c r="T241" s="358"/>
      <c r="U241" s="358"/>
      <c r="V241" s="358"/>
      <c r="W241" s="358"/>
      <c r="X241" s="358"/>
      <c r="Y241" s="358"/>
      <c r="Z241" s="358"/>
      <c r="AA241" s="358"/>
      <c r="AB241" s="358"/>
      <c r="AC241" s="358"/>
      <c r="AD241" s="358"/>
      <c r="AE241" s="178"/>
      <c r="AF241" s="358"/>
      <c r="AG241" s="619"/>
      <c r="AH241" s="1852"/>
    </row>
    <row r="242" spans="1:34" s="199" customFormat="1" x14ac:dyDescent="0.25">
      <c r="A242" s="1413"/>
      <c r="B242" s="8" t="s">
        <v>112</v>
      </c>
      <c r="C242" s="410"/>
      <c r="D242" s="757"/>
      <c r="E242" s="279"/>
      <c r="F242" s="177" t="e">
        <f t="shared" si="76"/>
        <v>#VALUE!</v>
      </c>
      <c r="G242" s="178">
        <v>2</v>
      </c>
      <c r="H242" s="178" t="e">
        <f t="shared" si="77"/>
        <v>#VALUE!</v>
      </c>
      <c r="I242" s="241"/>
      <c r="J242" s="241"/>
      <c r="K242" s="654"/>
      <c r="L242" s="653"/>
      <c r="M242" s="653"/>
      <c r="N242" s="653"/>
      <c r="O242" s="653"/>
      <c r="P242" s="653"/>
      <c r="Q242" s="358"/>
      <c r="R242" s="358"/>
      <c r="S242" s="358"/>
      <c r="T242" s="358"/>
      <c r="U242" s="358"/>
      <c r="V242" s="358"/>
      <c r="W242" s="358"/>
      <c r="X242" s="358"/>
      <c r="Y242" s="358"/>
      <c r="Z242" s="358"/>
      <c r="AA242" s="358"/>
      <c r="AB242" s="358"/>
      <c r="AC242" s="358"/>
      <c r="AD242" s="358"/>
      <c r="AE242" s="178"/>
      <c r="AF242" s="358"/>
      <c r="AG242" s="619"/>
      <c r="AH242" s="1852"/>
    </row>
    <row r="243" spans="1:34" s="199" customFormat="1" ht="29.25" customHeight="1" x14ac:dyDescent="0.25">
      <c r="A243" s="1413"/>
      <c r="B243" s="8" t="s">
        <v>447</v>
      </c>
      <c r="C243" s="410"/>
      <c r="D243" s="757"/>
      <c r="E243" s="279"/>
      <c r="F243" s="177" t="e">
        <f t="shared" si="76"/>
        <v>#VALUE!</v>
      </c>
      <c r="G243" s="178">
        <v>5</v>
      </c>
      <c r="H243" s="178" t="e">
        <f t="shared" si="77"/>
        <v>#VALUE!</v>
      </c>
      <c r="I243" s="241"/>
      <c r="J243" s="241"/>
      <c r="K243" s="654"/>
      <c r="L243" s="653"/>
      <c r="M243" s="653"/>
      <c r="N243" s="653"/>
      <c r="O243" s="653"/>
      <c r="P243" s="653"/>
      <c r="Q243" s="358"/>
      <c r="R243" s="358"/>
      <c r="S243" s="358"/>
      <c r="T243" s="358"/>
      <c r="U243" s="358"/>
      <c r="V243" s="358"/>
      <c r="W243" s="358"/>
      <c r="X243" s="358"/>
      <c r="Y243" s="358"/>
      <c r="Z243" s="358"/>
      <c r="AA243" s="358"/>
      <c r="AB243" s="358"/>
      <c r="AC243" s="358"/>
      <c r="AD243" s="358"/>
      <c r="AE243" s="178"/>
      <c r="AF243" s="358"/>
      <c r="AG243" s="619"/>
      <c r="AH243" s="1852"/>
    </row>
    <row r="244" spans="1:34" s="199" customFormat="1" ht="45" customHeight="1" x14ac:dyDescent="0.25">
      <c r="A244" s="1413"/>
      <c r="B244" s="8" t="s">
        <v>351</v>
      </c>
      <c r="C244" s="410"/>
      <c r="D244" s="757"/>
      <c r="E244" s="279"/>
      <c r="F244" s="177" t="e">
        <f t="shared" si="76"/>
        <v>#VALUE!</v>
      </c>
      <c r="G244" s="178">
        <v>1</v>
      </c>
      <c r="H244" s="178" t="e">
        <f t="shared" si="77"/>
        <v>#VALUE!</v>
      </c>
      <c r="I244" s="241"/>
      <c r="J244" s="241"/>
      <c r="K244" s="654"/>
      <c r="L244" s="653"/>
      <c r="M244" s="653"/>
      <c r="N244" s="653"/>
      <c r="O244" s="653"/>
      <c r="P244" s="653"/>
      <c r="Q244" s="358"/>
      <c r="R244" s="358"/>
      <c r="S244" s="358"/>
      <c r="T244" s="358"/>
      <c r="U244" s="358"/>
      <c r="V244" s="358"/>
      <c r="W244" s="358"/>
      <c r="X244" s="358"/>
      <c r="Y244" s="358"/>
      <c r="Z244" s="358"/>
      <c r="AA244" s="358"/>
      <c r="AB244" s="358"/>
      <c r="AC244" s="358"/>
      <c r="AD244" s="358"/>
      <c r="AE244" s="178"/>
      <c r="AF244" s="358"/>
      <c r="AG244" s="619"/>
      <c r="AH244" s="1852"/>
    </row>
    <row r="245" spans="1:34" s="199" customFormat="1" ht="30" x14ac:dyDescent="0.25">
      <c r="A245" s="1413"/>
      <c r="B245" s="8" t="s">
        <v>184</v>
      </c>
      <c r="C245" s="410"/>
      <c r="D245" s="757"/>
      <c r="E245" s="279"/>
      <c r="F245" s="177" t="e">
        <f t="shared" si="76"/>
        <v>#VALUE!</v>
      </c>
      <c r="G245" s="178">
        <v>2</v>
      </c>
      <c r="H245" s="178" t="e">
        <f t="shared" si="77"/>
        <v>#VALUE!</v>
      </c>
      <c r="I245" s="241"/>
      <c r="J245" s="241"/>
      <c r="K245" s="654"/>
      <c r="L245" s="653"/>
      <c r="M245" s="653"/>
      <c r="N245" s="653"/>
      <c r="O245" s="653"/>
      <c r="P245" s="653"/>
      <c r="Q245" s="358"/>
      <c r="R245" s="358"/>
      <c r="S245" s="358"/>
      <c r="T245" s="358"/>
      <c r="U245" s="358"/>
      <c r="V245" s="358"/>
      <c r="W245" s="358"/>
      <c r="X245" s="358"/>
      <c r="Y245" s="358"/>
      <c r="Z245" s="358"/>
      <c r="AA245" s="358"/>
      <c r="AB245" s="358"/>
      <c r="AC245" s="358"/>
      <c r="AD245" s="358"/>
      <c r="AE245" s="178"/>
      <c r="AF245" s="358"/>
      <c r="AG245" s="619"/>
      <c r="AH245" s="1852"/>
    </row>
    <row r="246" spans="1:34" s="199" customFormat="1" x14ac:dyDescent="0.25">
      <c r="A246" s="1413"/>
      <c r="B246" s="8" t="s">
        <v>262</v>
      </c>
      <c r="C246" s="410"/>
      <c r="D246" s="757"/>
      <c r="E246" s="279"/>
      <c r="F246" s="177" t="e">
        <f t="shared" si="76"/>
        <v>#VALUE!</v>
      </c>
      <c r="G246" s="178">
        <v>51</v>
      </c>
      <c r="H246" s="178" t="e">
        <f t="shared" si="77"/>
        <v>#VALUE!</v>
      </c>
      <c r="I246" s="241"/>
      <c r="J246" s="241"/>
      <c r="K246" s="654"/>
      <c r="L246" s="653"/>
      <c r="M246" s="653"/>
      <c r="N246" s="653"/>
      <c r="O246" s="653"/>
      <c r="P246" s="653"/>
      <c r="Q246" s="358"/>
      <c r="R246" s="358"/>
      <c r="S246" s="358"/>
      <c r="T246" s="358"/>
      <c r="U246" s="358"/>
      <c r="V246" s="358"/>
      <c r="W246" s="358"/>
      <c r="X246" s="358"/>
      <c r="Y246" s="358"/>
      <c r="Z246" s="358"/>
      <c r="AA246" s="358"/>
      <c r="AB246" s="358"/>
      <c r="AC246" s="358"/>
      <c r="AD246" s="358"/>
      <c r="AE246" s="178"/>
      <c r="AF246" s="358"/>
      <c r="AG246" s="619"/>
      <c r="AH246" s="1852"/>
    </row>
    <row r="247" spans="1:34" s="199" customFormat="1" ht="30" x14ac:dyDescent="0.25">
      <c r="A247" s="1413"/>
      <c r="B247" s="8" t="s">
        <v>263</v>
      </c>
      <c r="C247" s="410"/>
      <c r="D247" s="757"/>
      <c r="E247" s="279"/>
      <c r="F247" s="177" t="e">
        <f t="shared" si="76"/>
        <v>#VALUE!</v>
      </c>
      <c r="G247" s="178">
        <v>54</v>
      </c>
      <c r="H247" s="178" t="e">
        <f t="shared" si="77"/>
        <v>#VALUE!</v>
      </c>
      <c r="I247" s="241"/>
      <c r="J247" s="241"/>
      <c r="K247" s="654"/>
      <c r="L247" s="653"/>
      <c r="M247" s="653"/>
      <c r="N247" s="653"/>
      <c r="O247" s="653"/>
      <c r="P247" s="653"/>
      <c r="Q247" s="358"/>
      <c r="R247" s="358"/>
      <c r="S247" s="358"/>
      <c r="T247" s="358"/>
      <c r="U247" s="358"/>
      <c r="V247" s="358"/>
      <c r="W247" s="358"/>
      <c r="X247" s="358"/>
      <c r="Y247" s="358"/>
      <c r="Z247" s="358"/>
      <c r="AA247" s="358"/>
      <c r="AB247" s="358"/>
      <c r="AC247" s="358"/>
      <c r="AD247" s="358"/>
      <c r="AE247" s="178"/>
      <c r="AF247" s="358"/>
      <c r="AG247" s="619"/>
      <c r="AH247" s="1852"/>
    </row>
    <row r="248" spans="1:34" s="199" customFormat="1" ht="30" x14ac:dyDescent="0.25">
      <c r="A248" s="1413"/>
      <c r="B248" s="8" t="s">
        <v>268</v>
      </c>
      <c r="C248" s="410"/>
      <c r="D248" s="757"/>
      <c r="E248" s="279"/>
      <c r="F248" s="177" t="e">
        <f t="shared" si="76"/>
        <v>#VALUE!</v>
      </c>
      <c r="G248" s="178">
        <v>8</v>
      </c>
      <c r="H248" s="178" t="e">
        <f t="shared" si="77"/>
        <v>#VALUE!</v>
      </c>
      <c r="I248" s="241"/>
      <c r="J248" s="241"/>
      <c r="K248" s="654"/>
      <c r="L248" s="653"/>
      <c r="M248" s="653"/>
      <c r="N248" s="653"/>
      <c r="O248" s="653"/>
      <c r="P248" s="653"/>
      <c r="Q248" s="358"/>
      <c r="R248" s="358"/>
      <c r="S248" s="358"/>
      <c r="T248" s="358"/>
      <c r="U248" s="358"/>
      <c r="V248" s="358"/>
      <c r="W248" s="358"/>
      <c r="X248" s="358"/>
      <c r="Y248" s="358"/>
      <c r="Z248" s="358"/>
      <c r="AA248" s="358"/>
      <c r="AB248" s="358"/>
      <c r="AC248" s="358"/>
      <c r="AD248" s="358"/>
      <c r="AE248" s="178"/>
      <c r="AF248" s="358"/>
      <c r="AG248" s="619"/>
      <c r="AH248" s="1852"/>
    </row>
    <row r="249" spans="1:34" s="199" customFormat="1" x14ac:dyDescent="0.25">
      <c r="A249" s="1413"/>
      <c r="B249" s="8" t="s">
        <v>30</v>
      </c>
      <c r="C249" s="410"/>
      <c r="D249" s="757"/>
      <c r="E249" s="279"/>
      <c r="F249" s="177" t="e">
        <f t="shared" si="76"/>
        <v>#VALUE!</v>
      </c>
      <c r="G249" s="178">
        <v>1</v>
      </c>
      <c r="H249" s="178" t="e">
        <f t="shared" si="77"/>
        <v>#VALUE!</v>
      </c>
      <c r="I249" s="241"/>
      <c r="J249" s="241"/>
      <c r="K249" s="654"/>
      <c r="L249" s="653"/>
      <c r="M249" s="653"/>
      <c r="N249" s="653"/>
      <c r="O249" s="653"/>
      <c r="P249" s="653"/>
      <c r="Q249" s="358"/>
      <c r="R249" s="358"/>
      <c r="S249" s="358"/>
      <c r="T249" s="358"/>
      <c r="U249" s="358"/>
      <c r="V249" s="358"/>
      <c r="W249" s="358"/>
      <c r="X249" s="358"/>
      <c r="Y249" s="358"/>
      <c r="Z249" s="358"/>
      <c r="AA249" s="358"/>
      <c r="AB249" s="358"/>
      <c r="AC249" s="358"/>
      <c r="AD249" s="358"/>
      <c r="AE249" s="178"/>
      <c r="AF249" s="358"/>
      <c r="AG249" s="619"/>
      <c r="AH249" s="1852"/>
    </row>
    <row r="250" spans="1:34" s="199" customFormat="1" x14ac:dyDescent="0.25">
      <c r="A250" s="1413"/>
      <c r="B250" s="8" t="s">
        <v>89</v>
      </c>
      <c r="C250" s="410"/>
      <c r="D250" s="570"/>
      <c r="E250" s="279"/>
      <c r="F250" s="177" t="e">
        <f t="shared" si="76"/>
        <v>#VALUE!</v>
      </c>
      <c r="G250" s="178">
        <v>20</v>
      </c>
      <c r="H250" s="177" t="e">
        <f t="shared" si="77"/>
        <v>#VALUE!</v>
      </c>
      <c r="I250" s="241"/>
      <c r="J250" s="241"/>
      <c r="K250" s="654"/>
      <c r="L250" s="653"/>
      <c r="M250" s="653"/>
      <c r="N250" s="653"/>
      <c r="O250" s="653"/>
      <c r="P250" s="653"/>
      <c r="Q250" s="358"/>
      <c r="R250" s="358"/>
      <c r="S250" s="358"/>
      <c r="T250" s="358"/>
      <c r="U250" s="358"/>
      <c r="V250" s="358"/>
      <c r="W250" s="358"/>
      <c r="X250" s="358"/>
      <c r="Y250" s="358"/>
      <c r="Z250" s="358"/>
      <c r="AA250" s="358"/>
      <c r="AB250" s="358"/>
      <c r="AC250" s="358"/>
      <c r="AD250" s="358"/>
      <c r="AE250" s="178"/>
      <c r="AF250" s="358"/>
      <c r="AG250" s="619"/>
      <c r="AH250" s="1852"/>
    </row>
    <row r="251" spans="1:34" x14ac:dyDescent="0.25">
      <c r="B251" s="8" t="s">
        <v>448</v>
      </c>
      <c r="C251" s="410"/>
      <c r="D251" s="757"/>
      <c r="E251" s="279"/>
      <c r="F251" s="177" t="e">
        <f t="shared" si="76"/>
        <v>#VALUE!</v>
      </c>
      <c r="G251" s="178">
        <v>1</v>
      </c>
      <c r="H251" s="178" t="e">
        <f t="shared" si="77"/>
        <v>#VALUE!</v>
      </c>
      <c r="I251" s="241"/>
      <c r="J251" s="241"/>
      <c r="K251" s="654"/>
      <c r="L251" s="653"/>
      <c r="M251" s="653"/>
      <c r="N251" s="653"/>
      <c r="O251" s="653"/>
      <c r="P251" s="653"/>
      <c r="Q251" s="358"/>
      <c r="R251" s="358"/>
      <c r="S251" s="358"/>
      <c r="T251" s="358"/>
      <c r="U251" s="358"/>
      <c r="V251" s="358"/>
      <c r="W251" s="358"/>
      <c r="X251" s="358"/>
      <c r="Y251" s="358"/>
      <c r="Z251" s="358"/>
      <c r="AA251" s="358"/>
      <c r="AB251" s="358"/>
      <c r="AC251" s="358"/>
      <c r="AD251" s="358"/>
      <c r="AE251" s="178"/>
      <c r="AF251" s="358"/>
      <c r="AG251" s="619"/>
      <c r="AH251" s="1852"/>
    </row>
    <row r="252" spans="1:34" x14ac:dyDescent="0.25">
      <c r="B252" s="12" t="s">
        <v>187</v>
      </c>
      <c r="C252" s="411"/>
      <c r="D252" s="757"/>
      <c r="E252" s="279"/>
      <c r="F252" s="177" t="e">
        <f t="shared" si="76"/>
        <v>#VALUE!</v>
      </c>
      <c r="G252" s="178">
        <v>13</v>
      </c>
      <c r="H252" s="177" t="e">
        <f t="shared" si="77"/>
        <v>#VALUE!</v>
      </c>
      <c r="I252" s="241"/>
      <c r="J252" s="241"/>
      <c r="K252" s="654"/>
      <c r="L252" s="653"/>
      <c r="M252" s="653"/>
      <c r="N252" s="653"/>
      <c r="O252" s="653"/>
      <c r="P252" s="653"/>
      <c r="Q252" s="358"/>
      <c r="R252" s="358"/>
      <c r="S252" s="358"/>
      <c r="T252" s="358"/>
      <c r="U252" s="358"/>
      <c r="V252" s="358"/>
      <c r="W252" s="358"/>
      <c r="X252" s="358"/>
      <c r="Y252" s="358"/>
      <c r="Z252" s="358"/>
      <c r="AA252" s="358"/>
      <c r="AB252" s="358"/>
      <c r="AC252" s="358"/>
      <c r="AD252" s="358"/>
      <c r="AE252" s="178"/>
      <c r="AF252" s="358"/>
      <c r="AG252" s="619"/>
      <c r="AH252" s="1852"/>
    </row>
    <row r="253" spans="1:34" s="199" customFormat="1" ht="30" x14ac:dyDescent="0.25">
      <c r="A253" s="1413"/>
      <c r="B253" s="12" t="s">
        <v>72</v>
      </c>
      <c r="C253" s="411"/>
      <c r="D253" s="757"/>
      <c r="E253" s="279"/>
      <c r="F253" s="177" t="e">
        <f t="shared" si="76"/>
        <v>#VALUE!</v>
      </c>
      <c r="G253" s="178">
        <v>1</v>
      </c>
      <c r="H253" s="177" t="e">
        <f t="shared" si="77"/>
        <v>#VALUE!</v>
      </c>
      <c r="I253" s="241"/>
      <c r="J253" s="241"/>
      <c r="K253" s="654"/>
      <c r="L253" s="653"/>
      <c r="M253" s="653"/>
      <c r="N253" s="653"/>
      <c r="O253" s="653"/>
      <c r="P253" s="653"/>
      <c r="Q253" s="358"/>
      <c r="R253" s="358"/>
      <c r="S253" s="358"/>
      <c r="T253" s="358"/>
      <c r="U253" s="358"/>
      <c r="V253" s="358"/>
      <c r="W253" s="358"/>
      <c r="X253" s="358"/>
      <c r="Y253" s="358"/>
      <c r="Z253" s="358"/>
      <c r="AA253" s="358"/>
      <c r="AB253" s="358"/>
      <c r="AC253" s="358"/>
      <c r="AD253" s="358"/>
      <c r="AE253" s="178"/>
      <c r="AF253" s="358"/>
      <c r="AG253" s="619"/>
      <c r="AH253" s="1852"/>
    </row>
    <row r="254" spans="1:34" s="199" customFormat="1" ht="30" x14ac:dyDescent="0.25">
      <c r="A254" s="1413"/>
      <c r="B254" s="527" t="s">
        <v>316</v>
      </c>
      <c r="C254" s="411"/>
      <c r="D254" s="570"/>
      <c r="E254" s="259"/>
      <c r="F254" s="178" t="e">
        <f t="shared" ref="F254" si="78">ROUND(E254/12*$B$4,0)</f>
        <v>#VALUE!</v>
      </c>
      <c r="G254" s="178"/>
      <c r="H254" s="177"/>
      <c r="I254" s="664"/>
      <c r="J254" s="664"/>
      <c r="K254" s="720"/>
      <c r="L254" s="721"/>
      <c r="M254" s="721"/>
      <c r="N254" s="721"/>
      <c r="O254" s="721"/>
      <c r="P254" s="721"/>
      <c r="Q254" s="358"/>
      <c r="R254" s="358"/>
      <c r="S254" s="358"/>
      <c r="T254" s="358"/>
      <c r="U254" s="358"/>
      <c r="V254" s="358"/>
      <c r="W254" s="358"/>
      <c r="X254" s="358"/>
      <c r="Y254" s="358"/>
      <c r="Z254" s="358"/>
      <c r="AA254" s="358"/>
      <c r="AB254" s="358"/>
      <c r="AC254" s="358"/>
      <c r="AD254" s="358"/>
      <c r="AE254" s="178"/>
      <c r="AF254" s="358"/>
      <c r="AG254" s="619"/>
      <c r="AH254" s="1852"/>
    </row>
    <row r="255" spans="1:34" s="199" customFormat="1" ht="29.25" x14ac:dyDescent="0.25">
      <c r="A255" s="1413"/>
      <c r="B255" s="524" t="s">
        <v>299</v>
      </c>
      <c r="C255" s="520"/>
      <c r="D255" s="521"/>
      <c r="E255" s="528">
        <f>SUM(E254:E254)</f>
        <v>0</v>
      </c>
      <c r="F255" s="525" t="e">
        <f>SUM(F254:F254)</f>
        <v>#VALUE!</v>
      </c>
      <c r="G255" s="322">
        <f>SUM(G254:G254)</f>
        <v>0</v>
      </c>
      <c r="H255" s="526"/>
      <c r="I255" s="664"/>
      <c r="J255" s="664"/>
      <c r="K255" s="720"/>
      <c r="L255" s="653"/>
      <c r="M255" s="721"/>
      <c r="N255" s="721"/>
      <c r="O255" s="721"/>
      <c r="P255" s="721"/>
      <c r="Q255" s="358"/>
      <c r="R255" s="358"/>
      <c r="S255" s="358"/>
      <c r="T255" s="358"/>
      <c r="U255" s="358"/>
      <c r="V255" s="358"/>
      <c r="W255" s="196"/>
      <c r="X255" s="358">
        <f>AD255-AC255-Z255</f>
        <v>0</v>
      </c>
      <c r="Y255" s="358"/>
      <c r="Z255" s="358"/>
      <c r="AA255" s="358">
        <f>X255-W255</f>
        <v>0</v>
      </c>
      <c r="AB255" s="358"/>
      <c r="AC255" s="358"/>
      <c r="AD255" s="358"/>
      <c r="AE255" s="322"/>
      <c r="AF255" s="358"/>
      <c r="AG255" s="619"/>
      <c r="AH255" s="1852"/>
    </row>
    <row r="256" spans="1:34" s="199" customFormat="1" x14ac:dyDescent="0.25">
      <c r="A256" s="1413"/>
      <c r="B256" s="451" t="s">
        <v>264</v>
      </c>
      <c r="C256" s="411"/>
      <c r="D256" s="570"/>
      <c r="E256" s="286">
        <f>E205</f>
        <v>0</v>
      </c>
      <c r="F256" s="456" t="e">
        <f>F205</f>
        <v>#VALUE!</v>
      </c>
      <c r="G256" s="322">
        <f>G205</f>
        <v>421</v>
      </c>
      <c r="H256" s="456" t="e">
        <f>G256/F256*100</f>
        <v>#VALUE!</v>
      </c>
      <c r="I256" s="664"/>
      <c r="J256" s="664"/>
      <c r="K256" s="720"/>
      <c r="L256" s="721"/>
      <c r="M256" s="721"/>
      <c r="N256" s="721"/>
      <c r="O256" s="653"/>
      <c r="P256" s="721"/>
      <c r="Q256" s="358"/>
      <c r="R256" s="358"/>
      <c r="S256" s="358"/>
      <c r="T256" s="358"/>
      <c r="U256" s="358"/>
      <c r="V256" s="358"/>
      <c r="W256" s="358"/>
      <c r="X256" s="358"/>
      <c r="Y256" s="358"/>
      <c r="Z256" s="358"/>
      <c r="AA256" s="358"/>
      <c r="AB256" s="358"/>
      <c r="AC256" s="358"/>
      <c r="AD256" s="358"/>
      <c r="AE256" s="322"/>
      <c r="AF256" s="358"/>
      <c r="AG256" s="619"/>
      <c r="AH256" s="1852"/>
    </row>
    <row r="257" spans="1:34" s="199" customFormat="1" ht="29.25" x14ac:dyDescent="0.25">
      <c r="A257" s="1413"/>
      <c r="B257" s="451" t="s">
        <v>265</v>
      </c>
      <c r="C257" s="411"/>
      <c r="D257" s="570"/>
      <c r="E257" s="286">
        <f>E212</f>
        <v>0</v>
      </c>
      <c r="F257" s="759" t="e">
        <f>F212</f>
        <v>#VALUE!</v>
      </c>
      <c r="G257" s="322">
        <f>G212</f>
        <v>21</v>
      </c>
      <c r="H257" s="456" t="e">
        <f>G257/F257*100</f>
        <v>#VALUE!</v>
      </c>
      <c r="I257" s="664"/>
      <c r="J257" s="664"/>
      <c r="K257" s="720"/>
      <c r="L257" s="721"/>
      <c r="M257" s="721"/>
      <c r="N257" s="721"/>
      <c r="O257" s="721"/>
      <c r="P257" s="721"/>
      <c r="Q257" s="358"/>
      <c r="R257" s="358"/>
      <c r="S257" s="358"/>
      <c r="T257" s="358"/>
      <c r="U257" s="358"/>
      <c r="V257" s="358"/>
      <c r="W257" s="358"/>
      <c r="X257" s="358"/>
      <c r="Y257" s="358"/>
      <c r="Z257" s="358"/>
      <c r="AA257" s="358"/>
      <c r="AB257" s="358"/>
      <c r="AC257" s="358"/>
      <c r="AD257" s="358"/>
      <c r="AE257" s="322"/>
      <c r="AF257" s="358"/>
      <c r="AG257" s="619"/>
      <c r="AH257" s="1852"/>
    </row>
    <row r="258" spans="1:34" ht="29.25" x14ac:dyDescent="0.25">
      <c r="B258" s="451" t="s">
        <v>266</v>
      </c>
      <c r="C258" s="760"/>
      <c r="D258" s="761"/>
      <c r="E258" s="762">
        <f>E216</f>
        <v>0</v>
      </c>
      <c r="F258" s="763" t="e">
        <f>F216</f>
        <v>#VALUE!</v>
      </c>
      <c r="G258" s="764">
        <f>G216</f>
        <v>33</v>
      </c>
      <c r="H258" s="178" t="e">
        <f>G258/F258*100</f>
        <v>#VALUE!</v>
      </c>
      <c r="I258" s="765"/>
      <c r="J258" s="765"/>
      <c r="K258" s="765"/>
      <c r="L258" s="765"/>
      <c r="M258" s="766"/>
      <c r="N258" s="766"/>
      <c r="O258" s="765"/>
      <c r="P258" s="765"/>
      <c r="Q258" s="358"/>
      <c r="R258" s="358"/>
      <c r="S258" s="358"/>
      <c r="T258" s="358"/>
      <c r="U258" s="358"/>
      <c r="V258" s="358"/>
      <c r="W258" s="222" t="e">
        <f>Q258/12*$B$4+(R258-Q258)/11*5+(S258-R258)/10*4+(T258-S258)/9*3+(U258-T258)/8*2+(V258-U258)/7*1</f>
        <v>#VALUE!</v>
      </c>
      <c r="X258" s="358">
        <f>AD258-AC258-Z258</f>
        <v>35.597429999999996</v>
      </c>
      <c r="Y258" s="358"/>
      <c r="Z258" s="358"/>
      <c r="AA258" s="358" t="e">
        <f>X258-W258</f>
        <v>#VALUE!</v>
      </c>
      <c r="AB258" s="358"/>
      <c r="AC258" s="358"/>
      <c r="AD258" s="358">
        <f>AD216</f>
        <v>35.597429999999996</v>
      </c>
      <c r="AE258" s="764"/>
      <c r="AF258" s="358"/>
      <c r="AG258" s="619"/>
      <c r="AH258" s="1852"/>
    </row>
    <row r="259" spans="1:34" x14ac:dyDescent="0.25">
      <c r="B259" s="668" t="s">
        <v>135</v>
      </c>
      <c r="C259" s="667"/>
      <c r="D259" s="668"/>
      <c r="E259" s="32">
        <f>E258+E257*2.6+E256</f>
        <v>0</v>
      </c>
      <c r="F259" s="6" t="e">
        <f t="shared" ref="F259:G259" si="79">F258+F257*2.6+F256</f>
        <v>#VALUE!</v>
      </c>
      <c r="G259" s="6">
        <f t="shared" si="79"/>
        <v>508.6</v>
      </c>
      <c r="H259" s="6" t="e">
        <f>G259/F259*100</f>
        <v>#VALUE!</v>
      </c>
      <c r="I259" s="7"/>
      <c r="J259" s="7"/>
      <c r="K259" s="646"/>
      <c r="L259" s="645"/>
      <c r="M259" s="645"/>
      <c r="N259" s="645"/>
      <c r="O259" s="645"/>
      <c r="P259" s="645"/>
      <c r="Q259" s="356">
        <f t="shared" ref="Q259:V259" si="80">Q258+Q217+Q205</f>
        <v>0</v>
      </c>
      <c r="R259" s="356">
        <f t="shared" si="80"/>
        <v>0</v>
      </c>
      <c r="S259" s="356">
        <f t="shared" si="80"/>
        <v>0</v>
      </c>
      <c r="T259" s="356">
        <f t="shared" si="80"/>
        <v>0</v>
      </c>
      <c r="U259" s="356">
        <f t="shared" si="80"/>
        <v>0</v>
      </c>
      <c r="V259" s="356">
        <f t="shared" si="80"/>
        <v>0</v>
      </c>
      <c r="W259" s="1832" t="e">
        <f t="shared" ref="W259:Y259" si="81">W258+W217+W205</f>
        <v>#VALUE!</v>
      </c>
      <c r="X259" s="356">
        <f t="shared" si="81"/>
        <v>494.62954000000002</v>
      </c>
      <c r="Y259" s="356">
        <f t="shared" si="81"/>
        <v>0</v>
      </c>
      <c r="Z259" s="356">
        <f t="shared" ref="Z259:AC259" si="82">Z258+Z217+Z205+Z255</f>
        <v>99.803910000000002</v>
      </c>
      <c r="AA259" s="356" t="e">
        <f t="shared" si="82"/>
        <v>#VALUE!</v>
      </c>
      <c r="AB259" s="356">
        <f t="shared" si="82"/>
        <v>-2.0519600000000002</v>
      </c>
      <c r="AC259" s="356">
        <f t="shared" si="82"/>
        <v>0</v>
      </c>
      <c r="AD259" s="1832">
        <f>AD258+AD217+AD205+AD255</f>
        <v>594.43344999999999</v>
      </c>
      <c r="AE259" s="6"/>
      <c r="AF259" s="356"/>
      <c r="AG259" s="619"/>
      <c r="AH259" s="1852"/>
    </row>
    <row r="260" spans="1:34" ht="15.75" x14ac:dyDescent="0.25">
      <c r="B260" s="767" t="s">
        <v>29</v>
      </c>
      <c r="C260" s="768"/>
      <c r="D260" s="769"/>
      <c r="E260" s="299"/>
      <c r="F260" s="755"/>
      <c r="G260" s="648"/>
      <c r="H260" s="648"/>
      <c r="I260" s="323"/>
      <c r="J260" s="323"/>
      <c r="K260" s="756"/>
      <c r="L260" s="770"/>
      <c r="M260" s="649"/>
      <c r="N260" s="649"/>
      <c r="O260" s="649"/>
      <c r="P260" s="649"/>
      <c r="Q260" s="357"/>
      <c r="R260" s="357"/>
      <c r="S260" s="357"/>
      <c r="T260" s="357"/>
      <c r="U260" s="357"/>
      <c r="V260" s="357"/>
      <c r="W260" s="357"/>
      <c r="X260" s="357"/>
      <c r="Y260" s="357"/>
      <c r="Z260" s="771"/>
      <c r="AA260" s="771"/>
      <c r="AB260" s="771"/>
      <c r="AC260" s="357"/>
      <c r="AD260" s="357"/>
      <c r="AE260" s="648"/>
      <c r="AF260" s="357"/>
      <c r="AG260" s="619"/>
      <c r="AH260" s="1852"/>
    </row>
    <row r="261" spans="1:34" ht="15.75" x14ac:dyDescent="0.25">
      <c r="B261" s="216" t="s">
        <v>147</v>
      </c>
      <c r="C261" s="1696"/>
      <c r="D261" s="772"/>
      <c r="E261" s="299"/>
      <c r="F261" s="648"/>
      <c r="G261" s="648"/>
      <c r="H261" s="648"/>
      <c r="I261" s="726"/>
      <c r="J261" s="773"/>
      <c r="K261" s="725"/>
      <c r="L261" s="653"/>
      <c r="M261" s="690"/>
      <c r="N261" s="690"/>
      <c r="O261" s="650"/>
      <c r="P261" s="649"/>
      <c r="Q261" s="357"/>
      <c r="R261" s="357"/>
      <c r="S261" s="357"/>
      <c r="T261" s="357"/>
      <c r="U261" s="357"/>
      <c r="V261" s="357"/>
      <c r="W261" s="357"/>
      <c r="X261" s="357"/>
      <c r="Y261" s="357"/>
      <c r="Z261" s="771"/>
      <c r="AA261" s="771"/>
      <c r="AB261" s="771"/>
      <c r="AC261" s="357"/>
      <c r="AD261" s="357"/>
      <c r="AE261" s="648"/>
      <c r="AF261" s="357"/>
      <c r="AG261" s="619"/>
      <c r="AH261" s="1852"/>
    </row>
    <row r="262" spans="1:34" x14ac:dyDescent="0.25">
      <c r="B262" s="10" t="s">
        <v>202</v>
      </c>
      <c r="C262" s="1950"/>
      <c r="D262" s="774">
        <v>300</v>
      </c>
      <c r="E262" s="265"/>
      <c r="F262" s="178" t="e">
        <f>E262/12*$B$4</f>
        <v>#VALUE!</v>
      </c>
      <c r="G262" s="178">
        <v>97</v>
      </c>
      <c r="H262" s="178" t="e">
        <f>G262/F262*100</f>
        <v>#VALUE!</v>
      </c>
      <c r="I262" s="684"/>
      <c r="J262" s="775">
        <f>M262/G262</f>
        <v>8.5257731958762886</v>
      </c>
      <c r="K262" s="676">
        <f>ROUND(E262*I262,0)</f>
        <v>0</v>
      </c>
      <c r="L262" s="776" t="e">
        <f>K262/12*$B$4</f>
        <v>#VALUE!</v>
      </c>
      <c r="M262" s="733">
        <v>827</v>
      </c>
      <c r="N262" s="207" t="e">
        <f>M262/L262*100</f>
        <v>#VALUE!</v>
      </c>
      <c r="O262" s="776">
        <f>ROUND(K262/D262,0)</f>
        <v>0</v>
      </c>
      <c r="P262" s="207" t="e">
        <f>M262/$B$4*12/O262</f>
        <v>#VALUE!</v>
      </c>
      <c r="Q262" s="357"/>
      <c r="R262" s="357"/>
      <c r="S262" s="357"/>
      <c r="T262" s="357"/>
      <c r="U262" s="357"/>
      <c r="V262" s="357"/>
      <c r="W262" s="196" t="e">
        <f>Q262/12*$B$4+(R262-Q262)/11*5+(S262-R262)/10*4+(T262-S262)/9*3+(U262-T262)/8*2+(V262-U262)/7*1</f>
        <v>#VALUE!</v>
      </c>
      <c r="X262" s="357">
        <f>AD262-AC262-Z262</f>
        <v>10873.736459999998</v>
      </c>
      <c r="Y262" s="357"/>
      <c r="Z262" s="771"/>
      <c r="AA262" s="771" t="e">
        <f>X262-W262</f>
        <v>#VALUE!</v>
      </c>
      <c r="AB262" s="771"/>
      <c r="AC262" s="357">
        <v>0</v>
      </c>
      <c r="AD262" s="357">
        <v>10873.736459999998</v>
      </c>
      <c r="AE262" s="178"/>
      <c r="AF262" s="357"/>
      <c r="AG262" s="619"/>
      <c r="AH262" s="1852"/>
    </row>
    <row r="263" spans="1:34" s="199" customFormat="1" x14ac:dyDescent="0.25">
      <c r="A263" s="1413"/>
      <c r="B263" s="1951" t="s">
        <v>76</v>
      </c>
      <c r="C263" s="1952"/>
      <c r="D263" s="777"/>
      <c r="E263" s="280">
        <f>E262</f>
        <v>0</v>
      </c>
      <c r="F263" s="322" t="e">
        <f>F262</f>
        <v>#VALUE!</v>
      </c>
      <c r="G263" s="322">
        <f t="shared" ref="G263:P263" si="83">G262</f>
        <v>97</v>
      </c>
      <c r="H263" s="322" t="e">
        <f t="shared" si="83"/>
        <v>#VALUE!</v>
      </c>
      <c r="I263" s="778">
        <f t="shared" si="83"/>
        <v>0</v>
      </c>
      <c r="J263" s="779">
        <f t="shared" si="83"/>
        <v>8.5257731958762886</v>
      </c>
      <c r="K263" s="780">
        <f t="shared" si="83"/>
        <v>0</v>
      </c>
      <c r="L263" s="781" t="e">
        <f t="shared" si="83"/>
        <v>#VALUE!</v>
      </c>
      <c r="M263" s="782">
        <f t="shared" si="83"/>
        <v>827</v>
      </c>
      <c r="N263" s="782" t="e">
        <f t="shared" si="83"/>
        <v>#VALUE!</v>
      </c>
      <c r="O263" s="781">
        <f t="shared" si="83"/>
        <v>0</v>
      </c>
      <c r="P263" s="782" t="e">
        <f t="shared" si="83"/>
        <v>#VALUE!</v>
      </c>
      <c r="Q263" s="357"/>
      <c r="R263" s="357"/>
      <c r="S263" s="357"/>
      <c r="T263" s="357"/>
      <c r="U263" s="357"/>
      <c r="V263" s="357"/>
      <c r="W263" s="357"/>
      <c r="X263" s="357"/>
      <c r="Y263" s="357"/>
      <c r="Z263" s="771"/>
      <c r="AA263" s="771"/>
      <c r="AB263" s="771"/>
      <c r="AC263" s="357"/>
      <c r="AD263" s="357"/>
      <c r="AE263" s="322"/>
      <c r="AF263" s="357"/>
      <c r="AG263" s="619"/>
      <c r="AH263" s="1852"/>
    </row>
    <row r="264" spans="1:34" x14ac:dyDescent="0.25">
      <c r="B264" s="783" t="s">
        <v>124</v>
      </c>
      <c r="C264" s="784"/>
      <c r="D264" s="8"/>
      <c r="E264" s="785"/>
      <c r="F264" s="786"/>
      <c r="G264" s="786"/>
      <c r="H264" s="786"/>
      <c r="I264" s="787"/>
      <c r="J264" s="786"/>
      <c r="K264" s="786"/>
      <c r="L264" s="1413"/>
      <c r="M264" s="786"/>
      <c r="N264" s="787"/>
      <c r="O264" s="1413"/>
      <c r="P264" s="207"/>
      <c r="Q264" s="358"/>
      <c r="R264" s="358"/>
      <c r="S264" s="358"/>
      <c r="T264" s="358"/>
      <c r="U264" s="358"/>
      <c r="V264" s="358"/>
      <c r="W264" s="358"/>
      <c r="X264" s="358"/>
      <c r="Y264" s="358"/>
      <c r="Z264" s="358"/>
      <c r="AA264" s="358"/>
      <c r="AB264" s="358"/>
      <c r="AC264" s="358"/>
      <c r="AD264" s="358"/>
      <c r="AE264" s="786"/>
      <c r="AF264" s="358"/>
      <c r="AG264" s="619"/>
      <c r="AH264" s="1852"/>
    </row>
    <row r="265" spans="1:34" s="203" customFormat="1" x14ac:dyDescent="0.25">
      <c r="A265" s="1413"/>
      <c r="B265" s="693" t="s">
        <v>24</v>
      </c>
      <c r="C265" s="788"/>
      <c r="D265" s="8">
        <v>240</v>
      </c>
      <c r="E265" s="713"/>
      <c r="F265" s="177" t="e">
        <f>E265/12*$B$4</f>
        <v>#VALUE!</v>
      </c>
      <c r="G265" s="177">
        <v>2</v>
      </c>
      <c r="H265" s="177" t="e">
        <f>G265/F265*100</f>
        <v>#VALUE!</v>
      </c>
      <c r="I265" s="206"/>
      <c r="J265" s="789">
        <f>M265/G265</f>
        <v>6.5</v>
      </c>
      <c r="K265" s="631">
        <f>ROUND(E265*I265,0)</f>
        <v>0</v>
      </c>
      <c r="L265" s="776" t="e">
        <f>K265/12*$B$4</f>
        <v>#VALUE!</v>
      </c>
      <c r="M265" s="630">
        <v>13</v>
      </c>
      <c r="N265" s="207" t="e">
        <f>M265/L265*100</f>
        <v>#VALUE!</v>
      </c>
      <c r="O265" s="776">
        <f>ROUND(K265/D265,0)</f>
        <v>0</v>
      </c>
      <c r="P265" s="207" t="e">
        <f>M265/$B$4*12/O265</f>
        <v>#VALUE!</v>
      </c>
      <c r="Q265" s="358"/>
      <c r="R265" s="358"/>
      <c r="S265" s="358"/>
      <c r="T265" s="358"/>
      <c r="U265" s="358"/>
      <c r="V265" s="358"/>
      <c r="W265" s="358"/>
      <c r="X265" s="360"/>
      <c r="Y265" s="358"/>
      <c r="Z265" s="358"/>
      <c r="AA265" s="358"/>
      <c r="AB265" s="358"/>
      <c r="AC265" s="358"/>
      <c r="AD265" s="360"/>
      <c r="AE265" s="177"/>
      <c r="AF265" s="360"/>
      <c r="AG265" s="619"/>
      <c r="AH265" s="1852"/>
    </row>
    <row r="266" spans="1:34" s="203" customFormat="1" x14ac:dyDescent="0.25">
      <c r="A266" s="1413"/>
      <c r="B266" s="597" t="s">
        <v>26</v>
      </c>
      <c r="C266" s="790"/>
      <c r="D266" s="8">
        <v>240</v>
      </c>
      <c r="E266" s="257"/>
      <c r="F266" s="639" t="e">
        <f>E266/12*$B$4</f>
        <v>#VALUE!</v>
      </c>
      <c r="G266" s="177"/>
      <c r="H266" s="177" t="e">
        <f>G266/F266*100</f>
        <v>#VALUE!</v>
      </c>
      <c r="I266" s="206"/>
      <c r="J266" s="789" t="e">
        <f>M266/G266</f>
        <v>#DIV/0!</v>
      </c>
      <c r="K266" s="207">
        <f>ROUND(E266*I266,0)</f>
        <v>0</v>
      </c>
      <c r="L266" s="776" t="e">
        <f>K266/12*$B$4</f>
        <v>#VALUE!</v>
      </c>
      <c r="M266" s="207"/>
      <c r="N266" s="207" t="e">
        <f>M266/L266*100</f>
        <v>#VALUE!</v>
      </c>
      <c r="O266" s="776">
        <f>ROUND(K266/D266,0)</f>
        <v>0</v>
      </c>
      <c r="P266" s="207" t="e">
        <f>M266/$B$4*12/O266</f>
        <v>#VALUE!</v>
      </c>
      <c r="Q266" s="358"/>
      <c r="R266" s="358"/>
      <c r="S266" s="358"/>
      <c r="T266" s="358"/>
      <c r="U266" s="358"/>
      <c r="V266" s="358"/>
      <c r="W266" s="360"/>
      <c r="X266" s="359"/>
      <c r="Y266" s="360"/>
      <c r="Z266" s="360"/>
      <c r="AA266" s="360"/>
      <c r="AB266" s="360"/>
      <c r="AC266" s="360"/>
      <c r="AD266" s="359"/>
      <c r="AE266" s="177"/>
      <c r="AF266" s="359"/>
      <c r="AG266" s="619"/>
      <c r="AH266" s="1852"/>
    </row>
    <row r="267" spans="1:34" s="199" customFormat="1" x14ac:dyDescent="0.25">
      <c r="A267" s="1413"/>
      <c r="B267" s="791" t="s">
        <v>178</v>
      </c>
      <c r="C267" s="792"/>
      <c r="D267" s="793"/>
      <c r="E267" s="320">
        <f>SUM(E265:E266)</f>
        <v>0</v>
      </c>
      <c r="F267" s="250" t="e">
        <f>SUM(F265:F266)</f>
        <v>#VALUE!</v>
      </c>
      <c r="G267" s="794">
        <f>SUM(G265:G266)</f>
        <v>2</v>
      </c>
      <c r="H267" s="639" t="e">
        <f>G267/F267*100</f>
        <v>#VALUE!</v>
      </c>
      <c r="I267" s="728" t="e">
        <f>SUM(K267/E267)</f>
        <v>#DIV/0!</v>
      </c>
      <c r="J267" s="789">
        <f>M267/G267</f>
        <v>6.5</v>
      </c>
      <c r="K267" s="794">
        <f>SUM(K265:K266)</f>
        <v>0</v>
      </c>
      <c r="L267" s="250" t="e">
        <f>SUM(L265:L266)</f>
        <v>#VALUE!</v>
      </c>
      <c r="M267" s="794">
        <f>SUM(M265:M266)</f>
        <v>13</v>
      </c>
      <c r="N267" s="641" t="e">
        <f>M267/L267*100</f>
        <v>#VALUE!</v>
      </c>
      <c r="O267" s="250">
        <f>SUM(O265:O266)</f>
        <v>0</v>
      </c>
      <c r="P267" s="630" t="e">
        <f>M267/$B$4*12/O267</f>
        <v>#VALUE!</v>
      </c>
      <c r="Q267" s="360"/>
      <c r="R267" s="360"/>
      <c r="S267" s="360"/>
      <c r="T267" s="360"/>
      <c r="U267" s="360"/>
      <c r="V267" s="360"/>
      <c r="W267" s="365"/>
      <c r="X267" s="365"/>
      <c r="Y267" s="365"/>
      <c r="Z267" s="365"/>
      <c r="AA267" s="365"/>
      <c r="AB267" s="365"/>
      <c r="AC267" s="365"/>
      <c r="AD267" s="365"/>
      <c r="AE267" s="794"/>
      <c r="AF267" s="365"/>
      <c r="AG267" s="619"/>
      <c r="AH267" s="1852"/>
    </row>
    <row r="268" spans="1:34" ht="29.25" customHeight="1" x14ac:dyDescent="0.25">
      <c r="B268" s="795" t="s">
        <v>198</v>
      </c>
      <c r="C268" s="795"/>
      <c r="D268" s="796"/>
      <c r="E268" s="32">
        <f>E267+E263</f>
        <v>0</v>
      </c>
      <c r="F268" s="6" t="e">
        <f>F267+F263</f>
        <v>#VALUE!</v>
      </c>
      <c r="G268" s="6">
        <f>G267+G263</f>
        <v>99</v>
      </c>
      <c r="H268" s="699" t="e">
        <f>G268/F268*100</f>
        <v>#VALUE!</v>
      </c>
      <c r="I268" s="701" t="e">
        <f>SUM(K268/E268)</f>
        <v>#DIV/0!</v>
      </c>
      <c r="J268" s="797">
        <f>M268/G268</f>
        <v>8.4848484848484844</v>
      </c>
      <c r="K268" s="699">
        <f>K267+K263</f>
        <v>0</v>
      </c>
      <c r="L268" s="699" t="e">
        <f>L267+L263</f>
        <v>#VALUE!</v>
      </c>
      <c r="M268" s="699">
        <f>SUM(M267,M263)</f>
        <v>840</v>
      </c>
      <c r="N268" s="798" t="e">
        <f>M268/L268*100</f>
        <v>#VALUE!</v>
      </c>
      <c r="O268" s="699">
        <f>O267+O263</f>
        <v>0</v>
      </c>
      <c r="P268" s="747" t="e">
        <f>M268/$B$4*12/O268</f>
        <v>#VALUE!</v>
      </c>
      <c r="Q268" s="363"/>
      <c r="R268" s="363"/>
      <c r="S268" s="363"/>
      <c r="T268" s="363"/>
      <c r="U268" s="363"/>
      <c r="V268" s="363"/>
      <c r="W268" s="1832" t="e">
        <f>Q268/12*$B$4+(R268-Q268)/11*5+(S268-R268)/10*4+(T268-S268)/9*3+(U268-T268)/8*2+(V268-U268)/7*1</f>
        <v>#VALUE!</v>
      </c>
      <c r="X268" s="356">
        <f>AD268-AC268-Z268</f>
        <v>10908.66618</v>
      </c>
      <c r="Y268" s="363"/>
      <c r="Z268" s="363"/>
      <c r="AA268" s="363" t="e">
        <f>X268-W268</f>
        <v>#VALUE!</v>
      </c>
      <c r="AB268" s="356"/>
      <c r="AC268" s="356">
        <v>0</v>
      </c>
      <c r="AD268" s="363">
        <v>10908.66618</v>
      </c>
      <c r="AE268" s="6"/>
      <c r="AF268" s="363"/>
      <c r="AG268" s="619"/>
      <c r="AH268" s="1852"/>
    </row>
    <row r="269" spans="1:34" ht="30" x14ac:dyDescent="0.25">
      <c r="B269" s="1953" t="s">
        <v>269</v>
      </c>
      <c r="C269" s="1954"/>
      <c r="D269" s="586"/>
      <c r="E269" s="549"/>
      <c r="F269" s="178" t="e">
        <f t="shared" ref="F269:F275" si="84">E269/12*$B$4</f>
        <v>#VALUE!</v>
      </c>
      <c r="G269" s="550"/>
      <c r="H269" s="799"/>
      <c r="I269" s="800"/>
      <c r="J269" s="800"/>
      <c r="K269" s="801"/>
      <c r="L269" s="801"/>
      <c r="M269" s="802"/>
      <c r="N269" s="801"/>
      <c r="O269" s="801"/>
      <c r="P269" s="801"/>
      <c r="Q269" s="366"/>
      <c r="R269" s="366"/>
      <c r="S269" s="366"/>
      <c r="T269" s="366"/>
      <c r="U269" s="366"/>
      <c r="V269" s="366"/>
      <c r="W269" s="357"/>
      <c r="X269" s="357"/>
      <c r="Y269" s="366"/>
      <c r="Z269" s="366"/>
      <c r="AA269" s="366"/>
      <c r="AB269" s="357"/>
      <c r="AC269" s="357"/>
      <c r="AD269" s="366"/>
      <c r="AE269" s="550"/>
      <c r="AF269" s="366"/>
      <c r="AG269" s="619"/>
      <c r="AH269" s="1852"/>
    </row>
    <row r="270" spans="1:34" x14ac:dyDescent="0.25">
      <c r="B270" s="1955" t="s">
        <v>251</v>
      </c>
      <c r="C270" s="1954"/>
      <c r="D270" s="774"/>
      <c r="E270" s="265"/>
      <c r="F270" s="178" t="e">
        <f t="shared" si="84"/>
        <v>#VALUE!</v>
      </c>
      <c r="G270" s="178"/>
      <c r="H270" s="178" t="e">
        <f t="shared" ref="H270:H276" si="85">G270/F270*100</f>
        <v>#VALUE!</v>
      </c>
      <c r="I270" s="684"/>
      <c r="J270" s="775"/>
      <c r="K270" s="676"/>
      <c r="L270" s="776"/>
      <c r="M270" s="733"/>
      <c r="N270" s="207"/>
      <c r="O270" s="776"/>
      <c r="P270" s="207"/>
      <c r="Q270" s="357"/>
      <c r="R270" s="357"/>
      <c r="S270" s="357"/>
      <c r="T270" s="357"/>
      <c r="U270" s="357"/>
      <c r="V270" s="357"/>
      <c r="W270" s="357"/>
      <c r="X270" s="357"/>
      <c r="Y270" s="357"/>
      <c r="Z270" s="771"/>
      <c r="AA270" s="771"/>
      <c r="AB270" s="771"/>
      <c r="AC270" s="357"/>
      <c r="AD270" s="357"/>
      <c r="AE270" s="178"/>
      <c r="AF270" s="357"/>
      <c r="AG270" s="619"/>
      <c r="AH270" s="1852"/>
    </row>
    <row r="271" spans="1:34" x14ac:dyDescent="0.25">
      <c r="B271" s="1399" t="s">
        <v>270</v>
      </c>
      <c r="C271" s="1954"/>
      <c r="D271" s="774"/>
      <c r="E271" s="265"/>
      <c r="F271" s="178" t="e">
        <f t="shared" si="84"/>
        <v>#VALUE!</v>
      </c>
      <c r="G271" s="178"/>
      <c r="H271" s="178" t="e">
        <f t="shared" si="85"/>
        <v>#VALUE!</v>
      </c>
      <c r="I271" s="684"/>
      <c r="J271" s="775"/>
      <c r="K271" s="676"/>
      <c r="L271" s="776"/>
      <c r="M271" s="733"/>
      <c r="N271" s="207"/>
      <c r="O271" s="776"/>
      <c r="P271" s="207"/>
      <c r="Q271" s="357"/>
      <c r="R271" s="357"/>
      <c r="S271" s="357"/>
      <c r="T271" s="357"/>
      <c r="U271" s="357"/>
      <c r="V271" s="357"/>
      <c r="W271" s="357"/>
      <c r="X271" s="357"/>
      <c r="Y271" s="357"/>
      <c r="Z271" s="771"/>
      <c r="AA271" s="771"/>
      <c r="AB271" s="771"/>
      <c r="AC271" s="357"/>
      <c r="AD271" s="357"/>
      <c r="AE271" s="178"/>
      <c r="AF271" s="357"/>
      <c r="AG271" s="619"/>
      <c r="AH271" s="1852"/>
    </row>
    <row r="272" spans="1:34" ht="18" customHeight="1" x14ac:dyDescent="0.25">
      <c r="B272" s="1399" t="s">
        <v>252</v>
      </c>
      <c r="C272" s="1954"/>
      <c r="D272" s="774"/>
      <c r="E272" s="265"/>
      <c r="F272" s="178" t="e">
        <f t="shared" si="84"/>
        <v>#VALUE!</v>
      </c>
      <c r="G272" s="178"/>
      <c r="H272" s="178" t="e">
        <f t="shared" si="85"/>
        <v>#VALUE!</v>
      </c>
      <c r="I272" s="684"/>
      <c r="J272" s="775"/>
      <c r="K272" s="676"/>
      <c r="L272" s="776"/>
      <c r="M272" s="733"/>
      <c r="N272" s="207"/>
      <c r="O272" s="776"/>
      <c r="P272" s="207"/>
      <c r="Q272" s="357"/>
      <c r="R272" s="357"/>
      <c r="S272" s="357"/>
      <c r="T272" s="357"/>
      <c r="U272" s="357"/>
      <c r="V272" s="357"/>
      <c r="W272" s="357"/>
      <c r="X272" s="357"/>
      <c r="Y272" s="357"/>
      <c r="Z272" s="771"/>
      <c r="AA272" s="771"/>
      <c r="AB272" s="771"/>
      <c r="AC272" s="357"/>
      <c r="AD272" s="357"/>
      <c r="AE272" s="178"/>
      <c r="AF272" s="357"/>
      <c r="AG272" s="619"/>
      <c r="AH272" s="1852"/>
    </row>
    <row r="273" spans="2:34" x14ac:dyDescent="0.25">
      <c r="B273" s="1399" t="s">
        <v>551</v>
      </c>
      <c r="C273" s="1954"/>
      <c r="D273" s="774"/>
      <c r="E273" s="265"/>
      <c r="F273" s="178" t="e">
        <f t="shared" si="84"/>
        <v>#VALUE!</v>
      </c>
      <c r="G273" s="178"/>
      <c r="H273" s="178" t="e">
        <f t="shared" si="85"/>
        <v>#VALUE!</v>
      </c>
      <c r="I273" s="684"/>
      <c r="J273" s="775"/>
      <c r="K273" s="676"/>
      <c r="L273" s="776"/>
      <c r="M273" s="733"/>
      <c r="N273" s="207"/>
      <c r="O273" s="776"/>
      <c r="P273" s="207"/>
      <c r="Q273" s="357"/>
      <c r="R273" s="357"/>
      <c r="S273" s="357"/>
      <c r="T273" s="357"/>
      <c r="U273" s="357"/>
      <c r="V273" s="357"/>
      <c r="W273" s="357"/>
      <c r="X273" s="357"/>
      <c r="Y273" s="357"/>
      <c r="Z273" s="771"/>
      <c r="AA273" s="771"/>
      <c r="AB273" s="771"/>
      <c r="AC273" s="357"/>
      <c r="AD273" s="357"/>
      <c r="AE273" s="178"/>
      <c r="AF273" s="357"/>
      <c r="AG273" s="619"/>
      <c r="AH273" s="1852"/>
    </row>
    <row r="274" spans="2:34" ht="30" x14ac:dyDescent="0.25">
      <c r="B274" s="1399" t="s">
        <v>552</v>
      </c>
      <c r="C274" s="1954"/>
      <c r="D274" s="774"/>
      <c r="E274" s="265"/>
      <c r="F274" s="178" t="e">
        <f t="shared" si="84"/>
        <v>#VALUE!</v>
      </c>
      <c r="G274" s="178"/>
      <c r="H274" s="178" t="e">
        <f t="shared" si="85"/>
        <v>#VALUE!</v>
      </c>
      <c r="I274" s="684"/>
      <c r="J274" s="775"/>
      <c r="K274" s="676"/>
      <c r="L274" s="776"/>
      <c r="M274" s="733"/>
      <c r="N274" s="207"/>
      <c r="O274" s="776"/>
      <c r="P274" s="207"/>
      <c r="Q274" s="357"/>
      <c r="R274" s="357"/>
      <c r="S274" s="357"/>
      <c r="T274" s="357"/>
      <c r="U274" s="357"/>
      <c r="V274" s="357"/>
      <c r="W274" s="357"/>
      <c r="X274" s="357"/>
      <c r="Y274" s="357"/>
      <c r="Z274" s="771"/>
      <c r="AA274" s="771"/>
      <c r="AB274" s="771"/>
      <c r="AC274" s="357"/>
      <c r="AD274" s="357"/>
      <c r="AE274" s="178"/>
      <c r="AF274" s="357"/>
      <c r="AG274" s="619"/>
      <c r="AH274" s="1852"/>
    </row>
    <row r="275" spans="2:34" ht="15" customHeight="1" x14ac:dyDescent="0.25">
      <c r="B275" s="1399" t="s">
        <v>192</v>
      </c>
      <c r="C275" s="1954"/>
      <c r="D275" s="774"/>
      <c r="E275" s="265"/>
      <c r="F275" s="178" t="e">
        <f t="shared" si="84"/>
        <v>#VALUE!</v>
      </c>
      <c r="G275" s="178">
        <v>3</v>
      </c>
      <c r="H275" s="178" t="e">
        <f t="shared" si="85"/>
        <v>#VALUE!</v>
      </c>
      <c r="I275" s="684"/>
      <c r="J275" s="775"/>
      <c r="K275" s="676"/>
      <c r="L275" s="776"/>
      <c r="M275" s="733"/>
      <c r="N275" s="207"/>
      <c r="O275" s="776"/>
      <c r="P275" s="207"/>
      <c r="Q275" s="357"/>
      <c r="R275" s="357"/>
      <c r="S275" s="357"/>
      <c r="T275" s="357"/>
      <c r="U275" s="357"/>
      <c r="V275" s="357"/>
      <c r="W275" s="357"/>
      <c r="X275" s="357"/>
      <c r="Y275" s="357"/>
      <c r="Z275" s="771"/>
      <c r="AA275" s="771"/>
      <c r="AB275" s="771"/>
      <c r="AC275" s="357"/>
      <c r="AD275" s="357"/>
      <c r="AE275" s="178"/>
      <c r="AF275" s="357"/>
      <c r="AG275" s="619"/>
      <c r="AH275" s="1852"/>
    </row>
    <row r="276" spans="2:34" ht="16.5" thickBot="1" x14ac:dyDescent="0.3">
      <c r="B276" s="1956" t="s">
        <v>212</v>
      </c>
      <c r="C276" s="1957"/>
      <c r="D276" s="774"/>
      <c r="E276" s="280">
        <f>SUM(E269:E275)</f>
        <v>0</v>
      </c>
      <c r="F276" s="322" t="e">
        <f>SUM(F269:F275)</f>
        <v>#VALUE!</v>
      </c>
      <c r="G276" s="322">
        <f>SUM(G269:G275)</f>
        <v>3</v>
      </c>
      <c r="H276" s="322" t="e">
        <f t="shared" si="85"/>
        <v>#VALUE!</v>
      </c>
      <c r="I276" s="684"/>
      <c r="J276" s="775"/>
      <c r="K276" s="676"/>
      <c r="L276" s="776"/>
      <c r="M276" s="733"/>
      <c r="N276" s="207"/>
      <c r="O276" s="776"/>
      <c r="P276" s="207"/>
      <c r="Q276" s="357"/>
      <c r="R276" s="357"/>
      <c r="S276" s="357"/>
      <c r="T276" s="357"/>
      <c r="U276" s="357"/>
      <c r="V276" s="357"/>
      <c r="W276" s="196" t="e">
        <f>Q276/12*$B$4+(R276-Q276)/11*5+(S276-R276)/10*4+(T276-S276)/9*3+(U276-T276)/8*2+(V276-U276)/7*1</f>
        <v>#VALUE!</v>
      </c>
      <c r="X276" s="357">
        <f>AD276-AC276-Z276</f>
        <v>15.479340000000001</v>
      </c>
      <c r="Y276" s="357"/>
      <c r="Z276" s="771"/>
      <c r="AA276" s="771" t="e">
        <f>X276-W276</f>
        <v>#VALUE!</v>
      </c>
      <c r="AB276" s="771"/>
      <c r="AC276" s="357">
        <v>0</v>
      </c>
      <c r="AD276" s="357">
        <v>15.479340000000001</v>
      </c>
      <c r="AE276" s="322"/>
      <c r="AF276" s="357"/>
      <c r="AG276" s="619"/>
      <c r="AH276" s="1852"/>
    </row>
    <row r="277" spans="2:34" ht="16.5" thickBot="1" x14ac:dyDescent="0.3">
      <c r="B277" s="803" t="s">
        <v>282</v>
      </c>
      <c r="C277" s="705"/>
      <c r="D277" s="804"/>
      <c r="E277" s="301"/>
      <c r="F277" s="805"/>
      <c r="G277" s="749"/>
      <c r="H277" s="749"/>
      <c r="I277" s="806"/>
      <c r="J277" s="807"/>
      <c r="K277" s="808"/>
      <c r="L277" s="808"/>
      <c r="M277" s="808">
        <f>SUM(M268,M202,M259)</f>
        <v>4576</v>
      </c>
      <c r="N277" s="808"/>
      <c r="O277" s="808"/>
      <c r="P277" s="808"/>
      <c r="Q277" s="364">
        <f t="shared" ref="Q277:AC277" si="86">Q276+Q268+Q259+Q202</f>
        <v>0</v>
      </c>
      <c r="R277" s="364">
        <f t="shared" ref="R277:S277" si="87">R276+R268+R259+R202</f>
        <v>0</v>
      </c>
      <c r="S277" s="364">
        <f t="shared" si="87"/>
        <v>0</v>
      </c>
      <c r="T277" s="364">
        <f t="shared" ref="T277:U277" si="88">T276+T268+T259+T202</f>
        <v>0</v>
      </c>
      <c r="U277" s="364">
        <f t="shared" si="88"/>
        <v>0</v>
      </c>
      <c r="V277" s="364">
        <f t="shared" ref="V277" si="89">V276+V268+V259+V202</f>
        <v>0</v>
      </c>
      <c r="W277" s="364" t="e">
        <f t="shared" si="86"/>
        <v>#VALUE!</v>
      </c>
      <c r="X277" s="214">
        <f>X276+X268+X259+X202</f>
        <v>49294.690020000002</v>
      </c>
      <c r="Y277" s="364">
        <f t="shared" si="86"/>
        <v>0</v>
      </c>
      <c r="Z277" s="364">
        <f t="shared" si="86"/>
        <v>95.27431</v>
      </c>
      <c r="AA277" s="364" t="e">
        <f t="shared" si="86"/>
        <v>#VALUE!</v>
      </c>
      <c r="AB277" s="214">
        <f t="shared" si="86"/>
        <v>-2.0519600000000002</v>
      </c>
      <c r="AC277" s="364">
        <f t="shared" si="86"/>
        <v>0</v>
      </c>
      <c r="AD277" s="214">
        <f>AD276+AD268+AD259+AD202</f>
        <v>49389.964330000003</v>
      </c>
      <c r="AE277" s="749"/>
      <c r="AF277" s="364"/>
      <c r="AG277" s="619"/>
      <c r="AH277" s="1852"/>
    </row>
    <row r="278" spans="2:34" ht="43.5" x14ac:dyDescent="0.25">
      <c r="B278" s="1958" t="s">
        <v>356</v>
      </c>
      <c r="C278" s="1958"/>
      <c r="D278" s="809"/>
      <c r="E278" s="810"/>
      <c r="F278" s="811"/>
      <c r="G278" s="811"/>
      <c r="H278" s="811"/>
      <c r="I278" s="812"/>
      <c r="J278" s="812"/>
      <c r="K278" s="813"/>
      <c r="L278" s="814"/>
      <c r="M278" s="814"/>
      <c r="N278" s="814"/>
      <c r="O278" s="814"/>
      <c r="P278" s="814"/>
      <c r="Q278" s="367"/>
      <c r="R278" s="367"/>
      <c r="S278" s="367"/>
      <c r="T278" s="367"/>
      <c r="U278" s="367"/>
      <c r="V278" s="367"/>
      <c r="W278" s="367"/>
      <c r="X278" s="367"/>
      <c r="Y278" s="367"/>
      <c r="Z278" s="367"/>
      <c r="AA278" s="367"/>
      <c r="AB278" s="367"/>
      <c r="AC278" s="367"/>
      <c r="AD278" s="367"/>
      <c r="AE278" s="811"/>
      <c r="AF278" s="367"/>
      <c r="AG278" s="619"/>
      <c r="AH278" s="1852"/>
    </row>
    <row r="279" spans="2:34" x14ac:dyDescent="0.25">
      <c r="B279" s="626" t="s">
        <v>5</v>
      </c>
      <c r="C279" s="627"/>
      <c r="D279" s="626"/>
      <c r="E279" s="257"/>
      <c r="F279" s="177"/>
      <c r="G279" s="177"/>
      <c r="H279" s="177"/>
      <c r="I279" s="206"/>
      <c r="J279" s="206"/>
      <c r="K279" s="676"/>
      <c r="L279" s="207"/>
      <c r="M279" s="207"/>
      <c r="N279" s="207"/>
      <c r="O279" s="207"/>
      <c r="P279" s="207"/>
      <c r="Q279" s="358"/>
      <c r="R279" s="358"/>
      <c r="S279" s="358"/>
      <c r="T279" s="358"/>
      <c r="U279" s="358"/>
      <c r="V279" s="358"/>
      <c r="W279" s="358"/>
      <c r="X279" s="358"/>
      <c r="Y279" s="358"/>
      <c r="Z279" s="358"/>
      <c r="AA279" s="358"/>
      <c r="AB279" s="358"/>
      <c r="AC279" s="358"/>
      <c r="AD279" s="358"/>
      <c r="AE279" s="177"/>
      <c r="AF279" s="358"/>
      <c r="AG279" s="619"/>
      <c r="AH279" s="1852"/>
    </row>
    <row r="280" spans="2:34" x14ac:dyDescent="0.25">
      <c r="B280" s="193" t="s">
        <v>122</v>
      </c>
      <c r="C280" s="430" t="s">
        <v>260</v>
      </c>
      <c r="D280" s="193">
        <v>320</v>
      </c>
      <c r="E280" s="265"/>
      <c r="F280" s="177" t="e">
        <f t="shared" ref="F280:F293" si="90">E280/12*$B$4</f>
        <v>#VALUE!</v>
      </c>
      <c r="G280" s="177">
        <v>4</v>
      </c>
      <c r="H280" s="177" t="e">
        <f t="shared" ref="H280:H295" si="91">G280/F280*100</f>
        <v>#VALUE!</v>
      </c>
      <c r="I280" s="206"/>
      <c r="J280" s="206">
        <f t="shared" ref="J280:J294" si="92">M280/G280</f>
        <v>7</v>
      </c>
      <c r="K280" s="676">
        <f t="shared" ref="K280:K293" si="93">ROUND(E280*I280,0)</f>
        <v>0</v>
      </c>
      <c r="L280" s="207" t="e">
        <f t="shared" ref="L280:L293" si="94">K280/12*$B$4</f>
        <v>#VALUE!</v>
      </c>
      <c r="M280" s="207">
        <v>28</v>
      </c>
      <c r="N280" s="207" t="e">
        <f t="shared" ref="N280:N294" si="95">M280/L280*100</f>
        <v>#VALUE!</v>
      </c>
      <c r="O280" s="776">
        <f t="shared" ref="O280:O293" si="96">ROUND(K280/D280,0)</f>
        <v>0</v>
      </c>
      <c r="P280" s="207" t="e">
        <f t="shared" ref="P280:P293" si="97">M280/$B$4*12/O280</f>
        <v>#VALUE!</v>
      </c>
      <c r="Q280" s="358"/>
      <c r="R280" s="358"/>
      <c r="S280" s="358"/>
      <c r="T280" s="358"/>
      <c r="U280" s="358"/>
      <c r="V280" s="358"/>
      <c r="W280" s="358"/>
      <c r="X280" s="358"/>
      <c r="Y280" s="358"/>
      <c r="Z280" s="358"/>
      <c r="AA280" s="358"/>
      <c r="AB280" s="358"/>
      <c r="AC280" s="358"/>
      <c r="AD280" s="358"/>
      <c r="AE280" s="177"/>
      <c r="AF280" s="358"/>
      <c r="AG280" s="619"/>
      <c r="AH280" s="1852"/>
    </row>
    <row r="281" spans="2:34" x14ac:dyDescent="0.25">
      <c r="B281" s="193" t="s">
        <v>27</v>
      </c>
      <c r="C281" s="430" t="s">
        <v>260</v>
      </c>
      <c r="D281" s="193">
        <v>320</v>
      </c>
      <c r="E281" s="265"/>
      <c r="F281" s="177" t="e">
        <f t="shared" si="90"/>
        <v>#VALUE!</v>
      </c>
      <c r="G281" s="177">
        <v>12</v>
      </c>
      <c r="H281" s="177" t="e">
        <f t="shared" si="91"/>
        <v>#VALUE!</v>
      </c>
      <c r="I281" s="206"/>
      <c r="J281" s="206">
        <f t="shared" si="92"/>
        <v>7</v>
      </c>
      <c r="K281" s="676">
        <f t="shared" si="93"/>
        <v>0</v>
      </c>
      <c r="L281" s="207" t="e">
        <f t="shared" si="94"/>
        <v>#VALUE!</v>
      </c>
      <c r="M281" s="207">
        <v>84</v>
      </c>
      <c r="N281" s="207" t="e">
        <f t="shared" si="95"/>
        <v>#VALUE!</v>
      </c>
      <c r="O281" s="776">
        <f t="shared" si="96"/>
        <v>0</v>
      </c>
      <c r="P281" s="207" t="e">
        <f t="shared" si="97"/>
        <v>#VALUE!</v>
      </c>
      <c r="Q281" s="358"/>
      <c r="R281" s="358"/>
      <c r="S281" s="358"/>
      <c r="T281" s="358"/>
      <c r="U281" s="358"/>
      <c r="V281" s="358"/>
      <c r="W281" s="358"/>
      <c r="X281" s="358"/>
      <c r="Y281" s="358"/>
      <c r="Z281" s="358"/>
      <c r="AA281" s="358"/>
      <c r="AB281" s="358"/>
      <c r="AC281" s="358"/>
      <c r="AD281" s="358"/>
      <c r="AE281" s="177"/>
      <c r="AF281" s="358"/>
      <c r="AG281" s="619"/>
      <c r="AH281" s="1852"/>
    </row>
    <row r="282" spans="2:34" x14ac:dyDescent="0.25">
      <c r="B282" s="193" t="s">
        <v>150</v>
      </c>
      <c r="C282" s="430" t="s">
        <v>260</v>
      </c>
      <c r="D282" s="193">
        <v>320</v>
      </c>
      <c r="E282" s="265"/>
      <c r="F282" s="177" t="e">
        <f t="shared" si="90"/>
        <v>#VALUE!</v>
      </c>
      <c r="G282" s="177">
        <v>3</v>
      </c>
      <c r="H282" s="177" t="e">
        <f t="shared" si="91"/>
        <v>#VALUE!</v>
      </c>
      <c r="I282" s="206"/>
      <c r="J282" s="206">
        <f t="shared" si="92"/>
        <v>395</v>
      </c>
      <c r="K282" s="676">
        <f t="shared" si="93"/>
        <v>0</v>
      </c>
      <c r="L282" s="207" t="e">
        <f t="shared" si="94"/>
        <v>#VALUE!</v>
      </c>
      <c r="M282" s="207">
        <v>1185</v>
      </c>
      <c r="N282" s="207" t="e">
        <f t="shared" si="95"/>
        <v>#VALUE!</v>
      </c>
      <c r="O282" s="776">
        <f t="shared" si="96"/>
        <v>0</v>
      </c>
      <c r="P282" s="207" t="e">
        <f t="shared" si="97"/>
        <v>#VALUE!</v>
      </c>
      <c r="Q282" s="358"/>
      <c r="R282" s="358"/>
      <c r="S282" s="358"/>
      <c r="T282" s="358"/>
      <c r="U282" s="358"/>
      <c r="V282" s="358"/>
      <c r="W282" s="358"/>
      <c r="X282" s="358"/>
      <c r="Y282" s="358"/>
      <c r="Z282" s="358"/>
      <c r="AA282" s="358"/>
      <c r="AB282" s="358"/>
      <c r="AC282" s="358"/>
      <c r="AD282" s="358"/>
      <c r="AE282" s="177"/>
      <c r="AF282" s="358"/>
      <c r="AG282" s="619"/>
      <c r="AH282" s="1852"/>
    </row>
    <row r="283" spans="2:34" x14ac:dyDescent="0.25">
      <c r="B283" s="193" t="s">
        <v>23</v>
      </c>
      <c r="C283" s="430" t="s">
        <v>260</v>
      </c>
      <c r="D283" s="193">
        <v>310</v>
      </c>
      <c r="E283" s="265"/>
      <c r="F283" s="177" t="e">
        <f t="shared" si="90"/>
        <v>#VALUE!</v>
      </c>
      <c r="G283" s="177">
        <v>95</v>
      </c>
      <c r="H283" s="177" t="e">
        <f t="shared" si="91"/>
        <v>#VALUE!</v>
      </c>
      <c r="I283" s="206"/>
      <c r="J283" s="206">
        <f t="shared" si="92"/>
        <v>3.9894736842105263</v>
      </c>
      <c r="K283" s="676">
        <f t="shared" si="93"/>
        <v>0</v>
      </c>
      <c r="L283" s="207" t="e">
        <f t="shared" si="94"/>
        <v>#VALUE!</v>
      </c>
      <c r="M283" s="207">
        <v>379</v>
      </c>
      <c r="N283" s="207" t="e">
        <f t="shared" si="95"/>
        <v>#VALUE!</v>
      </c>
      <c r="O283" s="776">
        <f t="shared" si="96"/>
        <v>0</v>
      </c>
      <c r="P283" s="207" t="e">
        <f t="shared" si="97"/>
        <v>#VALUE!</v>
      </c>
      <c r="Q283" s="358"/>
      <c r="R283" s="358"/>
      <c r="S283" s="358"/>
      <c r="T283" s="358"/>
      <c r="U283" s="358"/>
      <c r="V283" s="358"/>
      <c r="W283" s="358"/>
      <c r="X283" s="358"/>
      <c r="Y283" s="358"/>
      <c r="Z283" s="358"/>
      <c r="AA283" s="358"/>
      <c r="AB283" s="358"/>
      <c r="AC283" s="358"/>
      <c r="AD283" s="358"/>
      <c r="AE283" s="177"/>
      <c r="AF283" s="358"/>
      <c r="AG283" s="619"/>
      <c r="AH283" s="1852"/>
    </row>
    <row r="284" spans="2:34" x14ac:dyDescent="0.25">
      <c r="B284" s="193" t="s">
        <v>116</v>
      </c>
      <c r="C284" s="430" t="s">
        <v>260</v>
      </c>
      <c r="D284" s="193">
        <v>320</v>
      </c>
      <c r="E284" s="265"/>
      <c r="F284" s="177" t="e">
        <f t="shared" si="90"/>
        <v>#VALUE!</v>
      </c>
      <c r="G284" s="177">
        <v>4</v>
      </c>
      <c r="H284" s="177" t="e">
        <f t="shared" si="91"/>
        <v>#VALUE!</v>
      </c>
      <c r="I284" s="206"/>
      <c r="J284" s="206">
        <f t="shared" si="92"/>
        <v>9</v>
      </c>
      <c r="K284" s="676">
        <f t="shared" si="93"/>
        <v>0</v>
      </c>
      <c r="L284" s="207" t="e">
        <f t="shared" si="94"/>
        <v>#VALUE!</v>
      </c>
      <c r="M284" s="207">
        <v>36</v>
      </c>
      <c r="N284" s="207" t="e">
        <f t="shared" si="95"/>
        <v>#VALUE!</v>
      </c>
      <c r="O284" s="776">
        <f t="shared" si="96"/>
        <v>0</v>
      </c>
      <c r="P284" s="207" t="e">
        <f t="shared" si="97"/>
        <v>#VALUE!</v>
      </c>
      <c r="Q284" s="358"/>
      <c r="R284" s="358"/>
      <c r="S284" s="358"/>
      <c r="T284" s="358"/>
      <c r="U284" s="358"/>
      <c r="V284" s="358"/>
      <c r="W284" s="358"/>
      <c r="X284" s="358"/>
      <c r="Y284" s="358"/>
      <c r="Z284" s="358"/>
      <c r="AA284" s="358"/>
      <c r="AB284" s="358"/>
      <c r="AC284" s="358"/>
      <c r="AD284" s="358"/>
      <c r="AE284" s="177"/>
      <c r="AF284" s="358"/>
      <c r="AG284" s="619"/>
      <c r="AH284" s="1852"/>
    </row>
    <row r="285" spans="2:34" x14ac:dyDescent="0.25">
      <c r="B285" s="193" t="s">
        <v>36</v>
      </c>
      <c r="C285" s="430" t="s">
        <v>260</v>
      </c>
      <c r="D285" s="193">
        <v>320</v>
      </c>
      <c r="E285" s="265"/>
      <c r="F285" s="177" t="e">
        <f t="shared" si="90"/>
        <v>#VALUE!</v>
      </c>
      <c r="G285" s="177">
        <v>82</v>
      </c>
      <c r="H285" s="177" t="e">
        <f t="shared" si="91"/>
        <v>#VALUE!</v>
      </c>
      <c r="I285" s="206"/>
      <c r="J285" s="206">
        <f t="shared" si="92"/>
        <v>13.573170731707316</v>
      </c>
      <c r="K285" s="676">
        <f t="shared" si="93"/>
        <v>0</v>
      </c>
      <c r="L285" s="207" t="e">
        <f t="shared" si="94"/>
        <v>#VALUE!</v>
      </c>
      <c r="M285" s="207">
        <v>1113</v>
      </c>
      <c r="N285" s="207" t="e">
        <f t="shared" si="95"/>
        <v>#VALUE!</v>
      </c>
      <c r="O285" s="776">
        <f t="shared" si="96"/>
        <v>0</v>
      </c>
      <c r="P285" s="207" t="e">
        <f t="shared" si="97"/>
        <v>#VALUE!</v>
      </c>
      <c r="Q285" s="358"/>
      <c r="R285" s="358"/>
      <c r="S285" s="358"/>
      <c r="T285" s="358"/>
      <c r="U285" s="358"/>
      <c r="V285" s="358"/>
      <c r="W285" s="358"/>
      <c r="X285" s="358"/>
      <c r="Y285" s="358"/>
      <c r="Z285" s="358"/>
      <c r="AA285" s="358"/>
      <c r="AB285" s="358"/>
      <c r="AC285" s="358"/>
      <c r="AD285" s="358"/>
      <c r="AE285" s="177"/>
      <c r="AF285" s="358"/>
      <c r="AG285" s="619"/>
      <c r="AH285" s="1852"/>
    </row>
    <row r="286" spans="2:34" x14ac:dyDescent="0.25">
      <c r="B286" s="193" t="s">
        <v>87</v>
      </c>
      <c r="C286" s="430" t="s">
        <v>260</v>
      </c>
      <c r="D286" s="193">
        <v>320</v>
      </c>
      <c r="E286" s="265"/>
      <c r="F286" s="177" t="e">
        <f t="shared" si="90"/>
        <v>#VALUE!</v>
      </c>
      <c r="G286" s="177">
        <v>43</v>
      </c>
      <c r="H286" s="177" t="e">
        <f t="shared" si="91"/>
        <v>#VALUE!</v>
      </c>
      <c r="I286" s="206"/>
      <c r="J286" s="206">
        <f t="shared" si="92"/>
        <v>1.069767441860465</v>
      </c>
      <c r="K286" s="676">
        <f t="shared" si="93"/>
        <v>0</v>
      </c>
      <c r="L286" s="207" t="e">
        <f t="shared" si="94"/>
        <v>#VALUE!</v>
      </c>
      <c r="M286" s="207">
        <v>46</v>
      </c>
      <c r="N286" s="207" t="e">
        <f t="shared" si="95"/>
        <v>#VALUE!</v>
      </c>
      <c r="O286" s="776">
        <f t="shared" si="96"/>
        <v>0</v>
      </c>
      <c r="P286" s="207" t="e">
        <f t="shared" si="97"/>
        <v>#VALUE!</v>
      </c>
      <c r="Q286" s="358"/>
      <c r="R286" s="358"/>
      <c r="S286" s="358"/>
      <c r="T286" s="358"/>
      <c r="U286" s="358"/>
      <c r="V286" s="358"/>
      <c r="W286" s="358"/>
      <c r="X286" s="358"/>
      <c r="Y286" s="358"/>
      <c r="Z286" s="358"/>
      <c r="AA286" s="358"/>
      <c r="AB286" s="358"/>
      <c r="AC286" s="358"/>
      <c r="AD286" s="358"/>
      <c r="AE286" s="177"/>
      <c r="AF286" s="358"/>
      <c r="AG286" s="619"/>
      <c r="AH286" s="1852"/>
    </row>
    <row r="287" spans="2:34" x14ac:dyDescent="0.25">
      <c r="B287" s="815" t="s">
        <v>216</v>
      </c>
      <c r="C287" s="430" t="s">
        <v>260</v>
      </c>
      <c r="D287" s="815">
        <v>320</v>
      </c>
      <c r="E287" s="265"/>
      <c r="F287" s="177" t="e">
        <f t="shared" si="90"/>
        <v>#VALUE!</v>
      </c>
      <c r="G287" s="177">
        <v>70</v>
      </c>
      <c r="H287" s="177" t="e">
        <f t="shared" si="91"/>
        <v>#VALUE!</v>
      </c>
      <c r="I287" s="206"/>
      <c r="J287" s="206">
        <f t="shared" si="92"/>
        <v>7.7857142857142856</v>
      </c>
      <c r="K287" s="676">
        <f t="shared" si="93"/>
        <v>0</v>
      </c>
      <c r="L287" s="207" t="e">
        <f t="shared" si="94"/>
        <v>#VALUE!</v>
      </c>
      <c r="M287" s="207">
        <v>545</v>
      </c>
      <c r="N287" s="207" t="e">
        <f t="shared" si="95"/>
        <v>#VALUE!</v>
      </c>
      <c r="O287" s="776">
        <f t="shared" si="96"/>
        <v>0</v>
      </c>
      <c r="P287" s="207" t="e">
        <f t="shared" si="97"/>
        <v>#VALUE!</v>
      </c>
      <c r="Q287" s="358"/>
      <c r="R287" s="358"/>
      <c r="S287" s="358"/>
      <c r="T287" s="358"/>
      <c r="U287" s="358"/>
      <c r="V287" s="358"/>
      <c r="W287" s="358"/>
      <c r="X287" s="358"/>
      <c r="Y287" s="358"/>
      <c r="Z287" s="358"/>
      <c r="AA287" s="358"/>
      <c r="AB287" s="358"/>
      <c r="AC287" s="358"/>
      <c r="AD287" s="358"/>
      <c r="AE287" s="177"/>
      <c r="AF287" s="358"/>
      <c r="AG287" s="619"/>
      <c r="AH287" s="1852"/>
    </row>
    <row r="288" spans="2:34" x14ac:dyDescent="0.25">
      <c r="B288" s="193" t="s">
        <v>79</v>
      </c>
      <c r="C288" s="430" t="s">
        <v>260</v>
      </c>
      <c r="D288" s="193">
        <v>320</v>
      </c>
      <c r="E288" s="265"/>
      <c r="F288" s="177" t="e">
        <f t="shared" si="90"/>
        <v>#VALUE!</v>
      </c>
      <c r="G288" s="177">
        <v>27</v>
      </c>
      <c r="H288" s="177" t="e">
        <f t="shared" si="91"/>
        <v>#VALUE!</v>
      </c>
      <c r="I288" s="206"/>
      <c r="J288" s="206">
        <f t="shared" si="92"/>
        <v>9.3333333333333339</v>
      </c>
      <c r="K288" s="676">
        <f t="shared" si="93"/>
        <v>0</v>
      </c>
      <c r="L288" s="207" t="e">
        <f t="shared" si="94"/>
        <v>#VALUE!</v>
      </c>
      <c r="M288" s="207">
        <v>252</v>
      </c>
      <c r="N288" s="207" t="e">
        <f t="shared" si="95"/>
        <v>#VALUE!</v>
      </c>
      <c r="O288" s="776">
        <f t="shared" si="96"/>
        <v>0</v>
      </c>
      <c r="P288" s="207" t="e">
        <f t="shared" si="97"/>
        <v>#VALUE!</v>
      </c>
      <c r="Q288" s="358"/>
      <c r="R288" s="358"/>
      <c r="S288" s="358"/>
      <c r="T288" s="358"/>
      <c r="U288" s="358"/>
      <c r="V288" s="358"/>
      <c r="W288" s="358"/>
      <c r="X288" s="358"/>
      <c r="Y288" s="358"/>
      <c r="Z288" s="358"/>
      <c r="AA288" s="358"/>
      <c r="AB288" s="358"/>
      <c r="AC288" s="358"/>
      <c r="AD288" s="358"/>
      <c r="AE288" s="177"/>
      <c r="AF288" s="358"/>
      <c r="AG288" s="619"/>
      <c r="AH288" s="1852"/>
    </row>
    <row r="289" spans="1:34" x14ac:dyDescent="0.25">
      <c r="B289" s="193" t="s">
        <v>188</v>
      </c>
      <c r="C289" s="430" t="s">
        <v>260</v>
      </c>
      <c r="D289" s="193">
        <v>320</v>
      </c>
      <c r="E289" s="265"/>
      <c r="F289" s="177" t="e">
        <f t="shared" si="90"/>
        <v>#VALUE!</v>
      </c>
      <c r="G289" s="177">
        <v>14</v>
      </c>
      <c r="H289" s="177" t="e">
        <f t="shared" si="91"/>
        <v>#VALUE!</v>
      </c>
      <c r="I289" s="206"/>
      <c r="J289" s="206">
        <f t="shared" si="92"/>
        <v>14.142857142857142</v>
      </c>
      <c r="K289" s="676">
        <f t="shared" si="93"/>
        <v>0</v>
      </c>
      <c r="L289" s="207" t="e">
        <f t="shared" si="94"/>
        <v>#VALUE!</v>
      </c>
      <c r="M289" s="207">
        <v>198</v>
      </c>
      <c r="N289" s="207" t="e">
        <f t="shared" si="95"/>
        <v>#VALUE!</v>
      </c>
      <c r="O289" s="776">
        <f t="shared" si="96"/>
        <v>0</v>
      </c>
      <c r="P289" s="207" t="e">
        <f t="shared" si="97"/>
        <v>#VALUE!</v>
      </c>
      <c r="Q289" s="358"/>
      <c r="R289" s="358"/>
      <c r="S289" s="358"/>
      <c r="T289" s="358"/>
      <c r="U289" s="358"/>
      <c r="V289" s="358"/>
      <c r="W289" s="358"/>
      <c r="X289" s="358"/>
      <c r="Y289" s="358"/>
      <c r="Z289" s="358"/>
      <c r="AA289" s="358"/>
      <c r="AB289" s="358"/>
      <c r="AC289" s="358"/>
      <c r="AD289" s="358"/>
      <c r="AE289" s="177"/>
      <c r="AF289" s="358"/>
      <c r="AG289" s="619"/>
      <c r="AH289" s="1852"/>
    </row>
    <row r="290" spans="1:34" x14ac:dyDescent="0.25">
      <c r="B290" s="193" t="s">
        <v>64</v>
      </c>
      <c r="C290" s="430" t="s">
        <v>260</v>
      </c>
      <c r="D290" s="193">
        <v>320</v>
      </c>
      <c r="E290" s="265"/>
      <c r="F290" s="177" t="e">
        <f t="shared" si="90"/>
        <v>#VALUE!</v>
      </c>
      <c r="G290" s="177">
        <v>40</v>
      </c>
      <c r="H290" s="177" t="e">
        <f t="shared" si="91"/>
        <v>#VALUE!</v>
      </c>
      <c r="I290" s="206"/>
      <c r="J290" s="206">
        <f t="shared" si="92"/>
        <v>10.025</v>
      </c>
      <c r="K290" s="676">
        <f t="shared" si="93"/>
        <v>0</v>
      </c>
      <c r="L290" s="207" t="e">
        <f t="shared" si="94"/>
        <v>#VALUE!</v>
      </c>
      <c r="M290" s="207">
        <v>401</v>
      </c>
      <c r="N290" s="207" t="e">
        <f t="shared" si="95"/>
        <v>#VALUE!</v>
      </c>
      <c r="O290" s="776">
        <f t="shared" si="96"/>
        <v>0</v>
      </c>
      <c r="P290" s="207" t="e">
        <f t="shared" si="97"/>
        <v>#VALUE!</v>
      </c>
      <c r="Q290" s="358"/>
      <c r="R290" s="358"/>
      <c r="S290" s="358"/>
      <c r="T290" s="358"/>
      <c r="U290" s="358"/>
      <c r="V290" s="358"/>
      <c r="W290" s="358"/>
      <c r="X290" s="358"/>
      <c r="Y290" s="358"/>
      <c r="Z290" s="358"/>
      <c r="AA290" s="358"/>
      <c r="AB290" s="358"/>
      <c r="AC290" s="358"/>
      <c r="AD290" s="358"/>
      <c r="AE290" s="177"/>
      <c r="AF290" s="358"/>
      <c r="AG290" s="619"/>
      <c r="AH290" s="1852"/>
    </row>
    <row r="291" spans="1:34" x14ac:dyDescent="0.25">
      <c r="B291" s="193" t="s">
        <v>19</v>
      </c>
      <c r="C291" s="430" t="s">
        <v>260</v>
      </c>
      <c r="D291" s="193">
        <v>320</v>
      </c>
      <c r="E291" s="265"/>
      <c r="F291" s="177" t="e">
        <f t="shared" si="90"/>
        <v>#VALUE!</v>
      </c>
      <c r="G291" s="177">
        <v>47</v>
      </c>
      <c r="H291" s="177" t="e">
        <f t="shared" si="91"/>
        <v>#VALUE!</v>
      </c>
      <c r="I291" s="206"/>
      <c r="J291" s="206">
        <f t="shared" si="92"/>
        <v>7.0851063829787231</v>
      </c>
      <c r="K291" s="676">
        <f t="shared" si="93"/>
        <v>0</v>
      </c>
      <c r="L291" s="207" t="e">
        <f t="shared" si="94"/>
        <v>#VALUE!</v>
      </c>
      <c r="M291" s="207">
        <v>333</v>
      </c>
      <c r="N291" s="207" t="e">
        <f t="shared" si="95"/>
        <v>#VALUE!</v>
      </c>
      <c r="O291" s="776">
        <f t="shared" si="96"/>
        <v>0</v>
      </c>
      <c r="P291" s="207" t="e">
        <f t="shared" si="97"/>
        <v>#VALUE!</v>
      </c>
      <c r="Q291" s="358"/>
      <c r="R291" s="358"/>
      <c r="S291" s="358"/>
      <c r="T291" s="358"/>
      <c r="U291" s="358"/>
      <c r="V291" s="358"/>
      <c r="W291" s="358"/>
      <c r="X291" s="358"/>
      <c r="Y291" s="358"/>
      <c r="Z291" s="358"/>
      <c r="AA291" s="358"/>
      <c r="AB291" s="358"/>
      <c r="AC291" s="358"/>
      <c r="AD291" s="358"/>
      <c r="AE291" s="177"/>
      <c r="AF291" s="358"/>
      <c r="AG291" s="619"/>
      <c r="AH291" s="1852"/>
    </row>
    <row r="292" spans="1:34" x14ac:dyDescent="0.25">
      <c r="B292" s="629" t="s">
        <v>6</v>
      </c>
      <c r="C292" s="430" t="s">
        <v>260</v>
      </c>
      <c r="D292" s="629">
        <v>320</v>
      </c>
      <c r="E292" s="405"/>
      <c r="F292" s="639" t="e">
        <f t="shared" si="90"/>
        <v>#VALUE!</v>
      </c>
      <c r="G292" s="244">
        <v>77</v>
      </c>
      <c r="H292" s="639" t="e">
        <f t="shared" si="91"/>
        <v>#VALUE!</v>
      </c>
      <c r="I292" s="337"/>
      <c r="J292" s="337">
        <f t="shared" si="92"/>
        <v>7.5974025974025974</v>
      </c>
      <c r="K292" s="631">
        <f t="shared" si="93"/>
        <v>0</v>
      </c>
      <c r="L292" s="630" t="e">
        <f t="shared" si="94"/>
        <v>#VALUE!</v>
      </c>
      <c r="M292" s="630">
        <v>585</v>
      </c>
      <c r="N292" s="630" t="e">
        <f t="shared" si="95"/>
        <v>#VALUE!</v>
      </c>
      <c r="O292" s="33">
        <f t="shared" si="96"/>
        <v>0</v>
      </c>
      <c r="P292" s="630" t="e">
        <f t="shared" si="97"/>
        <v>#VALUE!</v>
      </c>
      <c r="Q292" s="360"/>
      <c r="R292" s="360"/>
      <c r="S292" s="360"/>
      <c r="T292" s="360"/>
      <c r="U292" s="360"/>
      <c r="V292" s="360"/>
      <c r="W292" s="360"/>
      <c r="X292" s="360"/>
      <c r="Y292" s="360"/>
      <c r="Z292" s="360"/>
      <c r="AA292" s="360"/>
      <c r="AB292" s="360"/>
      <c r="AC292" s="360"/>
      <c r="AD292" s="360"/>
      <c r="AE292" s="639"/>
      <c r="AF292" s="360"/>
      <c r="AG292" s="619"/>
      <c r="AH292" s="1852"/>
    </row>
    <row r="293" spans="1:34" s="199" customFormat="1" x14ac:dyDescent="0.25">
      <c r="A293" s="1413"/>
      <c r="B293" s="635" t="s">
        <v>28</v>
      </c>
      <c r="C293" s="430" t="s">
        <v>260</v>
      </c>
      <c r="D293" s="635">
        <v>320</v>
      </c>
      <c r="E293" s="268"/>
      <c r="F293" s="183" t="e">
        <f t="shared" si="90"/>
        <v>#VALUE!</v>
      </c>
      <c r="G293" s="183">
        <v>18</v>
      </c>
      <c r="H293" s="183" t="e">
        <f t="shared" si="91"/>
        <v>#VALUE!</v>
      </c>
      <c r="I293" s="636"/>
      <c r="J293" s="636">
        <f t="shared" si="92"/>
        <v>8.7777777777777786</v>
      </c>
      <c r="K293" s="637">
        <f t="shared" si="93"/>
        <v>0</v>
      </c>
      <c r="L293" s="321" t="e">
        <f t="shared" si="94"/>
        <v>#VALUE!</v>
      </c>
      <c r="M293" s="321">
        <v>158</v>
      </c>
      <c r="N293" s="321" t="e">
        <f t="shared" si="95"/>
        <v>#VALUE!</v>
      </c>
      <c r="O293" s="816">
        <f t="shared" si="96"/>
        <v>0</v>
      </c>
      <c r="P293" s="321" t="e">
        <f t="shared" si="97"/>
        <v>#VALUE!</v>
      </c>
      <c r="Q293" s="359"/>
      <c r="R293" s="359"/>
      <c r="S293" s="359"/>
      <c r="T293" s="359"/>
      <c r="U293" s="359"/>
      <c r="V293" s="359"/>
      <c r="W293" s="359"/>
      <c r="X293" s="359"/>
      <c r="Y293" s="359"/>
      <c r="Z293" s="359"/>
      <c r="AA293" s="359"/>
      <c r="AB293" s="359"/>
      <c r="AC293" s="359"/>
      <c r="AD293" s="359"/>
      <c r="AE293" s="183"/>
      <c r="AF293" s="359"/>
      <c r="AG293" s="619"/>
      <c r="AH293" s="1852"/>
    </row>
    <row r="294" spans="1:34" s="199" customFormat="1" ht="18.75" customHeight="1" x14ac:dyDescent="0.25">
      <c r="A294" s="1413"/>
      <c r="B294" s="643" t="s">
        <v>7</v>
      </c>
      <c r="C294" s="644"/>
      <c r="D294" s="643"/>
      <c r="E294" s="16">
        <f>SUM(E280:E293)</f>
        <v>0</v>
      </c>
      <c r="F294" s="9" t="e">
        <f>SUM(F280:F293)</f>
        <v>#VALUE!</v>
      </c>
      <c r="G294" s="9">
        <f>SUM(G280:G293)</f>
        <v>536</v>
      </c>
      <c r="H294" s="9" t="e">
        <f t="shared" si="91"/>
        <v>#VALUE!</v>
      </c>
      <c r="I294" s="7">
        <f>IF(E294=0,0,K294/E294)</f>
        <v>0</v>
      </c>
      <c r="J294" s="7">
        <f t="shared" si="92"/>
        <v>9.968283582089553</v>
      </c>
      <c r="K294" s="715">
        <f>SUM(K280:K293)</f>
        <v>0</v>
      </c>
      <c r="L294" s="715" t="e">
        <f>SUM(L280:L293)</f>
        <v>#VALUE!</v>
      </c>
      <c r="M294" s="715">
        <f>SUM(M280:M293)</f>
        <v>5343</v>
      </c>
      <c r="N294" s="645" t="e">
        <f t="shared" si="95"/>
        <v>#VALUE!</v>
      </c>
      <c r="O294" s="715">
        <f>SUM(O280:O293)</f>
        <v>0</v>
      </c>
      <c r="P294" s="717" t="e">
        <f>M294/$B$4*12/O294</f>
        <v>#VALUE!</v>
      </c>
      <c r="Q294" s="356"/>
      <c r="R294" s="356"/>
      <c r="S294" s="356"/>
      <c r="T294" s="356"/>
      <c r="U294" s="356"/>
      <c r="V294" s="356"/>
      <c r="W294" s="1832" t="e">
        <f>Q294/12*$B$4+(R294-Q294)/11*5+(S294-R294)/10*4+(T294-S294)/9*3+(U294-T294)/8*2+(V294-U294)/7*1</f>
        <v>#VALUE!</v>
      </c>
      <c r="X294" s="356">
        <f t="shared" ref="X294:X295" si="98">AD294-AC294-Z294-Y294</f>
        <v>41799.141080000001</v>
      </c>
      <c r="Y294" s="356"/>
      <c r="Z294" s="356">
        <v>-584.00271999999995</v>
      </c>
      <c r="AA294" s="356" t="e">
        <f>X294-W294</f>
        <v>#VALUE!</v>
      </c>
      <c r="AB294" s="356"/>
      <c r="AC294" s="356">
        <v>-514.70558000000005</v>
      </c>
      <c r="AD294" s="356">
        <v>40700.432780000003</v>
      </c>
      <c r="AE294" s="9"/>
      <c r="AF294" s="356"/>
      <c r="AG294" s="619"/>
      <c r="AH294" s="1852"/>
    </row>
    <row r="295" spans="1:34" ht="43.5" x14ac:dyDescent="0.25">
      <c r="B295" s="647" t="s">
        <v>179</v>
      </c>
      <c r="C295" s="437"/>
      <c r="D295" s="209"/>
      <c r="E295" s="817"/>
      <c r="F295" s="755" t="e">
        <f>E295/12*$B$4</f>
        <v>#VALUE!</v>
      </c>
      <c r="G295" s="818">
        <v>2</v>
      </c>
      <c r="H295" s="180" t="e">
        <f t="shared" si="91"/>
        <v>#VALUE!</v>
      </c>
      <c r="I295" s="323"/>
      <c r="J295" s="323"/>
      <c r="K295" s="542"/>
      <c r="L295" s="648"/>
      <c r="M295" s="648"/>
      <c r="N295" s="649"/>
      <c r="O295" s="770"/>
      <c r="P295" s="642"/>
      <c r="Q295" s="357"/>
      <c r="R295" s="357"/>
      <c r="S295" s="357"/>
      <c r="T295" s="357"/>
      <c r="U295" s="357"/>
      <c r="V295" s="357"/>
      <c r="W295" s="634" t="e">
        <f>V295/12*$B$4</f>
        <v>#VALUE!</v>
      </c>
      <c r="X295" s="357">
        <f t="shared" si="98"/>
        <v>426.02338000000003</v>
      </c>
      <c r="Y295" s="357"/>
      <c r="Z295" s="357"/>
      <c r="AA295" s="357" t="e">
        <f>X295-W295</f>
        <v>#VALUE!</v>
      </c>
      <c r="AB295" s="357"/>
      <c r="AC295" s="357"/>
      <c r="AD295" s="357">
        <v>426.02338000000003</v>
      </c>
      <c r="AE295" s="181"/>
      <c r="AF295" s="357"/>
      <c r="AG295" s="619"/>
      <c r="AH295" s="1852"/>
    </row>
    <row r="296" spans="1:34" x14ac:dyDescent="0.25">
      <c r="B296" s="458" t="s">
        <v>196</v>
      </c>
      <c r="C296" s="547"/>
      <c r="D296" s="652"/>
      <c r="E296" s="265"/>
      <c r="F296" s="550"/>
      <c r="G296" s="551"/>
      <c r="H296" s="550"/>
      <c r="I296" s="323"/>
      <c r="J296" s="323"/>
      <c r="K296" s="542"/>
      <c r="L296" s="648"/>
      <c r="M296" s="648"/>
      <c r="N296" s="648"/>
      <c r="O296" s="648"/>
      <c r="P296" s="648"/>
      <c r="Q296" s="358"/>
      <c r="R296" s="358"/>
      <c r="S296" s="358"/>
      <c r="T296" s="358"/>
      <c r="U296" s="358"/>
      <c r="V296" s="358"/>
      <c r="W296" s="196"/>
      <c r="X296" s="358"/>
      <c r="Y296" s="358"/>
      <c r="Z296" s="358"/>
      <c r="AA296" s="358"/>
      <c r="AB296" s="358"/>
      <c r="AC296" s="358"/>
      <c r="AD296" s="358"/>
      <c r="AE296" s="550"/>
      <c r="AF296" s="358"/>
      <c r="AG296" s="619"/>
      <c r="AH296" s="1852"/>
    </row>
    <row r="297" spans="1:34" ht="43.5" x14ac:dyDescent="0.25">
      <c r="B297" s="453" t="s">
        <v>307</v>
      </c>
      <c r="C297" s="410"/>
      <c r="D297" s="8"/>
      <c r="E297" s="322">
        <f>E298+E299+E302+E303+E304*10</f>
        <v>0</v>
      </c>
      <c r="F297" s="322" t="e">
        <f t="shared" ref="F297:G297" si="99">F298+F299+F302+F303+F304*10</f>
        <v>#VALUE!</v>
      </c>
      <c r="G297" s="322">
        <f t="shared" si="99"/>
        <v>415</v>
      </c>
      <c r="H297" s="178" t="e">
        <f>G297/F297*100</f>
        <v>#VALUE!</v>
      </c>
      <c r="I297" s="241"/>
      <c r="J297" s="241"/>
      <c r="K297" s="819"/>
      <c r="L297" s="456"/>
      <c r="M297" s="456"/>
      <c r="N297" s="456"/>
      <c r="O297" s="456"/>
      <c r="P297" s="456"/>
      <c r="Q297" s="358"/>
      <c r="R297" s="358"/>
      <c r="S297" s="358"/>
      <c r="T297" s="358"/>
      <c r="U297" s="358"/>
      <c r="V297" s="358"/>
      <c r="W297" s="196" t="e">
        <f>Q297/12*$B$4+(R297-Q297)/11*5+(S297-R297)/10*4+(T297-S297)/9*3+(U297-T297)/8*2+(V297-U297)/7*1</f>
        <v>#VALUE!</v>
      </c>
      <c r="X297" s="358">
        <f t="shared" ref="X297" si="100">AD297-AC297-Z297</f>
        <v>212.93915000000004</v>
      </c>
      <c r="Y297" s="358"/>
      <c r="Z297" s="358"/>
      <c r="AA297" s="358" t="e">
        <f>X297-W297</f>
        <v>#VALUE!</v>
      </c>
      <c r="AB297" s="358"/>
      <c r="AC297" s="358"/>
      <c r="AD297" s="358">
        <v>212.93915000000004</v>
      </c>
      <c r="AE297" s="322"/>
      <c r="AF297" s="358"/>
      <c r="AG297" s="619"/>
      <c r="AH297" s="1852"/>
    </row>
    <row r="298" spans="1:34" x14ac:dyDescent="0.25">
      <c r="B298" s="3" t="s">
        <v>308</v>
      </c>
      <c r="C298" s="410"/>
      <c r="D298" s="8"/>
      <c r="E298" s="177"/>
      <c r="F298" s="177" t="e">
        <f>E298/12*$B$4</f>
        <v>#VALUE!</v>
      </c>
      <c r="G298" s="177">
        <v>8</v>
      </c>
      <c r="H298" s="178" t="e">
        <f>G298/F298*100</f>
        <v>#VALUE!</v>
      </c>
      <c r="I298" s="241"/>
      <c r="J298" s="241"/>
      <c r="K298" s="819"/>
      <c r="L298" s="456"/>
      <c r="M298" s="456"/>
      <c r="N298" s="456"/>
      <c r="O298" s="456"/>
      <c r="P298" s="456"/>
      <c r="Q298" s="358"/>
      <c r="R298" s="358"/>
      <c r="S298" s="358"/>
      <c r="T298" s="358"/>
      <c r="U298" s="358"/>
      <c r="V298" s="358"/>
      <c r="W298" s="358"/>
      <c r="X298" s="358">
        <f t="shared" ref="X298:X300" si="101">AD298-AC298-Z298</f>
        <v>0</v>
      </c>
      <c r="Y298" s="358"/>
      <c r="Z298" s="358"/>
      <c r="AA298" s="358"/>
      <c r="AB298" s="358"/>
      <c r="AC298" s="358"/>
      <c r="AD298" s="358"/>
      <c r="AE298" s="177"/>
      <c r="AF298" s="358"/>
      <c r="AG298" s="619"/>
      <c r="AH298" s="1852"/>
    </row>
    <row r="299" spans="1:34" ht="30" x14ac:dyDescent="0.25">
      <c r="B299" s="459" t="s">
        <v>487</v>
      </c>
      <c r="C299" s="410"/>
      <c r="D299" s="8"/>
      <c r="E299" s="177">
        <f>E300+E301</f>
        <v>0</v>
      </c>
      <c r="F299" s="177" t="e">
        <f>F300+F301</f>
        <v>#VALUE!</v>
      </c>
      <c r="G299" s="177">
        <f>G300+G301</f>
        <v>396</v>
      </c>
      <c r="H299" s="178" t="e">
        <f>G299/F299*100</f>
        <v>#VALUE!</v>
      </c>
      <c r="I299" s="241"/>
      <c r="J299" s="241"/>
      <c r="K299" s="819"/>
      <c r="L299" s="456"/>
      <c r="M299" s="456"/>
      <c r="N299" s="456"/>
      <c r="O299" s="456"/>
      <c r="P299" s="456"/>
      <c r="Q299" s="358"/>
      <c r="R299" s="358"/>
      <c r="S299" s="358"/>
      <c r="T299" s="358"/>
      <c r="U299" s="358"/>
      <c r="V299" s="358"/>
      <c r="W299" s="358"/>
      <c r="X299" s="358">
        <f t="shared" si="101"/>
        <v>0</v>
      </c>
      <c r="Y299" s="358"/>
      <c r="Z299" s="358"/>
      <c r="AA299" s="358"/>
      <c r="AB299" s="358"/>
      <c r="AC299" s="358"/>
      <c r="AD299" s="358"/>
      <c r="AE299" s="177"/>
      <c r="AF299" s="358"/>
      <c r="AG299" s="619"/>
      <c r="AH299" s="1852"/>
    </row>
    <row r="300" spans="1:34" x14ac:dyDescent="0.25">
      <c r="B300" s="3" t="s">
        <v>488</v>
      </c>
      <c r="C300" s="410"/>
      <c r="D300" s="8"/>
      <c r="E300" s="177"/>
      <c r="F300" s="177" t="e">
        <f>E300/12*$B$4</f>
        <v>#VALUE!</v>
      </c>
      <c r="G300" s="177">
        <v>393</v>
      </c>
      <c r="H300" s="178" t="e">
        <f>G300/F300*100</f>
        <v>#VALUE!</v>
      </c>
      <c r="I300" s="241"/>
      <c r="J300" s="241"/>
      <c r="K300" s="819"/>
      <c r="L300" s="456"/>
      <c r="M300" s="456"/>
      <c r="N300" s="456"/>
      <c r="O300" s="456"/>
      <c r="P300" s="456"/>
      <c r="Q300" s="358"/>
      <c r="R300" s="358"/>
      <c r="S300" s="358"/>
      <c r="T300" s="358"/>
      <c r="U300" s="358"/>
      <c r="V300" s="358"/>
      <c r="W300" s="358"/>
      <c r="X300" s="358">
        <f t="shared" si="101"/>
        <v>0</v>
      </c>
      <c r="Y300" s="358"/>
      <c r="Z300" s="358"/>
      <c r="AA300" s="358"/>
      <c r="AB300" s="358"/>
      <c r="AC300" s="358"/>
      <c r="AD300" s="358"/>
      <c r="AE300" s="177"/>
      <c r="AF300" s="358"/>
      <c r="AG300" s="619"/>
      <c r="AH300" s="1852"/>
    </row>
    <row r="301" spans="1:34" ht="45" x14ac:dyDescent="0.25">
      <c r="B301" s="3" t="s">
        <v>490</v>
      </c>
      <c r="C301" s="410"/>
      <c r="D301" s="8"/>
      <c r="E301" s="177"/>
      <c r="F301" s="177" t="e">
        <f>E301/12*$B$4</f>
        <v>#VALUE!</v>
      </c>
      <c r="G301" s="177">
        <v>3</v>
      </c>
      <c r="H301" s="178" t="e">
        <f>G301/F301*100</f>
        <v>#VALUE!</v>
      </c>
      <c r="I301" s="241"/>
      <c r="J301" s="241"/>
      <c r="K301" s="819"/>
      <c r="L301" s="456"/>
      <c r="M301" s="456"/>
      <c r="N301" s="456"/>
      <c r="O301" s="456"/>
      <c r="P301" s="456"/>
      <c r="Q301" s="358"/>
      <c r="R301" s="358"/>
      <c r="S301" s="358"/>
      <c r="T301" s="358"/>
      <c r="U301" s="358"/>
      <c r="V301" s="358"/>
      <c r="W301" s="358"/>
      <c r="X301" s="358"/>
      <c r="Y301" s="358"/>
      <c r="Z301" s="358"/>
      <c r="AA301" s="358"/>
      <c r="AB301" s="358"/>
      <c r="AC301" s="358"/>
      <c r="AD301" s="358"/>
      <c r="AE301" s="177"/>
      <c r="AF301" s="358"/>
      <c r="AG301" s="619"/>
      <c r="AH301" s="1852"/>
    </row>
    <row r="302" spans="1:34" ht="60" x14ac:dyDescent="0.25">
      <c r="B302" s="3" t="s">
        <v>491</v>
      </c>
      <c r="C302" s="410"/>
      <c r="D302" s="8"/>
      <c r="E302" s="177"/>
      <c r="F302" s="177" t="e">
        <f>E302/12*$B$4</f>
        <v>#VALUE!</v>
      </c>
      <c r="G302" s="177"/>
      <c r="H302" s="178"/>
      <c r="I302" s="241"/>
      <c r="J302" s="241"/>
      <c r="K302" s="819"/>
      <c r="L302" s="456"/>
      <c r="M302" s="456"/>
      <c r="N302" s="456"/>
      <c r="O302" s="456"/>
      <c r="P302" s="456"/>
      <c r="Q302" s="358"/>
      <c r="R302" s="358"/>
      <c r="S302" s="358"/>
      <c r="T302" s="358"/>
      <c r="U302" s="358"/>
      <c r="V302" s="358"/>
      <c r="W302" s="358"/>
      <c r="X302" s="358"/>
      <c r="Y302" s="358"/>
      <c r="Z302" s="358"/>
      <c r="AA302" s="358"/>
      <c r="AB302" s="358"/>
      <c r="AC302" s="358"/>
      <c r="AD302" s="358"/>
      <c r="AE302" s="177"/>
      <c r="AF302" s="358"/>
      <c r="AG302" s="619"/>
      <c r="AH302" s="1852"/>
    </row>
    <row r="303" spans="1:34" ht="45" x14ac:dyDescent="0.25">
      <c r="B303" s="460" t="s">
        <v>492</v>
      </c>
      <c r="C303" s="410"/>
      <c r="D303" s="8"/>
      <c r="E303" s="177"/>
      <c r="F303" s="177" t="e">
        <f>E303/12*$B$4</f>
        <v>#VALUE!</v>
      </c>
      <c r="G303" s="177">
        <v>11</v>
      </c>
      <c r="H303" s="178" t="e">
        <f t="shared" ref="H303:H317" si="102">G303/F303*100</f>
        <v>#VALUE!</v>
      </c>
      <c r="I303" s="241"/>
      <c r="J303" s="241"/>
      <c r="K303" s="819"/>
      <c r="L303" s="456"/>
      <c r="M303" s="456"/>
      <c r="N303" s="456"/>
      <c r="O303" s="456"/>
      <c r="P303" s="456"/>
      <c r="Q303" s="358"/>
      <c r="R303" s="358"/>
      <c r="S303" s="358"/>
      <c r="T303" s="358"/>
      <c r="U303" s="358"/>
      <c r="V303" s="358"/>
      <c r="W303" s="358"/>
      <c r="X303" s="358"/>
      <c r="Y303" s="358"/>
      <c r="Z303" s="358"/>
      <c r="AA303" s="358"/>
      <c r="AB303" s="358"/>
      <c r="AC303" s="358"/>
      <c r="AD303" s="358"/>
      <c r="AE303" s="177"/>
      <c r="AF303" s="358"/>
      <c r="AG303" s="619"/>
      <c r="AH303" s="1852"/>
    </row>
    <row r="304" spans="1:34" ht="42.75" x14ac:dyDescent="0.25">
      <c r="B304" s="604" t="s">
        <v>566</v>
      </c>
      <c r="C304" s="1738"/>
      <c r="D304" s="1795"/>
      <c r="E304" s="456">
        <f>E305</f>
        <v>0</v>
      </c>
      <c r="F304" s="456">
        <f t="shared" ref="F304:G304" si="103">F305</f>
        <v>0</v>
      </c>
      <c r="G304" s="456">
        <f t="shared" si="103"/>
        <v>0</v>
      </c>
      <c r="H304" s="322" t="e">
        <f t="shared" si="102"/>
        <v>#DIV/0!</v>
      </c>
      <c r="I304" s="241"/>
      <c r="J304" s="241"/>
      <c r="K304" s="819"/>
      <c r="L304" s="456"/>
      <c r="M304" s="456"/>
      <c r="N304" s="456"/>
      <c r="O304" s="456"/>
      <c r="P304" s="456"/>
      <c r="Q304" s="358"/>
      <c r="R304" s="358"/>
      <c r="S304" s="358"/>
      <c r="T304" s="358"/>
      <c r="U304" s="358"/>
      <c r="V304" s="358"/>
      <c r="W304" s="358" t="e">
        <f>Q304/12*$B$4+(R304-Q304)/11*5+(S304-R304)/10*4+(T304-S304)/9*3+(U304-T304)/8*2+(V304-U304)/7*1</f>
        <v>#VALUE!</v>
      </c>
      <c r="X304" s="358">
        <f t="shared" ref="X304" si="104">AD304-AC304-Z304</f>
        <v>0</v>
      </c>
      <c r="Y304" s="358"/>
      <c r="Z304" s="358"/>
      <c r="AA304" s="358" t="e">
        <f>X304-W304</f>
        <v>#VALUE!</v>
      </c>
      <c r="AB304" s="358"/>
      <c r="AC304" s="358"/>
      <c r="AD304" s="358"/>
      <c r="AE304" s="177"/>
      <c r="AF304" s="358"/>
      <c r="AG304" s="619"/>
      <c r="AH304" s="1852"/>
    </row>
    <row r="305" spans="2:34" ht="30" x14ac:dyDescent="0.25">
      <c r="B305" s="460" t="s">
        <v>569</v>
      </c>
      <c r="C305" s="410"/>
      <c r="D305" s="8"/>
      <c r="E305" s="177"/>
      <c r="F305" s="1796">
        <f>E305/9*3</f>
        <v>0</v>
      </c>
      <c r="G305" s="177"/>
      <c r="H305" s="178" t="e">
        <f t="shared" si="102"/>
        <v>#DIV/0!</v>
      </c>
      <c r="I305" s="241"/>
      <c r="J305" s="241"/>
      <c r="K305" s="819"/>
      <c r="L305" s="456"/>
      <c r="M305" s="456"/>
      <c r="N305" s="456"/>
      <c r="O305" s="456"/>
      <c r="P305" s="456"/>
      <c r="Q305" s="358"/>
      <c r="R305" s="358"/>
      <c r="S305" s="358"/>
      <c r="T305" s="358"/>
      <c r="U305" s="358"/>
      <c r="V305" s="358"/>
      <c r="W305" s="358"/>
      <c r="X305" s="358"/>
      <c r="Y305" s="358"/>
      <c r="Z305" s="358"/>
      <c r="AA305" s="358"/>
      <c r="AB305" s="358"/>
      <c r="AC305" s="358"/>
      <c r="AD305" s="358"/>
      <c r="AE305" s="177"/>
      <c r="AF305" s="358"/>
      <c r="AG305" s="619"/>
      <c r="AH305" s="1852"/>
    </row>
    <row r="306" spans="2:34" ht="43.5" x14ac:dyDescent="0.25">
      <c r="B306" s="453" t="s">
        <v>320</v>
      </c>
      <c r="C306" s="410"/>
      <c r="D306" s="8"/>
      <c r="E306" s="280">
        <f>E307</f>
        <v>0</v>
      </c>
      <c r="F306" s="322" t="e">
        <f>F307</f>
        <v>#VALUE!</v>
      </c>
      <c r="G306" s="322">
        <f>G307</f>
        <v>9</v>
      </c>
      <c r="H306" s="322" t="e">
        <f t="shared" si="102"/>
        <v>#VALUE!</v>
      </c>
      <c r="I306" s="241"/>
      <c r="J306" s="241"/>
      <c r="K306" s="819"/>
      <c r="L306" s="456"/>
      <c r="M306" s="456"/>
      <c r="N306" s="456"/>
      <c r="O306" s="456"/>
      <c r="P306" s="456"/>
      <c r="Q306" s="358"/>
      <c r="R306" s="358"/>
      <c r="S306" s="358"/>
      <c r="T306" s="358"/>
      <c r="U306" s="358"/>
      <c r="V306" s="358"/>
      <c r="W306" s="358"/>
      <c r="X306" s="358"/>
      <c r="Y306" s="358"/>
      <c r="Z306" s="358"/>
      <c r="AA306" s="358"/>
      <c r="AB306" s="358"/>
      <c r="AC306" s="358"/>
      <c r="AD306" s="358"/>
      <c r="AE306" s="177"/>
      <c r="AF306" s="358"/>
      <c r="AG306" s="619"/>
      <c r="AH306" s="1852"/>
    </row>
    <row r="307" spans="2:34" x14ac:dyDescent="0.25">
      <c r="B307" s="3" t="s">
        <v>327</v>
      </c>
      <c r="C307" s="410"/>
      <c r="D307" s="8"/>
      <c r="E307" s="265"/>
      <c r="F307" s="177" t="e">
        <f>E307/12*$B$4</f>
        <v>#VALUE!</v>
      </c>
      <c r="G307" s="177">
        <v>9</v>
      </c>
      <c r="H307" s="178" t="e">
        <f t="shared" si="102"/>
        <v>#VALUE!</v>
      </c>
      <c r="I307" s="241"/>
      <c r="J307" s="241"/>
      <c r="K307" s="819"/>
      <c r="L307" s="456"/>
      <c r="M307" s="456"/>
      <c r="N307" s="456"/>
      <c r="O307" s="456"/>
      <c r="P307" s="456"/>
      <c r="Q307" s="358"/>
      <c r="R307" s="358"/>
      <c r="S307" s="358"/>
      <c r="T307" s="358"/>
      <c r="U307" s="358"/>
      <c r="V307" s="358"/>
      <c r="W307" s="358"/>
      <c r="X307" s="358"/>
      <c r="Y307" s="358"/>
      <c r="Z307" s="358"/>
      <c r="AA307" s="358"/>
      <c r="AB307" s="358"/>
      <c r="AC307" s="358"/>
      <c r="AD307" s="358"/>
      <c r="AE307" s="177"/>
      <c r="AF307" s="358"/>
      <c r="AG307" s="619"/>
      <c r="AH307" s="1852"/>
    </row>
    <row r="308" spans="2:34" ht="29.25" x14ac:dyDescent="0.25">
      <c r="B308" s="453" t="s">
        <v>311</v>
      </c>
      <c r="C308" s="410"/>
      <c r="D308" s="8"/>
      <c r="E308" s="177">
        <f>E309</f>
        <v>0</v>
      </c>
      <c r="F308" s="177" t="e">
        <f>F309</f>
        <v>#VALUE!</v>
      </c>
      <c r="G308" s="177">
        <f>G309</f>
        <v>449</v>
      </c>
      <c r="H308" s="178" t="e">
        <f t="shared" si="102"/>
        <v>#VALUE!</v>
      </c>
      <c r="I308" s="241"/>
      <c r="J308" s="241"/>
      <c r="K308" s="819"/>
      <c r="L308" s="456"/>
      <c r="M308" s="456"/>
      <c r="N308" s="456"/>
      <c r="O308" s="456"/>
      <c r="P308" s="456"/>
      <c r="Q308" s="358"/>
      <c r="R308" s="358"/>
      <c r="S308" s="358"/>
      <c r="T308" s="358"/>
      <c r="U308" s="358"/>
      <c r="V308" s="358"/>
      <c r="W308" s="358"/>
      <c r="X308" s="358">
        <f>AD308-AC308-Z308</f>
        <v>853.10055</v>
      </c>
      <c r="Y308" s="358"/>
      <c r="Z308" s="358"/>
      <c r="AA308" s="358"/>
      <c r="AB308" s="196">
        <v>-2.1574200000000001</v>
      </c>
      <c r="AC308" s="358"/>
      <c r="AD308" s="358">
        <v>853.10055</v>
      </c>
      <c r="AE308" s="177"/>
      <c r="AF308" s="358"/>
      <c r="AG308" s="619"/>
      <c r="AH308" s="1852"/>
    </row>
    <row r="309" spans="2:34" ht="30" x14ac:dyDescent="0.25">
      <c r="B309" s="450" t="s">
        <v>193</v>
      </c>
      <c r="C309" s="410"/>
      <c r="D309" s="8"/>
      <c r="E309" s="177"/>
      <c r="F309" s="177" t="e">
        <f>ROUND(E309/12*$B$4,0)</f>
        <v>#VALUE!</v>
      </c>
      <c r="G309" s="177">
        <v>449</v>
      </c>
      <c r="H309" s="178" t="e">
        <f t="shared" si="102"/>
        <v>#VALUE!</v>
      </c>
      <c r="I309" s="241"/>
      <c r="J309" s="241"/>
      <c r="K309" s="819"/>
      <c r="L309" s="456"/>
      <c r="M309" s="456"/>
      <c r="N309" s="456"/>
      <c r="O309" s="456"/>
      <c r="P309" s="456"/>
      <c r="Q309" s="358"/>
      <c r="R309" s="358"/>
      <c r="S309" s="358"/>
      <c r="T309" s="358"/>
      <c r="U309" s="358"/>
      <c r="V309" s="358"/>
      <c r="W309" s="358"/>
      <c r="X309" s="358">
        <f>AD309-AC309-Z309</f>
        <v>0</v>
      </c>
      <c r="Y309" s="358"/>
      <c r="Z309" s="358"/>
      <c r="AA309" s="358"/>
      <c r="AB309" s="358"/>
      <c r="AC309" s="358"/>
      <c r="AD309" s="358"/>
      <c r="AE309" s="177"/>
      <c r="AF309" s="358"/>
      <c r="AG309" s="619"/>
      <c r="AH309" s="1852"/>
    </row>
    <row r="310" spans="2:34" ht="57.75" x14ac:dyDescent="0.25">
      <c r="B310" s="453" t="s">
        <v>312</v>
      </c>
      <c r="C310" s="410"/>
      <c r="D310" s="1411"/>
      <c r="E310" s="177"/>
      <c r="F310" s="183" t="e">
        <f>E310/12*$B$4</f>
        <v>#VALUE!</v>
      </c>
      <c r="G310" s="183">
        <v>342</v>
      </c>
      <c r="H310" s="178" t="e">
        <f t="shared" si="102"/>
        <v>#VALUE!</v>
      </c>
      <c r="I310" s="664"/>
      <c r="J310" s="664"/>
      <c r="K310" s="740"/>
      <c r="L310" s="221"/>
      <c r="M310" s="221"/>
      <c r="N310" s="221"/>
      <c r="O310" s="221"/>
      <c r="P310" s="221"/>
      <c r="Q310" s="358"/>
      <c r="R310" s="358"/>
      <c r="S310" s="358"/>
      <c r="T310" s="358"/>
      <c r="U310" s="358"/>
      <c r="V310" s="358"/>
      <c r="W310" s="358"/>
      <c r="X310" s="358">
        <f>AD310-AC310-Z310</f>
        <v>0</v>
      </c>
      <c r="Y310" s="358"/>
      <c r="Z310" s="358"/>
      <c r="AA310" s="358"/>
      <c r="AB310" s="358"/>
      <c r="AC310" s="358"/>
      <c r="AD310" s="358"/>
      <c r="AE310" s="183"/>
      <c r="AF310" s="358"/>
      <c r="AG310" s="619"/>
      <c r="AH310" s="1852"/>
    </row>
    <row r="311" spans="2:34" x14ac:dyDescent="0.25">
      <c r="B311" s="1412" t="s">
        <v>133</v>
      </c>
      <c r="C311" s="410"/>
      <c r="D311" s="663"/>
      <c r="E311" s="322">
        <f>SUM(E312:E330)</f>
        <v>0</v>
      </c>
      <c r="F311" s="525" t="e">
        <f>SUM(F312:F330)</f>
        <v>#VALUE!</v>
      </c>
      <c r="G311" s="322">
        <f>SUM(G312:G330)</f>
        <v>224</v>
      </c>
      <c r="H311" s="322" t="e">
        <f t="shared" si="102"/>
        <v>#VALUE!</v>
      </c>
      <c r="I311" s="241"/>
      <c r="J311" s="241"/>
      <c r="K311" s="456"/>
      <c r="L311" s="221"/>
      <c r="M311" s="456"/>
      <c r="N311" s="221"/>
      <c r="O311" s="456"/>
      <c r="P311" s="221"/>
      <c r="Q311" s="358"/>
      <c r="R311" s="358"/>
      <c r="S311" s="358"/>
      <c r="T311" s="358"/>
      <c r="U311" s="358"/>
      <c r="V311" s="358"/>
      <c r="W311" s="196" t="e">
        <f>Q311/12*$B$4+(R311-Q311)/11*5+(S311-R311)/10*4+(T311-S311)/9*3+(U311-T311)/8*2+(V311-U311)/7*1</f>
        <v>#VALUE!</v>
      </c>
      <c r="X311" s="358">
        <f t="shared" ref="X311" si="105">AD311-AC311-Z311</f>
        <v>169.73321000000001</v>
      </c>
      <c r="Y311" s="358">
        <f>SUM(Y312:Y330)</f>
        <v>0</v>
      </c>
      <c r="Z311" s="196">
        <v>130.34936000000002</v>
      </c>
      <c r="AA311" s="358" t="e">
        <f>X311-W311</f>
        <v>#VALUE!</v>
      </c>
      <c r="AB311" s="358"/>
      <c r="AC311" s="358"/>
      <c r="AD311" s="196">
        <v>300.08257000000003</v>
      </c>
      <c r="AE311" s="9"/>
      <c r="AF311" s="358"/>
      <c r="AG311" s="619"/>
      <c r="AH311" s="1852"/>
    </row>
    <row r="312" spans="2:34" x14ac:dyDescent="0.25">
      <c r="B312" s="1959" t="s">
        <v>66</v>
      </c>
      <c r="C312" s="410"/>
      <c r="D312" s="410"/>
      <c r="E312" s="265"/>
      <c r="F312" s="177" t="e">
        <f t="shared" ref="F312:F317" si="106">ROUND(E312/12*$B$4,0)</f>
        <v>#VALUE!</v>
      </c>
      <c r="G312" s="180">
        <v>13</v>
      </c>
      <c r="H312" s="180" t="e">
        <f t="shared" si="102"/>
        <v>#VALUE!</v>
      </c>
      <c r="I312" s="323"/>
      <c r="J312" s="323"/>
      <c r="K312" s="756"/>
      <c r="L312" s="721"/>
      <c r="M312" s="653"/>
      <c r="N312" s="721"/>
      <c r="O312" s="653"/>
      <c r="P312" s="721"/>
      <c r="Q312" s="358"/>
      <c r="R312" s="358"/>
      <c r="S312" s="358"/>
      <c r="T312" s="358"/>
      <c r="U312" s="358"/>
      <c r="V312" s="358"/>
      <c r="W312" s="358"/>
      <c r="X312" s="358">
        <f>AD312-AC312-Z312</f>
        <v>0</v>
      </c>
      <c r="Y312" s="358"/>
      <c r="Z312" s="358"/>
      <c r="AA312" s="358"/>
      <c r="AB312" s="358"/>
      <c r="AC312" s="358"/>
      <c r="AD312" s="358"/>
      <c r="AE312" s="820"/>
      <c r="AF312" s="358"/>
      <c r="AG312" s="619"/>
      <c r="AH312" s="1852"/>
    </row>
    <row r="313" spans="2:34" ht="30" x14ac:dyDescent="0.25">
      <c r="B313" s="1959" t="s">
        <v>123</v>
      </c>
      <c r="C313" s="410"/>
      <c r="D313" s="410"/>
      <c r="E313" s="405"/>
      <c r="F313" s="177" t="e">
        <f t="shared" si="106"/>
        <v>#VALUE!</v>
      </c>
      <c r="G313" s="639">
        <v>10</v>
      </c>
      <c r="H313" s="639" t="e">
        <f t="shared" si="102"/>
        <v>#VALUE!</v>
      </c>
      <c r="I313" s="323"/>
      <c r="J313" s="323"/>
      <c r="K313" s="756"/>
      <c r="L313" s="721"/>
      <c r="M313" s="653"/>
      <c r="N313" s="721"/>
      <c r="O313" s="653"/>
      <c r="P313" s="721"/>
      <c r="Q313" s="358"/>
      <c r="R313" s="358"/>
      <c r="S313" s="358"/>
      <c r="T313" s="358"/>
      <c r="U313" s="358"/>
      <c r="V313" s="358"/>
      <c r="W313" s="358"/>
      <c r="X313" s="358"/>
      <c r="Y313" s="358"/>
      <c r="Z313" s="358"/>
      <c r="AA313" s="358"/>
      <c r="AB313" s="358"/>
      <c r="AC313" s="358"/>
      <c r="AD313" s="358"/>
      <c r="AE313" s="639"/>
      <c r="AF313" s="358"/>
      <c r="AG313" s="619"/>
      <c r="AH313" s="1852"/>
    </row>
    <row r="314" spans="2:34" x14ac:dyDescent="0.25">
      <c r="B314" s="445" t="s">
        <v>114</v>
      </c>
      <c r="C314" s="410"/>
      <c r="D314" s="410"/>
      <c r="E314" s="268"/>
      <c r="F314" s="177" t="e">
        <f t="shared" si="106"/>
        <v>#VALUE!</v>
      </c>
      <c r="G314" s="177"/>
      <c r="H314" s="183" t="e">
        <f t="shared" si="102"/>
        <v>#VALUE!</v>
      </c>
      <c r="I314" s="323"/>
      <c r="J314" s="323"/>
      <c r="K314" s="542"/>
      <c r="L314" s="221"/>
      <c r="M314" s="456"/>
      <c r="N314" s="221"/>
      <c r="O314" s="456"/>
      <c r="P314" s="221"/>
      <c r="Q314" s="358"/>
      <c r="R314" s="358"/>
      <c r="S314" s="358"/>
      <c r="T314" s="358"/>
      <c r="U314" s="358"/>
      <c r="V314" s="358"/>
      <c r="W314" s="358"/>
      <c r="X314" s="358"/>
      <c r="Y314" s="358"/>
      <c r="Z314" s="358"/>
      <c r="AA314" s="358"/>
      <c r="AB314" s="358"/>
      <c r="AC314" s="358"/>
      <c r="AD314" s="358"/>
      <c r="AE314" s="177"/>
      <c r="AF314" s="358"/>
      <c r="AG314" s="619"/>
      <c r="AH314" s="1852"/>
    </row>
    <row r="315" spans="2:34" ht="60" x14ac:dyDescent="0.25">
      <c r="B315" s="445" t="s">
        <v>441</v>
      </c>
      <c r="C315" s="410"/>
      <c r="D315" s="410"/>
      <c r="E315" s="268"/>
      <c r="F315" s="177" t="e">
        <f t="shared" si="106"/>
        <v>#VALUE!</v>
      </c>
      <c r="G315" s="177"/>
      <c r="H315" s="183" t="e">
        <f t="shared" si="102"/>
        <v>#VALUE!</v>
      </c>
      <c r="I315" s="323"/>
      <c r="J315" s="323"/>
      <c r="K315" s="542"/>
      <c r="L315" s="221"/>
      <c r="M315" s="456"/>
      <c r="N315" s="221"/>
      <c r="O315" s="456"/>
      <c r="P315" s="221"/>
      <c r="Q315" s="358"/>
      <c r="R315" s="358"/>
      <c r="S315" s="358"/>
      <c r="T315" s="358"/>
      <c r="U315" s="358"/>
      <c r="V315" s="358"/>
      <c r="W315" s="358"/>
      <c r="X315" s="358"/>
      <c r="Y315" s="358"/>
      <c r="Z315" s="358"/>
      <c r="AA315" s="358"/>
      <c r="AB315" s="358"/>
      <c r="AC315" s="358"/>
      <c r="AD315" s="358"/>
      <c r="AE315" s="639"/>
      <c r="AF315" s="358"/>
      <c r="AG315" s="619"/>
      <c r="AH315" s="1852"/>
    </row>
    <row r="316" spans="2:34" ht="45" x14ac:dyDescent="0.25">
      <c r="B316" s="445" t="s">
        <v>442</v>
      </c>
      <c r="C316" s="410"/>
      <c r="D316" s="410"/>
      <c r="E316" s="268"/>
      <c r="F316" s="177" t="e">
        <f t="shared" si="106"/>
        <v>#VALUE!</v>
      </c>
      <c r="G316" s="639"/>
      <c r="H316" s="183" t="e">
        <f t="shared" si="102"/>
        <v>#VALUE!</v>
      </c>
      <c r="I316" s="323"/>
      <c r="J316" s="323"/>
      <c r="K316" s="542"/>
      <c r="L316" s="221"/>
      <c r="M316" s="456"/>
      <c r="N316" s="221"/>
      <c r="O316" s="456"/>
      <c r="P316" s="221"/>
      <c r="Q316" s="358"/>
      <c r="R316" s="358"/>
      <c r="S316" s="358"/>
      <c r="T316" s="358"/>
      <c r="U316" s="358"/>
      <c r="V316" s="358"/>
      <c r="W316" s="358"/>
      <c r="X316" s="358"/>
      <c r="Y316" s="358"/>
      <c r="Z316" s="358"/>
      <c r="AA316" s="358"/>
      <c r="AB316" s="358"/>
      <c r="AC316" s="358"/>
      <c r="AD316" s="358"/>
      <c r="AE316" s="639"/>
      <c r="AF316" s="358"/>
      <c r="AG316" s="619"/>
      <c r="AH316" s="1852"/>
    </row>
    <row r="317" spans="2:34" ht="90" x14ac:dyDescent="0.25">
      <c r="B317" s="445" t="s">
        <v>313</v>
      </c>
      <c r="C317" s="410"/>
      <c r="D317" s="410"/>
      <c r="E317" s="265"/>
      <c r="F317" s="639" t="e">
        <f t="shared" si="106"/>
        <v>#VALUE!</v>
      </c>
      <c r="G317" s="177">
        <v>3</v>
      </c>
      <c r="H317" s="177" t="e">
        <f t="shared" si="102"/>
        <v>#VALUE!</v>
      </c>
      <c r="I317" s="323"/>
      <c r="J317" s="323"/>
      <c r="K317" s="542"/>
      <c r="L317" s="221"/>
      <c r="M317" s="456"/>
      <c r="N317" s="221"/>
      <c r="O317" s="456"/>
      <c r="P317" s="221"/>
      <c r="Q317" s="358"/>
      <c r="R317" s="358"/>
      <c r="S317" s="358"/>
      <c r="T317" s="358"/>
      <c r="U317" s="358"/>
      <c r="V317" s="358"/>
      <c r="W317" s="358"/>
      <c r="X317" s="358"/>
      <c r="Y317" s="358"/>
      <c r="Z317" s="358"/>
      <c r="AA317" s="358"/>
      <c r="AB317" s="358"/>
      <c r="AC317" s="358"/>
      <c r="AD317" s="358"/>
      <c r="AE317" s="639"/>
      <c r="AF317" s="358"/>
      <c r="AG317" s="619"/>
      <c r="AH317" s="1852"/>
    </row>
    <row r="318" spans="2:34" ht="90" x14ac:dyDescent="0.25">
      <c r="B318" s="445" t="s">
        <v>335</v>
      </c>
      <c r="C318" s="410"/>
      <c r="D318" s="410"/>
      <c r="E318" s="265"/>
      <c r="F318" s="177"/>
      <c r="G318" s="177">
        <v>64</v>
      </c>
      <c r="H318" s="177"/>
      <c r="I318" s="323"/>
      <c r="J318" s="323"/>
      <c r="K318" s="542"/>
      <c r="L318" s="221"/>
      <c r="M318" s="456"/>
      <c r="N318" s="221"/>
      <c r="O318" s="456"/>
      <c r="P318" s="221"/>
      <c r="Q318" s="358"/>
      <c r="R318" s="358"/>
      <c r="S318" s="358"/>
      <c r="T318" s="358"/>
      <c r="U318" s="358"/>
      <c r="V318" s="358"/>
      <c r="W318" s="358"/>
      <c r="X318" s="358"/>
      <c r="Y318" s="358"/>
      <c r="Z318" s="358"/>
      <c r="AA318" s="358"/>
      <c r="AB318" s="358"/>
      <c r="AC318" s="358"/>
      <c r="AD318" s="358"/>
      <c r="AE318" s="177"/>
      <c r="AF318" s="358"/>
      <c r="AG318" s="619"/>
      <c r="AH318" s="1852"/>
    </row>
    <row r="319" spans="2:34" x14ac:dyDescent="0.25">
      <c r="B319" s="576" t="s">
        <v>88</v>
      </c>
      <c r="C319" s="410"/>
      <c r="D319" s="410"/>
      <c r="E319" s="265"/>
      <c r="F319" s="322" t="e">
        <f t="shared" ref="F319:F330" si="107">ROUND(E319/12*$B$4,0)</f>
        <v>#VALUE!</v>
      </c>
      <c r="G319" s="178">
        <v>13</v>
      </c>
      <c r="H319" s="178" t="e">
        <f t="shared" ref="H319:H330" si="108">G319/F319*100</f>
        <v>#VALUE!</v>
      </c>
      <c r="I319" s="323"/>
      <c r="J319" s="323"/>
      <c r="K319" s="542"/>
      <c r="L319" s="456"/>
      <c r="M319" s="456"/>
      <c r="N319" s="456"/>
      <c r="O319" s="456"/>
      <c r="P319" s="456"/>
      <c r="Q319" s="358"/>
      <c r="R319" s="358"/>
      <c r="S319" s="358"/>
      <c r="T319" s="358"/>
      <c r="U319" s="358"/>
      <c r="V319" s="358"/>
      <c r="W319" s="358"/>
      <c r="X319" s="358"/>
      <c r="Y319" s="358"/>
      <c r="Z319" s="358"/>
      <c r="AA319" s="358"/>
      <c r="AB319" s="358"/>
      <c r="AC319" s="358"/>
      <c r="AD319" s="358"/>
      <c r="AE319" s="178"/>
      <c r="AF319" s="358"/>
      <c r="AG319" s="619"/>
      <c r="AH319" s="1852"/>
    </row>
    <row r="320" spans="2:34" x14ac:dyDescent="0.25">
      <c r="B320" s="576" t="s">
        <v>113</v>
      </c>
      <c r="C320" s="821"/>
      <c r="D320" s="1412"/>
      <c r="E320" s="265"/>
      <c r="F320" s="322" t="e">
        <f t="shared" si="107"/>
        <v>#VALUE!</v>
      </c>
      <c r="G320" s="178"/>
      <c r="H320" s="178" t="e">
        <f t="shared" si="108"/>
        <v>#VALUE!</v>
      </c>
      <c r="I320" s="323"/>
      <c r="J320" s="323"/>
      <c r="K320" s="542"/>
      <c r="L320" s="456"/>
      <c r="M320" s="456"/>
      <c r="N320" s="456"/>
      <c r="O320" s="456"/>
      <c r="P320" s="456"/>
      <c r="Q320" s="358"/>
      <c r="R320" s="358"/>
      <c r="S320" s="358"/>
      <c r="T320" s="358"/>
      <c r="U320" s="358"/>
      <c r="V320" s="358"/>
      <c r="W320" s="358"/>
      <c r="X320" s="358"/>
      <c r="Y320" s="358"/>
      <c r="Z320" s="358"/>
      <c r="AA320" s="358"/>
      <c r="AB320" s="358"/>
      <c r="AC320" s="358"/>
      <c r="AD320" s="358"/>
      <c r="AE320" s="178"/>
      <c r="AF320" s="358"/>
      <c r="AG320" s="619"/>
      <c r="AH320" s="1852"/>
    </row>
    <row r="321" spans="2:34" ht="30" x14ac:dyDescent="0.25">
      <c r="B321" s="1960" t="s">
        <v>184</v>
      </c>
      <c r="C321" s="822"/>
      <c r="D321" s="657"/>
      <c r="E321" s="265"/>
      <c r="F321" s="177" t="e">
        <f t="shared" si="107"/>
        <v>#VALUE!</v>
      </c>
      <c r="G321" s="177"/>
      <c r="H321" s="177" t="e">
        <f t="shared" si="108"/>
        <v>#VALUE!</v>
      </c>
      <c r="I321" s="323"/>
      <c r="J321" s="323"/>
      <c r="K321" s="756"/>
      <c r="L321" s="653"/>
      <c r="M321" s="653"/>
      <c r="N321" s="653"/>
      <c r="O321" s="653"/>
      <c r="P321" s="653"/>
      <c r="Q321" s="358"/>
      <c r="R321" s="358"/>
      <c r="S321" s="358"/>
      <c r="T321" s="358"/>
      <c r="U321" s="358"/>
      <c r="V321" s="358"/>
      <c r="W321" s="358"/>
      <c r="X321" s="358">
        <f>AD321-AC321-Z321</f>
        <v>0</v>
      </c>
      <c r="Y321" s="358"/>
      <c r="Z321" s="358"/>
      <c r="AA321" s="358"/>
      <c r="AB321" s="358"/>
      <c r="AC321" s="358"/>
      <c r="AD321" s="358"/>
      <c r="AE321" s="177"/>
      <c r="AF321" s="358"/>
      <c r="AG321" s="619"/>
      <c r="AH321" s="1852"/>
    </row>
    <row r="322" spans="2:34" x14ac:dyDescent="0.25">
      <c r="B322" s="1960" t="s">
        <v>262</v>
      </c>
      <c r="C322" s="719"/>
      <c r="D322" s="662"/>
      <c r="E322" s="268"/>
      <c r="F322" s="183" t="e">
        <f t="shared" si="107"/>
        <v>#VALUE!</v>
      </c>
      <c r="G322" s="183">
        <v>80</v>
      </c>
      <c r="H322" s="183" t="e">
        <f t="shared" si="108"/>
        <v>#VALUE!</v>
      </c>
      <c r="I322" s="323"/>
      <c r="J322" s="323"/>
      <c r="K322" s="756"/>
      <c r="L322" s="653"/>
      <c r="M322" s="653"/>
      <c r="N322" s="653"/>
      <c r="O322" s="653"/>
      <c r="P322" s="653"/>
      <c r="Q322" s="358"/>
      <c r="R322" s="358"/>
      <c r="S322" s="358"/>
      <c r="T322" s="358"/>
      <c r="U322" s="358"/>
      <c r="V322" s="358"/>
      <c r="W322" s="358"/>
      <c r="X322" s="358"/>
      <c r="Y322" s="358"/>
      <c r="Z322" s="358"/>
      <c r="AA322" s="358"/>
      <c r="AB322" s="358"/>
      <c r="AC322" s="358"/>
      <c r="AD322" s="358"/>
      <c r="AE322" s="183"/>
      <c r="AF322" s="358"/>
      <c r="AG322" s="619"/>
      <c r="AH322" s="1852"/>
    </row>
    <row r="323" spans="2:34" ht="30" x14ac:dyDescent="0.25">
      <c r="B323" s="1960" t="s">
        <v>263</v>
      </c>
      <c r="C323" s="822"/>
      <c r="D323" s="657"/>
      <c r="E323" s="265"/>
      <c r="F323" s="177" t="e">
        <f t="shared" si="107"/>
        <v>#VALUE!</v>
      </c>
      <c r="G323" s="177">
        <v>17</v>
      </c>
      <c r="H323" s="177" t="e">
        <f t="shared" si="108"/>
        <v>#VALUE!</v>
      </c>
      <c r="I323" s="323"/>
      <c r="J323" s="323"/>
      <c r="K323" s="756"/>
      <c r="L323" s="653"/>
      <c r="M323" s="653"/>
      <c r="N323" s="653"/>
      <c r="O323" s="653"/>
      <c r="P323" s="653"/>
      <c r="Q323" s="358"/>
      <c r="R323" s="358"/>
      <c r="S323" s="358"/>
      <c r="T323" s="358"/>
      <c r="U323" s="358"/>
      <c r="V323" s="358"/>
      <c r="W323" s="358"/>
      <c r="X323" s="358"/>
      <c r="Y323" s="358"/>
      <c r="Z323" s="358"/>
      <c r="AA323" s="358"/>
      <c r="AB323" s="358"/>
      <c r="AC323" s="358"/>
      <c r="AD323" s="358"/>
      <c r="AE323" s="177"/>
      <c r="AF323" s="358"/>
      <c r="AG323" s="619"/>
      <c r="AH323" s="1852"/>
    </row>
    <row r="324" spans="2:34" ht="30" x14ac:dyDescent="0.25">
      <c r="B324" s="1960" t="s">
        <v>268</v>
      </c>
      <c r="C324" s="656"/>
      <c r="D324" s="657"/>
      <c r="E324" s="265"/>
      <c r="F324" s="177" t="e">
        <f t="shared" si="107"/>
        <v>#VALUE!</v>
      </c>
      <c r="G324" s="177">
        <v>6</v>
      </c>
      <c r="H324" s="177" t="e">
        <f t="shared" si="108"/>
        <v>#VALUE!</v>
      </c>
      <c r="I324" s="241"/>
      <c r="J324" s="241"/>
      <c r="K324" s="654"/>
      <c r="L324" s="653"/>
      <c r="M324" s="653"/>
      <c r="N324" s="653"/>
      <c r="O324" s="653"/>
      <c r="P324" s="653"/>
      <c r="Q324" s="358"/>
      <c r="R324" s="358"/>
      <c r="S324" s="358"/>
      <c r="T324" s="358"/>
      <c r="U324" s="358"/>
      <c r="V324" s="358"/>
      <c r="W324" s="358"/>
      <c r="X324" s="358"/>
      <c r="Y324" s="358"/>
      <c r="Z324" s="358"/>
      <c r="AA324" s="358"/>
      <c r="AB324" s="358"/>
      <c r="AC324" s="358"/>
      <c r="AD324" s="358"/>
      <c r="AE324" s="177"/>
      <c r="AF324" s="358"/>
      <c r="AG324" s="619"/>
      <c r="AH324" s="1852"/>
    </row>
    <row r="325" spans="2:34" x14ac:dyDescent="0.25">
      <c r="B325" s="1322" t="s">
        <v>30</v>
      </c>
      <c r="C325" s="428"/>
      <c r="D325" s="1411"/>
      <c r="E325" s="268"/>
      <c r="F325" s="183" t="e">
        <f t="shared" si="107"/>
        <v>#VALUE!</v>
      </c>
      <c r="G325" s="183"/>
      <c r="H325" s="183" t="e">
        <f t="shared" si="108"/>
        <v>#VALUE!</v>
      </c>
      <c r="I325" s="664"/>
      <c r="J325" s="664"/>
      <c r="K325" s="720"/>
      <c r="L325" s="721"/>
      <c r="M325" s="721"/>
      <c r="N325" s="721"/>
      <c r="O325" s="721"/>
      <c r="P325" s="721"/>
      <c r="Q325" s="359"/>
      <c r="R325" s="359"/>
      <c r="S325" s="359"/>
      <c r="T325" s="359"/>
      <c r="U325" s="359"/>
      <c r="V325" s="359"/>
      <c r="W325" s="359"/>
      <c r="X325" s="359"/>
      <c r="Y325" s="359"/>
      <c r="Z325" s="359"/>
      <c r="AA325" s="359"/>
      <c r="AB325" s="359"/>
      <c r="AC325" s="359"/>
      <c r="AD325" s="359"/>
      <c r="AE325" s="183"/>
      <c r="AF325" s="359"/>
      <c r="AG325" s="619"/>
      <c r="AH325" s="1852"/>
    </row>
    <row r="326" spans="2:34" x14ac:dyDescent="0.25">
      <c r="B326" s="1322" t="s">
        <v>31</v>
      </c>
      <c r="C326" s="428"/>
      <c r="D326" s="1411"/>
      <c r="E326" s="268"/>
      <c r="F326" s="183" t="e">
        <f t="shared" si="107"/>
        <v>#VALUE!</v>
      </c>
      <c r="G326" s="183">
        <v>2</v>
      </c>
      <c r="H326" s="183" t="e">
        <f t="shared" si="108"/>
        <v>#VALUE!</v>
      </c>
      <c r="I326" s="664"/>
      <c r="J326" s="664"/>
      <c r="K326" s="720"/>
      <c r="L326" s="721"/>
      <c r="M326" s="721"/>
      <c r="N326" s="721"/>
      <c r="O326" s="721"/>
      <c r="P326" s="721"/>
      <c r="Q326" s="359"/>
      <c r="R326" s="359"/>
      <c r="S326" s="359"/>
      <c r="T326" s="359"/>
      <c r="U326" s="359"/>
      <c r="V326" s="359"/>
      <c r="W326" s="359"/>
      <c r="X326" s="359">
        <f>AD326-AC326-Z326</f>
        <v>0</v>
      </c>
      <c r="Y326" s="359"/>
      <c r="Z326" s="359"/>
      <c r="AA326" s="359"/>
      <c r="AB326" s="359"/>
      <c r="AC326" s="359"/>
      <c r="AD326" s="359"/>
      <c r="AE326" s="183"/>
      <c r="AF326" s="359"/>
      <c r="AG326" s="619"/>
      <c r="AH326" s="1852"/>
    </row>
    <row r="327" spans="2:34" x14ac:dyDescent="0.25">
      <c r="B327" s="1960" t="s">
        <v>89</v>
      </c>
      <c r="C327" s="410"/>
      <c r="D327" s="8"/>
      <c r="E327" s="265"/>
      <c r="F327" s="177" t="e">
        <f t="shared" si="107"/>
        <v>#VALUE!</v>
      </c>
      <c r="G327" s="177">
        <v>4</v>
      </c>
      <c r="H327" s="177" t="e">
        <f t="shared" si="108"/>
        <v>#VALUE!</v>
      </c>
      <c r="I327" s="241"/>
      <c r="J327" s="241"/>
      <c r="K327" s="654"/>
      <c r="L327" s="653"/>
      <c r="M327" s="653"/>
      <c r="N327" s="653"/>
      <c r="O327" s="653"/>
      <c r="P327" s="653"/>
      <c r="Q327" s="358"/>
      <c r="R327" s="358"/>
      <c r="S327" s="358"/>
      <c r="T327" s="358"/>
      <c r="U327" s="358"/>
      <c r="V327" s="358"/>
      <c r="W327" s="358"/>
      <c r="X327" s="358">
        <f>AD327-AC327-Z327</f>
        <v>0</v>
      </c>
      <c r="Y327" s="358"/>
      <c r="Z327" s="358"/>
      <c r="AA327" s="358"/>
      <c r="AB327" s="358"/>
      <c r="AC327" s="358"/>
      <c r="AD327" s="358"/>
      <c r="AE327" s="177"/>
      <c r="AF327" s="358"/>
      <c r="AG327" s="619"/>
      <c r="AH327" s="1852"/>
    </row>
    <row r="328" spans="2:34" x14ac:dyDescent="0.25">
      <c r="B328" s="1960" t="s">
        <v>91</v>
      </c>
      <c r="C328" s="410"/>
      <c r="D328" s="8"/>
      <c r="E328" s="265"/>
      <c r="F328" s="177" t="e">
        <f t="shared" si="107"/>
        <v>#VALUE!</v>
      </c>
      <c r="G328" s="177"/>
      <c r="H328" s="177" t="e">
        <f t="shared" si="108"/>
        <v>#VALUE!</v>
      </c>
      <c r="I328" s="241"/>
      <c r="J328" s="241"/>
      <c r="K328" s="654"/>
      <c r="L328" s="653"/>
      <c r="M328" s="653"/>
      <c r="N328" s="653"/>
      <c r="O328" s="653"/>
      <c r="P328" s="653"/>
      <c r="Q328" s="358"/>
      <c r="R328" s="358"/>
      <c r="S328" s="358"/>
      <c r="T328" s="358"/>
      <c r="U328" s="358"/>
      <c r="V328" s="358"/>
      <c r="W328" s="358"/>
      <c r="X328" s="358"/>
      <c r="Y328" s="358"/>
      <c r="Z328" s="358"/>
      <c r="AA328" s="358"/>
      <c r="AB328" s="358"/>
      <c r="AC328" s="358"/>
      <c r="AD328" s="358"/>
      <c r="AE328" s="177"/>
      <c r="AF328" s="358"/>
      <c r="AG328" s="619"/>
      <c r="AH328" s="1852"/>
    </row>
    <row r="329" spans="2:34" x14ac:dyDescent="0.25">
      <c r="B329" s="8" t="s">
        <v>187</v>
      </c>
      <c r="C329" s="410"/>
      <c r="D329" s="8"/>
      <c r="E329" s="265"/>
      <c r="F329" s="177" t="e">
        <f t="shared" si="107"/>
        <v>#VALUE!</v>
      </c>
      <c r="G329" s="177">
        <v>6</v>
      </c>
      <c r="H329" s="177" t="e">
        <f t="shared" si="108"/>
        <v>#VALUE!</v>
      </c>
      <c r="I329" s="241"/>
      <c r="J329" s="241"/>
      <c r="K329" s="654"/>
      <c r="L329" s="653"/>
      <c r="M329" s="653"/>
      <c r="N329" s="653"/>
      <c r="O329" s="653"/>
      <c r="P329" s="653"/>
      <c r="Q329" s="358"/>
      <c r="R329" s="358"/>
      <c r="S329" s="358"/>
      <c r="T329" s="358"/>
      <c r="U329" s="358"/>
      <c r="V329" s="358"/>
      <c r="W329" s="358"/>
      <c r="X329" s="358"/>
      <c r="Y329" s="358"/>
      <c r="Z329" s="358"/>
      <c r="AA329" s="358"/>
      <c r="AB329" s="358"/>
      <c r="AC329" s="358"/>
      <c r="AD329" s="358"/>
      <c r="AE329" s="177"/>
      <c r="AF329" s="358"/>
      <c r="AG329" s="619"/>
      <c r="AH329" s="1852"/>
    </row>
    <row r="330" spans="2:34" ht="30" x14ac:dyDescent="0.25">
      <c r="B330" s="8" t="s">
        <v>72</v>
      </c>
      <c r="C330" s="410"/>
      <c r="D330" s="8"/>
      <c r="E330" s="265"/>
      <c r="F330" s="177" t="e">
        <f t="shared" si="107"/>
        <v>#VALUE!</v>
      </c>
      <c r="G330" s="177">
        <v>6</v>
      </c>
      <c r="H330" s="177" t="e">
        <f t="shared" si="108"/>
        <v>#VALUE!</v>
      </c>
      <c r="I330" s="241"/>
      <c r="J330" s="241"/>
      <c r="K330" s="654"/>
      <c r="L330" s="653"/>
      <c r="M330" s="653"/>
      <c r="N330" s="653"/>
      <c r="O330" s="653"/>
      <c r="P330" s="653"/>
      <c r="Q330" s="358"/>
      <c r="R330" s="358"/>
      <c r="S330" s="358"/>
      <c r="T330" s="358"/>
      <c r="U330" s="358"/>
      <c r="V330" s="358"/>
      <c r="W330" s="358"/>
      <c r="X330" s="358">
        <f>AD330-AC330-Z330</f>
        <v>0</v>
      </c>
      <c r="Y330" s="358"/>
      <c r="Z330" s="358"/>
      <c r="AA330" s="358"/>
      <c r="AB330" s="358"/>
      <c r="AC330" s="358"/>
      <c r="AD330" s="358"/>
      <c r="AE330" s="177"/>
      <c r="AF330" s="358"/>
      <c r="AG330" s="619"/>
      <c r="AH330" s="1852"/>
    </row>
    <row r="331" spans="2:34" ht="30" x14ac:dyDescent="0.25">
      <c r="B331" s="722" t="s">
        <v>314</v>
      </c>
      <c r="C331" s="410"/>
      <c r="D331" s="8"/>
      <c r="E331" s="268"/>
      <c r="F331" s="178">
        <f>E331</f>
        <v>0</v>
      </c>
      <c r="G331" s="183"/>
      <c r="H331" s="177"/>
      <c r="I331" s="241"/>
      <c r="J331" s="664"/>
      <c r="K331" s="720"/>
      <c r="L331" s="654"/>
      <c r="M331" s="653"/>
      <c r="N331" s="721"/>
      <c r="O331" s="653"/>
      <c r="P331" s="653"/>
      <c r="Q331" s="360"/>
      <c r="R331" s="360"/>
      <c r="S331" s="360"/>
      <c r="T331" s="360"/>
      <c r="U331" s="360"/>
      <c r="V331" s="360"/>
      <c r="W331" s="359"/>
      <c r="X331" s="359"/>
      <c r="Y331" s="359"/>
      <c r="Z331" s="359"/>
      <c r="AA331" s="359"/>
      <c r="AB331" s="359"/>
      <c r="AC331" s="359"/>
      <c r="AD331" s="360"/>
      <c r="AE331" s="183"/>
      <c r="AF331" s="360"/>
      <c r="AG331" s="619"/>
      <c r="AH331" s="1852"/>
    </row>
    <row r="332" spans="2:34" ht="30" x14ac:dyDescent="0.25">
      <c r="B332" s="722" t="s">
        <v>315</v>
      </c>
      <c r="C332" s="410"/>
      <c r="D332" s="8"/>
      <c r="E332" s="268"/>
      <c r="F332" s="178">
        <f>E332</f>
        <v>0</v>
      </c>
      <c r="G332" s="183"/>
      <c r="H332" s="177"/>
      <c r="I332" s="241"/>
      <c r="J332" s="664"/>
      <c r="K332" s="720"/>
      <c r="L332" s="756"/>
      <c r="M332" s="690"/>
      <c r="N332" s="721"/>
      <c r="O332" s="653"/>
      <c r="P332" s="653"/>
      <c r="Q332" s="358"/>
      <c r="R332" s="358"/>
      <c r="S332" s="358"/>
      <c r="T332" s="358"/>
      <c r="U332" s="358"/>
      <c r="V332" s="358"/>
      <c r="W332" s="359"/>
      <c r="X332" s="359"/>
      <c r="Y332" s="359"/>
      <c r="Z332" s="359"/>
      <c r="AA332" s="359"/>
      <c r="AB332" s="359"/>
      <c r="AC332" s="359"/>
      <c r="AD332" s="358"/>
      <c r="AE332" s="183"/>
      <c r="AF332" s="358"/>
      <c r="AG332" s="619"/>
      <c r="AH332" s="1852"/>
    </row>
    <row r="333" spans="2:34" ht="30" x14ac:dyDescent="0.25">
      <c r="B333" s="722" t="s">
        <v>316</v>
      </c>
      <c r="C333" s="410"/>
      <c r="D333" s="8"/>
      <c r="E333" s="268"/>
      <c r="F333" s="178">
        <f>E333</f>
        <v>0</v>
      </c>
      <c r="G333" s="183"/>
      <c r="H333" s="177"/>
      <c r="I333" s="241"/>
      <c r="J333" s="664"/>
      <c r="K333" s="720"/>
      <c r="L333" s="650"/>
      <c r="M333" s="721"/>
      <c r="N333" s="721"/>
      <c r="O333" s="653"/>
      <c r="P333" s="653"/>
      <c r="Q333" s="357"/>
      <c r="R333" s="357"/>
      <c r="S333" s="357"/>
      <c r="T333" s="357"/>
      <c r="U333" s="357"/>
      <c r="V333" s="357"/>
      <c r="W333" s="359"/>
      <c r="X333" s="359"/>
      <c r="Y333" s="359"/>
      <c r="Z333" s="359"/>
      <c r="AA333" s="359"/>
      <c r="AB333" s="359"/>
      <c r="AC333" s="359"/>
      <c r="AD333" s="358"/>
      <c r="AE333" s="183"/>
      <c r="AF333" s="358"/>
      <c r="AG333" s="619"/>
      <c r="AH333" s="1852"/>
    </row>
    <row r="334" spans="2:34" ht="60" x14ac:dyDescent="0.25">
      <c r="B334" s="722" t="s">
        <v>321</v>
      </c>
      <c r="C334" s="410"/>
      <c r="D334" s="8"/>
      <c r="E334" s="268"/>
      <c r="F334" s="178">
        <f>E334</f>
        <v>0</v>
      </c>
      <c r="G334" s="183"/>
      <c r="H334" s="177"/>
      <c r="I334" s="241"/>
      <c r="J334" s="664"/>
      <c r="K334" s="720"/>
      <c r="L334" s="654"/>
      <c r="M334" s="653"/>
      <c r="N334" s="721"/>
      <c r="O334" s="653"/>
      <c r="P334" s="653"/>
      <c r="Q334" s="357"/>
      <c r="R334" s="357"/>
      <c r="S334" s="357"/>
      <c r="T334" s="357"/>
      <c r="U334" s="357"/>
      <c r="V334" s="357"/>
      <c r="W334" s="359"/>
      <c r="X334" s="359"/>
      <c r="Y334" s="359"/>
      <c r="Z334" s="359"/>
      <c r="AA334" s="359"/>
      <c r="AB334" s="359"/>
      <c r="AC334" s="359"/>
      <c r="AD334" s="358"/>
      <c r="AE334" s="183"/>
      <c r="AF334" s="358"/>
      <c r="AG334" s="619"/>
      <c r="AH334" s="1852"/>
    </row>
    <row r="335" spans="2:34" ht="75" x14ac:dyDescent="0.25">
      <c r="B335" s="722" t="s">
        <v>322</v>
      </c>
      <c r="C335" s="410"/>
      <c r="D335" s="8"/>
      <c r="E335" s="268"/>
      <c r="F335" s="178">
        <f>E335</f>
        <v>0</v>
      </c>
      <c r="G335" s="183"/>
      <c r="H335" s="177"/>
      <c r="I335" s="241"/>
      <c r="J335" s="664"/>
      <c r="K335" s="720"/>
      <c r="L335" s="756"/>
      <c r="M335" s="653"/>
      <c r="N335" s="721"/>
      <c r="O335" s="653"/>
      <c r="P335" s="653"/>
      <c r="Q335" s="357"/>
      <c r="R335" s="357"/>
      <c r="S335" s="357"/>
      <c r="T335" s="357"/>
      <c r="U335" s="357"/>
      <c r="V335" s="357"/>
      <c r="W335" s="359"/>
      <c r="X335" s="359"/>
      <c r="Y335" s="359"/>
      <c r="Z335" s="359"/>
      <c r="AA335" s="359"/>
      <c r="AB335" s="359"/>
      <c r="AC335" s="359"/>
      <c r="AD335" s="360"/>
      <c r="AE335" s="183"/>
      <c r="AF335" s="360"/>
      <c r="AG335" s="619"/>
      <c r="AH335" s="1852"/>
    </row>
    <row r="336" spans="2:34" ht="75" x14ac:dyDescent="0.25">
      <c r="B336" s="723" t="s">
        <v>323</v>
      </c>
      <c r="C336" s="724"/>
      <c r="D336" s="8"/>
      <c r="E336" s="268"/>
      <c r="F336" s="665"/>
      <c r="G336" s="183"/>
      <c r="H336" s="177"/>
      <c r="I336" s="241"/>
      <c r="J336" s="664"/>
      <c r="K336" s="720"/>
      <c r="L336" s="756"/>
      <c r="M336" s="690"/>
      <c r="N336" s="721"/>
      <c r="O336" s="653"/>
      <c r="P336" s="653"/>
      <c r="Q336" s="357"/>
      <c r="R336" s="357"/>
      <c r="S336" s="357"/>
      <c r="T336" s="357"/>
      <c r="U336" s="357"/>
      <c r="V336" s="357"/>
      <c r="W336" s="359"/>
      <c r="X336" s="359"/>
      <c r="Y336" s="359"/>
      <c r="Z336" s="359"/>
      <c r="AA336" s="359"/>
      <c r="AB336" s="359"/>
      <c r="AC336" s="359"/>
      <c r="AD336" s="359"/>
      <c r="AE336" s="183"/>
      <c r="AF336" s="359"/>
      <c r="AG336" s="619"/>
      <c r="AH336" s="1852"/>
    </row>
    <row r="337" spans="2:34" ht="75" x14ac:dyDescent="0.25">
      <c r="B337" s="723" t="s">
        <v>324</v>
      </c>
      <c r="C337" s="724"/>
      <c r="D337" s="823"/>
      <c r="E337" s="268"/>
      <c r="F337" s="665"/>
      <c r="G337" s="183"/>
      <c r="H337" s="177"/>
      <c r="I337" s="241"/>
      <c r="J337" s="664"/>
      <c r="K337" s="720"/>
      <c r="L337" s="654"/>
      <c r="M337" s="653"/>
      <c r="N337" s="721"/>
      <c r="O337" s="653"/>
      <c r="P337" s="653"/>
      <c r="Q337" s="357"/>
      <c r="R337" s="357"/>
      <c r="S337" s="357"/>
      <c r="T337" s="357"/>
      <c r="U337" s="357"/>
      <c r="V337" s="357"/>
      <c r="W337" s="359"/>
      <c r="X337" s="359"/>
      <c r="Y337" s="359"/>
      <c r="Z337" s="359"/>
      <c r="AA337" s="359"/>
      <c r="AB337" s="359"/>
      <c r="AC337" s="359"/>
      <c r="AD337" s="358"/>
      <c r="AE337" s="183"/>
      <c r="AF337" s="358"/>
      <c r="AG337" s="619"/>
      <c r="AH337" s="1852"/>
    </row>
    <row r="338" spans="2:34" ht="29.25" x14ac:dyDescent="0.25">
      <c r="B338" s="524" t="s">
        <v>299</v>
      </c>
      <c r="C338" s="558"/>
      <c r="D338" s="557"/>
      <c r="E338" s="528">
        <f>SUM(E331:E335)</f>
        <v>0</v>
      </c>
      <c r="F338" s="525">
        <f>SUM(F331:F335)</f>
        <v>0</v>
      </c>
      <c r="G338" s="322">
        <f>SUM(G331:G335)</f>
        <v>0</v>
      </c>
      <c r="H338" s="526"/>
      <c r="I338" s="241"/>
      <c r="J338" s="664"/>
      <c r="K338" s="720"/>
      <c r="L338" s="650"/>
      <c r="M338" s="721"/>
      <c r="N338" s="721"/>
      <c r="O338" s="653"/>
      <c r="P338" s="653"/>
      <c r="Q338" s="357"/>
      <c r="R338" s="357"/>
      <c r="S338" s="357"/>
      <c r="T338" s="357"/>
      <c r="U338" s="357"/>
      <c r="V338" s="357"/>
      <c r="W338" s="196"/>
      <c r="X338" s="359">
        <f>AD338-AC338-Z338</f>
        <v>0</v>
      </c>
      <c r="Y338" s="359"/>
      <c r="Z338" s="359"/>
      <c r="AA338" s="359">
        <f>X338-W338</f>
        <v>0</v>
      </c>
      <c r="AB338" s="359"/>
      <c r="AC338" s="359"/>
      <c r="AD338" s="359"/>
      <c r="AE338" s="322"/>
      <c r="AF338" s="359"/>
      <c r="AG338" s="619"/>
      <c r="AH338" s="1852"/>
    </row>
    <row r="339" spans="2:34" x14ac:dyDescent="0.25">
      <c r="B339" s="451" t="s">
        <v>264</v>
      </c>
      <c r="C339" s="410"/>
      <c r="D339" s="8"/>
      <c r="E339" s="268">
        <f>E297</f>
        <v>0</v>
      </c>
      <c r="F339" s="177" t="e">
        <f>F297</f>
        <v>#VALUE!</v>
      </c>
      <c r="G339" s="183">
        <f>G297</f>
        <v>415</v>
      </c>
      <c r="H339" s="177" t="e">
        <f t="shared" ref="H339:H345" si="109">G339/F339*100</f>
        <v>#VALUE!</v>
      </c>
      <c r="I339" s="241"/>
      <c r="J339" s="664"/>
      <c r="K339" s="720"/>
      <c r="L339" s="654"/>
      <c r="M339" s="653"/>
      <c r="N339" s="721"/>
      <c r="O339" s="653"/>
      <c r="P339" s="653"/>
      <c r="Q339" s="360"/>
      <c r="R339" s="360"/>
      <c r="S339" s="360"/>
      <c r="T339" s="360"/>
      <c r="U339" s="360"/>
      <c r="V339" s="360"/>
      <c r="W339" s="359"/>
      <c r="X339" s="359"/>
      <c r="Y339" s="359"/>
      <c r="Z339" s="359"/>
      <c r="AA339" s="359"/>
      <c r="AB339" s="359"/>
      <c r="AC339" s="359"/>
      <c r="AD339" s="358"/>
      <c r="AE339" s="183"/>
      <c r="AF339" s="358"/>
      <c r="AG339" s="619"/>
      <c r="AH339" s="1852"/>
    </row>
    <row r="340" spans="2:34" ht="29.25" x14ac:dyDescent="0.25">
      <c r="B340" s="451" t="s">
        <v>265</v>
      </c>
      <c r="C340" s="824"/>
      <c r="D340" s="8"/>
      <c r="E340" s="268">
        <f>E306</f>
        <v>0</v>
      </c>
      <c r="F340" s="183" t="e">
        <f>F306</f>
        <v>#VALUE!</v>
      </c>
      <c r="G340" s="183">
        <f>G306</f>
        <v>9</v>
      </c>
      <c r="H340" s="177" t="e">
        <f t="shared" si="109"/>
        <v>#VALUE!</v>
      </c>
      <c r="I340" s="241"/>
      <c r="J340" s="664"/>
      <c r="K340" s="720"/>
      <c r="L340" s="721"/>
      <c r="M340" s="653"/>
      <c r="N340" s="721"/>
      <c r="O340" s="725"/>
      <c r="P340" s="649"/>
      <c r="Q340" s="359"/>
      <c r="R340" s="359"/>
      <c r="S340" s="359"/>
      <c r="T340" s="359"/>
      <c r="U340" s="359"/>
      <c r="V340" s="359"/>
      <c r="W340" s="359"/>
      <c r="X340" s="359"/>
      <c r="Y340" s="359"/>
      <c r="Z340" s="359"/>
      <c r="AA340" s="359"/>
      <c r="AB340" s="359"/>
      <c r="AC340" s="359"/>
      <c r="AD340" s="359"/>
      <c r="AE340" s="183"/>
      <c r="AF340" s="359"/>
      <c r="AG340" s="619"/>
      <c r="AH340" s="1852"/>
    </row>
    <row r="341" spans="2:34" ht="29.25" x14ac:dyDescent="0.25">
      <c r="B341" s="451" t="s">
        <v>266</v>
      </c>
      <c r="C341" s="825"/>
      <c r="D341" s="823"/>
      <c r="E341" s="826">
        <f>E310+E308</f>
        <v>0</v>
      </c>
      <c r="F341" s="182" t="e">
        <f>F310+F308</f>
        <v>#VALUE!</v>
      </c>
      <c r="G341" s="182">
        <f>G310+G308</f>
        <v>791</v>
      </c>
      <c r="H341" s="639" t="e">
        <f t="shared" si="109"/>
        <v>#VALUE!</v>
      </c>
      <c r="I341" s="726"/>
      <c r="J341" s="728"/>
      <c r="K341" s="827"/>
      <c r="L341" s="827"/>
      <c r="M341" s="827"/>
      <c r="N341" s="827"/>
      <c r="O341" s="827"/>
      <c r="P341" s="725"/>
      <c r="Q341" s="365"/>
      <c r="R341" s="365"/>
      <c r="S341" s="365"/>
      <c r="T341" s="365"/>
      <c r="U341" s="365"/>
      <c r="V341" s="365"/>
      <c r="W341" s="222" t="e">
        <f>Q341/12*$B$4+(R341-Q341)/11*5+(S341-R341)/10*4+(T341-S341)/9*3+(U341-T341)/8*2+(V341-U341)/7*1</f>
        <v>#VALUE!</v>
      </c>
      <c r="X341" s="365">
        <f>AD341-AC341-Z341</f>
        <v>853.10055</v>
      </c>
      <c r="Y341" s="365"/>
      <c r="Z341" s="365"/>
      <c r="AA341" s="365" t="e">
        <f>X341-W341</f>
        <v>#VALUE!</v>
      </c>
      <c r="AB341" s="365">
        <f>AB308</f>
        <v>-2.1574200000000001</v>
      </c>
      <c r="AC341" s="365"/>
      <c r="AD341" s="365">
        <f>AD308</f>
        <v>853.10055</v>
      </c>
      <c r="AE341" s="182"/>
      <c r="AF341" s="365"/>
      <c r="AG341" s="619"/>
      <c r="AH341" s="1852"/>
    </row>
    <row r="342" spans="2:34" x14ac:dyDescent="0.25">
      <c r="B342" s="668" t="s">
        <v>135</v>
      </c>
      <c r="C342" s="667"/>
      <c r="D342" s="668"/>
      <c r="E342" s="16">
        <f>E341+E340*2.6+E339</f>
        <v>0</v>
      </c>
      <c r="F342" s="9" t="e">
        <f t="shared" ref="F342:G342" si="110">F341+F340*2.6+F339</f>
        <v>#VALUE!</v>
      </c>
      <c r="G342" s="9">
        <f t="shared" si="110"/>
        <v>1229.4000000000001</v>
      </c>
      <c r="H342" s="9" t="e">
        <f t="shared" si="109"/>
        <v>#VALUE!</v>
      </c>
      <c r="I342" s="7"/>
      <c r="J342" s="7"/>
      <c r="K342" s="715"/>
      <c r="L342" s="34"/>
      <c r="M342" s="6"/>
      <c r="N342" s="715"/>
      <c r="O342" s="715"/>
      <c r="P342" s="715"/>
      <c r="Q342" s="356">
        <f>Q341+Q311+Q297</f>
        <v>0</v>
      </c>
      <c r="R342" s="356">
        <f>R341+R311+R297</f>
        <v>0</v>
      </c>
      <c r="S342" s="356">
        <f>S341+S311+S297</f>
        <v>0</v>
      </c>
      <c r="T342" s="356">
        <f>T341+T311+T297+T304</f>
        <v>0</v>
      </c>
      <c r="U342" s="356">
        <f>U341+U311+U297+U304</f>
        <v>0</v>
      </c>
      <c r="V342" s="356">
        <f>V341+V311+V297+V304</f>
        <v>0</v>
      </c>
      <c r="W342" s="1832" t="e">
        <f>W341+W311+W297+W304</f>
        <v>#VALUE!</v>
      </c>
      <c r="X342" s="356">
        <f t="shared" ref="X342:AC342" si="111">X341+X311+X297++X338+X304</f>
        <v>1235.7729100000001</v>
      </c>
      <c r="Y342" s="356">
        <f t="shared" si="111"/>
        <v>0</v>
      </c>
      <c r="Z342" s="356">
        <f t="shared" si="111"/>
        <v>130.34936000000002</v>
      </c>
      <c r="AA342" s="356" t="e">
        <f t="shared" si="111"/>
        <v>#VALUE!</v>
      </c>
      <c r="AB342" s="356">
        <f t="shared" si="111"/>
        <v>-2.1574200000000001</v>
      </c>
      <c r="AC342" s="356">
        <f t="shared" si="111"/>
        <v>0</v>
      </c>
      <c r="AD342" s="356">
        <f>AD341+AD311+AD297++AD338+AD304+AD296</f>
        <v>1366.1222700000003</v>
      </c>
      <c r="AE342" s="9"/>
      <c r="AF342" s="356"/>
      <c r="AG342" s="619"/>
      <c r="AH342" s="1852"/>
    </row>
    <row r="343" spans="2:34" ht="31.5" x14ac:dyDescent="0.25">
      <c r="B343" s="35" t="s">
        <v>252</v>
      </c>
      <c r="C343" s="1695"/>
      <c r="D343" s="1011"/>
      <c r="E343" s="265"/>
      <c r="F343" s="177" t="e">
        <f t="shared" ref="F343:F344" si="112">ROUND(E343/12*$B$4,0)</f>
        <v>#VALUE!</v>
      </c>
      <c r="G343" s="183"/>
      <c r="H343" s="177" t="e">
        <f t="shared" si="109"/>
        <v>#VALUE!</v>
      </c>
      <c r="I343" s="684"/>
      <c r="J343" s="206"/>
      <c r="K343" s="676"/>
      <c r="L343" s="321"/>
      <c r="M343" s="550"/>
      <c r="N343" s="321"/>
      <c r="O343" s="816"/>
      <c r="P343" s="321"/>
      <c r="Q343" s="358"/>
      <c r="R343" s="358"/>
      <c r="S343" s="358"/>
      <c r="T343" s="358"/>
      <c r="U343" s="358"/>
      <c r="V343" s="358"/>
      <c r="W343" s="358"/>
      <c r="X343" s="358"/>
      <c r="Y343" s="358"/>
      <c r="Z343" s="358"/>
      <c r="AA343" s="358"/>
      <c r="AB343" s="358"/>
      <c r="AC343" s="358"/>
      <c r="AD343" s="358"/>
      <c r="AE343" s="983"/>
      <c r="AF343" s="360"/>
      <c r="AG343" s="619"/>
      <c r="AH343" s="1852"/>
    </row>
    <row r="344" spans="2:34" ht="31.5" x14ac:dyDescent="0.25">
      <c r="B344" s="35" t="s">
        <v>459</v>
      </c>
      <c r="C344" s="423"/>
      <c r="D344" s="179"/>
      <c r="E344" s="265"/>
      <c r="F344" s="177" t="e">
        <f t="shared" si="112"/>
        <v>#VALUE!</v>
      </c>
      <c r="G344" s="183"/>
      <c r="H344" s="177" t="e">
        <f t="shared" si="109"/>
        <v>#VALUE!</v>
      </c>
      <c r="I344" s="684"/>
      <c r="J344" s="206"/>
      <c r="K344" s="676"/>
      <c r="L344" s="321"/>
      <c r="M344" s="550"/>
      <c r="N344" s="321"/>
      <c r="O344" s="816"/>
      <c r="P344" s="321"/>
      <c r="Q344" s="358"/>
      <c r="R344" s="358"/>
      <c r="S344" s="358"/>
      <c r="T344" s="358"/>
      <c r="U344" s="358"/>
      <c r="V344" s="358"/>
      <c r="W344" s="358"/>
      <c r="X344" s="358"/>
      <c r="Y344" s="358"/>
      <c r="Z344" s="358"/>
      <c r="AA344" s="358"/>
      <c r="AB344" s="358"/>
      <c r="AC344" s="358"/>
      <c r="AD344" s="358"/>
      <c r="AE344" s="857"/>
      <c r="AF344" s="358"/>
      <c r="AG344" s="619"/>
      <c r="AH344" s="1852"/>
    </row>
    <row r="345" spans="2:34" s="199" customFormat="1" x14ac:dyDescent="0.25">
      <c r="B345" s="680" t="s">
        <v>212</v>
      </c>
      <c r="C345" s="423"/>
      <c r="D345" s="769"/>
      <c r="E345" s="280">
        <f>SUM(E343:E344)</f>
        <v>0</v>
      </c>
      <c r="F345" s="456" t="e">
        <f t="shared" ref="F345:G345" si="113">SUM(F343:F344)</f>
        <v>#VALUE!</v>
      </c>
      <c r="G345" s="221">
        <f t="shared" si="113"/>
        <v>0</v>
      </c>
      <c r="H345" s="456" t="e">
        <f t="shared" si="109"/>
        <v>#VALUE!</v>
      </c>
      <c r="I345" s="778"/>
      <c r="J345" s="241"/>
      <c r="K345" s="654"/>
      <c r="L345" s="721"/>
      <c r="M345" s="181"/>
      <c r="N345" s="721"/>
      <c r="O345" s="1678"/>
      <c r="P345" s="721"/>
      <c r="Q345" s="358"/>
      <c r="R345" s="358"/>
      <c r="S345" s="358"/>
      <c r="T345" s="358"/>
      <c r="U345" s="358"/>
      <c r="V345" s="358"/>
      <c r="W345" s="358" t="e">
        <f>Q345/12*$B$4+(R345-Q345)/11*5+(S345-R345)/10*4+(T345-S345)/9*3+(U345-T345)/8*2+(V345-U345)/7*1</f>
        <v>#VALUE!</v>
      </c>
      <c r="X345" s="358">
        <f t="shared" ref="X345" si="114">AD345-AC345-Z345</f>
        <v>0</v>
      </c>
      <c r="Y345" s="358"/>
      <c r="Z345" s="358"/>
      <c r="AA345" s="358" t="e">
        <f>X345-W345</f>
        <v>#VALUE!</v>
      </c>
      <c r="AB345" s="358"/>
      <c r="AC345" s="358"/>
      <c r="AD345" s="358"/>
      <c r="AE345" s="322"/>
      <c r="AF345" s="360"/>
      <c r="AG345" s="619"/>
      <c r="AH345" s="1852"/>
    </row>
    <row r="346" spans="2:34" x14ac:dyDescent="0.25">
      <c r="B346" s="190" t="s">
        <v>29</v>
      </c>
      <c r="C346" s="424"/>
      <c r="D346" s="1"/>
      <c r="E346" s="265"/>
      <c r="F346" s="177"/>
      <c r="G346" s="183"/>
      <c r="H346" s="177"/>
      <c r="I346" s="684"/>
      <c r="J346" s="206"/>
      <c r="K346" s="676"/>
      <c r="L346" s="321"/>
      <c r="M346" s="550"/>
      <c r="N346" s="321"/>
      <c r="O346" s="816"/>
      <c r="P346" s="321"/>
      <c r="Q346" s="358"/>
      <c r="R346" s="358"/>
      <c r="S346" s="358"/>
      <c r="T346" s="358"/>
      <c r="U346" s="358"/>
      <c r="V346" s="358"/>
      <c r="W346" s="358"/>
      <c r="X346" s="358">
        <f t="shared" ref="X346:X356" si="115">AD346-AC346-Z346</f>
        <v>0</v>
      </c>
      <c r="Y346" s="358"/>
      <c r="Z346" s="358"/>
      <c r="AA346" s="358"/>
      <c r="AB346" s="358"/>
      <c r="AC346" s="358"/>
      <c r="AD346" s="358"/>
      <c r="AE346" s="550"/>
      <c r="AF346" s="358"/>
      <c r="AG346" s="619"/>
      <c r="AH346" s="1852"/>
    </row>
    <row r="347" spans="2:34" x14ac:dyDescent="0.25">
      <c r="B347" s="731" t="s">
        <v>126</v>
      </c>
      <c r="C347" s="605"/>
      <c r="D347" s="828">
        <v>300</v>
      </c>
      <c r="E347" s="265"/>
      <c r="F347" s="177" t="e">
        <f>ROUND(E347/12*$B$4,0)</f>
        <v>#VALUE!</v>
      </c>
      <c r="G347" s="183">
        <v>14</v>
      </c>
      <c r="H347" s="177" t="e">
        <f>G347/F347*100</f>
        <v>#VALUE!</v>
      </c>
      <c r="I347" s="684"/>
      <c r="J347" s="206">
        <f>M347/G347</f>
        <v>7.2142857142857144</v>
      </c>
      <c r="K347" s="676">
        <f>ROUND(E347*I347,0)</f>
        <v>0</v>
      </c>
      <c r="L347" s="321" t="e">
        <f>K347/12*$B$4</f>
        <v>#VALUE!</v>
      </c>
      <c r="M347" s="550">
        <v>101</v>
      </c>
      <c r="N347" s="321" t="e">
        <f>M347/L347*100</f>
        <v>#VALUE!</v>
      </c>
      <c r="O347" s="816">
        <f>ROUND(K347/D347,0)</f>
        <v>0</v>
      </c>
      <c r="P347" s="321" t="e">
        <f>M347/$B$4*12/O347</f>
        <v>#VALUE!</v>
      </c>
      <c r="Q347" s="358"/>
      <c r="R347" s="358"/>
      <c r="S347" s="358"/>
      <c r="T347" s="358"/>
      <c r="U347" s="358"/>
      <c r="V347" s="358"/>
      <c r="W347" s="358"/>
      <c r="X347" s="358">
        <f t="shared" si="115"/>
        <v>0</v>
      </c>
      <c r="Y347" s="358"/>
      <c r="Z347" s="358"/>
      <c r="AA347" s="358">
        <f>X347-W347</f>
        <v>0</v>
      </c>
      <c r="AB347" s="358"/>
      <c r="AC347" s="358"/>
      <c r="AD347" s="358"/>
      <c r="AE347" s="183"/>
      <c r="AF347" s="358"/>
      <c r="AG347" s="619"/>
      <c r="AH347" s="1852"/>
    </row>
    <row r="348" spans="2:34" x14ac:dyDescent="0.25">
      <c r="B348" s="731" t="s">
        <v>216</v>
      </c>
      <c r="C348" s="605"/>
      <c r="D348" s="828">
        <v>300</v>
      </c>
      <c r="E348" s="265"/>
      <c r="F348" s="177" t="e">
        <f>ROUND(E348/12*$B$4,0)</f>
        <v>#VALUE!</v>
      </c>
      <c r="G348" s="177">
        <v>46</v>
      </c>
      <c r="H348" s="639" t="e">
        <f>G348/F348*100</f>
        <v>#VALUE!</v>
      </c>
      <c r="I348" s="829"/>
      <c r="J348" s="337">
        <f>M348/G348</f>
        <v>2.152173913043478</v>
      </c>
      <c r="K348" s="631">
        <f>ROUND(E348*I348,0)</f>
        <v>0</v>
      </c>
      <c r="L348" s="207" t="e">
        <f>K348/12*$B$4</f>
        <v>#VALUE!</v>
      </c>
      <c r="M348" s="321">
        <v>99</v>
      </c>
      <c r="N348" s="207" t="e">
        <f>M348/L348*100</f>
        <v>#VALUE!</v>
      </c>
      <c r="O348" s="207">
        <f>ROUND(K348/D348,0)</f>
        <v>0</v>
      </c>
      <c r="P348" s="207" t="e">
        <f>M348/$B$4*12/O348</f>
        <v>#VALUE!</v>
      </c>
      <c r="Q348" s="358"/>
      <c r="R348" s="358"/>
      <c r="S348" s="358"/>
      <c r="T348" s="358"/>
      <c r="U348" s="358"/>
      <c r="V348" s="358"/>
      <c r="W348" s="358"/>
      <c r="X348" s="358">
        <f t="shared" si="115"/>
        <v>0</v>
      </c>
      <c r="Y348" s="358"/>
      <c r="Z348" s="358"/>
      <c r="AA348" s="358"/>
      <c r="AB348" s="358"/>
      <c r="AC348" s="358"/>
      <c r="AD348" s="358"/>
      <c r="AE348" s="177"/>
      <c r="AF348" s="358"/>
      <c r="AG348" s="619"/>
      <c r="AH348" s="1852"/>
    </row>
    <row r="349" spans="2:34" x14ac:dyDescent="0.25">
      <c r="B349" s="731" t="s">
        <v>64</v>
      </c>
      <c r="C349" s="1724"/>
      <c r="D349" s="830">
        <v>300</v>
      </c>
      <c r="E349" s="405"/>
      <c r="F349" s="183" t="e">
        <f>ROUND(E349/12*$B$4,0)</f>
        <v>#VALUE!</v>
      </c>
      <c r="G349" s="831">
        <v>0</v>
      </c>
      <c r="H349" s="183" t="e">
        <f>G349/F349*100</f>
        <v>#VALUE!</v>
      </c>
      <c r="I349" s="692"/>
      <c r="J349" s="636" t="e">
        <f>M349/G349</f>
        <v>#DIV/0!</v>
      </c>
      <c r="K349" s="637">
        <f>ROUND(E349*I349,0)</f>
        <v>0</v>
      </c>
      <c r="L349" s="321" t="e">
        <f>K349/12*$B$4</f>
        <v>#VALUE!</v>
      </c>
      <c r="M349" s="321"/>
      <c r="N349" s="321" t="e">
        <f>M349/L349*100</f>
        <v>#VALUE!</v>
      </c>
      <c r="O349" s="637">
        <f>ROUND(K349/D349,0)</f>
        <v>0</v>
      </c>
      <c r="P349" s="321" t="e">
        <f>M349/$B$4*12/O349</f>
        <v>#VALUE!</v>
      </c>
      <c r="Q349" s="359"/>
      <c r="R349" s="359"/>
      <c r="S349" s="359"/>
      <c r="T349" s="359"/>
      <c r="U349" s="359"/>
      <c r="V349" s="359"/>
      <c r="W349" s="359"/>
      <c r="X349" s="359">
        <f t="shared" si="115"/>
        <v>0</v>
      </c>
      <c r="Y349" s="359"/>
      <c r="Z349" s="359"/>
      <c r="AA349" s="359"/>
      <c r="AB349" s="359"/>
      <c r="AC349" s="359"/>
      <c r="AD349" s="359"/>
      <c r="AE349" s="831"/>
      <c r="AF349" s="359"/>
      <c r="AG349" s="619"/>
      <c r="AH349" s="1852"/>
    </row>
    <row r="350" spans="2:34" x14ac:dyDescent="0.25">
      <c r="B350" s="832" t="s">
        <v>76</v>
      </c>
      <c r="C350" s="833"/>
      <c r="D350" s="834"/>
      <c r="E350" s="16">
        <f>SUM(E347:E349)</f>
        <v>0</v>
      </c>
      <c r="F350" s="9" t="e">
        <f>SUM(F347:F349)</f>
        <v>#VALUE!</v>
      </c>
      <c r="G350" s="9">
        <f>SUM(G347:G349)</f>
        <v>60</v>
      </c>
      <c r="H350" s="9" t="e">
        <f>G350/F350*100</f>
        <v>#VALUE!</v>
      </c>
      <c r="I350" s="7">
        <f>IF(E350=0,0,K350/E350)</f>
        <v>0</v>
      </c>
      <c r="J350" s="7">
        <f>M350/G350</f>
        <v>3.3333333333333335</v>
      </c>
      <c r="K350" s="6">
        <f>SUM(K347:K349)</f>
        <v>0</v>
      </c>
      <c r="L350" s="6" t="e">
        <f>SUM(L347:L349)</f>
        <v>#VALUE!</v>
      </c>
      <c r="M350" s="6">
        <f>SUM(M347:M349)</f>
        <v>200</v>
      </c>
      <c r="N350" s="717" t="e">
        <f>M350/L350*100</f>
        <v>#VALUE!</v>
      </c>
      <c r="O350" s="6">
        <f>SUM(O347:O349)</f>
        <v>0</v>
      </c>
      <c r="P350" s="717" t="e">
        <f>M350/$B$4*12/O350</f>
        <v>#VALUE!</v>
      </c>
      <c r="Q350" s="356"/>
      <c r="R350" s="356"/>
      <c r="S350" s="356"/>
      <c r="T350" s="356"/>
      <c r="U350" s="356"/>
      <c r="V350" s="356"/>
      <c r="W350" s="356"/>
      <c r="X350" s="356">
        <f t="shared" si="115"/>
        <v>0</v>
      </c>
      <c r="Y350" s="356"/>
      <c r="Z350" s="356"/>
      <c r="AA350" s="356"/>
      <c r="AB350" s="356"/>
      <c r="AC350" s="356"/>
      <c r="AD350" s="356"/>
      <c r="AE350" s="9"/>
      <c r="AF350" s="356"/>
      <c r="AG350" s="619"/>
      <c r="AH350" s="1852"/>
    </row>
    <row r="351" spans="2:34" x14ac:dyDescent="0.25">
      <c r="B351" s="835" t="s">
        <v>124</v>
      </c>
      <c r="C351" s="836"/>
      <c r="D351" s="837"/>
      <c r="E351" s="549"/>
      <c r="F351" s="550"/>
      <c r="G351" s="550"/>
      <c r="H351" s="550"/>
      <c r="I351" s="323"/>
      <c r="J351" s="323"/>
      <c r="K351" s="642"/>
      <c r="L351" s="642"/>
      <c r="M351" s="642"/>
      <c r="N351" s="642"/>
      <c r="O351" s="642"/>
      <c r="P351" s="642"/>
      <c r="Q351" s="357"/>
      <c r="R351" s="357"/>
      <c r="S351" s="357"/>
      <c r="T351" s="357"/>
      <c r="U351" s="357"/>
      <c r="V351" s="357"/>
      <c r="W351" s="357"/>
      <c r="X351" s="357">
        <f t="shared" si="115"/>
        <v>0</v>
      </c>
      <c r="Y351" s="357"/>
      <c r="Z351" s="357"/>
      <c r="AA351" s="357"/>
      <c r="AB351" s="357"/>
      <c r="AC351" s="357"/>
      <c r="AD351" s="357"/>
      <c r="AE351" s="550"/>
      <c r="AF351" s="357"/>
      <c r="AG351" s="619"/>
      <c r="AH351" s="1852"/>
    </row>
    <row r="352" spans="2:34" x14ac:dyDescent="0.25">
      <c r="B352" s="1411" t="s">
        <v>162</v>
      </c>
      <c r="C352" s="428"/>
      <c r="D352" s="838">
        <v>240</v>
      </c>
      <c r="E352" s="268"/>
      <c r="F352" s="177" t="e">
        <f>ROUND(E352/12*$B$4,0)</f>
        <v>#VALUE!</v>
      </c>
      <c r="G352" s="178"/>
      <c r="H352" s="177" t="e">
        <f>G352/F352*100</f>
        <v>#VALUE!</v>
      </c>
      <c r="I352" s="684"/>
      <c r="J352" s="206" t="e">
        <f>M352/G352</f>
        <v>#DIV/0!</v>
      </c>
      <c r="K352" s="676">
        <f>ROUND(E352*I352,0)</f>
        <v>0</v>
      </c>
      <c r="L352" s="321" t="e">
        <f>K352/12*$B$4</f>
        <v>#VALUE!</v>
      </c>
      <c r="M352" s="207"/>
      <c r="N352" s="321" t="e">
        <f>M352/L352*100</f>
        <v>#VALUE!</v>
      </c>
      <c r="O352" s="207">
        <f>ROUND(K352/D352,0)</f>
        <v>0</v>
      </c>
      <c r="P352" s="207" t="e">
        <f>M352/$B$4*12/O352</f>
        <v>#VALUE!</v>
      </c>
      <c r="Q352" s="358"/>
      <c r="R352" s="358"/>
      <c r="S352" s="358"/>
      <c r="T352" s="358"/>
      <c r="U352" s="358"/>
      <c r="V352" s="358"/>
      <c r="W352" s="358"/>
      <c r="X352" s="358">
        <f t="shared" si="115"/>
        <v>0</v>
      </c>
      <c r="Y352" s="358"/>
      <c r="Z352" s="358"/>
      <c r="AA352" s="358"/>
      <c r="AB352" s="358"/>
      <c r="AC352" s="358"/>
      <c r="AD352" s="358"/>
      <c r="AE352" s="178"/>
      <c r="AF352" s="358"/>
      <c r="AG352" s="619"/>
      <c r="AH352" s="1852"/>
    </row>
    <row r="353" spans="1:34" s="199" customFormat="1" x14ac:dyDescent="0.25">
      <c r="A353" s="1413"/>
      <c r="B353" s="8" t="s">
        <v>6</v>
      </c>
      <c r="C353" s="428"/>
      <c r="D353" s="838">
        <v>240</v>
      </c>
      <c r="E353" s="268"/>
      <c r="F353" s="183" t="e">
        <f>ROUND(E353/12*$B$4,0)</f>
        <v>#VALUE!</v>
      </c>
      <c r="G353" s="183"/>
      <c r="H353" s="183" t="e">
        <f>G353/F353*100</f>
        <v>#VALUE!</v>
      </c>
      <c r="I353" s="692"/>
      <c r="J353" s="636" t="e">
        <f>M353/G353</f>
        <v>#DIV/0!</v>
      </c>
      <c r="K353" s="321">
        <f>ROUND(E353*I353,0)</f>
        <v>0</v>
      </c>
      <c r="L353" s="321" t="e">
        <f>K353/12*$B$4</f>
        <v>#VALUE!</v>
      </c>
      <c r="M353" s="207"/>
      <c r="N353" s="321" t="e">
        <f>M353/L353*100</f>
        <v>#VALUE!</v>
      </c>
      <c r="O353" s="321">
        <f>ROUND(K353/D353,0)</f>
        <v>0</v>
      </c>
      <c r="P353" s="321" t="e">
        <f>M353/$B$4*12/O353</f>
        <v>#VALUE!</v>
      </c>
      <c r="Q353" s="358"/>
      <c r="R353" s="358"/>
      <c r="S353" s="358"/>
      <c r="T353" s="358"/>
      <c r="U353" s="358"/>
      <c r="V353" s="358"/>
      <c r="W353" s="359"/>
      <c r="X353" s="359">
        <f t="shared" si="115"/>
        <v>0</v>
      </c>
      <c r="Y353" s="358"/>
      <c r="Z353" s="359"/>
      <c r="AA353" s="359"/>
      <c r="AB353" s="358"/>
      <c r="AC353" s="358"/>
      <c r="AD353" s="359"/>
      <c r="AE353" s="183"/>
      <c r="AF353" s="359"/>
      <c r="AG353" s="619"/>
      <c r="AH353" s="1852"/>
    </row>
    <row r="354" spans="1:34" s="199" customFormat="1" x14ac:dyDescent="0.25">
      <c r="A354" s="1413"/>
      <c r="B354" s="1411" t="s">
        <v>449</v>
      </c>
      <c r="C354" s="541"/>
      <c r="D354" s="1663">
        <v>240</v>
      </c>
      <c r="E354" s="826"/>
      <c r="F354" s="182" t="e">
        <f>ROUND(E354/12*$B$4,0)</f>
        <v>#VALUE!</v>
      </c>
      <c r="G354" s="182"/>
      <c r="H354" s="182" t="e">
        <f>G354/F354*100</f>
        <v>#VALUE!</v>
      </c>
      <c r="I354" s="1664"/>
      <c r="J354" s="640" t="e">
        <f>M354/G354</f>
        <v>#DIV/0!</v>
      </c>
      <c r="K354" s="641">
        <f>ROUND(E354*I354,0)</f>
        <v>0</v>
      </c>
      <c r="L354" s="641" t="e">
        <f>K354/12*$B$4</f>
        <v>#VALUE!</v>
      </c>
      <c r="M354" s="630"/>
      <c r="N354" s="641" t="e">
        <f>M354/L354*100</f>
        <v>#VALUE!</v>
      </c>
      <c r="O354" s="641">
        <f>ROUND(K354/D354,0)</f>
        <v>0</v>
      </c>
      <c r="P354" s="641" t="e">
        <f>M354/$B$4*12/O354</f>
        <v>#VALUE!</v>
      </c>
      <c r="Q354" s="360"/>
      <c r="R354" s="360"/>
      <c r="S354" s="360"/>
      <c r="T354" s="360"/>
      <c r="U354" s="360"/>
      <c r="V354" s="360"/>
      <c r="W354" s="365"/>
      <c r="X354" s="365"/>
      <c r="Y354" s="360"/>
      <c r="Z354" s="365"/>
      <c r="AA354" s="365"/>
      <c r="AB354" s="360"/>
      <c r="AC354" s="360"/>
      <c r="AD354" s="365"/>
      <c r="AE354" s="639"/>
      <c r="AF354" s="360"/>
      <c r="AG354" s="619"/>
      <c r="AH354" s="1852"/>
    </row>
    <row r="355" spans="1:34" x14ac:dyDescent="0.25">
      <c r="B355" s="839" t="s">
        <v>178</v>
      </c>
      <c r="C355" s="840"/>
      <c r="D355" s="839"/>
      <c r="E355" s="16">
        <f>SUM(E352:E354)</f>
        <v>0</v>
      </c>
      <c r="F355" s="9" t="e">
        <f>SUM(F352:F354)</f>
        <v>#VALUE!</v>
      </c>
      <c r="G355" s="9">
        <f>SUM(G352:G354)</f>
        <v>0</v>
      </c>
      <c r="H355" s="36" t="e">
        <f>G355/F355*100</f>
        <v>#VALUE!</v>
      </c>
      <c r="I355" s="7">
        <f>IF(E355=0,0,K355/E355)</f>
        <v>0</v>
      </c>
      <c r="J355" s="841" t="e">
        <f>M355/G355</f>
        <v>#DIV/0!</v>
      </c>
      <c r="K355" s="645">
        <f>SUM(K352:K354)</f>
        <v>0</v>
      </c>
      <c r="L355" s="645" t="e">
        <f>SUM(L352:L354)</f>
        <v>#VALUE!</v>
      </c>
      <c r="M355" s="645">
        <f>SUM(M352:M354)</f>
        <v>0</v>
      </c>
      <c r="N355" s="717" t="e">
        <f>M355/L355*100</f>
        <v>#VALUE!</v>
      </c>
      <c r="O355" s="645">
        <f>SUM(O352:O354)</f>
        <v>0</v>
      </c>
      <c r="P355" s="717" t="e">
        <f>M355/$B$4*12/O355</f>
        <v>#VALUE!</v>
      </c>
      <c r="Q355" s="356"/>
      <c r="R355" s="356"/>
      <c r="S355" s="356"/>
      <c r="T355" s="356"/>
      <c r="U355" s="356"/>
      <c r="V355" s="356"/>
      <c r="W355" s="356"/>
      <c r="X355" s="356">
        <f t="shared" si="115"/>
        <v>0</v>
      </c>
      <c r="Y355" s="356"/>
      <c r="Z355" s="356"/>
      <c r="AA355" s="356"/>
      <c r="AB355" s="356"/>
      <c r="AC355" s="356"/>
      <c r="AD355" s="356"/>
      <c r="AE355" s="9"/>
      <c r="AF355" s="356"/>
      <c r="AG355" s="619"/>
      <c r="AH355" s="1852"/>
    </row>
    <row r="356" spans="1:34" ht="30" thickBot="1" x14ac:dyDescent="0.3">
      <c r="B356" s="796" t="s">
        <v>198</v>
      </c>
      <c r="C356" s="796"/>
      <c r="D356" s="796"/>
      <c r="E356" s="32">
        <f>SUM(E355,E350)</f>
        <v>0</v>
      </c>
      <c r="F356" s="6" t="e">
        <f>SUM(F355,F350)</f>
        <v>#VALUE!</v>
      </c>
      <c r="G356" s="6">
        <f>SUM(G355,G350)</f>
        <v>60</v>
      </c>
      <c r="H356" s="6" t="e">
        <f>G356/F356*100</f>
        <v>#VALUE!</v>
      </c>
      <c r="I356" s="7">
        <f>IF(E356=0,0,K356/E356)</f>
        <v>0</v>
      </c>
      <c r="J356" s="7">
        <f>M356/G356</f>
        <v>3.3333333333333335</v>
      </c>
      <c r="K356" s="6">
        <f>SUM(K355,K350)</f>
        <v>0</v>
      </c>
      <c r="L356" s="6" t="e">
        <f>SUM(L355,L350)</f>
        <v>#VALUE!</v>
      </c>
      <c r="M356" s="6">
        <f>SUM(M355,M350)</f>
        <v>200</v>
      </c>
      <c r="N356" s="717" t="e">
        <f>M356/L356*100</f>
        <v>#VALUE!</v>
      </c>
      <c r="O356" s="717">
        <f>SUM(O355,O350)</f>
        <v>0</v>
      </c>
      <c r="P356" s="717" t="e">
        <f>M356/$B$4*12/O356</f>
        <v>#VALUE!</v>
      </c>
      <c r="Q356" s="356"/>
      <c r="R356" s="356"/>
      <c r="S356" s="356"/>
      <c r="T356" s="356"/>
      <c r="U356" s="356"/>
      <c r="V356" s="356"/>
      <c r="W356" s="196" t="e">
        <f>Q356/12*$B$4+(R356-Q356)/11*5+(S356-R356)/10*4+(T356-S356)/9*3+(U356-T356)/8*2+(V356-U356)/7*1</f>
        <v>#VALUE!</v>
      </c>
      <c r="X356" s="356">
        <f t="shared" si="115"/>
        <v>3485.3968799999998</v>
      </c>
      <c r="Y356" s="356"/>
      <c r="Z356" s="356"/>
      <c r="AA356" s="356" t="e">
        <f>X356-W356</f>
        <v>#VALUE!</v>
      </c>
      <c r="AB356" s="356"/>
      <c r="AC356" s="356"/>
      <c r="AD356" s="356">
        <v>3485.3968799999998</v>
      </c>
      <c r="AE356" s="6"/>
      <c r="AF356" s="356"/>
      <c r="AG356" s="619"/>
      <c r="AH356" s="1852"/>
    </row>
    <row r="357" spans="1:34" ht="16.5" thickBot="1" x14ac:dyDescent="0.3">
      <c r="B357" s="704" t="s">
        <v>282</v>
      </c>
      <c r="C357" s="842"/>
      <c r="D357" s="804"/>
      <c r="E357" s="843"/>
      <c r="F357" s="844"/>
      <c r="G357" s="844"/>
      <c r="H357" s="844"/>
      <c r="I357" s="749"/>
      <c r="J357" s="749"/>
      <c r="K357" s="708"/>
      <c r="L357" s="749"/>
      <c r="M357" s="749">
        <f>SUM(M294,M342,M356)</f>
        <v>5543</v>
      </c>
      <c r="N357" s="749"/>
      <c r="O357" s="749"/>
      <c r="P357" s="708"/>
      <c r="Q357" s="364">
        <f t="shared" ref="Q357:V357" si="116">SUM(Q356,Q342,Q294,Q345)</f>
        <v>0</v>
      </c>
      <c r="R357" s="364">
        <f t="shared" si="116"/>
        <v>0</v>
      </c>
      <c r="S357" s="364">
        <f t="shared" si="116"/>
        <v>0</v>
      </c>
      <c r="T357" s="364">
        <f t="shared" si="116"/>
        <v>0</v>
      </c>
      <c r="U357" s="364">
        <f t="shared" si="116"/>
        <v>0</v>
      </c>
      <c r="V357" s="364">
        <f t="shared" si="116"/>
        <v>0</v>
      </c>
      <c r="W357" s="364" t="e">
        <f t="shared" ref="W357:AF357" si="117">SUM(W356,W342,W294,W345)</f>
        <v>#VALUE!</v>
      </c>
      <c r="X357" s="214">
        <f t="shared" si="117"/>
        <v>46520.310870000001</v>
      </c>
      <c r="Y357" s="364">
        <f t="shared" si="117"/>
        <v>0</v>
      </c>
      <c r="Z357" s="214">
        <f t="shared" si="117"/>
        <v>-453.65335999999991</v>
      </c>
      <c r="AA357" s="364" t="e">
        <f t="shared" si="117"/>
        <v>#VALUE!</v>
      </c>
      <c r="AB357" s="214">
        <f t="shared" si="117"/>
        <v>-2.1574200000000001</v>
      </c>
      <c r="AC357" s="364">
        <f t="shared" si="117"/>
        <v>-514.70558000000005</v>
      </c>
      <c r="AD357" s="214">
        <f t="shared" si="117"/>
        <v>45551.951930000003</v>
      </c>
      <c r="AE357" s="844"/>
      <c r="AF357" s="364">
        <f t="shared" si="117"/>
        <v>0</v>
      </c>
      <c r="AG357" s="619"/>
      <c r="AH357" s="1852"/>
    </row>
    <row r="358" spans="1:34" x14ac:dyDescent="0.25">
      <c r="B358" s="711"/>
      <c r="C358" s="712"/>
      <c r="D358" s="711"/>
      <c r="E358" s="633"/>
      <c r="F358" s="180"/>
      <c r="G358" s="180"/>
      <c r="H358" s="180"/>
      <c r="I358" s="679"/>
      <c r="J358" s="679"/>
      <c r="K358" s="672"/>
      <c r="L358" s="642"/>
      <c r="M358" s="642"/>
      <c r="N358" s="642"/>
      <c r="O358" s="642"/>
      <c r="P358" s="642"/>
      <c r="Q358" s="357"/>
      <c r="R358" s="357"/>
      <c r="S358" s="357"/>
      <c r="T358" s="357"/>
      <c r="U358" s="357"/>
      <c r="V358" s="357"/>
      <c r="W358" s="357"/>
      <c r="X358" s="357"/>
      <c r="Y358" s="357"/>
      <c r="Z358" s="357"/>
      <c r="AA358" s="357"/>
      <c r="AB358" s="357"/>
      <c r="AC358" s="357"/>
      <c r="AD358" s="357"/>
      <c r="AE358" s="180"/>
      <c r="AF358" s="357"/>
      <c r="AG358" s="619"/>
      <c r="AH358" s="1852"/>
    </row>
    <row r="359" spans="1:34" ht="34.5" customHeight="1" x14ac:dyDescent="0.25">
      <c r="B359" s="1677" t="s">
        <v>357</v>
      </c>
      <c r="C359" s="1677"/>
      <c r="D359" s="11"/>
      <c r="E359" s="257"/>
      <c r="F359" s="177"/>
      <c r="G359" s="177"/>
      <c r="H359" s="177"/>
      <c r="I359" s="206"/>
      <c r="J359" s="206"/>
      <c r="K359" s="676"/>
      <c r="L359" s="207"/>
      <c r="M359" s="207"/>
      <c r="N359" s="207"/>
      <c r="O359" s="207"/>
      <c r="P359" s="207"/>
      <c r="Q359" s="358"/>
      <c r="R359" s="358"/>
      <c r="S359" s="358"/>
      <c r="T359" s="358"/>
      <c r="U359" s="358"/>
      <c r="V359" s="358"/>
      <c r="W359" s="358"/>
      <c r="X359" s="358"/>
      <c r="Y359" s="358"/>
      <c r="Z359" s="358"/>
      <c r="AA359" s="358"/>
      <c r="AB359" s="358"/>
      <c r="AC359" s="358"/>
      <c r="AD359" s="358"/>
      <c r="AE359" s="177"/>
      <c r="AF359" s="358"/>
      <c r="AG359" s="619"/>
      <c r="AH359" s="1852"/>
    </row>
    <row r="360" spans="1:34" x14ac:dyDescent="0.25">
      <c r="B360" s="626" t="s">
        <v>5</v>
      </c>
      <c r="C360" s="627"/>
      <c r="D360" s="626"/>
      <c r="E360" s="257"/>
      <c r="F360" s="177"/>
      <c r="G360" s="177"/>
      <c r="H360" s="177"/>
      <c r="I360" s="206"/>
      <c r="J360" s="206"/>
      <c r="K360" s="676"/>
      <c r="L360" s="207"/>
      <c r="M360" s="207"/>
      <c r="N360" s="207"/>
      <c r="O360" s="207"/>
      <c r="P360" s="207"/>
      <c r="Q360" s="358"/>
      <c r="R360" s="358"/>
      <c r="S360" s="358"/>
      <c r="T360" s="358"/>
      <c r="U360" s="358"/>
      <c r="V360" s="358"/>
      <c r="W360" s="358"/>
      <c r="X360" s="358">
        <f t="shared" ref="X360:X374" si="118">AD360-AC360-Z360</f>
        <v>0</v>
      </c>
      <c r="Y360" s="358"/>
      <c r="Z360" s="358"/>
      <c r="AA360" s="358"/>
      <c r="AB360" s="358"/>
      <c r="AC360" s="358"/>
      <c r="AD360" s="358"/>
      <c r="AE360" s="177"/>
      <c r="AF360" s="358"/>
      <c r="AG360" s="619"/>
      <c r="AH360" s="1852"/>
    </row>
    <row r="361" spans="1:34" ht="30" x14ac:dyDescent="0.25">
      <c r="B361" s="10" t="s">
        <v>645</v>
      </c>
      <c r="C361" s="627"/>
      <c r="D361" s="626"/>
      <c r="E361" s="257"/>
      <c r="F361" s="177"/>
      <c r="G361" s="177"/>
      <c r="H361" s="177"/>
      <c r="I361" s="206"/>
      <c r="J361" s="206"/>
      <c r="K361" s="676"/>
      <c r="L361" s="207"/>
      <c r="M361" s="207"/>
      <c r="N361" s="207"/>
      <c r="O361" s="776"/>
      <c r="P361" s="207"/>
      <c r="Q361" s="358"/>
      <c r="R361" s="358"/>
      <c r="S361" s="358"/>
      <c r="T361" s="358"/>
      <c r="U361" s="358"/>
      <c r="V361" s="358"/>
      <c r="W361" s="358"/>
      <c r="X361" s="358">
        <f t="shared" si="118"/>
        <v>0</v>
      </c>
      <c r="Y361" s="358"/>
      <c r="Z361" s="358"/>
      <c r="AA361" s="358"/>
      <c r="AB361" s="358"/>
      <c r="AC361" s="358"/>
      <c r="AD361" s="358"/>
      <c r="AE361" s="177"/>
      <c r="AF361" s="358"/>
      <c r="AG361" s="619"/>
      <c r="AH361" s="1852"/>
    </row>
    <row r="362" spans="1:34" ht="30" x14ac:dyDescent="0.25">
      <c r="B362" s="10" t="s">
        <v>646</v>
      </c>
      <c r="C362" s="430" t="s">
        <v>260</v>
      </c>
      <c r="D362" s="10">
        <v>340</v>
      </c>
      <c r="E362" s="257"/>
      <c r="F362" s="177" t="e">
        <f t="shared" ref="F362:F368" si="119">E362/12*$B$4</f>
        <v>#VALUE!</v>
      </c>
      <c r="G362" s="177">
        <v>10</v>
      </c>
      <c r="H362" s="177" t="e">
        <f t="shared" ref="H362:H370" si="120">G362/F362*100</f>
        <v>#VALUE!</v>
      </c>
      <c r="I362" s="845"/>
      <c r="J362" s="206">
        <f t="shared" ref="J362:J369" si="121">M362/G362</f>
        <v>13.7</v>
      </c>
      <c r="K362" s="676">
        <f t="shared" ref="K362:K368" si="122">ROUND(E362*I362,0)</f>
        <v>0</v>
      </c>
      <c r="L362" s="207" t="e">
        <f t="shared" ref="L362:L368" si="123">K362/12*$B$4</f>
        <v>#VALUE!</v>
      </c>
      <c r="M362" s="207">
        <v>137</v>
      </c>
      <c r="N362" s="207" t="e">
        <f t="shared" ref="N362:N369" si="124">M362/L362*100</f>
        <v>#VALUE!</v>
      </c>
      <c r="O362" s="776">
        <f t="shared" ref="O362:O368" si="125">ROUND(K362/D362,0)</f>
        <v>0</v>
      </c>
      <c r="P362" s="207" t="e">
        <f t="shared" ref="P362:P369" si="126">M362/$B$4*12/O362</f>
        <v>#VALUE!</v>
      </c>
      <c r="Q362" s="358"/>
      <c r="R362" s="358"/>
      <c r="S362" s="358"/>
      <c r="T362" s="358"/>
      <c r="U362" s="358"/>
      <c r="V362" s="358"/>
      <c r="W362" s="358"/>
      <c r="X362" s="358">
        <f t="shared" si="118"/>
        <v>0</v>
      </c>
      <c r="Y362" s="358"/>
      <c r="Z362" s="358"/>
      <c r="AA362" s="358"/>
      <c r="AB362" s="358"/>
      <c r="AC362" s="358"/>
      <c r="AD362" s="358"/>
      <c r="AE362" s="177"/>
      <c r="AF362" s="358"/>
      <c r="AG362" s="619"/>
      <c r="AH362" s="1852"/>
    </row>
    <row r="363" spans="1:34" ht="31.5" customHeight="1" x14ac:dyDescent="0.25">
      <c r="B363" s="10" t="s">
        <v>647</v>
      </c>
      <c r="C363" s="430" t="s">
        <v>260</v>
      </c>
      <c r="D363" s="10">
        <v>340</v>
      </c>
      <c r="E363" s="257"/>
      <c r="F363" s="177" t="e">
        <f t="shared" si="119"/>
        <v>#VALUE!</v>
      </c>
      <c r="G363" s="177">
        <v>1</v>
      </c>
      <c r="H363" s="177" t="e">
        <f t="shared" si="120"/>
        <v>#VALUE!</v>
      </c>
      <c r="I363" s="845"/>
      <c r="J363" s="206">
        <f t="shared" si="121"/>
        <v>1</v>
      </c>
      <c r="K363" s="676">
        <f t="shared" si="122"/>
        <v>0</v>
      </c>
      <c r="L363" s="207" t="e">
        <f t="shared" si="123"/>
        <v>#VALUE!</v>
      </c>
      <c r="M363" s="207">
        <v>1</v>
      </c>
      <c r="N363" s="207" t="e">
        <f t="shared" si="124"/>
        <v>#VALUE!</v>
      </c>
      <c r="O363" s="776">
        <f t="shared" si="125"/>
        <v>0</v>
      </c>
      <c r="P363" s="207" t="e">
        <f t="shared" si="126"/>
        <v>#VALUE!</v>
      </c>
      <c r="Q363" s="358"/>
      <c r="R363" s="358"/>
      <c r="S363" s="358"/>
      <c r="T363" s="358"/>
      <c r="U363" s="358"/>
      <c r="V363" s="358"/>
      <c r="W363" s="358"/>
      <c r="X363" s="358">
        <f t="shared" si="118"/>
        <v>0</v>
      </c>
      <c r="Y363" s="358"/>
      <c r="Z363" s="358"/>
      <c r="AA363" s="358"/>
      <c r="AB363" s="358"/>
      <c r="AC363" s="358"/>
      <c r="AD363" s="358"/>
      <c r="AE363" s="177"/>
      <c r="AF363" s="358"/>
      <c r="AG363" s="619"/>
      <c r="AH363" s="1852"/>
    </row>
    <row r="364" spans="1:34" ht="45" customHeight="1" x14ac:dyDescent="0.25">
      <c r="B364" s="10" t="s">
        <v>648</v>
      </c>
      <c r="C364" s="430"/>
      <c r="D364" s="10"/>
      <c r="E364" s="257"/>
      <c r="F364" s="177"/>
      <c r="G364" s="177"/>
      <c r="H364" s="177"/>
      <c r="I364" s="845"/>
      <c r="J364" s="206"/>
      <c r="K364" s="676"/>
      <c r="L364" s="207"/>
      <c r="M364" s="207"/>
      <c r="N364" s="207"/>
      <c r="O364" s="776"/>
      <c r="P364" s="207"/>
      <c r="Q364" s="358"/>
      <c r="R364" s="358"/>
      <c r="S364" s="358"/>
      <c r="T364" s="358"/>
      <c r="U364" s="358"/>
      <c r="V364" s="358"/>
      <c r="W364" s="358"/>
      <c r="X364" s="358">
        <f t="shared" si="118"/>
        <v>0</v>
      </c>
      <c r="Y364" s="358"/>
      <c r="Z364" s="358"/>
      <c r="AA364" s="358"/>
      <c r="AB364" s="358"/>
      <c r="AC364" s="358"/>
      <c r="AD364" s="358"/>
      <c r="AE364" s="177"/>
      <c r="AF364" s="358"/>
      <c r="AG364" s="619"/>
      <c r="AH364" s="1852"/>
    </row>
    <row r="365" spans="1:34" ht="30" x14ac:dyDescent="0.25">
      <c r="B365" s="10" t="s">
        <v>649</v>
      </c>
      <c r="C365" s="430" t="s">
        <v>260</v>
      </c>
      <c r="D365" s="10">
        <v>340</v>
      </c>
      <c r="E365" s="257"/>
      <c r="F365" s="177" t="e">
        <f t="shared" si="119"/>
        <v>#VALUE!</v>
      </c>
      <c r="G365" s="177">
        <v>16</v>
      </c>
      <c r="H365" s="177" t="e">
        <f t="shared" si="120"/>
        <v>#VALUE!</v>
      </c>
      <c r="I365" s="845"/>
      <c r="J365" s="206">
        <f t="shared" si="121"/>
        <v>14.125</v>
      </c>
      <c r="K365" s="676">
        <f t="shared" si="122"/>
        <v>0</v>
      </c>
      <c r="L365" s="207" t="e">
        <f t="shared" si="123"/>
        <v>#VALUE!</v>
      </c>
      <c r="M365" s="207">
        <v>226</v>
      </c>
      <c r="N365" s="207" t="e">
        <f t="shared" si="124"/>
        <v>#VALUE!</v>
      </c>
      <c r="O365" s="776">
        <f t="shared" si="125"/>
        <v>0</v>
      </c>
      <c r="P365" s="207" t="e">
        <f t="shared" si="126"/>
        <v>#VALUE!</v>
      </c>
      <c r="Q365" s="358"/>
      <c r="R365" s="358"/>
      <c r="S365" s="358"/>
      <c r="T365" s="358"/>
      <c r="U365" s="358"/>
      <c r="V365" s="358"/>
      <c r="W365" s="358"/>
      <c r="X365" s="358">
        <f t="shared" si="118"/>
        <v>0</v>
      </c>
      <c r="Y365" s="358"/>
      <c r="Z365" s="358"/>
      <c r="AA365" s="358"/>
      <c r="AB365" s="358"/>
      <c r="AC365" s="358"/>
      <c r="AD365" s="358"/>
      <c r="AE365" s="177"/>
      <c r="AF365" s="358"/>
      <c r="AG365" s="619"/>
      <c r="AH365" s="1852"/>
    </row>
    <row r="366" spans="1:34" ht="30" x14ac:dyDescent="0.25">
      <c r="B366" s="10" t="s">
        <v>650</v>
      </c>
      <c r="C366" s="430" t="s">
        <v>260</v>
      </c>
      <c r="D366" s="10">
        <v>340</v>
      </c>
      <c r="E366" s="257"/>
      <c r="F366" s="177" t="e">
        <f t="shared" si="119"/>
        <v>#VALUE!</v>
      </c>
      <c r="G366" s="177">
        <v>15</v>
      </c>
      <c r="H366" s="177" t="e">
        <f t="shared" si="120"/>
        <v>#VALUE!</v>
      </c>
      <c r="I366" s="845"/>
      <c r="J366" s="206">
        <f t="shared" si="121"/>
        <v>13.533333333333333</v>
      </c>
      <c r="K366" s="676">
        <f t="shared" si="122"/>
        <v>0</v>
      </c>
      <c r="L366" s="207" t="e">
        <f t="shared" si="123"/>
        <v>#VALUE!</v>
      </c>
      <c r="M366" s="207">
        <v>203</v>
      </c>
      <c r="N366" s="207" t="e">
        <f t="shared" si="124"/>
        <v>#VALUE!</v>
      </c>
      <c r="O366" s="776">
        <f t="shared" si="125"/>
        <v>0</v>
      </c>
      <c r="P366" s="207" t="e">
        <f t="shared" si="126"/>
        <v>#VALUE!</v>
      </c>
      <c r="Q366" s="358"/>
      <c r="R366" s="358"/>
      <c r="S366" s="358"/>
      <c r="T366" s="358"/>
      <c r="U366" s="358"/>
      <c r="V366" s="358"/>
      <c r="W366" s="358"/>
      <c r="X366" s="358">
        <f t="shared" si="118"/>
        <v>0</v>
      </c>
      <c r="Y366" s="358"/>
      <c r="Z366" s="358"/>
      <c r="AA366" s="358"/>
      <c r="AB366" s="358"/>
      <c r="AC366" s="358"/>
      <c r="AD366" s="358"/>
      <c r="AE366" s="177"/>
      <c r="AF366" s="358"/>
      <c r="AG366" s="619"/>
      <c r="AH366" s="1852"/>
    </row>
    <row r="367" spans="1:34" ht="30" x14ac:dyDescent="0.25">
      <c r="B367" s="10" t="s">
        <v>651</v>
      </c>
      <c r="C367" s="430" t="s">
        <v>260</v>
      </c>
      <c r="D367" s="193">
        <v>340</v>
      </c>
      <c r="E367" s="257"/>
      <c r="F367" s="177" t="e">
        <f t="shared" si="119"/>
        <v>#VALUE!</v>
      </c>
      <c r="G367" s="177">
        <v>15</v>
      </c>
      <c r="H367" s="177" t="e">
        <f t="shared" si="120"/>
        <v>#VALUE!</v>
      </c>
      <c r="I367" s="845"/>
      <c r="J367" s="206">
        <f t="shared" si="121"/>
        <v>17.133333333333333</v>
      </c>
      <c r="K367" s="676">
        <f t="shared" si="122"/>
        <v>0</v>
      </c>
      <c r="L367" s="207" t="e">
        <f t="shared" si="123"/>
        <v>#VALUE!</v>
      </c>
      <c r="M367" s="207">
        <v>257</v>
      </c>
      <c r="N367" s="207" t="e">
        <f t="shared" si="124"/>
        <v>#VALUE!</v>
      </c>
      <c r="O367" s="776">
        <f t="shared" si="125"/>
        <v>0</v>
      </c>
      <c r="P367" s="207" t="e">
        <f t="shared" si="126"/>
        <v>#VALUE!</v>
      </c>
      <c r="Q367" s="358"/>
      <c r="R367" s="358"/>
      <c r="S367" s="358"/>
      <c r="T367" s="358"/>
      <c r="U367" s="358"/>
      <c r="V367" s="358"/>
      <c r="W367" s="358"/>
      <c r="X367" s="358">
        <f t="shared" si="118"/>
        <v>0</v>
      </c>
      <c r="Y367" s="358"/>
      <c r="Z367" s="358"/>
      <c r="AA367" s="358"/>
      <c r="AB367" s="358"/>
      <c r="AC367" s="358"/>
      <c r="AD367" s="358"/>
      <c r="AE367" s="177"/>
      <c r="AF367" s="358"/>
      <c r="AG367" s="619"/>
      <c r="AH367" s="1852"/>
    </row>
    <row r="368" spans="1:34" ht="30" x14ac:dyDescent="0.25">
      <c r="B368" s="10" t="s">
        <v>652</v>
      </c>
      <c r="C368" s="430" t="s">
        <v>260</v>
      </c>
      <c r="D368" s="635">
        <v>340</v>
      </c>
      <c r="E368" s="266"/>
      <c r="F368" s="183" t="e">
        <f t="shared" si="119"/>
        <v>#VALUE!</v>
      </c>
      <c r="G368" s="183">
        <v>71</v>
      </c>
      <c r="H368" s="183" t="e">
        <f t="shared" si="120"/>
        <v>#VALUE!</v>
      </c>
      <c r="I368" s="846"/>
      <c r="J368" s="636">
        <f t="shared" si="121"/>
        <v>25.887323943661972</v>
      </c>
      <c r="K368" s="637">
        <f t="shared" si="122"/>
        <v>0</v>
      </c>
      <c r="L368" s="321" t="e">
        <f t="shared" si="123"/>
        <v>#VALUE!</v>
      </c>
      <c r="M368" s="321">
        <v>1838</v>
      </c>
      <c r="N368" s="321" t="e">
        <f t="shared" si="124"/>
        <v>#VALUE!</v>
      </c>
      <c r="O368" s="321">
        <f t="shared" si="125"/>
        <v>0</v>
      </c>
      <c r="P368" s="321" t="e">
        <f t="shared" si="126"/>
        <v>#VALUE!</v>
      </c>
      <c r="Q368" s="359"/>
      <c r="R368" s="359"/>
      <c r="S368" s="359"/>
      <c r="T368" s="359"/>
      <c r="U368" s="359"/>
      <c r="V368" s="359"/>
      <c r="W368" s="359"/>
      <c r="X368" s="359">
        <f t="shared" si="118"/>
        <v>0</v>
      </c>
      <c r="Y368" s="359"/>
      <c r="Z368" s="359"/>
      <c r="AA368" s="359"/>
      <c r="AB368" s="359"/>
      <c r="AC368" s="359"/>
      <c r="AD368" s="359"/>
      <c r="AE368" s="183"/>
      <c r="AF368" s="359"/>
      <c r="AG368" s="619"/>
      <c r="AH368" s="1852"/>
    </row>
    <row r="369" spans="2:34" ht="16.5" customHeight="1" x14ac:dyDescent="0.25">
      <c r="B369" s="643" t="s">
        <v>7</v>
      </c>
      <c r="C369" s="644"/>
      <c r="D369" s="643"/>
      <c r="E369" s="32">
        <f>SUM(E362:E368)</f>
        <v>0</v>
      </c>
      <c r="F369" s="6" t="e">
        <f>SUM(F362:F368)</f>
        <v>#VALUE!</v>
      </c>
      <c r="G369" s="6">
        <f>SUM(G362:G368)</f>
        <v>128</v>
      </c>
      <c r="H369" s="6" t="e">
        <f t="shared" si="120"/>
        <v>#VALUE!</v>
      </c>
      <c r="I369" s="7">
        <f>IF(E369=0,0,K369/E369)</f>
        <v>0</v>
      </c>
      <c r="J369" s="7">
        <f t="shared" si="121"/>
        <v>20.796875</v>
      </c>
      <c r="K369" s="715">
        <f>SUM(K362:K368)</f>
        <v>0</v>
      </c>
      <c r="L369" s="6" t="e">
        <f>SUM(L362:L368)</f>
        <v>#VALUE!</v>
      </c>
      <c r="M369" s="6">
        <f>SUM(M362:M368)</f>
        <v>2662</v>
      </c>
      <c r="N369" s="717" t="e">
        <f t="shared" si="124"/>
        <v>#VALUE!</v>
      </c>
      <c r="O369" s="225">
        <f>SUM(O362:O368)</f>
        <v>0</v>
      </c>
      <c r="P369" s="717" t="e">
        <f t="shared" si="126"/>
        <v>#VALUE!</v>
      </c>
      <c r="Q369" s="356"/>
      <c r="R369" s="356"/>
      <c r="S369" s="1790"/>
      <c r="T369" s="1790"/>
      <c r="U369" s="356"/>
      <c r="V369" s="356"/>
      <c r="W369" s="1836" t="e">
        <f>Q369/12*$B$4+(R369-Q369)/11*5+(S369-R369)/10*4+(T369-S369)/9*3+(U369-T369)/8*2+(V369-U369)/7*1</f>
        <v>#VALUE!</v>
      </c>
      <c r="X369" s="356">
        <f t="shared" ref="X369:X370" si="127">AD369-AC369-Z369-Y369</f>
        <v>35388.898829999991</v>
      </c>
      <c r="Y369" s="356"/>
      <c r="Z369" s="356"/>
      <c r="AA369" s="356" t="e">
        <f>X369-W369</f>
        <v>#VALUE!</v>
      </c>
      <c r="AB369" s="356"/>
      <c r="AC369" s="356">
        <v>-7.0032399999999999</v>
      </c>
      <c r="AD369" s="356">
        <v>35381.895589999993</v>
      </c>
      <c r="AE369" s="6"/>
      <c r="AF369" s="356"/>
      <c r="AG369" s="619"/>
      <c r="AH369" s="1852"/>
    </row>
    <row r="370" spans="2:34" ht="28.5" customHeight="1" x14ac:dyDescent="0.25">
      <c r="B370" s="647" t="s">
        <v>179</v>
      </c>
      <c r="C370" s="555"/>
      <c r="D370" s="648"/>
      <c r="E370" s="299"/>
      <c r="F370" s="755" t="e">
        <f>E370/12*$B$4</f>
        <v>#VALUE!</v>
      </c>
      <c r="G370" s="648"/>
      <c r="H370" s="648" t="e">
        <f t="shared" si="120"/>
        <v>#VALUE!</v>
      </c>
      <c r="I370" s="323"/>
      <c r="J370" s="323"/>
      <c r="K370" s="542"/>
      <c r="L370" s="648"/>
      <c r="M370" s="648"/>
      <c r="N370" s="649"/>
      <c r="O370" s="847"/>
      <c r="P370" s="649"/>
      <c r="Q370" s="357"/>
      <c r="R370" s="357"/>
      <c r="S370" s="1791"/>
      <c r="T370" s="1791"/>
      <c r="U370" s="357"/>
      <c r="V370" s="357"/>
      <c r="W370" s="1945" t="e">
        <f>V370/12*$B$4</f>
        <v>#VALUE!</v>
      </c>
      <c r="X370" s="357">
        <f t="shared" si="127"/>
        <v>0</v>
      </c>
      <c r="Y370" s="357"/>
      <c r="Z370" s="357"/>
      <c r="AA370" s="357" t="e">
        <f>X370-W370</f>
        <v>#VALUE!</v>
      </c>
      <c r="AB370" s="357"/>
      <c r="AC370" s="357"/>
      <c r="AD370" s="357"/>
      <c r="AE370" s="648"/>
      <c r="AF370" s="357"/>
      <c r="AG370" s="619"/>
      <c r="AH370" s="1852"/>
    </row>
    <row r="371" spans="2:34" ht="28.5" customHeight="1" x14ac:dyDescent="0.25">
      <c r="B371" s="1866" t="s">
        <v>653</v>
      </c>
      <c r="C371" s="555"/>
      <c r="D371" s="648"/>
      <c r="E371" s="299"/>
      <c r="F371" s="648"/>
      <c r="G371" s="648"/>
      <c r="H371" s="648"/>
      <c r="I371" s="323"/>
      <c r="J371" s="323"/>
      <c r="K371" s="542"/>
      <c r="L371" s="648"/>
      <c r="M371" s="648"/>
      <c r="N371" s="649"/>
      <c r="O371" s="847"/>
      <c r="P371" s="649"/>
      <c r="Q371" s="357"/>
      <c r="R371" s="357"/>
      <c r="S371" s="1791"/>
      <c r="T371" s="1791"/>
      <c r="U371" s="357"/>
      <c r="V371" s="357"/>
      <c r="W371" s="634"/>
      <c r="X371" s="357"/>
      <c r="Y371" s="357"/>
      <c r="Z371" s="357"/>
      <c r="AA371" s="357"/>
      <c r="AB371" s="357"/>
      <c r="AC371" s="357"/>
      <c r="AD371" s="357"/>
      <c r="AE371" s="648"/>
      <c r="AF371" s="357"/>
      <c r="AG371" s="619"/>
      <c r="AH371" s="1852"/>
    </row>
    <row r="372" spans="2:34" x14ac:dyDescent="0.25">
      <c r="B372" s="458" t="s">
        <v>196</v>
      </c>
      <c r="C372" s="848"/>
      <c r="D372" s="652"/>
      <c r="E372" s="300"/>
      <c r="F372" s="648"/>
      <c r="G372" s="456"/>
      <c r="H372" s="456"/>
      <c r="I372" s="241"/>
      <c r="J372" s="241"/>
      <c r="K372" s="819"/>
      <c r="L372" s="456"/>
      <c r="M372" s="456"/>
      <c r="N372" s="456"/>
      <c r="O372" s="456"/>
      <c r="P372" s="456"/>
      <c r="Q372" s="358"/>
      <c r="R372" s="358"/>
      <c r="S372" s="358"/>
      <c r="T372" s="358"/>
      <c r="U372" s="358"/>
      <c r="V372" s="358"/>
      <c r="W372" s="196"/>
      <c r="X372" s="358"/>
      <c r="Y372" s="358"/>
      <c r="Z372" s="358"/>
      <c r="AA372" s="358"/>
      <c r="AB372" s="358"/>
      <c r="AC372" s="358"/>
      <c r="AD372" s="358"/>
      <c r="AE372" s="456"/>
      <c r="AF372" s="358"/>
      <c r="AG372" s="619"/>
      <c r="AH372" s="1852"/>
    </row>
    <row r="373" spans="2:34" ht="18.75" customHeight="1" x14ac:dyDescent="0.25">
      <c r="B373" s="453" t="s">
        <v>317</v>
      </c>
      <c r="C373" s="410"/>
      <c r="D373" s="8"/>
      <c r="E373" s="282">
        <f>E375+E380+E374</f>
        <v>0</v>
      </c>
      <c r="F373" s="322" t="e">
        <f>F375+F380</f>
        <v>#VALUE!</v>
      </c>
      <c r="G373" s="322">
        <f>G375+G380</f>
        <v>672</v>
      </c>
      <c r="H373" s="322" t="e">
        <f>G373/F373*100</f>
        <v>#VALUE!</v>
      </c>
      <c r="I373" s="241"/>
      <c r="J373" s="241"/>
      <c r="K373" s="819"/>
      <c r="L373" s="456"/>
      <c r="M373" s="456"/>
      <c r="N373" s="456"/>
      <c r="O373" s="456"/>
      <c r="P373" s="456"/>
      <c r="Q373" s="358"/>
      <c r="R373" s="358"/>
      <c r="S373" s="358"/>
      <c r="T373" s="358"/>
      <c r="U373" s="358"/>
      <c r="V373" s="358"/>
      <c r="W373" s="196" t="e">
        <f>Q373/12*$B$4+(R373-Q373)/11*5+(S373-R373)/10*4+(T373-S373)/9*3+(U373-T373)/8*2+(V373-U373)/7*1</f>
        <v>#VALUE!</v>
      </c>
      <c r="X373" s="358">
        <f t="shared" ref="X373" si="128">AD373-AC373-Z373</f>
        <v>483.32769999999994</v>
      </c>
      <c r="Y373" s="358"/>
      <c r="Z373" s="358"/>
      <c r="AA373" s="358" t="e">
        <f>X373-W373</f>
        <v>#VALUE!</v>
      </c>
      <c r="AB373" s="358"/>
      <c r="AC373" s="358"/>
      <c r="AD373" s="358">
        <v>483.32769999999994</v>
      </c>
      <c r="AE373" s="177"/>
      <c r="AF373" s="358"/>
      <c r="AG373" s="619"/>
      <c r="AH373" s="1852"/>
    </row>
    <row r="374" spans="2:34" x14ac:dyDescent="0.25">
      <c r="B374" s="3" t="s">
        <v>308</v>
      </c>
      <c r="C374" s="410"/>
      <c r="D374" s="8"/>
      <c r="E374" s="326"/>
      <c r="F374" s="177"/>
      <c r="G374" s="177"/>
      <c r="H374" s="177"/>
      <c r="I374" s="241"/>
      <c r="J374" s="241"/>
      <c r="K374" s="819"/>
      <c r="L374" s="456"/>
      <c r="M374" s="456"/>
      <c r="N374" s="456"/>
      <c r="O374" s="456"/>
      <c r="P374" s="456"/>
      <c r="Q374" s="358"/>
      <c r="R374" s="358"/>
      <c r="S374" s="358"/>
      <c r="T374" s="358"/>
      <c r="U374" s="358"/>
      <c r="V374" s="358"/>
      <c r="W374" s="358"/>
      <c r="X374" s="358">
        <f t="shared" si="118"/>
        <v>0</v>
      </c>
      <c r="Y374" s="358"/>
      <c r="Z374" s="358"/>
      <c r="AA374" s="358"/>
      <c r="AB374" s="358"/>
      <c r="AC374" s="358"/>
      <c r="AD374" s="358"/>
      <c r="AE374" s="177"/>
      <c r="AF374" s="358"/>
      <c r="AG374" s="619"/>
      <c r="AH374" s="1852"/>
    </row>
    <row r="375" spans="2:34" ht="30" x14ac:dyDescent="0.25">
      <c r="B375" s="459" t="s">
        <v>487</v>
      </c>
      <c r="C375" s="410"/>
      <c r="D375" s="8"/>
      <c r="E375" s="266">
        <f>E376+E378</f>
        <v>0</v>
      </c>
      <c r="F375" s="177" t="e">
        <f>F376+F378</f>
        <v>#VALUE!</v>
      </c>
      <c r="G375" s="177">
        <f>G376+G378+G377</f>
        <v>668</v>
      </c>
      <c r="H375" s="177" t="e">
        <f>G375/F375*100</f>
        <v>#VALUE!</v>
      </c>
      <c r="I375" s="241"/>
      <c r="J375" s="241"/>
      <c r="K375" s="819"/>
      <c r="L375" s="456"/>
      <c r="M375" s="456"/>
      <c r="N375" s="456"/>
      <c r="O375" s="456"/>
      <c r="P375" s="456"/>
      <c r="Q375" s="358"/>
      <c r="R375" s="358"/>
      <c r="S375" s="358"/>
      <c r="T375" s="358"/>
      <c r="U375" s="358"/>
      <c r="V375" s="358"/>
      <c r="W375" s="358"/>
      <c r="X375" s="358"/>
      <c r="Y375" s="358"/>
      <c r="Z375" s="358"/>
      <c r="AA375" s="358"/>
      <c r="AB375" s="358"/>
      <c r="AC375" s="358"/>
      <c r="AD375" s="358"/>
      <c r="AE375" s="177"/>
      <c r="AF375" s="358"/>
      <c r="AG375" s="619"/>
      <c r="AH375" s="1852"/>
    </row>
    <row r="376" spans="2:34" ht="30" x14ac:dyDescent="0.25">
      <c r="B376" s="3" t="s">
        <v>654</v>
      </c>
      <c r="C376" s="410"/>
      <c r="D376" s="8"/>
      <c r="E376" s="257"/>
      <c r="F376" s="177" t="e">
        <f>E376/12*$B$4</f>
        <v>#VALUE!</v>
      </c>
      <c r="G376" s="177">
        <v>664</v>
      </c>
      <c r="H376" s="177" t="e">
        <f>G376/F376*100</f>
        <v>#VALUE!</v>
      </c>
      <c r="I376" s="241"/>
      <c r="J376" s="241"/>
      <c r="K376" s="819"/>
      <c r="L376" s="456"/>
      <c r="M376" s="456"/>
      <c r="N376" s="456"/>
      <c r="O376" s="456"/>
      <c r="P376" s="456"/>
      <c r="Q376" s="358"/>
      <c r="R376" s="358"/>
      <c r="S376" s="358"/>
      <c r="T376" s="358"/>
      <c r="U376" s="358"/>
      <c r="V376" s="358"/>
      <c r="W376" s="358"/>
      <c r="X376" s="358"/>
      <c r="Y376" s="358"/>
      <c r="Z376" s="358"/>
      <c r="AA376" s="358"/>
      <c r="AB376" s="358"/>
      <c r="AC376" s="358"/>
      <c r="AD376" s="358"/>
      <c r="AE376" s="177"/>
      <c r="AF376" s="358"/>
      <c r="AG376" s="619"/>
      <c r="AH376" s="1852"/>
    </row>
    <row r="377" spans="2:34" ht="33.75" customHeight="1" x14ac:dyDescent="0.25">
      <c r="B377" s="3" t="s">
        <v>655</v>
      </c>
      <c r="C377" s="410"/>
      <c r="D377" s="8"/>
      <c r="E377" s="633"/>
      <c r="F377" s="177"/>
      <c r="G377" s="177">
        <v>4</v>
      </c>
      <c r="H377" s="177"/>
      <c r="I377" s="241"/>
      <c r="J377" s="241"/>
      <c r="K377" s="819"/>
      <c r="L377" s="456"/>
      <c r="M377" s="456"/>
      <c r="N377" s="456"/>
      <c r="O377" s="456"/>
      <c r="P377" s="456"/>
      <c r="Q377" s="358"/>
      <c r="R377" s="358"/>
      <c r="S377" s="358"/>
      <c r="T377" s="358"/>
      <c r="U377" s="358"/>
      <c r="V377" s="358"/>
      <c r="W377" s="358"/>
      <c r="X377" s="358"/>
      <c r="Y377" s="358"/>
      <c r="Z377" s="358"/>
      <c r="AA377" s="358"/>
      <c r="AB377" s="358"/>
      <c r="AC377" s="358"/>
      <c r="AD377" s="358"/>
      <c r="AE377" s="177"/>
      <c r="AF377" s="358"/>
      <c r="AG377" s="619"/>
      <c r="AH377" s="1852"/>
    </row>
    <row r="378" spans="2:34" ht="45" x14ac:dyDescent="0.25">
      <c r="B378" s="3" t="s">
        <v>490</v>
      </c>
      <c r="C378" s="410"/>
      <c r="D378" s="8"/>
      <c r="E378" s="326"/>
      <c r="F378" s="177"/>
      <c r="G378" s="177"/>
      <c r="H378" s="177"/>
      <c r="I378" s="241"/>
      <c r="J378" s="241"/>
      <c r="K378" s="819"/>
      <c r="L378" s="456"/>
      <c r="M378" s="456"/>
      <c r="N378" s="456"/>
      <c r="O378" s="456"/>
      <c r="P378" s="456"/>
      <c r="Q378" s="358"/>
      <c r="R378" s="358"/>
      <c r="S378" s="358"/>
      <c r="T378" s="358"/>
      <c r="U378" s="358"/>
      <c r="V378" s="358"/>
      <c r="W378" s="358"/>
      <c r="X378" s="358"/>
      <c r="Y378" s="358"/>
      <c r="Z378" s="358"/>
      <c r="AA378" s="358"/>
      <c r="AB378" s="358"/>
      <c r="AC378" s="358"/>
      <c r="AD378" s="358"/>
      <c r="AE378" s="177"/>
      <c r="AF378" s="358"/>
      <c r="AG378" s="619"/>
      <c r="AH378" s="1852"/>
    </row>
    <row r="379" spans="2:34" ht="60" x14ac:dyDescent="0.25">
      <c r="B379" s="3" t="s">
        <v>491</v>
      </c>
      <c r="C379" s="410"/>
      <c r="D379" s="8"/>
      <c r="E379" s="326"/>
      <c r="F379" s="177"/>
      <c r="G379" s="177"/>
      <c r="H379" s="177"/>
      <c r="I379" s="241"/>
      <c r="J379" s="241"/>
      <c r="K379" s="819"/>
      <c r="L379" s="456"/>
      <c r="M379" s="456"/>
      <c r="N379" s="456"/>
      <c r="O379" s="456"/>
      <c r="P379" s="456"/>
      <c r="Q379" s="358"/>
      <c r="R379" s="358"/>
      <c r="S379" s="358"/>
      <c r="T379" s="358"/>
      <c r="U379" s="358"/>
      <c r="V379" s="358"/>
      <c r="W379" s="358"/>
      <c r="X379" s="358"/>
      <c r="Y379" s="358"/>
      <c r="Z379" s="358"/>
      <c r="AA379" s="358"/>
      <c r="AB379" s="358"/>
      <c r="AC379" s="358"/>
      <c r="AD379" s="358"/>
      <c r="AE379" s="177"/>
      <c r="AF379" s="358"/>
      <c r="AG379" s="619"/>
      <c r="AH379" s="1852"/>
    </row>
    <row r="380" spans="2:34" ht="60" x14ac:dyDescent="0.25">
      <c r="B380" s="460" t="s">
        <v>656</v>
      </c>
      <c r="C380" s="410"/>
      <c r="D380" s="8"/>
      <c r="E380" s="266"/>
      <c r="F380" s="177" t="e">
        <f>E380/12*$B$4</f>
        <v>#VALUE!</v>
      </c>
      <c r="G380" s="177">
        <v>4</v>
      </c>
      <c r="H380" s="177" t="e">
        <f>G380/F380*100</f>
        <v>#VALUE!</v>
      </c>
      <c r="I380" s="241"/>
      <c r="J380" s="241"/>
      <c r="K380" s="819"/>
      <c r="L380" s="456"/>
      <c r="M380" s="456"/>
      <c r="N380" s="456"/>
      <c r="O380" s="456"/>
      <c r="P380" s="456"/>
      <c r="Q380" s="358"/>
      <c r="R380" s="358"/>
      <c r="S380" s="358"/>
      <c r="T380" s="358"/>
      <c r="U380" s="358"/>
      <c r="V380" s="358"/>
      <c r="W380" s="358"/>
      <c r="X380" s="358"/>
      <c r="Y380" s="358"/>
      <c r="Z380" s="358"/>
      <c r="AA380" s="358"/>
      <c r="AB380" s="358"/>
      <c r="AC380" s="358"/>
      <c r="AD380" s="358"/>
      <c r="AE380" s="177"/>
      <c r="AF380" s="358"/>
      <c r="AG380" s="619"/>
      <c r="AH380" s="1852"/>
    </row>
    <row r="381" spans="2:34" ht="65.25" customHeight="1" x14ac:dyDescent="0.25">
      <c r="B381" s="460" t="s">
        <v>657</v>
      </c>
      <c r="C381" s="410"/>
      <c r="D381" s="8"/>
      <c r="E381" s="266"/>
      <c r="F381" s="177"/>
      <c r="G381" s="177"/>
      <c r="H381" s="177"/>
      <c r="I381" s="241"/>
      <c r="J381" s="241"/>
      <c r="K381" s="819"/>
      <c r="L381" s="456"/>
      <c r="M381" s="456"/>
      <c r="N381" s="456"/>
      <c r="O381" s="456"/>
      <c r="P381" s="456"/>
      <c r="Q381" s="358"/>
      <c r="R381" s="358"/>
      <c r="S381" s="358"/>
      <c r="T381" s="358"/>
      <c r="U381" s="358"/>
      <c r="V381" s="358"/>
      <c r="W381" s="358"/>
      <c r="X381" s="358"/>
      <c r="Y381" s="358"/>
      <c r="Z381" s="358"/>
      <c r="AA381" s="358"/>
      <c r="AB381" s="358"/>
      <c r="AC381" s="358"/>
      <c r="AD381" s="358"/>
      <c r="AE381" s="177"/>
      <c r="AF381" s="358"/>
      <c r="AG381" s="619"/>
      <c r="AH381" s="1852"/>
    </row>
    <row r="382" spans="2:34" ht="29.25" x14ac:dyDescent="0.25">
      <c r="B382" s="453" t="s">
        <v>318</v>
      </c>
      <c r="C382" s="410"/>
      <c r="D382" s="8"/>
      <c r="E382" s="257">
        <f>E383</f>
        <v>0</v>
      </c>
      <c r="F382" s="177" t="e">
        <f>F383</f>
        <v>#VALUE!</v>
      </c>
      <c r="G382" s="177">
        <f>G383</f>
        <v>2</v>
      </c>
      <c r="H382" s="177" t="e">
        <f>G382/F382*100</f>
        <v>#VALUE!</v>
      </c>
      <c r="I382" s="241"/>
      <c r="J382" s="241"/>
      <c r="K382" s="819"/>
      <c r="L382" s="456"/>
      <c r="M382" s="456"/>
      <c r="N382" s="456"/>
      <c r="O382" s="456"/>
      <c r="P382" s="456"/>
      <c r="Q382" s="358"/>
      <c r="R382" s="358"/>
      <c r="S382" s="358"/>
      <c r="T382" s="358"/>
      <c r="U382" s="358"/>
      <c r="V382" s="358"/>
      <c r="W382" s="358"/>
      <c r="X382" s="358"/>
      <c r="Y382" s="358"/>
      <c r="Z382" s="358"/>
      <c r="AA382" s="358"/>
      <c r="AB382" s="358"/>
      <c r="AC382" s="358"/>
      <c r="AD382" s="358"/>
      <c r="AE382" s="177"/>
      <c r="AF382" s="358"/>
      <c r="AG382" s="619"/>
      <c r="AH382" s="1852"/>
    </row>
    <row r="383" spans="2:34" ht="30" x14ac:dyDescent="0.25">
      <c r="B383" s="3" t="s">
        <v>658</v>
      </c>
      <c r="C383" s="410"/>
      <c r="D383" s="8"/>
      <c r="E383" s="257"/>
      <c r="F383" s="177" t="e">
        <f>E383/12*$B$4</f>
        <v>#VALUE!</v>
      </c>
      <c r="G383" s="177">
        <v>2</v>
      </c>
      <c r="H383" s="177" t="e">
        <f>G383/F383*100</f>
        <v>#VALUE!</v>
      </c>
      <c r="I383" s="241"/>
      <c r="J383" s="241"/>
      <c r="K383" s="819"/>
      <c r="L383" s="456"/>
      <c r="M383" s="456"/>
      <c r="N383" s="456"/>
      <c r="O383" s="456"/>
      <c r="P383" s="456"/>
      <c r="Q383" s="358"/>
      <c r="R383" s="358"/>
      <c r="S383" s="358"/>
      <c r="T383" s="358"/>
      <c r="U383" s="358"/>
      <c r="V383" s="358"/>
      <c r="W383" s="358"/>
      <c r="X383" s="358"/>
      <c r="Y383" s="358"/>
      <c r="Z383" s="358"/>
      <c r="AA383" s="358"/>
      <c r="AB383" s="358"/>
      <c r="AC383" s="358"/>
      <c r="AD383" s="358"/>
      <c r="AE383" s="177"/>
      <c r="AF383" s="358"/>
      <c r="AG383" s="619"/>
      <c r="AH383" s="1852"/>
    </row>
    <row r="384" spans="2:34" ht="29.25" x14ac:dyDescent="0.25">
      <c r="B384" s="453" t="s">
        <v>311</v>
      </c>
      <c r="C384" s="410"/>
      <c r="D384" s="8"/>
      <c r="E384" s="257">
        <f>E385</f>
        <v>0</v>
      </c>
      <c r="F384" s="177"/>
      <c r="G384" s="177"/>
      <c r="H384" s="177"/>
      <c r="I384" s="241"/>
      <c r="J384" s="241"/>
      <c r="K384" s="819"/>
      <c r="L384" s="456"/>
      <c r="M384" s="456"/>
      <c r="N384" s="456"/>
      <c r="O384" s="456"/>
      <c r="P384" s="456"/>
      <c r="Q384" s="358"/>
      <c r="R384" s="358"/>
      <c r="S384" s="358"/>
      <c r="T384" s="358"/>
      <c r="U384" s="358"/>
      <c r="V384" s="358"/>
      <c r="W384" s="358"/>
      <c r="X384" s="358"/>
      <c r="Y384" s="358"/>
      <c r="Z384" s="358"/>
      <c r="AA384" s="358"/>
      <c r="AB384" s="358"/>
      <c r="AC384" s="358"/>
      <c r="AD384" s="358"/>
      <c r="AE384" s="177"/>
      <c r="AF384" s="358"/>
      <c r="AG384" s="619"/>
      <c r="AH384" s="1852"/>
    </row>
    <row r="385" spans="1:34" ht="30" x14ac:dyDescent="0.25">
      <c r="B385" s="450" t="s">
        <v>193</v>
      </c>
      <c r="C385" s="410"/>
      <c r="D385" s="8"/>
      <c r="E385" s="257"/>
      <c r="F385" s="177"/>
      <c r="G385" s="177"/>
      <c r="H385" s="177"/>
      <c r="I385" s="241"/>
      <c r="J385" s="241"/>
      <c r="K385" s="819"/>
      <c r="L385" s="456"/>
      <c r="M385" s="456"/>
      <c r="N385" s="456"/>
      <c r="O385" s="456"/>
      <c r="P385" s="456"/>
      <c r="Q385" s="358"/>
      <c r="R385" s="358"/>
      <c r="S385" s="358"/>
      <c r="T385" s="358"/>
      <c r="U385" s="358"/>
      <c r="V385" s="358"/>
      <c r="W385" s="358"/>
      <c r="X385" s="358"/>
      <c r="Y385" s="358"/>
      <c r="Z385" s="358"/>
      <c r="AA385" s="358"/>
      <c r="AB385" s="358"/>
      <c r="AC385" s="358"/>
      <c r="AD385" s="358"/>
      <c r="AE385" s="177"/>
      <c r="AF385" s="358"/>
      <c r="AG385" s="619"/>
      <c r="AH385" s="1852"/>
    </row>
    <row r="386" spans="1:34" ht="57.75" x14ac:dyDescent="0.25">
      <c r="B386" s="453" t="s">
        <v>312</v>
      </c>
      <c r="C386" s="410"/>
      <c r="D386" s="8"/>
      <c r="E386" s="257"/>
      <c r="F386" s="177"/>
      <c r="G386" s="177"/>
      <c r="H386" s="177"/>
      <c r="I386" s="241"/>
      <c r="J386" s="241"/>
      <c r="K386" s="819"/>
      <c r="L386" s="456"/>
      <c r="M386" s="456"/>
      <c r="N386" s="456"/>
      <c r="O386" s="456"/>
      <c r="P386" s="456"/>
      <c r="Q386" s="358"/>
      <c r="R386" s="358"/>
      <c r="S386" s="358"/>
      <c r="T386" s="358"/>
      <c r="U386" s="358"/>
      <c r="V386" s="358"/>
      <c r="W386" s="358"/>
      <c r="X386" s="358"/>
      <c r="Y386" s="358"/>
      <c r="Z386" s="358"/>
      <c r="AA386" s="358"/>
      <c r="AB386" s="358"/>
      <c r="AC386" s="358"/>
      <c r="AD386" s="358"/>
      <c r="AE386" s="177"/>
      <c r="AF386" s="358"/>
      <c r="AG386" s="619"/>
      <c r="AH386" s="1852"/>
    </row>
    <row r="387" spans="1:34" x14ac:dyDescent="0.25">
      <c r="B387" s="1412" t="s">
        <v>133</v>
      </c>
      <c r="C387" s="655"/>
      <c r="D387" s="1412"/>
      <c r="E387" s="280">
        <f>SUM(E388:E436)</f>
        <v>0</v>
      </c>
      <c r="F387" s="322" t="e">
        <f>SUM(F388:F436)</f>
        <v>#VALUE!</v>
      </c>
      <c r="G387" s="322">
        <f>SUM(G388:G436)</f>
        <v>1763</v>
      </c>
      <c r="H387" s="177" t="e">
        <f t="shared" ref="H387:H393" si="129">G387/F387*100</f>
        <v>#VALUE!</v>
      </c>
      <c r="I387" s="241"/>
      <c r="J387" s="241"/>
      <c r="K387" s="849"/>
      <c r="L387" s="714"/>
      <c r="M387" s="714"/>
      <c r="N387" s="714"/>
      <c r="O387" s="714"/>
      <c r="P387" s="714"/>
      <c r="Q387" s="358"/>
      <c r="R387" s="358"/>
      <c r="S387" s="358"/>
      <c r="T387" s="358"/>
      <c r="U387" s="358"/>
      <c r="V387" s="358"/>
      <c r="W387" s="196" t="e">
        <f>Q387/12*$B$4+(R387-Q387)/11*5+(S387-R387)/10*4+(T387-S387)/9*3+(U387-T387)/8*2+(V387-U387)/7*1</f>
        <v>#VALUE!</v>
      </c>
      <c r="X387" s="358">
        <f t="shared" ref="X387" si="130">AD387-AC387-Z387</f>
        <v>33168.500550000004</v>
      </c>
      <c r="Y387" s="358">
        <f>SUM(Y388:Y427)</f>
        <v>0</v>
      </c>
      <c r="Z387" s="358"/>
      <c r="AA387" s="358" t="e">
        <f>X387-W387</f>
        <v>#VALUE!</v>
      </c>
      <c r="AB387" s="358"/>
      <c r="AC387" s="358"/>
      <c r="AD387" s="358">
        <v>33168.500550000004</v>
      </c>
      <c r="AE387" s="322"/>
      <c r="AF387" s="358"/>
      <c r="AG387" s="619"/>
      <c r="AH387" s="1852"/>
    </row>
    <row r="388" spans="1:34" ht="45" x14ac:dyDescent="0.25">
      <c r="B388" s="10" t="s">
        <v>659</v>
      </c>
      <c r="C388" s="409"/>
      <c r="D388" s="10"/>
      <c r="E388" s="257"/>
      <c r="F388" s="177" t="e">
        <f t="shared" ref="F388:F436" si="131">ROUND(E388/12*$B$4,0)</f>
        <v>#VALUE!</v>
      </c>
      <c r="G388" s="183">
        <v>314</v>
      </c>
      <c r="H388" s="177" t="e">
        <f t="shared" si="129"/>
        <v>#VALUE!</v>
      </c>
      <c r="I388" s="241"/>
      <c r="J388" s="664"/>
      <c r="K388" s="653"/>
      <c r="L388" s="654"/>
      <c r="M388" s="653"/>
      <c r="N388" s="653"/>
      <c r="O388" s="653"/>
      <c r="P388" s="653"/>
      <c r="Q388" s="358"/>
      <c r="R388" s="358"/>
      <c r="S388" s="358"/>
      <c r="T388" s="358"/>
      <c r="U388" s="358"/>
      <c r="V388" s="358"/>
      <c r="W388" s="358"/>
      <c r="X388" s="358">
        <f>AD388-AC388-Z388</f>
        <v>0</v>
      </c>
      <c r="Y388" s="358"/>
      <c r="Z388" s="358"/>
      <c r="AA388" s="358"/>
      <c r="AB388" s="358"/>
      <c r="AC388" s="358"/>
      <c r="AD388" s="358"/>
      <c r="AE388" s="183"/>
      <c r="AF388" s="358"/>
      <c r="AG388" s="619"/>
      <c r="AH388" s="1852"/>
    </row>
    <row r="389" spans="1:34" ht="90" x14ac:dyDescent="0.25">
      <c r="B389" s="10" t="s">
        <v>660</v>
      </c>
      <c r="C389" s="409"/>
      <c r="D389" s="10"/>
      <c r="E389" s="257"/>
      <c r="F389" s="177" t="e">
        <f t="shared" si="131"/>
        <v>#VALUE!</v>
      </c>
      <c r="G389" s="177">
        <v>3</v>
      </c>
      <c r="H389" s="177" t="e">
        <f t="shared" si="129"/>
        <v>#VALUE!</v>
      </c>
      <c r="I389" s="241"/>
      <c r="J389" s="850"/>
      <c r="K389" s="725"/>
      <c r="L389" s="654"/>
      <c r="M389" s="653"/>
      <c r="N389" s="653"/>
      <c r="O389" s="654"/>
      <c r="P389" s="653"/>
      <c r="Q389" s="358"/>
      <c r="R389" s="358"/>
      <c r="S389" s="358"/>
      <c r="T389" s="358"/>
      <c r="U389" s="358"/>
      <c r="V389" s="358"/>
      <c r="W389" s="358"/>
      <c r="X389" s="358"/>
      <c r="Y389" s="358"/>
      <c r="Z389" s="358"/>
      <c r="AA389" s="358"/>
      <c r="AB389" s="358"/>
      <c r="AC389" s="358"/>
      <c r="AD389" s="358"/>
      <c r="AE389" s="177"/>
      <c r="AF389" s="358"/>
      <c r="AG389" s="619"/>
      <c r="AH389" s="1852"/>
    </row>
    <row r="390" spans="1:34" ht="60" x14ac:dyDescent="0.25">
      <c r="B390" s="10" t="s">
        <v>661</v>
      </c>
      <c r="C390" s="409"/>
      <c r="D390" s="10"/>
      <c r="E390" s="713"/>
      <c r="F390" s="177" t="e">
        <f t="shared" si="131"/>
        <v>#VALUE!</v>
      </c>
      <c r="G390" s="183"/>
      <c r="H390" s="177" t="e">
        <f t="shared" si="129"/>
        <v>#VALUE!</v>
      </c>
      <c r="I390" s="241"/>
      <c r="J390" s="850"/>
      <c r="K390" s="653"/>
      <c r="L390" s="654"/>
      <c r="M390" s="653"/>
      <c r="N390" s="653"/>
      <c r="O390" s="654"/>
      <c r="P390" s="653"/>
      <c r="Q390" s="358"/>
      <c r="R390" s="358"/>
      <c r="S390" s="358"/>
      <c r="T390" s="358"/>
      <c r="U390" s="358"/>
      <c r="V390" s="358"/>
      <c r="W390" s="358"/>
      <c r="X390" s="358"/>
      <c r="Y390" s="358"/>
      <c r="Z390" s="358"/>
      <c r="AA390" s="358"/>
      <c r="AB390" s="358"/>
      <c r="AC390" s="358"/>
      <c r="AD390" s="358"/>
      <c r="AE390" s="183"/>
      <c r="AF390" s="358"/>
      <c r="AG390" s="619"/>
      <c r="AH390" s="1852"/>
    </row>
    <row r="391" spans="1:34" ht="45" x14ac:dyDescent="0.25">
      <c r="B391" s="10" t="s">
        <v>662</v>
      </c>
      <c r="C391" s="851"/>
      <c r="D391" s="10"/>
      <c r="E391" s="257"/>
      <c r="F391" s="177" t="e">
        <f t="shared" si="131"/>
        <v>#VALUE!</v>
      </c>
      <c r="G391" s="177"/>
      <c r="H391" s="177" t="e">
        <f t="shared" si="129"/>
        <v>#VALUE!</v>
      </c>
      <c r="I391" s="241"/>
      <c r="J391" s="850"/>
      <c r="K391" s="725"/>
      <c r="L391" s="653"/>
      <c r="M391" s="653"/>
      <c r="N391" s="653"/>
      <c r="O391" s="654"/>
      <c r="P391" s="653"/>
      <c r="Q391" s="358"/>
      <c r="R391" s="358"/>
      <c r="S391" s="358"/>
      <c r="T391" s="358"/>
      <c r="U391" s="358"/>
      <c r="V391" s="358"/>
      <c r="W391" s="358"/>
      <c r="X391" s="358">
        <f>AD391-AC391-Z391</f>
        <v>0</v>
      </c>
      <c r="Y391" s="358"/>
      <c r="Z391" s="358"/>
      <c r="AA391" s="358"/>
      <c r="AB391" s="358"/>
      <c r="AC391" s="358"/>
      <c r="AD391" s="358"/>
      <c r="AE391" s="177"/>
      <c r="AF391" s="358"/>
      <c r="AG391" s="619"/>
      <c r="AH391" s="1852"/>
    </row>
    <row r="392" spans="1:34" s="203" customFormat="1" ht="30" x14ac:dyDescent="0.25">
      <c r="A392" s="1413"/>
      <c r="B392" s="10" t="s">
        <v>663</v>
      </c>
      <c r="C392" s="719"/>
      <c r="D392" s="662"/>
      <c r="E392" s="266"/>
      <c r="F392" s="177" t="e">
        <f t="shared" si="131"/>
        <v>#VALUE!</v>
      </c>
      <c r="G392" s="177">
        <v>2</v>
      </c>
      <c r="H392" s="177" t="e">
        <f t="shared" si="129"/>
        <v>#VALUE!</v>
      </c>
      <c r="I392" s="726"/>
      <c r="J392" s="241"/>
      <c r="K392" s="653"/>
      <c r="L392" s="650"/>
      <c r="M392" s="690"/>
      <c r="N392" s="725"/>
      <c r="O392" s="653"/>
      <c r="P392" s="653"/>
      <c r="Q392" s="358"/>
      <c r="R392" s="358"/>
      <c r="S392" s="358"/>
      <c r="T392" s="358"/>
      <c r="U392" s="358"/>
      <c r="V392" s="358"/>
      <c r="W392" s="360"/>
      <c r="X392" s="360">
        <f>AD392-AC392-Z392</f>
        <v>0</v>
      </c>
      <c r="Y392" s="360"/>
      <c r="Z392" s="360"/>
      <c r="AA392" s="360"/>
      <c r="AB392" s="360"/>
      <c r="AC392" s="360"/>
      <c r="AD392" s="360"/>
      <c r="AE392" s="639"/>
      <c r="AF392" s="360"/>
      <c r="AG392" s="619"/>
      <c r="AH392" s="1852"/>
    </row>
    <row r="393" spans="1:34" s="203" customFormat="1" ht="45" x14ac:dyDescent="0.25">
      <c r="A393" s="1413"/>
      <c r="B393" s="10" t="s">
        <v>664</v>
      </c>
      <c r="C393" s="719"/>
      <c r="D393" s="662"/>
      <c r="E393" s="266"/>
      <c r="F393" s="177" t="e">
        <f t="shared" si="131"/>
        <v>#VALUE!</v>
      </c>
      <c r="G393" s="639"/>
      <c r="H393" s="639" t="e">
        <f t="shared" si="129"/>
        <v>#VALUE!</v>
      </c>
      <c r="I393" s="241"/>
      <c r="J393" s="773"/>
      <c r="K393" s="725"/>
      <c r="L393" s="653"/>
      <c r="M393" s="653"/>
      <c r="N393" s="653"/>
      <c r="O393" s="725"/>
      <c r="P393" s="690"/>
      <c r="Q393" s="357"/>
      <c r="R393" s="357"/>
      <c r="S393" s="357"/>
      <c r="T393" s="357"/>
      <c r="U393" s="357"/>
      <c r="V393" s="357"/>
      <c r="W393" s="358"/>
      <c r="X393" s="359"/>
      <c r="Y393" s="359"/>
      <c r="Z393" s="358"/>
      <c r="AA393" s="359"/>
      <c r="AB393" s="358"/>
      <c r="AC393" s="358"/>
      <c r="AD393" s="359"/>
      <c r="AE393" s="639"/>
      <c r="AF393" s="360"/>
      <c r="AG393" s="619"/>
      <c r="AH393" s="1852"/>
    </row>
    <row r="394" spans="1:34" s="203" customFormat="1" ht="45" x14ac:dyDescent="0.25">
      <c r="A394" s="1413"/>
      <c r="B394" s="10" t="s">
        <v>665</v>
      </c>
      <c r="C394" s="719"/>
      <c r="D394" s="662"/>
      <c r="E394" s="266"/>
      <c r="F394" s="177" t="e">
        <f t="shared" si="131"/>
        <v>#VALUE!</v>
      </c>
      <c r="G394" s="177"/>
      <c r="H394" s="177"/>
      <c r="I394" s="241"/>
      <c r="J394" s="241"/>
      <c r="K394" s="653"/>
      <c r="L394" s="653"/>
      <c r="M394" s="653"/>
      <c r="N394" s="725"/>
      <c r="O394" s="653"/>
      <c r="P394" s="653"/>
      <c r="Q394" s="360"/>
      <c r="R394" s="360"/>
      <c r="S394" s="360"/>
      <c r="T394" s="360"/>
      <c r="U394" s="360"/>
      <c r="V394" s="360"/>
      <c r="W394" s="360"/>
      <c r="X394" s="358"/>
      <c r="Y394" s="358"/>
      <c r="Z394" s="360"/>
      <c r="AA394" s="358"/>
      <c r="AB394" s="360"/>
      <c r="AC394" s="360"/>
      <c r="AD394" s="358"/>
      <c r="AE394" s="177"/>
      <c r="AF394" s="360"/>
      <c r="AG394" s="619"/>
      <c r="AH394" s="1852"/>
    </row>
    <row r="395" spans="1:34" s="203" customFormat="1" ht="30" x14ac:dyDescent="0.25">
      <c r="A395" s="1413"/>
      <c r="B395" s="576" t="s">
        <v>666</v>
      </c>
      <c r="C395" s="852"/>
      <c r="D395" s="657"/>
      <c r="E395" s="257"/>
      <c r="F395" s="177" t="e">
        <f t="shared" si="131"/>
        <v>#VALUE!</v>
      </c>
      <c r="G395" s="177"/>
      <c r="H395" s="177" t="e">
        <f t="shared" ref="H395:H436" si="132">G395/F395*100</f>
        <v>#VALUE!</v>
      </c>
      <c r="I395" s="241"/>
      <c r="J395" s="241"/>
      <c r="K395" s="654"/>
      <c r="L395" s="653"/>
      <c r="M395" s="653"/>
      <c r="N395" s="653"/>
      <c r="O395" s="653"/>
      <c r="P395" s="653"/>
      <c r="Q395" s="358"/>
      <c r="R395" s="358"/>
      <c r="S395" s="358"/>
      <c r="T395" s="358"/>
      <c r="U395" s="358"/>
      <c r="V395" s="358"/>
      <c r="W395" s="358"/>
      <c r="X395" s="358">
        <f>AD395-AC395-Z395</f>
        <v>0</v>
      </c>
      <c r="Y395" s="358"/>
      <c r="Z395" s="358"/>
      <c r="AA395" s="358"/>
      <c r="AB395" s="358"/>
      <c r="AC395" s="358"/>
      <c r="AD395" s="358"/>
      <c r="AE395" s="177"/>
      <c r="AF395" s="358"/>
      <c r="AG395" s="619"/>
      <c r="AH395" s="1852"/>
    </row>
    <row r="396" spans="1:34" s="203" customFormat="1" ht="30" x14ac:dyDescent="0.25">
      <c r="A396" s="1413"/>
      <c r="B396" s="10" t="s">
        <v>667</v>
      </c>
      <c r="C396" s="852"/>
      <c r="D396" s="657"/>
      <c r="E396" s="257"/>
      <c r="F396" s="177"/>
      <c r="G396" s="177"/>
      <c r="H396" s="177"/>
      <c r="I396" s="241"/>
      <c r="J396" s="241"/>
      <c r="K396" s="654"/>
      <c r="L396" s="653"/>
      <c r="M396" s="653"/>
      <c r="N396" s="653"/>
      <c r="O396" s="653"/>
      <c r="P396" s="653"/>
      <c r="Q396" s="358"/>
      <c r="R396" s="358"/>
      <c r="S396" s="358"/>
      <c r="T396" s="358"/>
      <c r="U396" s="358"/>
      <c r="V396" s="358"/>
      <c r="W396" s="358"/>
      <c r="X396" s="358"/>
      <c r="Y396" s="358"/>
      <c r="Z396" s="358"/>
      <c r="AA396" s="358"/>
      <c r="AB396" s="358"/>
      <c r="AC396" s="358"/>
      <c r="AD396" s="358"/>
      <c r="AE396" s="177"/>
      <c r="AF396" s="358"/>
      <c r="AG396" s="619"/>
      <c r="AH396" s="1852"/>
    </row>
    <row r="397" spans="1:34" s="203" customFormat="1" ht="30" x14ac:dyDescent="0.25">
      <c r="A397" s="1413"/>
      <c r="B397" s="445" t="s">
        <v>668</v>
      </c>
      <c r="C397" s="852"/>
      <c r="D397" s="657"/>
      <c r="E397" s="257"/>
      <c r="F397" s="177" t="e">
        <f t="shared" si="131"/>
        <v>#VALUE!</v>
      </c>
      <c r="G397" s="177">
        <v>8</v>
      </c>
      <c r="H397" s="177" t="e">
        <f t="shared" si="132"/>
        <v>#VALUE!</v>
      </c>
      <c r="I397" s="241"/>
      <c r="J397" s="241"/>
      <c r="K397" s="654"/>
      <c r="L397" s="653"/>
      <c r="M397" s="653"/>
      <c r="N397" s="653"/>
      <c r="O397" s="653"/>
      <c r="P397" s="653"/>
      <c r="Q397" s="358"/>
      <c r="R397" s="358"/>
      <c r="S397" s="358"/>
      <c r="T397" s="358"/>
      <c r="U397" s="358"/>
      <c r="V397" s="358"/>
      <c r="W397" s="358"/>
      <c r="X397" s="358"/>
      <c r="Y397" s="358"/>
      <c r="Z397" s="358"/>
      <c r="AA397" s="358"/>
      <c r="AB397" s="358"/>
      <c r="AC397" s="358"/>
      <c r="AD397" s="358"/>
      <c r="AE397" s="177"/>
      <c r="AF397" s="358"/>
      <c r="AG397" s="619"/>
      <c r="AH397" s="1852"/>
    </row>
    <row r="398" spans="1:34" s="203" customFormat="1" ht="30" x14ac:dyDescent="0.25">
      <c r="A398" s="1413"/>
      <c r="B398" s="445" t="s">
        <v>669</v>
      </c>
      <c r="C398" s="852"/>
      <c r="D398" s="657"/>
      <c r="E398" s="257"/>
      <c r="F398" s="177" t="e">
        <f t="shared" si="131"/>
        <v>#VALUE!</v>
      </c>
      <c r="G398" s="177">
        <v>14</v>
      </c>
      <c r="H398" s="177" t="e">
        <f t="shared" si="132"/>
        <v>#VALUE!</v>
      </c>
      <c r="I398" s="241"/>
      <c r="J398" s="241"/>
      <c r="K398" s="654"/>
      <c r="L398" s="653"/>
      <c r="M398" s="653"/>
      <c r="N398" s="653"/>
      <c r="O398" s="653"/>
      <c r="P398" s="653"/>
      <c r="Q398" s="358"/>
      <c r="R398" s="358"/>
      <c r="S398" s="358"/>
      <c r="T398" s="358"/>
      <c r="U398" s="358"/>
      <c r="V398" s="358"/>
      <c r="W398" s="358"/>
      <c r="X398" s="358"/>
      <c r="Y398" s="358"/>
      <c r="Z398" s="358"/>
      <c r="AA398" s="358"/>
      <c r="AB398" s="358"/>
      <c r="AC398" s="358"/>
      <c r="AD398" s="358"/>
      <c r="AE398" s="177"/>
      <c r="AF398" s="358"/>
      <c r="AG398" s="619"/>
      <c r="AH398" s="1852"/>
    </row>
    <row r="399" spans="1:34" s="203" customFormat="1" ht="45" x14ac:dyDescent="0.25">
      <c r="A399" s="1413"/>
      <c r="B399" s="445" t="s">
        <v>670</v>
      </c>
      <c r="C399" s="852"/>
      <c r="D399" s="657"/>
      <c r="E399" s="257"/>
      <c r="F399" s="177"/>
      <c r="G399" s="177"/>
      <c r="H399" s="177"/>
      <c r="I399" s="241"/>
      <c r="J399" s="241"/>
      <c r="K399" s="654"/>
      <c r="L399" s="653"/>
      <c r="M399" s="653"/>
      <c r="N399" s="653"/>
      <c r="O399" s="653"/>
      <c r="P399" s="653"/>
      <c r="Q399" s="358"/>
      <c r="R399" s="358"/>
      <c r="S399" s="358"/>
      <c r="T399" s="358"/>
      <c r="U399" s="358"/>
      <c r="V399" s="358"/>
      <c r="W399" s="358"/>
      <c r="X399" s="358"/>
      <c r="Y399" s="358"/>
      <c r="Z399" s="358"/>
      <c r="AA399" s="358"/>
      <c r="AB399" s="358"/>
      <c r="AC399" s="358"/>
      <c r="AD399" s="358"/>
      <c r="AE399" s="177"/>
      <c r="AF399" s="358"/>
      <c r="AG399" s="619"/>
      <c r="AH399" s="1852"/>
    </row>
    <row r="400" spans="1:34" ht="30" x14ac:dyDescent="0.25">
      <c r="B400" s="1665" t="s">
        <v>123</v>
      </c>
      <c r="C400" s="852"/>
      <c r="D400" s="657"/>
      <c r="E400" s="257"/>
      <c r="F400" s="177" t="e">
        <f t="shared" si="131"/>
        <v>#VALUE!</v>
      </c>
      <c r="G400" s="177">
        <v>95</v>
      </c>
      <c r="H400" s="177" t="e">
        <f t="shared" si="132"/>
        <v>#VALUE!</v>
      </c>
      <c r="I400" s="241"/>
      <c r="J400" s="241"/>
      <c r="K400" s="654"/>
      <c r="L400" s="653"/>
      <c r="M400" s="653"/>
      <c r="N400" s="653"/>
      <c r="O400" s="653"/>
      <c r="P400" s="653"/>
      <c r="Q400" s="358"/>
      <c r="R400" s="358"/>
      <c r="S400" s="358"/>
      <c r="T400" s="358"/>
      <c r="U400" s="358"/>
      <c r="V400" s="358"/>
      <c r="W400" s="358"/>
      <c r="X400" s="358"/>
      <c r="Y400" s="358"/>
      <c r="Z400" s="358"/>
      <c r="AA400" s="358"/>
      <c r="AB400" s="358"/>
      <c r="AC400" s="358"/>
      <c r="AD400" s="358"/>
      <c r="AE400" s="177"/>
      <c r="AF400" s="358"/>
      <c r="AG400" s="619"/>
      <c r="AH400" s="1852"/>
    </row>
    <row r="401" spans="2:34" ht="60" x14ac:dyDescent="0.25">
      <c r="B401" s="1665" t="s">
        <v>671</v>
      </c>
      <c r="C401" s="852"/>
      <c r="D401" s="657"/>
      <c r="E401" s="257"/>
      <c r="F401" s="177"/>
      <c r="G401" s="177"/>
      <c r="H401" s="177"/>
      <c r="I401" s="241"/>
      <c r="J401" s="241"/>
      <c r="K401" s="654"/>
      <c r="L401" s="653"/>
      <c r="M401" s="653"/>
      <c r="N401" s="653"/>
      <c r="O401" s="653"/>
      <c r="P401" s="653"/>
      <c r="Q401" s="358"/>
      <c r="R401" s="358"/>
      <c r="S401" s="358"/>
      <c r="T401" s="358"/>
      <c r="U401" s="358"/>
      <c r="V401" s="358"/>
      <c r="W401" s="358"/>
      <c r="X401" s="358"/>
      <c r="Y401" s="358"/>
      <c r="Z401" s="358"/>
      <c r="AA401" s="358"/>
      <c r="AB401" s="358"/>
      <c r="AC401" s="358"/>
      <c r="AD401" s="358"/>
      <c r="AE401" s="177"/>
      <c r="AF401" s="358"/>
      <c r="AG401" s="619"/>
      <c r="AH401" s="1852"/>
    </row>
    <row r="402" spans="2:34" ht="45" x14ac:dyDescent="0.25">
      <c r="B402" s="10" t="s">
        <v>672</v>
      </c>
      <c r="C402" s="852"/>
      <c r="D402" s="657"/>
      <c r="E402" s="257"/>
      <c r="F402" s="177" t="e">
        <f t="shared" si="131"/>
        <v>#VALUE!</v>
      </c>
      <c r="G402" s="177"/>
      <c r="H402" s="177" t="e">
        <f t="shared" si="132"/>
        <v>#VALUE!</v>
      </c>
      <c r="I402" s="241"/>
      <c r="J402" s="241"/>
      <c r="K402" s="654"/>
      <c r="L402" s="653"/>
      <c r="M402" s="653"/>
      <c r="N402" s="653"/>
      <c r="O402" s="653"/>
      <c r="P402" s="653"/>
      <c r="Q402" s="358"/>
      <c r="R402" s="358"/>
      <c r="S402" s="358"/>
      <c r="T402" s="358"/>
      <c r="U402" s="358"/>
      <c r="V402" s="358"/>
      <c r="W402" s="358"/>
      <c r="X402" s="358"/>
      <c r="Y402" s="358"/>
      <c r="Z402" s="358"/>
      <c r="AA402" s="358"/>
      <c r="AB402" s="358"/>
      <c r="AC402" s="358"/>
      <c r="AD402" s="358"/>
      <c r="AE402" s="177"/>
      <c r="AF402" s="358"/>
      <c r="AG402" s="619"/>
      <c r="AH402" s="1852"/>
    </row>
    <row r="403" spans="2:34" ht="60" x14ac:dyDescent="0.25">
      <c r="B403" s="10" t="s">
        <v>673</v>
      </c>
      <c r="C403" s="852"/>
      <c r="D403" s="657"/>
      <c r="E403" s="257"/>
      <c r="F403" s="177" t="e">
        <f t="shared" si="131"/>
        <v>#VALUE!</v>
      </c>
      <c r="G403" s="177"/>
      <c r="H403" s="177" t="e">
        <f t="shared" si="132"/>
        <v>#VALUE!</v>
      </c>
      <c r="I403" s="241"/>
      <c r="J403" s="241"/>
      <c r="K403" s="654"/>
      <c r="L403" s="653"/>
      <c r="M403" s="653"/>
      <c r="N403" s="653"/>
      <c r="O403" s="653"/>
      <c r="P403" s="653"/>
      <c r="Q403" s="358"/>
      <c r="R403" s="358"/>
      <c r="S403" s="358"/>
      <c r="T403" s="358"/>
      <c r="U403" s="358"/>
      <c r="V403" s="358"/>
      <c r="W403" s="358"/>
      <c r="X403" s="358"/>
      <c r="Y403" s="358"/>
      <c r="Z403" s="358"/>
      <c r="AA403" s="358"/>
      <c r="AB403" s="358"/>
      <c r="AC403" s="358"/>
      <c r="AD403" s="358"/>
      <c r="AE403" s="177"/>
      <c r="AF403" s="358"/>
      <c r="AG403" s="619"/>
      <c r="AH403" s="1852"/>
    </row>
    <row r="404" spans="2:34" ht="60" x14ac:dyDescent="0.25">
      <c r="B404" s="10" t="s">
        <v>674</v>
      </c>
      <c r="C404" s="409"/>
      <c r="D404" s="10"/>
      <c r="E404" s="257"/>
      <c r="F404" s="177" t="e">
        <f t="shared" si="131"/>
        <v>#VALUE!</v>
      </c>
      <c r="G404" s="177">
        <v>4</v>
      </c>
      <c r="H404" s="177" t="e">
        <f t="shared" si="132"/>
        <v>#VALUE!</v>
      </c>
      <c r="I404" s="241"/>
      <c r="J404" s="241"/>
      <c r="K404" s="849"/>
      <c r="L404" s="714"/>
      <c r="M404" s="714"/>
      <c r="N404" s="714"/>
      <c r="O404" s="714"/>
      <c r="P404" s="714"/>
      <c r="Q404" s="358"/>
      <c r="R404" s="358"/>
      <c r="S404" s="358"/>
      <c r="T404" s="358"/>
      <c r="U404" s="358"/>
      <c r="V404" s="358"/>
      <c r="W404" s="358"/>
      <c r="X404" s="358">
        <f>AD404-AC404-Z404</f>
        <v>0</v>
      </c>
      <c r="Y404" s="358"/>
      <c r="Z404" s="358"/>
      <c r="AA404" s="358"/>
      <c r="AB404" s="358"/>
      <c r="AC404" s="358"/>
      <c r="AD404" s="358"/>
      <c r="AE404" s="177"/>
      <c r="AF404" s="358"/>
      <c r="AG404" s="619"/>
      <c r="AH404" s="1852"/>
    </row>
    <row r="405" spans="2:34" ht="60" x14ac:dyDescent="0.25">
      <c r="B405" s="1665" t="s">
        <v>675</v>
      </c>
      <c r="C405" s="409"/>
      <c r="D405" s="10"/>
      <c r="E405" s="257"/>
      <c r="F405" s="177" t="e">
        <f t="shared" si="131"/>
        <v>#VALUE!</v>
      </c>
      <c r="G405" s="177">
        <v>1</v>
      </c>
      <c r="H405" s="177" t="e">
        <f t="shared" si="132"/>
        <v>#VALUE!</v>
      </c>
      <c r="I405" s="241"/>
      <c r="J405" s="241"/>
      <c r="K405" s="849"/>
      <c r="L405" s="714"/>
      <c r="M405" s="714"/>
      <c r="N405" s="714"/>
      <c r="O405" s="714"/>
      <c r="P405" s="714"/>
      <c r="Q405" s="358"/>
      <c r="R405" s="358"/>
      <c r="S405" s="358"/>
      <c r="T405" s="358"/>
      <c r="U405" s="358"/>
      <c r="V405" s="358"/>
      <c r="W405" s="358"/>
      <c r="X405" s="358"/>
      <c r="Y405" s="358"/>
      <c r="Z405" s="358"/>
      <c r="AA405" s="358"/>
      <c r="AB405" s="358"/>
      <c r="AC405" s="358"/>
      <c r="AD405" s="358"/>
      <c r="AE405" s="177"/>
      <c r="AF405" s="358"/>
      <c r="AG405" s="619"/>
      <c r="AH405" s="1852"/>
    </row>
    <row r="406" spans="2:34" ht="60" x14ac:dyDescent="0.25">
      <c r="B406" s="1665" t="s">
        <v>676</v>
      </c>
      <c r="C406" s="409"/>
      <c r="D406" s="10"/>
      <c r="E406" s="257"/>
      <c r="F406" s="177" t="e">
        <f t="shared" si="131"/>
        <v>#VALUE!</v>
      </c>
      <c r="G406" s="177"/>
      <c r="H406" s="177" t="e">
        <f t="shared" si="132"/>
        <v>#VALUE!</v>
      </c>
      <c r="I406" s="241"/>
      <c r="J406" s="241"/>
      <c r="K406" s="849"/>
      <c r="L406" s="714"/>
      <c r="M406" s="714"/>
      <c r="N406" s="714"/>
      <c r="O406" s="714"/>
      <c r="P406" s="714"/>
      <c r="Q406" s="358"/>
      <c r="R406" s="358"/>
      <c r="S406" s="358"/>
      <c r="T406" s="358"/>
      <c r="U406" s="358"/>
      <c r="V406" s="358"/>
      <c r="W406" s="358"/>
      <c r="X406" s="358"/>
      <c r="Y406" s="358"/>
      <c r="Z406" s="358"/>
      <c r="AA406" s="358"/>
      <c r="AB406" s="358"/>
      <c r="AC406" s="358"/>
      <c r="AD406" s="358"/>
      <c r="AE406" s="177"/>
      <c r="AF406" s="358"/>
      <c r="AG406" s="619"/>
      <c r="AH406" s="1852"/>
    </row>
    <row r="407" spans="2:34" ht="60" x14ac:dyDescent="0.25">
      <c r="B407" s="1665" t="s">
        <v>677</v>
      </c>
      <c r="C407" s="409"/>
      <c r="D407" s="10"/>
      <c r="E407" s="257"/>
      <c r="F407" s="177" t="e">
        <f t="shared" si="131"/>
        <v>#VALUE!</v>
      </c>
      <c r="G407" s="177"/>
      <c r="H407" s="177" t="e">
        <f t="shared" si="132"/>
        <v>#VALUE!</v>
      </c>
      <c r="I407" s="241"/>
      <c r="J407" s="241"/>
      <c r="K407" s="849"/>
      <c r="L407" s="714"/>
      <c r="M407" s="714"/>
      <c r="N407" s="714"/>
      <c r="O407" s="714"/>
      <c r="P407" s="714"/>
      <c r="Q407" s="358"/>
      <c r="R407" s="358"/>
      <c r="S407" s="358"/>
      <c r="T407" s="358"/>
      <c r="U407" s="358"/>
      <c r="V407" s="358"/>
      <c r="W407" s="358"/>
      <c r="X407" s="358"/>
      <c r="Y407" s="358"/>
      <c r="Z407" s="358"/>
      <c r="AA407" s="358"/>
      <c r="AB407" s="358"/>
      <c r="AC407" s="358"/>
      <c r="AD407" s="358"/>
      <c r="AE407" s="177"/>
      <c r="AF407" s="358"/>
      <c r="AG407" s="619"/>
      <c r="AH407" s="1852"/>
    </row>
    <row r="408" spans="2:34" ht="60" x14ac:dyDescent="0.25">
      <c r="B408" s="1665" t="s">
        <v>678</v>
      </c>
      <c r="C408" s="409"/>
      <c r="D408" s="10"/>
      <c r="E408" s="257"/>
      <c r="F408" s="177" t="e">
        <f t="shared" si="131"/>
        <v>#VALUE!</v>
      </c>
      <c r="G408" s="177">
        <v>1</v>
      </c>
      <c r="H408" s="177" t="e">
        <f t="shared" si="132"/>
        <v>#VALUE!</v>
      </c>
      <c r="I408" s="241"/>
      <c r="J408" s="241"/>
      <c r="K408" s="849"/>
      <c r="L408" s="714"/>
      <c r="M408" s="714"/>
      <c r="N408" s="714"/>
      <c r="O408" s="714"/>
      <c r="P408" s="714"/>
      <c r="Q408" s="358"/>
      <c r="R408" s="358"/>
      <c r="S408" s="358"/>
      <c r="T408" s="358"/>
      <c r="U408" s="358"/>
      <c r="V408" s="358"/>
      <c r="W408" s="358"/>
      <c r="X408" s="358"/>
      <c r="Y408" s="358"/>
      <c r="Z408" s="358"/>
      <c r="AA408" s="358"/>
      <c r="AB408" s="358"/>
      <c r="AC408" s="358"/>
      <c r="AD408" s="358"/>
      <c r="AE408" s="177"/>
      <c r="AF408" s="358"/>
      <c r="AG408" s="619"/>
      <c r="AH408" s="1852"/>
    </row>
    <row r="409" spans="2:34" ht="75" x14ac:dyDescent="0.25">
      <c r="B409" s="1665" t="s">
        <v>679</v>
      </c>
      <c r="C409" s="409"/>
      <c r="D409" s="10"/>
      <c r="E409" s="257"/>
      <c r="F409" s="177" t="e">
        <f t="shared" si="131"/>
        <v>#VALUE!</v>
      </c>
      <c r="G409" s="177">
        <v>1</v>
      </c>
      <c r="H409" s="177" t="e">
        <f t="shared" si="132"/>
        <v>#VALUE!</v>
      </c>
      <c r="I409" s="241"/>
      <c r="J409" s="241"/>
      <c r="K409" s="849"/>
      <c r="L409" s="714"/>
      <c r="M409" s="714"/>
      <c r="N409" s="714"/>
      <c r="O409" s="714"/>
      <c r="P409" s="714"/>
      <c r="Q409" s="358"/>
      <c r="R409" s="358"/>
      <c r="S409" s="358"/>
      <c r="T409" s="358"/>
      <c r="U409" s="358"/>
      <c r="V409" s="358"/>
      <c r="W409" s="358"/>
      <c r="X409" s="358"/>
      <c r="Y409" s="358"/>
      <c r="Z409" s="358"/>
      <c r="AA409" s="358"/>
      <c r="AB409" s="358"/>
      <c r="AC409" s="358"/>
      <c r="AD409" s="358"/>
      <c r="AE409" s="177"/>
      <c r="AF409" s="358"/>
      <c r="AG409" s="619"/>
      <c r="AH409" s="1852"/>
    </row>
    <row r="410" spans="2:34" ht="60" x14ac:dyDescent="0.25">
      <c r="B410" s="1665" t="s">
        <v>680</v>
      </c>
      <c r="C410" s="409"/>
      <c r="D410" s="10"/>
      <c r="E410" s="257"/>
      <c r="F410" s="177" t="e">
        <f t="shared" si="131"/>
        <v>#VALUE!</v>
      </c>
      <c r="G410" s="177">
        <v>3</v>
      </c>
      <c r="H410" s="177" t="e">
        <f t="shared" si="132"/>
        <v>#VALUE!</v>
      </c>
      <c r="I410" s="241"/>
      <c r="J410" s="241"/>
      <c r="K410" s="849"/>
      <c r="L410" s="714"/>
      <c r="M410" s="714"/>
      <c r="N410" s="714"/>
      <c r="O410" s="714"/>
      <c r="P410" s="714"/>
      <c r="Q410" s="358"/>
      <c r="R410" s="358"/>
      <c r="S410" s="358"/>
      <c r="T410" s="358"/>
      <c r="U410" s="358"/>
      <c r="V410" s="358"/>
      <c r="W410" s="358"/>
      <c r="X410" s="358"/>
      <c r="Y410" s="358"/>
      <c r="Z410" s="358"/>
      <c r="AA410" s="358"/>
      <c r="AB410" s="358"/>
      <c r="AC410" s="358"/>
      <c r="AD410" s="358"/>
      <c r="AE410" s="177"/>
      <c r="AF410" s="358"/>
      <c r="AG410" s="619"/>
      <c r="AH410" s="1852"/>
    </row>
    <row r="411" spans="2:34" ht="75" x14ac:dyDescent="0.25">
      <c r="B411" s="445" t="s">
        <v>681</v>
      </c>
      <c r="C411" s="409"/>
      <c r="D411" s="10"/>
      <c r="E411" s="257"/>
      <c r="F411" s="177" t="e">
        <f t="shared" si="131"/>
        <v>#VALUE!</v>
      </c>
      <c r="G411" s="177"/>
      <c r="H411" s="177" t="e">
        <f t="shared" si="132"/>
        <v>#VALUE!</v>
      </c>
      <c r="I411" s="241"/>
      <c r="J411" s="241"/>
      <c r="K411" s="849"/>
      <c r="L411" s="714"/>
      <c r="M411" s="714"/>
      <c r="N411" s="714"/>
      <c r="O411" s="714"/>
      <c r="P411" s="714"/>
      <c r="Q411" s="358"/>
      <c r="R411" s="358"/>
      <c r="S411" s="358"/>
      <c r="T411" s="358"/>
      <c r="U411" s="358"/>
      <c r="V411" s="358"/>
      <c r="W411" s="358"/>
      <c r="X411" s="358"/>
      <c r="Y411" s="358"/>
      <c r="Z411" s="358"/>
      <c r="AA411" s="358"/>
      <c r="AB411" s="358"/>
      <c r="AC411" s="358"/>
      <c r="AD411" s="358"/>
      <c r="AE411" s="177"/>
      <c r="AF411" s="358"/>
      <c r="AG411" s="619"/>
      <c r="AH411" s="1852"/>
    </row>
    <row r="412" spans="2:34" ht="30" x14ac:dyDescent="0.25">
      <c r="B412" s="1665" t="s">
        <v>682</v>
      </c>
      <c r="C412" s="409"/>
      <c r="D412" s="10"/>
      <c r="E412" s="257"/>
      <c r="F412" s="177" t="e">
        <f t="shared" si="131"/>
        <v>#VALUE!</v>
      </c>
      <c r="G412" s="177">
        <v>62</v>
      </c>
      <c r="H412" s="177" t="e">
        <f t="shared" si="132"/>
        <v>#VALUE!</v>
      </c>
      <c r="I412" s="241"/>
      <c r="J412" s="241"/>
      <c r="K412" s="819"/>
      <c r="L412" s="456"/>
      <c r="M412" s="456"/>
      <c r="N412" s="456"/>
      <c r="O412" s="456"/>
      <c r="P412" s="456"/>
      <c r="Q412" s="358"/>
      <c r="R412" s="358"/>
      <c r="S412" s="358"/>
      <c r="T412" s="358"/>
      <c r="U412" s="358"/>
      <c r="V412" s="358"/>
      <c r="W412" s="358"/>
      <c r="X412" s="358">
        <f>AD412-AC412-Z412</f>
        <v>0</v>
      </c>
      <c r="Y412" s="358"/>
      <c r="Z412" s="358"/>
      <c r="AA412" s="358"/>
      <c r="AB412" s="358"/>
      <c r="AC412" s="358"/>
      <c r="AD412" s="358"/>
      <c r="AE412" s="177"/>
      <c r="AF412" s="358"/>
      <c r="AG412" s="619"/>
      <c r="AH412" s="1852"/>
    </row>
    <row r="413" spans="2:34" ht="45" x14ac:dyDescent="0.25">
      <c r="B413" s="1665" t="s">
        <v>683</v>
      </c>
      <c r="C413" s="409"/>
      <c r="D413" s="10"/>
      <c r="E413" s="257"/>
      <c r="F413" s="177" t="e">
        <f t="shared" si="131"/>
        <v>#VALUE!</v>
      </c>
      <c r="G413" s="177">
        <v>41</v>
      </c>
      <c r="H413" s="177" t="e">
        <f t="shared" si="132"/>
        <v>#VALUE!</v>
      </c>
      <c r="I413" s="241"/>
      <c r="J413" s="241"/>
      <c r="K413" s="819"/>
      <c r="L413" s="456"/>
      <c r="M413" s="456"/>
      <c r="N413" s="456"/>
      <c r="O413" s="456"/>
      <c r="P413" s="456"/>
      <c r="Q413" s="358"/>
      <c r="R413" s="358"/>
      <c r="S413" s="358"/>
      <c r="T413" s="358"/>
      <c r="U413" s="358"/>
      <c r="V413" s="358"/>
      <c r="W413" s="358"/>
      <c r="X413" s="358"/>
      <c r="Y413" s="358"/>
      <c r="Z413" s="358"/>
      <c r="AA413" s="358"/>
      <c r="AB413" s="358"/>
      <c r="AC413" s="358"/>
      <c r="AD413" s="358"/>
      <c r="AE413" s="177"/>
      <c r="AF413" s="358"/>
      <c r="AG413" s="619"/>
      <c r="AH413" s="1852"/>
    </row>
    <row r="414" spans="2:34" ht="30" x14ac:dyDescent="0.25">
      <c r="B414" s="10" t="s">
        <v>684</v>
      </c>
      <c r="C414" s="409"/>
      <c r="D414" s="10"/>
      <c r="E414" s="257"/>
      <c r="F414" s="177" t="e">
        <f t="shared" si="131"/>
        <v>#VALUE!</v>
      </c>
      <c r="G414" s="177">
        <v>16</v>
      </c>
      <c r="H414" s="177" t="e">
        <f t="shared" si="132"/>
        <v>#VALUE!</v>
      </c>
      <c r="I414" s="241"/>
      <c r="J414" s="241"/>
      <c r="K414" s="819"/>
      <c r="L414" s="456"/>
      <c r="M414" s="456"/>
      <c r="N414" s="456"/>
      <c r="O414" s="456"/>
      <c r="P414" s="456"/>
      <c r="Q414" s="358"/>
      <c r="R414" s="358"/>
      <c r="S414" s="358"/>
      <c r="T414" s="358"/>
      <c r="U414" s="358"/>
      <c r="V414" s="358"/>
      <c r="W414" s="358"/>
      <c r="X414" s="358"/>
      <c r="Y414" s="358"/>
      <c r="Z414" s="358"/>
      <c r="AA414" s="358"/>
      <c r="AB414" s="358"/>
      <c r="AC414" s="358"/>
      <c r="AD414" s="358"/>
      <c r="AE414" s="177"/>
      <c r="AF414" s="358"/>
      <c r="AG414" s="619"/>
      <c r="AH414" s="1852"/>
    </row>
    <row r="415" spans="2:34" ht="30" x14ac:dyDescent="0.25">
      <c r="B415" s="10" t="s">
        <v>685</v>
      </c>
      <c r="C415" s="409"/>
      <c r="D415" s="10"/>
      <c r="E415" s="257"/>
      <c r="F415" s="177"/>
      <c r="G415" s="177">
        <v>1</v>
      </c>
      <c r="H415" s="177"/>
      <c r="I415" s="241"/>
      <c r="J415" s="241"/>
      <c r="K415" s="819"/>
      <c r="L415" s="456"/>
      <c r="M415" s="456"/>
      <c r="N415" s="456"/>
      <c r="O415" s="456"/>
      <c r="P415" s="456"/>
      <c r="Q415" s="358"/>
      <c r="R415" s="358"/>
      <c r="S415" s="358"/>
      <c r="T415" s="358"/>
      <c r="U415" s="358"/>
      <c r="V415" s="358"/>
      <c r="W415" s="358"/>
      <c r="X415" s="358"/>
      <c r="Y415" s="358"/>
      <c r="Z415" s="358"/>
      <c r="AA415" s="358"/>
      <c r="AB415" s="358"/>
      <c r="AC415" s="358"/>
      <c r="AD415" s="358"/>
      <c r="AE415" s="177"/>
      <c r="AF415" s="358"/>
      <c r="AG415" s="619"/>
      <c r="AH415" s="1852"/>
    </row>
    <row r="416" spans="2:34" ht="45" x14ac:dyDescent="0.25">
      <c r="B416" s="10" t="s">
        <v>686</v>
      </c>
      <c r="C416" s="409"/>
      <c r="D416" s="10"/>
      <c r="E416" s="257"/>
      <c r="F416" s="177" t="e">
        <f t="shared" si="131"/>
        <v>#VALUE!</v>
      </c>
      <c r="G416" s="177"/>
      <c r="H416" s="177" t="e">
        <f t="shared" si="132"/>
        <v>#VALUE!</v>
      </c>
      <c r="I416" s="241"/>
      <c r="J416" s="241"/>
      <c r="K416" s="654"/>
      <c r="L416" s="653"/>
      <c r="M416" s="653"/>
      <c r="N416" s="653"/>
      <c r="O416" s="653"/>
      <c r="P416" s="653"/>
      <c r="Q416" s="358"/>
      <c r="R416" s="358"/>
      <c r="S416" s="358"/>
      <c r="T416" s="358"/>
      <c r="U416" s="358"/>
      <c r="V416" s="358"/>
      <c r="W416" s="358"/>
      <c r="X416" s="358">
        <f>AD416-AC416-Z416</f>
        <v>0</v>
      </c>
      <c r="Y416" s="358"/>
      <c r="Z416" s="358"/>
      <c r="AA416" s="358"/>
      <c r="AB416" s="358"/>
      <c r="AC416" s="358"/>
      <c r="AD416" s="358"/>
      <c r="AE416" s="177"/>
      <c r="AF416" s="358"/>
      <c r="AG416" s="619"/>
      <c r="AH416" s="1852"/>
    </row>
    <row r="417" spans="2:34" ht="45" x14ac:dyDescent="0.25">
      <c r="B417" s="10" t="s">
        <v>687</v>
      </c>
      <c r="C417" s="409"/>
      <c r="D417" s="10"/>
      <c r="E417" s="257"/>
      <c r="F417" s="177" t="e">
        <f t="shared" si="131"/>
        <v>#VALUE!</v>
      </c>
      <c r="G417" s="177">
        <v>29</v>
      </c>
      <c r="H417" s="177" t="e">
        <f t="shared" si="132"/>
        <v>#VALUE!</v>
      </c>
      <c r="I417" s="241"/>
      <c r="J417" s="241"/>
      <c r="K417" s="654"/>
      <c r="L417" s="653"/>
      <c r="M417" s="653"/>
      <c r="N417" s="653"/>
      <c r="O417" s="653"/>
      <c r="P417" s="653"/>
      <c r="Q417" s="358"/>
      <c r="R417" s="358"/>
      <c r="S417" s="358"/>
      <c r="T417" s="358"/>
      <c r="U417" s="358"/>
      <c r="V417" s="358"/>
      <c r="W417" s="358"/>
      <c r="X417" s="358"/>
      <c r="Y417" s="358"/>
      <c r="Z417" s="358"/>
      <c r="AA417" s="358"/>
      <c r="AB417" s="358"/>
      <c r="AC417" s="358"/>
      <c r="AD417" s="358"/>
      <c r="AE417" s="177"/>
      <c r="AF417" s="358"/>
      <c r="AG417" s="619"/>
      <c r="AH417" s="1852"/>
    </row>
    <row r="418" spans="2:34" ht="30" x14ac:dyDescent="0.25">
      <c r="B418" s="10" t="s">
        <v>688</v>
      </c>
      <c r="C418" s="409"/>
      <c r="D418" s="10"/>
      <c r="E418" s="257"/>
      <c r="F418" s="177" t="e">
        <f t="shared" si="131"/>
        <v>#VALUE!</v>
      </c>
      <c r="G418" s="177">
        <v>22</v>
      </c>
      <c r="H418" s="177" t="e">
        <f t="shared" si="132"/>
        <v>#VALUE!</v>
      </c>
      <c r="I418" s="241"/>
      <c r="J418" s="241"/>
      <c r="K418" s="654"/>
      <c r="L418" s="653"/>
      <c r="M418" s="653"/>
      <c r="N418" s="653"/>
      <c r="O418" s="653"/>
      <c r="P418" s="653"/>
      <c r="Q418" s="358"/>
      <c r="R418" s="358"/>
      <c r="S418" s="358"/>
      <c r="T418" s="358"/>
      <c r="U418" s="358"/>
      <c r="V418" s="358"/>
      <c r="W418" s="358"/>
      <c r="X418" s="358"/>
      <c r="Y418" s="358"/>
      <c r="Z418" s="358"/>
      <c r="AA418" s="358"/>
      <c r="AB418" s="358"/>
      <c r="AC418" s="358"/>
      <c r="AD418" s="358"/>
      <c r="AE418" s="177"/>
      <c r="AF418" s="358"/>
      <c r="AG418" s="619"/>
      <c r="AH418" s="1852"/>
    </row>
    <row r="419" spans="2:34" ht="90" x14ac:dyDescent="0.25">
      <c r="B419" s="10" t="s">
        <v>689</v>
      </c>
      <c r="C419" s="410"/>
      <c r="D419" s="8"/>
      <c r="E419" s="257"/>
      <c r="F419" s="177" t="e">
        <f t="shared" si="131"/>
        <v>#VALUE!</v>
      </c>
      <c r="G419" s="177">
        <v>19</v>
      </c>
      <c r="H419" s="177" t="e">
        <f t="shared" si="132"/>
        <v>#VALUE!</v>
      </c>
      <c r="I419" s="241"/>
      <c r="J419" s="241"/>
      <c r="K419" s="654"/>
      <c r="L419" s="653"/>
      <c r="M419" s="653"/>
      <c r="N419" s="653"/>
      <c r="O419" s="653"/>
      <c r="P419" s="653"/>
      <c r="Q419" s="358"/>
      <c r="R419" s="358"/>
      <c r="S419" s="358"/>
      <c r="T419" s="358"/>
      <c r="U419" s="358"/>
      <c r="V419" s="358"/>
      <c r="W419" s="358"/>
      <c r="X419" s="358">
        <f>AD419-AC419-Z419</f>
        <v>0</v>
      </c>
      <c r="Y419" s="358"/>
      <c r="Z419" s="358"/>
      <c r="AA419" s="358"/>
      <c r="AB419" s="358"/>
      <c r="AC419" s="358"/>
      <c r="AD419" s="358"/>
      <c r="AE419" s="177"/>
      <c r="AF419" s="358"/>
      <c r="AG419" s="619"/>
      <c r="AH419" s="1852"/>
    </row>
    <row r="420" spans="2:34" ht="90" x14ac:dyDescent="0.25">
      <c r="B420" s="10" t="s">
        <v>335</v>
      </c>
      <c r="C420" s="410"/>
      <c r="D420" s="8"/>
      <c r="E420" s="257"/>
      <c r="F420" s="177"/>
      <c r="G420" s="177"/>
      <c r="H420" s="177"/>
      <c r="I420" s="241"/>
      <c r="J420" s="241"/>
      <c r="K420" s="654"/>
      <c r="L420" s="653"/>
      <c r="M420" s="653"/>
      <c r="N420" s="653"/>
      <c r="O420" s="653"/>
      <c r="P420" s="653"/>
      <c r="Q420" s="358"/>
      <c r="R420" s="358"/>
      <c r="S420" s="358"/>
      <c r="T420" s="358"/>
      <c r="U420" s="358"/>
      <c r="V420" s="358"/>
      <c r="W420" s="358"/>
      <c r="X420" s="358"/>
      <c r="Y420" s="358"/>
      <c r="Z420" s="358"/>
      <c r="AA420" s="358"/>
      <c r="AB420" s="358"/>
      <c r="AC420" s="358"/>
      <c r="AD420" s="358"/>
      <c r="AE420" s="177"/>
      <c r="AF420" s="358"/>
      <c r="AG420" s="619"/>
      <c r="AH420" s="1852"/>
    </row>
    <row r="421" spans="2:34" ht="105" x14ac:dyDescent="0.25">
      <c r="B421" s="10" t="s">
        <v>690</v>
      </c>
      <c r="C421" s="410"/>
      <c r="D421" s="8"/>
      <c r="E421" s="257"/>
      <c r="F421" s="177"/>
      <c r="G421" s="177"/>
      <c r="H421" s="177"/>
      <c r="I421" s="241"/>
      <c r="J421" s="241"/>
      <c r="K421" s="654"/>
      <c r="L421" s="653"/>
      <c r="M421" s="653"/>
      <c r="N421" s="653"/>
      <c r="O421" s="653"/>
      <c r="P421" s="653"/>
      <c r="Q421" s="358"/>
      <c r="R421" s="358"/>
      <c r="S421" s="358"/>
      <c r="T421" s="358"/>
      <c r="U421" s="358"/>
      <c r="V421" s="358"/>
      <c r="W421" s="358"/>
      <c r="X421" s="358"/>
      <c r="Y421" s="358"/>
      <c r="Z421" s="358"/>
      <c r="AA421" s="358"/>
      <c r="AB421" s="358"/>
      <c r="AC421" s="358"/>
      <c r="AD421" s="358"/>
      <c r="AE421" s="177"/>
      <c r="AF421" s="358"/>
      <c r="AG421" s="619"/>
      <c r="AH421" s="1852"/>
    </row>
    <row r="422" spans="2:34" ht="75" x14ac:dyDescent="0.25">
      <c r="B422" s="10" t="s">
        <v>691</v>
      </c>
      <c r="C422" s="410"/>
      <c r="D422" s="8"/>
      <c r="E422" s="257"/>
      <c r="F422" s="177" t="e">
        <f t="shared" si="131"/>
        <v>#VALUE!</v>
      </c>
      <c r="G422" s="177">
        <v>6</v>
      </c>
      <c r="H422" s="177" t="e">
        <f t="shared" si="132"/>
        <v>#VALUE!</v>
      </c>
      <c r="I422" s="241"/>
      <c r="J422" s="241"/>
      <c r="K422" s="654"/>
      <c r="L422" s="653"/>
      <c r="M422" s="653"/>
      <c r="N422" s="653"/>
      <c r="O422" s="653"/>
      <c r="P422" s="653"/>
      <c r="Q422" s="358"/>
      <c r="R422" s="358"/>
      <c r="S422" s="358"/>
      <c r="T422" s="358"/>
      <c r="U422" s="358"/>
      <c r="V422" s="358"/>
      <c r="W422" s="358"/>
      <c r="X422" s="358"/>
      <c r="Y422" s="358"/>
      <c r="Z422" s="358"/>
      <c r="AA422" s="358"/>
      <c r="AB422" s="358"/>
      <c r="AC422" s="358"/>
      <c r="AD422" s="358"/>
      <c r="AE422" s="177"/>
      <c r="AF422" s="358"/>
      <c r="AG422" s="619"/>
      <c r="AH422" s="1852"/>
    </row>
    <row r="423" spans="2:34" ht="60" x14ac:dyDescent="0.25">
      <c r="B423" s="10" t="s">
        <v>692</v>
      </c>
      <c r="C423" s="410"/>
      <c r="D423" s="8"/>
      <c r="E423" s="257"/>
      <c r="F423" s="177"/>
      <c r="G423" s="177"/>
      <c r="H423" s="177"/>
      <c r="I423" s="241"/>
      <c r="J423" s="241"/>
      <c r="K423" s="654"/>
      <c r="L423" s="653"/>
      <c r="M423" s="653"/>
      <c r="N423" s="653"/>
      <c r="O423" s="653"/>
      <c r="P423" s="653"/>
      <c r="Q423" s="358"/>
      <c r="R423" s="358"/>
      <c r="S423" s="358"/>
      <c r="T423" s="358"/>
      <c r="U423" s="358"/>
      <c r="V423" s="358"/>
      <c r="W423" s="358"/>
      <c r="X423" s="358"/>
      <c r="Y423" s="358"/>
      <c r="Z423" s="358"/>
      <c r="AA423" s="358"/>
      <c r="AB423" s="358"/>
      <c r="AC423" s="358"/>
      <c r="AD423" s="358"/>
      <c r="AE423" s="177"/>
      <c r="AF423" s="358"/>
      <c r="AG423" s="619"/>
      <c r="AH423" s="1852"/>
    </row>
    <row r="424" spans="2:34" ht="90" x14ac:dyDescent="0.25">
      <c r="B424" s="10" t="s">
        <v>693</v>
      </c>
      <c r="C424" s="410"/>
      <c r="D424" s="8"/>
      <c r="E424" s="257"/>
      <c r="F424" s="177"/>
      <c r="G424" s="177"/>
      <c r="H424" s="177"/>
      <c r="I424" s="241"/>
      <c r="J424" s="241"/>
      <c r="K424" s="654"/>
      <c r="L424" s="653"/>
      <c r="M424" s="653"/>
      <c r="N424" s="653"/>
      <c r="O424" s="653"/>
      <c r="P424" s="653"/>
      <c r="Q424" s="358"/>
      <c r="R424" s="358"/>
      <c r="S424" s="358"/>
      <c r="T424" s="358"/>
      <c r="U424" s="358"/>
      <c r="V424" s="358"/>
      <c r="W424" s="358"/>
      <c r="X424" s="358"/>
      <c r="Y424" s="358"/>
      <c r="Z424" s="358"/>
      <c r="AA424" s="358"/>
      <c r="AB424" s="358"/>
      <c r="AC424" s="358"/>
      <c r="AD424" s="358"/>
      <c r="AE424" s="177"/>
      <c r="AF424" s="358"/>
      <c r="AG424" s="619"/>
      <c r="AH424" s="1852"/>
    </row>
    <row r="425" spans="2:34" ht="75" x14ac:dyDescent="0.25">
      <c r="B425" s="10" t="s">
        <v>694</v>
      </c>
      <c r="C425" s="409"/>
      <c r="D425" s="10"/>
      <c r="E425" s="257"/>
      <c r="F425" s="177" t="e">
        <f t="shared" si="131"/>
        <v>#VALUE!</v>
      </c>
      <c r="G425" s="177">
        <v>1</v>
      </c>
      <c r="H425" s="177" t="e">
        <f t="shared" si="132"/>
        <v>#VALUE!</v>
      </c>
      <c r="I425" s="241"/>
      <c r="J425" s="241"/>
      <c r="K425" s="654"/>
      <c r="L425" s="653"/>
      <c r="M425" s="653"/>
      <c r="N425" s="653"/>
      <c r="O425" s="653"/>
      <c r="P425" s="653"/>
      <c r="Q425" s="358"/>
      <c r="R425" s="358"/>
      <c r="S425" s="358"/>
      <c r="T425" s="358"/>
      <c r="U425" s="358"/>
      <c r="V425" s="358"/>
      <c r="W425" s="358"/>
      <c r="X425" s="358">
        <f>AD425-AC425-Z425</f>
        <v>0</v>
      </c>
      <c r="Y425" s="358"/>
      <c r="Z425" s="358"/>
      <c r="AA425" s="358"/>
      <c r="AB425" s="358"/>
      <c r="AC425" s="358"/>
      <c r="AD425" s="358"/>
      <c r="AE425" s="177"/>
      <c r="AF425" s="358"/>
      <c r="AG425" s="619"/>
      <c r="AH425" s="1852"/>
    </row>
    <row r="426" spans="2:34" x14ac:dyDescent="0.25">
      <c r="B426" s="657" t="s">
        <v>695</v>
      </c>
      <c r="C426" s="656"/>
      <c r="D426" s="657"/>
      <c r="E426" s="257"/>
      <c r="F426" s="177" t="e">
        <f t="shared" si="131"/>
        <v>#VALUE!</v>
      </c>
      <c r="G426" s="177">
        <v>595</v>
      </c>
      <c r="H426" s="177" t="e">
        <f t="shared" si="132"/>
        <v>#VALUE!</v>
      </c>
      <c r="I426" s="241"/>
      <c r="J426" s="241"/>
      <c r="K426" s="654"/>
      <c r="L426" s="653"/>
      <c r="M426" s="653"/>
      <c r="N426" s="653"/>
      <c r="O426" s="653"/>
      <c r="P426" s="653"/>
      <c r="Q426" s="358"/>
      <c r="R426" s="358"/>
      <c r="S426" s="358"/>
      <c r="T426" s="358"/>
      <c r="U426" s="358"/>
      <c r="V426" s="358"/>
      <c r="W426" s="358"/>
      <c r="X426" s="358">
        <f>AD426-AC426-Z426</f>
        <v>0</v>
      </c>
      <c r="Y426" s="358"/>
      <c r="Z426" s="358"/>
      <c r="AA426" s="358"/>
      <c r="AB426" s="358"/>
      <c r="AC426" s="358"/>
      <c r="AD426" s="358"/>
      <c r="AE426" s="177"/>
      <c r="AF426" s="358"/>
      <c r="AG426" s="619"/>
      <c r="AH426" s="1852"/>
    </row>
    <row r="427" spans="2:34" ht="30" x14ac:dyDescent="0.25">
      <c r="B427" s="10" t="s">
        <v>696</v>
      </c>
      <c r="C427" s="853"/>
      <c r="D427" s="10"/>
      <c r="E427" s="257"/>
      <c r="F427" s="177" t="e">
        <f t="shared" si="131"/>
        <v>#VALUE!</v>
      </c>
      <c r="G427" s="177"/>
      <c r="H427" s="177" t="e">
        <f t="shared" si="132"/>
        <v>#VALUE!</v>
      </c>
      <c r="I427" s="241"/>
      <c r="J427" s="241"/>
      <c r="K427" s="819"/>
      <c r="L427" s="456"/>
      <c r="M427" s="456"/>
      <c r="N427" s="456"/>
      <c r="O427" s="456"/>
      <c r="P427" s="456"/>
      <c r="Q427" s="358"/>
      <c r="R427" s="358"/>
      <c r="S427" s="358"/>
      <c r="T427" s="358"/>
      <c r="U427" s="358"/>
      <c r="V427" s="358"/>
      <c r="W427" s="358"/>
      <c r="X427" s="358">
        <f>AD427-AC427-Z427</f>
        <v>0</v>
      </c>
      <c r="Y427" s="358"/>
      <c r="Z427" s="358"/>
      <c r="AA427" s="358"/>
      <c r="AB427" s="358"/>
      <c r="AC427" s="358"/>
      <c r="AD427" s="358"/>
      <c r="AE427" s="177"/>
      <c r="AF427" s="358"/>
      <c r="AG427" s="619"/>
      <c r="AH427" s="1852"/>
    </row>
    <row r="428" spans="2:34" ht="30" x14ac:dyDescent="0.25">
      <c r="B428" s="10" t="s">
        <v>697</v>
      </c>
      <c r="C428" s="409"/>
      <c r="D428" s="10"/>
      <c r="E428" s="257"/>
      <c r="F428" s="177" t="e">
        <f t="shared" si="131"/>
        <v>#VALUE!</v>
      </c>
      <c r="G428" s="177">
        <v>368</v>
      </c>
      <c r="H428" s="177" t="e">
        <f t="shared" si="132"/>
        <v>#VALUE!</v>
      </c>
      <c r="I428" s="241"/>
      <c r="J428" s="241"/>
      <c r="K428" s="819"/>
      <c r="L428" s="456"/>
      <c r="M428" s="456"/>
      <c r="N428" s="456"/>
      <c r="O428" s="653"/>
      <c r="P428" s="653"/>
      <c r="Q428" s="653"/>
      <c r="R428" s="653"/>
      <c r="S428" s="653"/>
      <c r="T428" s="653"/>
      <c r="U428" s="653"/>
      <c r="V428" s="653"/>
      <c r="W428" s="358"/>
      <c r="X428" s="359"/>
      <c r="Y428" s="358"/>
      <c r="Z428" s="358"/>
      <c r="AA428" s="358"/>
      <c r="AB428" s="358"/>
      <c r="AC428" s="358"/>
      <c r="AD428" s="358"/>
      <c r="AE428" s="177"/>
      <c r="AF428" s="358"/>
      <c r="AG428" s="619"/>
      <c r="AH428" s="1852"/>
    </row>
    <row r="429" spans="2:34" ht="30" x14ac:dyDescent="0.25">
      <c r="B429" s="10" t="s">
        <v>698</v>
      </c>
      <c r="C429" s="409"/>
      <c r="D429" s="10"/>
      <c r="E429" s="257"/>
      <c r="F429" s="177"/>
      <c r="G429" s="177"/>
      <c r="H429" s="177"/>
      <c r="I429" s="241"/>
      <c r="J429" s="241"/>
      <c r="K429" s="819"/>
      <c r="L429" s="456"/>
      <c r="M429" s="456"/>
      <c r="N429" s="456"/>
      <c r="O429" s="653"/>
      <c r="P429" s="653"/>
      <c r="Q429" s="653"/>
      <c r="R429" s="653"/>
      <c r="S429" s="653"/>
      <c r="T429" s="653"/>
      <c r="U429" s="653"/>
      <c r="V429" s="653"/>
      <c r="W429" s="358"/>
      <c r="X429" s="359"/>
      <c r="Y429" s="358"/>
      <c r="Z429" s="358"/>
      <c r="AA429" s="358"/>
      <c r="AB429" s="358"/>
      <c r="AC429" s="358"/>
      <c r="AD429" s="358"/>
      <c r="AE429" s="177"/>
      <c r="AF429" s="358"/>
      <c r="AG429" s="619"/>
      <c r="AH429" s="1852"/>
    </row>
    <row r="430" spans="2:34" ht="30" x14ac:dyDescent="0.25">
      <c r="B430" s="10" t="s">
        <v>699</v>
      </c>
      <c r="C430" s="410"/>
      <c r="D430" s="10"/>
      <c r="E430" s="257"/>
      <c r="F430" s="177" t="e">
        <f t="shared" si="131"/>
        <v>#VALUE!</v>
      </c>
      <c r="G430" s="177">
        <v>4</v>
      </c>
      <c r="H430" s="177" t="e">
        <f t="shared" si="132"/>
        <v>#VALUE!</v>
      </c>
      <c r="I430" s="241"/>
      <c r="J430" s="241"/>
      <c r="K430" s="819"/>
      <c r="L430" s="456"/>
      <c r="M430" s="456"/>
      <c r="N430" s="456"/>
      <c r="O430" s="653"/>
      <c r="P430" s="653"/>
      <c r="Q430" s="653"/>
      <c r="R430" s="653"/>
      <c r="S430" s="653"/>
      <c r="T430" s="653"/>
      <c r="U430" s="653"/>
      <c r="V430" s="653"/>
      <c r="W430" s="358"/>
      <c r="X430" s="359"/>
      <c r="Y430" s="358"/>
      <c r="Z430" s="358"/>
      <c r="AA430" s="358"/>
      <c r="AB430" s="358"/>
      <c r="AC430" s="358"/>
      <c r="AD430" s="358"/>
      <c r="AE430" s="177"/>
      <c r="AF430" s="358"/>
      <c r="AG430" s="619"/>
      <c r="AH430" s="1852"/>
    </row>
    <row r="431" spans="2:34" ht="30" x14ac:dyDescent="0.25">
      <c r="B431" s="10" t="s">
        <v>700</v>
      </c>
      <c r="C431" s="410"/>
      <c r="D431" s="10"/>
      <c r="E431" s="257"/>
      <c r="F431" s="177"/>
      <c r="G431" s="177"/>
      <c r="H431" s="177"/>
      <c r="I431" s="241"/>
      <c r="J431" s="241"/>
      <c r="K431" s="819"/>
      <c r="L431" s="456"/>
      <c r="M431" s="456"/>
      <c r="N431" s="456"/>
      <c r="O431" s="653"/>
      <c r="P431" s="653"/>
      <c r="Q431" s="653"/>
      <c r="R431" s="653"/>
      <c r="S431" s="653"/>
      <c r="T431" s="653"/>
      <c r="U431" s="653"/>
      <c r="V431" s="653"/>
      <c r="W431" s="358"/>
      <c r="X431" s="359"/>
      <c r="Y431" s="358"/>
      <c r="Z431" s="358"/>
      <c r="AA431" s="358"/>
      <c r="AB431" s="358"/>
      <c r="AC431" s="358"/>
      <c r="AD431" s="358"/>
      <c r="AE431" s="177"/>
      <c r="AF431" s="358"/>
      <c r="AG431" s="619"/>
      <c r="AH431" s="1852"/>
    </row>
    <row r="432" spans="2:34" ht="30" x14ac:dyDescent="0.25">
      <c r="B432" s="10" t="s">
        <v>701</v>
      </c>
      <c r="C432" s="410"/>
      <c r="D432" s="10"/>
      <c r="E432" s="257"/>
      <c r="F432" s="177" t="e">
        <f t="shared" si="131"/>
        <v>#VALUE!</v>
      </c>
      <c r="G432" s="177">
        <v>143</v>
      </c>
      <c r="H432" s="177" t="e">
        <f t="shared" si="132"/>
        <v>#VALUE!</v>
      </c>
      <c r="I432" s="241"/>
      <c r="J432" s="241"/>
      <c r="K432" s="819"/>
      <c r="L432" s="456"/>
      <c r="M432" s="456"/>
      <c r="N432" s="456"/>
      <c r="O432" s="653"/>
      <c r="P432" s="653"/>
      <c r="Q432" s="653"/>
      <c r="R432" s="653"/>
      <c r="S432" s="653"/>
      <c r="T432" s="653"/>
      <c r="U432" s="653"/>
      <c r="V432" s="653"/>
      <c r="W432" s="358"/>
      <c r="X432" s="359"/>
      <c r="Y432" s="358"/>
      <c r="Z432" s="358"/>
      <c r="AA432" s="358"/>
      <c r="AB432" s="358"/>
      <c r="AC432" s="358"/>
      <c r="AD432" s="358"/>
      <c r="AE432" s="177"/>
      <c r="AF432" s="358"/>
      <c r="AG432" s="619"/>
      <c r="AH432" s="1852"/>
    </row>
    <row r="433" spans="2:34" ht="60" x14ac:dyDescent="0.25">
      <c r="B433" s="10" t="s">
        <v>702</v>
      </c>
      <c r="C433" s="410"/>
      <c r="D433" s="10"/>
      <c r="E433" s="257"/>
      <c r="F433" s="177" t="e">
        <f t="shared" si="131"/>
        <v>#VALUE!</v>
      </c>
      <c r="G433" s="177">
        <v>1</v>
      </c>
      <c r="H433" s="177" t="e">
        <f t="shared" si="132"/>
        <v>#VALUE!</v>
      </c>
      <c r="I433" s="241"/>
      <c r="J433" s="241"/>
      <c r="K433" s="819"/>
      <c r="L433" s="456"/>
      <c r="M433" s="456"/>
      <c r="N433" s="456"/>
      <c r="O433" s="653"/>
      <c r="P433" s="653"/>
      <c r="Q433" s="653"/>
      <c r="R433" s="653"/>
      <c r="S433" s="653"/>
      <c r="T433" s="653"/>
      <c r="U433" s="653"/>
      <c r="V433" s="653"/>
      <c r="W433" s="358"/>
      <c r="X433" s="359"/>
      <c r="Y433" s="358"/>
      <c r="Z433" s="358"/>
      <c r="AA433" s="358"/>
      <c r="AB433" s="358"/>
      <c r="AC433" s="358"/>
      <c r="AD433" s="358"/>
      <c r="AE433" s="177"/>
      <c r="AF433" s="358"/>
      <c r="AG433" s="619"/>
      <c r="AH433" s="1852"/>
    </row>
    <row r="434" spans="2:34" ht="30" x14ac:dyDescent="0.25">
      <c r="B434" s="10" t="s">
        <v>703</v>
      </c>
      <c r="C434" s="410"/>
      <c r="D434" s="10"/>
      <c r="E434" s="257"/>
      <c r="F434" s="177" t="e">
        <f t="shared" si="131"/>
        <v>#VALUE!</v>
      </c>
      <c r="G434" s="177">
        <v>2</v>
      </c>
      <c r="H434" s="177" t="e">
        <f t="shared" si="132"/>
        <v>#VALUE!</v>
      </c>
      <c r="I434" s="241"/>
      <c r="J434" s="241"/>
      <c r="K434" s="819"/>
      <c r="L434" s="456"/>
      <c r="M434" s="456"/>
      <c r="N434" s="456"/>
      <c r="O434" s="653"/>
      <c r="P434" s="653"/>
      <c r="Q434" s="653"/>
      <c r="R434" s="653"/>
      <c r="S434" s="653"/>
      <c r="T434" s="653"/>
      <c r="U434" s="653"/>
      <c r="V434" s="653"/>
      <c r="W434" s="358"/>
      <c r="X434" s="359"/>
      <c r="Y434" s="358"/>
      <c r="Z434" s="358"/>
      <c r="AA434" s="358"/>
      <c r="AB434" s="358"/>
      <c r="AC434" s="358"/>
      <c r="AD434" s="358"/>
      <c r="AE434" s="177"/>
      <c r="AF434" s="358"/>
      <c r="AG434" s="619"/>
      <c r="AH434" s="1852"/>
    </row>
    <row r="435" spans="2:34" ht="45" x14ac:dyDescent="0.25">
      <c r="B435" s="10" t="s">
        <v>704</v>
      </c>
      <c r="C435" s="410"/>
      <c r="D435" s="10"/>
      <c r="E435" s="257"/>
      <c r="F435" s="177"/>
      <c r="G435" s="177">
        <v>1</v>
      </c>
      <c r="H435" s="177"/>
      <c r="I435" s="241"/>
      <c r="J435" s="241"/>
      <c r="K435" s="819"/>
      <c r="L435" s="456"/>
      <c r="M435" s="456"/>
      <c r="N435" s="456"/>
      <c r="O435" s="653"/>
      <c r="P435" s="653"/>
      <c r="Q435" s="653"/>
      <c r="R435" s="653"/>
      <c r="S435" s="653"/>
      <c r="T435" s="653"/>
      <c r="U435" s="653"/>
      <c r="V435" s="653"/>
      <c r="W435" s="358"/>
      <c r="X435" s="359"/>
      <c r="Y435" s="358"/>
      <c r="Z435" s="358"/>
      <c r="AA435" s="358"/>
      <c r="AB435" s="358"/>
      <c r="AC435" s="358"/>
      <c r="AD435" s="358"/>
      <c r="AE435" s="177"/>
      <c r="AF435" s="358"/>
      <c r="AG435" s="619"/>
      <c r="AH435" s="1852"/>
    </row>
    <row r="436" spans="2:34" ht="45" x14ac:dyDescent="0.25">
      <c r="B436" s="10" t="s">
        <v>705</v>
      </c>
      <c r="C436" s="410"/>
      <c r="D436" s="10"/>
      <c r="E436" s="257"/>
      <c r="F436" s="177" t="e">
        <f t="shared" si="131"/>
        <v>#VALUE!</v>
      </c>
      <c r="G436" s="177">
        <v>6</v>
      </c>
      <c r="H436" s="177" t="e">
        <f t="shared" si="132"/>
        <v>#VALUE!</v>
      </c>
      <c r="I436" s="241"/>
      <c r="J436" s="241"/>
      <c r="K436" s="819"/>
      <c r="L436" s="456"/>
      <c r="M436" s="456"/>
      <c r="N436" s="456"/>
      <c r="O436" s="653"/>
      <c r="P436" s="653"/>
      <c r="Q436" s="653"/>
      <c r="R436" s="653"/>
      <c r="S436" s="653"/>
      <c r="T436" s="653"/>
      <c r="U436" s="653"/>
      <c r="V436" s="653"/>
      <c r="W436" s="358"/>
      <c r="X436" s="359"/>
      <c r="Y436" s="358"/>
      <c r="Z436" s="358"/>
      <c r="AA436" s="358"/>
      <c r="AB436" s="358"/>
      <c r="AC436" s="358"/>
      <c r="AD436" s="358"/>
      <c r="AE436" s="177"/>
      <c r="AF436" s="358"/>
      <c r="AG436" s="619"/>
      <c r="AH436" s="1852"/>
    </row>
    <row r="437" spans="2:34" x14ac:dyDescent="0.25">
      <c r="B437" s="10"/>
      <c r="C437" s="410"/>
      <c r="D437" s="10"/>
      <c r="E437" s="257"/>
      <c r="F437" s="177"/>
      <c r="G437" s="177"/>
      <c r="H437" s="639"/>
      <c r="I437" s="241"/>
      <c r="J437" s="241"/>
      <c r="K437" s="819"/>
      <c r="L437" s="456"/>
      <c r="M437" s="456"/>
      <c r="N437" s="456"/>
      <c r="O437" s="653"/>
      <c r="P437" s="653"/>
      <c r="Q437" s="653"/>
      <c r="R437" s="653"/>
      <c r="S437" s="653"/>
      <c r="T437" s="653"/>
      <c r="U437" s="653"/>
      <c r="V437" s="653"/>
      <c r="W437" s="358"/>
      <c r="X437" s="359"/>
      <c r="Y437" s="358"/>
      <c r="Z437" s="358"/>
      <c r="AA437" s="358"/>
      <c r="AB437" s="358"/>
      <c r="AC437" s="358"/>
      <c r="AD437" s="358"/>
      <c r="AE437" s="177"/>
      <c r="AF437" s="358"/>
      <c r="AG437" s="619"/>
      <c r="AH437" s="1852"/>
    </row>
    <row r="438" spans="2:34" ht="30" x14ac:dyDescent="0.25">
      <c r="B438" s="722" t="s">
        <v>314</v>
      </c>
      <c r="C438" s="410"/>
      <c r="D438" s="10"/>
      <c r="E438" s="257"/>
      <c r="F438" s="178" t="e">
        <f>E438/12*$B$4</f>
        <v>#VALUE!</v>
      </c>
      <c r="G438" s="177"/>
      <c r="H438" s="177"/>
      <c r="I438" s="241"/>
      <c r="J438" s="241"/>
      <c r="K438" s="819"/>
      <c r="L438" s="456"/>
      <c r="M438" s="456"/>
      <c r="N438" s="456"/>
      <c r="O438" s="653"/>
      <c r="P438" s="653"/>
      <c r="Q438" s="653"/>
      <c r="R438" s="653"/>
      <c r="S438" s="653"/>
      <c r="T438" s="653"/>
      <c r="U438" s="653"/>
      <c r="V438" s="653"/>
      <c r="W438" s="358"/>
      <c r="X438" s="359"/>
      <c r="Y438" s="358"/>
      <c r="Z438" s="358"/>
      <c r="AA438" s="358"/>
      <c r="AB438" s="358"/>
      <c r="AC438" s="358"/>
      <c r="AD438" s="358"/>
      <c r="AE438" s="177"/>
      <c r="AF438" s="358"/>
      <c r="AG438" s="619"/>
      <c r="AH438" s="1852"/>
    </row>
    <row r="439" spans="2:34" ht="30" x14ac:dyDescent="0.25">
      <c r="B439" s="722" t="s">
        <v>315</v>
      </c>
      <c r="C439" s="409"/>
      <c r="D439" s="854"/>
      <c r="E439" s="257"/>
      <c r="F439" s="178" t="e">
        <f>E439/12*$B$4</f>
        <v>#VALUE!</v>
      </c>
      <c r="G439" s="177"/>
      <c r="H439" s="177"/>
      <c r="I439" s="241"/>
      <c r="J439" s="241"/>
      <c r="K439" s="456"/>
      <c r="L439" s="456"/>
      <c r="M439" s="456"/>
      <c r="N439" s="456"/>
      <c r="O439" s="221"/>
      <c r="P439" s="456"/>
      <c r="Q439" s="359"/>
      <c r="R439" s="359"/>
      <c r="S439" s="359"/>
      <c r="T439" s="359"/>
      <c r="U439" s="359"/>
      <c r="V439" s="359"/>
      <c r="W439" s="360"/>
      <c r="X439" s="359"/>
      <c r="Y439" s="358"/>
      <c r="Z439" s="357"/>
      <c r="AA439" s="357"/>
      <c r="AB439" s="360"/>
      <c r="AC439" s="358"/>
      <c r="AD439" s="358"/>
      <c r="AE439" s="177"/>
      <c r="AF439" s="358"/>
      <c r="AG439" s="619"/>
      <c r="AH439" s="1852"/>
    </row>
    <row r="440" spans="2:34" ht="30" x14ac:dyDescent="0.25">
      <c r="B440" s="722" t="s">
        <v>316</v>
      </c>
      <c r="C440" s="409"/>
      <c r="D440" s="10"/>
      <c r="E440" s="257"/>
      <c r="F440" s="178" t="e">
        <f>E440/12*$B$4</f>
        <v>#VALUE!</v>
      </c>
      <c r="G440" s="177"/>
      <c r="H440" s="639"/>
      <c r="I440" s="241"/>
      <c r="J440" s="241"/>
      <c r="K440" s="456"/>
      <c r="L440" s="456"/>
      <c r="M440" s="456"/>
      <c r="N440" s="456"/>
      <c r="O440" s="221"/>
      <c r="P440" s="456"/>
      <c r="Q440" s="358"/>
      <c r="R440" s="358"/>
      <c r="S440" s="358"/>
      <c r="T440" s="358"/>
      <c r="U440" s="358"/>
      <c r="V440" s="358"/>
      <c r="W440" s="359"/>
      <c r="X440" s="358"/>
      <c r="Y440" s="358"/>
      <c r="Z440" s="358"/>
      <c r="AA440" s="360"/>
      <c r="AB440" s="359"/>
      <c r="AC440" s="358"/>
      <c r="AD440" s="358"/>
      <c r="AE440" s="177"/>
      <c r="AF440" s="358"/>
      <c r="AG440" s="619"/>
      <c r="AH440" s="1852"/>
    </row>
    <row r="441" spans="2:34" ht="16.5" customHeight="1" x14ac:dyDescent="0.25">
      <c r="B441" s="524" t="s">
        <v>299</v>
      </c>
      <c r="C441" s="409"/>
      <c r="D441" s="855"/>
      <c r="E441" s="280">
        <f>SUM(E438:E440)</f>
        <v>0</v>
      </c>
      <c r="F441" s="322" t="e">
        <f>SUM(F438:F440)</f>
        <v>#VALUE!</v>
      </c>
      <c r="G441" s="322">
        <f>SUM(G438:G440)</f>
        <v>0</v>
      </c>
      <c r="H441" s="525"/>
      <c r="I441" s="241"/>
      <c r="J441" s="241"/>
      <c r="K441" s="456"/>
      <c r="L441" s="456"/>
      <c r="M441" s="456"/>
      <c r="N441" s="456"/>
      <c r="O441" s="221"/>
      <c r="P441" s="456"/>
      <c r="Q441" s="358"/>
      <c r="R441" s="358"/>
      <c r="S441" s="358"/>
      <c r="T441" s="358"/>
      <c r="U441" s="358"/>
      <c r="V441" s="358"/>
      <c r="W441" s="196" t="e">
        <f>Q441/12*$B$4</f>
        <v>#VALUE!</v>
      </c>
      <c r="X441" s="358">
        <f>AD441-AC441-Z441</f>
        <v>0</v>
      </c>
      <c r="Y441" s="358"/>
      <c r="Z441" s="358"/>
      <c r="AA441" s="358" t="e">
        <f>X441-W441</f>
        <v>#VALUE!</v>
      </c>
      <c r="AB441" s="359"/>
      <c r="AC441" s="358"/>
      <c r="AD441" s="358"/>
      <c r="AE441" s="322"/>
      <c r="AF441" s="358"/>
      <c r="AG441" s="619"/>
      <c r="AH441" s="1852"/>
    </row>
    <row r="442" spans="2:34" x14ac:dyDescent="0.25">
      <c r="B442" s="451" t="s">
        <v>264</v>
      </c>
      <c r="C442" s="431"/>
      <c r="D442" s="10"/>
      <c r="E442" s="280">
        <f>E373</f>
        <v>0</v>
      </c>
      <c r="F442" s="280" t="e">
        <f>F373</f>
        <v>#VALUE!</v>
      </c>
      <c r="G442" s="280">
        <f>G373</f>
        <v>672</v>
      </c>
      <c r="H442" s="177" t="e">
        <f>G442/F442*100</f>
        <v>#VALUE!</v>
      </c>
      <c r="I442" s="241"/>
      <c r="J442" s="241"/>
      <c r="K442" s="856"/>
      <c r="L442" s="456"/>
      <c r="M442" s="456"/>
      <c r="N442" s="456"/>
      <c r="O442" s="456"/>
      <c r="P442" s="759"/>
      <c r="Q442" s="358"/>
      <c r="R442" s="358"/>
      <c r="S442" s="358"/>
      <c r="T442" s="358"/>
      <c r="U442" s="358"/>
      <c r="V442" s="358"/>
      <c r="W442" s="358"/>
      <c r="X442" s="358"/>
      <c r="Y442" s="358"/>
      <c r="Z442" s="358"/>
      <c r="AA442" s="358"/>
      <c r="AB442" s="358"/>
      <c r="AC442" s="358"/>
      <c r="AD442" s="358"/>
      <c r="AE442" s="280"/>
      <c r="AF442" s="358"/>
      <c r="AG442" s="619"/>
      <c r="AH442" s="1852"/>
    </row>
    <row r="443" spans="2:34" ht="15" customHeight="1" x14ac:dyDescent="0.25">
      <c r="B443" s="451" t="s">
        <v>265</v>
      </c>
      <c r="C443" s="431"/>
      <c r="D443" s="10"/>
      <c r="E443" s="282">
        <f>E382</f>
        <v>0</v>
      </c>
      <c r="F443" s="280" t="e">
        <f>F382</f>
        <v>#VALUE!</v>
      </c>
      <c r="G443" s="280">
        <f>G382</f>
        <v>2</v>
      </c>
      <c r="H443" s="177" t="e">
        <f>G443/F443*100</f>
        <v>#VALUE!</v>
      </c>
      <c r="I443" s="726"/>
      <c r="J443" s="726"/>
      <c r="K443" s="456"/>
      <c r="L443" s="456"/>
      <c r="M443" s="759"/>
      <c r="N443" s="759"/>
      <c r="O443" s="221"/>
      <c r="P443" s="456"/>
      <c r="Q443" s="358"/>
      <c r="R443" s="358"/>
      <c r="S443" s="358"/>
      <c r="T443" s="358"/>
      <c r="U443" s="358"/>
      <c r="V443" s="358"/>
      <c r="W443" s="359"/>
      <c r="X443" s="358"/>
      <c r="Y443" s="360"/>
      <c r="Z443" s="360"/>
      <c r="AA443" s="358"/>
      <c r="AB443" s="358"/>
      <c r="AC443" s="358"/>
      <c r="AD443" s="357"/>
      <c r="AE443" s="280"/>
      <c r="AF443" s="357"/>
      <c r="AG443" s="619"/>
      <c r="AH443" s="1852"/>
    </row>
    <row r="444" spans="2:34" ht="29.25" x14ac:dyDescent="0.25">
      <c r="B444" s="451" t="s">
        <v>266</v>
      </c>
      <c r="C444" s="825"/>
      <c r="D444" s="854"/>
      <c r="E444" s="817"/>
      <c r="F444" s="857"/>
      <c r="G444" s="857"/>
      <c r="H444" s="182"/>
      <c r="I444" s="728"/>
      <c r="J444" s="728"/>
      <c r="K444" s="763"/>
      <c r="L444" s="764"/>
      <c r="M444" s="763"/>
      <c r="N444" s="763"/>
      <c r="O444" s="763"/>
      <c r="P444" s="764"/>
      <c r="Q444" s="361"/>
      <c r="R444" s="361"/>
      <c r="S444" s="361"/>
      <c r="T444" s="361"/>
      <c r="U444" s="361"/>
      <c r="V444" s="361"/>
      <c r="W444" s="222" t="e">
        <f>Q444/12*$B$4</f>
        <v>#VALUE!</v>
      </c>
      <c r="X444" s="365">
        <f>AD444-AC444-Z444</f>
        <v>0</v>
      </c>
      <c r="Y444" s="365"/>
      <c r="Z444" s="365"/>
      <c r="AA444" s="365" t="e">
        <f>X444-W444</f>
        <v>#VALUE!</v>
      </c>
      <c r="AB444" s="361"/>
      <c r="AC444" s="361"/>
      <c r="AD444" s="361"/>
      <c r="AE444" s="857"/>
      <c r="AF444" s="361"/>
      <c r="AG444" s="619"/>
      <c r="AH444" s="1852"/>
    </row>
    <row r="445" spans="2:34" x14ac:dyDescent="0.25">
      <c r="B445" s="858" t="s">
        <v>135</v>
      </c>
      <c r="C445" s="730"/>
      <c r="D445" s="668"/>
      <c r="E445" s="16">
        <f>E442+E443*2.6+E444</f>
        <v>0</v>
      </c>
      <c r="F445" s="9" t="e">
        <f t="shared" ref="F445" si="133">F442+F443*2.6+F444</f>
        <v>#VALUE!</v>
      </c>
      <c r="G445" s="9">
        <f>G442+G443*2.6+G444</f>
        <v>677.2</v>
      </c>
      <c r="H445" s="6" t="e">
        <f>G445/F445*100</f>
        <v>#VALUE!</v>
      </c>
      <c r="I445" s="7"/>
      <c r="J445" s="7"/>
      <c r="K445" s="646"/>
      <c r="L445" s="716"/>
      <c r="M445" s="645"/>
      <c r="N445" s="646"/>
      <c r="O445" s="646"/>
      <c r="P445" s="645"/>
      <c r="Q445" s="356">
        <f t="shared" ref="Q445:W445" si="134">SUM(Q444,Q387,Q373)</f>
        <v>0</v>
      </c>
      <c r="R445" s="356">
        <f t="shared" si="134"/>
        <v>0</v>
      </c>
      <c r="S445" s="356">
        <f t="shared" si="134"/>
        <v>0</v>
      </c>
      <c r="T445" s="356">
        <f t="shared" si="134"/>
        <v>0</v>
      </c>
      <c r="U445" s="356">
        <f t="shared" si="134"/>
        <v>0</v>
      </c>
      <c r="V445" s="356">
        <f t="shared" si="134"/>
        <v>0</v>
      </c>
      <c r="W445" s="1832" t="e">
        <f t="shared" si="134"/>
        <v>#VALUE!</v>
      </c>
      <c r="X445" s="356">
        <f t="shared" ref="X445:AD445" si="135">SUM(X441,X387,X373)</f>
        <v>33651.828250000006</v>
      </c>
      <c r="Y445" s="356">
        <f t="shared" si="135"/>
        <v>0</v>
      </c>
      <c r="Z445" s="356">
        <f t="shared" si="135"/>
        <v>0</v>
      </c>
      <c r="AA445" s="356" t="e">
        <f t="shared" si="135"/>
        <v>#VALUE!</v>
      </c>
      <c r="AB445" s="356">
        <f t="shared" si="135"/>
        <v>0</v>
      </c>
      <c r="AC445" s="356">
        <f t="shared" si="135"/>
        <v>0</v>
      </c>
      <c r="AD445" s="356">
        <f t="shared" si="135"/>
        <v>33651.828250000006</v>
      </c>
      <c r="AE445" s="9"/>
      <c r="AF445" s="356"/>
      <c r="AG445" s="619"/>
      <c r="AH445" s="1852"/>
    </row>
    <row r="446" spans="2:34" x14ac:dyDescent="0.25">
      <c r="B446" s="190" t="s">
        <v>29</v>
      </c>
      <c r="C446" s="424"/>
      <c r="D446" s="671"/>
      <c r="E446" s="299"/>
      <c r="F446" s="648"/>
      <c r="G446" s="648"/>
      <c r="H446" s="648"/>
      <c r="I446" s="323"/>
      <c r="J446" s="323"/>
      <c r="K446" s="756"/>
      <c r="L446" s="649"/>
      <c r="M446" s="649"/>
      <c r="N446" s="649"/>
      <c r="O446" s="649"/>
      <c r="P446" s="649"/>
      <c r="Q446" s="357"/>
      <c r="R446" s="357"/>
      <c r="S446" s="357"/>
      <c r="T446" s="357"/>
      <c r="U446" s="357"/>
      <c r="V446" s="357"/>
      <c r="W446" s="357"/>
      <c r="X446" s="357">
        <f>AD446-AC446-Z446</f>
        <v>0</v>
      </c>
      <c r="Y446" s="357"/>
      <c r="Z446" s="357"/>
      <c r="AA446" s="357"/>
      <c r="AB446" s="357"/>
      <c r="AC446" s="357"/>
      <c r="AD446" s="357"/>
      <c r="AE446" s="648"/>
      <c r="AF446" s="357"/>
      <c r="AG446" s="619"/>
      <c r="AH446" s="1852"/>
    </row>
    <row r="447" spans="2:34" ht="30" x14ac:dyDescent="0.25">
      <c r="B447" s="600" t="s">
        <v>706</v>
      </c>
      <c r="C447" s="424"/>
      <c r="D447" s="671"/>
      <c r="E447" s="299"/>
      <c r="F447" s="648"/>
      <c r="G447" s="648"/>
      <c r="H447" s="648"/>
      <c r="I447" s="323"/>
      <c r="J447" s="323"/>
      <c r="K447" s="756"/>
      <c r="L447" s="649"/>
      <c r="M447" s="649"/>
      <c r="N447" s="649"/>
      <c r="O447" s="725"/>
      <c r="P447" s="649"/>
      <c r="Q447" s="357"/>
      <c r="R447" s="357"/>
      <c r="S447" s="357"/>
      <c r="T447" s="357"/>
      <c r="U447" s="357"/>
      <c r="V447" s="357"/>
      <c r="W447" s="357"/>
      <c r="X447" s="357"/>
      <c r="Y447" s="357"/>
      <c r="Z447" s="357"/>
      <c r="AA447" s="357"/>
      <c r="AB447" s="357"/>
      <c r="AC447" s="357"/>
      <c r="AD447" s="357"/>
      <c r="AE447" s="648"/>
      <c r="AF447" s="357"/>
      <c r="AG447" s="619"/>
      <c r="AH447" s="1852"/>
    </row>
    <row r="448" spans="2:34" ht="30" x14ac:dyDescent="0.25">
      <c r="B448" s="600" t="s">
        <v>707</v>
      </c>
      <c r="C448" s="417"/>
      <c r="D448" s="828">
        <v>330</v>
      </c>
      <c r="E448" s="265"/>
      <c r="F448" s="177" t="e">
        <f>E448/12*$B$4</f>
        <v>#VALUE!</v>
      </c>
      <c r="G448" s="177"/>
      <c r="H448" s="177" t="e">
        <f>G448/F448*100</f>
        <v>#VALUE!</v>
      </c>
      <c r="I448" s="684"/>
      <c r="J448" s="206" t="e">
        <f>M448/G448</f>
        <v>#DIV/0!</v>
      </c>
      <c r="K448" s="676">
        <f>ROUND(E448*I448,0)</f>
        <v>0</v>
      </c>
      <c r="L448" s="207" t="e">
        <f>K448/12*$B$4</f>
        <v>#VALUE!</v>
      </c>
      <c r="M448" s="207"/>
      <c r="N448" s="207" t="e">
        <f>M448/L448*100</f>
        <v>#VALUE!</v>
      </c>
      <c r="O448" s="631">
        <f>ROUND(K448/D448,0)</f>
        <v>0</v>
      </c>
      <c r="P448" s="207" t="e">
        <f>M448/$B$4*12/O448</f>
        <v>#VALUE!</v>
      </c>
      <c r="Q448" s="358"/>
      <c r="R448" s="358"/>
      <c r="S448" s="358"/>
      <c r="T448" s="358"/>
      <c r="U448" s="358"/>
      <c r="V448" s="358"/>
      <c r="W448" s="358"/>
      <c r="X448" s="358">
        <f>AD448-AC448-Z448</f>
        <v>0</v>
      </c>
      <c r="Y448" s="358"/>
      <c r="Z448" s="358"/>
      <c r="AA448" s="358">
        <f>X448-W448</f>
        <v>0</v>
      </c>
      <c r="AB448" s="358"/>
      <c r="AC448" s="358"/>
      <c r="AD448" s="358"/>
      <c r="AE448" s="177"/>
      <c r="AF448" s="358"/>
      <c r="AG448" s="619"/>
      <c r="AH448" s="1852"/>
    </row>
    <row r="449" spans="1:34" s="199" customFormat="1" ht="30" x14ac:dyDescent="0.25">
      <c r="A449" s="1413"/>
      <c r="B449" s="600" t="s">
        <v>652</v>
      </c>
      <c r="C449" s="417"/>
      <c r="D449" s="828">
        <v>330</v>
      </c>
      <c r="E449" s="265"/>
      <c r="F449" s="177" t="e">
        <f>E449/12*$B$4</f>
        <v>#VALUE!</v>
      </c>
      <c r="G449" s="177">
        <v>24</v>
      </c>
      <c r="H449" s="177" t="e">
        <f>G449/F449*100</f>
        <v>#VALUE!</v>
      </c>
      <c r="I449" s="684"/>
      <c r="J449" s="206">
        <f>M449/G449</f>
        <v>33.791666666666664</v>
      </c>
      <c r="K449" s="676">
        <f>ROUND(E449*I449,0)</f>
        <v>0</v>
      </c>
      <c r="L449" s="207" t="e">
        <f>K449/12*$B$4</f>
        <v>#VALUE!</v>
      </c>
      <c r="M449" s="207">
        <v>811</v>
      </c>
      <c r="N449" s="207" t="e">
        <f>M449/L449*100</f>
        <v>#VALUE!</v>
      </c>
      <c r="O449" s="207">
        <f>ROUND(K449/D449,0)</f>
        <v>0</v>
      </c>
      <c r="P449" s="207" t="e">
        <f>M449/$B$4*12/O449</f>
        <v>#VALUE!</v>
      </c>
      <c r="Q449" s="358"/>
      <c r="R449" s="358"/>
      <c r="S449" s="358"/>
      <c r="T449" s="358"/>
      <c r="U449" s="358"/>
      <c r="V449" s="358"/>
      <c r="W449" s="358"/>
      <c r="X449" s="358">
        <f>AD449-AC449-Z449</f>
        <v>0</v>
      </c>
      <c r="Y449" s="358"/>
      <c r="Z449" s="358"/>
      <c r="AA449" s="358">
        <f>X449-W449</f>
        <v>0</v>
      </c>
      <c r="AB449" s="358"/>
      <c r="AC449" s="358"/>
      <c r="AD449" s="358"/>
      <c r="AE449" s="177"/>
      <c r="AF449" s="358"/>
      <c r="AG449" s="619"/>
      <c r="AH449" s="1852"/>
    </row>
    <row r="450" spans="1:34" x14ac:dyDescent="0.25">
      <c r="B450" s="197" t="s">
        <v>76</v>
      </c>
      <c r="C450" s="687"/>
      <c r="D450" s="859"/>
      <c r="E450" s="300">
        <f>SUM(E448:E449)</f>
        <v>0</v>
      </c>
      <c r="F450" s="456" t="e">
        <f>SUM(F448:F449)</f>
        <v>#VALUE!</v>
      </c>
      <c r="G450" s="456">
        <f>SUM(G448:G449)</f>
        <v>24</v>
      </c>
      <c r="H450" s="456" t="e">
        <f>G450/F450*100</f>
        <v>#VALUE!</v>
      </c>
      <c r="I450" s="241">
        <f>IF(E450=0,0,K450/E450)</f>
        <v>0</v>
      </c>
      <c r="J450" s="241">
        <f>M450/G450</f>
        <v>33.791666666666664</v>
      </c>
      <c r="K450" s="654">
        <f>SUM(K448:K449)</f>
        <v>0</v>
      </c>
      <c r="L450" s="653" t="e">
        <f>SUM(L448:L449)</f>
        <v>#VALUE!</v>
      </c>
      <c r="M450" s="653">
        <f>SUM(M448:M449)</f>
        <v>811</v>
      </c>
      <c r="N450" s="653" t="e">
        <f>M450/L450*100</f>
        <v>#VALUE!</v>
      </c>
      <c r="O450" s="782">
        <f>SUM(O448:O449)</f>
        <v>0</v>
      </c>
      <c r="P450" s="782" t="e">
        <f>M450/$B$4*12/O450</f>
        <v>#VALUE!</v>
      </c>
      <c r="Q450" s="358"/>
      <c r="R450" s="358"/>
      <c r="S450" s="358"/>
      <c r="T450" s="358"/>
      <c r="U450" s="358"/>
      <c r="V450" s="358"/>
      <c r="W450" s="358"/>
      <c r="X450" s="358">
        <f>AD450-AC450-Z450</f>
        <v>0</v>
      </c>
      <c r="Y450" s="358"/>
      <c r="Z450" s="358"/>
      <c r="AA450" s="358"/>
      <c r="AB450" s="358"/>
      <c r="AC450" s="358"/>
      <c r="AD450" s="358"/>
      <c r="AE450" s="456"/>
      <c r="AF450" s="358"/>
      <c r="AG450" s="619"/>
      <c r="AH450" s="1852"/>
    </row>
    <row r="451" spans="1:34" x14ac:dyDescent="0.25">
      <c r="B451" s="860" t="s">
        <v>16</v>
      </c>
      <c r="C451" s="861"/>
      <c r="D451" s="859"/>
      <c r="E451" s="300"/>
      <c r="F451" s="456"/>
      <c r="G451" s="456"/>
      <c r="H451" s="456"/>
      <c r="I451" s="241"/>
      <c r="J451" s="241"/>
      <c r="K451" s="654"/>
      <c r="L451" s="653"/>
      <c r="M451" s="653"/>
      <c r="N451" s="207"/>
      <c r="O451" s="207"/>
      <c r="P451" s="207"/>
      <c r="Q451" s="358"/>
      <c r="R451" s="358"/>
      <c r="S451" s="358"/>
      <c r="T451" s="358"/>
      <c r="U451" s="358"/>
      <c r="V451" s="358"/>
      <c r="W451" s="358"/>
      <c r="X451" s="358">
        <f>AD451-AC451-Z451</f>
        <v>0</v>
      </c>
      <c r="Y451" s="358"/>
      <c r="Z451" s="358"/>
      <c r="AA451" s="358"/>
      <c r="AB451" s="358"/>
      <c r="AC451" s="358"/>
      <c r="AD451" s="358"/>
      <c r="AE451" s="456"/>
      <c r="AF451" s="358"/>
      <c r="AG451" s="619"/>
      <c r="AH451" s="1852"/>
    </row>
    <row r="452" spans="1:34" ht="30" x14ac:dyDescent="0.25">
      <c r="A452" s="685"/>
      <c r="B452" s="319" t="s">
        <v>708</v>
      </c>
      <c r="C452" s="413"/>
      <c r="D452" s="1411">
        <v>240</v>
      </c>
      <c r="E452" s="266"/>
      <c r="F452" s="183" t="e">
        <f>E452/12*$B$4</f>
        <v>#VALUE!</v>
      </c>
      <c r="G452" s="183">
        <v>8</v>
      </c>
      <c r="H452" s="183" t="e">
        <f>G452/F452*100</f>
        <v>#VALUE!</v>
      </c>
      <c r="I452" s="692"/>
      <c r="J452" s="636">
        <f>M452/G452</f>
        <v>4.625</v>
      </c>
      <c r="K452" s="676">
        <f>ROUND(E452*I452,0)</f>
        <v>0</v>
      </c>
      <c r="L452" s="207" t="e">
        <f>K452/12*$B$4</f>
        <v>#VALUE!</v>
      </c>
      <c r="M452" s="321">
        <v>37</v>
      </c>
      <c r="N452" s="321" t="e">
        <f>M452/L452*100</f>
        <v>#VALUE!</v>
      </c>
      <c r="O452" s="631">
        <f>ROUND(K452/D452,0)</f>
        <v>0</v>
      </c>
      <c r="P452" s="321" t="e">
        <f>M452/$B$4*12/O452</f>
        <v>#VALUE!</v>
      </c>
      <c r="Q452" s="359"/>
      <c r="R452" s="359"/>
      <c r="S452" s="359"/>
      <c r="T452" s="359"/>
      <c r="U452" s="359"/>
      <c r="V452" s="359"/>
      <c r="W452" s="359"/>
      <c r="X452" s="359"/>
      <c r="Y452" s="359"/>
      <c r="Z452" s="359"/>
      <c r="AA452" s="359"/>
      <c r="AB452" s="359"/>
      <c r="AC452" s="359"/>
      <c r="AD452" s="359"/>
      <c r="AE452" s="183"/>
      <c r="AF452" s="359"/>
      <c r="AG452" s="619"/>
      <c r="AH452" s="1852"/>
    </row>
    <row r="453" spans="1:34" s="199" customFormat="1" ht="34.5" customHeight="1" x14ac:dyDescent="0.25">
      <c r="A453" s="685"/>
      <c r="B453" s="597" t="s">
        <v>707</v>
      </c>
      <c r="C453" s="1868"/>
      <c r="D453" s="8">
        <v>240</v>
      </c>
      <c r="E453" s="268"/>
      <c r="F453" s="862" t="e">
        <f>E453/12*$B$4</f>
        <v>#VALUE!</v>
      </c>
      <c r="G453" s="183">
        <v>5</v>
      </c>
      <c r="H453" s="183" t="e">
        <f>G453/F453*100</f>
        <v>#VALUE!</v>
      </c>
      <c r="I453" s="692"/>
      <c r="J453" s="636">
        <f>M453/G453</f>
        <v>1</v>
      </c>
      <c r="K453" s="676">
        <f>ROUND(E453*I453,0)</f>
        <v>0</v>
      </c>
      <c r="L453" s="207" t="e">
        <f>K453/12*$B$4</f>
        <v>#VALUE!</v>
      </c>
      <c r="M453" s="321">
        <v>5</v>
      </c>
      <c r="N453" s="321" t="e">
        <f>M453/L453*100</f>
        <v>#VALUE!</v>
      </c>
      <c r="O453" s="631">
        <f>ROUND(K453/D453,0)</f>
        <v>0</v>
      </c>
      <c r="P453" s="321" t="e">
        <f>M453/$B$4*12/O453</f>
        <v>#VALUE!</v>
      </c>
      <c r="Q453" s="359"/>
      <c r="R453" s="359"/>
      <c r="S453" s="359"/>
      <c r="T453" s="359"/>
      <c r="U453" s="359"/>
      <c r="V453" s="359"/>
      <c r="W453" s="359"/>
      <c r="X453" s="359"/>
      <c r="Y453" s="359"/>
      <c r="Z453" s="359"/>
      <c r="AA453" s="365"/>
      <c r="AB453" s="359"/>
      <c r="AC453" s="359"/>
      <c r="AD453" s="359"/>
      <c r="AE453" s="862"/>
      <c r="AF453" s="359"/>
      <c r="AG453" s="619"/>
      <c r="AH453" s="1852"/>
    </row>
    <row r="454" spans="1:34" s="199" customFormat="1" ht="30" x14ac:dyDescent="0.25">
      <c r="A454" s="685"/>
      <c r="B454" s="1961" t="s">
        <v>706</v>
      </c>
      <c r="C454" s="1867"/>
      <c r="D454" s="823"/>
      <c r="E454" s="405"/>
      <c r="F454" s="831"/>
      <c r="G454" s="182"/>
      <c r="H454" s="183"/>
      <c r="I454" s="692"/>
      <c r="J454" s="636"/>
      <c r="K454" s="676"/>
      <c r="L454" s="207"/>
      <c r="M454" s="321"/>
      <c r="N454" s="321"/>
      <c r="O454" s="631"/>
      <c r="P454" s="321"/>
      <c r="Q454" s="359"/>
      <c r="R454" s="359"/>
      <c r="S454" s="359"/>
      <c r="T454" s="359"/>
      <c r="U454" s="359"/>
      <c r="V454" s="359"/>
      <c r="W454" s="359"/>
      <c r="X454" s="359"/>
      <c r="Y454" s="359"/>
      <c r="Z454" s="359"/>
      <c r="AA454" s="365"/>
      <c r="AB454" s="365"/>
      <c r="AC454" s="365"/>
      <c r="AD454" s="359"/>
      <c r="AE454" s="831"/>
      <c r="AF454" s="360"/>
      <c r="AG454" s="619"/>
      <c r="AH454" s="1852"/>
    </row>
    <row r="455" spans="1:34" s="199" customFormat="1" x14ac:dyDescent="0.25">
      <c r="A455" s="685"/>
      <c r="B455" s="863" t="s">
        <v>178</v>
      </c>
      <c r="C455" s="864"/>
      <c r="D455" s="839"/>
      <c r="E455" s="32">
        <f>SUM(E452:E453)</f>
        <v>0</v>
      </c>
      <c r="F455" s="759" t="e">
        <f>SUM(F452:F453)</f>
        <v>#VALUE!</v>
      </c>
      <c r="G455" s="759">
        <f>SUM(G452:G453)</f>
        <v>13</v>
      </c>
      <c r="H455" s="36" t="e">
        <f>G455/F455*100</f>
        <v>#VALUE!</v>
      </c>
      <c r="I455" s="317" t="e">
        <f>L455/F455</f>
        <v>#VALUE!</v>
      </c>
      <c r="J455" s="841">
        <f>M455/G455</f>
        <v>3.2307692307692308</v>
      </c>
      <c r="K455" s="6">
        <f>SUM(K452:K453)</f>
        <v>0</v>
      </c>
      <c r="L455" s="6" t="e">
        <f>SUM(L452:L453)</f>
        <v>#VALUE!</v>
      </c>
      <c r="M455" s="6">
        <f>SUM(M452:M453)</f>
        <v>42</v>
      </c>
      <c r="N455" s="717" t="e">
        <f>M455/L455*100</f>
        <v>#VALUE!</v>
      </c>
      <c r="O455" s="759">
        <f>SUM(O452:O453)</f>
        <v>0</v>
      </c>
      <c r="P455" s="630" t="e">
        <f>M455/$B$4*12/O455</f>
        <v>#VALUE!</v>
      </c>
      <c r="Q455" s="360"/>
      <c r="R455" s="360"/>
      <c r="S455" s="360"/>
      <c r="T455" s="360"/>
      <c r="U455" s="360"/>
      <c r="V455" s="360"/>
      <c r="W455" s="356"/>
      <c r="X455" s="356">
        <f t="shared" ref="X455:X462" si="136">AD455-AC455-Z455</f>
        <v>0</v>
      </c>
      <c r="Y455" s="356"/>
      <c r="Z455" s="356"/>
      <c r="AA455" s="360"/>
      <c r="AB455" s="360"/>
      <c r="AC455" s="360"/>
      <c r="AD455" s="356"/>
      <c r="AE455" s="759"/>
      <c r="AF455" s="356"/>
      <c r="AG455" s="619"/>
      <c r="AH455" s="1852"/>
    </row>
    <row r="456" spans="1:34" ht="29.25" x14ac:dyDescent="0.25">
      <c r="A456" s="685"/>
      <c r="B456" s="865" t="s">
        <v>198</v>
      </c>
      <c r="C456" s="1688"/>
      <c r="D456" s="1688"/>
      <c r="E456" s="936">
        <f>SUM(E455,E450)</f>
        <v>0</v>
      </c>
      <c r="F456" s="755" t="e">
        <f>SUM(F455,F450)</f>
        <v>#VALUE!</v>
      </c>
      <c r="G456" s="699">
        <f>SUM(G455,G450)</f>
        <v>37</v>
      </c>
      <c r="H456" s="699" t="e">
        <f>G456/F456*100</f>
        <v>#VALUE!</v>
      </c>
      <c r="I456" s="701">
        <f>IF(E456=0,0,K456/E456)</f>
        <v>0</v>
      </c>
      <c r="J456" s="701">
        <f>M456/G456</f>
        <v>23.054054054054053</v>
      </c>
      <c r="K456" s="700">
        <f>SUM(K455,K450)</f>
        <v>0</v>
      </c>
      <c r="L456" s="700" t="e">
        <f>SUM(L455,L450)</f>
        <v>#VALUE!</v>
      </c>
      <c r="M456" s="700">
        <f>SUM(M455,M450)</f>
        <v>853</v>
      </c>
      <c r="N456" s="940" t="e">
        <f>M456/L456*100</f>
        <v>#VALUE!</v>
      </c>
      <c r="O456" s="755">
        <f>SUM(O455,O450)</f>
        <v>0</v>
      </c>
      <c r="P456" s="1683" t="e">
        <f>M456/$B$4*12/O456</f>
        <v>#VALUE!</v>
      </c>
      <c r="Q456" s="366"/>
      <c r="R456" s="366"/>
      <c r="S456" s="1792"/>
      <c r="T456" s="1792"/>
      <c r="U456" s="1792"/>
      <c r="V456" s="1792"/>
      <c r="W456" s="196" t="e">
        <f>Q456/12*$B$4+(R456-Q456)/11*5+(S456-R456)/10*4+(T456-S456)/9*3+(U456-T456)/8*2+(V456-U456)/7*1</f>
        <v>#VALUE!</v>
      </c>
      <c r="X456" s="366">
        <f t="shared" si="136"/>
        <v>5158.0007099999993</v>
      </c>
      <c r="Y456" s="366"/>
      <c r="Z456" s="363"/>
      <c r="AA456" s="366" t="e">
        <f>X456-W456</f>
        <v>#VALUE!</v>
      </c>
      <c r="AB456" s="366"/>
      <c r="AC456" s="366"/>
      <c r="AD456" s="363">
        <v>5158.0007099999993</v>
      </c>
      <c r="AE456" s="699"/>
      <c r="AF456" s="363"/>
      <c r="AG456" s="619"/>
      <c r="AH456" s="1852"/>
    </row>
    <row r="457" spans="1:34" ht="15.75" thickBot="1" x14ac:dyDescent="0.3">
      <c r="B457" s="197" t="s">
        <v>236</v>
      </c>
      <c r="C457" s="1788"/>
      <c r="D457" s="1082"/>
      <c r="E457" s="945"/>
      <c r="F457" s="759" t="e">
        <f>E457/12*$B$4</f>
        <v>#VALUE!</v>
      </c>
      <c r="G457" s="1789"/>
      <c r="H457" s="1789" t="e">
        <f>G457/F457*100</f>
        <v>#VALUE!</v>
      </c>
      <c r="I457" s="1684"/>
      <c r="J457" s="1684"/>
      <c r="K457" s="1789"/>
      <c r="L457" s="1789"/>
      <c r="M457" s="1789"/>
      <c r="N457" s="690"/>
      <c r="O457" s="856"/>
      <c r="P457" s="1104"/>
      <c r="Q457" s="360"/>
      <c r="R457" s="360"/>
      <c r="S457" s="1793"/>
      <c r="T457" s="1793"/>
      <c r="U457" s="1793"/>
      <c r="V457" s="1793"/>
      <c r="W457" s="632" t="e">
        <f>V457/12*$B$4</f>
        <v>#VALUE!</v>
      </c>
      <c r="X457" s="360">
        <f t="shared" ref="X457" si="137">AD457-AC457-Z457</f>
        <v>0</v>
      </c>
      <c r="Y457" s="360"/>
      <c r="Z457" s="406"/>
      <c r="AA457" s="360" t="e">
        <f>X457-W457</f>
        <v>#VALUE!</v>
      </c>
      <c r="AB457" s="360"/>
      <c r="AC457" s="360"/>
      <c r="AD457" s="406"/>
      <c r="AE457" s="759"/>
      <c r="AF457" s="360"/>
      <c r="AG457" s="619"/>
      <c r="AH457" s="1852"/>
    </row>
    <row r="458" spans="1:34" ht="16.5" thickBot="1" x14ac:dyDescent="0.3">
      <c r="B458" s="704" t="s">
        <v>282</v>
      </c>
      <c r="C458" s="704"/>
      <c r="D458" s="211"/>
      <c r="E458" s="301"/>
      <c r="F458" s="749"/>
      <c r="G458" s="749"/>
      <c r="H458" s="749"/>
      <c r="I458" s="806"/>
      <c r="J458" s="806"/>
      <c r="K458" s="866"/>
      <c r="L458" s="867"/>
      <c r="M458" s="868">
        <f>SUM(M456,M445,M369)</f>
        <v>3515</v>
      </c>
      <c r="N458" s="867"/>
      <c r="O458" s="867"/>
      <c r="P458" s="866"/>
      <c r="Q458" s="364">
        <f t="shared" ref="Q458:AD458" si="138">SUM(Q456,Q445,Q369)</f>
        <v>0</v>
      </c>
      <c r="R458" s="364">
        <f t="shared" si="138"/>
        <v>0</v>
      </c>
      <c r="S458" s="364">
        <f t="shared" si="138"/>
        <v>0</v>
      </c>
      <c r="T458" s="364">
        <f t="shared" si="138"/>
        <v>0</v>
      </c>
      <c r="U458" s="364">
        <f t="shared" si="138"/>
        <v>0</v>
      </c>
      <c r="V458" s="364">
        <f t="shared" si="138"/>
        <v>0</v>
      </c>
      <c r="W458" s="364" t="e">
        <f t="shared" si="138"/>
        <v>#VALUE!</v>
      </c>
      <c r="X458" s="364">
        <f t="shared" si="138"/>
        <v>74198.727790000004</v>
      </c>
      <c r="Y458" s="364">
        <f t="shared" si="138"/>
        <v>0</v>
      </c>
      <c r="Z458" s="364">
        <f t="shared" si="138"/>
        <v>0</v>
      </c>
      <c r="AA458" s="364" t="e">
        <f t="shared" si="138"/>
        <v>#VALUE!</v>
      </c>
      <c r="AB458" s="364">
        <f t="shared" si="138"/>
        <v>0</v>
      </c>
      <c r="AC458" s="364">
        <f t="shared" si="138"/>
        <v>-7.0032399999999999</v>
      </c>
      <c r="AD458" s="364">
        <f t="shared" si="138"/>
        <v>74191.724549999999</v>
      </c>
      <c r="AE458" s="749"/>
      <c r="AF458" s="364"/>
      <c r="AG458" s="619"/>
      <c r="AH458" s="1852"/>
    </row>
    <row r="459" spans="1:34" ht="57.75" x14ac:dyDescent="0.25">
      <c r="B459" s="1677" t="s">
        <v>358</v>
      </c>
      <c r="C459" s="1962"/>
      <c r="D459" s="869"/>
      <c r="E459" s="299"/>
      <c r="F459" s="648"/>
      <c r="G459" s="648"/>
      <c r="H459" s="648"/>
      <c r="I459" s="323"/>
      <c r="J459" s="323"/>
      <c r="K459" s="756"/>
      <c r="L459" s="649"/>
      <c r="M459" s="649"/>
      <c r="N459" s="649"/>
      <c r="O459" s="870"/>
      <c r="P459" s="649"/>
      <c r="Q459" s="357"/>
      <c r="R459" s="357"/>
      <c r="S459" s="357"/>
      <c r="T459" s="357"/>
      <c r="U459" s="357"/>
      <c r="V459" s="357"/>
      <c r="W459" s="357"/>
      <c r="X459" s="357">
        <f t="shared" si="136"/>
        <v>0</v>
      </c>
      <c r="Y459" s="357"/>
      <c r="Z459" s="357"/>
      <c r="AA459" s="357"/>
      <c r="AB459" s="357"/>
      <c r="AC459" s="357"/>
      <c r="AD459" s="357"/>
      <c r="AE459" s="648"/>
      <c r="AF459" s="357"/>
      <c r="AG459" s="619"/>
      <c r="AH459" s="1852"/>
    </row>
    <row r="460" spans="1:34" x14ac:dyDescent="0.25">
      <c r="B460" s="458" t="s">
        <v>196</v>
      </c>
      <c r="C460" s="848"/>
      <c r="D460" s="652"/>
      <c r="E460" s="300"/>
      <c r="F460" s="456"/>
      <c r="G460" s="456"/>
      <c r="H460" s="456"/>
      <c r="I460" s="241"/>
      <c r="J460" s="241"/>
      <c r="K460" s="654"/>
      <c r="L460" s="653"/>
      <c r="M460" s="653"/>
      <c r="N460" s="653"/>
      <c r="O460" s="871"/>
      <c r="P460" s="653"/>
      <c r="Q460" s="358"/>
      <c r="R460" s="358"/>
      <c r="S460" s="358"/>
      <c r="T460" s="358"/>
      <c r="U460" s="358"/>
      <c r="V460" s="358"/>
      <c r="W460" s="196"/>
      <c r="X460" s="358"/>
      <c r="Y460" s="358"/>
      <c r="Z460" s="358"/>
      <c r="AA460" s="358"/>
      <c r="AB460" s="358"/>
      <c r="AC460" s="358"/>
      <c r="AD460" s="358"/>
      <c r="AE460" s="456"/>
      <c r="AF460" s="358"/>
      <c r="AG460" s="619"/>
      <c r="AH460" s="1852"/>
    </row>
    <row r="461" spans="1:34" ht="43.5" x14ac:dyDescent="0.25">
      <c r="B461" s="453" t="s">
        <v>307</v>
      </c>
      <c r="C461" s="410"/>
      <c r="D461" s="8"/>
      <c r="E461" s="322">
        <f>E462+E463+E467+E468+E469</f>
        <v>0</v>
      </c>
      <c r="F461" s="322" t="e">
        <f t="shared" ref="F461:G461" si="139">F462+F463+F467+F468+F469</f>
        <v>#VALUE!</v>
      </c>
      <c r="G461" s="322">
        <f t="shared" si="139"/>
        <v>2408.8775000000001</v>
      </c>
      <c r="H461" s="322" t="e">
        <f t="shared" ref="H461:H473" si="140">G461/F461*100</f>
        <v>#VALUE!</v>
      </c>
      <c r="I461" s="241"/>
      <c r="J461" s="241"/>
      <c r="K461" s="654"/>
      <c r="L461" s="653"/>
      <c r="M461" s="653"/>
      <c r="N461" s="653"/>
      <c r="O461" s="871"/>
      <c r="P461" s="653"/>
      <c r="Q461" s="358"/>
      <c r="R461" s="358"/>
      <c r="S461" s="358"/>
      <c r="T461" s="358"/>
      <c r="U461" s="358"/>
      <c r="V461" s="358"/>
      <c r="W461" s="196" t="e">
        <f>Q461/12*$B$4+(R461-Q461)/11*5+(S461-R461)/10*4+(T461-S461)/9*3+(U461-T461)/8*2+(V461-U461)/7*1</f>
        <v>#VALUE!</v>
      </c>
      <c r="X461" s="358">
        <f t="shared" ref="X461" si="141">AD461-AC461-Z461</f>
        <v>3082.9049299999992</v>
      </c>
      <c r="Y461" s="358"/>
      <c r="Z461" s="358"/>
      <c r="AA461" s="358" t="e">
        <f>X461-W461</f>
        <v>#VALUE!</v>
      </c>
      <c r="AB461" s="358">
        <v>-1.7006199999999998</v>
      </c>
      <c r="AC461" s="358">
        <v>0</v>
      </c>
      <c r="AD461" s="358">
        <v>3082.9049299999992</v>
      </c>
      <c r="AE461" s="322"/>
      <c r="AF461" s="358"/>
      <c r="AG461" s="619"/>
      <c r="AH461" s="1852"/>
    </row>
    <row r="462" spans="1:34" x14ac:dyDescent="0.25">
      <c r="B462" s="3" t="s">
        <v>308</v>
      </c>
      <c r="C462" s="410"/>
      <c r="D462" s="8"/>
      <c r="E462" s="177"/>
      <c r="F462" s="177" t="e">
        <f>E462/12*$B$4</f>
        <v>#VALUE!</v>
      </c>
      <c r="G462" s="178">
        <v>660</v>
      </c>
      <c r="H462" s="178" t="e">
        <f t="shared" si="140"/>
        <v>#VALUE!</v>
      </c>
      <c r="I462" s="241"/>
      <c r="J462" s="241"/>
      <c r="K462" s="654"/>
      <c r="L462" s="653"/>
      <c r="M462" s="653"/>
      <c r="N462" s="653"/>
      <c r="O462" s="871"/>
      <c r="P462" s="653"/>
      <c r="Q462" s="358"/>
      <c r="R462" s="358"/>
      <c r="S462" s="358"/>
      <c r="T462" s="358"/>
      <c r="U462" s="358"/>
      <c r="V462" s="358"/>
      <c r="W462" s="358"/>
      <c r="X462" s="358">
        <f t="shared" si="136"/>
        <v>0</v>
      </c>
      <c r="Y462" s="358"/>
      <c r="Z462" s="358"/>
      <c r="AA462" s="358"/>
      <c r="AB462" s="358"/>
      <c r="AC462" s="358"/>
      <c r="AD462" s="358"/>
      <c r="AE462" s="178"/>
      <c r="AF462" s="358"/>
      <c r="AG462" s="619"/>
      <c r="AH462" s="1852"/>
    </row>
    <row r="463" spans="1:34" ht="30" x14ac:dyDescent="0.25">
      <c r="B463" s="459" t="s">
        <v>487</v>
      </c>
      <c r="C463" s="410"/>
      <c r="D463" s="8"/>
      <c r="E463" s="177">
        <f>E464+E465/4+E466</f>
        <v>0</v>
      </c>
      <c r="F463" s="177" t="e">
        <f>F464+F465/4+F466</f>
        <v>#VALUE!</v>
      </c>
      <c r="G463" s="178">
        <f>G464+G465/4+G466</f>
        <v>838.87750000000005</v>
      </c>
      <c r="H463" s="178" t="e">
        <f t="shared" si="140"/>
        <v>#VALUE!</v>
      </c>
      <c r="I463" s="241"/>
      <c r="J463" s="241"/>
      <c r="K463" s="654"/>
      <c r="L463" s="653"/>
      <c r="M463" s="653"/>
      <c r="N463" s="653"/>
      <c r="O463" s="871"/>
      <c r="P463" s="653"/>
      <c r="Q463" s="358"/>
      <c r="R463" s="358"/>
      <c r="S463" s="358"/>
      <c r="T463" s="358"/>
      <c r="U463" s="358"/>
      <c r="V463" s="358"/>
      <c r="W463" s="358"/>
      <c r="X463" s="358"/>
      <c r="Y463" s="358"/>
      <c r="Z463" s="358"/>
      <c r="AA463" s="358"/>
      <c r="AB463" s="358"/>
      <c r="AC463" s="358"/>
      <c r="AD463" s="358"/>
      <c r="AE463" s="178"/>
      <c r="AF463" s="358"/>
      <c r="AG463" s="619"/>
      <c r="AH463" s="1852"/>
    </row>
    <row r="464" spans="1:34" x14ac:dyDescent="0.25">
      <c r="B464" s="3" t="s">
        <v>488</v>
      </c>
      <c r="C464" s="410"/>
      <c r="D464" s="8"/>
      <c r="E464" s="177"/>
      <c r="F464" s="177" t="e">
        <f>E464/12*$B$4</f>
        <v>#VALUE!</v>
      </c>
      <c r="G464" s="178">
        <v>813</v>
      </c>
      <c r="H464" s="178" t="e">
        <f t="shared" si="140"/>
        <v>#VALUE!</v>
      </c>
      <c r="I464" s="241"/>
      <c r="J464" s="241"/>
      <c r="K464" s="654"/>
      <c r="L464" s="653"/>
      <c r="M464" s="653"/>
      <c r="N464" s="653"/>
      <c r="O464" s="871"/>
      <c r="P464" s="653"/>
      <c r="Q464" s="358"/>
      <c r="R464" s="358"/>
      <c r="S464" s="358"/>
      <c r="T464" s="358"/>
      <c r="U464" s="358"/>
      <c r="V464" s="358"/>
      <c r="W464" s="358"/>
      <c r="X464" s="358"/>
      <c r="Y464" s="358"/>
      <c r="Z464" s="358"/>
      <c r="AA464" s="358"/>
      <c r="AB464" s="358"/>
      <c r="AC464" s="358"/>
      <c r="AD464" s="358"/>
      <c r="AE464" s="178"/>
      <c r="AF464" s="358"/>
      <c r="AG464" s="619"/>
      <c r="AH464" s="1852"/>
    </row>
    <row r="465" spans="2:34" ht="30" x14ac:dyDescent="0.25">
      <c r="B465" s="3" t="s">
        <v>489</v>
      </c>
      <c r="C465" s="410"/>
      <c r="D465" s="8"/>
      <c r="E465" s="177"/>
      <c r="F465" s="177" t="e">
        <f>E465/12*$B$4</f>
        <v>#VALUE!</v>
      </c>
      <c r="G465" s="1856">
        <v>87.51</v>
      </c>
      <c r="H465" s="178" t="e">
        <f t="shared" si="140"/>
        <v>#VALUE!</v>
      </c>
      <c r="I465" s="241"/>
      <c r="J465" s="241"/>
      <c r="K465" s="654"/>
      <c r="L465" s="653"/>
      <c r="M465" s="653"/>
      <c r="N465" s="653"/>
      <c r="O465" s="871"/>
      <c r="P465" s="653"/>
      <c r="Q465" s="358"/>
      <c r="R465" s="358"/>
      <c r="S465" s="358"/>
      <c r="T465" s="358"/>
      <c r="U465" s="358"/>
      <c r="V465" s="358"/>
      <c r="W465" s="358"/>
      <c r="X465" s="358"/>
      <c r="Y465" s="358"/>
      <c r="Z465" s="358"/>
      <c r="AA465" s="358"/>
      <c r="AB465" s="358"/>
      <c r="AC465" s="358"/>
      <c r="AD465" s="358"/>
      <c r="AE465" s="178"/>
      <c r="AF465" s="358"/>
      <c r="AG465" s="619"/>
      <c r="AH465" s="1852"/>
    </row>
    <row r="466" spans="2:34" ht="45" x14ac:dyDescent="0.25">
      <c r="B466" s="3" t="s">
        <v>490</v>
      </c>
      <c r="C466" s="410"/>
      <c r="D466" s="8"/>
      <c r="E466" s="177"/>
      <c r="F466" s="177" t="e">
        <f>E466/12*$B$4</f>
        <v>#VALUE!</v>
      </c>
      <c r="G466" s="178">
        <v>4</v>
      </c>
      <c r="H466" s="178" t="e">
        <f t="shared" si="140"/>
        <v>#VALUE!</v>
      </c>
      <c r="I466" s="241"/>
      <c r="J466" s="241"/>
      <c r="K466" s="654"/>
      <c r="L466" s="653"/>
      <c r="M466" s="653"/>
      <c r="N466" s="653"/>
      <c r="O466" s="871"/>
      <c r="P466" s="653"/>
      <c r="Q466" s="358"/>
      <c r="R466" s="358"/>
      <c r="S466" s="358"/>
      <c r="T466" s="358"/>
      <c r="U466" s="358"/>
      <c r="V466" s="358"/>
      <c r="W466" s="358"/>
      <c r="X466" s="358"/>
      <c r="Y466" s="358"/>
      <c r="Z466" s="358"/>
      <c r="AA466" s="358"/>
      <c r="AB466" s="358"/>
      <c r="AC466" s="358"/>
      <c r="AD466" s="358"/>
      <c r="AE466" s="178"/>
      <c r="AF466" s="358"/>
      <c r="AG466" s="619"/>
      <c r="AH466" s="1852"/>
    </row>
    <row r="467" spans="2:34" ht="60" x14ac:dyDescent="0.25">
      <c r="B467" s="3" t="s">
        <v>491</v>
      </c>
      <c r="C467" s="410"/>
      <c r="D467" s="8"/>
      <c r="E467" s="177"/>
      <c r="F467" s="177" t="e">
        <f>E467/12*$B$4</f>
        <v>#VALUE!</v>
      </c>
      <c r="G467" s="178">
        <v>624</v>
      </c>
      <c r="H467" s="178" t="e">
        <f t="shared" si="140"/>
        <v>#VALUE!</v>
      </c>
      <c r="I467" s="241"/>
      <c r="J467" s="241"/>
      <c r="K467" s="654"/>
      <c r="L467" s="653"/>
      <c r="M467" s="653"/>
      <c r="N467" s="653"/>
      <c r="O467" s="871"/>
      <c r="P467" s="653"/>
      <c r="Q467" s="358"/>
      <c r="R467" s="358"/>
      <c r="S467" s="358"/>
      <c r="T467" s="358"/>
      <c r="U467" s="358"/>
      <c r="V467" s="358"/>
      <c r="W467" s="358"/>
      <c r="X467" s="358"/>
      <c r="Y467" s="358"/>
      <c r="Z467" s="358"/>
      <c r="AA467" s="358"/>
      <c r="AB467" s="358"/>
      <c r="AC467" s="358"/>
      <c r="AD467" s="358"/>
      <c r="AE467" s="178"/>
      <c r="AF467" s="358"/>
      <c r="AG467" s="619"/>
      <c r="AH467" s="1852"/>
    </row>
    <row r="468" spans="2:34" ht="45" x14ac:dyDescent="0.25">
      <c r="B468" s="460" t="s">
        <v>492</v>
      </c>
      <c r="C468" s="410"/>
      <c r="D468" s="8"/>
      <c r="E468" s="177"/>
      <c r="F468" s="177" t="e">
        <f>E468/12*$B$4</f>
        <v>#VALUE!</v>
      </c>
      <c r="G468" s="178">
        <v>226</v>
      </c>
      <c r="H468" s="178" t="e">
        <f t="shared" si="140"/>
        <v>#VALUE!</v>
      </c>
      <c r="I468" s="241"/>
      <c r="J468" s="241"/>
      <c r="K468" s="654"/>
      <c r="L468" s="653"/>
      <c r="M468" s="653"/>
      <c r="N468" s="653"/>
      <c r="O468" s="871"/>
      <c r="P468" s="653"/>
      <c r="Q468" s="358"/>
      <c r="R468" s="358"/>
      <c r="S468" s="358"/>
      <c r="T468" s="358"/>
      <c r="U468" s="358"/>
      <c r="V468" s="358"/>
      <c r="W468" s="358"/>
      <c r="X468" s="358"/>
      <c r="Y468" s="358"/>
      <c r="Z468" s="358"/>
      <c r="AA468" s="358"/>
      <c r="AB468" s="358"/>
      <c r="AC468" s="358"/>
      <c r="AD468" s="358"/>
      <c r="AE468" s="178"/>
      <c r="AF468" s="358"/>
      <c r="AG468" s="619"/>
      <c r="AH468" s="1852"/>
    </row>
    <row r="469" spans="2:34" ht="90" x14ac:dyDescent="0.25">
      <c r="B469" s="460" t="s">
        <v>493</v>
      </c>
      <c r="C469" s="410"/>
      <c r="D469" s="8"/>
      <c r="E469" s="177"/>
      <c r="F469" s="177" t="e">
        <f t="shared" ref="F469" si="142">E469/12*$B$4</f>
        <v>#VALUE!</v>
      </c>
      <c r="G469" s="178">
        <v>60</v>
      </c>
      <c r="H469" s="178" t="e">
        <f t="shared" si="140"/>
        <v>#VALUE!</v>
      </c>
      <c r="I469" s="241"/>
      <c r="J469" s="241"/>
      <c r="K469" s="654"/>
      <c r="L469" s="653"/>
      <c r="M469" s="653"/>
      <c r="N469" s="653"/>
      <c r="O469" s="871"/>
      <c r="P469" s="653"/>
      <c r="Q469" s="358"/>
      <c r="R469" s="358"/>
      <c r="S469" s="358"/>
      <c r="T469" s="358"/>
      <c r="U469" s="358"/>
      <c r="V469" s="358"/>
      <c r="W469" s="358"/>
      <c r="X469" s="358"/>
      <c r="Y469" s="358"/>
      <c r="Z469" s="358"/>
      <c r="AA469" s="358"/>
      <c r="AB469" s="358"/>
      <c r="AC469" s="358"/>
      <c r="AD469" s="358"/>
      <c r="AE469" s="178"/>
      <c r="AF469" s="358"/>
      <c r="AG469" s="619"/>
      <c r="AH469" s="1852"/>
    </row>
    <row r="470" spans="2:34" ht="43.5" x14ac:dyDescent="0.25">
      <c r="B470" s="453" t="s">
        <v>320</v>
      </c>
      <c r="C470" s="410"/>
      <c r="D470" s="8"/>
      <c r="E470" s="280">
        <f>E471+E472</f>
        <v>0</v>
      </c>
      <c r="F470" s="322" t="e">
        <f>F471+F472</f>
        <v>#VALUE!</v>
      </c>
      <c r="G470" s="322">
        <f>G471+G472</f>
        <v>886.0010638297872</v>
      </c>
      <c r="H470" s="322" t="e">
        <f t="shared" si="140"/>
        <v>#VALUE!</v>
      </c>
      <c r="I470" s="241"/>
      <c r="J470" s="241"/>
      <c r="K470" s="654"/>
      <c r="L470" s="653"/>
      <c r="M470" s="653"/>
      <c r="N470" s="653"/>
      <c r="O470" s="871"/>
      <c r="P470" s="653"/>
      <c r="Q470" s="358"/>
      <c r="R470" s="358"/>
      <c r="S470" s="358"/>
      <c r="T470" s="358"/>
      <c r="U470" s="358"/>
      <c r="V470" s="358"/>
      <c r="W470" s="358"/>
      <c r="X470" s="358"/>
      <c r="Y470" s="358"/>
      <c r="Z470" s="358"/>
      <c r="AA470" s="358"/>
      <c r="AB470" s="358"/>
      <c r="AC470" s="358"/>
      <c r="AD470" s="358"/>
      <c r="AE470" s="322"/>
      <c r="AF470" s="358"/>
      <c r="AG470" s="619"/>
      <c r="AH470" s="1852"/>
    </row>
    <row r="471" spans="2:34" x14ac:dyDescent="0.25">
      <c r="B471" s="453" t="s">
        <v>327</v>
      </c>
      <c r="C471" s="410"/>
      <c r="D471" s="8"/>
      <c r="E471" s="265"/>
      <c r="F471" s="177" t="e">
        <f>(E471/12*$B$4)</f>
        <v>#VALUE!</v>
      </c>
      <c r="G471" s="178">
        <v>772</v>
      </c>
      <c r="H471" s="178" t="e">
        <f t="shared" si="140"/>
        <v>#VALUE!</v>
      </c>
      <c r="I471" s="241"/>
      <c r="J471" s="241"/>
      <c r="K471" s="654"/>
      <c r="L471" s="653"/>
      <c r="M471" s="653"/>
      <c r="N471" s="653"/>
      <c r="O471" s="871"/>
      <c r="P471" s="653"/>
      <c r="Q471" s="358"/>
      <c r="R471" s="358"/>
      <c r="S471" s="358"/>
      <c r="T471" s="358"/>
      <c r="U471" s="358"/>
      <c r="V471" s="358"/>
      <c r="W471" s="358"/>
      <c r="X471" s="358"/>
      <c r="Y471" s="358"/>
      <c r="Z471" s="358"/>
      <c r="AA471" s="358"/>
      <c r="AB471" s="358"/>
      <c r="AC471" s="358"/>
      <c r="AD471" s="358"/>
      <c r="AE471" s="178"/>
      <c r="AF471" s="358"/>
      <c r="AG471" s="619"/>
      <c r="AH471" s="1852"/>
    </row>
    <row r="472" spans="2:34" x14ac:dyDescent="0.25">
      <c r="B472" s="3" t="s">
        <v>328</v>
      </c>
      <c r="C472" s="410"/>
      <c r="D472" s="8"/>
      <c r="E472" s="265">
        <f>E473/9.4</f>
        <v>0</v>
      </c>
      <c r="F472" s="177" t="e">
        <f>F473/9.4</f>
        <v>#VALUE!</v>
      </c>
      <c r="G472" s="178">
        <f>G473/9.4</f>
        <v>114.00106382978721</v>
      </c>
      <c r="H472" s="178" t="e">
        <f t="shared" si="140"/>
        <v>#VALUE!</v>
      </c>
      <c r="I472" s="241"/>
      <c r="J472" s="241"/>
      <c r="K472" s="654"/>
      <c r="L472" s="653"/>
      <c r="M472" s="653"/>
      <c r="N472" s="653"/>
      <c r="O472" s="871"/>
      <c r="P472" s="653"/>
      <c r="Q472" s="358"/>
      <c r="R472" s="358"/>
      <c r="S472" s="358"/>
      <c r="T472" s="358"/>
      <c r="U472" s="358"/>
      <c r="V472" s="358"/>
      <c r="W472" s="358"/>
      <c r="X472" s="358"/>
      <c r="Y472" s="358"/>
      <c r="Z472" s="358"/>
      <c r="AA472" s="358"/>
      <c r="AB472" s="358"/>
      <c r="AC472" s="358"/>
      <c r="AD472" s="358"/>
      <c r="AE472" s="178"/>
      <c r="AF472" s="358"/>
      <c r="AG472" s="619"/>
      <c r="AH472" s="1852"/>
    </row>
    <row r="473" spans="2:34" x14ac:dyDescent="0.25">
      <c r="B473" s="1963" t="s">
        <v>329</v>
      </c>
      <c r="C473" s="410"/>
      <c r="D473" s="8"/>
      <c r="E473" s="265"/>
      <c r="F473" s="177" t="e">
        <f>(E473/12*$B$4)</f>
        <v>#VALUE!</v>
      </c>
      <c r="G473" s="1856">
        <v>1071.6099999999999</v>
      </c>
      <c r="H473" s="178" t="e">
        <f t="shared" si="140"/>
        <v>#VALUE!</v>
      </c>
      <c r="I473" s="241"/>
      <c r="J473" s="241"/>
      <c r="K473" s="654"/>
      <c r="L473" s="653"/>
      <c r="M473" s="653"/>
      <c r="N473" s="653"/>
      <c r="O473" s="871"/>
      <c r="P473" s="653"/>
      <c r="Q473" s="358"/>
      <c r="R473" s="358"/>
      <c r="S473" s="358"/>
      <c r="T473" s="358"/>
      <c r="U473" s="358"/>
      <c r="V473" s="358"/>
      <c r="W473" s="358"/>
      <c r="X473" s="358"/>
      <c r="Y473" s="358"/>
      <c r="Z473" s="358"/>
      <c r="AA473" s="358"/>
      <c r="AB473" s="358"/>
      <c r="AC473" s="358"/>
      <c r="AD473" s="358"/>
      <c r="AE473" s="178"/>
      <c r="AF473" s="358"/>
      <c r="AG473" s="619"/>
      <c r="AH473" s="1852"/>
    </row>
    <row r="474" spans="2:34" ht="29.25" x14ac:dyDescent="0.25">
      <c r="B474" s="453" t="s">
        <v>311</v>
      </c>
      <c r="C474" s="410"/>
      <c r="D474" s="8"/>
      <c r="E474" s="265"/>
      <c r="F474" s="177"/>
      <c r="G474" s="178"/>
      <c r="H474" s="178"/>
      <c r="I474" s="241"/>
      <c r="J474" s="241"/>
      <c r="K474" s="654"/>
      <c r="L474" s="653"/>
      <c r="M474" s="653"/>
      <c r="N474" s="653"/>
      <c r="O474" s="871"/>
      <c r="P474" s="653"/>
      <c r="Q474" s="358"/>
      <c r="R474" s="358"/>
      <c r="S474" s="358"/>
      <c r="T474" s="358"/>
      <c r="U474" s="358"/>
      <c r="V474" s="358"/>
      <c r="W474" s="358"/>
      <c r="X474" s="358"/>
      <c r="Y474" s="358"/>
      <c r="Z474" s="358"/>
      <c r="AA474" s="358"/>
      <c r="AB474" s="358"/>
      <c r="AC474" s="358"/>
      <c r="AD474" s="358"/>
      <c r="AE474" s="178"/>
      <c r="AF474" s="358"/>
      <c r="AG474" s="619"/>
      <c r="AH474" s="1852"/>
    </row>
    <row r="475" spans="2:34" ht="30" x14ac:dyDescent="0.25">
      <c r="B475" s="450" t="s">
        <v>193</v>
      </c>
      <c r="C475" s="410"/>
      <c r="D475" s="8"/>
      <c r="E475" s="265"/>
      <c r="F475" s="177"/>
      <c r="G475" s="178"/>
      <c r="H475" s="178"/>
      <c r="I475" s="241"/>
      <c r="J475" s="241"/>
      <c r="K475" s="654"/>
      <c r="L475" s="653"/>
      <c r="M475" s="653"/>
      <c r="N475" s="653"/>
      <c r="O475" s="871"/>
      <c r="P475" s="653"/>
      <c r="Q475" s="358"/>
      <c r="R475" s="358"/>
      <c r="S475" s="358"/>
      <c r="T475" s="358"/>
      <c r="U475" s="358"/>
      <c r="V475" s="358"/>
      <c r="W475" s="358"/>
      <c r="X475" s="358"/>
      <c r="Y475" s="358"/>
      <c r="Z475" s="358"/>
      <c r="AA475" s="358"/>
      <c r="AB475" s="358"/>
      <c r="AC475" s="358"/>
      <c r="AD475" s="358"/>
      <c r="AE475" s="178"/>
      <c r="AF475" s="358"/>
      <c r="AG475" s="619"/>
      <c r="AH475" s="1852"/>
    </row>
    <row r="476" spans="2:34" ht="57.75" x14ac:dyDescent="0.25">
      <c r="B476" s="453" t="s">
        <v>312</v>
      </c>
      <c r="C476" s="410"/>
      <c r="D476" s="8"/>
      <c r="E476" s="265"/>
      <c r="F476" s="177" t="e">
        <f>(E476/12*$B$4)</f>
        <v>#VALUE!</v>
      </c>
      <c r="G476" s="177"/>
      <c r="H476" s="178"/>
      <c r="I476" s="241"/>
      <c r="J476" s="241"/>
      <c r="K476" s="654"/>
      <c r="L476" s="653"/>
      <c r="M476" s="653"/>
      <c r="N476" s="653"/>
      <c r="O476" s="871"/>
      <c r="P476" s="653"/>
      <c r="Q476" s="358"/>
      <c r="R476" s="358"/>
      <c r="S476" s="358"/>
      <c r="T476" s="358"/>
      <c r="U476" s="358"/>
      <c r="V476" s="358"/>
      <c r="W476" s="358"/>
      <c r="X476" s="358">
        <f>AD476-AC476-Z476</f>
        <v>0</v>
      </c>
      <c r="Y476" s="358"/>
      <c r="Z476" s="358"/>
      <c r="AA476" s="358"/>
      <c r="AB476" s="358"/>
      <c r="AC476" s="358"/>
      <c r="AD476" s="358"/>
      <c r="AE476" s="177"/>
      <c r="AF476" s="358"/>
      <c r="AG476" s="619"/>
      <c r="AH476" s="1852"/>
    </row>
    <row r="477" spans="2:34" x14ac:dyDescent="0.25">
      <c r="B477" s="1412" t="s">
        <v>133</v>
      </c>
      <c r="C477" s="655"/>
      <c r="D477" s="1412"/>
      <c r="E477" s="280">
        <f>SUM(E478:E525)</f>
        <v>0</v>
      </c>
      <c r="F477" s="322" t="e">
        <f>SUM(F478:F525)</f>
        <v>#VALUE!</v>
      </c>
      <c r="G477" s="322">
        <f>SUM(G478:G525)</f>
        <v>12018</v>
      </c>
      <c r="H477" s="322" t="e">
        <f>G477/F477*100</f>
        <v>#VALUE!</v>
      </c>
      <c r="I477" s="241"/>
      <c r="J477" s="241"/>
      <c r="K477" s="654"/>
      <c r="L477" s="653"/>
      <c r="M477" s="653"/>
      <c r="N477" s="653"/>
      <c r="O477" s="871"/>
      <c r="P477" s="653"/>
      <c r="Q477" s="358"/>
      <c r="R477" s="358"/>
      <c r="S477" s="358"/>
      <c r="T477" s="358"/>
      <c r="U477" s="358"/>
      <c r="V477" s="358"/>
      <c r="W477" s="358" t="e">
        <f>Q477/12*$B$4+(R477-Q477)/11*5+(S477-R477)/10*4+(T477-S477)/9*3+(U477-T477)/8*2+(V477-U477)/7*1</f>
        <v>#VALUE!</v>
      </c>
      <c r="X477" s="358">
        <f t="shared" ref="X477" si="143">AD477-AC477-Z477</f>
        <v>3887.7862700000005</v>
      </c>
      <c r="Y477" s="358">
        <f>SUM(Y478:Y525)</f>
        <v>0</v>
      </c>
      <c r="Z477" s="358">
        <v>8.9885000000000002</v>
      </c>
      <c r="AA477" s="358" t="e">
        <f>X477-W477</f>
        <v>#VALUE!</v>
      </c>
      <c r="AB477" s="358">
        <v>-0.89875000000000016</v>
      </c>
      <c r="AC477" s="358">
        <v>0</v>
      </c>
      <c r="AD477" s="358">
        <v>3896.7747700000004</v>
      </c>
      <c r="AE477" s="322"/>
      <c r="AF477" s="358"/>
      <c r="AG477" s="619"/>
      <c r="AH477" s="1852"/>
    </row>
    <row r="478" spans="2:34" ht="30" x14ac:dyDescent="0.25">
      <c r="B478" s="10" t="s">
        <v>117</v>
      </c>
      <c r="C478" s="410"/>
      <c r="D478" s="657"/>
      <c r="E478" s="257"/>
      <c r="F478" s="177" t="e">
        <f t="shared" ref="F478:F525" si="144">(E478/12*$B$4)</f>
        <v>#VALUE!</v>
      </c>
      <c r="G478" s="177">
        <v>3005</v>
      </c>
      <c r="H478" s="177" t="e">
        <f>G478/F478*100</f>
        <v>#VALUE!</v>
      </c>
      <c r="I478" s="241"/>
      <c r="J478" s="241"/>
      <c r="K478" s="654"/>
      <c r="L478" s="653"/>
      <c r="M478" s="653"/>
      <c r="N478" s="653"/>
      <c r="O478" s="871"/>
      <c r="P478" s="653"/>
      <c r="Q478" s="358"/>
      <c r="R478" s="358"/>
      <c r="S478" s="358"/>
      <c r="T478" s="358"/>
      <c r="U478" s="358"/>
      <c r="V478" s="358"/>
      <c r="W478" s="358"/>
      <c r="X478" s="358">
        <f>AD478-AC478-Z478</f>
        <v>0</v>
      </c>
      <c r="Y478" s="358"/>
      <c r="Z478" s="358"/>
      <c r="AA478" s="358"/>
      <c r="AB478" s="358"/>
      <c r="AC478" s="358"/>
      <c r="AD478" s="358"/>
      <c r="AE478" s="177"/>
      <c r="AF478" s="358"/>
      <c r="AG478" s="619"/>
      <c r="AH478" s="1852"/>
    </row>
    <row r="479" spans="2:34" ht="30" x14ac:dyDescent="0.25">
      <c r="B479" s="10" t="s">
        <v>336</v>
      </c>
      <c r="C479" s="410"/>
      <c r="D479" s="657"/>
      <c r="E479" s="257"/>
      <c r="F479" s="177"/>
      <c r="G479" s="177"/>
      <c r="H479" s="177"/>
      <c r="I479" s="241"/>
      <c r="J479" s="241"/>
      <c r="K479" s="654"/>
      <c r="L479" s="653"/>
      <c r="M479" s="653"/>
      <c r="N479" s="653"/>
      <c r="O479" s="871"/>
      <c r="P479" s="653"/>
      <c r="Q479" s="358"/>
      <c r="R479" s="358"/>
      <c r="S479" s="358"/>
      <c r="T479" s="358"/>
      <c r="U479" s="358"/>
      <c r="V479" s="358"/>
      <c r="W479" s="358"/>
      <c r="X479" s="358"/>
      <c r="Y479" s="358"/>
      <c r="Z479" s="358"/>
      <c r="AA479" s="358"/>
      <c r="AB479" s="358"/>
      <c r="AC479" s="358"/>
      <c r="AD479" s="358"/>
      <c r="AE479" s="177"/>
      <c r="AF479" s="358"/>
      <c r="AG479" s="619"/>
      <c r="AH479" s="1852"/>
    </row>
    <row r="480" spans="2:34" ht="30" x14ac:dyDescent="0.25">
      <c r="B480" s="10" t="s">
        <v>118</v>
      </c>
      <c r="C480" s="410"/>
      <c r="D480" s="657"/>
      <c r="E480" s="257"/>
      <c r="F480" s="177" t="e">
        <f t="shared" si="144"/>
        <v>#VALUE!</v>
      </c>
      <c r="G480" s="177">
        <v>228</v>
      </c>
      <c r="H480" s="177" t="e">
        <f>G480/F480*100</f>
        <v>#VALUE!</v>
      </c>
      <c r="I480" s="241"/>
      <c r="J480" s="241"/>
      <c r="K480" s="654"/>
      <c r="L480" s="653"/>
      <c r="M480" s="653"/>
      <c r="N480" s="653"/>
      <c r="O480" s="871"/>
      <c r="P480" s="653"/>
      <c r="Q480" s="358"/>
      <c r="R480" s="358"/>
      <c r="S480" s="358"/>
      <c r="T480" s="358"/>
      <c r="U480" s="358"/>
      <c r="V480" s="358"/>
      <c r="W480" s="358"/>
      <c r="X480" s="358"/>
      <c r="Y480" s="358"/>
      <c r="Z480" s="358"/>
      <c r="AA480" s="358"/>
      <c r="AB480" s="358"/>
      <c r="AC480" s="358"/>
      <c r="AD480" s="358"/>
      <c r="AE480" s="177"/>
      <c r="AF480" s="358"/>
      <c r="AG480" s="619"/>
      <c r="AH480" s="1852"/>
    </row>
    <row r="481" spans="2:34" ht="30" x14ac:dyDescent="0.25">
      <c r="B481" s="10" t="s">
        <v>337</v>
      </c>
      <c r="C481" s="410"/>
      <c r="D481" s="657"/>
      <c r="E481" s="257"/>
      <c r="F481" s="177"/>
      <c r="G481" s="177"/>
      <c r="H481" s="177"/>
      <c r="I481" s="241"/>
      <c r="J481" s="241"/>
      <c r="K481" s="654"/>
      <c r="L481" s="653"/>
      <c r="M481" s="653"/>
      <c r="N481" s="653"/>
      <c r="O481" s="871"/>
      <c r="P481" s="653"/>
      <c r="Q481" s="358"/>
      <c r="R481" s="358"/>
      <c r="S481" s="358"/>
      <c r="T481" s="358"/>
      <c r="U481" s="358"/>
      <c r="V481" s="358"/>
      <c r="W481" s="358"/>
      <c r="X481" s="358"/>
      <c r="Y481" s="358"/>
      <c r="Z481" s="358"/>
      <c r="AA481" s="358"/>
      <c r="AB481" s="358"/>
      <c r="AC481" s="358"/>
      <c r="AD481" s="358"/>
      <c r="AE481" s="177"/>
      <c r="AF481" s="358"/>
      <c r="AG481" s="619"/>
      <c r="AH481" s="1852"/>
    </row>
    <row r="482" spans="2:34" x14ac:dyDescent="0.25">
      <c r="B482" s="10" t="s">
        <v>92</v>
      </c>
      <c r="C482" s="410"/>
      <c r="D482" s="657"/>
      <c r="E482" s="257"/>
      <c r="F482" s="177" t="e">
        <f t="shared" si="144"/>
        <v>#VALUE!</v>
      </c>
      <c r="G482" s="177">
        <v>1</v>
      </c>
      <c r="H482" s="177" t="e">
        <f>G482/F482*100</f>
        <v>#VALUE!</v>
      </c>
      <c r="I482" s="241"/>
      <c r="J482" s="241"/>
      <c r="K482" s="654"/>
      <c r="L482" s="653"/>
      <c r="M482" s="653"/>
      <c r="N482" s="653"/>
      <c r="O482" s="871"/>
      <c r="P482" s="653"/>
      <c r="Q482" s="358"/>
      <c r="R482" s="358"/>
      <c r="S482" s="358"/>
      <c r="T482" s="358"/>
      <c r="U482" s="358"/>
      <c r="V482" s="358"/>
      <c r="W482" s="358"/>
      <c r="X482" s="358"/>
      <c r="Y482" s="386"/>
      <c r="Z482" s="358"/>
      <c r="AA482" s="358"/>
      <c r="AB482" s="358"/>
      <c r="AC482" s="358"/>
      <c r="AD482" s="358"/>
      <c r="AE482" s="177"/>
      <c r="AF482" s="358"/>
      <c r="AG482" s="619"/>
      <c r="AH482" s="1852"/>
    </row>
    <row r="483" spans="2:34" x14ac:dyDescent="0.25">
      <c r="B483" s="10" t="s">
        <v>247</v>
      </c>
      <c r="C483" s="410"/>
      <c r="D483" s="657"/>
      <c r="E483" s="257"/>
      <c r="F483" s="177" t="e">
        <f t="shared" si="144"/>
        <v>#VALUE!</v>
      </c>
      <c r="G483" s="177">
        <v>41</v>
      </c>
      <c r="H483" s="177" t="e">
        <f>G483/F483*100</f>
        <v>#VALUE!</v>
      </c>
      <c r="I483" s="241"/>
      <c r="J483" s="241"/>
      <c r="K483" s="654"/>
      <c r="L483" s="653"/>
      <c r="M483" s="653"/>
      <c r="N483" s="653"/>
      <c r="O483" s="871"/>
      <c r="P483" s="653"/>
      <c r="Q483" s="358"/>
      <c r="R483" s="358"/>
      <c r="S483" s="358"/>
      <c r="T483" s="358"/>
      <c r="U483" s="358"/>
      <c r="V483" s="358"/>
      <c r="W483" s="358"/>
      <c r="X483" s="358"/>
      <c r="Y483" s="386"/>
      <c r="Z483" s="358"/>
      <c r="AA483" s="358"/>
      <c r="AB483" s="358"/>
      <c r="AC483" s="358"/>
      <c r="AD483" s="358"/>
      <c r="AE483" s="177"/>
      <c r="AF483" s="358"/>
      <c r="AG483" s="619"/>
      <c r="AH483" s="1852"/>
    </row>
    <row r="484" spans="2:34" ht="30" x14ac:dyDescent="0.25">
      <c r="B484" s="8" t="s">
        <v>438</v>
      </c>
      <c r="C484" s="410"/>
      <c r="D484" s="657"/>
      <c r="E484" s="257"/>
      <c r="F484" s="177" t="e">
        <f t="shared" si="144"/>
        <v>#VALUE!</v>
      </c>
      <c r="G484" s="177">
        <v>56</v>
      </c>
      <c r="H484" s="177" t="e">
        <f>G484/F484*100</f>
        <v>#VALUE!</v>
      </c>
      <c r="I484" s="241"/>
      <c r="J484" s="241"/>
      <c r="K484" s="654"/>
      <c r="L484" s="653"/>
      <c r="M484" s="653"/>
      <c r="N484" s="653"/>
      <c r="O484" s="871"/>
      <c r="P484" s="653"/>
      <c r="Q484" s="358"/>
      <c r="R484" s="358"/>
      <c r="S484" s="358"/>
      <c r="T484" s="358"/>
      <c r="U484" s="358"/>
      <c r="V484" s="358"/>
      <c r="W484" s="358"/>
      <c r="X484" s="358">
        <f>AD484-AC484-Z484</f>
        <v>0</v>
      </c>
      <c r="Y484" s="386"/>
      <c r="Z484" s="358"/>
      <c r="AA484" s="358"/>
      <c r="AB484" s="358"/>
      <c r="AC484" s="358"/>
      <c r="AD484" s="358"/>
      <c r="AE484" s="177"/>
      <c r="AF484" s="358"/>
      <c r="AG484" s="619"/>
      <c r="AH484" s="1852"/>
    </row>
    <row r="485" spans="2:34" ht="30" x14ac:dyDescent="0.25">
      <c r="B485" s="8" t="s">
        <v>494</v>
      </c>
      <c r="C485" s="410"/>
      <c r="D485" s="657"/>
      <c r="E485" s="257"/>
      <c r="F485" s="177" t="e">
        <f t="shared" si="144"/>
        <v>#VALUE!</v>
      </c>
      <c r="G485" s="177">
        <v>25</v>
      </c>
      <c r="H485" s="177" t="e">
        <f>G485/F485*100</f>
        <v>#VALUE!</v>
      </c>
      <c r="I485" s="241"/>
      <c r="J485" s="241"/>
      <c r="K485" s="654"/>
      <c r="L485" s="653"/>
      <c r="M485" s="653"/>
      <c r="N485" s="653"/>
      <c r="O485" s="871"/>
      <c r="P485" s="653"/>
      <c r="Q485" s="358"/>
      <c r="R485" s="358"/>
      <c r="S485" s="358"/>
      <c r="T485" s="358"/>
      <c r="U485" s="358"/>
      <c r="V485" s="358"/>
      <c r="W485" s="358"/>
      <c r="X485" s="358"/>
      <c r="Y485" s="386"/>
      <c r="Z485" s="358"/>
      <c r="AA485" s="358"/>
      <c r="AB485" s="358"/>
      <c r="AC485" s="358"/>
      <c r="AD485" s="358"/>
      <c r="AE485" s="177"/>
      <c r="AF485" s="358"/>
      <c r="AG485" s="619"/>
      <c r="AH485" s="1852"/>
    </row>
    <row r="486" spans="2:34" ht="30" x14ac:dyDescent="0.25">
      <c r="B486" s="10" t="s">
        <v>496</v>
      </c>
      <c r="C486" s="410"/>
      <c r="D486" s="657"/>
      <c r="E486" s="257"/>
      <c r="F486" s="177" t="e">
        <f t="shared" si="144"/>
        <v>#VALUE!</v>
      </c>
      <c r="G486" s="177"/>
      <c r="H486" s="177"/>
      <c r="I486" s="241"/>
      <c r="J486" s="241"/>
      <c r="K486" s="654"/>
      <c r="L486" s="653"/>
      <c r="M486" s="653"/>
      <c r="N486" s="653"/>
      <c r="O486" s="871"/>
      <c r="P486" s="653"/>
      <c r="Q486" s="358"/>
      <c r="R486" s="358"/>
      <c r="S486" s="358"/>
      <c r="T486" s="358"/>
      <c r="U486" s="358"/>
      <c r="V486" s="358"/>
      <c r="W486" s="358"/>
      <c r="X486" s="358"/>
      <c r="Y486" s="386"/>
      <c r="Z486" s="358"/>
      <c r="AA486" s="358"/>
      <c r="AB486" s="358"/>
      <c r="AC486" s="358"/>
      <c r="AD486" s="358"/>
      <c r="AE486" s="177"/>
      <c r="AF486" s="358"/>
      <c r="AG486" s="619"/>
      <c r="AH486" s="1852"/>
    </row>
    <row r="487" spans="2:34" ht="45" x14ac:dyDescent="0.25">
      <c r="B487" s="8" t="s">
        <v>194</v>
      </c>
      <c r="C487" s="410"/>
      <c r="D487" s="8"/>
      <c r="E487" s="257"/>
      <c r="F487" s="177" t="e">
        <f t="shared" si="144"/>
        <v>#VALUE!</v>
      </c>
      <c r="G487" s="177">
        <v>1370</v>
      </c>
      <c r="H487" s="177" t="e">
        <f>G487/F487*100</f>
        <v>#VALUE!</v>
      </c>
      <c r="I487" s="241"/>
      <c r="J487" s="241"/>
      <c r="K487" s="654"/>
      <c r="L487" s="653"/>
      <c r="M487" s="653"/>
      <c r="N487" s="653"/>
      <c r="O487" s="871"/>
      <c r="P487" s="653"/>
      <c r="Q487" s="358"/>
      <c r="R487" s="358"/>
      <c r="S487" s="358"/>
      <c r="T487" s="358"/>
      <c r="U487" s="358"/>
      <c r="V487" s="358"/>
      <c r="W487" s="358"/>
      <c r="X487" s="358">
        <f>AD487-AC487-Z487</f>
        <v>0</v>
      </c>
      <c r="Y487" s="358"/>
      <c r="Z487" s="358"/>
      <c r="AA487" s="358"/>
      <c r="AB487" s="358"/>
      <c r="AC487" s="358"/>
      <c r="AD487" s="358"/>
      <c r="AE487" s="177"/>
      <c r="AF487" s="358"/>
      <c r="AG487" s="619"/>
      <c r="AH487" s="1852"/>
    </row>
    <row r="488" spans="2:34" ht="45" x14ac:dyDescent="0.25">
      <c r="B488" s="8" t="s">
        <v>338</v>
      </c>
      <c r="C488" s="410"/>
      <c r="D488" s="8"/>
      <c r="E488" s="257"/>
      <c r="F488" s="177"/>
      <c r="G488" s="177">
        <v>1</v>
      </c>
      <c r="H488" s="177"/>
      <c r="I488" s="241"/>
      <c r="J488" s="241"/>
      <c r="K488" s="654"/>
      <c r="L488" s="653"/>
      <c r="M488" s="653"/>
      <c r="N488" s="653"/>
      <c r="O488" s="871"/>
      <c r="P488" s="653"/>
      <c r="Q488" s="358"/>
      <c r="R488" s="358"/>
      <c r="S488" s="358"/>
      <c r="T488" s="358"/>
      <c r="U488" s="358"/>
      <c r="V488" s="358"/>
      <c r="W488" s="358"/>
      <c r="X488" s="358"/>
      <c r="Y488" s="358"/>
      <c r="Z488" s="358"/>
      <c r="AA488" s="358"/>
      <c r="AB488" s="358"/>
      <c r="AC488" s="358"/>
      <c r="AD488" s="358"/>
      <c r="AE488" s="177"/>
      <c r="AF488" s="358"/>
      <c r="AG488" s="619"/>
      <c r="AH488" s="1852"/>
    </row>
    <row r="489" spans="2:34" x14ac:dyDescent="0.25">
      <c r="B489" s="8" t="s">
        <v>62</v>
      </c>
      <c r="C489" s="410"/>
      <c r="D489" s="8"/>
      <c r="E489" s="257"/>
      <c r="F489" s="177" t="e">
        <f t="shared" si="144"/>
        <v>#VALUE!</v>
      </c>
      <c r="G489" s="177"/>
      <c r="H489" s="177" t="e">
        <f>G489/F489*100</f>
        <v>#VALUE!</v>
      </c>
      <c r="I489" s="241"/>
      <c r="J489" s="241"/>
      <c r="K489" s="654"/>
      <c r="L489" s="653"/>
      <c r="M489" s="653"/>
      <c r="N489" s="653"/>
      <c r="O489" s="871"/>
      <c r="P489" s="653"/>
      <c r="Q489" s="358"/>
      <c r="R489" s="358"/>
      <c r="S489" s="358"/>
      <c r="T489" s="358"/>
      <c r="U489" s="358"/>
      <c r="V489" s="358"/>
      <c r="W489" s="358"/>
      <c r="X489" s="358"/>
      <c r="Y489" s="358"/>
      <c r="Z489" s="358"/>
      <c r="AA489" s="358"/>
      <c r="AB489" s="358"/>
      <c r="AC489" s="358"/>
      <c r="AD489" s="358"/>
      <c r="AE489" s="177"/>
      <c r="AF489" s="358"/>
      <c r="AG489" s="619"/>
      <c r="AH489" s="1852"/>
    </row>
    <row r="490" spans="2:34" ht="30" x14ac:dyDescent="0.25">
      <c r="B490" s="8" t="s">
        <v>353</v>
      </c>
      <c r="C490" s="410"/>
      <c r="D490" s="657"/>
      <c r="E490" s="257"/>
      <c r="F490" s="177" t="e">
        <f t="shared" si="144"/>
        <v>#VALUE!</v>
      </c>
      <c r="G490" s="177"/>
      <c r="H490" s="177"/>
      <c r="I490" s="241"/>
      <c r="J490" s="241"/>
      <c r="K490" s="654"/>
      <c r="L490" s="653"/>
      <c r="M490" s="653"/>
      <c r="N490" s="653"/>
      <c r="O490" s="871"/>
      <c r="P490" s="653"/>
      <c r="Q490" s="358"/>
      <c r="R490" s="358"/>
      <c r="S490" s="358"/>
      <c r="T490" s="358"/>
      <c r="U490" s="358"/>
      <c r="V490" s="358"/>
      <c r="W490" s="358"/>
      <c r="X490" s="358">
        <f>AD490-AC490-Z490</f>
        <v>0</v>
      </c>
      <c r="Y490" s="358"/>
      <c r="Z490" s="358"/>
      <c r="AA490" s="358"/>
      <c r="AB490" s="358"/>
      <c r="AC490" s="358"/>
      <c r="AD490" s="358"/>
      <c r="AE490" s="177"/>
      <c r="AF490" s="358"/>
      <c r="AG490" s="619"/>
      <c r="AH490" s="1852"/>
    </row>
    <row r="491" spans="2:34" ht="24" customHeight="1" x14ac:dyDescent="0.25">
      <c r="B491" s="8" t="s">
        <v>115</v>
      </c>
      <c r="C491" s="410"/>
      <c r="D491" s="657"/>
      <c r="E491" s="257"/>
      <c r="F491" s="177" t="e">
        <f t="shared" si="144"/>
        <v>#VALUE!</v>
      </c>
      <c r="G491" s="177">
        <v>599</v>
      </c>
      <c r="H491" s="177" t="e">
        <f>G491/F491*100</f>
        <v>#VALUE!</v>
      </c>
      <c r="I491" s="241"/>
      <c r="J491" s="241"/>
      <c r="K491" s="654"/>
      <c r="L491" s="653"/>
      <c r="M491" s="653"/>
      <c r="N491" s="653"/>
      <c r="O491" s="871"/>
      <c r="P491" s="653"/>
      <c r="Q491" s="358"/>
      <c r="R491" s="358"/>
      <c r="S491" s="358"/>
      <c r="T491" s="358"/>
      <c r="U491" s="358"/>
      <c r="V491" s="358"/>
      <c r="W491" s="358"/>
      <c r="X491" s="358"/>
      <c r="Y491" s="358"/>
      <c r="Z491" s="358"/>
      <c r="AA491" s="358"/>
      <c r="AB491" s="358"/>
      <c r="AC491" s="358"/>
      <c r="AD491" s="358"/>
      <c r="AE491" s="177"/>
      <c r="AF491" s="358"/>
      <c r="AG491" s="619"/>
      <c r="AH491" s="1852"/>
    </row>
    <row r="492" spans="2:34" ht="22.5" customHeight="1" x14ac:dyDescent="0.25">
      <c r="B492" s="8" t="s">
        <v>458</v>
      </c>
      <c r="C492" s="410"/>
      <c r="D492" s="657"/>
      <c r="E492" s="257"/>
      <c r="F492" s="177"/>
      <c r="G492" s="177"/>
      <c r="H492" s="177"/>
      <c r="I492" s="241"/>
      <c r="J492" s="241"/>
      <c r="K492" s="654"/>
      <c r="L492" s="653"/>
      <c r="M492" s="653"/>
      <c r="N492" s="653"/>
      <c r="O492" s="871"/>
      <c r="P492" s="653"/>
      <c r="Q492" s="358"/>
      <c r="R492" s="358"/>
      <c r="S492" s="358"/>
      <c r="T492" s="358"/>
      <c r="U492" s="358"/>
      <c r="V492" s="358"/>
      <c r="W492" s="358"/>
      <c r="X492" s="358"/>
      <c r="Y492" s="358"/>
      <c r="Z492" s="358"/>
      <c r="AA492" s="358"/>
      <c r="AB492" s="358"/>
      <c r="AC492" s="358"/>
      <c r="AD492" s="358"/>
      <c r="AE492" s="177"/>
      <c r="AF492" s="358"/>
      <c r="AG492" s="619"/>
      <c r="AH492" s="1852"/>
    </row>
    <row r="493" spans="2:34" x14ac:dyDescent="0.25">
      <c r="B493" s="8" t="s">
        <v>66</v>
      </c>
      <c r="C493" s="410"/>
      <c r="D493" s="657"/>
      <c r="E493" s="257"/>
      <c r="F493" s="177" t="e">
        <f t="shared" si="144"/>
        <v>#VALUE!</v>
      </c>
      <c r="G493" s="177">
        <v>111</v>
      </c>
      <c r="H493" s="177" t="e">
        <f>G493/F493*100</f>
        <v>#VALUE!</v>
      </c>
      <c r="I493" s="241"/>
      <c r="J493" s="241"/>
      <c r="K493" s="654"/>
      <c r="L493" s="653"/>
      <c r="M493" s="653"/>
      <c r="N493" s="653"/>
      <c r="O493" s="871"/>
      <c r="P493" s="653"/>
      <c r="Q493" s="358"/>
      <c r="R493" s="358"/>
      <c r="S493" s="358"/>
      <c r="T493" s="358"/>
      <c r="U493" s="358"/>
      <c r="V493" s="358"/>
      <c r="W493" s="358"/>
      <c r="X493" s="358"/>
      <c r="Y493" s="358"/>
      <c r="Z493" s="358"/>
      <c r="AA493" s="358"/>
      <c r="AB493" s="358"/>
      <c r="AC493" s="358"/>
      <c r="AD493" s="358"/>
      <c r="AE493" s="177"/>
      <c r="AF493" s="358"/>
      <c r="AG493" s="619"/>
      <c r="AH493" s="1852"/>
    </row>
    <row r="494" spans="2:34" ht="30" x14ac:dyDescent="0.25">
      <c r="B494" s="8" t="s">
        <v>123</v>
      </c>
      <c r="C494" s="410"/>
      <c r="D494" s="657"/>
      <c r="E494" s="257"/>
      <c r="F494" s="177" t="e">
        <f t="shared" si="144"/>
        <v>#VALUE!</v>
      </c>
      <c r="G494" s="177">
        <v>32</v>
      </c>
      <c r="H494" s="177" t="e">
        <f>G494/F494*100</f>
        <v>#VALUE!</v>
      </c>
      <c r="I494" s="241"/>
      <c r="J494" s="241"/>
      <c r="K494" s="654"/>
      <c r="L494" s="653"/>
      <c r="M494" s="653"/>
      <c r="N494" s="653"/>
      <c r="O494" s="871"/>
      <c r="P494" s="653"/>
      <c r="Q494" s="358"/>
      <c r="R494" s="358"/>
      <c r="S494" s="358"/>
      <c r="T494" s="358"/>
      <c r="U494" s="358"/>
      <c r="V494" s="358"/>
      <c r="W494" s="358"/>
      <c r="X494" s="358"/>
      <c r="Y494" s="358"/>
      <c r="Z494" s="358"/>
      <c r="AA494" s="358"/>
      <c r="AB494" s="358"/>
      <c r="AC494" s="358"/>
      <c r="AD494" s="358"/>
      <c r="AE494" s="177"/>
      <c r="AF494" s="358"/>
      <c r="AG494" s="619"/>
      <c r="AH494" s="1852"/>
    </row>
    <row r="495" spans="2:34" x14ac:dyDescent="0.25">
      <c r="B495" s="8" t="s">
        <v>114</v>
      </c>
      <c r="C495" s="410"/>
      <c r="D495" s="657"/>
      <c r="E495" s="257"/>
      <c r="F495" s="177" t="e">
        <f t="shared" si="144"/>
        <v>#VALUE!</v>
      </c>
      <c r="G495" s="177">
        <v>3454</v>
      </c>
      <c r="H495" s="177" t="e">
        <f>G495/F495*100</f>
        <v>#VALUE!</v>
      </c>
      <c r="I495" s="241"/>
      <c r="J495" s="241"/>
      <c r="K495" s="654"/>
      <c r="L495" s="653"/>
      <c r="M495" s="653"/>
      <c r="N495" s="653"/>
      <c r="O495" s="871"/>
      <c r="P495" s="653"/>
      <c r="Q495" s="358"/>
      <c r="R495" s="358"/>
      <c r="S495" s="358"/>
      <c r="T495" s="358"/>
      <c r="U495" s="358"/>
      <c r="V495" s="358"/>
      <c r="W495" s="358"/>
      <c r="X495" s="358">
        <f>AD495-AC495-Z495</f>
        <v>0</v>
      </c>
      <c r="Y495" s="358"/>
      <c r="Z495" s="358"/>
      <c r="AA495" s="358"/>
      <c r="AB495" s="358"/>
      <c r="AC495" s="358"/>
      <c r="AD495" s="358"/>
      <c r="AE495" s="177"/>
      <c r="AF495" s="358"/>
      <c r="AG495" s="619"/>
      <c r="AH495" s="1852"/>
    </row>
    <row r="496" spans="2:34" x14ac:dyDescent="0.25">
      <c r="B496" s="8" t="s">
        <v>346</v>
      </c>
      <c r="C496" s="410"/>
      <c r="D496" s="657"/>
      <c r="E496" s="257"/>
      <c r="F496" s="177"/>
      <c r="G496" s="177"/>
      <c r="H496" s="177"/>
      <c r="I496" s="241"/>
      <c r="J496" s="241"/>
      <c r="K496" s="654"/>
      <c r="L496" s="653"/>
      <c r="M496" s="653"/>
      <c r="N496" s="653"/>
      <c r="O496" s="871"/>
      <c r="P496" s="653"/>
      <c r="Q496" s="358"/>
      <c r="R496" s="358"/>
      <c r="S496" s="358"/>
      <c r="T496" s="358"/>
      <c r="U496" s="358"/>
      <c r="V496" s="358"/>
      <c r="W496" s="358"/>
      <c r="X496" s="358"/>
      <c r="Y496" s="358"/>
      <c r="Z496" s="358"/>
      <c r="AA496" s="358"/>
      <c r="AB496" s="358"/>
      <c r="AC496" s="358"/>
      <c r="AD496" s="358"/>
      <c r="AE496" s="177"/>
      <c r="AF496" s="358"/>
      <c r="AG496" s="619"/>
      <c r="AH496" s="1852"/>
    </row>
    <row r="497" spans="2:34" x14ac:dyDescent="0.25">
      <c r="B497" s="8" t="s">
        <v>352</v>
      </c>
      <c r="C497" s="410"/>
      <c r="D497" s="657"/>
      <c r="E497" s="257"/>
      <c r="F497" s="177" t="e">
        <f t="shared" si="144"/>
        <v>#VALUE!</v>
      </c>
      <c r="G497" s="177">
        <v>4</v>
      </c>
      <c r="H497" s="177" t="e">
        <f>G497/F497*100</f>
        <v>#VALUE!</v>
      </c>
      <c r="I497" s="241"/>
      <c r="J497" s="241"/>
      <c r="K497" s="654"/>
      <c r="L497" s="653"/>
      <c r="M497" s="653"/>
      <c r="N497" s="653"/>
      <c r="O497" s="871"/>
      <c r="P497" s="653"/>
      <c r="Q497" s="358"/>
      <c r="R497" s="358"/>
      <c r="S497" s="358"/>
      <c r="T497" s="358"/>
      <c r="U497" s="358"/>
      <c r="V497" s="358"/>
      <c r="W497" s="358"/>
      <c r="X497" s="358"/>
      <c r="Y497" s="358"/>
      <c r="Z497" s="358"/>
      <c r="AA497" s="358"/>
      <c r="AB497" s="358"/>
      <c r="AC497" s="358"/>
      <c r="AD497" s="358"/>
      <c r="AE497" s="177"/>
      <c r="AF497" s="358"/>
      <c r="AG497" s="619"/>
      <c r="AH497" s="1852"/>
    </row>
    <row r="498" spans="2:34" ht="30" x14ac:dyDescent="0.25">
      <c r="B498" s="8" t="s">
        <v>61</v>
      </c>
      <c r="C498" s="410"/>
      <c r="D498" s="657"/>
      <c r="E498" s="257"/>
      <c r="F498" s="177" t="e">
        <f t="shared" si="144"/>
        <v>#VALUE!</v>
      </c>
      <c r="G498" s="177">
        <v>24</v>
      </c>
      <c r="H498" s="177" t="e">
        <f>G498/F498*100</f>
        <v>#VALUE!</v>
      </c>
      <c r="I498" s="241"/>
      <c r="J498" s="241"/>
      <c r="K498" s="654"/>
      <c r="L498" s="653"/>
      <c r="M498" s="653"/>
      <c r="N498" s="653"/>
      <c r="O498" s="871"/>
      <c r="P498" s="653"/>
      <c r="Q498" s="358"/>
      <c r="R498" s="358"/>
      <c r="S498" s="358"/>
      <c r="T498" s="358"/>
      <c r="U498" s="358"/>
      <c r="V498" s="358"/>
      <c r="W498" s="358"/>
      <c r="X498" s="358"/>
      <c r="Y498" s="358"/>
      <c r="Z498" s="358"/>
      <c r="AA498" s="358"/>
      <c r="AB498" s="358"/>
      <c r="AC498" s="358"/>
      <c r="AD498" s="358"/>
      <c r="AE498" s="177"/>
      <c r="AF498" s="358"/>
      <c r="AG498" s="619"/>
      <c r="AH498" s="1852"/>
    </row>
    <row r="499" spans="2:34" ht="45" x14ac:dyDescent="0.25">
      <c r="B499" s="8" t="s">
        <v>497</v>
      </c>
      <c r="C499" s="410"/>
      <c r="D499" s="657"/>
      <c r="E499" s="257"/>
      <c r="F499" s="177" t="e">
        <f t="shared" si="144"/>
        <v>#VALUE!</v>
      </c>
      <c r="G499" s="177">
        <v>36</v>
      </c>
      <c r="H499" s="177" t="e">
        <f>G499/F499*100</f>
        <v>#VALUE!</v>
      </c>
      <c r="I499" s="241"/>
      <c r="J499" s="241"/>
      <c r="K499" s="654"/>
      <c r="L499" s="653"/>
      <c r="M499" s="653"/>
      <c r="N499" s="653"/>
      <c r="O499" s="871"/>
      <c r="P499" s="653"/>
      <c r="Q499" s="358"/>
      <c r="R499" s="358"/>
      <c r="S499" s="358"/>
      <c r="T499" s="358"/>
      <c r="U499" s="358"/>
      <c r="V499" s="358"/>
      <c r="W499" s="358"/>
      <c r="X499" s="358"/>
      <c r="Y499" s="358"/>
      <c r="Z499" s="358"/>
      <c r="AA499" s="358"/>
      <c r="AB499" s="358"/>
      <c r="AC499" s="358"/>
      <c r="AD499" s="358"/>
      <c r="AE499" s="177"/>
      <c r="AF499" s="358"/>
      <c r="AG499" s="619"/>
      <c r="AH499" s="1852"/>
    </row>
    <row r="500" spans="2:34" x14ac:dyDescent="0.25">
      <c r="B500" s="8" t="s">
        <v>547</v>
      </c>
      <c r="C500" s="410"/>
      <c r="D500" s="657"/>
      <c r="E500" s="257"/>
      <c r="F500" s="177" t="e">
        <f t="shared" si="144"/>
        <v>#VALUE!</v>
      </c>
      <c r="G500" s="177">
        <v>86</v>
      </c>
      <c r="H500" s="177" t="e">
        <f>G500/F500*100</f>
        <v>#VALUE!</v>
      </c>
      <c r="I500" s="241"/>
      <c r="J500" s="241"/>
      <c r="K500" s="654"/>
      <c r="L500" s="653"/>
      <c r="M500" s="653"/>
      <c r="N500" s="653"/>
      <c r="O500" s="871"/>
      <c r="P500" s="653"/>
      <c r="Q500" s="358"/>
      <c r="R500" s="358"/>
      <c r="S500" s="358"/>
      <c r="T500" s="358"/>
      <c r="U500" s="358"/>
      <c r="V500" s="358"/>
      <c r="W500" s="358"/>
      <c r="X500" s="358"/>
      <c r="Y500" s="358"/>
      <c r="Z500" s="358"/>
      <c r="AA500" s="358"/>
      <c r="AB500" s="358"/>
      <c r="AC500" s="358"/>
      <c r="AD500" s="358"/>
      <c r="AE500" s="177"/>
      <c r="AF500" s="358"/>
      <c r="AG500" s="619"/>
      <c r="AH500" s="1852"/>
    </row>
    <row r="501" spans="2:34" ht="45" x14ac:dyDescent="0.25">
      <c r="B501" s="8" t="s">
        <v>300</v>
      </c>
      <c r="C501" s="410"/>
      <c r="D501" s="657"/>
      <c r="E501" s="257"/>
      <c r="F501" s="177" t="e">
        <f t="shared" si="144"/>
        <v>#VALUE!</v>
      </c>
      <c r="G501" s="177">
        <v>56</v>
      </c>
      <c r="H501" s="177" t="e">
        <f>G501/F501*100</f>
        <v>#VALUE!</v>
      </c>
      <c r="I501" s="241"/>
      <c r="J501" s="241"/>
      <c r="K501" s="654"/>
      <c r="L501" s="653"/>
      <c r="M501" s="653"/>
      <c r="N501" s="653"/>
      <c r="O501" s="871"/>
      <c r="P501" s="653"/>
      <c r="Q501" s="358"/>
      <c r="R501" s="358"/>
      <c r="S501" s="358"/>
      <c r="T501" s="358"/>
      <c r="U501" s="358"/>
      <c r="V501" s="358"/>
      <c r="W501" s="358"/>
      <c r="X501" s="358"/>
      <c r="Y501" s="386"/>
      <c r="Z501" s="358"/>
      <c r="AA501" s="358"/>
      <c r="AB501" s="358"/>
      <c r="AC501" s="358"/>
      <c r="AD501" s="358"/>
      <c r="AE501" s="177"/>
      <c r="AF501" s="358"/>
      <c r="AG501" s="619"/>
      <c r="AH501" s="1852"/>
    </row>
    <row r="502" spans="2:34" ht="45" x14ac:dyDescent="0.25">
      <c r="B502" s="8" t="s">
        <v>339</v>
      </c>
      <c r="C502" s="410"/>
      <c r="D502" s="657"/>
      <c r="E502" s="257"/>
      <c r="F502" s="177"/>
      <c r="G502" s="177">
        <v>15</v>
      </c>
      <c r="H502" s="177"/>
      <c r="I502" s="241"/>
      <c r="J502" s="241"/>
      <c r="K502" s="654"/>
      <c r="L502" s="653"/>
      <c r="M502" s="653"/>
      <c r="N502" s="653"/>
      <c r="O502" s="871"/>
      <c r="P502" s="653"/>
      <c r="Q502" s="358"/>
      <c r="R502" s="358"/>
      <c r="S502" s="358"/>
      <c r="T502" s="358"/>
      <c r="U502" s="358"/>
      <c r="V502" s="358"/>
      <c r="W502" s="358"/>
      <c r="X502" s="358"/>
      <c r="Y502" s="386"/>
      <c r="Z502" s="358"/>
      <c r="AA502" s="358"/>
      <c r="AB502" s="358"/>
      <c r="AC502" s="358"/>
      <c r="AD502" s="358"/>
      <c r="AE502" s="177"/>
      <c r="AF502" s="358"/>
      <c r="AG502" s="619"/>
      <c r="AH502" s="1852"/>
    </row>
    <row r="503" spans="2:34" ht="60" x14ac:dyDescent="0.25">
      <c r="B503" s="8" t="s">
        <v>301</v>
      </c>
      <c r="C503" s="410"/>
      <c r="D503" s="8"/>
      <c r="E503" s="257"/>
      <c r="F503" s="177" t="e">
        <f t="shared" si="144"/>
        <v>#VALUE!</v>
      </c>
      <c r="G503" s="177">
        <v>41</v>
      </c>
      <c r="H503" s="177" t="e">
        <f t="shared" ref="H503:H525" si="145">G503/F503*100</f>
        <v>#VALUE!</v>
      </c>
      <c r="I503" s="241"/>
      <c r="J503" s="241"/>
      <c r="K503" s="654"/>
      <c r="L503" s="653"/>
      <c r="M503" s="653"/>
      <c r="N503" s="653"/>
      <c r="O503" s="871"/>
      <c r="P503" s="653"/>
      <c r="Q503" s="358"/>
      <c r="R503" s="358"/>
      <c r="S503" s="358"/>
      <c r="T503" s="358"/>
      <c r="U503" s="358"/>
      <c r="V503" s="358"/>
      <c r="W503" s="358"/>
      <c r="X503" s="358"/>
      <c r="Y503" s="358"/>
      <c r="Z503" s="358"/>
      <c r="AA503" s="358"/>
      <c r="AB503" s="358"/>
      <c r="AC503" s="358"/>
      <c r="AD503" s="358"/>
      <c r="AE503" s="177"/>
      <c r="AF503" s="358"/>
      <c r="AG503" s="619"/>
      <c r="AH503" s="1852"/>
    </row>
    <row r="504" spans="2:34" ht="90" x14ac:dyDescent="0.25">
      <c r="B504" s="452" t="s">
        <v>313</v>
      </c>
      <c r="C504" s="410"/>
      <c r="D504" s="8"/>
      <c r="E504" s="257"/>
      <c r="F504" s="177" t="e">
        <f t="shared" si="144"/>
        <v>#VALUE!</v>
      </c>
      <c r="G504" s="177">
        <v>76</v>
      </c>
      <c r="H504" s="177" t="e">
        <f t="shared" si="145"/>
        <v>#VALUE!</v>
      </c>
      <c r="I504" s="241"/>
      <c r="J504" s="241"/>
      <c r="K504" s="654"/>
      <c r="L504" s="653"/>
      <c r="M504" s="653"/>
      <c r="N504" s="653"/>
      <c r="O504" s="871"/>
      <c r="P504" s="653"/>
      <c r="Q504" s="358"/>
      <c r="R504" s="358"/>
      <c r="S504" s="358"/>
      <c r="T504" s="358"/>
      <c r="U504" s="358"/>
      <c r="V504" s="358"/>
      <c r="W504" s="358"/>
      <c r="X504" s="358"/>
      <c r="Y504" s="358"/>
      <c r="Z504" s="358"/>
      <c r="AA504" s="358"/>
      <c r="AB504" s="358"/>
      <c r="AC504" s="358"/>
      <c r="AD504" s="358"/>
      <c r="AE504" s="177"/>
      <c r="AF504" s="358"/>
      <c r="AG504" s="619"/>
      <c r="AH504" s="1852"/>
    </row>
    <row r="505" spans="2:34" ht="30" x14ac:dyDescent="0.25">
      <c r="B505" s="452" t="s">
        <v>158</v>
      </c>
      <c r="C505" s="410"/>
      <c r="D505" s="8"/>
      <c r="E505" s="257"/>
      <c r="F505" s="177" t="e">
        <f t="shared" si="144"/>
        <v>#VALUE!</v>
      </c>
      <c r="G505" s="177"/>
      <c r="H505" s="177" t="e">
        <f t="shared" si="145"/>
        <v>#VALUE!</v>
      </c>
      <c r="I505" s="241"/>
      <c r="J505" s="241"/>
      <c r="K505" s="654"/>
      <c r="L505" s="653"/>
      <c r="M505" s="653"/>
      <c r="N505" s="653"/>
      <c r="O505" s="871"/>
      <c r="P505" s="653"/>
      <c r="Q505" s="358"/>
      <c r="R505" s="358"/>
      <c r="S505" s="358"/>
      <c r="T505" s="358"/>
      <c r="U505" s="358"/>
      <c r="V505" s="358"/>
      <c r="W505" s="358"/>
      <c r="X505" s="358">
        <f>AD505-AC505-Z505</f>
        <v>0</v>
      </c>
      <c r="Y505" s="358"/>
      <c r="Z505" s="358"/>
      <c r="AA505" s="358"/>
      <c r="AB505" s="358"/>
      <c r="AC505" s="358"/>
      <c r="AD505" s="358"/>
      <c r="AE505" s="177"/>
      <c r="AF505" s="358"/>
      <c r="AG505" s="619"/>
      <c r="AH505" s="1852"/>
    </row>
    <row r="506" spans="2:34" ht="45" x14ac:dyDescent="0.25">
      <c r="B506" s="452" t="s">
        <v>159</v>
      </c>
      <c r="C506" s="410"/>
      <c r="D506" s="8"/>
      <c r="E506" s="257"/>
      <c r="F506" s="177" t="e">
        <f t="shared" si="144"/>
        <v>#VALUE!</v>
      </c>
      <c r="G506" s="177">
        <v>5</v>
      </c>
      <c r="H506" s="177" t="e">
        <f t="shared" si="145"/>
        <v>#VALUE!</v>
      </c>
      <c r="I506" s="241"/>
      <c r="J506" s="241"/>
      <c r="K506" s="654"/>
      <c r="L506" s="653"/>
      <c r="M506" s="653"/>
      <c r="N506" s="653"/>
      <c r="O506" s="871"/>
      <c r="P506" s="653"/>
      <c r="Q506" s="358"/>
      <c r="R506" s="358"/>
      <c r="S506" s="358"/>
      <c r="T506" s="358"/>
      <c r="U506" s="358"/>
      <c r="V506" s="358"/>
      <c r="W506" s="358"/>
      <c r="X506" s="358"/>
      <c r="Y506" s="358"/>
      <c r="Z506" s="358"/>
      <c r="AA506" s="358"/>
      <c r="AB506" s="358"/>
      <c r="AC506" s="358"/>
      <c r="AD506" s="358"/>
      <c r="AE506" s="177"/>
      <c r="AF506" s="358"/>
      <c r="AG506" s="619"/>
      <c r="AH506" s="1852"/>
    </row>
    <row r="507" spans="2:34" x14ac:dyDescent="0.25">
      <c r="B507" s="452" t="s">
        <v>183</v>
      </c>
      <c r="C507" s="410"/>
      <c r="D507" s="8"/>
      <c r="E507" s="257"/>
      <c r="F507" s="177" t="e">
        <f t="shared" si="144"/>
        <v>#VALUE!</v>
      </c>
      <c r="G507" s="177">
        <v>387</v>
      </c>
      <c r="H507" s="177" t="e">
        <f t="shared" si="145"/>
        <v>#VALUE!</v>
      </c>
      <c r="I507" s="241"/>
      <c r="J507" s="241"/>
      <c r="K507" s="654"/>
      <c r="L507" s="653"/>
      <c r="M507" s="653"/>
      <c r="N507" s="653"/>
      <c r="O507" s="871"/>
      <c r="P507" s="653"/>
      <c r="Q507" s="358"/>
      <c r="R507" s="358"/>
      <c r="S507" s="358"/>
      <c r="T507" s="358"/>
      <c r="U507" s="358"/>
      <c r="V507" s="358"/>
      <c r="W507" s="358"/>
      <c r="X507" s="358"/>
      <c r="Y507" s="358"/>
      <c r="Z507" s="358"/>
      <c r="AA507" s="358"/>
      <c r="AB507" s="358"/>
      <c r="AC507" s="358"/>
      <c r="AD507" s="358"/>
      <c r="AE507" s="177"/>
      <c r="AF507" s="358"/>
      <c r="AG507" s="619"/>
      <c r="AH507" s="1852"/>
    </row>
    <row r="508" spans="2:34" x14ac:dyDescent="0.25">
      <c r="B508" s="576" t="s">
        <v>88</v>
      </c>
      <c r="C508" s="410"/>
      <c r="D508" s="8"/>
      <c r="E508" s="257"/>
      <c r="F508" s="177" t="e">
        <f t="shared" si="144"/>
        <v>#VALUE!</v>
      </c>
      <c r="G508" s="177">
        <v>238</v>
      </c>
      <c r="H508" s="177" t="e">
        <f t="shared" si="145"/>
        <v>#VALUE!</v>
      </c>
      <c r="I508" s="241"/>
      <c r="J508" s="241"/>
      <c r="K508" s="654"/>
      <c r="L508" s="653"/>
      <c r="M508" s="653"/>
      <c r="N508" s="653"/>
      <c r="O508" s="871"/>
      <c r="P508" s="653"/>
      <c r="Q508" s="358"/>
      <c r="R508" s="358"/>
      <c r="S508" s="358"/>
      <c r="T508" s="358"/>
      <c r="U508" s="358"/>
      <c r="V508" s="358"/>
      <c r="W508" s="358"/>
      <c r="X508" s="358">
        <f>AD508-AC508-Z508</f>
        <v>0</v>
      </c>
      <c r="Y508" s="358"/>
      <c r="Z508" s="358"/>
      <c r="AA508" s="358"/>
      <c r="AB508" s="358"/>
      <c r="AC508" s="358"/>
      <c r="AD508" s="358"/>
      <c r="AE508" s="177"/>
      <c r="AF508" s="358"/>
      <c r="AG508" s="619"/>
      <c r="AH508" s="1852"/>
    </row>
    <row r="509" spans="2:34" x14ac:dyDescent="0.25">
      <c r="B509" s="576" t="s">
        <v>52</v>
      </c>
      <c r="C509" s="410"/>
      <c r="D509" s="8"/>
      <c r="E509" s="257"/>
      <c r="F509" s="177" t="e">
        <f t="shared" si="144"/>
        <v>#VALUE!</v>
      </c>
      <c r="G509" s="177">
        <v>42</v>
      </c>
      <c r="H509" s="177" t="e">
        <f t="shared" si="145"/>
        <v>#VALUE!</v>
      </c>
      <c r="I509" s="241"/>
      <c r="J509" s="241"/>
      <c r="K509" s="654"/>
      <c r="L509" s="653"/>
      <c r="M509" s="653"/>
      <c r="N509" s="653"/>
      <c r="O509" s="871"/>
      <c r="P509" s="653"/>
      <c r="Q509" s="358"/>
      <c r="R509" s="358"/>
      <c r="S509" s="358"/>
      <c r="T509" s="358"/>
      <c r="U509" s="358"/>
      <c r="V509" s="358"/>
      <c r="W509" s="358"/>
      <c r="X509" s="358"/>
      <c r="Y509" s="358"/>
      <c r="Z509" s="358"/>
      <c r="AA509" s="358"/>
      <c r="AB509" s="358"/>
      <c r="AC509" s="358"/>
      <c r="AD509" s="358"/>
      <c r="AE509" s="177"/>
      <c r="AF509" s="358"/>
      <c r="AG509" s="619"/>
      <c r="AH509" s="1852"/>
    </row>
    <row r="510" spans="2:34" x14ac:dyDescent="0.25">
      <c r="B510" s="8" t="s">
        <v>325</v>
      </c>
      <c r="C510" s="410"/>
      <c r="D510" s="8"/>
      <c r="E510" s="257"/>
      <c r="F510" s="177" t="e">
        <f t="shared" si="144"/>
        <v>#VALUE!</v>
      </c>
      <c r="G510" s="177">
        <v>2</v>
      </c>
      <c r="H510" s="177" t="e">
        <f t="shared" si="145"/>
        <v>#VALUE!</v>
      </c>
      <c r="I510" s="241"/>
      <c r="J510" s="241"/>
      <c r="K510" s="654"/>
      <c r="L510" s="653"/>
      <c r="M510" s="653"/>
      <c r="N510" s="653"/>
      <c r="O510" s="871"/>
      <c r="P510" s="653"/>
      <c r="Q510" s="358"/>
      <c r="R510" s="358"/>
      <c r="S510" s="358"/>
      <c r="T510" s="358"/>
      <c r="U510" s="358"/>
      <c r="V510" s="358"/>
      <c r="W510" s="358"/>
      <c r="X510" s="358">
        <f>AD510-AC510-Z510</f>
        <v>0</v>
      </c>
      <c r="Y510" s="358"/>
      <c r="Z510" s="358"/>
      <c r="AA510" s="358"/>
      <c r="AB510" s="358"/>
      <c r="AC510" s="358"/>
      <c r="AD510" s="358"/>
      <c r="AE510" s="177"/>
      <c r="AF510" s="358"/>
      <c r="AG510" s="619"/>
      <c r="AH510" s="1852"/>
    </row>
    <row r="511" spans="2:34" x14ac:dyDescent="0.25">
      <c r="B511" s="8" t="s">
        <v>112</v>
      </c>
      <c r="C511" s="410"/>
      <c r="D511" s="8"/>
      <c r="E511" s="257"/>
      <c r="F511" s="177" t="e">
        <f t="shared" si="144"/>
        <v>#VALUE!</v>
      </c>
      <c r="G511" s="177">
        <v>21</v>
      </c>
      <c r="H511" s="177" t="e">
        <f t="shared" si="145"/>
        <v>#VALUE!</v>
      </c>
      <c r="I511" s="241"/>
      <c r="J511" s="241"/>
      <c r="K511" s="654"/>
      <c r="L511" s="653"/>
      <c r="M511" s="653"/>
      <c r="N511" s="653"/>
      <c r="O511" s="871"/>
      <c r="P511" s="653"/>
      <c r="Q511" s="358"/>
      <c r="R511" s="358"/>
      <c r="S511" s="358"/>
      <c r="T511" s="358"/>
      <c r="U511" s="358"/>
      <c r="V511" s="358"/>
      <c r="W511" s="358"/>
      <c r="X511" s="358"/>
      <c r="Y511" s="358"/>
      <c r="Z511" s="358"/>
      <c r="AA511" s="358"/>
      <c r="AB511" s="358"/>
      <c r="AC511" s="358"/>
      <c r="AD511" s="358"/>
      <c r="AE511" s="177"/>
      <c r="AF511" s="358"/>
      <c r="AG511" s="619"/>
      <c r="AH511" s="1852"/>
    </row>
    <row r="512" spans="2:34" x14ac:dyDescent="0.25">
      <c r="B512" s="8" t="s">
        <v>113</v>
      </c>
      <c r="C512" s="410"/>
      <c r="D512" s="8"/>
      <c r="E512" s="257"/>
      <c r="F512" s="177" t="e">
        <f t="shared" si="144"/>
        <v>#VALUE!</v>
      </c>
      <c r="G512" s="177">
        <v>6</v>
      </c>
      <c r="H512" s="177" t="e">
        <f t="shared" si="145"/>
        <v>#VALUE!</v>
      </c>
      <c r="I512" s="241"/>
      <c r="J512" s="241"/>
      <c r="K512" s="654"/>
      <c r="L512" s="653"/>
      <c r="M512" s="653"/>
      <c r="N512" s="653"/>
      <c r="O512" s="871"/>
      <c r="P512" s="653"/>
      <c r="Q512" s="358"/>
      <c r="R512" s="358"/>
      <c r="S512" s="358"/>
      <c r="T512" s="358"/>
      <c r="U512" s="358"/>
      <c r="V512" s="358"/>
      <c r="W512" s="358"/>
      <c r="X512" s="358"/>
      <c r="Y512" s="358"/>
      <c r="Z512" s="358"/>
      <c r="AA512" s="358"/>
      <c r="AB512" s="358"/>
      <c r="AC512" s="358"/>
      <c r="AD512" s="358"/>
      <c r="AE512" s="177"/>
      <c r="AF512" s="358"/>
      <c r="AG512" s="619"/>
      <c r="AH512" s="1852"/>
    </row>
    <row r="513" spans="2:34" ht="30" x14ac:dyDescent="0.25">
      <c r="B513" s="8" t="s">
        <v>184</v>
      </c>
      <c r="C513" s="410"/>
      <c r="D513" s="8"/>
      <c r="E513" s="257"/>
      <c r="F513" s="177" t="e">
        <f t="shared" si="144"/>
        <v>#VALUE!</v>
      </c>
      <c r="G513" s="177">
        <v>8</v>
      </c>
      <c r="H513" s="177" t="e">
        <f t="shared" si="145"/>
        <v>#VALUE!</v>
      </c>
      <c r="I513" s="241"/>
      <c r="J513" s="241"/>
      <c r="K513" s="654"/>
      <c r="L513" s="653"/>
      <c r="M513" s="653"/>
      <c r="N513" s="653"/>
      <c r="O513" s="871"/>
      <c r="P513" s="653"/>
      <c r="Q513" s="358"/>
      <c r="R513" s="358"/>
      <c r="S513" s="358"/>
      <c r="T513" s="358"/>
      <c r="U513" s="358"/>
      <c r="V513" s="358"/>
      <c r="W513" s="358"/>
      <c r="X513" s="358"/>
      <c r="Y513" s="358"/>
      <c r="Z513" s="358"/>
      <c r="AA513" s="358"/>
      <c r="AB513" s="358"/>
      <c r="AC513" s="358"/>
      <c r="AD513" s="358"/>
      <c r="AE513" s="177"/>
      <c r="AF513" s="358"/>
      <c r="AG513" s="619"/>
      <c r="AH513" s="1852"/>
    </row>
    <row r="514" spans="2:34" x14ac:dyDescent="0.25">
      <c r="B514" s="8" t="s">
        <v>262</v>
      </c>
      <c r="C514" s="410"/>
      <c r="D514" s="8"/>
      <c r="E514" s="257"/>
      <c r="F514" s="177" t="e">
        <f t="shared" si="144"/>
        <v>#VALUE!</v>
      </c>
      <c r="G514" s="177">
        <v>960</v>
      </c>
      <c r="H514" s="177" t="e">
        <f t="shared" si="145"/>
        <v>#VALUE!</v>
      </c>
      <c r="I514" s="241"/>
      <c r="J514" s="241"/>
      <c r="K514" s="654"/>
      <c r="L514" s="653"/>
      <c r="M514" s="653"/>
      <c r="N514" s="653"/>
      <c r="O514" s="871"/>
      <c r="P514" s="653"/>
      <c r="Q514" s="358"/>
      <c r="R514" s="358"/>
      <c r="S514" s="358"/>
      <c r="T514" s="358"/>
      <c r="U514" s="358"/>
      <c r="V514" s="358"/>
      <c r="W514" s="358"/>
      <c r="X514" s="358"/>
      <c r="Y514" s="358"/>
      <c r="Z514" s="358"/>
      <c r="AA514" s="358"/>
      <c r="AB514" s="358"/>
      <c r="AC514" s="358"/>
      <c r="AD514" s="358"/>
      <c r="AE514" s="177"/>
      <c r="AF514" s="358"/>
      <c r="AG514" s="619"/>
      <c r="AH514" s="1852"/>
    </row>
    <row r="515" spans="2:34" ht="30" x14ac:dyDescent="0.25">
      <c r="B515" s="8" t="s">
        <v>263</v>
      </c>
      <c r="C515" s="410"/>
      <c r="D515" s="8"/>
      <c r="E515" s="257"/>
      <c r="F515" s="177" t="e">
        <f t="shared" si="144"/>
        <v>#VALUE!</v>
      </c>
      <c r="G515" s="177">
        <v>64</v>
      </c>
      <c r="H515" s="177" t="e">
        <f t="shared" si="145"/>
        <v>#VALUE!</v>
      </c>
      <c r="I515" s="241"/>
      <c r="J515" s="241"/>
      <c r="K515" s="654"/>
      <c r="L515" s="653"/>
      <c r="M515" s="653"/>
      <c r="N515" s="653"/>
      <c r="O515" s="871"/>
      <c r="P515" s="653"/>
      <c r="Q515" s="358"/>
      <c r="R515" s="358"/>
      <c r="S515" s="358"/>
      <c r="T515" s="358"/>
      <c r="U515" s="358"/>
      <c r="V515" s="358"/>
      <c r="W515" s="358"/>
      <c r="X515" s="358">
        <f>AD515-AC515-Z515</f>
        <v>0</v>
      </c>
      <c r="Y515" s="358"/>
      <c r="Z515" s="358"/>
      <c r="AA515" s="358"/>
      <c r="AB515" s="358"/>
      <c r="AC515" s="358"/>
      <c r="AD515" s="358"/>
      <c r="AE515" s="177"/>
      <c r="AF515" s="358"/>
      <c r="AG515" s="619"/>
      <c r="AH515" s="1852"/>
    </row>
    <row r="516" spans="2:34" ht="30" x14ac:dyDescent="0.25">
      <c r="B516" s="855" t="s">
        <v>268</v>
      </c>
      <c r="C516" s="410"/>
      <c r="D516" s="657"/>
      <c r="E516" s="257"/>
      <c r="F516" s="177" t="e">
        <f t="shared" si="144"/>
        <v>#VALUE!</v>
      </c>
      <c r="G516" s="177">
        <v>36</v>
      </c>
      <c r="H516" s="177" t="e">
        <f t="shared" si="145"/>
        <v>#VALUE!</v>
      </c>
      <c r="I516" s="241"/>
      <c r="J516" s="241"/>
      <c r="K516" s="654"/>
      <c r="L516" s="653"/>
      <c r="M516" s="653"/>
      <c r="N516" s="653"/>
      <c r="O516" s="871"/>
      <c r="P516" s="653"/>
      <c r="Q516" s="358"/>
      <c r="R516" s="358"/>
      <c r="S516" s="358"/>
      <c r="T516" s="358"/>
      <c r="U516" s="358"/>
      <c r="V516" s="358"/>
      <c r="W516" s="358"/>
      <c r="X516" s="358">
        <f>AD516-AC516-Z516</f>
        <v>0</v>
      </c>
      <c r="Y516" s="358"/>
      <c r="Z516" s="358"/>
      <c r="AA516" s="358"/>
      <c r="AB516" s="358"/>
      <c r="AC516" s="358"/>
      <c r="AD516" s="358"/>
      <c r="AE516" s="177"/>
      <c r="AF516" s="358"/>
      <c r="AG516" s="619"/>
      <c r="AH516" s="1852"/>
    </row>
    <row r="517" spans="2:34" x14ac:dyDescent="0.25">
      <c r="B517" s="8" t="s">
        <v>54</v>
      </c>
      <c r="C517" s="428"/>
      <c r="D517" s="1411"/>
      <c r="E517" s="266"/>
      <c r="F517" s="183" t="e">
        <f t="shared" si="144"/>
        <v>#VALUE!</v>
      </c>
      <c r="G517" s="183"/>
      <c r="H517" s="183" t="e">
        <f t="shared" si="145"/>
        <v>#VALUE!</v>
      </c>
      <c r="I517" s="664"/>
      <c r="J517" s="664"/>
      <c r="K517" s="720"/>
      <c r="L517" s="721"/>
      <c r="M517" s="721"/>
      <c r="N517" s="721"/>
      <c r="O517" s="872"/>
      <c r="P517" s="721"/>
      <c r="Q517" s="359"/>
      <c r="R517" s="359"/>
      <c r="S517" s="359"/>
      <c r="T517" s="359"/>
      <c r="U517" s="359"/>
      <c r="V517" s="359"/>
      <c r="W517" s="359"/>
      <c r="X517" s="359">
        <f>AD517-AC517-Z517</f>
        <v>0</v>
      </c>
      <c r="Y517" s="359"/>
      <c r="Z517" s="359"/>
      <c r="AA517" s="359"/>
      <c r="AB517" s="359"/>
      <c r="AC517" s="359"/>
      <c r="AD517" s="359"/>
      <c r="AE517" s="183"/>
      <c r="AF517" s="359"/>
      <c r="AG517" s="619"/>
      <c r="AH517" s="1852"/>
    </row>
    <row r="518" spans="2:34" x14ac:dyDescent="0.25">
      <c r="B518" s="8" t="s">
        <v>35</v>
      </c>
      <c r="C518" s="410"/>
      <c r="D518" s="8"/>
      <c r="E518" s="257"/>
      <c r="F518" s="177" t="e">
        <f t="shared" si="144"/>
        <v>#VALUE!</v>
      </c>
      <c r="G518" s="177">
        <v>324</v>
      </c>
      <c r="H518" s="177" t="e">
        <f t="shared" si="145"/>
        <v>#VALUE!</v>
      </c>
      <c r="I518" s="241"/>
      <c r="J518" s="241"/>
      <c r="K518" s="654"/>
      <c r="L518" s="653"/>
      <c r="M518" s="653"/>
      <c r="N518" s="653"/>
      <c r="O518" s="871"/>
      <c r="P518" s="653"/>
      <c r="Q518" s="358"/>
      <c r="R518" s="358"/>
      <c r="S518" s="358"/>
      <c r="T518" s="358"/>
      <c r="U518" s="358"/>
      <c r="V518" s="358"/>
      <c r="W518" s="358"/>
      <c r="X518" s="358">
        <f>AD518-AC518-Z518</f>
        <v>0</v>
      </c>
      <c r="Y518" s="358"/>
      <c r="Z518" s="358"/>
      <c r="AA518" s="358"/>
      <c r="AB518" s="358"/>
      <c r="AC518" s="358"/>
      <c r="AD518" s="358"/>
      <c r="AE518" s="177"/>
      <c r="AF518" s="358"/>
      <c r="AG518" s="619"/>
      <c r="AH518" s="1852"/>
    </row>
    <row r="519" spans="2:34" x14ac:dyDescent="0.25">
      <c r="B519" s="8" t="s">
        <v>30</v>
      </c>
      <c r="C519" s="410"/>
      <c r="D519" s="873"/>
      <c r="E519" s="257"/>
      <c r="F519" s="177" t="e">
        <f t="shared" si="144"/>
        <v>#VALUE!</v>
      </c>
      <c r="G519" s="177">
        <v>12</v>
      </c>
      <c r="H519" s="177" t="e">
        <f t="shared" si="145"/>
        <v>#VALUE!</v>
      </c>
      <c r="I519" s="241"/>
      <c r="J519" s="241"/>
      <c r="K519" s="654"/>
      <c r="L519" s="653"/>
      <c r="M519" s="653"/>
      <c r="N519" s="653"/>
      <c r="O519" s="871"/>
      <c r="P519" s="653"/>
      <c r="Q519" s="358"/>
      <c r="R519" s="358"/>
      <c r="S519" s="358"/>
      <c r="T519" s="358"/>
      <c r="U519" s="358"/>
      <c r="V519" s="358"/>
      <c r="W519" s="358"/>
      <c r="X519" s="358">
        <f>AD519-AC519-Z519</f>
        <v>0</v>
      </c>
      <c r="Y519" s="358"/>
      <c r="Z519" s="358"/>
      <c r="AA519" s="358"/>
      <c r="AB519" s="358"/>
      <c r="AC519" s="358"/>
      <c r="AD519" s="358"/>
      <c r="AE519" s="177"/>
      <c r="AF519" s="358"/>
      <c r="AG519" s="619"/>
      <c r="AH519" s="1852"/>
    </row>
    <row r="520" spans="2:34" x14ac:dyDescent="0.25">
      <c r="B520" s="8" t="s">
        <v>31</v>
      </c>
      <c r="C520" s="410"/>
      <c r="D520" s="873"/>
      <c r="E520" s="257"/>
      <c r="F520" s="177" t="e">
        <f t="shared" si="144"/>
        <v>#VALUE!</v>
      </c>
      <c r="G520" s="177">
        <v>212</v>
      </c>
      <c r="H520" s="177" t="e">
        <f t="shared" si="145"/>
        <v>#VALUE!</v>
      </c>
      <c r="I520" s="241"/>
      <c r="J520" s="241"/>
      <c r="K520" s="654"/>
      <c r="L520" s="653"/>
      <c r="M520" s="653"/>
      <c r="N520" s="653"/>
      <c r="O520" s="871"/>
      <c r="P520" s="653"/>
      <c r="Q520" s="358"/>
      <c r="R520" s="358"/>
      <c r="S520" s="358"/>
      <c r="T520" s="358"/>
      <c r="U520" s="358"/>
      <c r="V520" s="358"/>
      <c r="W520" s="358"/>
      <c r="X520" s="358"/>
      <c r="Y520" s="358"/>
      <c r="Z520" s="358"/>
      <c r="AA520" s="358"/>
      <c r="AB520" s="358"/>
      <c r="AC520" s="358"/>
      <c r="AD520" s="358"/>
      <c r="AE520" s="177"/>
      <c r="AF520" s="358"/>
      <c r="AG520" s="619"/>
      <c r="AH520" s="1852"/>
    </row>
    <row r="521" spans="2:34" x14ac:dyDescent="0.25">
      <c r="B521" s="8" t="s">
        <v>89</v>
      </c>
      <c r="C521" s="410"/>
      <c r="D521" s="873"/>
      <c r="E521" s="257"/>
      <c r="F521" s="177" t="e">
        <f t="shared" si="144"/>
        <v>#VALUE!</v>
      </c>
      <c r="G521" s="177">
        <v>316</v>
      </c>
      <c r="H521" s="177" t="e">
        <f t="shared" si="145"/>
        <v>#VALUE!</v>
      </c>
      <c r="I521" s="241"/>
      <c r="J521" s="241"/>
      <c r="K521" s="654"/>
      <c r="L521" s="653"/>
      <c r="M521" s="653"/>
      <c r="N521" s="653"/>
      <c r="O521" s="871"/>
      <c r="P521" s="653"/>
      <c r="Q521" s="358"/>
      <c r="R521" s="358"/>
      <c r="S521" s="358"/>
      <c r="T521" s="358"/>
      <c r="U521" s="358"/>
      <c r="V521" s="358"/>
      <c r="W521" s="358"/>
      <c r="X521" s="358"/>
      <c r="Y521" s="358"/>
      <c r="Z521" s="358"/>
      <c r="AA521" s="358"/>
      <c r="AB521" s="358"/>
      <c r="AC521" s="358"/>
      <c r="AD521" s="358"/>
      <c r="AE521" s="177"/>
      <c r="AF521" s="358"/>
      <c r="AG521" s="619"/>
      <c r="AH521" s="1852"/>
    </row>
    <row r="522" spans="2:34" x14ac:dyDescent="0.25">
      <c r="B522" s="8" t="s">
        <v>33</v>
      </c>
      <c r="C522" s="410"/>
      <c r="D522" s="873"/>
      <c r="E522" s="257"/>
      <c r="F522" s="177" t="e">
        <f t="shared" si="144"/>
        <v>#VALUE!</v>
      </c>
      <c r="G522" s="177">
        <v>14</v>
      </c>
      <c r="H522" s="177" t="e">
        <f t="shared" si="145"/>
        <v>#VALUE!</v>
      </c>
      <c r="I522" s="241"/>
      <c r="J522" s="241"/>
      <c r="K522" s="654"/>
      <c r="L522" s="653"/>
      <c r="M522" s="653"/>
      <c r="N522" s="653"/>
      <c r="O522" s="871"/>
      <c r="P522" s="653"/>
      <c r="Q522" s="358"/>
      <c r="R522" s="358"/>
      <c r="S522" s="358"/>
      <c r="T522" s="358"/>
      <c r="U522" s="358"/>
      <c r="V522" s="358"/>
      <c r="W522" s="358"/>
      <c r="X522" s="358">
        <f>AD522-AC522-Z522</f>
        <v>0</v>
      </c>
      <c r="Y522" s="358"/>
      <c r="Z522" s="358"/>
      <c r="AA522" s="358"/>
      <c r="AB522" s="358"/>
      <c r="AC522" s="358"/>
      <c r="AD522" s="358"/>
      <c r="AE522" s="177"/>
      <c r="AF522" s="358"/>
      <c r="AG522" s="619"/>
      <c r="AH522" s="1852"/>
    </row>
    <row r="523" spans="2:34" x14ac:dyDescent="0.25">
      <c r="B523" s="8" t="s">
        <v>91</v>
      </c>
      <c r="C523" s="410"/>
      <c r="D523" s="873"/>
      <c r="E523" s="257"/>
      <c r="F523" s="177" t="e">
        <f t="shared" si="144"/>
        <v>#VALUE!</v>
      </c>
      <c r="G523" s="177">
        <v>12</v>
      </c>
      <c r="H523" s="177" t="e">
        <f t="shared" si="145"/>
        <v>#VALUE!</v>
      </c>
      <c r="I523" s="241"/>
      <c r="J523" s="241"/>
      <c r="K523" s="654"/>
      <c r="L523" s="653"/>
      <c r="M523" s="653"/>
      <c r="N523" s="653"/>
      <c r="O523" s="871"/>
      <c r="P523" s="653"/>
      <c r="Q523" s="358"/>
      <c r="R523" s="358"/>
      <c r="S523" s="358"/>
      <c r="T523" s="358"/>
      <c r="U523" s="358"/>
      <c r="V523" s="358"/>
      <c r="W523" s="358"/>
      <c r="X523" s="358"/>
      <c r="Y523" s="358"/>
      <c r="Z523" s="358"/>
      <c r="AA523" s="358"/>
      <c r="AB523" s="358"/>
      <c r="AC523" s="358"/>
      <c r="AD523" s="358"/>
      <c r="AE523" s="177"/>
      <c r="AF523" s="358"/>
      <c r="AG523" s="619"/>
      <c r="AH523" s="1852"/>
    </row>
    <row r="524" spans="2:34" x14ac:dyDescent="0.25">
      <c r="B524" s="8" t="s">
        <v>187</v>
      </c>
      <c r="C524" s="410"/>
      <c r="D524" s="873"/>
      <c r="E524" s="257"/>
      <c r="F524" s="177" t="e">
        <f t="shared" si="144"/>
        <v>#VALUE!</v>
      </c>
      <c r="G524" s="177">
        <v>6</v>
      </c>
      <c r="H524" s="177" t="e">
        <f t="shared" si="145"/>
        <v>#VALUE!</v>
      </c>
      <c r="I524" s="241"/>
      <c r="J524" s="241"/>
      <c r="K524" s="654"/>
      <c r="L524" s="653"/>
      <c r="M524" s="653"/>
      <c r="N524" s="653"/>
      <c r="O524" s="871"/>
      <c r="P524" s="653"/>
      <c r="Q524" s="358"/>
      <c r="R524" s="358"/>
      <c r="S524" s="358"/>
      <c r="T524" s="358"/>
      <c r="U524" s="358"/>
      <c r="V524" s="358"/>
      <c r="W524" s="358"/>
      <c r="X524" s="358"/>
      <c r="Y524" s="358"/>
      <c r="Z524" s="358"/>
      <c r="AA524" s="358"/>
      <c r="AB524" s="358"/>
      <c r="AC524" s="358"/>
      <c r="AD524" s="358"/>
      <c r="AE524" s="177"/>
      <c r="AF524" s="358"/>
      <c r="AG524" s="619"/>
      <c r="AH524" s="1852"/>
    </row>
    <row r="525" spans="2:34" ht="30" x14ac:dyDescent="0.25">
      <c r="B525" s="8" t="s">
        <v>72</v>
      </c>
      <c r="C525" s="410"/>
      <c r="D525" s="657"/>
      <c r="E525" s="257"/>
      <c r="F525" s="177" t="e">
        <f t="shared" si="144"/>
        <v>#VALUE!</v>
      </c>
      <c r="G525" s="177">
        <v>92</v>
      </c>
      <c r="H525" s="177" t="e">
        <f t="shared" si="145"/>
        <v>#VALUE!</v>
      </c>
      <c r="I525" s="241"/>
      <c r="J525" s="241"/>
      <c r="K525" s="654"/>
      <c r="L525" s="653"/>
      <c r="M525" s="653"/>
      <c r="N525" s="653"/>
      <c r="O525" s="871"/>
      <c r="P525" s="653"/>
      <c r="Q525" s="358"/>
      <c r="R525" s="358"/>
      <c r="S525" s="358"/>
      <c r="T525" s="358"/>
      <c r="U525" s="358"/>
      <c r="V525" s="358"/>
      <c r="W525" s="358"/>
      <c r="X525" s="358">
        <f>AD525-AC525-Z525</f>
        <v>0</v>
      </c>
      <c r="Y525" s="358"/>
      <c r="Z525" s="358"/>
      <c r="AA525" s="358"/>
      <c r="AB525" s="358"/>
      <c r="AC525" s="358"/>
      <c r="AD525" s="358"/>
      <c r="AE525" s="177"/>
      <c r="AF525" s="358"/>
      <c r="AG525" s="619"/>
      <c r="AH525" s="1852"/>
    </row>
    <row r="526" spans="2:34" ht="60" x14ac:dyDescent="0.25">
      <c r="B526" s="8" t="s">
        <v>607</v>
      </c>
      <c r="C526" s="428"/>
      <c r="D526" s="662"/>
      <c r="E526" s="257"/>
      <c r="F526" s="177"/>
      <c r="G526" s="183"/>
      <c r="H526" s="639"/>
      <c r="I526" s="241"/>
      <c r="J526" s="241"/>
      <c r="K526" s="654"/>
      <c r="L526" s="690"/>
      <c r="M526" s="690"/>
      <c r="N526" s="653"/>
      <c r="O526" s="871"/>
      <c r="P526" s="721"/>
      <c r="Q526" s="359"/>
      <c r="R526" s="359"/>
      <c r="S526" s="359"/>
      <c r="T526" s="359"/>
      <c r="U526" s="359"/>
      <c r="V526" s="359"/>
      <c r="W526" s="358"/>
      <c r="X526" s="358">
        <f t="shared" ref="X526:X527" si="146">AD526-AC526-Z526</f>
        <v>0</v>
      </c>
      <c r="Y526" s="358"/>
      <c r="Z526" s="359"/>
      <c r="AA526" s="359"/>
      <c r="AB526" s="360"/>
      <c r="AC526" s="358"/>
      <c r="AD526" s="359"/>
      <c r="AE526" s="183"/>
      <c r="AF526" s="359"/>
      <c r="AG526" s="619"/>
      <c r="AH526" s="1852"/>
    </row>
    <row r="527" spans="2:34" ht="90" x14ac:dyDescent="0.25">
      <c r="B527" s="8" t="s">
        <v>322</v>
      </c>
      <c r="C527" s="428"/>
      <c r="D527" s="662"/>
      <c r="E527" s="257"/>
      <c r="F527" s="177"/>
      <c r="G527" s="183">
        <v>5</v>
      </c>
      <c r="H527" s="177"/>
      <c r="I527" s="241"/>
      <c r="J527" s="241"/>
      <c r="K527" s="654"/>
      <c r="L527" s="690"/>
      <c r="M527" s="653"/>
      <c r="N527" s="653"/>
      <c r="O527" s="871"/>
      <c r="P527" s="721"/>
      <c r="Q527" s="359"/>
      <c r="R527" s="359"/>
      <c r="S527" s="359"/>
      <c r="T527" s="359"/>
      <c r="U527" s="359"/>
      <c r="V527" s="359"/>
      <c r="W527" s="358"/>
      <c r="X527" s="358">
        <f t="shared" si="146"/>
        <v>-1.4</v>
      </c>
      <c r="Y527" s="358"/>
      <c r="Z527" s="359">
        <v>1.4</v>
      </c>
      <c r="AA527" s="359"/>
      <c r="AB527" s="358"/>
      <c r="AC527" s="358"/>
      <c r="AD527" s="359"/>
      <c r="AE527" s="183"/>
      <c r="AF527" s="359"/>
      <c r="AG527" s="619"/>
      <c r="AH527" s="1852"/>
    </row>
    <row r="528" spans="2:34" ht="90" x14ac:dyDescent="0.25">
      <c r="B528" s="8" t="s">
        <v>306</v>
      </c>
      <c r="C528" s="428"/>
      <c r="D528" s="662"/>
      <c r="E528" s="257"/>
      <c r="F528" s="177" t="e">
        <f>ROUND(E528/12*$B$4,0)</f>
        <v>#VALUE!</v>
      </c>
      <c r="G528" s="183"/>
      <c r="H528" s="177"/>
      <c r="I528" s="241"/>
      <c r="J528" s="241"/>
      <c r="K528" s="654"/>
      <c r="L528" s="653"/>
      <c r="M528" s="653"/>
      <c r="N528" s="653"/>
      <c r="O528" s="871"/>
      <c r="P528" s="721"/>
      <c r="Q528" s="358"/>
      <c r="R528" s="358"/>
      <c r="S528" s="358"/>
      <c r="T528" s="358"/>
      <c r="U528" s="358"/>
      <c r="V528" s="358"/>
      <c r="W528" s="358"/>
      <c r="X528" s="358"/>
      <c r="Y528" s="358"/>
      <c r="Z528" s="359"/>
      <c r="AA528" s="359"/>
      <c r="AB528" s="359"/>
      <c r="AC528" s="360"/>
      <c r="AD528" s="359"/>
      <c r="AE528" s="183"/>
      <c r="AF528" s="359"/>
      <c r="AG528" s="619"/>
      <c r="AH528" s="1852"/>
    </row>
    <row r="529" spans="2:34" ht="29.25" x14ac:dyDescent="0.25">
      <c r="B529" s="524" t="s">
        <v>299</v>
      </c>
      <c r="C529" s="428"/>
      <c r="D529" s="662"/>
      <c r="E529" s="257">
        <f>E528+E527</f>
        <v>0</v>
      </c>
      <c r="F529" s="244" t="e">
        <f t="shared" ref="F529:G529" si="147">F528+F527</f>
        <v>#VALUE!</v>
      </c>
      <c r="G529" s="183">
        <f t="shared" si="147"/>
        <v>5</v>
      </c>
      <c r="H529" s="177"/>
      <c r="I529" s="241"/>
      <c r="J529" s="241"/>
      <c r="K529" s="654"/>
      <c r="L529" s="653"/>
      <c r="M529" s="653"/>
      <c r="N529" s="653"/>
      <c r="O529" s="871"/>
      <c r="P529" s="721"/>
      <c r="Q529" s="358"/>
      <c r="R529" s="358"/>
      <c r="S529" s="358"/>
      <c r="T529" s="358"/>
      <c r="U529" s="358"/>
      <c r="V529" s="358"/>
      <c r="W529" s="358"/>
      <c r="X529" s="358">
        <f>AD529-AC529-Z529</f>
        <v>0</v>
      </c>
      <c r="Y529" s="358"/>
      <c r="Z529" s="359">
        <f>SUM(Z527:Z528)</f>
        <v>1.4</v>
      </c>
      <c r="AA529" s="359"/>
      <c r="AB529" s="359"/>
      <c r="AC529" s="358">
        <v>0</v>
      </c>
      <c r="AD529" s="359">
        <v>1.4</v>
      </c>
      <c r="AE529" s="183"/>
      <c r="AF529" s="359"/>
      <c r="AG529" s="619"/>
      <c r="AH529" s="1852"/>
    </row>
    <row r="530" spans="2:34" x14ac:dyDescent="0.25">
      <c r="B530" s="451" t="s">
        <v>264</v>
      </c>
      <c r="C530" s="428"/>
      <c r="D530" s="662"/>
      <c r="E530" s="280">
        <f>E461</f>
        <v>0</v>
      </c>
      <c r="F530" s="322" t="e">
        <f>F461</f>
        <v>#VALUE!</v>
      </c>
      <c r="G530" s="525">
        <f>G461</f>
        <v>2408.8775000000001</v>
      </c>
      <c r="H530" s="857" t="e">
        <f>G530/F530*100</f>
        <v>#VALUE!</v>
      </c>
      <c r="I530" s="241"/>
      <c r="J530" s="241"/>
      <c r="K530" s="653"/>
      <c r="L530" s="653"/>
      <c r="M530" s="653"/>
      <c r="N530" s="653"/>
      <c r="O530" s="653"/>
      <c r="P530" s="721"/>
      <c r="Q530" s="358"/>
      <c r="R530" s="358"/>
      <c r="S530" s="358"/>
      <c r="T530" s="358"/>
      <c r="U530" s="358"/>
      <c r="V530" s="358"/>
      <c r="W530" s="358"/>
      <c r="X530" s="358"/>
      <c r="Y530" s="358"/>
      <c r="Z530" s="359"/>
      <c r="AA530" s="359"/>
      <c r="AB530" s="358"/>
      <c r="AC530" s="358"/>
      <c r="AD530" s="359"/>
      <c r="AE530" s="525"/>
      <c r="AF530" s="359"/>
      <c r="AG530" s="619"/>
      <c r="AH530" s="1852"/>
    </row>
    <row r="531" spans="2:34" ht="36.75" customHeight="1" x14ac:dyDescent="0.25">
      <c r="B531" s="451" t="s">
        <v>265</v>
      </c>
      <c r="C531" s="428"/>
      <c r="D531" s="662"/>
      <c r="E531" s="282">
        <f>E470</f>
        <v>0</v>
      </c>
      <c r="F531" s="874" t="e">
        <f>F470</f>
        <v>#VALUE!</v>
      </c>
      <c r="G531" s="525">
        <f>G470</f>
        <v>886.0010638297872</v>
      </c>
      <c r="H531" s="322" t="e">
        <f>G531/F531*100</f>
        <v>#VALUE!</v>
      </c>
      <c r="I531" s="323"/>
      <c r="J531" s="726"/>
      <c r="K531" s="649"/>
      <c r="L531" s="721"/>
      <c r="M531" s="653"/>
      <c r="N531" s="690"/>
      <c r="O531" s="649"/>
      <c r="P531" s="721"/>
      <c r="Q531" s="359"/>
      <c r="R531" s="359"/>
      <c r="S531" s="359"/>
      <c r="T531" s="359"/>
      <c r="U531" s="359"/>
      <c r="V531" s="359"/>
      <c r="W531" s="358"/>
      <c r="X531" s="358"/>
      <c r="Y531" s="357"/>
      <c r="Z531" s="358"/>
      <c r="AA531" s="359"/>
      <c r="AB531" s="358"/>
      <c r="AC531" s="358"/>
      <c r="AD531" s="359"/>
      <c r="AE531" s="525"/>
      <c r="AF531" s="359"/>
      <c r="AG531" s="619"/>
      <c r="AH531" s="1852"/>
    </row>
    <row r="532" spans="2:34" ht="29.25" x14ac:dyDescent="0.25">
      <c r="B532" s="451" t="s">
        <v>266</v>
      </c>
      <c r="C532" s="825"/>
      <c r="D532" s="875"/>
      <c r="E532" s="817">
        <f>E474</f>
        <v>0</v>
      </c>
      <c r="F532" s="857">
        <f>F474</f>
        <v>0</v>
      </c>
      <c r="G532" s="739">
        <f>G474</f>
        <v>0</v>
      </c>
      <c r="H532" s="739"/>
      <c r="I532" s="726"/>
      <c r="J532" s="728"/>
      <c r="K532" s="725"/>
      <c r="L532" s="827"/>
      <c r="M532" s="690"/>
      <c r="N532" s="827"/>
      <c r="O532" s="690"/>
      <c r="P532" s="827"/>
      <c r="Q532" s="365"/>
      <c r="R532" s="365"/>
      <c r="S532" s="365"/>
      <c r="T532" s="365"/>
      <c r="U532" s="365"/>
      <c r="V532" s="365"/>
      <c r="W532" s="365" t="e">
        <f>Q532/12*$B$4</f>
        <v>#VALUE!</v>
      </c>
      <c r="X532" s="360">
        <f>AD532-AC532-Z532</f>
        <v>0</v>
      </c>
      <c r="Y532" s="360"/>
      <c r="Z532" s="360"/>
      <c r="AA532" s="365" t="e">
        <f>X532-W532</f>
        <v>#VALUE!</v>
      </c>
      <c r="AB532" s="360"/>
      <c r="AC532" s="360"/>
      <c r="AD532" s="365"/>
      <c r="AE532" s="739"/>
      <c r="AF532" s="365"/>
      <c r="AG532" s="619"/>
      <c r="AH532" s="1852"/>
    </row>
    <row r="533" spans="2:34" x14ac:dyDescent="0.25">
      <c r="B533" s="668" t="s">
        <v>135</v>
      </c>
      <c r="C533" s="730"/>
      <c r="D533" s="668"/>
      <c r="E533" s="32">
        <f>E530+E473/4.2+E471*2.6</f>
        <v>0</v>
      </c>
      <c r="F533" s="6" t="e">
        <f t="shared" ref="F533:G533" si="148">F530+F473/4.2+F471*2.6</f>
        <v>#VALUE!</v>
      </c>
      <c r="G533" s="6">
        <f t="shared" si="148"/>
        <v>4671.2227380952381</v>
      </c>
      <c r="H533" s="6" t="e">
        <f>G533/F533*100</f>
        <v>#VALUE!</v>
      </c>
      <c r="I533" s="7"/>
      <c r="J533" s="7"/>
      <c r="K533" s="646"/>
      <c r="L533" s="645"/>
      <c r="M533" s="645"/>
      <c r="N533" s="645"/>
      <c r="O533" s="645"/>
      <c r="P533" s="646"/>
      <c r="Q533" s="356">
        <f t="shared" ref="Q533:V533" si="149">SUM(Q532,Q477,Q461)</f>
        <v>0</v>
      </c>
      <c r="R533" s="356">
        <f t="shared" si="149"/>
        <v>0</v>
      </c>
      <c r="S533" s="356">
        <f t="shared" si="149"/>
        <v>0</v>
      </c>
      <c r="T533" s="356">
        <f t="shared" si="149"/>
        <v>0</v>
      </c>
      <c r="U533" s="356">
        <f t="shared" si="149"/>
        <v>0</v>
      </c>
      <c r="V533" s="356">
        <f t="shared" si="149"/>
        <v>0</v>
      </c>
      <c r="W533" s="356" t="e">
        <f t="shared" ref="W533" si="150">SUM(W532,W477,W461)</f>
        <v>#VALUE!</v>
      </c>
      <c r="X533" s="356">
        <f t="shared" ref="X533:AC533" si="151">SUM(X529,X477,X461)</f>
        <v>6970.6911999999993</v>
      </c>
      <c r="Y533" s="356">
        <f t="shared" si="151"/>
        <v>0</v>
      </c>
      <c r="Z533" s="1832">
        <f>SUM(Z529,Z477,Z461)</f>
        <v>10.388500000000001</v>
      </c>
      <c r="AA533" s="356" t="e">
        <f t="shared" si="151"/>
        <v>#VALUE!</v>
      </c>
      <c r="AB533" s="356">
        <f t="shared" si="151"/>
        <v>-2.59937</v>
      </c>
      <c r="AC533" s="356">
        <f t="shared" si="151"/>
        <v>0</v>
      </c>
      <c r="AD533" s="356">
        <f>SUM(AD529,AD477,AD461)</f>
        <v>6981.0797000000002</v>
      </c>
      <c r="AE533" s="6"/>
      <c r="AF533" s="356"/>
      <c r="AG533" s="619"/>
      <c r="AH533" s="1852"/>
    </row>
    <row r="534" spans="2:34" x14ac:dyDescent="0.25">
      <c r="B534" s="190" t="s">
        <v>29</v>
      </c>
      <c r="C534" s="424"/>
      <c r="D534" s="772"/>
      <c r="E534" s="299"/>
      <c r="F534" s="648"/>
      <c r="G534" s="648"/>
      <c r="H534" s="183"/>
      <c r="I534" s="241"/>
      <c r="J534" s="876"/>
      <c r="K534" s="756"/>
      <c r="L534" s="725"/>
      <c r="M534" s="653"/>
      <c r="N534" s="725"/>
      <c r="O534" s="725"/>
      <c r="P534" s="725"/>
      <c r="Q534" s="357"/>
      <c r="R534" s="357"/>
      <c r="S534" s="357"/>
      <c r="T534" s="357"/>
      <c r="U534" s="357"/>
      <c r="V534" s="357"/>
      <c r="W534" s="359"/>
      <c r="X534" s="357">
        <f t="shared" ref="X534:X539" si="152">AD534-AC534-Z534</f>
        <v>0</v>
      </c>
      <c r="Y534" s="357"/>
      <c r="Z534" s="357"/>
      <c r="AA534" s="357"/>
      <c r="AB534" s="357"/>
      <c r="AC534" s="357"/>
      <c r="AD534" s="357"/>
      <c r="AE534" s="648"/>
      <c r="AF534" s="357"/>
      <c r="AG534" s="619"/>
      <c r="AH534" s="1852"/>
    </row>
    <row r="535" spans="2:34" x14ac:dyDescent="0.25">
      <c r="B535" s="1" t="s">
        <v>16</v>
      </c>
      <c r="C535" s="425"/>
      <c r="D535" s="1"/>
      <c r="E535" s="877"/>
      <c r="F535" s="456"/>
      <c r="G535" s="456"/>
      <c r="H535" s="456"/>
      <c r="I535" s="878"/>
      <c r="J535" s="878"/>
      <c r="K535" s="654"/>
      <c r="L535" s="654"/>
      <c r="M535" s="654"/>
      <c r="N535" s="654"/>
      <c r="O535" s="654"/>
      <c r="P535" s="654"/>
      <c r="Q535" s="358"/>
      <c r="R535" s="358"/>
      <c r="S535" s="358"/>
      <c r="T535" s="358"/>
      <c r="U535" s="358"/>
      <c r="V535" s="358"/>
      <c r="W535" s="358"/>
      <c r="X535" s="358">
        <f t="shared" si="152"/>
        <v>0</v>
      </c>
      <c r="Y535" s="358"/>
      <c r="Z535" s="358"/>
      <c r="AA535" s="358"/>
      <c r="AB535" s="358"/>
      <c r="AC535" s="358"/>
      <c r="AD535" s="358"/>
      <c r="AE535" s="456"/>
      <c r="AF535" s="358"/>
      <c r="AG535" s="619"/>
      <c r="AH535" s="1852"/>
    </row>
    <row r="536" spans="2:34" x14ac:dyDescent="0.25">
      <c r="B536" s="657" t="s">
        <v>10</v>
      </c>
      <c r="C536" s="656"/>
      <c r="D536" s="657">
        <v>247</v>
      </c>
      <c r="E536" s="257"/>
      <c r="F536" s="177" t="e">
        <f>(E536/12*$B$4)</f>
        <v>#VALUE!</v>
      </c>
      <c r="G536" s="177">
        <v>5</v>
      </c>
      <c r="H536" s="177" t="e">
        <f>G536/F536*100</f>
        <v>#VALUE!</v>
      </c>
      <c r="I536" s="684"/>
      <c r="J536" s="206">
        <f>M536/G536</f>
        <v>8.4</v>
      </c>
      <c r="K536" s="676">
        <f>ROUND(E536*I536,0)</f>
        <v>0</v>
      </c>
      <c r="L536" s="207" t="e">
        <f>K536/12*$B$4</f>
        <v>#VALUE!</v>
      </c>
      <c r="M536" s="676">
        <v>42</v>
      </c>
      <c r="N536" s="676" t="e">
        <f>M536/L536*100</f>
        <v>#VALUE!</v>
      </c>
      <c r="O536" s="676">
        <f>ROUND(K536/D536,0)</f>
        <v>0</v>
      </c>
      <c r="P536" s="207" t="e">
        <f>M536/$B$4*12/O536</f>
        <v>#VALUE!</v>
      </c>
      <c r="Q536" s="358"/>
      <c r="R536" s="358"/>
      <c r="S536" s="358"/>
      <c r="T536" s="358"/>
      <c r="U536" s="358"/>
      <c r="V536" s="358"/>
      <c r="W536" s="358"/>
      <c r="X536" s="358">
        <f t="shared" si="152"/>
        <v>0</v>
      </c>
      <c r="Y536" s="358"/>
      <c r="Z536" s="358"/>
      <c r="AA536" s="358"/>
      <c r="AB536" s="358"/>
      <c r="AC536" s="358"/>
      <c r="AD536" s="358"/>
      <c r="AE536" s="177"/>
      <c r="AF536" s="358"/>
      <c r="AG536" s="619"/>
      <c r="AH536" s="1852"/>
    </row>
    <row r="537" spans="2:34" x14ac:dyDescent="0.25">
      <c r="B537" s="1411" t="s">
        <v>6</v>
      </c>
      <c r="C537" s="428"/>
      <c r="D537" s="1411">
        <v>247</v>
      </c>
      <c r="E537" s="257"/>
      <c r="F537" s="177" t="e">
        <f>(E537/12*$B$4)</f>
        <v>#VALUE!</v>
      </c>
      <c r="G537" s="177">
        <v>47</v>
      </c>
      <c r="H537" s="177" t="e">
        <f>G537/F537*100</f>
        <v>#VALUE!</v>
      </c>
      <c r="I537" s="684"/>
      <c r="J537" s="206">
        <f>M537/G537</f>
        <v>4.0638297872340425</v>
      </c>
      <c r="K537" s="676">
        <f>ROUND(E537*I537,0)</f>
        <v>0</v>
      </c>
      <c r="L537" s="207" t="e">
        <f>K537/12*$B$4</f>
        <v>#VALUE!</v>
      </c>
      <c r="M537" s="676">
        <v>191</v>
      </c>
      <c r="N537" s="676" t="e">
        <f>M537/L537*100</f>
        <v>#VALUE!</v>
      </c>
      <c r="O537" s="676">
        <f>ROUND(K537/D537,0)</f>
        <v>0</v>
      </c>
      <c r="P537" s="207" t="e">
        <f>M537/$B$4*12/O537</f>
        <v>#VALUE!</v>
      </c>
      <c r="Q537" s="358"/>
      <c r="R537" s="358"/>
      <c r="S537" s="358"/>
      <c r="T537" s="358"/>
      <c r="U537" s="358"/>
      <c r="V537" s="358"/>
      <c r="W537" s="358"/>
      <c r="X537" s="358">
        <f t="shared" si="152"/>
        <v>0</v>
      </c>
      <c r="Y537" s="358"/>
      <c r="Z537" s="358"/>
      <c r="AA537" s="358"/>
      <c r="AB537" s="358"/>
      <c r="AC537" s="358"/>
      <c r="AD537" s="358"/>
      <c r="AE537" s="177"/>
      <c r="AF537" s="358"/>
      <c r="AG537" s="619"/>
      <c r="AH537" s="1852"/>
    </row>
    <row r="538" spans="2:34" x14ac:dyDescent="0.25">
      <c r="B538" s="879" t="s">
        <v>178</v>
      </c>
      <c r="C538" s="880"/>
      <c r="D538" s="1411"/>
      <c r="E538" s="881">
        <f>SUM(E536:E537)</f>
        <v>0</v>
      </c>
      <c r="F538" s="740" t="e">
        <f>SUM(F536:F537)</f>
        <v>#VALUE!</v>
      </c>
      <c r="G538" s="740">
        <f>SUM(G536:G537)</f>
        <v>52</v>
      </c>
      <c r="H538" s="740" t="e">
        <f>G538/F538*100</f>
        <v>#VALUE!</v>
      </c>
      <c r="I538" s="850">
        <f>IF(E538=0,0,K538/E538)</f>
        <v>0</v>
      </c>
      <c r="J538" s="740">
        <f>M538/G538</f>
        <v>4.4807692307692308</v>
      </c>
      <c r="K538" s="740">
        <f>SUM(K536:K537)</f>
        <v>0</v>
      </c>
      <c r="L538" s="221" t="e">
        <f>SUM(L536:L537)</f>
        <v>#VALUE!</v>
      </c>
      <c r="M538" s="221">
        <f>SUM(M536:M537)</f>
        <v>233</v>
      </c>
      <c r="N538" s="637" t="e">
        <f>M538/L538*100</f>
        <v>#VALUE!</v>
      </c>
      <c r="O538" s="637">
        <f>SUM(O536:O537)</f>
        <v>0</v>
      </c>
      <c r="P538" s="321" t="e">
        <f>M538/$B$4*12/O538</f>
        <v>#VALUE!</v>
      </c>
      <c r="Q538" s="359"/>
      <c r="R538" s="359"/>
      <c r="S538" s="359"/>
      <c r="T538" s="359"/>
      <c r="U538" s="359"/>
      <c r="V538" s="359"/>
      <c r="W538" s="359"/>
      <c r="X538" s="359">
        <f t="shared" si="152"/>
        <v>0</v>
      </c>
      <c r="Y538" s="359"/>
      <c r="Z538" s="359"/>
      <c r="AA538" s="359"/>
      <c r="AB538" s="359"/>
      <c r="AC538" s="359"/>
      <c r="AD538" s="359"/>
      <c r="AE538" s="221"/>
      <c r="AF538" s="359"/>
      <c r="AG538" s="619"/>
      <c r="AH538" s="1852"/>
    </row>
    <row r="539" spans="2:34" ht="30" thickBot="1" x14ac:dyDescent="0.3">
      <c r="B539" s="200" t="s">
        <v>198</v>
      </c>
      <c r="C539" s="200"/>
      <c r="D539" s="200"/>
      <c r="E539" s="698">
        <f>SUM(E538)</f>
        <v>0</v>
      </c>
      <c r="F539" s="699" t="e">
        <f>SUM(F538)</f>
        <v>#VALUE!</v>
      </c>
      <c r="G539" s="699">
        <f>SUM(G538)</f>
        <v>52</v>
      </c>
      <c r="H539" s="700" t="e">
        <f>G539/F539*100</f>
        <v>#VALUE!</v>
      </c>
      <c r="I539" s="882">
        <f>IF(E539=0,0,K539/E539)</f>
        <v>0</v>
      </c>
      <c r="J539" s="883">
        <f>M539/G539</f>
        <v>4.4807692307692308</v>
      </c>
      <c r="K539" s="700">
        <f>SUM(K536:K537)</f>
        <v>0</v>
      </c>
      <c r="L539" s="699" t="e">
        <f>SUM(L536:L537)</f>
        <v>#VALUE!</v>
      </c>
      <c r="M539" s="699">
        <f>SUM(M536:M537)</f>
        <v>233</v>
      </c>
      <c r="N539" s="884" t="e">
        <f>M539/L539*100</f>
        <v>#VALUE!</v>
      </c>
      <c r="O539" s="884">
        <f>SUM(O536:O537)</f>
        <v>0</v>
      </c>
      <c r="P539" s="703" t="e">
        <f>M539/$B$4*12/O539</f>
        <v>#VALUE!</v>
      </c>
      <c r="Q539" s="363"/>
      <c r="R539" s="363"/>
      <c r="S539" s="363"/>
      <c r="T539" s="363"/>
      <c r="U539" s="363"/>
      <c r="V539" s="363"/>
      <c r="W539" s="1947" t="e">
        <f>Q539/12*$B$4+(R539-Q539)/11*5+(S539-R539)/10*4+(T539-S539)/9*3+(U539-T539)/8*2+(V539-U539)/7*1</f>
        <v>#VALUE!</v>
      </c>
      <c r="X539" s="363">
        <f t="shared" si="152"/>
        <v>1766.5495500000002</v>
      </c>
      <c r="Y539" s="363"/>
      <c r="Z539" s="363"/>
      <c r="AA539" s="363" t="e">
        <f>X539-W539</f>
        <v>#VALUE!</v>
      </c>
      <c r="AB539" s="1836">
        <v>-19.77948</v>
      </c>
      <c r="AC539" s="363">
        <v>0</v>
      </c>
      <c r="AD539" s="363">
        <v>1766.5495500000002</v>
      </c>
      <c r="AE539" s="699"/>
      <c r="AF539" s="363"/>
      <c r="AG539" s="619"/>
      <c r="AH539" s="1852"/>
    </row>
    <row r="540" spans="2:34" ht="16.5" thickBot="1" x14ac:dyDescent="0.3">
      <c r="B540" s="704" t="s">
        <v>282</v>
      </c>
      <c r="C540" s="704"/>
      <c r="D540" s="211"/>
      <c r="E540" s="885"/>
      <c r="F540" s="708"/>
      <c r="G540" s="749"/>
      <c r="H540" s="708"/>
      <c r="I540" s="807"/>
      <c r="J540" s="807"/>
      <c r="K540" s="886"/>
      <c r="L540" s="887"/>
      <c r="M540" s="808">
        <f>SUM(M533,M539)</f>
        <v>233</v>
      </c>
      <c r="N540" s="808"/>
      <c r="O540" s="808"/>
      <c r="P540" s="808"/>
      <c r="Q540" s="364">
        <f t="shared" ref="Q540:AD540" si="153">SUM(Q533,Q539)</f>
        <v>0</v>
      </c>
      <c r="R540" s="364">
        <f t="shared" ref="R540:S540" si="154">SUM(R533,R539)</f>
        <v>0</v>
      </c>
      <c r="S540" s="364">
        <f t="shared" si="154"/>
        <v>0</v>
      </c>
      <c r="T540" s="364">
        <f t="shared" ref="T540:U540" si="155">SUM(T533,T539)</f>
        <v>0</v>
      </c>
      <c r="U540" s="364">
        <f t="shared" si="155"/>
        <v>0</v>
      </c>
      <c r="V540" s="364">
        <f t="shared" ref="V540" si="156">SUM(V533,V539)</f>
        <v>0</v>
      </c>
      <c r="W540" s="364" t="e">
        <f>SUM(W533,W539)</f>
        <v>#VALUE!</v>
      </c>
      <c r="X540" s="214">
        <f t="shared" si="153"/>
        <v>8737.240749999999</v>
      </c>
      <c r="Y540" s="364">
        <f t="shared" si="153"/>
        <v>0</v>
      </c>
      <c r="Z540" s="364">
        <f>SUM(Z533,Z539)</f>
        <v>10.388500000000001</v>
      </c>
      <c r="AA540" s="364" t="e">
        <f t="shared" si="153"/>
        <v>#VALUE!</v>
      </c>
      <c r="AB540" s="364">
        <f t="shared" si="153"/>
        <v>-22.37885</v>
      </c>
      <c r="AC540" s="364">
        <f t="shared" si="153"/>
        <v>0</v>
      </c>
      <c r="AD540" s="214">
        <f t="shared" si="153"/>
        <v>8747.62925</v>
      </c>
      <c r="AE540" s="749"/>
      <c r="AF540" s="214"/>
      <c r="AG540" s="619"/>
      <c r="AH540" s="1852"/>
    </row>
    <row r="541" spans="2:34" x14ac:dyDescent="0.25">
      <c r="B541" s="482"/>
      <c r="C541" s="888"/>
      <c r="D541" s="888"/>
      <c r="E541" s="299"/>
      <c r="F541" s="648"/>
      <c r="G541" s="648"/>
      <c r="H541" s="542"/>
      <c r="I541" s="876"/>
      <c r="J541" s="323"/>
      <c r="K541" s="756"/>
      <c r="L541" s="649"/>
      <c r="M541" s="756"/>
      <c r="N541" s="756"/>
      <c r="O541" s="649"/>
      <c r="P541" s="649"/>
      <c r="Q541" s="357"/>
      <c r="R541" s="357"/>
      <c r="S541" s="357"/>
      <c r="T541" s="357"/>
      <c r="U541" s="357"/>
      <c r="V541" s="357"/>
      <c r="W541" s="357"/>
      <c r="X541" s="357">
        <f>AD541-AC541-Z541</f>
        <v>0</v>
      </c>
      <c r="Y541" s="357"/>
      <c r="Z541" s="357"/>
      <c r="AA541" s="357"/>
      <c r="AB541" s="357"/>
      <c r="AC541" s="357"/>
      <c r="AD541" s="357"/>
      <c r="AE541" s="648"/>
      <c r="AF541" s="357"/>
      <c r="AG541" s="619"/>
      <c r="AH541" s="1852"/>
    </row>
    <row r="542" spans="2:34" ht="43.5" x14ac:dyDescent="0.25">
      <c r="B542" s="1677" t="s">
        <v>359</v>
      </c>
      <c r="C542" s="1677"/>
      <c r="D542" s="889"/>
      <c r="E542" s="300"/>
      <c r="F542" s="456"/>
      <c r="G542" s="456"/>
      <c r="H542" s="456"/>
      <c r="I542" s="241"/>
      <c r="J542" s="241"/>
      <c r="K542" s="654"/>
      <c r="L542" s="653"/>
      <c r="M542" s="653"/>
      <c r="N542" s="653"/>
      <c r="O542" s="653"/>
      <c r="P542" s="653"/>
      <c r="Q542" s="358"/>
      <c r="R542" s="358"/>
      <c r="S542" s="358"/>
      <c r="T542" s="358"/>
      <c r="U542" s="358"/>
      <c r="V542" s="358"/>
      <c r="W542" s="358"/>
      <c r="X542" s="358">
        <f>AD542-AC542-Z542</f>
        <v>0</v>
      </c>
      <c r="Y542" s="358"/>
      <c r="Z542" s="358"/>
      <c r="AA542" s="358"/>
      <c r="AB542" s="358"/>
      <c r="AC542" s="358"/>
      <c r="AD542" s="358"/>
      <c r="AE542" s="456"/>
      <c r="AF542" s="358"/>
      <c r="AG542" s="619"/>
      <c r="AH542" s="1852"/>
    </row>
    <row r="543" spans="2:34" ht="22.5" customHeight="1" x14ac:dyDescent="0.25">
      <c r="B543" s="458" t="s">
        <v>196</v>
      </c>
      <c r="C543" s="848"/>
      <c r="D543" s="652"/>
      <c r="E543" s="300"/>
      <c r="F543" s="456"/>
      <c r="G543" s="456"/>
      <c r="H543" s="456"/>
      <c r="I543" s="241"/>
      <c r="J543" s="241"/>
      <c r="K543" s="654"/>
      <c r="L543" s="653"/>
      <c r="M543" s="653"/>
      <c r="N543" s="653"/>
      <c r="O543" s="653"/>
      <c r="P543" s="653"/>
      <c r="Q543" s="358"/>
      <c r="R543" s="358"/>
      <c r="S543" s="358"/>
      <c r="T543" s="358"/>
      <c r="U543" s="358"/>
      <c r="V543" s="358"/>
      <c r="W543" s="196"/>
      <c r="X543" s="358"/>
      <c r="Y543" s="358"/>
      <c r="Z543" s="358"/>
      <c r="AA543" s="358"/>
      <c r="AB543" s="358"/>
      <c r="AC543" s="358"/>
      <c r="AD543" s="358"/>
      <c r="AE543" s="456"/>
      <c r="AF543" s="358"/>
      <c r="AG543" s="619"/>
      <c r="AH543" s="1852"/>
    </row>
    <row r="544" spans="2:34" ht="29.25" x14ac:dyDescent="0.25">
      <c r="B544" s="453" t="s">
        <v>317</v>
      </c>
      <c r="C544" s="410"/>
      <c r="D544" s="8"/>
      <c r="E544" s="322">
        <f>E545+E546+E550+E551</f>
        <v>0</v>
      </c>
      <c r="F544" s="322" t="e">
        <f>F545+F546+F550+F551</f>
        <v>#VALUE!</v>
      </c>
      <c r="G544" s="322">
        <f>G545+G546+G550+G551</f>
        <v>919.88250000000005</v>
      </c>
      <c r="H544" s="322" t="e">
        <f>G544/F544*100</f>
        <v>#VALUE!</v>
      </c>
      <c r="I544" s="241"/>
      <c r="J544" s="241"/>
      <c r="K544" s="654"/>
      <c r="L544" s="653"/>
      <c r="M544" s="653"/>
      <c r="N544" s="653"/>
      <c r="O544" s="653"/>
      <c r="P544" s="653"/>
      <c r="Q544" s="358"/>
      <c r="R544" s="358"/>
      <c r="S544" s="358"/>
      <c r="T544" s="358"/>
      <c r="U544" s="358"/>
      <c r="V544" s="358"/>
      <c r="W544" s="196" t="e">
        <f>Q544/12*$B$4+(R544-Q544)/11*5+(S544-R544)/10*4+(T544-S544)/9*3+(U544-T544)/8*2+(V544-U544)/7*1</f>
        <v>#VALUE!</v>
      </c>
      <c r="X544" s="358">
        <f>AD544-AC544-Z544</f>
        <v>824.94582000000003</v>
      </c>
      <c r="Y544" s="358"/>
      <c r="Z544" s="358"/>
      <c r="AA544" s="358" t="e">
        <f>X544-W544</f>
        <v>#VALUE!</v>
      </c>
      <c r="AB544" s="358"/>
      <c r="AC544" s="196">
        <v>-7.0327000000000011</v>
      </c>
      <c r="AD544" s="358">
        <v>817.91312000000005</v>
      </c>
      <c r="AE544" s="178"/>
      <c r="AF544" s="358"/>
      <c r="AG544" s="619"/>
      <c r="AH544" s="1852"/>
    </row>
    <row r="545" spans="2:34" x14ac:dyDescent="0.25">
      <c r="B545" s="3" t="s">
        <v>308</v>
      </c>
      <c r="C545" s="410"/>
      <c r="D545" s="8"/>
      <c r="E545" s="178"/>
      <c r="F545" s="178" t="e">
        <f>ROUND(E545/12*$B$4,0)</f>
        <v>#VALUE!</v>
      </c>
      <c r="G545" s="178"/>
      <c r="H545" s="178"/>
      <c r="I545" s="241"/>
      <c r="J545" s="241"/>
      <c r="K545" s="654"/>
      <c r="L545" s="653"/>
      <c r="M545" s="653"/>
      <c r="N545" s="653"/>
      <c r="O545" s="653"/>
      <c r="P545" s="653"/>
      <c r="Q545" s="358"/>
      <c r="R545" s="358"/>
      <c r="S545" s="358"/>
      <c r="T545" s="358"/>
      <c r="U545" s="358"/>
      <c r="V545" s="358"/>
      <c r="W545" s="358"/>
      <c r="X545" s="358"/>
      <c r="Y545" s="358"/>
      <c r="Z545" s="358"/>
      <c r="AA545" s="358"/>
      <c r="AB545" s="358"/>
      <c r="AC545" s="358"/>
      <c r="AD545" s="358"/>
      <c r="AE545" s="178"/>
      <c r="AF545" s="358"/>
      <c r="AG545" s="619"/>
      <c r="AH545" s="1852"/>
    </row>
    <row r="546" spans="2:34" ht="30" x14ac:dyDescent="0.25">
      <c r="B546" s="459" t="s">
        <v>487</v>
      </c>
      <c r="C546" s="410"/>
      <c r="D546" s="8"/>
      <c r="E546" s="178">
        <f>E547+E549+E548/4</f>
        <v>0</v>
      </c>
      <c r="F546" s="178" t="e">
        <f>F547+F549+F548/4</f>
        <v>#VALUE!</v>
      </c>
      <c r="G546" s="178">
        <f>G547+G549+G548/4</f>
        <v>914.88250000000005</v>
      </c>
      <c r="H546" s="178" t="e">
        <f>G546/F546*100</f>
        <v>#VALUE!</v>
      </c>
      <c r="I546" s="241"/>
      <c r="J546" s="241"/>
      <c r="K546" s="654"/>
      <c r="L546" s="653"/>
      <c r="M546" s="653"/>
      <c r="N546" s="653"/>
      <c r="O546" s="653"/>
      <c r="P546" s="653"/>
      <c r="Q546" s="358"/>
      <c r="R546" s="358"/>
      <c r="S546" s="358"/>
      <c r="T546" s="358"/>
      <c r="U546" s="358"/>
      <c r="V546" s="358"/>
      <c r="W546" s="358"/>
      <c r="X546" s="358"/>
      <c r="Y546" s="358"/>
      <c r="Z546" s="358"/>
      <c r="AA546" s="358"/>
      <c r="AB546" s="358"/>
      <c r="AC546" s="358"/>
      <c r="AD546" s="358"/>
      <c r="AE546" s="178"/>
      <c r="AF546" s="358"/>
      <c r="AG546" s="619"/>
      <c r="AH546" s="1852"/>
    </row>
    <row r="547" spans="2:34" x14ac:dyDescent="0.25">
      <c r="B547" s="3" t="s">
        <v>488</v>
      </c>
      <c r="C547" s="410"/>
      <c r="D547" s="8"/>
      <c r="E547" s="178"/>
      <c r="F547" s="178" t="e">
        <f>ROUND(E547/12*$B$4,0)</f>
        <v>#VALUE!</v>
      </c>
      <c r="G547" s="178">
        <v>895</v>
      </c>
      <c r="H547" s="178" t="e">
        <f>G547/F547*100</f>
        <v>#VALUE!</v>
      </c>
      <c r="I547" s="241"/>
      <c r="J547" s="241"/>
      <c r="K547" s="654"/>
      <c r="L547" s="653"/>
      <c r="M547" s="653"/>
      <c r="N547" s="653"/>
      <c r="O547" s="653"/>
      <c r="P547" s="653"/>
      <c r="Q547" s="358"/>
      <c r="R547" s="358"/>
      <c r="S547" s="358"/>
      <c r="T547" s="358"/>
      <c r="U547" s="358"/>
      <c r="V547" s="358"/>
      <c r="W547" s="358"/>
      <c r="X547" s="358"/>
      <c r="Y547" s="358"/>
      <c r="Z547" s="358"/>
      <c r="AA547" s="358"/>
      <c r="AB547" s="358"/>
      <c r="AC547" s="358"/>
      <c r="AD547" s="358"/>
      <c r="AE547" s="178"/>
      <c r="AF547" s="358"/>
      <c r="AG547" s="619"/>
      <c r="AH547" s="1852"/>
    </row>
    <row r="548" spans="2:34" ht="30" x14ac:dyDescent="0.25">
      <c r="B548" s="3" t="s">
        <v>489</v>
      </c>
      <c r="C548" s="410"/>
      <c r="D548" s="8"/>
      <c r="E548" s="178"/>
      <c r="F548" s="178" t="e">
        <f>ROUND(E548/12*$B$4,0)</f>
        <v>#VALUE!</v>
      </c>
      <c r="G548" s="1856">
        <v>79.529999999999987</v>
      </c>
      <c r="H548" s="178" t="e">
        <f>G548/F548*100</f>
        <v>#VALUE!</v>
      </c>
      <c r="I548" s="241"/>
      <c r="J548" s="241"/>
      <c r="K548" s="654"/>
      <c r="L548" s="653"/>
      <c r="M548" s="653"/>
      <c r="N548" s="653"/>
      <c r="O548" s="653"/>
      <c r="P548" s="653"/>
      <c r="Q548" s="358"/>
      <c r="R548" s="358"/>
      <c r="S548" s="358"/>
      <c r="T548" s="358"/>
      <c r="U548" s="358"/>
      <c r="V548" s="358"/>
      <c r="W548" s="358"/>
      <c r="X548" s="358"/>
      <c r="Y548" s="358"/>
      <c r="Z548" s="358"/>
      <c r="AA548" s="358"/>
      <c r="AB548" s="358"/>
      <c r="AC548" s="358"/>
      <c r="AD548" s="358"/>
      <c r="AE548" s="178"/>
      <c r="AF548" s="358"/>
      <c r="AG548" s="619"/>
      <c r="AH548" s="1852"/>
    </row>
    <row r="549" spans="2:34" ht="45" x14ac:dyDescent="0.25">
      <c r="B549" s="3" t="s">
        <v>490</v>
      </c>
      <c r="C549" s="410"/>
      <c r="D549" s="8"/>
      <c r="E549" s="178"/>
      <c r="F549" s="178" t="e">
        <f>ROUND(E549/12*$B$4,0)</f>
        <v>#VALUE!</v>
      </c>
      <c r="G549" s="178"/>
      <c r="H549" s="178"/>
      <c r="I549" s="241"/>
      <c r="J549" s="241"/>
      <c r="K549" s="654"/>
      <c r="L549" s="653"/>
      <c r="M549" s="653"/>
      <c r="N549" s="653"/>
      <c r="O549" s="653"/>
      <c r="P549" s="653"/>
      <c r="Q549" s="358"/>
      <c r="R549" s="358"/>
      <c r="S549" s="358"/>
      <c r="T549" s="358"/>
      <c r="U549" s="358"/>
      <c r="V549" s="358"/>
      <c r="W549" s="358"/>
      <c r="X549" s="358"/>
      <c r="Y549" s="358"/>
      <c r="Z549" s="358"/>
      <c r="AA549" s="358"/>
      <c r="AB549" s="358"/>
      <c r="AC549" s="358"/>
      <c r="AD549" s="358"/>
      <c r="AE549" s="178"/>
      <c r="AF549" s="358"/>
      <c r="AG549" s="619"/>
      <c r="AH549" s="1852"/>
    </row>
    <row r="550" spans="2:34" ht="60" x14ac:dyDescent="0.25">
      <c r="B550" s="3" t="s">
        <v>491</v>
      </c>
      <c r="C550" s="410"/>
      <c r="D550" s="8"/>
      <c r="E550" s="178"/>
      <c r="F550" s="178" t="e">
        <f>ROUND(E550/12*$B$4,0)</f>
        <v>#VALUE!</v>
      </c>
      <c r="G550" s="178"/>
      <c r="H550" s="178"/>
      <c r="I550" s="241"/>
      <c r="J550" s="241"/>
      <c r="K550" s="654"/>
      <c r="L550" s="653"/>
      <c r="M550" s="653"/>
      <c r="N550" s="653"/>
      <c r="O550" s="653"/>
      <c r="P550" s="653"/>
      <c r="Q550" s="358"/>
      <c r="R550" s="358"/>
      <c r="S550" s="358"/>
      <c r="T550" s="358"/>
      <c r="U550" s="358"/>
      <c r="V550" s="358"/>
      <c r="W550" s="358"/>
      <c r="X550" s="358"/>
      <c r="Y550" s="358"/>
      <c r="Z550" s="358"/>
      <c r="AA550" s="358"/>
      <c r="AB550" s="358"/>
      <c r="AC550" s="358"/>
      <c r="AD550" s="358"/>
      <c r="AE550" s="178"/>
      <c r="AF550" s="358"/>
      <c r="AG550" s="619"/>
      <c r="AH550" s="1852"/>
    </row>
    <row r="551" spans="2:34" ht="45" x14ac:dyDescent="0.25">
      <c r="B551" s="460" t="s">
        <v>492</v>
      </c>
      <c r="C551" s="410"/>
      <c r="D551" s="8"/>
      <c r="E551" s="178"/>
      <c r="F551" s="178" t="e">
        <f>ROUND(E551/12*$B$4,0)</f>
        <v>#VALUE!</v>
      </c>
      <c r="G551" s="178">
        <v>5</v>
      </c>
      <c r="H551" s="178" t="e">
        <f t="shared" ref="H551:H560" si="157">G551/F551*100</f>
        <v>#VALUE!</v>
      </c>
      <c r="I551" s="241"/>
      <c r="J551" s="241"/>
      <c r="K551" s="654"/>
      <c r="L551" s="653"/>
      <c r="M551" s="653"/>
      <c r="N551" s="653"/>
      <c r="O551" s="653"/>
      <c r="P551" s="653"/>
      <c r="Q551" s="358"/>
      <c r="R551" s="358"/>
      <c r="S551" s="358"/>
      <c r="T551" s="358"/>
      <c r="U551" s="358"/>
      <c r="V551" s="358"/>
      <c r="W551" s="358"/>
      <c r="X551" s="358"/>
      <c r="Y551" s="358"/>
      <c r="Z551" s="358"/>
      <c r="AA551" s="358"/>
      <c r="AB551" s="358"/>
      <c r="AC551" s="358"/>
      <c r="AD551" s="358"/>
      <c r="AE551" s="178"/>
      <c r="AF551" s="358"/>
      <c r="AG551" s="619"/>
      <c r="AH551" s="1852"/>
    </row>
    <row r="552" spans="2:34" ht="29.25" x14ac:dyDescent="0.25">
      <c r="B552" s="453" t="s">
        <v>318</v>
      </c>
      <c r="C552" s="410"/>
      <c r="D552" s="8"/>
      <c r="E552" s="322">
        <f>E553+E554+E556</f>
        <v>0</v>
      </c>
      <c r="F552" s="322" t="e">
        <f t="shared" ref="F552:G552" si="158">F553+F554+F556</f>
        <v>#VALUE!</v>
      </c>
      <c r="G552" s="322">
        <f t="shared" si="158"/>
        <v>73.776595744680847</v>
      </c>
      <c r="H552" s="322" t="e">
        <f t="shared" si="157"/>
        <v>#VALUE!</v>
      </c>
      <c r="I552" s="241"/>
      <c r="J552" s="241"/>
      <c r="K552" s="654"/>
      <c r="L552" s="653"/>
      <c r="M552" s="653"/>
      <c r="N552" s="653"/>
      <c r="O552" s="653"/>
      <c r="P552" s="653"/>
      <c r="Q552" s="358"/>
      <c r="R552" s="358"/>
      <c r="S552" s="358"/>
      <c r="T552" s="358"/>
      <c r="U552" s="358"/>
      <c r="V552" s="358"/>
      <c r="W552" s="358"/>
      <c r="X552" s="358"/>
      <c r="Y552" s="358"/>
      <c r="Z552" s="358"/>
      <c r="AA552" s="358"/>
      <c r="AB552" s="358"/>
      <c r="AC552" s="358"/>
      <c r="AD552" s="358"/>
      <c r="AE552" s="178"/>
      <c r="AF552" s="358"/>
      <c r="AG552" s="619"/>
      <c r="AH552" s="1852"/>
    </row>
    <row r="553" spans="2:34" x14ac:dyDescent="0.25">
      <c r="B553" s="453" t="s">
        <v>327</v>
      </c>
      <c r="C553" s="410"/>
      <c r="D553" s="8"/>
      <c r="E553" s="178"/>
      <c r="F553" s="178" t="e">
        <f>ROUND(E553/12*$B$4,0)</f>
        <v>#VALUE!</v>
      </c>
      <c r="G553" s="178">
        <v>61</v>
      </c>
      <c r="H553" s="178" t="e">
        <f t="shared" si="157"/>
        <v>#VALUE!</v>
      </c>
      <c r="I553" s="241"/>
      <c r="J553" s="241"/>
      <c r="K553" s="654"/>
      <c r="L553" s="653"/>
      <c r="M553" s="653"/>
      <c r="N553" s="653"/>
      <c r="O553" s="653"/>
      <c r="P553" s="653"/>
      <c r="Q553" s="358"/>
      <c r="R553" s="358"/>
      <c r="S553" s="358"/>
      <c r="T553" s="358"/>
      <c r="U553" s="358"/>
      <c r="V553" s="358"/>
      <c r="W553" s="358"/>
      <c r="X553" s="358"/>
      <c r="Y553" s="358"/>
      <c r="Z553" s="358"/>
      <c r="AA553" s="358"/>
      <c r="AB553" s="358"/>
      <c r="AC553" s="358"/>
      <c r="AD553" s="358"/>
      <c r="AE553" s="178"/>
      <c r="AF553" s="358"/>
      <c r="AG553" s="619"/>
      <c r="AH553" s="1852"/>
    </row>
    <row r="554" spans="2:34" x14ac:dyDescent="0.25">
      <c r="B554" s="3" t="s">
        <v>328</v>
      </c>
      <c r="C554" s="410"/>
      <c r="D554" s="8"/>
      <c r="E554" s="178">
        <f>E555/9.4</f>
        <v>0</v>
      </c>
      <c r="F554" s="178" t="e">
        <f>F555/9.4</f>
        <v>#VALUE!</v>
      </c>
      <c r="G554" s="178">
        <f>G555/9.4</f>
        <v>12.776595744680851</v>
      </c>
      <c r="H554" s="178" t="e">
        <f t="shared" si="157"/>
        <v>#VALUE!</v>
      </c>
      <c r="I554" s="241"/>
      <c r="J554" s="241"/>
      <c r="K554" s="654"/>
      <c r="L554" s="653"/>
      <c r="M554" s="653"/>
      <c r="N554" s="653"/>
      <c r="O554" s="653"/>
      <c r="P554" s="653"/>
      <c r="Q554" s="358"/>
      <c r="R554" s="358"/>
      <c r="S554" s="358"/>
      <c r="T554" s="358"/>
      <c r="U554" s="358"/>
      <c r="V554" s="358"/>
      <c r="W554" s="358"/>
      <c r="X554" s="358"/>
      <c r="Y554" s="358"/>
      <c r="Z554" s="358"/>
      <c r="AA554" s="358"/>
      <c r="AB554" s="358"/>
      <c r="AC554" s="358"/>
      <c r="AD554" s="358"/>
      <c r="AE554" s="178"/>
      <c r="AF554" s="358"/>
      <c r="AG554" s="619"/>
      <c r="AH554" s="1852"/>
    </row>
    <row r="555" spans="2:34" x14ac:dyDescent="0.25">
      <c r="B555" s="461" t="s">
        <v>329</v>
      </c>
      <c r="C555" s="410"/>
      <c r="D555" s="8"/>
      <c r="E555" s="178"/>
      <c r="F555" s="178" t="e">
        <f>ROUND(E555/12*$B$4,0)</f>
        <v>#VALUE!</v>
      </c>
      <c r="G555" s="1856">
        <v>120.10000000000001</v>
      </c>
      <c r="H555" s="178" t="e">
        <f t="shared" si="157"/>
        <v>#VALUE!</v>
      </c>
      <c r="I555" s="241"/>
      <c r="J555" s="241"/>
      <c r="K555" s="654"/>
      <c r="L555" s="653"/>
      <c r="M555" s="653"/>
      <c r="N555" s="653"/>
      <c r="O555" s="653"/>
      <c r="P555" s="653"/>
      <c r="Q555" s="358"/>
      <c r="R555" s="358"/>
      <c r="S555" s="358"/>
      <c r="T555" s="358"/>
      <c r="U555" s="358"/>
      <c r="V555" s="358"/>
      <c r="W555" s="358"/>
      <c r="X555" s="358"/>
      <c r="Y555" s="358"/>
      <c r="Z555" s="358"/>
      <c r="AA555" s="358"/>
      <c r="AB555" s="358"/>
      <c r="AC555" s="358"/>
      <c r="AD555" s="358"/>
      <c r="AE555" s="178"/>
      <c r="AF555" s="358"/>
      <c r="AG555" s="619"/>
      <c r="AH555" s="1852"/>
    </row>
    <row r="556" spans="2:34" x14ac:dyDescent="0.25">
      <c r="B556" s="1690" t="s">
        <v>553</v>
      </c>
      <c r="C556" s="410"/>
      <c r="D556" s="8"/>
      <c r="E556" s="322">
        <f>SUM(E557:E560)</f>
        <v>0</v>
      </c>
      <c r="F556" s="322" t="e">
        <f t="shared" ref="F556" si="159">SUM(F557:F560)</f>
        <v>#VALUE!</v>
      </c>
      <c r="G556" s="322">
        <f>SUM(G557:G560)</f>
        <v>0</v>
      </c>
      <c r="H556" s="322" t="e">
        <f t="shared" si="157"/>
        <v>#VALUE!</v>
      </c>
      <c r="I556" s="241"/>
      <c r="J556" s="241"/>
      <c r="K556" s="654"/>
      <c r="L556" s="653"/>
      <c r="M556" s="653"/>
      <c r="N556" s="653"/>
      <c r="O556" s="653"/>
      <c r="P556" s="653"/>
      <c r="Q556" s="358"/>
      <c r="R556" s="358"/>
      <c r="S556" s="358"/>
      <c r="T556" s="358"/>
      <c r="U556" s="358"/>
      <c r="V556" s="358"/>
      <c r="W556" s="358" t="e">
        <f>Q556/12*$B$4+(R556-Q556)/11*5+(S556-R556)/10*4+(T556-S556)/9*3+(U556-T556)/8*2+(V556-U556)/7*1</f>
        <v>#VALUE!</v>
      </c>
      <c r="X556" s="358">
        <f>AD556-AC556-Z556</f>
        <v>0</v>
      </c>
      <c r="Y556" s="358"/>
      <c r="Z556" s="358"/>
      <c r="AA556" s="358" t="e">
        <f>X556-W556</f>
        <v>#VALUE!</v>
      </c>
      <c r="AB556" s="358"/>
      <c r="AC556" s="358"/>
      <c r="AD556" s="358"/>
      <c r="AE556" s="178"/>
      <c r="AF556" s="358"/>
      <c r="AG556" s="619"/>
      <c r="AH556" s="1852"/>
    </row>
    <row r="557" spans="2:34" x14ac:dyDescent="0.25">
      <c r="B557" s="461" t="s">
        <v>460</v>
      </c>
      <c r="C557" s="410"/>
      <c r="D557" s="8"/>
      <c r="E557" s="178"/>
      <c r="F557" s="178" t="e">
        <f t="shared" ref="F557:F560" si="160">(E557/12*$B$4)</f>
        <v>#VALUE!</v>
      </c>
      <c r="G557" s="178"/>
      <c r="H557" s="178" t="e">
        <f t="shared" si="157"/>
        <v>#VALUE!</v>
      </c>
      <c r="I557" s="241"/>
      <c r="J557" s="241"/>
      <c r="K557" s="654"/>
      <c r="L557" s="653"/>
      <c r="M557" s="653"/>
      <c r="N557" s="653"/>
      <c r="O557" s="653"/>
      <c r="P557" s="653"/>
      <c r="Q557" s="358"/>
      <c r="R557" s="358"/>
      <c r="S557" s="358"/>
      <c r="T557" s="358"/>
      <c r="U557" s="358"/>
      <c r="V557" s="358"/>
      <c r="W557" s="358"/>
      <c r="X557" s="358"/>
      <c r="Y557" s="358"/>
      <c r="Z557" s="358"/>
      <c r="AA557" s="358"/>
      <c r="AB557" s="358"/>
      <c r="AC557" s="358"/>
      <c r="AD557" s="358"/>
      <c r="AE557" s="178"/>
      <c r="AF557" s="358"/>
      <c r="AG557" s="619"/>
      <c r="AH557" s="1852"/>
    </row>
    <row r="558" spans="2:34" x14ac:dyDescent="0.25">
      <c r="B558" s="461" t="s">
        <v>461</v>
      </c>
      <c r="C558" s="410"/>
      <c r="D558" s="8"/>
      <c r="E558" s="178"/>
      <c r="F558" s="178" t="e">
        <f t="shared" si="160"/>
        <v>#VALUE!</v>
      </c>
      <c r="G558" s="178"/>
      <c r="H558" s="178" t="e">
        <f t="shared" si="157"/>
        <v>#VALUE!</v>
      </c>
      <c r="I558" s="241"/>
      <c r="J558" s="241"/>
      <c r="K558" s="654"/>
      <c r="L558" s="653"/>
      <c r="M558" s="653"/>
      <c r="N558" s="653"/>
      <c r="O558" s="653"/>
      <c r="P558" s="653"/>
      <c r="Q558" s="358"/>
      <c r="R558" s="358"/>
      <c r="S558" s="358"/>
      <c r="T558" s="358"/>
      <c r="U558" s="358"/>
      <c r="V558" s="358"/>
      <c r="W558" s="358"/>
      <c r="X558" s="358"/>
      <c r="Y558" s="358"/>
      <c r="Z558" s="358"/>
      <c r="AA558" s="358"/>
      <c r="AB558" s="358"/>
      <c r="AC558" s="358"/>
      <c r="AD558" s="358"/>
      <c r="AE558" s="178"/>
      <c r="AF558" s="358"/>
      <c r="AG558" s="619"/>
      <c r="AH558" s="1852"/>
    </row>
    <row r="559" spans="2:34" ht="30" x14ac:dyDescent="0.25">
      <c r="B559" s="461" t="s">
        <v>462</v>
      </c>
      <c r="C559" s="410"/>
      <c r="D559" s="8"/>
      <c r="E559" s="178"/>
      <c r="F559" s="178" t="e">
        <f t="shared" si="160"/>
        <v>#VALUE!</v>
      </c>
      <c r="G559" s="178"/>
      <c r="H559" s="178" t="e">
        <f t="shared" si="157"/>
        <v>#VALUE!</v>
      </c>
      <c r="I559" s="241"/>
      <c r="J559" s="241"/>
      <c r="K559" s="654"/>
      <c r="L559" s="653"/>
      <c r="M559" s="653"/>
      <c r="N559" s="653"/>
      <c r="O559" s="653"/>
      <c r="P559" s="653"/>
      <c r="Q559" s="358"/>
      <c r="R559" s="358"/>
      <c r="S559" s="358"/>
      <c r="T559" s="358"/>
      <c r="U559" s="358"/>
      <c r="V559" s="358"/>
      <c r="W559" s="358"/>
      <c r="X559" s="358"/>
      <c r="Y559" s="358"/>
      <c r="Z559" s="358"/>
      <c r="AA559" s="358"/>
      <c r="AB559" s="358"/>
      <c r="AC559" s="358"/>
      <c r="AD559" s="358"/>
      <c r="AE559" s="178"/>
      <c r="AF559" s="358"/>
      <c r="AG559" s="619"/>
      <c r="AH559" s="1852"/>
    </row>
    <row r="560" spans="2:34" ht="45" x14ac:dyDescent="0.25">
      <c r="B560" s="461" t="s">
        <v>480</v>
      </c>
      <c r="C560" s="410"/>
      <c r="D560" s="8"/>
      <c r="E560" s="178"/>
      <c r="F560" s="178" t="e">
        <f t="shared" si="160"/>
        <v>#VALUE!</v>
      </c>
      <c r="G560" s="178"/>
      <c r="H560" s="178" t="e">
        <f t="shared" si="157"/>
        <v>#VALUE!</v>
      </c>
      <c r="I560" s="241"/>
      <c r="J560" s="241"/>
      <c r="K560" s="654"/>
      <c r="L560" s="653"/>
      <c r="M560" s="653"/>
      <c r="N560" s="653"/>
      <c r="O560" s="653"/>
      <c r="P560" s="653"/>
      <c r="Q560" s="358"/>
      <c r="R560" s="358"/>
      <c r="S560" s="358"/>
      <c r="T560" s="358"/>
      <c r="U560" s="358"/>
      <c r="V560" s="358"/>
      <c r="W560" s="358"/>
      <c r="X560" s="358"/>
      <c r="Y560" s="358"/>
      <c r="Z560" s="358"/>
      <c r="AA560" s="358"/>
      <c r="AB560" s="358"/>
      <c r="AC560" s="358"/>
      <c r="AD560" s="358"/>
      <c r="AE560" s="178"/>
      <c r="AF560" s="358"/>
      <c r="AG560" s="619"/>
      <c r="AH560" s="1852"/>
    </row>
    <row r="561" spans="1:34" ht="29.25" x14ac:dyDescent="0.25">
      <c r="B561" s="453" t="s">
        <v>311</v>
      </c>
      <c r="C561" s="410"/>
      <c r="D561" s="8"/>
      <c r="E561" s="550"/>
      <c r="F561" s="178"/>
      <c r="G561" s="178"/>
      <c r="H561" s="178"/>
      <c r="I561" s="241"/>
      <c r="J561" s="241"/>
      <c r="K561" s="654"/>
      <c r="L561" s="653"/>
      <c r="M561" s="653"/>
      <c r="N561" s="653"/>
      <c r="O561" s="653"/>
      <c r="P561" s="653"/>
      <c r="Q561" s="358"/>
      <c r="R561" s="358"/>
      <c r="S561" s="358"/>
      <c r="T561" s="358"/>
      <c r="U561" s="358"/>
      <c r="V561" s="358"/>
      <c r="W561" s="358"/>
      <c r="X561" s="358"/>
      <c r="Y561" s="358"/>
      <c r="Z561" s="358"/>
      <c r="AA561" s="358"/>
      <c r="AB561" s="358"/>
      <c r="AC561" s="358"/>
      <c r="AD561" s="358"/>
      <c r="AE561" s="178"/>
      <c r="AF561" s="358"/>
      <c r="AG561" s="619"/>
      <c r="AH561" s="1852"/>
    </row>
    <row r="562" spans="1:34" ht="30" x14ac:dyDescent="0.25">
      <c r="B562" s="450" t="s">
        <v>193</v>
      </c>
      <c r="C562" s="410"/>
      <c r="D562" s="8"/>
      <c r="E562" s="550"/>
      <c r="F562" s="178"/>
      <c r="G562" s="178"/>
      <c r="H562" s="178"/>
      <c r="I562" s="241"/>
      <c r="J562" s="241"/>
      <c r="K562" s="654"/>
      <c r="L562" s="653"/>
      <c r="M562" s="653"/>
      <c r="N562" s="653"/>
      <c r="O562" s="653"/>
      <c r="P562" s="653"/>
      <c r="Q562" s="358"/>
      <c r="R562" s="358"/>
      <c r="S562" s="358"/>
      <c r="T562" s="358"/>
      <c r="U562" s="358"/>
      <c r="V562" s="358"/>
      <c r="W562" s="358"/>
      <c r="X562" s="358"/>
      <c r="Y562" s="358"/>
      <c r="Z562" s="358"/>
      <c r="AA562" s="358"/>
      <c r="AB562" s="358"/>
      <c r="AC562" s="358"/>
      <c r="AD562" s="358"/>
      <c r="AE562" s="178"/>
      <c r="AF562" s="358"/>
      <c r="AG562" s="619"/>
      <c r="AH562" s="1852"/>
    </row>
    <row r="563" spans="1:34" ht="72" x14ac:dyDescent="0.25">
      <c r="B563" s="453" t="s">
        <v>319</v>
      </c>
      <c r="C563" s="410"/>
      <c r="D563" s="8"/>
      <c r="E563" s="550"/>
      <c r="F563" s="178"/>
      <c r="G563" s="178"/>
      <c r="H563" s="178"/>
      <c r="I563" s="241"/>
      <c r="J563" s="241"/>
      <c r="K563" s="654"/>
      <c r="L563" s="653"/>
      <c r="M563" s="653"/>
      <c r="N563" s="653"/>
      <c r="O563" s="653"/>
      <c r="P563" s="653"/>
      <c r="Q563" s="358"/>
      <c r="R563" s="358"/>
      <c r="S563" s="358"/>
      <c r="T563" s="358"/>
      <c r="U563" s="358"/>
      <c r="V563" s="358"/>
      <c r="W563" s="358"/>
      <c r="X563" s="358"/>
      <c r="Y563" s="358"/>
      <c r="Z563" s="358"/>
      <c r="AA563" s="358"/>
      <c r="AB563" s="358"/>
      <c r="AC563" s="358"/>
      <c r="AD563" s="358"/>
      <c r="AE563" s="178"/>
      <c r="AF563" s="358"/>
      <c r="AG563" s="619"/>
      <c r="AH563" s="1852"/>
    </row>
    <row r="564" spans="1:34" x14ac:dyDescent="0.25">
      <c r="B564" s="451" t="s">
        <v>264</v>
      </c>
      <c r="C564" s="410"/>
      <c r="D564" s="8"/>
      <c r="E564" s="181">
        <f>E544</f>
        <v>0</v>
      </c>
      <c r="F564" s="322" t="e">
        <f>F544</f>
        <v>#VALUE!</v>
      </c>
      <c r="G564" s="322">
        <f>G544</f>
        <v>919.88250000000005</v>
      </c>
      <c r="H564" s="322" t="e">
        <f>G564/F564*100</f>
        <v>#VALUE!</v>
      </c>
      <c r="I564" s="241"/>
      <c r="J564" s="241"/>
      <c r="K564" s="654"/>
      <c r="L564" s="653"/>
      <c r="M564" s="653"/>
      <c r="N564" s="653"/>
      <c r="O564" s="653"/>
      <c r="P564" s="653"/>
      <c r="Q564" s="358"/>
      <c r="R564" s="358"/>
      <c r="S564" s="358"/>
      <c r="T564" s="358"/>
      <c r="U564" s="358"/>
      <c r="V564" s="358"/>
      <c r="W564" s="358"/>
      <c r="X564" s="358"/>
      <c r="Y564" s="358"/>
      <c r="Z564" s="358"/>
      <c r="AA564" s="358"/>
      <c r="AB564" s="358"/>
      <c r="AC564" s="358"/>
      <c r="AD564" s="358"/>
      <c r="AE564" s="322"/>
      <c r="AF564" s="358"/>
      <c r="AG564" s="619"/>
      <c r="AH564" s="1852"/>
    </row>
    <row r="565" spans="1:34" ht="29.25" x14ac:dyDescent="0.25">
      <c r="B565" s="451" t="s">
        <v>265</v>
      </c>
      <c r="C565" s="410"/>
      <c r="D565" s="8"/>
      <c r="E565" s="181">
        <f>E552</f>
        <v>0</v>
      </c>
      <c r="F565" s="322" t="e">
        <f>F552</f>
        <v>#VALUE!</v>
      </c>
      <c r="G565" s="322">
        <f>G552</f>
        <v>73.776595744680847</v>
      </c>
      <c r="H565" s="322" t="e">
        <f>G565/F565*100</f>
        <v>#VALUE!</v>
      </c>
      <c r="I565" s="241"/>
      <c r="J565" s="241"/>
      <c r="K565" s="654"/>
      <c r="L565" s="653"/>
      <c r="M565" s="653"/>
      <c r="N565" s="653"/>
      <c r="O565" s="653"/>
      <c r="P565" s="653"/>
      <c r="Q565" s="358"/>
      <c r="R565" s="358"/>
      <c r="S565" s="358"/>
      <c r="T565" s="358"/>
      <c r="U565" s="358"/>
      <c r="V565" s="358"/>
      <c r="W565" s="358"/>
      <c r="X565" s="358"/>
      <c r="Y565" s="358"/>
      <c r="Z565" s="358"/>
      <c r="AA565" s="358"/>
      <c r="AB565" s="358"/>
      <c r="AC565" s="358"/>
      <c r="AD565" s="358"/>
      <c r="AE565" s="322"/>
      <c r="AF565" s="358"/>
      <c r="AG565" s="619"/>
      <c r="AH565" s="1852"/>
    </row>
    <row r="566" spans="1:34" ht="30" thickBot="1" x14ac:dyDescent="0.3">
      <c r="A566" s="685"/>
      <c r="B566" s="1134" t="s">
        <v>266</v>
      </c>
      <c r="C566" s="410"/>
      <c r="D566" s="8"/>
      <c r="E566" s="280">
        <f>E561</f>
        <v>0</v>
      </c>
      <c r="F566" s="322">
        <f>F561</f>
        <v>0</v>
      </c>
      <c r="G566" s="322">
        <f>G561</f>
        <v>0</v>
      </c>
      <c r="H566" s="322"/>
      <c r="I566" s="241"/>
      <c r="J566" s="241"/>
      <c r="K566" s="654"/>
      <c r="L566" s="653"/>
      <c r="M566" s="653"/>
      <c r="N566" s="653"/>
      <c r="O566" s="653"/>
      <c r="P566" s="653"/>
      <c r="Q566" s="358"/>
      <c r="R566" s="358"/>
      <c r="S566" s="358"/>
      <c r="T566" s="358"/>
      <c r="U566" s="358"/>
      <c r="V566" s="358"/>
      <c r="W566" s="358"/>
      <c r="X566" s="358"/>
      <c r="Y566" s="358"/>
      <c r="Z566" s="358"/>
      <c r="AA566" s="358"/>
      <c r="AB566" s="358"/>
      <c r="AC566" s="358"/>
      <c r="AD566" s="358"/>
      <c r="AE566" s="322"/>
      <c r="AF566" s="358"/>
      <c r="AG566" s="619"/>
      <c r="AH566" s="1852"/>
    </row>
    <row r="567" spans="1:34" s="199" customFormat="1" ht="15.75" thickBot="1" x14ac:dyDescent="0.3">
      <c r="A567" s="685"/>
      <c r="B567" s="890" t="s">
        <v>135</v>
      </c>
      <c r="C567" s="891"/>
      <c r="D567" s="892"/>
      <c r="E567" s="868">
        <f>E553*2.6+E544+E555/4.2+E556*10</f>
        <v>0</v>
      </c>
      <c r="F567" s="749" t="e">
        <f t="shared" ref="F567:G567" si="161">F553*2.6+F544+F555/4.2+F556*10</f>
        <v>#VALUE!</v>
      </c>
      <c r="G567" s="893">
        <f t="shared" si="161"/>
        <v>1107.0777380952381</v>
      </c>
      <c r="H567" s="893" t="e">
        <f>G567/F567*100</f>
        <v>#VALUE!</v>
      </c>
      <c r="I567" s="806"/>
      <c r="J567" s="806"/>
      <c r="K567" s="808"/>
      <c r="L567" s="887"/>
      <c r="M567" s="887"/>
      <c r="N567" s="887"/>
      <c r="O567" s="887"/>
      <c r="P567" s="887"/>
      <c r="Q567" s="364">
        <f t="shared" ref="Q567:V567" si="162">Q544+Q556</f>
        <v>0</v>
      </c>
      <c r="R567" s="364">
        <f t="shared" si="162"/>
        <v>0</v>
      </c>
      <c r="S567" s="364">
        <f t="shared" si="162"/>
        <v>0</v>
      </c>
      <c r="T567" s="364">
        <f t="shared" si="162"/>
        <v>0</v>
      </c>
      <c r="U567" s="364">
        <f t="shared" si="162"/>
        <v>0</v>
      </c>
      <c r="V567" s="364">
        <f t="shared" si="162"/>
        <v>0</v>
      </c>
      <c r="W567" s="364" t="e">
        <f t="shared" ref="W567:AD567" si="163">W544+W556</f>
        <v>#VALUE!</v>
      </c>
      <c r="X567" s="364">
        <f>X544+X556</f>
        <v>824.94582000000003</v>
      </c>
      <c r="Y567" s="364">
        <f t="shared" si="163"/>
        <v>0</v>
      </c>
      <c r="Z567" s="364">
        <f t="shared" si="163"/>
        <v>0</v>
      </c>
      <c r="AA567" s="364" t="e">
        <f t="shared" si="163"/>
        <v>#VALUE!</v>
      </c>
      <c r="AB567" s="364">
        <f t="shared" si="163"/>
        <v>0</v>
      </c>
      <c r="AC567" s="364">
        <f t="shared" si="163"/>
        <v>-7.0327000000000011</v>
      </c>
      <c r="AD567" s="364">
        <f t="shared" si="163"/>
        <v>817.91312000000005</v>
      </c>
      <c r="AE567" s="893"/>
      <c r="AF567" s="364"/>
      <c r="AG567" s="619"/>
      <c r="AH567" s="1852"/>
    </row>
    <row r="568" spans="1:34" x14ac:dyDescent="0.25">
      <c r="A568" s="685"/>
      <c r="B568" s="894" t="s">
        <v>29</v>
      </c>
      <c r="C568" s="895"/>
      <c r="D568" s="823"/>
      <c r="E568" s="405"/>
      <c r="F568" s="639"/>
      <c r="G568" s="831"/>
      <c r="H568" s="831"/>
      <c r="I568" s="726"/>
      <c r="J568" s="726"/>
      <c r="K568" s="725"/>
      <c r="L568" s="690"/>
      <c r="M568" s="690"/>
      <c r="N568" s="690"/>
      <c r="O568" s="690"/>
      <c r="P568" s="690"/>
      <c r="Q568" s="360"/>
      <c r="R568" s="360"/>
      <c r="S568" s="360"/>
      <c r="T568" s="360"/>
      <c r="U568" s="360"/>
      <c r="V568" s="360"/>
      <c r="W568" s="360"/>
      <c r="X568" s="360"/>
      <c r="Y568" s="360"/>
      <c r="Z568" s="360"/>
      <c r="AA568" s="360"/>
      <c r="AB568" s="360"/>
      <c r="AC568" s="360"/>
      <c r="AD568" s="360"/>
      <c r="AE568" s="831"/>
      <c r="AF568" s="360"/>
      <c r="AG568" s="619"/>
      <c r="AH568" s="1852"/>
    </row>
    <row r="569" spans="1:34" x14ac:dyDescent="0.25">
      <c r="A569" s="685"/>
      <c r="B569" s="896" t="s">
        <v>16</v>
      </c>
      <c r="C569" s="897"/>
      <c r="D569" s="1411"/>
      <c r="E569" s="268"/>
      <c r="F569" s="183"/>
      <c r="G569" s="665"/>
      <c r="H569" s="665"/>
      <c r="I569" s="664"/>
      <c r="J569" s="664"/>
      <c r="K569" s="720"/>
      <c r="L569" s="721"/>
      <c r="M569" s="721"/>
      <c r="N569" s="721"/>
      <c r="O569" s="721"/>
      <c r="P569" s="721"/>
      <c r="Q569" s="359"/>
      <c r="R569" s="359"/>
      <c r="S569" s="359"/>
      <c r="T569" s="359"/>
      <c r="U569" s="359"/>
      <c r="V569" s="359"/>
      <c r="W569" s="359"/>
      <c r="X569" s="359"/>
      <c r="Y569" s="359"/>
      <c r="Z569" s="359"/>
      <c r="AA569" s="359"/>
      <c r="AB569" s="359"/>
      <c r="AC569" s="359"/>
      <c r="AD569" s="359"/>
      <c r="AE569" s="665"/>
      <c r="AF569" s="359"/>
      <c r="AG569" s="619"/>
      <c r="AH569" s="1852"/>
    </row>
    <row r="570" spans="1:34" x14ac:dyDescent="0.25">
      <c r="A570" s="685"/>
      <c r="B570" s="319" t="s">
        <v>131</v>
      </c>
      <c r="C570" s="413"/>
      <c r="D570" s="1411">
        <v>240</v>
      </c>
      <c r="E570" s="266"/>
      <c r="F570" s="898" t="e">
        <f>ROUND(E570/12*$B$4,0)</f>
        <v>#VALUE!</v>
      </c>
      <c r="G570" s="183">
        <v>22</v>
      </c>
      <c r="H570" s="183" t="e">
        <f>G570/F570*100</f>
        <v>#VALUE!</v>
      </c>
      <c r="I570" s="692"/>
      <c r="J570" s="692">
        <f>M570/G570</f>
        <v>9.9090909090909083</v>
      </c>
      <c r="K570" s="899">
        <f>ROUND(E570*I570,0)</f>
        <v>0</v>
      </c>
      <c r="L570" s="732" t="e">
        <f>K570/12*$B$4</f>
        <v>#VALUE!</v>
      </c>
      <c r="M570" s="732">
        <v>218</v>
      </c>
      <c r="N570" s="732" t="e">
        <f>M570/L570*100</f>
        <v>#VALUE!</v>
      </c>
      <c r="O570" s="732">
        <f>ROUND(K570/D570,0)</f>
        <v>0</v>
      </c>
      <c r="P570" s="899" t="e">
        <f>M570/$B$4*12/O570</f>
        <v>#VALUE!</v>
      </c>
      <c r="Q570" s="359"/>
      <c r="R570" s="359"/>
      <c r="S570" s="359"/>
      <c r="T570" s="359"/>
      <c r="U570" s="359"/>
      <c r="V570" s="359"/>
      <c r="W570" s="359"/>
      <c r="X570" s="900"/>
      <c r="Y570" s="359"/>
      <c r="Z570" s="359"/>
      <c r="AA570" s="359">
        <f>X570-W570</f>
        <v>0</v>
      </c>
      <c r="AB570" s="359"/>
      <c r="AC570" s="359"/>
      <c r="AD570" s="359"/>
      <c r="AE570" s="183"/>
      <c r="AF570" s="359"/>
      <c r="AG570" s="619"/>
      <c r="AH570" s="1852"/>
    </row>
    <row r="571" spans="1:34" x14ac:dyDescent="0.25">
      <c r="A571" s="685"/>
      <c r="B571" s="901" t="s">
        <v>178</v>
      </c>
      <c r="C571" s="902"/>
      <c r="D571" s="903"/>
      <c r="E571" s="904">
        <f>E570</f>
        <v>0</v>
      </c>
      <c r="F571" s="36" t="e">
        <f>F570</f>
        <v>#VALUE!</v>
      </c>
      <c r="G571" s="36">
        <f t="shared" ref="G571:G572" si="164">G570</f>
        <v>22</v>
      </c>
      <c r="H571" s="36" t="e">
        <f>G571/F571*100</f>
        <v>#VALUE!</v>
      </c>
      <c r="I571" s="905">
        <f t="shared" ref="I571" si="165">I570</f>
        <v>0</v>
      </c>
      <c r="J571" s="905">
        <f>M571/G571</f>
        <v>9.9090909090909083</v>
      </c>
      <c r="K571" s="906">
        <f t="shared" ref="K571:M572" si="166">K570</f>
        <v>0</v>
      </c>
      <c r="L571" s="907" t="e">
        <f t="shared" si="166"/>
        <v>#VALUE!</v>
      </c>
      <c r="M571" s="225">
        <f t="shared" si="166"/>
        <v>218</v>
      </c>
      <c r="N571" s="225" t="e">
        <f>M571/L571*100</f>
        <v>#VALUE!</v>
      </c>
      <c r="O571" s="225">
        <f>O570</f>
        <v>0</v>
      </c>
      <c r="P571" s="225" t="e">
        <f>P570</f>
        <v>#VALUE!</v>
      </c>
      <c r="Q571" s="368"/>
      <c r="R571" s="368"/>
      <c r="S571" s="368"/>
      <c r="T571" s="368"/>
      <c r="U571" s="368"/>
      <c r="V571" s="368"/>
      <c r="W571" s="368"/>
      <c r="X571" s="368"/>
      <c r="Y571" s="368"/>
      <c r="Z571" s="368"/>
      <c r="AA571" s="368"/>
      <c r="AB571" s="368"/>
      <c r="AC571" s="368"/>
      <c r="AD571" s="368"/>
      <c r="AE571" s="36"/>
      <c r="AF571" s="368"/>
      <c r="AG571" s="619"/>
      <c r="AH571" s="1852"/>
    </row>
    <row r="572" spans="1:34" ht="30" thickBot="1" x14ac:dyDescent="0.3">
      <c r="A572" s="685"/>
      <c r="B572" s="795" t="s">
        <v>198</v>
      </c>
      <c r="C572" s="908"/>
      <c r="D572" s="577"/>
      <c r="E572" s="909">
        <f>E571</f>
        <v>0</v>
      </c>
      <c r="F572" s="338" t="e">
        <f>F571</f>
        <v>#VALUE!</v>
      </c>
      <c r="G572" s="338">
        <f t="shared" si="164"/>
        <v>22</v>
      </c>
      <c r="H572" s="338" t="e">
        <f>G572/F572*100</f>
        <v>#VALUE!</v>
      </c>
      <c r="I572" s="503">
        <f>I570</f>
        <v>0</v>
      </c>
      <c r="J572" s="503">
        <f>M572/G572</f>
        <v>9.9090909090909083</v>
      </c>
      <c r="K572" s="910">
        <f t="shared" si="166"/>
        <v>0</v>
      </c>
      <c r="L572" s="338" t="e">
        <f t="shared" si="166"/>
        <v>#VALUE!</v>
      </c>
      <c r="M572" s="338">
        <f t="shared" si="166"/>
        <v>218</v>
      </c>
      <c r="N572" s="798" t="e">
        <f>M572/L572*100</f>
        <v>#VALUE!</v>
      </c>
      <c r="O572" s="911">
        <f>O571</f>
        <v>0</v>
      </c>
      <c r="P572" s="911" t="e">
        <f>P571</f>
        <v>#VALUE!</v>
      </c>
      <c r="Q572" s="369"/>
      <c r="R572" s="369"/>
      <c r="S572" s="369"/>
      <c r="T572" s="369"/>
      <c r="U572" s="369"/>
      <c r="V572" s="369"/>
      <c r="W572" s="369" t="e">
        <f>Q572/12*$B$4+(R572-Q572)/11*5+(S572-R572)/10*4+(T572-S572)/9*3+(U572-T572)/8*2+(V572-U572)/7*1</f>
        <v>#VALUE!</v>
      </c>
      <c r="X572" s="369">
        <f>AD572-AC572-Z572</f>
        <v>864.82619999999997</v>
      </c>
      <c r="Y572" s="369"/>
      <c r="Z572" s="369"/>
      <c r="AA572" s="369" t="e">
        <f>X572-W572</f>
        <v>#VALUE!</v>
      </c>
      <c r="AB572" s="369"/>
      <c r="AC572" s="369">
        <v>0</v>
      </c>
      <c r="AD572" s="369">
        <v>864.82619999999997</v>
      </c>
      <c r="AE572" s="338"/>
      <c r="AF572" s="369"/>
      <c r="AG572" s="619"/>
      <c r="AH572" s="1852"/>
    </row>
    <row r="573" spans="1:34" ht="16.5" thickBot="1" x14ac:dyDescent="0.3">
      <c r="A573" s="685"/>
      <c r="B573" s="803" t="s">
        <v>282</v>
      </c>
      <c r="C573" s="803"/>
      <c r="D573" s="211"/>
      <c r="E573" s="301"/>
      <c r="F573" s="749"/>
      <c r="G573" s="749"/>
      <c r="H573" s="749"/>
      <c r="I573" s="912"/>
      <c r="J573" s="912"/>
      <c r="K573" s="913"/>
      <c r="L573" s="912"/>
      <c r="M573" s="912"/>
      <c r="N573" s="912"/>
      <c r="O573" s="913"/>
      <c r="P573" s="913"/>
      <c r="Q573" s="364">
        <f t="shared" ref="Q573:W573" si="167">SUM(Q572,Q567)</f>
        <v>0</v>
      </c>
      <c r="R573" s="364">
        <f t="shared" ref="R573:S573" si="168">SUM(R572,R567)</f>
        <v>0</v>
      </c>
      <c r="S573" s="364">
        <f t="shared" si="168"/>
        <v>0</v>
      </c>
      <c r="T573" s="364">
        <f t="shared" ref="T573:U573" si="169">SUM(T572,T567)</f>
        <v>0</v>
      </c>
      <c r="U573" s="364">
        <f t="shared" si="169"/>
        <v>0</v>
      </c>
      <c r="V573" s="364">
        <f t="shared" ref="V573" si="170">SUM(V572,V567)</f>
        <v>0</v>
      </c>
      <c r="W573" s="364" t="e">
        <f t="shared" si="167"/>
        <v>#VALUE!</v>
      </c>
      <c r="X573" s="214">
        <f>SUM(X572,X567)</f>
        <v>1689.7720199999999</v>
      </c>
      <c r="Y573" s="364">
        <f t="shared" ref="Y573:AF573" si="171">SUM(Y572,Y567)</f>
        <v>0</v>
      </c>
      <c r="Z573" s="364">
        <f>SUM(Z572,Z567)</f>
        <v>0</v>
      </c>
      <c r="AA573" s="364" t="e">
        <f t="shared" si="171"/>
        <v>#VALUE!</v>
      </c>
      <c r="AB573" s="364">
        <f t="shared" si="171"/>
        <v>0</v>
      </c>
      <c r="AC573" s="214">
        <f t="shared" si="171"/>
        <v>-7.0327000000000011</v>
      </c>
      <c r="AD573" s="214">
        <f t="shared" si="171"/>
        <v>1682.7393200000001</v>
      </c>
      <c r="AE573" s="749"/>
      <c r="AF573" s="364">
        <f t="shared" si="171"/>
        <v>0</v>
      </c>
      <c r="AG573" s="619"/>
      <c r="AH573" s="1852"/>
    </row>
    <row r="574" spans="1:34" x14ac:dyDescent="0.25">
      <c r="B574" s="914"/>
      <c r="C574" s="914"/>
      <c r="D574" s="914"/>
      <c r="E574" s="299"/>
      <c r="F574" s="648"/>
      <c r="G574" s="648"/>
      <c r="H574" s="648"/>
      <c r="I574" s="323"/>
      <c r="J574" s="323"/>
      <c r="K574" s="756"/>
      <c r="L574" s="649"/>
      <c r="M574" s="649"/>
      <c r="N574" s="649"/>
      <c r="O574" s="649"/>
      <c r="P574" s="756"/>
      <c r="Q574" s="357"/>
      <c r="R574" s="357"/>
      <c r="S574" s="357"/>
      <c r="T574" s="357"/>
      <c r="U574" s="357"/>
      <c r="V574" s="357"/>
      <c r="W574" s="357"/>
      <c r="X574" s="357">
        <f>AD574-AC574-Z574</f>
        <v>0</v>
      </c>
      <c r="Y574" s="357"/>
      <c r="Z574" s="357"/>
      <c r="AA574" s="357"/>
      <c r="AB574" s="357"/>
      <c r="AC574" s="357"/>
      <c r="AD574" s="357"/>
      <c r="AE574" s="648"/>
      <c r="AF574" s="357"/>
      <c r="AG574" s="619"/>
      <c r="AH574" s="1852"/>
    </row>
    <row r="575" spans="1:34" ht="29.25" x14ac:dyDescent="0.25">
      <c r="B575" s="1677" t="s">
        <v>360</v>
      </c>
      <c r="C575" s="1677"/>
      <c r="D575" s="11"/>
      <c r="E575" s="300"/>
      <c r="F575" s="456"/>
      <c r="G575" s="456"/>
      <c r="H575" s="456"/>
      <c r="I575" s="241"/>
      <c r="J575" s="241"/>
      <c r="K575" s="654"/>
      <c r="L575" s="653"/>
      <c r="M575" s="653"/>
      <c r="N575" s="653"/>
      <c r="O575" s="653"/>
      <c r="P575" s="654"/>
      <c r="Q575" s="358"/>
      <c r="R575" s="358"/>
      <c r="S575" s="358"/>
      <c r="T575" s="358"/>
      <c r="U575" s="358"/>
      <c r="V575" s="358"/>
      <c r="W575" s="358"/>
      <c r="X575" s="358">
        <f>AD575-AC575-Z575</f>
        <v>0</v>
      </c>
      <c r="Y575" s="358"/>
      <c r="Z575" s="358"/>
      <c r="AA575" s="358"/>
      <c r="AB575" s="358"/>
      <c r="AC575" s="358"/>
      <c r="AD575" s="358"/>
      <c r="AE575" s="456"/>
      <c r="AF575" s="358"/>
      <c r="AG575" s="619"/>
      <c r="AH575" s="1852"/>
    </row>
    <row r="576" spans="1:34" x14ac:dyDescent="0.25">
      <c r="B576" s="458" t="s">
        <v>196</v>
      </c>
      <c r="C576" s="415"/>
      <c r="D576" s="652"/>
      <c r="E576" s="300"/>
      <c r="F576" s="456"/>
      <c r="G576" s="456"/>
      <c r="H576" s="456"/>
      <c r="I576" s="241"/>
      <c r="J576" s="241"/>
      <c r="K576" s="654"/>
      <c r="L576" s="653"/>
      <c r="M576" s="653"/>
      <c r="N576" s="653"/>
      <c r="O576" s="653"/>
      <c r="P576" s="653"/>
      <c r="Q576" s="358"/>
      <c r="R576" s="358"/>
      <c r="S576" s="358"/>
      <c r="T576" s="358"/>
      <c r="U576" s="358"/>
      <c r="V576" s="358"/>
      <c r="W576" s="196"/>
      <c r="X576" s="358"/>
      <c r="Y576" s="358"/>
      <c r="Z576" s="358"/>
      <c r="AA576" s="358"/>
      <c r="AB576" s="358"/>
      <c r="AC576" s="358"/>
      <c r="AD576" s="358"/>
      <c r="AE576" s="456"/>
      <c r="AF576" s="358"/>
      <c r="AG576" s="619"/>
      <c r="AH576" s="1852"/>
    </row>
    <row r="577" spans="2:34" ht="29.25" x14ac:dyDescent="0.25">
      <c r="B577" s="453" t="s">
        <v>317</v>
      </c>
      <c r="C577" s="416"/>
      <c r="D577" s="176"/>
      <c r="E577" s="322">
        <f>E578</f>
        <v>0</v>
      </c>
      <c r="F577" s="322" t="e">
        <f>F578</f>
        <v>#VALUE!</v>
      </c>
      <c r="G577" s="322">
        <f>G578</f>
        <v>17.0075</v>
      </c>
      <c r="H577" s="525" t="e">
        <f t="shared" ref="H577:H586" si="172">G577/F577*100</f>
        <v>#VALUE!</v>
      </c>
      <c r="I577" s="241"/>
      <c r="J577" s="241"/>
      <c r="K577" s="654"/>
      <c r="L577" s="653"/>
      <c r="M577" s="653"/>
      <c r="N577" s="653"/>
      <c r="O577" s="653"/>
      <c r="P577" s="653"/>
      <c r="Q577" s="358"/>
      <c r="R577" s="358"/>
      <c r="S577" s="358"/>
      <c r="T577" s="358"/>
      <c r="U577" s="358"/>
      <c r="V577" s="358"/>
      <c r="W577" s="196" t="e">
        <f>Q577/12*$B$4+(R577-Q577)/11*5+(S577-R577)/10*4+(T577-S577)/9*3+(U577-T577)/8*2+(V577-U577)/7*1</f>
        <v>#VALUE!</v>
      </c>
      <c r="X577" s="358">
        <f>AD577-AC577-Z577</f>
        <v>172.08218999999997</v>
      </c>
      <c r="Y577" s="358"/>
      <c r="Z577" s="358"/>
      <c r="AA577" s="358" t="e">
        <f>X577-W577</f>
        <v>#VALUE!</v>
      </c>
      <c r="AB577" s="358"/>
      <c r="AC577" s="358"/>
      <c r="AD577" s="358">
        <v>172.08218999999997</v>
      </c>
      <c r="AE577" s="178"/>
      <c r="AF577" s="358"/>
      <c r="AG577" s="619"/>
      <c r="AH577" s="1852"/>
    </row>
    <row r="578" spans="2:34" ht="30" x14ac:dyDescent="0.25">
      <c r="B578" s="560" t="s">
        <v>487</v>
      </c>
      <c r="C578" s="416"/>
      <c r="D578" s="176"/>
      <c r="E578" s="550">
        <f>E579/4</f>
        <v>0</v>
      </c>
      <c r="F578" s="550" t="e">
        <f>F579/4</f>
        <v>#VALUE!</v>
      </c>
      <c r="G578" s="550">
        <f>G579/4</f>
        <v>17.0075</v>
      </c>
      <c r="H578" s="183" t="e">
        <f t="shared" si="172"/>
        <v>#VALUE!</v>
      </c>
      <c r="I578" s="241"/>
      <c r="J578" s="241"/>
      <c r="K578" s="654"/>
      <c r="L578" s="653"/>
      <c r="M578" s="653"/>
      <c r="N578" s="653"/>
      <c r="O578" s="653"/>
      <c r="P578" s="653"/>
      <c r="Q578" s="358"/>
      <c r="R578" s="358"/>
      <c r="S578" s="358"/>
      <c r="T578" s="358"/>
      <c r="U578" s="358"/>
      <c r="V578" s="358"/>
      <c r="W578" s="358"/>
      <c r="X578" s="358"/>
      <c r="Y578" s="358"/>
      <c r="Z578" s="358"/>
      <c r="AA578" s="358"/>
      <c r="AB578" s="358"/>
      <c r="AC578" s="358"/>
      <c r="AD578" s="358"/>
      <c r="AE578" s="550"/>
      <c r="AF578" s="358"/>
      <c r="AG578" s="619"/>
      <c r="AH578" s="1852"/>
    </row>
    <row r="579" spans="2:34" ht="30" x14ac:dyDescent="0.25">
      <c r="B579" s="3" t="s">
        <v>489</v>
      </c>
      <c r="C579" s="416"/>
      <c r="D579" s="176"/>
      <c r="E579" s="550"/>
      <c r="F579" s="550" t="e">
        <f>ROUND(E579/12*$B$4,0)</f>
        <v>#VALUE!</v>
      </c>
      <c r="G579" s="1857">
        <v>68.03</v>
      </c>
      <c r="H579" s="183" t="e">
        <f t="shared" si="172"/>
        <v>#VALUE!</v>
      </c>
      <c r="I579" s="241"/>
      <c r="J579" s="241"/>
      <c r="K579" s="654"/>
      <c r="L579" s="653"/>
      <c r="M579" s="653"/>
      <c r="N579" s="653"/>
      <c r="O579" s="653"/>
      <c r="P579" s="653"/>
      <c r="Q579" s="358"/>
      <c r="R579" s="358"/>
      <c r="S579" s="358"/>
      <c r="T579" s="358"/>
      <c r="U579" s="358"/>
      <c r="V579" s="358"/>
      <c r="W579" s="358"/>
      <c r="X579" s="358"/>
      <c r="Y579" s="358"/>
      <c r="Z579" s="358"/>
      <c r="AA579" s="358"/>
      <c r="AB579" s="358"/>
      <c r="AC579" s="358"/>
      <c r="AD579" s="358"/>
      <c r="AE579" s="550"/>
      <c r="AF579" s="358"/>
      <c r="AG579" s="619"/>
      <c r="AH579" s="1852"/>
    </row>
    <row r="580" spans="2:34" ht="29.25" x14ac:dyDescent="0.25">
      <c r="B580" s="453" t="s">
        <v>318</v>
      </c>
      <c r="C580" s="416"/>
      <c r="D580" s="176"/>
      <c r="E580" s="181">
        <f>(E582+E583)/9.4</f>
        <v>0</v>
      </c>
      <c r="F580" s="181" t="e">
        <f>(F582+F583)/9.4</f>
        <v>#VALUE!</v>
      </c>
      <c r="G580" s="181">
        <f>(G582+G583)/9.4</f>
        <v>66.22446808510638</v>
      </c>
      <c r="H580" s="525" t="e">
        <f t="shared" si="172"/>
        <v>#VALUE!</v>
      </c>
      <c r="I580" s="241"/>
      <c r="J580" s="241"/>
      <c r="K580" s="654"/>
      <c r="L580" s="653"/>
      <c r="M580" s="653"/>
      <c r="N580" s="653"/>
      <c r="O580" s="653"/>
      <c r="P580" s="653"/>
      <c r="Q580" s="358"/>
      <c r="R580" s="358"/>
      <c r="S580" s="358"/>
      <c r="T580" s="358"/>
      <c r="U580" s="358"/>
      <c r="V580" s="358"/>
      <c r="W580" s="358"/>
      <c r="X580" s="358"/>
      <c r="Y580" s="358"/>
      <c r="Z580" s="358"/>
      <c r="AA580" s="358"/>
      <c r="AB580" s="358"/>
      <c r="AC580" s="358"/>
      <c r="AD580" s="358"/>
      <c r="AE580" s="550"/>
      <c r="AF580" s="358"/>
      <c r="AG580" s="619"/>
      <c r="AH580" s="1852"/>
    </row>
    <row r="581" spans="2:34" x14ac:dyDescent="0.25">
      <c r="B581" s="453" t="s">
        <v>328</v>
      </c>
      <c r="C581" s="416"/>
      <c r="D581" s="176"/>
      <c r="E581" s="550">
        <f>E582/9.4+E583/9.4</f>
        <v>0</v>
      </c>
      <c r="F581" s="550" t="e">
        <f t="shared" ref="F581:G581" si="173">F582/9.4+F583/9.4</f>
        <v>#VALUE!</v>
      </c>
      <c r="G581" s="550">
        <f t="shared" si="173"/>
        <v>66.22446808510638</v>
      </c>
      <c r="H581" s="183" t="e">
        <f t="shared" si="172"/>
        <v>#VALUE!</v>
      </c>
      <c r="I581" s="241"/>
      <c r="J581" s="241"/>
      <c r="K581" s="654"/>
      <c r="L581" s="653"/>
      <c r="M581" s="653"/>
      <c r="N581" s="653"/>
      <c r="O581" s="653"/>
      <c r="P581" s="653"/>
      <c r="Q581" s="358"/>
      <c r="R581" s="358"/>
      <c r="S581" s="358"/>
      <c r="T581" s="358"/>
      <c r="U581" s="358"/>
      <c r="V581" s="358"/>
      <c r="W581" s="358"/>
      <c r="X581" s="358"/>
      <c r="Y581" s="358"/>
      <c r="Z581" s="358"/>
      <c r="AA581" s="358"/>
      <c r="AB581" s="358"/>
      <c r="AC581" s="358"/>
      <c r="AD581" s="358"/>
      <c r="AE581" s="550"/>
      <c r="AF581" s="358"/>
      <c r="AG581" s="619"/>
      <c r="AH581" s="1852"/>
    </row>
    <row r="582" spans="2:34" x14ac:dyDescent="0.25">
      <c r="B582" s="461" t="s">
        <v>329</v>
      </c>
      <c r="C582" s="416"/>
      <c r="D582" s="176"/>
      <c r="E582" s="550"/>
      <c r="F582" s="550" t="e">
        <f>ROUND(E582/12*$B$4,0)</f>
        <v>#VALUE!</v>
      </c>
      <c r="G582" s="1857">
        <v>622.51</v>
      </c>
      <c r="H582" s="183" t="e">
        <f t="shared" si="172"/>
        <v>#VALUE!</v>
      </c>
      <c r="I582" s="241"/>
      <c r="J582" s="241"/>
      <c r="K582" s="654"/>
      <c r="L582" s="653"/>
      <c r="M582" s="653"/>
      <c r="N582" s="653"/>
      <c r="O582" s="653"/>
      <c r="P582" s="653"/>
      <c r="Q582" s="358"/>
      <c r="R582" s="358"/>
      <c r="S582" s="358"/>
      <c r="T582" s="358"/>
      <c r="U582" s="358"/>
      <c r="V582" s="358"/>
      <c r="W582" s="358"/>
      <c r="X582" s="358"/>
      <c r="Y582" s="358"/>
      <c r="Z582" s="358"/>
      <c r="AA582" s="358"/>
      <c r="AB582" s="358"/>
      <c r="AC582" s="358"/>
      <c r="AD582" s="358"/>
      <c r="AE582" s="550"/>
      <c r="AF582" s="358"/>
      <c r="AG582" s="619"/>
      <c r="AH582" s="1852"/>
    </row>
    <row r="583" spans="2:34" x14ac:dyDescent="0.25">
      <c r="B583" s="461" t="s">
        <v>330</v>
      </c>
      <c r="C583" s="417"/>
      <c r="D583" s="176"/>
      <c r="E583" s="1409"/>
      <c r="F583" s="1409" t="e">
        <f>ROUND(E583/12*$B$4,0)</f>
        <v>#VALUE!</v>
      </c>
      <c r="G583" s="1409"/>
      <c r="H583" s="183" t="e">
        <f t="shared" si="172"/>
        <v>#VALUE!</v>
      </c>
      <c r="I583" s="241"/>
      <c r="J583" s="241"/>
      <c r="K583" s="654"/>
      <c r="L583" s="653"/>
      <c r="M583" s="653"/>
      <c r="N583" s="653"/>
      <c r="O583" s="653"/>
      <c r="P583" s="653"/>
      <c r="Q583" s="358"/>
      <c r="R583" s="358"/>
      <c r="S583" s="358"/>
      <c r="T583" s="358"/>
      <c r="U583" s="358"/>
      <c r="V583" s="358"/>
      <c r="W583" s="358"/>
      <c r="X583" s="358">
        <f>AD583-AC583-Z583</f>
        <v>0</v>
      </c>
      <c r="Y583" s="358"/>
      <c r="Z583" s="358"/>
      <c r="AA583" s="358"/>
      <c r="AB583" s="358"/>
      <c r="AC583" s="358"/>
      <c r="AD583" s="358"/>
      <c r="AE583" s="1409"/>
      <c r="AF583" s="358"/>
      <c r="AG583" s="619"/>
      <c r="AH583" s="1852"/>
    </row>
    <row r="584" spans="2:34" x14ac:dyDescent="0.25">
      <c r="B584" s="451" t="s">
        <v>264</v>
      </c>
      <c r="C584" s="1964"/>
      <c r="D584" s="176"/>
      <c r="E584" s="438">
        <f>E577</f>
        <v>0</v>
      </c>
      <c r="F584" s="332" t="e">
        <f>F577</f>
        <v>#VALUE!</v>
      </c>
      <c r="G584" s="332">
        <f>G577</f>
        <v>17.0075</v>
      </c>
      <c r="H584" s="221" t="e">
        <f t="shared" si="172"/>
        <v>#VALUE!</v>
      </c>
      <c r="I584" s="241"/>
      <c r="J584" s="241"/>
      <c r="K584" s="654"/>
      <c r="L584" s="653"/>
      <c r="M584" s="653"/>
      <c r="N584" s="653"/>
      <c r="O584" s="653"/>
      <c r="P584" s="653"/>
      <c r="Q584" s="358"/>
      <c r="R584" s="358"/>
      <c r="S584" s="358"/>
      <c r="T584" s="358"/>
      <c r="U584" s="358"/>
      <c r="V584" s="358"/>
      <c r="W584" s="358"/>
      <c r="X584" s="358"/>
      <c r="Y584" s="358"/>
      <c r="Z584" s="358"/>
      <c r="AA584" s="358"/>
      <c r="AB584" s="358"/>
      <c r="AC584" s="358"/>
      <c r="AD584" s="358"/>
      <c r="AE584" s="332"/>
      <c r="AF584" s="358"/>
      <c r="AG584" s="619"/>
      <c r="AH584" s="1852"/>
    </row>
    <row r="585" spans="2:34" ht="29.25" x14ac:dyDescent="0.25">
      <c r="B585" s="451" t="s">
        <v>265</v>
      </c>
      <c r="C585" s="1964"/>
      <c r="D585" s="176"/>
      <c r="E585" s="438">
        <f>E580</f>
        <v>0</v>
      </c>
      <c r="F585" s="456" t="e">
        <f>F580</f>
        <v>#VALUE!</v>
      </c>
      <c r="G585" s="456">
        <f>G580</f>
        <v>66.22446808510638</v>
      </c>
      <c r="H585" s="221" t="e">
        <f t="shared" si="172"/>
        <v>#VALUE!</v>
      </c>
      <c r="I585" s="241"/>
      <c r="J585" s="241"/>
      <c r="K585" s="654"/>
      <c r="L585" s="653"/>
      <c r="M585" s="653"/>
      <c r="N585" s="653"/>
      <c r="O585" s="653"/>
      <c r="P585" s="653"/>
      <c r="Q585" s="358"/>
      <c r="R585" s="358"/>
      <c r="S585" s="358"/>
      <c r="T585" s="358"/>
      <c r="U585" s="358"/>
      <c r="V585" s="358"/>
      <c r="W585" s="358"/>
      <c r="X585" s="358">
        <f t="shared" ref="X585:X589" si="174">AD585-AC585-Z585</f>
        <v>0</v>
      </c>
      <c r="Y585" s="358"/>
      <c r="Z585" s="358"/>
      <c r="AA585" s="358"/>
      <c r="AB585" s="358"/>
      <c r="AC585" s="358"/>
      <c r="AD585" s="358"/>
      <c r="AE585" s="456"/>
      <c r="AF585" s="358"/>
      <c r="AG585" s="619"/>
      <c r="AH585" s="1852"/>
    </row>
    <row r="586" spans="2:34" ht="15.75" thickBot="1" x14ac:dyDescent="0.3">
      <c r="B586" s="915" t="s">
        <v>135</v>
      </c>
      <c r="C586" s="201"/>
      <c r="D586" s="915"/>
      <c r="E586" s="698">
        <f>(E582+E583)/4.2+E577</f>
        <v>0</v>
      </c>
      <c r="F586" s="699" t="e">
        <f>(F582+F583)/4.2+F577</f>
        <v>#VALUE!</v>
      </c>
      <c r="G586" s="699">
        <f>(G582+G583)/4.2+G577</f>
        <v>165.22416666666666</v>
      </c>
      <c r="H586" s="699" t="e">
        <f t="shared" si="172"/>
        <v>#VALUE!</v>
      </c>
      <c r="I586" s="701"/>
      <c r="J586" s="701"/>
      <c r="K586" s="916"/>
      <c r="L586" s="798"/>
      <c r="M586" s="798"/>
      <c r="N586" s="798"/>
      <c r="O586" s="798"/>
      <c r="P586" s="798"/>
      <c r="Q586" s="363">
        <f t="shared" ref="Q586:V586" si="175">Q577</f>
        <v>0</v>
      </c>
      <c r="R586" s="363">
        <f t="shared" si="175"/>
        <v>0</v>
      </c>
      <c r="S586" s="363">
        <f t="shared" si="175"/>
        <v>0</v>
      </c>
      <c r="T586" s="363">
        <f t="shared" si="175"/>
        <v>0</v>
      </c>
      <c r="U586" s="363">
        <f t="shared" si="175"/>
        <v>0</v>
      </c>
      <c r="V586" s="363">
        <f t="shared" si="175"/>
        <v>0</v>
      </c>
      <c r="W586" s="356" t="e">
        <f t="shared" ref="W586:AD586" si="176">W577</f>
        <v>#VALUE!</v>
      </c>
      <c r="X586" s="363">
        <f t="shared" si="176"/>
        <v>172.08218999999997</v>
      </c>
      <c r="Y586" s="363">
        <f t="shared" si="176"/>
        <v>0</v>
      </c>
      <c r="Z586" s="363">
        <f t="shared" si="176"/>
        <v>0</v>
      </c>
      <c r="AA586" s="363" t="e">
        <f t="shared" si="176"/>
        <v>#VALUE!</v>
      </c>
      <c r="AB586" s="363">
        <f t="shared" si="176"/>
        <v>0</v>
      </c>
      <c r="AC586" s="363">
        <f t="shared" si="176"/>
        <v>0</v>
      </c>
      <c r="AD586" s="363">
        <f t="shared" si="176"/>
        <v>172.08218999999997</v>
      </c>
      <c r="AE586" s="699"/>
      <c r="AF586" s="363"/>
      <c r="AG586" s="619"/>
      <c r="AH586" s="1852"/>
    </row>
    <row r="587" spans="2:34" ht="16.5" thickBot="1" x14ac:dyDescent="0.3">
      <c r="B587" s="704" t="s">
        <v>282</v>
      </c>
      <c r="C587" s="704"/>
      <c r="D587" s="211"/>
      <c r="E587" s="301"/>
      <c r="F587" s="749"/>
      <c r="G587" s="749"/>
      <c r="H587" s="749"/>
      <c r="I587" s="806"/>
      <c r="J587" s="806"/>
      <c r="K587" s="808"/>
      <c r="L587" s="887"/>
      <c r="M587" s="887"/>
      <c r="N587" s="887"/>
      <c r="O587" s="887"/>
      <c r="P587" s="887"/>
      <c r="Q587" s="364">
        <f t="shared" ref="Q587:W587" si="177">SUM(Q586)</f>
        <v>0</v>
      </c>
      <c r="R587" s="364">
        <f t="shared" ref="R587:S587" si="178">SUM(R586)</f>
        <v>0</v>
      </c>
      <c r="S587" s="364">
        <f t="shared" si="178"/>
        <v>0</v>
      </c>
      <c r="T587" s="364">
        <f t="shared" ref="T587:U587" si="179">SUM(T586)</f>
        <v>0</v>
      </c>
      <c r="U587" s="364">
        <f t="shared" si="179"/>
        <v>0</v>
      </c>
      <c r="V587" s="364">
        <f t="shared" ref="V587" si="180">SUM(V586)</f>
        <v>0</v>
      </c>
      <c r="W587" s="364" t="e">
        <f t="shared" si="177"/>
        <v>#VALUE!</v>
      </c>
      <c r="X587" s="214">
        <f>SUM(X586)</f>
        <v>172.08218999999997</v>
      </c>
      <c r="Y587" s="364"/>
      <c r="Z587" s="364"/>
      <c r="AA587" s="364" t="e">
        <f>SUM(AA586)</f>
        <v>#VALUE!</v>
      </c>
      <c r="AB587" s="364"/>
      <c r="AC587" s="364">
        <f>SUM(AC586)</f>
        <v>0</v>
      </c>
      <c r="AD587" s="214">
        <f>SUM(AD586)</f>
        <v>172.08218999999997</v>
      </c>
      <c r="AE587" s="749"/>
      <c r="AF587" s="364"/>
      <c r="AG587" s="619"/>
      <c r="AH587" s="1852"/>
    </row>
    <row r="588" spans="2:34" x14ac:dyDescent="0.25">
      <c r="B588" s="914"/>
      <c r="C588" s="914"/>
      <c r="D588" s="914"/>
      <c r="E588" s="299"/>
      <c r="F588" s="648"/>
      <c r="G588" s="648"/>
      <c r="H588" s="648"/>
      <c r="I588" s="323"/>
      <c r="J588" s="323"/>
      <c r="K588" s="756"/>
      <c r="L588" s="649"/>
      <c r="M588" s="649"/>
      <c r="N588" s="649"/>
      <c r="O588" s="649"/>
      <c r="P588" s="649"/>
      <c r="Q588" s="357"/>
      <c r="R588" s="357"/>
      <c r="S588" s="357"/>
      <c r="T588" s="357"/>
      <c r="U588" s="357"/>
      <c r="V588" s="357"/>
      <c r="W588" s="357"/>
      <c r="X588" s="357">
        <f t="shared" si="174"/>
        <v>0</v>
      </c>
      <c r="Y588" s="357"/>
      <c r="Z588" s="357"/>
      <c r="AA588" s="357"/>
      <c r="AB588" s="357"/>
      <c r="AC588" s="357"/>
      <c r="AD588" s="357"/>
      <c r="AE588" s="648"/>
      <c r="AF588" s="357"/>
      <c r="AG588" s="619"/>
      <c r="AH588" s="1852"/>
    </row>
    <row r="589" spans="2:34" ht="43.5" x14ac:dyDescent="0.25">
      <c r="B589" s="1677" t="s">
        <v>361</v>
      </c>
      <c r="C589" s="1677"/>
      <c r="D589" s="11"/>
      <c r="E589" s="300"/>
      <c r="F589" s="456"/>
      <c r="G589" s="456"/>
      <c r="H589" s="456"/>
      <c r="I589" s="241"/>
      <c r="J589" s="241"/>
      <c r="K589" s="654"/>
      <c r="L589" s="653"/>
      <c r="M589" s="653"/>
      <c r="N589" s="653"/>
      <c r="O589" s="653"/>
      <c r="P589" s="653"/>
      <c r="Q589" s="358"/>
      <c r="R589" s="358"/>
      <c r="S589" s="358"/>
      <c r="T589" s="358"/>
      <c r="U589" s="358"/>
      <c r="V589" s="358"/>
      <c r="W589" s="358"/>
      <c r="X589" s="358">
        <f t="shared" si="174"/>
        <v>0</v>
      </c>
      <c r="Y589" s="358"/>
      <c r="Z589" s="358"/>
      <c r="AA589" s="358"/>
      <c r="AB589" s="358"/>
      <c r="AC589" s="358"/>
      <c r="AD589" s="358"/>
      <c r="AE589" s="456"/>
      <c r="AF589" s="358"/>
      <c r="AG589" s="619"/>
      <c r="AH589" s="1852"/>
    </row>
    <row r="590" spans="2:34" x14ac:dyDescent="0.25">
      <c r="B590" s="458" t="s">
        <v>196</v>
      </c>
      <c r="C590" s="415"/>
      <c r="D590" s="652"/>
      <c r="E590" s="257"/>
      <c r="F590" s="177"/>
      <c r="G590" s="177"/>
      <c r="H590" s="177"/>
      <c r="I590" s="206"/>
      <c r="J590" s="241"/>
      <c r="K590" s="654"/>
      <c r="L590" s="653"/>
      <c r="M590" s="653"/>
      <c r="N590" s="653"/>
      <c r="O590" s="653"/>
      <c r="P590" s="653"/>
      <c r="Q590" s="358"/>
      <c r="R590" s="358"/>
      <c r="S590" s="358"/>
      <c r="T590" s="358"/>
      <c r="U590" s="358"/>
      <c r="V590" s="358"/>
      <c r="W590" s="196"/>
      <c r="X590" s="358"/>
      <c r="Y590" s="358"/>
      <c r="Z590" s="358"/>
      <c r="AA590" s="358"/>
      <c r="AB590" s="358"/>
      <c r="AC590" s="358"/>
      <c r="AD590" s="358"/>
      <c r="AE590" s="177"/>
      <c r="AF590" s="358"/>
      <c r="AG590" s="619"/>
      <c r="AH590" s="1852"/>
    </row>
    <row r="591" spans="2:34" ht="29.25" x14ac:dyDescent="0.25">
      <c r="B591" s="453" t="s">
        <v>317</v>
      </c>
      <c r="C591" s="416"/>
      <c r="D591" s="176"/>
      <c r="E591" s="456">
        <f>E592</f>
        <v>0</v>
      </c>
      <c r="F591" s="456" t="e">
        <f>F592</f>
        <v>#VALUE!</v>
      </c>
      <c r="G591" s="332">
        <f>G592</f>
        <v>30.967499999999998</v>
      </c>
      <c r="H591" s="456" t="e">
        <f t="shared" ref="H591:H596" si="181">G591/F591*100</f>
        <v>#VALUE!</v>
      </c>
      <c r="I591" s="206"/>
      <c r="J591" s="241"/>
      <c r="K591" s="654"/>
      <c r="L591" s="653"/>
      <c r="M591" s="653"/>
      <c r="N591" s="653"/>
      <c r="O591" s="653"/>
      <c r="P591" s="653"/>
      <c r="Q591" s="358"/>
      <c r="R591" s="358"/>
      <c r="S591" s="358"/>
      <c r="T591" s="358"/>
      <c r="U591" s="358"/>
      <c r="V591" s="358"/>
      <c r="W591" s="196" t="e">
        <f>Q591/12*$B$4+(R591-Q591)/11*5+(S591-R591)/10*4+(T591-S591)/9*3+(U591-T591)/8*2+(V591-U591)/7*1</f>
        <v>#VALUE!</v>
      </c>
      <c r="X591" s="358">
        <f t="shared" ref="X591" si="182">AD591-AC591-Z591</f>
        <v>788.62489000000005</v>
      </c>
      <c r="Y591" s="358"/>
      <c r="Z591" s="358"/>
      <c r="AA591" s="358" t="e">
        <f>X591-W591</f>
        <v>#VALUE!</v>
      </c>
      <c r="AB591" s="358"/>
      <c r="AC591" s="358"/>
      <c r="AD591" s="358">
        <v>788.62489000000005</v>
      </c>
      <c r="AE591" s="1409"/>
      <c r="AF591" s="358"/>
      <c r="AG591" s="619"/>
      <c r="AH591" s="1852"/>
    </row>
    <row r="592" spans="2:34" ht="30" x14ac:dyDescent="0.25">
      <c r="B592" s="560" t="s">
        <v>487</v>
      </c>
      <c r="C592" s="416"/>
      <c r="D592" s="176"/>
      <c r="E592" s="177">
        <f>E593/4</f>
        <v>0</v>
      </c>
      <c r="F592" s="177" t="e">
        <f>F593/4</f>
        <v>#VALUE!</v>
      </c>
      <c r="G592" s="1409">
        <f>G593/4</f>
        <v>30.967499999999998</v>
      </c>
      <c r="H592" s="177" t="e">
        <f t="shared" si="181"/>
        <v>#VALUE!</v>
      </c>
      <c r="I592" s="206"/>
      <c r="J592" s="241"/>
      <c r="K592" s="654"/>
      <c r="L592" s="653"/>
      <c r="M592" s="653"/>
      <c r="N592" s="653"/>
      <c r="O592" s="653"/>
      <c r="P592" s="653"/>
      <c r="Q592" s="358"/>
      <c r="R592" s="358"/>
      <c r="S592" s="358"/>
      <c r="T592" s="358"/>
      <c r="U592" s="358"/>
      <c r="V592" s="358"/>
      <c r="W592" s="358"/>
      <c r="X592" s="358"/>
      <c r="Y592" s="358"/>
      <c r="Z592" s="358"/>
      <c r="AA592" s="358"/>
      <c r="AB592" s="358"/>
      <c r="AC592" s="358"/>
      <c r="AD592" s="358"/>
      <c r="AE592" s="1409"/>
      <c r="AF592" s="358"/>
      <c r="AG592" s="619"/>
      <c r="AH592" s="1852"/>
    </row>
    <row r="593" spans="1:34" ht="30" x14ac:dyDescent="0.25">
      <c r="B593" s="3" t="s">
        <v>489</v>
      </c>
      <c r="C593" s="416"/>
      <c r="D593" s="176"/>
      <c r="E593" s="177"/>
      <c r="F593" s="177" t="e">
        <f>ROUND(E593/12*$B$4,0)</f>
        <v>#VALUE!</v>
      </c>
      <c r="G593" s="1858">
        <v>123.86999999999999</v>
      </c>
      <c r="H593" s="177" t="e">
        <f t="shared" si="181"/>
        <v>#VALUE!</v>
      </c>
      <c r="I593" s="206"/>
      <c r="J593" s="241"/>
      <c r="K593" s="654"/>
      <c r="L593" s="653"/>
      <c r="M593" s="653"/>
      <c r="N593" s="653"/>
      <c r="O593" s="653"/>
      <c r="P593" s="653"/>
      <c r="Q593" s="358"/>
      <c r="R593" s="358"/>
      <c r="S593" s="358"/>
      <c r="T593" s="358"/>
      <c r="U593" s="358"/>
      <c r="V593" s="358"/>
      <c r="W593" s="358"/>
      <c r="X593" s="358"/>
      <c r="Y593" s="358"/>
      <c r="Z593" s="358"/>
      <c r="AA593" s="358"/>
      <c r="AB593" s="358"/>
      <c r="AC593" s="358"/>
      <c r="AD593" s="358"/>
      <c r="AE593" s="1409"/>
      <c r="AF593" s="358"/>
      <c r="AG593" s="619"/>
      <c r="AH593" s="1852"/>
    </row>
    <row r="594" spans="1:34" ht="29.25" x14ac:dyDescent="0.25">
      <c r="B594" s="453" t="s">
        <v>318</v>
      </c>
      <c r="C594" s="416"/>
      <c r="D594" s="176"/>
      <c r="E594" s="456">
        <f>E596/9.4</f>
        <v>0</v>
      </c>
      <c r="F594" s="456" t="e">
        <f>F596/9.4</f>
        <v>#VALUE!</v>
      </c>
      <c r="G594" s="332">
        <f>G596/9.4</f>
        <v>323.5627659574468</v>
      </c>
      <c r="H594" s="456" t="e">
        <f t="shared" si="181"/>
        <v>#VALUE!</v>
      </c>
      <c r="I594" s="206"/>
      <c r="J594" s="241"/>
      <c r="K594" s="654"/>
      <c r="L594" s="653"/>
      <c r="M594" s="653"/>
      <c r="N594" s="653"/>
      <c r="O594" s="653"/>
      <c r="P594" s="653"/>
      <c r="Q594" s="358"/>
      <c r="R594" s="358"/>
      <c r="S594" s="358"/>
      <c r="T594" s="358"/>
      <c r="U594" s="358"/>
      <c r="V594" s="358"/>
      <c r="W594" s="358"/>
      <c r="X594" s="358"/>
      <c r="Y594" s="358"/>
      <c r="Z594" s="358"/>
      <c r="AA594" s="358"/>
      <c r="AB594" s="358"/>
      <c r="AC594" s="358"/>
      <c r="AD594" s="358"/>
      <c r="AE594" s="1409"/>
      <c r="AF594" s="358"/>
      <c r="AG594" s="619"/>
      <c r="AH594" s="1852"/>
    </row>
    <row r="595" spans="1:34" x14ac:dyDescent="0.25">
      <c r="B595" s="453" t="s">
        <v>328</v>
      </c>
      <c r="C595" s="416"/>
      <c r="D595" s="176"/>
      <c r="E595" s="177">
        <f>E596/9.4</f>
        <v>0</v>
      </c>
      <c r="F595" s="177" t="e">
        <f t="shared" ref="F595:G595" si="183">F596/9.4</f>
        <v>#VALUE!</v>
      </c>
      <c r="G595" s="1409">
        <f t="shared" si="183"/>
        <v>323.5627659574468</v>
      </c>
      <c r="H595" s="177" t="e">
        <f t="shared" si="181"/>
        <v>#VALUE!</v>
      </c>
      <c r="I595" s="206"/>
      <c r="J595" s="241"/>
      <c r="K595" s="654"/>
      <c r="L595" s="653"/>
      <c r="M595" s="653"/>
      <c r="N595" s="653"/>
      <c r="O595" s="653"/>
      <c r="P595" s="653"/>
      <c r="Q595" s="358"/>
      <c r="R595" s="358"/>
      <c r="S595" s="358"/>
      <c r="T595" s="358"/>
      <c r="U595" s="358"/>
      <c r="V595" s="358"/>
      <c r="W595" s="358"/>
      <c r="X595" s="358"/>
      <c r="Y595" s="358"/>
      <c r="Z595" s="358"/>
      <c r="AA595" s="358"/>
      <c r="AB595" s="358"/>
      <c r="AC595" s="358"/>
      <c r="AD595" s="358"/>
      <c r="AE595" s="1409"/>
      <c r="AF595" s="358"/>
      <c r="AG595" s="619"/>
      <c r="AH595" s="1852"/>
    </row>
    <row r="596" spans="1:34" x14ac:dyDescent="0.25">
      <c r="B596" s="461" t="s">
        <v>329</v>
      </c>
      <c r="C596" s="416"/>
      <c r="D596" s="176"/>
      <c r="E596" s="177"/>
      <c r="F596" s="177" t="e">
        <f>ROUND(E596/12*$B$4,0)</f>
        <v>#VALUE!</v>
      </c>
      <c r="G596" s="1858">
        <v>3041.49</v>
      </c>
      <c r="H596" s="177" t="e">
        <f t="shared" si="181"/>
        <v>#VALUE!</v>
      </c>
      <c r="I596" s="206"/>
      <c r="J596" s="241"/>
      <c r="K596" s="654"/>
      <c r="L596" s="653"/>
      <c r="M596" s="653"/>
      <c r="N596" s="653"/>
      <c r="O596" s="653"/>
      <c r="P596" s="653"/>
      <c r="Q596" s="358"/>
      <c r="R596" s="358"/>
      <c r="S596" s="358"/>
      <c r="T596" s="358"/>
      <c r="U596" s="358"/>
      <c r="V596" s="358"/>
      <c r="W596" s="358"/>
      <c r="X596" s="358"/>
      <c r="Y596" s="358"/>
      <c r="Z596" s="358"/>
      <c r="AA596" s="358"/>
      <c r="AB596" s="358"/>
      <c r="AC596" s="358"/>
      <c r="AD596" s="358"/>
      <c r="AE596" s="1409"/>
      <c r="AF596" s="358"/>
      <c r="AG596" s="619"/>
      <c r="AH596" s="1852"/>
    </row>
    <row r="597" spans="1:34" x14ac:dyDescent="0.25">
      <c r="B597" s="461" t="s">
        <v>330</v>
      </c>
      <c r="C597" s="417"/>
      <c r="D597" s="176"/>
      <c r="E597" s="559"/>
      <c r="F597" s="178" t="e">
        <f>ROUND(E597/12*$B$4,0)</f>
        <v>#VALUE!</v>
      </c>
      <c r="G597" s="177"/>
      <c r="H597" s="177"/>
      <c r="I597" s="206"/>
      <c r="J597" s="241"/>
      <c r="K597" s="654"/>
      <c r="L597" s="653"/>
      <c r="M597" s="653"/>
      <c r="N597" s="653"/>
      <c r="O597" s="653"/>
      <c r="P597" s="653"/>
      <c r="Q597" s="358"/>
      <c r="R597" s="358"/>
      <c r="S597" s="358"/>
      <c r="T597" s="358"/>
      <c r="U597" s="358"/>
      <c r="V597" s="358"/>
      <c r="W597" s="358"/>
      <c r="X597" s="358">
        <f t="shared" ref="X597:X608" si="184">AD597-AC597-Z597</f>
        <v>0</v>
      </c>
      <c r="Y597" s="358"/>
      <c r="Z597" s="358"/>
      <c r="AA597" s="358"/>
      <c r="AB597" s="358"/>
      <c r="AC597" s="358"/>
      <c r="AD597" s="358"/>
      <c r="AE597" s="177"/>
      <c r="AF597" s="358"/>
      <c r="AG597" s="619"/>
      <c r="AH597" s="1852"/>
    </row>
    <row r="598" spans="1:34" x14ac:dyDescent="0.25">
      <c r="B598" s="451" t="s">
        <v>264</v>
      </c>
      <c r="C598" s="1964"/>
      <c r="D598" s="176"/>
      <c r="E598" s="438">
        <f>E591</f>
        <v>0</v>
      </c>
      <c r="F598" s="322" t="e">
        <f>F591</f>
        <v>#VALUE!</v>
      </c>
      <c r="G598" s="456">
        <f>G591</f>
        <v>30.967499999999998</v>
      </c>
      <c r="H598" s="456" t="e">
        <f>G598/F598*100</f>
        <v>#VALUE!</v>
      </c>
      <c r="I598" s="206"/>
      <c r="J598" s="241"/>
      <c r="K598" s="654"/>
      <c r="L598" s="653"/>
      <c r="M598" s="653"/>
      <c r="N598" s="653"/>
      <c r="O598" s="653"/>
      <c r="P598" s="653"/>
      <c r="Q598" s="358"/>
      <c r="R598" s="358"/>
      <c r="S598" s="358"/>
      <c r="T598" s="358"/>
      <c r="U598" s="358"/>
      <c r="V598" s="358"/>
      <c r="W598" s="358"/>
      <c r="X598" s="358">
        <f t="shared" si="184"/>
        <v>0</v>
      </c>
      <c r="Y598" s="358"/>
      <c r="Z598" s="358"/>
      <c r="AA598" s="358"/>
      <c r="AB598" s="358"/>
      <c r="AC598" s="358"/>
      <c r="AD598" s="358"/>
      <c r="AE598" s="456"/>
      <c r="AF598" s="358"/>
      <c r="AG598" s="619"/>
      <c r="AH598" s="1852"/>
    </row>
    <row r="599" spans="1:34" ht="29.25" x14ac:dyDescent="0.25">
      <c r="B599" s="451" t="s">
        <v>265</v>
      </c>
      <c r="C599" s="417"/>
      <c r="D599" s="176"/>
      <c r="E599" s="438">
        <f>E594</f>
        <v>0</v>
      </c>
      <c r="F599" s="332" t="e">
        <f>F594</f>
        <v>#VALUE!</v>
      </c>
      <c r="G599" s="332">
        <f>G594</f>
        <v>323.5627659574468</v>
      </c>
      <c r="H599" s="456" t="e">
        <f>G599/F599*100</f>
        <v>#VALUE!</v>
      </c>
      <c r="I599" s="206"/>
      <c r="J599" s="241"/>
      <c r="K599" s="654"/>
      <c r="L599" s="653"/>
      <c r="M599" s="653"/>
      <c r="N599" s="653"/>
      <c r="O599" s="653"/>
      <c r="P599" s="653"/>
      <c r="Q599" s="358"/>
      <c r="R599" s="358"/>
      <c r="S599" s="358"/>
      <c r="T599" s="358"/>
      <c r="U599" s="358"/>
      <c r="V599" s="358"/>
      <c r="W599" s="358"/>
      <c r="X599" s="358">
        <f t="shared" si="184"/>
        <v>0</v>
      </c>
      <c r="Y599" s="358"/>
      <c r="Z599" s="358"/>
      <c r="AA599" s="358"/>
      <c r="AB599" s="358"/>
      <c r="AC599" s="358"/>
      <c r="AD599" s="358"/>
      <c r="AE599" s="332"/>
      <c r="AF599" s="358"/>
      <c r="AG599" s="619"/>
      <c r="AH599" s="1852"/>
    </row>
    <row r="600" spans="1:34" ht="15.75" thickBot="1" x14ac:dyDescent="0.3">
      <c r="B600" s="915" t="s">
        <v>135</v>
      </c>
      <c r="C600" s="201"/>
      <c r="D600" s="915"/>
      <c r="E600" s="698">
        <f>E596/4.2+E591</f>
        <v>0</v>
      </c>
      <c r="F600" s="699" t="e">
        <f>F596/4.2+F591</f>
        <v>#VALUE!</v>
      </c>
      <c r="G600" s="699">
        <f>G596/4.2+G591</f>
        <v>755.13178571428557</v>
      </c>
      <c r="H600" s="699" t="e">
        <f>G600/F600*100</f>
        <v>#VALUE!</v>
      </c>
      <c r="I600" s="701"/>
      <c r="J600" s="701"/>
      <c r="K600" s="916"/>
      <c r="L600" s="798"/>
      <c r="M600" s="798"/>
      <c r="N600" s="798"/>
      <c r="O600" s="798"/>
      <c r="P600" s="798"/>
      <c r="Q600" s="363">
        <f t="shared" ref="Q600:V600" si="185">Q591</f>
        <v>0</v>
      </c>
      <c r="R600" s="363">
        <f t="shared" si="185"/>
        <v>0</v>
      </c>
      <c r="S600" s="363">
        <f t="shared" si="185"/>
        <v>0</v>
      </c>
      <c r="T600" s="363">
        <f t="shared" si="185"/>
        <v>0</v>
      </c>
      <c r="U600" s="363">
        <f t="shared" si="185"/>
        <v>0</v>
      </c>
      <c r="V600" s="363">
        <f t="shared" si="185"/>
        <v>0</v>
      </c>
      <c r="W600" s="356" t="e">
        <f t="shared" ref="W600:AD600" si="186">W591</f>
        <v>#VALUE!</v>
      </c>
      <c r="X600" s="363">
        <f t="shared" si="186"/>
        <v>788.62489000000005</v>
      </c>
      <c r="Y600" s="363">
        <f t="shared" si="186"/>
        <v>0</v>
      </c>
      <c r="Z600" s="363">
        <f t="shared" si="186"/>
        <v>0</v>
      </c>
      <c r="AA600" s="363" t="e">
        <f t="shared" si="186"/>
        <v>#VALUE!</v>
      </c>
      <c r="AB600" s="363">
        <f t="shared" si="186"/>
        <v>0</v>
      </c>
      <c r="AC600" s="363">
        <f t="shared" si="186"/>
        <v>0</v>
      </c>
      <c r="AD600" s="363">
        <f t="shared" si="186"/>
        <v>788.62489000000005</v>
      </c>
      <c r="AE600" s="699"/>
      <c r="AF600" s="363"/>
      <c r="AG600" s="619"/>
      <c r="AH600" s="1852"/>
    </row>
    <row r="601" spans="1:34" ht="16.5" thickBot="1" x14ac:dyDescent="0.3">
      <c r="B601" s="704" t="s">
        <v>282</v>
      </c>
      <c r="C601" s="704"/>
      <c r="D601" s="211"/>
      <c r="E601" s="301"/>
      <c r="F601" s="749"/>
      <c r="G601" s="749"/>
      <c r="H601" s="749"/>
      <c r="I601" s="806"/>
      <c r="J601" s="806"/>
      <c r="K601" s="808"/>
      <c r="L601" s="887"/>
      <c r="M601" s="887"/>
      <c r="N601" s="887"/>
      <c r="O601" s="887"/>
      <c r="P601" s="887"/>
      <c r="Q601" s="364">
        <f t="shared" ref="Q601:W601" si="187">SUM(Q600)</f>
        <v>0</v>
      </c>
      <c r="R601" s="364">
        <f t="shared" ref="R601:S601" si="188">SUM(R600)</f>
        <v>0</v>
      </c>
      <c r="S601" s="364">
        <f t="shared" si="188"/>
        <v>0</v>
      </c>
      <c r="T601" s="364">
        <f t="shared" ref="T601:U601" si="189">SUM(T600)</f>
        <v>0</v>
      </c>
      <c r="U601" s="364">
        <f t="shared" si="189"/>
        <v>0</v>
      </c>
      <c r="V601" s="364">
        <f t="shared" ref="V601" si="190">SUM(V600)</f>
        <v>0</v>
      </c>
      <c r="W601" s="364" t="e">
        <f t="shared" si="187"/>
        <v>#VALUE!</v>
      </c>
      <c r="X601" s="364">
        <f>SUM(X600)</f>
        <v>788.62489000000005</v>
      </c>
      <c r="Y601" s="364"/>
      <c r="Z601" s="364"/>
      <c r="AA601" s="364" t="e">
        <f>SUM(AA600)</f>
        <v>#VALUE!</v>
      </c>
      <c r="AB601" s="364">
        <f>SUM(AB600)</f>
        <v>0</v>
      </c>
      <c r="AC601" s="364">
        <f>SUM(AC600)</f>
        <v>0</v>
      </c>
      <c r="AD601" s="364">
        <f>SUM(AD600)</f>
        <v>788.62489000000005</v>
      </c>
      <c r="AE601" s="749"/>
      <c r="AF601" s="364"/>
      <c r="AG601" s="619"/>
      <c r="AH601" s="1852"/>
    </row>
    <row r="602" spans="1:34" x14ac:dyDescent="0.25">
      <c r="B602" s="5"/>
      <c r="C602" s="5"/>
      <c r="D602" s="5"/>
      <c r="E602" s="917"/>
      <c r="F602" s="918"/>
      <c r="G602" s="918"/>
      <c r="H602" s="759"/>
      <c r="I602" s="726"/>
      <c r="J602" s="726"/>
      <c r="K602" s="814"/>
      <c r="L602" s="814"/>
      <c r="M602" s="814"/>
      <c r="N602" s="630"/>
      <c r="O602" s="630"/>
      <c r="P602" s="630"/>
      <c r="Q602" s="357"/>
      <c r="R602" s="357"/>
      <c r="S602" s="357"/>
      <c r="T602" s="357"/>
      <c r="U602" s="357"/>
      <c r="V602" s="357"/>
      <c r="W602" s="357"/>
      <c r="X602" s="357">
        <f t="shared" si="184"/>
        <v>0</v>
      </c>
      <c r="Y602" s="357"/>
      <c r="Z602" s="357"/>
      <c r="AA602" s="357"/>
      <c r="AB602" s="357"/>
      <c r="AC602" s="357"/>
      <c r="AD602" s="357"/>
      <c r="AE602" s="918"/>
      <c r="AF602" s="357"/>
      <c r="AG602" s="619"/>
      <c r="AH602" s="1852"/>
    </row>
    <row r="603" spans="1:34" x14ac:dyDescent="0.25">
      <c r="B603" s="919"/>
      <c r="C603" s="920"/>
      <c r="D603" s="919"/>
      <c r="E603" s="299"/>
      <c r="F603" s="542"/>
      <c r="G603" s="648"/>
      <c r="H603" s="456"/>
      <c r="I603" s="241"/>
      <c r="J603" s="241"/>
      <c r="K603" s="672"/>
      <c r="L603" s="642"/>
      <c r="M603" s="642"/>
      <c r="N603" s="207"/>
      <c r="O603" s="207"/>
      <c r="P603" s="207"/>
      <c r="Q603" s="358"/>
      <c r="R603" s="358"/>
      <c r="S603" s="358"/>
      <c r="T603" s="358"/>
      <c r="U603" s="358"/>
      <c r="V603" s="358"/>
      <c r="W603" s="358"/>
      <c r="X603" s="358">
        <f t="shared" si="184"/>
        <v>0</v>
      </c>
      <c r="Y603" s="358"/>
      <c r="Z603" s="358"/>
      <c r="AA603" s="358"/>
      <c r="AB603" s="358"/>
      <c r="AC603" s="358"/>
      <c r="AD603" s="358"/>
      <c r="AE603" s="648"/>
      <c r="AF603" s="358"/>
      <c r="AG603" s="619"/>
      <c r="AH603" s="1852"/>
    </row>
    <row r="604" spans="1:34" ht="57.75" x14ac:dyDescent="0.25">
      <c r="B604" s="1677" t="s">
        <v>362</v>
      </c>
      <c r="C604" s="1677"/>
      <c r="D604" s="714"/>
      <c r="E604" s="257"/>
      <c r="F604" s="243"/>
      <c r="G604" s="177"/>
      <c r="H604" s="177"/>
      <c r="I604" s="206"/>
      <c r="J604" s="206"/>
      <c r="K604" s="676"/>
      <c r="L604" s="207"/>
      <c r="M604" s="207"/>
      <c r="N604" s="207"/>
      <c r="O604" s="207"/>
      <c r="P604" s="207"/>
      <c r="Q604" s="358"/>
      <c r="R604" s="358"/>
      <c r="S604" s="358"/>
      <c r="T604" s="358"/>
      <c r="U604" s="358"/>
      <c r="V604" s="358"/>
      <c r="W604" s="358"/>
      <c r="X604" s="358">
        <f t="shared" si="184"/>
        <v>0</v>
      </c>
      <c r="Y604" s="358"/>
      <c r="Z604" s="358"/>
      <c r="AA604" s="358"/>
      <c r="AB604" s="358"/>
      <c r="AC604" s="358"/>
      <c r="AD604" s="358"/>
      <c r="AE604" s="177"/>
      <c r="AF604" s="358"/>
      <c r="AG604" s="619"/>
      <c r="AH604" s="1852"/>
    </row>
    <row r="605" spans="1:34" x14ac:dyDescent="0.25">
      <c r="B605" s="626" t="s">
        <v>5</v>
      </c>
      <c r="C605" s="627"/>
      <c r="D605" s="626"/>
      <c r="E605" s="257"/>
      <c r="F605" s="243"/>
      <c r="G605" s="177"/>
      <c r="H605" s="177"/>
      <c r="I605" s="206"/>
      <c r="J605" s="206"/>
      <c r="K605" s="676"/>
      <c r="L605" s="207"/>
      <c r="M605" s="207"/>
      <c r="N605" s="207"/>
      <c r="O605" s="207"/>
      <c r="P605" s="207"/>
      <c r="Q605" s="359"/>
      <c r="R605" s="359"/>
      <c r="S605" s="359"/>
      <c r="T605" s="359"/>
      <c r="U605" s="359"/>
      <c r="V605" s="359"/>
      <c r="W605" s="359"/>
      <c r="X605" s="359">
        <f t="shared" si="184"/>
        <v>0</v>
      </c>
      <c r="Y605" s="359"/>
      <c r="Z605" s="359"/>
      <c r="AA605" s="358"/>
      <c r="AB605" s="359"/>
      <c r="AC605" s="359"/>
      <c r="AD605" s="358"/>
      <c r="AE605" s="177"/>
      <c r="AF605" s="358"/>
      <c r="AG605" s="619"/>
      <c r="AH605" s="1852"/>
    </row>
    <row r="606" spans="1:34" s="199" customFormat="1" x14ac:dyDescent="0.25">
      <c r="A606" s="1413"/>
      <c r="B606" s="10" t="s">
        <v>15</v>
      </c>
      <c r="C606" s="430" t="s">
        <v>260</v>
      </c>
      <c r="D606" s="10">
        <v>330</v>
      </c>
      <c r="E606" s="257"/>
      <c r="F606" s="243" t="e">
        <f>E606/12*$B$4</f>
        <v>#VALUE!</v>
      </c>
      <c r="G606" s="177">
        <v>10</v>
      </c>
      <c r="H606" s="177" t="e">
        <f>G606/F606*100</f>
        <v>#VALUE!</v>
      </c>
      <c r="I606" s="206"/>
      <c r="J606" s="206">
        <f>M606/G606</f>
        <v>2.4</v>
      </c>
      <c r="K606" s="676">
        <f>ROUND(E606*I606,0)</f>
        <v>0</v>
      </c>
      <c r="L606" s="207" t="e">
        <f>K606/12*$B$4</f>
        <v>#VALUE!</v>
      </c>
      <c r="M606" s="207">
        <v>24</v>
      </c>
      <c r="N606" s="207" t="e">
        <f>M606/L606*100</f>
        <v>#VALUE!</v>
      </c>
      <c r="O606" s="676">
        <f>ROUND(K606/D606,0)</f>
        <v>0</v>
      </c>
      <c r="P606" s="207" t="e">
        <f>M606/$B$4*12/O606</f>
        <v>#VALUE!</v>
      </c>
      <c r="Q606" s="365"/>
      <c r="R606" s="365"/>
      <c r="S606" s="365"/>
      <c r="T606" s="365"/>
      <c r="U606" s="365"/>
      <c r="V606" s="365"/>
      <c r="W606" s="365"/>
      <c r="X606" s="365">
        <f t="shared" si="184"/>
        <v>0</v>
      </c>
      <c r="Y606" s="365"/>
      <c r="Z606" s="365"/>
      <c r="AA606" s="361"/>
      <c r="AB606" s="365"/>
      <c r="AC606" s="365"/>
      <c r="AD606" s="361"/>
      <c r="AE606" s="177"/>
      <c r="AF606" s="361"/>
      <c r="AG606" s="619"/>
      <c r="AH606" s="1852"/>
    </row>
    <row r="607" spans="1:34" ht="15" customHeight="1" x14ac:dyDescent="0.25">
      <c r="B607" s="643" t="s">
        <v>7</v>
      </c>
      <c r="C607" s="644"/>
      <c r="D607" s="921"/>
      <c r="E607" s="32">
        <f>SUM(E606:E606)</f>
        <v>0</v>
      </c>
      <c r="F607" s="6" t="e">
        <f>SUM(F606:F606)</f>
        <v>#VALUE!</v>
      </c>
      <c r="G607" s="6">
        <f>SUM(G606:G606)</f>
        <v>10</v>
      </c>
      <c r="H607" s="6" t="e">
        <f>G607/F607*100</f>
        <v>#VALUE!</v>
      </c>
      <c r="I607" s="7">
        <f>IF(E607=0,0,K607/E607)</f>
        <v>0</v>
      </c>
      <c r="J607" s="7">
        <f>M607/G607</f>
        <v>2.4</v>
      </c>
      <c r="K607" s="6">
        <f>SUM(K606:K606)</f>
        <v>0</v>
      </c>
      <c r="L607" s="6" t="e">
        <f>SUM(L606:L606)</f>
        <v>#VALUE!</v>
      </c>
      <c r="M607" s="6">
        <f>SUM(M606:M606)</f>
        <v>24</v>
      </c>
      <c r="N607" s="645" t="e">
        <f>M607/L607*100</f>
        <v>#VALUE!</v>
      </c>
      <c r="O607" s="646">
        <f>SUM(O606:O606)</f>
        <v>0</v>
      </c>
      <c r="P607" s="645" t="e">
        <f>M607/$B$4*12/O607</f>
        <v>#VALUE!</v>
      </c>
      <c r="Q607" s="356"/>
      <c r="R607" s="356"/>
      <c r="S607" s="356"/>
      <c r="T607" s="356"/>
      <c r="U607" s="356"/>
      <c r="V607" s="356"/>
      <c r="W607" s="1832" t="e">
        <f>Q607/12*$B$4+(R607-Q607)/11*5+(S607-R607)/10*4+(T607-S607)/9*3+(U607-T607)/8*2+(V607-U607)/7*1</f>
        <v>#VALUE!</v>
      </c>
      <c r="X607" s="356">
        <f t="shared" si="184"/>
        <v>333.95207999999997</v>
      </c>
      <c r="Y607" s="356"/>
      <c r="Z607" s="356"/>
      <c r="AA607" s="356" t="e">
        <f>X607-W607</f>
        <v>#VALUE!</v>
      </c>
      <c r="AB607" s="356"/>
      <c r="AC607" s="356"/>
      <c r="AD607" s="1832">
        <v>333.95207999999997</v>
      </c>
      <c r="AE607" s="6"/>
      <c r="AF607" s="356"/>
      <c r="AG607" s="619"/>
      <c r="AH607" s="1852"/>
    </row>
    <row r="608" spans="1:34" ht="30.75" customHeight="1" x14ac:dyDescent="0.25">
      <c r="B608" s="647" t="s">
        <v>179</v>
      </c>
      <c r="C608" s="555"/>
      <c r="D608" s="648"/>
      <c r="E608" s="299"/>
      <c r="F608" s="648" t="e">
        <f>E608/12*$B$4</f>
        <v>#VALUE!</v>
      </c>
      <c r="G608" s="648"/>
      <c r="H608" s="180"/>
      <c r="I608" s="323"/>
      <c r="J608" s="323"/>
      <c r="K608" s="922"/>
      <c r="L608" s="923"/>
      <c r="M608" s="923"/>
      <c r="N608" s="642"/>
      <c r="O608" s="801"/>
      <c r="P608" s="672"/>
      <c r="Q608" s="357"/>
      <c r="R608" s="357"/>
      <c r="S608" s="357"/>
      <c r="T608" s="357"/>
      <c r="U608" s="357"/>
      <c r="V608" s="357"/>
      <c r="W608" s="634" t="e">
        <f>Q608/12*$B$4</f>
        <v>#VALUE!</v>
      </c>
      <c r="X608" s="357">
        <f t="shared" si="184"/>
        <v>0</v>
      </c>
      <c r="Y608" s="357"/>
      <c r="Z608" s="357"/>
      <c r="AA608" s="357" t="e">
        <f>X608-W608</f>
        <v>#VALUE!</v>
      </c>
      <c r="AB608" s="357"/>
      <c r="AC608" s="357"/>
      <c r="AD608" s="357"/>
      <c r="AE608" s="648"/>
      <c r="AF608" s="357"/>
      <c r="AG608" s="619"/>
      <c r="AH608" s="1852"/>
    </row>
    <row r="609" spans="1:34" x14ac:dyDescent="0.25">
      <c r="B609" s="175" t="s">
        <v>196</v>
      </c>
      <c r="C609" s="415"/>
      <c r="D609" s="924"/>
      <c r="E609" s="299"/>
      <c r="F609" s="925"/>
      <c r="G609" s="648"/>
      <c r="H609" s="180"/>
      <c r="I609" s="323"/>
      <c r="J609" s="323"/>
      <c r="K609" s="922"/>
      <c r="L609" s="923"/>
      <c r="M609" s="923"/>
      <c r="N609" s="642"/>
      <c r="O609" s="631"/>
      <c r="P609" s="672"/>
      <c r="Q609" s="357"/>
      <c r="R609" s="357"/>
      <c r="S609" s="357"/>
      <c r="T609" s="357"/>
      <c r="U609" s="357"/>
      <c r="V609" s="357"/>
      <c r="W609" s="196"/>
      <c r="X609" s="357"/>
      <c r="Y609" s="357"/>
      <c r="Z609" s="357"/>
      <c r="AA609" s="357"/>
      <c r="AB609" s="357"/>
      <c r="AC609" s="357"/>
      <c r="AD609" s="357"/>
      <c r="AE609" s="648"/>
      <c r="AF609" s="357"/>
      <c r="AG609" s="619"/>
      <c r="AH609" s="1852"/>
    </row>
    <row r="610" spans="1:34" ht="16.5" customHeight="1" x14ac:dyDescent="0.25">
      <c r="B610" s="453" t="s">
        <v>317</v>
      </c>
      <c r="C610" s="410"/>
      <c r="D610" s="926"/>
      <c r="E610" s="280">
        <f>E612+E616</f>
        <v>0</v>
      </c>
      <c r="F610" s="322" t="e">
        <f>F612+F616</f>
        <v>#VALUE!</v>
      </c>
      <c r="G610" s="322">
        <f>G612+G616</f>
        <v>22</v>
      </c>
      <c r="H610" s="322" t="e">
        <f>G610/F610*100</f>
        <v>#VALUE!</v>
      </c>
      <c r="I610" s="241"/>
      <c r="J610" s="241"/>
      <c r="K610" s="780"/>
      <c r="L610" s="782"/>
      <c r="M610" s="782"/>
      <c r="N610" s="207"/>
      <c r="O610" s="637"/>
      <c r="P610" s="676"/>
      <c r="Q610" s="358"/>
      <c r="R610" s="358"/>
      <c r="S610" s="358"/>
      <c r="T610" s="358"/>
      <c r="U610" s="358"/>
      <c r="V610" s="358"/>
      <c r="W610" s="358" t="e">
        <f>Q610/12*$B$4+(R610-Q610)/11*5+(S610-R610)/10*4+(T610-S610)/9*3+(U610-T610)/8*2+(V610-U610)/7*1</f>
        <v>#VALUE!</v>
      </c>
      <c r="X610" s="358">
        <f t="shared" ref="X610" si="191">AD610-AC610-Z610</f>
        <v>15.719439999999999</v>
      </c>
      <c r="Y610" s="358"/>
      <c r="Z610" s="358"/>
      <c r="AA610" s="358" t="e">
        <f>X610-W610</f>
        <v>#VALUE!</v>
      </c>
      <c r="AB610" s="358"/>
      <c r="AC610" s="358"/>
      <c r="AD610" s="358">
        <v>15.719439999999999</v>
      </c>
      <c r="AE610" s="178"/>
      <c r="AF610" s="358"/>
      <c r="AG610" s="619"/>
      <c r="AH610" s="1852"/>
    </row>
    <row r="611" spans="1:34" x14ac:dyDescent="0.25">
      <c r="B611" s="3" t="s">
        <v>308</v>
      </c>
      <c r="C611" s="410"/>
      <c r="D611" s="926"/>
      <c r="E611" s="265"/>
      <c r="F611" s="758"/>
      <c r="G611" s="178"/>
      <c r="H611" s="177"/>
      <c r="I611" s="241"/>
      <c r="J611" s="241"/>
      <c r="K611" s="780"/>
      <c r="L611" s="782"/>
      <c r="M611" s="782"/>
      <c r="N611" s="207"/>
      <c r="O611" s="637"/>
      <c r="P611" s="676"/>
      <c r="Q611" s="358"/>
      <c r="R611" s="358"/>
      <c r="S611" s="358"/>
      <c r="T611" s="358"/>
      <c r="U611" s="358"/>
      <c r="V611" s="358"/>
      <c r="W611" s="358"/>
      <c r="X611" s="358"/>
      <c r="Y611" s="358"/>
      <c r="Z611" s="358"/>
      <c r="AA611" s="358"/>
      <c r="AB611" s="358"/>
      <c r="AC611" s="358"/>
      <c r="AD611" s="358"/>
      <c r="AE611" s="178"/>
      <c r="AF611" s="358"/>
      <c r="AG611" s="619"/>
      <c r="AH611" s="1852"/>
    </row>
    <row r="612" spans="1:34" ht="30" x14ac:dyDescent="0.25">
      <c r="B612" s="459" t="s">
        <v>487</v>
      </c>
      <c r="C612" s="410"/>
      <c r="D612" s="926"/>
      <c r="E612" s="265">
        <f>E613</f>
        <v>0</v>
      </c>
      <c r="F612" s="758" t="e">
        <f>F613</f>
        <v>#VALUE!</v>
      </c>
      <c r="G612" s="178">
        <f>G613</f>
        <v>22</v>
      </c>
      <c r="H612" s="177" t="e">
        <f>G612/F612*100</f>
        <v>#VALUE!</v>
      </c>
      <c r="I612" s="241"/>
      <c r="J612" s="241"/>
      <c r="K612" s="780"/>
      <c r="L612" s="782"/>
      <c r="M612" s="782"/>
      <c r="N612" s="207"/>
      <c r="O612" s="637"/>
      <c r="P612" s="676"/>
      <c r="Q612" s="358"/>
      <c r="R612" s="358"/>
      <c r="S612" s="358"/>
      <c r="T612" s="358"/>
      <c r="U612" s="358"/>
      <c r="V612" s="358"/>
      <c r="W612" s="358"/>
      <c r="X612" s="358"/>
      <c r="Y612" s="358"/>
      <c r="Z612" s="358"/>
      <c r="AA612" s="358"/>
      <c r="AB612" s="358"/>
      <c r="AC612" s="358"/>
      <c r="AD612" s="358"/>
      <c r="AE612" s="178"/>
      <c r="AF612" s="358"/>
      <c r="AG612" s="619"/>
      <c r="AH612" s="1852"/>
    </row>
    <row r="613" spans="1:34" x14ac:dyDescent="0.25">
      <c r="B613" s="3" t="s">
        <v>488</v>
      </c>
      <c r="C613" s="410"/>
      <c r="D613" s="926"/>
      <c r="E613" s="265"/>
      <c r="F613" s="758" t="e">
        <f>E613/12*$B$4</f>
        <v>#VALUE!</v>
      </c>
      <c r="G613" s="178">
        <v>22</v>
      </c>
      <c r="H613" s="177" t="e">
        <f>G613/F613*100</f>
        <v>#VALUE!</v>
      </c>
      <c r="I613" s="241"/>
      <c r="J613" s="241"/>
      <c r="K613" s="780"/>
      <c r="L613" s="782"/>
      <c r="M613" s="782"/>
      <c r="N613" s="207"/>
      <c r="O613" s="637"/>
      <c r="P613" s="676"/>
      <c r="Q613" s="358"/>
      <c r="R613" s="358"/>
      <c r="S613" s="358"/>
      <c r="T613" s="358"/>
      <c r="U613" s="358"/>
      <c r="V613" s="358"/>
      <c r="W613" s="358"/>
      <c r="X613" s="358"/>
      <c r="Y613" s="358"/>
      <c r="Z613" s="358"/>
      <c r="AA613" s="358"/>
      <c r="AB613" s="358"/>
      <c r="AC613" s="358"/>
      <c r="AD613" s="358"/>
      <c r="AE613" s="178"/>
      <c r="AF613" s="358"/>
      <c r="AG613" s="619"/>
      <c r="AH613" s="1852"/>
    </row>
    <row r="614" spans="1:34" ht="45" x14ac:dyDescent="0.25">
      <c r="B614" s="3" t="s">
        <v>490</v>
      </c>
      <c r="C614" s="410"/>
      <c r="D614" s="926"/>
      <c r="E614" s="265"/>
      <c r="F614" s="758"/>
      <c r="G614" s="178"/>
      <c r="H614" s="177"/>
      <c r="I614" s="241"/>
      <c r="J614" s="241"/>
      <c r="K614" s="780"/>
      <c r="L614" s="782"/>
      <c r="M614" s="782"/>
      <c r="N614" s="207"/>
      <c r="O614" s="637"/>
      <c r="P614" s="676"/>
      <c r="Q614" s="358"/>
      <c r="R614" s="358"/>
      <c r="S614" s="358"/>
      <c r="T614" s="358"/>
      <c r="U614" s="358"/>
      <c r="V614" s="358"/>
      <c r="W614" s="358"/>
      <c r="X614" s="358"/>
      <c r="Y614" s="358"/>
      <c r="Z614" s="358"/>
      <c r="AA614" s="358"/>
      <c r="AB614" s="358"/>
      <c r="AC614" s="358"/>
      <c r="AD614" s="358"/>
      <c r="AE614" s="178"/>
      <c r="AF614" s="358"/>
      <c r="AG614" s="619"/>
      <c r="AH614" s="1852"/>
    </row>
    <row r="615" spans="1:34" ht="60" x14ac:dyDescent="0.25">
      <c r="B615" s="3" t="s">
        <v>491</v>
      </c>
      <c r="C615" s="410"/>
      <c r="D615" s="926"/>
      <c r="E615" s="265"/>
      <c r="F615" s="758"/>
      <c r="G615" s="178"/>
      <c r="H615" s="177"/>
      <c r="I615" s="241"/>
      <c r="J615" s="241"/>
      <c r="K615" s="780"/>
      <c r="L615" s="782"/>
      <c r="M615" s="782"/>
      <c r="N615" s="207"/>
      <c r="O615" s="637"/>
      <c r="P615" s="676"/>
      <c r="Q615" s="358"/>
      <c r="R615" s="358"/>
      <c r="S615" s="358"/>
      <c r="T615" s="358"/>
      <c r="U615" s="358"/>
      <c r="V615" s="358"/>
      <c r="W615" s="358"/>
      <c r="X615" s="358"/>
      <c r="Y615" s="358"/>
      <c r="Z615" s="358"/>
      <c r="AA615" s="358"/>
      <c r="AB615" s="358"/>
      <c r="AC615" s="358"/>
      <c r="AD615" s="358"/>
      <c r="AE615" s="178"/>
      <c r="AF615" s="358"/>
      <c r="AG615" s="619"/>
      <c r="AH615" s="1852"/>
    </row>
    <row r="616" spans="1:34" ht="45" x14ac:dyDescent="0.25">
      <c r="B616" s="460" t="s">
        <v>492</v>
      </c>
      <c r="C616" s="410"/>
      <c r="D616" s="926"/>
      <c r="E616" s="265"/>
      <c r="F616" s="758" t="e">
        <f>E616/12*$B$4</f>
        <v>#VALUE!</v>
      </c>
      <c r="G616" s="178"/>
      <c r="H616" s="177"/>
      <c r="I616" s="241"/>
      <c r="J616" s="241"/>
      <c r="K616" s="780"/>
      <c r="L616" s="782"/>
      <c r="M616" s="782"/>
      <c r="N616" s="207"/>
      <c r="O616" s="637"/>
      <c r="P616" s="676"/>
      <c r="Q616" s="358"/>
      <c r="R616" s="358"/>
      <c r="S616" s="358"/>
      <c r="T616" s="358"/>
      <c r="U616" s="358"/>
      <c r="V616" s="358"/>
      <c r="W616" s="358"/>
      <c r="X616" s="358"/>
      <c r="Y616" s="358"/>
      <c r="Z616" s="358"/>
      <c r="AA616" s="358"/>
      <c r="AB616" s="358"/>
      <c r="AC616" s="358"/>
      <c r="AD616" s="358"/>
      <c r="AE616" s="178"/>
      <c r="AF616" s="358"/>
      <c r="AG616" s="619"/>
      <c r="AH616" s="1852"/>
    </row>
    <row r="617" spans="1:34" ht="29.25" x14ac:dyDescent="0.25">
      <c r="B617" s="453" t="s">
        <v>318</v>
      </c>
      <c r="C617" s="410"/>
      <c r="D617" s="926"/>
      <c r="E617" s="265"/>
      <c r="F617" s="758"/>
      <c r="G617" s="178"/>
      <c r="H617" s="177"/>
      <c r="I617" s="241"/>
      <c r="J617" s="241"/>
      <c r="K617" s="780"/>
      <c r="L617" s="782"/>
      <c r="M617" s="782"/>
      <c r="N617" s="207"/>
      <c r="O617" s="637"/>
      <c r="P617" s="676"/>
      <c r="Q617" s="358"/>
      <c r="R617" s="358"/>
      <c r="S617" s="358"/>
      <c r="T617" s="358"/>
      <c r="U617" s="358"/>
      <c r="V617" s="358"/>
      <c r="W617" s="358"/>
      <c r="X617" s="358"/>
      <c r="Y617" s="358"/>
      <c r="Z617" s="358"/>
      <c r="AA617" s="358"/>
      <c r="AB617" s="358"/>
      <c r="AC617" s="358"/>
      <c r="AD617" s="358"/>
      <c r="AE617" s="178"/>
      <c r="AF617" s="358"/>
      <c r="AG617" s="619"/>
      <c r="AH617" s="1852"/>
    </row>
    <row r="618" spans="1:34" ht="29.25" x14ac:dyDescent="0.25">
      <c r="B618" s="453" t="s">
        <v>311</v>
      </c>
      <c r="C618" s="410"/>
      <c r="D618" s="926"/>
      <c r="E618" s="265">
        <f>E619</f>
        <v>0</v>
      </c>
      <c r="F618" s="758"/>
      <c r="G618" s="178"/>
      <c r="H618" s="177"/>
      <c r="I618" s="241"/>
      <c r="J618" s="241"/>
      <c r="K618" s="780"/>
      <c r="L618" s="782"/>
      <c r="M618" s="782"/>
      <c r="N618" s="207"/>
      <c r="O618" s="637"/>
      <c r="P618" s="676"/>
      <c r="Q618" s="358"/>
      <c r="R618" s="358"/>
      <c r="S618" s="358"/>
      <c r="T618" s="358"/>
      <c r="U618" s="358"/>
      <c r="V618" s="358"/>
      <c r="W618" s="358"/>
      <c r="X618" s="358"/>
      <c r="Y618" s="358"/>
      <c r="Z618" s="358"/>
      <c r="AA618" s="358"/>
      <c r="AB618" s="358"/>
      <c r="AC618" s="358"/>
      <c r="AD618" s="358"/>
      <c r="AE618" s="178"/>
      <c r="AF618" s="358"/>
      <c r="AG618" s="619"/>
      <c r="AH618" s="1852"/>
    </row>
    <row r="619" spans="1:34" ht="30" x14ac:dyDescent="0.25">
      <c r="B619" s="450" t="s">
        <v>193</v>
      </c>
      <c r="C619" s="410"/>
      <c r="D619" s="926"/>
      <c r="E619" s="265"/>
      <c r="F619" s="758"/>
      <c r="G619" s="178"/>
      <c r="H619" s="177"/>
      <c r="I619" s="241"/>
      <c r="J619" s="241"/>
      <c r="K619" s="780"/>
      <c r="L619" s="782"/>
      <c r="M619" s="782"/>
      <c r="N619" s="207"/>
      <c r="O619" s="637"/>
      <c r="P619" s="676"/>
      <c r="Q619" s="358"/>
      <c r="R619" s="358"/>
      <c r="S619" s="358"/>
      <c r="T619" s="358"/>
      <c r="U619" s="358"/>
      <c r="V619" s="358"/>
      <c r="W619" s="358"/>
      <c r="X619" s="358"/>
      <c r="Y619" s="358"/>
      <c r="Z619" s="358"/>
      <c r="AA619" s="358"/>
      <c r="AB619" s="358"/>
      <c r="AC619" s="358"/>
      <c r="AD619" s="358"/>
      <c r="AE619" s="178"/>
      <c r="AF619" s="358"/>
      <c r="AG619" s="619"/>
      <c r="AH619" s="1852"/>
    </row>
    <row r="620" spans="1:34" ht="57.75" x14ac:dyDescent="0.25">
      <c r="B620" s="453" t="s">
        <v>312</v>
      </c>
      <c r="C620" s="410"/>
      <c r="D620" s="926"/>
      <c r="E620" s="265"/>
      <c r="F620" s="243" t="e">
        <f>ROUND(E620/12*$B$4,0)</f>
        <v>#VALUE!</v>
      </c>
      <c r="G620" s="178"/>
      <c r="H620" s="177"/>
      <c r="I620" s="241"/>
      <c r="J620" s="241"/>
      <c r="K620" s="780"/>
      <c r="L620" s="782"/>
      <c r="M620" s="782"/>
      <c r="N620" s="207"/>
      <c r="O620" s="637"/>
      <c r="P620" s="676"/>
      <c r="Q620" s="358"/>
      <c r="R620" s="358"/>
      <c r="S620" s="358"/>
      <c r="T620" s="358"/>
      <c r="U620" s="358"/>
      <c r="V620" s="358"/>
      <c r="W620" s="358"/>
      <c r="X620" s="358">
        <f>AD620-AC620-Z620</f>
        <v>0</v>
      </c>
      <c r="Y620" s="358"/>
      <c r="Z620" s="358"/>
      <c r="AA620" s="358"/>
      <c r="AB620" s="358"/>
      <c r="AC620" s="358"/>
      <c r="AD620" s="358"/>
      <c r="AE620" s="178"/>
      <c r="AF620" s="358"/>
      <c r="AG620" s="619"/>
      <c r="AH620" s="1852"/>
    </row>
    <row r="621" spans="1:34" s="199" customFormat="1" x14ac:dyDescent="0.25">
      <c r="A621" s="1413"/>
      <c r="B621" s="451" t="s">
        <v>264</v>
      </c>
      <c r="C621" s="655"/>
      <c r="D621" s="855"/>
      <c r="E621" s="266">
        <f>E610</f>
        <v>0</v>
      </c>
      <c r="F621" s="244" t="e">
        <f>F610</f>
        <v>#VALUE!</v>
      </c>
      <c r="G621" s="183">
        <f>G610</f>
        <v>22</v>
      </c>
      <c r="H621" s="183" t="e">
        <f>G621/F621*100</f>
        <v>#VALUE!</v>
      </c>
      <c r="I621" s="664"/>
      <c r="J621" s="664"/>
      <c r="K621" s="725"/>
      <c r="L621" s="690"/>
      <c r="M621" s="653"/>
      <c r="N621" s="653"/>
      <c r="O621" s="720"/>
      <c r="P621" s="653"/>
      <c r="Q621" s="359"/>
      <c r="R621" s="359"/>
      <c r="S621" s="359"/>
      <c r="T621" s="359"/>
      <c r="U621" s="359"/>
      <c r="V621" s="359"/>
      <c r="W621" s="360"/>
      <c r="X621" s="358"/>
      <c r="Y621" s="360"/>
      <c r="Z621" s="360"/>
      <c r="AA621" s="360"/>
      <c r="AB621" s="360"/>
      <c r="AC621" s="359"/>
      <c r="AD621" s="359"/>
      <c r="AE621" s="183"/>
      <c r="AF621" s="359"/>
      <c r="AG621" s="619"/>
      <c r="AH621" s="1852"/>
    </row>
    <row r="622" spans="1:34" s="199" customFormat="1" ht="29.25" x14ac:dyDescent="0.25">
      <c r="A622" s="1413"/>
      <c r="B622" s="451" t="s">
        <v>265</v>
      </c>
      <c r="C622" s="655"/>
      <c r="D622" s="855"/>
      <c r="E622" s="266"/>
      <c r="F622" s="177"/>
      <c r="G622" s="183"/>
      <c r="H622" s="183"/>
      <c r="I622" s="664"/>
      <c r="J622" s="664"/>
      <c r="K622" s="653"/>
      <c r="L622" s="653"/>
      <c r="M622" s="725"/>
      <c r="N622" s="690"/>
      <c r="O622" s="720"/>
      <c r="P622" s="725"/>
      <c r="Q622" s="359"/>
      <c r="R622" s="359"/>
      <c r="S622" s="359"/>
      <c r="T622" s="359"/>
      <c r="U622" s="359"/>
      <c r="V622" s="359"/>
      <c r="W622" s="358"/>
      <c r="X622" s="358"/>
      <c r="Y622" s="358"/>
      <c r="Z622" s="358"/>
      <c r="AA622" s="358"/>
      <c r="AB622" s="359"/>
      <c r="AC622" s="359"/>
      <c r="AD622" s="359"/>
      <c r="AE622" s="183"/>
      <c r="AF622" s="359"/>
      <c r="AG622" s="619"/>
      <c r="AH622" s="1852"/>
    </row>
    <row r="623" spans="1:34" s="199" customFormat="1" ht="29.25" x14ac:dyDescent="0.25">
      <c r="A623" s="1413"/>
      <c r="B623" s="451" t="s">
        <v>266</v>
      </c>
      <c r="C623" s="895"/>
      <c r="D623" s="927"/>
      <c r="E623" s="638"/>
      <c r="F623" s="244"/>
      <c r="G623" s="182"/>
      <c r="H623" s="182"/>
      <c r="I623" s="728"/>
      <c r="J623" s="728"/>
      <c r="K623" s="725"/>
      <c r="L623" s="690"/>
      <c r="M623" s="827"/>
      <c r="N623" s="827"/>
      <c r="O623" s="827"/>
      <c r="P623" s="827"/>
      <c r="Q623" s="365"/>
      <c r="R623" s="365"/>
      <c r="S623" s="365"/>
      <c r="T623" s="365"/>
      <c r="U623" s="365"/>
      <c r="V623" s="365"/>
      <c r="W623" s="360" t="e">
        <f>Q623/12*$B$4</f>
        <v>#VALUE!</v>
      </c>
      <c r="X623" s="360">
        <f>AD623-AC623-Z623</f>
        <v>0</v>
      </c>
      <c r="Y623" s="360"/>
      <c r="Z623" s="360"/>
      <c r="AA623" s="360" t="e">
        <f>X623-W623</f>
        <v>#VALUE!</v>
      </c>
      <c r="AB623" s="365"/>
      <c r="AC623" s="365"/>
      <c r="AD623" s="365"/>
      <c r="AE623" s="182"/>
      <c r="AF623" s="365"/>
      <c r="AG623" s="619"/>
      <c r="AH623" s="1852"/>
    </row>
    <row r="624" spans="1:34" x14ac:dyDescent="0.25">
      <c r="B624" s="928" t="s">
        <v>135</v>
      </c>
      <c r="C624" s="929"/>
      <c r="D624" s="930"/>
      <c r="E624" s="32">
        <f>E621</f>
        <v>0</v>
      </c>
      <c r="F624" s="6" t="e">
        <f>F621</f>
        <v>#VALUE!</v>
      </c>
      <c r="G624" s="6">
        <f>G621</f>
        <v>22</v>
      </c>
      <c r="H624" s="6" t="e">
        <f>SUM(H610)</f>
        <v>#VALUE!</v>
      </c>
      <c r="I624" s="7"/>
      <c r="J624" s="7"/>
      <c r="K624" s="715"/>
      <c r="L624" s="6"/>
      <c r="M624" s="715"/>
      <c r="N624" s="6"/>
      <c r="O624" s="715"/>
      <c r="P624" s="715"/>
      <c r="Q624" s="356">
        <f t="shared" ref="Q624:V624" si="192">SUM(Q623,Q610)</f>
        <v>0</v>
      </c>
      <c r="R624" s="356">
        <f t="shared" si="192"/>
        <v>0</v>
      </c>
      <c r="S624" s="356">
        <f t="shared" si="192"/>
        <v>0</v>
      </c>
      <c r="T624" s="356">
        <f t="shared" si="192"/>
        <v>0</v>
      </c>
      <c r="U624" s="356">
        <f t="shared" si="192"/>
        <v>0</v>
      </c>
      <c r="V624" s="356">
        <f t="shared" si="192"/>
        <v>0</v>
      </c>
      <c r="W624" s="356" t="e">
        <f t="shared" ref="W624:AD624" si="193">SUM(W623,W610)</f>
        <v>#VALUE!</v>
      </c>
      <c r="X624" s="356">
        <f t="shared" si="193"/>
        <v>15.719439999999999</v>
      </c>
      <c r="Y624" s="356">
        <f t="shared" si="193"/>
        <v>0</v>
      </c>
      <c r="Z624" s="356">
        <f t="shared" si="193"/>
        <v>0</v>
      </c>
      <c r="AA624" s="356" t="e">
        <f t="shared" si="193"/>
        <v>#VALUE!</v>
      </c>
      <c r="AB624" s="356">
        <f t="shared" si="193"/>
        <v>0</v>
      </c>
      <c r="AC624" s="356">
        <f t="shared" si="193"/>
        <v>0</v>
      </c>
      <c r="AD624" s="356">
        <f t="shared" si="193"/>
        <v>15.719439999999999</v>
      </c>
      <c r="AE624" s="6"/>
      <c r="AF624" s="356"/>
      <c r="AG624" s="619"/>
      <c r="AH624" s="1852"/>
    </row>
    <row r="625" spans="1:34" x14ac:dyDescent="0.25">
      <c r="B625" s="931" t="s">
        <v>29</v>
      </c>
      <c r="C625" s="932"/>
      <c r="D625" s="671"/>
      <c r="E625" s="633"/>
      <c r="F625" s="925"/>
      <c r="G625" s="180"/>
      <c r="H625" s="180"/>
      <c r="I625" s="323"/>
      <c r="J625" s="323"/>
      <c r="K625" s="542"/>
      <c r="L625" s="648"/>
      <c r="M625" s="648"/>
      <c r="N625" s="648"/>
      <c r="O625" s="648"/>
      <c r="P625" s="542"/>
      <c r="Q625" s="357"/>
      <c r="R625" s="357"/>
      <c r="S625" s="357"/>
      <c r="T625" s="357"/>
      <c r="U625" s="357"/>
      <c r="V625" s="357"/>
      <c r="W625" s="357"/>
      <c r="X625" s="357">
        <f t="shared" ref="X625:X637" si="194">AD625-AC625-Z625</f>
        <v>0</v>
      </c>
      <c r="Y625" s="357"/>
      <c r="Z625" s="357"/>
      <c r="AA625" s="357"/>
      <c r="AB625" s="357"/>
      <c r="AC625" s="357"/>
      <c r="AD625" s="357"/>
      <c r="AE625" s="180"/>
      <c r="AF625" s="357"/>
      <c r="AG625" s="619"/>
      <c r="AH625" s="1852"/>
    </row>
    <row r="626" spans="1:34" x14ac:dyDescent="0.25">
      <c r="B626" s="933" t="s">
        <v>16</v>
      </c>
      <c r="C626" s="934"/>
      <c r="D626" s="935"/>
      <c r="E626" s="936"/>
      <c r="F626" s="937"/>
      <c r="G626" s="755"/>
      <c r="H626" s="820"/>
      <c r="I626" s="938"/>
      <c r="J626" s="938"/>
      <c r="K626" s="939"/>
      <c r="L626" s="940"/>
      <c r="M626" s="940"/>
      <c r="N626" s="801"/>
      <c r="O626" s="939"/>
      <c r="P626" s="801"/>
      <c r="Q626" s="366"/>
      <c r="R626" s="366"/>
      <c r="S626" s="366"/>
      <c r="T626" s="366"/>
      <c r="U626" s="366"/>
      <c r="V626" s="366"/>
      <c r="W626" s="366"/>
      <c r="X626" s="366">
        <f t="shared" si="194"/>
        <v>0</v>
      </c>
      <c r="Y626" s="366"/>
      <c r="Z626" s="366"/>
      <c r="AA626" s="366"/>
      <c r="AB626" s="366"/>
      <c r="AC626" s="366"/>
      <c r="AD626" s="366"/>
      <c r="AE626" s="755"/>
      <c r="AF626" s="366"/>
      <c r="AG626" s="619"/>
      <c r="AH626" s="1852"/>
    </row>
    <row r="627" spans="1:34" s="199" customFormat="1" x14ac:dyDescent="0.25">
      <c r="A627" s="1413"/>
      <c r="B627" s="586" t="s">
        <v>15</v>
      </c>
      <c r="C627" s="821"/>
      <c r="D627" s="837">
        <v>240</v>
      </c>
      <c r="E627" s="633"/>
      <c r="F627" s="925" t="e">
        <f>ROUND(E627/12*$B$4,0)</f>
        <v>#VALUE!</v>
      </c>
      <c r="G627" s="180">
        <v>3948</v>
      </c>
      <c r="H627" s="180" t="e">
        <f>G627/F627*100</f>
        <v>#VALUE!</v>
      </c>
      <c r="I627" s="941"/>
      <c r="J627" s="323">
        <f>M627/G627</f>
        <v>2.2636778115501519</v>
      </c>
      <c r="K627" s="672">
        <f>ROUND(E627*I627,0)</f>
        <v>0</v>
      </c>
      <c r="L627" s="642" t="e">
        <f>K627/12*$B$4</f>
        <v>#VALUE!</v>
      </c>
      <c r="M627" s="642">
        <v>8937</v>
      </c>
      <c r="N627" s="672" t="e">
        <f>M627/L627*100</f>
        <v>#VALUE!</v>
      </c>
      <c r="O627" s="642">
        <f>ROUND(K627/D627,0)</f>
        <v>0</v>
      </c>
      <c r="P627" s="642" t="e">
        <f>M627/$B$4*12/O627</f>
        <v>#VALUE!</v>
      </c>
      <c r="Q627" s="357"/>
      <c r="R627" s="357"/>
      <c r="S627" s="357"/>
      <c r="T627" s="357"/>
      <c r="U627" s="357"/>
      <c r="V627" s="357"/>
      <c r="W627" s="357"/>
      <c r="X627" s="357">
        <f t="shared" si="194"/>
        <v>0</v>
      </c>
      <c r="Y627" s="357"/>
      <c r="Z627" s="357"/>
      <c r="AA627" s="357"/>
      <c r="AB627" s="357"/>
      <c r="AC627" s="357"/>
      <c r="AD627" s="357"/>
      <c r="AE627" s="180"/>
      <c r="AF627" s="357"/>
      <c r="AG627" s="619"/>
      <c r="AH627" s="1852"/>
    </row>
    <row r="628" spans="1:34" x14ac:dyDescent="0.25">
      <c r="B628" s="942" t="s">
        <v>178</v>
      </c>
      <c r="C628" s="943"/>
      <c r="D628" s="944">
        <v>240</v>
      </c>
      <c r="E628" s="945">
        <f>SUM(E627:E627)</f>
        <v>0</v>
      </c>
      <c r="F628" s="759" t="e">
        <f>SUM(F627:F627)</f>
        <v>#VALUE!</v>
      </c>
      <c r="G628" s="759">
        <f>SUM(G627:G627)</f>
        <v>3948</v>
      </c>
      <c r="H628" s="639" t="e">
        <f>G628/F628*100</f>
        <v>#VALUE!</v>
      </c>
      <c r="I628" s="829">
        <f>I627</f>
        <v>0</v>
      </c>
      <c r="J628" s="726">
        <f>M628/G628</f>
        <v>2.2636778115501519</v>
      </c>
      <c r="K628" s="759">
        <f>SUM(K627:K627)</f>
        <v>0</v>
      </c>
      <c r="L628" s="759" t="e">
        <f>SUM(L627:L627)</f>
        <v>#VALUE!</v>
      </c>
      <c r="M628" s="759">
        <f>SUM(M627:M627)</f>
        <v>8937</v>
      </c>
      <c r="N628" s="630" t="e">
        <f>M628/L628*100</f>
        <v>#VALUE!</v>
      </c>
      <c r="O628" s="759">
        <f>SUM(O627:O627)</f>
        <v>0</v>
      </c>
      <c r="P628" s="630" t="e">
        <f>M628/$B$4*12/O628</f>
        <v>#VALUE!</v>
      </c>
      <c r="Q628" s="360"/>
      <c r="R628" s="360"/>
      <c r="S628" s="360"/>
      <c r="T628" s="360"/>
      <c r="U628" s="360"/>
      <c r="V628" s="360"/>
      <c r="W628" s="360"/>
      <c r="X628" s="360">
        <f t="shared" si="194"/>
        <v>0</v>
      </c>
      <c r="Y628" s="360"/>
      <c r="Z628" s="360"/>
      <c r="AA628" s="360"/>
      <c r="AB628" s="360"/>
      <c r="AC628" s="360"/>
      <c r="AD628" s="360"/>
      <c r="AE628" s="759"/>
      <c r="AF628" s="360"/>
      <c r="AG628" s="619"/>
      <c r="AH628" s="1852"/>
    </row>
    <row r="629" spans="1:34" ht="30" thickBot="1" x14ac:dyDescent="0.3">
      <c r="B629" s="796" t="s">
        <v>198</v>
      </c>
      <c r="C629" s="796"/>
      <c r="D629" s="796"/>
      <c r="E629" s="32">
        <f>E628</f>
        <v>0</v>
      </c>
      <c r="F629" s="715" t="e">
        <f>F628</f>
        <v>#VALUE!</v>
      </c>
      <c r="G629" s="6">
        <f>G628</f>
        <v>3948</v>
      </c>
      <c r="H629" s="6" t="e">
        <f>G629/F629*100</f>
        <v>#VALUE!</v>
      </c>
      <c r="I629" s="7">
        <f>I628</f>
        <v>0</v>
      </c>
      <c r="J629" s="317">
        <f>J628</f>
        <v>2.2636778115501519</v>
      </c>
      <c r="K629" s="715">
        <f>K628</f>
        <v>0</v>
      </c>
      <c r="L629" s="6" t="e">
        <f>L628</f>
        <v>#VALUE!</v>
      </c>
      <c r="M629" s="6">
        <f>M628</f>
        <v>8937</v>
      </c>
      <c r="N629" s="225" t="e">
        <f>M629/L629*100</f>
        <v>#VALUE!</v>
      </c>
      <c r="O629" s="225">
        <f>O628</f>
        <v>0</v>
      </c>
      <c r="P629" s="717" t="e">
        <f>P628</f>
        <v>#VALUE!</v>
      </c>
      <c r="Q629" s="356"/>
      <c r="R629" s="356"/>
      <c r="S629" s="356"/>
      <c r="T629" s="356"/>
      <c r="U629" s="356"/>
      <c r="V629" s="356"/>
      <c r="W629" s="1947" t="e">
        <f>Q629/12*$B$4+(R629-Q629)/11*5+(S629-R629)/10*4+(T629-S629)/9*3+(U629-T629)/8*2+(V629-U629)/7*1</f>
        <v>#VALUE!</v>
      </c>
      <c r="X629" s="356">
        <f t="shared" si="194"/>
        <v>162923.35709</v>
      </c>
      <c r="Y629" s="356"/>
      <c r="Z629" s="356"/>
      <c r="AA629" s="356" t="e">
        <f>X629-W629</f>
        <v>#VALUE!</v>
      </c>
      <c r="AB629" s="356">
        <v>-33.698869999999999</v>
      </c>
      <c r="AC629" s="356">
        <v>-159.28793999999999</v>
      </c>
      <c r="AD629" s="356">
        <v>162764.06915</v>
      </c>
      <c r="AE629" s="6"/>
      <c r="AF629" s="356"/>
      <c r="AG629" s="619"/>
      <c r="AH629" s="1852"/>
    </row>
    <row r="630" spans="1:34" ht="16.5" thickBot="1" x14ac:dyDescent="0.3">
      <c r="B630" s="704" t="s">
        <v>282</v>
      </c>
      <c r="C630" s="704"/>
      <c r="D630" s="211"/>
      <c r="E630" s="301"/>
      <c r="F630" s="708"/>
      <c r="G630" s="749"/>
      <c r="H630" s="749"/>
      <c r="I630" s="806"/>
      <c r="J630" s="806"/>
      <c r="K630" s="808"/>
      <c r="L630" s="887"/>
      <c r="M630" s="887">
        <f>SUM(M607,M624,M629)</f>
        <v>8961</v>
      </c>
      <c r="N630" s="887"/>
      <c r="O630" s="887"/>
      <c r="P630" s="808"/>
      <c r="Q630" s="364">
        <f t="shared" ref="Q630:W630" si="195">SUM(Q607,Q624,Q629)</f>
        <v>0</v>
      </c>
      <c r="R630" s="364">
        <f t="shared" si="195"/>
        <v>0</v>
      </c>
      <c r="S630" s="364">
        <f t="shared" si="195"/>
        <v>0</v>
      </c>
      <c r="T630" s="364">
        <f t="shared" si="195"/>
        <v>0</v>
      </c>
      <c r="U630" s="364">
        <f t="shared" si="195"/>
        <v>0</v>
      </c>
      <c r="V630" s="364">
        <f t="shared" ref="V630" si="196">SUM(V607,V624,V629)</f>
        <v>0</v>
      </c>
      <c r="W630" s="364" t="e">
        <f t="shared" si="195"/>
        <v>#VALUE!</v>
      </c>
      <c r="X630" s="214">
        <f t="shared" ref="X630:AD630" si="197">SUM(X607,X624,X629)</f>
        <v>163273.02861000001</v>
      </c>
      <c r="Y630" s="364">
        <f t="shared" si="197"/>
        <v>0</v>
      </c>
      <c r="Z630" s="364">
        <f t="shared" si="197"/>
        <v>0</v>
      </c>
      <c r="AA630" s="364" t="e">
        <f t="shared" si="197"/>
        <v>#VALUE!</v>
      </c>
      <c r="AB630" s="364">
        <f t="shared" si="197"/>
        <v>-33.698869999999999</v>
      </c>
      <c r="AC630" s="364">
        <f t="shared" si="197"/>
        <v>-159.28793999999999</v>
      </c>
      <c r="AD630" s="214">
        <f t="shared" si="197"/>
        <v>163113.74067</v>
      </c>
      <c r="AE630" s="749"/>
      <c r="AF630" s="364"/>
      <c r="AG630" s="619"/>
      <c r="AH630" s="1852"/>
    </row>
    <row r="631" spans="1:34" x14ac:dyDescent="0.25">
      <c r="B631" s="191"/>
      <c r="C631" s="946"/>
      <c r="D631" s="191"/>
      <c r="E631" s="299"/>
      <c r="F631" s="542"/>
      <c r="G631" s="648"/>
      <c r="H631" s="648"/>
      <c r="I631" s="323"/>
      <c r="J631" s="323"/>
      <c r="K631" s="672"/>
      <c r="L631" s="642"/>
      <c r="M631" s="642"/>
      <c r="N631" s="642"/>
      <c r="O631" s="642"/>
      <c r="P631" s="642"/>
      <c r="Q631" s="357"/>
      <c r="R631" s="357"/>
      <c r="S631" s="357"/>
      <c r="T631" s="357"/>
      <c r="U631" s="357"/>
      <c r="V631" s="357"/>
      <c r="W631" s="357"/>
      <c r="X631" s="357">
        <f t="shared" si="194"/>
        <v>0</v>
      </c>
      <c r="Y631" s="357"/>
      <c r="Z631" s="357"/>
      <c r="AA631" s="357"/>
      <c r="AB631" s="357"/>
      <c r="AC631" s="357"/>
      <c r="AD631" s="357"/>
      <c r="AE631" s="648"/>
      <c r="AF631" s="357"/>
      <c r="AG631" s="619"/>
      <c r="AH631" s="1852"/>
    </row>
    <row r="632" spans="1:34" ht="57.75" x14ac:dyDescent="0.25">
      <c r="B632" s="1677" t="s">
        <v>363</v>
      </c>
      <c r="C632" s="1962"/>
      <c r="D632" s="947"/>
      <c r="E632" s="299"/>
      <c r="F632" s="542"/>
      <c r="G632" s="648"/>
      <c r="H632" s="648"/>
      <c r="I632" s="323"/>
      <c r="J632" s="323"/>
      <c r="K632" s="672"/>
      <c r="L632" s="642"/>
      <c r="M632" s="642"/>
      <c r="N632" s="642"/>
      <c r="O632" s="642"/>
      <c r="P632" s="642"/>
      <c r="Q632" s="358"/>
      <c r="R632" s="358"/>
      <c r="S632" s="358"/>
      <c r="T632" s="358"/>
      <c r="U632" s="358"/>
      <c r="V632" s="358"/>
      <c r="W632" s="358"/>
      <c r="X632" s="358">
        <f t="shared" si="194"/>
        <v>0</v>
      </c>
      <c r="Y632" s="358"/>
      <c r="Z632" s="358"/>
      <c r="AA632" s="358"/>
      <c r="AB632" s="358"/>
      <c r="AC632" s="358"/>
      <c r="AD632" s="358"/>
      <c r="AE632" s="648"/>
      <c r="AF632" s="358"/>
      <c r="AG632" s="619"/>
      <c r="AH632" s="1852"/>
    </row>
    <row r="633" spans="1:34" ht="15.75" x14ac:dyDescent="0.25">
      <c r="B633" s="948" t="s">
        <v>133</v>
      </c>
      <c r="C633" s="949"/>
      <c r="D633" s="191"/>
      <c r="E633" s="282">
        <f>SUM(E634:E640)</f>
        <v>0</v>
      </c>
      <c r="F633" s="818" t="e">
        <f>SUM(F634:F640)</f>
        <v>#VALUE!</v>
      </c>
      <c r="G633" s="181">
        <f>SUM(G634:G640)</f>
        <v>361</v>
      </c>
      <c r="H633" s="181" t="e">
        <f>G633/F633*100</f>
        <v>#VALUE!</v>
      </c>
      <c r="I633" s="950"/>
      <c r="J633" s="950"/>
      <c r="K633" s="922"/>
      <c r="L633" s="923"/>
      <c r="M633" s="923"/>
      <c r="N633" s="923"/>
      <c r="O633" s="923"/>
      <c r="P633" s="923"/>
      <c r="Q633" s="357"/>
      <c r="R633" s="357"/>
      <c r="S633" s="357"/>
      <c r="T633" s="357"/>
      <c r="U633" s="357"/>
      <c r="V633" s="357"/>
      <c r="W633" s="357" t="e">
        <f>Q633/12*$B$4+(R633-Q633)/11*5+(S633-R633)/10*4+(T633-S633)/9*3+(U633-T633)/8*2+(V633-U633)/7*1</f>
        <v>#VALUE!</v>
      </c>
      <c r="X633" s="357">
        <f t="shared" si="194"/>
        <v>23.629950000000001</v>
      </c>
      <c r="Y633" s="357">
        <f>SUM(Y634:Y640)</f>
        <v>0</v>
      </c>
      <c r="Z633" s="634">
        <v>60.061879999999995</v>
      </c>
      <c r="AA633" s="357" t="e">
        <f>X633-W633</f>
        <v>#VALUE!</v>
      </c>
      <c r="AB633" s="634">
        <v>-0.32267000000000001</v>
      </c>
      <c r="AC633" s="357"/>
      <c r="AD633" s="634">
        <v>83.691829999999996</v>
      </c>
      <c r="AE633" s="181"/>
      <c r="AF633" s="357"/>
      <c r="AG633" s="619"/>
      <c r="AH633" s="1852"/>
    </row>
    <row r="634" spans="1:34" x14ac:dyDescent="0.25">
      <c r="B634" s="1411" t="s">
        <v>115</v>
      </c>
      <c r="C634" s="821"/>
      <c r="D634" s="191"/>
      <c r="E634" s="633"/>
      <c r="F634" s="243" t="e">
        <f>ROUND(E634/12*$B$4,0)</f>
        <v>#VALUE!</v>
      </c>
      <c r="G634" s="177">
        <v>22</v>
      </c>
      <c r="H634" s="177" t="e">
        <f>G634/F634*100</f>
        <v>#VALUE!</v>
      </c>
      <c r="I634" s="679"/>
      <c r="J634" s="679"/>
      <c r="K634" s="672"/>
      <c r="L634" s="642"/>
      <c r="M634" s="642"/>
      <c r="N634" s="207"/>
      <c r="O634" s="207"/>
      <c r="P634" s="207"/>
      <c r="Q634" s="358"/>
      <c r="R634" s="358"/>
      <c r="S634" s="358"/>
      <c r="T634" s="358"/>
      <c r="U634" s="358"/>
      <c r="V634" s="358"/>
      <c r="W634" s="358"/>
      <c r="X634" s="358">
        <f t="shared" si="194"/>
        <v>0</v>
      </c>
      <c r="Y634" s="358"/>
      <c r="Z634" s="358"/>
      <c r="AA634" s="358"/>
      <c r="AB634" s="358"/>
      <c r="AC634" s="358"/>
      <c r="AD634" s="358"/>
      <c r="AE634" s="177"/>
      <c r="AF634" s="358"/>
      <c r="AG634" s="619"/>
      <c r="AH634" s="1852"/>
    </row>
    <row r="635" spans="1:34" x14ac:dyDescent="0.25">
      <c r="B635" s="1411" t="s">
        <v>458</v>
      </c>
      <c r="C635" s="821"/>
      <c r="D635" s="191"/>
      <c r="E635" s="633"/>
      <c r="F635" s="243"/>
      <c r="G635" s="177">
        <v>292</v>
      </c>
      <c r="H635" s="177"/>
      <c r="I635" s="679"/>
      <c r="J635" s="679"/>
      <c r="K635" s="672"/>
      <c r="L635" s="642"/>
      <c r="M635" s="642"/>
      <c r="N635" s="207"/>
      <c r="O635" s="207"/>
      <c r="P635" s="207"/>
      <c r="Q635" s="358"/>
      <c r="R635" s="358"/>
      <c r="S635" s="358"/>
      <c r="T635" s="358"/>
      <c r="U635" s="358"/>
      <c r="V635" s="358"/>
      <c r="W635" s="358"/>
      <c r="X635" s="358"/>
      <c r="Y635" s="358"/>
      <c r="Z635" s="358"/>
      <c r="AA635" s="358"/>
      <c r="AB635" s="358"/>
      <c r="AC635" s="358"/>
      <c r="AD635" s="358"/>
      <c r="AE635" s="177"/>
      <c r="AF635" s="358"/>
      <c r="AG635" s="619"/>
      <c r="AH635" s="1852"/>
    </row>
    <row r="636" spans="1:34" ht="45" x14ac:dyDescent="0.25">
      <c r="B636" s="1965" t="s">
        <v>181</v>
      </c>
      <c r="C636" s="821"/>
      <c r="D636" s="191"/>
      <c r="E636" s="633"/>
      <c r="F636" s="243" t="e">
        <f>ROUND(E636/12*$B$4,0)</f>
        <v>#VALUE!</v>
      </c>
      <c r="G636" s="177">
        <v>6</v>
      </c>
      <c r="H636" s="177" t="e">
        <f>G636/F636*100</f>
        <v>#VALUE!</v>
      </c>
      <c r="I636" s="679"/>
      <c r="J636" s="679"/>
      <c r="K636" s="672"/>
      <c r="L636" s="642"/>
      <c r="M636" s="642"/>
      <c r="N636" s="207"/>
      <c r="O636" s="207"/>
      <c r="P636" s="207"/>
      <c r="Q636" s="358"/>
      <c r="R636" s="358"/>
      <c r="S636" s="358"/>
      <c r="T636" s="358"/>
      <c r="U636" s="358"/>
      <c r="V636" s="358"/>
      <c r="W636" s="358"/>
      <c r="X636" s="358">
        <f t="shared" si="194"/>
        <v>0</v>
      </c>
      <c r="Y636" s="358"/>
      <c r="Z636" s="358"/>
      <c r="AA636" s="358"/>
      <c r="AB636" s="358"/>
      <c r="AC636" s="358"/>
      <c r="AD636" s="358"/>
      <c r="AE636" s="177"/>
      <c r="AF636" s="358"/>
      <c r="AG636" s="619"/>
      <c r="AH636" s="1852"/>
    </row>
    <row r="637" spans="1:34" ht="45" x14ac:dyDescent="0.25">
      <c r="B637" s="1411" t="s">
        <v>300</v>
      </c>
      <c r="C637" s="429"/>
      <c r="D637" s="629"/>
      <c r="E637" s="633"/>
      <c r="F637" s="177" t="e">
        <f>ROUND(E637/12*$B$4,0)</f>
        <v>#VALUE!</v>
      </c>
      <c r="G637" s="177">
        <v>27</v>
      </c>
      <c r="H637" s="177" t="e">
        <f>G637/F637*100</f>
        <v>#VALUE!</v>
      </c>
      <c r="I637" s="337"/>
      <c r="J637" s="206"/>
      <c r="K637" s="631"/>
      <c r="L637" s="207"/>
      <c r="M637" s="630"/>
      <c r="N637" s="321"/>
      <c r="O637" s="321"/>
      <c r="P637" s="207"/>
      <c r="Q637" s="359"/>
      <c r="R637" s="359"/>
      <c r="S637" s="359"/>
      <c r="T637" s="359"/>
      <c r="U637" s="359"/>
      <c r="V637" s="359"/>
      <c r="W637" s="359"/>
      <c r="X637" s="358">
        <f t="shared" si="194"/>
        <v>0</v>
      </c>
      <c r="Y637" s="359"/>
      <c r="Z637" s="359"/>
      <c r="AA637" s="358"/>
      <c r="AB637" s="359"/>
      <c r="AC637" s="359"/>
      <c r="AD637" s="359"/>
      <c r="AE637" s="177"/>
      <c r="AF637" s="359"/>
      <c r="AG637" s="619"/>
      <c r="AH637" s="1852"/>
    </row>
    <row r="638" spans="1:34" ht="45" x14ac:dyDescent="0.25">
      <c r="B638" s="1411" t="s">
        <v>339</v>
      </c>
      <c r="C638" s="951"/>
      <c r="D638" s="193"/>
      <c r="E638" s="633"/>
      <c r="F638" s="177"/>
      <c r="G638" s="177">
        <v>9</v>
      </c>
      <c r="H638" s="177"/>
      <c r="I638" s="206"/>
      <c r="J638" s="337"/>
      <c r="K638" s="207"/>
      <c r="L638" s="207"/>
      <c r="M638" s="207"/>
      <c r="N638" s="321"/>
      <c r="O638" s="321"/>
      <c r="P638" s="630"/>
      <c r="Q638" s="359"/>
      <c r="R638" s="359"/>
      <c r="S638" s="359"/>
      <c r="T638" s="359"/>
      <c r="U638" s="359"/>
      <c r="V638" s="359"/>
      <c r="W638" s="359"/>
      <c r="X638" s="358"/>
      <c r="Y638" s="359"/>
      <c r="Z638" s="359"/>
      <c r="AA638" s="359"/>
      <c r="AB638" s="900"/>
      <c r="AC638" s="359"/>
      <c r="AD638" s="359"/>
      <c r="AE638" s="177"/>
      <c r="AF638" s="359"/>
      <c r="AG638" s="619"/>
      <c r="AH638" s="1852"/>
    </row>
    <row r="639" spans="1:34" x14ac:dyDescent="0.25">
      <c r="B639" s="1960" t="s">
        <v>119</v>
      </c>
      <c r="C639" s="429"/>
      <c r="D639" s="635"/>
      <c r="E639" s="633"/>
      <c r="F639" s="244" t="e">
        <f>ROUND(E639/12*$B$4,0)</f>
        <v>#VALUE!</v>
      </c>
      <c r="G639" s="177">
        <v>5</v>
      </c>
      <c r="H639" s="177" t="e">
        <f>G639/F639*100</f>
        <v>#VALUE!</v>
      </c>
      <c r="I639" s="636"/>
      <c r="J639" s="636"/>
      <c r="K639" s="321"/>
      <c r="L639" s="630"/>
      <c r="M639" s="321"/>
      <c r="N639" s="321"/>
      <c r="O639" s="207"/>
      <c r="P639" s="207"/>
      <c r="Q639" s="359"/>
      <c r="R639" s="359"/>
      <c r="S639" s="359"/>
      <c r="T639" s="359"/>
      <c r="U639" s="359"/>
      <c r="V639" s="359"/>
      <c r="W639" s="358"/>
      <c r="X639" s="360"/>
      <c r="Y639" s="359"/>
      <c r="Z639" s="359"/>
      <c r="AA639" s="359"/>
      <c r="AB639" s="900"/>
      <c r="AC639" s="359"/>
      <c r="AD639" s="358"/>
      <c r="AE639" s="177"/>
      <c r="AF639" s="358"/>
      <c r="AG639" s="619"/>
      <c r="AH639" s="1852"/>
    </row>
    <row r="640" spans="1:34" x14ac:dyDescent="0.25">
      <c r="B640" s="1960" t="s">
        <v>33</v>
      </c>
      <c r="C640" s="429"/>
      <c r="D640" s="193"/>
      <c r="E640" s="257"/>
      <c r="F640" s="177" t="e">
        <f>ROUND(E640/12*$B$4,0)</f>
        <v>#VALUE!</v>
      </c>
      <c r="G640" s="177"/>
      <c r="H640" s="639" t="e">
        <f>G640/F640*100</f>
        <v>#VALUE!</v>
      </c>
      <c r="I640" s="636"/>
      <c r="J640" s="636"/>
      <c r="K640" s="321"/>
      <c r="L640" s="321"/>
      <c r="M640" s="321"/>
      <c r="N640" s="321"/>
      <c r="O640" s="630"/>
      <c r="P640" s="321"/>
      <c r="Q640" s="359"/>
      <c r="R640" s="359"/>
      <c r="S640" s="359"/>
      <c r="T640" s="359"/>
      <c r="U640" s="359"/>
      <c r="V640" s="359"/>
      <c r="W640" s="358"/>
      <c r="X640" s="358"/>
      <c r="Y640" s="358"/>
      <c r="Z640" s="358"/>
      <c r="AA640" s="358"/>
      <c r="AB640" s="463"/>
      <c r="AC640" s="359"/>
      <c r="AD640" s="360"/>
      <c r="AE640" s="177"/>
      <c r="AF640" s="360"/>
      <c r="AG640" s="619"/>
      <c r="AH640" s="1852"/>
    </row>
    <row r="641" spans="1:34" x14ac:dyDescent="0.25">
      <c r="B641" s="952" t="s">
        <v>135</v>
      </c>
      <c r="C641" s="953"/>
      <c r="D641" s="954"/>
      <c r="E641" s="904"/>
      <c r="F641" s="955"/>
      <c r="G641" s="36"/>
      <c r="H641" s="36"/>
      <c r="I641" s="841"/>
      <c r="J641" s="841"/>
      <c r="K641" s="956"/>
      <c r="L641" s="717"/>
      <c r="M641" s="717"/>
      <c r="N641" s="717"/>
      <c r="O641" s="717"/>
      <c r="P641" s="717"/>
      <c r="Q641" s="356">
        <f t="shared" ref="Q641:AC641" si="198">Q633</f>
        <v>0</v>
      </c>
      <c r="R641" s="356">
        <f t="shared" ref="R641:S641" si="199">R633</f>
        <v>0</v>
      </c>
      <c r="S641" s="356">
        <f t="shared" si="199"/>
        <v>0</v>
      </c>
      <c r="T641" s="356">
        <f t="shared" ref="T641:U641" si="200">T633</f>
        <v>0</v>
      </c>
      <c r="U641" s="356">
        <f t="shared" si="200"/>
        <v>0</v>
      </c>
      <c r="V641" s="356">
        <f t="shared" ref="V641" si="201">V633</f>
        <v>0</v>
      </c>
      <c r="W641" s="356" t="e">
        <f t="shared" si="198"/>
        <v>#VALUE!</v>
      </c>
      <c r="X641" s="356">
        <f t="shared" si="198"/>
        <v>23.629950000000001</v>
      </c>
      <c r="Y641" s="356">
        <f t="shared" si="198"/>
        <v>0</v>
      </c>
      <c r="Z641" s="356">
        <f t="shared" si="198"/>
        <v>60.061879999999995</v>
      </c>
      <c r="AA641" s="356" t="e">
        <f t="shared" si="198"/>
        <v>#VALUE!</v>
      </c>
      <c r="AB641" s="356">
        <f t="shared" si="198"/>
        <v>-0.32267000000000001</v>
      </c>
      <c r="AC641" s="356">
        <f t="shared" si="198"/>
        <v>0</v>
      </c>
      <c r="AD641" s="356">
        <f>AD633</f>
        <v>83.691829999999996</v>
      </c>
      <c r="AE641" s="36"/>
      <c r="AF641" s="356"/>
      <c r="AG641" s="619"/>
      <c r="AH641" s="1852"/>
    </row>
    <row r="642" spans="1:34" x14ac:dyDescent="0.25">
      <c r="B642" s="1966" t="s">
        <v>29</v>
      </c>
      <c r="C642" s="1967"/>
      <c r="D642" s="191"/>
      <c r="E642" s="713"/>
      <c r="F642" s="244"/>
      <c r="G642" s="639"/>
      <c r="H642" s="639"/>
      <c r="I642" s="337"/>
      <c r="J642" s="679"/>
      <c r="K642" s="631"/>
      <c r="L642" s="642"/>
      <c r="M642" s="630"/>
      <c r="N642" s="630"/>
      <c r="O642" s="630"/>
      <c r="P642" s="630"/>
      <c r="Q642" s="360"/>
      <c r="R642" s="360"/>
      <c r="S642" s="360"/>
      <c r="T642" s="360"/>
      <c r="U642" s="360"/>
      <c r="V642" s="360"/>
      <c r="W642" s="360"/>
      <c r="X642" s="360">
        <f>AD642-AC642-Z642</f>
        <v>0</v>
      </c>
      <c r="Y642" s="360"/>
      <c r="Z642" s="360"/>
      <c r="AA642" s="360"/>
      <c r="AB642" s="360"/>
      <c r="AC642" s="360"/>
      <c r="AD642" s="360"/>
      <c r="AE642" s="639"/>
      <c r="AF642" s="360"/>
      <c r="AG642" s="619"/>
      <c r="AH642" s="1852"/>
    </row>
    <row r="643" spans="1:34" ht="21" customHeight="1" x14ac:dyDescent="0.25">
      <c r="B643" s="1968" t="s">
        <v>16</v>
      </c>
      <c r="C643" s="1969"/>
      <c r="D643" s="629"/>
      <c r="E643" s="257"/>
      <c r="F643" s="957"/>
      <c r="G643" s="183"/>
      <c r="H643" s="183"/>
      <c r="I643" s="206"/>
      <c r="J643" s="337"/>
      <c r="K643" s="321"/>
      <c r="L643" s="630"/>
      <c r="M643" s="321"/>
      <c r="N643" s="321"/>
      <c r="O643" s="321"/>
      <c r="P643" s="321"/>
      <c r="Q643" s="359"/>
      <c r="R643" s="359"/>
      <c r="S643" s="359"/>
      <c r="T643" s="359"/>
      <c r="U643" s="359"/>
      <c r="V643" s="359"/>
      <c r="W643" s="359"/>
      <c r="X643" s="359">
        <f>AD643-AC643-Z643</f>
        <v>0</v>
      </c>
      <c r="Y643" s="359"/>
      <c r="Z643" s="359"/>
      <c r="AA643" s="359"/>
      <c r="AB643" s="359"/>
      <c r="AC643" s="359"/>
      <c r="AD643" s="359"/>
      <c r="AE643" s="183"/>
      <c r="AF643" s="359"/>
      <c r="AG643" s="619"/>
      <c r="AH643" s="1852"/>
    </row>
    <row r="644" spans="1:34" x14ac:dyDescent="0.25">
      <c r="B644" s="1970" t="s">
        <v>250</v>
      </c>
      <c r="C644" s="1971"/>
      <c r="D644" s="635">
        <v>240</v>
      </c>
      <c r="E644" s="713"/>
      <c r="F644" s="957" t="e">
        <f>ROUND(E644/12*$B$4,0)</f>
        <v>#VALUE!</v>
      </c>
      <c r="G644" s="183"/>
      <c r="H644" s="183" t="e">
        <f>G644/F644*100</f>
        <v>#VALUE!</v>
      </c>
      <c r="I644" s="337"/>
      <c r="J644" s="206" t="e">
        <f>M644/G644</f>
        <v>#DIV/0!</v>
      </c>
      <c r="K644" s="321">
        <f>ROUND(E644*I644,0)</f>
        <v>0</v>
      </c>
      <c r="L644" s="207" t="e">
        <f>K644/12*$B$4</f>
        <v>#VALUE!</v>
      </c>
      <c r="M644" s="321"/>
      <c r="N644" s="321" t="e">
        <f>M644/L644*100</f>
        <v>#VALUE!</v>
      </c>
      <c r="O644" s="321">
        <f>ROUND(K644/D644,0)</f>
        <v>0</v>
      </c>
      <c r="P644" s="321" t="e">
        <f>M644/$B$4*12/O644</f>
        <v>#VALUE!</v>
      </c>
      <c r="Q644" s="359"/>
      <c r="R644" s="359"/>
      <c r="S644" s="359"/>
      <c r="T644" s="359"/>
      <c r="U644" s="359"/>
      <c r="V644" s="359"/>
      <c r="W644" s="359"/>
      <c r="X644" s="359">
        <f>AD644-AC644-Z644</f>
        <v>0</v>
      </c>
      <c r="Y644" s="359"/>
      <c r="Z644" s="359"/>
      <c r="AA644" s="359"/>
      <c r="AB644" s="359"/>
      <c r="AC644" s="359"/>
      <c r="AD644" s="359"/>
      <c r="AE644" s="183"/>
      <c r="AF644" s="359"/>
      <c r="AG644" s="619"/>
      <c r="AH644" s="1852"/>
    </row>
    <row r="645" spans="1:34" x14ac:dyDescent="0.25">
      <c r="B645" s="958" t="s">
        <v>178</v>
      </c>
      <c r="C645" s="959"/>
      <c r="D645" s="635"/>
      <c r="E645" s="441">
        <f t="shared" ref="E645:G646" si="202">SUM(E644)</f>
        <v>0</v>
      </c>
      <c r="F645" s="740" t="e">
        <f t="shared" si="202"/>
        <v>#VALUE!</v>
      </c>
      <c r="G645" s="221">
        <f t="shared" si="202"/>
        <v>0</v>
      </c>
      <c r="H645" s="221" t="e">
        <f>G645/F645*100</f>
        <v>#VALUE!</v>
      </c>
      <c r="I645" s="664">
        <f>I644</f>
        <v>0</v>
      </c>
      <c r="J645" s="726" t="e">
        <f>M645/G645</f>
        <v>#DIV/0!</v>
      </c>
      <c r="K645" s="721">
        <f>SUM(K644)</f>
        <v>0</v>
      </c>
      <c r="L645" s="690" t="e">
        <f>SUM(L644)</f>
        <v>#VALUE!</v>
      </c>
      <c r="M645" s="721">
        <f>M644</f>
        <v>0</v>
      </c>
      <c r="N645" s="721" t="e">
        <f>SUM(N644)</f>
        <v>#VALUE!</v>
      </c>
      <c r="O645" s="721">
        <f>SUM(O644)</f>
        <v>0</v>
      </c>
      <c r="P645" s="721" t="e">
        <f>SUM(P644)</f>
        <v>#VALUE!</v>
      </c>
      <c r="Q645" s="359"/>
      <c r="R645" s="359"/>
      <c r="S645" s="359"/>
      <c r="T645" s="359"/>
      <c r="U645" s="359"/>
      <c r="V645" s="359"/>
      <c r="W645" s="359"/>
      <c r="X645" s="359">
        <f>AD645-AC645-Z645</f>
        <v>0</v>
      </c>
      <c r="Y645" s="359"/>
      <c r="Z645" s="359"/>
      <c r="AA645" s="359"/>
      <c r="AB645" s="359"/>
      <c r="AC645" s="359"/>
      <c r="AD645" s="359"/>
      <c r="AE645" s="221"/>
      <c r="AF645" s="359"/>
      <c r="AG645" s="619"/>
      <c r="AH645" s="1852"/>
    </row>
    <row r="646" spans="1:34" ht="30" thickBot="1" x14ac:dyDescent="0.3">
      <c r="B646" s="960" t="s">
        <v>198</v>
      </c>
      <c r="C646" s="960"/>
      <c r="D646" s="961"/>
      <c r="E646" s="909">
        <f t="shared" si="202"/>
        <v>0</v>
      </c>
      <c r="F646" s="338" t="e">
        <f t="shared" si="202"/>
        <v>#VALUE!</v>
      </c>
      <c r="G646" s="338">
        <f t="shared" si="202"/>
        <v>0</v>
      </c>
      <c r="H646" s="338" t="e">
        <f t="shared" ref="H646:P646" si="203">SUM(H645)</f>
        <v>#VALUE!</v>
      </c>
      <c r="I646" s="503">
        <f t="shared" si="203"/>
        <v>0</v>
      </c>
      <c r="J646" s="503" t="e">
        <f t="shared" si="203"/>
        <v>#DIV/0!</v>
      </c>
      <c r="K646" s="338">
        <f t="shared" si="203"/>
        <v>0</v>
      </c>
      <c r="L646" s="338" t="e">
        <f t="shared" si="203"/>
        <v>#VALUE!</v>
      </c>
      <c r="M646" s="338">
        <f>M645</f>
        <v>0</v>
      </c>
      <c r="N646" s="962" t="e">
        <f t="shared" si="203"/>
        <v>#VALUE!</v>
      </c>
      <c r="O646" s="962">
        <f t="shared" si="203"/>
        <v>0</v>
      </c>
      <c r="P646" s="962" t="e">
        <f t="shared" si="203"/>
        <v>#VALUE!</v>
      </c>
      <c r="Q646" s="356"/>
      <c r="R646" s="356"/>
      <c r="S646" s="356"/>
      <c r="T646" s="356"/>
      <c r="U646" s="356"/>
      <c r="V646" s="356"/>
      <c r="W646" s="1947" t="e">
        <f>Q646/12*$B$4+(R646-Q646)/11*5+(S646-R646)/10*4+(T646-S646)/9*3+(U646-T646)/8*2+(V646-U646)/7*1</f>
        <v>#VALUE!</v>
      </c>
      <c r="X646" s="356">
        <f>AD646-AC646-Z646</f>
        <v>0</v>
      </c>
      <c r="Y646" s="356"/>
      <c r="Z646" s="356"/>
      <c r="AA646" s="356" t="e">
        <f>X646-W646</f>
        <v>#VALUE!</v>
      </c>
      <c r="AB646" s="356"/>
      <c r="AC646" s="356"/>
      <c r="AD646" s="356"/>
      <c r="AE646" s="338"/>
      <c r="AF646" s="356"/>
      <c r="AG646" s="619"/>
      <c r="AH646" s="1852"/>
    </row>
    <row r="647" spans="1:34" ht="16.5" thickBot="1" x14ac:dyDescent="0.3">
      <c r="B647" s="704" t="s">
        <v>282</v>
      </c>
      <c r="C647" s="704"/>
      <c r="D647" s="211"/>
      <c r="E647" s="301"/>
      <c r="F647" s="708"/>
      <c r="G647" s="749"/>
      <c r="H647" s="749"/>
      <c r="I647" s="806"/>
      <c r="J647" s="806"/>
      <c r="K647" s="963"/>
      <c r="L647" s="964"/>
      <c r="M647" s="964"/>
      <c r="N647" s="964"/>
      <c r="O647" s="964"/>
      <c r="P647" s="964"/>
      <c r="Q647" s="364">
        <f t="shared" ref="Q647:AB647" si="204">Q633+Q646</f>
        <v>0</v>
      </c>
      <c r="R647" s="364">
        <f t="shared" ref="R647:S647" si="205">R633+R646</f>
        <v>0</v>
      </c>
      <c r="S647" s="364">
        <f t="shared" si="205"/>
        <v>0</v>
      </c>
      <c r="T647" s="364">
        <f t="shared" ref="T647:U647" si="206">T633+T646</f>
        <v>0</v>
      </c>
      <c r="U647" s="364">
        <f t="shared" si="206"/>
        <v>0</v>
      </c>
      <c r="V647" s="364">
        <f t="shared" ref="V647" si="207">V633+V646</f>
        <v>0</v>
      </c>
      <c r="W647" s="364" t="e">
        <f t="shared" si="204"/>
        <v>#VALUE!</v>
      </c>
      <c r="X647" s="364">
        <f>X633+X646</f>
        <v>23.629950000000001</v>
      </c>
      <c r="Y647" s="364">
        <f t="shared" si="204"/>
        <v>0</v>
      </c>
      <c r="Z647" s="364">
        <f t="shared" si="204"/>
        <v>60.061879999999995</v>
      </c>
      <c r="AA647" s="364" t="e">
        <f t="shared" si="204"/>
        <v>#VALUE!</v>
      </c>
      <c r="AB647" s="214">
        <f t="shared" si="204"/>
        <v>-0.32267000000000001</v>
      </c>
      <c r="AC647" s="364">
        <f>AC633+AC646</f>
        <v>0</v>
      </c>
      <c r="AD647" s="214">
        <f>AD633+AD646</f>
        <v>83.691829999999996</v>
      </c>
      <c r="AE647" s="749"/>
      <c r="AF647" s="364"/>
      <c r="AG647" s="619"/>
      <c r="AH647" s="1852"/>
    </row>
    <row r="648" spans="1:34" x14ac:dyDescent="0.25">
      <c r="B648" s="191"/>
      <c r="C648" s="946"/>
      <c r="D648" s="191"/>
      <c r="E648" s="299"/>
      <c r="F648" s="542"/>
      <c r="G648" s="648"/>
      <c r="H648" s="648"/>
      <c r="I648" s="323"/>
      <c r="J648" s="323"/>
      <c r="K648" s="672"/>
      <c r="L648" s="642"/>
      <c r="M648" s="642"/>
      <c r="N648" s="642"/>
      <c r="O648" s="642"/>
      <c r="P648" s="642"/>
      <c r="Q648" s="357"/>
      <c r="R648" s="357"/>
      <c r="S648" s="357"/>
      <c r="T648" s="357"/>
      <c r="U648" s="357"/>
      <c r="V648" s="357"/>
      <c r="W648" s="357"/>
      <c r="X648" s="357">
        <f>AD648-AC648-Z648</f>
        <v>0</v>
      </c>
      <c r="Y648" s="357"/>
      <c r="Z648" s="357"/>
      <c r="AA648" s="357"/>
      <c r="AB648" s="357"/>
      <c r="AC648" s="357"/>
      <c r="AD648" s="357"/>
      <c r="AE648" s="648"/>
      <c r="AF648" s="357"/>
      <c r="AG648" s="619"/>
      <c r="AH648" s="1852"/>
    </row>
    <row r="649" spans="1:34" s="4" customFormat="1" ht="43.5" x14ac:dyDescent="0.25">
      <c r="A649" s="1413"/>
      <c r="B649" s="1677" t="s">
        <v>364</v>
      </c>
      <c r="C649" s="1677"/>
      <c r="D649" s="714"/>
      <c r="E649" s="262"/>
      <c r="F649" s="965"/>
      <c r="G649" s="230"/>
      <c r="H649" s="230"/>
      <c r="I649" s="568"/>
      <c r="J649" s="568"/>
      <c r="K649" s="966"/>
      <c r="L649" s="967"/>
      <c r="M649" s="967"/>
      <c r="N649" s="967"/>
      <c r="O649" s="967"/>
      <c r="P649" s="967"/>
      <c r="Q649" s="358"/>
      <c r="R649" s="358"/>
      <c r="S649" s="358"/>
      <c r="T649" s="358"/>
      <c r="U649" s="358"/>
      <c r="V649" s="358"/>
      <c r="W649" s="358"/>
      <c r="X649" s="358">
        <f>AD649-AC649-Z649</f>
        <v>0</v>
      </c>
      <c r="Y649" s="358"/>
      <c r="Z649" s="358"/>
      <c r="AA649" s="358"/>
      <c r="AB649" s="358"/>
      <c r="AC649" s="358"/>
      <c r="AD649" s="358"/>
      <c r="AE649" s="230"/>
      <c r="AF649" s="358"/>
      <c r="AG649" s="619"/>
      <c r="AH649" s="1852"/>
    </row>
    <row r="650" spans="1:34" s="4" customFormat="1" x14ac:dyDescent="0.25">
      <c r="A650" s="1413"/>
      <c r="B650" s="626" t="s">
        <v>5</v>
      </c>
      <c r="C650" s="627"/>
      <c r="D650" s="626"/>
      <c r="E650" s="262"/>
      <c r="F650" s="965"/>
      <c r="G650" s="230"/>
      <c r="H650" s="230"/>
      <c r="I650" s="568"/>
      <c r="J650" s="568"/>
      <c r="K650" s="966"/>
      <c r="L650" s="967"/>
      <c r="M650" s="967"/>
      <c r="N650" s="967"/>
      <c r="O650" s="967"/>
      <c r="P650" s="967"/>
      <c r="Q650" s="358"/>
      <c r="R650" s="358"/>
      <c r="S650" s="358"/>
      <c r="T650" s="358"/>
      <c r="U650" s="358"/>
      <c r="V650" s="358"/>
      <c r="W650" s="358"/>
      <c r="X650" s="358">
        <f>AD650-AC650-Z650</f>
        <v>0</v>
      </c>
      <c r="Y650" s="358"/>
      <c r="Z650" s="358"/>
      <c r="AA650" s="358"/>
      <c r="AB650" s="358"/>
      <c r="AC650" s="358"/>
      <c r="AD650" s="358"/>
      <c r="AE650" s="230"/>
      <c r="AF650" s="358"/>
      <c r="AG650" s="619"/>
      <c r="AH650" s="1852"/>
    </row>
    <row r="651" spans="1:34" x14ac:dyDescent="0.25">
      <c r="B651" s="193" t="s">
        <v>27</v>
      </c>
      <c r="C651" s="430" t="s">
        <v>260</v>
      </c>
      <c r="D651" s="178">
        <v>340</v>
      </c>
      <c r="E651" s="207"/>
      <c r="F651" s="243" t="e">
        <f>E651/12*$B$4</f>
        <v>#VALUE!</v>
      </c>
      <c r="G651" s="177"/>
      <c r="H651" s="177"/>
      <c r="I651" s="1972"/>
      <c r="J651" s="206" t="e">
        <f t="shared" ref="J651:J665" si="208">M651/G651</f>
        <v>#DIV/0!</v>
      </c>
      <c r="K651" s="676">
        <f t="shared" ref="K651:K664" si="209">ROUND(E651*I651,0)</f>
        <v>0</v>
      </c>
      <c r="L651" s="207" t="e">
        <f t="shared" ref="L651:L664" si="210">ROUND(K651/12*$B$4,0)</f>
        <v>#VALUE!</v>
      </c>
      <c r="M651" s="207"/>
      <c r="N651" s="207" t="e">
        <f t="shared" ref="N651:N665" si="211">M651/L651*100</f>
        <v>#VALUE!</v>
      </c>
      <c r="O651" s="968">
        <f t="shared" ref="O651:O664" si="212">ROUND(K651/D651,0)</f>
        <v>0</v>
      </c>
      <c r="P651" s="207" t="e">
        <f t="shared" ref="P651:P665" si="213">M651/$B$4*12/O651</f>
        <v>#VALUE!</v>
      </c>
      <c r="Q651" s="358"/>
      <c r="R651" s="358"/>
      <c r="S651" s="358"/>
      <c r="T651" s="358"/>
      <c r="U651" s="358"/>
      <c r="V651" s="358"/>
      <c r="W651" s="358"/>
      <c r="X651" s="358">
        <f>AD651-AC651-Z651</f>
        <v>0</v>
      </c>
      <c r="Y651" s="358"/>
      <c r="Z651" s="358"/>
      <c r="AA651" s="358"/>
      <c r="AB651" s="358"/>
      <c r="AC651" s="358"/>
      <c r="AD651" s="358"/>
      <c r="AE651" s="177"/>
      <c r="AF651" s="358"/>
      <c r="AG651" s="619"/>
      <c r="AH651" s="1852"/>
    </row>
    <row r="652" spans="1:34" x14ac:dyDescent="0.25">
      <c r="B652" s="193" t="s">
        <v>24</v>
      </c>
      <c r="C652" s="430" t="s">
        <v>260</v>
      </c>
      <c r="D652" s="178">
        <v>340</v>
      </c>
      <c r="E652" s="207"/>
      <c r="F652" s="243" t="e">
        <f>E652/12*$B$4</f>
        <v>#VALUE!</v>
      </c>
      <c r="G652" s="177"/>
      <c r="H652" s="177"/>
      <c r="I652" s="1972"/>
      <c r="J652" s="206" t="e">
        <f t="shared" si="208"/>
        <v>#DIV/0!</v>
      </c>
      <c r="K652" s="676">
        <f t="shared" si="209"/>
        <v>0</v>
      </c>
      <c r="L652" s="207" t="e">
        <f t="shared" si="210"/>
        <v>#VALUE!</v>
      </c>
      <c r="M652" s="207"/>
      <c r="N652" s="207" t="e">
        <f t="shared" si="211"/>
        <v>#VALUE!</v>
      </c>
      <c r="O652" s="968">
        <f t="shared" si="212"/>
        <v>0</v>
      </c>
      <c r="P652" s="207" t="e">
        <f t="shared" si="213"/>
        <v>#VALUE!</v>
      </c>
      <c r="Q652" s="358"/>
      <c r="R652" s="358"/>
      <c r="S652" s="358"/>
      <c r="T652" s="358"/>
      <c r="U652" s="358"/>
      <c r="V652" s="358"/>
      <c r="W652" s="358"/>
      <c r="X652" s="358"/>
      <c r="Y652" s="358"/>
      <c r="Z652" s="358"/>
      <c r="AA652" s="358"/>
      <c r="AB652" s="358"/>
      <c r="AC652" s="358"/>
      <c r="AD652" s="358"/>
      <c r="AE652" s="177"/>
      <c r="AF652" s="358"/>
      <c r="AG652" s="619"/>
      <c r="AH652" s="1852"/>
    </row>
    <row r="653" spans="1:34" x14ac:dyDescent="0.25">
      <c r="B653" s="193" t="s">
        <v>163</v>
      </c>
      <c r="C653" s="430" t="s">
        <v>260</v>
      </c>
      <c r="D653" s="178">
        <v>340</v>
      </c>
      <c r="E653" s="207"/>
      <c r="F653" s="243" t="e">
        <f>E653/12*$B$4</f>
        <v>#VALUE!</v>
      </c>
      <c r="G653" s="177"/>
      <c r="H653" s="177"/>
      <c r="I653" s="1972"/>
      <c r="J653" s="206" t="e">
        <f t="shared" si="208"/>
        <v>#DIV/0!</v>
      </c>
      <c r="K653" s="676">
        <f t="shared" si="209"/>
        <v>0</v>
      </c>
      <c r="L653" s="207" t="e">
        <f t="shared" si="210"/>
        <v>#VALUE!</v>
      </c>
      <c r="M653" s="207"/>
      <c r="N653" s="207" t="e">
        <f t="shared" si="211"/>
        <v>#VALUE!</v>
      </c>
      <c r="O653" s="968">
        <f t="shared" si="212"/>
        <v>0</v>
      </c>
      <c r="P653" s="207" t="e">
        <f t="shared" si="213"/>
        <v>#VALUE!</v>
      </c>
      <c r="Q653" s="358"/>
      <c r="R653" s="358"/>
      <c r="S653" s="358"/>
      <c r="T653" s="358"/>
      <c r="U653" s="358"/>
      <c r="V653" s="358"/>
      <c r="W653" s="358"/>
      <c r="X653" s="358">
        <f t="shared" ref="X653:X662" si="214">AD653-AC653-Z653</f>
        <v>0</v>
      </c>
      <c r="Y653" s="358"/>
      <c r="Z653" s="358"/>
      <c r="AA653" s="358"/>
      <c r="AB653" s="358"/>
      <c r="AC653" s="358"/>
      <c r="AD653" s="358"/>
      <c r="AE653" s="177"/>
      <c r="AF653" s="358"/>
      <c r="AG653" s="619"/>
      <c r="AH653" s="1852"/>
    </row>
    <row r="654" spans="1:34" x14ac:dyDescent="0.25">
      <c r="B654" s="193" t="s">
        <v>174</v>
      </c>
      <c r="C654" s="430" t="s">
        <v>260</v>
      </c>
      <c r="D654" s="178">
        <v>340</v>
      </c>
      <c r="E654" s="207"/>
      <c r="F654" s="243" t="e">
        <f>E654/12*$B$4</f>
        <v>#VALUE!</v>
      </c>
      <c r="G654" s="177"/>
      <c r="H654" s="177"/>
      <c r="I654" s="1972"/>
      <c r="J654" s="206" t="e">
        <f t="shared" si="208"/>
        <v>#DIV/0!</v>
      </c>
      <c r="K654" s="676">
        <f t="shared" si="209"/>
        <v>0</v>
      </c>
      <c r="L654" s="207" t="e">
        <f t="shared" si="210"/>
        <v>#VALUE!</v>
      </c>
      <c r="M654" s="207"/>
      <c r="N654" s="207" t="e">
        <f t="shared" si="211"/>
        <v>#VALUE!</v>
      </c>
      <c r="O654" s="968">
        <f t="shared" si="212"/>
        <v>0</v>
      </c>
      <c r="P654" s="207" t="e">
        <f t="shared" si="213"/>
        <v>#VALUE!</v>
      </c>
      <c r="Q654" s="358"/>
      <c r="R654" s="358"/>
      <c r="S654" s="358"/>
      <c r="T654" s="358"/>
      <c r="U654" s="358"/>
      <c r="V654" s="358"/>
      <c r="W654" s="358"/>
      <c r="X654" s="358">
        <f t="shared" si="214"/>
        <v>0</v>
      </c>
      <c r="Y654" s="358"/>
      <c r="Z654" s="358"/>
      <c r="AA654" s="358"/>
      <c r="AB654" s="358"/>
      <c r="AC654" s="358"/>
      <c r="AD654" s="358"/>
      <c r="AE654" s="177"/>
      <c r="AF654" s="358"/>
      <c r="AG654" s="619"/>
      <c r="AH654" s="1852"/>
    </row>
    <row r="655" spans="1:34" x14ac:dyDescent="0.25">
      <c r="B655" s="193" t="s">
        <v>23</v>
      </c>
      <c r="C655" s="430" t="s">
        <v>260</v>
      </c>
      <c r="D655" s="178">
        <v>310</v>
      </c>
      <c r="E655" s="207"/>
      <c r="F655" s="243">
        <f>E655</f>
        <v>0</v>
      </c>
      <c r="G655" s="177"/>
      <c r="H655" s="177"/>
      <c r="I655" s="1972"/>
      <c r="J655" s="206" t="e">
        <f t="shared" si="208"/>
        <v>#DIV/0!</v>
      </c>
      <c r="K655" s="676">
        <f t="shared" si="209"/>
        <v>0</v>
      </c>
      <c r="L655" s="207" t="e">
        <f t="shared" si="210"/>
        <v>#VALUE!</v>
      </c>
      <c r="M655" s="207"/>
      <c r="N655" s="207" t="e">
        <f t="shared" si="211"/>
        <v>#VALUE!</v>
      </c>
      <c r="O655" s="968">
        <f t="shared" si="212"/>
        <v>0</v>
      </c>
      <c r="P655" s="207" t="e">
        <f t="shared" si="213"/>
        <v>#VALUE!</v>
      </c>
      <c r="Q655" s="358"/>
      <c r="R655" s="358"/>
      <c r="S655" s="358"/>
      <c r="T655" s="358"/>
      <c r="U655" s="358"/>
      <c r="V655" s="358"/>
      <c r="W655" s="358"/>
      <c r="X655" s="358"/>
      <c r="Y655" s="358"/>
      <c r="Z655" s="358"/>
      <c r="AA655" s="358"/>
      <c r="AB655" s="358"/>
      <c r="AC655" s="358"/>
      <c r="AD655" s="358"/>
      <c r="AE655" s="177"/>
      <c r="AF655" s="358"/>
      <c r="AG655" s="619"/>
      <c r="AH655" s="1852"/>
    </row>
    <row r="656" spans="1:34" x14ac:dyDescent="0.25">
      <c r="B656" s="193" t="s">
        <v>8</v>
      </c>
      <c r="C656" s="430" t="s">
        <v>260</v>
      </c>
      <c r="D656" s="178">
        <v>340</v>
      </c>
      <c r="E656" s="207"/>
      <c r="F656" s="243" t="e">
        <f t="shared" ref="F656:F664" si="215">E656/12*$B$4</f>
        <v>#VALUE!</v>
      </c>
      <c r="G656" s="177"/>
      <c r="H656" s="177"/>
      <c r="I656" s="1972"/>
      <c r="J656" s="206" t="e">
        <f t="shared" si="208"/>
        <v>#DIV/0!</v>
      </c>
      <c r="K656" s="676">
        <f t="shared" si="209"/>
        <v>0</v>
      </c>
      <c r="L656" s="207" t="e">
        <f t="shared" si="210"/>
        <v>#VALUE!</v>
      </c>
      <c r="M656" s="207"/>
      <c r="N656" s="207" t="e">
        <f t="shared" si="211"/>
        <v>#VALUE!</v>
      </c>
      <c r="O656" s="968">
        <f t="shared" si="212"/>
        <v>0</v>
      </c>
      <c r="P656" s="207" t="e">
        <f t="shared" si="213"/>
        <v>#VALUE!</v>
      </c>
      <c r="Q656" s="358"/>
      <c r="R656" s="358"/>
      <c r="S656" s="358"/>
      <c r="T656" s="358"/>
      <c r="U656" s="358"/>
      <c r="V656" s="358"/>
      <c r="W656" s="358"/>
      <c r="X656" s="358">
        <f t="shared" si="214"/>
        <v>0</v>
      </c>
      <c r="Y656" s="358"/>
      <c r="Z656" s="358"/>
      <c r="AA656" s="358"/>
      <c r="AB656" s="358"/>
      <c r="AC656" s="358"/>
      <c r="AD656" s="358"/>
      <c r="AE656" s="177"/>
      <c r="AF656" s="358"/>
      <c r="AG656" s="619"/>
      <c r="AH656" s="1852"/>
    </row>
    <row r="657" spans="1:34" x14ac:dyDescent="0.25">
      <c r="B657" s="193" t="s">
        <v>9</v>
      </c>
      <c r="C657" s="430" t="s">
        <v>260</v>
      </c>
      <c r="D657" s="178">
        <v>340</v>
      </c>
      <c r="E657" s="207"/>
      <c r="F657" s="243" t="e">
        <f t="shared" si="215"/>
        <v>#VALUE!</v>
      </c>
      <c r="G657" s="177"/>
      <c r="H657" s="177"/>
      <c r="I657" s="1972"/>
      <c r="J657" s="206" t="e">
        <f t="shared" si="208"/>
        <v>#DIV/0!</v>
      </c>
      <c r="K657" s="676">
        <f t="shared" si="209"/>
        <v>0</v>
      </c>
      <c r="L657" s="207" t="e">
        <f t="shared" si="210"/>
        <v>#VALUE!</v>
      </c>
      <c r="M657" s="207"/>
      <c r="N657" s="207" t="e">
        <f t="shared" si="211"/>
        <v>#VALUE!</v>
      </c>
      <c r="O657" s="968">
        <f t="shared" si="212"/>
        <v>0</v>
      </c>
      <c r="P657" s="207" t="e">
        <f t="shared" si="213"/>
        <v>#VALUE!</v>
      </c>
      <c r="Q657" s="358"/>
      <c r="R657" s="358"/>
      <c r="S657" s="358"/>
      <c r="T657" s="358"/>
      <c r="U657" s="358"/>
      <c r="V657" s="358"/>
      <c r="W657" s="358"/>
      <c r="X657" s="358">
        <f t="shared" si="214"/>
        <v>0</v>
      </c>
      <c r="Y657" s="358"/>
      <c r="Z657" s="358"/>
      <c r="AA657" s="358"/>
      <c r="AB657" s="358"/>
      <c r="AC657" s="358"/>
      <c r="AD657" s="358"/>
      <c r="AE657" s="177"/>
      <c r="AF657" s="358"/>
      <c r="AG657" s="619"/>
      <c r="AH657" s="1852"/>
    </row>
    <row r="658" spans="1:34" x14ac:dyDescent="0.25">
      <c r="B658" s="193" t="s">
        <v>126</v>
      </c>
      <c r="C658" s="430" t="s">
        <v>260</v>
      </c>
      <c r="D658" s="178">
        <v>340</v>
      </c>
      <c r="E658" s="207"/>
      <c r="F658" s="243" t="e">
        <f t="shared" si="215"/>
        <v>#VALUE!</v>
      </c>
      <c r="G658" s="177"/>
      <c r="H658" s="177"/>
      <c r="I658" s="1972"/>
      <c r="J658" s="206" t="e">
        <f t="shared" si="208"/>
        <v>#DIV/0!</v>
      </c>
      <c r="K658" s="676">
        <f t="shared" si="209"/>
        <v>0</v>
      </c>
      <c r="L658" s="207" t="e">
        <f t="shared" si="210"/>
        <v>#VALUE!</v>
      </c>
      <c r="M658" s="207"/>
      <c r="N658" s="207" t="e">
        <f t="shared" si="211"/>
        <v>#VALUE!</v>
      </c>
      <c r="O658" s="968">
        <f t="shared" si="212"/>
        <v>0</v>
      </c>
      <c r="P658" s="207" t="e">
        <f t="shared" si="213"/>
        <v>#VALUE!</v>
      </c>
      <c r="Q658" s="358"/>
      <c r="R658" s="358"/>
      <c r="S658" s="358"/>
      <c r="T658" s="358"/>
      <c r="U658" s="358"/>
      <c r="V658" s="358"/>
      <c r="W658" s="358"/>
      <c r="X658" s="358">
        <f t="shared" si="214"/>
        <v>0</v>
      </c>
      <c r="Y658" s="358"/>
      <c r="Z658" s="358"/>
      <c r="AA658" s="358"/>
      <c r="AB658" s="358"/>
      <c r="AC658" s="358"/>
      <c r="AD658" s="358"/>
      <c r="AE658" s="177"/>
      <c r="AF658" s="358"/>
      <c r="AG658" s="619"/>
      <c r="AH658" s="1852"/>
    </row>
    <row r="659" spans="1:34" x14ac:dyDescent="0.25">
      <c r="B659" s="193" t="s">
        <v>273</v>
      </c>
      <c r="C659" s="430" t="s">
        <v>260</v>
      </c>
      <c r="D659" s="178">
        <v>340</v>
      </c>
      <c r="E659" s="207"/>
      <c r="F659" s="243" t="e">
        <f t="shared" si="215"/>
        <v>#VALUE!</v>
      </c>
      <c r="G659" s="177"/>
      <c r="H659" s="177"/>
      <c r="I659" s="1972"/>
      <c r="J659" s="206" t="e">
        <f t="shared" si="208"/>
        <v>#DIV/0!</v>
      </c>
      <c r="K659" s="676">
        <f t="shared" si="209"/>
        <v>0</v>
      </c>
      <c r="L659" s="207" t="e">
        <f t="shared" si="210"/>
        <v>#VALUE!</v>
      </c>
      <c r="M659" s="207"/>
      <c r="N659" s="207" t="e">
        <f t="shared" si="211"/>
        <v>#VALUE!</v>
      </c>
      <c r="O659" s="968">
        <f t="shared" si="212"/>
        <v>0</v>
      </c>
      <c r="P659" s="207" t="e">
        <f t="shared" si="213"/>
        <v>#VALUE!</v>
      </c>
      <c r="Q659" s="358"/>
      <c r="R659" s="358"/>
      <c r="S659" s="358"/>
      <c r="T659" s="358"/>
      <c r="U659" s="358"/>
      <c r="V659" s="358"/>
      <c r="W659" s="358"/>
      <c r="X659" s="358">
        <f t="shared" si="214"/>
        <v>0</v>
      </c>
      <c r="Y659" s="358"/>
      <c r="Z659" s="358"/>
      <c r="AA659" s="358"/>
      <c r="AB659" s="358"/>
      <c r="AC659" s="358"/>
      <c r="AD659" s="358"/>
      <c r="AE659" s="177"/>
      <c r="AF659" s="358"/>
      <c r="AG659" s="619"/>
      <c r="AH659" s="1852"/>
    </row>
    <row r="660" spans="1:34" x14ac:dyDescent="0.25">
      <c r="B660" s="193" t="s">
        <v>15</v>
      </c>
      <c r="C660" s="430" t="s">
        <v>260</v>
      </c>
      <c r="D660" s="178">
        <v>340</v>
      </c>
      <c r="E660" s="207"/>
      <c r="F660" s="243" t="e">
        <f t="shared" si="215"/>
        <v>#VALUE!</v>
      </c>
      <c r="G660" s="177"/>
      <c r="H660" s="177"/>
      <c r="I660" s="1972"/>
      <c r="J660" s="206" t="e">
        <f t="shared" si="208"/>
        <v>#DIV/0!</v>
      </c>
      <c r="K660" s="676">
        <f t="shared" si="209"/>
        <v>0</v>
      </c>
      <c r="L660" s="207" t="e">
        <f t="shared" si="210"/>
        <v>#VALUE!</v>
      </c>
      <c r="M660" s="207"/>
      <c r="N660" s="207" t="e">
        <f t="shared" si="211"/>
        <v>#VALUE!</v>
      </c>
      <c r="O660" s="968">
        <f t="shared" si="212"/>
        <v>0</v>
      </c>
      <c r="P660" s="207" t="e">
        <f t="shared" si="213"/>
        <v>#VALUE!</v>
      </c>
      <c r="Q660" s="358"/>
      <c r="R660" s="358"/>
      <c r="S660" s="358"/>
      <c r="T660" s="358"/>
      <c r="U660" s="358"/>
      <c r="V660" s="358"/>
      <c r="W660" s="358"/>
      <c r="X660" s="358">
        <f t="shared" si="214"/>
        <v>0</v>
      </c>
      <c r="Y660" s="358"/>
      <c r="Z660" s="358"/>
      <c r="AA660" s="358"/>
      <c r="AB660" s="358"/>
      <c r="AC660" s="358"/>
      <c r="AD660" s="358"/>
      <c r="AE660" s="177"/>
      <c r="AF660" s="358"/>
      <c r="AG660" s="619"/>
      <c r="AH660" s="1852"/>
    </row>
    <row r="661" spans="1:34" x14ac:dyDescent="0.25">
      <c r="B661" s="193" t="s">
        <v>10</v>
      </c>
      <c r="C661" s="430" t="s">
        <v>260</v>
      </c>
      <c r="D661" s="178">
        <v>340</v>
      </c>
      <c r="E661" s="207"/>
      <c r="F661" s="243" t="e">
        <f t="shared" si="215"/>
        <v>#VALUE!</v>
      </c>
      <c r="G661" s="177"/>
      <c r="H661" s="177"/>
      <c r="I661" s="1972"/>
      <c r="J661" s="206" t="e">
        <f t="shared" si="208"/>
        <v>#DIV/0!</v>
      </c>
      <c r="K661" s="676">
        <f t="shared" si="209"/>
        <v>0</v>
      </c>
      <c r="L661" s="207" t="e">
        <f t="shared" si="210"/>
        <v>#VALUE!</v>
      </c>
      <c r="M661" s="207"/>
      <c r="N661" s="207" t="e">
        <f t="shared" si="211"/>
        <v>#VALUE!</v>
      </c>
      <c r="O661" s="968">
        <f t="shared" si="212"/>
        <v>0</v>
      </c>
      <c r="P661" s="207" t="e">
        <f t="shared" si="213"/>
        <v>#VALUE!</v>
      </c>
      <c r="Q661" s="358"/>
      <c r="R661" s="358"/>
      <c r="S661" s="358"/>
      <c r="T661" s="358"/>
      <c r="U661" s="358"/>
      <c r="V661" s="358"/>
      <c r="W661" s="358"/>
      <c r="X661" s="358">
        <f t="shared" si="214"/>
        <v>0</v>
      </c>
      <c r="Y661" s="358"/>
      <c r="Z661" s="358"/>
      <c r="AA661" s="358"/>
      <c r="AB661" s="358"/>
      <c r="AC661" s="358"/>
      <c r="AD661" s="358"/>
      <c r="AE661" s="177"/>
      <c r="AF661" s="358"/>
      <c r="AG661" s="619"/>
      <c r="AH661" s="1852"/>
    </row>
    <row r="662" spans="1:34" s="199" customFormat="1" x14ac:dyDescent="0.25">
      <c r="A662" s="1413"/>
      <c r="B662" s="193" t="s">
        <v>64</v>
      </c>
      <c r="C662" s="430" t="s">
        <v>260</v>
      </c>
      <c r="D662" s="178">
        <v>340</v>
      </c>
      <c r="E662" s="207"/>
      <c r="F662" s="177" t="e">
        <f t="shared" si="215"/>
        <v>#VALUE!</v>
      </c>
      <c r="G662" s="177"/>
      <c r="H662" s="177"/>
      <c r="I662" s="1972"/>
      <c r="J662" s="636" t="e">
        <f t="shared" si="208"/>
        <v>#DIV/0!</v>
      </c>
      <c r="K662" s="637">
        <f t="shared" si="209"/>
        <v>0</v>
      </c>
      <c r="L662" s="321" t="e">
        <f t="shared" si="210"/>
        <v>#VALUE!</v>
      </c>
      <c r="M662" s="321"/>
      <c r="N662" s="321" t="e">
        <f t="shared" si="211"/>
        <v>#VALUE!</v>
      </c>
      <c r="O662" s="969">
        <f t="shared" si="212"/>
        <v>0</v>
      </c>
      <c r="P662" s="321" t="e">
        <f t="shared" si="213"/>
        <v>#VALUE!</v>
      </c>
      <c r="Q662" s="359"/>
      <c r="R662" s="359"/>
      <c r="S662" s="359"/>
      <c r="T662" s="359"/>
      <c r="U662" s="359"/>
      <c r="V662" s="359"/>
      <c r="W662" s="359"/>
      <c r="X662" s="359">
        <f t="shared" si="214"/>
        <v>0</v>
      </c>
      <c r="Y662" s="359"/>
      <c r="Z662" s="359"/>
      <c r="AA662" s="359"/>
      <c r="AB662" s="359"/>
      <c r="AC662" s="358"/>
      <c r="AD662" s="358"/>
      <c r="AE662" s="177"/>
      <c r="AF662" s="358"/>
      <c r="AG662" s="619"/>
      <c r="AH662" s="1852"/>
    </row>
    <row r="663" spans="1:34" s="199" customFormat="1" x14ac:dyDescent="0.25">
      <c r="A663" s="1413"/>
      <c r="B663" s="193" t="s">
        <v>19</v>
      </c>
      <c r="C663" s="430" t="s">
        <v>260</v>
      </c>
      <c r="D663" s="178">
        <v>340</v>
      </c>
      <c r="E663" s="207"/>
      <c r="F663" s="244" t="e">
        <f t="shared" si="215"/>
        <v>#VALUE!</v>
      </c>
      <c r="G663" s="177"/>
      <c r="H663" s="177"/>
      <c r="I663" s="1972"/>
      <c r="J663" s="206" t="e">
        <f t="shared" si="208"/>
        <v>#DIV/0!</v>
      </c>
      <c r="K663" s="321">
        <f t="shared" si="209"/>
        <v>0</v>
      </c>
      <c r="L663" s="321" t="e">
        <f t="shared" si="210"/>
        <v>#VALUE!</v>
      </c>
      <c r="M663" s="207"/>
      <c r="N663" s="321" t="e">
        <f t="shared" si="211"/>
        <v>#VALUE!</v>
      </c>
      <c r="O663" s="970">
        <f t="shared" si="212"/>
        <v>0</v>
      </c>
      <c r="P663" s="321" t="e">
        <f t="shared" si="213"/>
        <v>#VALUE!</v>
      </c>
      <c r="Q663" s="358"/>
      <c r="R663" s="358"/>
      <c r="S663" s="358"/>
      <c r="T663" s="358"/>
      <c r="U663" s="358"/>
      <c r="V663" s="358"/>
      <c r="W663" s="359"/>
      <c r="X663" s="358"/>
      <c r="Y663" s="358"/>
      <c r="Z663" s="358"/>
      <c r="AA663" s="358"/>
      <c r="AB663" s="359"/>
      <c r="AC663" s="360"/>
      <c r="AD663" s="358"/>
      <c r="AE663" s="177"/>
      <c r="AF663" s="358"/>
      <c r="AG663" s="619"/>
      <c r="AH663" s="1852"/>
    </row>
    <row r="664" spans="1:34" s="199" customFormat="1" x14ac:dyDescent="0.25">
      <c r="A664" s="1413"/>
      <c r="B664" s="193" t="s">
        <v>6</v>
      </c>
      <c r="C664" s="430" t="s">
        <v>260</v>
      </c>
      <c r="D664" s="178">
        <v>340</v>
      </c>
      <c r="E664" s="207"/>
      <c r="F664" s="182" t="e">
        <f t="shared" si="215"/>
        <v>#VALUE!</v>
      </c>
      <c r="G664" s="639"/>
      <c r="H664" s="639"/>
      <c r="I664" s="1972"/>
      <c r="J664" s="640" t="e">
        <f t="shared" si="208"/>
        <v>#DIV/0!</v>
      </c>
      <c r="K664" s="641">
        <f t="shared" si="209"/>
        <v>0</v>
      </c>
      <c r="L664" s="641" t="e">
        <f t="shared" si="210"/>
        <v>#VALUE!</v>
      </c>
      <c r="M664" s="630"/>
      <c r="N664" s="641" t="e">
        <f t="shared" si="211"/>
        <v>#VALUE!</v>
      </c>
      <c r="O664" s="971">
        <f t="shared" si="212"/>
        <v>0</v>
      </c>
      <c r="P664" s="641" t="e">
        <f t="shared" si="213"/>
        <v>#VALUE!</v>
      </c>
      <c r="Q664" s="360"/>
      <c r="R664" s="360"/>
      <c r="S664" s="360"/>
      <c r="T664" s="360"/>
      <c r="U664" s="360"/>
      <c r="V664" s="360"/>
      <c r="W664" s="365"/>
      <c r="X664" s="365"/>
      <c r="Y664" s="360"/>
      <c r="Z664" s="360"/>
      <c r="AA664" s="360"/>
      <c r="AB664" s="365"/>
      <c r="AC664" s="365"/>
      <c r="AD664" s="360"/>
      <c r="AE664" s="639"/>
      <c r="AF664" s="360"/>
      <c r="AG664" s="619"/>
      <c r="AH664" s="1852"/>
    </row>
    <row r="665" spans="1:34" ht="30" thickBot="1" x14ac:dyDescent="0.3">
      <c r="B665" s="643" t="s">
        <v>7</v>
      </c>
      <c r="C665" s="644"/>
      <c r="D665" s="952"/>
      <c r="E665" s="32">
        <f>SUM(E651:E664)</f>
        <v>0</v>
      </c>
      <c r="F665" s="715" t="e">
        <f>SUM(F651:F664)</f>
        <v>#VALUE!</v>
      </c>
      <c r="G665" s="6">
        <f>SUM(G651:G664)</f>
        <v>0</v>
      </c>
      <c r="H665" s="6"/>
      <c r="I665" s="7">
        <f>IF(E665=0,0,K665/E665)</f>
        <v>0</v>
      </c>
      <c r="J665" s="7" t="e">
        <f t="shared" si="208"/>
        <v>#DIV/0!</v>
      </c>
      <c r="K665" s="972">
        <f>SUM(K651:K664)</f>
        <v>0</v>
      </c>
      <c r="L665" s="973" t="e">
        <f>SUM(L651:L664)</f>
        <v>#VALUE!</v>
      </c>
      <c r="M665" s="973">
        <f>SUM(M651:M664)</f>
        <v>0</v>
      </c>
      <c r="N665" s="645" t="e">
        <f t="shared" si="211"/>
        <v>#VALUE!</v>
      </c>
      <c r="O665" s="225">
        <f>SUM(O651:O664)</f>
        <v>0</v>
      </c>
      <c r="P665" s="645" t="e">
        <f t="shared" si="213"/>
        <v>#VALUE!</v>
      </c>
      <c r="Q665" s="356"/>
      <c r="R665" s="356"/>
      <c r="S665" s="356"/>
      <c r="T665" s="356"/>
      <c r="U665" s="356"/>
      <c r="V665" s="356"/>
      <c r="W665" s="196" t="e">
        <f>Q665/12*$B$4</f>
        <v>#VALUE!</v>
      </c>
      <c r="X665" s="356">
        <f>AD665-AC665-Z665</f>
        <v>0</v>
      </c>
      <c r="Y665" s="356"/>
      <c r="Z665" s="356"/>
      <c r="AA665" s="356" t="e">
        <f>X665-W665</f>
        <v>#VALUE!</v>
      </c>
      <c r="AB665" s="356"/>
      <c r="AC665" s="356"/>
      <c r="AD665" s="356"/>
      <c r="AE665" s="6"/>
      <c r="AF665" s="356"/>
      <c r="AG665" s="619"/>
      <c r="AH665" s="1852"/>
    </row>
    <row r="666" spans="1:34" ht="16.5" thickBot="1" x14ac:dyDescent="0.3">
      <c r="B666" s="704" t="s">
        <v>282</v>
      </c>
      <c r="C666" s="704"/>
      <c r="D666" s="211"/>
      <c r="E666" s="301"/>
      <c r="F666" s="708"/>
      <c r="G666" s="749"/>
      <c r="H666" s="749"/>
      <c r="I666" s="974"/>
      <c r="J666" s="974"/>
      <c r="K666" s="975"/>
      <c r="L666" s="976"/>
      <c r="M666" s="976"/>
      <c r="N666" s="976"/>
      <c r="O666" s="976"/>
      <c r="P666" s="976"/>
      <c r="Q666" s="364">
        <f t="shared" ref="Q666:W666" si="216">Q665</f>
        <v>0</v>
      </c>
      <c r="R666" s="364">
        <f t="shared" ref="R666:S666" si="217">R665</f>
        <v>0</v>
      </c>
      <c r="S666" s="364">
        <f t="shared" si="217"/>
        <v>0</v>
      </c>
      <c r="T666" s="364">
        <f t="shared" ref="T666:U666" si="218">T665</f>
        <v>0</v>
      </c>
      <c r="U666" s="364">
        <f t="shared" si="218"/>
        <v>0</v>
      </c>
      <c r="V666" s="364">
        <f t="shared" ref="V666" si="219">V665</f>
        <v>0</v>
      </c>
      <c r="W666" s="364" t="e">
        <f t="shared" si="216"/>
        <v>#VALUE!</v>
      </c>
      <c r="X666" s="364">
        <f t="shared" ref="X666:AD666" si="220">X665</f>
        <v>0</v>
      </c>
      <c r="Y666" s="364">
        <f t="shared" si="220"/>
        <v>0</v>
      </c>
      <c r="Z666" s="364">
        <f>Z665</f>
        <v>0</v>
      </c>
      <c r="AA666" s="364" t="e">
        <f t="shared" si="220"/>
        <v>#VALUE!</v>
      </c>
      <c r="AB666" s="364">
        <f t="shared" si="220"/>
        <v>0</v>
      </c>
      <c r="AC666" s="364">
        <f t="shared" si="220"/>
        <v>0</v>
      </c>
      <c r="AD666" s="364">
        <f t="shared" si="220"/>
        <v>0</v>
      </c>
      <c r="AE666" s="749"/>
      <c r="AF666" s="364"/>
      <c r="AG666" s="619"/>
      <c r="AH666" s="1852"/>
    </row>
    <row r="667" spans="1:34" x14ac:dyDescent="0.25">
      <c r="B667" s="1411"/>
      <c r="C667" s="428"/>
      <c r="D667" s="977"/>
      <c r="E667" s="1973"/>
      <c r="F667" s="244"/>
      <c r="G667" s="978"/>
      <c r="H667" s="639"/>
      <c r="I667" s="979"/>
      <c r="J667" s="640"/>
      <c r="K667" s="641"/>
      <c r="L667" s="630"/>
      <c r="M667" s="630"/>
      <c r="N667" s="630"/>
      <c r="O667" s="630"/>
      <c r="P667" s="630"/>
      <c r="Q667" s="356"/>
      <c r="R667" s="356"/>
      <c r="S667" s="356"/>
      <c r="T667" s="356"/>
      <c r="U667" s="356"/>
      <c r="V667" s="356"/>
      <c r="W667" s="356"/>
      <c r="X667" s="356"/>
      <c r="Y667" s="356"/>
      <c r="Z667" s="356"/>
      <c r="AA667" s="356"/>
      <c r="AB667" s="356"/>
      <c r="AC667" s="356"/>
      <c r="AD667" s="356"/>
      <c r="AE667" s="978"/>
      <c r="AF667" s="356"/>
      <c r="AG667" s="619"/>
      <c r="AH667" s="1852"/>
    </row>
    <row r="668" spans="1:34" ht="43.5" x14ac:dyDescent="0.25">
      <c r="B668" s="1677" t="s">
        <v>365</v>
      </c>
      <c r="C668" s="1677"/>
      <c r="D668" s="623"/>
      <c r="E668" s="262"/>
      <c r="F668" s="965"/>
      <c r="G668" s="230"/>
      <c r="H668" s="230"/>
      <c r="I668" s="568"/>
      <c r="J668" s="568"/>
      <c r="K668" s="966"/>
      <c r="L668" s="967"/>
      <c r="M668" s="967"/>
      <c r="N668" s="967"/>
      <c r="O668" s="967"/>
      <c r="P668" s="967"/>
      <c r="Q668" s="358"/>
      <c r="R668" s="358"/>
      <c r="S668" s="358"/>
      <c r="T668" s="358"/>
      <c r="U668" s="358"/>
      <c r="V668" s="358"/>
      <c r="W668" s="358"/>
      <c r="X668" s="358">
        <f>AD668-AC668-Z668</f>
        <v>0</v>
      </c>
      <c r="Y668" s="358"/>
      <c r="Z668" s="358"/>
      <c r="AA668" s="358"/>
      <c r="AB668" s="358"/>
      <c r="AC668" s="358"/>
      <c r="AD668" s="358"/>
      <c r="AE668" s="230"/>
      <c r="AF668" s="358"/>
      <c r="AG668" s="619"/>
      <c r="AH668" s="1852"/>
    </row>
    <row r="669" spans="1:34" x14ac:dyDescent="0.25">
      <c r="B669" s="314" t="s">
        <v>196</v>
      </c>
      <c r="C669" s="418"/>
      <c r="D669" s="985"/>
      <c r="E669" s="985"/>
      <c r="F669" s="648"/>
      <c r="G669" s="634"/>
      <c r="H669" s="634"/>
      <c r="I669" s="634"/>
      <c r="J669" s="634"/>
      <c r="K669" s="634"/>
      <c r="L669" s="634"/>
      <c r="M669" s="634"/>
      <c r="N669" s="634"/>
      <c r="O669" s="634"/>
      <c r="P669" s="634"/>
      <c r="Q669" s="357"/>
      <c r="R669" s="357"/>
      <c r="S669" s="357"/>
      <c r="T669" s="357"/>
      <c r="U669" s="357"/>
      <c r="V669" s="357"/>
      <c r="W669" s="196"/>
      <c r="X669" s="357"/>
      <c r="Y669" s="357"/>
      <c r="Z669" s="357"/>
      <c r="AA669" s="357"/>
      <c r="AB669" s="357"/>
      <c r="AC669" s="357"/>
      <c r="AD669" s="357"/>
      <c r="AE669" s="634"/>
      <c r="AF669" s="357"/>
      <c r="AG669" s="619"/>
      <c r="AH669" s="1852"/>
    </row>
    <row r="670" spans="1:34" ht="18.75" customHeight="1" x14ac:dyDescent="0.25">
      <c r="B670" s="453" t="s">
        <v>317</v>
      </c>
      <c r="C670" s="982"/>
      <c r="D670" s="985"/>
      <c r="E670" s="1974">
        <f>E671+E672+E676+E675</f>
        <v>0</v>
      </c>
      <c r="F670" s="1974" t="e">
        <f>F671+F672+F676+F675</f>
        <v>#VALUE!</v>
      </c>
      <c r="G670" s="1974">
        <f>G671+G672+G676+G675</f>
        <v>1766</v>
      </c>
      <c r="H670" s="183" t="e">
        <f>G670/F670*100</f>
        <v>#VALUE!</v>
      </c>
      <c r="I670" s="634"/>
      <c r="J670" s="634"/>
      <c r="K670" s="634"/>
      <c r="L670" s="634"/>
      <c r="M670" s="634"/>
      <c r="N670" s="634"/>
      <c r="O670" s="634"/>
      <c r="P670" s="634"/>
      <c r="Q670" s="357"/>
      <c r="R670" s="357"/>
      <c r="S670" s="357"/>
      <c r="T670" s="357"/>
      <c r="U670" s="357"/>
      <c r="V670" s="357"/>
      <c r="W670" s="196" t="e">
        <f>Q670/12*$B$4+(R670-Q670)/11*5+(S670-R670)/10*4+(T670-S670)/9*3+(U670-T670)/8*2+(V670-U670)/7*1</f>
        <v>#VALUE!</v>
      </c>
      <c r="X670" s="357">
        <f>AD670-AC670-Z670</f>
        <v>1261.84232</v>
      </c>
      <c r="Y670" s="357"/>
      <c r="Z670" s="634">
        <v>-0.72799999999999998</v>
      </c>
      <c r="AA670" s="357">
        <v>620.91787999999997</v>
      </c>
      <c r="AB670" s="634">
        <v>-0.71451999999999993</v>
      </c>
      <c r="AC670" s="357"/>
      <c r="AD670" s="634">
        <v>1261.1143199999999</v>
      </c>
      <c r="AE670" s="1974"/>
      <c r="AF670" s="357"/>
      <c r="AG670" s="619"/>
      <c r="AH670" s="1852"/>
    </row>
    <row r="671" spans="1:34" x14ac:dyDescent="0.25">
      <c r="B671" s="3" t="s">
        <v>308</v>
      </c>
      <c r="C671" s="982"/>
      <c r="D671" s="985"/>
      <c r="E671" s="1973"/>
      <c r="F671" s="648"/>
      <c r="G671" s="634"/>
      <c r="H671" s="183"/>
      <c r="I671" s="634"/>
      <c r="J671" s="634"/>
      <c r="K671" s="634"/>
      <c r="L671" s="634"/>
      <c r="M671" s="634"/>
      <c r="N671" s="634"/>
      <c r="O671" s="634"/>
      <c r="P671" s="634"/>
      <c r="Q671" s="357"/>
      <c r="R671" s="357"/>
      <c r="S671" s="357"/>
      <c r="T671" s="357"/>
      <c r="U671" s="357"/>
      <c r="V671" s="357"/>
      <c r="W671" s="357"/>
      <c r="X671" s="357"/>
      <c r="Y671" s="357"/>
      <c r="Z671" s="357"/>
      <c r="AA671" s="357"/>
      <c r="AB671" s="357"/>
      <c r="AC671" s="357"/>
      <c r="AD671" s="357"/>
      <c r="AE671" s="634"/>
      <c r="AF671" s="357"/>
      <c r="AG671" s="619"/>
      <c r="AH671" s="1852"/>
    </row>
    <row r="672" spans="1:34" ht="30" x14ac:dyDescent="0.25">
      <c r="B672" s="459" t="s">
        <v>487</v>
      </c>
      <c r="C672" s="982"/>
      <c r="D672" s="985"/>
      <c r="E672" s="1973">
        <f>E673+E674</f>
        <v>0</v>
      </c>
      <c r="F672" s="1973" t="e">
        <f>F673+F674</f>
        <v>#VALUE!</v>
      </c>
      <c r="G672" s="1973">
        <f>G673+G674</f>
        <v>1766</v>
      </c>
      <c r="H672" s="183" t="e">
        <f>G672/F672*100</f>
        <v>#VALUE!</v>
      </c>
      <c r="I672" s="634"/>
      <c r="J672" s="634"/>
      <c r="K672" s="634"/>
      <c r="L672" s="634"/>
      <c r="M672" s="634"/>
      <c r="N672" s="634"/>
      <c r="O672" s="634"/>
      <c r="P672" s="634"/>
      <c r="Q672" s="357"/>
      <c r="R672" s="357"/>
      <c r="S672" s="357"/>
      <c r="T672" s="357"/>
      <c r="U672" s="357"/>
      <c r="V672" s="357"/>
      <c r="W672" s="357"/>
      <c r="X672" s="357"/>
      <c r="Y672" s="357"/>
      <c r="Z672" s="357"/>
      <c r="AA672" s="357"/>
      <c r="AB672" s="357"/>
      <c r="AC672" s="357"/>
      <c r="AD672" s="357"/>
      <c r="AE672" s="1973"/>
      <c r="AF672" s="357"/>
      <c r="AG672" s="619"/>
      <c r="AH672" s="1852"/>
    </row>
    <row r="673" spans="2:34" x14ac:dyDescent="0.25">
      <c r="B673" s="3" t="s">
        <v>488</v>
      </c>
      <c r="C673" s="982"/>
      <c r="D673" s="985"/>
      <c r="E673" s="1973"/>
      <c r="F673" s="1973" t="e">
        <f>ROUND(E673/12*$B$4,0)</f>
        <v>#VALUE!</v>
      </c>
      <c r="G673" s="1973">
        <v>1766</v>
      </c>
      <c r="H673" s="183" t="e">
        <f>G673/F673*100</f>
        <v>#VALUE!</v>
      </c>
      <c r="I673" s="634"/>
      <c r="J673" s="634"/>
      <c r="K673" s="634"/>
      <c r="L673" s="634"/>
      <c r="M673" s="634"/>
      <c r="N673" s="634"/>
      <c r="O673" s="634"/>
      <c r="P673" s="634"/>
      <c r="Q673" s="357"/>
      <c r="R673" s="357"/>
      <c r="S673" s="357"/>
      <c r="T673" s="357"/>
      <c r="U673" s="357"/>
      <c r="V673" s="357"/>
      <c r="W673" s="357"/>
      <c r="X673" s="357"/>
      <c r="Y673" s="357"/>
      <c r="Z673" s="357"/>
      <c r="AA673" s="357"/>
      <c r="AB673" s="357"/>
      <c r="AC673" s="357"/>
      <c r="AD673" s="357"/>
      <c r="AE673" s="1973"/>
      <c r="AF673" s="357"/>
      <c r="AG673" s="619"/>
      <c r="AH673" s="1852"/>
    </row>
    <row r="674" spans="2:34" ht="45" x14ac:dyDescent="0.25">
      <c r="B674" s="3" t="s">
        <v>490</v>
      </c>
      <c r="C674" s="982"/>
      <c r="D674" s="985"/>
      <c r="E674" s="1973"/>
      <c r="F674" s="1973">
        <f>E674/6*6</f>
        <v>0</v>
      </c>
      <c r="G674" s="1973"/>
      <c r="H674" s="183"/>
      <c r="I674" s="634"/>
      <c r="J674" s="634"/>
      <c r="K674" s="634"/>
      <c r="L674" s="634"/>
      <c r="M674" s="634"/>
      <c r="N674" s="634"/>
      <c r="O674" s="634"/>
      <c r="P674" s="634"/>
      <c r="Q674" s="357"/>
      <c r="R674" s="357"/>
      <c r="S674" s="357"/>
      <c r="T674" s="357"/>
      <c r="U674" s="357"/>
      <c r="V674" s="357"/>
      <c r="W674" s="357"/>
      <c r="X674" s="357"/>
      <c r="Y674" s="357"/>
      <c r="Z674" s="357"/>
      <c r="AA674" s="357"/>
      <c r="AB674" s="357"/>
      <c r="AC674" s="357"/>
      <c r="AD674" s="357"/>
      <c r="AE674" s="1973"/>
      <c r="AF674" s="357"/>
      <c r="AG674" s="619"/>
      <c r="AH674" s="1852"/>
    </row>
    <row r="675" spans="2:34" ht="60" x14ac:dyDescent="0.25">
      <c r="B675" s="3" t="s">
        <v>491</v>
      </c>
      <c r="C675" s="982"/>
      <c r="D675" s="985"/>
      <c r="E675" s="1973"/>
      <c r="F675" s="648"/>
      <c r="G675" s="1973"/>
      <c r="H675" s="183"/>
      <c r="I675" s="634"/>
      <c r="J675" s="634"/>
      <c r="K675" s="634"/>
      <c r="L675" s="634"/>
      <c r="M675" s="634"/>
      <c r="N675" s="634"/>
      <c r="O675" s="634"/>
      <c r="P675" s="634"/>
      <c r="Q675" s="357"/>
      <c r="R675" s="357"/>
      <c r="S675" s="357"/>
      <c r="T675" s="357"/>
      <c r="U675" s="357"/>
      <c r="V675" s="357"/>
      <c r="W675" s="357"/>
      <c r="X675" s="357"/>
      <c r="Y675" s="357"/>
      <c r="Z675" s="357"/>
      <c r="AA675" s="357"/>
      <c r="AB675" s="357"/>
      <c r="AC675" s="357"/>
      <c r="AD675" s="357"/>
      <c r="AE675" s="1973"/>
      <c r="AF675" s="357"/>
      <c r="AG675" s="619"/>
      <c r="AH675" s="1852"/>
    </row>
    <row r="676" spans="2:34" ht="45" x14ac:dyDescent="0.25">
      <c r="B676" s="460" t="s">
        <v>492</v>
      </c>
      <c r="C676" s="982"/>
      <c r="D676" s="985"/>
      <c r="E676" s="1973"/>
      <c r="F676" s="648"/>
      <c r="G676" s="1973"/>
      <c r="H676" s="183"/>
      <c r="I676" s="634"/>
      <c r="J676" s="634"/>
      <c r="K676" s="634"/>
      <c r="L676" s="634"/>
      <c r="M676" s="634"/>
      <c r="N676" s="634"/>
      <c r="O676" s="634"/>
      <c r="P676" s="634"/>
      <c r="Q676" s="357"/>
      <c r="R676" s="357"/>
      <c r="S676" s="357"/>
      <c r="T676" s="357"/>
      <c r="U676" s="357"/>
      <c r="V676" s="357"/>
      <c r="W676" s="357"/>
      <c r="X676" s="357"/>
      <c r="Y676" s="357"/>
      <c r="Z676" s="357"/>
      <c r="AA676" s="357"/>
      <c r="AB676" s="357"/>
      <c r="AC676" s="357"/>
      <c r="AD676" s="357"/>
      <c r="AE676" s="1973"/>
      <c r="AF676" s="357"/>
      <c r="AG676" s="619"/>
      <c r="AH676" s="1852"/>
    </row>
    <row r="677" spans="2:34" ht="18.75" customHeight="1" x14ac:dyDescent="0.25">
      <c r="B677" s="453" t="s">
        <v>318</v>
      </c>
      <c r="C677" s="982"/>
      <c r="D677" s="985"/>
      <c r="E677" s="1973"/>
      <c r="F677" s="648"/>
      <c r="G677" s="1973"/>
      <c r="H677" s="183"/>
      <c r="I677" s="634"/>
      <c r="J677" s="634"/>
      <c r="K677" s="634"/>
      <c r="L677" s="634"/>
      <c r="M677" s="634"/>
      <c r="N677" s="634"/>
      <c r="O677" s="634"/>
      <c r="P677" s="634"/>
      <c r="Q677" s="357"/>
      <c r="R677" s="357"/>
      <c r="S677" s="357"/>
      <c r="T677" s="357"/>
      <c r="U677" s="357"/>
      <c r="V677" s="357"/>
      <c r="W677" s="357"/>
      <c r="X677" s="357"/>
      <c r="Y677" s="357"/>
      <c r="Z677" s="357"/>
      <c r="AA677" s="357"/>
      <c r="AB677" s="357"/>
      <c r="AC677" s="357"/>
      <c r="AD677" s="357"/>
      <c r="AE677" s="1973"/>
      <c r="AF677" s="357"/>
      <c r="AG677" s="619"/>
      <c r="AH677" s="1852"/>
    </row>
    <row r="678" spans="2:34" ht="29.25" x14ac:dyDescent="0.25">
      <c r="B678" s="453" t="s">
        <v>311</v>
      </c>
      <c r="C678" s="982"/>
      <c r="D678" s="985"/>
      <c r="E678" s="1973"/>
      <c r="F678" s="648"/>
      <c r="G678" s="1973"/>
      <c r="H678" s="183"/>
      <c r="I678" s="634"/>
      <c r="J678" s="634"/>
      <c r="K678" s="634"/>
      <c r="L678" s="634"/>
      <c r="M678" s="634"/>
      <c r="N678" s="634"/>
      <c r="O678" s="634"/>
      <c r="P678" s="634"/>
      <c r="Q678" s="357"/>
      <c r="R678" s="357"/>
      <c r="S678" s="357"/>
      <c r="T678" s="357"/>
      <c r="U678" s="357"/>
      <c r="V678" s="357"/>
      <c r="W678" s="357"/>
      <c r="X678" s="357"/>
      <c r="Y678" s="357"/>
      <c r="Z678" s="357"/>
      <c r="AA678" s="357"/>
      <c r="AB678" s="357"/>
      <c r="AC678" s="357"/>
      <c r="AD678" s="357"/>
      <c r="AE678" s="1973"/>
      <c r="AF678" s="357"/>
      <c r="AG678" s="619"/>
      <c r="AH678" s="1852"/>
    </row>
    <row r="679" spans="2:34" ht="30" x14ac:dyDescent="0.25">
      <c r="B679" s="450" t="s">
        <v>193</v>
      </c>
      <c r="C679" s="982"/>
      <c r="D679" s="985"/>
      <c r="E679" s="1973"/>
      <c r="F679" s="648"/>
      <c r="G679" s="1973"/>
      <c r="H679" s="183"/>
      <c r="I679" s="634"/>
      <c r="J679" s="634"/>
      <c r="K679" s="634"/>
      <c r="L679" s="634"/>
      <c r="M679" s="634"/>
      <c r="N679" s="634"/>
      <c r="O679" s="634"/>
      <c r="P679" s="634"/>
      <c r="Q679" s="357"/>
      <c r="R679" s="357"/>
      <c r="S679" s="357"/>
      <c r="T679" s="357"/>
      <c r="U679" s="357"/>
      <c r="V679" s="357"/>
      <c r="W679" s="357"/>
      <c r="X679" s="357"/>
      <c r="Y679" s="357"/>
      <c r="Z679" s="357"/>
      <c r="AA679" s="357"/>
      <c r="AB679" s="357"/>
      <c r="AC679" s="357"/>
      <c r="AD679" s="357"/>
      <c r="AE679" s="1973"/>
      <c r="AF679" s="357"/>
      <c r="AG679" s="619"/>
      <c r="AH679" s="1852"/>
    </row>
    <row r="680" spans="2:34" ht="57.75" x14ac:dyDescent="0.25">
      <c r="B680" s="453" t="s">
        <v>312</v>
      </c>
      <c r="C680" s="982"/>
      <c r="D680" s="985"/>
      <c r="E680" s="1973"/>
      <c r="F680" s="550"/>
      <c r="G680" s="1973"/>
      <c r="H680" s="183"/>
      <c r="I680" s="196"/>
      <c r="J680" s="196"/>
      <c r="K680" s="196"/>
      <c r="L680" s="196"/>
      <c r="M680" s="196"/>
      <c r="N680" s="196"/>
      <c r="O680" s="196"/>
      <c r="P680" s="196"/>
      <c r="Q680" s="358"/>
      <c r="R680" s="358"/>
      <c r="S680" s="358"/>
      <c r="T680" s="358"/>
      <c r="U680" s="358"/>
      <c r="V680" s="358"/>
      <c r="W680" s="358"/>
      <c r="X680" s="358">
        <f>AD680-AC680-Z680</f>
        <v>0</v>
      </c>
      <c r="Y680" s="358"/>
      <c r="Z680" s="358"/>
      <c r="AA680" s="358"/>
      <c r="AB680" s="358"/>
      <c r="AC680" s="358"/>
      <c r="AD680" s="358"/>
      <c r="AE680" s="1973"/>
      <c r="AF680" s="358"/>
      <c r="AG680" s="619"/>
      <c r="AH680" s="1852"/>
    </row>
    <row r="681" spans="2:34" ht="15.75" x14ac:dyDescent="0.25">
      <c r="B681" s="948" t="s">
        <v>133</v>
      </c>
      <c r="C681" s="982"/>
      <c r="D681" s="985"/>
      <c r="E681" s="300">
        <f>SUM(E682:E704)</f>
        <v>0</v>
      </c>
      <c r="F681" s="456" t="e">
        <f>SUM(F682:F704)</f>
        <v>#VALUE!</v>
      </c>
      <c r="G681" s="456">
        <f>SUM(G682:G704)</f>
        <v>9047</v>
      </c>
      <c r="H681" s="456" t="e">
        <f t="shared" ref="H681:H688" si="221">G681/F681*100</f>
        <v>#VALUE!</v>
      </c>
      <c r="I681" s="241"/>
      <c r="J681" s="241"/>
      <c r="K681" s="986"/>
      <c r="L681" s="986"/>
      <c r="M681" s="986"/>
      <c r="N681" s="207"/>
      <c r="O681" s="986"/>
      <c r="P681" s="987"/>
      <c r="Q681" s="359"/>
      <c r="R681" s="359"/>
      <c r="S681" s="359"/>
      <c r="T681" s="359"/>
      <c r="U681" s="359"/>
      <c r="V681" s="359"/>
      <c r="W681" s="196" t="e">
        <f>Q681/12*$B$4+(R681-Q681)/11*5+(S681-R681)/10*4+(T681-S681)/9*3+(U681-T681)/8*2+(V681-U681)/7*1</f>
        <v>#VALUE!</v>
      </c>
      <c r="X681" s="358">
        <f t="shared" ref="X681" si="222">AD681-AC681-Z681</f>
        <v>6631.6531499999992</v>
      </c>
      <c r="Y681" s="358"/>
      <c r="Z681" s="196">
        <v>6.1319999999999997</v>
      </c>
      <c r="AA681" s="358">
        <v>620.91787999999997</v>
      </c>
      <c r="AB681" s="222">
        <v>-2.0374400000000001</v>
      </c>
      <c r="AC681" s="358"/>
      <c r="AD681" s="358">
        <v>6637.7851499999988</v>
      </c>
      <c r="AE681" s="456"/>
      <c r="AF681" s="358"/>
      <c r="AG681" s="619"/>
      <c r="AH681" s="1852"/>
    </row>
    <row r="682" spans="2:34" ht="30" x14ac:dyDescent="0.25">
      <c r="B682" s="10" t="s">
        <v>117</v>
      </c>
      <c r="C682" s="982"/>
      <c r="D682" s="178"/>
      <c r="E682" s="265"/>
      <c r="F682" s="177" t="e">
        <f t="shared" ref="F682:F705" si="223">ROUND(E682/12*$B$4,0)</f>
        <v>#VALUE!</v>
      </c>
      <c r="G682" s="550">
        <v>776</v>
      </c>
      <c r="H682" s="178" t="e">
        <f t="shared" si="221"/>
        <v>#VALUE!</v>
      </c>
      <c r="I682" s="241"/>
      <c r="J682" s="241"/>
      <c r="K682" s="986"/>
      <c r="L682" s="986"/>
      <c r="M682" s="986"/>
      <c r="N682" s="207"/>
      <c r="O682" s="986"/>
      <c r="P682" s="987"/>
      <c r="Q682" s="359"/>
      <c r="R682" s="359"/>
      <c r="S682" s="359"/>
      <c r="T682" s="359"/>
      <c r="U682" s="359"/>
      <c r="V682" s="359"/>
      <c r="W682" s="359"/>
      <c r="X682" s="359"/>
      <c r="Y682" s="358"/>
      <c r="Z682" s="358"/>
      <c r="AA682" s="358"/>
      <c r="AB682" s="359"/>
      <c r="AC682" s="359"/>
      <c r="AD682" s="358"/>
      <c r="AE682" s="550"/>
      <c r="AF682" s="358"/>
      <c r="AG682" s="619"/>
      <c r="AH682" s="1852"/>
    </row>
    <row r="683" spans="2:34" ht="30" x14ac:dyDescent="0.25">
      <c r="B683" s="10" t="s">
        <v>118</v>
      </c>
      <c r="C683" s="409"/>
      <c r="D683" s="178"/>
      <c r="E683" s="265"/>
      <c r="F683" s="177" t="e">
        <f t="shared" si="223"/>
        <v>#VALUE!</v>
      </c>
      <c r="G683" s="178">
        <v>696</v>
      </c>
      <c r="H683" s="178" t="e">
        <f t="shared" si="221"/>
        <v>#VALUE!</v>
      </c>
      <c r="I683" s="241"/>
      <c r="J683" s="241"/>
      <c r="K683" s="986"/>
      <c r="L683" s="986"/>
      <c r="M683" s="986"/>
      <c r="N683" s="207"/>
      <c r="O683" s="986"/>
      <c r="P683" s="987"/>
      <c r="Q683" s="359"/>
      <c r="R683" s="359"/>
      <c r="S683" s="359"/>
      <c r="T683" s="359"/>
      <c r="U683" s="359"/>
      <c r="V683" s="359"/>
      <c r="W683" s="359"/>
      <c r="X683" s="359"/>
      <c r="Y683" s="358"/>
      <c r="Z683" s="358"/>
      <c r="AA683" s="358"/>
      <c r="AB683" s="359"/>
      <c r="AC683" s="359"/>
      <c r="AD683" s="358"/>
      <c r="AE683" s="178"/>
      <c r="AF683" s="358"/>
      <c r="AG683" s="619"/>
      <c r="AH683" s="1852"/>
    </row>
    <row r="684" spans="2:34" x14ac:dyDescent="0.25">
      <c r="B684" s="10" t="s">
        <v>92</v>
      </c>
      <c r="C684" s="409"/>
      <c r="D684" s="178"/>
      <c r="E684" s="265"/>
      <c r="F684" s="177" t="e">
        <f t="shared" si="223"/>
        <v>#VALUE!</v>
      </c>
      <c r="G684" s="178">
        <v>6</v>
      </c>
      <c r="H684" s="178" t="e">
        <f t="shared" si="221"/>
        <v>#VALUE!</v>
      </c>
      <c r="I684" s="241"/>
      <c r="J684" s="241"/>
      <c r="K684" s="986"/>
      <c r="L684" s="986"/>
      <c r="M684" s="986"/>
      <c r="N684" s="207"/>
      <c r="O684" s="986"/>
      <c r="P684" s="987"/>
      <c r="Q684" s="359"/>
      <c r="R684" s="359"/>
      <c r="S684" s="359"/>
      <c r="T684" s="359"/>
      <c r="U684" s="359"/>
      <c r="V684" s="359"/>
      <c r="W684" s="359"/>
      <c r="X684" s="359"/>
      <c r="Y684" s="358"/>
      <c r="Z684" s="358"/>
      <c r="AA684" s="358"/>
      <c r="AB684" s="359"/>
      <c r="AC684" s="359"/>
      <c r="AD684" s="358"/>
      <c r="AE684" s="178"/>
      <c r="AF684" s="358"/>
      <c r="AG684" s="619"/>
      <c r="AH684" s="1852"/>
    </row>
    <row r="685" spans="2:34" ht="45" x14ac:dyDescent="0.25">
      <c r="B685" s="10" t="s">
        <v>194</v>
      </c>
      <c r="C685" s="409"/>
      <c r="D685" s="178"/>
      <c r="E685" s="265"/>
      <c r="F685" s="177" t="e">
        <f t="shared" si="223"/>
        <v>#VALUE!</v>
      </c>
      <c r="G685" s="178">
        <v>1854</v>
      </c>
      <c r="H685" s="178" t="e">
        <f t="shared" si="221"/>
        <v>#VALUE!</v>
      </c>
      <c r="I685" s="241"/>
      <c r="J685" s="241"/>
      <c r="K685" s="986"/>
      <c r="L685" s="986"/>
      <c r="M685" s="986"/>
      <c r="N685" s="207"/>
      <c r="O685" s="986"/>
      <c r="P685" s="987"/>
      <c r="Q685" s="359"/>
      <c r="R685" s="359"/>
      <c r="S685" s="359"/>
      <c r="T685" s="359"/>
      <c r="U685" s="359"/>
      <c r="V685" s="359"/>
      <c r="W685" s="359"/>
      <c r="X685" s="359"/>
      <c r="Y685" s="358"/>
      <c r="Z685" s="358"/>
      <c r="AA685" s="358"/>
      <c r="AB685" s="359"/>
      <c r="AC685" s="359"/>
      <c r="AD685" s="358"/>
      <c r="AE685" s="178"/>
      <c r="AF685" s="358"/>
      <c r="AG685" s="619"/>
      <c r="AH685" s="1852"/>
    </row>
    <row r="686" spans="2:34" x14ac:dyDescent="0.25">
      <c r="B686" s="10" t="s">
        <v>115</v>
      </c>
      <c r="C686" s="409"/>
      <c r="D686" s="178"/>
      <c r="E686" s="265"/>
      <c r="F686" s="177" t="e">
        <f t="shared" si="223"/>
        <v>#VALUE!</v>
      </c>
      <c r="G686" s="178">
        <v>312</v>
      </c>
      <c r="H686" s="178" t="e">
        <f t="shared" si="221"/>
        <v>#VALUE!</v>
      </c>
      <c r="I686" s="241"/>
      <c r="J686" s="241"/>
      <c r="K686" s="986"/>
      <c r="L686" s="986"/>
      <c r="M686" s="986"/>
      <c r="N686" s="207"/>
      <c r="O686" s="986"/>
      <c r="P686" s="987"/>
      <c r="Q686" s="359"/>
      <c r="R686" s="359"/>
      <c r="S686" s="359"/>
      <c r="T686" s="359"/>
      <c r="U686" s="359"/>
      <c r="V686" s="359"/>
      <c r="W686" s="359"/>
      <c r="X686" s="359"/>
      <c r="Y686" s="358"/>
      <c r="Z686" s="358"/>
      <c r="AA686" s="358"/>
      <c r="AB686" s="359"/>
      <c r="AC686" s="359"/>
      <c r="AD686" s="358"/>
      <c r="AE686" s="178"/>
      <c r="AF686" s="358"/>
      <c r="AG686" s="619"/>
      <c r="AH686" s="1852"/>
    </row>
    <row r="687" spans="2:34" x14ac:dyDescent="0.25">
      <c r="B687" s="10" t="s">
        <v>66</v>
      </c>
      <c r="C687" s="409"/>
      <c r="D687" s="178"/>
      <c r="E687" s="265"/>
      <c r="F687" s="177" t="e">
        <f t="shared" si="223"/>
        <v>#VALUE!</v>
      </c>
      <c r="G687" s="178">
        <v>202</v>
      </c>
      <c r="H687" s="178" t="e">
        <f t="shared" si="221"/>
        <v>#VALUE!</v>
      </c>
      <c r="I687" s="241"/>
      <c r="J687" s="241"/>
      <c r="K687" s="986"/>
      <c r="L687" s="986"/>
      <c r="M687" s="986"/>
      <c r="N687" s="207"/>
      <c r="O687" s="986"/>
      <c r="P687" s="987"/>
      <c r="Q687" s="359"/>
      <c r="R687" s="359"/>
      <c r="S687" s="359"/>
      <c r="T687" s="359"/>
      <c r="U687" s="359"/>
      <c r="V687" s="359"/>
      <c r="W687" s="359"/>
      <c r="X687" s="359"/>
      <c r="Y687" s="358"/>
      <c r="Z687" s="358"/>
      <c r="AA687" s="358"/>
      <c r="AB687" s="359"/>
      <c r="AC687" s="359"/>
      <c r="AD687" s="358"/>
      <c r="AE687" s="178"/>
      <c r="AF687" s="358"/>
      <c r="AG687" s="619"/>
      <c r="AH687" s="1852"/>
    </row>
    <row r="688" spans="2:34" ht="30" x14ac:dyDescent="0.25">
      <c r="B688" s="10" t="s">
        <v>123</v>
      </c>
      <c r="C688" s="409"/>
      <c r="D688" s="178"/>
      <c r="E688" s="265"/>
      <c r="F688" s="177" t="e">
        <f t="shared" si="223"/>
        <v>#VALUE!</v>
      </c>
      <c r="G688" s="178">
        <v>411</v>
      </c>
      <c r="H688" s="178" t="e">
        <f t="shared" si="221"/>
        <v>#VALUE!</v>
      </c>
      <c r="I688" s="241"/>
      <c r="J688" s="241"/>
      <c r="K688" s="986"/>
      <c r="L688" s="986"/>
      <c r="M688" s="986"/>
      <c r="N688" s="207"/>
      <c r="O688" s="986"/>
      <c r="P688" s="987"/>
      <c r="Q688" s="359"/>
      <c r="R688" s="359"/>
      <c r="S688" s="359"/>
      <c r="T688" s="359"/>
      <c r="U688" s="359"/>
      <c r="V688" s="359"/>
      <c r="W688" s="359"/>
      <c r="X688" s="359"/>
      <c r="Y688" s="358"/>
      <c r="Z688" s="358"/>
      <c r="AA688" s="358"/>
      <c r="AB688" s="359"/>
      <c r="AC688" s="359"/>
      <c r="AD688" s="358"/>
      <c r="AE688" s="178"/>
      <c r="AF688" s="358"/>
      <c r="AG688" s="619"/>
      <c r="AH688" s="1852"/>
    </row>
    <row r="689" spans="2:34" ht="45" x14ac:dyDescent="0.25">
      <c r="B689" s="10" t="s">
        <v>348</v>
      </c>
      <c r="C689" s="409"/>
      <c r="D689" s="178"/>
      <c r="E689" s="265"/>
      <c r="F689" s="177"/>
      <c r="G689" s="178"/>
      <c r="H689" s="178"/>
      <c r="I689" s="241"/>
      <c r="J689" s="241"/>
      <c r="K689" s="986"/>
      <c r="L689" s="986"/>
      <c r="M689" s="986"/>
      <c r="N689" s="207"/>
      <c r="O689" s="986"/>
      <c r="P689" s="987"/>
      <c r="Q689" s="359"/>
      <c r="R689" s="359"/>
      <c r="S689" s="359"/>
      <c r="T689" s="359"/>
      <c r="U689" s="359"/>
      <c r="V689" s="359"/>
      <c r="W689" s="359"/>
      <c r="X689" s="359"/>
      <c r="Y689" s="358"/>
      <c r="Z689" s="358"/>
      <c r="AA689" s="358"/>
      <c r="AB689" s="359"/>
      <c r="AC689" s="359"/>
      <c r="AD689" s="358"/>
      <c r="AE689" s="178"/>
      <c r="AF689" s="358"/>
      <c r="AG689" s="619"/>
      <c r="AH689" s="1852"/>
    </row>
    <row r="690" spans="2:34" x14ac:dyDescent="0.25">
      <c r="B690" s="10" t="s">
        <v>114</v>
      </c>
      <c r="C690" s="409"/>
      <c r="D690" s="178"/>
      <c r="E690" s="265"/>
      <c r="F690" s="177" t="e">
        <f t="shared" si="223"/>
        <v>#VALUE!</v>
      </c>
      <c r="G690" s="178">
        <v>629</v>
      </c>
      <c r="H690" s="178" t="e">
        <f t="shared" ref="H690:H705" si="224">G690/F690*100</f>
        <v>#VALUE!</v>
      </c>
      <c r="I690" s="241"/>
      <c r="J690" s="241"/>
      <c r="K690" s="986"/>
      <c r="L690" s="986"/>
      <c r="M690" s="986"/>
      <c r="N690" s="207"/>
      <c r="O690" s="986"/>
      <c r="P690" s="987"/>
      <c r="Q690" s="359"/>
      <c r="R690" s="359"/>
      <c r="S690" s="359"/>
      <c r="T690" s="359"/>
      <c r="U690" s="359"/>
      <c r="V690" s="359"/>
      <c r="W690" s="359"/>
      <c r="X690" s="359"/>
      <c r="Y690" s="358"/>
      <c r="Z690" s="358"/>
      <c r="AA690" s="358"/>
      <c r="AB690" s="359"/>
      <c r="AC690" s="359"/>
      <c r="AD690" s="358"/>
      <c r="AE690" s="178"/>
      <c r="AF690" s="358"/>
      <c r="AG690" s="619"/>
      <c r="AH690" s="1852"/>
    </row>
    <row r="691" spans="2:34" ht="30" x14ac:dyDescent="0.25">
      <c r="B691" s="10" t="s">
        <v>231</v>
      </c>
      <c r="C691" s="409"/>
      <c r="D691" s="178"/>
      <c r="E691" s="265"/>
      <c r="F691" s="177" t="e">
        <f t="shared" si="223"/>
        <v>#VALUE!</v>
      </c>
      <c r="G691" s="178">
        <v>72</v>
      </c>
      <c r="H691" s="178" t="e">
        <f t="shared" si="224"/>
        <v>#VALUE!</v>
      </c>
      <c r="I691" s="241"/>
      <c r="J691" s="241"/>
      <c r="K691" s="986"/>
      <c r="L691" s="986"/>
      <c r="M691" s="986"/>
      <c r="N691" s="207"/>
      <c r="O691" s="986"/>
      <c r="P691" s="987"/>
      <c r="Q691" s="359"/>
      <c r="R691" s="359"/>
      <c r="S691" s="359"/>
      <c r="T691" s="359"/>
      <c r="U691" s="359"/>
      <c r="V691" s="359"/>
      <c r="W691" s="359"/>
      <c r="X691" s="359"/>
      <c r="Y691" s="358"/>
      <c r="Z691" s="358"/>
      <c r="AA691" s="358"/>
      <c r="AB691" s="359"/>
      <c r="AC691" s="359"/>
      <c r="AD691" s="358"/>
      <c r="AE691" s="178"/>
      <c r="AF691" s="358"/>
      <c r="AG691" s="619"/>
      <c r="AH691" s="1852"/>
    </row>
    <row r="692" spans="2:34" ht="33.75" customHeight="1" x14ac:dyDescent="0.25">
      <c r="B692" s="10" t="s">
        <v>261</v>
      </c>
      <c r="C692" s="409"/>
      <c r="D692" s="178"/>
      <c r="E692" s="265"/>
      <c r="F692" s="177" t="e">
        <f t="shared" si="223"/>
        <v>#VALUE!</v>
      </c>
      <c r="G692" s="178">
        <v>16</v>
      </c>
      <c r="H692" s="178" t="e">
        <f t="shared" si="224"/>
        <v>#VALUE!</v>
      </c>
      <c r="I692" s="241"/>
      <c r="J692" s="241"/>
      <c r="K692" s="986"/>
      <c r="L692" s="986"/>
      <c r="M692" s="986"/>
      <c r="N692" s="207"/>
      <c r="O692" s="986"/>
      <c r="P692" s="987"/>
      <c r="Q692" s="359"/>
      <c r="R692" s="359"/>
      <c r="S692" s="359"/>
      <c r="T692" s="359"/>
      <c r="U692" s="359"/>
      <c r="V692" s="359"/>
      <c r="W692" s="359"/>
      <c r="X692" s="359"/>
      <c r="Y692" s="358"/>
      <c r="Z692" s="358"/>
      <c r="AA692" s="358"/>
      <c r="AB692" s="359"/>
      <c r="AC692" s="359"/>
      <c r="AD692" s="358"/>
      <c r="AE692" s="178"/>
      <c r="AF692" s="358"/>
      <c r="AG692" s="619"/>
      <c r="AH692" s="1852"/>
    </row>
    <row r="693" spans="2:34" ht="33.75" customHeight="1" x14ac:dyDescent="0.25">
      <c r="B693" s="1975" t="s">
        <v>345</v>
      </c>
      <c r="C693" s="409"/>
      <c r="D693" s="178"/>
      <c r="E693" s="265"/>
      <c r="F693" s="177"/>
      <c r="G693" s="178">
        <v>1</v>
      </c>
      <c r="H693" s="178"/>
      <c r="I693" s="241"/>
      <c r="J693" s="241"/>
      <c r="K693" s="986"/>
      <c r="L693" s="986"/>
      <c r="M693" s="986"/>
      <c r="N693" s="207"/>
      <c r="O693" s="986"/>
      <c r="P693" s="987"/>
      <c r="Q693" s="359"/>
      <c r="R693" s="359"/>
      <c r="S693" s="359"/>
      <c r="T693" s="359"/>
      <c r="U693" s="359"/>
      <c r="V693" s="359"/>
      <c r="W693" s="359"/>
      <c r="X693" s="359"/>
      <c r="Y693" s="358"/>
      <c r="Z693" s="358"/>
      <c r="AA693" s="358"/>
      <c r="AB693" s="359"/>
      <c r="AC693" s="359"/>
      <c r="AD693" s="358"/>
      <c r="AE693" s="178"/>
      <c r="AF693" s="358"/>
      <c r="AG693" s="619"/>
      <c r="AH693" s="1852"/>
    </row>
    <row r="694" spans="2:34" ht="45" x14ac:dyDescent="0.25">
      <c r="B694" s="10" t="s">
        <v>300</v>
      </c>
      <c r="C694" s="409"/>
      <c r="D694" s="178"/>
      <c r="E694" s="265"/>
      <c r="F694" s="177" t="e">
        <f t="shared" si="223"/>
        <v>#VALUE!</v>
      </c>
      <c r="G694" s="178">
        <v>6</v>
      </c>
      <c r="H694" s="178" t="e">
        <f t="shared" si="224"/>
        <v>#VALUE!</v>
      </c>
      <c r="I694" s="241"/>
      <c r="J694" s="241"/>
      <c r="K694" s="986"/>
      <c r="L694" s="986"/>
      <c r="M694" s="986"/>
      <c r="N694" s="207"/>
      <c r="O694" s="986"/>
      <c r="P694" s="987"/>
      <c r="Q694" s="359"/>
      <c r="R694" s="359"/>
      <c r="S694" s="359"/>
      <c r="T694" s="359"/>
      <c r="U694" s="359"/>
      <c r="V694" s="359"/>
      <c r="W694" s="359"/>
      <c r="X694" s="359"/>
      <c r="Y694" s="358"/>
      <c r="Z694" s="358"/>
      <c r="AA694" s="358"/>
      <c r="AB694" s="359"/>
      <c r="AC694" s="359"/>
      <c r="AD694" s="358"/>
      <c r="AE694" s="178"/>
      <c r="AF694" s="358"/>
      <c r="AG694" s="619"/>
      <c r="AH694" s="1852"/>
    </row>
    <row r="695" spans="2:34" ht="30" x14ac:dyDescent="0.25">
      <c r="B695" s="10" t="s">
        <v>120</v>
      </c>
      <c r="C695" s="409"/>
      <c r="D695" s="178"/>
      <c r="E695" s="265"/>
      <c r="F695" s="177" t="e">
        <f t="shared" si="223"/>
        <v>#VALUE!</v>
      </c>
      <c r="G695" s="178">
        <v>447</v>
      </c>
      <c r="H695" s="178" t="e">
        <f t="shared" si="224"/>
        <v>#VALUE!</v>
      </c>
      <c r="I695" s="241"/>
      <c r="J695" s="241"/>
      <c r="K695" s="986"/>
      <c r="L695" s="986"/>
      <c r="M695" s="986"/>
      <c r="N695" s="207"/>
      <c r="O695" s="986"/>
      <c r="P695" s="987"/>
      <c r="Q695" s="359"/>
      <c r="R695" s="359"/>
      <c r="S695" s="359"/>
      <c r="T695" s="359"/>
      <c r="U695" s="359"/>
      <c r="V695" s="359"/>
      <c r="W695" s="359"/>
      <c r="X695" s="359"/>
      <c r="Y695" s="358"/>
      <c r="Z695" s="358"/>
      <c r="AA695" s="358"/>
      <c r="AB695" s="359"/>
      <c r="AC695" s="359"/>
      <c r="AD695" s="358"/>
      <c r="AE695" s="178"/>
      <c r="AF695" s="358"/>
      <c r="AG695" s="619"/>
      <c r="AH695" s="1852"/>
    </row>
    <row r="696" spans="2:34" x14ac:dyDescent="0.25">
      <c r="B696" s="10" t="s">
        <v>88</v>
      </c>
      <c r="C696" s="409"/>
      <c r="D696" s="178"/>
      <c r="E696" s="265"/>
      <c r="F696" s="177" t="e">
        <f t="shared" si="223"/>
        <v>#VALUE!</v>
      </c>
      <c r="G696" s="178">
        <v>33</v>
      </c>
      <c r="H696" s="178" t="e">
        <f t="shared" si="224"/>
        <v>#VALUE!</v>
      </c>
      <c r="I696" s="241"/>
      <c r="J696" s="241"/>
      <c r="K696" s="986"/>
      <c r="L696" s="986"/>
      <c r="M696" s="986"/>
      <c r="N696" s="207"/>
      <c r="O696" s="986"/>
      <c r="P696" s="987"/>
      <c r="Q696" s="359"/>
      <c r="R696" s="359"/>
      <c r="S696" s="359"/>
      <c r="T696" s="359"/>
      <c r="U696" s="359"/>
      <c r="V696" s="359"/>
      <c r="W696" s="359"/>
      <c r="X696" s="359"/>
      <c r="Y696" s="358"/>
      <c r="Z696" s="358"/>
      <c r="AA696" s="358"/>
      <c r="AB696" s="359"/>
      <c r="AC696" s="359"/>
      <c r="AD696" s="358"/>
      <c r="AE696" s="178"/>
      <c r="AF696" s="358"/>
      <c r="AG696" s="619"/>
      <c r="AH696" s="1852"/>
    </row>
    <row r="697" spans="2:34" x14ac:dyDescent="0.25">
      <c r="B697" s="10" t="s">
        <v>113</v>
      </c>
      <c r="C697" s="409"/>
      <c r="D697" s="178"/>
      <c r="E697" s="265"/>
      <c r="F697" s="177" t="e">
        <f t="shared" si="223"/>
        <v>#VALUE!</v>
      </c>
      <c r="G697" s="178">
        <v>26</v>
      </c>
      <c r="H697" s="178" t="e">
        <f t="shared" si="224"/>
        <v>#VALUE!</v>
      </c>
      <c r="I697" s="241"/>
      <c r="J697" s="241"/>
      <c r="K697" s="986"/>
      <c r="L697" s="986"/>
      <c r="M697" s="986"/>
      <c r="N697" s="207"/>
      <c r="O697" s="986"/>
      <c r="P697" s="987"/>
      <c r="Q697" s="359"/>
      <c r="R697" s="359"/>
      <c r="S697" s="359"/>
      <c r="T697" s="359"/>
      <c r="U697" s="359"/>
      <c r="V697" s="359"/>
      <c r="W697" s="359"/>
      <c r="X697" s="359"/>
      <c r="Y697" s="358"/>
      <c r="Z697" s="358"/>
      <c r="AA697" s="358"/>
      <c r="AB697" s="359"/>
      <c r="AC697" s="359"/>
      <c r="AD697" s="358"/>
      <c r="AE697" s="178"/>
      <c r="AF697" s="358"/>
      <c r="AG697" s="619"/>
      <c r="AH697" s="1852"/>
    </row>
    <row r="698" spans="2:34" ht="30" x14ac:dyDescent="0.25">
      <c r="B698" s="10" t="s">
        <v>189</v>
      </c>
      <c r="C698" s="409"/>
      <c r="D698" s="178"/>
      <c r="E698" s="265"/>
      <c r="F698" s="177" t="e">
        <f t="shared" si="223"/>
        <v>#VALUE!</v>
      </c>
      <c r="G698" s="178">
        <v>1</v>
      </c>
      <c r="H698" s="178" t="e">
        <f t="shared" si="224"/>
        <v>#VALUE!</v>
      </c>
      <c r="I698" s="241"/>
      <c r="J698" s="241"/>
      <c r="K698" s="986"/>
      <c r="L698" s="986"/>
      <c r="M698" s="986"/>
      <c r="N698" s="207"/>
      <c r="O698" s="986"/>
      <c r="P698" s="987"/>
      <c r="Q698" s="359"/>
      <c r="R698" s="359"/>
      <c r="S698" s="359"/>
      <c r="T698" s="359"/>
      <c r="U698" s="359"/>
      <c r="V698" s="359"/>
      <c r="W698" s="359"/>
      <c r="X698" s="359"/>
      <c r="Y698" s="358"/>
      <c r="Z698" s="358"/>
      <c r="AA698" s="358"/>
      <c r="AB698" s="359"/>
      <c r="AC698" s="359"/>
      <c r="AD698" s="358"/>
      <c r="AE698" s="178"/>
      <c r="AF698" s="358"/>
      <c r="AG698" s="619"/>
      <c r="AH698" s="1852"/>
    </row>
    <row r="699" spans="2:34" x14ac:dyDescent="0.25">
      <c r="B699" s="10" t="s">
        <v>262</v>
      </c>
      <c r="C699" s="409"/>
      <c r="D699" s="178"/>
      <c r="E699" s="265"/>
      <c r="F699" s="177" t="e">
        <f t="shared" si="223"/>
        <v>#VALUE!</v>
      </c>
      <c r="G699" s="178">
        <v>66</v>
      </c>
      <c r="H699" s="178" t="e">
        <f t="shared" si="224"/>
        <v>#VALUE!</v>
      </c>
      <c r="I699" s="241"/>
      <c r="J699" s="241"/>
      <c r="K699" s="986"/>
      <c r="L699" s="986"/>
      <c r="M699" s="986"/>
      <c r="N699" s="207"/>
      <c r="O699" s="986"/>
      <c r="P699" s="987"/>
      <c r="Q699" s="359"/>
      <c r="R699" s="359"/>
      <c r="S699" s="359"/>
      <c r="T699" s="359"/>
      <c r="U699" s="359"/>
      <c r="V699" s="359"/>
      <c r="W699" s="359"/>
      <c r="X699" s="359"/>
      <c r="Y699" s="358"/>
      <c r="Z699" s="358"/>
      <c r="AA699" s="358"/>
      <c r="AB699" s="359"/>
      <c r="AC699" s="359"/>
      <c r="AD699" s="358"/>
      <c r="AE699" s="178"/>
      <c r="AF699" s="358"/>
      <c r="AG699" s="619"/>
      <c r="AH699" s="1852"/>
    </row>
    <row r="700" spans="2:34" ht="30" x14ac:dyDescent="0.25">
      <c r="B700" s="10" t="s">
        <v>263</v>
      </c>
      <c r="C700" s="409"/>
      <c r="D700" s="178"/>
      <c r="E700" s="265"/>
      <c r="F700" s="177" t="e">
        <f t="shared" si="223"/>
        <v>#VALUE!</v>
      </c>
      <c r="G700" s="178">
        <v>367</v>
      </c>
      <c r="H700" s="178" t="e">
        <f t="shared" si="224"/>
        <v>#VALUE!</v>
      </c>
      <c r="I700" s="241"/>
      <c r="J700" s="241"/>
      <c r="K700" s="986"/>
      <c r="L700" s="986"/>
      <c r="M700" s="986"/>
      <c r="N700" s="207"/>
      <c r="O700" s="986"/>
      <c r="P700" s="987"/>
      <c r="Q700" s="359"/>
      <c r="R700" s="359"/>
      <c r="S700" s="359"/>
      <c r="T700" s="359"/>
      <c r="U700" s="359"/>
      <c r="V700" s="359"/>
      <c r="W700" s="359"/>
      <c r="X700" s="359"/>
      <c r="Y700" s="358"/>
      <c r="Z700" s="358"/>
      <c r="AA700" s="358"/>
      <c r="AB700" s="359"/>
      <c r="AC700" s="359"/>
      <c r="AD700" s="358"/>
      <c r="AE700" s="178"/>
      <c r="AF700" s="358"/>
      <c r="AG700" s="619"/>
      <c r="AH700" s="1852"/>
    </row>
    <row r="701" spans="2:34" ht="30" x14ac:dyDescent="0.25">
      <c r="B701" s="10" t="s">
        <v>268</v>
      </c>
      <c r="C701" s="409"/>
      <c r="D701" s="178"/>
      <c r="E701" s="265"/>
      <c r="F701" s="177" t="e">
        <f t="shared" si="223"/>
        <v>#VALUE!</v>
      </c>
      <c r="G701" s="178">
        <v>1413</v>
      </c>
      <c r="H701" s="178" t="e">
        <f t="shared" si="224"/>
        <v>#VALUE!</v>
      </c>
      <c r="I701" s="241"/>
      <c r="J701" s="241"/>
      <c r="K701" s="986"/>
      <c r="L701" s="986"/>
      <c r="M701" s="986"/>
      <c r="N701" s="207"/>
      <c r="O701" s="986"/>
      <c r="P701" s="987"/>
      <c r="Q701" s="359"/>
      <c r="R701" s="359"/>
      <c r="S701" s="359"/>
      <c r="T701" s="359"/>
      <c r="U701" s="359"/>
      <c r="V701" s="359"/>
      <c r="W701" s="359"/>
      <c r="X701" s="359"/>
      <c r="Y701" s="358"/>
      <c r="Z701" s="358"/>
      <c r="AA701" s="358"/>
      <c r="AB701" s="359"/>
      <c r="AC701" s="359"/>
      <c r="AD701" s="358"/>
      <c r="AE701" s="178"/>
      <c r="AF701" s="358"/>
      <c r="AG701" s="619"/>
      <c r="AH701" s="1852"/>
    </row>
    <row r="702" spans="2:34" x14ac:dyDescent="0.25">
      <c r="B702" s="10" t="s">
        <v>30</v>
      </c>
      <c r="C702" s="409"/>
      <c r="D702" s="178"/>
      <c r="E702" s="265"/>
      <c r="F702" s="177" t="e">
        <f t="shared" si="223"/>
        <v>#VALUE!</v>
      </c>
      <c r="G702" s="178">
        <v>27</v>
      </c>
      <c r="H702" s="178" t="e">
        <f t="shared" si="224"/>
        <v>#VALUE!</v>
      </c>
      <c r="I702" s="241"/>
      <c r="J702" s="241"/>
      <c r="K702" s="986"/>
      <c r="L702" s="986"/>
      <c r="M702" s="986"/>
      <c r="N702" s="207"/>
      <c r="O702" s="986"/>
      <c r="P702" s="987"/>
      <c r="Q702" s="359"/>
      <c r="R702" s="359"/>
      <c r="S702" s="359"/>
      <c r="T702" s="359"/>
      <c r="U702" s="359"/>
      <c r="V702" s="359"/>
      <c r="W702" s="359"/>
      <c r="X702" s="359"/>
      <c r="Y702" s="358"/>
      <c r="Z702" s="358"/>
      <c r="AA702" s="358"/>
      <c r="AB702" s="359"/>
      <c r="AC702" s="359"/>
      <c r="AD702" s="358"/>
      <c r="AE702" s="178"/>
      <c r="AF702" s="358"/>
      <c r="AG702" s="619"/>
      <c r="AH702" s="1852"/>
    </row>
    <row r="703" spans="2:34" x14ac:dyDescent="0.25">
      <c r="B703" s="10" t="s">
        <v>89</v>
      </c>
      <c r="C703" s="409"/>
      <c r="D703" s="178"/>
      <c r="E703" s="265"/>
      <c r="F703" s="177" t="e">
        <f t="shared" si="223"/>
        <v>#VALUE!</v>
      </c>
      <c r="G703" s="178">
        <v>1640</v>
      </c>
      <c r="H703" s="178" t="e">
        <f t="shared" si="224"/>
        <v>#VALUE!</v>
      </c>
      <c r="I703" s="241"/>
      <c r="J703" s="241"/>
      <c r="K703" s="986"/>
      <c r="L703" s="986"/>
      <c r="M703" s="986"/>
      <c r="N703" s="207"/>
      <c r="O703" s="986"/>
      <c r="P703" s="987"/>
      <c r="Q703" s="359"/>
      <c r="R703" s="359"/>
      <c r="S703" s="359"/>
      <c r="T703" s="359"/>
      <c r="U703" s="359"/>
      <c r="V703" s="359"/>
      <c r="W703" s="359"/>
      <c r="X703" s="359"/>
      <c r="Y703" s="358"/>
      <c r="Z703" s="358"/>
      <c r="AA703" s="358"/>
      <c r="AB703" s="359"/>
      <c r="AC703" s="359"/>
      <c r="AD703" s="358"/>
      <c r="AE703" s="178"/>
      <c r="AF703" s="358"/>
      <c r="AG703" s="619"/>
      <c r="AH703" s="1852"/>
    </row>
    <row r="704" spans="2:34" ht="30" x14ac:dyDescent="0.25">
      <c r="B704" s="10" t="s">
        <v>72</v>
      </c>
      <c r="C704" s="409"/>
      <c r="D704" s="178"/>
      <c r="E704" s="265"/>
      <c r="F704" s="177" t="e">
        <f t="shared" si="223"/>
        <v>#VALUE!</v>
      </c>
      <c r="G704" s="178">
        <v>46</v>
      </c>
      <c r="H704" s="178" t="e">
        <f t="shared" si="224"/>
        <v>#VALUE!</v>
      </c>
      <c r="I704" s="241"/>
      <c r="J704" s="241"/>
      <c r="K704" s="986"/>
      <c r="L704" s="986"/>
      <c r="M704" s="986"/>
      <c r="N704" s="207"/>
      <c r="O704" s="986"/>
      <c r="P704" s="987"/>
      <c r="Q704" s="359"/>
      <c r="R704" s="359"/>
      <c r="S704" s="359"/>
      <c r="T704" s="359"/>
      <c r="U704" s="359"/>
      <c r="V704" s="359"/>
      <c r="W704" s="359"/>
      <c r="X704" s="359"/>
      <c r="Y704" s="358"/>
      <c r="Z704" s="358"/>
      <c r="AA704" s="358"/>
      <c r="AB704" s="359"/>
      <c r="AC704" s="359"/>
      <c r="AD704" s="358"/>
      <c r="AE704" s="178"/>
      <c r="AF704" s="358"/>
      <c r="AG704" s="619"/>
      <c r="AH704" s="1852"/>
    </row>
    <row r="705" spans="1:34" x14ac:dyDescent="0.25">
      <c r="B705" s="451" t="s">
        <v>264</v>
      </c>
      <c r="C705" s="431"/>
      <c r="D705" s="665"/>
      <c r="E705" s="265">
        <f>E670</f>
        <v>0</v>
      </c>
      <c r="F705" s="177" t="e">
        <f t="shared" si="223"/>
        <v>#VALUE!</v>
      </c>
      <c r="G705" s="665">
        <f>G670</f>
        <v>1766</v>
      </c>
      <c r="H705" s="178" t="e">
        <f t="shared" si="224"/>
        <v>#VALUE!</v>
      </c>
      <c r="I705" s="241"/>
      <c r="J705" s="241"/>
      <c r="K705" s="986"/>
      <c r="L705" s="986"/>
      <c r="M705" s="986"/>
      <c r="N705" s="207"/>
      <c r="O705" s="986"/>
      <c r="P705" s="987"/>
      <c r="Q705" s="359"/>
      <c r="R705" s="359"/>
      <c r="S705" s="359"/>
      <c r="T705" s="359"/>
      <c r="U705" s="359"/>
      <c r="V705" s="359"/>
      <c r="W705" s="359"/>
      <c r="X705" s="359"/>
      <c r="Y705" s="358"/>
      <c r="Z705" s="358"/>
      <c r="AA705" s="358"/>
      <c r="AB705" s="359"/>
      <c r="AC705" s="359"/>
      <c r="AD705" s="358"/>
      <c r="AE705" s="665"/>
      <c r="AF705" s="358"/>
      <c r="AG705" s="619"/>
      <c r="AH705" s="1852"/>
    </row>
    <row r="706" spans="1:34" ht="15.75" customHeight="1" x14ac:dyDescent="0.25">
      <c r="B706" s="451" t="s">
        <v>265</v>
      </c>
      <c r="C706" s="431"/>
      <c r="D706" s="665"/>
      <c r="E706" s="265"/>
      <c r="F706" s="183"/>
      <c r="G706" s="665"/>
      <c r="H706" s="178"/>
      <c r="I706" s="241"/>
      <c r="J706" s="241"/>
      <c r="K706" s="986"/>
      <c r="L706" s="986"/>
      <c r="M706" s="986"/>
      <c r="N706" s="207"/>
      <c r="O706" s="986"/>
      <c r="P706" s="987"/>
      <c r="Q706" s="359"/>
      <c r="R706" s="359"/>
      <c r="S706" s="359"/>
      <c r="T706" s="359"/>
      <c r="U706" s="359"/>
      <c r="V706" s="359"/>
      <c r="W706" s="359"/>
      <c r="X706" s="359"/>
      <c r="Y706" s="358"/>
      <c r="Z706" s="358"/>
      <c r="AA706" s="358"/>
      <c r="AB706" s="359"/>
      <c r="AC706" s="359"/>
      <c r="AD706" s="358"/>
      <c r="AE706" s="665"/>
      <c r="AF706" s="358"/>
      <c r="AG706" s="619"/>
      <c r="AH706" s="1852"/>
    </row>
    <row r="707" spans="1:34" ht="29.25" x14ac:dyDescent="0.25">
      <c r="B707" s="451" t="s">
        <v>266</v>
      </c>
      <c r="C707" s="666"/>
      <c r="D707" s="988"/>
      <c r="E707" s="945"/>
      <c r="F707" s="763"/>
      <c r="G707" s="763"/>
      <c r="H707" s="456"/>
      <c r="I707" s="241"/>
      <c r="J707" s="241"/>
      <c r="K707" s="986"/>
      <c r="L707" s="986"/>
      <c r="M707" s="986"/>
      <c r="N707" s="207"/>
      <c r="O707" s="986"/>
      <c r="P707" s="987"/>
      <c r="Q707" s="359"/>
      <c r="R707" s="359"/>
      <c r="S707" s="359"/>
      <c r="T707" s="359"/>
      <c r="U707" s="359"/>
      <c r="V707" s="359"/>
      <c r="W707" s="196" t="e">
        <f>Q707/12*$B$4</f>
        <v>#VALUE!</v>
      </c>
      <c r="X707" s="359">
        <f>AD707-AC707-Z707</f>
        <v>0</v>
      </c>
      <c r="Y707" s="358"/>
      <c r="Z707" s="358"/>
      <c r="AA707" s="358" t="e">
        <f>X707-W707</f>
        <v>#VALUE!</v>
      </c>
      <c r="AB707" s="359"/>
      <c r="AC707" s="359"/>
      <c r="AD707" s="358"/>
      <c r="AE707" s="763"/>
      <c r="AF707" s="358"/>
      <c r="AG707" s="619"/>
      <c r="AH707" s="1852"/>
    </row>
    <row r="708" spans="1:34" x14ac:dyDescent="0.25">
      <c r="A708" s="685"/>
      <c r="B708" s="858" t="s">
        <v>135</v>
      </c>
      <c r="C708" s="730"/>
      <c r="D708" s="989"/>
      <c r="E708" s="32">
        <f>E705</f>
        <v>0</v>
      </c>
      <c r="F708" s="6" t="e">
        <f>F705</f>
        <v>#VALUE!</v>
      </c>
      <c r="G708" s="6">
        <f>G705</f>
        <v>1766</v>
      </c>
      <c r="H708" s="6" t="e">
        <f>G708/F708*100</f>
        <v>#VALUE!</v>
      </c>
      <c r="I708" s="7"/>
      <c r="J708" s="7"/>
      <c r="K708" s="972"/>
      <c r="L708" s="973"/>
      <c r="M708" s="973"/>
      <c r="N708" s="717"/>
      <c r="O708" s="973"/>
      <c r="P708" s="717"/>
      <c r="Q708" s="356">
        <f t="shared" ref="Q708:AD708" si="225">SUM(Q707,Q681,Q670)</f>
        <v>0</v>
      </c>
      <c r="R708" s="356">
        <f t="shared" si="225"/>
        <v>0</v>
      </c>
      <c r="S708" s="356">
        <f t="shared" si="225"/>
        <v>0</v>
      </c>
      <c r="T708" s="356">
        <f t="shared" si="225"/>
        <v>0</v>
      </c>
      <c r="U708" s="356">
        <f t="shared" si="225"/>
        <v>0</v>
      </c>
      <c r="V708" s="356">
        <f t="shared" si="225"/>
        <v>0</v>
      </c>
      <c r="W708" s="356" t="e">
        <f t="shared" si="225"/>
        <v>#VALUE!</v>
      </c>
      <c r="X708" s="356">
        <f t="shared" si="225"/>
        <v>7893.4954699999989</v>
      </c>
      <c r="Y708" s="356">
        <f t="shared" si="225"/>
        <v>0</v>
      </c>
      <c r="Z708" s="356">
        <f t="shared" si="225"/>
        <v>5.4039999999999999</v>
      </c>
      <c r="AA708" s="356" t="e">
        <f t="shared" si="225"/>
        <v>#VALUE!</v>
      </c>
      <c r="AB708" s="356">
        <f t="shared" si="225"/>
        <v>-2.75196</v>
      </c>
      <c r="AC708" s="356">
        <f t="shared" si="225"/>
        <v>0</v>
      </c>
      <c r="AD708" s="356">
        <f t="shared" si="225"/>
        <v>7898.8994699999985</v>
      </c>
      <c r="AE708" s="6"/>
      <c r="AF708" s="356"/>
      <c r="AG708" s="619"/>
      <c r="AH708" s="1852"/>
    </row>
    <row r="709" spans="1:34" ht="15.75" thickBot="1" x14ac:dyDescent="0.3">
      <c r="A709" s="685"/>
      <c r="B709" s="990"/>
      <c r="C709" s="991"/>
      <c r="D709" s="992"/>
      <c r="E709" s="945"/>
      <c r="F709" s="759"/>
      <c r="G709" s="759"/>
      <c r="H709" s="759"/>
      <c r="I709" s="726"/>
      <c r="J709" s="726"/>
      <c r="K709" s="993"/>
      <c r="L709" s="994"/>
      <c r="M709" s="994"/>
      <c r="N709" s="630"/>
      <c r="O709" s="994"/>
      <c r="P709" s="630"/>
      <c r="Q709" s="360"/>
      <c r="R709" s="360"/>
      <c r="S709" s="360"/>
      <c r="T709" s="360"/>
      <c r="U709" s="360"/>
      <c r="V709" s="360"/>
      <c r="W709" s="360"/>
      <c r="X709" s="360"/>
      <c r="Y709" s="360"/>
      <c r="Z709" s="360"/>
      <c r="AA709" s="360"/>
      <c r="AB709" s="360"/>
      <c r="AC709" s="360"/>
      <c r="AD709" s="360"/>
      <c r="AE709" s="759"/>
      <c r="AF709" s="360"/>
      <c r="AG709" s="619"/>
      <c r="AH709" s="1852"/>
    </row>
    <row r="710" spans="1:34" ht="16.5" thickBot="1" x14ac:dyDescent="0.3">
      <c r="B710" s="704" t="s">
        <v>282</v>
      </c>
      <c r="C710" s="704"/>
      <c r="D710" s="211"/>
      <c r="E710" s="301"/>
      <c r="F710" s="708"/>
      <c r="G710" s="708"/>
      <c r="H710" s="749"/>
      <c r="I710" s="998"/>
      <c r="J710" s="999"/>
      <c r="K710" s="708"/>
      <c r="L710" s="749"/>
      <c r="M710" s="708"/>
      <c r="N710" s="749"/>
      <c r="O710" s="749"/>
      <c r="P710" s="749"/>
      <c r="Q710" s="364">
        <f t="shared" ref="Q710:R710" si="226">Q708</f>
        <v>0</v>
      </c>
      <c r="R710" s="364">
        <f t="shared" si="226"/>
        <v>0</v>
      </c>
      <c r="S710" s="364">
        <f t="shared" ref="S710:T710" si="227">S708</f>
        <v>0</v>
      </c>
      <c r="T710" s="364">
        <f t="shared" si="227"/>
        <v>0</v>
      </c>
      <c r="U710" s="364">
        <f t="shared" ref="U710:V710" si="228">U708</f>
        <v>0</v>
      </c>
      <c r="V710" s="364">
        <f t="shared" si="228"/>
        <v>0</v>
      </c>
      <c r="W710" s="364" t="e">
        <f t="shared" ref="W710:AD710" si="229">W708</f>
        <v>#VALUE!</v>
      </c>
      <c r="X710" s="364">
        <f t="shared" si="229"/>
        <v>7893.4954699999989</v>
      </c>
      <c r="Y710" s="364">
        <f t="shared" si="229"/>
        <v>0</v>
      </c>
      <c r="Z710" s="214">
        <f t="shared" si="229"/>
        <v>5.4039999999999999</v>
      </c>
      <c r="AA710" s="364" t="e">
        <f t="shared" si="229"/>
        <v>#VALUE!</v>
      </c>
      <c r="AB710" s="214">
        <f t="shared" si="229"/>
        <v>-2.75196</v>
      </c>
      <c r="AC710" s="364">
        <f t="shared" si="229"/>
        <v>0</v>
      </c>
      <c r="AD710" s="214">
        <f t="shared" si="229"/>
        <v>7898.8994699999985</v>
      </c>
      <c r="AE710" s="749"/>
      <c r="AF710" s="364"/>
      <c r="AG710" s="619"/>
      <c r="AH710" s="1852"/>
    </row>
    <row r="711" spans="1:34" x14ac:dyDescent="0.25">
      <c r="B711" s="482"/>
      <c r="C711" s="482"/>
      <c r="D711" s="482"/>
      <c r="E711" s="299"/>
      <c r="F711" s="648"/>
      <c r="G711" s="542"/>
      <c r="H711" s="648"/>
      <c r="I711" s="1000"/>
      <c r="J711" s="1000"/>
      <c r="K711" s="542"/>
      <c r="L711" s="648"/>
      <c r="M711" s="648"/>
      <c r="N711" s="648"/>
      <c r="O711" s="648"/>
      <c r="P711" s="542"/>
      <c r="Q711" s="357"/>
      <c r="R711" s="357"/>
      <c r="S711" s="357"/>
      <c r="T711" s="357"/>
      <c r="U711" s="357"/>
      <c r="V711" s="357"/>
      <c r="W711" s="357"/>
      <c r="X711" s="357">
        <f>AD711-AC711-Z711</f>
        <v>0</v>
      </c>
      <c r="Y711" s="357"/>
      <c r="Z711" s="357"/>
      <c r="AA711" s="357"/>
      <c r="AB711" s="357"/>
      <c r="AC711" s="357"/>
      <c r="AD711" s="357"/>
      <c r="AE711" s="648"/>
      <c r="AF711" s="357"/>
      <c r="AG711" s="619"/>
      <c r="AH711" s="1852"/>
    </row>
    <row r="712" spans="1:34" ht="29.25" x14ac:dyDescent="0.25">
      <c r="B712" s="1677" t="s">
        <v>366</v>
      </c>
      <c r="C712" s="1677"/>
      <c r="D712" s="623"/>
      <c r="E712" s="262"/>
      <c r="F712" s="230"/>
      <c r="G712" s="965"/>
      <c r="H712" s="230"/>
      <c r="I712" s="568"/>
      <c r="J712" s="568"/>
      <c r="K712" s="966"/>
      <c r="L712" s="967"/>
      <c r="M712" s="967"/>
      <c r="N712" s="967"/>
      <c r="O712" s="967"/>
      <c r="P712" s="966"/>
      <c r="Q712" s="358"/>
      <c r="R712" s="358"/>
      <c r="S712" s="358"/>
      <c r="T712" s="358"/>
      <c r="U712" s="358"/>
      <c r="V712" s="358"/>
      <c r="W712" s="358"/>
      <c r="X712" s="358">
        <f>AD712-AC712-Z712</f>
        <v>0</v>
      </c>
      <c r="Y712" s="358"/>
      <c r="Z712" s="358"/>
      <c r="AA712" s="358"/>
      <c r="AB712" s="358"/>
      <c r="AC712" s="358"/>
      <c r="AD712" s="358"/>
      <c r="AE712" s="230"/>
      <c r="AF712" s="358"/>
      <c r="AG712" s="619"/>
      <c r="AH712" s="1852"/>
    </row>
    <row r="713" spans="1:34" x14ac:dyDescent="0.25">
      <c r="B713" s="458" t="s">
        <v>196</v>
      </c>
      <c r="C713" s="547"/>
      <c r="D713" s="548"/>
      <c r="E713" s="299"/>
      <c r="F713" s="648"/>
      <c r="G713" s="542"/>
      <c r="H713" s="648"/>
      <c r="I713" s="323"/>
      <c r="J713" s="323"/>
      <c r="K713" s="1001"/>
      <c r="L713" s="984"/>
      <c r="M713" s="984"/>
      <c r="N713" s="984"/>
      <c r="O713" s="984"/>
      <c r="P713" s="984"/>
      <c r="Q713" s="357"/>
      <c r="R713" s="357"/>
      <c r="S713" s="357"/>
      <c r="T713" s="357"/>
      <c r="U713" s="357"/>
      <c r="V713" s="357"/>
      <c r="W713" s="196"/>
      <c r="X713" s="357"/>
      <c r="Y713" s="357"/>
      <c r="Z713" s="357"/>
      <c r="AA713" s="357"/>
      <c r="AB713" s="357"/>
      <c r="AC713" s="357"/>
      <c r="AD713" s="357"/>
      <c r="AE713" s="648"/>
      <c r="AF713" s="357"/>
      <c r="AG713" s="619"/>
      <c r="AH713" s="1852"/>
    </row>
    <row r="714" spans="1:34" ht="14.25" customHeight="1" x14ac:dyDescent="0.25">
      <c r="B714" s="453" t="s">
        <v>317</v>
      </c>
      <c r="C714" s="547"/>
      <c r="D714" s="548"/>
      <c r="E714" s="282">
        <f>E716+E719+E720</f>
        <v>0</v>
      </c>
      <c r="F714" s="181" t="e">
        <f>F716+F719+F720</f>
        <v>#VALUE!</v>
      </c>
      <c r="G714" s="818">
        <f>G716+G719+G720</f>
        <v>64</v>
      </c>
      <c r="H714" s="648" t="e">
        <f>G714/F714*100</f>
        <v>#VALUE!</v>
      </c>
      <c r="I714" s="323"/>
      <c r="J714" s="323"/>
      <c r="K714" s="1001"/>
      <c r="L714" s="984"/>
      <c r="M714" s="984"/>
      <c r="N714" s="984"/>
      <c r="O714" s="984"/>
      <c r="P714" s="984"/>
      <c r="Q714" s="357"/>
      <c r="R714" s="357"/>
      <c r="S714" s="357"/>
      <c r="T714" s="357"/>
      <c r="U714" s="357"/>
      <c r="V714" s="357"/>
      <c r="W714" s="196" t="e">
        <f>Q714/12*$B$4+(R714-Q714)/11*5+(S714-R714)/10*4+(T714-S714)/9*3+(U714-T714)/8*2+(V714-U714)/7*1</f>
        <v>#VALUE!</v>
      </c>
      <c r="X714" s="357">
        <f>AD714-AC714-Z714</f>
        <v>45.729279999999989</v>
      </c>
      <c r="Y714" s="357"/>
      <c r="Z714" s="357"/>
      <c r="AA714" s="357" t="e">
        <f>X714-W714</f>
        <v>#VALUE!</v>
      </c>
      <c r="AB714" s="357"/>
      <c r="AC714" s="357"/>
      <c r="AD714" s="357">
        <v>45.729279999999989</v>
      </c>
      <c r="AE714" s="181"/>
      <c r="AF714" s="357"/>
      <c r="AG714" s="619"/>
      <c r="AH714" s="1852"/>
    </row>
    <row r="715" spans="1:34" x14ac:dyDescent="0.25">
      <c r="B715" s="3" t="s">
        <v>308</v>
      </c>
      <c r="C715" s="547"/>
      <c r="D715" s="548"/>
      <c r="E715" s="549"/>
      <c r="F715" s="648"/>
      <c r="G715" s="542"/>
      <c r="H715" s="648"/>
      <c r="I715" s="323"/>
      <c r="J715" s="323"/>
      <c r="K715" s="1001"/>
      <c r="L715" s="984"/>
      <c r="M715" s="984"/>
      <c r="N715" s="984"/>
      <c r="O715" s="984"/>
      <c r="P715" s="984"/>
      <c r="Q715" s="357"/>
      <c r="R715" s="357"/>
      <c r="S715" s="357"/>
      <c r="T715" s="357"/>
      <c r="U715" s="357"/>
      <c r="V715" s="357"/>
      <c r="W715" s="357"/>
      <c r="X715" s="357"/>
      <c r="Y715" s="357"/>
      <c r="Z715" s="357"/>
      <c r="AA715" s="357"/>
      <c r="AB715" s="357"/>
      <c r="AC715" s="357"/>
      <c r="AD715" s="357"/>
      <c r="AE715" s="648"/>
      <c r="AF715" s="357"/>
      <c r="AG715" s="619"/>
      <c r="AH715" s="1852"/>
    </row>
    <row r="716" spans="1:34" ht="30" x14ac:dyDescent="0.25">
      <c r="B716" s="459" t="s">
        <v>487</v>
      </c>
      <c r="C716" s="547"/>
      <c r="D716" s="548"/>
      <c r="E716" s="282">
        <f>E717</f>
        <v>0</v>
      </c>
      <c r="F716" s="181" t="e">
        <f>F717</f>
        <v>#VALUE!</v>
      </c>
      <c r="G716" s="818">
        <f>G717</f>
        <v>64</v>
      </c>
      <c r="H716" s="648" t="e">
        <f>G716/F716*100</f>
        <v>#VALUE!</v>
      </c>
      <c r="I716" s="323"/>
      <c r="J716" s="323"/>
      <c r="K716" s="1001"/>
      <c r="L716" s="984"/>
      <c r="M716" s="984"/>
      <c r="N716" s="984"/>
      <c r="O716" s="984"/>
      <c r="P716" s="984"/>
      <c r="Q716" s="357"/>
      <c r="R716" s="357"/>
      <c r="S716" s="357"/>
      <c r="T716" s="357"/>
      <c r="U716" s="357"/>
      <c r="V716" s="357"/>
      <c r="W716" s="357"/>
      <c r="X716" s="357"/>
      <c r="Y716" s="357"/>
      <c r="Z716" s="357"/>
      <c r="AA716" s="357"/>
      <c r="AB716" s="357"/>
      <c r="AC716" s="357"/>
      <c r="AD716" s="357"/>
      <c r="AE716" s="181"/>
      <c r="AF716" s="357"/>
      <c r="AG716" s="619"/>
      <c r="AH716" s="1852"/>
    </row>
    <row r="717" spans="1:34" x14ac:dyDescent="0.25">
      <c r="B717" s="3" t="s">
        <v>488</v>
      </c>
      <c r="C717" s="547"/>
      <c r="D717" s="548"/>
      <c r="E717" s="549"/>
      <c r="F717" s="550" t="e">
        <f>ROUND(E717/12*$B$4,0)</f>
        <v>#VALUE!</v>
      </c>
      <c r="G717" s="551">
        <v>64</v>
      </c>
      <c r="H717" s="550" t="e">
        <f>G717/F717*100</f>
        <v>#VALUE!</v>
      </c>
      <c r="I717" s="323"/>
      <c r="J717" s="323"/>
      <c r="K717" s="1001"/>
      <c r="L717" s="984"/>
      <c r="M717" s="984"/>
      <c r="N717" s="984"/>
      <c r="O717" s="984"/>
      <c r="P717" s="984"/>
      <c r="Q717" s="357"/>
      <c r="R717" s="357"/>
      <c r="S717" s="357"/>
      <c r="T717" s="357"/>
      <c r="U717" s="357"/>
      <c r="V717" s="357"/>
      <c r="W717" s="357"/>
      <c r="X717" s="357"/>
      <c r="Y717" s="357"/>
      <c r="Z717" s="357"/>
      <c r="AA717" s="357"/>
      <c r="AB717" s="357"/>
      <c r="AC717" s="357"/>
      <c r="AD717" s="357"/>
      <c r="AE717" s="550"/>
      <c r="AF717" s="357"/>
      <c r="AG717" s="619"/>
      <c r="AH717" s="1852"/>
    </row>
    <row r="718" spans="1:34" ht="45" x14ac:dyDescent="0.25">
      <c r="B718" s="3" t="s">
        <v>490</v>
      </c>
      <c r="C718" s="547"/>
      <c r="D718" s="548"/>
      <c r="E718" s="549"/>
      <c r="F718" s="550"/>
      <c r="G718" s="542"/>
      <c r="H718" s="648"/>
      <c r="I718" s="323"/>
      <c r="J718" s="323"/>
      <c r="K718" s="1001"/>
      <c r="L718" s="984"/>
      <c r="M718" s="984"/>
      <c r="N718" s="984"/>
      <c r="O718" s="984"/>
      <c r="P718" s="984"/>
      <c r="Q718" s="357"/>
      <c r="R718" s="357"/>
      <c r="S718" s="357"/>
      <c r="T718" s="357"/>
      <c r="U718" s="357"/>
      <c r="V718" s="357"/>
      <c r="W718" s="357"/>
      <c r="X718" s="357"/>
      <c r="Y718" s="357"/>
      <c r="Z718" s="357"/>
      <c r="AA718" s="357"/>
      <c r="AB718" s="357"/>
      <c r="AC718" s="357"/>
      <c r="AD718" s="357"/>
      <c r="AE718" s="648"/>
      <c r="AF718" s="357"/>
      <c r="AG718" s="619"/>
      <c r="AH718" s="1852"/>
    </row>
    <row r="719" spans="1:34" ht="60" x14ac:dyDescent="0.25">
      <c r="B719" s="3" t="s">
        <v>491</v>
      </c>
      <c r="C719" s="547"/>
      <c r="D719" s="548"/>
      <c r="E719" s="549"/>
      <c r="F719" s="550"/>
      <c r="G719" s="542"/>
      <c r="H719" s="648"/>
      <c r="I719" s="323"/>
      <c r="J719" s="323"/>
      <c r="K719" s="1001"/>
      <c r="L719" s="984"/>
      <c r="M719" s="984"/>
      <c r="N719" s="984"/>
      <c r="O719" s="984"/>
      <c r="P719" s="984"/>
      <c r="Q719" s="357"/>
      <c r="R719" s="357"/>
      <c r="S719" s="357"/>
      <c r="T719" s="357"/>
      <c r="U719" s="357"/>
      <c r="V719" s="357"/>
      <c r="W719" s="357"/>
      <c r="X719" s="357"/>
      <c r="Y719" s="357"/>
      <c r="Z719" s="357"/>
      <c r="AA719" s="357"/>
      <c r="AB719" s="357"/>
      <c r="AC719" s="357"/>
      <c r="AD719" s="357"/>
      <c r="AE719" s="648"/>
      <c r="AF719" s="357"/>
      <c r="AG719" s="619"/>
      <c r="AH719" s="1852"/>
    </row>
    <row r="720" spans="1:34" ht="45" x14ac:dyDescent="0.25">
      <c r="B720" s="460" t="s">
        <v>492</v>
      </c>
      <c r="C720" s="547"/>
      <c r="D720" s="548"/>
      <c r="E720" s="549"/>
      <c r="F720" s="550" t="e">
        <f>ROUND(E720/12*$B$4,0)</f>
        <v>#VALUE!</v>
      </c>
      <c r="G720" s="551"/>
      <c r="H720" s="648" t="e">
        <f>G720/F720*100</f>
        <v>#VALUE!</v>
      </c>
      <c r="I720" s="323"/>
      <c r="J720" s="323"/>
      <c r="K720" s="1001"/>
      <c r="L720" s="984"/>
      <c r="M720" s="984"/>
      <c r="N720" s="984"/>
      <c r="O720" s="984"/>
      <c r="P720" s="984"/>
      <c r="Q720" s="357"/>
      <c r="R720" s="357"/>
      <c r="S720" s="357"/>
      <c r="T720" s="357"/>
      <c r="U720" s="357"/>
      <c r="V720" s="357"/>
      <c r="W720" s="357"/>
      <c r="X720" s="357"/>
      <c r="Y720" s="357"/>
      <c r="Z720" s="357"/>
      <c r="AA720" s="357"/>
      <c r="AB720" s="357"/>
      <c r="AC720" s="357"/>
      <c r="AD720" s="357"/>
      <c r="AE720" s="550"/>
      <c r="AF720" s="357"/>
      <c r="AG720" s="619"/>
      <c r="AH720" s="1852"/>
    </row>
    <row r="721" spans="1:34" ht="16.5" customHeight="1" x14ac:dyDescent="0.25">
      <c r="B721" s="453" t="s">
        <v>318</v>
      </c>
      <c r="C721" s="547"/>
      <c r="D721" s="548"/>
      <c r="E721" s="549"/>
      <c r="F721" s="648"/>
      <c r="G721" s="542"/>
      <c r="H721" s="648"/>
      <c r="I721" s="323"/>
      <c r="J721" s="323"/>
      <c r="K721" s="1001"/>
      <c r="L721" s="984"/>
      <c r="M721" s="984"/>
      <c r="N721" s="984"/>
      <c r="O721" s="984"/>
      <c r="P721" s="984"/>
      <c r="Q721" s="357"/>
      <c r="R721" s="357"/>
      <c r="S721" s="357"/>
      <c r="T721" s="357"/>
      <c r="U721" s="357"/>
      <c r="V721" s="357"/>
      <c r="W721" s="357"/>
      <c r="X721" s="357"/>
      <c r="Y721" s="357"/>
      <c r="Z721" s="357"/>
      <c r="AA721" s="357"/>
      <c r="AB721" s="357"/>
      <c r="AC721" s="357"/>
      <c r="AD721" s="357"/>
      <c r="AE721" s="648"/>
      <c r="AF721" s="357"/>
      <c r="AG721" s="619"/>
      <c r="AH721" s="1852"/>
    </row>
    <row r="722" spans="1:34" ht="29.25" x14ac:dyDescent="0.25">
      <c r="B722" s="453" t="s">
        <v>311</v>
      </c>
      <c r="C722" s="547"/>
      <c r="D722" s="548"/>
      <c r="E722" s="549">
        <f>E723</f>
        <v>0</v>
      </c>
      <c r="F722" s="648"/>
      <c r="G722" s="542"/>
      <c r="H722" s="648"/>
      <c r="I722" s="323"/>
      <c r="J722" s="323"/>
      <c r="K722" s="1001"/>
      <c r="L722" s="984"/>
      <c r="M722" s="984"/>
      <c r="N722" s="984"/>
      <c r="O722" s="984"/>
      <c r="P722" s="984"/>
      <c r="Q722" s="357"/>
      <c r="R722" s="357"/>
      <c r="S722" s="357"/>
      <c r="T722" s="357"/>
      <c r="U722" s="357"/>
      <c r="V722" s="357"/>
      <c r="W722" s="357"/>
      <c r="X722" s="357"/>
      <c r="Y722" s="357"/>
      <c r="Z722" s="357"/>
      <c r="AA722" s="357"/>
      <c r="AB722" s="357"/>
      <c r="AC722" s="357"/>
      <c r="AD722" s="357"/>
      <c r="AE722" s="648"/>
      <c r="AF722" s="357"/>
      <c r="AG722" s="619"/>
      <c r="AH722" s="1852"/>
    </row>
    <row r="723" spans="1:34" ht="30" x14ac:dyDescent="0.25">
      <c r="B723" s="450" t="s">
        <v>193</v>
      </c>
      <c r="C723" s="547"/>
      <c r="D723" s="548"/>
      <c r="E723" s="549"/>
      <c r="F723" s="648"/>
      <c r="G723" s="542"/>
      <c r="H723" s="648"/>
      <c r="I723" s="323"/>
      <c r="J723" s="323"/>
      <c r="K723" s="1001"/>
      <c r="L723" s="984"/>
      <c r="M723" s="984"/>
      <c r="N723" s="984"/>
      <c r="O723" s="984"/>
      <c r="P723" s="984"/>
      <c r="Q723" s="357"/>
      <c r="R723" s="357"/>
      <c r="S723" s="357"/>
      <c r="T723" s="357"/>
      <c r="U723" s="357"/>
      <c r="V723" s="357"/>
      <c r="W723" s="357"/>
      <c r="X723" s="357"/>
      <c r="Y723" s="357"/>
      <c r="Z723" s="357"/>
      <c r="AA723" s="357"/>
      <c r="AB723" s="357"/>
      <c r="AC723" s="357"/>
      <c r="AD723" s="357"/>
      <c r="AE723" s="648"/>
      <c r="AF723" s="357"/>
      <c r="AG723" s="619"/>
      <c r="AH723" s="1852"/>
    </row>
    <row r="724" spans="1:34" ht="57.75" x14ac:dyDescent="0.25">
      <c r="B724" s="453" t="s">
        <v>312</v>
      </c>
      <c r="C724" s="547"/>
      <c r="D724" s="548"/>
      <c r="E724" s="549"/>
      <c r="F724" s="648"/>
      <c r="G724" s="542"/>
      <c r="H724" s="648"/>
      <c r="I724" s="323"/>
      <c r="J724" s="323"/>
      <c r="K724" s="1001"/>
      <c r="L724" s="984"/>
      <c r="M724" s="984"/>
      <c r="N724" s="984"/>
      <c r="O724" s="984"/>
      <c r="P724" s="984"/>
      <c r="Q724" s="357"/>
      <c r="R724" s="357"/>
      <c r="S724" s="357"/>
      <c r="T724" s="357"/>
      <c r="U724" s="357"/>
      <c r="V724" s="357"/>
      <c r="W724" s="357"/>
      <c r="X724" s="357"/>
      <c r="Y724" s="357"/>
      <c r="Z724" s="357"/>
      <c r="AA724" s="357"/>
      <c r="AB724" s="357"/>
      <c r="AC724" s="357"/>
      <c r="AD724" s="357"/>
      <c r="AE724" s="648"/>
      <c r="AF724" s="357"/>
      <c r="AG724" s="619"/>
      <c r="AH724" s="1852"/>
    </row>
    <row r="725" spans="1:34" x14ac:dyDescent="0.25">
      <c r="B725" s="451" t="s">
        <v>264</v>
      </c>
      <c r="C725" s="410"/>
      <c r="D725" s="8"/>
      <c r="E725" s="280">
        <f>E714</f>
        <v>0</v>
      </c>
      <c r="F725" s="322" t="e">
        <f>F714</f>
        <v>#VALUE!</v>
      </c>
      <c r="G725" s="874">
        <f>G714</f>
        <v>64</v>
      </c>
      <c r="H725" s="178" t="e">
        <f>G725/F725*100</f>
        <v>#VALUE!</v>
      </c>
      <c r="I725" s="241"/>
      <c r="J725" s="241"/>
      <c r="K725" s="1002"/>
      <c r="L725" s="986"/>
      <c r="M725" s="986"/>
      <c r="N725" s="986"/>
      <c r="O725" s="986"/>
      <c r="P725" s="1003"/>
      <c r="Q725" s="358"/>
      <c r="R725" s="358"/>
      <c r="S725" s="358"/>
      <c r="T725" s="358"/>
      <c r="U725" s="358"/>
      <c r="V725" s="358"/>
      <c r="W725" s="358"/>
      <c r="X725" s="358"/>
      <c r="Y725" s="358"/>
      <c r="Z725" s="358"/>
      <c r="AA725" s="358"/>
      <c r="AB725" s="358"/>
      <c r="AC725" s="358"/>
      <c r="AD725" s="358"/>
      <c r="AE725" s="322"/>
      <c r="AF725" s="358"/>
      <c r="AG725" s="619"/>
      <c r="AH725" s="1852"/>
    </row>
    <row r="726" spans="1:34" ht="16.5" customHeight="1" x14ac:dyDescent="0.25">
      <c r="B726" s="451" t="s">
        <v>265</v>
      </c>
      <c r="C726" s="410"/>
      <c r="D726" s="8"/>
      <c r="E726" s="265"/>
      <c r="F726" s="178"/>
      <c r="G726" s="758"/>
      <c r="H726" s="178"/>
      <c r="I726" s="241"/>
      <c r="J726" s="241"/>
      <c r="K726" s="1002"/>
      <c r="L726" s="986"/>
      <c r="M726" s="986"/>
      <c r="N726" s="986"/>
      <c r="O726" s="986"/>
      <c r="P726" s="1003"/>
      <c r="Q726" s="358"/>
      <c r="R726" s="358"/>
      <c r="S726" s="358"/>
      <c r="T726" s="358"/>
      <c r="U726" s="358"/>
      <c r="V726" s="358"/>
      <c r="W726" s="358"/>
      <c r="X726" s="358"/>
      <c r="Y726" s="358"/>
      <c r="Z726" s="358"/>
      <c r="AA726" s="358"/>
      <c r="AB726" s="358"/>
      <c r="AC726" s="358"/>
      <c r="AD726" s="358"/>
      <c r="AE726" s="178"/>
      <c r="AF726" s="358"/>
      <c r="AG726" s="619"/>
      <c r="AH726" s="1852"/>
    </row>
    <row r="727" spans="1:34" ht="29.25" x14ac:dyDescent="0.25">
      <c r="B727" s="451" t="s">
        <v>266</v>
      </c>
      <c r="C727" s="410"/>
      <c r="D727" s="8"/>
      <c r="E727" s="265"/>
      <c r="F727" s="177"/>
      <c r="G727" s="243"/>
      <c r="H727" s="177"/>
      <c r="I727" s="241"/>
      <c r="J727" s="241"/>
      <c r="K727" s="1002"/>
      <c r="L727" s="986"/>
      <c r="M727" s="986"/>
      <c r="N727" s="986"/>
      <c r="O727" s="986"/>
      <c r="P727" s="1003"/>
      <c r="Q727" s="358"/>
      <c r="R727" s="358"/>
      <c r="S727" s="358"/>
      <c r="T727" s="358"/>
      <c r="U727" s="358"/>
      <c r="V727" s="358"/>
      <c r="W727" s="358"/>
      <c r="X727" s="358">
        <f>AD727-AC727-Z727</f>
        <v>0</v>
      </c>
      <c r="Y727" s="358"/>
      <c r="Z727" s="358"/>
      <c r="AA727" s="358">
        <f>X727-W727</f>
        <v>0</v>
      </c>
      <c r="AB727" s="358"/>
      <c r="AC727" s="358"/>
      <c r="AD727" s="358"/>
      <c r="AE727" s="177"/>
      <c r="AF727" s="358"/>
      <c r="AG727" s="619"/>
      <c r="AH727" s="1852"/>
    </row>
    <row r="728" spans="1:34" ht="15.75" thickBot="1" x14ac:dyDescent="0.3">
      <c r="B728" s="668" t="s">
        <v>135</v>
      </c>
      <c r="C728" s="410"/>
      <c r="D728" s="8"/>
      <c r="E728" s="280">
        <f>E725</f>
        <v>0</v>
      </c>
      <c r="F728" s="322" t="e">
        <f>F725</f>
        <v>#VALUE!</v>
      </c>
      <c r="G728" s="874">
        <f>G725</f>
        <v>64</v>
      </c>
      <c r="H728" s="322" t="e">
        <f>G728/F728*100</f>
        <v>#VALUE!</v>
      </c>
      <c r="I728" s="241"/>
      <c r="J728" s="241"/>
      <c r="K728" s="1002"/>
      <c r="L728" s="986"/>
      <c r="M728" s="986"/>
      <c r="N728" s="986"/>
      <c r="O728" s="986"/>
      <c r="P728" s="1003"/>
      <c r="Q728" s="358">
        <f t="shared" ref="Q728:V728" si="230">Q714</f>
        <v>0</v>
      </c>
      <c r="R728" s="358">
        <f t="shared" si="230"/>
        <v>0</v>
      </c>
      <c r="S728" s="358">
        <f t="shared" si="230"/>
        <v>0</v>
      </c>
      <c r="T728" s="358">
        <f t="shared" si="230"/>
        <v>0</v>
      </c>
      <c r="U728" s="358">
        <f t="shared" si="230"/>
        <v>0</v>
      </c>
      <c r="V728" s="358">
        <f t="shared" si="230"/>
        <v>0</v>
      </c>
      <c r="W728" s="358" t="e">
        <f t="shared" ref="W728:AD728" si="231">W714</f>
        <v>#VALUE!</v>
      </c>
      <c r="X728" s="358">
        <f t="shared" si="231"/>
        <v>45.729279999999989</v>
      </c>
      <c r="Y728" s="358">
        <f t="shared" si="231"/>
        <v>0</v>
      </c>
      <c r="Z728" s="358">
        <f t="shared" si="231"/>
        <v>0</v>
      </c>
      <c r="AA728" s="358" t="e">
        <f t="shared" si="231"/>
        <v>#VALUE!</v>
      </c>
      <c r="AB728" s="358">
        <f t="shared" si="231"/>
        <v>0</v>
      </c>
      <c r="AC728" s="358">
        <f t="shared" si="231"/>
        <v>0</v>
      </c>
      <c r="AD728" s="358">
        <f t="shared" si="231"/>
        <v>45.729279999999989</v>
      </c>
      <c r="AE728" s="322"/>
      <c r="AF728" s="358"/>
      <c r="AG728" s="619"/>
      <c r="AH728" s="1852"/>
    </row>
    <row r="729" spans="1:34" s="4" customFormat="1" ht="16.5" thickBot="1" x14ac:dyDescent="0.3">
      <c r="A729" s="1413"/>
      <c r="B729" s="704" t="s">
        <v>282</v>
      </c>
      <c r="C729" s="704"/>
      <c r="D729" s="211"/>
      <c r="E729" s="301"/>
      <c r="F729" s="749"/>
      <c r="G729" s="749"/>
      <c r="H729" s="749"/>
      <c r="I729" s="999"/>
      <c r="J729" s="999"/>
      <c r="K729" s="708"/>
      <c r="L729" s="749"/>
      <c r="M729" s="749"/>
      <c r="N729" s="749"/>
      <c r="O729" s="749"/>
      <c r="P729" s="749"/>
      <c r="Q729" s="364">
        <f t="shared" ref="Q729:R729" si="232">Q728</f>
        <v>0</v>
      </c>
      <c r="R729" s="364">
        <f t="shared" si="232"/>
        <v>0</v>
      </c>
      <c r="S729" s="364">
        <f t="shared" ref="S729:T729" si="233">S728</f>
        <v>0</v>
      </c>
      <c r="T729" s="364">
        <f t="shared" si="233"/>
        <v>0</v>
      </c>
      <c r="U729" s="364">
        <f t="shared" ref="U729:V729" si="234">U728</f>
        <v>0</v>
      </c>
      <c r="V729" s="364">
        <f t="shared" si="234"/>
        <v>0</v>
      </c>
      <c r="W729" s="364" t="e">
        <f t="shared" ref="W729:AD729" si="235">W728</f>
        <v>#VALUE!</v>
      </c>
      <c r="X729" s="364">
        <f t="shared" si="235"/>
        <v>45.729279999999989</v>
      </c>
      <c r="Y729" s="364">
        <f t="shared" si="235"/>
        <v>0</v>
      </c>
      <c r="Z729" s="364">
        <f t="shared" si="235"/>
        <v>0</v>
      </c>
      <c r="AA729" s="364" t="e">
        <f t="shared" si="235"/>
        <v>#VALUE!</v>
      </c>
      <c r="AB729" s="364">
        <f t="shared" si="235"/>
        <v>0</v>
      </c>
      <c r="AC729" s="364">
        <f t="shared" si="235"/>
        <v>0</v>
      </c>
      <c r="AD729" s="364">
        <f t="shared" si="235"/>
        <v>45.729279999999989</v>
      </c>
      <c r="AE729" s="749"/>
      <c r="AF729" s="364"/>
      <c r="AG729" s="619"/>
      <c r="AH729" s="1852"/>
    </row>
    <row r="730" spans="1:34" x14ac:dyDescent="0.25">
      <c r="B730" s="482"/>
      <c r="C730" s="482"/>
      <c r="D730" s="482"/>
      <c r="E730" s="299"/>
      <c r="F730" s="648"/>
      <c r="G730" s="648"/>
      <c r="H730" s="648"/>
      <c r="I730" s="1000"/>
      <c r="J730" s="1000"/>
      <c r="K730" s="542"/>
      <c r="L730" s="648"/>
      <c r="M730" s="648"/>
      <c r="N730" s="648"/>
      <c r="O730" s="648"/>
      <c r="P730" s="648"/>
      <c r="Q730" s="357"/>
      <c r="R730" s="357"/>
      <c r="S730" s="357"/>
      <c r="T730" s="357"/>
      <c r="U730" s="357"/>
      <c r="V730" s="357"/>
      <c r="W730" s="357"/>
      <c r="X730" s="357">
        <f t="shared" ref="X730:X740" si="236">AD730-AC730-Z730</f>
        <v>0</v>
      </c>
      <c r="Y730" s="357"/>
      <c r="Z730" s="357"/>
      <c r="AA730" s="357"/>
      <c r="AB730" s="357"/>
      <c r="AC730" s="357"/>
      <c r="AD730" s="357"/>
      <c r="AE730" s="648"/>
      <c r="AF730" s="357"/>
      <c r="AG730" s="619"/>
      <c r="AH730" s="1852"/>
    </row>
    <row r="731" spans="1:34" ht="45" x14ac:dyDescent="0.25">
      <c r="B731" s="1976" t="s">
        <v>367</v>
      </c>
      <c r="C731" s="1977"/>
      <c r="D731" s="198"/>
      <c r="E731" s="320"/>
      <c r="F731" s="997"/>
      <c r="G731" s="997"/>
      <c r="H731" s="1016"/>
      <c r="I731" s="1017"/>
      <c r="J731" s="1017"/>
      <c r="K731" s="1018"/>
      <c r="L731" s="1016"/>
      <c r="M731" s="1016"/>
      <c r="N731" s="1019"/>
      <c r="O731" s="997"/>
      <c r="P731" s="1019"/>
      <c r="Q731" s="357"/>
      <c r="R731" s="357"/>
      <c r="S731" s="357"/>
      <c r="T731" s="357"/>
      <c r="U731" s="357"/>
      <c r="V731" s="357"/>
      <c r="W731" s="357"/>
      <c r="X731" s="357">
        <f t="shared" si="236"/>
        <v>0</v>
      </c>
      <c r="Y731" s="357"/>
      <c r="Z731" s="357"/>
      <c r="AA731" s="357"/>
      <c r="AB731" s="357"/>
      <c r="AC731" s="357"/>
      <c r="AD731" s="357"/>
      <c r="AE731" s="997"/>
      <c r="AF731" s="357"/>
      <c r="AG731" s="619"/>
      <c r="AH731" s="1852"/>
    </row>
    <row r="732" spans="1:34" x14ac:dyDescent="0.25">
      <c r="B732" s="860"/>
      <c r="C732" s="861"/>
      <c r="D732" s="1020"/>
      <c r="E732" s="260"/>
      <c r="F732" s="1016"/>
      <c r="G732" s="176"/>
      <c r="H732" s="176"/>
      <c r="I732" s="1004"/>
      <c r="J732" s="1021"/>
      <c r="K732" s="1019"/>
      <c r="L732" s="176"/>
      <c r="M732" s="1022"/>
      <c r="N732" s="176"/>
      <c r="O732" s="1019"/>
      <c r="P732" s="176"/>
      <c r="Q732" s="358"/>
      <c r="R732" s="358"/>
      <c r="S732" s="358"/>
      <c r="T732" s="358"/>
      <c r="U732" s="358"/>
      <c r="V732" s="358"/>
      <c r="W732" s="359"/>
      <c r="X732" s="358">
        <f t="shared" si="236"/>
        <v>0</v>
      </c>
      <c r="Y732" s="358"/>
      <c r="Z732" s="358"/>
      <c r="AA732" s="358"/>
      <c r="AB732" s="358"/>
      <c r="AC732" s="358"/>
      <c r="AD732" s="358"/>
      <c r="AE732" s="176"/>
      <c r="AF732" s="358"/>
      <c r="AG732" s="619"/>
      <c r="AH732" s="1852"/>
    </row>
    <row r="733" spans="1:34" ht="31.5" x14ac:dyDescent="0.25">
      <c r="B733" s="35" t="s">
        <v>191</v>
      </c>
      <c r="C733" s="419"/>
      <c r="D733" s="1023"/>
      <c r="E733" s="262"/>
      <c r="F733" s="194" t="e">
        <f>ROUND(E733/12*$B$4,0)</f>
        <v>#VALUE!</v>
      </c>
      <c r="G733" s="1024">
        <v>219</v>
      </c>
      <c r="H733" s="1025" t="e">
        <f>G733/F733*100</f>
        <v>#VALUE!</v>
      </c>
      <c r="I733" s="1017"/>
      <c r="J733" s="1021"/>
      <c r="K733" s="176"/>
      <c r="L733" s="176"/>
      <c r="M733" s="1022"/>
      <c r="N733" s="176"/>
      <c r="O733" s="176"/>
      <c r="P733" s="176"/>
      <c r="Q733" s="359"/>
      <c r="R733" s="359"/>
      <c r="S733" s="359"/>
      <c r="T733" s="359"/>
      <c r="U733" s="359"/>
      <c r="V733" s="359"/>
      <c r="W733" s="359"/>
      <c r="X733" s="370">
        <f t="shared" si="236"/>
        <v>1530.95892</v>
      </c>
      <c r="Y733" s="359"/>
      <c r="Z733" s="359"/>
      <c r="AA733" s="359"/>
      <c r="AB733" s="359"/>
      <c r="AC733" s="370"/>
      <c r="AD733" s="370">
        <v>1530.95892</v>
      </c>
      <c r="AE733" s="1024"/>
      <c r="AF733" s="370"/>
      <c r="AG733" s="619"/>
      <c r="AH733" s="1852"/>
    </row>
    <row r="734" spans="1:34" ht="31.5" x14ac:dyDescent="0.25">
      <c r="B734" s="35" t="s">
        <v>190</v>
      </c>
      <c r="C734" s="420"/>
      <c r="D734" s="1020"/>
      <c r="E734" s="262"/>
      <c r="F734" s="177" t="e">
        <f>ROUND(E734/12*$B$4,0)</f>
        <v>#VALUE!</v>
      </c>
      <c r="G734" s="177">
        <v>26</v>
      </c>
      <c r="H734" s="183" t="e">
        <f>G734/F734*100</f>
        <v>#VALUE!</v>
      </c>
      <c r="I734" s="1021"/>
      <c r="J734" s="1021"/>
      <c r="K734" s="176"/>
      <c r="L734" s="1016"/>
      <c r="M734" s="1022"/>
      <c r="N734" s="1019"/>
      <c r="O734" s="176"/>
      <c r="P734" s="1019"/>
      <c r="Q734" s="359"/>
      <c r="R734" s="359"/>
      <c r="S734" s="359"/>
      <c r="T734" s="359"/>
      <c r="U734" s="359"/>
      <c r="V734" s="359"/>
      <c r="W734" s="358"/>
      <c r="X734" s="370">
        <f t="shared" si="236"/>
        <v>173.10254</v>
      </c>
      <c r="Y734" s="359"/>
      <c r="Z734" s="359"/>
      <c r="AA734" s="359"/>
      <c r="AB734" s="358"/>
      <c r="AC734" s="386"/>
      <c r="AD734" s="370">
        <v>173.10254</v>
      </c>
      <c r="AE734" s="177"/>
      <c r="AF734" s="370"/>
      <c r="AG734" s="619"/>
      <c r="AH734" s="1852"/>
    </row>
    <row r="735" spans="1:34" ht="15.75" x14ac:dyDescent="0.25">
      <c r="B735" s="35" t="s">
        <v>214</v>
      </c>
      <c r="C735" s="421"/>
      <c r="D735" s="198"/>
      <c r="E735" s="302"/>
      <c r="F735" s="177" t="e">
        <f>ROUND(E735/12*$B$4,0)</f>
        <v>#VALUE!</v>
      </c>
      <c r="G735" s="177">
        <v>33</v>
      </c>
      <c r="H735" s="177" t="e">
        <f>G735/F735*100</f>
        <v>#VALUE!</v>
      </c>
      <c r="I735" s="1004"/>
      <c r="J735" s="1004"/>
      <c r="K735" s="1019"/>
      <c r="L735" s="1022"/>
      <c r="M735" s="1022"/>
      <c r="N735" s="1022"/>
      <c r="O735" s="1019"/>
      <c r="P735" s="1022"/>
      <c r="Q735" s="359"/>
      <c r="R735" s="359"/>
      <c r="S735" s="359"/>
      <c r="T735" s="359"/>
      <c r="U735" s="359"/>
      <c r="V735" s="359"/>
      <c r="W735" s="358"/>
      <c r="X735" s="370">
        <f t="shared" si="236"/>
        <v>237.28353000000004</v>
      </c>
      <c r="Y735" s="359"/>
      <c r="Z735" s="358"/>
      <c r="AA735" s="359"/>
      <c r="AB735" s="360"/>
      <c r="AC735" s="386"/>
      <c r="AD735" s="386">
        <v>237.28353000000004</v>
      </c>
      <c r="AE735" s="177"/>
      <c r="AF735" s="386"/>
      <c r="AG735" s="619"/>
      <c r="AH735" s="1852"/>
    </row>
    <row r="736" spans="1:34" s="199" customFormat="1" ht="16.5" thickBot="1" x14ac:dyDescent="0.3">
      <c r="B736" s="680" t="s">
        <v>212</v>
      </c>
      <c r="C736" s="594"/>
      <c r="D736" s="1026"/>
      <c r="E736" s="1027">
        <f>SUM(E733:E735)</f>
        <v>0</v>
      </c>
      <c r="F736" s="320" t="e">
        <f>SUM(F733:F735)</f>
        <v>#VALUE!</v>
      </c>
      <c r="G736" s="320">
        <f>SUM(G733:G735)</f>
        <v>278</v>
      </c>
      <c r="H736" s="1028" t="e">
        <f>G736/F736*100</f>
        <v>#VALUE!</v>
      </c>
      <c r="I736" s="1029"/>
      <c r="J736" s="1029"/>
      <c r="K736" s="1030"/>
      <c r="L736" s="1030"/>
      <c r="M736" s="1030"/>
      <c r="N736" s="1030"/>
      <c r="O736" s="1030"/>
      <c r="P736" s="1030"/>
      <c r="Q736" s="406"/>
      <c r="R736" s="406"/>
      <c r="S736" s="406"/>
      <c r="T736" s="406"/>
      <c r="U736" s="406"/>
      <c r="V736" s="406"/>
      <c r="W736" s="595" t="e">
        <f>Q736/12*$B$4+(R736-Q736)/11*5+(S736-R736)/10*4+(T736-S736)/9*3+(U736-T736)/8*2+(V736-U736)/7*1</f>
        <v>#VALUE!</v>
      </c>
      <c r="X736" s="360">
        <f>AD736-AC736-Z736</f>
        <v>1941.3449900000001</v>
      </c>
      <c r="Y736" s="406"/>
      <c r="Z736" s="595"/>
      <c r="AA736" s="406" t="e">
        <f>X736-W736</f>
        <v>#VALUE!</v>
      </c>
      <c r="AB736" s="406"/>
      <c r="AC736" s="360">
        <f>SUM(AC733:AC735)</f>
        <v>0</v>
      </c>
      <c r="AD736" s="595">
        <f>SUM(AD733:AD735)</f>
        <v>1941.3449900000001</v>
      </c>
      <c r="AE736" s="320"/>
      <c r="AF736" s="595"/>
      <c r="AG736" s="619"/>
      <c r="AH736" s="1852"/>
    </row>
    <row r="737" spans="2:34" ht="16.5" thickBot="1" x14ac:dyDescent="0.3">
      <c r="B737" s="511" t="s">
        <v>282</v>
      </c>
      <c r="C737" s="511"/>
      <c r="D737" s="512"/>
      <c r="E737" s="295"/>
      <c r="F737" s="513"/>
      <c r="G737" s="513"/>
      <c r="H737" s="513"/>
      <c r="I737" s="514"/>
      <c r="J737" s="514"/>
      <c r="K737" s="515"/>
      <c r="L737" s="513"/>
      <c r="M737" s="513"/>
      <c r="N737" s="515"/>
      <c r="O737" s="515"/>
      <c r="P737" s="515"/>
      <c r="Q737" s="516">
        <f t="shared" ref="Q737:R737" si="237">Q736</f>
        <v>0</v>
      </c>
      <c r="R737" s="516">
        <f t="shared" si="237"/>
        <v>0</v>
      </c>
      <c r="S737" s="516">
        <f t="shared" ref="S737:T737" si="238">S736</f>
        <v>0</v>
      </c>
      <c r="T737" s="516">
        <f t="shared" si="238"/>
        <v>0</v>
      </c>
      <c r="U737" s="516">
        <f t="shared" ref="U737:V737" si="239">U736</f>
        <v>0</v>
      </c>
      <c r="V737" s="516">
        <f t="shared" si="239"/>
        <v>0</v>
      </c>
      <c r="W737" s="214" t="e">
        <f t="shared" ref="W737:AD737" si="240">W736</f>
        <v>#VALUE!</v>
      </c>
      <c r="X737" s="516">
        <f t="shared" si="240"/>
        <v>1941.3449900000001</v>
      </c>
      <c r="Y737" s="516">
        <f t="shared" si="240"/>
        <v>0</v>
      </c>
      <c r="Z737" s="516">
        <f t="shared" si="240"/>
        <v>0</v>
      </c>
      <c r="AA737" s="516" t="e">
        <f t="shared" si="240"/>
        <v>#VALUE!</v>
      </c>
      <c r="AB737" s="516">
        <f t="shared" si="240"/>
        <v>0</v>
      </c>
      <c r="AC737" s="516">
        <f t="shared" si="240"/>
        <v>0</v>
      </c>
      <c r="AD737" s="516">
        <f t="shared" si="240"/>
        <v>1941.3449900000001</v>
      </c>
      <c r="AE737" s="513"/>
      <c r="AF737" s="516"/>
      <c r="AG737" s="619"/>
      <c r="AH737" s="1852"/>
    </row>
    <row r="738" spans="2:34" ht="43.5" x14ac:dyDescent="0.25">
      <c r="B738" s="1677" t="s">
        <v>368</v>
      </c>
      <c r="C738" s="1962"/>
      <c r="D738" s="423"/>
      <c r="E738" s="320"/>
      <c r="F738" s="1016"/>
      <c r="G738" s="1016"/>
      <c r="H738" s="1016"/>
      <c r="I738" s="1017"/>
      <c r="J738" s="1017"/>
      <c r="K738" s="1019"/>
      <c r="L738" s="1016"/>
      <c r="M738" s="1016"/>
      <c r="N738" s="1019"/>
      <c r="O738" s="1019"/>
      <c r="P738" s="1019"/>
      <c r="Q738" s="357"/>
      <c r="R738" s="357"/>
      <c r="S738" s="357"/>
      <c r="T738" s="357"/>
      <c r="U738" s="357"/>
      <c r="V738" s="357"/>
      <c r="W738" s="357"/>
      <c r="X738" s="357">
        <f t="shared" si="236"/>
        <v>0</v>
      </c>
      <c r="Y738" s="357"/>
      <c r="Z738" s="357"/>
      <c r="AA738" s="357"/>
      <c r="AB738" s="357"/>
      <c r="AC738" s="357"/>
      <c r="AD738" s="357"/>
      <c r="AE738" s="1016"/>
      <c r="AF738" s="357"/>
      <c r="AG738" s="619"/>
      <c r="AH738" s="1852"/>
    </row>
    <row r="739" spans="2:34" x14ac:dyDescent="0.25">
      <c r="B739" s="626" t="s">
        <v>5</v>
      </c>
      <c r="C739" s="1031"/>
      <c r="D739" s="198"/>
      <c r="E739" s="262"/>
      <c r="F739" s="194"/>
      <c r="G739" s="194"/>
      <c r="H739" s="194"/>
      <c r="I739" s="194"/>
      <c r="J739" s="194"/>
      <c r="K739" s="195"/>
      <c r="L739" s="194"/>
      <c r="M739" s="194"/>
      <c r="N739" s="194"/>
      <c r="O739" s="194"/>
      <c r="P739" s="194"/>
      <c r="Q739" s="358"/>
      <c r="R739" s="358"/>
      <c r="S739" s="358"/>
      <c r="T739" s="358"/>
      <c r="U739" s="358"/>
      <c r="V739" s="358"/>
      <c r="W739" s="358"/>
      <c r="X739" s="358">
        <f t="shared" si="236"/>
        <v>0</v>
      </c>
      <c r="Y739" s="358"/>
      <c r="Z739" s="358"/>
      <c r="AA739" s="358"/>
      <c r="AB739" s="358"/>
      <c r="AC739" s="358"/>
      <c r="AD739" s="358"/>
      <c r="AE739" s="194"/>
      <c r="AF739" s="358"/>
      <c r="AG739" s="619"/>
      <c r="AH739" s="1852"/>
    </row>
    <row r="740" spans="2:34" x14ac:dyDescent="0.25">
      <c r="B740" s="14" t="s">
        <v>174</v>
      </c>
      <c r="C740" s="430" t="s">
        <v>260</v>
      </c>
      <c r="D740" s="193">
        <v>340</v>
      </c>
      <c r="E740" s="262"/>
      <c r="F740" s="194" t="e">
        <f>E740/12*$B$4</f>
        <v>#VALUE!</v>
      </c>
      <c r="G740" s="194"/>
      <c r="H740" s="194" t="e">
        <f>G740/F740*100</f>
        <v>#VALUE!</v>
      </c>
      <c r="I740" s="1032"/>
      <c r="J740" s="206" t="e">
        <f>M740/G740</f>
        <v>#DIV/0!</v>
      </c>
      <c r="K740" s="676">
        <f>ROUND(E740*I740,0)</f>
        <v>0</v>
      </c>
      <c r="L740" s="194" t="e">
        <f>ROUND(K740/12*$B$4,0)</f>
        <v>#VALUE!</v>
      </c>
      <c r="M740" s="194"/>
      <c r="N740" s="194" t="e">
        <f>M740/L740*100</f>
        <v>#VALUE!</v>
      </c>
      <c r="O740" s="194">
        <f>ROUND(K740/D740,0)</f>
        <v>0</v>
      </c>
      <c r="P740" s="194" t="e">
        <f>M740/$B$4*12/O740</f>
        <v>#VALUE!</v>
      </c>
      <c r="Q740" s="359"/>
      <c r="R740" s="359"/>
      <c r="S740" s="359"/>
      <c r="T740" s="359"/>
      <c r="U740" s="359"/>
      <c r="V740" s="359"/>
      <c r="W740" s="365"/>
      <c r="X740" s="358">
        <f t="shared" si="236"/>
        <v>0</v>
      </c>
      <c r="Y740" s="358"/>
      <c r="Z740" s="358"/>
      <c r="AA740" s="358"/>
      <c r="AB740" s="358"/>
      <c r="AC740" s="358"/>
      <c r="AD740" s="358"/>
      <c r="AE740" s="194"/>
      <c r="AF740" s="358"/>
      <c r="AG740" s="619"/>
      <c r="AH740" s="1852"/>
    </row>
    <row r="741" spans="2:34" ht="15.75" customHeight="1" x14ac:dyDescent="0.25">
      <c r="B741" s="643" t="s">
        <v>7</v>
      </c>
      <c r="C741" s="644"/>
      <c r="D741" s="954"/>
      <c r="E741" s="269">
        <f>SUM(E740)</f>
        <v>0</v>
      </c>
      <c r="F741" s="1033" t="e">
        <f>SUM(F740)</f>
        <v>#VALUE!</v>
      </c>
      <c r="G741" s="1033">
        <f>SUM(G740)</f>
        <v>0</v>
      </c>
      <c r="H741" s="1033" t="e">
        <f>G741/F741*100</f>
        <v>#VALUE!</v>
      </c>
      <c r="I741" s="1033">
        <f>SUM(I740)</f>
        <v>0</v>
      </c>
      <c r="J741" s="1033" t="e">
        <f>SUM(J740)</f>
        <v>#DIV/0!</v>
      </c>
      <c r="K741" s="1034">
        <f>SUM(K740)</f>
        <v>0</v>
      </c>
      <c r="L741" s="1033" t="e">
        <f>SUM(L740)</f>
        <v>#VALUE!</v>
      </c>
      <c r="M741" s="1033">
        <f>M740</f>
        <v>0</v>
      </c>
      <c r="N741" s="1033" t="e">
        <f>SUM(N740)</f>
        <v>#VALUE!</v>
      </c>
      <c r="O741" s="1033">
        <f>SUM(O740)</f>
        <v>0</v>
      </c>
      <c r="P741" s="1033" t="e">
        <f>SUM(P740)</f>
        <v>#VALUE!</v>
      </c>
      <c r="Q741" s="371"/>
      <c r="R741" s="371"/>
      <c r="S741" s="371"/>
      <c r="T741" s="371"/>
      <c r="U741" s="371"/>
      <c r="V741" s="371"/>
      <c r="W741" s="632" t="e">
        <f>Q741/12*$B$4+(R741-Q741)/11*5+(S741-R741)/10*4+(T741-S741)/9*3+(U741-T741)/8*2+(V741-U741)/7*1</f>
        <v>#VALUE!</v>
      </c>
      <c r="X741" s="1035">
        <f>AD741-AC741-Z741-Y741</f>
        <v>0</v>
      </c>
      <c r="Y741" s="1035"/>
      <c r="Z741" s="1035"/>
      <c r="AA741" s="371" t="e">
        <f>X741-W741</f>
        <v>#VALUE!</v>
      </c>
      <c r="AB741" s="371"/>
      <c r="AC741" s="371"/>
      <c r="AD741" s="371"/>
      <c r="AE741" s="1033"/>
      <c r="AF741" s="371"/>
      <c r="AG741" s="619"/>
      <c r="AH741" s="1852"/>
    </row>
    <row r="742" spans="2:34" ht="33.75" customHeight="1" x14ac:dyDescent="0.25">
      <c r="B742" s="1010" t="s">
        <v>179</v>
      </c>
      <c r="C742" s="437"/>
      <c r="D742" s="629"/>
      <c r="E742" s="263"/>
      <c r="F742" s="1025" t="e">
        <f>E742/12*$B$4</f>
        <v>#VALUE!</v>
      </c>
      <c r="G742" s="1025"/>
      <c r="H742" s="1025" t="e">
        <f>G742/F742*100</f>
        <v>#VALUE!</v>
      </c>
      <c r="I742" s="194"/>
      <c r="J742" s="636"/>
      <c r="K742" s="637"/>
      <c r="L742" s="1025"/>
      <c r="M742" s="1025"/>
      <c r="N742" s="1036"/>
      <c r="O742" s="1036"/>
      <c r="P742" s="1036"/>
      <c r="Q742" s="1037"/>
      <c r="R742" s="1037"/>
      <c r="S742" s="1037"/>
      <c r="T742" s="1037"/>
      <c r="U742" s="1037"/>
      <c r="V742" s="1037"/>
      <c r="W742" s="1945" t="e">
        <f>V742/12*$B$4</f>
        <v>#VALUE!</v>
      </c>
      <c r="X742" s="359">
        <f>AD742-AC742-Z742-Y742</f>
        <v>0</v>
      </c>
      <c r="Y742" s="366"/>
      <c r="Z742" s="360"/>
      <c r="AA742" s="359" t="e">
        <f>X742-W742</f>
        <v>#VALUE!</v>
      </c>
      <c r="AB742" s="359"/>
      <c r="AC742" s="359"/>
      <c r="AD742" s="359"/>
      <c r="AE742" s="1025"/>
      <c r="AF742" s="359"/>
      <c r="AG742" s="619"/>
      <c r="AH742" s="1852"/>
    </row>
    <row r="743" spans="2:34" x14ac:dyDescent="0.25">
      <c r="B743" s="458" t="s">
        <v>196</v>
      </c>
      <c r="C743" s="415"/>
      <c r="D743" s="177"/>
      <c r="E743" s="280"/>
      <c r="F743" s="176"/>
      <c r="G743" s="176"/>
      <c r="H743" s="176"/>
      <c r="I743" s="194"/>
      <c r="J743" s="176"/>
      <c r="K743" s="176"/>
      <c r="L743" s="176"/>
      <c r="M743" s="176"/>
      <c r="N743" s="176"/>
      <c r="O743" s="176"/>
      <c r="P743" s="176"/>
      <c r="Q743" s="439"/>
      <c r="R743" s="439"/>
      <c r="S743" s="439"/>
      <c r="T743" s="439"/>
      <c r="U743" s="439"/>
      <c r="V743" s="439"/>
      <c r="W743" s="196"/>
      <c r="X743" s="439"/>
      <c r="Y743" s="176"/>
      <c r="Z743" s="176"/>
      <c r="AA743" s="439"/>
      <c r="AB743" s="439"/>
      <c r="AC743" s="439"/>
      <c r="AD743" s="439"/>
      <c r="AE743" s="176"/>
      <c r="AF743" s="439"/>
      <c r="AG743" s="619"/>
      <c r="AH743" s="1852"/>
    </row>
    <row r="744" spans="2:34" ht="16.5" customHeight="1" x14ac:dyDescent="0.25">
      <c r="B744" s="453" t="s">
        <v>317</v>
      </c>
      <c r="C744" s="415"/>
      <c r="D744" s="177"/>
      <c r="E744" s="280">
        <f>E747+E749+E750</f>
        <v>0</v>
      </c>
      <c r="F744" s="176" t="e">
        <f>F746+F749+F750</f>
        <v>#VALUE!</v>
      </c>
      <c r="G744" s="176">
        <f>G746+G749+G750</f>
        <v>37</v>
      </c>
      <c r="H744" s="176" t="e">
        <f>G744/F744*100</f>
        <v>#VALUE!</v>
      </c>
      <c r="I744" s="194"/>
      <c r="J744" s="176"/>
      <c r="K744" s="176"/>
      <c r="L744" s="176"/>
      <c r="M744" s="176"/>
      <c r="N744" s="176"/>
      <c r="O744" s="176"/>
      <c r="P744" s="176"/>
      <c r="Q744" s="439"/>
      <c r="R744" s="439"/>
      <c r="S744" s="439"/>
      <c r="T744" s="439"/>
      <c r="U744" s="439"/>
      <c r="V744" s="439"/>
      <c r="W744" s="196" t="e">
        <f>Q744/12*$B$4+(R744-Q744)/11*5+(S744-R744)/10*4+(T744-S744)/9*3+(U744-T744)/8*2+(V744-U744)/7*1</f>
        <v>#VALUE!</v>
      </c>
      <c r="X744" s="439">
        <f t="shared" ref="X744" si="241">AD744-AC744-Z744</f>
        <v>130.13947000000002</v>
      </c>
      <c r="Y744" s="176"/>
      <c r="Z744" s="176"/>
      <c r="AA744" s="439" t="e">
        <f>X744-W744</f>
        <v>#VALUE!</v>
      </c>
      <c r="AB744" s="439"/>
      <c r="AC744" s="439"/>
      <c r="AD744" s="439">
        <v>130.13947000000002</v>
      </c>
      <c r="AE744" s="176"/>
      <c r="AF744" s="439"/>
      <c r="AG744" s="619"/>
      <c r="AH744" s="1852"/>
    </row>
    <row r="745" spans="2:34" x14ac:dyDescent="0.25">
      <c r="B745" s="3" t="s">
        <v>308</v>
      </c>
      <c r="C745" s="415"/>
      <c r="D745" s="177"/>
      <c r="E745" s="265"/>
      <c r="F745" s="176"/>
      <c r="G745" s="176"/>
      <c r="H745" s="176"/>
      <c r="I745" s="194"/>
      <c r="J745" s="176"/>
      <c r="K745" s="176"/>
      <c r="L745" s="176"/>
      <c r="M745" s="176"/>
      <c r="N745" s="176"/>
      <c r="O745" s="176"/>
      <c r="P745" s="176"/>
      <c r="Q745" s="439"/>
      <c r="R745" s="439"/>
      <c r="S745" s="439"/>
      <c r="T745" s="439"/>
      <c r="U745" s="439"/>
      <c r="V745" s="439"/>
      <c r="W745" s="358"/>
      <c r="X745" s="439"/>
      <c r="Y745" s="176"/>
      <c r="Z745" s="176"/>
      <c r="AA745" s="439"/>
      <c r="AB745" s="439"/>
      <c r="AC745" s="439"/>
      <c r="AD745" s="439"/>
      <c r="AE745" s="176"/>
      <c r="AF745" s="439"/>
      <c r="AG745" s="619"/>
      <c r="AH745" s="1852"/>
    </row>
    <row r="746" spans="2:34" ht="30" x14ac:dyDescent="0.25">
      <c r="B746" s="459" t="s">
        <v>487</v>
      </c>
      <c r="C746" s="415"/>
      <c r="D746" s="177"/>
      <c r="E746" s="280">
        <f>E747</f>
        <v>0</v>
      </c>
      <c r="F746" s="176" t="e">
        <f>F747</f>
        <v>#VALUE!</v>
      </c>
      <c r="G746" s="176">
        <f>G747</f>
        <v>36</v>
      </c>
      <c r="H746" s="176" t="e">
        <f>G746/F746*100</f>
        <v>#VALUE!</v>
      </c>
      <c r="I746" s="194"/>
      <c r="J746" s="176"/>
      <c r="K746" s="176"/>
      <c r="L746" s="176"/>
      <c r="M746" s="176"/>
      <c r="N746" s="176"/>
      <c r="O746" s="176"/>
      <c r="P746" s="176"/>
      <c r="Q746" s="439"/>
      <c r="R746" s="439"/>
      <c r="S746" s="439"/>
      <c r="T746" s="439"/>
      <c r="U746" s="439"/>
      <c r="V746" s="439"/>
      <c r="W746" s="358"/>
      <c r="X746" s="439"/>
      <c r="Y746" s="176"/>
      <c r="Z746" s="176"/>
      <c r="AA746" s="439"/>
      <c r="AB746" s="439"/>
      <c r="AC746" s="439"/>
      <c r="AD746" s="439"/>
      <c r="AE746" s="176"/>
      <c r="AF746" s="439"/>
      <c r="AG746" s="619"/>
      <c r="AH746" s="1852"/>
    </row>
    <row r="747" spans="2:34" x14ac:dyDescent="0.25">
      <c r="B747" s="3" t="s">
        <v>488</v>
      </c>
      <c r="C747" s="415"/>
      <c r="D747" s="177"/>
      <c r="E747" s="265"/>
      <c r="F747" s="194" t="e">
        <f>E747/12*$B$4</f>
        <v>#VALUE!</v>
      </c>
      <c r="G747" s="194">
        <v>36</v>
      </c>
      <c r="H747" s="194" t="e">
        <f>G747/F747*100</f>
        <v>#VALUE!</v>
      </c>
      <c r="I747" s="194"/>
      <c r="J747" s="176"/>
      <c r="K747" s="176"/>
      <c r="L747" s="176"/>
      <c r="M747" s="176"/>
      <c r="N747" s="176"/>
      <c r="O747" s="176"/>
      <c r="P747" s="176"/>
      <c r="Q747" s="439"/>
      <c r="R747" s="439"/>
      <c r="S747" s="439"/>
      <c r="T747" s="439"/>
      <c r="U747" s="439"/>
      <c r="V747" s="439"/>
      <c r="W747" s="358"/>
      <c r="X747" s="439"/>
      <c r="Y747" s="176"/>
      <c r="Z747" s="176"/>
      <c r="AA747" s="439"/>
      <c r="AB747" s="439"/>
      <c r="AC747" s="439"/>
      <c r="AD747" s="439"/>
      <c r="AE747" s="194"/>
      <c r="AF747" s="439"/>
      <c r="AG747" s="619"/>
      <c r="AH747" s="1852"/>
    </row>
    <row r="748" spans="2:34" ht="45" x14ac:dyDescent="0.25">
      <c r="B748" s="3" t="s">
        <v>490</v>
      </c>
      <c r="C748" s="415"/>
      <c r="D748" s="177"/>
      <c r="E748" s="265"/>
      <c r="F748" s="194"/>
      <c r="G748" s="176"/>
      <c r="H748" s="176"/>
      <c r="I748" s="194"/>
      <c r="J748" s="176"/>
      <c r="K748" s="176"/>
      <c r="L748" s="176"/>
      <c r="M748" s="176"/>
      <c r="N748" s="176"/>
      <c r="O748" s="176"/>
      <c r="P748" s="176"/>
      <c r="Q748" s="439"/>
      <c r="R748" s="439"/>
      <c r="S748" s="439"/>
      <c r="T748" s="439"/>
      <c r="U748" s="439"/>
      <c r="V748" s="439"/>
      <c r="W748" s="358"/>
      <c r="X748" s="439"/>
      <c r="Y748" s="176"/>
      <c r="Z748" s="176"/>
      <c r="AA748" s="439"/>
      <c r="AB748" s="439"/>
      <c r="AC748" s="439"/>
      <c r="AD748" s="439"/>
      <c r="AE748" s="176"/>
      <c r="AF748" s="439"/>
      <c r="AG748" s="619"/>
      <c r="AH748" s="1852"/>
    </row>
    <row r="749" spans="2:34" ht="60" x14ac:dyDescent="0.25">
      <c r="B749" s="3" t="s">
        <v>491</v>
      </c>
      <c r="C749" s="415"/>
      <c r="D749" s="177"/>
      <c r="E749" s="265"/>
      <c r="F749" s="194"/>
      <c r="G749" s="176"/>
      <c r="H749" s="176"/>
      <c r="I749" s="194"/>
      <c r="J749" s="176"/>
      <c r="K749" s="176"/>
      <c r="L749" s="176"/>
      <c r="M749" s="176"/>
      <c r="N749" s="176"/>
      <c r="O749" s="176"/>
      <c r="P749" s="176"/>
      <c r="Q749" s="439"/>
      <c r="R749" s="439"/>
      <c r="S749" s="439"/>
      <c r="T749" s="439"/>
      <c r="U749" s="439"/>
      <c r="V749" s="439"/>
      <c r="W749" s="358"/>
      <c r="X749" s="439"/>
      <c r="Y749" s="176"/>
      <c r="Z749" s="176"/>
      <c r="AA749" s="439"/>
      <c r="AB749" s="439"/>
      <c r="AC749" s="439"/>
      <c r="AD749" s="439"/>
      <c r="AE749" s="176"/>
      <c r="AF749" s="439"/>
      <c r="AG749" s="619"/>
      <c r="AH749" s="1852"/>
    </row>
    <row r="750" spans="2:34" ht="45" x14ac:dyDescent="0.25">
      <c r="B750" s="460" t="s">
        <v>492</v>
      </c>
      <c r="C750" s="415"/>
      <c r="D750" s="177"/>
      <c r="E750" s="265"/>
      <c r="F750" s="194" t="e">
        <f>E750/12*$B$4</f>
        <v>#VALUE!</v>
      </c>
      <c r="G750" s="194">
        <v>1</v>
      </c>
      <c r="H750" s="194" t="e">
        <f>G750/F750*100</f>
        <v>#VALUE!</v>
      </c>
      <c r="I750" s="194"/>
      <c r="J750" s="176"/>
      <c r="K750" s="176"/>
      <c r="L750" s="176"/>
      <c r="M750" s="176"/>
      <c r="N750" s="176"/>
      <c r="O750" s="176"/>
      <c r="P750" s="176"/>
      <c r="Q750" s="439"/>
      <c r="R750" s="439"/>
      <c r="S750" s="439"/>
      <c r="T750" s="439"/>
      <c r="U750" s="439"/>
      <c r="V750" s="439"/>
      <c r="W750" s="358"/>
      <c r="X750" s="439"/>
      <c r="Y750" s="176"/>
      <c r="Z750" s="176"/>
      <c r="AA750" s="439"/>
      <c r="AB750" s="439"/>
      <c r="AC750" s="439"/>
      <c r="AD750" s="439"/>
      <c r="AE750" s="194"/>
      <c r="AF750" s="439"/>
      <c r="AG750" s="619"/>
      <c r="AH750" s="1852"/>
    </row>
    <row r="751" spans="2:34" ht="16.5" customHeight="1" x14ac:dyDescent="0.25">
      <c r="B751" s="453" t="s">
        <v>318</v>
      </c>
      <c r="C751" s="415"/>
      <c r="D751" s="177"/>
      <c r="E751" s="265">
        <f>E752</f>
        <v>0</v>
      </c>
      <c r="F751" s="194" t="e">
        <f>E751/12*$B$4</f>
        <v>#VALUE!</v>
      </c>
      <c r="G751" s="194">
        <f>G752</f>
        <v>50</v>
      </c>
      <c r="H751" s="194" t="e">
        <f>G751/F751*100</f>
        <v>#VALUE!</v>
      </c>
      <c r="I751" s="194"/>
      <c r="J751" s="176"/>
      <c r="K751" s="176"/>
      <c r="L751" s="176"/>
      <c r="M751" s="176"/>
      <c r="N751" s="176"/>
      <c r="O751" s="176"/>
      <c r="P751" s="176"/>
      <c r="Q751" s="439"/>
      <c r="R751" s="439"/>
      <c r="S751" s="439"/>
      <c r="T751" s="439"/>
      <c r="U751" s="439"/>
      <c r="V751" s="439"/>
      <c r="W751" s="358"/>
      <c r="X751" s="439"/>
      <c r="Y751" s="176"/>
      <c r="Z751" s="176"/>
      <c r="AA751" s="439"/>
      <c r="AB751" s="439"/>
      <c r="AC751" s="439"/>
      <c r="AD751" s="439"/>
      <c r="AE751" s="194"/>
      <c r="AF751" s="439"/>
      <c r="AG751" s="619"/>
      <c r="AH751" s="1852"/>
    </row>
    <row r="752" spans="2:34" x14ac:dyDescent="0.25">
      <c r="B752" s="3" t="s">
        <v>327</v>
      </c>
      <c r="C752" s="415"/>
      <c r="D752" s="177"/>
      <c r="E752" s="265"/>
      <c r="F752" s="194" t="e">
        <f>E752/12*$B$4</f>
        <v>#VALUE!</v>
      </c>
      <c r="G752" s="194">
        <v>50</v>
      </c>
      <c r="H752" s="194" t="e">
        <f>G752/F752*100</f>
        <v>#VALUE!</v>
      </c>
      <c r="I752" s="194"/>
      <c r="J752" s="176"/>
      <c r="K752" s="176"/>
      <c r="L752" s="176"/>
      <c r="M752" s="176"/>
      <c r="N752" s="176"/>
      <c r="O752" s="176"/>
      <c r="P752" s="176"/>
      <c r="Q752" s="439"/>
      <c r="R752" s="439"/>
      <c r="S752" s="439"/>
      <c r="T752" s="439"/>
      <c r="U752" s="439"/>
      <c r="V752" s="439"/>
      <c r="W752" s="358"/>
      <c r="X752" s="439"/>
      <c r="Y752" s="176"/>
      <c r="Z752" s="176"/>
      <c r="AA752" s="439"/>
      <c r="AB752" s="439"/>
      <c r="AC752" s="439"/>
      <c r="AD752" s="439"/>
      <c r="AE752" s="194"/>
      <c r="AF752" s="439"/>
      <c r="AG752" s="619"/>
      <c r="AH752" s="1852"/>
    </row>
    <row r="753" spans="1:34" ht="29.25" x14ac:dyDescent="0.25">
      <c r="B753" s="453" t="s">
        <v>311</v>
      </c>
      <c r="C753" s="415"/>
      <c r="D753" s="177"/>
      <c r="E753" s="265">
        <f>E754</f>
        <v>0</v>
      </c>
      <c r="F753" s="176"/>
      <c r="G753" s="176"/>
      <c r="H753" s="176"/>
      <c r="I753" s="194"/>
      <c r="J753" s="176"/>
      <c r="K753" s="176"/>
      <c r="L753" s="176"/>
      <c r="M753" s="176"/>
      <c r="N753" s="176"/>
      <c r="O753" s="176"/>
      <c r="P753" s="176"/>
      <c r="Q753" s="439"/>
      <c r="R753" s="439"/>
      <c r="S753" s="439"/>
      <c r="T753" s="439"/>
      <c r="U753" s="439"/>
      <c r="V753" s="439"/>
      <c r="W753" s="358"/>
      <c r="X753" s="439"/>
      <c r="Y753" s="176"/>
      <c r="Z753" s="176"/>
      <c r="AA753" s="439"/>
      <c r="AB753" s="439"/>
      <c r="AC753" s="439"/>
      <c r="AD753" s="439"/>
      <c r="AE753" s="176"/>
      <c r="AF753" s="439"/>
      <c r="AG753" s="619"/>
      <c r="AH753" s="1852"/>
    </row>
    <row r="754" spans="1:34" ht="30" x14ac:dyDescent="0.25">
      <c r="B754" s="450" t="s">
        <v>193</v>
      </c>
      <c r="C754" s="415"/>
      <c r="D754" s="177"/>
      <c r="E754" s="265"/>
      <c r="F754" s="176"/>
      <c r="G754" s="176"/>
      <c r="H754" s="176"/>
      <c r="I754" s="194"/>
      <c r="J754" s="176"/>
      <c r="K754" s="176"/>
      <c r="L754" s="176"/>
      <c r="M754" s="176"/>
      <c r="N754" s="176"/>
      <c r="O754" s="176"/>
      <c r="P754" s="176"/>
      <c r="Q754" s="439"/>
      <c r="R754" s="439"/>
      <c r="S754" s="439"/>
      <c r="T754" s="439"/>
      <c r="U754" s="439"/>
      <c r="V754" s="439"/>
      <c r="W754" s="358"/>
      <c r="X754" s="439"/>
      <c r="Y754" s="176"/>
      <c r="Z754" s="176"/>
      <c r="AA754" s="439"/>
      <c r="AB754" s="439"/>
      <c r="AC754" s="439"/>
      <c r="AD754" s="439"/>
      <c r="AE754" s="176"/>
      <c r="AF754" s="439"/>
      <c r="AG754" s="619"/>
      <c r="AH754" s="1852"/>
    </row>
    <row r="755" spans="1:34" ht="57.75" x14ac:dyDescent="0.25">
      <c r="B755" s="453" t="s">
        <v>312</v>
      </c>
      <c r="C755" s="415"/>
      <c r="D755" s="177"/>
      <c r="E755" s="265"/>
      <c r="F755" s="176"/>
      <c r="G755" s="176"/>
      <c r="H755" s="176"/>
      <c r="I755" s="194"/>
      <c r="J755" s="176"/>
      <c r="K755" s="176"/>
      <c r="L755" s="176"/>
      <c r="M755" s="176"/>
      <c r="N755" s="176"/>
      <c r="O755" s="176"/>
      <c r="P755" s="176"/>
      <c r="Q755" s="439"/>
      <c r="R755" s="439"/>
      <c r="S755" s="439"/>
      <c r="T755" s="439"/>
      <c r="U755" s="439"/>
      <c r="V755" s="439"/>
      <c r="W755" s="358"/>
      <c r="X755" s="439"/>
      <c r="Y755" s="176"/>
      <c r="Z755" s="176"/>
      <c r="AA755" s="439"/>
      <c r="AB755" s="439"/>
      <c r="AC755" s="439"/>
      <c r="AD755" s="439"/>
      <c r="AE755" s="176"/>
      <c r="AF755" s="439"/>
      <c r="AG755" s="619"/>
      <c r="AH755" s="1852"/>
    </row>
    <row r="756" spans="1:34" x14ac:dyDescent="0.25">
      <c r="B756" s="453" t="s">
        <v>133</v>
      </c>
      <c r="C756" s="415"/>
      <c r="D756" s="177"/>
      <c r="E756" s="280">
        <f>E757</f>
        <v>0</v>
      </c>
      <c r="F756" s="176" t="e">
        <f>F757</f>
        <v>#VALUE!</v>
      </c>
      <c r="G756" s="176">
        <f>G757+G758</f>
        <v>7</v>
      </c>
      <c r="H756" s="176" t="e">
        <f>G756/F756*100</f>
        <v>#VALUE!</v>
      </c>
      <c r="I756" s="194"/>
      <c r="J756" s="176"/>
      <c r="K756" s="176"/>
      <c r="L756" s="176"/>
      <c r="M756" s="176"/>
      <c r="N756" s="176"/>
      <c r="O756" s="176"/>
      <c r="P756" s="176"/>
      <c r="Q756" s="439"/>
      <c r="R756" s="439"/>
      <c r="S756" s="439"/>
      <c r="T756" s="439"/>
      <c r="U756" s="439"/>
      <c r="V756" s="439"/>
      <c r="W756" s="358" t="e">
        <f>Q756/12*$B$4+(R756-Q756)/11*5+(S756-R756)/10*4+(T756-S756)/9*3+(U756-T756)/8*2+(V756-U756)/7*1</f>
        <v>#VALUE!</v>
      </c>
      <c r="X756" s="439">
        <f t="shared" ref="X756" si="242">AD756-AC756-Z756</f>
        <v>3.9634000000000005</v>
      </c>
      <c r="Y756" s="176"/>
      <c r="Z756" s="176"/>
      <c r="AA756" s="439" t="e">
        <f>X756-W756</f>
        <v>#VALUE!</v>
      </c>
      <c r="AB756" s="439"/>
      <c r="AC756" s="439"/>
      <c r="AD756" s="1828">
        <v>3.9634000000000005</v>
      </c>
      <c r="AE756" s="176"/>
      <c r="AF756" s="439"/>
      <c r="AG756" s="619"/>
      <c r="AH756" s="1852"/>
    </row>
    <row r="757" spans="1:34" ht="45" x14ac:dyDescent="0.25">
      <c r="B757" s="3" t="s">
        <v>300</v>
      </c>
      <c r="C757" s="415"/>
      <c r="D757" s="177"/>
      <c r="E757" s="265"/>
      <c r="F757" s="194" t="e">
        <f>E757/12*$B$4</f>
        <v>#VALUE!</v>
      </c>
      <c r="G757" s="194">
        <v>7</v>
      </c>
      <c r="H757" s="194" t="e">
        <f>G757/F757*100</f>
        <v>#VALUE!</v>
      </c>
      <c r="I757" s="194"/>
      <c r="J757" s="176"/>
      <c r="K757" s="176"/>
      <c r="L757" s="176"/>
      <c r="M757" s="176"/>
      <c r="N757" s="176"/>
      <c r="O757" s="176"/>
      <c r="P757" s="176"/>
      <c r="Q757" s="439"/>
      <c r="R757" s="439"/>
      <c r="S757" s="439"/>
      <c r="T757" s="439"/>
      <c r="U757" s="439"/>
      <c r="V757" s="439"/>
      <c r="W757" s="358"/>
      <c r="X757" s="439"/>
      <c r="Y757" s="176"/>
      <c r="Z757" s="176"/>
      <c r="AA757" s="439"/>
      <c r="AB757" s="439"/>
      <c r="AC757" s="439"/>
      <c r="AD757" s="439"/>
      <c r="AE757" s="194"/>
      <c r="AF757" s="439"/>
      <c r="AG757" s="619"/>
      <c r="AH757" s="1852"/>
    </row>
    <row r="758" spans="1:34" ht="45" x14ac:dyDescent="0.25">
      <c r="B758" s="3" t="s">
        <v>339</v>
      </c>
      <c r="C758" s="415"/>
      <c r="D758" s="177"/>
      <c r="E758" s="265"/>
      <c r="F758" s="194"/>
      <c r="G758" s="194"/>
      <c r="H758" s="194"/>
      <c r="I758" s="194"/>
      <c r="J758" s="176"/>
      <c r="K758" s="176"/>
      <c r="L758" s="176"/>
      <c r="M758" s="176"/>
      <c r="N758" s="176"/>
      <c r="O758" s="176"/>
      <c r="P758" s="176"/>
      <c r="Q758" s="439"/>
      <c r="R758" s="439"/>
      <c r="S758" s="439"/>
      <c r="T758" s="439"/>
      <c r="U758" s="439"/>
      <c r="V758" s="439"/>
      <c r="W758" s="358"/>
      <c r="X758" s="439"/>
      <c r="Y758" s="176"/>
      <c r="Z758" s="176"/>
      <c r="AA758" s="439"/>
      <c r="AB758" s="439"/>
      <c r="AC758" s="439"/>
      <c r="AD758" s="439"/>
      <c r="AE758" s="194"/>
      <c r="AF758" s="439"/>
      <c r="AG758" s="619"/>
      <c r="AH758" s="1852"/>
    </row>
    <row r="759" spans="1:34" x14ac:dyDescent="0.25">
      <c r="B759" s="451" t="s">
        <v>264</v>
      </c>
      <c r="C759" s="416"/>
      <c r="D759" s="177"/>
      <c r="E759" s="265">
        <f>E744</f>
        <v>0</v>
      </c>
      <c r="F759" s="177" t="e">
        <f>F744</f>
        <v>#VALUE!</v>
      </c>
      <c r="G759" s="178">
        <f>G744</f>
        <v>37</v>
      </c>
      <c r="H759" s="177" t="e">
        <f>G759/F759*100</f>
        <v>#VALUE!</v>
      </c>
      <c r="I759" s="194"/>
      <c r="J759" s="177"/>
      <c r="K759" s="178"/>
      <c r="L759" s="177"/>
      <c r="M759" s="178"/>
      <c r="N759" s="176"/>
      <c r="O759" s="176"/>
      <c r="P759" s="176"/>
      <c r="Q759" s="372"/>
      <c r="R759" s="372"/>
      <c r="S759" s="372"/>
      <c r="T759" s="372"/>
      <c r="U759" s="372"/>
      <c r="V759" s="372"/>
      <c r="W759" s="373"/>
      <c r="X759" s="372"/>
      <c r="Y759" s="372"/>
      <c r="Z759" s="372"/>
      <c r="AA759" s="373"/>
      <c r="AB759" s="373"/>
      <c r="AC759" s="372"/>
      <c r="AD759" s="373"/>
      <c r="AE759" s="178"/>
      <c r="AF759" s="373"/>
      <c r="AG759" s="619"/>
      <c r="AH759" s="1852"/>
    </row>
    <row r="760" spans="1:34" ht="33" customHeight="1" x14ac:dyDescent="0.25">
      <c r="B760" s="451" t="s">
        <v>265</v>
      </c>
      <c r="C760" s="416"/>
      <c r="D760" s="177"/>
      <c r="E760" s="265">
        <f>E751</f>
        <v>0</v>
      </c>
      <c r="F760" s="177" t="e">
        <f>F751</f>
        <v>#VALUE!</v>
      </c>
      <c r="G760" s="178">
        <f>G751</f>
        <v>50</v>
      </c>
      <c r="H760" s="177" t="e">
        <f>G760/F760*100</f>
        <v>#VALUE!</v>
      </c>
      <c r="I760" s="194"/>
      <c r="J760" s="177"/>
      <c r="K760" s="178"/>
      <c r="L760" s="177"/>
      <c r="M760" s="178"/>
      <c r="N760" s="177"/>
      <c r="O760" s="178"/>
      <c r="P760" s="177"/>
      <c r="Q760" s="372"/>
      <c r="R760" s="372"/>
      <c r="S760" s="372"/>
      <c r="T760" s="372"/>
      <c r="U760" s="372"/>
      <c r="V760" s="372"/>
      <c r="W760" s="373"/>
      <c r="X760" s="372"/>
      <c r="Y760" s="372"/>
      <c r="Z760" s="372"/>
      <c r="AA760" s="373"/>
      <c r="AB760" s="373"/>
      <c r="AC760" s="372"/>
      <c r="AD760" s="373"/>
      <c r="AE760" s="178"/>
      <c r="AF760" s="373"/>
      <c r="AG760" s="619"/>
      <c r="AH760" s="1852"/>
    </row>
    <row r="761" spans="1:34" ht="29.25" x14ac:dyDescent="0.25">
      <c r="B761" s="1439" t="s">
        <v>266</v>
      </c>
      <c r="C761" s="417"/>
      <c r="D761" s="177"/>
      <c r="E761" s="265"/>
      <c r="F761" s="177" t="e">
        <f>ROUND(E761/12*$B$4,0)</f>
        <v>#VALUE!</v>
      </c>
      <c r="G761" s="178"/>
      <c r="H761" s="177"/>
      <c r="I761" s="178"/>
      <c r="J761" s="177"/>
      <c r="K761" s="178"/>
      <c r="L761" s="177"/>
      <c r="M761" s="178"/>
      <c r="N761" s="177"/>
      <c r="O761" s="178"/>
      <c r="P761" s="177"/>
      <c r="Q761" s="372"/>
      <c r="R761" s="372"/>
      <c r="S761" s="372"/>
      <c r="T761" s="372"/>
      <c r="U761" s="372"/>
      <c r="V761" s="372"/>
      <c r="W761" s="1766"/>
      <c r="X761" s="1763"/>
      <c r="Y761" s="1763"/>
      <c r="Z761" s="372"/>
      <c r="AA761" s="1766"/>
      <c r="AB761" s="1766"/>
      <c r="AC761" s="1763"/>
      <c r="AD761" s="1766"/>
      <c r="AE761" s="178"/>
      <c r="AF761" s="373"/>
      <c r="AG761" s="619"/>
      <c r="AH761" s="1852"/>
    </row>
    <row r="762" spans="1:34" x14ac:dyDescent="0.25">
      <c r="B762" s="1978" t="s">
        <v>135</v>
      </c>
      <c r="C762" s="422"/>
      <c r="D762" s="184"/>
      <c r="E762" s="281">
        <f>E760*4.2+E759</f>
        <v>0</v>
      </c>
      <c r="F762" s="185" t="e">
        <f>F760*4.2+F759</f>
        <v>#VALUE!</v>
      </c>
      <c r="G762" s="185">
        <f>G760*4.2+G759</f>
        <v>247</v>
      </c>
      <c r="H762" s="185" t="e">
        <f>G762/F762*100</f>
        <v>#VALUE!</v>
      </c>
      <c r="I762" s="185"/>
      <c r="J762" s="184"/>
      <c r="K762" s="185"/>
      <c r="L762" s="184"/>
      <c r="M762" s="185"/>
      <c r="N762" s="184"/>
      <c r="O762" s="185"/>
      <c r="P762" s="184"/>
      <c r="Q762" s="374">
        <f t="shared" ref="Q762:V762" si="243">Q744+Q756</f>
        <v>0</v>
      </c>
      <c r="R762" s="374">
        <f t="shared" si="243"/>
        <v>0</v>
      </c>
      <c r="S762" s="374">
        <f t="shared" si="243"/>
        <v>0</v>
      </c>
      <c r="T762" s="374">
        <f t="shared" si="243"/>
        <v>0</v>
      </c>
      <c r="U762" s="374">
        <f t="shared" si="243"/>
        <v>0</v>
      </c>
      <c r="V762" s="374">
        <f t="shared" si="243"/>
        <v>0</v>
      </c>
      <c r="W762" s="1764" t="e">
        <f t="shared" ref="W762:AD762" si="244">W744+W756</f>
        <v>#VALUE!</v>
      </c>
      <c r="X762" s="1764">
        <f t="shared" si="244"/>
        <v>134.10287000000002</v>
      </c>
      <c r="Y762" s="1764">
        <f t="shared" si="244"/>
        <v>0</v>
      </c>
      <c r="Z762" s="1765">
        <f t="shared" si="244"/>
        <v>0</v>
      </c>
      <c r="AA762" s="1764" t="e">
        <f t="shared" si="244"/>
        <v>#VALUE!</v>
      </c>
      <c r="AB762" s="1764">
        <f t="shared" si="244"/>
        <v>0</v>
      </c>
      <c r="AC762" s="1764">
        <f t="shared" si="244"/>
        <v>0</v>
      </c>
      <c r="AD762" s="1837">
        <f t="shared" si="244"/>
        <v>134.10287000000002</v>
      </c>
      <c r="AE762" s="185"/>
      <c r="AF762" s="1979"/>
      <c r="AG762" s="619"/>
      <c r="AH762" s="1852"/>
    </row>
    <row r="763" spans="1:34" x14ac:dyDescent="0.25">
      <c r="B763" s="1011"/>
      <c r="C763" s="423"/>
      <c r="D763" s="180"/>
      <c r="E763" s="282"/>
      <c r="F763" s="180"/>
      <c r="G763" s="181"/>
      <c r="H763" s="180"/>
      <c r="I763" s="181"/>
      <c r="J763" s="180"/>
      <c r="K763" s="181"/>
      <c r="L763" s="180"/>
      <c r="M763" s="181"/>
      <c r="N763" s="180"/>
      <c r="O763" s="181"/>
      <c r="P763" s="180"/>
      <c r="Q763" s="375"/>
      <c r="R763" s="375"/>
      <c r="S763" s="375"/>
      <c r="T763" s="375"/>
      <c r="U763" s="375"/>
      <c r="V763" s="375"/>
      <c r="W763" s="377"/>
      <c r="X763" s="376"/>
      <c r="Y763" s="375"/>
      <c r="Z763" s="375"/>
      <c r="AA763" s="377"/>
      <c r="AB763" s="377"/>
      <c r="AC763" s="375"/>
      <c r="AD763" s="377"/>
      <c r="AE763" s="181"/>
      <c r="AF763" s="377"/>
      <c r="AG763" s="619"/>
      <c r="AH763" s="1852"/>
    </row>
    <row r="764" spans="1:34" x14ac:dyDescent="0.25">
      <c r="B764" s="190" t="s">
        <v>29</v>
      </c>
      <c r="C764" s="424"/>
      <c r="D764" s="191"/>
      <c r="E764" s="283"/>
      <c r="F764" s="191"/>
      <c r="G764" s="192"/>
      <c r="H764" s="191"/>
      <c r="I764" s="192"/>
      <c r="J764" s="191"/>
      <c r="K764" s="192"/>
      <c r="L764" s="191"/>
      <c r="M764" s="192"/>
      <c r="N764" s="191"/>
      <c r="O764" s="192"/>
      <c r="P764" s="191"/>
      <c r="Q764" s="378"/>
      <c r="R764" s="378"/>
      <c r="S764" s="378"/>
      <c r="T764" s="378"/>
      <c r="U764" s="378"/>
      <c r="V764" s="378"/>
      <c r="W764" s="379"/>
      <c r="X764" s="378"/>
      <c r="Y764" s="378"/>
      <c r="Z764" s="378"/>
      <c r="AA764" s="379"/>
      <c r="AB764" s="379"/>
      <c r="AC764" s="378"/>
      <c r="AD764" s="379"/>
      <c r="AE764" s="192"/>
      <c r="AF764" s="379"/>
      <c r="AG764" s="619"/>
      <c r="AH764" s="1852"/>
    </row>
    <row r="765" spans="1:34" x14ac:dyDescent="0.25">
      <c r="B765" s="1" t="s">
        <v>147</v>
      </c>
      <c r="C765" s="425"/>
      <c r="D765" s="193"/>
      <c r="E765" s="262"/>
      <c r="F765" s="194"/>
      <c r="G765" s="194"/>
      <c r="H765" s="194"/>
      <c r="I765" s="194"/>
      <c r="J765" s="194"/>
      <c r="K765" s="195"/>
      <c r="L765" s="194"/>
      <c r="M765" s="194"/>
      <c r="N765" s="194"/>
      <c r="O765" s="194"/>
      <c r="P765" s="194"/>
      <c r="Q765" s="358"/>
      <c r="R765" s="358"/>
      <c r="S765" s="358"/>
      <c r="T765" s="358"/>
      <c r="U765" s="358"/>
      <c r="V765" s="358"/>
      <c r="W765" s="358"/>
      <c r="X765" s="358"/>
      <c r="Y765" s="358"/>
      <c r="Z765" s="358"/>
      <c r="AA765" s="358"/>
      <c r="AB765" s="358"/>
      <c r="AC765" s="358"/>
      <c r="AD765" s="358"/>
      <c r="AE765" s="194"/>
      <c r="AF765" s="358"/>
      <c r="AG765" s="619"/>
      <c r="AH765" s="1852"/>
    </row>
    <row r="766" spans="1:34" s="199" customFormat="1" ht="14.25" customHeight="1" x14ac:dyDescent="0.25">
      <c r="A766" s="1413"/>
      <c r="B766" s="14" t="s">
        <v>174</v>
      </c>
      <c r="C766" s="426"/>
      <c r="D766" s="193">
        <v>300</v>
      </c>
      <c r="E766" s="262"/>
      <c r="F766" s="194" t="e">
        <f>E766/12*$B$4</f>
        <v>#VALUE!</v>
      </c>
      <c r="G766" s="194"/>
      <c r="H766" s="194" t="e">
        <f>G766/F766*100</f>
        <v>#VALUE!</v>
      </c>
      <c r="I766" s="194"/>
      <c r="J766" s="194" t="e">
        <f>M766/G766</f>
        <v>#DIV/0!</v>
      </c>
      <c r="K766" s="195">
        <f>ROUND(E766*I766,0)</f>
        <v>0</v>
      </c>
      <c r="L766" s="194" t="e">
        <f>ROUND(K766/12*$B$4,0)</f>
        <v>#VALUE!</v>
      </c>
      <c r="M766" s="194"/>
      <c r="N766" s="194" t="e">
        <f>M766/L766*100</f>
        <v>#VALUE!</v>
      </c>
      <c r="O766" s="194">
        <f>ROUND(K766/D766,0)</f>
        <v>0</v>
      </c>
      <c r="P766" s="194" t="e">
        <f>M766/$B$4*12/O766</f>
        <v>#VALUE!</v>
      </c>
      <c r="Q766" s="358"/>
      <c r="R766" s="358"/>
      <c r="S766" s="358"/>
      <c r="T766" s="358"/>
      <c r="U766" s="358"/>
      <c r="V766" s="358"/>
      <c r="W766" s="358"/>
      <c r="X766" s="358"/>
      <c r="Y766" s="358"/>
      <c r="Z766" s="358"/>
      <c r="AA766" s="358"/>
      <c r="AB766" s="358"/>
      <c r="AC766" s="358"/>
      <c r="AD766" s="358"/>
      <c r="AE766" s="194"/>
      <c r="AF766" s="358"/>
      <c r="AG766" s="619"/>
      <c r="AH766" s="1852"/>
    </row>
    <row r="767" spans="1:34" s="199" customFormat="1" x14ac:dyDescent="0.25">
      <c r="A767" s="1413"/>
      <c r="B767" s="197" t="s">
        <v>76</v>
      </c>
      <c r="C767" s="427"/>
      <c r="D767" s="198"/>
      <c r="E767" s="264">
        <f>SUM(E766)</f>
        <v>0</v>
      </c>
      <c r="F767" s="1409" t="e">
        <f>SUM(F766)</f>
        <v>#VALUE!</v>
      </c>
      <c r="G767" s="227">
        <f t="shared" ref="G767:P767" si="245">SUM(G766)</f>
        <v>0</v>
      </c>
      <c r="H767" s="227" t="e">
        <f>G767/F767*100</f>
        <v>#VALUE!</v>
      </c>
      <c r="I767" s="227">
        <f t="shared" ref="I767" si="246">SUM(I766)</f>
        <v>0</v>
      </c>
      <c r="J767" s="227" t="e">
        <f t="shared" si="245"/>
        <v>#DIV/0!</v>
      </c>
      <c r="K767" s="227">
        <f t="shared" si="245"/>
        <v>0</v>
      </c>
      <c r="L767" s="1409" t="e">
        <f t="shared" si="245"/>
        <v>#VALUE!</v>
      </c>
      <c r="M767" s="332">
        <f t="shared" si="245"/>
        <v>0</v>
      </c>
      <c r="N767" s="1409" t="e">
        <f t="shared" si="245"/>
        <v>#VALUE!</v>
      </c>
      <c r="O767" s="1409">
        <f t="shared" si="245"/>
        <v>0</v>
      </c>
      <c r="P767" s="1409" t="e">
        <f t="shared" si="245"/>
        <v>#VALUE!</v>
      </c>
      <c r="Q767" s="380"/>
      <c r="R767" s="380"/>
      <c r="S767" s="380"/>
      <c r="T767" s="380"/>
      <c r="U767" s="380"/>
      <c r="V767" s="380"/>
      <c r="W767" s="380"/>
      <c r="X767" s="380"/>
      <c r="Y767" s="380"/>
      <c r="Z767" s="380"/>
      <c r="AA767" s="380"/>
      <c r="AB767" s="380"/>
      <c r="AC767" s="380"/>
      <c r="AD767" s="380"/>
      <c r="AE767" s="227"/>
      <c r="AF767" s="380"/>
      <c r="AG767" s="619"/>
      <c r="AH767" s="1852"/>
    </row>
    <row r="768" spans="1:34" s="199" customFormat="1" x14ac:dyDescent="0.25">
      <c r="A768" s="1413"/>
      <c r="B768" s="1" t="s">
        <v>16</v>
      </c>
      <c r="C768" s="425"/>
      <c r="D768" s="177"/>
      <c r="E768" s="284"/>
      <c r="F768" s="1409"/>
      <c r="G768" s="1409"/>
      <c r="H768" s="1409"/>
      <c r="I768" s="1409"/>
      <c r="J768" s="1409"/>
      <c r="K768" s="1409"/>
      <c r="L768" s="1409"/>
      <c r="M768" s="1409"/>
      <c r="N768" s="1409"/>
      <c r="O768" s="1409"/>
      <c r="P768" s="1409"/>
      <c r="Q768" s="380"/>
      <c r="R768" s="380"/>
      <c r="S768" s="380"/>
      <c r="T768" s="380"/>
      <c r="U768" s="380"/>
      <c r="V768" s="380"/>
      <c r="W768" s="380"/>
      <c r="X768" s="380"/>
      <c r="Y768" s="380"/>
      <c r="Z768" s="380"/>
      <c r="AA768" s="380"/>
      <c r="AB768" s="380"/>
      <c r="AC768" s="380"/>
      <c r="AD768" s="380"/>
      <c r="AE768" s="1409"/>
      <c r="AF768" s="380"/>
      <c r="AG768" s="619"/>
      <c r="AH768" s="1852"/>
    </row>
    <row r="769" spans="1:34" s="199" customFormat="1" x14ac:dyDescent="0.25">
      <c r="A769" s="1413"/>
      <c r="B769" s="1411" t="s">
        <v>174</v>
      </c>
      <c r="C769" s="428"/>
      <c r="D769" s="186">
        <v>240</v>
      </c>
      <c r="E769" s="279"/>
      <c r="F769" s="1409" t="e">
        <f>E769/12*$B$4</f>
        <v>#VALUE!</v>
      </c>
      <c r="G769" s="1409">
        <v>1</v>
      </c>
      <c r="H769" s="1409" t="e">
        <f>G769/F769*100</f>
        <v>#VALUE!</v>
      </c>
      <c r="I769" s="1409"/>
      <c r="J769" s="1409">
        <f>M769/G769</f>
        <v>10</v>
      </c>
      <c r="K769" s="1409">
        <f>ROUND(E769*I769,0)</f>
        <v>0</v>
      </c>
      <c r="L769" s="1409" t="e">
        <f>ROUND(K769/12*$B$4,0)</f>
        <v>#VALUE!</v>
      </c>
      <c r="M769" s="1409">
        <v>10</v>
      </c>
      <c r="N769" s="1409" t="e">
        <f>M769/L769*100</f>
        <v>#VALUE!</v>
      </c>
      <c r="O769" s="1409">
        <f>ROUND(K769/D769,0)</f>
        <v>0</v>
      </c>
      <c r="P769" s="1409" t="e">
        <f>M769/$B$4*12/O769</f>
        <v>#VALUE!</v>
      </c>
      <c r="Q769" s="380"/>
      <c r="R769" s="380"/>
      <c r="S769" s="380"/>
      <c r="T769" s="380"/>
      <c r="U769" s="380"/>
      <c r="V769" s="380"/>
      <c r="W769" s="380"/>
      <c r="X769" s="380"/>
      <c r="Y769" s="380"/>
      <c r="Z769" s="380"/>
      <c r="AA769" s="380"/>
      <c r="AB769" s="380"/>
      <c r="AC769" s="380"/>
      <c r="AD769" s="380"/>
      <c r="AE769" s="1409"/>
      <c r="AF769" s="380"/>
      <c r="AG769" s="619"/>
      <c r="AH769" s="1852"/>
    </row>
    <row r="770" spans="1:34" s="203" customFormat="1" x14ac:dyDescent="0.25">
      <c r="A770" s="1413"/>
      <c r="B770" s="189" t="s">
        <v>178</v>
      </c>
      <c r="C770" s="553"/>
      <c r="D770" s="187"/>
      <c r="E770" s="285">
        <f>E769</f>
        <v>0</v>
      </c>
      <c r="F770" s="188" t="e">
        <f>F769</f>
        <v>#VALUE!</v>
      </c>
      <c r="G770" s="188">
        <f>G769</f>
        <v>1</v>
      </c>
      <c r="H770" s="1409" t="e">
        <f>G770/F770*100</f>
        <v>#VALUE!</v>
      </c>
      <c r="I770" s="1409">
        <f>I769</f>
        <v>0</v>
      </c>
      <c r="J770" s="1409">
        <f>SUM(J769)</f>
        <v>10</v>
      </c>
      <c r="K770" s="188">
        <f>K769</f>
        <v>0</v>
      </c>
      <c r="L770" s="188" t="e">
        <f>L769</f>
        <v>#VALUE!</v>
      </c>
      <c r="M770" s="188">
        <f>M769</f>
        <v>10</v>
      </c>
      <c r="N770" s="1409" t="e">
        <f>M770/L770*100</f>
        <v>#VALUE!</v>
      </c>
      <c r="O770" s="188">
        <f>O769</f>
        <v>0</v>
      </c>
      <c r="P770" s="1409" t="e">
        <f>M770/$B$4*12/O770</f>
        <v>#VALUE!</v>
      </c>
      <c r="Q770" s="380"/>
      <c r="R770" s="380"/>
      <c r="S770" s="380"/>
      <c r="T770" s="380"/>
      <c r="U770" s="380"/>
      <c r="V770" s="380"/>
      <c r="W770" s="1271"/>
      <c r="X770" s="380"/>
      <c r="Y770" s="380"/>
      <c r="Z770" s="380"/>
      <c r="AA770" s="380"/>
      <c r="AB770" s="380"/>
      <c r="AC770" s="380"/>
      <c r="AD770" s="380"/>
      <c r="AE770" s="188"/>
      <c r="AF770" s="380"/>
      <c r="AG770" s="619"/>
      <c r="AH770" s="1852"/>
    </row>
    <row r="771" spans="1:34" ht="30.75" customHeight="1" thickBot="1" x14ac:dyDescent="0.3">
      <c r="B771" s="200" t="s">
        <v>198</v>
      </c>
      <c r="C771" s="200"/>
      <c r="D771" s="201"/>
      <c r="E771" s="272">
        <f>E770+E767</f>
        <v>0</v>
      </c>
      <c r="F771" s="202" t="e">
        <f>F770+F767</f>
        <v>#VALUE!</v>
      </c>
      <c r="G771" s="202">
        <f>G770+G767</f>
        <v>1</v>
      </c>
      <c r="H771" s="202" t="e">
        <f>G771/F771*100</f>
        <v>#VALUE!</v>
      </c>
      <c r="I771" s="202">
        <f>IF(E771=0,0,K771/E771)</f>
        <v>0</v>
      </c>
      <c r="J771" s="202" t="e">
        <f>SUM(J767)</f>
        <v>#DIV/0!</v>
      </c>
      <c r="K771" s="202">
        <f>K770+K767</f>
        <v>0</v>
      </c>
      <c r="L771" s="202" t="e">
        <f>L770+L767</f>
        <v>#VALUE!</v>
      </c>
      <c r="M771" s="202">
        <f>M770+M767</f>
        <v>10</v>
      </c>
      <c r="N771" s="202" t="e">
        <f>M771/L771*100</f>
        <v>#VALUE!</v>
      </c>
      <c r="O771" s="202">
        <f>O770+O767</f>
        <v>0</v>
      </c>
      <c r="P771" s="202" t="e">
        <f>M771/$B$4*12/O771</f>
        <v>#VALUE!</v>
      </c>
      <c r="Q771" s="363"/>
      <c r="R771" s="363"/>
      <c r="S771" s="363"/>
      <c r="T771" s="363"/>
      <c r="U771" s="363"/>
      <c r="V771" s="363"/>
      <c r="W771" s="1947" t="e">
        <f>Q771/12*$B$4+(R771-Q771)/11*5+(S771-R771)/10*4+(T771-S771)/9*3+(U771-T771)/8*2+(V771-U771)/7*1</f>
        <v>#VALUE!</v>
      </c>
      <c r="X771" s="363">
        <f>AD771-AC771</f>
        <v>20.309849999999997</v>
      </c>
      <c r="Y771" s="363"/>
      <c r="Z771" s="363"/>
      <c r="AA771" s="363" t="e">
        <f>X771-W771</f>
        <v>#VALUE!</v>
      </c>
      <c r="AB771" s="363"/>
      <c r="AC771" s="363"/>
      <c r="AD771" s="1836">
        <v>20.309849999999997</v>
      </c>
      <c r="AE771" s="202"/>
      <c r="AF771" s="363"/>
      <c r="AG771" s="619"/>
      <c r="AH771" s="1852"/>
    </row>
    <row r="772" spans="1:34" ht="16.5" thickBot="1" x14ac:dyDescent="0.3">
      <c r="B772" s="704" t="s">
        <v>282</v>
      </c>
      <c r="C772" s="704"/>
      <c r="D772" s="1013"/>
      <c r="E772" s="267"/>
      <c r="F772" s="1014"/>
      <c r="G772" s="1014"/>
      <c r="H772" s="1014"/>
      <c r="I772" s="974"/>
      <c r="J772" s="974"/>
      <c r="K772" s="1015"/>
      <c r="L772" s="1014"/>
      <c r="M772" s="1014">
        <f>SUM(M771,M741)</f>
        <v>10</v>
      </c>
      <c r="N772" s="1015"/>
      <c r="O772" s="1015"/>
      <c r="P772" s="1015"/>
      <c r="Q772" s="364">
        <f t="shared" ref="Q772:Y772" si="247">SUM(Q771,Q741,Q762)</f>
        <v>0</v>
      </c>
      <c r="R772" s="364">
        <f t="shared" ref="R772:S772" si="248">SUM(R771,R741,R762)</f>
        <v>0</v>
      </c>
      <c r="S772" s="364">
        <f t="shared" si="248"/>
        <v>0</v>
      </c>
      <c r="T772" s="364">
        <f t="shared" ref="T772:U772" si="249">SUM(T771,T741,T762)</f>
        <v>0</v>
      </c>
      <c r="U772" s="364">
        <f t="shared" si="249"/>
        <v>0</v>
      </c>
      <c r="V772" s="364">
        <f t="shared" ref="V772" si="250">SUM(V771,V741,V762)</f>
        <v>0</v>
      </c>
      <c r="W772" s="364" t="e">
        <f t="shared" si="247"/>
        <v>#VALUE!</v>
      </c>
      <c r="X772" s="214">
        <f>SUM(X771,X741,X762)</f>
        <v>154.41272000000004</v>
      </c>
      <c r="Y772" s="364">
        <f t="shared" si="247"/>
        <v>0</v>
      </c>
      <c r="Z772" s="364">
        <f>SUM(Z771,Z741,Z762)</f>
        <v>0</v>
      </c>
      <c r="AA772" s="364" t="e">
        <f>SUM(AA771,AA741,AA762)</f>
        <v>#VALUE!</v>
      </c>
      <c r="AB772" s="364">
        <f>SUM(AB771,AB741,AB762)</f>
        <v>0</v>
      </c>
      <c r="AC772" s="364">
        <f>SUM(AC771,AC741,AC762)</f>
        <v>0</v>
      </c>
      <c r="AD772" s="214">
        <f>SUM(AD771,AD741,AD762)</f>
        <v>154.41272000000004</v>
      </c>
      <c r="AE772" s="1014"/>
      <c r="AF772" s="364">
        <f>SUM(AF771,AF741,AF762)</f>
        <v>0</v>
      </c>
      <c r="AG772" s="619"/>
      <c r="AH772" s="1852"/>
    </row>
    <row r="773" spans="1:34" x14ac:dyDescent="0.25">
      <c r="B773" s="5"/>
      <c r="C773" s="5"/>
      <c r="D773" s="5"/>
      <c r="E773" s="917"/>
      <c r="F773" s="918"/>
      <c r="G773" s="918"/>
      <c r="H773" s="918"/>
      <c r="I773" s="1980"/>
      <c r="J773" s="1980"/>
      <c r="K773" s="1981"/>
      <c r="L773" s="1982"/>
      <c r="M773" s="1982"/>
      <c r="N773" s="1982"/>
      <c r="O773" s="1982"/>
      <c r="P773" s="1982"/>
      <c r="Q773" s="358">
        <f t="shared" ref="Q773:AD773" si="251">Q774-Q775-Q806-Q810-Q814</f>
        <v>0</v>
      </c>
      <c r="R773" s="358">
        <f t="shared" ref="R773:S773" si="252">R774-R775-R806-R810-R814</f>
        <v>0</v>
      </c>
      <c r="S773" s="358">
        <f t="shared" si="252"/>
        <v>0</v>
      </c>
      <c r="T773" s="358">
        <f t="shared" ref="T773:U773" si="253">T774-T775-T806-T810-T814</f>
        <v>0</v>
      </c>
      <c r="U773" s="358">
        <f t="shared" si="253"/>
        <v>0</v>
      </c>
      <c r="V773" s="358">
        <f t="shared" ref="V773" si="254">V774-V775-V806-V810-V814</f>
        <v>0</v>
      </c>
      <c r="W773" s="358" t="e">
        <f t="shared" si="251"/>
        <v>#VALUE!</v>
      </c>
      <c r="X773" s="358">
        <f>X774-X775-X806-X810-X814</f>
        <v>1.7280399333685637E-11</v>
      </c>
      <c r="Y773" s="358">
        <f t="shared" si="251"/>
        <v>0</v>
      </c>
      <c r="Z773" s="358">
        <f t="shared" si="251"/>
        <v>0</v>
      </c>
      <c r="AA773" s="358" t="e">
        <f t="shared" si="251"/>
        <v>#VALUE!</v>
      </c>
      <c r="AB773" s="358">
        <f t="shared" si="251"/>
        <v>1.4210854715202004E-14</v>
      </c>
      <c r="AC773" s="358">
        <f t="shared" si="251"/>
        <v>-3.4106051316484809E-13</v>
      </c>
      <c r="AD773" s="358">
        <f t="shared" si="251"/>
        <v>4.638422979041934E-11</v>
      </c>
      <c r="AE773" s="918"/>
      <c r="AF773" s="358"/>
      <c r="AG773" s="619"/>
      <c r="AH773" s="1852"/>
    </row>
    <row r="774" spans="1:34" x14ac:dyDescent="0.25">
      <c r="B774" s="1983" t="s">
        <v>282</v>
      </c>
      <c r="C774" s="1984"/>
      <c r="D774" s="221"/>
      <c r="E774" s="441"/>
      <c r="F774" s="221"/>
      <c r="G774" s="221"/>
      <c r="H774" s="221"/>
      <c r="I774" s="664"/>
      <c r="J774" s="664"/>
      <c r="K774" s="740"/>
      <c r="L774" s="221"/>
      <c r="M774" s="221"/>
      <c r="N774" s="221"/>
      <c r="O774" s="221"/>
      <c r="P774" s="221"/>
      <c r="Q774" s="359">
        <f t="shared" ref="Q774:AD774" si="255">SUM(Q772,Q737,Q729,Q710,Q666,Q647,Q630,Q601,Q587,Q573,Q540,Q458,Q357,Q277,Q192,Q139)</f>
        <v>0</v>
      </c>
      <c r="R774" s="359">
        <f t="shared" si="255"/>
        <v>0</v>
      </c>
      <c r="S774" s="359">
        <f t="shared" si="255"/>
        <v>0</v>
      </c>
      <c r="T774" s="359">
        <f t="shared" si="255"/>
        <v>0</v>
      </c>
      <c r="U774" s="359">
        <f t="shared" si="255"/>
        <v>0</v>
      </c>
      <c r="V774" s="359">
        <f t="shared" si="255"/>
        <v>0</v>
      </c>
      <c r="W774" s="359" t="e">
        <f t="shared" si="255"/>
        <v>#VALUE!</v>
      </c>
      <c r="X774" s="359">
        <f t="shared" si="255"/>
        <v>574502.91165000002</v>
      </c>
      <c r="Y774" s="358">
        <f t="shared" si="255"/>
        <v>0</v>
      </c>
      <c r="Z774" s="359">
        <f t="shared" si="255"/>
        <v>-425.74060999999989</v>
      </c>
      <c r="AA774" s="359" t="e">
        <f t="shared" si="255"/>
        <v>#VALUE!</v>
      </c>
      <c r="AB774" s="359">
        <f t="shared" si="255"/>
        <v>-671.57304999999997</v>
      </c>
      <c r="AC774" s="359">
        <f t="shared" si="255"/>
        <v>-1785.4186800000002</v>
      </c>
      <c r="AD774" s="359">
        <f t="shared" si="255"/>
        <v>572291.75236000004</v>
      </c>
      <c r="AE774" s="221"/>
      <c r="AF774" s="359">
        <f>SUM(AF772,AF737,AF729,AF710,AF666,AF647,AF630,AF601,AF587,AF573,AF540,AF458,AF357,AF277,AF192,AF139)</f>
        <v>0</v>
      </c>
      <c r="AG774" s="619"/>
      <c r="AH774" s="1852"/>
    </row>
    <row r="775" spans="1:34" x14ac:dyDescent="0.25">
      <c r="B775" s="714" t="s">
        <v>78</v>
      </c>
      <c r="C775" s="1985"/>
      <c r="D775" s="456"/>
      <c r="E775" s="300">
        <f>SUM(E741,E665,E607,E369,E294,E202,E152,E40)</f>
        <v>0</v>
      </c>
      <c r="F775" s="456" t="e">
        <f>SUM(F741,F665,F607,F369,F294,F202,F152,F40)</f>
        <v>#VALUE!</v>
      </c>
      <c r="G775" s="456">
        <f>SUM(G741,G665,G607,G369,G294,G202,G152,G40)</f>
        <v>3145</v>
      </c>
      <c r="H775" s="456" t="e">
        <f>G775/F775*100</f>
        <v>#VALUE!</v>
      </c>
      <c r="I775" s="241">
        <f>IF(E775=0,0,K775/E775)</f>
        <v>0</v>
      </c>
      <c r="J775" s="456">
        <f>M775/G775</f>
        <v>11.068044515103338</v>
      </c>
      <c r="K775" s="456">
        <f>SUM(K741,K665,K607,K369,K294,K202,K152,K40)</f>
        <v>0</v>
      </c>
      <c r="L775" s="456" t="e">
        <f>SUM(L741,L665,L607,L369,L294,L202,L152,L40)</f>
        <v>#VALUE!</v>
      </c>
      <c r="M775" s="456">
        <f>SUM(M741,M665,M607,M369,M294,M202,M152,M40)</f>
        <v>34809</v>
      </c>
      <c r="N775" s="653" t="e">
        <f>M775/L775*100</f>
        <v>#VALUE!</v>
      </c>
      <c r="O775" s="456">
        <f>SUM(O741,O665,O607,O369,O294,O202,O152,O40)</f>
        <v>0</v>
      </c>
      <c r="P775" s="653" t="e">
        <f>M775/$B$4*12/O775</f>
        <v>#VALUE!</v>
      </c>
      <c r="Q775" s="358">
        <f t="shared" ref="Q775:AD775" si="256">SUM(Q741,Q665,Q607,Q369,Q294,Q202,Q152,Q40)</f>
        <v>0</v>
      </c>
      <c r="R775" s="358">
        <f t="shared" si="256"/>
        <v>0</v>
      </c>
      <c r="S775" s="358">
        <f t="shared" si="256"/>
        <v>0</v>
      </c>
      <c r="T775" s="358">
        <f t="shared" si="256"/>
        <v>0</v>
      </c>
      <c r="U775" s="358">
        <f t="shared" si="256"/>
        <v>0</v>
      </c>
      <c r="V775" s="358">
        <f t="shared" si="256"/>
        <v>0</v>
      </c>
      <c r="W775" s="358" t="e">
        <f t="shared" si="256"/>
        <v>#VALUE!</v>
      </c>
      <c r="X775" s="358">
        <f t="shared" si="256"/>
        <v>321331.28114000004</v>
      </c>
      <c r="Y775" s="358">
        <f t="shared" si="256"/>
        <v>0</v>
      </c>
      <c r="Z775" s="358">
        <f t="shared" si="256"/>
        <v>-787.52481999999986</v>
      </c>
      <c r="AA775" s="358" t="e">
        <f t="shared" si="256"/>
        <v>#VALUE!</v>
      </c>
      <c r="AB775" s="358">
        <f t="shared" si="256"/>
        <v>-600.87036999999998</v>
      </c>
      <c r="AC775" s="358">
        <f t="shared" si="256"/>
        <v>-1525.9306999999999</v>
      </c>
      <c r="AD775" s="358">
        <f t="shared" si="256"/>
        <v>319017.82562000002</v>
      </c>
      <c r="AE775" s="456"/>
      <c r="AF775" s="358">
        <f>SUM(AF741,AF665,AF607,AF369,AF294,AF202,AF152,AF40)</f>
        <v>0</v>
      </c>
      <c r="AG775" s="619"/>
      <c r="AH775" s="1852"/>
    </row>
    <row r="776" spans="1:34" ht="43.5" x14ac:dyDescent="0.25">
      <c r="B776" s="647" t="s">
        <v>179</v>
      </c>
      <c r="C776" s="555"/>
      <c r="D776" s="648"/>
      <c r="E776" s="299">
        <f>SUM(E742,E608,E370,E295,E203,E153,E41)</f>
        <v>0</v>
      </c>
      <c r="F776" s="456" t="e">
        <f>SUM(F742,F608,F370,F295,F203,F153,F41)</f>
        <v>#VALUE!</v>
      </c>
      <c r="G776" s="456">
        <f>SUM(G742,G608,G370,G295,G203,G153,G41)</f>
        <v>265</v>
      </c>
      <c r="H776" s="648" t="e">
        <f>G776/F776*100</f>
        <v>#VALUE!</v>
      </c>
      <c r="I776" s="648"/>
      <c r="J776" s="648"/>
      <c r="K776" s="542"/>
      <c r="L776" s="648"/>
      <c r="M776" s="648"/>
      <c r="N776" s="648"/>
      <c r="O776" s="648"/>
      <c r="P776" s="648"/>
      <c r="Q776" s="357">
        <f t="shared" ref="Q776:AD776" si="257">SUM(Q742,Q608,Q370,Q295,Q203,Q153,Q41)</f>
        <v>0</v>
      </c>
      <c r="R776" s="357">
        <f t="shared" si="257"/>
        <v>0</v>
      </c>
      <c r="S776" s="357">
        <f t="shared" si="257"/>
        <v>0</v>
      </c>
      <c r="T776" s="357">
        <f t="shared" si="257"/>
        <v>0</v>
      </c>
      <c r="U776" s="357">
        <f t="shared" si="257"/>
        <v>0</v>
      </c>
      <c r="V776" s="357">
        <f t="shared" si="257"/>
        <v>0</v>
      </c>
      <c r="W776" s="357" t="e">
        <f t="shared" si="257"/>
        <v>#VALUE!</v>
      </c>
      <c r="X776" s="357">
        <f t="shared" si="257"/>
        <v>59294.40494</v>
      </c>
      <c r="Y776" s="358">
        <f t="shared" si="257"/>
        <v>0</v>
      </c>
      <c r="Z776" s="357">
        <f t="shared" si="257"/>
        <v>0</v>
      </c>
      <c r="AA776" s="357" t="e">
        <f t="shared" si="257"/>
        <v>#VALUE!</v>
      </c>
      <c r="AB776" s="357">
        <f t="shared" si="257"/>
        <v>0</v>
      </c>
      <c r="AC776" s="357">
        <f t="shared" si="257"/>
        <v>0</v>
      </c>
      <c r="AD776" s="357">
        <f t="shared" si="257"/>
        <v>59294.40494</v>
      </c>
      <c r="AE776" s="456"/>
      <c r="AF776" s="357">
        <f>SUM(AF742,AF608,AF370,AF295,AF203,AF153,AF41)</f>
        <v>0</v>
      </c>
      <c r="AG776" s="619"/>
      <c r="AH776" s="1852"/>
    </row>
    <row r="777" spans="1:34" x14ac:dyDescent="0.25">
      <c r="B777" s="714" t="s">
        <v>180</v>
      </c>
      <c r="C777" s="1985"/>
      <c r="D777" s="456"/>
      <c r="E777" s="300">
        <f>E19+E145</f>
        <v>0</v>
      </c>
      <c r="F777" s="456" t="e">
        <f>F19+F145</f>
        <v>#VALUE!</v>
      </c>
      <c r="G777" s="456">
        <f>G19+G145</f>
        <v>41</v>
      </c>
      <c r="H777" s="456" t="e">
        <f>H32</f>
        <v>#VALUE!</v>
      </c>
      <c r="I777" s="241"/>
      <c r="J777" s="241"/>
      <c r="K777" s="456">
        <f>K19+K145</f>
        <v>0</v>
      </c>
      <c r="L777" s="456" t="e">
        <f>L19+L145</f>
        <v>#VALUE!</v>
      </c>
      <c r="M777" s="456">
        <f>M19+M145</f>
        <v>604</v>
      </c>
      <c r="N777" s="456" t="e">
        <f>N19</f>
        <v>#VALUE!</v>
      </c>
      <c r="O777" s="456">
        <f>O19+O145</f>
        <v>0</v>
      </c>
      <c r="P777" s="653"/>
      <c r="Q777" s="1986">
        <f t="shared" ref="Q777:AD777" si="258">Q19+Q145</f>
        <v>0</v>
      </c>
      <c r="R777" s="1986">
        <f t="shared" si="258"/>
        <v>0</v>
      </c>
      <c r="S777" s="1986">
        <f t="shared" si="258"/>
        <v>0</v>
      </c>
      <c r="T777" s="1986">
        <f t="shared" si="258"/>
        <v>0</v>
      </c>
      <c r="U777" s="1986">
        <f t="shared" si="258"/>
        <v>0</v>
      </c>
      <c r="V777" s="1986">
        <f t="shared" si="258"/>
        <v>0</v>
      </c>
      <c r="W777" s="1986" t="e">
        <f t="shared" si="258"/>
        <v>#VALUE!</v>
      </c>
      <c r="X777" s="1986">
        <f t="shared" si="258"/>
        <v>3444.5697</v>
      </c>
      <c r="Y777" s="358">
        <f t="shared" si="258"/>
        <v>0</v>
      </c>
      <c r="Z777" s="358">
        <f t="shared" si="258"/>
        <v>0</v>
      </c>
      <c r="AA777" s="1986" t="e">
        <f t="shared" si="258"/>
        <v>#VALUE!</v>
      </c>
      <c r="AB777" s="1986">
        <f t="shared" si="258"/>
        <v>0</v>
      </c>
      <c r="AC777" s="1986">
        <f t="shared" si="258"/>
        <v>0</v>
      </c>
      <c r="AD777" s="1986">
        <f t="shared" si="258"/>
        <v>3444.5697</v>
      </c>
      <c r="AE777" s="456"/>
      <c r="AF777" s="1986">
        <f>AF19+AF145</f>
        <v>0</v>
      </c>
      <c r="AG777" s="619"/>
      <c r="AH777" s="1852"/>
    </row>
    <row r="778" spans="1:34" ht="15.75" x14ac:dyDescent="0.25">
      <c r="B778" s="1987" t="s">
        <v>196</v>
      </c>
      <c r="C778" s="1059"/>
      <c r="D778" s="456"/>
      <c r="E778" s="300"/>
      <c r="F778" s="456"/>
      <c r="G778" s="456"/>
      <c r="H778" s="456"/>
      <c r="I778" s="241"/>
      <c r="J778" s="241"/>
      <c r="K778" s="819"/>
      <c r="L778" s="456"/>
      <c r="M778" s="456"/>
      <c r="N778" s="456"/>
      <c r="O778" s="456"/>
      <c r="P778" s="456"/>
      <c r="Q778" s="358">
        <f t="shared" ref="Q778:AD778" si="259">SUM(Q743,Q713,Q669,Q609,Q590,Q576,Q543,Q460,Q372,Q296,Q204,Q154,Q42)</f>
        <v>0</v>
      </c>
      <c r="R778" s="358">
        <f t="shared" si="259"/>
        <v>0</v>
      </c>
      <c r="S778" s="358">
        <f t="shared" si="259"/>
        <v>0</v>
      </c>
      <c r="T778" s="358">
        <f t="shared" si="259"/>
        <v>0</v>
      </c>
      <c r="U778" s="358">
        <f t="shared" si="259"/>
        <v>0</v>
      </c>
      <c r="V778" s="358">
        <f t="shared" si="259"/>
        <v>0</v>
      </c>
      <c r="W778" s="358">
        <f t="shared" si="259"/>
        <v>0</v>
      </c>
      <c r="X778" s="358">
        <f t="shared" si="259"/>
        <v>0</v>
      </c>
      <c r="Y778" s="358">
        <f t="shared" si="259"/>
        <v>0</v>
      </c>
      <c r="Z778" s="358">
        <f t="shared" si="259"/>
        <v>0</v>
      </c>
      <c r="AA778" s="358">
        <f t="shared" si="259"/>
        <v>0</v>
      </c>
      <c r="AB778" s="358">
        <f t="shared" si="259"/>
        <v>0</v>
      </c>
      <c r="AC778" s="358">
        <f t="shared" si="259"/>
        <v>0</v>
      </c>
      <c r="AD778" s="358">
        <f t="shared" si="259"/>
        <v>0</v>
      </c>
      <c r="AE778" s="456"/>
      <c r="AF778" s="358">
        <f>SUM(AF743,AF713,AF669,AF609,AF590,AF576,AF543,AF460,AF372,AF296,AF204,AF154,AF42)</f>
        <v>0</v>
      </c>
      <c r="AG778" s="619"/>
      <c r="AH778" s="1852"/>
    </row>
    <row r="779" spans="1:34" ht="29.25" x14ac:dyDescent="0.25">
      <c r="B779" s="1988" t="s">
        <v>317</v>
      </c>
      <c r="C779" s="1989"/>
      <c r="D779" s="456"/>
      <c r="E779" s="300">
        <f>SUM(E714,E670,E610,E591,E577,E544,E461,E373,E297,E205,E155,E43,E744)</f>
        <v>0</v>
      </c>
      <c r="F779" s="456" t="e">
        <f>SUM(F714,F670,F610,F591,F577,F544,F461,F373,F297,F205,F155,F43,F744)</f>
        <v>#VALUE!</v>
      </c>
      <c r="G779" s="456">
        <f>SUM(G714,G670,G610,G591,G577,G544,G461,G373,G297,G205,G155,G43,G744)</f>
        <v>7813.7100000000009</v>
      </c>
      <c r="H779" s="456" t="e">
        <f t="shared" ref="H779:H801" si="260">G779/F779*100</f>
        <v>#VALUE!</v>
      </c>
      <c r="I779" s="241"/>
      <c r="J779" s="241"/>
      <c r="K779" s="819"/>
      <c r="L779" s="456"/>
      <c r="M779" s="456"/>
      <c r="N779" s="456"/>
      <c r="O779" s="456"/>
      <c r="P779" s="456"/>
      <c r="Q779" s="358">
        <f t="shared" ref="Q779:AD779" si="261">SUM(Q714,Q670,Q610,Q591,Q577,Q544,Q461,Q373,Q297,Q205,Q155,Q43,Q744)</f>
        <v>0</v>
      </c>
      <c r="R779" s="358">
        <f t="shared" si="261"/>
        <v>0</v>
      </c>
      <c r="S779" s="358">
        <f t="shared" si="261"/>
        <v>0</v>
      </c>
      <c r="T779" s="358">
        <f t="shared" si="261"/>
        <v>0</v>
      </c>
      <c r="U779" s="358">
        <f t="shared" si="261"/>
        <v>0</v>
      </c>
      <c r="V779" s="358">
        <f t="shared" si="261"/>
        <v>0</v>
      </c>
      <c r="W779" s="358" t="e">
        <f t="shared" si="261"/>
        <v>#VALUE!</v>
      </c>
      <c r="X779" s="358">
        <f t="shared" si="261"/>
        <v>7827.49478</v>
      </c>
      <c r="Y779" s="358">
        <f t="shared" si="261"/>
        <v>0</v>
      </c>
      <c r="Z779" s="358">
        <f t="shared" si="261"/>
        <v>-0.72799999999999998</v>
      </c>
      <c r="AA779" s="358" t="e">
        <f t="shared" si="261"/>
        <v>#VALUE!</v>
      </c>
      <c r="AB779" s="358">
        <f t="shared" si="261"/>
        <v>-6.3232499999999998</v>
      </c>
      <c r="AC779" s="358">
        <f t="shared" si="261"/>
        <v>-7.0327000000000011</v>
      </c>
      <c r="AD779" s="358">
        <f t="shared" si="261"/>
        <v>7819.7340799999993</v>
      </c>
      <c r="AE779" s="456"/>
      <c r="AF779" s="358">
        <f>SUM(AF714,AF670,AF610,AF591,AF577,AF544,AF461,AF373,AF297,AF205,AF155,AF43,AF744)</f>
        <v>0</v>
      </c>
      <c r="AG779" s="619"/>
      <c r="AH779" s="1852"/>
    </row>
    <row r="780" spans="1:34" x14ac:dyDescent="0.25">
      <c r="B780" s="1990" t="s">
        <v>308</v>
      </c>
      <c r="C780" s="1989"/>
      <c r="D780" s="456"/>
      <c r="E780" s="300">
        <f>SUM(E715,E671,E611,E545,E462,E374,E298,E206,E156,E44)</f>
        <v>0</v>
      </c>
      <c r="F780" s="456" t="e">
        <f>SUM(F715,F671,F611,F545,F462,F374,F298,F206,F156,F44)</f>
        <v>#VALUE!</v>
      </c>
      <c r="G780" s="456">
        <f>SUM(G715,G671,G611,G545,G462,G374,G298,G206,G156,G44)</f>
        <v>668</v>
      </c>
      <c r="H780" s="456" t="e">
        <f t="shared" si="260"/>
        <v>#VALUE!</v>
      </c>
      <c r="I780" s="241"/>
      <c r="J780" s="241"/>
      <c r="K780" s="819"/>
      <c r="L780" s="456"/>
      <c r="M780" s="456"/>
      <c r="N780" s="456"/>
      <c r="O780" s="456"/>
      <c r="P780" s="456"/>
      <c r="Q780" s="358"/>
      <c r="R780" s="358"/>
      <c r="S780" s="358"/>
      <c r="T780" s="358"/>
      <c r="U780" s="358"/>
      <c r="V780" s="358"/>
      <c r="W780" s="358"/>
      <c r="X780" s="358"/>
      <c r="Y780" s="358"/>
      <c r="Z780" s="358"/>
      <c r="AA780" s="358"/>
      <c r="AB780" s="358"/>
      <c r="AC780" s="358"/>
      <c r="AD780" s="358"/>
      <c r="AE780" s="456"/>
      <c r="AF780" s="358"/>
      <c r="AG780" s="619"/>
      <c r="AH780" s="1852"/>
    </row>
    <row r="781" spans="1:34" ht="30" x14ac:dyDescent="0.25">
      <c r="B781" s="1991" t="s">
        <v>487</v>
      </c>
      <c r="C781" s="852"/>
      <c r="D781" s="456"/>
      <c r="E781" s="300">
        <f>SUM(E746,E716,E672,E612,E592,E578,E546,E463,E375,E299,E207,E157,E45)</f>
        <v>0</v>
      </c>
      <c r="F781" s="456" t="e">
        <f>SUM(F746,F716,F672,F612,F592,F578,F546,F463,F375,F299,F207,F157,F45)</f>
        <v>#VALUE!</v>
      </c>
      <c r="G781" s="456">
        <f>SUM(G746,G716,G672,G612,G592,G578,G546,G463,G375,G299,G207,G157,G45)</f>
        <v>6156.7100000000009</v>
      </c>
      <c r="H781" s="456" t="e">
        <f t="shared" si="260"/>
        <v>#VALUE!</v>
      </c>
      <c r="I781" s="241"/>
      <c r="J781" s="241"/>
      <c r="K781" s="819"/>
      <c r="L781" s="456"/>
      <c r="M781" s="456"/>
      <c r="N781" s="456"/>
      <c r="O781" s="456"/>
      <c r="P781" s="456"/>
      <c r="Q781" s="358"/>
      <c r="R781" s="358"/>
      <c r="S781" s="358"/>
      <c r="T781" s="358"/>
      <c r="U781" s="358"/>
      <c r="V781" s="358"/>
      <c r="W781" s="358"/>
      <c r="X781" s="358"/>
      <c r="Y781" s="358"/>
      <c r="Z781" s="358"/>
      <c r="AA781" s="358"/>
      <c r="AB781" s="358"/>
      <c r="AC781" s="358"/>
      <c r="AD781" s="358"/>
      <c r="AE781" s="456"/>
      <c r="AF781" s="358"/>
      <c r="AG781" s="619"/>
      <c r="AH781" s="1852"/>
    </row>
    <row r="782" spans="1:34" x14ac:dyDescent="0.25">
      <c r="B782" s="1991" t="s">
        <v>488</v>
      </c>
      <c r="C782" s="852"/>
      <c r="D782" s="456"/>
      <c r="E782" s="300">
        <f>SUM(E747,E717,E673,E613,E547,E464,E376,E300,E208,E158,E46)</f>
        <v>0</v>
      </c>
      <c r="F782" s="456" t="e">
        <f>SUM(F747,F717,F673,F613,F547,F464,F376,F300,F208,F158,F46)</f>
        <v>#VALUE!</v>
      </c>
      <c r="G782" s="456">
        <f>SUM(G747,G717,G673,G613,G547,G464,G376,G300,G208,G158,G46,G377)</f>
        <v>6052</v>
      </c>
      <c r="H782" s="456" t="e">
        <f t="shared" si="260"/>
        <v>#VALUE!</v>
      </c>
      <c r="I782" s="241"/>
      <c r="J782" s="241"/>
      <c r="K782" s="819"/>
      <c r="L782" s="456"/>
      <c r="M782" s="456"/>
      <c r="N782" s="456"/>
      <c r="O782" s="456"/>
      <c r="P782" s="456"/>
      <c r="Q782" s="358"/>
      <c r="R782" s="358"/>
      <c r="S782" s="358"/>
      <c r="T782" s="358"/>
      <c r="U782" s="358"/>
      <c r="V782" s="358"/>
      <c r="W782" s="358"/>
      <c r="X782" s="358"/>
      <c r="Y782" s="358"/>
      <c r="Z782" s="358"/>
      <c r="AA782" s="358"/>
      <c r="AB782" s="358"/>
      <c r="AC782" s="358"/>
      <c r="AD782" s="358"/>
      <c r="AE782" s="456"/>
      <c r="AF782" s="358"/>
      <c r="AG782" s="619"/>
      <c r="AH782" s="1852"/>
    </row>
    <row r="783" spans="1:34" ht="30" x14ac:dyDescent="0.25">
      <c r="B783" s="1991" t="s">
        <v>489</v>
      </c>
      <c r="C783" s="852"/>
      <c r="D783" s="456"/>
      <c r="E783" s="300">
        <f>SUM(E593,E579,E548,E465,E47)</f>
        <v>0</v>
      </c>
      <c r="F783" s="456" t="e">
        <f>SUM(F593,F579,F548,F465,F47)</f>
        <v>#VALUE!</v>
      </c>
      <c r="G783" s="1992">
        <f>SUM(G593,G579,G548,G465,G47)</f>
        <v>362.83999999999992</v>
      </c>
      <c r="H783" s="456" t="e">
        <f t="shared" si="260"/>
        <v>#VALUE!</v>
      </c>
      <c r="I783" s="241"/>
      <c r="J783" s="241"/>
      <c r="K783" s="819"/>
      <c r="L783" s="456"/>
      <c r="M783" s="456"/>
      <c r="N783" s="456"/>
      <c r="O783" s="456"/>
      <c r="P783" s="456"/>
      <c r="Q783" s="358"/>
      <c r="R783" s="358"/>
      <c r="S783" s="358"/>
      <c r="T783" s="358"/>
      <c r="U783" s="358"/>
      <c r="V783" s="358"/>
      <c r="W783" s="358"/>
      <c r="X783" s="358"/>
      <c r="Y783" s="358"/>
      <c r="Z783" s="358"/>
      <c r="AA783" s="358"/>
      <c r="AB783" s="358"/>
      <c r="AC783" s="358"/>
      <c r="AD783" s="358"/>
      <c r="AE783" s="456"/>
      <c r="AF783" s="358"/>
      <c r="AG783" s="619"/>
      <c r="AH783" s="1852"/>
    </row>
    <row r="784" spans="1:34" ht="45" x14ac:dyDescent="0.25">
      <c r="B784" s="1991" t="s">
        <v>490</v>
      </c>
      <c r="C784" s="852"/>
      <c r="D784" s="456"/>
      <c r="E784" s="300">
        <f>SUM(E748,E718,E674,E614,E549,E466,E378,E301,E209,E159,E48)</f>
        <v>0</v>
      </c>
      <c r="F784" s="456" t="e">
        <f>SUM(F748,F718,F674,F614,F549,F466,F378,F301,F209,F159,F48)</f>
        <v>#VALUE!</v>
      </c>
      <c r="G784" s="456">
        <f>SUM(G748,G718,G674,G614,G549,G466,G378,G301,G209,G159,G48)</f>
        <v>14</v>
      </c>
      <c r="H784" s="456" t="e">
        <f t="shared" si="260"/>
        <v>#VALUE!</v>
      </c>
      <c r="I784" s="241"/>
      <c r="J784" s="241"/>
      <c r="K784" s="819"/>
      <c r="L784" s="456"/>
      <c r="M784" s="456"/>
      <c r="N784" s="456"/>
      <c r="O784" s="456"/>
      <c r="P784" s="456"/>
      <c r="Q784" s="358"/>
      <c r="R784" s="358"/>
      <c r="S784" s="358"/>
      <c r="T784" s="358"/>
      <c r="U784" s="358"/>
      <c r="V784" s="358"/>
      <c r="W784" s="358"/>
      <c r="X784" s="358"/>
      <c r="Y784" s="358"/>
      <c r="Z784" s="358"/>
      <c r="AA784" s="358"/>
      <c r="AB784" s="358"/>
      <c r="AC784" s="358"/>
      <c r="AD784" s="358"/>
      <c r="AE784" s="456"/>
      <c r="AF784" s="358"/>
      <c r="AG784" s="619"/>
      <c r="AH784" s="1852"/>
    </row>
    <row r="785" spans="2:34" ht="60" x14ac:dyDescent="0.25">
      <c r="B785" s="1991" t="s">
        <v>491</v>
      </c>
      <c r="C785" s="852"/>
      <c r="D785" s="456"/>
      <c r="E785" s="300">
        <f>SUM(E749,E719,E615,E467,E550,E379,E302,E210,E160,E49)</f>
        <v>0</v>
      </c>
      <c r="F785" s="456" t="e">
        <f>SUM(F749,F719,F615,F467,F550,F379,F302,F210,F160,F49)</f>
        <v>#VALUE!</v>
      </c>
      <c r="G785" s="456">
        <f>SUM(G749,G719,G615,G467,G550,G379,G302,G210,G160,G49)</f>
        <v>624</v>
      </c>
      <c r="H785" s="456" t="e">
        <f t="shared" si="260"/>
        <v>#VALUE!</v>
      </c>
      <c r="I785" s="241"/>
      <c r="J785" s="241"/>
      <c r="K785" s="819"/>
      <c r="L785" s="456"/>
      <c r="M785" s="456"/>
      <c r="N785" s="456"/>
      <c r="O785" s="456"/>
      <c r="P785" s="456"/>
      <c r="Q785" s="358"/>
      <c r="R785" s="358"/>
      <c r="S785" s="358"/>
      <c r="T785" s="358"/>
      <c r="U785" s="358"/>
      <c r="V785" s="358"/>
      <c r="W785" s="358"/>
      <c r="X785" s="358"/>
      <c r="Y785" s="358"/>
      <c r="Z785" s="358"/>
      <c r="AA785" s="358"/>
      <c r="AB785" s="358"/>
      <c r="AC785" s="358"/>
      <c r="AD785" s="358"/>
      <c r="AE785" s="456"/>
      <c r="AF785" s="358"/>
      <c r="AG785" s="619"/>
      <c r="AH785" s="1852"/>
    </row>
    <row r="786" spans="2:34" ht="45" x14ac:dyDescent="0.25">
      <c r="B786" s="1991" t="s">
        <v>492</v>
      </c>
      <c r="C786" s="852"/>
      <c r="D786" s="456"/>
      <c r="E786" s="300">
        <f>SUM(E750,E720,E676,E616,E551,E468,E380,E303,E211,E161,E50)</f>
        <v>0</v>
      </c>
      <c r="F786" s="456" t="e">
        <f>SUM(F750,F720,F676,F616,F551,F468,F380,F303,F211,F161,F50)</f>
        <v>#VALUE!</v>
      </c>
      <c r="G786" s="456">
        <f>SUM(G750,G720,G676,G616,G551,G468,G380,G303,G211,G161,G50)</f>
        <v>305</v>
      </c>
      <c r="H786" s="456" t="e">
        <f t="shared" si="260"/>
        <v>#VALUE!</v>
      </c>
      <c r="I786" s="241"/>
      <c r="J786" s="241"/>
      <c r="K786" s="819"/>
      <c r="L786" s="456"/>
      <c r="M786" s="456"/>
      <c r="N786" s="456"/>
      <c r="O786" s="456"/>
      <c r="P786" s="456"/>
      <c r="Q786" s="358"/>
      <c r="R786" s="358"/>
      <c r="S786" s="358"/>
      <c r="T786" s="358"/>
      <c r="U786" s="358"/>
      <c r="V786" s="358"/>
      <c r="W786" s="358"/>
      <c r="X786" s="358"/>
      <c r="Y786" s="358"/>
      <c r="Z786" s="358"/>
      <c r="AA786" s="358"/>
      <c r="AB786" s="358"/>
      <c r="AC786" s="358"/>
      <c r="AD786" s="358"/>
      <c r="AE786" s="456"/>
      <c r="AF786" s="358"/>
      <c r="AG786" s="619"/>
      <c r="AH786" s="1852"/>
    </row>
    <row r="787" spans="2:34" ht="90" x14ac:dyDescent="0.25">
      <c r="B787" s="1991" t="s">
        <v>493</v>
      </c>
      <c r="C787" s="852"/>
      <c r="D787" s="456"/>
      <c r="E787" s="300">
        <f>E469+E51</f>
        <v>0</v>
      </c>
      <c r="F787" s="456" t="e">
        <f>F469+F51</f>
        <v>#VALUE!</v>
      </c>
      <c r="G787" s="456">
        <f>G469+G51</f>
        <v>60</v>
      </c>
      <c r="H787" s="456" t="e">
        <f t="shared" si="260"/>
        <v>#VALUE!</v>
      </c>
      <c r="I787" s="241"/>
      <c r="J787" s="241"/>
      <c r="K787" s="819"/>
      <c r="L787" s="456"/>
      <c r="M787" s="456"/>
      <c r="N787" s="456"/>
      <c r="O787" s="456"/>
      <c r="P787" s="456"/>
      <c r="Q787" s="358"/>
      <c r="R787" s="358"/>
      <c r="S787" s="358"/>
      <c r="T787" s="358"/>
      <c r="U787" s="358"/>
      <c r="V787" s="358"/>
      <c r="W787" s="358"/>
      <c r="X787" s="358"/>
      <c r="Y787" s="358"/>
      <c r="Z787" s="358"/>
      <c r="AA787" s="358"/>
      <c r="AB787" s="358"/>
      <c r="AC787" s="358"/>
      <c r="AD787" s="358"/>
      <c r="AE787" s="456"/>
      <c r="AF787" s="358"/>
      <c r="AG787" s="619"/>
      <c r="AH787" s="1852"/>
    </row>
    <row r="788" spans="2:34" ht="43.5" x14ac:dyDescent="0.25">
      <c r="B788" s="1988" t="s">
        <v>566</v>
      </c>
      <c r="C788" s="1993"/>
      <c r="D788" s="322"/>
      <c r="E788" s="280">
        <f>E304+E52</f>
        <v>0</v>
      </c>
      <c r="F788" s="322">
        <f>F304+F52</f>
        <v>0</v>
      </c>
      <c r="G788" s="322">
        <f>G304+G52</f>
        <v>0</v>
      </c>
      <c r="H788" s="322" t="e">
        <f t="shared" si="260"/>
        <v>#DIV/0!</v>
      </c>
      <c r="I788" s="241"/>
      <c r="J788" s="241"/>
      <c r="K788" s="819"/>
      <c r="L788" s="456"/>
      <c r="M788" s="456"/>
      <c r="N788" s="456"/>
      <c r="O788" s="456"/>
      <c r="P788" s="456"/>
      <c r="Q788" s="358">
        <f t="shared" ref="Q788:AD788" si="262">Q304+Q52</f>
        <v>0</v>
      </c>
      <c r="R788" s="358">
        <f t="shared" si="262"/>
        <v>0</v>
      </c>
      <c r="S788" s="358">
        <f t="shared" si="262"/>
        <v>0</v>
      </c>
      <c r="T788" s="358">
        <f t="shared" si="262"/>
        <v>0</v>
      </c>
      <c r="U788" s="358">
        <f t="shared" si="262"/>
        <v>0</v>
      </c>
      <c r="V788" s="358">
        <f t="shared" si="262"/>
        <v>0</v>
      </c>
      <c r="W788" s="358" t="e">
        <f t="shared" si="262"/>
        <v>#VALUE!</v>
      </c>
      <c r="X788" s="358">
        <f t="shared" si="262"/>
        <v>0</v>
      </c>
      <c r="Y788" s="358">
        <f t="shared" si="262"/>
        <v>0</v>
      </c>
      <c r="Z788" s="358">
        <f t="shared" si="262"/>
        <v>0</v>
      </c>
      <c r="AA788" s="358" t="e">
        <f t="shared" si="262"/>
        <v>#VALUE!</v>
      </c>
      <c r="AB788" s="358">
        <f t="shared" si="262"/>
        <v>0</v>
      </c>
      <c r="AC788" s="358">
        <f t="shared" si="262"/>
        <v>0</v>
      </c>
      <c r="AD788" s="358">
        <f t="shared" si="262"/>
        <v>0</v>
      </c>
      <c r="AE788" s="456"/>
      <c r="AF788" s="358">
        <f>AF304+AF52</f>
        <v>0</v>
      </c>
      <c r="AG788" s="619"/>
      <c r="AH788" s="1852"/>
    </row>
    <row r="789" spans="2:34" ht="30" x14ac:dyDescent="0.25">
      <c r="B789" s="1991" t="s">
        <v>567</v>
      </c>
      <c r="C789" s="852"/>
      <c r="D789" s="456"/>
      <c r="E789" s="300">
        <f t="shared" ref="E789:G790" si="263">E53</f>
        <v>0</v>
      </c>
      <c r="F789" s="456">
        <f t="shared" si="263"/>
        <v>0</v>
      </c>
      <c r="G789" s="456">
        <f t="shared" si="263"/>
        <v>0</v>
      </c>
      <c r="H789" s="456" t="e">
        <f t="shared" si="260"/>
        <v>#DIV/0!</v>
      </c>
      <c r="I789" s="241"/>
      <c r="J789" s="241"/>
      <c r="K789" s="819"/>
      <c r="L789" s="456"/>
      <c r="M789" s="456"/>
      <c r="N789" s="456"/>
      <c r="O789" s="456"/>
      <c r="P789" s="456"/>
      <c r="Q789" s="358"/>
      <c r="R789" s="358"/>
      <c r="S789" s="358"/>
      <c r="T789" s="358"/>
      <c r="U789" s="358"/>
      <c r="V789" s="358"/>
      <c r="W789" s="358"/>
      <c r="X789" s="358"/>
      <c r="Y789" s="358"/>
      <c r="Z789" s="358"/>
      <c r="AA789" s="358"/>
      <c r="AB789" s="358"/>
      <c r="AC789" s="358"/>
      <c r="AD789" s="358"/>
      <c r="AE789" s="456"/>
      <c r="AF789" s="358"/>
      <c r="AG789" s="619"/>
      <c r="AH789" s="1852"/>
    </row>
    <row r="790" spans="2:34" ht="30" x14ac:dyDescent="0.25">
      <c r="B790" s="1991" t="s">
        <v>568</v>
      </c>
      <c r="C790" s="852"/>
      <c r="D790" s="456"/>
      <c r="E790" s="300">
        <f t="shared" si="263"/>
        <v>0</v>
      </c>
      <c r="F790" s="456">
        <f t="shared" si="263"/>
        <v>0</v>
      </c>
      <c r="G790" s="456">
        <f t="shared" si="263"/>
        <v>0</v>
      </c>
      <c r="H790" s="456" t="e">
        <f t="shared" si="260"/>
        <v>#DIV/0!</v>
      </c>
      <c r="I790" s="241"/>
      <c r="J790" s="241"/>
      <c r="K790" s="819"/>
      <c r="L790" s="456"/>
      <c r="M790" s="456"/>
      <c r="N790" s="456"/>
      <c r="O790" s="456"/>
      <c r="P790" s="456"/>
      <c r="Q790" s="358"/>
      <c r="R790" s="358"/>
      <c r="S790" s="358"/>
      <c r="T790" s="358"/>
      <c r="U790" s="358"/>
      <c r="V790" s="358"/>
      <c r="W790" s="358"/>
      <c r="X790" s="358"/>
      <c r="Y790" s="358"/>
      <c r="Z790" s="358"/>
      <c r="AA790" s="358"/>
      <c r="AB790" s="358"/>
      <c r="AC790" s="358"/>
      <c r="AD790" s="358"/>
      <c r="AE790" s="456"/>
      <c r="AF790" s="358"/>
      <c r="AG790" s="619"/>
      <c r="AH790" s="1852"/>
    </row>
    <row r="791" spans="2:34" ht="30" x14ac:dyDescent="0.25">
      <c r="B791" s="1991" t="s">
        <v>569</v>
      </c>
      <c r="C791" s="852"/>
      <c r="D791" s="456"/>
      <c r="E791" s="300">
        <f>E305</f>
        <v>0</v>
      </c>
      <c r="F791" s="456">
        <f>F305</f>
        <v>0</v>
      </c>
      <c r="G791" s="456">
        <f>G305</f>
        <v>0</v>
      </c>
      <c r="H791" s="456" t="e">
        <f t="shared" si="260"/>
        <v>#DIV/0!</v>
      </c>
      <c r="I791" s="241"/>
      <c r="J791" s="241"/>
      <c r="K791" s="819"/>
      <c r="L791" s="456"/>
      <c r="M791" s="456"/>
      <c r="N791" s="456"/>
      <c r="O791" s="456"/>
      <c r="P791" s="456"/>
      <c r="Q791" s="358"/>
      <c r="R791" s="358"/>
      <c r="S791" s="358"/>
      <c r="T791" s="358"/>
      <c r="U791" s="358"/>
      <c r="V791" s="358"/>
      <c r="W791" s="358"/>
      <c r="X791" s="358"/>
      <c r="Y791" s="358"/>
      <c r="Z791" s="358"/>
      <c r="AA791" s="358"/>
      <c r="AB791" s="358"/>
      <c r="AC791" s="358"/>
      <c r="AD791" s="358"/>
      <c r="AE791" s="456"/>
      <c r="AF791" s="358"/>
      <c r="AG791" s="619"/>
      <c r="AH791" s="1852"/>
    </row>
    <row r="792" spans="2:34" x14ac:dyDescent="0.25">
      <c r="B792" s="1991" t="s">
        <v>318</v>
      </c>
      <c r="C792" s="852"/>
      <c r="D792" s="456"/>
      <c r="E792" s="300">
        <f>SUM(E751,E721,E677,E617,E594,E580,E552,E470,E382,E306,E212,E162,E55)</f>
        <v>0</v>
      </c>
      <c r="F792" s="456" t="e">
        <f>SUM(F751,F721,F677,F617,F594,F580,F552,F470,F382,F306,F212,F162,F55)</f>
        <v>#VALUE!</v>
      </c>
      <c r="G792" s="456">
        <f>SUM(G751,G721,G677,G617,G594,G580,G552,G470,G382,G306,G212,G162,G55)</f>
        <v>1448.5648936170212</v>
      </c>
      <c r="H792" s="456" t="e">
        <f t="shared" si="260"/>
        <v>#VALUE!</v>
      </c>
      <c r="I792" s="241"/>
      <c r="J792" s="241"/>
      <c r="K792" s="819"/>
      <c r="L792" s="456"/>
      <c r="M792" s="456"/>
      <c r="N792" s="456"/>
      <c r="O792" s="456"/>
      <c r="P792" s="456"/>
      <c r="Q792" s="358"/>
      <c r="R792" s="358"/>
      <c r="S792" s="358"/>
      <c r="T792" s="358"/>
      <c r="U792" s="358"/>
      <c r="V792" s="358"/>
      <c r="W792" s="358"/>
      <c r="X792" s="358"/>
      <c r="Y792" s="358"/>
      <c r="Z792" s="358"/>
      <c r="AA792" s="358"/>
      <c r="AB792" s="358"/>
      <c r="AC792" s="358"/>
      <c r="AD792" s="358"/>
      <c r="AE792" s="456"/>
      <c r="AF792" s="358"/>
      <c r="AG792" s="619"/>
      <c r="AH792" s="1852"/>
    </row>
    <row r="793" spans="2:34" x14ac:dyDescent="0.25">
      <c r="B793" s="1991" t="s">
        <v>327</v>
      </c>
      <c r="C793" s="852"/>
      <c r="D793" s="456"/>
      <c r="E793" s="300">
        <f>E553+E471+E751+E382+E306+E212+E162</f>
        <v>0</v>
      </c>
      <c r="F793" s="456" t="e">
        <f>F752+F553+F471+F383+F307+F213+F163</f>
        <v>#VALUE!</v>
      </c>
      <c r="G793" s="456">
        <f>G752+G553+G471+G383+G307+G213+G163</f>
        <v>932</v>
      </c>
      <c r="H793" s="456" t="e">
        <f t="shared" si="260"/>
        <v>#VALUE!</v>
      </c>
      <c r="I793" s="241"/>
      <c r="J793" s="241"/>
      <c r="K793" s="819"/>
      <c r="L793" s="456"/>
      <c r="M793" s="456"/>
      <c r="N793" s="456"/>
      <c r="O793" s="456"/>
      <c r="P793" s="456"/>
      <c r="Q793" s="358"/>
      <c r="R793" s="358"/>
      <c r="S793" s="358"/>
      <c r="T793" s="358"/>
      <c r="U793" s="358"/>
      <c r="V793" s="358"/>
      <c r="W793" s="358"/>
      <c r="X793" s="358"/>
      <c r="Y793" s="358"/>
      <c r="Z793" s="358"/>
      <c r="AA793" s="358"/>
      <c r="AB793" s="358"/>
      <c r="AC793" s="358"/>
      <c r="AD793" s="358"/>
      <c r="AE793" s="456"/>
      <c r="AF793" s="358"/>
      <c r="AG793" s="619"/>
      <c r="AH793" s="1852"/>
    </row>
    <row r="794" spans="2:34" x14ac:dyDescent="0.25">
      <c r="B794" s="1988" t="s">
        <v>328</v>
      </c>
      <c r="C794" s="1993"/>
      <c r="D794" s="456"/>
      <c r="E794" s="300">
        <f t="shared" ref="E794:G795" si="264">SUM(E595,E581,E554,E472,E56)</f>
        <v>0</v>
      </c>
      <c r="F794" s="456" t="e">
        <f t="shared" si="264"/>
        <v>#VALUE!</v>
      </c>
      <c r="G794" s="456">
        <f t="shared" si="264"/>
        <v>516.5648936170212</v>
      </c>
      <c r="H794" s="456" t="e">
        <f t="shared" si="260"/>
        <v>#VALUE!</v>
      </c>
      <c r="I794" s="241"/>
      <c r="J794" s="241"/>
      <c r="K794" s="819"/>
      <c r="L794" s="456"/>
      <c r="M794" s="456"/>
      <c r="N794" s="456"/>
      <c r="O794" s="456"/>
      <c r="P794" s="456"/>
      <c r="Q794" s="358"/>
      <c r="R794" s="358"/>
      <c r="S794" s="358"/>
      <c r="T794" s="358"/>
      <c r="U794" s="358"/>
      <c r="V794" s="358"/>
      <c r="W794" s="358"/>
      <c r="X794" s="358"/>
      <c r="Y794" s="358"/>
      <c r="Z794" s="358"/>
      <c r="AA794" s="358"/>
      <c r="AB794" s="358"/>
      <c r="AC794" s="358"/>
      <c r="AD794" s="358"/>
      <c r="AE794" s="456"/>
      <c r="AF794" s="358"/>
      <c r="AG794" s="619"/>
      <c r="AH794" s="1852"/>
    </row>
    <row r="795" spans="2:34" x14ac:dyDescent="0.25">
      <c r="B795" s="1994" t="s">
        <v>329</v>
      </c>
      <c r="C795" s="1995"/>
      <c r="D795" s="456"/>
      <c r="E795" s="300">
        <f t="shared" si="264"/>
        <v>0</v>
      </c>
      <c r="F795" s="456" t="e">
        <f t="shared" si="264"/>
        <v>#VALUE!</v>
      </c>
      <c r="G795" s="456">
        <f t="shared" si="264"/>
        <v>4855.71</v>
      </c>
      <c r="H795" s="456" t="e">
        <f t="shared" si="260"/>
        <v>#VALUE!</v>
      </c>
      <c r="I795" s="241"/>
      <c r="J795" s="241"/>
      <c r="K795" s="819"/>
      <c r="L795" s="456"/>
      <c r="M795" s="456"/>
      <c r="N795" s="456"/>
      <c r="O795" s="456"/>
      <c r="P795" s="456"/>
      <c r="Q795" s="358"/>
      <c r="R795" s="358"/>
      <c r="S795" s="358"/>
      <c r="T795" s="358"/>
      <c r="U795" s="358"/>
      <c r="V795" s="358"/>
      <c r="W795" s="358"/>
      <c r="X795" s="358"/>
      <c r="Y795" s="358"/>
      <c r="Z795" s="358"/>
      <c r="AA795" s="358"/>
      <c r="AB795" s="358"/>
      <c r="AC795" s="358"/>
      <c r="AD795" s="358"/>
      <c r="AE795" s="456"/>
      <c r="AF795" s="358"/>
      <c r="AG795" s="619"/>
      <c r="AH795" s="1852"/>
    </row>
    <row r="796" spans="2:34" x14ac:dyDescent="0.25">
      <c r="B796" s="1990" t="s">
        <v>330</v>
      </c>
      <c r="C796" s="1989"/>
      <c r="D796" s="456"/>
      <c r="E796" s="300">
        <f>E583</f>
        <v>0</v>
      </c>
      <c r="F796" s="456" t="e">
        <f>F583</f>
        <v>#VALUE!</v>
      </c>
      <c r="G796" s="456">
        <f>G583</f>
        <v>0</v>
      </c>
      <c r="H796" s="456" t="e">
        <f t="shared" si="260"/>
        <v>#VALUE!</v>
      </c>
      <c r="I796" s="241"/>
      <c r="J796" s="241"/>
      <c r="K796" s="819"/>
      <c r="L796" s="456"/>
      <c r="M796" s="456"/>
      <c r="N796" s="456"/>
      <c r="O796" s="456"/>
      <c r="P796" s="456"/>
      <c r="Q796" s="358"/>
      <c r="R796" s="358"/>
      <c r="S796" s="358"/>
      <c r="T796" s="358"/>
      <c r="U796" s="358"/>
      <c r="V796" s="358"/>
      <c r="W796" s="358"/>
      <c r="X796" s="358"/>
      <c r="Y796" s="358"/>
      <c r="Z796" s="358"/>
      <c r="AA796" s="358"/>
      <c r="AB796" s="358"/>
      <c r="AC796" s="358"/>
      <c r="AD796" s="358"/>
      <c r="AE796" s="456"/>
      <c r="AF796" s="358"/>
      <c r="AG796" s="619"/>
      <c r="AH796" s="1852"/>
    </row>
    <row r="797" spans="2:34" x14ac:dyDescent="0.25">
      <c r="B797" s="1988" t="s">
        <v>553</v>
      </c>
      <c r="C797" s="1989"/>
      <c r="D797" s="456"/>
      <c r="E797" s="300">
        <f>E556</f>
        <v>0</v>
      </c>
      <c r="F797" s="456" t="e">
        <f>F556</f>
        <v>#VALUE!</v>
      </c>
      <c r="G797" s="456">
        <f>G556</f>
        <v>0</v>
      </c>
      <c r="H797" s="456" t="e">
        <f t="shared" si="260"/>
        <v>#VALUE!</v>
      </c>
      <c r="I797" s="241"/>
      <c r="J797" s="241"/>
      <c r="K797" s="819"/>
      <c r="L797" s="456"/>
      <c r="M797" s="456"/>
      <c r="N797" s="456"/>
      <c r="O797" s="456"/>
      <c r="P797" s="456"/>
      <c r="Q797" s="358">
        <f t="shared" ref="Q797:AD797" si="265">Q556</f>
        <v>0</v>
      </c>
      <c r="R797" s="358">
        <f t="shared" si="265"/>
        <v>0</v>
      </c>
      <c r="S797" s="358">
        <f t="shared" si="265"/>
        <v>0</v>
      </c>
      <c r="T797" s="358">
        <f t="shared" si="265"/>
        <v>0</v>
      </c>
      <c r="U797" s="358">
        <f t="shared" si="265"/>
        <v>0</v>
      </c>
      <c r="V797" s="358">
        <f t="shared" si="265"/>
        <v>0</v>
      </c>
      <c r="W797" s="358" t="e">
        <f t="shared" si="265"/>
        <v>#VALUE!</v>
      </c>
      <c r="X797" s="358">
        <f t="shared" si="265"/>
        <v>0</v>
      </c>
      <c r="Y797" s="358">
        <f t="shared" si="265"/>
        <v>0</v>
      </c>
      <c r="Z797" s="358">
        <f t="shared" si="265"/>
        <v>0</v>
      </c>
      <c r="AA797" s="358" t="e">
        <f t="shared" si="265"/>
        <v>#VALUE!</v>
      </c>
      <c r="AB797" s="358">
        <f t="shared" si="265"/>
        <v>0</v>
      </c>
      <c r="AC797" s="358">
        <f t="shared" si="265"/>
        <v>0</v>
      </c>
      <c r="AD797" s="358">
        <f t="shared" si="265"/>
        <v>0</v>
      </c>
      <c r="AE797" s="456"/>
      <c r="AF797" s="358">
        <f>AF556</f>
        <v>0</v>
      </c>
      <c r="AG797" s="619"/>
      <c r="AH797" s="1852"/>
    </row>
    <row r="798" spans="2:34" ht="29.25" x14ac:dyDescent="0.25">
      <c r="B798" s="1988" t="s">
        <v>311</v>
      </c>
      <c r="C798" s="1989"/>
      <c r="D798" s="456"/>
      <c r="E798" s="300">
        <f>E308+E214+E164</f>
        <v>0</v>
      </c>
      <c r="F798" s="456" t="e">
        <f>F308+F214+F164</f>
        <v>#VALUE!</v>
      </c>
      <c r="G798" s="456">
        <f>G308+G214+G164</f>
        <v>1598</v>
      </c>
      <c r="H798" s="456" t="e">
        <f t="shared" si="260"/>
        <v>#VALUE!</v>
      </c>
      <c r="I798" s="241"/>
      <c r="J798" s="241"/>
      <c r="K798" s="819"/>
      <c r="L798" s="456"/>
      <c r="M798" s="456"/>
      <c r="N798" s="456"/>
      <c r="O798" s="456"/>
      <c r="P798" s="456"/>
      <c r="Q798" s="358"/>
      <c r="R798" s="358"/>
      <c r="S798" s="358"/>
      <c r="T798" s="358"/>
      <c r="U798" s="358"/>
      <c r="V798" s="358"/>
      <c r="W798" s="358"/>
      <c r="X798" s="358">
        <f>X308</f>
        <v>853.10055</v>
      </c>
      <c r="Y798" s="358"/>
      <c r="Z798" s="358"/>
      <c r="AA798" s="358"/>
      <c r="AB798" s="358"/>
      <c r="AC798" s="358"/>
      <c r="AD798" s="358">
        <f>AD308</f>
        <v>853.10055</v>
      </c>
      <c r="AE798" s="456"/>
      <c r="AF798" s="358"/>
      <c r="AG798" s="619"/>
      <c r="AH798" s="1852"/>
    </row>
    <row r="799" spans="2:34" ht="30" x14ac:dyDescent="0.25">
      <c r="B799" s="1990" t="s">
        <v>193</v>
      </c>
      <c r="C799" s="1989"/>
      <c r="D799" s="456"/>
      <c r="E799" s="300">
        <f>E309+E165</f>
        <v>0</v>
      </c>
      <c r="F799" s="456" t="e">
        <f>F309+F165</f>
        <v>#VALUE!</v>
      </c>
      <c r="G799" s="456">
        <f>G309+G165</f>
        <v>1598</v>
      </c>
      <c r="H799" s="456" t="e">
        <f t="shared" si="260"/>
        <v>#VALUE!</v>
      </c>
      <c r="I799" s="241"/>
      <c r="J799" s="241"/>
      <c r="K799" s="819"/>
      <c r="L799" s="456"/>
      <c r="M799" s="456"/>
      <c r="N799" s="456"/>
      <c r="O799" s="456"/>
      <c r="P799" s="456"/>
      <c r="Q799" s="358"/>
      <c r="R799" s="358"/>
      <c r="S799" s="358"/>
      <c r="T799" s="358"/>
      <c r="U799" s="358"/>
      <c r="V799" s="358"/>
      <c r="W799" s="358"/>
      <c r="X799" s="358"/>
      <c r="Y799" s="358"/>
      <c r="Z799" s="358"/>
      <c r="AA799" s="358"/>
      <c r="AB799" s="358"/>
      <c r="AC799" s="358"/>
      <c r="AD799" s="358"/>
      <c r="AE799" s="456"/>
      <c r="AF799" s="358"/>
      <c r="AG799" s="619"/>
      <c r="AH799" s="1852"/>
    </row>
    <row r="800" spans="2:34" ht="57.75" x14ac:dyDescent="0.25">
      <c r="B800" s="1988" t="s">
        <v>312</v>
      </c>
      <c r="C800" s="852"/>
      <c r="D800" s="545"/>
      <c r="E800" s="286">
        <f>E310+E216+E166+E60</f>
        <v>0</v>
      </c>
      <c r="F800" s="545" t="e">
        <f>F310+F216+F166+F60</f>
        <v>#VALUE!</v>
      </c>
      <c r="G800" s="545">
        <f>G310+G216+G166+G60</f>
        <v>2499</v>
      </c>
      <c r="H800" s="456" t="e">
        <f t="shared" si="260"/>
        <v>#VALUE!</v>
      </c>
      <c r="I800" s="1004"/>
      <c r="J800" s="1004"/>
      <c r="K800" s="1092"/>
      <c r="L800" s="176"/>
      <c r="M800" s="176"/>
      <c r="N800" s="176"/>
      <c r="O800" s="176"/>
      <c r="P800" s="176"/>
      <c r="Q800" s="358"/>
      <c r="R800" s="358"/>
      <c r="S800" s="358"/>
      <c r="T800" s="358"/>
      <c r="U800" s="358"/>
      <c r="V800" s="358"/>
      <c r="W800" s="358"/>
      <c r="X800" s="358">
        <f>X60+X166+X216+X310</f>
        <v>3567.2939700000006</v>
      </c>
      <c r="Y800" s="358"/>
      <c r="Z800" s="358"/>
      <c r="AA800" s="358"/>
      <c r="AB800" s="358"/>
      <c r="AC800" s="358">
        <f>AC60+AC166+AC216</f>
        <v>-1.7781400000000001</v>
      </c>
      <c r="AD800" s="358">
        <f>AD60+AD166+AD216</f>
        <v>3565.5158300000003</v>
      </c>
      <c r="AE800" s="545"/>
      <c r="AF800" s="358"/>
      <c r="AG800" s="619"/>
      <c r="AH800" s="1852"/>
    </row>
    <row r="801" spans="2:34" ht="15.75" x14ac:dyDescent="0.25">
      <c r="B801" s="1996" t="s">
        <v>220</v>
      </c>
      <c r="C801" s="852"/>
      <c r="D801" s="545"/>
      <c r="E801" s="286">
        <f>SUM(E756,E681,E633,E477,E387,E311,E217,E167,E61)</f>
        <v>0</v>
      </c>
      <c r="F801" s="545" t="e">
        <f>SUM(F756,F681,F633,F477,F387,F311,F217,F167,F61)</f>
        <v>#VALUE!</v>
      </c>
      <c r="G801" s="545">
        <f>SUM(G756,G681,G633,G477,G387,G311,G217,G167,G61)</f>
        <v>26819</v>
      </c>
      <c r="H801" s="545" t="e">
        <f t="shared" si="260"/>
        <v>#VALUE!</v>
      </c>
      <c r="I801" s="1004"/>
      <c r="J801" s="1004"/>
      <c r="K801" s="1092"/>
      <c r="L801" s="176"/>
      <c r="M801" s="176"/>
      <c r="N801" s="176"/>
      <c r="O801" s="176"/>
      <c r="P801" s="176"/>
      <c r="Q801" s="358">
        <f t="shared" ref="Q801:AD801" si="266">SUM(Q756,Q681,Q633,Q477,Q387,Q311,Q217,Q167,Q61)</f>
        <v>0</v>
      </c>
      <c r="R801" s="358">
        <f t="shared" si="266"/>
        <v>0</v>
      </c>
      <c r="S801" s="358">
        <f t="shared" si="266"/>
        <v>0</v>
      </c>
      <c r="T801" s="358">
        <f t="shared" si="266"/>
        <v>0</v>
      </c>
      <c r="U801" s="358">
        <f t="shared" si="266"/>
        <v>0</v>
      </c>
      <c r="V801" s="358">
        <f t="shared" si="266"/>
        <v>0</v>
      </c>
      <c r="W801" s="358" t="e">
        <f t="shared" si="266"/>
        <v>#VALUE!</v>
      </c>
      <c r="X801" s="358">
        <f t="shared" si="266"/>
        <v>45830.03044000001</v>
      </c>
      <c r="Y801" s="358">
        <f t="shared" si="266"/>
        <v>0</v>
      </c>
      <c r="Z801" s="358">
        <f t="shared" si="266"/>
        <v>352.27821</v>
      </c>
      <c r="AA801" s="358" t="e">
        <f t="shared" si="266"/>
        <v>#VALUE!</v>
      </c>
      <c r="AB801" s="358">
        <f t="shared" si="266"/>
        <v>-5.5075300000000009</v>
      </c>
      <c r="AC801" s="358">
        <f t="shared" si="266"/>
        <v>-11.984</v>
      </c>
      <c r="AD801" s="358">
        <f t="shared" si="266"/>
        <v>46170.324650000002</v>
      </c>
      <c r="AE801" s="545"/>
      <c r="AF801" s="358">
        <f>SUM(AF756,AF681,AF633,AF477,AF387,AF311,AF217,AF167,AF61)</f>
        <v>0</v>
      </c>
      <c r="AG801" s="619"/>
      <c r="AH801" s="1852"/>
    </row>
    <row r="802" spans="2:34" ht="31.5" x14ac:dyDescent="0.25">
      <c r="B802" s="1996" t="s">
        <v>299</v>
      </c>
      <c r="C802" s="852"/>
      <c r="D802" s="545"/>
      <c r="E802" s="286">
        <f>SUM(E441,E338,E255,E179,E103,E529)</f>
        <v>0</v>
      </c>
      <c r="F802" s="545" t="e">
        <f>SUM(F441,F338,F255,F179,F103,F529)</f>
        <v>#VALUE!</v>
      </c>
      <c r="G802" s="545">
        <f>SUM(G441,G338,G255,G179,G103,G529)</f>
        <v>31</v>
      </c>
      <c r="H802" s="545"/>
      <c r="I802" s="1004"/>
      <c r="J802" s="1004"/>
      <c r="K802" s="1092"/>
      <c r="L802" s="176"/>
      <c r="M802" s="176"/>
      <c r="N802" s="176"/>
      <c r="O802" s="176"/>
      <c r="P802" s="176"/>
      <c r="Q802" s="358">
        <f t="shared" ref="Q802:Y802" si="267">SUM(Q441,Q338,Q255,Q179,Q103)</f>
        <v>0</v>
      </c>
      <c r="R802" s="358">
        <f t="shared" si="267"/>
        <v>0</v>
      </c>
      <c r="S802" s="358">
        <f t="shared" si="267"/>
        <v>0</v>
      </c>
      <c r="T802" s="358">
        <f t="shared" si="267"/>
        <v>0</v>
      </c>
      <c r="U802" s="358">
        <f t="shared" si="267"/>
        <v>0</v>
      </c>
      <c r="V802" s="358">
        <f t="shared" si="267"/>
        <v>0</v>
      </c>
      <c r="W802" s="358" t="e">
        <f t="shared" si="267"/>
        <v>#VALUE!</v>
      </c>
      <c r="X802" s="358">
        <f t="shared" si="267"/>
        <v>-2.2764000000000002</v>
      </c>
      <c r="Y802" s="358">
        <f t="shared" si="267"/>
        <v>0</v>
      </c>
      <c r="Z802" s="358">
        <f>SUM(Z441,Z338,Z255,Z179,Z103,Z529)</f>
        <v>10.234</v>
      </c>
      <c r="AA802" s="358" t="e">
        <f>SUM(AA441,AA338,AA255,AA179,AA103,AA529)</f>
        <v>#VALUE!</v>
      </c>
      <c r="AB802" s="358">
        <f>SUM(AB441,AB338,AB255,AB179,AB103,AB529)</f>
        <v>0</v>
      </c>
      <c r="AC802" s="358">
        <f>SUM(AC441,AC338,AC255,AC179,AC103,AC529)</f>
        <v>2.2764000000000002</v>
      </c>
      <c r="AD802" s="358">
        <f>SUM(AD441,AD338,AD255,AD179,AD103,AD529)</f>
        <v>10.234</v>
      </c>
      <c r="AE802" s="545"/>
      <c r="AF802" s="358">
        <f>SUM(AF441,AF338,AF255,AF179,AF103,AF529)</f>
        <v>0</v>
      </c>
      <c r="AG802" s="619"/>
      <c r="AH802" s="1852"/>
    </row>
    <row r="803" spans="2:34" ht="15.75" x14ac:dyDescent="0.25">
      <c r="B803" s="1997" t="s">
        <v>264</v>
      </c>
      <c r="C803" s="852"/>
      <c r="D803" s="456"/>
      <c r="E803" s="300">
        <f>SUM(E759,E725,E705,E621,E598,E584,E564,E530,E339,E256,E180,E104,E442)</f>
        <v>0</v>
      </c>
      <c r="F803" s="456" t="e">
        <f>SUM(F759,F725,F705,F621,F598,F584,F564,F530,F339,F256,F180,F104,F442)</f>
        <v>#VALUE!</v>
      </c>
      <c r="G803" s="456">
        <f>SUM(G759,G725,G705,G621,G598,G584,G564,G530,G339,G256,G180,G104,G442)</f>
        <v>7813.7100000000009</v>
      </c>
      <c r="H803" s="456" t="e">
        <f>G803/F803*100</f>
        <v>#VALUE!</v>
      </c>
      <c r="I803" s="241"/>
      <c r="J803" s="241"/>
      <c r="K803" s="819"/>
      <c r="L803" s="456"/>
      <c r="M803" s="456"/>
      <c r="N803" s="456"/>
      <c r="O803" s="456"/>
      <c r="P803" s="456"/>
      <c r="Q803" s="358"/>
      <c r="R803" s="358"/>
      <c r="S803" s="358"/>
      <c r="T803" s="358"/>
      <c r="U803" s="358"/>
      <c r="V803" s="358"/>
      <c r="W803" s="358"/>
      <c r="X803" s="358"/>
      <c r="Y803" s="358"/>
      <c r="Z803" s="358"/>
      <c r="AA803" s="358"/>
      <c r="AB803" s="358"/>
      <c r="AC803" s="358"/>
      <c r="AD803" s="358"/>
      <c r="AE803" s="456"/>
      <c r="AF803" s="358"/>
      <c r="AG803" s="619"/>
      <c r="AH803" s="1852"/>
    </row>
    <row r="804" spans="2:34" ht="31.5" x14ac:dyDescent="0.25">
      <c r="B804" s="467" t="s">
        <v>265</v>
      </c>
      <c r="C804" s="1060"/>
      <c r="D804" s="322"/>
      <c r="E804" s="280">
        <f>SUM(E760,E726,E706,E622,E599,E585,E565,E531,E443,E340,E257,E181,E105)</f>
        <v>0</v>
      </c>
      <c r="F804" s="322" t="e">
        <f>SUM(F760,F726,F706,F622,F599,F585,F565,F531,F443,F340,F257,F181,F105)</f>
        <v>#VALUE!</v>
      </c>
      <c r="G804" s="322">
        <f>SUM(G760,G726,G706,G622,G599,G585,G565,G531,G443,G340,G257,G181,G105)</f>
        <v>1448.5648936170212</v>
      </c>
      <c r="H804" s="322" t="e">
        <f>G804/F804*100</f>
        <v>#VALUE!</v>
      </c>
      <c r="I804" s="456"/>
      <c r="J804" s="714"/>
      <c r="K804" s="849"/>
      <c r="L804" s="714"/>
      <c r="M804" s="714"/>
      <c r="N804" s="714"/>
      <c r="O804" s="714"/>
      <c r="P804" s="714"/>
      <c r="Q804" s="358"/>
      <c r="R804" s="358"/>
      <c r="S804" s="358"/>
      <c r="T804" s="358"/>
      <c r="U804" s="358"/>
      <c r="V804" s="358"/>
      <c r="W804" s="358"/>
      <c r="X804" s="358"/>
      <c r="Y804" s="358"/>
      <c r="Z804" s="358"/>
      <c r="AA804" s="358"/>
      <c r="AB804" s="358"/>
      <c r="AC804" s="358"/>
      <c r="AD804" s="358"/>
      <c r="AE804" s="322"/>
      <c r="AF804" s="358"/>
      <c r="AG804" s="619"/>
      <c r="AH804" s="1852"/>
    </row>
    <row r="805" spans="2:34" ht="31.5" x14ac:dyDescent="0.25">
      <c r="B805" s="1997" t="s">
        <v>266</v>
      </c>
      <c r="C805" s="852"/>
      <c r="D805" s="322"/>
      <c r="E805" s="280">
        <f>SUM(E341,E258,E182,E106)</f>
        <v>0</v>
      </c>
      <c r="F805" s="322" t="e">
        <f>SUM(F341,F258,F182,F106)</f>
        <v>#VALUE!</v>
      </c>
      <c r="G805" s="322">
        <f>SUM(G341,G258,G182,G106)</f>
        <v>4097</v>
      </c>
      <c r="H805" s="322" t="e">
        <f>G805/F805*100</f>
        <v>#VALUE!</v>
      </c>
      <c r="I805" s="241"/>
      <c r="J805" s="241"/>
      <c r="K805" s="654"/>
      <c r="L805" s="653"/>
      <c r="M805" s="653"/>
      <c r="N805" s="653"/>
      <c r="O805" s="653"/>
      <c r="P805" s="653"/>
      <c r="Q805" s="358">
        <f t="shared" ref="Q805:AD805" si="268">Q341+Q258+Q182+Q106</f>
        <v>0</v>
      </c>
      <c r="R805" s="358">
        <f t="shared" si="268"/>
        <v>0</v>
      </c>
      <c r="S805" s="358">
        <f t="shared" si="268"/>
        <v>0</v>
      </c>
      <c r="T805" s="358">
        <f t="shared" si="268"/>
        <v>0</v>
      </c>
      <c r="U805" s="358">
        <f t="shared" si="268"/>
        <v>0</v>
      </c>
      <c r="V805" s="358">
        <f t="shared" si="268"/>
        <v>0</v>
      </c>
      <c r="W805" s="358" t="e">
        <f t="shared" si="268"/>
        <v>#VALUE!</v>
      </c>
      <c r="X805" s="358">
        <f t="shared" si="268"/>
        <v>4420.3945200000007</v>
      </c>
      <c r="Y805" s="358">
        <f t="shared" si="268"/>
        <v>0</v>
      </c>
      <c r="Z805" s="358">
        <f t="shared" si="268"/>
        <v>0</v>
      </c>
      <c r="AA805" s="358" t="e">
        <f t="shared" si="268"/>
        <v>#VALUE!</v>
      </c>
      <c r="AB805" s="358">
        <f t="shared" si="268"/>
        <v>-5.3935500000000003</v>
      </c>
      <c r="AC805" s="358">
        <f t="shared" si="268"/>
        <v>-1.7781400000000001</v>
      </c>
      <c r="AD805" s="358">
        <f t="shared" si="268"/>
        <v>4418.6163800000004</v>
      </c>
      <c r="AE805" s="322"/>
      <c r="AF805" s="358">
        <f>AF341+AF258+AF182+AF106</f>
        <v>0</v>
      </c>
      <c r="AG805" s="619"/>
      <c r="AH805" s="1852"/>
    </row>
    <row r="806" spans="2:34" ht="31.5" x14ac:dyDescent="0.25">
      <c r="B806" s="1997" t="s">
        <v>135</v>
      </c>
      <c r="C806" s="852"/>
      <c r="D806" s="322"/>
      <c r="E806" s="280">
        <f>SUM(E762,E728,E708,E641,E624,E600,E586,E567,E533,E445,E342,E259,E183,E107)</f>
        <v>0</v>
      </c>
      <c r="F806" s="322" t="e">
        <f>SUM(F762,F728,F708,F641,F624,F600,F586,F567,F533,F445,F342,F259,F183,F107)</f>
        <v>#VALUE!</v>
      </c>
      <c r="G806" s="322">
        <f>SUM(G762,G728,G708,G641,G624,G600,G586,G567,G533,G445,G342,G259,G183,G107)</f>
        <v>15570.031428571432</v>
      </c>
      <c r="H806" s="322" t="e">
        <f>G806/F806*100</f>
        <v>#VALUE!</v>
      </c>
      <c r="I806" s="241"/>
      <c r="J806" s="241"/>
      <c r="K806" s="654"/>
      <c r="L806" s="653"/>
      <c r="M806" s="653"/>
      <c r="N806" s="653"/>
      <c r="O806" s="653"/>
      <c r="P806" s="653"/>
      <c r="Q806" s="358">
        <f t="shared" ref="Q806:AD806" si="269">SUM(Q762,Q728,Q708,Q641,Q624,Q600,Q586,Q567,Q533,Q445,Q342,Q259,Q183,Q107)</f>
        <v>0</v>
      </c>
      <c r="R806" s="358">
        <f t="shared" si="269"/>
        <v>0</v>
      </c>
      <c r="S806" s="358">
        <f t="shared" si="269"/>
        <v>0</v>
      </c>
      <c r="T806" s="358">
        <f t="shared" si="269"/>
        <v>0</v>
      </c>
      <c r="U806" s="358">
        <f t="shared" si="269"/>
        <v>0</v>
      </c>
      <c r="V806" s="358">
        <f t="shared" si="269"/>
        <v>0</v>
      </c>
      <c r="W806" s="358" t="e">
        <f t="shared" si="269"/>
        <v>#VALUE!</v>
      </c>
      <c r="X806" s="358">
        <f t="shared" si="269"/>
        <v>58075.64334000001</v>
      </c>
      <c r="Y806" s="358">
        <f t="shared" si="269"/>
        <v>0</v>
      </c>
      <c r="Z806" s="358">
        <f t="shared" si="269"/>
        <v>361.78420999999997</v>
      </c>
      <c r="AA806" s="358" t="e">
        <f t="shared" si="269"/>
        <v>#VALUE!</v>
      </c>
      <c r="AB806" s="358">
        <f t="shared" si="269"/>
        <v>-17.224330000000002</v>
      </c>
      <c r="AC806" s="358">
        <f t="shared" si="269"/>
        <v>-18.518440000000002</v>
      </c>
      <c r="AD806" s="358">
        <f t="shared" si="269"/>
        <v>58418.909110000001</v>
      </c>
      <c r="AE806" s="322"/>
      <c r="AF806" s="358">
        <f>SUM(AF762,AF728,AF708,AF641,AF624,AF600,AF586,AF567,AF533,AF445,AF342,AF259,AF183,AF107)</f>
        <v>0</v>
      </c>
      <c r="AG806" s="619"/>
      <c r="AH806" s="1852"/>
    </row>
    <row r="807" spans="2:34" x14ac:dyDescent="0.25">
      <c r="B807" s="1998" t="s">
        <v>29</v>
      </c>
      <c r="C807" s="1999"/>
      <c r="D807" s="322"/>
      <c r="E807" s="280"/>
      <c r="F807" s="322"/>
      <c r="G807" s="322"/>
      <c r="H807" s="322"/>
      <c r="I807" s="241"/>
      <c r="J807" s="241"/>
      <c r="K807" s="654"/>
      <c r="L807" s="653"/>
      <c r="M807" s="653"/>
      <c r="N807" s="653"/>
      <c r="O807" s="653"/>
      <c r="P807" s="653"/>
      <c r="Q807" s="358"/>
      <c r="R807" s="358"/>
      <c r="S807" s="358"/>
      <c r="T807" s="358"/>
      <c r="U807" s="358"/>
      <c r="V807" s="358"/>
      <c r="W807" s="358"/>
      <c r="X807" s="358"/>
      <c r="Y807" s="358"/>
      <c r="Z807" s="358"/>
      <c r="AA807" s="358"/>
      <c r="AB807" s="358"/>
      <c r="AC807" s="358"/>
      <c r="AD807" s="358"/>
      <c r="AE807" s="322"/>
      <c r="AF807" s="358"/>
      <c r="AG807" s="619"/>
      <c r="AH807" s="1852"/>
    </row>
    <row r="808" spans="2:34" x14ac:dyDescent="0.25">
      <c r="B808" s="714" t="s">
        <v>160</v>
      </c>
      <c r="C808" s="1985"/>
      <c r="D808" s="456"/>
      <c r="E808" s="300">
        <f>SUM(E767,E450,E350,E263,E190,E132,)</f>
        <v>0</v>
      </c>
      <c r="F808" s="456" t="e">
        <f>SUM(F767,F450,F350,F263,F190,F132,)</f>
        <v>#VALUE!</v>
      </c>
      <c r="G808" s="456">
        <f>SUM(G767,G450,G350,G263,G190,G132,)</f>
        <v>240</v>
      </c>
      <c r="H808" s="456" t="e">
        <f>G808/F808*100</f>
        <v>#VALUE!</v>
      </c>
      <c r="I808" s="241" t="e">
        <f>K808/E808</f>
        <v>#DIV/0!</v>
      </c>
      <c r="J808" s="241">
        <f>M808/G808</f>
        <v>12.054166666666667</v>
      </c>
      <c r="K808" s="456">
        <f>SUM(K767,K450,K350,K263,K190,K132,)</f>
        <v>0</v>
      </c>
      <c r="L808" s="456" t="e">
        <f>SUM(L767,L450,L350,L263,L190,L132,)</f>
        <v>#VALUE!</v>
      </c>
      <c r="M808" s="456">
        <f>SUM(M767,M450,M350,M263,M190,M132,)</f>
        <v>2893</v>
      </c>
      <c r="N808" s="782" t="e">
        <f>M808/L808*100</f>
        <v>#VALUE!</v>
      </c>
      <c r="O808" s="456">
        <f>SUM(O767,O450,O350,O263,O190,O132,)</f>
        <v>0</v>
      </c>
      <c r="P808" s="176" t="e">
        <f>M808/$B$4*12/O808</f>
        <v>#VALUE!</v>
      </c>
      <c r="Q808" s="358"/>
      <c r="R808" s="358"/>
      <c r="S808" s="358"/>
      <c r="T808" s="358"/>
      <c r="U808" s="358"/>
      <c r="V808" s="358"/>
      <c r="W808" s="358"/>
      <c r="X808" s="358"/>
      <c r="Y808" s="358"/>
      <c r="Z808" s="358"/>
      <c r="AA808" s="358"/>
      <c r="AB808" s="358"/>
      <c r="AC808" s="358"/>
      <c r="AD808" s="358"/>
      <c r="AE808" s="456"/>
      <c r="AF808" s="358"/>
      <c r="AG808" s="619"/>
      <c r="AH808" s="1852"/>
    </row>
    <row r="809" spans="2:34" ht="29.25" x14ac:dyDescent="0.25">
      <c r="B809" s="1122" t="s">
        <v>274</v>
      </c>
      <c r="C809" s="2000"/>
      <c r="D809" s="221"/>
      <c r="E809" s="441">
        <f>SUM(E770,E645,E628,E571,E538,E455,E355,E267,E137,)</f>
        <v>0</v>
      </c>
      <c r="F809" s="221" t="e">
        <f>SUM(F770,F645,F628,F571,F538,F455,F355,F267,F137,)</f>
        <v>#VALUE!</v>
      </c>
      <c r="G809" s="221">
        <f>SUM(G770,G645,G628,G571,G538,G455,G355,G267,G137,)</f>
        <v>4045</v>
      </c>
      <c r="H809" s="221" t="e">
        <f>G809/F809*100</f>
        <v>#VALUE!</v>
      </c>
      <c r="I809" s="664" t="e">
        <f>K809/E809</f>
        <v>#DIV/0!</v>
      </c>
      <c r="J809" s="664">
        <f>M809/G809</f>
        <v>2.3527812113720641</v>
      </c>
      <c r="K809" s="221">
        <f>SUM(K770,K645,K628,K571,K538,K455,K355,K267,K137,)</f>
        <v>0</v>
      </c>
      <c r="L809" s="221" t="e">
        <f>SUM(L770,L645,L628,L571,L538,L455,L355,L267,L137,)</f>
        <v>#VALUE!</v>
      </c>
      <c r="M809" s="221">
        <f>SUM(M770,M645,M628,M571,M538,M455,M355,M267,M137,)</f>
        <v>9517</v>
      </c>
      <c r="N809" s="741" t="e">
        <f>M809/L809*100</f>
        <v>#VALUE!</v>
      </c>
      <c r="O809" s="221">
        <f>SUM(O770,O645,O628,O571,O538,O455,O355,O267,O137,)</f>
        <v>0</v>
      </c>
      <c r="P809" s="721" t="e">
        <f>M809/$B$4*12/O809</f>
        <v>#VALUE!</v>
      </c>
      <c r="Q809" s="359"/>
      <c r="R809" s="359"/>
      <c r="S809" s="359"/>
      <c r="T809" s="359"/>
      <c r="U809" s="359"/>
      <c r="V809" s="359"/>
      <c r="W809" s="359"/>
      <c r="X809" s="359"/>
      <c r="Y809" s="359"/>
      <c r="Z809" s="359"/>
      <c r="AA809" s="359"/>
      <c r="AB809" s="359"/>
      <c r="AC809" s="359"/>
      <c r="AD809" s="359"/>
      <c r="AE809" s="221"/>
      <c r="AF809" s="359"/>
      <c r="AG809" s="619"/>
      <c r="AH809" s="1852"/>
    </row>
    <row r="810" spans="2:34" ht="29.25" x14ac:dyDescent="0.25">
      <c r="B810" s="796" t="s">
        <v>198</v>
      </c>
      <c r="C810" s="796"/>
      <c r="D810" s="6"/>
      <c r="E810" s="32">
        <f>SUM(E771,E646,E629,E572,E539,E356,E456,E268,E191,E138,)</f>
        <v>0</v>
      </c>
      <c r="F810" s="6" t="e">
        <f>SUM(F771,F646,F629,F572,F539,F356,F456,F268,F191,F138,)</f>
        <v>#VALUE!</v>
      </c>
      <c r="G810" s="6">
        <f>SUM(G771,G646,G629,G572,G539,G356,G456,G268,G191,G138,)</f>
        <v>4285</v>
      </c>
      <c r="H810" s="6" t="e">
        <f>G810/F810*100</f>
        <v>#VALUE!</v>
      </c>
      <c r="I810" s="6" t="e">
        <f>K810/E810</f>
        <v>#DIV/0!</v>
      </c>
      <c r="J810" s="6">
        <f>M810/G810</f>
        <v>2.8961493582263711</v>
      </c>
      <c r="K810" s="6">
        <f>SUM(K771,K646,K629,K572,K539,K356,K456,K268,K191,K138,)</f>
        <v>0</v>
      </c>
      <c r="L810" s="6" t="e">
        <f>SUM(L771,L646,L629,L572,L539,L356,L456,L268,L191,L138,)</f>
        <v>#VALUE!</v>
      </c>
      <c r="M810" s="6">
        <f>SUM(M771,M646,M629,M572,M539,M356,M456,M268,M191,M138,)</f>
        <v>12410</v>
      </c>
      <c r="N810" s="225" t="e">
        <f>M810/L810*100</f>
        <v>#VALUE!</v>
      </c>
      <c r="O810" s="6">
        <f>SUM(O771,O646,O629,O572,O539,O356,O456,O268,O191,O138,)</f>
        <v>0</v>
      </c>
      <c r="P810" s="645" t="e">
        <f>M810/$B$4*12/O810</f>
        <v>#VALUE!</v>
      </c>
      <c r="Q810" s="356">
        <f t="shared" ref="Q810:AD810" si="270">SUM(Q771,Q646,Q629,Q572,Q539,Q356,Q456,Q268,Q191,Q138,)</f>
        <v>0</v>
      </c>
      <c r="R810" s="356">
        <f t="shared" si="270"/>
        <v>0</v>
      </c>
      <c r="S810" s="356">
        <f t="shared" si="270"/>
        <v>0</v>
      </c>
      <c r="T810" s="356">
        <f t="shared" si="270"/>
        <v>0</v>
      </c>
      <c r="U810" s="356">
        <f t="shared" si="270"/>
        <v>0</v>
      </c>
      <c r="V810" s="356">
        <f t="shared" si="270"/>
        <v>0</v>
      </c>
      <c r="W810" s="356" t="e">
        <f t="shared" si="270"/>
        <v>#VALUE!</v>
      </c>
      <c r="X810" s="356">
        <f t="shared" si="270"/>
        <v>189029.76376999996</v>
      </c>
      <c r="Y810" s="356">
        <f t="shared" si="270"/>
        <v>0</v>
      </c>
      <c r="Z810" s="356">
        <f t="shared" si="270"/>
        <v>0</v>
      </c>
      <c r="AA810" s="356" t="e">
        <f t="shared" si="270"/>
        <v>#VALUE!</v>
      </c>
      <c r="AB810" s="356">
        <f t="shared" si="270"/>
        <v>-53.478349999999999</v>
      </c>
      <c r="AC810" s="356">
        <f t="shared" si="270"/>
        <v>-240.96953999999999</v>
      </c>
      <c r="AD810" s="356">
        <f t="shared" si="270"/>
        <v>188788.79422999997</v>
      </c>
      <c r="AE810" s="6"/>
      <c r="AF810" s="356">
        <f>SUM(AF771,AF646,AF629,AF572,AF539,AF356,AF456,AF268,AF191,AF138,)</f>
        <v>0</v>
      </c>
      <c r="AG810" s="619"/>
      <c r="AH810" s="1852"/>
    </row>
    <row r="811" spans="2:34" x14ac:dyDescent="0.25">
      <c r="B811" s="2001" t="s">
        <v>236</v>
      </c>
      <c r="C811" s="1082"/>
      <c r="D811" s="759"/>
      <c r="E811" s="945">
        <f>E457</f>
        <v>0</v>
      </c>
      <c r="F811" s="759" t="e">
        <f>F457</f>
        <v>#VALUE!</v>
      </c>
      <c r="G811" s="759">
        <f>G457</f>
        <v>0</v>
      </c>
      <c r="H811" s="759" t="e">
        <f>G811/F811*100</f>
        <v>#VALUE!</v>
      </c>
      <c r="I811" s="759"/>
      <c r="J811" s="759"/>
      <c r="K811" s="759"/>
      <c r="L811" s="759"/>
      <c r="M811" s="759"/>
      <c r="N811" s="847"/>
      <c r="O811" s="759"/>
      <c r="P811" s="690"/>
      <c r="Q811" s="360">
        <f t="shared" ref="Q811:AD811" si="271">Q457</f>
        <v>0</v>
      </c>
      <c r="R811" s="360">
        <f t="shared" si="271"/>
        <v>0</v>
      </c>
      <c r="S811" s="360">
        <f t="shared" si="271"/>
        <v>0</v>
      </c>
      <c r="T811" s="360">
        <f t="shared" si="271"/>
        <v>0</v>
      </c>
      <c r="U811" s="360">
        <f t="shared" si="271"/>
        <v>0</v>
      </c>
      <c r="V811" s="360">
        <f t="shared" si="271"/>
        <v>0</v>
      </c>
      <c r="W811" s="360" t="e">
        <f t="shared" si="271"/>
        <v>#VALUE!</v>
      </c>
      <c r="X811" s="360">
        <f t="shared" si="271"/>
        <v>0</v>
      </c>
      <c r="Y811" s="363">
        <f t="shared" si="271"/>
        <v>0</v>
      </c>
      <c r="Z811" s="360">
        <f t="shared" si="271"/>
        <v>0</v>
      </c>
      <c r="AA811" s="360" t="e">
        <f t="shared" si="271"/>
        <v>#VALUE!</v>
      </c>
      <c r="AB811" s="360">
        <f t="shared" si="271"/>
        <v>0</v>
      </c>
      <c r="AC811" s="360">
        <f t="shared" si="271"/>
        <v>0</v>
      </c>
      <c r="AD811" s="360">
        <f t="shared" si="271"/>
        <v>0</v>
      </c>
      <c r="AE811" s="759"/>
      <c r="AF811" s="360">
        <f>AF457</f>
        <v>0</v>
      </c>
      <c r="AG811" s="619"/>
      <c r="AH811" s="1852"/>
    </row>
    <row r="812" spans="2:34" ht="33.75" customHeight="1" x14ac:dyDescent="0.25">
      <c r="B812" s="2001" t="s">
        <v>219</v>
      </c>
      <c r="C812" s="1402"/>
      <c r="D812" s="299"/>
      <c r="E812" s="299">
        <f t="shared" ref="E812:AD812" si="272">E262</f>
        <v>0</v>
      </c>
      <c r="F812" s="299" t="e">
        <f t="shared" si="272"/>
        <v>#VALUE!</v>
      </c>
      <c r="G812" s="299">
        <f t="shared" si="272"/>
        <v>97</v>
      </c>
      <c r="H812" s="648" t="e">
        <f t="shared" si="272"/>
        <v>#VALUE!</v>
      </c>
      <c r="I812" s="648">
        <f t="shared" si="272"/>
        <v>0</v>
      </c>
      <c r="J812" s="323">
        <f t="shared" si="272"/>
        <v>8.5257731958762886</v>
      </c>
      <c r="K812" s="299">
        <f t="shared" si="272"/>
        <v>0</v>
      </c>
      <c r="L812" s="299" t="e">
        <f t="shared" si="272"/>
        <v>#VALUE!</v>
      </c>
      <c r="M812" s="299">
        <f t="shared" si="272"/>
        <v>827</v>
      </c>
      <c r="N812" s="923" t="e">
        <f t="shared" si="272"/>
        <v>#VALUE!</v>
      </c>
      <c r="O812" s="299">
        <f t="shared" si="272"/>
        <v>0</v>
      </c>
      <c r="P812" s="923" t="e">
        <f t="shared" si="272"/>
        <v>#VALUE!</v>
      </c>
      <c r="Q812" s="357">
        <f t="shared" si="272"/>
        <v>0</v>
      </c>
      <c r="R812" s="357">
        <f t="shared" si="272"/>
        <v>0</v>
      </c>
      <c r="S812" s="357">
        <f t="shared" si="272"/>
        <v>0</v>
      </c>
      <c r="T812" s="357">
        <f t="shared" si="272"/>
        <v>0</v>
      </c>
      <c r="U812" s="357">
        <f t="shared" si="272"/>
        <v>0</v>
      </c>
      <c r="V812" s="357">
        <f t="shared" si="272"/>
        <v>0</v>
      </c>
      <c r="W812" s="357" t="e">
        <f t="shared" si="272"/>
        <v>#VALUE!</v>
      </c>
      <c r="X812" s="357">
        <f t="shared" si="272"/>
        <v>10873.736459999998</v>
      </c>
      <c r="Y812" s="366">
        <f t="shared" si="272"/>
        <v>0</v>
      </c>
      <c r="Z812" s="357">
        <f t="shared" si="272"/>
        <v>0</v>
      </c>
      <c r="AA812" s="357" t="e">
        <f t="shared" si="272"/>
        <v>#VALUE!</v>
      </c>
      <c r="AB812" s="357">
        <f t="shared" si="272"/>
        <v>0</v>
      </c>
      <c r="AC812" s="357">
        <f t="shared" si="272"/>
        <v>0</v>
      </c>
      <c r="AD812" s="357">
        <f t="shared" si="272"/>
        <v>10873.736459999998</v>
      </c>
      <c r="AE812" s="299"/>
      <c r="AF812" s="357">
        <f>AF262</f>
        <v>0</v>
      </c>
      <c r="AG812" s="619"/>
      <c r="AH812" s="1852"/>
    </row>
    <row r="813" spans="2:34" ht="30" x14ac:dyDescent="0.25">
      <c r="B813" s="2001" t="s">
        <v>239</v>
      </c>
      <c r="C813" s="1402"/>
      <c r="D813" s="299"/>
      <c r="E813" s="299">
        <f>E572</f>
        <v>0</v>
      </c>
      <c r="F813" s="299" t="e">
        <f>F572</f>
        <v>#VALUE!</v>
      </c>
      <c r="G813" s="299">
        <f>G572</f>
        <v>22</v>
      </c>
      <c r="H813" s="648" t="e">
        <f>H570</f>
        <v>#VALUE!</v>
      </c>
      <c r="I813" s="648">
        <f>I570</f>
        <v>0</v>
      </c>
      <c r="J813" s="323">
        <f>J570</f>
        <v>9.9090909090909083</v>
      </c>
      <c r="K813" s="299">
        <f>K572</f>
        <v>0</v>
      </c>
      <c r="L813" s="299" t="e">
        <f>L572</f>
        <v>#VALUE!</v>
      </c>
      <c r="M813" s="299">
        <f>M572</f>
        <v>218</v>
      </c>
      <c r="N813" s="923" t="e">
        <f>N570</f>
        <v>#VALUE!</v>
      </c>
      <c r="O813" s="299">
        <f>O570</f>
        <v>0</v>
      </c>
      <c r="P813" s="923" t="e">
        <f>P570</f>
        <v>#VALUE!</v>
      </c>
      <c r="Q813" s="357">
        <f t="shared" ref="Q813:AD813" si="273">Q572</f>
        <v>0</v>
      </c>
      <c r="R813" s="357">
        <f t="shared" si="273"/>
        <v>0</v>
      </c>
      <c r="S813" s="357">
        <f t="shared" si="273"/>
        <v>0</v>
      </c>
      <c r="T813" s="357">
        <f t="shared" si="273"/>
        <v>0</v>
      </c>
      <c r="U813" s="357">
        <f t="shared" si="273"/>
        <v>0</v>
      </c>
      <c r="V813" s="357">
        <f t="shared" si="273"/>
        <v>0</v>
      </c>
      <c r="W813" s="357" t="e">
        <f t="shared" si="273"/>
        <v>#VALUE!</v>
      </c>
      <c r="X813" s="357">
        <f t="shared" si="273"/>
        <v>864.82619999999997</v>
      </c>
      <c r="Y813" s="366">
        <f t="shared" si="273"/>
        <v>0</v>
      </c>
      <c r="Z813" s="357">
        <f t="shared" si="273"/>
        <v>0</v>
      </c>
      <c r="AA813" s="357" t="e">
        <f t="shared" si="273"/>
        <v>#VALUE!</v>
      </c>
      <c r="AB813" s="357">
        <f t="shared" si="273"/>
        <v>0</v>
      </c>
      <c r="AC813" s="357">
        <f t="shared" si="273"/>
        <v>0</v>
      </c>
      <c r="AD813" s="357">
        <f t="shared" si="273"/>
        <v>864.82619999999997</v>
      </c>
      <c r="AE813" s="299"/>
      <c r="AF813" s="299">
        <f>AF572</f>
        <v>0</v>
      </c>
      <c r="AG813" s="619"/>
      <c r="AH813" s="1852"/>
    </row>
    <row r="814" spans="2:34" ht="15.75" thickBot="1" x14ac:dyDescent="0.3">
      <c r="B814" s="577" t="s">
        <v>213</v>
      </c>
      <c r="C814" s="2002"/>
      <c r="D814" s="1789"/>
      <c r="E814" s="2003">
        <f>E736+E276+E116+E345+E187</f>
        <v>0</v>
      </c>
      <c r="F814" s="1789" t="e">
        <f>F736+F276+F116+F345+F187</f>
        <v>#VALUE!</v>
      </c>
      <c r="G814" s="1789">
        <f>G736+G276+G116+G345+G187</f>
        <v>857</v>
      </c>
      <c r="H814" s="1789" t="e">
        <f>G814/F814*100</f>
        <v>#VALUE!</v>
      </c>
      <c r="I814" s="2004"/>
      <c r="J814" s="2004"/>
      <c r="K814" s="2005"/>
      <c r="L814" s="2004"/>
      <c r="M814" s="2004"/>
      <c r="N814" s="2004"/>
      <c r="O814" s="2004"/>
      <c r="P814" s="2004"/>
      <c r="Q814" s="406">
        <f t="shared" ref="Q814:AD814" si="274">Q736+Q276+Q116+Q345+Q187</f>
        <v>0</v>
      </c>
      <c r="R814" s="406">
        <f t="shared" si="274"/>
        <v>0</v>
      </c>
      <c r="S814" s="406">
        <f t="shared" si="274"/>
        <v>0</v>
      </c>
      <c r="T814" s="406">
        <f t="shared" si="274"/>
        <v>0</v>
      </c>
      <c r="U814" s="406">
        <f t="shared" si="274"/>
        <v>0</v>
      </c>
      <c r="V814" s="406">
        <f t="shared" si="274"/>
        <v>0</v>
      </c>
      <c r="W814" s="406" t="e">
        <f t="shared" si="274"/>
        <v>#VALUE!</v>
      </c>
      <c r="X814" s="406">
        <f t="shared" si="274"/>
        <v>6066.2233999999999</v>
      </c>
      <c r="Y814" s="359">
        <f t="shared" si="274"/>
        <v>0</v>
      </c>
      <c r="Z814" s="406">
        <f t="shared" si="274"/>
        <v>0</v>
      </c>
      <c r="AA814" s="406" t="e">
        <f t="shared" si="274"/>
        <v>#VALUE!</v>
      </c>
      <c r="AB814" s="406">
        <f t="shared" si="274"/>
        <v>0</v>
      </c>
      <c r="AC814" s="406">
        <f t="shared" si="274"/>
        <v>0</v>
      </c>
      <c r="AD814" s="406">
        <f t="shared" si="274"/>
        <v>6066.2233999999999</v>
      </c>
      <c r="AE814" s="1789"/>
      <c r="AF814" s="406">
        <f>AF736+AF276+AF116+AF345+AF187</f>
        <v>0</v>
      </c>
      <c r="AG814" s="619"/>
      <c r="AH814" s="1852"/>
    </row>
    <row r="815" spans="2:34" x14ac:dyDescent="0.25">
      <c r="B815" s="1038" t="s">
        <v>11</v>
      </c>
      <c r="C815" s="1039"/>
      <c r="D815" s="1038"/>
      <c r="E815" s="320"/>
      <c r="F815" s="1040"/>
      <c r="G815" s="1040"/>
      <c r="H815" s="1040"/>
      <c r="I815" s="1041"/>
      <c r="J815" s="1041"/>
      <c r="K815" s="1042"/>
      <c r="L815" s="978"/>
      <c r="M815" s="978"/>
      <c r="N815" s="978"/>
      <c r="O815" s="978"/>
      <c r="P815" s="978"/>
      <c r="Q815" s="357"/>
      <c r="R815" s="357"/>
      <c r="S815" s="357"/>
      <c r="T815" s="357"/>
      <c r="U815" s="357"/>
      <c r="V815" s="357"/>
      <c r="W815" s="357"/>
      <c r="X815" s="357"/>
      <c r="Y815" s="367"/>
      <c r="Z815" s="357"/>
      <c r="AA815" s="357"/>
      <c r="AB815" s="357"/>
      <c r="AC815" s="357"/>
      <c r="AD815" s="357"/>
      <c r="AE815" s="1040"/>
      <c r="AF815" s="357"/>
      <c r="AG815" s="619"/>
      <c r="AH815" s="1852"/>
    </row>
    <row r="816" spans="2:34" x14ac:dyDescent="0.25">
      <c r="B816" s="1043"/>
      <c r="C816" s="1044"/>
      <c r="D816" s="1043"/>
      <c r="E816" s="262"/>
      <c r="F816" s="194"/>
      <c r="G816" s="194"/>
      <c r="H816" s="194"/>
      <c r="I816" s="1004"/>
      <c r="J816" s="1004"/>
      <c r="K816" s="598"/>
      <c r="L816" s="227"/>
      <c r="M816" s="227"/>
      <c r="N816" s="227"/>
      <c r="O816" s="227"/>
      <c r="P816" s="227"/>
      <c r="Q816" s="358"/>
      <c r="R816" s="358"/>
      <c r="S816" s="358"/>
      <c r="T816" s="358"/>
      <c r="U816" s="358"/>
      <c r="V816" s="358"/>
      <c r="W816" s="358"/>
      <c r="X816" s="358"/>
      <c r="Y816" s="358"/>
      <c r="Z816" s="358"/>
      <c r="AA816" s="358"/>
      <c r="AB816" s="358"/>
      <c r="AC816" s="358"/>
      <c r="AD816" s="358"/>
      <c r="AE816" s="194"/>
      <c r="AF816" s="358"/>
      <c r="AG816" s="619"/>
      <c r="AH816" s="1852"/>
    </row>
    <row r="817" spans="1:34" ht="29.25" x14ac:dyDescent="0.25">
      <c r="B817" s="1677" t="s">
        <v>369</v>
      </c>
      <c r="C817" s="1677"/>
      <c r="D817" s="1043"/>
      <c r="E817" s="262"/>
      <c r="F817" s="194"/>
      <c r="G817" s="194"/>
      <c r="H817" s="194"/>
      <c r="I817" s="1004"/>
      <c r="J817" s="1004"/>
      <c r="K817" s="598"/>
      <c r="L817" s="227"/>
      <c r="M817" s="227"/>
      <c r="N817" s="227"/>
      <c r="O817" s="227"/>
      <c r="P817" s="227"/>
      <c r="Q817" s="358"/>
      <c r="R817" s="358"/>
      <c r="S817" s="358"/>
      <c r="T817" s="358"/>
      <c r="U817" s="358"/>
      <c r="V817" s="358"/>
      <c r="W817" s="358"/>
      <c r="X817" s="358"/>
      <c r="Y817" s="358"/>
      <c r="Z817" s="358"/>
      <c r="AA817" s="358"/>
      <c r="AB817" s="358"/>
      <c r="AC817" s="358"/>
      <c r="AD817" s="358"/>
      <c r="AE817" s="194"/>
      <c r="AF817" s="358"/>
      <c r="AG817" s="619"/>
      <c r="AH817" s="1852"/>
    </row>
    <row r="818" spans="1:34" x14ac:dyDescent="0.25">
      <c r="B818" s="1005" t="s">
        <v>5</v>
      </c>
      <c r="C818" s="1006"/>
      <c r="D818" s="1005"/>
      <c r="E818" s="262"/>
      <c r="F818" s="194"/>
      <c r="G818" s="194"/>
      <c r="H818" s="194"/>
      <c r="I818" s="1004"/>
      <c r="J818" s="1004"/>
      <c r="K818" s="598"/>
      <c r="L818" s="227"/>
      <c r="M818" s="227"/>
      <c r="N818" s="227"/>
      <c r="O818" s="227"/>
      <c r="P818" s="227"/>
      <c r="Q818" s="358"/>
      <c r="R818" s="358"/>
      <c r="S818" s="358"/>
      <c r="T818" s="358"/>
      <c r="U818" s="358"/>
      <c r="V818" s="358"/>
      <c r="W818" s="358"/>
      <c r="X818" s="358"/>
      <c r="Y818" s="358"/>
      <c r="Z818" s="358"/>
      <c r="AA818" s="358"/>
      <c r="AB818" s="358"/>
      <c r="AC818" s="358"/>
      <c r="AD818" s="358"/>
      <c r="AE818" s="194"/>
      <c r="AF818" s="358"/>
      <c r="AG818" s="619"/>
      <c r="AH818" s="1852"/>
    </row>
    <row r="819" spans="1:34" x14ac:dyDescent="0.25">
      <c r="B819" s="2" t="s">
        <v>23</v>
      </c>
      <c r="C819" s="430" t="s">
        <v>260</v>
      </c>
      <c r="D819" s="230">
        <v>270</v>
      </c>
      <c r="E819" s="262"/>
      <c r="F819" s="177" t="e">
        <f>E819/12*$B$4</f>
        <v>#VALUE!</v>
      </c>
      <c r="G819" s="177"/>
      <c r="H819" s="177"/>
      <c r="I819" s="568"/>
      <c r="J819" s="206" t="e">
        <f>M819/G819</f>
        <v>#DIV/0!</v>
      </c>
      <c r="K819" s="676">
        <f>ROUND(E819*I819,0)</f>
        <v>0</v>
      </c>
      <c r="L819" s="207" t="e">
        <f>K819/12*$B$4</f>
        <v>#VALUE!</v>
      </c>
      <c r="M819" s="207"/>
      <c r="N819" s="207" t="e">
        <f>M819/L819*100</f>
        <v>#VALUE!</v>
      </c>
      <c r="O819" s="672">
        <f>ROUND(K819/D819,0)</f>
        <v>0</v>
      </c>
      <c r="P819" s="207" t="e">
        <f>M819/$B$4*12/O819</f>
        <v>#VALUE!</v>
      </c>
      <c r="Q819" s="358"/>
      <c r="R819" s="358"/>
      <c r="S819" s="358"/>
      <c r="T819" s="358"/>
      <c r="U819" s="358"/>
      <c r="V819" s="358"/>
      <c r="W819" s="358"/>
      <c r="X819" s="358"/>
      <c r="Y819" s="358"/>
      <c r="Z819" s="358"/>
      <c r="AA819" s="358"/>
      <c r="AB819" s="358"/>
      <c r="AC819" s="358"/>
      <c r="AD819" s="358"/>
      <c r="AE819" s="177"/>
      <c r="AF819" s="358"/>
      <c r="AG819" s="619"/>
      <c r="AH819" s="1852"/>
    </row>
    <row r="820" spans="1:34" x14ac:dyDescent="0.25">
      <c r="B820" s="2" t="s">
        <v>17</v>
      </c>
      <c r="C820" s="430" t="s">
        <v>260</v>
      </c>
      <c r="D820" s="230">
        <v>340</v>
      </c>
      <c r="E820" s="262"/>
      <c r="F820" s="177">
        <f>E820</f>
        <v>0</v>
      </c>
      <c r="G820" s="177">
        <v>16</v>
      </c>
      <c r="H820" s="177" t="e">
        <f>G820/F820*100</f>
        <v>#DIV/0!</v>
      </c>
      <c r="I820" s="568"/>
      <c r="J820" s="206">
        <f>M820/G820</f>
        <v>7.5625</v>
      </c>
      <c r="K820" s="676">
        <f>ROUND(E820*I820,0)</f>
        <v>0</v>
      </c>
      <c r="L820" s="207" t="e">
        <f>K820/12*$B$4</f>
        <v>#VALUE!</v>
      </c>
      <c r="M820" s="207">
        <v>121</v>
      </c>
      <c r="N820" s="207" t="e">
        <f>M820/L820*100</f>
        <v>#VALUE!</v>
      </c>
      <c r="O820" s="672">
        <f>ROUND(K820/D820,0)</f>
        <v>0</v>
      </c>
      <c r="P820" s="207" t="e">
        <f>M820/$B$4*12/O820</f>
        <v>#VALUE!</v>
      </c>
      <c r="Q820" s="358"/>
      <c r="R820" s="358"/>
      <c r="S820" s="358"/>
      <c r="T820" s="358"/>
      <c r="U820" s="358"/>
      <c r="V820" s="358"/>
      <c r="W820" s="358"/>
      <c r="X820" s="358"/>
      <c r="Y820" s="358"/>
      <c r="Z820" s="358"/>
      <c r="AA820" s="358"/>
      <c r="AB820" s="358"/>
      <c r="AC820" s="358"/>
      <c r="AD820" s="358"/>
      <c r="AE820" s="177"/>
      <c r="AF820" s="358"/>
      <c r="AG820" s="619"/>
      <c r="AH820" s="1852"/>
    </row>
    <row r="821" spans="1:34" s="199" customFormat="1" x14ac:dyDescent="0.25">
      <c r="A821" s="1413"/>
      <c r="B821" s="1045" t="s">
        <v>161</v>
      </c>
      <c r="C821" s="430" t="s">
        <v>260</v>
      </c>
      <c r="D821" s="1046">
        <v>340</v>
      </c>
      <c r="E821" s="263"/>
      <c r="F821" s="183">
        <f>E821</f>
        <v>0</v>
      </c>
      <c r="G821" s="183">
        <v>14</v>
      </c>
      <c r="H821" s="183" t="e">
        <f>G821/F821*100</f>
        <v>#DIV/0!</v>
      </c>
      <c r="I821" s="1007"/>
      <c r="J821" s="636">
        <f>M821/G821</f>
        <v>6.2857142857142856</v>
      </c>
      <c r="K821" s="637">
        <f>ROUND(E821*I821,0)</f>
        <v>0</v>
      </c>
      <c r="L821" s="321" t="e">
        <f>K821/12*$B$4</f>
        <v>#VALUE!</v>
      </c>
      <c r="M821" s="321">
        <v>88</v>
      </c>
      <c r="N821" s="321" t="e">
        <f>M821/L821*100</f>
        <v>#VALUE!</v>
      </c>
      <c r="O821" s="631">
        <f>ROUND(K821/D821,0)</f>
        <v>0</v>
      </c>
      <c r="P821" s="321" t="e">
        <f>M821/$B$4*12/O821</f>
        <v>#VALUE!</v>
      </c>
      <c r="Q821" s="359"/>
      <c r="R821" s="359"/>
      <c r="S821" s="359"/>
      <c r="T821" s="359"/>
      <c r="U821" s="359"/>
      <c r="V821" s="359"/>
      <c r="W821" s="359"/>
      <c r="X821" s="359"/>
      <c r="Y821" s="359"/>
      <c r="Z821" s="359"/>
      <c r="AA821" s="359"/>
      <c r="AB821" s="359"/>
      <c r="AC821" s="359"/>
      <c r="AD821" s="359"/>
      <c r="AE821" s="183"/>
      <c r="AF821" s="359"/>
      <c r="AG821" s="619"/>
      <c r="AH821" s="1852"/>
    </row>
    <row r="822" spans="1:34" s="199" customFormat="1" x14ac:dyDescent="0.25">
      <c r="A822" s="1413"/>
      <c r="B822" s="668" t="s">
        <v>7</v>
      </c>
      <c r="C822" s="667"/>
      <c r="D822" s="668"/>
      <c r="E822" s="269">
        <f>SUM(E819:E821)</f>
        <v>0</v>
      </c>
      <c r="F822" s="1008" t="e">
        <f>SUM(F819:F821)</f>
        <v>#VALUE!</v>
      </c>
      <c r="G822" s="1008">
        <f>SUM(G819:G821)</f>
        <v>30</v>
      </c>
      <c r="H822" s="1008" t="e">
        <f>G822/F822*100</f>
        <v>#VALUE!</v>
      </c>
      <c r="I822" s="7">
        <f>IF(E822=0,0,K822/E822)</f>
        <v>0</v>
      </c>
      <c r="J822" s="7">
        <f>M822/G822</f>
        <v>6.9666666666666668</v>
      </c>
      <c r="K822" s="1009">
        <f>SUM(K819:K821)</f>
        <v>0</v>
      </c>
      <c r="L822" s="1008" t="e">
        <f>SUM(L819:L821)</f>
        <v>#VALUE!</v>
      </c>
      <c r="M822" s="1008">
        <f>SUM(M819:M821)</f>
        <v>209</v>
      </c>
      <c r="N822" s="645" t="e">
        <f>M822/L822*100</f>
        <v>#VALUE!</v>
      </c>
      <c r="O822" s="1047">
        <f>SUM(O819:O821)</f>
        <v>0</v>
      </c>
      <c r="P822" s="645" t="e">
        <f>M822/$B$4*12/O822</f>
        <v>#VALUE!</v>
      </c>
      <c r="Q822" s="356"/>
      <c r="R822" s="356"/>
      <c r="S822" s="356"/>
      <c r="T822" s="356"/>
      <c r="U822" s="356"/>
      <c r="V822" s="356"/>
      <c r="W822" s="2006">
        <f>U822</f>
        <v>0</v>
      </c>
      <c r="X822" s="356">
        <f>AD822-AC822-Z822</f>
        <v>1143.0270399999999</v>
      </c>
      <c r="Y822" s="356"/>
      <c r="Z822" s="356">
        <v>-9.1923999999999992</v>
      </c>
      <c r="AA822" s="356">
        <f>X822-W822</f>
        <v>1143.0270399999999</v>
      </c>
      <c r="AB822" s="356"/>
      <c r="AC822" s="356"/>
      <c r="AD822" s="356">
        <v>1133.83464</v>
      </c>
      <c r="AE822" s="1008"/>
      <c r="AF822" s="356"/>
      <c r="AG822" s="619"/>
      <c r="AH822" s="1852"/>
    </row>
    <row r="823" spans="1:34" s="199" customFormat="1" ht="43.5" x14ac:dyDescent="0.25">
      <c r="A823" s="1413"/>
      <c r="B823" s="647" t="s">
        <v>179</v>
      </c>
      <c r="C823" s="555"/>
      <c r="D823" s="179"/>
      <c r="E823" s="270"/>
      <c r="F823" s="543">
        <f>E823</f>
        <v>0</v>
      </c>
      <c r="G823" s="543">
        <v>1</v>
      </c>
      <c r="H823" s="543" t="e">
        <f>G823/F823*100</f>
        <v>#DIV/0!</v>
      </c>
      <c r="I823" s="323"/>
      <c r="J823" s="323"/>
      <c r="K823" s="1048"/>
      <c r="L823" s="543"/>
      <c r="M823" s="543"/>
      <c r="N823" s="649"/>
      <c r="O823" s="649"/>
      <c r="P823" s="649"/>
      <c r="Q823" s="357"/>
      <c r="R823" s="357"/>
      <c r="S823" s="357"/>
      <c r="T823" s="357"/>
      <c r="U823" s="357"/>
      <c r="V823" s="357"/>
      <c r="W823" s="2007">
        <f>U823</f>
        <v>0</v>
      </c>
      <c r="X823" s="357">
        <f>AD823-AC823-Z823</f>
        <v>162.48953</v>
      </c>
      <c r="Y823" s="357"/>
      <c r="Z823" s="357"/>
      <c r="AA823" s="357">
        <f>X823-W823</f>
        <v>162.48953</v>
      </c>
      <c r="AB823" s="357"/>
      <c r="AC823" s="357"/>
      <c r="AD823" s="357">
        <v>162.48953</v>
      </c>
      <c r="AE823" s="543"/>
      <c r="AF823" s="357"/>
      <c r="AG823" s="619"/>
      <c r="AH823" s="1852"/>
    </row>
    <row r="824" spans="1:34" s="199" customFormat="1" x14ac:dyDescent="0.25">
      <c r="A824" s="1413"/>
      <c r="B824" s="2008" t="s">
        <v>14</v>
      </c>
      <c r="C824" s="677"/>
      <c r="D824" s="179"/>
      <c r="E824" s="270"/>
      <c r="F824" s="543"/>
      <c r="G824" s="543"/>
      <c r="H824" s="543"/>
      <c r="I824" s="323"/>
      <c r="J824" s="323"/>
      <c r="K824" s="1048"/>
      <c r="L824" s="543"/>
      <c r="M824" s="543"/>
      <c r="N824" s="649"/>
      <c r="O824" s="649"/>
      <c r="P824" s="649"/>
      <c r="Q824" s="357"/>
      <c r="R824" s="357"/>
      <c r="S824" s="357"/>
      <c r="T824" s="357"/>
      <c r="U824" s="357"/>
      <c r="V824" s="357"/>
      <c r="W824" s="357"/>
      <c r="X824" s="357">
        <f>AD824-AC824-Z824</f>
        <v>0</v>
      </c>
      <c r="Y824" s="357"/>
      <c r="Z824" s="357"/>
      <c r="AA824" s="357"/>
      <c r="AB824" s="357"/>
      <c r="AC824" s="357"/>
      <c r="AD824" s="357"/>
      <c r="AE824" s="543"/>
      <c r="AF824" s="357"/>
      <c r="AG824" s="619"/>
      <c r="AH824" s="1852"/>
    </row>
    <row r="825" spans="1:34" s="199" customFormat="1" ht="62.25" customHeight="1" x14ac:dyDescent="0.25">
      <c r="A825" s="1413"/>
      <c r="B825" s="451" t="s">
        <v>319</v>
      </c>
      <c r="C825" s="1049"/>
      <c r="D825" s="179"/>
      <c r="E825" s="283"/>
      <c r="F825" s="574">
        <f>E825</f>
        <v>0</v>
      </c>
      <c r="G825" s="574">
        <v>13</v>
      </c>
      <c r="H825" s="574" t="e">
        <f>G825/F825*100</f>
        <v>#DIV/0!</v>
      </c>
      <c r="I825" s="323"/>
      <c r="J825" s="323"/>
      <c r="K825" s="1048"/>
      <c r="L825" s="543"/>
      <c r="M825" s="543"/>
      <c r="N825" s="649"/>
      <c r="O825" s="649"/>
      <c r="P825" s="649"/>
      <c r="Q825" s="357"/>
      <c r="R825" s="357"/>
      <c r="S825" s="357"/>
      <c r="T825" s="357"/>
      <c r="U825" s="357"/>
      <c r="V825" s="357"/>
      <c r="W825" s="357"/>
      <c r="X825" s="357">
        <f>AD825-AC825-Z825</f>
        <v>14.02323</v>
      </c>
      <c r="Y825" s="357"/>
      <c r="Z825" s="357"/>
      <c r="AA825" s="357"/>
      <c r="AB825" s="357"/>
      <c r="AC825" s="357"/>
      <c r="AD825" s="634">
        <v>14.02323</v>
      </c>
      <c r="AE825" s="574"/>
      <c r="AF825" s="357"/>
      <c r="AG825" s="619"/>
      <c r="AH825" s="1852"/>
    </row>
    <row r="826" spans="1:34" s="199" customFormat="1" ht="29.25" x14ac:dyDescent="0.25">
      <c r="A826" s="1413"/>
      <c r="B826" s="451" t="s">
        <v>266</v>
      </c>
      <c r="C826" s="1049"/>
      <c r="D826" s="179"/>
      <c r="E826" s="283">
        <f>E825</f>
        <v>0</v>
      </c>
      <c r="F826" s="574">
        <f>F825</f>
        <v>0</v>
      </c>
      <c r="G826" s="574">
        <f>G825</f>
        <v>13</v>
      </c>
      <c r="H826" s="574" t="e">
        <f>G826/F826*100</f>
        <v>#DIV/0!</v>
      </c>
      <c r="I826" s="323"/>
      <c r="J826" s="323"/>
      <c r="K826" s="1048"/>
      <c r="L826" s="543"/>
      <c r="M826" s="543"/>
      <c r="N826" s="649"/>
      <c r="O826" s="649"/>
      <c r="P826" s="649"/>
      <c r="Q826" s="357"/>
      <c r="R826" s="357"/>
      <c r="S826" s="357"/>
      <c r="T826" s="357"/>
      <c r="U826" s="357"/>
      <c r="V826" s="357"/>
      <c r="W826" s="2009">
        <f>U826</f>
        <v>0</v>
      </c>
      <c r="X826" s="357">
        <f>AD826-AC826-Z826</f>
        <v>14.02323</v>
      </c>
      <c r="Y826" s="357"/>
      <c r="Z826" s="357"/>
      <c r="AA826" s="357">
        <f>X826-W826</f>
        <v>14.02323</v>
      </c>
      <c r="AB826" s="357"/>
      <c r="AC826" s="357"/>
      <c r="AD826" s="357">
        <f>AD825</f>
        <v>14.02323</v>
      </c>
      <c r="AE826" s="574"/>
      <c r="AF826" s="357"/>
      <c r="AG826" s="619"/>
      <c r="AH826" s="1852"/>
    </row>
    <row r="827" spans="1:34" ht="18" customHeight="1" x14ac:dyDescent="0.25">
      <c r="B827" s="647" t="s">
        <v>135</v>
      </c>
      <c r="C827" s="555"/>
      <c r="D827" s="179"/>
      <c r="E827" s="270">
        <f>E825</f>
        <v>0</v>
      </c>
      <c r="F827" s="543">
        <f>F825</f>
        <v>0</v>
      </c>
      <c r="G827" s="543">
        <f>G825</f>
        <v>13</v>
      </c>
      <c r="H827" s="543" t="e">
        <f>G827/F827*100</f>
        <v>#DIV/0!</v>
      </c>
      <c r="I827" s="323"/>
      <c r="J827" s="323"/>
      <c r="K827" s="1048"/>
      <c r="L827" s="543"/>
      <c r="M827" s="543"/>
      <c r="N827" s="649"/>
      <c r="O827" s="649"/>
      <c r="P827" s="649"/>
      <c r="Q827" s="357">
        <f t="shared" ref="Q827:W827" si="275">Q826</f>
        <v>0</v>
      </c>
      <c r="R827" s="357">
        <f t="shared" ref="R827:S827" si="276">R826</f>
        <v>0</v>
      </c>
      <c r="S827" s="357">
        <f t="shared" si="276"/>
        <v>0</v>
      </c>
      <c r="T827" s="357">
        <f t="shared" ref="T827:U827" si="277">T826</f>
        <v>0</v>
      </c>
      <c r="U827" s="357">
        <f t="shared" si="277"/>
        <v>0</v>
      </c>
      <c r="V827" s="357">
        <f t="shared" ref="V827" si="278">V826</f>
        <v>0</v>
      </c>
      <c r="W827" s="358">
        <f t="shared" si="275"/>
        <v>0</v>
      </c>
      <c r="X827" s="357">
        <f t="shared" ref="X827:AD827" si="279">X826</f>
        <v>14.02323</v>
      </c>
      <c r="Y827" s="357">
        <f t="shared" si="279"/>
        <v>0</v>
      </c>
      <c r="Z827" s="357">
        <f>Z826</f>
        <v>0</v>
      </c>
      <c r="AA827" s="357">
        <f t="shared" si="279"/>
        <v>14.02323</v>
      </c>
      <c r="AB827" s="357">
        <f t="shared" si="279"/>
        <v>0</v>
      </c>
      <c r="AC827" s="357">
        <f t="shared" si="279"/>
        <v>0</v>
      </c>
      <c r="AD827" s="357">
        <f t="shared" si="279"/>
        <v>14.02323</v>
      </c>
      <c r="AE827" s="543"/>
      <c r="AF827" s="357"/>
      <c r="AG827" s="619"/>
      <c r="AH827" s="1852"/>
    </row>
    <row r="828" spans="1:34" x14ac:dyDescent="0.25">
      <c r="B828" s="860" t="s">
        <v>29</v>
      </c>
      <c r="C828" s="861"/>
      <c r="D828" s="1"/>
      <c r="E828" s="262"/>
      <c r="F828" s="230"/>
      <c r="G828" s="230"/>
      <c r="H828" s="230"/>
      <c r="I828" s="1004"/>
      <c r="J828" s="1004"/>
      <c r="K828" s="598"/>
      <c r="L828" s="227"/>
      <c r="M828" s="227"/>
      <c r="N828" s="227"/>
      <c r="O828" s="227"/>
      <c r="P828" s="207"/>
      <c r="Q828" s="358"/>
      <c r="R828" s="358"/>
      <c r="S828" s="358"/>
      <c r="T828" s="358"/>
      <c r="U828" s="358"/>
      <c r="V828" s="358"/>
      <c r="W828" s="357"/>
      <c r="X828" s="358">
        <f t="shared" ref="X828:X848" si="280">AD828-AC828-Z828</f>
        <v>0</v>
      </c>
      <c r="Y828" s="358"/>
      <c r="Z828" s="358"/>
      <c r="AA828" s="358"/>
      <c r="AB828" s="358"/>
      <c r="AC828" s="358"/>
      <c r="AD828" s="358"/>
      <c r="AE828" s="230"/>
      <c r="AF828" s="358"/>
      <c r="AG828" s="619"/>
      <c r="AH828" s="1852"/>
    </row>
    <row r="829" spans="1:34" x14ac:dyDescent="0.25">
      <c r="B829" s="2" t="s">
        <v>17</v>
      </c>
      <c r="C829" s="429"/>
      <c r="D829" s="2">
        <v>300</v>
      </c>
      <c r="E829" s="262"/>
      <c r="F829" s="177">
        <f>E829</f>
        <v>0</v>
      </c>
      <c r="G829" s="177">
        <v>1</v>
      </c>
      <c r="H829" s="177" t="e">
        <f>G829/F829*100</f>
        <v>#DIV/0!</v>
      </c>
      <c r="I829" s="1050"/>
      <c r="J829" s="206">
        <f>M829/G829</f>
        <v>5</v>
      </c>
      <c r="K829" s="676">
        <f>ROUND(E829*I829,0)</f>
        <v>0</v>
      </c>
      <c r="L829" s="207">
        <f>ROUND(F829*I829,0)</f>
        <v>0</v>
      </c>
      <c r="M829" s="207">
        <v>5</v>
      </c>
      <c r="N829" s="207" t="e">
        <f>M829/L829*100</f>
        <v>#DIV/0!</v>
      </c>
      <c r="O829" s="672">
        <f>ROUND(K829/D829,0)</f>
        <v>0</v>
      </c>
      <c r="P829" s="207" t="e">
        <f>M829/$B$4*12/O829</f>
        <v>#VALUE!</v>
      </c>
      <c r="Q829" s="358"/>
      <c r="R829" s="358"/>
      <c r="S829" s="358"/>
      <c r="T829" s="358"/>
      <c r="U829" s="358"/>
      <c r="V829" s="358"/>
      <c r="W829" s="358"/>
      <c r="X829" s="358">
        <f t="shared" si="280"/>
        <v>0</v>
      </c>
      <c r="Y829" s="358"/>
      <c r="Z829" s="358"/>
      <c r="AA829" s="358"/>
      <c r="AB829" s="358"/>
      <c r="AC829" s="358"/>
      <c r="AD829" s="358"/>
      <c r="AE829" s="177"/>
      <c r="AF829" s="358"/>
      <c r="AG829" s="619"/>
      <c r="AH829" s="1852"/>
    </row>
    <row r="830" spans="1:34" x14ac:dyDescent="0.25">
      <c r="B830" s="2" t="s">
        <v>18</v>
      </c>
      <c r="C830" s="429"/>
      <c r="D830" s="2">
        <v>300</v>
      </c>
      <c r="E830" s="262"/>
      <c r="F830" s="177">
        <f>E830</f>
        <v>0</v>
      </c>
      <c r="G830" s="177">
        <v>1</v>
      </c>
      <c r="H830" s="177" t="e">
        <f>G830/F830*100</f>
        <v>#DIV/0!</v>
      </c>
      <c r="I830" s="1050"/>
      <c r="J830" s="206">
        <f>M830/G830</f>
        <v>7</v>
      </c>
      <c r="K830" s="676">
        <f>ROUND(E830*I830,0)</f>
        <v>0</v>
      </c>
      <c r="L830" s="207">
        <f>ROUND(F830*I830,0)</f>
        <v>0</v>
      </c>
      <c r="M830" s="207">
        <v>7</v>
      </c>
      <c r="N830" s="207" t="e">
        <f>M830/L830*100</f>
        <v>#DIV/0!</v>
      </c>
      <c r="O830" s="672">
        <f>ROUND(K830/D830,0)</f>
        <v>0</v>
      </c>
      <c r="P830" s="207" t="e">
        <f>M830/$B$4*12/O830</f>
        <v>#VALUE!</v>
      </c>
      <c r="Q830" s="358"/>
      <c r="R830" s="358"/>
      <c r="S830" s="358"/>
      <c r="T830" s="358"/>
      <c r="U830" s="358"/>
      <c r="V830" s="358"/>
      <c r="W830" s="358"/>
      <c r="X830" s="358">
        <f t="shared" si="280"/>
        <v>0</v>
      </c>
      <c r="Y830" s="358"/>
      <c r="Z830" s="358"/>
      <c r="AA830" s="358"/>
      <c r="AB830" s="358"/>
      <c r="AC830" s="358"/>
      <c r="AD830" s="358"/>
      <c r="AE830" s="177"/>
      <c r="AF830" s="358"/>
      <c r="AG830" s="619"/>
      <c r="AH830" s="1852"/>
    </row>
    <row r="831" spans="1:34" x14ac:dyDescent="0.25">
      <c r="B831" s="197" t="s">
        <v>76</v>
      </c>
      <c r="C831" s="736"/>
      <c r="D831" s="1051"/>
      <c r="E831" s="264">
        <f>SUM(E829:E830)</f>
        <v>0</v>
      </c>
      <c r="F831" s="1022">
        <f>SUM(F829:F830)</f>
        <v>0</v>
      </c>
      <c r="G831" s="1022">
        <f>SUM(G829:G830)</f>
        <v>2</v>
      </c>
      <c r="H831" s="1022" t="e">
        <f>G831/F831*100</f>
        <v>#DIV/0!</v>
      </c>
      <c r="I831" s="664">
        <f>IF(E831=0,0,K831/E831)</f>
        <v>0</v>
      </c>
      <c r="J831" s="728">
        <f>M831/G831</f>
        <v>6</v>
      </c>
      <c r="K831" s="1052">
        <f>SUM(K829:K830)</f>
        <v>0</v>
      </c>
      <c r="L831" s="1022">
        <f>SUM(L829:L830)</f>
        <v>0</v>
      </c>
      <c r="M831" s="1022">
        <f>SUM(M829:M830)</f>
        <v>12</v>
      </c>
      <c r="N831" s="321" t="e">
        <f>M831/L831*100</f>
        <v>#DIV/0!</v>
      </c>
      <c r="O831" s="1053">
        <f>SUM(O829:O830)</f>
        <v>0</v>
      </c>
      <c r="P831" s="321" t="e">
        <f>M831/$B$4*12/O831</f>
        <v>#VALUE!</v>
      </c>
      <c r="Q831" s="359"/>
      <c r="R831" s="359"/>
      <c r="S831" s="359"/>
      <c r="T831" s="359"/>
      <c r="U831" s="359"/>
      <c r="V831" s="359"/>
      <c r="W831" s="359"/>
      <c r="X831" s="359">
        <f t="shared" si="280"/>
        <v>0</v>
      </c>
      <c r="Y831" s="359"/>
      <c r="Z831" s="359"/>
      <c r="AA831" s="359"/>
      <c r="AB831" s="359"/>
      <c r="AC831" s="359"/>
      <c r="AD831" s="359"/>
      <c r="AE831" s="1022"/>
      <c r="AF831" s="359"/>
      <c r="AG831" s="619"/>
      <c r="AH831" s="1852"/>
    </row>
    <row r="832" spans="1:34" ht="30" thickBot="1" x14ac:dyDescent="0.3">
      <c r="B832" s="200" t="s">
        <v>203</v>
      </c>
      <c r="C832" s="200"/>
      <c r="D832" s="200"/>
      <c r="E832" s="289">
        <f>E831</f>
        <v>0</v>
      </c>
      <c r="F832" s="1054">
        <f>F831</f>
        <v>0</v>
      </c>
      <c r="G832" s="1054">
        <f>G831</f>
        <v>2</v>
      </c>
      <c r="H832" s="1054" t="e">
        <f>G832/F832*100</f>
        <v>#DIV/0!</v>
      </c>
      <c r="I832" s="503">
        <f>IF(E832=0,0,K832/E832)</f>
        <v>0</v>
      </c>
      <c r="J832" s="726">
        <f>M832/G832</f>
        <v>6</v>
      </c>
      <c r="K832" s="1055">
        <f>K831</f>
        <v>0</v>
      </c>
      <c r="L832" s="1056">
        <f>L831</f>
        <v>0</v>
      </c>
      <c r="M832" s="1056">
        <f>M831</f>
        <v>12</v>
      </c>
      <c r="N832" s="798" t="e">
        <f>M832/L832*100</f>
        <v>#DIV/0!</v>
      </c>
      <c r="O832" s="798">
        <f>SUM(O831)</f>
        <v>0</v>
      </c>
      <c r="P832" s="703" t="e">
        <f>M832/$B$4*12/O832</f>
        <v>#VALUE!</v>
      </c>
      <c r="Q832" s="363"/>
      <c r="R832" s="363"/>
      <c r="S832" s="363"/>
      <c r="T832" s="363"/>
      <c r="U832" s="363"/>
      <c r="V832" s="363"/>
      <c r="W832" s="2010">
        <f>U832</f>
        <v>0</v>
      </c>
      <c r="X832" s="363">
        <f t="shared" si="280"/>
        <v>36.823500000000003</v>
      </c>
      <c r="Y832" s="363"/>
      <c r="Z832" s="363"/>
      <c r="AA832" s="363">
        <f>X832-W832</f>
        <v>36.823500000000003</v>
      </c>
      <c r="AB832" s="363"/>
      <c r="AC832" s="363"/>
      <c r="AD832" s="363">
        <v>36.823500000000003</v>
      </c>
      <c r="AE832" s="1054"/>
      <c r="AF832" s="363"/>
      <c r="AG832" s="619"/>
      <c r="AH832" s="1852"/>
    </row>
    <row r="833" spans="1:34" ht="15.75" thickBot="1" x14ac:dyDescent="0.3">
      <c r="B833" s="1013" t="s">
        <v>282</v>
      </c>
      <c r="C833" s="1013"/>
      <c r="D833" s="1013"/>
      <c r="E833" s="267"/>
      <c r="F833" s="1014"/>
      <c r="G833" s="1014"/>
      <c r="H833" s="1014"/>
      <c r="I833" s="974"/>
      <c r="J833" s="974"/>
      <c r="K833" s="1015"/>
      <c r="L833" s="1014"/>
      <c r="M833" s="1014">
        <f>SUM(M822,M832,M827)</f>
        <v>221</v>
      </c>
      <c r="N833" s="1014"/>
      <c r="O833" s="1014"/>
      <c r="P833" s="1014"/>
      <c r="Q833" s="364">
        <f t="shared" ref="Q833:W833" si="281">SUM(Q822,Q832,Q827)</f>
        <v>0</v>
      </c>
      <c r="R833" s="364">
        <f t="shared" ref="R833:S833" si="282">SUM(R822,R832,R827)</f>
        <v>0</v>
      </c>
      <c r="S833" s="364">
        <f t="shared" si="282"/>
        <v>0</v>
      </c>
      <c r="T833" s="364">
        <f t="shared" ref="T833:U833" si="283">SUM(T822,T832,T827)</f>
        <v>0</v>
      </c>
      <c r="U833" s="364">
        <f t="shared" si="283"/>
        <v>0</v>
      </c>
      <c r="V833" s="364">
        <f t="shared" ref="V833" si="284">SUM(V822,V832,V827)</f>
        <v>0</v>
      </c>
      <c r="W833" s="364">
        <f t="shared" si="281"/>
        <v>0</v>
      </c>
      <c r="X833" s="363">
        <f t="shared" si="280"/>
        <v>1193.8737699999999</v>
      </c>
      <c r="Y833" s="364">
        <f>Y822</f>
        <v>0</v>
      </c>
      <c r="Z833" s="214">
        <f>Z822</f>
        <v>-9.1923999999999992</v>
      </c>
      <c r="AA833" s="364">
        <f>SUM(AA822,AA832,AA827)</f>
        <v>1193.8737699999999</v>
      </c>
      <c r="AB833" s="364">
        <f>SUM(AB822,AB832,AB827)</f>
        <v>0</v>
      </c>
      <c r="AC833" s="364">
        <f>SUM(AC822,AC832,AC827)</f>
        <v>0</v>
      </c>
      <c r="AD833" s="214">
        <f>SUM(AD822,AD832,AD827)</f>
        <v>1184.68137</v>
      </c>
      <c r="AE833" s="1014"/>
      <c r="AF833" s="214"/>
      <c r="AG833" s="619"/>
      <c r="AH833" s="1852"/>
    </row>
    <row r="834" spans="1:34" x14ac:dyDescent="0.25">
      <c r="B834" s="198"/>
      <c r="C834" s="198"/>
      <c r="D834" s="198"/>
      <c r="E834" s="302"/>
      <c r="F834" s="978"/>
      <c r="G834" s="978"/>
      <c r="H834" s="978"/>
      <c r="I834" s="1057"/>
      <c r="J834" s="1057"/>
      <c r="K834" s="599"/>
      <c r="L834" s="188"/>
      <c r="M834" s="188"/>
      <c r="N834" s="188"/>
      <c r="O834" s="188"/>
      <c r="P834" s="188"/>
      <c r="Q834" s="357"/>
      <c r="R834" s="357"/>
      <c r="S834" s="357"/>
      <c r="T834" s="357"/>
      <c r="U834" s="357"/>
      <c r="V834" s="357"/>
      <c r="W834" s="357"/>
      <c r="X834" s="357">
        <f t="shared" si="280"/>
        <v>0</v>
      </c>
      <c r="Y834" s="357"/>
      <c r="Z834" s="357"/>
      <c r="AA834" s="357"/>
      <c r="AB834" s="357"/>
      <c r="AC834" s="357"/>
      <c r="AD834" s="357"/>
      <c r="AE834" s="978"/>
      <c r="AF834" s="357"/>
      <c r="AG834" s="619"/>
      <c r="AH834" s="1852"/>
    </row>
    <row r="835" spans="1:34" ht="43.5" x14ac:dyDescent="0.25">
      <c r="B835" s="1677" t="s">
        <v>370</v>
      </c>
      <c r="C835" s="1677"/>
      <c r="D835" s="1043"/>
      <c r="E835" s="262"/>
      <c r="F835" s="230"/>
      <c r="G835" s="230"/>
      <c r="H835" s="230"/>
      <c r="I835" s="1004"/>
      <c r="J835" s="1004"/>
      <c r="K835" s="598"/>
      <c r="L835" s="227"/>
      <c r="M835" s="227"/>
      <c r="N835" s="227"/>
      <c r="O835" s="227"/>
      <c r="P835" s="227"/>
      <c r="Q835" s="358"/>
      <c r="R835" s="358"/>
      <c r="S835" s="358"/>
      <c r="T835" s="358"/>
      <c r="U835" s="358"/>
      <c r="V835" s="358"/>
      <c r="W835" s="358"/>
      <c r="X835" s="358">
        <f t="shared" si="280"/>
        <v>0</v>
      </c>
      <c r="Y835" s="358"/>
      <c r="Z835" s="358"/>
      <c r="AA835" s="358"/>
      <c r="AB835" s="358"/>
      <c r="AC835" s="358"/>
      <c r="AD835" s="358"/>
      <c r="AE835" s="230"/>
      <c r="AF835" s="358"/>
      <c r="AG835" s="619"/>
      <c r="AH835" s="1852"/>
    </row>
    <row r="836" spans="1:34" x14ac:dyDescent="0.25">
      <c r="B836" s="1005" t="s">
        <v>5</v>
      </c>
      <c r="C836" s="1006"/>
      <c r="D836" s="1005"/>
      <c r="E836" s="262"/>
      <c r="F836" s="230"/>
      <c r="G836" s="230"/>
      <c r="H836" s="230"/>
      <c r="I836" s="568"/>
      <c r="J836" s="568"/>
      <c r="K836" s="598"/>
      <c r="L836" s="227"/>
      <c r="M836" s="227"/>
      <c r="N836" s="227"/>
      <c r="O836" s="227"/>
      <c r="P836" s="227"/>
      <c r="Q836" s="358"/>
      <c r="R836" s="358"/>
      <c r="S836" s="358"/>
      <c r="T836" s="358"/>
      <c r="U836" s="358"/>
      <c r="V836" s="358"/>
      <c r="W836" s="358"/>
      <c r="X836" s="358">
        <f t="shared" si="280"/>
        <v>0</v>
      </c>
      <c r="Y836" s="358"/>
      <c r="Z836" s="358"/>
      <c r="AA836" s="358"/>
      <c r="AB836" s="358"/>
      <c r="AC836" s="358"/>
      <c r="AD836" s="358"/>
      <c r="AE836" s="230"/>
      <c r="AF836" s="358"/>
      <c r="AG836" s="619"/>
      <c r="AH836" s="1852"/>
    </row>
    <row r="837" spans="1:34" x14ac:dyDescent="0.25">
      <c r="B837" s="2" t="s">
        <v>24</v>
      </c>
      <c r="C837" s="430" t="s">
        <v>260</v>
      </c>
      <c r="D837" s="230">
        <v>340</v>
      </c>
      <c r="E837" s="279"/>
      <c r="F837" s="177" t="e">
        <f t="shared" ref="F837:F844" si="285">E837/12*$B$4</f>
        <v>#VALUE!</v>
      </c>
      <c r="G837" s="177">
        <v>38</v>
      </c>
      <c r="H837" s="177" t="e">
        <f t="shared" ref="H837:H846" si="286">G837/F837*100</f>
        <v>#VALUE!</v>
      </c>
      <c r="I837" s="568"/>
      <c r="J837" s="206">
        <f t="shared" ref="J837:J845" si="287">M837/G837</f>
        <v>5.5</v>
      </c>
      <c r="K837" s="676">
        <f t="shared" ref="K837:K844" si="288">ROUND(E837*I837,0)</f>
        <v>0</v>
      </c>
      <c r="L837" s="207" t="e">
        <f t="shared" ref="L837:L844" si="289">ROUND(F837*I837,0)</f>
        <v>#VALUE!</v>
      </c>
      <c r="M837" s="207">
        <v>209</v>
      </c>
      <c r="N837" s="207" t="e">
        <f t="shared" ref="N837:N845" si="290">M837/L837*100</f>
        <v>#VALUE!</v>
      </c>
      <c r="O837" s="672">
        <f t="shared" ref="O837:O844" si="291">ROUND(K837/D837,0)</f>
        <v>0</v>
      </c>
      <c r="P837" s="207" t="e">
        <f t="shared" ref="P837:P845" si="292">M837/$B$4*12/O837</f>
        <v>#VALUE!</v>
      </c>
      <c r="Q837" s="358"/>
      <c r="R837" s="358"/>
      <c r="S837" s="358"/>
      <c r="T837" s="358"/>
      <c r="U837" s="358"/>
      <c r="V837" s="358"/>
      <c r="W837" s="358"/>
      <c r="X837" s="358">
        <f t="shared" si="280"/>
        <v>0</v>
      </c>
      <c r="Y837" s="358"/>
      <c r="Z837" s="358"/>
      <c r="AA837" s="358"/>
      <c r="AB837" s="358"/>
      <c r="AC837" s="358"/>
      <c r="AD837" s="358"/>
      <c r="AE837" s="177"/>
      <c r="AF837" s="358"/>
      <c r="AG837" s="619"/>
      <c r="AH837" s="1852"/>
    </row>
    <row r="838" spans="1:34" x14ac:dyDescent="0.25">
      <c r="B838" s="2" t="s">
        <v>23</v>
      </c>
      <c r="C838" s="430" t="s">
        <v>260</v>
      </c>
      <c r="D838" s="230">
        <v>270</v>
      </c>
      <c r="E838" s="279"/>
      <c r="F838" s="177" t="e">
        <f t="shared" si="285"/>
        <v>#VALUE!</v>
      </c>
      <c r="G838" s="177">
        <v>135</v>
      </c>
      <c r="H838" s="177" t="e">
        <f t="shared" si="286"/>
        <v>#VALUE!</v>
      </c>
      <c r="I838" s="568"/>
      <c r="J838" s="206">
        <f t="shared" si="287"/>
        <v>6.162962962962963</v>
      </c>
      <c r="K838" s="676">
        <f t="shared" si="288"/>
        <v>0</v>
      </c>
      <c r="L838" s="207" t="e">
        <f t="shared" si="289"/>
        <v>#VALUE!</v>
      </c>
      <c r="M838" s="207">
        <v>832</v>
      </c>
      <c r="N838" s="207" t="e">
        <f t="shared" si="290"/>
        <v>#VALUE!</v>
      </c>
      <c r="O838" s="672">
        <f t="shared" si="291"/>
        <v>0</v>
      </c>
      <c r="P838" s="207" t="e">
        <f t="shared" si="292"/>
        <v>#VALUE!</v>
      </c>
      <c r="Q838" s="358"/>
      <c r="R838" s="358"/>
      <c r="S838" s="358"/>
      <c r="T838" s="358"/>
      <c r="U838" s="358"/>
      <c r="V838" s="358"/>
      <c r="W838" s="358"/>
      <c r="X838" s="358">
        <f t="shared" si="280"/>
        <v>0</v>
      </c>
      <c r="Y838" s="358"/>
      <c r="Z838" s="358"/>
      <c r="AA838" s="358"/>
      <c r="AB838" s="358"/>
      <c r="AC838" s="358"/>
      <c r="AD838" s="358"/>
      <c r="AE838" s="177"/>
      <c r="AF838" s="358"/>
      <c r="AG838" s="619"/>
      <c r="AH838" s="1852"/>
    </row>
    <row r="839" spans="1:34" x14ac:dyDescent="0.25">
      <c r="B839" s="2" t="s">
        <v>162</v>
      </c>
      <c r="C839" s="430" t="s">
        <v>260</v>
      </c>
      <c r="D839" s="230">
        <v>340</v>
      </c>
      <c r="E839" s="279"/>
      <c r="F839" s="177" t="e">
        <f t="shared" si="285"/>
        <v>#VALUE!</v>
      </c>
      <c r="G839" s="177">
        <v>127</v>
      </c>
      <c r="H839" s="177" t="e">
        <f t="shared" si="286"/>
        <v>#VALUE!</v>
      </c>
      <c r="I839" s="568"/>
      <c r="J839" s="206">
        <f t="shared" si="287"/>
        <v>9.7322834645669296</v>
      </c>
      <c r="K839" s="676">
        <f t="shared" si="288"/>
        <v>0</v>
      </c>
      <c r="L839" s="207" t="e">
        <f t="shared" si="289"/>
        <v>#VALUE!</v>
      </c>
      <c r="M839" s="207">
        <v>1236</v>
      </c>
      <c r="N839" s="207" t="e">
        <f t="shared" si="290"/>
        <v>#VALUE!</v>
      </c>
      <c r="O839" s="672">
        <f t="shared" si="291"/>
        <v>0</v>
      </c>
      <c r="P839" s="207" t="e">
        <f t="shared" si="292"/>
        <v>#VALUE!</v>
      </c>
      <c r="Q839" s="358"/>
      <c r="R839" s="358"/>
      <c r="S839" s="358"/>
      <c r="T839" s="358"/>
      <c r="U839" s="358"/>
      <c r="V839" s="358"/>
      <c r="W839" s="358"/>
      <c r="X839" s="358">
        <f t="shared" si="280"/>
        <v>0</v>
      </c>
      <c r="Y839" s="358"/>
      <c r="Z839" s="358"/>
      <c r="AA839" s="358"/>
      <c r="AB839" s="358"/>
      <c r="AC839" s="358"/>
      <c r="AD839" s="358"/>
      <c r="AE839" s="177"/>
      <c r="AF839" s="358"/>
      <c r="AG839" s="619"/>
      <c r="AH839" s="1852"/>
    </row>
    <row r="840" spans="1:34" x14ac:dyDescent="0.25">
      <c r="B840" s="2" t="s">
        <v>21</v>
      </c>
      <c r="C840" s="430" t="s">
        <v>260</v>
      </c>
      <c r="D840" s="230">
        <v>340</v>
      </c>
      <c r="E840" s="279"/>
      <c r="F840" s="177" t="e">
        <f t="shared" si="285"/>
        <v>#VALUE!</v>
      </c>
      <c r="G840" s="177">
        <v>39</v>
      </c>
      <c r="H840" s="177" t="e">
        <f t="shared" si="286"/>
        <v>#VALUE!</v>
      </c>
      <c r="I840" s="568"/>
      <c r="J840" s="206">
        <f t="shared" si="287"/>
        <v>11.358974358974359</v>
      </c>
      <c r="K840" s="676">
        <f t="shared" si="288"/>
        <v>0</v>
      </c>
      <c r="L840" s="207" t="e">
        <f t="shared" si="289"/>
        <v>#VALUE!</v>
      </c>
      <c r="M840" s="207">
        <v>443</v>
      </c>
      <c r="N840" s="207" t="e">
        <f t="shared" si="290"/>
        <v>#VALUE!</v>
      </c>
      <c r="O840" s="672">
        <f t="shared" si="291"/>
        <v>0</v>
      </c>
      <c r="P840" s="207" t="e">
        <f t="shared" si="292"/>
        <v>#VALUE!</v>
      </c>
      <c r="Q840" s="358"/>
      <c r="R840" s="358"/>
      <c r="S840" s="358"/>
      <c r="T840" s="358"/>
      <c r="U840" s="358"/>
      <c r="V840" s="358"/>
      <c r="W840" s="358"/>
      <c r="X840" s="358">
        <f t="shared" si="280"/>
        <v>0</v>
      </c>
      <c r="Y840" s="358"/>
      <c r="Z840" s="358"/>
      <c r="AA840" s="358"/>
      <c r="AB840" s="358"/>
      <c r="AC840" s="358"/>
      <c r="AD840" s="358"/>
      <c r="AE840" s="177"/>
      <c r="AF840" s="358"/>
      <c r="AG840" s="619"/>
      <c r="AH840" s="1852"/>
    </row>
    <row r="841" spans="1:34" x14ac:dyDescent="0.25">
      <c r="B841" s="2" t="s">
        <v>10</v>
      </c>
      <c r="C841" s="430" t="s">
        <v>260</v>
      </c>
      <c r="D841" s="230">
        <v>340</v>
      </c>
      <c r="E841" s="279"/>
      <c r="F841" s="177" t="e">
        <f t="shared" si="285"/>
        <v>#VALUE!</v>
      </c>
      <c r="G841" s="177">
        <v>31</v>
      </c>
      <c r="H841" s="177" t="e">
        <f t="shared" si="286"/>
        <v>#VALUE!</v>
      </c>
      <c r="I841" s="568"/>
      <c r="J841" s="206">
        <f t="shared" si="287"/>
        <v>9.6451612903225801</v>
      </c>
      <c r="K841" s="676">
        <f t="shared" si="288"/>
        <v>0</v>
      </c>
      <c r="L841" s="207" t="e">
        <f t="shared" si="289"/>
        <v>#VALUE!</v>
      </c>
      <c r="M841" s="207">
        <v>299</v>
      </c>
      <c r="N841" s="207" t="e">
        <f t="shared" si="290"/>
        <v>#VALUE!</v>
      </c>
      <c r="O841" s="672">
        <f t="shared" si="291"/>
        <v>0</v>
      </c>
      <c r="P841" s="207" t="e">
        <f t="shared" si="292"/>
        <v>#VALUE!</v>
      </c>
      <c r="Q841" s="358"/>
      <c r="R841" s="358"/>
      <c r="S841" s="358"/>
      <c r="T841" s="358"/>
      <c r="U841" s="358"/>
      <c r="V841" s="358"/>
      <c r="W841" s="358"/>
      <c r="X841" s="358">
        <f t="shared" si="280"/>
        <v>0</v>
      </c>
      <c r="Y841" s="358"/>
      <c r="Z841" s="358"/>
      <c r="AA841" s="358"/>
      <c r="AB841" s="358"/>
      <c r="AC841" s="358"/>
      <c r="AD841" s="358"/>
      <c r="AE841" s="177"/>
      <c r="AF841" s="358"/>
      <c r="AG841" s="619"/>
      <c r="AH841" s="1852"/>
    </row>
    <row r="842" spans="1:34" x14ac:dyDescent="0.25">
      <c r="B842" s="2" t="s">
        <v>22</v>
      </c>
      <c r="C842" s="430" t="s">
        <v>260</v>
      </c>
      <c r="D842" s="230">
        <v>340</v>
      </c>
      <c r="E842" s="279"/>
      <c r="F842" s="177" t="e">
        <f t="shared" si="285"/>
        <v>#VALUE!</v>
      </c>
      <c r="G842" s="177">
        <v>21</v>
      </c>
      <c r="H842" s="177" t="e">
        <f t="shared" si="286"/>
        <v>#VALUE!</v>
      </c>
      <c r="I842" s="568"/>
      <c r="J842" s="206">
        <f t="shared" si="287"/>
        <v>5.333333333333333</v>
      </c>
      <c r="K842" s="676">
        <f t="shared" si="288"/>
        <v>0</v>
      </c>
      <c r="L842" s="207" t="e">
        <f t="shared" si="289"/>
        <v>#VALUE!</v>
      </c>
      <c r="M842" s="207">
        <v>112</v>
      </c>
      <c r="N842" s="207" t="e">
        <f t="shared" si="290"/>
        <v>#VALUE!</v>
      </c>
      <c r="O842" s="672">
        <f t="shared" si="291"/>
        <v>0</v>
      </c>
      <c r="P842" s="207" t="e">
        <f t="shared" si="292"/>
        <v>#VALUE!</v>
      </c>
      <c r="Q842" s="358"/>
      <c r="R842" s="358"/>
      <c r="S842" s="358"/>
      <c r="T842" s="358"/>
      <c r="U842" s="358"/>
      <c r="V842" s="358"/>
      <c r="W842" s="358"/>
      <c r="X842" s="358">
        <f t="shared" si="280"/>
        <v>0</v>
      </c>
      <c r="Y842" s="358"/>
      <c r="Z842" s="358"/>
      <c r="AA842" s="358"/>
      <c r="AB842" s="358"/>
      <c r="AC842" s="358"/>
      <c r="AD842" s="358"/>
      <c r="AE842" s="177"/>
      <c r="AF842" s="358"/>
      <c r="AG842" s="619"/>
      <c r="AH842" s="1852"/>
    </row>
    <row r="843" spans="1:34" x14ac:dyDescent="0.25">
      <c r="B843" s="2" t="s">
        <v>19</v>
      </c>
      <c r="C843" s="430" t="s">
        <v>260</v>
      </c>
      <c r="D843" s="230">
        <v>340</v>
      </c>
      <c r="E843" s="279"/>
      <c r="F843" s="177" t="e">
        <f t="shared" si="285"/>
        <v>#VALUE!</v>
      </c>
      <c r="G843" s="177">
        <v>63</v>
      </c>
      <c r="H843" s="177" t="e">
        <f t="shared" si="286"/>
        <v>#VALUE!</v>
      </c>
      <c r="I843" s="568"/>
      <c r="J843" s="206">
        <f t="shared" si="287"/>
        <v>6.4761904761904763</v>
      </c>
      <c r="K843" s="676">
        <f t="shared" si="288"/>
        <v>0</v>
      </c>
      <c r="L843" s="207" t="e">
        <f t="shared" si="289"/>
        <v>#VALUE!</v>
      </c>
      <c r="M843" s="207">
        <v>408</v>
      </c>
      <c r="N843" s="207" t="e">
        <f t="shared" si="290"/>
        <v>#VALUE!</v>
      </c>
      <c r="O843" s="672">
        <f t="shared" si="291"/>
        <v>0</v>
      </c>
      <c r="P843" s="207" t="e">
        <f t="shared" si="292"/>
        <v>#VALUE!</v>
      </c>
      <c r="Q843" s="358"/>
      <c r="R843" s="358"/>
      <c r="S843" s="358"/>
      <c r="T843" s="358"/>
      <c r="U843" s="358"/>
      <c r="V843" s="358"/>
      <c r="W843" s="358"/>
      <c r="X843" s="358">
        <f t="shared" si="280"/>
        <v>0</v>
      </c>
      <c r="Y843" s="358"/>
      <c r="Z843" s="358"/>
      <c r="AA843" s="358"/>
      <c r="AB843" s="358"/>
      <c r="AC843" s="358"/>
      <c r="AD843" s="358"/>
      <c r="AE843" s="177"/>
      <c r="AF843" s="358"/>
      <c r="AG843" s="619"/>
      <c r="AH843" s="1852"/>
    </row>
    <row r="844" spans="1:34" s="199" customFormat="1" x14ac:dyDescent="0.25">
      <c r="A844" s="1413"/>
      <c r="B844" s="1058" t="s">
        <v>6</v>
      </c>
      <c r="C844" s="430" t="s">
        <v>260</v>
      </c>
      <c r="D844" s="1046">
        <v>340</v>
      </c>
      <c r="E844" s="279"/>
      <c r="F844" s="183" t="e">
        <f t="shared" si="285"/>
        <v>#VALUE!</v>
      </c>
      <c r="G844" s="183">
        <v>87</v>
      </c>
      <c r="H844" s="183" t="e">
        <f t="shared" si="286"/>
        <v>#VALUE!</v>
      </c>
      <c r="I844" s="1007"/>
      <c r="J844" s="636">
        <f t="shared" si="287"/>
        <v>7.9425287356321839</v>
      </c>
      <c r="K844" s="637">
        <f t="shared" si="288"/>
        <v>0</v>
      </c>
      <c r="L844" s="321" t="e">
        <f t="shared" si="289"/>
        <v>#VALUE!</v>
      </c>
      <c r="M844" s="321">
        <v>691</v>
      </c>
      <c r="N844" s="321" t="e">
        <f t="shared" si="290"/>
        <v>#VALUE!</v>
      </c>
      <c r="O844" s="631">
        <f t="shared" si="291"/>
        <v>0</v>
      </c>
      <c r="P844" s="321" t="e">
        <f t="shared" si="292"/>
        <v>#VALUE!</v>
      </c>
      <c r="Q844" s="359"/>
      <c r="R844" s="359"/>
      <c r="S844" s="359"/>
      <c r="T844" s="359"/>
      <c r="U844" s="359"/>
      <c r="V844" s="359"/>
      <c r="W844" s="359"/>
      <c r="X844" s="359">
        <f t="shared" si="280"/>
        <v>0</v>
      </c>
      <c r="Y844" s="359"/>
      <c r="Z844" s="359"/>
      <c r="AA844" s="359"/>
      <c r="AB844" s="359"/>
      <c r="AC844" s="359"/>
      <c r="AD844" s="359"/>
      <c r="AE844" s="183"/>
      <c r="AF844" s="359"/>
      <c r="AG844" s="619"/>
      <c r="AH844" s="1852"/>
    </row>
    <row r="845" spans="1:34" s="199" customFormat="1" x14ac:dyDescent="0.25">
      <c r="A845" s="1413"/>
      <c r="B845" s="668" t="s">
        <v>7</v>
      </c>
      <c r="C845" s="667"/>
      <c r="D845" s="668"/>
      <c r="E845" s="269">
        <f>SUM(E837:E844)</f>
        <v>0</v>
      </c>
      <c r="F845" s="1033" t="e">
        <f>SUM(F837:F844)</f>
        <v>#VALUE!</v>
      </c>
      <c r="G845" s="1033">
        <f>SUM(G837:G844)</f>
        <v>541</v>
      </c>
      <c r="H845" s="1033" t="e">
        <f t="shared" si="286"/>
        <v>#VALUE!</v>
      </c>
      <c r="I845" s="7">
        <f>IF(E845=0,0,K845/E845)</f>
        <v>0</v>
      </c>
      <c r="J845" s="7">
        <f t="shared" si="287"/>
        <v>7.8188539741219962</v>
      </c>
      <c r="K845" s="1034">
        <f>SUM(K837:K844)</f>
        <v>0</v>
      </c>
      <c r="L845" s="1033" t="e">
        <f>SUM(L837:L844)</f>
        <v>#VALUE!</v>
      </c>
      <c r="M845" s="1033">
        <f>SUM(M837:M844)</f>
        <v>4230</v>
      </c>
      <c r="N845" s="645" t="e">
        <f t="shared" si="290"/>
        <v>#VALUE!</v>
      </c>
      <c r="O845" s="1047">
        <f>SUM(O837:O844)</f>
        <v>0</v>
      </c>
      <c r="P845" s="645" t="e">
        <f t="shared" si="292"/>
        <v>#VALUE!</v>
      </c>
      <c r="Q845" s="356"/>
      <c r="R845" s="356"/>
      <c r="S845" s="356"/>
      <c r="T845" s="356"/>
      <c r="U845" s="356"/>
      <c r="V845" s="356"/>
      <c r="W845" s="1832" t="e">
        <f>Q845/12*$B$4+(R845-Q845)/11*5+(S845-R845)/10*4+(T845-S845)/9*3+(U845-T845)/8*2+(V845-U845)/7*1</f>
        <v>#VALUE!</v>
      </c>
      <c r="X845" s="356">
        <f t="shared" si="280"/>
        <v>22695.450119999994</v>
      </c>
      <c r="Y845" s="356"/>
      <c r="Z845" s="356">
        <v>-1.6018699999999999</v>
      </c>
      <c r="AA845" s="356" t="e">
        <f>X845-W845</f>
        <v>#VALUE!</v>
      </c>
      <c r="AB845" s="356"/>
      <c r="AC845" s="1832">
        <v>-28.591410000000003</v>
      </c>
      <c r="AD845" s="356">
        <v>22665.256839999995</v>
      </c>
      <c r="AE845" s="1033"/>
      <c r="AF845" s="356"/>
      <c r="AG845" s="619"/>
      <c r="AH845" s="1852"/>
    </row>
    <row r="846" spans="1:34" ht="43.5" x14ac:dyDescent="0.25">
      <c r="B846" s="647" t="s">
        <v>179</v>
      </c>
      <c r="C846" s="555"/>
      <c r="D846" s="997"/>
      <c r="E846" s="270"/>
      <c r="F846" s="997" t="e">
        <f>ROUND(E846/12*$B$4,0)</f>
        <v>#VALUE!</v>
      </c>
      <c r="G846" s="997">
        <v>19</v>
      </c>
      <c r="H846" s="997" t="e">
        <f t="shared" si="286"/>
        <v>#VALUE!</v>
      </c>
      <c r="I846" s="323"/>
      <c r="J846" s="323"/>
      <c r="K846" s="1018"/>
      <c r="L846" s="997"/>
      <c r="M846" s="997"/>
      <c r="N846" s="649"/>
      <c r="O846" s="1053"/>
      <c r="P846" s="649"/>
      <c r="Q846" s="357"/>
      <c r="R846" s="357"/>
      <c r="S846" s="357"/>
      <c r="T846" s="357"/>
      <c r="U846" s="357"/>
      <c r="V846" s="357"/>
      <c r="W846" s="634" t="e">
        <f>V846/12*$B$4</f>
        <v>#VALUE!</v>
      </c>
      <c r="X846" s="356">
        <f t="shared" si="280"/>
        <v>2306.1621599999999</v>
      </c>
      <c r="Y846" s="357"/>
      <c r="Z846" s="357"/>
      <c r="AA846" s="357" t="e">
        <f>X846-W846</f>
        <v>#VALUE!</v>
      </c>
      <c r="AB846" s="357"/>
      <c r="AC846" s="357"/>
      <c r="AD846" s="357">
        <v>2306.1621599999999</v>
      </c>
      <c r="AE846" s="997"/>
      <c r="AF846" s="357"/>
      <c r="AG846" s="619"/>
      <c r="AH846" s="1852"/>
    </row>
    <row r="847" spans="1:34" ht="30" x14ac:dyDescent="0.25">
      <c r="B847" s="1819" t="s">
        <v>196</v>
      </c>
      <c r="C847" s="1059"/>
      <c r="D847" s="458"/>
      <c r="E847" s="262"/>
      <c r="F847" s="230"/>
      <c r="G847" s="230"/>
      <c r="H847" s="230"/>
      <c r="I847" s="1004"/>
      <c r="J847" s="1004"/>
      <c r="K847" s="598"/>
      <c r="L847" s="227"/>
      <c r="M847" s="227"/>
      <c r="N847" s="227"/>
      <c r="O847" s="227"/>
      <c r="P847" s="227"/>
      <c r="Q847" s="358"/>
      <c r="R847" s="358"/>
      <c r="S847" s="358"/>
      <c r="T847" s="358"/>
      <c r="U847" s="358"/>
      <c r="V847" s="358"/>
      <c r="W847" s="196" t="e">
        <f>Q847/12*$B$4+(R847-Q847)/11*5+(S847-R847)/10*4+(T847-S847)/9*3+(U847-T847)/8*2+(V847-U847)/7*1</f>
        <v>#VALUE!</v>
      </c>
      <c r="X847" s="358">
        <f t="shared" si="280"/>
        <v>0</v>
      </c>
      <c r="Y847" s="358"/>
      <c r="Z847" s="358"/>
      <c r="AA847" s="358" t="e">
        <f>X847-W847</f>
        <v>#VALUE!</v>
      </c>
      <c r="AB847" s="358"/>
      <c r="AC847" s="358"/>
      <c r="AD847" s="358"/>
      <c r="AE847" s="230"/>
      <c r="AF847" s="358"/>
      <c r="AG847" s="619"/>
      <c r="AH847" s="1852"/>
    </row>
    <row r="848" spans="1:34" ht="18.75" customHeight="1" x14ac:dyDescent="0.25">
      <c r="B848" s="453" t="s">
        <v>275</v>
      </c>
      <c r="C848" s="416"/>
      <c r="D848" s="3"/>
      <c r="E848" s="562">
        <f>E850+E851+E852+E853</f>
        <v>0</v>
      </c>
      <c r="F848" s="545" t="e">
        <f t="shared" ref="F848:G848" si="293">F850+F851+F852+F853</f>
        <v>#VALUE!</v>
      </c>
      <c r="G848" s="545">
        <f t="shared" si="293"/>
        <v>36</v>
      </c>
      <c r="H848" s="227" t="e">
        <f>G848/F848*100</f>
        <v>#VALUE!</v>
      </c>
      <c r="I848" s="1004"/>
      <c r="J848" s="1004"/>
      <c r="K848" s="598"/>
      <c r="L848" s="227"/>
      <c r="M848" s="227"/>
      <c r="N848" s="227"/>
      <c r="O848" s="227"/>
      <c r="P848" s="227"/>
      <c r="Q848" s="358"/>
      <c r="R848" s="358"/>
      <c r="S848" s="358"/>
      <c r="T848" s="358"/>
      <c r="U848" s="358"/>
      <c r="V848" s="358"/>
      <c r="W848" s="196"/>
      <c r="X848" s="358">
        <f t="shared" si="280"/>
        <v>25.191220000000001</v>
      </c>
      <c r="Y848" s="358"/>
      <c r="Z848" s="358"/>
      <c r="AA848" s="358"/>
      <c r="AB848" s="358"/>
      <c r="AC848" s="358"/>
      <c r="AD848" s="358">
        <v>25.191220000000001</v>
      </c>
      <c r="AE848" s="545"/>
      <c r="AF848" s="358"/>
      <c r="AG848" s="619"/>
      <c r="AH848" s="1852"/>
    </row>
    <row r="849" spans="1:34" ht="30" x14ac:dyDescent="0.25">
      <c r="B849" s="460" t="s">
        <v>195</v>
      </c>
      <c r="C849" s="416"/>
      <c r="D849" s="3"/>
      <c r="E849" s="562"/>
      <c r="F849" s="227"/>
      <c r="G849" s="227"/>
      <c r="H849" s="227"/>
      <c r="I849" s="1004"/>
      <c r="J849" s="1004"/>
      <c r="K849" s="598"/>
      <c r="L849" s="227"/>
      <c r="M849" s="227"/>
      <c r="N849" s="227"/>
      <c r="O849" s="227"/>
      <c r="P849" s="227"/>
      <c r="Q849" s="358"/>
      <c r="R849" s="358"/>
      <c r="S849" s="358"/>
      <c r="T849" s="358"/>
      <c r="U849" s="358"/>
      <c r="V849" s="358"/>
      <c r="W849" s="358"/>
      <c r="X849" s="358"/>
      <c r="Y849" s="358"/>
      <c r="Z849" s="358"/>
      <c r="AA849" s="358"/>
      <c r="AB849" s="358"/>
      <c r="AC849" s="358"/>
      <c r="AD849" s="358"/>
      <c r="AE849" s="227"/>
      <c r="AF849" s="358"/>
      <c r="AG849" s="619"/>
      <c r="AH849" s="1852"/>
    </row>
    <row r="850" spans="1:34" ht="30" x14ac:dyDescent="0.25">
      <c r="B850" s="3" t="s">
        <v>498</v>
      </c>
      <c r="C850" s="416"/>
      <c r="D850" s="3"/>
      <c r="E850" s="563"/>
      <c r="F850" s="227" t="e">
        <f>E850/12*$B$4</f>
        <v>#VALUE!</v>
      </c>
      <c r="G850" s="227">
        <v>24</v>
      </c>
      <c r="H850" s="227" t="e">
        <f t="shared" ref="H850:H855" si="294">G850/F850*100</f>
        <v>#VALUE!</v>
      </c>
      <c r="I850" s="1004"/>
      <c r="J850" s="1004"/>
      <c r="K850" s="598"/>
      <c r="L850" s="227"/>
      <c r="M850" s="227"/>
      <c r="N850" s="227"/>
      <c r="O850" s="227"/>
      <c r="P850" s="227"/>
      <c r="Q850" s="358"/>
      <c r="R850" s="358"/>
      <c r="S850" s="358"/>
      <c r="T850" s="358"/>
      <c r="U850" s="358"/>
      <c r="V850" s="358"/>
      <c r="W850" s="358"/>
      <c r="X850" s="358"/>
      <c r="Y850" s="358"/>
      <c r="Z850" s="358"/>
      <c r="AA850" s="358"/>
      <c r="AB850" s="358"/>
      <c r="AC850" s="358"/>
      <c r="AD850" s="358"/>
      <c r="AE850" s="227"/>
      <c r="AF850" s="358"/>
      <c r="AG850" s="619"/>
      <c r="AH850" s="1852"/>
    </row>
    <row r="851" spans="1:34" ht="60" x14ac:dyDescent="0.25">
      <c r="B851" s="3" t="s">
        <v>499</v>
      </c>
      <c r="C851" s="416"/>
      <c r="D851" s="3"/>
      <c r="E851" s="563"/>
      <c r="F851" s="227" t="e">
        <f>E851/12*$B$4</f>
        <v>#VALUE!</v>
      </c>
      <c r="G851" s="227"/>
      <c r="H851" s="227" t="e">
        <f t="shared" si="294"/>
        <v>#VALUE!</v>
      </c>
      <c r="I851" s="1004"/>
      <c r="J851" s="1004"/>
      <c r="K851" s="598"/>
      <c r="L851" s="227"/>
      <c r="M851" s="227"/>
      <c r="N851" s="227"/>
      <c r="O851" s="227"/>
      <c r="P851" s="227"/>
      <c r="Q851" s="358"/>
      <c r="R851" s="358"/>
      <c r="S851" s="358"/>
      <c r="T851" s="358"/>
      <c r="U851" s="358"/>
      <c r="V851" s="358"/>
      <c r="W851" s="358"/>
      <c r="X851" s="358"/>
      <c r="Y851" s="358"/>
      <c r="Z851" s="358"/>
      <c r="AA851" s="358"/>
      <c r="AB851" s="358"/>
      <c r="AC851" s="358"/>
      <c r="AD851" s="358"/>
      <c r="AE851" s="227"/>
      <c r="AF851" s="358"/>
      <c r="AG851" s="619"/>
      <c r="AH851" s="1852"/>
    </row>
    <row r="852" spans="1:34" ht="45" x14ac:dyDescent="0.25">
      <c r="B852" s="3" t="s">
        <v>500</v>
      </c>
      <c r="C852" s="416"/>
      <c r="D852" s="3"/>
      <c r="E852" s="563"/>
      <c r="F852" s="227" t="e">
        <f>E852/12*$B$4</f>
        <v>#VALUE!</v>
      </c>
      <c r="G852" s="227">
        <v>12</v>
      </c>
      <c r="H852" s="227" t="e">
        <f t="shared" si="294"/>
        <v>#VALUE!</v>
      </c>
      <c r="I852" s="1004"/>
      <c r="J852" s="1004"/>
      <c r="K852" s="598"/>
      <c r="L852" s="227"/>
      <c r="M852" s="227"/>
      <c r="N852" s="227"/>
      <c r="O852" s="227"/>
      <c r="P852" s="227"/>
      <c r="Q852" s="358"/>
      <c r="R852" s="358"/>
      <c r="S852" s="358"/>
      <c r="T852" s="358"/>
      <c r="U852" s="358"/>
      <c r="V852" s="358"/>
      <c r="W852" s="358"/>
      <c r="X852" s="358"/>
      <c r="Y852" s="358"/>
      <c r="Z852" s="358"/>
      <c r="AA852" s="358"/>
      <c r="AB852" s="358"/>
      <c r="AC852" s="358"/>
      <c r="AD852" s="358"/>
      <c r="AE852" s="227"/>
      <c r="AF852" s="358"/>
      <c r="AG852" s="619"/>
      <c r="AH852" s="1852"/>
    </row>
    <row r="853" spans="1:34" ht="90" x14ac:dyDescent="0.25">
      <c r="B853" s="3" t="s">
        <v>501</v>
      </c>
      <c r="C853" s="416"/>
      <c r="D853" s="3"/>
      <c r="E853" s="1725"/>
      <c r="F853" s="227" t="e">
        <f>E853/12*$B$4</f>
        <v>#VALUE!</v>
      </c>
      <c r="G853" s="227"/>
      <c r="H853" s="227" t="e">
        <f t="shared" si="294"/>
        <v>#VALUE!</v>
      </c>
      <c r="I853" s="1004"/>
      <c r="J853" s="1004"/>
      <c r="K853" s="598"/>
      <c r="L853" s="227"/>
      <c r="M853" s="227"/>
      <c r="N853" s="227"/>
      <c r="O853" s="227"/>
      <c r="P853" s="227"/>
      <c r="Q853" s="358"/>
      <c r="R853" s="358"/>
      <c r="S853" s="358"/>
      <c r="T853" s="358"/>
      <c r="U853" s="358"/>
      <c r="V853" s="358"/>
      <c r="W853" s="358"/>
      <c r="X853" s="358"/>
      <c r="Y853" s="358"/>
      <c r="Z853" s="358"/>
      <c r="AA853" s="358"/>
      <c r="AB853" s="358"/>
      <c r="AC853" s="358"/>
      <c r="AD853" s="358"/>
      <c r="AE853" s="227"/>
      <c r="AF853" s="358"/>
      <c r="AG853" s="619"/>
      <c r="AH853" s="1852"/>
    </row>
    <row r="854" spans="1:34" ht="29.25" x14ac:dyDescent="0.25">
      <c r="B854" s="466" t="s">
        <v>132</v>
      </c>
      <c r="C854" s="416"/>
      <c r="D854" s="3"/>
      <c r="E854" s="562">
        <f>E855+E856+E857</f>
        <v>0</v>
      </c>
      <c r="F854" s="598" t="e">
        <f t="shared" ref="F854:G854" si="295">F855+F856+F857</f>
        <v>#VALUE!</v>
      </c>
      <c r="G854" s="598">
        <f t="shared" si="295"/>
        <v>2</v>
      </c>
      <c r="H854" s="227" t="e">
        <f t="shared" si="294"/>
        <v>#VALUE!</v>
      </c>
      <c r="I854" s="1004"/>
      <c r="J854" s="1004"/>
      <c r="K854" s="598"/>
      <c r="L854" s="227"/>
      <c r="M854" s="227"/>
      <c r="N854" s="227"/>
      <c r="O854" s="227"/>
      <c r="P854" s="227"/>
      <c r="Q854" s="358"/>
      <c r="R854" s="358"/>
      <c r="S854" s="358"/>
      <c r="T854" s="358"/>
      <c r="U854" s="358"/>
      <c r="V854" s="358"/>
      <c r="W854" s="358"/>
      <c r="X854" s="358"/>
      <c r="Y854" s="358"/>
      <c r="Z854" s="358"/>
      <c r="AA854" s="358"/>
      <c r="AB854" s="358"/>
      <c r="AC854" s="358"/>
      <c r="AD854" s="358"/>
      <c r="AE854" s="227"/>
      <c r="AF854" s="358"/>
      <c r="AG854" s="619"/>
      <c r="AH854" s="1852"/>
    </row>
    <row r="855" spans="1:34" x14ac:dyDescent="0.25">
      <c r="B855" s="450" t="s">
        <v>225</v>
      </c>
      <c r="C855" s="416"/>
      <c r="D855" s="3"/>
      <c r="E855" s="563"/>
      <c r="F855" s="598" t="e">
        <f>ROUND(E855/12*$B$4,0)</f>
        <v>#VALUE!</v>
      </c>
      <c r="G855" s="598">
        <v>2</v>
      </c>
      <c r="H855" s="227" t="e">
        <f t="shared" si="294"/>
        <v>#VALUE!</v>
      </c>
      <c r="I855" s="1004"/>
      <c r="J855" s="1004"/>
      <c r="K855" s="598"/>
      <c r="L855" s="227"/>
      <c r="M855" s="227"/>
      <c r="N855" s="227"/>
      <c r="O855" s="227"/>
      <c r="P855" s="227"/>
      <c r="Q855" s="358"/>
      <c r="R855" s="358"/>
      <c r="S855" s="358"/>
      <c r="T855" s="358"/>
      <c r="U855" s="358"/>
      <c r="V855" s="358"/>
      <c r="W855" s="358"/>
      <c r="X855" s="358"/>
      <c r="Y855" s="358"/>
      <c r="Z855" s="358"/>
      <c r="AA855" s="358"/>
      <c r="AB855" s="358"/>
      <c r="AC855" s="358"/>
      <c r="AD855" s="358"/>
      <c r="AE855" s="227"/>
      <c r="AF855" s="358"/>
      <c r="AG855" s="619"/>
      <c r="AH855" s="1852"/>
    </row>
    <row r="856" spans="1:34" ht="45" x14ac:dyDescent="0.25">
      <c r="B856" s="450" t="s">
        <v>502</v>
      </c>
      <c r="C856" s="416"/>
      <c r="D856" s="3"/>
      <c r="E856" s="563"/>
      <c r="F856" s="562" t="e">
        <f>F858</f>
        <v>#VALUE!</v>
      </c>
      <c r="G856" s="562">
        <f>G858</f>
        <v>0</v>
      </c>
      <c r="H856" s="227"/>
      <c r="I856" s="1004"/>
      <c r="J856" s="1004"/>
      <c r="K856" s="598"/>
      <c r="L856" s="227"/>
      <c r="M856" s="227"/>
      <c r="N856" s="227"/>
      <c r="O856" s="227"/>
      <c r="P856" s="227"/>
      <c r="Q856" s="358"/>
      <c r="R856" s="358"/>
      <c r="S856" s="358"/>
      <c r="T856" s="358"/>
      <c r="U856" s="358"/>
      <c r="V856" s="358"/>
      <c r="W856" s="358"/>
      <c r="X856" s="358"/>
      <c r="Y856" s="358"/>
      <c r="Z856" s="358"/>
      <c r="AA856" s="358"/>
      <c r="AB856" s="358"/>
      <c r="AC856" s="358"/>
      <c r="AD856" s="358"/>
      <c r="AE856" s="469"/>
      <c r="AF856" s="358"/>
      <c r="AG856" s="619"/>
      <c r="AH856" s="1852"/>
    </row>
    <row r="857" spans="1:34" ht="75" x14ac:dyDescent="0.25">
      <c r="B857" s="450" t="s">
        <v>570</v>
      </c>
      <c r="C857" s="416"/>
      <c r="D857" s="3"/>
      <c r="E857" s="563"/>
      <c r="F857" s="2011">
        <f>E857/9*3</f>
        <v>0</v>
      </c>
      <c r="G857" s="563"/>
      <c r="H857" s="227" t="e">
        <f>G857/F857*100</f>
        <v>#DIV/0!</v>
      </c>
      <c r="I857" s="568"/>
      <c r="J857" s="1004"/>
      <c r="K857" s="598"/>
      <c r="L857" s="227"/>
      <c r="M857" s="227"/>
      <c r="N857" s="227"/>
      <c r="O857" s="227"/>
      <c r="P857" s="227"/>
      <c r="Q857" s="358"/>
      <c r="R857" s="358"/>
      <c r="S857" s="358"/>
      <c r="T857" s="358"/>
      <c r="U857" s="358"/>
      <c r="V857" s="358"/>
      <c r="W857" s="358"/>
      <c r="X857" s="358"/>
      <c r="Y857" s="358"/>
      <c r="Z857" s="358"/>
      <c r="AA857" s="358"/>
      <c r="AB857" s="358"/>
      <c r="AC857" s="358"/>
      <c r="AD857" s="358"/>
      <c r="AE857" s="469"/>
      <c r="AF857" s="358"/>
      <c r="AG857" s="619"/>
      <c r="AH857" s="1852"/>
    </row>
    <row r="858" spans="1:34" x14ac:dyDescent="0.25">
      <c r="B858" s="561" t="s">
        <v>196</v>
      </c>
      <c r="C858" s="416"/>
      <c r="D858" s="3"/>
      <c r="E858" s="563"/>
      <c r="F858" s="227" t="e">
        <f>E858/12*$B$4</f>
        <v>#VALUE!</v>
      </c>
      <c r="G858" s="227"/>
      <c r="H858" s="227"/>
      <c r="I858" s="1004"/>
      <c r="J858" s="1004"/>
      <c r="K858" s="598"/>
      <c r="L858" s="227"/>
      <c r="M858" s="227"/>
      <c r="N858" s="227"/>
      <c r="O858" s="227"/>
      <c r="P858" s="227"/>
      <c r="Q858" s="358"/>
      <c r="R858" s="358"/>
      <c r="S858" s="358"/>
      <c r="T858" s="358"/>
      <c r="U858" s="358"/>
      <c r="V858" s="358"/>
      <c r="W858" s="358"/>
      <c r="X858" s="358">
        <f t="shared" ref="X858" si="296">AD858-AC858-Z858</f>
        <v>51.455609999999979</v>
      </c>
      <c r="Y858" s="358"/>
      <c r="Z858" s="358"/>
      <c r="AA858" s="358"/>
      <c r="AB858" s="358"/>
      <c r="AC858" s="358"/>
      <c r="AD858" s="358">
        <v>51.455609999999979</v>
      </c>
      <c r="AE858" s="227"/>
      <c r="AF858" s="358"/>
      <c r="AG858" s="619"/>
      <c r="AH858" s="1852"/>
    </row>
    <row r="859" spans="1:34" ht="90" x14ac:dyDescent="0.25">
      <c r="B859" s="3" t="s">
        <v>572</v>
      </c>
      <c r="C859" s="416"/>
      <c r="D859" s="3"/>
      <c r="E859" s="563"/>
      <c r="F859" s="177" t="e">
        <f>ROUND(E859/12*$B$4,0)</f>
        <v>#VALUE!</v>
      </c>
      <c r="G859" s="227">
        <v>3</v>
      </c>
      <c r="H859" s="227" t="e">
        <f>G859/F859*100</f>
        <v>#VALUE!</v>
      </c>
      <c r="I859" s="1004"/>
      <c r="J859" s="1004"/>
      <c r="K859" s="598"/>
      <c r="L859" s="227"/>
      <c r="M859" s="227"/>
      <c r="N859" s="227"/>
      <c r="O859" s="227"/>
      <c r="P859" s="227"/>
      <c r="Q859" s="358"/>
      <c r="R859" s="358"/>
      <c r="S859" s="358"/>
      <c r="T859" s="358"/>
      <c r="U859" s="358"/>
      <c r="V859" s="358"/>
      <c r="W859" s="196" t="e">
        <f>Q859/12*$B$4+(R859-Q859)/11*5+(S859-R859)/10*4+(T859-S859)/9*3+(U859-T859)/8*2+(V859-U859)/7*1</f>
        <v>#VALUE!</v>
      </c>
      <c r="X859" s="358">
        <f>AD859-AC859-Z859</f>
        <v>5.3281200000000002</v>
      </c>
      <c r="Y859" s="358"/>
      <c r="Z859" s="358"/>
      <c r="AA859" s="358" t="e">
        <f>X859-W859</f>
        <v>#VALUE!</v>
      </c>
      <c r="AB859" s="358"/>
      <c r="AC859" s="358"/>
      <c r="AD859" s="358">
        <v>5.3281200000000002</v>
      </c>
      <c r="AE859" s="227"/>
      <c r="AF859" s="358"/>
      <c r="AG859" s="619"/>
      <c r="AH859" s="1852"/>
    </row>
    <row r="860" spans="1:34" ht="47.25" x14ac:dyDescent="0.25">
      <c r="B860" s="467" t="s">
        <v>504</v>
      </c>
      <c r="C860" s="416"/>
      <c r="D860" s="3"/>
      <c r="E860" s="562">
        <f>E861+E868</f>
        <v>0</v>
      </c>
      <c r="F860" s="456" t="e">
        <f t="shared" ref="F860:G860" si="297">F861+F868</f>
        <v>#VALUE!</v>
      </c>
      <c r="G860" s="545">
        <f t="shared" si="297"/>
        <v>9</v>
      </c>
      <c r="H860" s="545" t="e">
        <f>G860/F860*100</f>
        <v>#VALUE!</v>
      </c>
      <c r="I860" s="1004"/>
      <c r="J860" s="1004"/>
      <c r="K860" s="598"/>
      <c r="L860" s="227"/>
      <c r="M860" s="227"/>
      <c r="N860" s="227"/>
      <c r="O860" s="227"/>
      <c r="P860" s="227"/>
      <c r="Q860" s="358">
        <f t="shared" ref="Q860:AD860" si="298">Q861+Q868</f>
        <v>0</v>
      </c>
      <c r="R860" s="358">
        <f t="shared" ref="R860:S860" si="299">R861+R868</f>
        <v>0</v>
      </c>
      <c r="S860" s="358">
        <f t="shared" si="299"/>
        <v>0</v>
      </c>
      <c r="T860" s="358">
        <f t="shared" ref="T860:W860" si="300">T861+T868</f>
        <v>0</v>
      </c>
      <c r="U860" s="358">
        <f t="shared" ref="U860:V860" si="301">U861+U868</f>
        <v>0</v>
      </c>
      <c r="V860" s="358">
        <f t="shared" si="301"/>
        <v>0</v>
      </c>
      <c r="W860" s="358" t="e">
        <f t="shared" si="300"/>
        <v>#VALUE!</v>
      </c>
      <c r="X860" s="358">
        <f t="shared" si="298"/>
        <v>34.133629999999997</v>
      </c>
      <c r="Y860" s="358">
        <f t="shared" si="298"/>
        <v>0</v>
      </c>
      <c r="Z860" s="358">
        <f t="shared" si="298"/>
        <v>0</v>
      </c>
      <c r="AA860" s="358" t="e">
        <f t="shared" si="298"/>
        <v>#VALUE!</v>
      </c>
      <c r="AB860" s="358">
        <f t="shared" si="298"/>
        <v>0</v>
      </c>
      <c r="AC860" s="358">
        <f t="shared" si="298"/>
        <v>0</v>
      </c>
      <c r="AD860" s="358">
        <f t="shared" si="298"/>
        <v>34.133629999999997</v>
      </c>
      <c r="AE860" s="227"/>
      <c r="AF860" s="358"/>
      <c r="AG860" s="619"/>
      <c r="AH860" s="1852"/>
    </row>
    <row r="861" spans="1:34" s="203" customFormat="1" ht="30" x14ac:dyDescent="0.25">
      <c r="A861" s="1413"/>
      <c r="B861" s="459" t="s">
        <v>276</v>
      </c>
      <c r="C861" s="416"/>
      <c r="D861" s="3"/>
      <c r="E861" s="562">
        <f>E862+E863+E866+E867+E864+E865</f>
        <v>0</v>
      </c>
      <c r="F861" s="456" t="e">
        <f t="shared" ref="F861:G861" si="302">F862+F863+F866+F867+F864+F865</f>
        <v>#VALUE!</v>
      </c>
      <c r="G861" s="545">
        <f t="shared" si="302"/>
        <v>9</v>
      </c>
      <c r="H861" s="545" t="e">
        <f>G861/F861*100</f>
        <v>#VALUE!</v>
      </c>
      <c r="I861" s="1004"/>
      <c r="J861" s="1004"/>
      <c r="K861" s="598"/>
      <c r="L861" s="227"/>
      <c r="M861" s="227"/>
      <c r="N861" s="227"/>
      <c r="O861" s="227"/>
      <c r="P861" s="227"/>
      <c r="Q861" s="358">
        <f t="shared" ref="Q861:AD861" si="303">Q862+Q863+Q866+Q867+Q864+Q865</f>
        <v>0</v>
      </c>
      <c r="R861" s="358">
        <f t="shared" ref="R861:S861" si="304">R862+R863+R866+R867+R864+R865</f>
        <v>0</v>
      </c>
      <c r="S861" s="358">
        <f t="shared" si="304"/>
        <v>0</v>
      </c>
      <c r="T861" s="358">
        <f t="shared" ref="T861:U861" si="305">T862+T863+T866+T867+T864+T865</f>
        <v>0</v>
      </c>
      <c r="U861" s="358">
        <f t="shared" si="305"/>
        <v>0</v>
      </c>
      <c r="V861" s="358">
        <f t="shared" ref="V861" si="306">V862+V863+V866+V867+V864+V865</f>
        <v>0</v>
      </c>
      <c r="W861" s="359" t="e">
        <f t="shared" si="303"/>
        <v>#VALUE!</v>
      </c>
      <c r="X861" s="358">
        <f t="shared" si="303"/>
        <v>34.133629999999997</v>
      </c>
      <c r="Y861" s="358">
        <f t="shared" si="303"/>
        <v>0</v>
      </c>
      <c r="Z861" s="358">
        <f t="shared" si="303"/>
        <v>0</v>
      </c>
      <c r="AA861" s="358" t="e">
        <f t="shared" si="303"/>
        <v>#VALUE!</v>
      </c>
      <c r="AB861" s="358">
        <f t="shared" si="303"/>
        <v>0</v>
      </c>
      <c r="AC861" s="358">
        <f t="shared" si="303"/>
        <v>0</v>
      </c>
      <c r="AD861" s="358">
        <f t="shared" si="303"/>
        <v>34.133629999999997</v>
      </c>
      <c r="AE861" s="227"/>
      <c r="AF861" s="358"/>
      <c r="AG861" s="619"/>
      <c r="AH861" s="1852"/>
    </row>
    <row r="862" spans="1:34" ht="30" x14ac:dyDescent="0.25">
      <c r="B862" s="3" t="s">
        <v>505</v>
      </c>
      <c r="C862" s="198"/>
      <c r="D862" s="453"/>
      <c r="E862" s="563"/>
      <c r="F862" s="227" t="e">
        <f>E862/12*$B$4</f>
        <v>#VALUE!</v>
      </c>
      <c r="G862" s="227">
        <v>9</v>
      </c>
      <c r="H862" s="227" t="e">
        <f>G862/F862*100</f>
        <v>#VALUE!</v>
      </c>
      <c r="I862" s="1004"/>
      <c r="J862" s="1004"/>
      <c r="K862" s="2012"/>
      <c r="L862" s="545"/>
      <c r="M862" s="545"/>
      <c r="N862" s="545"/>
      <c r="O862" s="545"/>
      <c r="P862" s="545"/>
      <c r="Q862" s="358"/>
      <c r="R862" s="358"/>
      <c r="S862" s="358"/>
      <c r="T862" s="358"/>
      <c r="U862" s="358"/>
      <c r="V862" s="358"/>
      <c r="W862" s="358" t="e">
        <f>Q862/12*$B$4+(R862-Q862)/11*5+(S862-R862)/10*4+(T862-S862)/9*3+(U862-T862)/8*2+(V862-U862)/7*1</f>
        <v>#VALUE!</v>
      </c>
      <c r="X862" s="360">
        <f>AD862-AC862-Z862</f>
        <v>34.133629999999997</v>
      </c>
      <c r="Y862" s="360"/>
      <c r="Z862" s="358"/>
      <c r="AA862" s="357" t="e">
        <f>X862-W862</f>
        <v>#VALUE!</v>
      </c>
      <c r="AB862" s="358"/>
      <c r="AC862" s="360"/>
      <c r="AD862" s="358">
        <v>34.133629999999997</v>
      </c>
      <c r="AE862" s="545"/>
      <c r="AF862" s="356"/>
      <c r="AG862" s="619"/>
      <c r="AH862" s="1852"/>
    </row>
    <row r="863" spans="1:34" x14ac:dyDescent="0.25">
      <c r="B863" s="3"/>
      <c r="C863" s="1059"/>
      <c r="D863" s="3"/>
      <c r="E863" s="562"/>
      <c r="F863" s="177"/>
      <c r="G863" s="227"/>
      <c r="H863" s="227"/>
      <c r="I863" s="1004"/>
      <c r="J863" s="1004"/>
      <c r="K863" s="598"/>
      <c r="L863" s="227"/>
      <c r="M863" s="227"/>
      <c r="N863" s="227"/>
      <c r="O863" s="227"/>
      <c r="P863" s="227"/>
      <c r="Q863" s="357"/>
      <c r="R863" s="357"/>
      <c r="S863" s="357"/>
      <c r="T863" s="357"/>
      <c r="U863" s="357"/>
      <c r="V863" s="357"/>
      <c r="W863" s="358"/>
      <c r="X863" s="358"/>
      <c r="Y863" s="358"/>
      <c r="Z863" s="357"/>
      <c r="AA863" s="357"/>
      <c r="AB863" s="357"/>
      <c r="AC863" s="358"/>
      <c r="AD863" s="357"/>
      <c r="AE863" s="227"/>
      <c r="AF863" s="358"/>
      <c r="AG863" s="619"/>
      <c r="AH863" s="1852"/>
    </row>
    <row r="864" spans="1:34" ht="30" x14ac:dyDescent="0.25">
      <c r="B864" s="3" t="s">
        <v>506</v>
      </c>
      <c r="C864" s="416"/>
      <c r="D864" s="3"/>
      <c r="E864" s="564"/>
      <c r="F864" s="227" t="e">
        <f>E864/12*$B$4</f>
        <v>#VALUE!</v>
      </c>
      <c r="G864" s="227"/>
      <c r="H864" s="227" t="e">
        <f>G864/F864*100</f>
        <v>#VALUE!</v>
      </c>
      <c r="I864" s="1004"/>
      <c r="J864" s="1004"/>
      <c r="K864" s="598"/>
      <c r="L864" s="227"/>
      <c r="M864" s="227"/>
      <c r="N864" s="227"/>
      <c r="O864" s="227"/>
      <c r="P864" s="227"/>
      <c r="Q864" s="358"/>
      <c r="R864" s="358"/>
      <c r="S864" s="358"/>
      <c r="T864" s="358"/>
      <c r="U864" s="358"/>
      <c r="V864" s="358"/>
      <c r="W864" s="358" t="e">
        <f>Q864/12*$B$4+(R864-Q864)/11*5+(S864-R864)/10*4+(T864-S864)/9*3+(U864-T864)/8*2+(V864-U864)/7*1</f>
        <v>#VALUE!</v>
      </c>
      <c r="X864" s="358">
        <f>AD864-AC864-Z864</f>
        <v>0</v>
      </c>
      <c r="Y864" s="358"/>
      <c r="Z864" s="358"/>
      <c r="AA864" s="358" t="e">
        <f>X864-W864</f>
        <v>#VALUE!</v>
      </c>
      <c r="AB864" s="358"/>
      <c r="AC864" s="358"/>
      <c r="AD864" s="358"/>
      <c r="AE864" s="227"/>
      <c r="AF864" s="358"/>
      <c r="AG864" s="619"/>
      <c r="AH864" s="1852"/>
    </row>
    <row r="865" spans="2:34" ht="30" x14ac:dyDescent="0.25">
      <c r="B865" s="3" t="s">
        <v>507</v>
      </c>
      <c r="C865" s="416"/>
      <c r="D865" s="3"/>
      <c r="E865" s="564"/>
      <c r="F865" s="456"/>
      <c r="G865" s="545"/>
      <c r="H865" s="227"/>
      <c r="I865" s="1004"/>
      <c r="J865" s="1004"/>
      <c r="K865" s="598"/>
      <c r="L865" s="227"/>
      <c r="M865" s="227"/>
      <c r="N865" s="227"/>
      <c r="O865" s="227"/>
      <c r="P865" s="227"/>
      <c r="Q865" s="358"/>
      <c r="R865" s="358"/>
      <c r="S865" s="358"/>
      <c r="T865" s="358"/>
      <c r="U865" s="358"/>
      <c r="V865" s="358"/>
      <c r="W865" s="358"/>
      <c r="X865" s="358">
        <f>AD865-AC865-Z865</f>
        <v>0</v>
      </c>
      <c r="Y865" s="358"/>
      <c r="Z865" s="358"/>
      <c r="AA865" s="358">
        <f>X865-W865</f>
        <v>0</v>
      </c>
      <c r="AB865" s="358"/>
      <c r="AC865" s="358"/>
      <c r="AD865" s="358"/>
      <c r="AE865" s="545"/>
      <c r="AF865" s="358"/>
      <c r="AG865" s="619"/>
      <c r="AH865" s="1852"/>
    </row>
    <row r="866" spans="2:34" ht="45" x14ac:dyDescent="0.25">
      <c r="B866" s="3" t="s">
        <v>508</v>
      </c>
      <c r="C866" s="1060"/>
      <c r="D866" s="3"/>
      <c r="E866" s="562"/>
      <c r="F866" s="177" t="e">
        <f t="shared" ref="F866:F867" si="307">E866/12*$B$4</f>
        <v>#VALUE!</v>
      </c>
      <c r="G866" s="227"/>
      <c r="H866" s="227"/>
      <c r="I866" s="1004"/>
      <c r="J866" s="1004"/>
      <c r="K866" s="598"/>
      <c r="L866" s="227"/>
      <c r="M866" s="227"/>
      <c r="N866" s="227"/>
      <c r="O866" s="227"/>
      <c r="P866" s="227"/>
      <c r="Q866" s="358"/>
      <c r="R866" s="358"/>
      <c r="S866" s="358"/>
      <c r="T866" s="358"/>
      <c r="U866" s="358"/>
      <c r="V866" s="358"/>
      <c r="W866" s="358"/>
      <c r="X866" s="358">
        <f t="shared" ref="X866" si="308">AD866-AC866-Z866</f>
        <v>0</v>
      </c>
      <c r="Y866" s="358"/>
      <c r="Z866" s="358"/>
      <c r="AA866" s="358"/>
      <c r="AB866" s="358"/>
      <c r="AC866" s="358"/>
      <c r="AD866" s="358"/>
      <c r="AE866" s="227"/>
      <c r="AF866" s="358"/>
      <c r="AG866" s="619"/>
      <c r="AH866" s="1852"/>
    </row>
    <row r="867" spans="2:34" ht="30" x14ac:dyDescent="0.25">
      <c r="B867" s="3" t="s">
        <v>509</v>
      </c>
      <c r="C867" s="1060"/>
      <c r="D867" s="3"/>
      <c r="E867" s="562"/>
      <c r="F867" s="227" t="e">
        <f t="shared" si="307"/>
        <v>#VALUE!</v>
      </c>
      <c r="G867" s="227"/>
      <c r="H867" s="227"/>
      <c r="I867" s="1004"/>
      <c r="J867" s="1004"/>
      <c r="K867" s="598"/>
      <c r="L867" s="227"/>
      <c r="M867" s="227"/>
      <c r="N867" s="227"/>
      <c r="O867" s="227"/>
      <c r="P867" s="227"/>
      <c r="Q867" s="358"/>
      <c r="R867" s="358"/>
      <c r="S867" s="358"/>
      <c r="T867" s="358"/>
      <c r="U867" s="358"/>
      <c r="V867" s="358"/>
      <c r="W867" s="358"/>
      <c r="X867" s="358"/>
      <c r="Y867" s="358"/>
      <c r="Z867" s="358"/>
      <c r="AA867" s="358"/>
      <c r="AB867" s="358"/>
      <c r="AC867" s="358"/>
      <c r="AD867" s="358"/>
      <c r="AE867" s="227"/>
      <c r="AF867" s="358"/>
      <c r="AG867" s="619"/>
      <c r="AH867" s="1852"/>
    </row>
    <row r="868" spans="2:34" ht="45" x14ac:dyDescent="0.25">
      <c r="B868" s="459" t="s">
        <v>277</v>
      </c>
      <c r="C868" s="416"/>
      <c r="D868" s="3"/>
      <c r="E868" s="562">
        <f>E869+E870+E871</f>
        <v>0</v>
      </c>
      <c r="F868" s="177" t="e">
        <f t="shared" ref="F868:G868" si="309">F869+F870+F871</f>
        <v>#VALUE!</v>
      </c>
      <c r="G868" s="227">
        <f t="shared" si="309"/>
        <v>0</v>
      </c>
      <c r="H868" s="227" t="e">
        <f>G868/F868*100</f>
        <v>#VALUE!</v>
      </c>
      <c r="I868" s="1004"/>
      <c r="J868" s="1004"/>
      <c r="K868" s="598"/>
      <c r="L868" s="227"/>
      <c r="M868" s="227"/>
      <c r="N868" s="227"/>
      <c r="O868" s="227"/>
      <c r="P868" s="227"/>
      <c r="Q868" s="358">
        <f t="shared" ref="Q868:AD868" si="310">Q869+Q870+Q871</f>
        <v>0</v>
      </c>
      <c r="R868" s="358">
        <f t="shared" ref="R868:S868" si="311">R869+R870+R871</f>
        <v>0</v>
      </c>
      <c r="S868" s="358">
        <f t="shared" si="311"/>
        <v>0</v>
      </c>
      <c r="T868" s="358">
        <f t="shared" ref="T868:U868" si="312">T869+T870+T871</f>
        <v>0</v>
      </c>
      <c r="U868" s="358">
        <f t="shared" si="312"/>
        <v>0</v>
      </c>
      <c r="V868" s="358">
        <f t="shared" ref="V868" si="313">V869+V870+V871</f>
        <v>0</v>
      </c>
      <c r="W868" s="358" t="e">
        <f t="shared" si="310"/>
        <v>#VALUE!</v>
      </c>
      <c r="X868" s="358">
        <f t="shared" si="310"/>
        <v>0</v>
      </c>
      <c r="Y868" s="358">
        <f t="shared" si="310"/>
        <v>0</v>
      </c>
      <c r="Z868" s="358">
        <f t="shared" si="310"/>
        <v>0</v>
      </c>
      <c r="AA868" s="358" t="e">
        <f t="shared" si="310"/>
        <v>#VALUE!</v>
      </c>
      <c r="AB868" s="358">
        <f t="shared" si="310"/>
        <v>0</v>
      </c>
      <c r="AC868" s="358">
        <f t="shared" si="310"/>
        <v>0</v>
      </c>
      <c r="AD868" s="358">
        <f t="shared" si="310"/>
        <v>0</v>
      </c>
      <c r="AE868" s="227"/>
      <c r="AF868" s="358"/>
      <c r="AG868" s="619"/>
      <c r="AH868" s="1852"/>
    </row>
    <row r="869" spans="2:34" ht="30" x14ac:dyDescent="0.25">
      <c r="B869" s="3" t="s">
        <v>510</v>
      </c>
      <c r="C869" s="416"/>
      <c r="D869" s="3"/>
      <c r="E869" s="563"/>
      <c r="F869" s="177" t="e">
        <f t="shared" ref="F869:F871" si="314">E869/12*$B$4</f>
        <v>#VALUE!</v>
      </c>
      <c r="G869" s="177"/>
      <c r="H869" s="227" t="e">
        <f>G869/F869*100</f>
        <v>#VALUE!</v>
      </c>
      <c r="I869" s="1004"/>
      <c r="J869" s="1004"/>
      <c r="K869" s="598"/>
      <c r="L869" s="227"/>
      <c r="M869" s="227"/>
      <c r="N869" s="227"/>
      <c r="O869" s="227"/>
      <c r="P869" s="227"/>
      <c r="Q869" s="358"/>
      <c r="R869" s="358"/>
      <c r="S869" s="358"/>
      <c r="T869" s="358"/>
      <c r="U869" s="358"/>
      <c r="V869" s="358"/>
      <c r="W869" s="358" t="e">
        <f>Q869/12*$B$4+(R869-Q869)/11*5+(S869-R869)/10*4+(T869-S869)/9*3+(U869-T869)/8*2+(V869-U869)/7*1</f>
        <v>#VALUE!</v>
      </c>
      <c r="X869" s="358">
        <f>AD869-AC869-Z869</f>
        <v>0</v>
      </c>
      <c r="Y869" s="358"/>
      <c r="Z869" s="358"/>
      <c r="AA869" s="358" t="e">
        <f>X869-W869</f>
        <v>#VALUE!</v>
      </c>
      <c r="AB869" s="358"/>
      <c r="AC869" s="358"/>
      <c r="AD869" s="358"/>
      <c r="AE869" s="177"/>
      <c r="AF869" s="358"/>
      <c r="AG869" s="619"/>
      <c r="AH869" s="1852"/>
    </row>
    <row r="870" spans="2:34" ht="60" x14ac:dyDescent="0.25">
      <c r="B870" s="3" t="s">
        <v>511</v>
      </c>
      <c r="C870" s="416"/>
      <c r="D870" s="3"/>
      <c r="E870" s="562"/>
      <c r="F870" s="177" t="e">
        <f t="shared" si="314"/>
        <v>#VALUE!</v>
      </c>
      <c r="G870" s="177"/>
      <c r="H870" s="227"/>
      <c r="I870" s="1004"/>
      <c r="J870" s="1004"/>
      <c r="K870" s="598"/>
      <c r="L870" s="227"/>
      <c r="M870" s="227"/>
      <c r="N870" s="227"/>
      <c r="O870" s="227"/>
      <c r="P870" s="227"/>
      <c r="Q870" s="358"/>
      <c r="R870" s="358"/>
      <c r="S870" s="358"/>
      <c r="T870" s="358"/>
      <c r="U870" s="358"/>
      <c r="V870" s="358"/>
      <c r="W870" s="358"/>
      <c r="X870" s="358">
        <f>AD870-AC870-Z870</f>
        <v>0</v>
      </c>
      <c r="Y870" s="358"/>
      <c r="Z870" s="358"/>
      <c r="AA870" s="358">
        <f>X870-W870</f>
        <v>0</v>
      </c>
      <c r="AB870" s="358"/>
      <c r="AC870" s="358"/>
      <c r="AD870" s="358"/>
      <c r="AE870" s="177"/>
      <c r="AF870" s="358"/>
      <c r="AG870" s="619"/>
      <c r="AH870" s="1852"/>
    </row>
    <row r="871" spans="2:34" ht="45" x14ac:dyDescent="0.25">
      <c r="B871" s="3" t="s">
        <v>512</v>
      </c>
      <c r="C871" s="416"/>
      <c r="D871" s="3"/>
      <c r="E871" s="564"/>
      <c r="F871" s="545" t="e">
        <f t="shared" si="314"/>
        <v>#VALUE!</v>
      </c>
      <c r="G871" s="545"/>
      <c r="H871" s="545"/>
      <c r="I871" s="1004"/>
      <c r="J871" s="1004"/>
      <c r="K871" s="598"/>
      <c r="L871" s="227"/>
      <c r="M871" s="227"/>
      <c r="N871" s="227"/>
      <c r="O871" s="227"/>
      <c r="P871" s="227"/>
      <c r="Q871" s="358"/>
      <c r="R871" s="358"/>
      <c r="S871" s="358"/>
      <c r="T871" s="358"/>
      <c r="U871" s="358"/>
      <c r="V871" s="358"/>
      <c r="W871" s="358"/>
      <c r="X871" s="358">
        <f>AD871-AC871-Z871</f>
        <v>0</v>
      </c>
      <c r="Y871" s="358"/>
      <c r="Z871" s="358"/>
      <c r="AA871" s="358"/>
      <c r="AB871" s="358"/>
      <c r="AC871" s="358"/>
      <c r="AD871" s="358"/>
      <c r="AE871" s="545"/>
      <c r="AF871" s="358"/>
      <c r="AG871" s="619"/>
      <c r="AH871" s="1852"/>
    </row>
    <row r="872" spans="2:34" ht="17.25" customHeight="1" x14ac:dyDescent="0.25">
      <c r="B872" s="453" t="s">
        <v>317</v>
      </c>
      <c r="C872" s="416"/>
      <c r="D872" s="3"/>
      <c r="E872" s="565">
        <f>E873+E874+E878+E879+E880+E881+E882*5</f>
        <v>0</v>
      </c>
      <c r="F872" s="227" t="e">
        <f t="shared" ref="F872:G872" si="315">F873+F874+F878+F879+F880+F881+F882*5</f>
        <v>#VALUE!</v>
      </c>
      <c r="G872" s="227">
        <f t="shared" si="315"/>
        <v>6</v>
      </c>
      <c r="H872" s="227" t="e">
        <f>G872/F872*100</f>
        <v>#VALUE!</v>
      </c>
      <c r="I872" s="1004"/>
      <c r="J872" s="1004"/>
      <c r="K872" s="598"/>
      <c r="L872" s="227"/>
      <c r="M872" s="227"/>
      <c r="N872" s="227"/>
      <c r="O872" s="227"/>
      <c r="P872" s="227"/>
      <c r="Q872" s="358"/>
      <c r="R872" s="358"/>
      <c r="S872" s="358"/>
      <c r="T872" s="358"/>
      <c r="U872" s="358"/>
      <c r="V872" s="358"/>
      <c r="W872" s="358" t="e">
        <f>Q872/12*$B$4+(R872-Q872)/11*5+(S872-R872)/10*4+(T872-S872)/9*3+(U872-T872)/8*2+(V872-U872)/7*1</f>
        <v>#VALUE!</v>
      </c>
      <c r="X872" s="358">
        <f>AD872-AC872-Z872</f>
        <v>0</v>
      </c>
      <c r="Y872" s="358"/>
      <c r="Z872" s="358"/>
      <c r="AA872" s="358" t="e">
        <f>X872-W872</f>
        <v>#VALUE!</v>
      </c>
      <c r="AB872" s="358"/>
      <c r="AC872" s="358"/>
      <c r="AD872" s="358"/>
      <c r="AE872" s="227"/>
      <c r="AF872" s="358"/>
      <c r="AG872" s="619"/>
      <c r="AH872" s="1852"/>
    </row>
    <row r="873" spans="2:34" x14ac:dyDescent="0.25">
      <c r="B873" s="3" t="s">
        <v>308</v>
      </c>
      <c r="C873" s="416"/>
      <c r="D873" s="3"/>
      <c r="E873" s="440"/>
      <c r="F873" s="545"/>
      <c r="G873" s="545"/>
      <c r="H873" s="545"/>
      <c r="I873" s="1004"/>
      <c r="J873" s="1004"/>
      <c r="K873" s="598"/>
      <c r="L873" s="227"/>
      <c r="M873" s="227"/>
      <c r="N873" s="227"/>
      <c r="O873" s="227"/>
      <c r="P873" s="227"/>
      <c r="Q873" s="358"/>
      <c r="R873" s="358"/>
      <c r="S873" s="358"/>
      <c r="T873" s="358"/>
      <c r="U873" s="358"/>
      <c r="V873" s="358"/>
      <c r="W873" s="358"/>
      <c r="X873" s="358"/>
      <c r="Y873" s="358"/>
      <c r="Z873" s="358"/>
      <c r="AA873" s="358"/>
      <c r="AB873" s="358"/>
      <c r="AC873" s="358"/>
      <c r="AD873" s="358"/>
      <c r="AE873" s="545"/>
      <c r="AF873" s="358"/>
      <c r="AG873" s="619"/>
      <c r="AH873" s="1852"/>
    </row>
    <row r="874" spans="2:34" ht="30" x14ac:dyDescent="0.25">
      <c r="B874" s="459" t="s">
        <v>487</v>
      </c>
      <c r="C874" s="416"/>
      <c r="D874" s="3"/>
      <c r="E874" s="440">
        <f>E875+E876/4+E877</f>
        <v>0</v>
      </c>
      <c r="F874" s="227" t="e">
        <f t="shared" ref="F874:G874" si="316">F875+F876/4+F877</f>
        <v>#VALUE!</v>
      </c>
      <c r="G874" s="227">
        <f t="shared" si="316"/>
        <v>5</v>
      </c>
      <c r="H874" s="227" t="e">
        <f>G874/F874*100</f>
        <v>#VALUE!</v>
      </c>
      <c r="I874" s="1004"/>
      <c r="J874" s="1004"/>
      <c r="K874" s="598"/>
      <c r="L874" s="227"/>
      <c r="M874" s="227"/>
      <c r="N874" s="227"/>
      <c r="O874" s="227"/>
      <c r="P874" s="227"/>
      <c r="Q874" s="358"/>
      <c r="R874" s="358"/>
      <c r="S874" s="358"/>
      <c r="T874" s="358"/>
      <c r="U874" s="358"/>
      <c r="V874" s="358"/>
      <c r="W874" s="358"/>
      <c r="X874" s="358"/>
      <c r="Y874" s="358"/>
      <c r="Z874" s="358"/>
      <c r="AA874" s="358"/>
      <c r="AB874" s="358"/>
      <c r="AC874" s="358"/>
      <c r="AD874" s="358"/>
      <c r="AE874" s="227"/>
      <c r="AF874" s="358"/>
      <c r="AG874" s="619"/>
      <c r="AH874" s="1852"/>
    </row>
    <row r="875" spans="2:34" x14ac:dyDescent="0.25">
      <c r="B875" s="3" t="s">
        <v>488</v>
      </c>
      <c r="C875" s="416"/>
      <c r="D875" s="3"/>
      <c r="E875" s="194"/>
      <c r="F875" s="227" t="e">
        <f t="shared" ref="F875" si="317">E875/12*$B$4</f>
        <v>#VALUE!</v>
      </c>
      <c r="G875" s="227">
        <v>5</v>
      </c>
      <c r="H875" s="227" t="e">
        <f>G875/F875*100</f>
        <v>#VALUE!</v>
      </c>
      <c r="I875" s="1004"/>
      <c r="J875" s="1004"/>
      <c r="K875" s="598"/>
      <c r="L875" s="227"/>
      <c r="M875" s="227"/>
      <c r="N875" s="227"/>
      <c r="O875" s="227"/>
      <c r="P875" s="227"/>
      <c r="Q875" s="358"/>
      <c r="R875" s="358"/>
      <c r="S875" s="358"/>
      <c r="T875" s="358"/>
      <c r="U875" s="358"/>
      <c r="V875" s="358"/>
      <c r="W875" s="358"/>
      <c r="X875" s="358"/>
      <c r="Y875" s="358"/>
      <c r="Z875" s="358"/>
      <c r="AA875" s="358"/>
      <c r="AB875" s="358"/>
      <c r="AC875" s="358"/>
      <c r="AD875" s="358"/>
      <c r="AE875" s="227"/>
      <c r="AF875" s="358"/>
      <c r="AG875" s="619"/>
      <c r="AH875" s="1852"/>
    </row>
    <row r="876" spans="2:34" ht="30" x14ac:dyDescent="0.25">
      <c r="B876" s="3" t="s">
        <v>489</v>
      </c>
      <c r="C876" s="416"/>
      <c r="D876" s="3"/>
      <c r="E876" s="440"/>
      <c r="F876" s="227"/>
      <c r="G876" s="227"/>
      <c r="H876" s="227"/>
      <c r="I876" s="1004"/>
      <c r="J876" s="1004"/>
      <c r="K876" s="598"/>
      <c r="L876" s="227"/>
      <c r="M876" s="227"/>
      <c r="N876" s="227"/>
      <c r="O876" s="227"/>
      <c r="P876" s="227"/>
      <c r="Q876" s="358"/>
      <c r="R876" s="358"/>
      <c r="S876" s="358"/>
      <c r="T876" s="358"/>
      <c r="U876" s="358"/>
      <c r="V876" s="358"/>
      <c r="W876" s="358"/>
      <c r="X876" s="358"/>
      <c r="Y876" s="358"/>
      <c r="Z876" s="358"/>
      <c r="AA876" s="358"/>
      <c r="AB876" s="358"/>
      <c r="AC876" s="358"/>
      <c r="AD876" s="358"/>
      <c r="AE876" s="227"/>
      <c r="AF876" s="358"/>
      <c r="AG876" s="619"/>
      <c r="AH876" s="1852"/>
    </row>
    <row r="877" spans="2:34" ht="45" x14ac:dyDescent="0.25">
      <c r="B877" s="3" t="s">
        <v>490</v>
      </c>
      <c r="C877" s="416"/>
      <c r="D877" s="3"/>
      <c r="E877" s="567"/>
      <c r="F877" s="177"/>
      <c r="G877" s="177"/>
      <c r="H877" s="227"/>
      <c r="I877" s="1004"/>
      <c r="J877" s="1004"/>
      <c r="K877" s="598"/>
      <c r="L877" s="227"/>
      <c r="M877" s="227"/>
      <c r="N877" s="227"/>
      <c r="O877" s="227"/>
      <c r="P877" s="227"/>
      <c r="Q877" s="358"/>
      <c r="R877" s="358"/>
      <c r="S877" s="358"/>
      <c r="T877" s="358"/>
      <c r="U877" s="358"/>
      <c r="V877" s="358"/>
      <c r="W877" s="358"/>
      <c r="X877" s="358">
        <f t="shared" ref="X877:X888" si="318">AD877-AC877-Z877</f>
        <v>0</v>
      </c>
      <c r="Y877" s="358"/>
      <c r="Z877" s="358"/>
      <c r="AA877" s="358"/>
      <c r="AB877" s="358"/>
      <c r="AC877" s="358"/>
      <c r="AD877" s="358"/>
      <c r="AE877" s="177"/>
      <c r="AF877" s="358"/>
      <c r="AG877" s="619"/>
      <c r="AH877" s="1852"/>
    </row>
    <row r="878" spans="2:34" ht="60" x14ac:dyDescent="0.25">
      <c r="B878" s="3" t="s">
        <v>491</v>
      </c>
      <c r="C878" s="416"/>
      <c r="D878" s="3"/>
      <c r="E878" s="565"/>
      <c r="F878" s="177" t="e">
        <f>E878/12*$B$4</f>
        <v>#VALUE!</v>
      </c>
      <c r="G878" s="177"/>
      <c r="H878" s="227"/>
      <c r="I878" s="1004"/>
      <c r="J878" s="1004"/>
      <c r="K878" s="598"/>
      <c r="L878" s="227"/>
      <c r="M878" s="227"/>
      <c r="N878" s="227"/>
      <c r="O878" s="227"/>
      <c r="P878" s="227"/>
      <c r="Q878" s="358"/>
      <c r="R878" s="358"/>
      <c r="S878" s="358"/>
      <c r="T878" s="358"/>
      <c r="U878" s="358"/>
      <c r="V878" s="358"/>
      <c r="W878" s="358"/>
      <c r="X878" s="358">
        <f t="shared" si="318"/>
        <v>0</v>
      </c>
      <c r="Y878" s="358"/>
      <c r="Z878" s="358"/>
      <c r="AA878" s="358"/>
      <c r="AB878" s="358"/>
      <c r="AC878" s="358"/>
      <c r="AD878" s="358"/>
      <c r="AE878" s="177"/>
      <c r="AF878" s="358"/>
      <c r="AG878" s="619"/>
      <c r="AH878" s="1852"/>
    </row>
    <row r="879" spans="2:34" ht="45" x14ac:dyDescent="0.25">
      <c r="B879" s="460" t="s">
        <v>492</v>
      </c>
      <c r="C879" s="416"/>
      <c r="D879" s="3"/>
      <c r="E879" s="440"/>
      <c r="F879" s="177" t="e">
        <f>ROUND(E879/12*$B$4,0)</f>
        <v>#VALUE!</v>
      </c>
      <c r="G879" s="177"/>
      <c r="H879" s="227"/>
      <c r="I879" s="1004"/>
      <c r="J879" s="1004"/>
      <c r="K879" s="598"/>
      <c r="L879" s="227"/>
      <c r="M879" s="227"/>
      <c r="N879" s="227"/>
      <c r="O879" s="227"/>
      <c r="P879" s="227"/>
      <c r="Q879" s="358"/>
      <c r="R879" s="358"/>
      <c r="S879" s="358"/>
      <c r="T879" s="358"/>
      <c r="U879" s="358"/>
      <c r="V879" s="358"/>
      <c r="W879" s="358"/>
      <c r="X879" s="358"/>
      <c r="Y879" s="358"/>
      <c r="Z879" s="358"/>
      <c r="AA879" s="358"/>
      <c r="AB879" s="358"/>
      <c r="AC879" s="358"/>
      <c r="AD879" s="358"/>
      <c r="AE879" s="177"/>
      <c r="AF879" s="358"/>
      <c r="AG879" s="619"/>
      <c r="AH879" s="1852"/>
    </row>
    <row r="880" spans="2:34" ht="90" x14ac:dyDescent="0.25">
      <c r="B880" s="460" t="s">
        <v>493</v>
      </c>
      <c r="C880" s="416"/>
      <c r="D880" s="3"/>
      <c r="E880" s="440"/>
      <c r="F880" s="177" t="e">
        <f t="shared" ref="F880:F881" si="319">E880/12*$B$4</f>
        <v>#VALUE!</v>
      </c>
      <c r="G880" s="177"/>
      <c r="H880" s="227" t="e">
        <f>H881</f>
        <v>#VALUE!</v>
      </c>
      <c r="I880" s="1004"/>
      <c r="J880" s="1004"/>
      <c r="K880" s="598"/>
      <c r="L880" s="227"/>
      <c r="M880" s="227"/>
      <c r="N880" s="227"/>
      <c r="O880" s="227"/>
      <c r="P880" s="227"/>
      <c r="Q880" s="358"/>
      <c r="R880" s="358"/>
      <c r="S880" s="358"/>
      <c r="T880" s="358"/>
      <c r="U880" s="358"/>
      <c r="V880" s="358"/>
      <c r="W880" s="358"/>
      <c r="X880" s="358">
        <f>AD880-AC880-Z880</f>
        <v>0</v>
      </c>
      <c r="Y880" s="358"/>
      <c r="Z880" s="358"/>
      <c r="AA880" s="358">
        <f>X880-W880</f>
        <v>0</v>
      </c>
      <c r="AB880" s="358"/>
      <c r="AC880" s="358"/>
      <c r="AD880" s="358"/>
      <c r="AE880" s="177"/>
      <c r="AF880" s="358"/>
      <c r="AG880" s="619"/>
      <c r="AH880" s="1852"/>
    </row>
    <row r="881" spans="2:34" ht="33.75" customHeight="1" x14ac:dyDescent="0.25">
      <c r="B881" s="3" t="s">
        <v>513</v>
      </c>
      <c r="C881" s="416"/>
      <c r="D881" s="3"/>
      <c r="E881" s="440"/>
      <c r="F881" s="177" t="e">
        <f t="shared" si="319"/>
        <v>#VALUE!</v>
      </c>
      <c r="G881" s="177">
        <v>1</v>
      </c>
      <c r="H881" s="227" t="e">
        <f t="shared" ref="H881:H886" si="320">G881/F881*100</f>
        <v>#VALUE!</v>
      </c>
      <c r="I881" s="1004"/>
      <c r="J881" s="1004"/>
      <c r="K881" s="598"/>
      <c r="L881" s="227"/>
      <c r="M881" s="227"/>
      <c r="N881" s="227"/>
      <c r="O881" s="227"/>
      <c r="P881" s="227"/>
      <c r="Q881" s="358"/>
      <c r="R881" s="358"/>
      <c r="S881" s="358"/>
      <c r="T881" s="358"/>
      <c r="U881" s="358"/>
      <c r="V881" s="358"/>
      <c r="W881" s="358" t="e">
        <f>Q881/12*$B$4+(R881-Q881)/11*5+(S881-R881)/10*4+(T881-S881)/9*3+(U881-T881)/8*2+(V881-U881)/7*1</f>
        <v>#VALUE!</v>
      </c>
      <c r="X881" s="358">
        <f>AD881-AC881-Z881</f>
        <v>1.8894000000000002</v>
      </c>
      <c r="Y881" s="358"/>
      <c r="Z881" s="358"/>
      <c r="AA881" s="358" t="e">
        <f>X881-W881</f>
        <v>#VALUE!</v>
      </c>
      <c r="AB881" s="358"/>
      <c r="AC881" s="358"/>
      <c r="AD881" s="358">
        <v>1.8894000000000002</v>
      </c>
      <c r="AE881" s="177"/>
      <c r="AF881" s="358"/>
      <c r="AG881" s="619"/>
      <c r="AH881" s="1852"/>
    </row>
    <row r="882" spans="2:34" ht="32.25" customHeight="1" x14ac:dyDescent="0.25">
      <c r="B882" s="453" t="s">
        <v>566</v>
      </c>
      <c r="C882" s="1109"/>
      <c r="D882" s="453"/>
      <c r="E882" s="566">
        <f>E883+E884</f>
        <v>0</v>
      </c>
      <c r="F882" s="456">
        <f t="shared" ref="F882:G882" si="321">F883+F884</f>
        <v>0</v>
      </c>
      <c r="G882" s="456">
        <f t="shared" si="321"/>
        <v>0</v>
      </c>
      <c r="H882" s="545" t="e">
        <f t="shared" si="320"/>
        <v>#DIV/0!</v>
      </c>
      <c r="I882" s="1004"/>
      <c r="J882" s="1004"/>
      <c r="K882" s="598"/>
      <c r="L882" s="227"/>
      <c r="M882" s="227"/>
      <c r="N882" s="227"/>
      <c r="O882" s="227"/>
      <c r="P882" s="227"/>
      <c r="Q882" s="358"/>
      <c r="R882" s="358"/>
      <c r="S882" s="358"/>
      <c r="T882" s="358"/>
      <c r="U882" s="358"/>
      <c r="V882" s="358"/>
      <c r="W882" s="358" t="e">
        <f>Q882/12*$B$4+(R882-Q882)/11*5+(S882-R882)/10*4+(T882-S882)/9*3+(U882-T882)/8*2+(V882-U882)/7*1</f>
        <v>#VALUE!</v>
      </c>
      <c r="X882" s="358">
        <f>AD882-AC882-Z882</f>
        <v>0</v>
      </c>
      <c r="Y882" s="358"/>
      <c r="Z882" s="358"/>
      <c r="AA882" s="358" t="e">
        <f>X882-W882</f>
        <v>#VALUE!</v>
      </c>
      <c r="AB882" s="358"/>
      <c r="AC882" s="358"/>
      <c r="AD882" s="358"/>
      <c r="AE882" s="177"/>
      <c r="AF882" s="358"/>
      <c r="AG882" s="619"/>
      <c r="AH882" s="1852"/>
    </row>
    <row r="883" spans="2:34" ht="32.25" customHeight="1" x14ac:dyDescent="0.25">
      <c r="B883" s="3" t="s">
        <v>567</v>
      </c>
      <c r="C883" s="416"/>
      <c r="D883" s="3"/>
      <c r="E883" s="440"/>
      <c r="F883" s="1796">
        <f>E883/9*3</f>
        <v>0</v>
      </c>
      <c r="G883" s="177"/>
      <c r="H883" s="227" t="e">
        <f t="shared" si="320"/>
        <v>#DIV/0!</v>
      </c>
      <c r="I883" s="1004"/>
      <c r="J883" s="1004"/>
      <c r="K883" s="598"/>
      <c r="L883" s="227"/>
      <c r="M883" s="227"/>
      <c r="N883" s="227"/>
      <c r="O883" s="227"/>
      <c r="P883" s="227"/>
      <c r="Q883" s="358"/>
      <c r="R883" s="358"/>
      <c r="S883" s="358"/>
      <c r="T883" s="358"/>
      <c r="U883" s="358"/>
      <c r="V883" s="358"/>
      <c r="W883" s="358"/>
      <c r="X883" s="358"/>
      <c r="Y883" s="358"/>
      <c r="Z883" s="358"/>
      <c r="AA883" s="358"/>
      <c r="AB883" s="358"/>
      <c r="AC883" s="358"/>
      <c r="AD883" s="358"/>
      <c r="AE883" s="177"/>
      <c r="AF883" s="358"/>
      <c r="AG883" s="619"/>
      <c r="AH883" s="1852"/>
    </row>
    <row r="884" spans="2:34" ht="30" customHeight="1" x14ac:dyDescent="0.25">
      <c r="B884" s="3" t="s">
        <v>568</v>
      </c>
      <c r="C884" s="416"/>
      <c r="D884" s="3"/>
      <c r="E884" s="440"/>
      <c r="F884" s="1796">
        <f>E884/9*3</f>
        <v>0</v>
      </c>
      <c r="G884" s="177"/>
      <c r="H884" s="227" t="e">
        <f t="shared" si="320"/>
        <v>#DIV/0!</v>
      </c>
      <c r="I884" s="1004"/>
      <c r="J884" s="1004"/>
      <c r="K884" s="598"/>
      <c r="L884" s="227"/>
      <c r="M884" s="227"/>
      <c r="N884" s="227"/>
      <c r="O884" s="227"/>
      <c r="P884" s="227"/>
      <c r="Q884" s="358"/>
      <c r="R884" s="358"/>
      <c r="S884" s="358"/>
      <c r="T884" s="358"/>
      <c r="U884" s="358"/>
      <c r="V884" s="358"/>
      <c r="W884" s="358"/>
      <c r="X884" s="358"/>
      <c r="Y884" s="358"/>
      <c r="Z884" s="358"/>
      <c r="AA884" s="358"/>
      <c r="AB884" s="358"/>
      <c r="AC884" s="358"/>
      <c r="AD884" s="358"/>
      <c r="AE884" s="177"/>
      <c r="AF884" s="358"/>
      <c r="AG884" s="619"/>
      <c r="AH884" s="1852"/>
    </row>
    <row r="885" spans="2:34" ht="19.5" customHeight="1" x14ac:dyDescent="0.25">
      <c r="B885" s="453" t="s">
        <v>318</v>
      </c>
      <c r="C885" s="416"/>
      <c r="D885" s="3"/>
      <c r="E885" s="440">
        <f>E886</f>
        <v>0</v>
      </c>
      <c r="F885" s="456" t="e">
        <f>F886</f>
        <v>#VALUE!</v>
      </c>
      <c r="G885" s="456">
        <f>G886</f>
        <v>23</v>
      </c>
      <c r="H885" s="545" t="e">
        <f t="shared" si="320"/>
        <v>#VALUE!</v>
      </c>
      <c r="I885" s="1004"/>
      <c r="J885" s="1004"/>
      <c r="K885" s="598"/>
      <c r="L885" s="227"/>
      <c r="M885" s="227"/>
      <c r="N885" s="227"/>
      <c r="O885" s="227"/>
      <c r="P885" s="227"/>
      <c r="Q885" s="358"/>
      <c r="R885" s="358"/>
      <c r="S885" s="358"/>
      <c r="T885" s="358"/>
      <c r="U885" s="358"/>
      <c r="V885" s="358"/>
      <c r="W885" s="358"/>
      <c r="X885" s="358">
        <f t="shared" si="318"/>
        <v>0</v>
      </c>
      <c r="Y885" s="358"/>
      <c r="Z885" s="358"/>
      <c r="AA885" s="358"/>
      <c r="AB885" s="358"/>
      <c r="AC885" s="358"/>
      <c r="AD885" s="358"/>
      <c r="AE885" s="456"/>
      <c r="AF885" s="358"/>
      <c r="AG885" s="619"/>
      <c r="AH885" s="1852"/>
    </row>
    <row r="886" spans="2:34" x14ac:dyDescent="0.25">
      <c r="B886" s="3" t="s">
        <v>327</v>
      </c>
      <c r="C886" s="416"/>
      <c r="D886" s="3"/>
      <c r="E886" s="440"/>
      <c r="F886" s="177" t="e">
        <f>E886/12*$B$4</f>
        <v>#VALUE!</v>
      </c>
      <c r="G886" s="177">
        <v>23</v>
      </c>
      <c r="H886" s="227" t="e">
        <f t="shared" si="320"/>
        <v>#VALUE!</v>
      </c>
      <c r="I886" s="1004"/>
      <c r="J886" s="1004"/>
      <c r="K886" s="598"/>
      <c r="L886" s="227"/>
      <c r="M886" s="227"/>
      <c r="N886" s="227"/>
      <c r="O886" s="227"/>
      <c r="P886" s="227"/>
      <c r="Q886" s="358"/>
      <c r="R886" s="358"/>
      <c r="S886" s="358"/>
      <c r="T886" s="358"/>
      <c r="U886" s="358"/>
      <c r="V886" s="358"/>
      <c r="W886" s="358"/>
      <c r="X886" s="358">
        <f t="shared" si="318"/>
        <v>0</v>
      </c>
      <c r="Y886" s="358"/>
      <c r="Z886" s="358"/>
      <c r="AA886" s="358"/>
      <c r="AB886" s="358"/>
      <c r="AC886" s="358"/>
      <c r="AD886" s="358"/>
      <c r="AE886" s="177"/>
      <c r="AF886" s="358"/>
      <c r="AG886" s="619"/>
      <c r="AH886" s="1852"/>
    </row>
    <row r="887" spans="2:34" x14ac:dyDescent="0.25">
      <c r="B887" s="3" t="s">
        <v>328</v>
      </c>
      <c r="C887" s="1061"/>
      <c r="D887" s="3"/>
      <c r="E887" s="440"/>
      <c r="F887" s="183"/>
      <c r="G887" s="177"/>
      <c r="H887" s="601"/>
      <c r="I887" s="1021"/>
      <c r="J887" s="1021"/>
      <c r="K887" s="1062"/>
      <c r="L887" s="601"/>
      <c r="M887" s="601"/>
      <c r="N887" s="601"/>
      <c r="O887" s="601"/>
      <c r="P887" s="601"/>
      <c r="Q887" s="358"/>
      <c r="R887" s="358"/>
      <c r="S887" s="358"/>
      <c r="T887" s="358"/>
      <c r="U887" s="358"/>
      <c r="V887" s="358"/>
      <c r="W887" s="359"/>
      <c r="X887" s="358">
        <f t="shared" si="318"/>
        <v>0</v>
      </c>
      <c r="Y887" s="359"/>
      <c r="Z887" s="359"/>
      <c r="AA887" s="358"/>
      <c r="AB887" s="358"/>
      <c r="AC887" s="358"/>
      <c r="AD887" s="358"/>
      <c r="AE887" s="177"/>
      <c r="AF887" s="358"/>
      <c r="AG887" s="619"/>
      <c r="AH887" s="1852"/>
    </row>
    <row r="888" spans="2:34" ht="29.25" x14ac:dyDescent="0.25">
      <c r="B888" s="453" t="s">
        <v>311</v>
      </c>
      <c r="C888" s="416"/>
      <c r="D888" s="1063"/>
      <c r="E888" s="440"/>
      <c r="F888" s="183" t="e">
        <f>E888/12*$B$4</f>
        <v>#VALUE!</v>
      </c>
      <c r="G888" s="180">
        <f>8+G889</f>
        <v>22</v>
      </c>
      <c r="H888" s="601" t="e">
        <f t="shared" ref="H888:H897" si="322">G888/F888*100</f>
        <v>#VALUE!</v>
      </c>
      <c r="I888" s="1021"/>
      <c r="J888" s="1021"/>
      <c r="K888" s="1062"/>
      <c r="L888" s="601"/>
      <c r="M888" s="601"/>
      <c r="N888" s="601"/>
      <c r="O888" s="601"/>
      <c r="P888" s="601"/>
      <c r="Q888" s="358"/>
      <c r="R888" s="358"/>
      <c r="S888" s="358"/>
      <c r="T888" s="358"/>
      <c r="U888" s="358"/>
      <c r="V888" s="358"/>
      <c r="W888" s="359"/>
      <c r="X888" s="358">
        <f t="shared" si="318"/>
        <v>30.12435</v>
      </c>
      <c r="Y888" s="359"/>
      <c r="Z888" s="359"/>
      <c r="AA888" s="358"/>
      <c r="AB888" s="358"/>
      <c r="AC888" s="358"/>
      <c r="AD888" s="196">
        <v>30.12435</v>
      </c>
      <c r="AE888" s="180"/>
      <c r="AF888" s="358"/>
      <c r="AG888" s="619"/>
      <c r="AH888" s="1852"/>
    </row>
    <row r="889" spans="2:34" ht="30" x14ac:dyDescent="0.25">
      <c r="B889" s="450" t="s">
        <v>193</v>
      </c>
      <c r="C889" s="416"/>
      <c r="D889" s="1063"/>
      <c r="E889" s="564"/>
      <c r="F889" s="183" t="e">
        <f>E889/12*$B$4</f>
        <v>#VALUE!</v>
      </c>
      <c r="G889" s="180">
        <v>14</v>
      </c>
      <c r="H889" s="601" t="e">
        <f t="shared" si="322"/>
        <v>#VALUE!</v>
      </c>
      <c r="I889" s="1021"/>
      <c r="J889" s="1021"/>
      <c r="K889" s="1062"/>
      <c r="L889" s="601"/>
      <c r="M889" s="601"/>
      <c r="N889" s="601"/>
      <c r="O889" s="601"/>
      <c r="P889" s="601"/>
      <c r="Q889" s="358"/>
      <c r="R889" s="358"/>
      <c r="S889" s="358"/>
      <c r="T889" s="358"/>
      <c r="U889" s="358"/>
      <c r="V889" s="358"/>
      <c r="W889" s="359"/>
      <c r="X889" s="358"/>
      <c r="Y889" s="359"/>
      <c r="Z889" s="359"/>
      <c r="AA889" s="358"/>
      <c r="AB889" s="358"/>
      <c r="AC889" s="358"/>
      <c r="AD889" s="358"/>
      <c r="AE889" s="180"/>
      <c r="AF889" s="358"/>
      <c r="AG889" s="619"/>
      <c r="AH889" s="1852"/>
    </row>
    <row r="890" spans="2:34" ht="69" customHeight="1" x14ac:dyDescent="0.25">
      <c r="B890" s="453" t="s">
        <v>319</v>
      </c>
      <c r="C890" s="1171"/>
      <c r="D890" s="1063"/>
      <c r="E890" s="564"/>
      <c r="F890" s="183" t="e">
        <f>E890/12*$B$4</f>
        <v>#VALUE!</v>
      </c>
      <c r="G890" s="180">
        <v>6</v>
      </c>
      <c r="H890" s="601" t="e">
        <f t="shared" si="322"/>
        <v>#VALUE!</v>
      </c>
      <c r="I890" s="1021"/>
      <c r="J890" s="1021"/>
      <c r="K890" s="1062"/>
      <c r="L890" s="601"/>
      <c r="M890" s="601"/>
      <c r="N890" s="601"/>
      <c r="O890" s="601"/>
      <c r="P890" s="601"/>
      <c r="Q890" s="358"/>
      <c r="R890" s="358"/>
      <c r="S890" s="358"/>
      <c r="T890" s="358"/>
      <c r="U890" s="358"/>
      <c r="V890" s="358"/>
      <c r="W890" s="359"/>
      <c r="X890" s="358"/>
      <c r="Y890" s="359"/>
      <c r="Z890" s="359"/>
      <c r="AA890" s="358"/>
      <c r="AB890" s="358"/>
      <c r="AC890" s="358"/>
      <c r="AD890" s="358"/>
      <c r="AE890" s="180"/>
      <c r="AF890" s="358"/>
      <c r="AG890" s="619"/>
      <c r="AH890" s="1852"/>
    </row>
    <row r="891" spans="2:34" x14ac:dyDescent="0.25">
      <c r="B891" s="1412" t="s">
        <v>133</v>
      </c>
      <c r="C891" s="1064"/>
      <c r="D891" s="1065"/>
      <c r="E891" s="286">
        <f>SUM(E892:E902)</f>
        <v>0</v>
      </c>
      <c r="F891" s="456" t="e">
        <f>SUM(F892:F902)</f>
        <v>#VALUE!</v>
      </c>
      <c r="G891" s="332">
        <f>SUM(G892:G902)</f>
        <v>14</v>
      </c>
      <c r="H891" s="545" t="e">
        <f t="shared" si="322"/>
        <v>#VALUE!</v>
      </c>
      <c r="I891" s="1021"/>
      <c r="J891" s="1021"/>
      <c r="K891" s="1062"/>
      <c r="L891" s="601"/>
      <c r="M891" s="601"/>
      <c r="N891" s="601"/>
      <c r="O891" s="601"/>
      <c r="P891" s="601"/>
      <c r="Q891" s="358"/>
      <c r="R891" s="358"/>
      <c r="S891" s="358"/>
      <c r="T891" s="358"/>
      <c r="U891" s="358"/>
      <c r="V891" s="358"/>
      <c r="W891" s="196" t="e">
        <f>Q891/12*$B$4+(R891-Q891)/11*5+(S891-R891)/10*4+(T891-S891)/9*3+(U891-T891)/8*2+(V891-U891)/7*1</f>
        <v>#VALUE!</v>
      </c>
      <c r="X891" s="358">
        <f t="shared" ref="X891" si="323">AD891-AC891-Z891</f>
        <v>16.704180000000001</v>
      </c>
      <c r="Y891" s="359"/>
      <c r="Z891" s="359"/>
      <c r="AA891" s="358" t="e">
        <f>X891-W891</f>
        <v>#VALUE!</v>
      </c>
      <c r="AB891" s="358"/>
      <c r="AC891" s="358"/>
      <c r="AD891" s="358">
        <v>16.704180000000001</v>
      </c>
      <c r="AE891" s="332"/>
      <c r="AF891" s="358"/>
      <c r="AG891" s="619"/>
      <c r="AH891" s="1852"/>
    </row>
    <row r="892" spans="2:34" x14ac:dyDescent="0.25">
      <c r="B892" s="452" t="s">
        <v>247</v>
      </c>
      <c r="C892" s="656"/>
      <c r="D892" s="657"/>
      <c r="E892" s="257"/>
      <c r="F892" s="177" t="e">
        <f t="shared" ref="F892:F902" si="324">ROUND(E892/12*$B$4,0)</f>
        <v>#VALUE!</v>
      </c>
      <c r="G892" s="177"/>
      <c r="H892" s="177" t="e">
        <f t="shared" si="322"/>
        <v>#VALUE!</v>
      </c>
      <c r="I892" s="1021"/>
      <c r="J892" s="1021"/>
      <c r="K892" s="1062"/>
      <c r="L892" s="601"/>
      <c r="M892" s="601"/>
      <c r="N892" s="601"/>
      <c r="O892" s="601"/>
      <c r="P892" s="601"/>
      <c r="Q892" s="360"/>
      <c r="R892" s="360"/>
      <c r="S892" s="360"/>
      <c r="T892" s="360"/>
      <c r="U892" s="360"/>
      <c r="V892" s="360"/>
      <c r="W892" s="358"/>
      <c r="X892" s="358"/>
      <c r="Y892" s="359"/>
      <c r="Z892" s="358"/>
      <c r="AA892" s="358"/>
      <c r="AB892" s="358"/>
      <c r="AC892" s="358"/>
      <c r="AD892" s="358"/>
      <c r="AE892" s="177"/>
      <c r="AF892" s="358"/>
      <c r="AG892" s="619"/>
      <c r="AH892" s="1852"/>
    </row>
    <row r="893" spans="2:34" ht="30" x14ac:dyDescent="0.25">
      <c r="B893" s="452" t="s">
        <v>438</v>
      </c>
      <c r="C893" s="656"/>
      <c r="D893" s="657"/>
      <c r="E893" s="257"/>
      <c r="F893" s="177" t="e">
        <f t="shared" si="324"/>
        <v>#VALUE!</v>
      </c>
      <c r="G893" s="177"/>
      <c r="H893" s="177" t="e">
        <f t="shared" si="322"/>
        <v>#VALUE!</v>
      </c>
      <c r="I893" s="1021"/>
      <c r="J893" s="1021"/>
      <c r="K893" s="1062"/>
      <c r="L893" s="601"/>
      <c r="M893" s="601"/>
      <c r="N893" s="601"/>
      <c r="O893" s="601"/>
      <c r="P893" s="601"/>
      <c r="Q893" s="601"/>
      <c r="R893" s="601"/>
      <c r="S893" s="601"/>
      <c r="T893" s="601"/>
      <c r="U893" s="601"/>
      <c r="V893" s="601"/>
      <c r="W893" s="358"/>
      <c r="X893" s="358"/>
      <c r="Y893" s="359"/>
      <c r="Z893" s="358"/>
      <c r="AA893" s="358"/>
      <c r="AB893" s="358"/>
      <c r="AC893" s="358"/>
      <c r="AD893" s="358"/>
      <c r="AE893" s="177"/>
      <c r="AF893" s="358"/>
      <c r="AG893" s="619"/>
      <c r="AH893" s="1852"/>
    </row>
    <row r="894" spans="2:34" x14ac:dyDescent="0.25">
      <c r="B894" s="2013" t="s">
        <v>66</v>
      </c>
      <c r="C894" s="656"/>
      <c r="D894" s="657"/>
      <c r="E894" s="257"/>
      <c r="F894" s="177" t="e">
        <f t="shared" si="324"/>
        <v>#VALUE!</v>
      </c>
      <c r="G894" s="177">
        <v>2</v>
      </c>
      <c r="H894" s="177" t="e">
        <f t="shared" si="322"/>
        <v>#VALUE!</v>
      </c>
      <c r="I894" s="1021"/>
      <c r="J894" s="1021"/>
      <c r="K894" s="1062"/>
      <c r="L894" s="601"/>
      <c r="M894" s="601"/>
      <c r="N894" s="601"/>
      <c r="O894" s="601"/>
      <c r="P894" s="601"/>
      <c r="Q894" s="358"/>
      <c r="R894" s="358"/>
      <c r="S894" s="358"/>
      <c r="T894" s="358"/>
      <c r="U894" s="358"/>
      <c r="V894" s="358"/>
      <c r="W894" s="358"/>
      <c r="X894" s="358"/>
      <c r="Y894" s="359"/>
      <c r="Z894" s="360"/>
      <c r="AA894" s="360"/>
      <c r="AB894" s="358"/>
      <c r="AC894" s="358"/>
      <c r="AD894" s="358"/>
      <c r="AE894" s="177"/>
      <c r="AF894" s="358"/>
      <c r="AG894" s="619"/>
      <c r="AH894" s="1852"/>
    </row>
    <row r="895" spans="2:34" ht="30" x14ac:dyDescent="0.25">
      <c r="B895" s="452" t="s">
        <v>123</v>
      </c>
      <c r="C895" s="656"/>
      <c r="D895" s="657"/>
      <c r="E895" s="257"/>
      <c r="F895" s="177" t="e">
        <f t="shared" si="324"/>
        <v>#VALUE!</v>
      </c>
      <c r="G895" s="177"/>
      <c r="H895" s="177" t="e">
        <f t="shared" si="322"/>
        <v>#VALUE!</v>
      </c>
      <c r="I895" s="1021"/>
      <c r="J895" s="1021"/>
      <c r="K895" s="1062"/>
      <c r="L895" s="601"/>
      <c r="M895" s="601"/>
      <c r="N895" s="601"/>
      <c r="O895" s="601"/>
      <c r="P895" s="601"/>
      <c r="Q895" s="358"/>
      <c r="R895" s="358"/>
      <c r="S895" s="358"/>
      <c r="T895" s="358"/>
      <c r="U895" s="358"/>
      <c r="V895" s="358"/>
      <c r="W895" s="358"/>
      <c r="X895" s="358"/>
      <c r="Y895" s="359"/>
      <c r="Z895" s="359"/>
      <c r="AA895" s="358"/>
      <c r="AB895" s="360"/>
      <c r="AC895" s="358"/>
      <c r="AD895" s="358"/>
      <c r="AE895" s="177"/>
      <c r="AF895" s="358"/>
      <c r="AG895" s="619"/>
      <c r="AH895" s="1852"/>
    </row>
    <row r="896" spans="2:34" ht="45" x14ac:dyDescent="0.25">
      <c r="B896" s="452" t="s">
        <v>300</v>
      </c>
      <c r="C896" s="656"/>
      <c r="D896" s="657"/>
      <c r="E896" s="257"/>
      <c r="F896" s="177" t="e">
        <f t="shared" si="324"/>
        <v>#VALUE!</v>
      </c>
      <c r="G896" s="177">
        <v>6</v>
      </c>
      <c r="H896" s="177" t="e">
        <f t="shared" si="322"/>
        <v>#VALUE!</v>
      </c>
      <c r="I896" s="1021"/>
      <c r="J896" s="1021"/>
      <c r="K896" s="1062"/>
      <c r="L896" s="601"/>
      <c r="M896" s="601"/>
      <c r="N896" s="601"/>
      <c r="O896" s="601"/>
      <c r="P896" s="601"/>
      <c r="Q896" s="358"/>
      <c r="R896" s="358"/>
      <c r="S896" s="358"/>
      <c r="T896" s="358"/>
      <c r="U896" s="358"/>
      <c r="V896" s="358"/>
      <c r="W896" s="358"/>
      <c r="X896" s="358"/>
      <c r="Y896" s="359"/>
      <c r="Z896" s="359"/>
      <c r="AA896" s="358"/>
      <c r="AB896" s="358"/>
      <c r="AC896" s="358"/>
      <c r="AD896" s="358"/>
      <c r="AE896" s="177"/>
      <c r="AF896" s="358"/>
      <c r="AG896" s="619"/>
      <c r="AH896" s="1852"/>
    </row>
    <row r="897" spans="2:34" ht="90" x14ac:dyDescent="0.25">
      <c r="B897" s="452" t="s">
        <v>313</v>
      </c>
      <c r="C897" s="410"/>
      <c r="D897" s="8"/>
      <c r="E897" s="257"/>
      <c r="F897" s="177" t="e">
        <f t="shared" si="324"/>
        <v>#VALUE!</v>
      </c>
      <c r="G897" s="177">
        <v>5</v>
      </c>
      <c r="H897" s="177" t="e">
        <f t="shared" si="322"/>
        <v>#VALUE!</v>
      </c>
      <c r="I897" s="1021"/>
      <c r="J897" s="1021"/>
      <c r="K897" s="1062"/>
      <c r="L897" s="601"/>
      <c r="M897" s="601"/>
      <c r="N897" s="601"/>
      <c r="O897" s="601"/>
      <c r="P897" s="601"/>
      <c r="Q897" s="358"/>
      <c r="R897" s="358"/>
      <c r="S897" s="358"/>
      <c r="T897" s="358"/>
      <c r="U897" s="358"/>
      <c r="V897" s="358"/>
      <c r="W897" s="358"/>
      <c r="X897" s="358"/>
      <c r="Y897" s="359"/>
      <c r="Z897" s="359"/>
      <c r="AA897" s="359"/>
      <c r="AB897" s="359"/>
      <c r="AC897" s="358"/>
      <c r="AD897" s="358"/>
      <c r="AE897" s="177"/>
      <c r="AF897" s="358"/>
      <c r="AG897" s="619"/>
      <c r="AH897" s="1852"/>
    </row>
    <row r="898" spans="2:34" ht="60" x14ac:dyDescent="0.25">
      <c r="B898" s="452" t="s">
        <v>495</v>
      </c>
      <c r="C898" s="410"/>
      <c r="D898" s="8"/>
      <c r="E898" s="257"/>
      <c r="F898" s="177"/>
      <c r="G898" s="177"/>
      <c r="H898" s="177"/>
      <c r="I898" s="1021"/>
      <c r="J898" s="1021"/>
      <c r="K898" s="1062"/>
      <c r="L898" s="601"/>
      <c r="M898" s="601"/>
      <c r="N898" s="601"/>
      <c r="O898" s="601"/>
      <c r="P898" s="601"/>
      <c r="Q898" s="359"/>
      <c r="R898" s="359"/>
      <c r="S898" s="359"/>
      <c r="T898" s="359"/>
      <c r="U898" s="359"/>
      <c r="V898" s="359"/>
      <c r="W898" s="358"/>
      <c r="X898" s="358"/>
      <c r="Y898" s="359"/>
      <c r="Z898" s="359"/>
      <c r="AA898" s="359"/>
      <c r="AB898" s="359"/>
      <c r="AC898" s="358"/>
      <c r="AD898" s="358"/>
      <c r="AE898" s="177"/>
      <c r="AF898" s="358"/>
      <c r="AG898" s="619"/>
      <c r="AH898" s="1852"/>
    </row>
    <row r="899" spans="2:34" ht="30" x14ac:dyDescent="0.25">
      <c r="B899" s="452" t="s">
        <v>263</v>
      </c>
      <c r="C899" s="410"/>
      <c r="D899" s="8"/>
      <c r="E899" s="257"/>
      <c r="F899" s="177" t="e">
        <f t="shared" si="324"/>
        <v>#VALUE!</v>
      </c>
      <c r="G899" s="177"/>
      <c r="H899" s="177" t="e">
        <f>G899/F899*100</f>
        <v>#VALUE!</v>
      </c>
      <c r="I899" s="1021"/>
      <c r="J899" s="1021"/>
      <c r="K899" s="1062"/>
      <c r="L899" s="601"/>
      <c r="M899" s="601"/>
      <c r="N899" s="601"/>
      <c r="O899" s="601"/>
      <c r="P899" s="601"/>
      <c r="Q899" s="359"/>
      <c r="R899" s="359"/>
      <c r="S899" s="359"/>
      <c r="T899" s="359"/>
      <c r="U899" s="359"/>
      <c r="V899" s="359"/>
      <c r="W899" s="358"/>
      <c r="X899" s="358"/>
      <c r="Y899" s="359"/>
      <c r="Z899" s="359"/>
      <c r="AA899" s="359"/>
      <c r="AB899" s="359"/>
      <c r="AC899" s="358"/>
      <c r="AD899" s="358"/>
      <c r="AE899" s="177"/>
      <c r="AF899" s="358"/>
      <c r="AG899" s="619"/>
      <c r="AH899" s="1852"/>
    </row>
    <row r="900" spans="2:34" ht="30" x14ac:dyDescent="0.25">
      <c r="B900" s="452" t="s">
        <v>268</v>
      </c>
      <c r="C900" s="410"/>
      <c r="D900" s="8"/>
      <c r="E900" s="257"/>
      <c r="F900" s="177" t="e">
        <f t="shared" si="324"/>
        <v>#VALUE!</v>
      </c>
      <c r="G900" s="177"/>
      <c r="H900" s="177" t="e">
        <f>G900/F900*100</f>
        <v>#VALUE!</v>
      </c>
      <c r="I900" s="1021"/>
      <c r="J900" s="1021"/>
      <c r="K900" s="1062"/>
      <c r="L900" s="601"/>
      <c r="M900" s="601"/>
      <c r="N900" s="601"/>
      <c r="O900" s="601"/>
      <c r="P900" s="601"/>
      <c r="Q900" s="359"/>
      <c r="R900" s="359"/>
      <c r="S900" s="359"/>
      <c r="T900" s="359"/>
      <c r="U900" s="359"/>
      <c r="V900" s="359"/>
      <c r="W900" s="358"/>
      <c r="X900" s="358"/>
      <c r="Y900" s="359"/>
      <c r="Z900" s="359"/>
      <c r="AA900" s="358"/>
      <c r="AB900" s="358"/>
      <c r="AC900" s="358"/>
      <c r="AD900" s="358"/>
      <c r="AE900" s="177"/>
      <c r="AF900" s="358"/>
      <c r="AG900" s="619"/>
      <c r="AH900" s="1852"/>
    </row>
    <row r="901" spans="2:34" x14ac:dyDescent="0.25">
      <c r="B901" s="452" t="s">
        <v>35</v>
      </c>
      <c r="C901" s="410"/>
      <c r="D901" s="8"/>
      <c r="E901" s="257"/>
      <c r="F901" s="177" t="e">
        <f t="shared" si="324"/>
        <v>#VALUE!</v>
      </c>
      <c r="G901" s="177">
        <v>1</v>
      </c>
      <c r="H901" s="177" t="e">
        <f>G901/F901*100</f>
        <v>#VALUE!</v>
      </c>
      <c r="I901" s="1021"/>
      <c r="J901" s="1021"/>
      <c r="K901" s="1062"/>
      <c r="L901" s="601"/>
      <c r="M901" s="601"/>
      <c r="N901" s="601"/>
      <c r="O901" s="601"/>
      <c r="P901" s="601"/>
      <c r="Q901" s="359"/>
      <c r="R901" s="359"/>
      <c r="S901" s="359"/>
      <c r="T901" s="359"/>
      <c r="U901" s="359"/>
      <c r="V901" s="359"/>
      <c r="W901" s="358"/>
      <c r="X901" s="358"/>
      <c r="Y901" s="359"/>
      <c r="Z901" s="359"/>
      <c r="AA901" s="358"/>
      <c r="AB901" s="360"/>
      <c r="AC901" s="360"/>
      <c r="AD901" s="358"/>
      <c r="AE901" s="177"/>
      <c r="AF901" s="358"/>
      <c r="AG901" s="619"/>
      <c r="AH901" s="1852"/>
    </row>
    <row r="902" spans="2:34" ht="30" x14ac:dyDescent="0.25">
      <c r="B902" s="452" t="s">
        <v>72</v>
      </c>
      <c r="C902" s="410"/>
      <c r="D902" s="8"/>
      <c r="E902" s="257"/>
      <c r="F902" s="177" t="e">
        <f t="shared" si="324"/>
        <v>#VALUE!</v>
      </c>
      <c r="G902" s="177"/>
      <c r="H902" s="177" t="e">
        <f>G902/F902*100</f>
        <v>#VALUE!</v>
      </c>
      <c r="I902" s="1021"/>
      <c r="J902" s="1021"/>
      <c r="K902" s="1062"/>
      <c r="L902" s="601"/>
      <c r="M902" s="601"/>
      <c r="N902" s="601"/>
      <c r="O902" s="601"/>
      <c r="P902" s="601"/>
      <c r="Q902" s="359"/>
      <c r="R902" s="359"/>
      <c r="S902" s="359"/>
      <c r="T902" s="359"/>
      <c r="U902" s="359"/>
      <c r="V902" s="359"/>
      <c r="W902" s="358"/>
      <c r="X902" s="358"/>
      <c r="Y902" s="359"/>
      <c r="Z902" s="359"/>
      <c r="AA902" s="358"/>
      <c r="AB902" s="358"/>
      <c r="AC902" s="358"/>
      <c r="AD902" s="358"/>
      <c r="AE902" s="177"/>
      <c r="AF902" s="358"/>
      <c r="AG902" s="619"/>
      <c r="AH902" s="1852"/>
    </row>
    <row r="903" spans="2:34" ht="30" x14ac:dyDescent="0.25">
      <c r="B903" s="2014" t="s">
        <v>314</v>
      </c>
      <c r="C903" s="428"/>
      <c r="D903" s="1411"/>
      <c r="E903" s="266"/>
      <c r="F903" s="183" t="e">
        <f t="shared" ref="F903:F909" si="325">E903/12*$B$4</f>
        <v>#VALUE!</v>
      </c>
      <c r="G903" s="183"/>
      <c r="H903" s="183"/>
      <c r="I903" s="1021"/>
      <c r="J903" s="1021"/>
      <c r="K903" s="1062"/>
      <c r="L903" s="601"/>
      <c r="M903" s="601"/>
      <c r="N903" s="601"/>
      <c r="O903" s="601"/>
      <c r="P903" s="601"/>
      <c r="Q903" s="359"/>
      <c r="R903" s="359"/>
      <c r="S903" s="359"/>
      <c r="T903" s="359"/>
      <c r="U903" s="359"/>
      <c r="V903" s="359"/>
      <c r="W903" s="359"/>
      <c r="X903" s="359"/>
      <c r="Y903" s="359"/>
      <c r="Z903" s="359"/>
      <c r="AA903" s="358"/>
      <c r="AB903" s="358"/>
      <c r="AC903" s="358"/>
      <c r="AD903" s="358"/>
      <c r="AE903" s="183"/>
      <c r="AF903" s="358"/>
      <c r="AG903" s="619"/>
      <c r="AH903" s="1852"/>
    </row>
    <row r="904" spans="2:34" ht="30" x14ac:dyDescent="0.25">
      <c r="B904" s="722" t="s">
        <v>315</v>
      </c>
      <c r="C904" s="428"/>
      <c r="D904" s="1411"/>
      <c r="E904" s="266"/>
      <c r="F904" s="183" t="e">
        <f t="shared" si="325"/>
        <v>#VALUE!</v>
      </c>
      <c r="G904" s="183"/>
      <c r="H904" s="183"/>
      <c r="I904" s="1021"/>
      <c r="J904" s="1021"/>
      <c r="K904" s="1062"/>
      <c r="L904" s="601"/>
      <c r="M904" s="601"/>
      <c r="N904" s="601"/>
      <c r="O904" s="601"/>
      <c r="P904" s="601"/>
      <c r="Q904" s="359"/>
      <c r="R904" s="359"/>
      <c r="S904" s="359"/>
      <c r="T904" s="359"/>
      <c r="U904" s="359"/>
      <c r="V904" s="359"/>
      <c r="W904" s="358"/>
      <c r="X904" s="359"/>
      <c r="Y904" s="359"/>
      <c r="Z904" s="359"/>
      <c r="AA904" s="358"/>
      <c r="AB904" s="358"/>
      <c r="AC904" s="358"/>
      <c r="AD904" s="358"/>
      <c r="AE904" s="183"/>
      <c r="AF904" s="358"/>
      <c r="AG904" s="619"/>
      <c r="AH904" s="1852"/>
    </row>
    <row r="905" spans="2:34" ht="30" x14ac:dyDescent="0.25">
      <c r="B905" s="2014" t="s">
        <v>316</v>
      </c>
      <c r="C905" s="428"/>
      <c r="D905" s="1411"/>
      <c r="E905" s="266"/>
      <c r="F905" s="183" t="e">
        <f t="shared" si="325"/>
        <v>#VALUE!</v>
      </c>
      <c r="G905" s="183"/>
      <c r="H905" s="183"/>
      <c r="I905" s="1021"/>
      <c r="J905" s="1021"/>
      <c r="K905" s="1062"/>
      <c r="L905" s="601"/>
      <c r="M905" s="601"/>
      <c r="N905" s="601"/>
      <c r="O905" s="601"/>
      <c r="P905" s="601"/>
      <c r="Q905" s="359"/>
      <c r="R905" s="359"/>
      <c r="S905" s="359"/>
      <c r="T905" s="359"/>
      <c r="U905" s="359"/>
      <c r="V905" s="359"/>
      <c r="W905" s="358"/>
      <c r="X905" s="359"/>
      <c r="Y905" s="359"/>
      <c r="Z905" s="359"/>
      <c r="AA905" s="358"/>
      <c r="AB905" s="358"/>
      <c r="AC905" s="358"/>
      <c r="AD905" s="358"/>
      <c r="AE905" s="183"/>
      <c r="AF905" s="358"/>
      <c r="AG905" s="619"/>
      <c r="AH905" s="1852"/>
    </row>
    <row r="906" spans="2:34" ht="47.25" customHeight="1" x14ac:dyDescent="0.25">
      <c r="B906" s="723" t="s">
        <v>321</v>
      </c>
      <c r="C906" s="428"/>
      <c r="D906" s="1411"/>
      <c r="E906" s="266"/>
      <c r="F906" s="183" t="e">
        <f t="shared" si="325"/>
        <v>#VALUE!</v>
      </c>
      <c r="G906" s="183"/>
      <c r="H906" s="183"/>
      <c r="I906" s="1021"/>
      <c r="J906" s="1021"/>
      <c r="K906" s="1062"/>
      <c r="L906" s="601"/>
      <c r="M906" s="601"/>
      <c r="N906" s="601"/>
      <c r="O906" s="601"/>
      <c r="P906" s="601"/>
      <c r="Q906" s="359"/>
      <c r="R906" s="359"/>
      <c r="S906" s="359"/>
      <c r="T906" s="359"/>
      <c r="U906" s="359"/>
      <c r="V906" s="359"/>
      <c r="W906" s="360"/>
      <c r="X906" s="359"/>
      <c r="Y906" s="359"/>
      <c r="Z906" s="359"/>
      <c r="AA906" s="358"/>
      <c r="AB906" s="358"/>
      <c r="AC906" s="358"/>
      <c r="AD906" s="358"/>
      <c r="AE906" s="183"/>
      <c r="AF906" s="358"/>
      <c r="AG906" s="619"/>
      <c r="AH906" s="1852"/>
    </row>
    <row r="907" spans="2:34" ht="75" x14ac:dyDescent="0.25">
      <c r="B907" s="723" t="s">
        <v>322</v>
      </c>
      <c r="C907" s="428"/>
      <c r="D907" s="1411"/>
      <c r="E907" s="266"/>
      <c r="F907" s="183" t="e">
        <f t="shared" si="325"/>
        <v>#VALUE!</v>
      </c>
      <c r="G907" s="183"/>
      <c r="H907" s="183"/>
      <c r="I907" s="1021"/>
      <c r="J907" s="1021"/>
      <c r="K907" s="1062"/>
      <c r="L907" s="601"/>
      <c r="M907" s="601"/>
      <c r="N907" s="601"/>
      <c r="O907" s="601"/>
      <c r="P907" s="601"/>
      <c r="Q907" s="359"/>
      <c r="R907" s="359"/>
      <c r="S907" s="359"/>
      <c r="T907" s="359"/>
      <c r="U907" s="359"/>
      <c r="V907" s="359"/>
      <c r="W907" s="358"/>
      <c r="X907" s="359"/>
      <c r="Y907" s="359"/>
      <c r="Z907" s="359"/>
      <c r="AA907" s="358"/>
      <c r="AB907" s="358"/>
      <c r="AC907" s="358"/>
      <c r="AD907" s="358"/>
      <c r="AE907" s="183"/>
      <c r="AF907" s="358"/>
      <c r="AG907" s="619"/>
      <c r="AH907" s="1852"/>
    </row>
    <row r="908" spans="2:34" ht="75" x14ac:dyDescent="0.25">
      <c r="B908" s="723" t="s">
        <v>323</v>
      </c>
      <c r="C908" s="428"/>
      <c r="D908" s="1411"/>
      <c r="E908" s="266"/>
      <c r="F908" s="183" t="e">
        <f t="shared" si="325"/>
        <v>#VALUE!</v>
      </c>
      <c r="G908" s="183"/>
      <c r="H908" s="183"/>
      <c r="I908" s="1021"/>
      <c r="J908" s="1021"/>
      <c r="K908" s="1062"/>
      <c r="L908" s="601"/>
      <c r="M908" s="601"/>
      <c r="N908" s="601"/>
      <c r="O908" s="601"/>
      <c r="P908" s="601"/>
      <c r="Q908" s="359"/>
      <c r="R908" s="359"/>
      <c r="S908" s="359"/>
      <c r="T908" s="359"/>
      <c r="U908" s="359"/>
      <c r="V908" s="359"/>
      <c r="W908" s="358"/>
      <c r="X908" s="359"/>
      <c r="Y908" s="359"/>
      <c r="Z908" s="359"/>
      <c r="AA908" s="358"/>
      <c r="AB908" s="358"/>
      <c r="AC908" s="358"/>
      <c r="AD908" s="358"/>
      <c r="AE908" s="183"/>
      <c r="AF908" s="358"/>
      <c r="AG908" s="619"/>
      <c r="AH908" s="1852"/>
    </row>
    <row r="909" spans="2:34" ht="75" x14ac:dyDescent="0.25">
      <c r="B909" s="722" t="s">
        <v>324</v>
      </c>
      <c r="C909" s="428"/>
      <c r="D909" s="1411"/>
      <c r="E909" s="266"/>
      <c r="F909" s="183" t="e">
        <f t="shared" si="325"/>
        <v>#VALUE!</v>
      </c>
      <c r="G909" s="183"/>
      <c r="H909" s="183"/>
      <c r="I909" s="1021"/>
      <c r="J909" s="1021"/>
      <c r="K909" s="1062"/>
      <c r="L909" s="601"/>
      <c r="M909" s="601"/>
      <c r="N909" s="601"/>
      <c r="O909" s="601"/>
      <c r="P909" s="601"/>
      <c r="Q909" s="359"/>
      <c r="R909" s="359"/>
      <c r="S909" s="359"/>
      <c r="T909" s="359"/>
      <c r="U909" s="359"/>
      <c r="V909" s="359"/>
      <c r="W909" s="358"/>
      <c r="X909" s="359"/>
      <c r="Y909" s="359"/>
      <c r="Z909" s="359"/>
      <c r="AA909" s="358"/>
      <c r="AB909" s="358"/>
      <c r="AC909" s="358"/>
      <c r="AD909" s="358"/>
      <c r="AE909" s="183"/>
      <c r="AF909" s="358"/>
      <c r="AG909" s="619"/>
      <c r="AH909" s="1852"/>
    </row>
    <row r="910" spans="2:34" ht="15.75" customHeight="1" x14ac:dyDescent="0.25">
      <c r="B910" s="2015" t="s">
        <v>299</v>
      </c>
      <c r="C910" s="666"/>
      <c r="D910" s="524"/>
      <c r="E910" s="528">
        <f>SUM(E903:E909)</f>
        <v>0</v>
      </c>
      <c r="F910" s="525" t="e">
        <f>SUM(F903:F909)</f>
        <v>#VALUE!</v>
      </c>
      <c r="G910" s="525">
        <f>SUM(G903:G909)</f>
        <v>0</v>
      </c>
      <c r="H910" s="525"/>
      <c r="I910" s="1021"/>
      <c r="J910" s="1021"/>
      <c r="K910" s="1062"/>
      <c r="L910" s="601"/>
      <c r="M910" s="601"/>
      <c r="N910" s="601"/>
      <c r="O910" s="601"/>
      <c r="P910" s="601"/>
      <c r="Q910" s="359"/>
      <c r="R910" s="359"/>
      <c r="S910" s="359"/>
      <c r="T910" s="359"/>
      <c r="U910" s="359"/>
      <c r="V910" s="359"/>
      <c r="W910" s="196" t="e">
        <f>Q910/12*$B$4</f>
        <v>#VALUE!</v>
      </c>
      <c r="X910" s="359">
        <f>AD910-AC910-Z910</f>
        <v>0</v>
      </c>
      <c r="Y910" s="359"/>
      <c r="Z910" s="359"/>
      <c r="AA910" s="358" t="e">
        <f>X910-W910</f>
        <v>#VALUE!</v>
      </c>
      <c r="AB910" s="358"/>
      <c r="AC910" s="358"/>
      <c r="AD910" s="358"/>
      <c r="AE910" s="525"/>
      <c r="AF910" s="358"/>
      <c r="AG910" s="619"/>
      <c r="AH910" s="1852"/>
    </row>
    <row r="911" spans="2:34" ht="72.75" customHeight="1" x14ac:dyDescent="0.25">
      <c r="B911" s="451" t="s">
        <v>576</v>
      </c>
      <c r="C911" s="666"/>
      <c r="D911" s="524"/>
      <c r="E911" s="545">
        <f>E859</f>
        <v>0</v>
      </c>
      <c r="F911" s="545" t="e">
        <f>F859</f>
        <v>#VALUE!</v>
      </c>
      <c r="G911" s="525">
        <f>G859</f>
        <v>3</v>
      </c>
      <c r="H911" s="525" t="e">
        <f t="shared" ref="H911:H916" si="326">G911/F911*100</f>
        <v>#VALUE!</v>
      </c>
      <c r="I911" s="1021"/>
      <c r="J911" s="1021"/>
      <c r="K911" s="1062"/>
      <c r="L911" s="601"/>
      <c r="M911" s="601"/>
      <c r="N911" s="601"/>
      <c r="O911" s="601"/>
      <c r="P911" s="601"/>
      <c r="Q911" s="359">
        <f t="shared" ref="Q911:AD911" si="327">Q859</f>
        <v>0</v>
      </c>
      <c r="R911" s="359">
        <f t="shared" si="327"/>
        <v>0</v>
      </c>
      <c r="S911" s="359">
        <f t="shared" si="327"/>
        <v>0</v>
      </c>
      <c r="T911" s="359">
        <f t="shared" si="327"/>
        <v>0</v>
      </c>
      <c r="U911" s="359">
        <f t="shared" ref="U911:V911" si="328">U859</f>
        <v>0</v>
      </c>
      <c r="V911" s="359">
        <f t="shared" si="328"/>
        <v>0</v>
      </c>
      <c r="W911" s="632" t="e">
        <f t="shared" si="327"/>
        <v>#VALUE!</v>
      </c>
      <c r="X911" s="359">
        <f t="shared" si="327"/>
        <v>5.3281200000000002</v>
      </c>
      <c r="Y911" s="359">
        <f t="shared" si="327"/>
        <v>0</v>
      </c>
      <c r="Z911" s="359">
        <f t="shared" si="327"/>
        <v>0</v>
      </c>
      <c r="AA911" s="358" t="e">
        <f t="shared" si="327"/>
        <v>#VALUE!</v>
      </c>
      <c r="AB911" s="358">
        <f t="shared" si="327"/>
        <v>0</v>
      </c>
      <c r="AC911" s="358">
        <f t="shared" si="327"/>
        <v>0</v>
      </c>
      <c r="AD911" s="358">
        <f t="shared" si="327"/>
        <v>5.3281200000000002</v>
      </c>
      <c r="AE911" s="525"/>
      <c r="AF911" s="358"/>
      <c r="AG911" s="619"/>
      <c r="AH911" s="1852"/>
    </row>
    <row r="912" spans="2:34" x14ac:dyDescent="0.25">
      <c r="B912" s="451" t="s">
        <v>264</v>
      </c>
      <c r="C912" s="428"/>
      <c r="D912" s="1411"/>
      <c r="E912" s="566">
        <f>E848+E872</f>
        <v>0</v>
      </c>
      <c r="F912" s="566" t="e">
        <f>F848+F872</f>
        <v>#VALUE!</v>
      </c>
      <c r="G912" s="441">
        <f>G848+G872</f>
        <v>42</v>
      </c>
      <c r="H912" s="221" t="e">
        <f t="shared" si="326"/>
        <v>#VALUE!</v>
      </c>
      <c r="I912" s="1021"/>
      <c r="J912" s="1021"/>
      <c r="K912" s="1062"/>
      <c r="L912" s="601"/>
      <c r="M912" s="601"/>
      <c r="N912" s="601"/>
      <c r="O912" s="601"/>
      <c r="P912" s="601"/>
      <c r="Q912" s="359"/>
      <c r="R912" s="359"/>
      <c r="S912" s="359"/>
      <c r="T912" s="359"/>
      <c r="U912" s="359"/>
      <c r="V912" s="359"/>
      <c r="W912" s="358"/>
      <c r="X912" s="359"/>
      <c r="Y912" s="359"/>
      <c r="Z912" s="359"/>
      <c r="AA912" s="358"/>
      <c r="AB912" s="358"/>
      <c r="AC912" s="358"/>
      <c r="AD912" s="358"/>
      <c r="AE912" s="441"/>
      <c r="AF912" s="358"/>
      <c r="AG912" s="619"/>
      <c r="AH912" s="1852"/>
    </row>
    <row r="913" spans="1:34" ht="29.25" x14ac:dyDescent="0.25">
      <c r="B913" s="451" t="s">
        <v>278</v>
      </c>
      <c r="C913" s="428"/>
      <c r="D913" s="1411"/>
      <c r="E913" s="566">
        <f>E860</f>
        <v>0</v>
      </c>
      <c r="F913" s="566" t="e">
        <f>F860</f>
        <v>#VALUE!</v>
      </c>
      <c r="G913" s="441">
        <f>G860</f>
        <v>9</v>
      </c>
      <c r="H913" s="221" t="e">
        <f t="shared" si="326"/>
        <v>#VALUE!</v>
      </c>
      <c r="I913" s="1021"/>
      <c r="J913" s="1021"/>
      <c r="K913" s="1062"/>
      <c r="L913" s="601"/>
      <c r="M913" s="601"/>
      <c r="N913" s="601"/>
      <c r="O913" s="601"/>
      <c r="P913" s="601"/>
      <c r="Q913" s="359"/>
      <c r="R913" s="359"/>
      <c r="S913" s="359"/>
      <c r="T913" s="359"/>
      <c r="U913" s="359"/>
      <c r="V913" s="359"/>
      <c r="W913" s="358"/>
      <c r="X913" s="359"/>
      <c r="Y913" s="359"/>
      <c r="Z913" s="359"/>
      <c r="AA913" s="358"/>
      <c r="AB913" s="358"/>
      <c r="AC913" s="358"/>
      <c r="AD913" s="358"/>
      <c r="AE913" s="441"/>
      <c r="AF913" s="358"/>
      <c r="AG913" s="619"/>
      <c r="AH913" s="1852"/>
    </row>
    <row r="914" spans="1:34" ht="18.75" customHeight="1" x14ac:dyDescent="0.25">
      <c r="B914" s="451" t="s">
        <v>265</v>
      </c>
      <c r="C914" s="428"/>
      <c r="D914" s="1411"/>
      <c r="E914" s="566">
        <f>E854+E885</f>
        <v>0</v>
      </c>
      <c r="F914" s="566" t="e">
        <f>F855+F885</f>
        <v>#VALUE!</v>
      </c>
      <c r="G914" s="441">
        <f>G854+G885</f>
        <v>25</v>
      </c>
      <c r="H914" s="221" t="e">
        <f t="shared" si="326"/>
        <v>#VALUE!</v>
      </c>
      <c r="I914" s="1021"/>
      <c r="J914" s="1021"/>
      <c r="K914" s="1062"/>
      <c r="L914" s="601"/>
      <c r="M914" s="601"/>
      <c r="N914" s="601"/>
      <c r="O914" s="601"/>
      <c r="P914" s="601"/>
      <c r="Q914" s="359"/>
      <c r="R914" s="359"/>
      <c r="S914" s="359"/>
      <c r="T914" s="359"/>
      <c r="U914" s="359"/>
      <c r="V914" s="359"/>
      <c r="W914" s="357"/>
      <c r="X914" s="359"/>
      <c r="Y914" s="359"/>
      <c r="Z914" s="358"/>
      <c r="AA914" s="358"/>
      <c r="AB914" s="358"/>
      <c r="AC914" s="358"/>
      <c r="AD914" s="358"/>
      <c r="AE914" s="441"/>
      <c r="AF914" s="358"/>
      <c r="AG914" s="619"/>
      <c r="AH914" s="1852"/>
    </row>
    <row r="915" spans="1:34" ht="29.25" x14ac:dyDescent="0.25">
      <c r="B915" s="451" t="s">
        <v>266</v>
      </c>
      <c r="C915" s="1067"/>
      <c r="D915" s="1068"/>
      <c r="E915" s="1244">
        <f>E888+E890</f>
        <v>0</v>
      </c>
      <c r="F915" s="1726" t="e">
        <f>F888+F890</f>
        <v>#VALUE!</v>
      </c>
      <c r="G915" s="261">
        <f>G888+G890</f>
        <v>28</v>
      </c>
      <c r="H915" s="1069" t="e">
        <f t="shared" si="326"/>
        <v>#VALUE!</v>
      </c>
      <c r="I915" s="1021"/>
      <c r="J915" s="1021"/>
      <c r="K915" s="1062"/>
      <c r="L915" s="601"/>
      <c r="M915" s="601"/>
      <c r="N915" s="601"/>
      <c r="O915" s="601"/>
      <c r="P915" s="601"/>
      <c r="Q915" s="365"/>
      <c r="R915" s="365"/>
      <c r="S915" s="365"/>
      <c r="T915" s="365"/>
      <c r="U915" s="365"/>
      <c r="V915" s="365"/>
      <c r="W915" s="196" t="e">
        <f>Q915/12*$B$4+(R915-Q915)/11*5+(S915-R915)/10*4+(T915-S915)/9*3+(U915-T915)/8*2+(V915-U915)/7*1</f>
        <v>#VALUE!</v>
      </c>
      <c r="X915" s="365">
        <f>AD915-AC915-Z915</f>
        <v>30.12435</v>
      </c>
      <c r="Y915" s="365"/>
      <c r="Z915" s="361"/>
      <c r="AA915" s="361" t="e">
        <f>X915-W915</f>
        <v>#VALUE!</v>
      </c>
      <c r="AB915" s="361"/>
      <c r="AC915" s="361"/>
      <c r="AD915" s="361">
        <f>AD888+AD890</f>
        <v>30.12435</v>
      </c>
      <c r="AE915" s="261"/>
      <c r="AF915" s="361"/>
      <c r="AG915" s="619"/>
      <c r="AH915" s="1852"/>
    </row>
    <row r="916" spans="1:34" x14ac:dyDescent="0.25">
      <c r="B916" s="668" t="s">
        <v>135</v>
      </c>
      <c r="C916" s="667"/>
      <c r="D916" s="1070"/>
      <c r="E916" s="1274">
        <f>E912+E913+E914*2.6+E915+E911*2.6</f>
        <v>0</v>
      </c>
      <c r="F916" s="569" t="e">
        <f t="shared" ref="F916" si="329">F912+F913+F914*2.6+F915+F911*2.6</f>
        <v>#VALUE!</v>
      </c>
      <c r="G916" s="288">
        <f>G912+G913+G914*2.6+G915+G911*2.6</f>
        <v>151.80000000000001</v>
      </c>
      <c r="H916" s="569" t="e">
        <f t="shared" si="326"/>
        <v>#VALUE!</v>
      </c>
      <c r="I916" s="1071"/>
      <c r="J916" s="1071"/>
      <c r="K916" s="1072"/>
      <c r="L916" s="1073"/>
      <c r="M916" s="1073"/>
      <c r="N916" s="1073"/>
      <c r="O916" s="1073"/>
      <c r="P916" s="1073"/>
      <c r="Q916" s="356">
        <f>Q915+Q891+Q881+Q872+Q860+Q859+Q847</f>
        <v>0</v>
      </c>
      <c r="R916" s="356">
        <f>R915+R891+R881+R872+R860+R859+R847</f>
        <v>0</v>
      </c>
      <c r="S916" s="356">
        <f>S915+S891+S881+S872+S860+S859+S847</f>
        <v>0</v>
      </c>
      <c r="T916" s="356">
        <f>T915+T891+T881+T872+T860+T859+T847+T882</f>
        <v>0</v>
      </c>
      <c r="U916" s="356">
        <f>U915+U891+U881+U872+U860+U859+U847+U882</f>
        <v>0</v>
      </c>
      <c r="V916" s="356">
        <f>V915+V891+V881+V872+V860+V859+V847+V882</f>
        <v>0</v>
      </c>
      <c r="W916" s="356" t="e">
        <f t="shared" ref="W916:AC916" si="330">W915+W891+W881+W872+W860+W859+W847+W882</f>
        <v>#VALUE!</v>
      </c>
      <c r="X916" s="365">
        <f>AD916-AC916-Z916</f>
        <v>164.82650999999998</v>
      </c>
      <c r="Y916" s="356">
        <f t="shared" si="330"/>
        <v>0</v>
      </c>
      <c r="Z916" s="356">
        <f t="shared" si="330"/>
        <v>0</v>
      </c>
      <c r="AA916" s="356" t="e">
        <f t="shared" si="330"/>
        <v>#VALUE!</v>
      </c>
      <c r="AB916" s="356">
        <f t="shared" si="330"/>
        <v>0</v>
      </c>
      <c r="AC916" s="356">
        <f t="shared" si="330"/>
        <v>0</v>
      </c>
      <c r="AD916" s="1832">
        <f>AD915+AD891+AD881+AD872+AD860+AD859+AD848+AD882+AD858</f>
        <v>164.82650999999998</v>
      </c>
      <c r="AE916" s="288"/>
      <c r="AF916" s="356"/>
      <c r="AG916" s="619"/>
      <c r="AH916" s="1852"/>
    </row>
    <row r="917" spans="1:34" x14ac:dyDescent="0.25">
      <c r="B917" s="1" t="s">
        <v>29</v>
      </c>
      <c r="C917" s="425"/>
      <c r="D917" s="1"/>
      <c r="E917" s="283"/>
      <c r="F917" s="574"/>
      <c r="G917" s="230"/>
      <c r="H917" s="230"/>
      <c r="I917" s="1004"/>
      <c r="J917" s="1004"/>
      <c r="K917" s="598"/>
      <c r="L917" s="227"/>
      <c r="M917" s="227"/>
      <c r="N917" s="227"/>
      <c r="O917" s="227"/>
      <c r="P917" s="227"/>
      <c r="Q917" s="358"/>
      <c r="R917" s="358"/>
      <c r="S917" s="358"/>
      <c r="T917" s="358"/>
      <c r="U917" s="358"/>
      <c r="V917" s="358"/>
      <c r="W917" s="358"/>
      <c r="X917" s="358">
        <f t="shared" ref="X917:X922" si="331">AD917-AC917-Z917</f>
        <v>0</v>
      </c>
      <c r="Y917" s="358"/>
      <c r="Z917" s="358"/>
      <c r="AA917" s="358"/>
      <c r="AB917" s="358"/>
      <c r="AC917" s="358"/>
      <c r="AD917" s="358"/>
      <c r="AE917" s="230"/>
      <c r="AF917" s="358"/>
      <c r="AG917" s="619"/>
      <c r="AH917" s="1852"/>
    </row>
    <row r="918" spans="1:34" x14ac:dyDescent="0.25">
      <c r="B918" s="2016" t="s">
        <v>24</v>
      </c>
      <c r="C918" s="429"/>
      <c r="D918" s="230">
        <v>300</v>
      </c>
      <c r="E918" s="262"/>
      <c r="F918" s="177" t="e">
        <f t="shared" ref="F918:F925" si="332">ROUND(E918/12*$B$4,0)</f>
        <v>#VALUE!</v>
      </c>
      <c r="G918" s="177"/>
      <c r="H918" s="177" t="e">
        <f>G918/F918*100</f>
        <v>#VALUE!</v>
      </c>
      <c r="I918" s="568"/>
      <c r="J918" s="206" t="e">
        <f t="shared" ref="J918:J926" si="333">M918/G918</f>
        <v>#DIV/0!</v>
      </c>
      <c r="K918" s="676">
        <f t="shared" ref="K918:K925" si="334">ROUND(E918*I918,0)</f>
        <v>0</v>
      </c>
      <c r="L918" s="207" t="e">
        <f t="shared" ref="L918:L925" si="335">ROUND(K918/12*$B$4,0)</f>
        <v>#VALUE!</v>
      </c>
      <c r="M918" s="207"/>
      <c r="N918" s="207" t="e">
        <f t="shared" ref="N918:N926" si="336">M918/L918*100</f>
        <v>#VALUE!</v>
      </c>
      <c r="O918" s="672">
        <f t="shared" ref="O918:O925" si="337">ROUND(K918/D918,0)</f>
        <v>0</v>
      </c>
      <c r="P918" s="207" t="e">
        <f t="shared" ref="P918:P926" si="338">M918/$B$4*12/O918</f>
        <v>#VALUE!</v>
      </c>
      <c r="Q918" s="358"/>
      <c r="R918" s="358"/>
      <c r="S918" s="358"/>
      <c r="T918" s="358"/>
      <c r="U918" s="358"/>
      <c r="V918" s="358"/>
      <c r="W918" s="358"/>
      <c r="X918" s="358">
        <f t="shared" si="331"/>
        <v>0</v>
      </c>
      <c r="Y918" s="358"/>
      <c r="Z918" s="358"/>
      <c r="AA918" s="358"/>
      <c r="AB918" s="358"/>
      <c r="AC918" s="358"/>
      <c r="AD918" s="358"/>
      <c r="AE918" s="177"/>
      <c r="AF918" s="358"/>
      <c r="AG918" s="619"/>
      <c r="AH918" s="1852"/>
    </row>
    <row r="919" spans="1:34" x14ac:dyDescent="0.25">
      <c r="B919" s="2016" t="s">
        <v>23</v>
      </c>
      <c r="C919" s="429"/>
      <c r="D919" s="230">
        <v>300</v>
      </c>
      <c r="E919" s="262"/>
      <c r="F919" s="177" t="e">
        <f t="shared" si="332"/>
        <v>#VALUE!</v>
      </c>
      <c r="G919" s="177"/>
      <c r="H919" s="177" t="e">
        <f>G919/F919*100</f>
        <v>#VALUE!</v>
      </c>
      <c r="I919" s="568"/>
      <c r="J919" s="206" t="e">
        <f t="shared" si="333"/>
        <v>#DIV/0!</v>
      </c>
      <c r="K919" s="676">
        <f t="shared" si="334"/>
        <v>0</v>
      </c>
      <c r="L919" s="207" t="e">
        <f t="shared" si="335"/>
        <v>#VALUE!</v>
      </c>
      <c r="M919" s="207"/>
      <c r="N919" s="207" t="e">
        <f t="shared" si="336"/>
        <v>#VALUE!</v>
      </c>
      <c r="O919" s="672">
        <f t="shared" si="337"/>
        <v>0</v>
      </c>
      <c r="P919" s="207" t="e">
        <f t="shared" si="338"/>
        <v>#VALUE!</v>
      </c>
      <c r="Q919" s="358"/>
      <c r="R919" s="358"/>
      <c r="S919" s="358"/>
      <c r="T919" s="358"/>
      <c r="U919" s="358"/>
      <c r="V919" s="358"/>
      <c r="W919" s="358"/>
      <c r="X919" s="358">
        <f t="shared" si="331"/>
        <v>0</v>
      </c>
      <c r="Y919" s="358"/>
      <c r="Z919" s="358"/>
      <c r="AA919" s="358"/>
      <c r="AB919" s="358"/>
      <c r="AC919" s="358"/>
      <c r="AD919" s="358"/>
      <c r="AE919" s="177"/>
      <c r="AF919" s="358"/>
      <c r="AG919" s="619"/>
      <c r="AH919" s="1852"/>
    </row>
    <row r="920" spans="1:34" x14ac:dyDescent="0.25">
      <c r="B920" s="2016" t="s">
        <v>162</v>
      </c>
      <c r="C920" s="429"/>
      <c r="D920" s="230">
        <v>300</v>
      </c>
      <c r="E920" s="262"/>
      <c r="F920" s="177" t="e">
        <f t="shared" si="332"/>
        <v>#VALUE!</v>
      </c>
      <c r="G920" s="177">
        <v>2</v>
      </c>
      <c r="H920" s="177" t="e">
        <f>G920/F920*100</f>
        <v>#VALUE!</v>
      </c>
      <c r="I920" s="568"/>
      <c r="J920" s="206">
        <f t="shared" si="333"/>
        <v>3</v>
      </c>
      <c r="K920" s="676">
        <f t="shared" si="334"/>
        <v>0</v>
      </c>
      <c r="L920" s="207" t="e">
        <f t="shared" si="335"/>
        <v>#VALUE!</v>
      </c>
      <c r="M920" s="207">
        <v>6</v>
      </c>
      <c r="N920" s="207" t="e">
        <f t="shared" si="336"/>
        <v>#VALUE!</v>
      </c>
      <c r="O920" s="672">
        <f t="shared" si="337"/>
        <v>0</v>
      </c>
      <c r="P920" s="207" t="e">
        <f t="shared" si="338"/>
        <v>#VALUE!</v>
      </c>
      <c r="Q920" s="358"/>
      <c r="R920" s="358"/>
      <c r="S920" s="358"/>
      <c r="T920" s="358"/>
      <c r="U920" s="358"/>
      <c r="V920" s="358"/>
      <c r="W920" s="358"/>
      <c r="X920" s="358">
        <f t="shared" si="331"/>
        <v>0</v>
      </c>
      <c r="Y920" s="358"/>
      <c r="Z920" s="358"/>
      <c r="AA920" s="358"/>
      <c r="AB920" s="358"/>
      <c r="AC920" s="358"/>
      <c r="AD920" s="358"/>
      <c r="AE920" s="177"/>
      <c r="AF920" s="358"/>
      <c r="AG920" s="619"/>
      <c r="AH920" s="1852"/>
    </row>
    <row r="921" spans="1:34" x14ac:dyDescent="0.25">
      <c r="B921" s="2016" t="s">
        <v>20</v>
      </c>
      <c r="C921" s="429"/>
      <c r="D921" s="230">
        <v>300</v>
      </c>
      <c r="E921" s="262"/>
      <c r="F921" s="177" t="e">
        <f t="shared" si="332"/>
        <v>#VALUE!</v>
      </c>
      <c r="G921" s="177"/>
      <c r="H921" s="177"/>
      <c r="I921" s="568"/>
      <c r="J921" s="206" t="e">
        <f t="shared" si="333"/>
        <v>#DIV/0!</v>
      </c>
      <c r="K921" s="676">
        <f t="shared" si="334"/>
        <v>0</v>
      </c>
      <c r="L921" s="207" t="e">
        <f t="shared" si="335"/>
        <v>#VALUE!</v>
      </c>
      <c r="M921" s="207"/>
      <c r="N921" s="207" t="e">
        <f t="shared" si="336"/>
        <v>#VALUE!</v>
      </c>
      <c r="O921" s="672">
        <f t="shared" si="337"/>
        <v>0</v>
      </c>
      <c r="P921" s="207" t="e">
        <f t="shared" si="338"/>
        <v>#VALUE!</v>
      </c>
      <c r="Q921" s="358"/>
      <c r="R921" s="358"/>
      <c r="S921" s="358"/>
      <c r="T921" s="358"/>
      <c r="U921" s="358"/>
      <c r="V921" s="358"/>
      <c r="W921" s="358"/>
      <c r="X921" s="358">
        <f t="shared" si="331"/>
        <v>0</v>
      </c>
      <c r="Y921" s="358"/>
      <c r="Z921" s="358"/>
      <c r="AA921" s="358"/>
      <c r="AB921" s="358"/>
      <c r="AC921" s="358"/>
      <c r="AD921" s="358"/>
      <c r="AE921" s="177"/>
      <c r="AF921" s="358"/>
      <c r="AG921" s="619"/>
      <c r="AH921" s="1852"/>
    </row>
    <row r="922" spans="1:34" x14ac:dyDescent="0.25">
      <c r="B922" s="2016" t="s">
        <v>21</v>
      </c>
      <c r="C922" s="429"/>
      <c r="D922" s="230">
        <v>300</v>
      </c>
      <c r="E922" s="262"/>
      <c r="F922" s="177" t="e">
        <f t="shared" si="332"/>
        <v>#VALUE!</v>
      </c>
      <c r="G922" s="177"/>
      <c r="H922" s="177" t="e">
        <f>G922/F922*100</f>
        <v>#VALUE!</v>
      </c>
      <c r="I922" s="568"/>
      <c r="J922" s="206" t="e">
        <f t="shared" si="333"/>
        <v>#DIV/0!</v>
      </c>
      <c r="K922" s="676">
        <f t="shared" si="334"/>
        <v>0</v>
      </c>
      <c r="L922" s="207" t="e">
        <f t="shared" si="335"/>
        <v>#VALUE!</v>
      </c>
      <c r="M922" s="207"/>
      <c r="N922" s="207" t="e">
        <f t="shared" si="336"/>
        <v>#VALUE!</v>
      </c>
      <c r="O922" s="672">
        <f t="shared" si="337"/>
        <v>0</v>
      </c>
      <c r="P922" s="207" t="e">
        <f t="shared" si="338"/>
        <v>#VALUE!</v>
      </c>
      <c r="Q922" s="358"/>
      <c r="R922" s="358"/>
      <c r="S922" s="358"/>
      <c r="T922" s="358"/>
      <c r="U922" s="358"/>
      <c r="V922" s="358"/>
      <c r="W922" s="358"/>
      <c r="X922" s="358">
        <f t="shared" si="331"/>
        <v>0</v>
      </c>
      <c r="Y922" s="358"/>
      <c r="Z922" s="358"/>
      <c r="AA922" s="358"/>
      <c r="AB922" s="358"/>
      <c r="AC922" s="358"/>
      <c r="AD922" s="358"/>
      <c r="AE922" s="177"/>
      <c r="AF922" s="358"/>
      <c r="AG922" s="619"/>
      <c r="AH922" s="1852"/>
    </row>
    <row r="923" spans="1:34" x14ac:dyDescent="0.25">
      <c r="B923" s="2016" t="s">
        <v>10</v>
      </c>
      <c r="C923" s="429"/>
      <c r="D923" s="230">
        <v>300</v>
      </c>
      <c r="E923" s="262"/>
      <c r="F923" s="177" t="e">
        <f t="shared" si="332"/>
        <v>#VALUE!</v>
      </c>
      <c r="G923" s="177">
        <v>2</v>
      </c>
      <c r="H923" s="177" t="e">
        <f>G923/F923*100</f>
        <v>#VALUE!</v>
      </c>
      <c r="I923" s="568"/>
      <c r="J923" s="206">
        <f t="shared" si="333"/>
        <v>10.5</v>
      </c>
      <c r="K923" s="676">
        <f t="shared" si="334"/>
        <v>0</v>
      </c>
      <c r="L923" s="207" t="e">
        <f t="shared" si="335"/>
        <v>#VALUE!</v>
      </c>
      <c r="M923" s="207">
        <v>21</v>
      </c>
      <c r="N923" s="207" t="e">
        <f t="shared" si="336"/>
        <v>#VALUE!</v>
      </c>
      <c r="O923" s="630">
        <f t="shared" si="337"/>
        <v>0</v>
      </c>
      <c r="P923" s="207" t="e">
        <f t="shared" si="338"/>
        <v>#VALUE!</v>
      </c>
      <c r="Q923" s="358"/>
      <c r="R923" s="358"/>
      <c r="S923" s="358"/>
      <c r="T923" s="358"/>
      <c r="U923" s="358"/>
      <c r="V923" s="358"/>
      <c r="W923" s="358"/>
      <c r="X923" s="358"/>
      <c r="Y923" s="358"/>
      <c r="Z923" s="358"/>
      <c r="AA923" s="358"/>
      <c r="AB923" s="358"/>
      <c r="AC923" s="358"/>
      <c r="AD923" s="358"/>
      <c r="AE923" s="177"/>
      <c r="AF923" s="358"/>
      <c r="AG923" s="619"/>
      <c r="AH923" s="1852"/>
    </row>
    <row r="924" spans="1:34" x14ac:dyDescent="0.25">
      <c r="B924" s="2016" t="s">
        <v>19</v>
      </c>
      <c r="C924" s="429"/>
      <c r="D924" s="230">
        <v>300</v>
      </c>
      <c r="E924" s="262"/>
      <c r="F924" s="177" t="e">
        <f t="shared" si="332"/>
        <v>#VALUE!</v>
      </c>
      <c r="G924" s="177"/>
      <c r="H924" s="177" t="e">
        <f>G924/F924*100</f>
        <v>#VALUE!</v>
      </c>
      <c r="I924" s="568"/>
      <c r="J924" s="206" t="e">
        <f t="shared" si="333"/>
        <v>#DIV/0!</v>
      </c>
      <c r="K924" s="676">
        <f t="shared" si="334"/>
        <v>0</v>
      </c>
      <c r="L924" s="207" t="e">
        <f t="shared" si="335"/>
        <v>#VALUE!</v>
      </c>
      <c r="M924" s="207"/>
      <c r="N924" s="207" t="e">
        <f t="shared" si="336"/>
        <v>#VALUE!</v>
      </c>
      <c r="O924" s="207">
        <f t="shared" si="337"/>
        <v>0</v>
      </c>
      <c r="P924" s="207" t="e">
        <f t="shared" si="338"/>
        <v>#VALUE!</v>
      </c>
      <c r="Q924" s="358"/>
      <c r="R924" s="358"/>
      <c r="S924" s="358"/>
      <c r="T924" s="358"/>
      <c r="U924" s="358"/>
      <c r="V924" s="358"/>
      <c r="W924" s="358"/>
      <c r="X924" s="358"/>
      <c r="Y924" s="358"/>
      <c r="Z924" s="358"/>
      <c r="AA924" s="358"/>
      <c r="AB924" s="358"/>
      <c r="AC924" s="358"/>
      <c r="AD924" s="358"/>
      <c r="AE924" s="177"/>
      <c r="AF924" s="358"/>
      <c r="AG924" s="619"/>
      <c r="AH924" s="1852"/>
    </row>
    <row r="925" spans="1:34" x14ac:dyDescent="0.25">
      <c r="B925" s="2016" t="s">
        <v>6</v>
      </c>
      <c r="C925" s="429"/>
      <c r="D925" s="230">
        <v>300</v>
      </c>
      <c r="E925" s="262"/>
      <c r="F925" s="177" t="e">
        <f t="shared" si="332"/>
        <v>#VALUE!</v>
      </c>
      <c r="G925" s="177"/>
      <c r="H925" s="177" t="e">
        <f>G925/F925*100</f>
        <v>#VALUE!</v>
      </c>
      <c r="I925" s="568"/>
      <c r="J925" s="206" t="e">
        <f t="shared" si="333"/>
        <v>#DIV/0!</v>
      </c>
      <c r="K925" s="676">
        <f t="shared" si="334"/>
        <v>0</v>
      </c>
      <c r="L925" s="207" t="e">
        <f t="shared" si="335"/>
        <v>#VALUE!</v>
      </c>
      <c r="M925" s="207"/>
      <c r="N925" s="207" t="e">
        <f t="shared" si="336"/>
        <v>#VALUE!</v>
      </c>
      <c r="O925" s="207">
        <f t="shared" si="337"/>
        <v>0</v>
      </c>
      <c r="P925" s="207" t="e">
        <f t="shared" si="338"/>
        <v>#VALUE!</v>
      </c>
      <c r="Q925" s="358"/>
      <c r="R925" s="358"/>
      <c r="S925" s="358"/>
      <c r="T925" s="358"/>
      <c r="U925" s="358"/>
      <c r="V925" s="358"/>
      <c r="W925" s="358"/>
      <c r="X925" s="358">
        <f t="shared" ref="X925:X932" si="339">AD925-AC925-Z925</f>
        <v>0</v>
      </c>
      <c r="Y925" s="358"/>
      <c r="Z925" s="358"/>
      <c r="AA925" s="358"/>
      <c r="AB925" s="358"/>
      <c r="AC925" s="358"/>
      <c r="AD925" s="358"/>
      <c r="AE925" s="177"/>
      <c r="AF925" s="358"/>
      <c r="AG925" s="619"/>
      <c r="AH925" s="1852"/>
    </row>
    <row r="926" spans="1:34" x14ac:dyDescent="0.25">
      <c r="B926" s="197" t="s">
        <v>76</v>
      </c>
      <c r="C926" s="687"/>
      <c r="D926" s="1074"/>
      <c r="E926" s="260">
        <f>SUM(E918:E925)</f>
        <v>0</v>
      </c>
      <c r="F926" s="1075" t="e">
        <f>SUM(F918:F925)</f>
        <v>#VALUE!</v>
      </c>
      <c r="G926" s="1075">
        <f>SUM(G918:G925)</f>
        <v>4</v>
      </c>
      <c r="H926" s="1075" t="e">
        <f>G926/F926*100</f>
        <v>#VALUE!</v>
      </c>
      <c r="I926" s="241">
        <f>IF(E926=0,0,K926/E926)</f>
        <v>0</v>
      </c>
      <c r="J926" s="241">
        <f t="shared" si="333"/>
        <v>6.75</v>
      </c>
      <c r="K926" s="1076">
        <f>SUM(K918:K925)</f>
        <v>0</v>
      </c>
      <c r="L926" s="1075" t="e">
        <f>SUM(L918:L925)</f>
        <v>#VALUE!</v>
      </c>
      <c r="M926" s="1075">
        <f>SUM(M918:M925)</f>
        <v>27</v>
      </c>
      <c r="N926" s="207" t="e">
        <f t="shared" si="336"/>
        <v>#VALUE!</v>
      </c>
      <c r="O926" s="847">
        <f>SUM(O918:O925)</f>
        <v>0</v>
      </c>
      <c r="P926" s="207" t="e">
        <f t="shared" si="338"/>
        <v>#VALUE!</v>
      </c>
      <c r="Q926" s="358"/>
      <c r="R926" s="358"/>
      <c r="S926" s="358"/>
      <c r="T926" s="358"/>
      <c r="U926" s="358"/>
      <c r="V926" s="358"/>
      <c r="W926" s="358"/>
      <c r="X926" s="358">
        <f t="shared" si="339"/>
        <v>0</v>
      </c>
      <c r="Y926" s="358"/>
      <c r="Z926" s="358"/>
      <c r="AA926" s="358"/>
      <c r="AB926" s="358"/>
      <c r="AC926" s="358"/>
      <c r="AD926" s="358"/>
      <c r="AE926" s="1075"/>
      <c r="AF926" s="358"/>
      <c r="AG926" s="619"/>
      <c r="AH926" s="1852"/>
    </row>
    <row r="927" spans="1:34" x14ac:dyDescent="0.25">
      <c r="B927" s="860" t="s">
        <v>16</v>
      </c>
      <c r="C927" s="861"/>
      <c r="D927" s="1074"/>
      <c r="E927" s="260"/>
      <c r="F927" s="1075"/>
      <c r="G927" s="1075"/>
      <c r="H927" s="1075"/>
      <c r="I927" s="241"/>
      <c r="J927" s="241"/>
      <c r="K927" s="1076"/>
      <c r="L927" s="1075"/>
      <c r="M927" s="1075"/>
      <c r="N927" s="207"/>
      <c r="O927" s="207"/>
      <c r="P927" s="207"/>
      <c r="Q927" s="358"/>
      <c r="R927" s="358"/>
      <c r="S927" s="358"/>
      <c r="T927" s="358"/>
      <c r="U927" s="358"/>
      <c r="V927" s="358"/>
      <c r="W927" s="358"/>
      <c r="X927" s="358">
        <f t="shared" si="339"/>
        <v>0</v>
      </c>
      <c r="Y927" s="358"/>
      <c r="Z927" s="358"/>
      <c r="AA927" s="358"/>
      <c r="AB927" s="358"/>
      <c r="AC927" s="358"/>
      <c r="AD927" s="358"/>
      <c r="AE927" s="1075"/>
      <c r="AF927" s="358"/>
      <c r="AG927" s="619"/>
      <c r="AH927" s="1852"/>
    </row>
    <row r="928" spans="1:34" s="199" customFormat="1" ht="15" customHeight="1" x14ac:dyDescent="0.25">
      <c r="A928" s="1413"/>
      <c r="B928" s="1411" t="s">
        <v>331</v>
      </c>
      <c r="C928" s="410"/>
      <c r="D928" s="2">
        <v>240</v>
      </c>
      <c r="E928" s="259"/>
      <c r="F928" s="177" t="e">
        <f>ROUND(E928/12*$B$4,0)</f>
        <v>#VALUE!</v>
      </c>
      <c r="G928" s="177"/>
      <c r="H928" s="177" t="e">
        <f t="shared" ref="H928:H934" si="340">G928/F928*100</f>
        <v>#VALUE!</v>
      </c>
      <c r="I928" s="1004"/>
      <c r="J928" s="206" t="e">
        <f>M928/G928</f>
        <v>#DIV/0!</v>
      </c>
      <c r="K928" s="676">
        <f>ROUND(E928*I928,0)</f>
        <v>0</v>
      </c>
      <c r="L928" s="207" t="e">
        <f>ROUND(K928/12*$B$4,0)</f>
        <v>#VALUE!</v>
      </c>
      <c r="M928" s="207"/>
      <c r="N928" s="207" t="e">
        <f>M928/L928*100</f>
        <v>#VALUE!</v>
      </c>
      <c r="O928" s="642">
        <f>ROUND(K928/D928,0)</f>
        <v>0</v>
      </c>
      <c r="P928" s="207" t="e">
        <f>M928/$B$4*12/O928</f>
        <v>#VALUE!</v>
      </c>
      <c r="Q928" s="358"/>
      <c r="R928" s="358"/>
      <c r="S928" s="358"/>
      <c r="T928" s="358"/>
      <c r="U928" s="358"/>
      <c r="V928" s="358"/>
      <c r="W928" s="358"/>
      <c r="X928" s="358">
        <f t="shared" si="339"/>
        <v>0</v>
      </c>
      <c r="Y928" s="358"/>
      <c r="Z928" s="358"/>
      <c r="AA928" s="358"/>
      <c r="AB928" s="358"/>
      <c r="AC928" s="358"/>
      <c r="AD928" s="358"/>
      <c r="AE928" s="177"/>
      <c r="AF928" s="358"/>
      <c r="AG928" s="619"/>
      <c r="AH928" s="1852"/>
    </row>
    <row r="929" spans="1:34" s="199" customFormat="1" ht="15.95" customHeight="1" x14ac:dyDescent="0.25">
      <c r="A929" s="1413"/>
      <c r="B929" s="1411" t="s">
        <v>45</v>
      </c>
      <c r="C929" s="410"/>
      <c r="D929" s="2">
        <v>240</v>
      </c>
      <c r="E929" s="259"/>
      <c r="F929" s="177" t="e">
        <f>ROUND(E929/12*$B$4,0)</f>
        <v>#VALUE!</v>
      </c>
      <c r="G929" s="177"/>
      <c r="H929" s="177" t="e">
        <f t="shared" si="340"/>
        <v>#VALUE!</v>
      </c>
      <c r="I929" s="1004"/>
      <c r="J929" s="206" t="e">
        <f>M929/G929</f>
        <v>#DIV/0!</v>
      </c>
      <c r="K929" s="676">
        <f>ROUND(E929*I929,0)</f>
        <v>0</v>
      </c>
      <c r="L929" s="207" t="e">
        <f>ROUND(K929/12*$B$4,0)</f>
        <v>#VALUE!</v>
      </c>
      <c r="M929" s="207"/>
      <c r="N929" s="207" t="e">
        <f>M929/L929*100</f>
        <v>#VALUE!</v>
      </c>
      <c r="O929" s="642">
        <f>ROUND(K929/D929,0)</f>
        <v>0</v>
      </c>
      <c r="P929" s="207" t="e">
        <f>M929/$B$4*12/O929</f>
        <v>#VALUE!</v>
      </c>
      <c r="Q929" s="358"/>
      <c r="R929" s="358"/>
      <c r="S929" s="358"/>
      <c r="T929" s="358"/>
      <c r="U929" s="358"/>
      <c r="V929" s="358"/>
      <c r="W929" s="358"/>
      <c r="X929" s="358">
        <f>AD929-AC929-Z929</f>
        <v>0</v>
      </c>
      <c r="Y929" s="358"/>
      <c r="Z929" s="358"/>
      <c r="AA929" s="358"/>
      <c r="AB929" s="358"/>
      <c r="AC929" s="358"/>
      <c r="AD929" s="358"/>
      <c r="AE929" s="177"/>
      <c r="AF929" s="358"/>
      <c r="AG929" s="619"/>
      <c r="AH929" s="1852"/>
    </row>
    <row r="930" spans="1:34" x14ac:dyDescent="0.25">
      <c r="B930" s="1077" t="s">
        <v>178</v>
      </c>
      <c r="C930" s="792"/>
      <c r="D930" s="1078"/>
      <c r="E930" s="261">
        <f>SUM(E928:E929)</f>
        <v>0</v>
      </c>
      <c r="F930" s="1079" t="e">
        <f>SUM(F928:F929)</f>
        <v>#VALUE!</v>
      </c>
      <c r="G930" s="1079">
        <f>SUM(G928:G929)</f>
        <v>0</v>
      </c>
      <c r="H930" s="183" t="e">
        <f t="shared" si="340"/>
        <v>#VALUE!</v>
      </c>
      <c r="I930" s="1004">
        <f>IF(E930=0,0,K930/E930)</f>
        <v>0</v>
      </c>
      <c r="J930" s="636" t="e">
        <f>M930/G930</f>
        <v>#DIV/0!</v>
      </c>
      <c r="K930" s="1080">
        <f>SUM(K928:K929)</f>
        <v>0</v>
      </c>
      <c r="L930" s="1079" t="e">
        <f>SUM(L928:L929)</f>
        <v>#VALUE!</v>
      </c>
      <c r="M930" s="1079">
        <f>SUM(M928:M929)</f>
        <v>0</v>
      </c>
      <c r="N930" s="321" t="e">
        <f>M930/L930*100</f>
        <v>#VALUE!</v>
      </c>
      <c r="O930" s="847">
        <f>SUM(O928:O929)</f>
        <v>0</v>
      </c>
      <c r="P930" s="321" t="e">
        <f>M930/$B$4*12/O930</f>
        <v>#VALUE!</v>
      </c>
      <c r="Q930" s="359"/>
      <c r="R930" s="359"/>
      <c r="S930" s="359"/>
      <c r="T930" s="359"/>
      <c r="U930" s="359"/>
      <c r="V930" s="359"/>
      <c r="W930" s="359"/>
      <c r="X930" s="359">
        <f t="shared" si="339"/>
        <v>0</v>
      </c>
      <c r="Y930" s="359"/>
      <c r="Z930" s="359"/>
      <c r="AA930" s="359"/>
      <c r="AB930" s="359"/>
      <c r="AC930" s="359"/>
      <c r="AD930" s="359"/>
      <c r="AE930" s="1079"/>
      <c r="AF930" s="359"/>
      <c r="AG930" s="619"/>
      <c r="AH930" s="1852"/>
    </row>
    <row r="931" spans="1:34" ht="30.75" customHeight="1" x14ac:dyDescent="0.25">
      <c r="B931" s="796" t="s">
        <v>203</v>
      </c>
      <c r="C931" s="796"/>
      <c r="D931" s="796"/>
      <c r="E931" s="294">
        <f>SUM(E930,E926)</f>
        <v>0</v>
      </c>
      <c r="F931" s="1081" t="e">
        <f>SUM(F930,F926)</f>
        <v>#VALUE!</v>
      </c>
      <c r="G931" s="1081">
        <f>SUM(G930,G926)</f>
        <v>4</v>
      </c>
      <c r="H931" s="1054" t="e">
        <f t="shared" si="340"/>
        <v>#VALUE!</v>
      </c>
      <c r="I931" s="701">
        <f>IF(E931=0,0,K931/E931)</f>
        <v>0</v>
      </c>
      <c r="J931" s="636">
        <f>M931/G931</f>
        <v>6.75</v>
      </c>
      <c r="K931" s="1081">
        <f>SUM(K930,K926)</f>
        <v>0</v>
      </c>
      <c r="L931" s="1081" t="e">
        <f>SUM(L930,L926)</f>
        <v>#VALUE!</v>
      </c>
      <c r="M931" s="1081">
        <f>SUM(M930,M926)</f>
        <v>27</v>
      </c>
      <c r="N931" s="703" t="e">
        <f>M931/L931*100</f>
        <v>#VALUE!</v>
      </c>
      <c r="O931" s="225">
        <f>SUM(O930,O926)</f>
        <v>0</v>
      </c>
      <c r="P931" s="717" t="e">
        <f>M931/$B$4*12/O931</f>
        <v>#VALUE!</v>
      </c>
      <c r="Q931" s="356"/>
      <c r="R931" s="356"/>
      <c r="S931" s="356"/>
      <c r="T931" s="356"/>
      <c r="U931" s="356"/>
      <c r="V931" s="356"/>
      <c r="W931" s="1836" t="e">
        <f>Q931/12*$B$4+(R931-Q931)/11*5+(S931-R931)/10*4+(T931-S931)/9*3+(U931-T931)/8*2+(V931-U931)/7*1</f>
        <v>#VALUE!</v>
      </c>
      <c r="X931" s="363">
        <f t="shared" si="339"/>
        <v>67.755239999999986</v>
      </c>
      <c r="Y931" s="356"/>
      <c r="Z931" s="363"/>
      <c r="AA931" s="363" t="e">
        <f>X931-W931</f>
        <v>#VALUE!</v>
      </c>
      <c r="AB931" s="363"/>
      <c r="AC931" s="363"/>
      <c r="AD931" s="363">
        <v>67.755239999999986</v>
      </c>
      <c r="AE931" s="177"/>
      <c r="AF931" s="358"/>
      <c r="AG931" s="619"/>
      <c r="AH931" s="1852"/>
    </row>
    <row r="932" spans="1:34" ht="34.5" customHeight="1" x14ac:dyDescent="0.25">
      <c r="B932" s="1747" t="s">
        <v>191</v>
      </c>
      <c r="C932" s="1350"/>
      <c r="D932" s="1688"/>
      <c r="E932" s="324"/>
      <c r="F932" s="455" t="e">
        <f t="shared" ref="F932:F933" si="341">ROUND(E932/12*$B$4,0)</f>
        <v>#VALUE!</v>
      </c>
      <c r="G932" s="1352">
        <v>6</v>
      </c>
      <c r="H932" s="1352" t="e">
        <f t="shared" si="340"/>
        <v>#VALUE!</v>
      </c>
      <c r="I932" s="701"/>
      <c r="J932" s="1685"/>
      <c r="K932" s="1682"/>
      <c r="L932" s="1682"/>
      <c r="M932" s="1682"/>
      <c r="N932" s="801"/>
      <c r="O932" s="1683"/>
      <c r="P932" s="801"/>
      <c r="Q932" s="360"/>
      <c r="R932" s="360"/>
      <c r="S932" s="360"/>
      <c r="T932" s="360"/>
      <c r="U932" s="360"/>
      <c r="V932" s="360"/>
      <c r="W932" s="1945"/>
      <c r="X932" s="363">
        <f t="shared" si="339"/>
        <v>0</v>
      </c>
      <c r="Y932" s="366"/>
      <c r="Z932" s="366"/>
      <c r="AA932" s="363">
        <f>X932-W932</f>
        <v>0</v>
      </c>
      <c r="AB932" s="363"/>
      <c r="AC932" s="366"/>
      <c r="AD932" s="363"/>
      <c r="AE932" s="177"/>
      <c r="AF932" s="358"/>
      <c r="AG932" s="619"/>
      <c r="AH932" s="1852"/>
    </row>
    <row r="933" spans="1:34" ht="31.5" x14ac:dyDescent="0.25">
      <c r="B933" s="2017" t="s">
        <v>252</v>
      </c>
      <c r="C933" s="421"/>
      <c r="D933" s="531"/>
      <c r="E933" s="1316"/>
      <c r="F933" s="1344" t="e">
        <f t="shared" si="341"/>
        <v>#VALUE!</v>
      </c>
      <c r="G933" s="978">
        <v>2</v>
      </c>
      <c r="H933" s="978" t="e">
        <f t="shared" si="340"/>
        <v>#VALUE!</v>
      </c>
      <c r="I933" s="664"/>
      <c r="J933" s="1337"/>
      <c r="K933" s="1344"/>
      <c r="L933" s="455"/>
      <c r="M933" s="455"/>
      <c r="N933" s="207"/>
      <c r="O933" s="847"/>
      <c r="P933" s="207"/>
      <c r="Q933" s="358"/>
      <c r="R933" s="358"/>
      <c r="S933" s="358"/>
      <c r="T933" s="358"/>
      <c r="U933" s="358"/>
      <c r="V933" s="358"/>
      <c r="W933" s="632"/>
      <c r="X933" s="359"/>
      <c r="Y933" s="360"/>
      <c r="Z933" s="358"/>
      <c r="AA933" s="358"/>
      <c r="AB933" s="359"/>
      <c r="AC933" s="358"/>
      <c r="AD933" s="358"/>
      <c r="AE933" s="177"/>
      <c r="AF933" s="358"/>
      <c r="AG933" s="619"/>
      <c r="AH933" s="1852"/>
    </row>
    <row r="934" spans="1:34" ht="16.5" thickBot="1" x14ac:dyDescent="0.3">
      <c r="B934" s="2017" t="s">
        <v>213</v>
      </c>
      <c r="C934" s="2018"/>
      <c r="D934" s="1082"/>
      <c r="E934" s="1687">
        <f t="shared" ref="E934:F934" si="342">SUM(E933,E932)</f>
        <v>0</v>
      </c>
      <c r="F934" s="1686" t="e">
        <f t="shared" si="342"/>
        <v>#VALUE!</v>
      </c>
      <c r="G934" s="1686">
        <f>SUM(G933,G932)</f>
        <v>8</v>
      </c>
      <c r="H934" s="1686" t="e">
        <f t="shared" si="340"/>
        <v>#VALUE!</v>
      </c>
      <c r="I934" s="1684"/>
      <c r="J934" s="1681"/>
      <c r="K934" s="1083"/>
      <c r="L934" s="1686"/>
      <c r="M934" s="1686"/>
      <c r="N934" s="1224"/>
      <c r="O934" s="1689"/>
      <c r="P934" s="630"/>
      <c r="Q934" s="595"/>
      <c r="R934" s="595"/>
      <c r="S934" s="595"/>
      <c r="T934" s="595"/>
      <c r="U934" s="595"/>
      <c r="V934" s="595"/>
      <c r="W934" s="1840" t="e">
        <f>Q934/12*$B$4+(R934-Q934)/11*5+(S934-R934)/10*4+(T934-S934)/9*3+(U934-T934)/8*2+(V934-U934)/7*1</f>
        <v>#VALUE!</v>
      </c>
      <c r="X934" s="406">
        <f t="shared" ref="X934" si="343">AD934-AC934-Z934</f>
        <v>116.82942</v>
      </c>
      <c r="Y934" s="406"/>
      <c r="Z934" s="595"/>
      <c r="AA934" s="595" t="e">
        <f>X934-W934</f>
        <v>#VALUE!</v>
      </c>
      <c r="AB934" s="406"/>
      <c r="AC934" s="595"/>
      <c r="AD934" s="595">
        <v>116.82942</v>
      </c>
      <c r="AE934" s="455"/>
      <c r="AF934" s="595"/>
      <c r="AG934" s="619"/>
      <c r="AH934" s="1852"/>
    </row>
    <row r="935" spans="1:34" ht="15.75" thickBot="1" x14ac:dyDescent="0.3">
      <c r="B935" s="1084" t="s">
        <v>282</v>
      </c>
      <c r="C935" s="1085"/>
      <c r="D935" s="1084"/>
      <c r="E935" s="267"/>
      <c r="F935" s="1014"/>
      <c r="G935" s="1014"/>
      <c r="H935" s="1014"/>
      <c r="I935" s="974"/>
      <c r="J935" s="974"/>
      <c r="K935" s="1015"/>
      <c r="L935" s="1014"/>
      <c r="M935" s="1014">
        <f>SUM(M931,M916,M845)</f>
        <v>4257</v>
      </c>
      <c r="N935" s="1014"/>
      <c r="O935" s="1014"/>
      <c r="P935" s="1014"/>
      <c r="Q935" s="364">
        <f t="shared" ref="Q935:AD935" si="344">SUM(Q934,Q931,Q916,Q845)</f>
        <v>0</v>
      </c>
      <c r="R935" s="364">
        <f t="shared" ref="R935:S935" si="345">SUM(R934,R931,R916,R845)</f>
        <v>0</v>
      </c>
      <c r="S935" s="364">
        <f t="shared" si="345"/>
        <v>0</v>
      </c>
      <c r="T935" s="364">
        <f t="shared" ref="T935:U935" si="346">SUM(T934,T931,T916,T845)</f>
        <v>0</v>
      </c>
      <c r="U935" s="364">
        <f t="shared" si="346"/>
        <v>0</v>
      </c>
      <c r="V935" s="364">
        <f t="shared" ref="V935" si="347">SUM(V934,V931,V916,V845)</f>
        <v>0</v>
      </c>
      <c r="W935" s="364" t="e">
        <f t="shared" si="344"/>
        <v>#VALUE!</v>
      </c>
      <c r="X935" s="214">
        <f>SUM(X934,X931,X916,X845)</f>
        <v>23044.861289999993</v>
      </c>
      <c r="Y935" s="364">
        <f t="shared" si="344"/>
        <v>0</v>
      </c>
      <c r="Z935" s="214">
        <f t="shared" si="344"/>
        <v>-1.6018699999999999</v>
      </c>
      <c r="AA935" s="364" t="e">
        <f t="shared" si="344"/>
        <v>#VALUE!</v>
      </c>
      <c r="AB935" s="364">
        <f t="shared" si="344"/>
        <v>0</v>
      </c>
      <c r="AC935" s="214">
        <f>SUM(AC934,AC931,AC916,AC845)</f>
        <v>-28.591410000000003</v>
      </c>
      <c r="AD935" s="214">
        <f t="shared" si="344"/>
        <v>23014.668009999994</v>
      </c>
      <c r="AE935" s="1014"/>
      <c r="AF935" s="364"/>
      <c r="AG935" s="619"/>
      <c r="AH935" s="1852"/>
    </row>
    <row r="936" spans="1:34" x14ac:dyDescent="0.25">
      <c r="B936" s="1086"/>
      <c r="C936" s="1087"/>
      <c r="D936" s="1086"/>
      <c r="E936" s="271"/>
      <c r="F936" s="1088"/>
      <c r="G936" s="1088"/>
      <c r="H936" s="1088"/>
      <c r="I936" s="1089"/>
      <c r="J936" s="1089"/>
      <c r="K936" s="1090"/>
      <c r="L936" s="1091"/>
      <c r="M936" s="1091"/>
      <c r="N936" s="1091"/>
      <c r="O936" s="1091"/>
      <c r="P936" s="1091"/>
      <c r="Q936" s="357"/>
      <c r="R936" s="357"/>
      <c r="S936" s="357"/>
      <c r="T936" s="357"/>
      <c r="U936" s="357"/>
      <c r="V936" s="357"/>
      <c r="W936" s="357"/>
      <c r="X936" s="357">
        <f>AD936-AC936-Z936</f>
        <v>0</v>
      </c>
      <c r="Y936" s="357"/>
      <c r="Z936" s="357"/>
      <c r="AA936" s="357"/>
      <c r="AB936" s="357"/>
      <c r="AC936" s="357"/>
      <c r="AD936" s="357"/>
      <c r="AE936" s="1088"/>
      <c r="AF936" s="357"/>
      <c r="AG936" s="619"/>
      <c r="AH936" s="1852"/>
    </row>
    <row r="937" spans="1:34" ht="59.25" customHeight="1" x14ac:dyDescent="0.25">
      <c r="B937" s="1677" t="s">
        <v>371</v>
      </c>
      <c r="C937" s="1677"/>
      <c r="D937" s="531"/>
      <c r="E937" s="260"/>
      <c r="F937" s="454"/>
      <c r="G937" s="454"/>
      <c r="H937" s="454"/>
      <c r="I937" s="1004"/>
      <c r="J937" s="1004"/>
      <c r="K937" s="1092"/>
      <c r="L937" s="176"/>
      <c r="M937" s="176"/>
      <c r="N937" s="176"/>
      <c r="O937" s="176"/>
      <c r="P937" s="176"/>
      <c r="Q937" s="358"/>
      <c r="R937" s="358"/>
      <c r="S937" s="358"/>
      <c r="T937" s="358"/>
      <c r="U937" s="358"/>
      <c r="V937" s="358"/>
      <c r="W937" s="358"/>
      <c r="X937" s="358">
        <f>AD937-AC937-Z937</f>
        <v>0</v>
      </c>
      <c r="Y937" s="358"/>
      <c r="Z937" s="358"/>
      <c r="AA937" s="358"/>
      <c r="AB937" s="358"/>
      <c r="AC937" s="358"/>
      <c r="AD937" s="358"/>
      <c r="AE937" s="177"/>
      <c r="AF937" s="358"/>
      <c r="AG937" s="619"/>
      <c r="AH937" s="1852"/>
    </row>
    <row r="938" spans="1:34" x14ac:dyDescent="0.25">
      <c r="B938" s="1005" t="s">
        <v>5</v>
      </c>
      <c r="C938" s="1006"/>
      <c r="D938" s="1005"/>
      <c r="E938" s="260"/>
      <c r="F938" s="176"/>
      <c r="G938" s="176"/>
      <c r="H938" s="176"/>
      <c r="I938" s="1004"/>
      <c r="J938" s="1004"/>
      <c r="K938" s="454"/>
      <c r="L938" s="454"/>
      <c r="M938" s="454"/>
      <c r="N938" s="454"/>
      <c r="O938" s="454"/>
      <c r="P938" s="454"/>
      <c r="Q938" s="358"/>
      <c r="R938" s="358"/>
      <c r="S938" s="358"/>
      <c r="T938" s="358"/>
      <c r="U938" s="358"/>
      <c r="V938" s="358"/>
      <c r="W938" s="358"/>
      <c r="X938" s="358">
        <f>AD938-AC938-Z938</f>
        <v>0</v>
      </c>
      <c r="Y938" s="358"/>
      <c r="Z938" s="358"/>
      <c r="AA938" s="358"/>
      <c r="AB938" s="358"/>
      <c r="AC938" s="358"/>
      <c r="AD938" s="358"/>
      <c r="AE938" s="176"/>
      <c r="AF938" s="358"/>
      <c r="AG938" s="619"/>
      <c r="AH938" s="1852"/>
    </row>
    <row r="939" spans="1:34" x14ac:dyDescent="0.25">
      <c r="B939" s="2" t="s">
        <v>24</v>
      </c>
      <c r="C939" s="430" t="s">
        <v>260</v>
      </c>
      <c r="D939" s="967">
        <v>340</v>
      </c>
      <c r="E939" s="262"/>
      <c r="F939" s="177" t="e">
        <f t="shared" ref="F939:F944" si="348">ROUND(E939/12*$B$4,0)</f>
        <v>#VALUE!</v>
      </c>
      <c r="G939" s="177">
        <v>18</v>
      </c>
      <c r="H939" s="177" t="e">
        <f>G939/F939*100</f>
        <v>#VALUE!</v>
      </c>
      <c r="I939" s="568"/>
      <c r="J939" s="206">
        <f t="shared" ref="J939:J945" si="349">M939/G939</f>
        <v>5.1111111111111107</v>
      </c>
      <c r="K939" s="207">
        <f t="shared" ref="K939:K944" si="350">ROUND(E939*I939,0)</f>
        <v>0</v>
      </c>
      <c r="L939" s="207" t="e">
        <f t="shared" ref="L939:L944" si="351">ROUND(K939/12*$B$4,0)</f>
        <v>#VALUE!</v>
      </c>
      <c r="M939" s="207">
        <v>92</v>
      </c>
      <c r="N939" s="207" t="e">
        <f t="shared" ref="N939:N945" si="352">M939/L939*100</f>
        <v>#VALUE!</v>
      </c>
      <c r="O939" s="672">
        <f t="shared" ref="O939:O944" si="353">ROUND(K939/D939,0)</f>
        <v>0</v>
      </c>
      <c r="P939" s="207" t="e">
        <f t="shared" ref="P939:P945" si="354">M939/$B$4*12/O939</f>
        <v>#VALUE!</v>
      </c>
      <c r="Q939" s="358"/>
      <c r="R939" s="358"/>
      <c r="S939" s="358"/>
      <c r="T939" s="358"/>
      <c r="U939" s="358"/>
      <c r="V939" s="358"/>
      <c r="W939" s="358"/>
      <c r="X939" s="358">
        <f>AD939-AC939-Z939</f>
        <v>0</v>
      </c>
      <c r="Y939" s="358"/>
      <c r="Z939" s="358"/>
      <c r="AA939" s="358"/>
      <c r="AB939" s="358"/>
      <c r="AC939" s="358"/>
      <c r="AD939" s="358"/>
      <c r="AE939" s="177"/>
      <c r="AF939" s="358"/>
      <c r="AG939" s="619"/>
      <c r="AH939" s="1852"/>
    </row>
    <row r="940" spans="1:34" x14ac:dyDescent="0.25">
      <c r="B940" s="2" t="s">
        <v>23</v>
      </c>
      <c r="C940" s="430" t="s">
        <v>260</v>
      </c>
      <c r="D940" s="967">
        <v>270</v>
      </c>
      <c r="E940" s="262"/>
      <c r="F940" s="177" t="e">
        <f t="shared" si="348"/>
        <v>#VALUE!</v>
      </c>
      <c r="G940" s="177">
        <v>0</v>
      </c>
      <c r="H940" s="177"/>
      <c r="I940" s="568"/>
      <c r="J940" s="206" t="e">
        <f t="shared" si="349"/>
        <v>#DIV/0!</v>
      </c>
      <c r="K940" s="207">
        <f t="shared" si="350"/>
        <v>0</v>
      </c>
      <c r="L940" s="207" t="e">
        <f t="shared" si="351"/>
        <v>#VALUE!</v>
      </c>
      <c r="M940" s="207"/>
      <c r="N940" s="207" t="e">
        <f t="shared" si="352"/>
        <v>#VALUE!</v>
      </c>
      <c r="O940" s="672">
        <f t="shared" si="353"/>
        <v>0</v>
      </c>
      <c r="P940" s="207"/>
      <c r="Q940" s="358"/>
      <c r="R940" s="358"/>
      <c r="S940" s="358"/>
      <c r="T940" s="358"/>
      <c r="U940" s="358"/>
      <c r="V940" s="358"/>
      <c r="W940" s="358"/>
      <c r="X940" s="358"/>
      <c r="Y940" s="358"/>
      <c r="Z940" s="358"/>
      <c r="AA940" s="358"/>
      <c r="AB940" s="358"/>
      <c r="AC940" s="358"/>
      <c r="AD940" s="358"/>
      <c r="AE940" s="177"/>
      <c r="AF940" s="358"/>
      <c r="AG940" s="619"/>
      <c r="AH940" s="1852"/>
    </row>
    <row r="941" spans="1:34" x14ac:dyDescent="0.25">
      <c r="B941" s="1093" t="s">
        <v>8</v>
      </c>
      <c r="C941" s="430" t="s">
        <v>260</v>
      </c>
      <c r="D941" s="967">
        <v>340</v>
      </c>
      <c r="E941" s="262"/>
      <c r="F941" s="177" t="e">
        <f t="shared" si="348"/>
        <v>#VALUE!</v>
      </c>
      <c r="G941" s="177">
        <v>23</v>
      </c>
      <c r="H941" s="177" t="e">
        <f t="shared" ref="H941:H946" si="355">G941/F941*100</f>
        <v>#VALUE!</v>
      </c>
      <c r="I941" s="568"/>
      <c r="J941" s="206">
        <f t="shared" si="349"/>
        <v>6.6956521739130439</v>
      </c>
      <c r="K941" s="207">
        <f t="shared" si="350"/>
        <v>0</v>
      </c>
      <c r="L941" s="207" t="e">
        <f t="shared" si="351"/>
        <v>#VALUE!</v>
      </c>
      <c r="M941" s="207">
        <v>154</v>
      </c>
      <c r="N941" s="207" t="e">
        <f t="shared" si="352"/>
        <v>#VALUE!</v>
      </c>
      <c r="O941" s="672">
        <f t="shared" si="353"/>
        <v>0</v>
      </c>
      <c r="P941" s="207" t="e">
        <f t="shared" si="354"/>
        <v>#VALUE!</v>
      </c>
      <c r="Q941" s="358"/>
      <c r="R941" s="358"/>
      <c r="S941" s="358"/>
      <c r="T941" s="358"/>
      <c r="U941" s="358"/>
      <c r="V941" s="358"/>
      <c r="W941" s="358"/>
      <c r="X941" s="358">
        <f t="shared" ref="X941:X948" si="356">AD941-AC941-Z941</f>
        <v>0</v>
      </c>
      <c r="Y941" s="358"/>
      <c r="Z941" s="358"/>
      <c r="AA941" s="358">
        <f>X937-X941</f>
        <v>0</v>
      </c>
      <c r="AB941" s="358"/>
      <c r="AC941" s="358"/>
      <c r="AD941" s="358"/>
      <c r="AE941" s="177"/>
      <c r="AF941" s="358"/>
      <c r="AG941" s="619"/>
      <c r="AH941" s="1852"/>
    </row>
    <row r="942" spans="1:34" x14ac:dyDescent="0.25">
      <c r="B942" s="1093" t="s">
        <v>10</v>
      </c>
      <c r="C942" s="430" t="s">
        <v>260</v>
      </c>
      <c r="D942" s="967">
        <v>340</v>
      </c>
      <c r="E942" s="262"/>
      <c r="F942" s="177" t="e">
        <f t="shared" si="348"/>
        <v>#VALUE!</v>
      </c>
      <c r="G942" s="177">
        <v>16</v>
      </c>
      <c r="H942" s="177" t="e">
        <f t="shared" si="355"/>
        <v>#VALUE!</v>
      </c>
      <c r="I942" s="568"/>
      <c r="J942" s="206">
        <f t="shared" si="349"/>
        <v>7.625</v>
      </c>
      <c r="K942" s="207">
        <f t="shared" si="350"/>
        <v>0</v>
      </c>
      <c r="L942" s="207" t="e">
        <f t="shared" si="351"/>
        <v>#VALUE!</v>
      </c>
      <c r="M942" s="207">
        <v>122</v>
      </c>
      <c r="N942" s="207" t="e">
        <f t="shared" si="352"/>
        <v>#VALUE!</v>
      </c>
      <c r="O942" s="672">
        <f t="shared" si="353"/>
        <v>0</v>
      </c>
      <c r="P942" s="207" t="e">
        <f t="shared" si="354"/>
        <v>#VALUE!</v>
      </c>
      <c r="Q942" s="358"/>
      <c r="R942" s="358"/>
      <c r="S942" s="358"/>
      <c r="T942" s="358"/>
      <c r="U942" s="358"/>
      <c r="V942" s="358"/>
      <c r="W942" s="358"/>
      <c r="X942" s="358">
        <f t="shared" si="356"/>
        <v>0</v>
      </c>
      <c r="Y942" s="358"/>
      <c r="Z942" s="358"/>
      <c r="AA942" s="358"/>
      <c r="AB942" s="358"/>
      <c r="AC942" s="358"/>
      <c r="AD942" s="358"/>
      <c r="AE942" s="177"/>
      <c r="AF942" s="358"/>
      <c r="AG942" s="619"/>
      <c r="AH942" s="1852"/>
    </row>
    <row r="943" spans="1:34" x14ac:dyDescent="0.25">
      <c r="B943" s="1093" t="s">
        <v>6</v>
      </c>
      <c r="C943" s="430" t="s">
        <v>260</v>
      </c>
      <c r="D943" s="967">
        <v>340</v>
      </c>
      <c r="E943" s="262"/>
      <c r="F943" s="177" t="e">
        <f t="shared" si="348"/>
        <v>#VALUE!</v>
      </c>
      <c r="G943" s="177">
        <v>54</v>
      </c>
      <c r="H943" s="177" t="e">
        <f t="shared" si="355"/>
        <v>#VALUE!</v>
      </c>
      <c r="I943" s="568"/>
      <c r="J943" s="206">
        <f t="shared" si="349"/>
        <v>6.0185185185185182</v>
      </c>
      <c r="K943" s="207">
        <f t="shared" si="350"/>
        <v>0</v>
      </c>
      <c r="L943" s="207" t="e">
        <f t="shared" si="351"/>
        <v>#VALUE!</v>
      </c>
      <c r="M943" s="207">
        <v>325</v>
      </c>
      <c r="N943" s="207" t="e">
        <f t="shared" si="352"/>
        <v>#VALUE!</v>
      </c>
      <c r="O943" s="672">
        <f t="shared" si="353"/>
        <v>0</v>
      </c>
      <c r="P943" s="207" t="e">
        <f t="shared" si="354"/>
        <v>#VALUE!</v>
      </c>
      <c r="Q943" s="358"/>
      <c r="R943" s="358"/>
      <c r="S943" s="358"/>
      <c r="T943" s="358"/>
      <c r="U943" s="358"/>
      <c r="V943" s="358"/>
      <c r="W943" s="358"/>
      <c r="X943" s="358">
        <f t="shared" si="356"/>
        <v>0</v>
      </c>
      <c r="Y943" s="358"/>
      <c r="Z943" s="358"/>
      <c r="AA943" s="358"/>
      <c r="AB943" s="358"/>
      <c r="AC943" s="358"/>
      <c r="AD943" s="358"/>
      <c r="AE943" s="177"/>
      <c r="AF943" s="358"/>
      <c r="AG943" s="619"/>
      <c r="AH943" s="1852"/>
    </row>
    <row r="944" spans="1:34" x14ac:dyDescent="0.25">
      <c r="B944" s="2" t="s">
        <v>110</v>
      </c>
      <c r="C944" s="430" t="s">
        <v>260</v>
      </c>
      <c r="D944" s="230">
        <v>340</v>
      </c>
      <c r="E944" s="262"/>
      <c r="F944" s="177" t="e">
        <f t="shared" si="348"/>
        <v>#VALUE!</v>
      </c>
      <c r="G944" s="177">
        <v>13</v>
      </c>
      <c r="H944" s="177" t="e">
        <f t="shared" si="355"/>
        <v>#VALUE!</v>
      </c>
      <c r="I944" s="568"/>
      <c r="J944" s="206">
        <f t="shared" si="349"/>
        <v>5.3076923076923075</v>
      </c>
      <c r="K944" s="207">
        <f t="shared" si="350"/>
        <v>0</v>
      </c>
      <c r="L944" s="207" t="e">
        <f t="shared" si="351"/>
        <v>#VALUE!</v>
      </c>
      <c r="M944" s="207">
        <v>69</v>
      </c>
      <c r="N944" s="207" t="e">
        <f t="shared" si="352"/>
        <v>#VALUE!</v>
      </c>
      <c r="O944" s="672">
        <f t="shared" si="353"/>
        <v>0</v>
      </c>
      <c r="P944" s="207" t="e">
        <f t="shared" si="354"/>
        <v>#VALUE!</v>
      </c>
      <c r="Q944" s="358"/>
      <c r="R944" s="358"/>
      <c r="S944" s="358"/>
      <c r="T944" s="358"/>
      <c r="U944" s="358"/>
      <c r="V944" s="358"/>
      <c r="W944" s="359"/>
      <c r="X944" s="358">
        <f t="shared" si="356"/>
        <v>0</v>
      </c>
      <c r="Y944" s="358"/>
      <c r="Z944" s="358"/>
      <c r="AA944" s="358"/>
      <c r="AB944" s="358"/>
      <c r="AC944" s="358"/>
      <c r="AD944" s="358"/>
      <c r="AE944" s="177"/>
      <c r="AF944" s="358"/>
      <c r="AG944" s="619"/>
      <c r="AH944" s="1852"/>
    </row>
    <row r="945" spans="1:39" x14ac:dyDescent="0.25">
      <c r="B945" s="668" t="s">
        <v>7</v>
      </c>
      <c r="C945" s="667"/>
      <c r="D945" s="668"/>
      <c r="E945" s="269">
        <f>SUM(E939:E944)</f>
        <v>0</v>
      </c>
      <c r="F945" s="1008" t="e">
        <f>SUM(F939:F944)</f>
        <v>#VALUE!</v>
      </c>
      <c r="G945" s="1008">
        <f>SUM(G939:G944)</f>
        <v>124</v>
      </c>
      <c r="H945" s="1008" t="e">
        <f t="shared" si="355"/>
        <v>#VALUE!</v>
      </c>
      <c r="I945" s="7">
        <f>IF(E945=0,0,K945/E945)</f>
        <v>0</v>
      </c>
      <c r="J945" s="7">
        <f t="shared" si="349"/>
        <v>6.145161290322581</v>
      </c>
      <c r="K945" s="1008">
        <f>SUM(K939:K944)</f>
        <v>0</v>
      </c>
      <c r="L945" s="1008" t="e">
        <f>SUM(L939:L944)</f>
        <v>#VALUE!</v>
      </c>
      <c r="M945" s="1008">
        <f>SUM(M939:M944)</f>
        <v>762</v>
      </c>
      <c r="N945" s="225" t="e">
        <f t="shared" si="352"/>
        <v>#VALUE!</v>
      </c>
      <c r="O945" s="1094">
        <f>SUM(O939:O944)</f>
        <v>0</v>
      </c>
      <c r="P945" s="225" t="e">
        <f t="shared" si="354"/>
        <v>#VALUE!</v>
      </c>
      <c r="Q945" s="356"/>
      <c r="R945" s="356"/>
      <c r="S945" s="356"/>
      <c r="T945" s="356"/>
      <c r="U945" s="356"/>
      <c r="V945" s="356"/>
      <c r="W945" s="1836" t="e">
        <f>Q945/12*$B$4+(R945-Q945)/11*5+(S945-R945)/10*4+(T945-S945)/9*3+(U945-T945)/8*2+(V945-U945)/7*1</f>
        <v>#VALUE!</v>
      </c>
      <c r="X945" s="356">
        <f t="shared" si="356"/>
        <v>5782.5740299999989</v>
      </c>
      <c r="Y945" s="356"/>
      <c r="Z945" s="1832">
        <v>-2.2648000000000001</v>
      </c>
      <c r="AA945" s="356" t="e">
        <f>X945-W945</f>
        <v>#VALUE!</v>
      </c>
      <c r="AB945" s="356"/>
      <c r="AC945" s="356">
        <v>-121.50090000000002</v>
      </c>
      <c r="AD945" s="356">
        <v>5658.8083299999989</v>
      </c>
      <c r="AE945" s="1008"/>
      <c r="AF945" s="356"/>
      <c r="AG945" s="619"/>
      <c r="AH945" s="1852"/>
    </row>
    <row r="946" spans="1:39" ht="31.5" customHeight="1" x14ac:dyDescent="0.25">
      <c r="B946" s="647" t="s">
        <v>179</v>
      </c>
      <c r="C946" s="555"/>
      <c r="D946" s="997"/>
      <c r="E946" s="270"/>
      <c r="F946" s="997" t="e">
        <f>ROUND(E946/12*$B$4,0)</f>
        <v>#VALUE!</v>
      </c>
      <c r="G946" s="997">
        <v>2</v>
      </c>
      <c r="H946" s="997" t="e">
        <f t="shared" si="355"/>
        <v>#VALUE!</v>
      </c>
      <c r="I946" s="323"/>
      <c r="J946" s="323"/>
      <c r="K946" s="1018"/>
      <c r="L946" s="997"/>
      <c r="M946" s="997"/>
      <c r="N946" s="649"/>
      <c r="O946" s="1053"/>
      <c r="P946" s="649"/>
      <c r="Q946" s="357"/>
      <c r="R946" s="357"/>
      <c r="S946" s="357"/>
      <c r="T946" s="357"/>
      <c r="U946" s="357"/>
      <c r="V946" s="357"/>
      <c r="W946" s="1945" t="e">
        <f>V946/12*$B$4</f>
        <v>#VALUE!</v>
      </c>
      <c r="X946" s="357">
        <f t="shared" si="356"/>
        <v>418.43088</v>
      </c>
      <c r="Y946" s="357"/>
      <c r="Z946" s="357"/>
      <c r="AA946" s="357" t="e">
        <f>X946-W946</f>
        <v>#VALUE!</v>
      </c>
      <c r="AB946" s="357"/>
      <c r="AC946" s="357"/>
      <c r="AD946" s="357">
        <v>418.43088</v>
      </c>
      <c r="AE946" s="997"/>
      <c r="AF946" s="357"/>
      <c r="AG946" s="619"/>
      <c r="AH946" s="1852"/>
    </row>
    <row r="947" spans="1:39" ht="30" x14ac:dyDescent="0.25">
      <c r="B947" s="1095" t="s">
        <v>196</v>
      </c>
      <c r="C947" s="677"/>
      <c r="D947" s="179"/>
      <c r="E947" s="260"/>
      <c r="F947" s="454"/>
      <c r="G947" s="454"/>
      <c r="H947" s="454"/>
      <c r="I947" s="454"/>
      <c r="J947" s="454"/>
      <c r="K947" s="454"/>
      <c r="L947" s="454"/>
      <c r="M947" s="454"/>
      <c r="N947" s="454"/>
      <c r="O947" s="454"/>
      <c r="P947" s="454"/>
      <c r="Q947" s="381"/>
      <c r="R947" s="381"/>
      <c r="S947" s="381"/>
      <c r="T947" s="381"/>
      <c r="U947" s="381"/>
      <c r="V947" s="381"/>
      <c r="W947" s="196" t="e">
        <f t="shared" ref="W947" si="357">Q947/12*$B$4</f>
        <v>#VALUE!</v>
      </c>
      <c r="X947" s="381">
        <f t="shared" si="356"/>
        <v>0</v>
      </c>
      <c r="Y947" s="381"/>
      <c r="Z947" s="381"/>
      <c r="AA947" s="381" t="e">
        <f>X947-W947</f>
        <v>#VALUE!</v>
      </c>
      <c r="AB947" s="381"/>
      <c r="AC947" s="381"/>
      <c r="AD947" s="381"/>
      <c r="AE947" s="454"/>
      <c r="AF947" s="381"/>
      <c r="AG947" s="619"/>
      <c r="AH947" s="1852"/>
    </row>
    <row r="948" spans="1:39" s="199" customFormat="1" x14ac:dyDescent="0.25">
      <c r="A948" s="1413"/>
      <c r="B948" s="1412" t="s">
        <v>133</v>
      </c>
      <c r="C948" s="1064"/>
      <c r="D948" s="175"/>
      <c r="E948" s="270">
        <f>SUM(E949:E957)</f>
        <v>0</v>
      </c>
      <c r="F948" s="543" t="e">
        <f>SUM(F949:F957)</f>
        <v>#VALUE!</v>
      </c>
      <c r="G948" s="543">
        <f>SUM(G949:G957)</f>
        <v>64</v>
      </c>
      <c r="H948" s="543" t="e">
        <f t="shared" ref="H948:H957" si="358">G948/F948*100</f>
        <v>#VALUE!</v>
      </c>
      <c r="I948" s="454"/>
      <c r="J948" s="328"/>
      <c r="K948" s="328"/>
      <c r="L948" s="328"/>
      <c r="M948" s="328"/>
      <c r="N948" s="454"/>
      <c r="O948" s="454"/>
      <c r="P948" s="454"/>
      <c r="Q948" s="381"/>
      <c r="R948" s="381"/>
      <c r="S948" s="381"/>
      <c r="T948" s="381"/>
      <c r="U948" s="381"/>
      <c r="V948" s="381"/>
      <c r="W948" s="196" t="e">
        <f>Q948/12*$B$4+(R948-Q948)/11*5+(S948-R948)/10*4+(T948-S948)/9*3+(U948-T948)/8*2+(V948-U948)/7*1</f>
        <v>#VALUE!</v>
      </c>
      <c r="X948" s="381">
        <f t="shared" si="356"/>
        <v>89.44877000000001</v>
      </c>
      <c r="Y948" s="384"/>
      <c r="Z948" s="384"/>
      <c r="AA948" s="384" t="e">
        <f>X948-W948</f>
        <v>#VALUE!</v>
      </c>
      <c r="AB948" s="384"/>
      <c r="AC948" s="381"/>
      <c r="AD948" s="602">
        <v>89.44877000000001</v>
      </c>
      <c r="AE948" s="543"/>
      <c r="AF948" s="602"/>
      <c r="AG948" s="619"/>
      <c r="AH948" s="1852"/>
    </row>
    <row r="949" spans="1:39" s="199" customFormat="1" x14ac:dyDescent="0.25">
      <c r="A949" s="1413"/>
      <c r="B949" s="452" t="s">
        <v>247</v>
      </c>
      <c r="C949" s="1064"/>
      <c r="D949" s="175"/>
      <c r="E949" s="283"/>
      <c r="F949" s="574" t="e">
        <f t="shared" ref="F949:F957" si="359">ROUND(E949/12*$B$4,0)</f>
        <v>#VALUE!</v>
      </c>
      <c r="G949" s="574"/>
      <c r="H949" s="574" t="e">
        <f t="shared" si="358"/>
        <v>#VALUE!</v>
      </c>
      <c r="I949" s="328"/>
      <c r="J949" s="328"/>
      <c r="K949" s="328"/>
      <c r="L949" s="328"/>
      <c r="M949" s="328"/>
      <c r="N949" s="794"/>
      <c r="O949" s="454"/>
      <c r="P949" s="328"/>
      <c r="Q949" s="602"/>
      <c r="R949" s="602"/>
      <c r="S949" s="602"/>
      <c r="T949" s="602"/>
      <c r="U949" s="602"/>
      <c r="V949" s="602"/>
      <c r="W949" s="222"/>
      <c r="X949" s="384"/>
      <c r="Y949" s="384"/>
      <c r="Z949" s="384"/>
      <c r="AA949" s="384"/>
      <c r="AB949" s="384"/>
      <c r="AC949" s="384"/>
      <c r="AD949" s="384"/>
      <c r="AE949" s="794"/>
      <c r="AF949" s="602"/>
      <c r="AG949" s="619"/>
      <c r="AH949" s="1852"/>
    </row>
    <row r="950" spans="1:39" s="199" customFormat="1" ht="30" x14ac:dyDescent="0.25">
      <c r="A950" s="1413"/>
      <c r="B950" s="452" t="s">
        <v>438</v>
      </c>
      <c r="C950" s="1064"/>
      <c r="D950" s="175"/>
      <c r="E950" s="283"/>
      <c r="F950" s="574" t="e">
        <f t="shared" si="359"/>
        <v>#VALUE!</v>
      </c>
      <c r="G950" s="574">
        <v>4</v>
      </c>
      <c r="H950" s="574" t="e">
        <f t="shared" si="358"/>
        <v>#VALUE!</v>
      </c>
      <c r="I950" s="328"/>
      <c r="J950" s="328"/>
      <c r="K950" s="328"/>
      <c r="L950" s="328"/>
      <c r="M950" s="328"/>
      <c r="N950" s="328"/>
      <c r="O950" s="454"/>
      <c r="P950" s="328"/>
      <c r="Q950" s="381"/>
      <c r="R950" s="381"/>
      <c r="S950" s="381"/>
      <c r="T950" s="381"/>
      <c r="U950" s="381"/>
      <c r="V950" s="381"/>
      <c r="W950" s="222"/>
      <c r="X950" s="384"/>
      <c r="Y950" s="384"/>
      <c r="Z950" s="384"/>
      <c r="AA950" s="384"/>
      <c r="AB950" s="384"/>
      <c r="AC950" s="384"/>
      <c r="AD950" s="381"/>
      <c r="AE950" s="794"/>
      <c r="AF950" s="602"/>
      <c r="AG950" s="619"/>
      <c r="AH950" s="1852"/>
    </row>
    <row r="951" spans="1:39" s="199" customFormat="1" ht="15" customHeight="1" x14ac:dyDescent="0.25">
      <c r="A951" s="1413"/>
      <c r="B951" s="2013" t="s">
        <v>66</v>
      </c>
      <c r="C951" s="1064"/>
      <c r="D951" s="175"/>
      <c r="E951" s="283"/>
      <c r="F951" s="574" t="e">
        <f t="shared" si="359"/>
        <v>#VALUE!</v>
      </c>
      <c r="G951" s="574">
        <v>46</v>
      </c>
      <c r="H951" s="574" t="e">
        <f t="shared" si="358"/>
        <v>#VALUE!</v>
      </c>
      <c r="I951" s="328"/>
      <c r="J951" s="328"/>
      <c r="K951" s="328"/>
      <c r="L951" s="328"/>
      <c r="M951" s="328"/>
      <c r="N951" s="328"/>
      <c r="O951" s="454"/>
      <c r="P951" s="328"/>
      <c r="Q951" s="381"/>
      <c r="R951" s="381"/>
      <c r="S951" s="381"/>
      <c r="T951" s="381"/>
      <c r="U951" s="381"/>
      <c r="V951" s="381"/>
      <c r="W951" s="222"/>
      <c r="X951" s="384"/>
      <c r="Y951" s="384"/>
      <c r="Z951" s="384"/>
      <c r="AA951" s="384"/>
      <c r="AB951" s="384"/>
      <c r="AC951" s="384"/>
      <c r="AD951" s="381"/>
      <c r="AE951" s="794"/>
      <c r="AF951" s="602"/>
      <c r="AG951" s="619"/>
      <c r="AH951" s="1852"/>
    </row>
    <row r="952" spans="1:39" s="199" customFormat="1" ht="29.25" customHeight="1" x14ac:dyDescent="0.25">
      <c r="A952" s="1413"/>
      <c r="B952" s="452" t="s">
        <v>123</v>
      </c>
      <c r="C952" s="1064"/>
      <c r="D952" s="175"/>
      <c r="E952" s="283"/>
      <c r="F952" s="574" t="e">
        <f t="shared" si="359"/>
        <v>#VALUE!</v>
      </c>
      <c r="G952" s="574">
        <v>1</v>
      </c>
      <c r="H952" s="574" t="e">
        <f t="shared" si="358"/>
        <v>#VALUE!</v>
      </c>
      <c r="I952" s="328"/>
      <c r="J952" s="328"/>
      <c r="K952" s="328"/>
      <c r="L952" s="328"/>
      <c r="M952" s="328"/>
      <c r="N952" s="454"/>
      <c r="O952" s="454"/>
      <c r="P952" s="328"/>
      <c r="Q952" s="602"/>
      <c r="R952" s="602"/>
      <c r="S952" s="602"/>
      <c r="T952" s="602"/>
      <c r="U952" s="602"/>
      <c r="V952" s="602"/>
      <c r="W952" s="222"/>
      <c r="X952" s="384"/>
      <c r="Y952" s="384"/>
      <c r="Z952" s="384"/>
      <c r="AA952" s="384"/>
      <c r="AB952" s="384"/>
      <c r="AC952" s="384"/>
      <c r="AD952" s="602"/>
      <c r="AE952" s="794"/>
      <c r="AF952" s="602"/>
      <c r="AG952" s="619"/>
      <c r="AH952" s="1852"/>
    </row>
    <row r="953" spans="1:39" s="199" customFormat="1" ht="91.5" customHeight="1" x14ac:dyDescent="0.25">
      <c r="A953" s="1413"/>
      <c r="B953" s="445" t="s">
        <v>313</v>
      </c>
      <c r="C953" s="1064"/>
      <c r="D953" s="175"/>
      <c r="E953" s="283"/>
      <c r="F953" s="574" t="e">
        <f t="shared" si="359"/>
        <v>#VALUE!</v>
      </c>
      <c r="G953" s="574"/>
      <c r="H953" s="574" t="e">
        <f t="shared" si="358"/>
        <v>#VALUE!</v>
      </c>
      <c r="I953" s="328"/>
      <c r="J953" s="328"/>
      <c r="K953" s="328"/>
      <c r="L953" s="328"/>
      <c r="M953" s="328"/>
      <c r="N953" s="454"/>
      <c r="O953" s="454"/>
      <c r="P953" s="328"/>
      <c r="Q953" s="381"/>
      <c r="R953" s="381"/>
      <c r="S953" s="381"/>
      <c r="T953" s="381"/>
      <c r="U953" s="381"/>
      <c r="V953" s="381"/>
      <c r="W953" s="222"/>
      <c r="X953" s="384"/>
      <c r="Y953" s="384"/>
      <c r="Z953" s="384"/>
      <c r="AA953" s="384"/>
      <c r="AB953" s="384"/>
      <c r="AC953" s="384"/>
      <c r="AD953" s="381"/>
      <c r="AE953" s="794"/>
      <c r="AF953" s="602"/>
      <c r="AG953" s="619"/>
      <c r="AH953" s="1852"/>
    </row>
    <row r="954" spans="1:39" s="1675" customFormat="1" ht="29.25" customHeight="1" x14ac:dyDescent="0.25">
      <c r="A954" s="1674"/>
      <c r="B954" s="452" t="s">
        <v>263</v>
      </c>
      <c r="C954" s="656"/>
      <c r="D954" s="657"/>
      <c r="E954" s="257"/>
      <c r="F954" s="639" t="e">
        <f t="shared" si="359"/>
        <v>#VALUE!</v>
      </c>
      <c r="G954" s="177"/>
      <c r="H954" s="639" t="e">
        <f t="shared" si="358"/>
        <v>#VALUE!</v>
      </c>
      <c r="I954" s="328"/>
      <c r="J954" s="328"/>
      <c r="K954" s="328"/>
      <c r="L954" s="454"/>
      <c r="M954" s="454"/>
      <c r="N954" s="454"/>
      <c r="O954" s="454"/>
      <c r="P954" s="328"/>
      <c r="Q954" s="381"/>
      <c r="R954" s="381"/>
      <c r="S954" s="381"/>
      <c r="T954" s="381"/>
      <c r="U954" s="381"/>
      <c r="V954" s="381"/>
      <c r="W954" s="196"/>
      <c r="X954" s="384"/>
      <c r="Y954" s="381"/>
      <c r="Z954" s="384"/>
      <c r="AA954" s="381"/>
      <c r="AB954" s="384"/>
      <c r="AC954" s="381"/>
      <c r="AD954" s="384"/>
      <c r="AE954" s="1731"/>
      <c r="AF954" s="1405"/>
      <c r="AG954" s="619"/>
      <c r="AH954" s="1852"/>
      <c r="AI954" s="199"/>
      <c r="AJ954" s="199"/>
      <c r="AK954" s="199"/>
      <c r="AL954" s="199"/>
      <c r="AM954" s="199"/>
    </row>
    <row r="955" spans="1:39" s="199" customFormat="1" x14ac:dyDescent="0.25">
      <c r="A955" s="1413"/>
      <c r="B955" s="452" t="s">
        <v>185</v>
      </c>
      <c r="C955" s="1698"/>
      <c r="D955" s="1771"/>
      <c r="E955" s="302"/>
      <c r="F955" s="230" t="e">
        <f t="shared" si="359"/>
        <v>#VALUE!</v>
      </c>
      <c r="G955" s="978">
        <v>5</v>
      </c>
      <c r="H955" s="230" t="e">
        <f t="shared" si="358"/>
        <v>#VALUE!</v>
      </c>
      <c r="I955" s="454"/>
      <c r="J955" s="454"/>
      <c r="K955" s="454"/>
      <c r="L955" s="794"/>
      <c r="M955" s="794"/>
      <c r="N955" s="794"/>
      <c r="O955" s="794"/>
      <c r="P955" s="454"/>
      <c r="Q955" s="602"/>
      <c r="R955" s="602"/>
      <c r="S955" s="602"/>
      <c r="T955" s="602"/>
      <c r="U955" s="602"/>
      <c r="V955" s="602"/>
      <c r="W955" s="357"/>
      <c r="X955" s="381"/>
      <c r="Y955" s="602"/>
      <c r="Z955" s="381"/>
      <c r="AA955" s="602"/>
      <c r="AB955" s="381"/>
      <c r="AC955" s="602"/>
      <c r="AD955" s="381"/>
      <c r="AE955" s="183"/>
      <c r="AF955" s="381"/>
      <c r="AG955" s="619"/>
      <c r="AH955" s="1852"/>
      <c r="AI955" s="1676"/>
      <c r="AJ955" s="1676"/>
      <c r="AK955" s="1676"/>
      <c r="AL955" s="1676"/>
      <c r="AM955" s="1676"/>
    </row>
    <row r="956" spans="1:39" s="199" customFormat="1" x14ac:dyDescent="0.25">
      <c r="A956" s="1413"/>
      <c r="B956" s="452" t="s">
        <v>89</v>
      </c>
      <c r="C956" s="719"/>
      <c r="D956" s="662"/>
      <c r="E956" s="266"/>
      <c r="F956" s="183" t="e">
        <f t="shared" si="359"/>
        <v>#VALUE!</v>
      </c>
      <c r="G956" s="183">
        <v>8</v>
      </c>
      <c r="H956" s="183" t="e">
        <f t="shared" si="358"/>
        <v>#VALUE!</v>
      </c>
      <c r="I956" s="454"/>
      <c r="J956" s="328"/>
      <c r="K956" s="328"/>
      <c r="L956" s="328"/>
      <c r="M956" s="328"/>
      <c r="N956" s="328"/>
      <c r="O956" s="384"/>
      <c r="P956" s="384"/>
      <c r="Q956" s="384"/>
      <c r="R956" s="384"/>
      <c r="S956" s="384"/>
      <c r="T956" s="384"/>
      <c r="U956" s="384"/>
      <c r="V956" s="384"/>
      <c r="W956" s="358"/>
      <c r="X956" s="381"/>
      <c r="Y956" s="384"/>
      <c r="Z956" s="384"/>
      <c r="AA956" s="384"/>
      <c r="AB956" s="384"/>
      <c r="AC956" s="384"/>
      <c r="AD956" s="381"/>
      <c r="AE956" s="183"/>
      <c r="AF956" s="381"/>
      <c r="AG956" s="619"/>
      <c r="AH956" s="1852"/>
    </row>
    <row r="957" spans="1:39" s="199" customFormat="1" ht="30" x14ac:dyDescent="0.25">
      <c r="A957" s="1413"/>
      <c r="B957" s="452" t="s">
        <v>72</v>
      </c>
      <c r="C957" s="719"/>
      <c r="D957" s="662"/>
      <c r="E957" s="266"/>
      <c r="F957" s="183" t="e">
        <f t="shared" si="359"/>
        <v>#VALUE!</v>
      </c>
      <c r="G957" s="183"/>
      <c r="H957" s="183" t="e">
        <f t="shared" si="358"/>
        <v>#VALUE!</v>
      </c>
      <c r="I957" s="328"/>
      <c r="J957" s="328"/>
      <c r="K957" s="328"/>
      <c r="L957" s="328"/>
      <c r="M957" s="328"/>
      <c r="N957" s="328"/>
      <c r="O957" s="384"/>
      <c r="P957" s="384"/>
      <c r="Q957" s="384"/>
      <c r="R957" s="384"/>
      <c r="S957" s="384"/>
      <c r="T957" s="384"/>
      <c r="U957" s="384"/>
      <c r="V957" s="384"/>
      <c r="W957" s="360"/>
      <c r="X957" s="381"/>
      <c r="Y957" s="384"/>
      <c r="Z957" s="384"/>
      <c r="AA957" s="384"/>
      <c r="AB957" s="384"/>
      <c r="AC957" s="384"/>
      <c r="AD957" s="381"/>
      <c r="AE957" s="183"/>
      <c r="AF957" s="381"/>
      <c r="AG957" s="619"/>
      <c r="AH957" s="1852"/>
    </row>
    <row r="958" spans="1:39" s="199" customFormat="1" ht="29.25" x14ac:dyDescent="0.25">
      <c r="A958" s="1413"/>
      <c r="B958" s="1096" t="s">
        <v>266</v>
      </c>
      <c r="C958" s="1097"/>
      <c r="D958" s="1098"/>
      <c r="E958" s="291"/>
      <c r="F958" s="250"/>
      <c r="G958" s="250"/>
      <c r="H958" s="456"/>
      <c r="I958" s="250"/>
      <c r="J958" s="328"/>
      <c r="K958" s="250"/>
      <c r="L958" s="250"/>
      <c r="M958" s="250"/>
      <c r="N958" s="250"/>
      <c r="O958" s="250"/>
      <c r="P958" s="250"/>
      <c r="Q958" s="382"/>
      <c r="R958" s="382"/>
      <c r="S958" s="382"/>
      <c r="T958" s="382"/>
      <c r="U958" s="382"/>
      <c r="V958" s="382"/>
      <c r="W958" s="365" t="e">
        <f>Q958/12*$B$4</f>
        <v>#VALUE!</v>
      </c>
      <c r="X958" s="382"/>
      <c r="Y958" s="382"/>
      <c r="Z958" s="384"/>
      <c r="AA958" s="382"/>
      <c r="AB958" s="384"/>
      <c r="AC958" s="382"/>
      <c r="AD958" s="382"/>
      <c r="AE958" s="250"/>
      <c r="AF958" s="382"/>
      <c r="AG958" s="619"/>
      <c r="AH958" s="1852"/>
    </row>
    <row r="959" spans="1:39" ht="15.75" customHeight="1" x14ac:dyDescent="0.25">
      <c r="B959" s="1099" t="s">
        <v>135</v>
      </c>
      <c r="C959" s="1100"/>
      <c r="D959" s="668"/>
      <c r="E959" s="269"/>
      <c r="F959" s="1008"/>
      <c r="G959" s="1056"/>
      <c r="H959" s="36"/>
      <c r="I959" s="1056"/>
      <c r="J959" s="1008"/>
      <c r="K959" s="1056"/>
      <c r="L959" s="1056"/>
      <c r="M959" s="1008"/>
      <c r="N959" s="1008"/>
      <c r="O959" s="1008"/>
      <c r="P959" s="1008"/>
      <c r="Q959" s="1101">
        <f t="shared" ref="Q959:AD959" si="360">SUM(Q958,Q948)</f>
        <v>0</v>
      </c>
      <c r="R959" s="1101">
        <f t="shared" ref="R959:S959" si="361">SUM(R958,R948)</f>
        <v>0</v>
      </c>
      <c r="S959" s="1101">
        <f t="shared" si="361"/>
        <v>0</v>
      </c>
      <c r="T959" s="1101">
        <f t="shared" ref="T959:U959" si="362">SUM(T958,T948)</f>
        <v>0</v>
      </c>
      <c r="U959" s="1101">
        <f t="shared" si="362"/>
        <v>0</v>
      </c>
      <c r="V959" s="1101">
        <f t="shared" ref="V959" si="363">SUM(V958,V948)</f>
        <v>0</v>
      </c>
      <c r="W959" s="356" t="e">
        <f t="shared" si="360"/>
        <v>#VALUE!</v>
      </c>
      <c r="X959" s="1405">
        <f>SUM(X958,X948)</f>
        <v>89.44877000000001</v>
      </c>
      <c r="Y959" s="1405">
        <f t="shared" si="360"/>
        <v>0</v>
      </c>
      <c r="Z959" s="1101">
        <f t="shared" si="360"/>
        <v>0</v>
      </c>
      <c r="AA959" s="1405" t="e">
        <f t="shared" si="360"/>
        <v>#VALUE!</v>
      </c>
      <c r="AB959" s="1101">
        <f t="shared" si="360"/>
        <v>0</v>
      </c>
      <c r="AC959" s="383">
        <f t="shared" si="360"/>
        <v>0</v>
      </c>
      <c r="AD959" s="383">
        <f t="shared" si="360"/>
        <v>89.44877000000001</v>
      </c>
      <c r="AE959" s="1056"/>
      <c r="AF959" s="383"/>
      <c r="AG959" s="619"/>
      <c r="AH959" s="1852"/>
    </row>
    <row r="960" spans="1:39" x14ac:dyDescent="0.25">
      <c r="B960" s="1102" t="s">
        <v>29</v>
      </c>
      <c r="C960" s="1103"/>
      <c r="D960" s="1011"/>
      <c r="E960" s="270"/>
      <c r="F960" s="543"/>
      <c r="G960" s="1012"/>
      <c r="H960" s="543"/>
      <c r="I960" s="938"/>
      <c r="J960" s="938"/>
      <c r="K960" s="1012"/>
      <c r="L960" s="1012"/>
      <c r="M960" s="1012"/>
      <c r="N960" s="642"/>
      <c r="O960" s="1104"/>
      <c r="P960" s="631"/>
      <c r="Q960" s="357"/>
      <c r="R960" s="357"/>
      <c r="S960" s="357"/>
      <c r="T960" s="357"/>
      <c r="U960" s="357"/>
      <c r="V960" s="357"/>
      <c r="W960" s="357"/>
      <c r="X960" s="366">
        <f t="shared" ref="X960:X966" si="364">AD960-AC960-Z960</f>
        <v>0</v>
      </c>
      <c r="Y960" s="357"/>
      <c r="Z960" s="357"/>
      <c r="AA960" s="366"/>
      <c r="AB960" s="366"/>
      <c r="AC960" s="366"/>
      <c r="AD960" s="366"/>
      <c r="AE960" s="1012"/>
      <c r="AF960" s="366"/>
      <c r="AG960" s="619"/>
      <c r="AH960" s="1852"/>
    </row>
    <row r="961" spans="2:34" x14ac:dyDescent="0.25">
      <c r="B961" s="1" t="s">
        <v>147</v>
      </c>
      <c r="C961" s="425"/>
      <c r="D961" s="772"/>
      <c r="E961" s="260"/>
      <c r="F961" s="454"/>
      <c r="G961" s="454"/>
      <c r="H961" s="454"/>
      <c r="I961" s="241"/>
      <c r="J961" s="241"/>
      <c r="K961" s="454"/>
      <c r="L961" s="454"/>
      <c r="M961" s="454"/>
      <c r="N961" s="207"/>
      <c r="O961" s="741"/>
      <c r="P961" s="207"/>
      <c r="Q961" s="358"/>
      <c r="R961" s="358"/>
      <c r="S961" s="358"/>
      <c r="T961" s="358"/>
      <c r="U961" s="358"/>
      <c r="V961" s="358"/>
      <c r="W961" s="358" t="s">
        <v>223</v>
      </c>
      <c r="X961" s="358">
        <f t="shared" si="364"/>
        <v>0</v>
      </c>
      <c r="Y961" s="358"/>
      <c r="Z961" s="358"/>
      <c r="AA961" s="358"/>
      <c r="AB961" s="358"/>
      <c r="AC961" s="358"/>
      <c r="AD961" s="358"/>
      <c r="AE961" s="454"/>
      <c r="AF961" s="358"/>
      <c r="AG961" s="619"/>
      <c r="AH961" s="1852"/>
    </row>
    <row r="962" spans="2:34" x14ac:dyDescent="0.25">
      <c r="B962" s="2" t="s">
        <v>24</v>
      </c>
      <c r="C962" s="429"/>
      <c r="D962" s="230">
        <v>300</v>
      </c>
      <c r="E962" s="262"/>
      <c r="F962" s="177" t="e">
        <f>ROUND(E962/12*$B$4,0)</f>
        <v>#VALUE!</v>
      </c>
      <c r="G962" s="230">
        <v>1</v>
      </c>
      <c r="H962" s="183" t="e">
        <f>G962/F962*100</f>
        <v>#VALUE!</v>
      </c>
      <c r="I962" s="568"/>
      <c r="J962" s="206">
        <f>M962/G962</f>
        <v>4</v>
      </c>
      <c r="K962" s="207">
        <f>ROUND(E962*I962,0)</f>
        <v>0</v>
      </c>
      <c r="L962" s="207" t="e">
        <f>ROUND(K962/12*$B$4,0)</f>
        <v>#VALUE!</v>
      </c>
      <c r="M962" s="230">
        <v>4</v>
      </c>
      <c r="N962" s="207" t="e">
        <f>M962/L962*100</f>
        <v>#VALUE!</v>
      </c>
      <c r="O962" s="321">
        <f>ROUND(K962/D962,0)</f>
        <v>0</v>
      </c>
      <c r="P962" s="642" t="e">
        <f>M962/$B$4*12/O962</f>
        <v>#VALUE!</v>
      </c>
      <c r="Q962" s="358"/>
      <c r="R962" s="358"/>
      <c r="S962" s="358"/>
      <c r="T962" s="358"/>
      <c r="U962" s="358"/>
      <c r="V962" s="358"/>
      <c r="W962" s="358"/>
      <c r="X962" s="358">
        <f t="shared" si="364"/>
        <v>0</v>
      </c>
      <c r="Y962" s="358"/>
      <c r="Z962" s="358"/>
      <c r="AA962" s="358"/>
      <c r="AB962" s="358"/>
      <c r="AC962" s="358"/>
      <c r="AD962" s="358"/>
      <c r="AE962" s="230"/>
      <c r="AF962" s="358"/>
      <c r="AG962" s="619"/>
      <c r="AH962" s="1852"/>
    </row>
    <row r="963" spans="2:34" x14ac:dyDescent="0.25">
      <c r="B963" s="2" t="s">
        <v>10</v>
      </c>
      <c r="C963" s="1105"/>
      <c r="D963" s="1046">
        <v>300</v>
      </c>
      <c r="E963" s="263"/>
      <c r="F963" s="183" t="e">
        <f>ROUND(E963/12*$B$4,0)</f>
        <v>#VALUE!</v>
      </c>
      <c r="G963" s="1046"/>
      <c r="H963" s="183" t="e">
        <f>G963/F963*100</f>
        <v>#VALUE!</v>
      </c>
      <c r="I963" s="1007"/>
      <c r="J963" s="206" t="e">
        <f>M963/G963</f>
        <v>#DIV/0!</v>
      </c>
      <c r="K963" s="207">
        <f>ROUND(E963*I963,0)</f>
        <v>0</v>
      </c>
      <c r="L963" s="321" t="e">
        <f>ROUND(K963/12*$B$4,0)</f>
        <v>#VALUE!</v>
      </c>
      <c r="M963" s="1046"/>
      <c r="N963" s="321" t="e">
        <f>M963/L963*100</f>
        <v>#VALUE!</v>
      </c>
      <c r="O963" s="321">
        <f>ROUND(K963/D963,0)</f>
        <v>0</v>
      </c>
      <c r="P963" s="630" t="e">
        <f>M963/$B$4*12/O963</f>
        <v>#VALUE!</v>
      </c>
      <c r="Q963" s="359"/>
      <c r="R963" s="359"/>
      <c r="S963" s="359"/>
      <c r="T963" s="359"/>
      <c r="U963" s="359"/>
      <c r="V963" s="359"/>
      <c r="W963" s="359"/>
      <c r="X963" s="359">
        <f t="shared" si="364"/>
        <v>0</v>
      </c>
      <c r="Y963" s="359"/>
      <c r="Z963" s="359"/>
      <c r="AA963" s="359"/>
      <c r="AB963" s="359"/>
      <c r="AC963" s="359"/>
      <c r="AD963" s="359"/>
      <c r="AE963" s="1046"/>
      <c r="AF963" s="359"/>
      <c r="AG963" s="619"/>
      <c r="AH963" s="1852"/>
    </row>
    <row r="964" spans="2:34" x14ac:dyDescent="0.25">
      <c r="B964" s="197" t="s">
        <v>76</v>
      </c>
      <c r="C964" s="736"/>
      <c r="D964" s="1098"/>
      <c r="E964" s="264">
        <f>SUM(E962:E963)</f>
        <v>0</v>
      </c>
      <c r="F964" s="328" t="e">
        <f>SUM(F962:F963)</f>
        <v>#VALUE!</v>
      </c>
      <c r="G964" s="328">
        <f>SUM(G962:G963)</f>
        <v>1</v>
      </c>
      <c r="H964" s="183" t="e">
        <f>G964/F964*100</f>
        <v>#VALUE!</v>
      </c>
      <c r="I964" s="664">
        <f>IF(E964=0,0,K964/E964)</f>
        <v>0</v>
      </c>
      <c r="J964" s="328">
        <f>SUM(J962:J962)</f>
        <v>4</v>
      </c>
      <c r="K964" s="328">
        <f>SUM(K962:K963)</f>
        <v>0</v>
      </c>
      <c r="L964" s="328" t="e">
        <f>SUM(L962:L963)</f>
        <v>#VALUE!</v>
      </c>
      <c r="M964" s="328">
        <f>SUM(M962:M963)</f>
        <v>4</v>
      </c>
      <c r="N964" s="321" t="e">
        <f>M964/L964*100</f>
        <v>#VALUE!</v>
      </c>
      <c r="O964" s="1106">
        <f>SUM(O962:O963)</f>
        <v>0</v>
      </c>
      <c r="P964" s="321" t="e">
        <f>M964/$B$4*12/O964</f>
        <v>#VALUE!</v>
      </c>
      <c r="Q964" s="359"/>
      <c r="R964" s="359"/>
      <c r="S964" s="359"/>
      <c r="T964" s="359"/>
      <c r="U964" s="359"/>
      <c r="V964" s="359"/>
      <c r="W964" s="359"/>
      <c r="X964" s="359">
        <f t="shared" si="364"/>
        <v>0</v>
      </c>
      <c r="Y964" s="359"/>
      <c r="Z964" s="359"/>
      <c r="AA964" s="359"/>
      <c r="AB964" s="359"/>
      <c r="AC964" s="359"/>
      <c r="AD964" s="359"/>
      <c r="AE964" s="328"/>
      <c r="AF964" s="359"/>
      <c r="AG964" s="619"/>
      <c r="AH964" s="1852"/>
    </row>
    <row r="965" spans="2:34" ht="29.25" x14ac:dyDescent="0.25">
      <c r="B965" s="796" t="s">
        <v>203</v>
      </c>
      <c r="C965" s="796"/>
      <c r="D965" s="668"/>
      <c r="E965" s="269">
        <f>SUM(E964)</f>
        <v>0</v>
      </c>
      <c r="F965" s="1008" t="e">
        <f>SUM(F964)</f>
        <v>#VALUE!</v>
      </c>
      <c r="G965" s="1008">
        <f>SUM(G964)</f>
        <v>1</v>
      </c>
      <c r="H965" s="36" t="e">
        <f>G965/F965*100</f>
        <v>#VALUE!</v>
      </c>
      <c r="I965" s="7">
        <f>IF(E965=0,0,K965/E965)</f>
        <v>0</v>
      </c>
      <c r="J965" s="1008">
        <f>SUM(J964:J964)</f>
        <v>4</v>
      </c>
      <c r="K965" s="1008">
        <f>SUM(K964)</f>
        <v>0</v>
      </c>
      <c r="L965" s="1008" t="e">
        <f>SUM(L964)</f>
        <v>#VALUE!</v>
      </c>
      <c r="M965" s="1008">
        <f>SUM(M964)</f>
        <v>4</v>
      </c>
      <c r="N965" s="225" t="e">
        <f>M965/L965*100</f>
        <v>#VALUE!</v>
      </c>
      <c r="O965" s="1094">
        <f>SUM(O964)</f>
        <v>0</v>
      </c>
      <c r="P965" s="1094" t="e">
        <f>M965/$B$4*12/O965</f>
        <v>#VALUE!</v>
      </c>
      <c r="Q965" s="356"/>
      <c r="R965" s="356"/>
      <c r="S965" s="356"/>
      <c r="T965" s="356"/>
      <c r="U965" s="356"/>
      <c r="V965" s="356"/>
      <c r="W965" s="356" t="e">
        <f>Q965/12*$B$4+(R965-Q965)/11*5+(S965-R965)/10*4+(T965-S965)/9*3+(U965-T965)/8*2+(V965-U965)/7*1</f>
        <v>#VALUE!</v>
      </c>
      <c r="X965" s="356">
        <f t="shared" si="364"/>
        <v>13.8325</v>
      </c>
      <c r="Y965" s="356"/>
      <c r="Z965" s="356"/>
      <c r="AA965" s="356" t="e">
        <f>X965-W965</f>
        <v>#VALUE!</v>
      </c>
      <c r="AB965" s="356"/>
      <c r="AC965" s="356"/>
      <c r="AD965" s="356">
        <v>13.8325</v>
      </c>
      <c r="AE965" s="1008"/>
      <c r="AF965" s="356"/>
      <c r="AG965" s="619"/>
      <c r="AH965" s="1852"/>
    </row>
    <row r="966" spans="2:34" ht="15.75" thickBot="1" x14ac:dyDescent="0.3">
      <c r="B966" s="175"/>
      <c r="C966" s="415"/>
      <c r="D966" s="175"/>
      <c r="E966" s="270"/>
      <c r="F966" s="543"/>
      <c r="G966" s="543"/>
      <c r="H966" s="543"/>
      <c r="I966" s="996"/>
      <c r="J966" s="996"/>
      <c r="K966" s="543"/>
      <c r="L966" s="543"/>
      <c r="M966" s="543"/>
      <c r="N966" s="543"/>
      <c r="O966" s="1048"/>
      <c r="P966" s="543"/>
      <c r="Q966" s="357"/>
      <c r="R966" s="357"/>
      <c r="S966" s="357"/>
      <c r="T966" s="357"/>
      <c r="U966" s="357"/>
      <c r="V966" s="357"/>
      <c r="W966" s="357"/>
      <c r="X966" s="357">
        <f t="shared" si="364"/>
        <v>0</v>
      </c>
      <c r="Y966" s="357"/>
      <c r="Z966" s="357"/>
      <c r="AA966" s="357"/>
      <c r="AB966" s="357"/>
      <c r="AC966" s="357"/>
      <c r="AD966" s="357"/>
      <c r="AE966" s="543"/>
      <c r="AF966" s="357"/>
      <c r="AG966" s="619"/>
      <c r="AH966" s="1852"/>
    </row>
    <row r="967" spans="2:34" ht="15.75" thickBot="1" x14ac:dyDescent="0.3">
      <c r="B967" s="1107" t="s">
        <v>282</v>
      </c>
      <c r="C967" s="1107"/>
      <c r="D967" s="1107"/>
      <c r="E967" s="267"/>
      <c r="F967" s="533"/>
      <c r="G967" s="533"/>
      <c r="H967" s="533"/>
      <c r="I967" s="974"/>
      <c r="J967" s="974"/>
      <c r="K967" s="533"/>
      <c r="L967" s="533"/>
      <c r="M967" s="533">
        <f>SUM(M965,M959,M945)</f>
        <v>766</v>
      </c>
      <c r="N967" s="533"/>
      <c r="O967" s="533"/>
      <c r="P967" s="533"/>
      <c r="Q967" s="364">
        <f t="shared" ref="Q967:AD967" si="365">SUM(Q965,Q959,Q945)</f>
        <v>0</v>
      </c>
      <c r="R967" s="364">
        <f t="shared" ref="R967:S967" si="366">SUM(R965,R959,R945)</f>
        <v>0</v>
      </c>
      <c r="S967" s="364">
        <f t="shared" si="366"/>
        <v>0</v>
      </c>
      <c r="T967" s="364">
        <f t="shared" ref="T967:U967" si="367">SUM(T965,T959,T945)</f>
        <v>0</v>
      </c>
      <c r="U967" s="364">
        <f t="shared" si="367"/>
        <v>0</v>
      </c>
      <c r="V967" s="364">
        <f t="shared" ref="V967" si="368">SUM(V965,V959,V945)</f>
        <v>0</v>
      </c>
      <c r="W967" s="364" t="e">
        <f t="shared" si="365"/>
        <v>#VALUE!</v>
      </c>
      <c r="X967" s="364">
        <f t="shared" si="365"/>
        <v>5885.8552999999993</v>
      </c>
      <c r="Y967" s="364">
        <f t="shared" si="365"/>
        <v>0</v>
      </c>
      <c r="Z967" s="214">
        <f t="shared" si="365"/>
        <v>-2.2648000000000001</v>
      </c>
      <c r="AA967" s="364" t="e">
        <f t="shared" si="365"/>
        <v>#VALUE!</v>
      </c>
      <c r="AB967" s="364">
        <f t="shared" si="365"/>
        <v>0</v>
      </c>
      <c r="AC967" s="364">
        <f t="shared" si="365"/>
        <v>-121.50090000000002</v>
      </c>
      <c r="AD967" s="364">
        <f t="shared" si="365"/>
        <v>5762.0895999999993</v>
      </c>
      <c r="AE967" s="533"/>
      <c r="AF967" s="364"/>
      <c r="AG967" s="619"/>
      <c r="AH967" s="1852"/>
    </row>
    <row r="968" spans="2:34" x14ac:dyDescent="0.25">
      <c r="B968" s="1108"/>
      <c r="C968" s="1108"/>
      <c r="D968" s="1108"/>
      <c r="E968" s="283"/>
      <c r="F968" s="574"/>
      <c r="G968" s="574"/>
      <c r="H968" s="574"/>
      <c r="I968" s="1000"/>
      <c r="J968" s="1000"/>
      <c r="K968" s="574"/>
      <c r="L968" s="574"/>
      <c r="M968" s="574"/>
      <c r="N968" s="574"/>
      <c r="O968" s="574"/>
      <c r="P968" s="574"/>
      <c r="Q968" s="357"/>
      <c r="R968" s="357"/>
      <c r="S968" s="357"/>
      <c r="T968" s="357"/>
      <c r="U968" s="357"/>
      <c r="V968" s="357"/>
      <c r="W968" s="357"/>
      <c r="X968" s="357">
        <f>AD968-AC968-Z968</f>
        <v>0</v>
      </c>
      <c r="Y968" s="357"/>
      <c r="Z968" s="357"/>
      <c r="AA968" s="357"/>
      <c r="AB968" s="357"/>
      <c r="AC968" s="357"/>
      <c r="AD968" s="357"/>
      <c r="AE968" s="574"/>
      <c r="AF968" s="357"/>
      <c r="AG968" s="619"/>
      <c r="AH968" s="1852"/>
    </row>
    <row r="969" spans="2:34" ht="47.25" customHeight="1" x14ac:dyDescent="0.25">
      <c r="B969" s="1677" t="s">
        <v>372</v>
      </c>
      <c r="C969" s="1677"/>
      <c r="D969" s="531"/>
      <c r="E969" s="262"/>
      <c r="F969" s="230"/>
      <c r="G969" s="230"/>
      <c r="H969" s="230"/>
      <c r="I969" s="568"/>
      <c r="J969" s="568"/>
      <c r="K969" s="230"/>
      <c r="L969" s="230"/>
      <c r="M969" s="230"/>
      <c r="N969" s="230"/>
      <c r="O969" s="230"/>
      <c r="P969" s="230"/>
      <c r="Q969" s="358" t="s">
        <v>73</v>
      </c>
      <c r="R969" s="358" t="s">
        <v>73</v>
      </c>
      <c r="S969" s="358" t="s">
        <v>73</v>
      </c>
      <c r="T969" s="358" t="s">
        <v>73</v>
      </c>
      <c r="U969" s="358" t="s">
        <v>73</v>
      </c>
      <c r="V969" s="358" t="s">
        <v>73</v>
      </c>
      <c r="W969" s="358" t="s">
        <v>73</v>
      </c>
      <c r="X969" s="358"/>
      <c r="Y969" s="358"/>
      <c r="Z969" s="358"/>
      <c r="AA969" s="358" t="s">
        <v>73</v>
      </c>
      <c r="AB969" s="358"/>
      <c r="AC969" s="358"/>
      <c r="AD969" s="358" t="s">
        <v>73</v>
      </c>
      <c r="AE969" s="230"/>
      <c r="AF969" s="358"/>
      <c r="AG969" s="619"/>
      <c r="AH969" s="1852"/>
    </row>
    <row r="970" spans="2:34" x14ac:dyDescent="0.25">
      <c r="B970" s="1005" t="s">
        <v>5</v>
      </c>
      <c r="C970" s="1006"/>
      <c r="D970" s="1005"/>
      <c r="E970" s="262"/>
      <c r="F970" s="230"/>
      <c r="G970" s="230"/>
      <c r="H970" s="230"/>
      <c r="I970" s="568"/>
      <c r="J970" s="568"/>
      <c r="K970" s="230"/>
      <c r="L970" s="230"/>
      <c r="M970" s="230"/>
      <c r="N970" s="230"/>
      <c r="O970" s="230"/>
      <c r="P970" s="230"/>
      <c r="Q970" s="358"/>
      <c r="R970" s="358"/>
      <c r="S970" s="358"/>
      <c r="T970" s="358"/>
      <c r="U970" s="358"/>
      <c r="V970" s="358"/>
      <c r="W970" s="358"/>
      <c r="X970" s="358">
        <f t="shared" ref="X970:X974" si="369">AD970-AC970-Z970</f>
        <v>0</v>
      </c>
      <c r="Y970" s="358"/>
      <c r="Z970" s="358"/>
      <c r="AA970" s="358"/>
      <c r="AB970" s="358"/>
      <c r="AC970" s="358"/>
      <c r="AD970" s="358"/>
      <c r="AE970" s="230"/>
      <c r="AF970" s="358"/>
      <c r="AG970" s="619"/>
      <c r="AH970" s="1852"/>
    </row>
    <row r="971" spans="2:34" x14ac:dyDescent="0.25">
      <c r="B971" s="2" t="s">
        <v>65</v>
      </c>
      <c r="C971" s="430" t="s">
        <v>260</v>
      </c>
      <c r="D971" s="230">
        <v>320</v>
      </c>
      <c r="E971" s="262"/>
      <c r="F971" s="177" t="e">
        <f t="shared" ref="F971" si="370">ROUND(E971/12*$B$4,0)</f>
        <v>#VALUE!</v>
      </c>
      <c r="G971" s="177">
        <v>13</v>
      </c>
      <c r="H971" s="177" t="e">
        <f>G971/F971*100</f>
        <v>#VALUE!</v>
      </c>
      <c r="I971" s="568"/>
      <c r="J971" s="206">
        <f>M971/G971</f>
        <v>9</v>
      </c>
      <c r="K971" s="207">
        <f>ROUND(E971*I971,0)</f>
        <v>0</v>
      </c>
      <c r="L971" s="207" t="e">
        <f>ROUND(K971/12*$B$4,0)</f>
        <v>#VALUE!</v>
      </c>
      <c r="M971" s="207">
        <v>117</v>
      </c>
      <c r="N971" s="207" t="e">
        <f>M971/L971*100</f>
        <v>#VALUE!</v>
      </c>
      <c r="O971" s="672">
        <f>ROUND(K971/D971,0)</f>
        <v>0</v>
      </c>
      <c r="P971" s="207" t="e">
        <f>M971/$B$4*12/O971</f>
        <v>#VALUE!</v>
      </c>
      <c r="Q971" s="358"/>
      <c r="R971" s="358"/>
      <c r="S971" s="358"/>
      <c r="T971" s="358"/>
      <c r="U971" s="358"/>
      <c r="V971" s="358"/>
      <c r="W971" s="358"/>
      <c r="X971" s="358">
        <f t="shared" si="369"/>
        <v>0</v>
      </c>
      <c r="Y971" s="358"/>
      <c r="Z971" s="358"/>
      <c r="AA971" s="358"/>
      <c r="AB971" s="358"/>
      <c r="AC971" s="358"/>
      <c r="AD971" s="358"/>
      <c r="AE971" s="177"/>
      <c r="AF971" s="358"/>
      <c r="AG971" s="619"/>
      <c r="AH971" s="1852"/>
    </row>
    <row r="972" spans="2:34" x14ac:dyDescent="0.25">
      <c r="B972" s="668" t="s">
        <v>7</v>
      </c>
      <c r="C972" s="667"/>
      <c r="D972" s="668"/>
      <c r="E972" s="269">
        <f>SUM(E971:E971)</f>
        <v>0</v>
      </c>
      <c r="F972" s="1033" t="e">
        <f>SUM(F971:F971)</f>
        <v>#VALUE!</v>
      </c>
      <c r="G972" s="1033">
        <f>SUM(G971:G971)</f>
        <v>13</v>
      </c>
      <c r="H972" s="1033" t="e">
        <f>G972/F972*100</f>
        <v>#VALUE!</v>
      </c>
      <c r="I972" s="7">
        <f>IF(E972=0,0,K972/E972)</f>
        <v>0</v>
      </c>
      <c r="J972" s="7">
        <f>M972/G972</f>
        <v>9</v>
      </c>
      <c r="K972" s="1033">
        <f>SUM(K971:K971)</f>
        <v>0</v>
      </c>
      <c r="L972" s="1033" t="e">
        <f>SUM(L971:L971)</f>
        <v>#VALUE!</v>
      </c>
      <c r="M972" s="1033">
        <f>SUM(M971:M971)</f>
        <v>117</v>
      </c>
      <c r="N972" s="717" t="e">
        <f>M972/L972*100</f>
        <v>#VALUE!</v>
      </c>
      <c r="O972" s="225">
        <f>SUM(O971:O971)</f>
        <v>0</v>
      </c>
      <c r="P972" s="717" t="e">
        <f>M972/$B$4*12/O972</f>
        <v>#VALUE!</v>
      </c>
      <c r="Q972" s="356"/>
      <c r="R972" s="356"/>
      <c r="S972" s="356"/>
      <c r="T972" s="356"/>
      <c r="U972" s="356"/>
      <c r="V972" s="356"/>
      <c r="W972" s="356" t="e">
        <f>Q972/12*$B$4+(R972-Q972)/11*5+(S972-R972)/10*4+(T972-S972)/9*3+(U972-T972)/8*2+(V972-U972)/7*1</f>
        <v>#VALUE!</v>
      </c>
      <c r="X972" s="356">
        <f t="shared" si="369"/>
        <v>541.97234000000014</v>
      </c>
      <c r="Y972" s="356"/>
      <c r="Z972" s="356"/>
      <c r="AA972" s="356" t="e">
        <f>X972-W972</f>
        <v>#VALUE!</v>
      </c>
      <c r="AB972" s="356"/>
      <c r="AC972" s="356">
        <v>-2.72675</v>
      </c>
      <c r="AD972" s="1832">
        <v>539.24559000000011</v>
      </c>
      <c r="AE972" s="1033"/>
      <c r="AF972" s="356"/>
      <c r="AG972" s="619"/>
      <c r="AH972" s="1852"/>
    </row>
    <row r="973" spans="2:34" ht="16.5" customHeight="1" x14ac:dyDescent="0.25">
      <c r="B973" s="2019" t="s">
        <v>196</v>
      </c>
      <c r="C973" s="415"/>
      <c r="D973" s="175"/>
      <c r="E973" s="283"/>
      <c r="F973" s="192"/>
      <c r="G973" s="192"/>
      <c r="H973" s="192"/>
      <c r="I973" s="996"/>
      <c r="J973" s="996"/>
      <c r="K973" s="997"/>
      <c r="L973" s="997"/>
      <c r="M973" s="997"/>
      <c r="N973" s="997"/>
      <c r="O973" s="997"/>
      <c r="P973" s="997"/>
      <c r="Q973" s="357"/>
      <c r="R973" s="357"/>
      <c r="S973" s="357"/>
      <c r="T973" s="357"/>
      <c r="U973" s="357"/>
      <c r="V973" s="357"/>
      <c r="W973" s="366" t="e">
        <f>Q973/12*$B$4+(R973-Q973)/11*5+(S973-R973)/10*4+(T973-S973)/9*3+(U973-T973)/8*2+(V973-U973)/7*1</f>
        <v>#VALUE!</v>
      </c>
      <c r="X973" s="357">
        <f t="shared" si="369"/>
        <v>0</v>
      </c>
      <c r="Y973" s="357"/>
      <c r="Z973" s="357"/>
      <c r="AA973" s="357" t="e">
        <f>X973-W973</f>
        <v>#VALUE!</v>
      </c>
      <c r="AB973" s="357"/>
      <c r="AC973" s="357"/>
      <c r="AD973" s="357"/>
      <c r="AE973" s="192"/>
      <c r="AF973" s="357"/>
      <c r="AG973" s="619"/>
      <c r="AH973" s="1852"/>
    </row>
    <row r="974" spans="2:34" ht="16.5" customHeight="1" x14ac:dyDescent="0.25">
      <c r="B974" s="453" t="s">
        <v>275</v>
      </c>
      <c r="C974" s="1109"/>
      <c r="D974" s="453"/>
      <c r="E974" s="562">
        <f>E976+E978+E977+E979</f>
        <v>0</v>
      </c>
      <c r="F974" s="545" t="e">
        <f t="shared" ref="F974:G974" si="371">F976+F978+F977+F979</f>
        <v>#VALUE!</v>
      </c>
      <c r="G974" s="545">
        <f t="shared" si="371"/>
        <v>56</v>
      </c>
      <c r="H974" s="545" t="e">
        <f>G974/F974*100</f>
        <v>#VALUE!</v>
      </c>
      <c r="I974" s="1004"/>
      <c r="J974" s="1004"/>
      <c r="K974" s="176"/>
      <c r="L974" s="176"/>
      <c r="M974" s="176"/>
      <c r="N974" s="176"/>
      <c r="O974" s="176"/>
      <c r="P974" s="176"/>
      <c r="Q974" s="358"/>
      <c r="R974" s="358"/>
      <c r="S974" s="358"/>
      <c r="T974" s="358"/>
      <c r="U974" s="358"/>
      <c r="V974" s="358"/>
      <c r="W974" s="357"/>
      <c r="X974" s="358">
        <f t="shared" si="369"/>
        <v>59.169599999999996</v>
      </c>
      <c r="Y974" s="358"/>
      <c r="Z974" s="358"/>
      <c r="AA974" s="358"/>
      <c r="AB974" s="358"/>
      <c r="AC974" s="358"/>
      <c r="AD974" s="196">
        <v>59.169599999999996</v>
      </c>
      <c r="AE974" s="545"/>
      <c r="AF974" s="358"/>
      <c r="AG974" s="619"/>
      <c r="AH974" s="1852"/>
    </row>
    <row r="975" spans="2:34" ht="20.25" customHeight="1" x14ac:dyDescent="0.25">
      <c r="B975" s="460" t="s">
        <v>195</v>
      </c>
      <c r="C975" s="416"/>
      <c r="D975" s="3"/>
      <c r="E975" s="562"/>
      <c r="F975" s="227"/>
      <c r="G975" s="227"/>
      <c r="H975" s="227"/>
      <c r="I975" s="1004"/>
      <c r="J975" s="1004"/>
      <c r="K975" s="176"/>
      <c r="L975" s="176"/>
      <c r="M975" s="176"/>
      <c r="N975" s="176"/>
      <c r="O975" s="176"/>
      <c r="P975" s="176"/>
      <c r="Q975" s="358"/>
      <c r="R975" s="358"/>
      <c r="S975" s="358"/>
      <c r="T975" s="358"/>
      <c r="U975" s="358"/>
      <c r="V975" s="358"/>
      <c r="W975" s="358"/>
      <c r="X975" s="358"/>
      <c r="Y975" s="358"/>
      <c r="Z975" s="358"/>
      <c r="AA975" s="358"/>
      <c r="AB975" s="358"/>
      <c r="AC975" s="358"/>
      <c r="AD975" s="358"/>
      <c r="AE975" s="227"/>
      <c r="AF975" s="358"/>
      <c r="AG975" s="619"/>
      <c r="AH975" s="1852"/>
    </row>
    <row r="976" spans="2:34" ht="30" x14ac:dyDescent="0.25">
      <c r="B976" s="3" t="s">
        <v>498</v>
      </c>
      <c r="C976" s="416"/>
      <c r="D976" s="3"/>
      <c r="E976" s="563"/>
      <c r="F976" s="227" t="e">
        <f t="shared" ref="F976" si="372">ROUND(E976/12*$B$4,0)</f>
        <v>#VALUE!</v>
      </c>
      <c r="G976" s="227">
        <v>56</v>
      </c>
      <c r="H976" s="227" t="e">
        <f>G976/F976*100</f>
        <v>#VALUE!</v>
      </c>
      <c r="I976" s="1004"/>
      <c r="J976" s="1004"/>
      <c r="K976" s="176"/>
      <c r="L976" s="176"/>
      <c r="M976" s="176"/>
      <c r="N976" s="176"/>
      <c r="O976" s="176"/>
      <c r="P976" s="176"/>
      <c r="Q976" s="358"/>
      <c r="R976" s="358"/>
      <c r="S976" s="358"/>
      <c r="T976" s="358"/>
      <c r="U976" s="358"/>
      <c r="V976" s="358"/>
      <c r="W976" s="358"/>
      <c r="X976" s="358"/>
      <c r="Y976" s="358"/>
      <c r="Z976" s="358"/>
      <c r="AA976" s="358"/>
      <c r="AB976" s="358"/>
      <c r="AC976" s="358"/>
      <c r="AD976" s="358"/>
      <c r="AE976" s="227"/>
      <c r="AF976" s="358"/>
      <c r="AG976" s="619"/>
      <c r="AH976" s="1852"/>
    </row>
    <row r="977" spans="1:34" ht="60" x14ac:dyDescent="0.25">
      <c r="B977" s="3" t="s">
        <v>499</v>
      </c>
      <c r="C977" s="416"/>
      <c r="D977" s="3"/>
      <c r="E977" s="562"/>
      <c r="F977" s="227"/>
      <c r="G977" s="227"/>
      <c r="H977" s="227"/>
      <c r="I977" s="1004"/>
      <c r="J977" s="1004"/>
      <c r="K977" s="176"/>
      <c r="L977" s="176"/>
      <c r="M977" s="176"/>
      <c r="N977" s="176"/>
      <c r="O977" s="176"/>
      <c r="P977" s="176"/>
      <c r="Q977" s="358"/>
      <c r="R977" s="358"/>
      <c r="S977" s="358"/>
      <c r="T977" s="358"/>
      <c r="U977" s="358"/>
      <c r="V977" s="358"/>
      <c r="W977" s="358"/>
      <c r="X977" s="358"/>
      <c r="Y977" s="358"/>
      <c r="Z977" s="358"/>
      <c r="AA977" s="358"/>
      <c r="AB977" s="358"/>
      <c r="AC977" s="358"/>
      <c r="AD977" s="358"/>
      <c r="AE977" s="227"/>
      <c r="AF977" s="358"/>
      <c r="AG977" s="619"/>
      <c r="AH977" s="1852"/>
    </row>
    <row r="978" spans="1:34" ht="45" x14ac:dyDescent="0.25">
      <c r="B978" s="3" t="s">
        <v>500</v>
      </c>
      <c r="C978" s="416"/>
      <c r="D978" s="3"/>
      <c r="E978" s="563"/>
      <c r="F978" s="227" t="e">
        <f t="shared" ref="F978:F979" si="373">ROUND(E978/12*$B$4,0)</f>
        <v>#VALUE!</v>
      </c>
      <c r="G978" s="227"/>
      <c r="H978" s="227" t="e">
        <f>G978/F978*100</f>
        <v>#VALUE!</v>
      </c>
      <c r="I978" s="1004"/>
      <c r="J978" s="1004"/>
      <c r="K978" s="176"/>
      <c r="L978" s="176"/>
      <c r="M978" s="176"/>
      <c r="N978" s="176"/>
      <c r="O978" s="176"/>
      <c r="P978" s="176"/>
      <c r="Q978" s="358"/>
      <c r="R978" s="358"/>
      <c r="S978" s="358"/>
      <c r="T978" s="358"/>
      <c r="U978" s="358"/>
      <c r="V978" s="358"/>
      <c r="W978" s="358"/>
      <c r="X978" s="358"/>
      <c r="Y978" s="358"/>
      <c r="Z978" s="358"/>
      <c r="AA978" s="358"/>
      <c r="AB978" s="358"/>
      <c r="AC978" s="358"/>
      <c r="AD978" s="358"/>
      <c r="AE978" s="227"/>
      <c r="AF978" s="358"/>
      <c r="AG978" s="619"/>
      <c r="AH978" s="1852"/>
    </row>
    <row r="979" spans="1:34" ht="90" x14ac:dyDescent="0.25">
      <c r="B979" s="3" t="s">
        <v>501</v>
      </c>
      <c r="C979" s="416"/>
      <c r="D979" s="3"/>
      <c r="E979" s="563"/>
      <c r="F979" s="227" t="e">
        <f t="shared" si="373"/>
        <v>#VALUE!</v>
      </c>
      <c r="G979" s="227"/>
      <c r="H979" s="227" t="e">
        <f>G979/F979*100</f>
        <v>#VALUE!</v>
      </c>
      <c r="I979" s="1004"/>
      <c r="J979" s="1004"/>
      <c r="K979" s="176"/>
      <c r="L979" s="176"/>
      <c r="M979" s="176"/>
      <c r="N979" s="176"/>
      <c r="O979" s="176"/>
      <c r="P979" s="176"/>
      <c r="Q979" s="358"/>
      <c r="R979" s="358"/>
      <c r="S979" s="358"/>
      <c r="T979" s="358"/>
      <c r="U979" s="358"/>
      <c r="V979" s="358"/>
      <c r="W979" s="358"/>
      <c r="X979" s="358"/>
      <c r="Y979" s="358"/>
      <c r="Z979" s="358"/>
      <c r="AA979" s="358"/>
      <c r="AB979" s="358"/>
      <c r="AC979" s="358"/>
      <c r="AD979" s="358"/>
      <c r="AE979" s="227"/>
      <c r="AF979" s="358"/>
      <c r="AG979" s="619"/>
      <c r="AH979" s="1852"/>
    </row>
    <row r="980" spans="1:34" ht="29.25" x14ac:dyDescent="0.25">
      <c r="B980" s="466" t="s">
        <v>132</v>
      </c>
      <c r="C980" s="416"/>
      <c r="D980" s="3"/>
      <c r="E980" s="562">
        <f>E981+E982</f>
        <v>0</v>
      </c>
      <c r="F980" s="545" t="e">
        <f t="shared" ref="F980:G980" si="374">F981+F982</f>
        <v>#VALUE!</v>
      </c>
      <c r="G980" s="545">
        <f t="shared" si="374"/>
        <v>16</v>
      </c>
      <c r="H980" s="545" t="e">
        <f>G980/F980*100</f>
        <v>#VALUE!</v>
      </c>
      <c r="I980" s="1004"/>
      <c r="J980" s="1004"/>
      <c r="K980" s="176"/>
      <c r="L980" s="176"/>
      <c r="M980" s="176"/>
      <c r="N980" s="176"/>
      <c r="O980" s="176"/>
      <c r="P980" s="176"/>
      <c r="Q980" s="358"/>
      <c r="R980" s="358"/>
      <c r="S980" s="358"/>
      <c r="T980" s="358"/>
      <c r="U980" s="358"/>
      <c r="V980" s="358"/>
      <c r="W980" s="358"/>
      <c r="X980" s="358"/>
      <c r="Y980" s="358"/>
      <c r="Z980" s="358"/>
      <c r="AA980" s="358"/>
      <c r="AB980" s="358"/>
      <c r="AC980" s="358"/>
      <c r="AD980" s="358"/>
      <c r="AE980" s="227"/>
      <c r="AF980" s="358"/>
      <c r="AG980" s="619"/>
      <c r="AH980" s="1852"/>
    </row>
    <row r="981" spans="1:34" x14ac:dyDescent="0.25">
      <c r="B981" s="450" t="s">
        <v>225</v>
      </c>
      <c r="C981" s="416"/>
      <c r="D981" s="3"/>
      <c r="E981" s="563"/>
      <c r="F981" s="227" t="e">
        <f>E981/12*$B$4</f>
        <v>#VALUE!</v>
      </c>
      <c r="G981" s="227">
        <v>16</v>
      </c>
      <c r="H981" s="227" t="e">
        <f>G981/F981*100</f>
        <v>#VALUE!</v>
      </c>
      <c r="I981" s="1004"/>
      <c r="J981" s="1004"/>
      <c r="K981" s="176"/>
      <c r="L981" s="176"/>
      <c r="M981" s="176"/>
      <c r="N981" s="176"/>
      <c r="O981" s="176"/>
      <c r="P981" s="176"/>
      <c r="Q981" s="358"/>
      <c r="R981" s="358"/>
      <c r="S981" s="358"/>
      <c r="T981" s="358"/>
      <c r="U981" s="358"/>
      <c r="V981" s="358"/>
      <c r="W981" s="358"/>
      <c r="X981" s="358"/>
      <c r="Y981" s="358"/>
      <c r="Z981" s="358"/>
      <c r="AA981" s="358"/>
      <c r="AB981" s="358"/>
      <c r="AC981" s="358"/>
      <c r="AD981" s="358"/>
      <c r="AE981" s="227"/>
      <c r="AF981" s="358"/>
      <c r="AG981" s="619"/>
      <c r="AH981" s="1852"/>
    </row>
    <row r="982" spans="1:34" ht="45" x14ac:dyDescent="0.25">
      <c r="B982" s="450" t="s">
        <v>502</v>
      </c>
      <c r="C982" s="416"/>
      <c r="D982" s="3"/>
      <c r="E982" s="563"/>
      <c r="F982" s="227" t="e">
        <f t="shared" ref="F982" si="375">ROUND(E982/12*$B$4,0)</f>
        <v>#VALUE!</v>
      </c>
      <c r="G982" s="227"/>
      <c r="H982" s="545" t="e">
        <f>G982/F982*100</f>
        <v>#VALUE!</v>
      </c>
      <c r="I982" s="1004"/>
      <c r="J982" s="1004"/>
      <c r="K982" s="176"/>
      <c r="L982" s="176"/>
      <c r="M982" s="176"/>
      <c r="N982" s="176"/>
      <c r="O982" s="176"/>
      <c r="P982" s="176"/>
      <c r="Q982" s="358"/>
      <c r="R982" s="358"/>
      <c r="S982" s="358"/>
      <c r="T982" s="358"/>
      <c r="U982" s="358"/>
      <c r="V982" s="358"/>
      <c r="W982" s="358"/>
      <c r="X982" s="358"/>
      <c r="Y982" s="358"/>
      <c r="Z982" s="358"/>
      <c r="AA982" s="358"/>
      <c r="AB982" s="358"/>
      <c r="AC982" s="358"/>
      <c r="AD982" s="358"/>
      <c r="AE982" s="545"/>
      <c r="AF982" s="358"/>
      <c r="AG982" s="619"/>
      <c r="AH982" s="1852"/>
    </row>
    <row r="983" spans="1:34" x14ac:dyDescent="0.25">
      <c r="B983" s="458" t="s">
        <v>196</v>
      </c>
      <c r="C983" s="416"/>
      <c r="D983" s="3"/>
      <c r="E983" s="563"/>
      <c r="F983" s="227"/>
      <c r="G983" s="227"/>
      <c r="H983" s="227"/>
      <c r="I983" s="1004"/>
      <c r="J983" s="1004"/>
      <c r="K983" s="176"/>
      <c r="L983" s="176"/>
      <c r="M983" s="176"/>
      <c r="N983" s="176"/>
      <c r="O983" s="176"/>
      <c r="P983" s="176"/>
      <c r="Q983" s="358"/>
      <c r="R983" s="358"/>
      <c r="S983" s="358"/>
      <c r="T983" s="358"/>
      <c r="U983" s="358"/>
      <c r="V983" s="358"/>
      <c r="W983" s="358"/>
      <c r="X983" s="358">
        <f t="shared" ref="X983" si="376">AD983-AC983-Z983</f>
        <v>32.613390000000003</v>
      </c>
      <c r="Y983" s="358"/>
      <c r="Z983" s="358"/>
      <c r="AA983" s="358"/>
      <c r="AB983" s="358"/>
      <c r="AC983" s="358"/>
      <c r="AD983" s="358">
        <v>32.613390000000003</v>
      </c>
      <c r="AE983" s="227"/>
      <c r="AF983" s="358"/>
      <c r="AG983" s="619"/>
      <c r="AH983" s="1852"/>
    </row>
    <row r="984" spans="1:34" ht="47.25" x14ac:dyDescent="0.25">
      <c r="B984" s="467" t="s">
        <v>514</v>
      </c>
      <c r="C984" s="1109"/>
      <c r="D984" s="453"/>
      <c r="E984" s="562">
        <f>E985+E990</f>
        <v>0</v>
      </c>
      <c r="F984" s="456" t="e">
        <f>F985+F990</f>
        <v>#VALUE!</v>
      </c>
      <c r="G984" s="545">
        <f>G985+G990</f>
        <v>0</v>
      </c>
      <c r="H984" s="545" t="e">
        <f>G984/F984*100</f>
        <v>#VALUE!</v>
      </c>
      <c r="I984" s="1004"/>
      <c r="J984" s="1004"/>
      <c r="K984" s="176"/>
      <c r="L984" s="176"/>
      <c r="M984" s="176"/>
      <c r="N984" s="176"/>
      <c r="O984" s="176"/>
      <c r="P984" s="176"/>
      <c r="Q984" s="358">
        <f t="shared" ref="Q984:AD984" si="377">Q985+Q990</f>
        <v>0</v>
      </c>
      <c r="R984" s="358">
        <f t="shared" ref="R984:S984" si="378">R985+R990</f>
        <v>0</v>
      </c>
      <c r="S984" s="358">
        <f t="shared" si="378"/>
        <v>0</v>
      </c>
      <c r="T984" s="358">
        <f t="shared" ref="T984:W984" si="379">T985+T990</f>
        <v>0</v>
      </c>
      <c r="U984" s="358">
        <f t="shared" ref="U984:V984" si="380">U985+U990</f>
        <v>0</v>
      </c>
      <c r="V984" s="358">
        <f t="shared" si="380"/>
        <v>0</v>
      </c>
      <c r="W984" s="196" t="e">
        <f t="shared" si="379"/>
        <v>#VALUE!</v>
      </c>
      <c r="X984" s="358">
        <f t="shared" si="377"/>
        <v>0</v>
      </c>
      <c r="Y984" s="358">
        <f t="shared" si="377"/>
        <v>0</v>
      </c>
      <c r="Z984" s="358">
        <f t="shared" si="377"/>
        <v>0</v>
      </c>
      <c r="AA984" s="358" t="e">
        <f t="shared" si="377"/>
        <v>#VALUE!</v>
      </c>
      <c r="AB984" s="358">
        <f t="shared" si="377"/>
        <v>0</v>
      </c>
      <c r="AC984" s="358">
        <f t="shared" si="377"/>
        <v>0</v>
      </c>
      <c r="AD984" s="358">
        <f t="shared" si="377"/>
        <v>0</v>
      </c>
      <c r="AE984" s="545"/>
      <c r="AF984" s="358"/>
      <c r="AG984" s="619"/>
      <c r="AH984" s="1852"/>
    </row>
    <row r="985" spans="1:34" s="203" customFormat="1" ht="30" x14ac:dyDescent="0.25">
      <c r="A985" s="1413"/>
      <c r="B985" s="459" t="s">
        <v>276</v>
      </c>
      <c r="C985" s="416"/>
      <c r="D985" s="3"/>
      <c r="E985" s="563">
        <f>SUM(E986:E989)</f>
        <v>0</v>
      </c>
      <c r="F985" s="177" t="e">
        <f>SUM(F986:F989)</f>
        <v>#VALUE!</v>
      </c>
      <c r="G985" s="227">
        <f>SUM(G986:G989)</f>
        <v>0</v>
      </c>
      <c r="H985" s="227" t="e">
        <f>G985/F985*100</f>
        <v>#VALUE!</v>
      </c>
      <c r="I985" s="1004"/>
      <c r="J985" s="1004"/>
      <c r="K985" s="176"/>
      <c r="L985" s="176"/>
      <c r="M985" s="176"/>
      <c r="N985" s="176"/>
      <c r="O985" s="176"/>
      <c r="P985" s="176"/>
      <c r="Q985" s="358">
        <f t="shared" ref="Q985:AD985" si="381">SUM(Q986:Q989)</f>
        <v>0</v>
      </c>
      <c r="R985" s="358">
        <f t="shared" ref="R985:S985" si="382">SUM(R986:R989)</f>
        <v>0</v>
      </c>
      <c r="S985" s="358">
        <f t="shared" si="382"/>
        <v>0</v>
      </c>
      <c r="T985" s="358">
        <f t="shared" ref="T985:U985" si="383">SUM(T986:T989)</f>
        <v>0</v>
      </c>
      <c r="U985" s="358">
        <f t="shared" si="383"/>
        <v>0</v>
      </c>
      <c r="V985" s="358">
        <f t="shared" ref="V985" si="384">SUM(V986:V989)</f>
        <v>0</v>
      </c>
      <c r="W985" s="358" t="e">
        <f>SUM(W986:W989)</f>
        <v>#VALUE!</v>
      </c>
      <c r="X985" s="359">
        <f t="shared" si="381"/>
        <v>0</v>
      </c>
      <c r="Y985" s="358">
        <f t="shared" si="381"/>
        <v>0</v>
      </c>
      <c r="Z985" s="359">
        <f t="shared" si="381"/>
        <v>0</v>
      </c>
      <c r="AA985" s="359" t="e">
        <f t="shared" si="381"/>
        <v>#VALUE!</v>
      </c>
      <c r="AB985" s="359">
        <f t="shared" si="381"/>
        <v>0</v>
      </c>
      <c r="AC985" s="358">
        <f t="shared" si="381"/>
        <v>0</v>
      </c>
      <c r="AD985" s="359">
        <f t="shared" si="381"/>
        <v>0</v>
      </c>
      <c r="AE985" s="227"/>
      <c r="AF985" s="359"/>
      <c r="AG985" s="619"/>
      <c r="AH985" s="1852"/>
    </row>
    <row r="986" spans="1:34" ht="30" x14ac:dyDescent="0.25">
      <c r="B986" s="3" t="s">
        <v>505</v>
      </c>
      <c r="C986" s="198"/>
      <c r="D986" s="453"/>
      <c r="E986" s="562"/>
      <c r="F986" s="545"/>
      <c r="G986" s="545"/>
      <c r="H986" s="545"/>
      <c r="I986" s="1004"/>
      <c r="J986" s="1004"/>
      <c r="K986" s="176"/>
      <c r="L986" s="176"/>
      <c r="M986" s="176"/>
      <c r="N986" s="176"/>
      <c r="O986" s="176"/>
      <c r="P986" s="176"/>
      <c r="Q986" s="360"/>
      <c r="R986" s="360"/>
      <c r="S986" s="360"/>
      <c r="T986" s="360"/>
      <c r="U986" s="360"/>
      <c r="V986" s="360"/>
      <c r="W986" s="358" t="e">
        <f>Q986/12*$B$4</f>
        <v>#VALUE!</v>
      </c>
      <c r="X986" s="358">
        <f t="shared" ref="X986:X994" si="385">AD986-AC986-Z986</f>
        <v>0</v>
      </c>
      <c r="Y986" s="357"/>
      <c r="Z986" s="358"/>
      <c r="AA986" s="359" t="e">
        <f>X986-W986</f>
        <v>#VALUE!</v>
      </c>
      <c r="AB986" s="358"/>
      <c r="AC986" s="360"/>
      <c r="AD986" s="358"/>
      <c r="AE986" s="545"/>
      <c r="AF986" s="358"/>
      <c r="AG986" s="619"/>
      <c r="AH986" s="1852"/>
    </row>
    <row r="987" spans="1:34" ht="48" customHeight="1" x14ac:dyDescent="0.25">
      <c r="B987" s="3" t="s">
        <v>526</v>
      </c>
      <c r="C987" s="1059"/>
      <c r="D987" s="3"/>
      <c r="E987" s="562"/>
      <c r="F987" s="177"/>
      <c r="G987" s="227"/>
      <c r="H987" s="227"/>
      <c r="I987" s="1004"/>
      <c r="J987" s="1004"/>
      <c r="K987" s="176"/>
      <c r="L987" s="176"/>
      <c r="M987" s="176"/>
      <c r="N987" s="176"/>
      <c r="O987" s="176"/>
      <c r="P987" s="176"/>
      <c r="Q987" s="358"/>
      <c r="R987" s="358"/>
      <c r="S987" s="358"/>
      <c r="T987" s="358"/>
      <c r="U987" s="358"/>
      <c r="V987" s="358"/>
      <c r="W987" s="357"/>
      <c r="X987" s="357">
        <f t="shared" si="385"/>
        <v>0</v>
      </c>
      <c r="Y987" s="357"/>
      <c r="Z987" s="357"/>
      <c r="AA987" s="358"/>
      <c r="AB987" s="358"/>
      <c r="AC987" s="358"/>
      <c r="AD987" s="357"/>
      <c r="AE987" s="227"/>
      <c r="AF987" s="357"/>
      <c r="AG987" s="619"/>
      <c r="AH987" s="1852"/>
    </row>
    <row r="988" spans="1:34" ht="45" x14ac:dyDescent="0.25">
      <c r="B988" s="3" t="s">
        <v>508</v>
      </c>
      <c r="C988" s="416"/>
      <c r="D988" s="3"/>
      <c r="E988" s="563"/>
      <c r="F988" s="227" t="e">
        <f>E988/12*$B$4</f>
        <v>#VALUE!</v>
      </c>
      <c r="G988" s="227"/>
      <c r="H988" s="227" t="e">
        <f>G988/F988*100</f>
        <v>#VALUE!</v>
      </c>
      <c r="I988" s="1004"/>
      <c r="J988" s="1004"/>
      <c r="K988" s="176"/>
      <c r="L988" s="176"/>
      <c r="M988" s="176"/>
      <c r="N988" s="176"/>
      <c r="O988" s="176"/>
      <c r="P988" s="176"/>
      <c r="Q988" s="358"/>
      <c r="R988" s="358"/>
      <c r="S988" s="358"/>
      <c r="T988" s="358"/>
      <c r="U988" s="358"/>
      <c r="V988" s="358"/>
      <c r="W988" s="358" t="e">
        <f t="shared" ref="W988:W989" si="386">Q988/12*$B$4+(R988-Q988)/11*5+(S988-R988)/10*4+(T988-S988)/9*3+(U988-T988)/8*2+(V988-U988)/7*1</f>
        <v>#VALUE!</v>
      </c>
      <c r="X988" s="358">
        <f t="shared" si="385"/>
        <v>0</v>
      </c>
      <c r="Y988" s="358"/>
      <c r="Z988" s="358"/>
      <c r="AA988" s="358" t="e">
        <f>X988-W988</f>
        <v>#VALUE!</v>
      </c>
      <c r="AB988" s="358"/>
      <c r="AC988" s="358"/>
      <c r="AD988" s="358"/>
      <c r="AE988" s="227"/>
      <c r="AF988" s="358"/>
      <c r="AG988" s="619"/>
      <c r="AH988" s="1852"/>
    </row>
    <row r="989" spans="1:34" ht="30" x14ac:dyDescent="0.25">
      <c r="B989" s="3" t="s">
        <v>509</v>
      </c>
      <c r="C989" s="1060"/>
      <c r="D989" s="3"/>
      <c r="E989" s="563"/>
      <c r="F989" s="227" t="e">
        <f>E989/12*$B$4</f>
        <v>#VALUE!</v>
      </c>
      <c r="G989" s="227"/>
      <c r="H989" s="227" t="e">
        <f>G989/F989*100</f>
        <v>#VALUE!</v>
      </c>
      <c r="I989" s="1004"/>
      <c r="J989" s="1004"/>
      <c r="K989" s="176"/>
      <c r="L989" s="176"/>
      <c r="M989" s="176"/>
      <c r="N989" s="176"/>
      <c r="O989" s="176"/>
      <c r="P989" s="176"/>
      <c r="Q989" s="358"/>
      <c r="R989" s="358"/>
      <c r="S989" s="358"/>
      <c r="T989" s="358"/>
      <c r="U989" s="358"/>
      <c r="V989" s="358"/>
      <c r="W989" s="358" t="e">
        <f t="shared" si="386"/>
        <v>#VALUE!</v>
      </c>
      <c r="X989" s="358">
        <f t="shared" si="385"/>
        <v>0</v>
      </c>
      <c r="Y989" s="358"/>
      <c r="Z989" s="358"/>
      <c r="AA989" s="358" t="e">
        <f>X989-W989</f>
        <v>#VALUE!</v>
      </c>
      <c r="AB989" s="358"/>
      <c r="AC989" s="358"/>
      <c r="AD989" s="358"/>
      <c r="AE989" s="227"/>
      <c r="AF989" s="358"/>
      <c r="AG989" s="619"/>
      <c r="AH989" s="1852"/>
    </row>
    <row r="990" spans="1:34" ht="45" x14ac:dyDescent="0.25">
      <c r="B990" s="459" t="s">
        <v>277</v>
      </c>
      <c r="C990" s="416"/>
      <c r="D990" s="3"/>
      <c r="E990" s="563">
        <f>SUM(E991:E993)</f>
        <v>0</v>
      </c>
      <c r="F990" s="178" t="e">
        <f>SUM(F991:F993)</f>
        <v>#VALUE!</v>
      </c>
      <c r="G990" s="1110">
        <f>SUM(G991:G993)</f>
        <v>0</v>
      </c>
      <c r="H990" s="227" t="e">
        <f>G990/F990*100</f>
        <v>#VALUE!</v>
      </c>
      <c r="I990" s="1004"/>
      <c r="J990" s="1004"/>
      <c r="K990" s="176"/>
      <c r="L990" s="176"/>
      <c r="M990" s="176"/>
      <c r="N990" s="176"/>
      <c r="O990" s="176"/>
      <c r="P990" s="176"/>
      <c r="Q990" s="358">
        <f t="shared" ref="Q990:AD990" si="387">SUM(Q991:Q993)</f>
        <v>0</v>
      </c>
      <c r="R990" s="358">
        <f t="shared" ref="R990:S990" si="388">SUM(R991:R993)</f>
        <v>0</v>
      </c>
      <c r="S990" s="358">
        <f t="shared" si="388"/>
        <v>0</v>
      </c>
      <c r="T990" s="358">
        <f t="shared" ref="T990:U990" si="389">SUM(T991:T993)</f>
        <v>0</v>
      </c>
      <c r="U990" s="358">
        <f t="shared" si="389"/>
        <v>0</v>
      </c>
      <c r="V990" s="358">
        <f t="shared" ref="V990" si="390">SUM(V991:V993)</f>
        <v>0</v>
      </c>
      <c r="W990" s="358" t="e">
        <f t="shared" si="387"/>
        <v>#VALUE!</v>
      </c>
      <c r="X990" s="358">
        <f t="shared" si="387"/>
        <v>0</v>
      </c>
      <c r="Y990" s="358">
        <f t="shared" si="387"/>
        <v>0</v>
      </c>
      <c r="Z990" s="358">
        <f t="shared" si="387"/>
        <v>0</v>
      </c>
      <c r="AA990" s="358" t="e">
        <f t="shared" si="387"/>
        <v>#VALUE!</v>
      </c>
      <c r="AB990" s="358">
        <f t="shared" si="387"/>
        <v>0</v>
      </c>
      <c r="AC990" s="358">
        <f t="shared" si="387"/>
        <v>0</v>
      </c>
      <c r="AD990" s="358">
        <f t="shared" si="387"/>
        <v>0</v>
      </c>
      <c r="AE990" s="1110"/>
      <c r="AF990" s="358"/>
      <c r="AG990" s="619"/>
      <c r="AH990" s="1852"/>
    </row>
    <row r="991" spans="1:34" ht="30" x14ac:dyDescent="0.25">
      <c r="B991" s="3" t="s">
        <v>510</v>
      </c>
      <c r="C991" s="416"/>
      <c r="D991" s="3"/>
      <c r="E991" s="562"/>
      <c r="F991" s="177"/>
      <c r="G991" s="227"/>
      <c r="H991" s="227"/>
      <c r="I991" s="1004"/>
      <c r="J991" s="1004"/>
      <c r="K991" s="176"/>
      <c r="L991" s="176"/>
      <c r="M991" s="176"/>
      <c r="N991" s="176"/>
      <c r="O991" s="176"/>
      <c r="P991" s="176"/>
      <c r="Q991" s="358"/>
      <c r="R991" s="358"/>
      <c r="S991" s="358"/>
      <c r="T991" s="358"/>
      <c r="U991" s="358"/>
      <c r="V991" s="358"/>
      <c r="W991" s="358"/>
      <c r="X991" s="358">
        <f t="shared" si="385"/>
        <v>0</v>
      </c>
      <c r="Y991" s="358"/>
      <c r="Z991" s="358"/>
      <c r="AA991" s="358"/>
      <c r="AB991" s="358"/>
      <c r="AC991" s="358"/>
      <c r="AD991" s="358"/>
      <c r="AE991" s="227"/>
      <c r="AF991" s="358"/>
      <c r="AG991" s="619"/>
      <c r="AH991" s="1852"/>
    </row>
    <row r="992" spans="1:34" ht="60" x14ac:dyDescent="0.25">
      <c r="B992" s="3" t="s">
        <v>511</v>
      </c>
      <c r="C992" s="416"/>
      <c r="D992" s="3"/>
      <c r="E992" s="563"/>
      <c r="F992" s="227" t="e">
        <f>E992/12*$B$4</f>
        <v>#VALUE!</v>
      </c>
      <c r="G992" s="227"/>
      <c r="H992" s="227" t="e">
        <f>G992/F992*100</f>
        <v>#VALUE!</v>
      </c>
      <c r="I992" s="1004"/>
      <c r="J992" s="1004"/>
      <c r="K992" s="176"/>
      <c r="L992" s="176"/>
      <c r="M992" s="176"/>
      <c r="N992" s="176"/>
      <c r="O992" s="176"/>
      <c r="P992" s="176"/>
      <c r="Q992" s="358"/>
      <c r="R992" s="358"/>
      <c r="S992" s="358"/>
      <c r="T992" s="358"/>
      <c r="U992" s="358"/>
      <c r="V992" s="358"/>
      <c r="W992" s="358" t="e">
        <f t="shared" ref="W992:W993" si="391">Q992/12*$B$4+(R992-Q992)/11*5+(S992-R992)/10*4+(T992-S992)/9*3+(U992-T992)/8*2+(V992-U992)/7*1</f>
        <v>#VALUE!</v>
      </c>
      <c r="X992" s="358">
        <f t="shared" si="385"/>
        <v>0</v>
      </c>
      <c r="Y992" s="358"/>
      <c r="Z992" s="358"/>
      <c r="AA992" s="358" t="e">
        <f>X992-W992</f>
        <v>#VALUE!</v>
      </c>
      <c r="AB992" s="358"/>
      <c r="AC992" s="358"/>
      <c r="AD992" s="358"/>
      <c r="AE992" s="227"/>
      <c r="AF992" s="358"/>
      <c r="AG992" s="619"/>
      <c r="AH992" s="1852"/>
    </row>
    <row r="993" spans="1:34" ht="45" x14ac:dyDescent="0.25">
      <c r="B993" s="3" t="s">
        <v>512</v>
      </c>
      <c r="C993" s="416"/>
      <c r="D993" s="3"/>
      <c r="E993" s="563"/>
      <c r="F993" s="227" t="e">
        <f>E993/12*$B$4</f>
        <v>#VALUE!</v>
      </c>
      <c r="G993" s="177"/>
      <c r="H993" s="227" t="e">
        <f>G993/F993*100</f>
        <v>#VALUE!</v>
      </c>
      <c r="I993" s="1004"/>
      <c r="J993" s="1004"/>
      <c r="K993" s="176"/>
      <c r="L993" s="176"/>
      <c r="M993" s="176"/>
      <c r="N993" s="176"/>
      <c r="O993" s="176"/>
      <c r="P993" s="176"/>
      <c r="Q993" s="358"/>
      <c r="R993" s="358"/>
      <c r="S993" s="358"/>
      <c r="T993" s="358"/>
      <c r="U993" s="358"/>
      <c r="V993" s="358"/>
      <c r="W993" s="358" t="e">
        <f t="shared" si="391"/>
        <v>#VALUE!</v>
      </c>
      <c r="X993" s="358">
        <f t="shared" si="385"/>
        <v>0</v>
      </c>
      <c r="Y993" s="358"/>
      <c r="Z993" s="358"/>
      <c r="AA993" s="358" t="e">
        <f>X993-W993</f>
        <v>#VALUE!</v>
      </c>
      <c r="AB993" s="358"/>
      <c r="AC993" s="358"/>
      <c r="AD993" s="358"/>
      <c r="AE993" s="177"/>
      <c r="AF993" s="358"/>
      <c r="AG993" s="619"/>
      <c r="AH993" s="1852"/>
    </row>
    <row r="994" spans="1:34" ht="43.5" x14ac:dyDescent="0.25">
      <c r="B994" s="453" t="s">
        <v>307</v>
      </c>
      <c r="C994" s="416"/>
      <c r="D994" s="3"/>
      <c r="E994" s="562">
        <f>E995+E996+E1001+E1002+E1000+E1003*10</f>
        <v>0</v>
      </c>
      <c r="F994" s="545" t="e">
        <f t="shared" ref="F994:G994" si="392">F995+F996+F1001+F1002+F1000+F1003*10</f>
        <v>#VALUE!</v>
      </c>
      <c r="G994" s="456">
        <f t="shared" si="392"/>
        <v>3</v>
      </c>
      <c r="H994" s="545" t="e">
        <f>G994/F994*100</f>
        <v>#VALUE!</v>
      </c>
      <c r="I994" s="1004"/>
      <c r="J994" s="1004"/>
      <c r="K994" s="176"/>
      <c r="L994" s="176"/>
      <c r="M994" s="176"/>
      <c r="N994" s="176"/>
      <c r="O994" s="176"/>
      <c r="P994" s="176"/>
      <c r="Q994" s="358"/>
      <c r="R994" s="358"/>
      <c r="S994" s="358"/>
      <c r="T994" s="358"/>
      <c r="U994" s="358"/>
      <c r="V994" s="358"/>
      <c r="W994" s="358" t="e">
        <f>Q994/12*$B$4+(R994-Q994)/11*5+(S994-R994)/10*4+(T994-S994)/9*3+(U994-T994)/8*2+(V994-U994)/7*1</f>
        <v>#VALUE!</v>
      </c>
      <c r="X994" s="358">
        <f t="shared" si="385"/>
        <v>0</v>
      </c>
      <c r="Y994" s="358"/>
      <c r="Z994" s="358"/>
      <c r="AA994" s="358" t="e">
        <f>X994-W994</f>
        <v>#VALUE!</v>
      </c>
      <c r="AB994" s="358"/>
      <c r="AC994" s="358"/>
      <c r="AD994" s="358"/>
      <c r="AE994" s="177"/>
      <c r="AF994" s="358"/>
      <c r="AG994" s="619"/>
      <c r="AH994" s="1852"/>
    </row>
    <row r="995" spans="1:34" s="199" customFormat="1" x14ac:dyDescent="0.25">
      <c r="A995" s="1413"/>
      <c r="B995" s="3" t="s">
        <v>308</v>
      </c>
      <c r="C995" s="1109"/>
      <c r="D995" s="453"/>
      <c r="E995" s="564"/>
      <c r="F995" s="456"/>
      <c r="G995" s="456"/>
      <c r="H995" s="545"/>
      <c r="I995" s="1004"/>
      <c r="J995" s="1004"/>
      <c r="K995" s="176"/>
      <c r="L995" s="176"/>
      <c r="M995" s="176"/>
      <c r="N995" s="176"/>
      <c r="O995" s="176"/>
      <c r="P995" s="176"/>
      <c r="Q995" s="358"/>
      <c r="R995" s="358"/>
      <c r="S995" s="358"/>
      <c r="T995" s="358"/>
      <c r="U995" s="358"/>
      <c r="V995" s="358"/>
      <c r="W995" s="358"/>
      <c r="X995" s="358"/>
      <c r="Y995" s="358"/>
      <c r="Z995" s="358"/>
      <c r="AA995" s="358"/>
      <c r="AB995" s="358"/>
      <c r="AC995" s="358"/>
      <c r="AD995" s="358"/>
      <c r="AE995" s="456"/>
      <c r="AF995" s="358"/>
      <c r="AG995" s="619"/>
      <c r="AH995" s="1852"/>
    </row>
    <row r="996" spans="1:34" ht="30" x14ac:dyDescent="0.25">
      <c r="B996" s="459" t="s">
        <v>487</v>
      </c>
      <c r="C996" s="416"/>
      <c r="D996" s="3"/>
      <c r="E996" s="564">
        <f>E997+E999</f>
        <v>0</v>
      </c>
      <c r="F996" s="177" t="e">
        <f t="shared" ref="F996:G996" si="393">F997+F999</f>
        <v>#VALUE!</v>
      </c>
      <c r="G996" s="177">
        <f t="shared" si="393"/>
        <v>3</v>
      </c>
      <c r="H996" s="227" t="e">
        <f>G996/F996*100</f>
        <v>#VALUE!</v>
      </c>
      <c r="I996" s="1004"/>
      <c r="J996" s="1004"/>
      <c r="K996" s="176"/>
      <c r="L996" s="176"/>
      <c r="M996" s="176"/>
      <c r="N996" s="176"/>
      <c r="O996" s="176"/>
      <c r="P996" s="176"/>
      <c r="Q996" s="358"/>
      <c r="R996" s="358"/>
      <c r="S996" s="358"/>
      <c r="T996" s="358"/>
      <c r="U996" s="358"/>
      <c r="V996" s="358"/>
      <c r="W996" s="358"/>
      <c r="X996" s="358"/>
      <c r="Y996" s="358"/>
      <c r="Z996" s="358"/>
      <c r="AA996" s="358"/>
      <c r="AB996" s="358"/>
      <c r="AC996" s="358"/>
      <c r="AD996" s="358"/>
      <c r="AE996" s="177"/>
      <c r="AF996" s="358"/>
      <c r="AG996" s="619"/>
      <c r="AH996" s="1852"/>
    </row>
    <row r="997" spans="1:34" x14ac:dyDescent="0.25">
      <c r="B997" s="3" t="s">
        <v>488</v>
      </c>
      <c r="C997" s="416"/>
      <c r="D997" s="3"/>
      <c r="E997" s="194"/>
      <c r="F997" s="177" t="e">
        <f t="shared" ref="F997:F1002" si="394">E997/12*$B$4</f>
        <v>#VALUE!</v>
      </c>
      <c r="G997" s="177">
        <v>3</v>
      </c>
      <c r="H997" s="227" t="e">
        <f>G997/F997*100</f>
        <v>#VALUE!</v>
      </c>
      <c r="I997" s="1004"/>
      <c r="J997" s="1004"/>
      <c r="K997" s="176"/>
      <c r="L997" s="176"/>
      <c r="M997" s="176"/>
      <c r="N997" s="176"/>
      <c r="O997" s="176"/>
      <c r="P997" s="176"/>
      <c r="Q997" s="358"/>
      <c r="R997" s="358"/>
      <c r="S997" s="358"/>
      <c r="T997" s="358"/>
      <c r="U997" s="358"/>
      <c r="V997" s="358"/>
      <c r="W997" s="358"/>
      <c r="X997" s="358"/>
      <c r="Y997" s="358"/>
      <c r="Z997" s="358"/>
      <c r="AA997" s="358"/>
      <c r="AB997" s="358"/>
      <c r="AC997" s="358"/>
      <c r="AD997" s="358"/>
      <c r="AE997" s="177"/>
      <c r="AF997" s="358"/>
      <c r="AG997" s="619"/>
      <c r="AH997" s="1852"/>
    </row>
    <row r="998" spans="1:34" ht="30" x14ac:dyDescent="0.25">
      <c r="B998" s="3" t="s">
        <v>489</v>
      </c>
      <c r="C998" s="416"/>
      <c r="D998" s="3"/>
      <c r="E998" s="440"/>
      <c r="F998" s="177" t="e">
        <f t="shared" si="394"/>
        <v>#VALUE!</v>
      </c>
      <c r="G998" s="177"/>
      <c r="H998" s="227"/>
      <c r="I998" s="1004"/>
      <c r="J998" s="1004"/>
      <c r="K998" s="176"/>
      <c r="L998" s="176"/>
      <c r="M998" s="176"/>
      <c r="N998" s="176"/>
      <c r="O998" s="176"/>
      <c r="P998" s="176"/>
      <c r="Q998" s="358"/>
      <c r="R998" s="358"/>
      <c r="S998" s="358"/>
      <c r="T998" s="358"/>
      <c r="U998" s="358"/>
      <c r="V998" s="358"/>
      <c r="W998" s="358"/>
      <c r="X998" s="358"/>
      <c r="Y998" s="358"/>
      <c r="Z998" s="358"/>
      <c r="AA998" s="358"/>
      <c r="AB998" s="358"/>
      <c r="AC998" s="358"/>
      <c r="AD998" s="358"/>
      <c r="AE998" s="177"/>
      <c r="AF998" s="358"/>
      <c r="AG998" s="619"/>
      <c r="AH998" s="1852"/>
    </row>
    <row r="999" spans="1:34" ht="45" x14ac:dyDescent="0.25">
      <c r="B999" s="3" t="s">
        <v>490</v>
      </c>
      <c r="C999" s="416"/>
      <c r="D999" s="3"/>
      <c r="E999" s="440"/>
      <c r="F999" s="177" t="e">
        <f t="shared" si="394"/>
        <v>#VALUE!</v>
      </c>
      <c r="G999" s="177"/>
      <c r="H999" s="227" t="e">
        <f>G999/F999*100</f>
        <v>#VALUE!</v>
      </c>
      <c r="I999" s="1004"/>
      <c r="J999" s="1004"/>
      <c r="K999" s="176"/>
      <c r="L999" s="176"/>
      <c r="M999" s="176"/>
      <c r="N999" s="176"/>
      <c r="O999" s="176"/>
      <c r="P999" s="176"/>
      <c r="Q999" s="358"/>
      <c r="R999" s="358"/>
      <c r="S999" s="358"/>
      <c r="T999" s="358"/>
      <c r="U999" s="358"/>
      <c r="V999" s="358"/>
      <c r="W999" s="358"/>
      <c r="X999" s="358"/>
      <c r="Y999" s="358"/>
      <c r="Z999" s="358"/>
      <c r="AA999" s="358"/>
      <c r="AB999" s="358"/>
      <c r="AC999" s="358"/>
      <c r="AD999" s="358"/>
      <c r="AE999" s="177"/>
      <c r="AF999" s="358"/>
      <c r="AG999" s="619"/>
      <c r="AH999" s="1852"/>
    </row>
    <row r="1000" spans="1:34" ht="60" x14ac:dyDescent="0.25">
      <c r="B1000" s="3" t="s">
        <v>491</v>
      </c>
      <c r="C1000" s="416"/>
      <c r="D1000" s="3"/>
      <c r="E1000" s="440"/>
      <c r="F1000" s="177" t="e">
        <f t="shared" si="394"/>
        <v>#VALUE!</v>
      </c>
      <c r="G1000" s="177"/>
      <c r="H1000" s="227"/>
      <c r="I1000" s="1004"/>
      <c r="J1000" s="1004"/>
      <c r="K1000" s="176"/>
      <c r="L1000" s="176"/>
      <c r="M1000" s="176"/>
      <c r="N1000" s="176"/>
      <c r="O1000" s="176"/>
      <c r="P1000" s="176"/>
      <c r="Q1000" s="358"/>
      <c r="R1000" s="358"/>
      <c r="S1000" s="358"/>
      <c r="T1000" s="358"/>
      <c r="U1000" s="358"/>
      <c r="V1000" s="358"/>
      <c r="W1000" s="358"/>
      <c r="X1000" s="358"/>
      <c r="Y1000" s="358"/>
      <c r="Z1000" s="358"/>
      <c r="AA1000" s="358"/>
      <c r="AB1000" s="358"/>
      <c r="AC1000" s="358"/>
      <c r="AD1000" s="358"/>
      <c r="AE1000" s="177"/>
      <c r="AF1000" s="358"/>
      <c r="AG1000" s="619"/>
      <c r="AH1000" s="1852"/>
    </row>
    <row r="1001" spans="1:34" ht="45" x14ac:dyDescent="0.25">
      <c r="B1001" s="3" t="s">
        <v>492</v>
      </c>
      <c r="C1001" s="416"/>
      <c r="D1001" s="3"/>
      <c r="E1001" s="440"/>
      <c r="F1001" s="177" t="e">
        <f t="shared" si="394"/>
        <v>#VALUE!</v>
      </c>
      <c r="G1001" s="177"/>
      <c r="H1001" s="227" t="e">
        <f>G1001/F1001*100</f>
        <v>#VALUE!</v>
      </c>
      <c r="I1001" s="1004"/>
      <c r="J1001" s="1004"/>
      <c r="K1001" s="176"/>
      <c r="L1001" s="176"/>
      <c r="M1001" s="176"/>
      <c r="N1001" s="176"/>
      <c r="O1001" s="176"/>
      <c r="P1001" s="176"/>
      <c r="Q1001" s="358"/>
      <c r="R1001" s="358"/>
      <c r="S1001" s="358"/>
      <c r="T1001" s="358"/>
      <c r="U1001" s="358"/>
      <c r="V1001" s="358"/>
      <c r="W1001" s="358"/>
      <c r="X1001" s="358"/>
      <c r="Y1001" s="358"/>
      <c r="Z1001" s="358"/>
      <c r="AA1001" s="358"/>
      <c r="AB1001" s="358"/>
      <c r="AC1001" s="358"/>
      <c r="AD1001" s="358"/>
      <c r="AE1001" s="177"/>
      <c r="AF1001" s="358"/>
      <c r="AG1001" s="619"/>
      <c r="AH1001" s="1852"/>
    </row>
    <row r="1002" spans="1:34" ht="90" x14ac:dyDescent="0.25">
      <c r="B1002" s="460" t="s">
        <v>493</v>
      </c>
      <c r="C1002" s="416"/>
      <c r="D1002" s="3"/>
      <c r="E1002" s="564"/>
      <c r="F1002" s="177" t="e">
        <f t="shared" si="394"/>
        <v>#VALUE!</v>
      </c>
      <c r="G1002" s="177"/>
      <c r="H1002" s="227"/>
      <c r="I1002" s="1004"/>
      <c r="J1002" s="1004"/>
      <c r="K1002" s="176"/>
      <c r="L1002" s="176"/>
      <c r="M1002" s="176"/>
      <c r="N1002" s="176"/>
      <c r="O1002" s="176"/>
      <c r="P1002" s="176"/>
      <c r="Q1002" s="358"/>
      <c r="R1002" s="358"/>
      <c r="S1002" s="358"/>
      <c r="T1002" s="358"/>
      <c r="U1002" s="358"/>
      <c r="V1002" s="358"/>
      <c r="W1002" s="358"/>
      <c r="X1002" s="358"/>
      <c r="Y1002" s="358"/>
      <c r="Z1002" s="358"/>
      <c r="AA1002" s="358"/>
      <c r="AB1002" s="358"/>
      <c r="AC1002" s="358"/>
      <c r="AD1002" s="358"/>
      <c r="AE1002" s="177"/>
      <c r="AF1002" s="358"/>
      <c r="AG1002" s="619"/>
      <c r="AH1002" s="1852"/>
    </row>
    <row r="1003" spans="1:34" ht="32.25" customHeight="1" x14ac:dyDescent="0.25">
      <c r="B1003" s="604" t="s">
        <v>566</v>
      </c>
      <c r="C1003" s="1109"/>
      <c r="D1003" s="453"/>
      <c r="E1003" s="565">
        <f>E1004</f>
        <v>0</v>
      </c>
      <c r="F1003" s="565">
        <f t="shared" ref="F1003:G1003" si="395">F1004</f>
        <v>0</v>
      </c>
      <c r="G1003" s="565">
        <f t="shared" si="395"/>
        <v>0</v>
      </c>
      <c r="H1003" s="545" t="e">
        <f>G1003/F1003*100</f>
        <v>#DIV/0!</v>
      </c>
      <c r="I1003" s="1004"/>
      <c r="J1003" s="1004"/>
      <c r="K1003" s="176"/>
      <c r="L1003" s="176"/>
      <c r="M1003" s="176"/>
      <c r="N1003" s="176"/>
      <c r="O1003" s="176"/>
      <c r="P1003" s="176"/>
      <c r="Q1003" s="358"/>
      <c r="R1003" s="358"/>
      <c r="S1003" s="358"/>
      <c r="T1003" s="358"/>
      <c r="U1003" s="358"/>
      <c r="V1003" s="358"/>
      <c r="W1003" s="358" t="e">
        <f>Q1003/12*$B$4+(R1003-Q1003)/11*5+(S1003-R1003)/10*4+(T1003-S1003)/9*3+(U1003-T1003)/8*2+(V1003-U1003)/7*1</f>
        <v>#VALUE!</v>
      </c>
      <c r="X1003" s="358">
        <f t="shared" ref="X1003" si="396">AD1003-AC1003-Z1003</f>
        <v>0</v>
      </c>
      <c r="Y1003" s="358"/>
      <c r="Z1003" s="358"/>
      <c r="AA1003" s="358" t="e">
        <f>X1003-W1003</f>
        <v>#VALUE!</v>
      </c>
      <c r="AB1003" s="358"/>
      <c r="AC1003" s="358"/>
      <c r="AD1003" s="358"/>
      <c r="AE1003" s="177"/>
      <c r="AF1003" s="358"/>
      <c r="AG1003" s="619"/>
      <c r="AH1003" s="1852"/>
    </row>
    <row r="1004" spans="1:34" ht="30" x14ac:dyDescent="0.25">
      <c r="B1004" s="460" t="s">
        <v>569</v>
      </c>
      <c r="C1004" s="416"/>
      <c r="D1004" s="3"/>
      <c r="E1004" s="564"/>
      <c r="F1004" s="1796">
        <f>E1004/9*3</f>
        <v>0</v>
      </c>
      <c r="G1004" s="177"/>
      <c r="H1004" s="227" t="e">
        <f>G1004/F1004*100</f>
        <v>#DIV/0!</v>
      </c>
      <c r="I1004" s="1004"/>
      <c r="J1004" s="1004"/>
      <c r="K1004" s="176"/>
      <c r="L1004" s="176"/>
      <c r="M1004" s="176"/>
      <c r="N1004" s="176"/>
      <c r="O1004" s="176"/>
      <c r="P1004" s="176"/>
      <c r="Q1004" s="358"/>
      <c r="R1004" s="358"/>
      <c r="S1004" s="358"/>
      <c r="T1004" s="358"/>
      <c r="U1004" s="358"/>
      <c r="V1004" s="358"/>
      <c r="W1004" s="358"/>
      <c r="X1004" s="358"/>
      <c r="Y1004" s="358"/>
      <c r="Z1004" s="358"/>
      <c r="AA1004" s="358"/>
      <c r="AB1004" s="358"/>
      <c r="AC1004" s="358"/>
      <c r="AD1004" s="358"/>
      <c r="AE1004" s="177"/>
      <c r="AF1004" s="358"/>
      <c r="AG1004" s="619"/>
      <c r="AH1004" s="1852"/>
    </row>
    <row r="1005" spans="1:34" ht="43.5" x14ac:dyDescent="0.25">
      <c r="B1005" s="453" t="s">
        <v>320</v>
      </c>
      <c r="C1005" s="416"/>
      <c r="D1005" s="3"/>
      <c r="E1005" s="286">
        <f>E1006</f>
        <v>0</v>
      </c>
      <c r="F1005" s="456" t="e">
        <f>F1006</f>
        <v>#VALUE!</v>
      </c>
      <c r="G1005" s="456">
        <f>G1006</f>
        <v>15</v>
      </c>
      <c r="H1005" s="545" t="e">
        <f>G1005/F1005*100</f>
        <v>#VALUE!</v>
      </c>
      <c r="I1005" s="1004"/>
      <c r="J1005" s="1004"/>
      <c r="K1005" s="176"/>
      <c r="L1005" s="176"/>
      <c r="M1005" s="176"/>
      <c r="N1005" s="176"/>
      <c r="O1005" s="176"/>
      <c r="P1005" s="176"/>
      <c r="Q1005" s="358"/>
      <c r="R1005" s="358"/>
      <c r="S1005" s="358"/>
      <c r="T1005" s="358"/>
      <c r="U1005" s="358"/>
      <c r="V1005" s="358"/>
      <c r="W1005" s="358"/>
      <c r="X1005" s="358"/>
      <c r="Y1005" s="358"/>
      <c r="Z1005" s="358"/>
      <c r="AA1005" s="358"/>
      <c r="AB1005" s="358"/>
      <c r="AC1005" s="358"/>
      <c r="AD1005" s="358"/>
      <c r="AE1005" s="177"/>
      <c r="AF1005" s="358"/>
      <c r="AG1005" s="619"/>
      <c r="AH1005" s="1852"/>
    </row>
    <row r="1006" spans="1:34" x14ac:dyDescent="0.25">
      <c r="B1006" s="453" t="s">
        <v>327</v>
      </c>
      <c r="C1006" s="1109"/>
      <c r="D1006" s="453"/>
      <c r="E1006" s="259"/>
      <c r="F1006" s="177" t="e">
        <f>E1006/12*$B$4</f>
        <v>#VALUE!</v>
      </c>
      <c r="G1006" s="177">
        <v>15</v>
      </c>
      <c r="H1006" s="227" t="e">
        <f>G1006/F1006*100</f>
        <v>#VALUE!</v>
      </c>
      <c r="I1006" s="1004"/>
      <c r="J1006" s="1004"/>
      <c r="K1006" s="176"/>
      <c r="L1006" s="176"/>
      <c r="M1006" s="176"/>
      <c r="N1006" s="176"/>
      <c r="O1006" s="176"/>
      <c r="P1006" s="176"/>
      <c r="Q1006" s="358"/>
      <c r="R1006" s="358"/>
      <c r="S1006" s="358"/>
      <c r="T1006" s="358"/>
      <c r="U1006" s="358"/>
      <c r="V1006" s="358"/>
      <c r="W1006" s="358"/>
      <c r="X1006" s="358"/>
      <c r="Y1006" s="358"/>
      <c r="Z1006" s="358"/>
      <c r="AA1006" s="358"/>
      <c r="AB1006" s="358"/>
      <c r="AC1006" s="358"/>
      <c r="AD1006" s="358"/>
      <c r="AE1006" s="456"/>
      <c r="AF1006" s="358"/>
      <c r="AG1006" s="619"/>
      <c r="AH1006" s="1852"/>
    </row>
    <row r="1007" spans="1:34" x14ac:dyDescent="0.25">
      <c r="B1007" s="3" t="s">
        <v>328</v>
      </c>
      <c r="C1007" s="1109"/>
      <c r="D1007" s="453"/>
      <c r="E1007" s="286"/>
      <c r="F1007" s="456" t="e">
        <f>ROUND(E1007/12*$B$4,0)</f>
        <v>#VALUE!</v>
      </c>
      <c r="G1007" s="456"/>
      <c r="H1007" s="545"/>
      <c r="I1007" s="1004"/>
      <c r="J1007" s="1004"/>
      <c r="K1007" s="176"/>
      <c r="L1007" s="176"/>
      <c r="M1007" s="176"/>
      <c r="N1007" s="176"/>
      <c r="O1007" s="176"/>
      <c r="P1007" s="176"/>
      <c r="Q1007" s="358"/>
      <c r="R1007" s="358"/>
      <c r="S1007" s="358"/>
      <c r="T1007" s="358"/>
      <c r="U1007" s="358"/>
      <c r="V1007" s="358"/>
      <c r="W1007" s="358"/>
      <c r="X1007" s="358">
        <f>AD1007-AC1007-Z1007</f>
        <v>0</v>
      </c>
      <c r="Y1007" s="358"/>
      <c r="Z1007" s="358"/>
      <c r="AA1007" s="358"/>
      <c r="AB1007" s="358"/>
      <c r="AC1007" s="358"/>
      <c r="AD1007" s="358"/>
      <c r="AE1007" s="456"/>
      <c r="AF1007" s="358"/>
      <c r="AG1007" s="619"/>
      <c r="AH1007" s="1852"/>
    </row>
    <row r="1008" spans="1:34" ht="29.25" x14ac:dyDescent="0.25">
      <c r="B1008" s="453" t="s">
        <v>311</v>
      </c>
      <c r="C1008" s="416"/>
      <c r="D1008" s="3"/>
      <c r="E1008" s="259"/>
      <c r="F1008" s="177" t="e">
        <f>E1008/12*$B$4</f>
        <v>#VALUE!</v>
      </c>
      <c r="G1008" s="177">
        <v>7</v>
      </c>
      <c r="H1008" s="177" t="e">
        <f>G1008/F1008*100</f>
        <v>#VALUE!</v>
      </c>
      <c r="I1008" s="1004"/>
      <c r="J1008" s="1004"/>
      <c r="K1008" s="176"/>
      <c r="L1008" s="176"/>
      <c r="M1008" s="176"/>
      <c r="N1008" s="176"/>
      <c r="O1008" s="176"/>
      <c r="P1008" s="176"/>
      <c r="Q1008" s="358"/>
      <c r="R1008" s="358"/>
      <c r="S1008" s="358"/>
      <c r="T1008" s="358"/>
      <c r="U1008" s="358"/>
      <c r="V1008" s="358"/>
      <c r="W1008" s="358"/>
      <c r="X1008" s="358">
        <f>AD1008-AC1008-Z1008</f>
        <v>7.5509700000000004</v>
      </c>
      <c r="Y1008" s="358"/>
      <c r="Z1008" s="358"/>
      <c r="AA1008" s="358"/>
      <c r="AB1008" s="358"/>
      <c r="AC1008" s="358"/>
      <c r="AD1008" s="196">
        <v>7.5509700000000004</v>
      </c>
      <c r="AE1008" s="177"/>
      <c r="AF1008" s="358"/>
      <c r="AG1008" s="619"/>
      <c r="AH1008" s="1852"/>
    </row>
    <row r="1009" spans="2:34" ht="30" x14ac:dyDescent="0.25">
      <c r="B1009" s="450" t="s">
        <v>193</v>
      </c>
      <c r="C1009" s="1111"/>
      <c r="D1009" s="1074"/>
      <c r="E1009" s="286"/>
      <c r="F1009" s="456" t="e">
        <f>ROUND(E1009/12*$B$4,0)</f>
        <v>#VALUE!</v>
      </c>
      <c r="G1009" s="545"/>
      <c r="H1009" s="456"/>
      <c r="I1009" s="1004"/>
      <c r="J1009" s="1004"/>
      <c r="K1009" s="176"/>
      <c r="L1009" s="176"/>
      <c r="M1009" s="176"/>
      <c r="N1009" s="176"/>
      <c r="O1009" s="176"/>
      <c r="P1009" s="176"/>
      <c r="Q1009" s="358"/>
      <c r="R1009" s="358"/>
      <c r="S1009" s="358"/>
      <c r="T1009" s="358"/>
      <c r="U1009" s="358"/>
      <c r="V1009" s="358"/>
      <c r="W1009" s="358"/>
      <c r="X1009" s="358">
        <f>AD1009-AC1009-Z1009</f>
        <v>0</v>
      </c>
      <c r="Y1009" s="358"/>
      <c r="Z1009" s="358"/>
      <c r="AA1009" s="358"/>
      <c r="AB1009" s="358"/>
      <c r="AC1009" s="358"/>
      <c r="AD1009" s="358"/>
      <c r="AE1009" s="545"/>
      <c r="AF1009" s="358"/>
      <c r="AG1009" s="619"/>
      <c r="AH1009" s="1852"/>
    </row>
    <row r="1010" spans="2:34" ht="56.25" customHeight="1" x14ac:dyDescent="0.25">
      <c r="B1010" s="451" t="s">
        <v>319</v>
      </c>
      <c r="C1010" s="416"/>
      <c r="D1010" s="3"/>
      <c r="E1010" s="279"/>
      <c r="F1010" s="177"/>
      <c r="G1010" s="177"/>
      <c r="H1010" s="177"/>
      <c r="I1010" s="1004"/>
      <c r="J1010" s="1004"/>
      <c r="K1010" s="176"/>
      <c r="L1010" s="176"/>
      <c r="M1010" s="176"/>
      <c r="N1010" s="176"/>
      <c r="O1010" s="176"/>
      <c r="P1010" s="176"/>
      <c r="Q1010" s="358"/>
      <c r="R1010" s="358"/>
      <c r="S1010" s="358"/>
      <c r="T1010" s="358"/>
      <c r="U1010" s="358"/>
      <c r="V1010" s="358"/>
      <c r="W1010" s="358"/>
      <c r="X1010" s="358">
        <f>AD1010-AC1010-Z1010</f>
        <v>0</v>
      </c>
      <c r="Y1010" s="358"/>
      <c r="Z1010" s="358"/>
      <c r="AA1010" s="358"/>
      <c r="AB1010" s="358"/>
      <c r="AC1010" s="358"/>
      <c r="AD1010" s="358"/>
      <c r="AE1010" s="177"/>
      <c r="AF1010" s="358"/>
      <c r="AG1010" s="619"/>
      <c r="AH1010" s="1852"/>
    </row>
    <row r="1011" spans="2:34" x14ac:dyDescent="0.25">
      <c r="B1011" s="1065" t="s">
        <v>133</v>
      </c>
      <c r="C1011" s="655"/>
      <c r="D1011" s="1412"/>
      <c r="E1011" s="270">
        <f>SUM(E1012:E1021)</f>
        <v>0</v>
      </c>
      <c r="F1011" s="454" t="e">
        <f t="shared" ref="F1011:G1011" si="397">SUM(F1012:F1021)</f>
        <v>#VALUE!</v>
      </c>
      <c r="G1011" s="454">
        <f t="shared" si="397"/>
        <v>68</v>
      </c>
      <c r="H1011" s="543" t="e">
        <f t="shared" ref="H1011:H1020" si="398">G1011/F1011*100</f>
        <v>#VALUE!</v>
      </c>
      <c r="I1011" s="996"/>
      <c r="J1011" s="1004"/>
      <c r="K1011" s="1004"/>
      <c r="L1011" s="1004"/>
      <c r="M1011" s="1004"/>
      <c r="N1011" s="996"/>
      <c r="O1011" s="1004"/>
      <c r="P1011" s="1004"/>
      <c r="Q1011" s="381"/>
      <c r="R1011" s="381"/>
      <c r="S1011" s="381"/>
      <c r="T1011" s="381"/>
      <c r="U1011" s="381"/>
      <c r="V1011" s="381"/>
      <c r="W1011" s="196" t="e">
        <f>Q1011/12*$B$4+(R1011-Q1011)/11*5+(S1011-R1011)/10*4+(T1011-S1011)/9*3+(U1011-T1011)/8*2+(V1011-U1011)/7*1</f>
        <v>#VALUE!</v>
      </c>
      <c r="X1011" s="381">
        <f t="shared" ref="X1011" si="399">AD1011-AC1011-Z1011</f>
        <v>52.121718000000008</v>
      </c>
      <c r="Y1011" s="381"/>
      <c r="Z1011" s="381"/>
      <c r="AA1011" s="381" t="e">
        <f>X1011-W1011</f>
        <v>#VALUE!</v>
      </c>
      <c r="AB1011" s="381"/>
      <c r="AC1011" s="381"/>
      <c r="AD1011" s="381">
        <v>52.121718000000008</v>
      </c>
      <c r="AE1011" s="544"/>
      <c r="AF1011" s="381"/>
      <c r="AG1011" s="619"/>
      <c r="AH1011" s="1852"/>
    </row>
    <row r="1012" spans="2:34" ht="30" x14ac:dyDescent="0.25">
      <c r="B1012" s="442" t="s">
        <v>117</v>
      </c>
      <c r="C1012" s="1064"/>
      <c r="D1012" s="1412"/>
      <c r="E1012" s="283"/>
      <c r="F1012" s="230" t="e">
        <f t="shared" ref="F1012:F1020" si="400">ROUND(E1012/12*$B$4,0)</f>
        <v>#VALUE!</v>
      </c>
      <c r="G1012" s="230">
        <v>11</v>
      </c>
      <c r="H1012" s="574" t="e">
        <f t="shared" si="398"/>
        <v>#VALUE!</v>
      </c>
      <c r="I1012" s="996"/>
      <c r="J1012" s="1004"/>
      <c r="K1012" s="1004"/>
      <c r="L1012" s="1004"/>
      <c r="M1012" s="1004"/>
      <c r="N1012" s="996"/>
      <c r="O1012" s="1004"/>
      <c r="P1012" s="1004"/>
      <c r="Q1012" s="381"/>
      <c r="R1012" s="381"/>
      <c r="S1012" s="381"/>
      <c r="T1012" s="381"/>
      <c r="U1012" s="381"/>
      <c r="V1012" s="381"/>
      <c r="W1012" s="381"/>
      <c r="X1012" s="381"/>
      <c r="Y1012" s="381"/>
      <c r="Z1012" s="381"/>
      <c r="AA1012" s="381"/>
      <c r="AB1012" s="381"/>
      <c r="AC1012" s="381"/>
      <c r="AD1012" s="381"/>
      <c r="AE1012" s="230"/>
      <c r="AF1012" s="381"/>
      <c r="AG1012" s="619"/>
      <c r="AH1012" s="1852"/>
    </row>
    <row r="1013" spans="2:34" x14ac:dyDescent="0.25">
      <c r="B1013" s="443" t="s">
        <v>63</v>
      </c>
      <c r="C1013" s="1064"/>
      <c r="D1013" s="1412"/>
      <c r="E1013" s="283"/>
      <c r="F1013" s="230" t="e">
        <f t="shared" si="400"/>
        <v>#VALUE!</v>
      </c>
      <c r="G1013" s="230">
        <v>2</v>
      </c>
      <c r="H1013" s="574" t="e">
        <f t="shared" si="398"/>
        <v>#VALUE!</v>
      </c>
      <c r="I1013" s="996"/>
      <c r="J1013" s="1004"/>
      <c r="K1013" s="1004"/>
      <c r="L1013" s="1004"/>
      <c r="M1013" s="1004"/>
      <c r="N1013" s="996"/>
      <c r="O1013" s="1004"/>
      <c r="P1013" s="1004"/>
      <c r="Q1013" s="381"/>
      <c r="R1013" s="381"/>
      <c r="S1013" s="381"/>
      <c r="T1013" s="381"/>
      <c r="U1013" s="381"/>
      <c r="V1013" s="381"/>
      <c r="W1013" s="381"/>
      <c r="X1013" s="381"/>
      <c r="Y1013" s="381"/>
      <c r="Z1013" s="381"/>
      <c r="AA1013" s="381"/>
      <c r="AB1013" s="381"/>
      <c r="AC1013" s="381"/>
      <c r="AD1013" s="381"/>
      <c r="AE1013" s="230"/>
      <c r="AF1013" s="381"/>
      <c r="AG1013" s="619"/>
      <c r="AH1013" s="1852"/>
    </row>
    <row r="1014" spans="2:34" x14ac:dyDescent="0.25">
      <c r="B1014" s="443" t="s">
        <v>88</v>
      </c>
      <c r="C1014" s="1064"/>
      <c r="D1014" s="1412"/>
      <c r="E1014" s="283"/>
      <c r="F1014" s="230" t="e">
        <f t="shared" si="400"/>
        <v>#VALUE!</v>
      </c>
      <c r="G1014" s="230">
        <v>6</v>
      </c>
      <c r="H1014" s="574" t="e">
        <f t="shared" si="398"/>
        <v>#VALUE!</v>
      </c>
      <c r="I1014" s="996"/>
      <c r="J1014" s="1004"/>
      <c r="K1014" s="1004"/>
      <c r="L1014" s="1004"/>
      <c r="M1014" s="1004"/>
      <c r="N1014" s="996"/>
      <c r="O1014" s="1004"/>
      <c r="P1014" s="1004"/>
      <c r="Q1014" s="381"/>
      <c r="R1014" s="381"/>
      <c r="S1014" s="381"/>
      <c r="T1014" s="381"/>
      <c r="U1014" s="381"/>
      <c r="V1014" s="381"/>
      <c r="W1014" s="381"/>
      <c r="X1014" s="381"/>
      <c r="Y1014" s="381"/>
      <c r="Z1014" s="381"/>
      <c r="AA1014" s="381"/>
      <c r="AB1014" s="381"/>
      <c r="AC1014" s="381"/>
      <c r="AD1014" s="381"/>
      <c r="AE1014" s="230"/>
      <c r="AF1014" s="381"/>
      <c r="AG1014" s="619"/>
      <c r="AH1014" s="1852"/>
    </row>
    <row r="1015" spans="2:34" x14ac:dyDescent="0.25">
      <c r="B1015" s="444" t="s">
        <v>113</v>
      </c>
      <c r="C1015" s="656"/>
      <c r="D1015" s="2"/>
      <c r="E1015" s="262"/>
      <c r="F1015" s="177" t="e">
        <f t="shared" si="400"/>
        <v>#VALUE!</v>
      </c>
      <c r="G1015" s="177">
        <v>1</v>
      </c>
      <c r="H1015" s="177" t="e">
        <f t="shared" si="398"/>
        <v>#VALUE!</v>
      </c>
      <c r="I1015" s="996"/>
      <c r="J1015" s="1004"/>
      <c r="K1015" s="1004"/>
      <c r="L1015" s="1004"/>
      <c r="M1015" s="1004"/>
      <c r="N1015" s="1004"/>
      <c r="O1015" s="1004"/>
      <c r="P1015" s="1004"/>
      <c r="Q1015" s="381"/>
      <c r="R1015" s="381"/>
      <c r="S1015" s="381"/>
      <c r="T1015" s="381"/>
      <c r="U1015" s="381"/>
      <c r="V1015" s="381"/>
      <c r="W1015" s="381"/>
      <c r="X1015" s="381"/>
      <c r="Y1015" s="381"/>
      <c r="Z1015" s="381"/>
      <c r="AA1015" s="381"/>
      <c r="AB1015" s="381"/>
      <c r="AC1015" s="381"/>
      <c r="AD1015" s="381"/>
      <c r="AE1015" s="177"/>
      <c r="AF1015" s="381"/>
      <c r="AG1015" s="619"/>
      <c r="AH1015" s="1852"/>
    </row>
    <row r="1016" spans="2:34" x14ac:dyDescent="0.25">
      <c r="B1016" s="444" t="s">
        <v>262</v>
      </c>
      <c r="C1016" s="656"/>
      <c r="D1016" s="2"/>
      <c r="E1016" s="262"/>
      <c r="F1016" s="177" t="e">
        <f t="shared" si="400"/>
        <v>#VALUE!</v>
      </c>
      <c r="G1016" s="177">
        <v>10</v>
      </c>
      <c r="H1016" s="177" t="e">
        <f t="shared" si="398"/>
        <v>#VALUE!</v>
      </c>
      <c r="I1016" s="996"/>
      <c r="J1016" s="1004"/>
      <c r="K1016" s="1004"/>
      <c r="L1016" s="1004"/>
      <c r="M1016" s="1004"/>
      <c r="N1016" s="1004"/>
      <c r="O1016" s="1004"/>
      <c r="P1016" s="1004"/>
      <c r="Q1016" s="381"/>
      <c r="R1016" s="381"/>
      <c r="S1016" s="381"/>
      <c r="T1016" s="381"/>
      <c r="U1016" s="381"/>
      <c r="V1016" s="381"/>
      <c r="W1016" s="381"/>
      <c r="X1016" s="381"/>
      <c r="Y1016" s="381"/>
      <c r="Z1016" s="381"/>
      <c r="AA1016" s="381"/>
      <c r="AB1016" s="381"/>
      <c r="AC1016" s="381"/>
      <c r="AD1016" s="381"/>
      <c r="AE1016" s="177"/>
      <c r="AF1016" s="381"/>
      <c r="AG1016" s="619"/>
      <c r="AH1016" s="1852"/>
    </row>
    <row r="1017" spans="2:34" ht="30" x14ac:dyDescent="0.25">
      <c r="B1017" s="442" t="s">
        <v>279</v>
      </c>
      <c r="C1017" s="656"/>
      <c r="D1017" s="2"/>
      <c r="E1017" s="262"/>
      <c r="F1017" s="177" t="e">
        <f t="shared" si="400"/>
        <v>#VALUE!</v>
      </c>
      <c r="G1017" s="177">
        <v>4</v>
      </c>
      <c r="H1017" s="177" t="e">
        <f t="shared" si="398"/>
        <v>#VALUE!</v>
      </c>
      <c r="I1017" s="996"/>
      <c r="J1017" s="1004"/>
      <c r="K1017" s="1004"/>
      <c r="L1017" s="1004"/>
      <c r="M1017" s="1004"/>
      <c r="N1017" s="1004"/>
      <c r="O1017" s="1004"/>
      <c r="P1017" s="1004"/>
      <c r="Q1017" s="381"/>
      <c r="R1017" s="381"/>
      <c r="S1017" s="381"/>
      <c r="T1017" s="381"/>
      <c r="U1017" s="381"/>
      <c r="V1017" s="381"/>
      <c r="W1017" s="381"/>
      <c r="X1017" s="381"/>
      <c r="Y1017" s="381"/>
      <c r="Z1017" s="381"/>
      <c r="AA1017" s="381"/>
      <c r="AB1017" s="381"/>
      <c r="AC1017" s="381"/>
      <c r="AD1017" s="381"/>
      <c r="AE1017" s="177"/>
      <c r="AF1017" s="381"/>
      <c r="AG1017" s="619"/>
      <c r="AH1017" s="1852"/>
    </row>
    <row r="1018" spans="2:34" x14ac:dyDescent="0.25">
      <c r="B1018" s="444" t="s">
        <v>30</v>
      </c>
      <c r="C1018" s="656"/>
      <c r="D1018" s="2"/>
      <c r="E1018" s="262"/>
      <c r="F1018" s="177" t="e">
        <f t="shared" si="400"/>
        <v>#VALUE!</v>
      </c>
      <c r="G1018" s="177">
        <v>1</v>
      </c>
      <c r="H1018" s="177" t="e">
        <f t="shared" si="398"/>
        <v>#VALUE!</v>
      </c>
      <c r="I1018" s="996"/>
      <c r="J1018" s="1004"/>
      <c r="K1018" s="1004"/>
      <c r="L1018" s="1004"/>
      <c r="M1018" s="1004"/>
      <c r="N1018" s="1004"/>
      <c r="O1018" s="1004"/>
      <c r="P1018" s="1004"/>
      <c r="Q1018" s="381"/>
      <c r="R1018" s="381"/>
      <c r="S1018" s="381"/>
      <c r="T1018" s="381"/>
      <c r="U1018" s="381"/>
      <c r="V1018" s="381"/>
      <c r="W1018" s="381"/>
      <c r="X1018" s="381"/>
      <c r="Y1018" s="381"/>
      <c r="Z1018" s="381"/>
      <c r="AA1018" s="381"/>
      <c r="AB1018" s="381"/>
      <c r="AC1018" s="381"/>
      <c r="AD1018" s="381"/>
      <c r="AE1018" s="177"/>
      <c r="AF1018" s="381"/>
      <c r="AG1018" s="619"/>
      <c r="AH1018" s="1852"/>
    </row>
    <row r="1019" spans="2:34" x14ac:dyDescent="0.25">
      <c r="B1019" s="446" t="s">
        <v>89</v>
      </c>
      <c r="C1019" s="656"/>
      <c r="D1019" s="2"/>
      <c r="E1019" s="262"/>
      <c r="F1019" s="177" t="e">
        <f t="shared" si="400"/>
        <v>#VALUE!</v>
      </c>
      <c r="G1019" s="177">
        <v>1</v>
      </c>
      <c r="H1019" s="177" t="e">
        <f t="shared" si="398"/>
        <v>#VALUE!</v>
      </c>
      <c r="I1019" s="996"/>
      <c r="J1019" s="1004"/>
      <c r="K1019" s="1004"/>
      <c r="L1019" s="1004"/>
      <c r="M1019" s="1004"/>
      <c r="N1019" s="1004"/>
      <c r="O1019" s="1004"/>
      <c r="P1019" s="1004"/>
      <c r="Q1019" s="381"/>
      <c r="R1019" s="381"/>
      <c r="S1019" s="381"/>
      <c r="T1019" s="381"/>
      <c r="U1019" s="381"/>
      <c r="V1019" s="381"/>
      <c r="W1019" s="381"/>
      <c r="X1019" s="381"/>
      <c r="Y1019" s="381"/>
      <c r="Z1019" s="381"/>
      <c r="AA1019" s="381"/>
      <c r="AB1019" s="381"/>
      <c r="AC1019" s="381"/>
      <c r="AD1019" s="381"/>
      <c r="AE1019" s="177"/>
      <c r="AF1019" s="381"/>
      <c r="AG1019" s="619"/>
      <c r="AH1019" s="1852"/>
    </row>
    <row r="1020" spans="2:34" ht="30" x14ac:dyDescent="0.25">
      <c r="B1020" s="445" t="s">
        <v>72</v>
      </c>
      <c r="C1020" s="719"/>
      <c r="D1020" s="1058"/>
      <c r="E1020" s="262"/>
      <c r="F1020" s="177" t="e">
        <f t="shared" si="400"/>
        <v>#VALUE!</v>
      </c>
      <c r="G1020" s="177">
        <v>32</v>
      </c>
      <c r="H1020" s="177" t="e">
        <f t="shared" si="398"/>
        <v>#VALUE!</v>
      </c>
      <c r="I1020" s="996"/>
      <c r="J1020" s="1004"/>
      <c r="K1020" s="1004"/>
      <c r="L1020" s="1004"/>
      <c r="M1020" s="1004"/>
      <c r="N1020" s="1004"/>
      <c r="O1020" s="1021"/>
      <c r="P1020" s="1004"/>
      <c r="Q1020" s="384"/>
      <c r="R1020" s="384"/>
      <c r="S1020" s="384"/>
      <c r="T1020" s="384"/>
      <c r="U1020" s="384"/>
      <c r="V1020" s="384"/>
      <c r="W1020" s="384"/>
      <c r="X1020" s="384"/>
      <c r="Y1020" s="384"/>
      <c r="Z1020" s="384"/>
      <c r="AA1020" s="384"/>
      <c r="AB1020" s="384"/>
      <c r="AC1020" s="384"/>
      <c r="AD1020" s="384"/>
      <c r="AE1020" s="177"/>
      <c r="AF1020" s="384"/>
      <c r="AG1020" s="619"/>
      <c r="AH1020" s="1852"/>
    </row>
    <row r="1021" spans="2:34" x14ac:dyDescent="0.25">
      <c r="B1021" s="1818" t="s">
        <v>593</v>
      </c>
      <c r="C1021" s="719"/>
      <c r="D1021" s="1058"/>
      <c r="E1021" s="1375"/>
      <c r="F1021" s="177"/>
      <c r="G1021" s="177"/>
      <c r="H1021" s="177"/>
      <c r="I1021" s="1017"/>
      <c r="J1021" s="1021"/>
      <c r="K1021" s="1021"/>
      <c r="L1021" s="1021"/>
      <c r="M1021" s="1021"/>
      <c r="N1021" s="1021"/>
      <c r="O1021" s="1021"/>
      <c r="P1021" s="1021"/>
      <c r="Q1021" s="384"/>
      <c r="R1021" s="384"/>
      <c r="S1021" s="384"/>
      <c r="T1021" s="384"/>
      <c r="U1021" s="384"/>
      <c r="V1021" s="384"/>
      <c r="W1021" s="384"/>
      <c r="X1021" s="384"/>
      <c r="Y1021" s="384"/>
      <c r="Z1021" s="384"/>
      <c r="AA1021" s="384"/>
      <c r="AB1021" s="384"/>
      <c r="AC1021" s="384"/>
      <c r="AD1021" s="384"/>
      <c r="AE1021" s="177"/>
      <c r="AF1021" s="384"/>
      <c r="AG1021" s="619"/>
      <c r="AH1021" s="1852"/>
    </row>
    <row r="1022" spans="2:34" x14ac:dyDescent="0.25">
      <c r="B1022" s="1439" t="s">
        <v>264</v>
      </c>
      <c r="C1022" s="719"/>
      <c r="D1022" s="1058"/>
      <c r="E1022" s="566">
        <f>E994+E974</f>
        <v>0</v>
      </c>
      <c r="F1022" s="456" t="e">
        <f>F994+F974</f>
        <v>#VALUE!</v>
      </c>
      <c r="G1022" s="456">
        <f>G994+G974</f>
        <v>59</v>
      </c>
      <c r="H1022" s="177" t="e">
        <f>G1022/F1022*100</f>
        <v>#VALUE!</v>
      </c>
      <c r="I1022" s="1058"/>
      <c r="J1022" s="1058"/>
      <c r="K1022" s="1058"/>
      <c r="L1022" s="1058"/>
      <c r="M1022" s="1058"/>
      <c r="N1022" s="1058"/>
      <c r="O1022" s="1058"/>
      <c r="P1022" s="1058"/>
      <c r="Q1022" s="1058"/>
      <c r="R1022" s="1058"/>
      <c r="S1022" s="1058"/>
      <c r="T1022" s="1058"/>
      <c r="U1022" s="1058"/>
      <c r="V1022" s="1058"/>
      <c r="W1022" s="384"/>
      <c r="X1022" s="384"/>
      <c r="Y1022" s="384"/>
      <c r="Z1022" s="384"/>
      <c r="AA1022" s="384"/>
      <c r="AB1022" s="384"/>
      <c r="AC1022" s="384"/>
      <c r="AD1022" s="384"/>
      <c r="AE1022" s="456"/>
      <c r="AF1022" s="384"/>
      <c r="AG1022" s="619"/>
      <c r="AH1022" s="1852"/>
    </row>
    <row r="1023" spans="2:34" ht="29.25" x14ac:dyDescent="0.25">
      <c r="B1023" s="1439" t="s">
        <v>278</v>
      </c>
      <c r="C1023" s="719"/>
      <c r="D1023" s="1058"/>
      <c r="E1023" s="566">
        <f>E984</f>
        <v>0</v>
      </c>
      <c r="F1023" s="456" t="e">
        <f>F984</f>
        <v>#VALUE!</v>
      </c>
      <c r="G1023" s="456">
        <f>G984</f>
        <v>0</v>
      </c>
      <c r="H1023" s="177" t="e">
        <f>G1023/F1023*100</f>
        <v>#VALUE!</v>
      </c>
      <c r="I1023" s="1058"/>
      <c r="J1023" s="1058"/>
      <c r="K1023" s="1058"/>
      <c r="L1023" s="1058"/>
      <c r="M1023" s="1058"/>
      <c r="N1023" s="1058"/>
      <c r="O1023" s="1058"/>
      <c r="P1023" s="1058"/>
      <c r="Q1023" s="1058"/>
      <c r="R1023" s="1058"/>
      <c r="S1023" s="1058"/>
      <c r="T1023" s="1058"/>
      <c r="U1023" s="1058"/>
      <c r="V1023" s="1058"/>
      <c r="W1023" s="384"/>
      <c r="X1023" s="384"/>
      <c r="Y1023" s="384"/>
      <c r="Z1023" s="384"/>
      <c r="AA1023" s="384"/>
      <c r="AB1023" s="384"/>
      <c r="AC1023" s="384"/>
      <c r="AD1023" s="384"/>
      <c r="AE1023" s="456"/>
      <c r="AF1023" s="384"/>
      <c r="AG1023" s="619"/>
      <c r="AH1023" s="1852"/>
    </row>
    <row r="1024" spans="2:34" ht="29.25" x14ac:dyDescent="0.25">
      <c r="B1024" s="1439" t="s">
        <v>265</v>
      </c>
      <c r="C1024" s="719"/>
      <c r="D1024" s="1058"/>
      <c r="E1024" s="566">
        <f>E1006+E980</f>
        <v>0</v>
      </c>
      <c r="F1024" s="456" t="e">
        <f>F1006+F980</f>
        <v>#VALUE!</v>
      </c>
      <c r="G1024" s="456">
        <f>G1006+G980</f>
        <v>31</v>
      </c>
      <c r="H1024" s="177" t="e">
        <f>G1024/F1024*100</f>
        <v>#VALUE!</v>
      </c>
      <c r="I1024" s="1058"/>
      <c r="J1024" s="1058"/>
      <c r="K1024" s="1058"/>
      <c r="L1024" s="1058"/>
      <c r="M1024" s="1058"/>
      <c r="N1024" s="1058"/>
      <c r="O1024" s="1058"/>
      <c r="P1024" s="1058"/>
      <c r="Q1024" s="1058"/>
      <c r="R1024" s="1058"/>
      <c r="S1024" s="1058"/>
      <c r="T1024" s="1058"/>
      <c r="U1024" s="1058"/>
      <c r="V1024" s="1058"/>
      <c r="W1024" s="384"/>
      <c r="X1024" s="384"/>
      <c r="Y1024" s="384"/>
      <c r="Z1024" s="384"/>
      <c r="AA1024" s="384"/>
      <c r="AB1024" s="384"/>
      <c r="AC1024" s="384"/>
      <c r="AD1024" s="384"/>
      <c r="AE1024" s="456"/>
      <c r="AF1024" s="384"/>
      <c r="AG1024" s="619"/>
      <c r="AH1024" s="1852"/>
    </row>
    <row r="1025" spans="1:34" ht="29.25" x14ac:dyDescent="0.25">
      <c r="B1025" s="1439" t="s">
        <v>266</v>
      </c>
      <c r="C1025" s="719"/>
      <c r="D1025" s="1058"/>
      <c r="E1025" s="1726">
        <f>E1008</f>
        <v>0</v>
      </c>
      <c r="F1025" s="456" t="e">
        <f>F1008</f>
        <v>#VALUE!</v>
      </c>
      <c r="G1025" s="456">
        <f>G1008</f>
        <v>7</v>
      </c>
      <c r="H1025" s="177" t="e">
        <f>G1025/F1025*100</f>
        <v>#VALUE!</v>
      </c>
      <c r="I1025" s="1058"/>
      <c r="J1025" s="1058"/>
      <c r="K1025" s="1058"/>
      <c r="L1025" s="1058"/>
      <c r="M1025" s="1058"/>
      <c r="N1025" s="1058"/>
      <c r="O1025" s="1058"/>
      <c r="P1025" s="1058"/>
      <c r="Q1025" s="384"/>
      <c r="R1025" s="384"/>
      <c r="S1025" s="384"/>
      <c r="T1025" s="384"/>
      <c r="U1025" s="384"/>
      <c r="V1025" s="384"/>
      <c r="W1025" s="196" t="e">
        <f>Q1025/12*$B$4+(R1025-Q1025)/11*5+(S1025-R1025)/10*4+(T1025-S1025)/9*3+(U1025-T1025)/8*2+(V1025-U1025)/7*1</f>
        <v>#VALUE!</v>
      </c>
      <c r="X1025" s="384">
        <f>AD1025-AC1025-Z1025</f>
        <v>7.5509700000000004</v>
      </c>
      <c r="Y1025" s="384"/>
      <c r="Z1025" s="384"/>
      <c r="AA1025" s="384" t="e">
        <f>X1025-W1025</f>
        <v>#VALUE!</v>
      </c>
      <c r="AB1025" s="384"/>
      <c r="AC1025" s="384"/>
      <c r="AD1025" s="384">
        <f>AD1008</f>
        <v>7.5509700000000004</v>
      </c>
      <c r="AE1025" s="456"/>
      <c r="AF1025" s="384"/>
      <c r="AG1025" s="619"/>
      <c r="AH1025" s="1852"/>
    </row>
    <row r="1026" spans="1:34" x14ac:dyDescent="0.25">
      <c r="B1026" s="668" t="s">
        <v>135</v>
      </c>
      <c r="C1026" s="667"/>
      <c r="D1026" s="1113"/>
      <c r="E1026" s="569">
        <f>E1022+E1023+E1025+E1024*2.6</f>
        <v>0</v>
      </c>
      <c r="F1026" s="569" t="e">
        <f>F1022+F1023+F1025+F1024*2.6</f>
        <v>#VALUE!</v>
      </c>
      <c r="G1026" s="569">
        <f>G1022+G1023+G1025+G1024*2.6</f>
        <v>146.60000000000002</v>
      </c>
      <c r="H1026" s="36" t="e">
        <f>G1026/F1026*100</f>
        <v>#VALUE!</v>
      </c>
      <c r="I1026" s="1071"/>
      <c r="J1026" s="1071"/>
      <c r="K1026" s="1033"/>
      <c r="L1026" s="1033"/>
      <c r="M1026" s="1033"/>
      <c r="N1026" s="1033"/>
      <c r="O1026" s="1033"/>
      <c r="P1026" s="1033"/>
      <c r="Q1026" s="356">
        <f>SUM(Q1025,Q1011,Q994,Q984,Q973)</f>
        <v>0</v>
      </c>
      <c r="R1026" s="356">
        <f>SUM(R1025,R1011,R994,R984,R973)</f>
        <v>0</v>
      </c>
      <c r="S1026" s="356">
        <f>SUM(S1025,S1011,S994,S984,S973)</f>
        <v>0</v>
      </c>
      <c r="T1026" s="356">
        <f>SUM(T1025,T1011,T994,T984,T973,T1003)</f>
        <v>0</v>
      </c>
      <c r="U1026" s="356">
        <f>SUM(U1025,U1011,U994,U984,U973,U1003)</f>
        <v>0</v>
      </c>
      <c r="V1026" s="356">
        <f>SUM(V1025,V1011,V994,V984,V973,V1003)</f>
        <v>0</v>
      </c>
      <c r="W1026" s="356" t="e">
        <f t="shared" ref="W1026:AC1026" si="401">SUM(W1025,W1011,W994,W984,W973,W1003)</f>
        <v>#VALUE!</v>
      </c>
      <c r="X1026" s="356">
        <f>SUM(X1025,X1011,X994,X983,X974,X1003)</f>
        <v>151.45567800000001</v>
      </c>
      <c r="Y1026" s="356">
        <f t="shared" si="401"/>
        <v>0</v>
      </c>
      <c r="Z1026" s="356">
        <f t="shared" si="401"/>
        <v>0</v>
      </c>
      <c r="AA1026" s="356" t="e">
        <f t="shared" si="401"/>
        <v>#VALUE!</v>
      </c>
      <c r="AB1026" s="356">
        <f t="shared" si="401"/>
        <v>0</v>
      </c>
      <c r="AC1026" s="356">
        <f t="shared" si="401"/>
        <v>0</v>
      </c>
      <c r="AD1026" s="1832">
        <f>SUM(AD1025,AD1011,AD994,AD984,AD974,AD1003,AD983)</f>
        <v>151.45567800000001</v>
      </c>
      <c r="AE1026" s="569"/>
      <c r="AF1026" s="356"/>
      <c r="AG1026" s="619"/>
      <c r="AH1026" s="1852"/>
    </row>
    <row r="1027" spans="1:34" x14ac:dyDescent="0.25">
      <c r="B1027" s="1" t="s">
        <v>29</v>
      </c>
      <c r="C1027" s="425"/>
      <c r="D1027" s="1"/>
      <c r="E1027" s="262"/>
      <c r="F1027" s="230"/>
      <c r="G1027" s="230"/>
      <c r="H1027" s="230"/>
      <c r="I1027" s="568"/>
      <c r="J1027" s="568"/>
      <c r="K1027" s="227"/>
      <c r="L1027" s="227"/>
      <c r="M1027" s="227"/>
      <c r="N1027" s="227"/>
      <c r="O1027" s="227"/>
      <c r="P1027" s="227"/>
      <c r="Q1027" s="358"/>
      <c r="R1027" s="358"/>
      <c r="S1027" s="358"/>
      <c r="T1027" s="358"/>
      <c r="U1027" s="358"/>
      <c r="V1027" s="358"/>
      <c r="W1027" s="358"/>
      <c r="X1027" s="358">
        <f t="shared" ref="X1027:X1041" si="402">AD1027-AC1027-Z1027</f>
        <v>0</v>
      </c>
      <c r="Y1027" s="358"/>
      <c r="Z1027" s="358"/>
      <c r="AA1027" s="358"/>
      <c r="AB1027" s="358"/>
      <c r="AC1027" s="358"/>
      <c r="AD1027" s="358"/>
      <c r="AE1027" s="230"/>
      <c r="AF1027" s="358"/>
      <c r="AG1027" s="619"/>
      <c r="AH1027" s="1852"/>
    </row>
    <row r="1028" spans="1:34" s="199" customFormat="1" x14ac:dyDescent="0.25">
      <c r="A1028" s="1413"/>
      <c r="B1028" s="2" t="s">
        <v>130</v>
      </c>
      <c r="C1028" s="429"/>
      <c r="D1028" s="2">
        <v>300</v>
      </c>
      <c r="E1028" s="262"/>
      <c r="F1028" s="177" t="e">
        <f>ROUND(E1028/12*$B$4,0)</f>
        <v>#VALUE!</v>
      </c>
      <c r="G1028" s="177"/>
      <c r="H1028" s="177" t="e">
        <f>G1028/F1028*100</f>
        <v>#VALUE!</v>
      </c>
      <c r="I1028" s="568"/>
      <c r="J1028" s="206" t="e">
        <f>M1028/G1028</f>
        <v>#DIV/0!</v>
      </c>
      <c r="K1028" s="207">
        <f>ROUND(E1028*I1028,0)</f>
        <v>0</v>
      </c>
      <c r="L1028" s="207" t="e">
        <f>ROUND(K1028/12*$B$4,0)</f>
        <v>#VALUE!</v>
      </c>
      <c r="M1028" s="207"/>
      <c r="N1028" s="207" t="e">
        <f>M1028/L1028*100</f>
        <v>#VALUE!</v>
      </c>
      <c r="O1028" s="207">
        <f>ROUND(K1028/D1028,0)</f>
        <v>0</v>
      </c>
      <c r="P1028" s="207" t="e">
        <f>M1028/$B$4*12/O1028</f>
        <v>#VALUE!</v>
      </c>
      <c r="Q1028" s="358"/>
      <c r="R1028" s="358"/>
      <c r="S1028" s="358"/>
      <c r="T1028" s="358"/>
      <c r="U1028" s="358"/>
      <c r="V1028" s="358"/>
      <c r="W1028" s="358"/>
      <c r="X1028" s="358">
        <f t="shared" si="402"/>
        <v>0</v>
      </c>
      <c r="Y1028" s="358"/>
      <c r="Z1028" s="358"/>
      <c r="AA1028" s="358"/>
      <c r="AB1028" s="358"/>
      <c r="AC1028" s="358"/>
      <c r="AD1028" s="358"/>
      <c r="AE1028" s="177"/>
      <c r="AF1028" s="358"/>
      <c r="AG1028" s="619"/>
      <c r="AH1028" s="1852"/>
    </row>
    <row r="1029" spans="1:34" s="199" customFormat="1" x14ac:dyDescent="0.25">
      <c r="A1029" s="1413"/>
      <c r="B1029" s="197" t="s">
        <v>76</v>
      </c>
      <c r="C1029" s="687"/>
      <c r="D1029" s="1074"/>
      <c r="E1029" s="260">
        <f>E1028</f>
        <v>0</v>
      </c>
      <c r="F1029" s="454" t="e">
        <f>F1028</f>
        <v>#VALUE!</v>
      </c>
      <c r="G1029" s="454">
        <f>G1028</f>
        <v>0</v>
      </c>
      <c r="H1029" s="454" t="e">
        <f>G1029/F1029*100</f>
        <v>#VALUE!</v>
      </c>
      <c r="I1029" s="1004">
        <f>I1028</f>
        <v>0</v>
      </c>
      <c r="J1029" s="241" t="e">
        <f>M1029/G1029</f>
        <v>#DIV/0!</v>
      </c>
      <c r="K1029" s="545">
        <f>K1028</f>
        <v>0</v>
      </c>
      <c r="L1029" s="545" t="e">
        <f>L1028</f>
        <v>#VALUE!</v>
      </c>
      <c r="M1029" s="545">
        <f>M1028</f>
        <v>0</v>
      </c>
      <c r="N1029" s="207" t="e">
        <f>M1029/L1029*100</f>
        <v>#VALUE!</v>
      </c>
      <c r="O1029" s="782">
        <f>SUM(O1028)</f>
        <v>0</v>
      </c>
      <c r="P1029" s="207" t="e">
        <f>M1029/$B$4*12/O1029</f>
        <v>#VALUE!</v>
      </c>
      <c r="Q1029" s="358"/>
      <c r="R1029" s="358"/>
      <c r="S1029" s="358"/>
      <c r="T1029" s="358"/>
      <c r="U1029" s="358"/>
      <c r="V1029" s="358"/>
      <c r="W1029" s="358"/>
      <c r="X1029" s="358">
        <f t="shared" si="402"/>
        <v>0</v>
      </c>
      <c r="Y1029" s="358"/>
      <c r="Z1029" s="358"/>
      <c r="AA1029" s="358"/>
      <c r="AB1029" s="358"/>
      <c r="AC1029" s="358"/>
      <c r="AD1029" s="358"/>
      <c r="AE1029" s="454"/>
      <c r="AF1029" s="358"/>
      <c r="AG1029" s="619"/>
      <c r="AH1029" s="1852"/>
    </row>
    <row r="1030" spans="1:34" x14ac:dyDescent="0.25">
      <c r="B1030" s="1" t="s">
        <v>16</v>
      </c>
      <c r="C1030" s="425"/>
      <c r="D1030" s="1074"/>
      <c r="E1030" s="260"/>
      <c r="F1030" s="454"/>
      <c r="G1030" s="454"/>
      <c r="H1030" s="454"/>
      <c r="I1030" s="1004"/>
      <c r="J1030" s="241"/>
      <c r="K1030" s="545"/>
      <c r="L1030" s="545"/>
      <c r="M1030" s="545"/>
      <c r="N1030" s="207"/>
      <c r="O1030" s="782"/>
      <c r="P1030" s="207"/>
      <c r="Q1030" s="358"/>
      <c r="R1030" s="358"/>
      <c r="S1030" s="358"/>
      <c r="T1030" s="358"/>
      <c r="U1030" s="358"/>
      <c r="V1030" s="358"/>
      <c r="W1030" s="358"/>
      <c r="X1030" s="358">
        <f t="shared" si="402"/>
        <v>0</v>
      </c>
      <c r="Y1030" s="358"/>
      <c r="Z1030" s="358"/>
      <c r="AA1030" s="358"/>
      <c r="AB1030" s="358"/>
      <c r="AC1030" s="358"/>
      <c r="AD1030" s="358"/>
      <c r="AE1030" s="454"/>
      <c r="AF1030" s="358"/>
      <c r="AG1030" s="619"/>
      <c r="AH1030" s="1852"/>
    </row>
    <row r="1031" spans="1:34" s="199" customFormat="1" x14ac:dyDescent="0.25">
      <c r="A1031" s="1413"/>
      <c r="B1031" s="1045" t="s">
        <v>65</v>
      </c>
      <c r="C1031" s="1114"/>
      <c r="D1031" s="2">
        <v>240</v>
      </c>
      <c r="E1031" s="259"/>
      <c r="F1031" s="177" t="e">
        <f>ROUND(E1031/12*$B$4,0)</f>
        <v>#VALUE!</v>
      </c>
      <c r="G1031" s="177"/>
      <c r="H1031" s="177" t="e">
        <f>G1031/F1031*100</f>
        <v>#VALUE!</v>
      </c>
      <c r="I1031" s="568"/>
      <c r="J1031" s="206" t="e">
        <f>M1031/G1031</f>
        <v>#DIV/0!</v>
      </c>
      <c r="K1031" s="207">
        <f>ROUND(E1031*I1031,0)</f>
        <v>0</v>
      </c>
      <c r="L1031" s="207" t="e">
        <f>ROUND(K1031/12*$B$4,0)</f>
        <v>#VALUE!</v>
      </c>
      <c r="M1031" s="207"/>
      <c r="N1031" s="207" t="e">
        <f>M1031/L1031*100</f>
        <v>#VALUE!</v>
      </c>
      <c r="O1031" s="672">
        <f>ROUND(K1031/D1031,0)</f>
        <v>0</v>
      </c>
      <c r="P1031" s="207" t="e">
        <f>M1031/$B$4*12/O1031</f>
        <v>#VALUE!</v>
      </c>
      <c r="Q1031" s="358"/>
      <c r="R1031" s="358"/>
      <c r="S1031" s="358"/>
      <c r="T1031" s="358"/>
      <c r="U1031" s="358"/>
      <c r="V1031" s="358"/>
      <c r="W1031" s="358"/>
      <c r="X1031" s="358">
        <f t="shared" si="402"/>
        <v>0</v>
      </c>
      <c r="Y1031" s="358"/>
      <c r="Z1031" s="358"/>
      <c r="AA1031" s="358"/>
      <c r="AB1031" s="358"/>
      <c r="AC1031" s="358"/>
      <c r="AD1031" s="358"/>
      <c r="AE1031" s="177"/>
      <c r="AF1031" s="358"/>
      <c r="AG1031" s="619"/>
      <c r="AH1031" s="1852"/>
    </row>
    <row r="1032" spans="1:34" x14ac:dyDescent="0.25">
      <c r="B1032" s="1077" t="s">
        <v>178</v>
      </c>
      <c r="C1032" s="696"/>
      <c r="D1032" s="1078"/>
      <c r="E1032" s="261">
        <f>SUM(E1031)</f>
        <v>0</v>
      </c>
      <c r="F1032" s="1079" t="e">
        <f>SUM(F1031)</f>
        <v>#VALUE!</v>
      </c>
      <c r="G1032" s="1079">
        <f>SUM(G1031)</f>
        <v>0</v>
      </c>
      <c r="H1032" s="221" t="e">
        <f>G1032/F1032*100</f>
        <v>#VALUE!</v>
      </c>
      <c r="I1032" s="1021">
        <f>IF(E1032=0,0,K1032/E1032)</f>
        <v>0</v>
      </c>
      <c r="J1032" s="664" t="e">
        <f>M1032/G1032</f>
        <v>#DIV/0!</v>
      </c>
      <c r="K1032" s="721">
        <f>SUM(K1031)</f>
        <v>0</v>
      </c>
      <c r="L1032" s="721" t="e">
        <f>SUM(L1031)</f>
        <v>#VALUE!</v>
      </c>
      <c r="M1032" s="721">
        <f>SUM(M1031)</f>
        <v>0</v>
      </c>
      <c r="N1032" s="721" t="e">
        <f>M1032/L1032*100</f>
        <v>#VALUE!</v>
      </c>
      <c r="O1032" s="725">
        <f>SUM(O1031)</f>
        <v>0</v>
      </c>
      <c r="P1032" s="321" t="e">
        <f>M1032/$B$4*12/O1032</f>
        <v>#VALUE!</v>
      </c>
      <c r="Q1032" s="359"/>
      <c r="R1032" s="359"/>
      <c r="S1032" s="359"/>
      <c r="T1032" s="359"/>
      <c r="U1032" s="359"/>
      <c r="V1032" s="359"/>
      <c r="W1032" s="359"/>
      <c r="X1032" s="359">
        <f t="shared" si="402"/>
        <v>0</v>
      </c>
      <c r="Y1032" s="359"/>
      <c r="Z1032" s="359"/>
      <c r="AA1032" s="359"/>
      <c r="AB1032" s="359"/>
      <c r="AC1032" s="359"/>
      <c r="AD1032" s="359"/>
      <c r="AE1032" s="1079"/>
      <c r="AF1032" s="359"/>
      <c r="AG1032" s="619"/>
      <c r="AH1032" s="1852"/>
    </row>
    <row r="1033" spans="1:34" ht="17.25" customHeight="1" thickBot="1" x14ac:dyDescent="0.3">
      <c r="B1033" s="200" t="s">
        <v>203</v>
      </c>
      <c r="C1033" s="200"/>
      <c r="D1033" s="200"/>
      <c r="E1033" s="293">
        <f>SUM(E1032,E1029)</f>
        <v>0</v>
      </c>
      <c r="F1033" s="1115" t="e">
        <f>SUM(F1032,F1029)</f>
        <v>#VALUE!</v>
      </c>
      <c r="G1033" s="1115">
        <f>SUM(G1032,G1029)</f>
        <v>0</v>
      </c>
      <c r="H1033" s="1115" t="e">
        <f>G1033/F1033*100</f>
        <v>#VALUE!</v>
      </c>
      <c r="I1033" s="701">
        <f>IF(E1033=0,0,K1033/E1033)</f>
        <v>0</v>
      </c>
      <c r="J1033" s="1116" t="e">
        <f>IF(F1033=0,0,L1033/F1033)</f>
        <v>#VALUE!</v>
      </c>
      <c r="K1033" s="1115">
        <f>SUM(K1032,K1029)</f>
        <v>0</v>
      </c>
      <c r="L1033" s="1115" t="e">
        <f>SUM(L1032,L1029)</f>
        <v>#VALUE!</v>
      </c>
      <c r="M1033" s="1115">
        <f>SUM(M1032,M1029)</f>
        <v>0</v>
      </c>
      <c r="N1033" s="703" t="e">
        <f>M1033/L1033*100</f>
        <v>#VALUE!</v>
      </c>
      <c r="O1033" s="747">
        <f>SUM(O1031,O1028)</f>
        <v>0</v>
      </c>
      <c r="P1033" s="703" t="e">
        <f>M1033/$B$4*12/O1033</f>
        <v>#VALUE!</v>
      </c>
      <c r="Q1033" s="363"/>
      <c r="R1033" s="363"/>
      <c r="S1033" s="363"/>
      <c r="T1033" s="363"/>
      <c r="U1033" s="363"/>
      <c r="V1033" s="363"/>
      <c r="W1033" s="1947" t="e">
        <f>Q1033/12*$B$4+(R1033-Q1033)/11*5+(S1033-R1033)/10*4+(T1033-S1033)/9*3+(U1033-T1033)/8*2+(V1033-U1033)/7*1</f>
        <v>#VALUE!</v>
      </c>
      <c r="X1033" s="363">
        <f t="shared" si="402"/>
        <v>0</v>
      </c>
      <c r="Y1033" s="363"/>
      <c r="Z1033" s="363"/>
      <c r="AA1033" s="363" t="e">
        <f>X1033-W1033</f>
        <v>#VALUE!</v>
      </c>
      <c r="AB1033" s="363"/>
      <c r="AC1033" s="363"/>
      <c r="AD1033" s="363"/>
      <c r="AE1033" s="1115"/>
      <c r="AF1033" s="363"/>
      <c r="AG1033" s="619"/>
      <c r="AH1033" s="1852"/>
    </row>
    <row r="1034" spans="1:34" ht="15.75" thickBot="1" x14ac:dyDescent="0.3">
      <c r="B1034" s="1084" t="s">
        <v>282</v>
      </c>
      <c r="C1034" s="1085"/>
      <c r="D1034" s="1084"/>
      <c r="E1034" s="267"/>
      <c r="F1034" s="1014"/>
      <c r="G1034" s="1014"/>
      <c r="H1034" s="1014"/>
      <c r="I1034" s="974"/>
      <c r="J1034" s="974"/>
      <c r="K1034" s="1014"/>
      <c r="L1034" s="1014"/>
      <c r="M1034" s="1117">
        <f>SUM(M1033,M1026,M972)</f>
        <v>117</v>
      </c>
      <c r="N1034" s="1014"/>
      <c r="O1034" s="1014"/>
      <c r="P1034" s="1014"/>
      <c r="Q1034" s="364">
        <f t="shared" ref="Q1034:W1034" si="403">SUM(Q1033,Q1026,Q972)</f>
        <v>0</v>
      </c>
      <c r="R1034" s="364">
        <f t="shared" si="403"/>
        <v>0</v>
      </c>
      <c r="S1034" s="364">
        <f t="shared" si="403"/>
        <v>0</v>
      </c>
      <c r="T1034" s="364">
        <f t="shared" si="403"/>
        <v>0</v>
      </c>
      <c r="U1034" s="364">
        <f t="shared" si="403"/>
        <v>0</v>
      </c>
      <c r="V1034" s="364">
        <f t="shared" ref="V1034" si="404">SUM(V1033,V1026,V972)</f>
        <v>0</v>
      </c>
      <c r="W1034" s="364" t="e">
        <f t="shared" si="403"/>
        <v>#VALUE!</v>
      </c>
      <c r="X1034" s="364">
        <f t="shared" si="402"/>
        <v>693.42801800000018</v>
      </c>
      <c r="Y1034" s="364">
        <f t="shared" ref="Y1034:AF1034" si="405">SUM(Y1033,Y1026,Y972)</f>
        <v>0</v>
      </c>
      <c r="Z1034" s="214">
        <f t="shared" si="405"/>
        <v>0</v>
      </c>
      <c r="AA1034" s="364" t="e">
        <f t="shared" si="405"/>
        <v>#VALUE!</v>
      </c>
      <c r="AB1034" s="364">
        <f t="shared" si="405"/>
        <v>0</v>
      </c>
      <c r="AC1034" s="214">
        <f t="shared" si="405"/>
        <v>-2.72675</v>
      </c>
      <c r="AD1034" s="214">
        <f t="shared" si="405"/>
        <v>690.70126800000014</v>
      </c>
      <c r="AE1034" s="1014"/>
      <c r="AF1034" s="364">
        <f t="shared" si="405"/>
        <v>0</v>
      </c>
      <c r="AG1034" s="619"/>
      <c r="AH1034" s="1852"/>
    </row>
    <row r="1035" spans="1:34" x14ac:dyDescent="0.25">
      <c r="B1035" s="1118"/>
      <c r="C1035" s="1119"/>
      <c r="D1035" s="1118"/>
      <c r="E1035" s="283"/>
      <c r="F1035" s="574"/>
      <c r="G1035" s="574"/>
      <c r="H1035" s="574"/>
      <c r="I1035" s="1000"/>
      <c r="J1035" s="1000"/>
      <c r="K1035" s="997"/>
      <c r="L1035" s="997"/>
      <c r="M1035" s="997"/>
      <c r="N1035" s="997"/>
      <c r="O1035" s="997"/>
      <c r="P1035" s="997"/>
      <c r="Q1035" s="357"/>
      <c r="R1035" s="357"/>
      <c r="S1035" s="357"/>
      <c r="T1035" s="357"/>
      <c r="U1035" s="357"/>
      <c r="V1035" s="357"/>
      <c r="W1035" s="357"/>
      <c r="X1035" s="357">
        <f t="shared" si="402"/>
        <v>0</v>
      </c>
      <c r="Y1035" s="357"/>
      <c r="Z1035" s="357"/>
      <c r="AA1035" s="357"/>
      <c r="AB1035" s="357"/>
      <c r="AC1035" s="357"/>
      <c r="AD1035" s="357"/>
      <c r="AE1035" s="574"/>
      <c r="AF1035" s="357"/>
      <c r="AG1035" s="619"/>
      <c r="AH1035" s="1852"/>
    </row>
    <row r="1036" spans="1:34" s="203" customFormat="1" ht="43.5" x14ac:dyDescent="0.25">
      <c r="A1036" s="1413"/>
      <c r="B1036" s="1677" t="s">
        <v>373</v>
      </c>
      <c r="C1036" s="1677"/>
      <c r="D1036" s="1043"/>
      <c r="E1036" s="262"/>
      <c r="F1036" s="230"/>
      <c r="G1036" s="230"/>
      <c r="H1036" s="230"/>
      <c r="I1036" s="568"/>
      <c r="J1036" s="568"/>
      <c r="K1036" s="176"/>
      <c r="L1036" s="176"/>
      <c r="M1036" s="176"/>
      <c r="N1036" s="176"/>
      <c r="O1036" s="176"/>
      <c r="P1036" s="176"/>
      <c r="Q1036" s="358"/>
      <c r="R1036" s="358"/>
      <c r="S1036" s="358"/>
      <c r="T1036" s="358"/>
      <c r="U1036" s="358"/>
      <c r="V1036" s="358"/>
      <c r="W1036" s="358"/>
      <c r="X1036" s="358">
        <f t="shared" si="402"/>
        <v>0</v>
      </c>
      <c r="Y1036" s="358"/>
      <c r="Z1036" s="358"/>
      <c r="AA1036" s="358"/>
      <c r="AB1036" s="358"/>
      <c r="AC1036" s="358"/>
      <c r="AD1036" s="358"/>
      <c r="AE1036" s="230"/>
      <c r="AF1036" s="358"/>
      <c r="AG1036" s="619"/>
      <c r="AH1036" s="1852"/>
    </row>
    <row r="1037" spans="1:34" x14ac:dyDescent="0.25">
      <c r="B1037" s="1005" t="s">
        <v>5</v>
      </c>
      <c r="C1037" s="1006"/>
      <c r="D1037" s="1005"/>
      <c r="E1037" s="262"/>
      <c r="F1037" s="230"/>
      <c r="G1037" s="230"/>
      <c r="H1037" s="230"/>
      <c r="I1037" s="1004"/>
      <c r="J1037" s="1004"/>
      <c r="K1037" s="230"/>
      <c r="L1037" s="230"/>
      <c r="M1037" s="230"/>
      <c r="N1037" s="230"/>
      <c r="O1037" s="230"/>
      <c r="P1037" s="230"/>
      <c r="Q1037" s="358"/>
      <c r="R1037" s="358"/>
      <c r="S1037" s="358"/>
      <c r="T1037" s="358"/>
      <c r="U1037" s="358"/>
      <c r="V1037" s="358"/>
      <c r="W1037" s="358"/>
      <c r="X1037" s="358">
        <f t="shared" si="402"/>
        <v>0</v>
      </c>
      <c r="Y1037" s="358"/>
      <c r="Z1037" s="358"/>
      <c r="AA1037" s="358"/>
      <c r="AB1037" s="358"/>
      <c r="AC1037" s="358"/>
      <c r="AD1037" s="358"/>
      <c r="AE1037" s="230"/>
      <c r="AF1037" s="358"/>
      <c r="AG1037" s="619"/>
      <c r="AH1037" s="1852"/>
    </row>
    <row r="1038" spans="1:34" x14ac:dyDescent="0.25">
      <c r="B1038" s="1058" t="s">
        <v>44</v>
      </c>
      <c r="C1038" s="430" t="s">
        <v>260</v>
      </c>
      <c r="D1038" s="1058">
        <v>320</v>
      </c>
      <c r="E1038" s="263"/>
      <c r="F1038" s="183" t="e">
        <f>ROUND(E1038/12*$B$4,0)</f>
        <v>#VALUE!</v>
      </c>
      <c r="G1038" s="183">
        <v>17</v>
      </c>
      <c r="H1038" s="183" t="e">
        <f>G1038/F1038*100</f>
        <v>#VALUE!</v>
      </c>
      <c r="I1038" s="1007"/>
      <c r="J1038" s="636">
        <f>M1038/G1038</f>
        <v>7.5294117647058822</v>
      </c>
      <c r="K1038" s="321">
        <f>ROUND(E1038*I1038,0)</f>
        <v>0</v>
      </c>
      <c r="L1038" s="321" t="e">
        <f>ROUND(K1038/12*$B$4,0)</f>
        <v>#VALUE!</v>
      </c>
      <c r="M1038" s="321">
        <v>128</v>
      </c>
      <c r="N1038" s="321" t="e">
        <f>M1038/L1038*100</f>
        <v>#VALUE!</v>
      </c>
      <c r="O1038" s="321">
        <f>ROUND(K1038/D1038,0)</f>
        <v>0</v>
      </c>
      <c r="P1038" s="321" t="e">
        <f>M1038/$B$4*12/O1038</f>
        <v>#VALUE!</v>
      </c>
      <c r="Q1038" s="359"/>
      <c r="R1038" s="359"/>
      <c r="S1038" s="359"/>
      <c r="T1038" s="359"/>
      <c r="U1038" s="359"/>
      <c r="V1038" s="359"/>
      <c r="W1038" s="359"/>
      <c r="X1038" s="359">
        <f t="shared" si="402"/>
        <v>0</v>
      </c>
      <c r="Y1038" s="359"/>
      <c r="Z1038" s="359"/>
      <c r="AA1038" s="359"/>
      <c r="AB1038" s="359"/>
      <c r="AC1038" s="359"/>
      <c r="AD1038" s="359"/>
      <c r="AE1038" s="183"/>
      <c r="AF1038" s="359"/>
      <c r="AG1038" s="619"/>
      <c r="AH1038" s="1852"/>
    </row>
    <row r="1039" spans="1:34" x14ac:dyDescent="0.25">
      <c r="B1039" s="668" t="s">
        <v>7</v>
      </c>
      <c r="C1039" s="667"/>
      <c r="D1039" s="668"/>
      <c r="E1039" s="269">
        <f>SUM(E1038:E1038)</f>
        <v>0</v>
      </c>
      <c r="F1039" s="1008" t="e">
        <f>SUM(F1038:F1038)</f>
        <v>#VALUE!</v>
      </c>
      <c r="G1039" s="1008">
        <f>SUM(G1038:G1038)</f>
        <v>17</v>
      </c>
      <c r="H1039" s="1008" t="e">
        <f>G1039/F1039*100</f>
        <v>#VALUE!</v>
      </c>
      <c r="I1039" s="7" t="e">
        <f>K1039/E1039</f>
        <v>#DIV/0!</v>
      </c>
      <c r="J1039" s="7">
        <f>M1039/G1039</f>
        <v>7.5294117647058822</v>
      </c>
      <c r="K1039" s="1008">
        <f>SUM(K1038:K1038)</f>
        <v>0</v>
      </c>
      <c r="L1039" s="1008" t="e">
        <f>SUM(L1038:L1038)</f>
        <v>#VALUE!</v>
      </c>
      <c r="M1039" s="1008">
        <f>SUM(M1038:M1038)</f>
        <v>128</v>
      </c>
      <c r="N1039" s="717" t="e">
        <f>M1039/L1039*100</f>
        <v>#VALUE!</v>
      </c>
      <c r="O1039" s="1047">
        <f>SUM(O1038)</f>
        <v>0</v>
      </c>
      <c r="P1039" s="717" t="e">
        <f>M1039/$B$4*12/O1039</f>
        <v>#VALUE!</v>
      </c>
      <c r="Q1039" s="356"/>
      <c r="R1039" s="356"/>
      <c r="S1039" s="356"/>
      <c r="T1039" s="356"/>
      <c r="U1039" s="356"/>
      <c r="V1039" s="356"/>
      <c r="W1039" s="1832" t="e">
        <f>Q1039/12*$B$4+(R1039-Q1039)/11*5+(S1039-R1039)/10*4+(T1039-S1039)/9*3+(U1039-T1039)/8*2+(V1039-U1039)/7*1</f>
        <v>#VALUE!</v>
      </c>
      <c r="X1039" s="356">
        <f t="shared" si="402"/>
        <v>810.90053999999986</v>
      </c>
      <c r="Y1039" s="356"/>
      <c r="Z1039" s="356"/>
      <c r="AA1039" s="356" t="e">
        <f>X1039-W1039</f>
        <v>#VALUE!</v>
      </c>
      <c r="AB1039" s="356"/>
      <c r="AC1039" s="356"/>
      <c r="AD1039" s="356">
        <v>810.90053999999986</v>
      </c>
      <c r="AE1039" s="1008"/>
      <c r="AF1039" s="356"/>
      <c r="AG1039" s="619"/>
      <c r="AH1039" s="1852"/>
    </row>
    <row r="1040" spans="1:34" x14ac:dyDescent="0.25">
      <c r="B1040" s="2019" t="s">
        <v>196</v>
      </c>
      <c r="C1040" s="415"/>
      <c r="D1040" s="1063"/>
      <c r="E1040" s="270"/>
      <c r="F1040" s="543"/>
      <c r="G1040" s="543"/>
      <c r="H1040" s="543"/>
      <c r="I1040" s="323"/>
      <c r="J1040" s="323"/>
      <c r="K1040" s="543"/>
      <c r="L1040" s="543"/>
      <c r="M1040" s="543"/>
      <c r="N1040" s="642"/>
      <c r="O1040" s="1053"/>
      <c r="P1040" s="642"/>
      <c r="Q1040" s="357"/>
      <c r="R1040" s="357"/>
      <c r="S1040" s="357"/>
      <c r="T1040" s="357"/>
      <c r="U1040" s="357"/>
      <c r="V1040" s="357"/>
      <c r="W1040" s="634" t="e">
        <f>Q1040/12*$B$4+(R1040-Q1040)/11*5+(S1040-R1040)/10*4+(T1040-S1040)/9*3+(U1040-T1040)/8*2+(V1040-U1040)/7*1</f>
        <v>#VALUE!</v>
      </c>
      <c r="X1040" s="357">
        <f t="shared" si="402"/>
        <v>0</v>
      </c>
      <c r="Y1040" s="357"/>
      <c r="Z1040" s="357"/>
      <c r="AA1040" s="357" t="e">
        <f>X1040-W1040</f>
        <v>#VALUE!</v>
      </c>
      <c r="AB1040" s="357"/>
      <c r="AC1040" s="357"/>
      <c r="AD1040" s="357"/>
      <c r="AE1040" s="543"/>
      <c r="AF1040" s="357"/>
      <c r="AG1040" s="619"/>
      <c r="AH1040" s="1852"/>
    </row>
    <row r="1041" spans="1:34" s="199" customFormat="1" ht="16.5" customHeight="1" x14ac:dyDescent="0.25">
      <c r="A1041" s="1413"/>
      <c r="B1041" s="453" t="s">
        <v>275</v>
      </c>
      <c r="C1041" s="1109"/>
      <c r="D1041" s="453"/>
      <c r="E1041" s="562">
        <f>E1043+E1044+E1045+E1046</f>
        <v>0</v>
      </c>
      <c r="F1041" s="260" t="e">
        <f t="shared" ref="F1041:G1041" si="406">F1043+F1044+F1045+F1046</f>
        <v>#VALUE!</v>
      </c>
      <c r="G1041" s="260">
        <f t="shared" si="406"/>
        <v>42</v>
      </c>
      <c r="H1041" s="454" t="e">
        <f>G1041/F1041*100</f>
        <v>#VALUE!</v>
      </c>
      <c r="I1041" s="241"/>
      <c r="J1041" s="241"/>
      <c r="K1041" s="454"/>
      <c r="L1041" s="454"/>
      <c r="M1041" s="454"/>
      <c r="N1041" s="653"/>
      <c r="O1041" s="653"/>
      <c r="P1041" s="653"/>
      <c r="Q1041" s="358"/>
      <c r="R1041" s="358"/>
      <c r="S1041" s="358"/>
      <c r="T1041" s="358"/>
      <c r="U1041" s="358"/>
      <c r="V1041" s="358"/>
      <c r="W1041" s="358"/>
      <c r="X1041" s="358">
        <f t="shared" si="402"/>
        <v>92.950879999999984</v>
      </c>
      <c r="Y1041" s="358"/>
      <c r="Z1041" s="358"/>
      <c r="AA1041" s="358"/>
      <c r="AB1041" s="358">
        <v>-2.0818699999999999</v>
      </c>
      <c r="AC1041" s="358"/>
      <c r="AD1041" s="196">
        <v>92.950879999999984</v>
      </c>
      <c r="AE1041" s="260"/>
      <c r="AF1041" s="358"/>
      <c r="AG1041" s="619"/>
      <c r="AH1041" s="1852"/>
    </row>
    <row r="1042" spans="1:34" ht="15" customHeight="1" x14ac:dyDescent="0.25">
      <c r="B1042" s="460" t="s">
        <v>195</v>
      </c>
      <c r="C1042" s="416"/>
      <c r="D1042" s="3"/>
      <c r="E1042" s="562"/>
      <c r="F1042" s="230"/>
      <c r="G1042" s="230"/>
      <c r="H1042" s="230"/>
      <c r="I1042" s="241"/>
      <c r="J1042" s="241"/>
      <c r="K1042" s="454"/>
      <c r="L1042" s="454"/>
      <c r="M1042" s="454"/>
      <c r="N1042" s="207"/>
      <c r="O1042" s="207"/>
      <c r="P1042" s="207"/>
      <c r="Q1042" s="358"/>
      <c r="R1042" s="358"/>
      <c r="S1042" s="358"/>
      <c r="T1042" s="358"/>
      <c r="U1042" s="358"/>
      <c r="V1042" s="358"/>
      <c r="W1042" s="358"/>
      <c r="X1042" s="358"/>
      <c r="Y1042" s="358"/>
      <c r="Z1042" s="358"/>
      <c r="AA1042" s="358"/>
      <c r="AB1042" s="358"/>
      <c r="AC1042" s="358"/>
      <c r="AD1042" s="358"/>
      <c r="AE1042" s="230"/>
      <c r="AF1042" s="358"/>
      <c r="AG1042" s="619"/>
      <c r="AH1042" s="1852"/>
    </row>
    <row r="1043" spans="1:34" ht="30" x14ac:dyDescent="0.25">
      <c r="B1043" s="3" t="s">
        <v>498</v>
      </c>
      <c r="C1043" s="416"/>
      <c r="D1043" s="3"/>
      <c r="E1043" s="563"/>
      <c r="F1043" s="230" t="e">
        <f>ROUND(E1043/12*$B$4,0)</f>
        <v>#VALUE!</v>
      </c>
      <c r="G1043" s="230">
        <v>3</v>
      </c>
      <c r="H1043" s="230" t="e">
        <f>G1043/F1043*100</f>
        <v>#VALUE!</v>
      </c>
      <c r="I1043" s="241"/>
      <c r="J1043" s="241"/>
      <c r="K1043" s="454"/>
      <c r="L1043" s="454"/>
      <c r="M1043" s="454"/>
      <c r="N1043" s="207"/>
      <c r="O1043" s="207"/>
      <c r="P1043" s="207"/>
      <c r="Q1043" s="358"/>
      <c r="R1043" s="358"/>
      <c r="S1043" s="358"/>
      <c r="T1043" s="358"/>
      <c r="U1043" s="358"/>
      <c r="V1043" s="358"/>
      <c r="W1043" s="358"/>
      <c r="X1043" s="358"/>
      <c r="Y1043" s="358"/>
      <c r="Z1043" s="358"/>
      <c r="AA1043" s="358"/>
      <c r="AB1043" s="358"/>
      <c r="AC1043" s="358"/>
      <c r="AD1043" s="358"/>
      <c r="AE1043" s="230"/>
      <c r="AF1043" s="358"/>
      <c r="AG1043" s="619"/>
      <c r="AH1043" s="1852"/>
    </row>
    <row r="1044" spans="1:34" ht="60" x14ac:dyDescent="0.25">
      <c r="B1044" s="3" t="s">
        <v>499</v>
      </c>
      <c r="C1044" s="416"/>
      <c r="D1044" s="3"/>
      <c r="E1044" s="563"/>
      <c r="F1044" s="230" t="e">
        <f t="shared" ref="F1044:F1045" si="407">ROUND(E1044/12*$B$4,0)</f>
        <v>#VALUE!</v>
      </c>
      <c r="G1044" s="230">
        <v>4</v>
      </c>
      <c r="H1044" s="230" t="e">
        <f>G1044/F1044*100</f>
        <v>#VALUE!</v>
      </c>
      <c r="I1044" s="241"/>
      <c r="J1044" s="241"/>
      <c r="K1044" s="454"/>
      <c r="L1044" s="454"/>
      <c r="M1044" s="454"/>
      <c r="N1044" s="207"/>
      <c r="O1044" s="207"/>
      <c r="P1044" s="207"/>
      <c r="Q1044" s="358"/>
      <c r="R1044" s="358"/>
      <c r="S1044" s="358"/>
      <c r="T1044" s="358"/>
      <c r="U1044" s="358"/>
      <c r="V1044" s="358"/>
      <c r="W1044" s="358"/>
      <c r="X1044" s="358"/>
      <c r="Y1044" s="358"/>
      <c r="Z1044" s="358"/>
      <c r="AA1044" s="358"/>
      <c r="AB1044" s="358"/>
      <c r="AC1044" s="358"/>
      <c r="AD1044" s="358"/>
      <c r="AE1044" s="230"/>
      <c r="AF1044" s="358"/>
      <c r="AG1044" s="619"/>
      <c r="AH1044" s="1852"/>
    </row>
    <row r="1045" spans="1:34" ht="45" x14ac:dyDescent="0.25">
      <c r="B1045" s="3" t="s">
        <v>500</v>
      </c>
      <c r="C1045" s="416"/>
      <c r="D1045" s="3"/>
      <c r="E1045" s="563"/>
      <c r="F1045" s="230" t="e">
        <f t="shared" si="407"/>
        <v>#VALUE!</v>
      </c>
      <c r="G1045" s="230">
        <v>35</v>
      </c>
      <c r="H1045" s="230" t="e">
        <f>G1045/F1045*100</f>
        <v>#VALUE!</v>
      </c>
      <c r="I1045" s="241"/>
      <c r="J1045" s="241"/>
      <c r="K1045" s="454"/>
      <c r="L1045" s="454"/>
      <c r="M1045" s="454"/>
      <c r="N1045" s="207"/>
      <c r="O1045" s="207"/>
      <c r="P1045" s="207"/>
      <c r="Q1045" s="358"/>
      <c r="R1045" s="358"/>
      <c r="S1045" s="358"/>
      <c r="T1045" s="358"/>
      <c r="U1045" s="358"/>
      <c r="V1045" s="358"/>
      <c r="W1045" s="358"/>
      <c r="X1045" s="358"/>
      <c r="Y1045" s="358"/>
      <c r="Z1045" s="358"/>
      <c r="AA1045" s="358"/>
      <c r="AB1045" s="358"/>
      <c r="AC1045" s="358"/>
      <c r="AD1045" s="358"/>
      <c r="AE1045" s="230"/>
      <c r="AF1045" s="358"/>
      <c r="AG1045" s="619"/>
      <c r="AH1045" s="1852"/>
    </row>
    <row r="1046" spans="1:34" ht="90" x14ac:dyDescent="0.25">
      <c r="B1046" s="3" t="s">
        <v>501</v>
      </c>
      <c r="C1046" s="416"/>
      <c r="D1046" s="3"/>
      <c r="E1046" s="563"/>
      <c r="F1046" s="230" t="e">
        <f>ROUND(E1046/12*$B$4,0)</f>
        <v>#VALUE!</v>
      </c>
      <c r="G1046" s="230"/>
      <c r="H1046" s="230"/>
      <c r="I1046" s="241"/>
      <c r="J1046" s="241"/>
      <c r="K1046" s="454"/>
      <c r="L1046" s="454"/>
      <c r="M1046" s="454"/>
      <c r="N1046" s="207"/>
      <c r="O1046" s="207"/>
      <c r="P1046" s="207"/>
      <c r="Q1046" s="358"/>
      <c r="R1046" s="358"/>
      <c r="S1046" s="358"/>
      <c r="T1046" s="358"/>
      <c r="U1046" s="358"/>
      <c r="V1046" s="358"/>
      <c r="W1046" s="358"/>
      <c r="X1046" s="358"/>
      <c r="Y1046" s="358"/>
      <c r="Z1046" s="358"/>
      <c r="AA1046" s="358"/>
      <c r="AB1046" s="358"/>
      <c r="AC1046" s="358"/>
      <c r="AD1046" s="358"/>
      <c r="AE1046" s="230"/>
      <c r="AF1046" s="358"/>
      <c r="AG1046" s="619"/>
      <c r="AH1046" s="1852"/>
    </row>
    <row r="1047" spans="1:34" ht="29.25" x14ac:dyDescent="0.25">
      <c r="B1047" s="466" t="s">
        <v>132</v>
      </c>
      <c r="C1047" s="416"/>
      <c r="D1047" s="3"/>
      <c r="E1047" s="562">
        <f>E1048+E1049</f>
        <v>0</v>
      </c>
      <c r="F1047" s="454" t="e">
        <f t="shared" ref="F1047:G1047" si="408">F1048+F1049</f>
        <v>#VALUE!</v>
      </c>
      <c r="G1047" s="454">
        <f t="shared" si="408"/>
        <v>38</v>
      </c>
      <c r="H1047" s="454" t="e">
        <f>G1047/F1047*100</f>
        <v>#VALUE!</v>
      </c>
      <c r="I1047" s="241"/>
      <c r="J1047" s="241"/>
      <c r="K1047" s="454"/>
      <c r="L1047" s="454"/>
      <c r="M1047" s="454"/>
      <c r="N1047" s="207"/>
      <c r="O1047" s="207"/>
      <c r="P1047" s="207"/>
      <c r="Q1047" s="358"/>
      <c r="R1047" s="358"/>
      <c r="S1047" s="358"/>
      <c r="T1047" s="358"/>
      <c r="U1047" s="358"/>
      <c r="V1047" s="358"/>
      <c r="W1047" s="358"/>
      <c r="X1047" s="358"/>
      <c r="Y1047" s="358"/>
      <c r="Z1047" s="358"/>
      <c r="AA1047" s="358"/>
      <c r="AB1047" s="358"/>
      <c r="AC1047" s="358"/>
      <c r="AD1047" s="358"/>
      <c r="AE1047" s="230"/>
      <c r="AF1047" s="358"/>
      <c r="AG1047" s="619"/>
      <c r="AH1047" s="1852"/>
    </row>
    <row r="1048" spans="1:34" x14ac:dyDescent="0.25">
      <c r="B1048" s="450" t="s">
        <v>225</v>
      </c>
      <c r="C1048" s="416"/>
      <c r="D1048" s="3"/>
      <c r="E1048" s="563"/>
      <c r="F1048" s="230" t="e">
        <f t="shared" ref="F1048:F1049" si="409">ROUND(E1048/12*$B$4,0)</f>
        <v>#VALUE!</v>
      </c>
      <c r="G1048" s="230">
        <v>37</v>
      </c>
      <c r="H1048" s="230" t="e">
        <f>G1048/F1048*100</f>
        <v>#VALUE!</v>
      </c>
      <c r="I1048" s="241"/>
      <c r="J1048" s="241"/>
      <c r="K1048" s="454"/>
      <c r="L1048" s="454"/>
      <c r="M1048" s="454"/>
      <c r="N1048" s="207"/>
      <c r="O1048" s="207"/>
      <c r="P1048" s="207"/>
      <c r="Q1048" s="358"/>
      <c r="R1048" s="358"/>
      <c r="S1048" s="358"/>
      <c r="T1048" s="358"/>
      <c r="U1048" s="358"/>
      <c r="V1048" s="358"/>
      <c r="W1048" s="358"/>
      <c r="X1048" s="358"/>
      <c r="Y1048" s="358"/>
      <c r="Z1048" s="358"/>
      <c r="AA1048" s="358"/>
      <c r="AB1048" s="358">
        <v>-2.0818699999999999</v>
      </c>
      <c r="AC1048" s="358"/>
      <c r="AD1048" s="358"/>
      <c r="AE1048" s="230"/>
      <c r="AF1048" s="358"/>
      <c r="AG1048" s="619"/>
      <c r="AH1048" s="1852"/>
    </row>
    <row r="1049" spans="1:34" ht="45" x14ac:dyDescent="0.25">
      <c r="B1049" s="450" t="s">
        <v>502</v>
      </c>
      <c r="C1049" s="416"/>
      <c r="D1049" s="3"/>
      <c r="E1049" s="563"/>
      <c r="F1049" s="230" t="e">
        <f t="shared" si="409"/>
        <v>#VALUE!</v>
      </c>
      <c r="G1049" s="230">
        <v>1</v>
      </c>
      <c r="H1049" s="454" t="e">
        <f>G1049/F1049*100</f>
        <v>#VALUE!</v>
      </c>
      <c r="I1049" s="241"/>
      <c r="J1049" s="241"/>
      <c r="K1049" s="454"/>
      <c r="L1049" s="454"/>
      <c r="M1049" s="454"/>
      <c r="N1049" s="207"/>
      <c r="O1049" s="207"/>
      <c r="P1049" s="207"/>
      <c r="Q1049" s="358"/>
      <c r="R1049" s="358"/>
      <c r="S1049" s="358"/>
      <c r="T1049" s="358"/>
      <c r="U1049" s="358"/>
      <c r="V1049" s="358"/>
      <c r="W1049" s="358"/>
      <c r="X1049" s="358"/>
      <c r="Y1049" s="358"/>
      <c r="Z1049" s="358"/>
      <c r="AA1049" s="358"/>
      <c r="AB1049" s="358"/>
      <c r="AC1049" s="358"/>
      <c r="AD1049" s="358"/>
      <c r="AE1049" s="454"/>
      <c r="AF1049" s="358"/>
      <c r="AG1049" s="619"/>
      <c r="AH1049" s="1852"/>
    </row>
    <row r="1050" spans="1:34" x14ac:dyDescent="0.25">
      <c r="B1050" s="458" t="s">
        <v>196</v>
      </c>
      <c r="C1050" s="416"/>
      <c r="D1050" s="1068"/>
      <c r="E1050" s="563"/>
      <c r="F1050" s="177"/>
      <c r="G1050" s="230"/>
      <c r="H1050" s="230"/>
      <c r="I1050" s="241"/>
      <c r="J1050" s="664"/>
      <c r="K1050" s="454"/>
      <c r="L1050" s="454"/>
      <c r="M1050" s="328"/>
      <c r="N1050" s="207"/>
      <c r="O1050" s="207"/>
      <c r="P1050" s="207"/>
      <c r="Q1050" s="358"/>
      <c r="R1050" s="358"/>
      <c r="S1050" s="358"/>
      <c r="T1050" s="358"/>
      <c r="U1050" s="358"/>
      <c r="V1050" s="358"/>
      <c r="W1050" s="358"/>
      <c r="X1050" s="358">
        <f>AD1050-AC1050-Z1050</f>
        <v>0</v>
      </c>
      <c r="Y1050" s="358"/>
      <c r="Z1050" s="358"/>
      <c r="AA1050" s="358"/>
      <c r="AB1050" s="358"/>
      <c r="AC1050" s="358"/>
      <c r="AD1050" s="358"/>
      <c r="AE1050" s="230"/>
      <c r="AF1050" s="358"/>
      <c r="AG1050" s="619"/>
      <c r="AH1050" s="1852"/>
    </row>
    <row r="1051" spans="1:34" ht="47.25" x14ac:dyDescent="0.25">
      <c r="B1051" s="467" t="s">
        <v>504</v>
      </c>
      <c r="C1051" s="1120"/>
      <c r="D1051" s="458"/>
      <c r="E1051" s="562">
        <f>E1052+E1057</f>
        <v>0</v>
      </c>
      <c r="F1051" s="543" t="e">
        <f>F1052+F1057</f>
        <v>#VALUE!</v>
      </c>
      <c r="G1051" s="543">
        <f>G1052+G1057</f>
        <v>0</v>
      </c>
      <c r="H1051" s="543" t="e">
        <f>G1051/F1051*100</f>
        <v>#VALUE!</v>
      </c>
      <c r="I1051" s="996"/>
      <c r="J1051" s="241"/>
      <c r="K1051" s="1409"/>
      <c r="L1051" s="1409"/>
      <c r="M1051" s="227"/>
      <c r="N1051" s="1409"/>
      <c r="O1051" s="1409"/>
      <c r="P1051" s="1409"/>
      <c r="Q1051" s="358">
        <f t="shared" ref="Q1051:AD1051" si="410">Q1052+Q1057</f>
        <v>0</v>
      </c>
      <c r="R1051" s="358">
        <f t="shared" si="410"/>
        <v>0</v>
      </c>
      <c r="S1051" s="358">
        <f t="shared" ref="S1051:W1051" si="411">S1052+S1057</f>
        <v>0</v>
      </c>
      <c r="T1051" s="358">
        <f t="shared" si="411"/>
        <v>0</v>
      </c>
      <c r="U1051" s="358">
        <f t="shared" ref="U1051:V1051" si="412">U1052+U1057</f>
        <v>0</v>
      </c>
      <c r="V1051" s="358">
        <f t="shared" si="412"/>
        <v>0</v>
      </c>
      <c r="W1051" s="196" t="e">
        <f t="shared" si="411"/>
        <v>#VALUE!</v>
      </c>
      <c r="X1051" s="358">
        <f t="shared" si="410"/>
        <v>0</v>
      </c>
      <c r="Y1051" s="358">
        <f t="shared" si="410"/>
        <v>0</v>
      </c>
      <c r="Z1051" s="358">
        <f t="shared" si="410"/>
        <v>0</v>
      </c>
      <c r="AA1051" s="358" t="e">
        <f t="shared" si="410"/>
        <v>#VALUE!</v>
      </c>
      <c r="AB1051" s="358"/>
      <c r="AC1051" s="358">
        <f t="shared" si="410"/>
        <v>0</v>
      </c>
      <c r="AD1051" s="358">
        <f t="shared" si="410"/>
        <v>0</v>
      </c>
      <c r="AE1051" s="543"/>
      <c r="AF1051" s="358"/>
      <c r="AG1051" s="619"/>
      <c r="AH1051" s="1852"/>
    </row>
    <row r="1052" spans="1:34" ht="30" x14ac:dyDescent="0.25">
      <c r="B1052" s="459" t="s">
        <v>276</v>
      </c>
      <c r="C1052" s="416"/>
      <c r="D1052" s="3"/>
      <c r="E1052" s="562">
        <f>SUM(E1053:E1056)</f>
        <v>0</v>
      </c>
      <c r="F1052" s="227" t="e">
        <f>SUM(F1053:F1056)</f>
        <v>#VALUE!</v>
      </c>
      <c r="G1052" s="227">
        <f>SUM(G1053:G1056)</f>
        <v>0</v>
      </c>
      <c r="H1052" s="227" t="e">
        <f>G1052/F1052*100</f>
        <v>#VALUE!</v>
      </c>
      <c r="I1052" s="1004"/>
      <c r="J1052" s="1004"/>
      <c r="K1052" s="176"/>
      <c r="L1052" s="176"/>
      <c r="M1052" s="176"/>
      <c r="N1052" s="176"/>
      <c r="O1052" s="176"/>
      <c r="P1052" s="176"/>
      <c r="Q1052" s="358">
        <f t="shared" ref="Q1052:AD1052" si="413">SUM(Q1053:Q1056)</f>
        <v>0</v>
      </c>
      <c r="R1052" s="358">
        <f t="shared" si="413"/>
        <v>0</v>
      </c>
      <c r="S1052" s="358">
        <f t="shared" ref="S1052:T1052" si="414">SUM(S1053:S1056)</f>
        <v>0</v>
      </c>
      <c r="T1052" s="358">
        <f t="shared" si="414"/>
        <v>0</v>
      </c>
      <c r="U1052" s="358">
        <f t="shared" ref="U1052:V1052" si="415">SUM(U1053:U1056)</f>
        <v>0</v>
      </c>
      <c r="V1052" s="358">
        <f t="shared" si="415"/>
        <v>0</v>
      </c>
      <c r="W1052" s="358" t="e">
        <f t="shared" si="413"/>
        <v>#VALUE!</v>
      </c>
      <c r="X1052" s="358">
        <f t="shared" si="413"/>
        <v>0</v>
      </c>
      <c r="Y1052" s="358">
        <f t="shared" si="413"/>
        <v>0</v>
      </c>
      <c r="Z1052" s="358">
        <f t="shared" si="413"/>
        <v>0</v>
      </c>
      <c r="AA1052" s="358" t="e">
        <f t="shared" si="413"/>
        <v>#VALUE!</v>
      </c>
      <c r="AB1052" s="358">
        <f t="shared" si="413"/>
        <v>0</v>
      </c>
      <c r="AC1052" s="358">
        <f t="shared" si="413"/>
        <v>0</v>
      </c>
      <c r="AD1052" s="358">
        <f t="shared" si="413"/>
        <v>0</v>
      </c>
      <c r="AE1052" s="227"/>
      <c r="AF1052" s="358"/>
      <c r="AG1052" s="619"/>
      <c r="AH1052" s="1852"/>
    </row>
    <row r="1053" spans="1:34" ht="30" x14ac:dyDescent="0.25">
      <c r="B1053" s="3" t="s">
        <v>505</v>
      </c>
      <c r="C1053" s="416"/>
      <c r="D1053" s="3"/>
      <c r="E1053" s="562"/>
      <c r="F1053" s="227"/>
      <c r="G1053" s="227"/>
      <c r="H1053" s="227"/>
      <c r="I1053" s="1004"/>
      <c r="J1053" s="1004"/>
      <c r="K1053" s="176"/>
      <c r="L1053" s="176"/>
      <c r="M1053" s="176"/>
      <c r="N1053" s="176"/>
      <c r="O1053" s="176"/>
      <c r="P1053" s="176"/>
      <c r="Q1053" s="358"/>
      <c r="R1053" s="358"/>
      <c r="S1053" s="358"/>
      <c r="T1053" s="358"/>
      <c r="U1053" s="358"/>
      <c r="V1053" s="358"/>
      <c r="W1053" s="358"/>
      <c r="X1053" s="358"/>
      <c r="Y1053" s="358"/>
      <c r="Z1053" s="358"/>
      <c r="AA1053" s="358"/>
      <c r="AB1053" s="358"/>
      <c r="AC1053" s="358"/>
      <c r="AD1053" s="358"/>
      <c r="AE1053" s="227"/>
      <c r="AF1053" s="358"/>
      <c r="AG1053" s="619"/>
      <c r="AH1053" s="1852"/>
    </row>
    <row r="1054" spans="1:34" ht="43.5" customHeight="1" x14ac:dyDescent="0.25">
      <c r="B1054" s="3" t="s">
        <v>526</v>
      </c>
      <c r="C1054" s="416"/>
      <c r="D1054" s="3"/>
      <c r="E1054" s="562"/>
      <c r="F1054" s="227"/>
      <c r="G1054" s="227"/>
      <c r="H1054" s="227"/>
      <c r="I1054" s="1004"/>
      <c r="J1054" s="1004"/>
      <c r="K1054" s="176"/>
      <c r="L1054" s="176"/>
      <c r="M1054" s="176"/>
      <c r="N1054" s="176"/>
      <c r="O1054" s="176"/>
      <c r="P1054" s="176"/>
      <c r="Q1054" s="358"/>
      <c r="R1054" s="358"/>
      <c r="S1054" s="358"/>
      <c r="T1054" s="358"/>
      <c r="U1054" s="358"/>
      <c r="V1054" s="358"/>
      <c r="W1054" s="358"/>
      <c r="X1054" s="358"/>
      <c r="Y1054" s="358"/>
      <c r="Z1054" s="358"/>
      <c r="AA1054" s="358"/>
      <c r="AB1054" s="358"/>
      <c r="AC1054" s="358"/>
      <c r="AD1054" s="358"/>
      <c r="AE1054" s="227"/>
      <c r="AF1054" s="358"/>
      <c r="AG1054" s="619"/>
      <c r="AH1054" s="1852"/>
    </row>
    <row r="1055" spans="1:34" ht="45" x14ac:dyDescent="0.25">
      <c r="B1055" s="3" t="s">
        <v>508</v>
      </c>
      <c r="C1055" s="416"/>
      <c r="D1055" s="3"/>
      <c r="E1055" s="563"/>
      <c r="F1055" s="230" t="e">
        <f>ROUND(E1055/12*$B$4,0)</f>
        <v>#VALUE!</v>
      </c>
      <c r="G1055" s="227"/>
      <c r="H1055" s="227" t="e">
        <f>G1055/F1055*100</f>
        <v>#VALUE!</v>
      </c>
      <c r="I1055" s="1004"/>
      <c r="J1055" s="1004"/>
      <c r="K1055" s="176"/>
      <c r="L1055" s="176"/>
      <c r="M1055" s="176"/>
      <c r="N1055" s="176"/>
      <c r="O1055" s="176"/>
      <c r="P1055" s="176"/>
      <c r="Q1055" s="358"/>
      <c r="R1055" s="358"/>
      <c r="S1055" s="358"/>
      <c r="T1055" s="358"/>
      <c r="U1055" s="358"/>
      <c r="V1055" s="358"/>
      <c r="W1055" s="358" t="e">
        <f t="shared" ref="W1055:W1056" si="416">Q1055/12*$B$4+(R1055-Q1055)/11*5+(S1055-R1055)/10*4+(T1055-S1055)/9*3+(U1055-T1055)/8*2+(V1055-U1055)/7*1</f>
        <v>#VALUE!</v>
      </c>
      <c r="X1055" s="358">
        <f t="shared" ref="X1055:X1056" si="417">AD1055-AC1055-Z1055</f>
        <v>0</v>
      </c>
      <c r="Y1055" s="358"/>
      <c r="Z1055" s="358"/>
      <c r="AA1055" s="358" t="e">
        <f>X1055-W1055</f>
        <v>#VALUE!</v>
      </c>
      <c r="AB1055" s="358"/>
      <c r="AC1055" s="358"/>
      <c r="AD1055" s="358"/>
      <c r="AE1055" s="227"/>
      <c r="AF1055" s="358"/>
      <c r="AG1055" s="619"/>
      <c r="AH1055" s="1852"/>
    </row>
    <row r="1056" spans="1:34" ht="30" x14ac:dyDescent="0.25">
      <c r="B1056" s="3" t="s">
        <v>509</v>
      </c>
      <c r="C1056" s="416"/>
      <c r="D1056" s="3"/>
      <c r="E1056" s="563"/>
      <c r="F1056" s="230" t="e">
        <f>ROUND(E1056/12*$B$4,0)</f>
        <v>#VALUE!</v>
      </c>
      <c r="G1056" s="227"/>
      <c r="H1056" s="227" t="e">
        <f>G1056/F1056*100</f>
        <v>#VALUE!</v>
      </c>
      <c r="I1056" s="1004"/>
      <c r="J1056" s="1004"/>
      <c r="K1056" s="176"/>
      <c r="L1056" s="176"/>
      <c r="M1056" s="176"/>
      <c r="N1056" s="176"/>
      <c r="O1056" s="176"/>
      <c r="P1056" s="176"/>
      <c r="Q1056" s="358"/>
      <c r="R1056" s="358"/>
      <c r="S1056" s="358"/>
      <c r="T1056" s="358"/>
      <c r="U1056" s="358"/>
      <c r="V1056" s="358"/>
      <c r="W1056" s="358" t="e">
        <f t="shared" si="416"/>
        <v>#VALUE!</v>
      </c>
      <c r="X1056" s="358">
        <f t="shared" si="417"/>
        <v>0</v>
      </c>
      <c r="Y1056" s="358"/>
      <c r="Z1056" s="358"/>
      <c r="AA1056" s="358" t="e">
        <f>X1056-W1056</f>
        <v>#VALUE!</v>
      </c>
      <c r="AB1056" s="358"/>
      <c r="AC1056" s="358"/>
      <c r="AD1056" s="358"/>
      <c r="AE1056" s="227"/>
      <c r="AF1056" s="358"/>
      <c r="AG1056" s="619"/>
      <c r="AH1056" s="1852"/>
    </row>
    <row r="1057" spans="2:34" ht="45" x14ac:dyDescent="0.25">
      <c r="B1057" s="459" t="s">
        <v>277</v>
      </c>
      <c r="C1057" s="416"/>
      <c r="D1057" s="3"/>
      <c r="E1057" s="562">
        <f>SUM(E1058:E1060)</f>
        <v>0</v>
      </c>
      <c r="F1057" s="1110" t="e">
        <f>SUM(F1058:F1060)</f>
        <v>#VALUE!</v>
      </c>
      <c r="G1057" s="1110">
        <f>SUM(G1058:G1060)</f>
        <v>0</v>
      </c>
      <c r="H1057" s="1110" t="e">
        <f>G1057/F1057*100</f>
        <v>#VALUE!</v>
      </c>
      <c r="I1057" s="1004"/>
      <c r="J1057" s="1004"/>
      <c r="K1057" s="176"/>
      <c r="L1057" s="176"/>
      <c r="M1057" s="176"/>
      <c r="N1057" s="176"/>
      <c r="O1057" s="176"/>
      <c r="P1057" s="176"/>
      <c r="Q1057" s="358">
        <f t="shared" ref="Q1057:AD1057" si="418">SUM(Q1058:Q1060)</f>
        <v>0</v>
      </c>
      <c r="R1057" s="358">
        <f t="shared" ref="R1057:S1057" si="419">SUM(R1058:R1060)</f>
        <v>0</v>
      </c>
      <c r="S1057" s="358">
        <f t="shared" si="419"/>
        <v>0</v>
      </c>
      <c r="T1057" s="358">
        <f t="shared" ref="T1057:U1057" si="420">SUM(T1058:T1060)</f>
        <v>0</v>
      </c>
      <c r="U1057" s="358">
        <f t="shared" si="420"/>
        <v>0</v>
      </c>
      <c r="V1057" s="358">
        <f t="shared" ref="V1057" si="421">SUM(V1058:V1060)</f>
        <v>0</v>
      </c>
      <c r="W1057" s="358" t="e">
        <f t="shared" si="418"/>
        <v>#VALUE!</v>
      </c>
      <c r="X1057" s="358">
        <f t="shared" si="418"/>
        <v>0</v>
      </c>
      <c r="Y1057" s="358">
        <f t="shared" si="418"/>
        <v>0</v>
      </c>
      <c r="Z1057" s="358">
        <f t="shared" si="418"/>
        <v>0</v>
      </c>
      <c r="AA1057" s="358" t="e">
        <f t="shared" si="418"/>
        <v>#VALUE!</v>
      </c>
      <c r="AB1057" s="358"/>
      <c r="AC1057" s="358">
        <f t="shared" si="418"/>
        <v>0</v>
      </c>
      <c r="AD1057" s="358">
        <f t="shared" si="418"/>
        <v>0</v>
      </c>
      <c r="AE1057" s="1110"/>
      <c r="AF1057" s="358"/>
      <c r="AG1057" s="619"/>
      <c r="AH1057" s="1852"/>
    </row>
    <row r="1058" spans="2:34" ht="30" x14ac:dyDescent="0.25">
      <c r="B1058" s="3" t="s">
        <v>510</v>
      </c>
      <c r="C1058" s="416"/>
      <c r="D1058" s="3"/>
      <c r="E1058" s="564"/>
      <c r="F1058" s="227"/>
      <c r="G1058" s="227"/>
      <c r="H1058" s="227"/>
      <c r="I1058" s="1004"/>
      <c r="J1058" s="1004"/>
      <c r="K1058" s="176"/>
      <c r="L1058" s="176"/>
      <c r="M1058" s="176"/>
      <c r="N1058" s="176"/>
      <c r="O1058" s="176"/>
      <c r="P1058" s="176"/>
      <c r="Q1058" s="358"/>
      <c r="R1058" s="358"/>
      <c r="S1058" s="358"/>
      <c r="T1058" s="358"/>
      <c r="U1058" s="358"/>
      <c r="V1058" s="358"/>
      <c r="W1058" s="358"/>
      <c r="X1058" s="358"/>
      <c r="Y1058" s="358"/>
      <c r="Z1058" s="358"/>
      <c r="AA1058" s="358"/>
      <c r="AB1058" s="358"/>
      <c r="AC1058" s="358"/>
      <c r="AD1058" s="358"/>
      <c r="AE1058" s="227"/>
      <c r="AF1058" s="358"/>
      <c r="AG1058" s="619"/>
      <c r="AH1058" s="1852"/>
    </row>
    <row r="1059" spans="2:34" ht="60" x14ac:dyDescent="0.25">
      <c r="B1059" s="3" t="s">
        <v>511</v>
      </c>
      <c r="C1059" s="416"/>
      <c r="D1059" s="3"/>
      <c r="E1059" s="564"/>
      <c r="F1059" s="230" t="e">
        <f>ROUND(E1059/12*$B$4,0)</f>
        <v>#VALUE!</v>
      </c>
      <c r="G1059" s="227"/>
      <c r="H1059" s="227" t="e">
        <f>G1059/F1059*100</f>
        <v>#VALUE!</v>
      </c>
      <c r="I1059" s="1004"/>
      <c r="J1059" s="1004"/>
      <c r="K1059" s="176"/>
      <c r="L1059" s="176"/>
      <c r="M1059" s="176"/>
      <c r="N1059" s="176"/>
      <c r="O1059" s="176"/>
      <c r="P1059" s="176"/>
      <c r="Q1059" s="358"/>
      <c r="R1059" s="358"/>
      <c r="S1059" s="358"/>
      <c r="T1059" s="358"/>
      <c r="U1059" s="358"/>
      <c r="V1059" s="358"/>
      <c r="W1059" s="358" t="e">
        <f t="shared" ref="W1059:W1060" si="422">Q1059/12*$B$4+(R1059-Q1059)/11*5+(S1059-R1059)/10*4+(T1059-S1059)/9*3+(U1059-T1059)/8*2+(V1059-U1059)/7*1</f>
        <v>#VALUE!</v>
      </c>
      <c r="X1059" s="358">
        <f t="shared" ref="X1059:X1060" si="423">AD1059-AC1059-Z1059</f>
        <v>0</v>
      </c>
      <c r="Y1059" s="358"/>
      <c r="Z1059" s="358"/>
      <c r="AA1059" s="358" t="e">
        <f>X1059-W1059</f>
        <v>#VALUE!</v>
      </c>
      <c r="AB1059" s="358"/>
      <c r="AC1059" s="358"/>
      <c r="AD1059" s="358"/>
      <c r="AE1059" s="227"/>
      <c r="AF1059" s="358"/>
      <c r="AG1059" s="619"/>
      <c r="AH1059" s="1852"/>
    </row>
    <row r="1060" spans="2:34" ht="45" x14ac:dyDescent="0.25">
      <c r="B1060" s="3" t="s">
        <v>512</v>
      </c>
      <c r="C1060" s="416"/>
      <c r="D1060" s="3"/>
      <c r="E1060" s="440"/>
      <c r="F1060" s="230" t="e">
        <f>ROUND(E1060/12*$B$4,0)</f>
        <v>#VALUE!</v>
      </c>
      <c r="G1060" s="227"/>
      <c r="H1060" s="227" t="e">
        <f>G1060/F1060*100</f>
        <v>#VALUE!</v>
      </c>
      <c r="I1060" s="1004"/>
      <c r="J1060" s="1004"/>
      <c r="K1060" s="176"/>
      <c r="L1060" s="176"/>
      <c r="M1060" s="176"/>
      <c r="N1060" s="176"/>
      <c r="O1060" s="176"/>
      <c r="P1060" s="176"/>
      <c r="Q1060" s="358"/>
      <c r="R1060" s="358"/>
      <c r="S1060" s="358"/>
      <c r="T1060" s="358"/>
      <c r="U1060" s="358"/>
      <c r="V1060" s="358"/>
      <c r="W1060" s="358" t="e">
        <f t="shared" si="422"/>
        <v>#VALUE!</v>
      </c>
      <c r="X1060" s="358">
        <f t="shared" si="423"/>
        <v>0</v>
      </c>
      <c r="Y1060" s="358"/>
      <c r="Z1060" s="358"/>
      <c r="AA1060" s="358" t="e">
        <f>X1060-W1060</f>
        <v>#VALUE!</v>
      </c>
      <c r="AB1060" s="358"/>
      <c r="AC1060" s="358"/>
      <c r="AD1060" s="358"/>
      <c r="AE1060" s="227"/>
      <c r="AF1060" s="358"/>
      <c r="AG1060" s="619"/>
      <c r="AH1060" s="1852"/>
    </row>
    <row r="1061" spans="2:34" ht="29.25" x14ac:dyDescent="0.25">
      <c r="B1061" s="453" t="s">
        <v>317</v>
      </c>
      <c r="C1061" s="416"/>
      <c r="D1061" s="3"/>
      <c r="E1061" s="440">
        <f>E1062+E1063+E1067+E1068+E1069</f>
        <v>0</v>
      </c>
      <c r="F1061" s="177"/>
      <c r="G1061" s="227"/>
      <c r="H1061" s="227"/>
      <c r="I1061" s="1004"/>
      <c r="J1061" s="1004"/>
      <c r="K1061" s="176"/>
      <c r="L1061" s="176"/>
      <c r="M1061" s="176"/>
      <c r="N1061" s="176"/>
      <c r="O1061" s="176"/>
      <c r="P1061" s="176"/>
      <c r="Q1061" s="358"/>
      <c r="R1061" s="358"/>
      <c r="S1061" s="358"/>
      <c r="T1061" s="358"/>
      <c r="U1061" s="358"/>
      <c r="V1061" s="358"/>
      <c r="W1061" s="358" t="e">
        <f>Q1061/12*$B$4</f>
        <v>#VALUE!</v>
      </c>
      <c r="X1061" s="358">
        <f>AD1061-AC1061-Z1061</f>
        <v>0</v>
      </c>
      <c r="Y1061" s="358"/>
      <c r="Z1061" s="358"/>
      <c r="AA1061" s="358" t="e">
        <f>X1061-W1061</f>
        <v>#VALUE!</v>
      </c>
      <c r="AB1061" s="358"/>
      <c r="AC1061" s="358"/>
      <c r="AD1061" s="358"/>
      <c r="AE1061" s="227"/>
      <c r="AF1061" s="358"/>
      <c r="AG1061" s="619"/>
      <c r="AH1061" s="1852"/>
    </row>
    <row r="1062" spans="2:34" x14ac:dyDescent="0.25">
      <c r="B1062" s="3" t="s">
        <v>308</v>
      </c>
      <c r="C1062" s="416"/>
      <c r="D1062" s="3"/>
      <c r="E1062" s="440"/>
      <c r="F1062" s="227"/>
      <c r="G1062" s="227"/>
      <c r="H1062" s="227"/>
      <c r="I1062" s="1004"/>
      <c r="J1062" s="1004"/>
      <c r="K1062" s="176"/>
      <c r="L1062" s="176"/>
      <c r="M1062" s="176"/>
      <c r="N1062" s="176"/>
      <c r="O1062" s="176"/>
      <c r="P1062" s="176"/>
      <c r="Q1062" s="358"/>
      <c r="R1062" s="358"/>
      <c r="S1062" s="358"/>
      <c r="T1062" s="358"/>
      <c r="U1062" s="358"/>
      <c r="V1062" s="358"/>
      <c r="W1062" s="358"/>
      <c r="X1062" s="358"/>
      <c r="Y1062" s="358"/>
      <c r="Z1062" s="358"/>
      <c r="AA1062" s="358"/>
      <c r="AB1062" s="358"/>
      <c r="AC1062" s="358"/>
      <c r="AD1062" s="358"/>
      <c r="AE1062" s="227"/>
      <c r="AF1062" s="358"/>
      <c r="AG1062" s="619"/>
      <c r="AH1062" s="1852"/>
    </row>
    <row r="1063" spans="2:34" ht="30" x14ac:dyDescent="0.25">
      <c r="B1063" s="459" t="s">
        <v>487</v>
      </c>
      <c r="C1063" s="416"/>
      <c r="D1063" s="3"/>
      <c r="E1063" s="440"/>
      <c r="F1063" s="227"/>
      <c r="G1063" s="227"/>
      <c r="H1063" s="227"/>
      <c r="I1063" s="1004"/>
      <c r="J1063" s="1004"/>
      <c r="K1063" s="176"/>
      <c r="L1063" s="176"/>
      <c r="M1063" s="176"/>
      <c r="N1063" s="176"/>
      <c r="O1063" s="176"/>
      <c r="P1063" s="176"/>
      <c r="Q1063" s="358"/>
      <c r="R1063" s="358"/>
      <c r="S1063" s="358"/>
      <c r="T1063" s="358"/>
      <c r="U1063" s="358"/>
      <c r="V1063" s="358"/>
      <c r="W1063" s="358"/>
      <c r="X1063" s="358"/>
      <c r="Y1063" s="358"/>
      <c r="Z1063" s="358"/>
      <c r="AA1063" s="358"/>
      <c r="AB1063" s="358"/>
      <c r="AC1063" s="358"/>
      <c r="AD1063" s="358"/>
      <c r="AE1063" s="227"/>
      <c r="AF1063" s="358"/>
      <c r="AG1063" s="619"/>
      <c r="AH1063" s="1852"/>
    </row>
    <row r="1064" spans="2:34" x14ac:dyDescent="0.25">
      <c r="B1064" s="3" t="s">
        <v>488</v>
      </c>
      <c r="C1064" s="416"/>
      <c r="D1064" s="3"/>
      <c r="E1064" s="194"/>
      <c r="F1064" s="227"/>
      <c r="G1064" s="227"/>
      <c r="H1064" s="227"/>
      <c r="I1064" s="1004"/>
      <c r="J1064" s="1004"/>
      <c r="K1064" s="176"/>
      <c r="L1064" s="176"/>
      <c r="M1064" s="176"/>
      <c r="N1064" s="176"/>
      <c r="O1064" s="176"/>
      <c r="P1064" s="176"/>
      <c r="Q1064" s="358"/>
      <c r="R1064" s="358"/>
      <c r="S1064" s="358"/>
      <c r="T1064" s="358"/>
      <c r="U1064" s="358"/>
      <c r="V1064" s="358"/>
      <c r="W1064" s="358"/>
      <c r="X1064" s="358"/>
      <c r="Y1064" s="358"/>
      <c r="Z1064" s="358"/>
      <c r="AA1064" s="358"/>
      <c r="AB1064" s="358"/>
      <c r="AC1064" s="358"/>
      <c r="AD1064" s="358"/>
      <c r="AE1064" s="227"/>
      <c r="AF1064" s="358"/>
      <c r="AG1064" s="619"/>
      <c r="AH1064" s="1852"/>
    </row>
    <row r="1065" spans="2:34" ht="30" x14ac:dyDescent="0.25">
      <c r="B1065" s="3" t="s">
        <v>489</v>
      </c>
      <c r="C1065" s="416"/>
      <c r="D1065" s="3"/>
      <c r="E1065" s="440"/>
      <c r="F1065" s="227"/>
      <c r="G1065" s="227"/>
      <c r="H1065" s="227"/>
      <c r="I1065" s="1004"/>
      <c r="J1065" s="1004"/>
      <c r="K1065" s="176"/>
      <c r="L1065" s="176"/>
      <c r="M1065" s="176"/>
      <c r="N1065" s="176"/>
      <c r="O1065" s="176"/>
      <c r="P1065" s="176"/>
      <c r="Q1065" s="358"/>
      <c r="R1065" s="358"/>
      <c r="S1065" s="358"/>
      <c r="T1065" s="358"/>
      <c r="U1065" s="358"/>
      <c r="V1065" s="358"/>
      <c r="W1065" s="358"/>
      <c r="X1065" s="358"/>
      <c r="Y1065" s="358"/>
      <c r="Z1065" s="358"/>
      <c r="AA1065" s="358"/>
      <c r="AB1065" s="358"/>
      <c r="AC1065" s="358"/>
      <c r="AD1065" s="358"/>
      <c r="AE1065" s="227"/>
      <c r="AF1065" s="358"/>
      <c r="AG1065" s="619"/>
      <c r="AH1065" s="1852"/>
    </row>
    <row r="1066" spans="2:34" ht="45" x14ac:dyDescent="0.25">
      <c r="B1066" s="3" t="s">
        <v>490</v>
      </c>
      <c r="C1066" s="416"/>
      <c r="D1066" s="3"/>
      <c r="E1066" s="440"/>
      <c r="F1066" s="227"/>
      <c r="G1066" s="227"/>
      <c r="H1066" s="227"/>
      <c r="I1066" s="1004"/>
      <c r="J1066" s="1004"/>
      <c r="K1066" s="176"/>
      <c r="L1066" s="176"/>
      <c r="M1066" s="176"/>
      <c r="N1066" s="176"/>
      <c r="O1066" s="176"/>
      <c r="P1066" s="176"/>
      <c r="Q1066" s="358"/>
      <c r="R1066" s="358"/>
      <c r="S1066" s="358"/>
      <c r="T1066" s="358"/>
      <c r="U1066" s="358"/>
      <c r="V1066" s="358"/>
      <c r="W1066" s="358"/>
      <c r="X1066" s="358"/>
      <c r="Y1066" s="358"/>
      <c r="Z1066" s="358"/>
      <c r="AA1066" s="358"/>
      <c r="AB1066" s="358"/>
      <c r="AC1066" s="358"/>
      <c r="AD1066" s="358"/>
      <c r="AE1066" s="227"/>
      <c r="AF1066" s="358"/>
      <c r="AG1066" s="619"/>
      <c r="AH1066" s="1852"/>
    </row>
    <row r="1067" spans="2:34" ht="60" x14ac:dyDescent="0.25">
      <c r="B1067" s="3" t="s">
        <v>491</v>
      </c>
      <c r="C1067" s="416"/>
      <c r="D1067" s="3"/>
      <c r="E1067" s="440"/>
      <c r="F1067" s="227"/>
      <c r="G1067" s="227"/>
      <c r="H1067" s="227"/>
      <c r="I1067" s="1004"/>
      <c r="J1067" s="1004"/>
      <c r="K1067" s="176"/>
      <c r="L1067" s="176"/>
      <c r="M1067" s="176"/>
      <c r="N1067" s="176"/>
      <c r="O1067" s="176"/>
      <c r="P1067" s="176"/>
      <c r="Q1067" s="358"/>
      <c r="R1067" s="358"/>
      <c r="S1067" s="358"/>
      <c r="T1067" s="358"/>
      <c r="U1067" s="358"/>
      <c r="V1067" s="358"/>
      <c r="W1067" s="358"/>
      <c r="X1067" s="358"/>
      <c r="Y1067" s="358"/>
      <c r="Z1067" s="358"/>
      <c r="AA1067" s="358"/>
      <c r="AB1067" s="358"/>
      <c r="AC1067" s="358"/>
      <c r="AD1067" s="358"/>
      <c r="AE1067" s="227"/>
      <c r="AF1067" s="358"/>
      <c r="AG1067" s="619"/>
      <c r="AH1067" s="1852"/>
    </row>
    <row r="1068" spans="2:34" ht="45" x14ac:dyDescent="0.25">
      <c r="B1068" s="3" t="s">
        <v>492</v>
      </c>
      <c r="C1068" s="416"/>
      <c r="D1068" s="3"/>
      <c r="E1068" s="440"/>
      <c r="F1068" s="227"/>
      <c r="G1068" s="227"/>
      <c r="H1068" s="227"/>
      <c r="I1068" s="1004"/>
      <c r="J1068" s="1004"/>
      <c r="K1068" s="176"/>
      <c r="L1068" s="176"/>
      <c r="M1068" s="176"/>
      <c r="N1068" s="176"/>
      <c r="O1068" s="176"/>
      <c r="P1068" s="176"/>
      <c r="Q1068" s="358"/>
      <c r="R1068" s="358"/>
      <c r="S1068" s="358"/>
      <c r="T1068" s="358"/>
      <c r="U1068" s="358"/>
      <c r="V1068" s="358"/>
      <c r="W1068" s="358"/>
      <c r="X1068" s="358"/>
      <c r="Y1068" s="358"/>
      <c r="Z1068" s="358"/>
      <c r="AA1068" s="358"/>
      <c r="AB1068" s="358"/>
      <c r="AC1068" s="358"/>
      <c r="AD1068" s="358"/>
      <c r="AE1068" s="227"/>
      <c r="AF1068" s="358"/>
      <c r="AG1068" s="619"/>
      <c r="AH1068" s="1852"/>
    </row>
    <row r="1069" spans="2:34" ht="90" x14ac:dyDescent="0.25">
      <c r="B1069" s="460" t="s">
        <v>493</v>
      </c>
      <c r="C1069" s="416"/>
      <c r="D1069" s="3"/>
      <c r="E1069" s="440"/>
      <c r="F1069" s="227"/>
      <c r="G1069" s="227"/>
      <c r="H1069" s="227"/>
      <c r="I1069" s="1004"/>
      <c r="J1069" s="1004"/>
      <c r="K1069" s="176"/>
      <c r="L1069" s="176"/>
      <c r="M1069" s="176"/>
      <c r="N1069" s="176"/>
      <c r="O1069" s="176"/>
      <c r="P1069" s="176"/>
      <c r="Q1069" s="358"/>
      <c r="R1069" s="358"/>
      <c r="S1069" s="358"/>
      <c r="T1069" s="358"/>
      <c r="U1069" s="358"/>
      <c r="V1069" s="358"/>
      <c r="W1069" s="358"/>
      <c r="X1069" s="358"/>
      <c r="Y1069" s="358"/>
      <c r="Z1069" s="358"/>
      <c r="AA1069" s="358"/>
      <c r="AB1069" s="358"/>
      <c r="AC1069" s="358"/>
      <c r="AD1069" s="358"/>
      <c r="AE1069" s="227"/>
      <c r="AF1069" s="358"/>
      <c r="AG1069" s="619"/>
      <c r="AH1069" s="1852"/>
    </row>
    <row r="1070" spans="2:34" ht="15.75" customHeight="1" x14ac:dyDescent="0.25">
      <c r="B1070" s="453" t="s">
        <v>318</v>
      </c>
      <c r="C1070" s="416"/>
      <c r="D1070" s="3"/>
      <c r="E1070" s="259"/>
      <c r="F1070" s="177"/>
      <c r="G1070" s="227"/>
      <c r="H1070" s="227"/>
      <c r="I1070" s="1004"/>
      <c r="J1070" s="1004"/>
      <c r="K1070" s="176"/>
      <c r="L1070" s="176"/>
      <c r="M1070" s="176"/>
      <c r="N1070" s="176"/>
      <c r="O1070" s="176"/>
      <c r="P1070" s="176"/>
      <c r="Q1070" s="358"/>
      <c r="R1070" s="358"/>
      <c r="S1070" s="358"/>
      <c r="T1070" s="358"/>
      <c r="U1070" s="358"/>
      <c r="V1070" s="358"/>
      <c r="W1070" s="358"/>
      <c r="X1070" s="358">
        <f t="shared" ref="X1070:X1078" si="424">AD1070-AC1070-Z1070</f>
        <v>0</v>
      </c>
      <c r="Y1070" s="358"/>
      <c r="Z1070" s="358"/>
      <c r="AA1070" s="358"/>
      <c r="AB1070" s="358"/>
      <c r="AC1070" s="358"/>
      <c r="AD1070" s="358"/>
      <c r="AE1070" s="227"/>
      <c r="AF1070" s="358"/>
      <c r="AG1070" s="619"/>
      <c r="AH1070" s="1852"/>
    </row>
    <row r="1071" spans="2:34" x14ac:dyDescent="0.25">
      <c r="B1071" s="453" t="s">
        <v>327</v>
      </c>
      <c r="C1071" s="1060"/>
      <c r="D1071" s="3"/>
      <c r="E1071" s="259"/>
      <c r="F1071" s="227"/>
      <c r="G1071" s="227"/>
      <c r="H1071" s="227"/>
      <c r="I1071" s="1004"/>
      <c r="J1071" s="1004"/>
      <c r="K1071" s="176"/>
      <c r="L1071" s="176"/>
      <c r="M1071" s="176"/>
      <c r="N1071" s="176"/>
      <c r="O1071" s="176"/>
      <c r="P1071" s="176"/>
      <c r="Q1071" s="358"/>
      <c r="R1071" s="358"/>
      <c r="S1071" s="358"/>
      <c r="T1071" s="358"/>
      <c r="U1071" s="358"/>
      <c r="V1071" s="358"/>
      <c r="W1071" s="358"/>
      <c r="X1071" s="358">
        <f t="shared" si="424"/>
        <v>0</v>
      </c>
      <c r="Y1071" s="358"/>
      <c r="Z1071" s="358"/>
      <c r="AA1071" s="358"/>
      <c r="AB1071" s="358"/>
      <c r="AC1071" s="358"/>
      <c r="AD1071" s="358"/>
      <c r="AE1071" s="227"/>
      <c r="AF1071" s="358"/>
      <c r="AG1071" s="619"/>
      <c r="AH1071" s="1852"/>
    </row>
    <row r="1072" spans="2:34" x14ac:dyDescent="0.25">
      <c r="B1072" s="3" t="s">
        <v>328</v>
      </c>
      <c r="C1072" s="416"/>
      <c r="D1072" s="3"/>
      <c r="E1072" s="259"/>
      <c r="F1072" s="177"/>
      <c r="G1072" s="177"/>
      <c r="H1072" s="227"/>
      <c r="I1072" s="1004"/>
      <c r="J1072" s="1004"/>
      <c r="K1072" s="176"/>
      <c r="L1072" s="176"/>
      <c r="M1072" s="176"/>
      <c r="N1072" s="176"/>
      <c r="O1072" s="176"/>
      <c r="P1072" s="176"/>
      <c r="Q1072" s="358"/>
      <c r="R1072" s="358"/>
      <c r="S1072" s="358"/>
      <c r="T1072" s="358"/>
      <c r="U1072" s="358"/>
      <c r="V1072" s="358"/>
      <c r="W1072" s="358"/>
      <c r="X1072" s="358">
        <f t="shared" si="424"/>
        <v>0</v>
      </c>
      <c r="Y1072" s="358"/>
      <c r="Z1072" s="358"/>
      <c r="AA1072" s="358"/>
      <c r="AB1072" s="358"/>
      <c r="AC1072" s="358"/>
      <c r="AD1072" s="358"/>
      <c r="AE1072" s="177"/>
      <c r="AF1072" s="358"/>
      <c r="AG1072" s="619"/>
      <c r="AH1072" s="1852"/>
    </row>
    <row r="1073" spans="1:34" ht="29.25" x14ac:dyDescent="0.25">
      <c r="B1073" s="453" t="s">
        <v>311</v>
      </c>
      <c r="C1073" s="416"/>
      <c r="D1073" s="3"/>
      <c r="E1073" s="259"/>
      <c r="F1073" s="177" t="e">
        <f>ROUND(E1073/12*$B$4,0)</f>
        <v>#VALUE!</v>
      </c>
      <c r="G1073" s="227">
        <v>32</v>
      </c>
      <c r="H1073" s="227" t="e">
        <f>G1073/F1073*100</f>
        <v>#VALUE!</v>
      </c>
      <c r="I1073" s="1004"/>
      <c r="J1073" s="1004"/>
      <c r="K1073" s="176"/>
      <c r="L1073" s="176"/>
      <c r="M1073" s="176"/>
      <c r="N1073" s="176"/>
      <c r="O1073" s="176"/>
      <c r="P1073" s="176"/>
      <c r="Q1073" s="358"/>
      <c r="R1073" s="358"/>
      <c r="S1073" s="358"/>
      <c r="T1073" s="358"/>
      <c r="U1073" s="358"/>
      <c r="V1073" s="358"/>
      <c r="W1073" s="358"/>
      <c r="X1073" s="358">
        <f t="shared" si="424"/>
        <v>34.439190000000004</v>
      </c>
      <c r="Y1073" s="358"/>
      <c r="Z1073" s="358"/>
      <c r="AA1073" s="358"/>
      <c r="AB1073" s="358"/>
      <c r="AC1073" s="358"/>
      <c r="AD1073" s="358">
        <v>34.439190000000004</v>
      </c>
      <c r="AE1073" s="227"/>
      <c r="AF1073" s="358"/>
      <c r="AG1073" s="619"/>
      <c r="AH1073" s="1852"/>
    </row>
    <row r="1074" spans="1:34" ht="30" x14ac:dyDescent="0.25">
      <c r="B1074" s="450" t="s">
        <v>193</v>
      </c>
      <c r="C1074" s="416"/>
      <c r="D1074" s="3"/>
      <c r="E1074" s="259"/>
      <c r="F1074" s="227"/>
      <c r="G1074" s="227"/>
      <c r="H1074" s="227"/>
      <c r="I1074" s="1004"/>
      <c r="J1074" s="1004"/>
      <c r="K1074" s="176"/>
      <c r="L1074" s="176"/>
      <c r="M1074" s="176"/>
      <c r="N1074" s="176"/>
      <c r="O1074" s="176"/>
      <c r="P1074" s="176"/>
      <c r="Q1074" s="358"/>
      <c r="R1074" s="358"/>
      <c r="S1074" s="358"/>
      <c r="T1074" s="358"/>
      <c r="U1074" s="358"/>
      <c r="V1074" s="358"/>
      <c r="W1074" s="358"/>
      <c r="X1074" s="358">
        <f t="shared" si="424"/>
        <v>0</v>
      </c>
      <c r="Y1074" s="358"/>
      <c r="Z1074" s="358"/>
      <c r="AA1074" s="358"/>
      <c r="AB1074" s="358"/>
      <c r="AC1074" s="358"/>
      <c r="AD1074" s="358"/>
      <c r="AE1074" s="227"/>
      <c r="AF1074" s="358"/>
      <c r="AG1074" s="619"/>
      <c r="AH1074" s="1852"/>
    </row>
    <row r="1075" spans="1:34" ht="58.5" customHeight="1" x14ac:dyDescent="0.25">
      <c r="B1075" s="453" t="s">
        <v>319</v>
      </c>
      <c r="C1075" s="416"/>
      <c r="D1075" s="3"/>
      <c r="E1075" s="259"/>
      <c r="F1075" s="177" t="e">
        <f>E1075/12*$B$4</f>
        <v>#VALUE!</v>
      </c>
      <c r="G1075" s="177"/>
      <c r="H1075" s="227" t="e">
        <f t="shared" ref="H1075:H1084" si="425">G1075/F1075*100</f>
        <v>#VALUE!</v>
      </c>
      <c r="I1075" s="1004"/>
      <c r="J1075" s="1004"/>
      <c r="K1075" s="176"/>
      <c r="L1075" s="176"/>
      <c r="M1075" s="176"/>
      <c r="N1075" s="176"/>
      <c r="O1075" s="176"/>
      <c r="P1075" s="176"/>
      <c r="Q1075" s="358"/>
      <c r="R1075" s="358"/>
      <c r="S1075" s="358"/>
      <c r="T1075" s="358"/>
      <c r="U1075" s="358"/>
      <c r="V1075" s="358"/>
      <c r="W1075" s="358"/>
      <c r="X1075" s="358">
        <f t="shared" si="424"/>
        <v>0</v>
      </c>
      <c r="Y1075" s="358"/>
      <c r="Z1075" s="358"/>
      <c r="AA1075" s="358"/>
      <c r="AB1075" s="358"/>
      <c r="AC1075" s="358"/>
      <c r="AD1075" s="358"/>
      <c r="AE1075" s="177"/>
      <c r="AF1075" s="358"/>
      <c r="AG1075" s="619"/>
      <c r="AH1075" s="1852"/>
    </row>
    <row r="1076" spans="1:34" ht="15" customHeight="1" x14ac:dyDescent="0.25">
      <c r="B1076" s="447" t="s">
        <v>220</v>
      </c>
      <c r="C1076" s="416"/>
      <c r="D1076" s="3"/>
      <c r="E1076" s="259">
        <f>SUM(E1077:E1079)</f>
        <v>0</v>
      </c>
      <c r="F1076" s="177" t="e">
        <f>SUM(F1077:F1079)</f>
        <v>#VALUE!</v>
      </c>
      <c r="G1076" s="177">
        <f>SUM(G1077:G1079)</f>
        <v>0</v>
      </c>
      <c r="H1076" s="227" t="e">
        <f t="shared" si="425"/>
        <v>#VALUE!</v>
      </c>
      <c r="I1076" s="1004"/>
      <c r="J1076" s="1004"/>
      <c r="K1076" s="176"/>
      <c r="L1076" s="176"/>
      <c r="M1076" s="176"/>
      <c r="N1076" s="176"/>
      <c r="O1076" s="176"/>
      <c r="P1076" s="176"/>
      <c r="Q1076" s="358"/>
      <c r="R1076" s="358"/>
      <c r="S1076" s="358"/>
      <c r="T1076" s="358"/>
      <c r="U1076" s="358"/>
      <c r="V1076" s="358"/>
      <c r="W1076" s="196" t="e">
        <f>Q1076/12*$B$4+(R1076-Q1076)/11*5+(S1076-R1076)/10*4+(T1076-S1076)/9*3+(U1076-T1076)/8*2+(V1076-U1076)/7*1</f>
        <v>#VALUE!</v>
      </c>
      <c r="X1076" s="358">
        <f t="shared" si="424"/>
        <v>0</v>
      </c>
      <c r="Y1076" s="358"/>
      <c r="Z1076" s="358"/>
      <c r="AA1076" s="358" t="e">
        <f>X1076-W1076</f>
        <v>#VALUE!</v>
      </c>
      <c r="AB1076" s="358"/>
      <c r="AC1076" s="358"/>
      <c r="AD1076" s="358"/>
      <c r="AE1076" s="177"/>
      <c r="AF1076" s="358"/>
      <c r="AG1076" s="619"/>
      <c r="AH1076" s="1852"/>
    </row>
    <row r="1077" spans="1:34" ht="30" x14ac:dyDescent="0.25">
      <c r="B1077" s="8" t="s">
        <v>280</v>
      </c>
      <c r="C1077" s="416"/>
      <c r="D1077" s="3"/>
      <c r="E1077" s="259"/>
      <c r="F1077" s="177" t="e">
        <f>E1077/12*$B$4</f>
        <v>#VALUE!</v>
      </c>
      <c r="G1077" s="177"/>
      <c r="H1077" s="227" t="e">
        <f t="shared" si="425"/>
        <v>#VALUE!</v>
      </c>
      <c r="I1077" s="1004"/>
      <c r="J1077" s="1004"/>
      <c r="K1077" s="176"/>
      <c r="L1077" s="176"/>
      <c r="M1077" s="176"/>
      <c r="N1077" s="176"/>
      <c r="O1077" s="176"/>
      <c r="P1077" s="176"/>
      <c r="Q1077" s="358"/>
      <c r="R1077" s="358"/>
      <c r="S1077" s="358"/>
      <c r="T1077" s="358"/>
      <c r="U1077" s="358"/>
      <c r="V1077" s="358"/>
      <c r="W1077" s="196"/>
      <c r="X1077" s="358"/>
      <c r="Y1077" s="358"/>
      <c r="Z1077" s="358"/>
      <c r="AA1077" s="358"/>
      <c r="AB1077" s="358"/>
      <c r="AC1077" s="358"/>
      <c r="AD1077" s="358"/>
      <c r="AE1077" s="177"/>
      <c r="AF1077" s="358"/>
      <c r="AG1077" s="619"/>
      <c r="AH1077" s="1852"/>
    </row>
    <row r="1078" spans="1:34" ht="30" x14ac:dyDescent="0.25">
      <c r="B1078" s="8" t="s">
        <v>279</v>
      </c>
      <c r="C1078" s="416"/>
      <c r="D1078" s="3"/>
      <c r="E1078" s="259"/>
      <c r="F1078" s="177" t="e">
        <f>E1078/12*$B$4</f>
        <v>#VALUE!</v>
      </c>
      <c r="G1078" s="177"/>
      <c r="H1078" s="227" t="e">
        <f t="shared" si="425"/>
        <v>#VALUE!</v>
      </c>
      <c r="I1078" s="1004"/>
      <c r="J1078" s="1004"/>
      <c r="K1078" s="176"/>
      <c r="L1078" s="176"/>
      <c r="M1078" s="176"/>
      <c r="N1078" s="176"/>
      <c r="O1078" s="176"/>
      <c r="P1078" s="176"/>
      <c r="Q1078" s="358"/>
      <c r="R1078" s="358"/>
      <c r="S1078" s="358"/>
      <c r="T1078" s="358"/>
      <c r="U1078" s="358"/>
      <c r="V1078" s="358"/>
      <c r="W1078" s="358"/>
      <c r="X1078" s="358">
        <f t="shared" si="424"/>
        <v>0</v>
      </c>
      <c r="Y1078" s="358"/>
      <c r="Z1078" s="358"/>
      <c r="AA1078" s="358"/>
      <c r="AB1078" s="358"/>
      <c r="AC1078" s="358"/>
      <c r="AD1078" s="358"/>
      <c r="AE1078" s="177"/>
      <c r="AF1078" s="358"/>
      <c r="AG1078" s="619"/>
      <c r="AH1078" s="1852"/>
    </row>
    <row r="1079" spans="1:34" ht="30" x14ac:dyDescent="0.25">
      <c r="B1079" s="8" t="s">
        <v>72</v>
      </c>
      <c r="C1079" s="1112"/>
      <c r="D1079" s="1068"/>
      <c r="E1079" s="287"/>
      <c r="F1079" s="183" t="e">
        <f>E1079/12*$B$4</f>
        <v>#VALUE!</v>
      </c>
      <c r="G1079" s="183"/>
      <c r="H1079" s="227" t="e">
        <f t="shared" si="425"/>
        <v>#VALUE!</v>
      </c>
      <c r="I1079" s="1021"/>
      <c r="J1079" s="1021"/>
      <c r="K1079" s="1022"/>
      <c r="L1079" s="1022"/>
      <c r="M1079" s="1022"/>
      <c r="N1079" s="1022"/>
      <c r="O1079" s="1022"/>
      <c r="P1079" s="1022"/>
      <c r="Q1079" s="359"/>
      <c r="R1079" s="359"/>
      <c r="S1079" s="359"/>
      <c r="T1079" s="359"/>
      <c r="U1079" s="359"/>
      <c r="V1079" s="359"/>
      <c r="W1079" s="359"/>
      <c r="X1079" s="359"/>
      <c r="Y1079" s="359"/>
      <c r="Z1079" s="359"/>
      <c r="AA1079" s="359"/>
      <c r="AB1079" s="359"/>
      <c r="AC1079" s="359"/>
      <c r="AD1079" s="359"/>
      <c r="AE1079" s="183"/>
      <c r="AF1079" s="359"/>
      <c r="AG1079" s="619"/>
      <c r="AH1079" s="1852"/>
    </row>
    <row r="1080" spans="1:34" x14ac:dyDescent="0.25">
      <c r="B1080" s="451" t="s">
        <v>264</v>
      </c>
      <c r="C1080" s="1112"/>
      <c r="D1080" s="1068"/>
      <c r="E1080" s="261">
        <f>E1061+E1041</f>
        <v>0</v>
      </c>
      <c r="F1080" s="221" t="e">
        <f>F1061+F1041</f>
        <v>#VALUE!</v>
      </c>
      <c r="G1080" s="221">
        <f>G1061+G1041</f>
        <v>42</v>
      </c>
      <c r="H1080" s="545" t="e">
        <f t="shared" si="425"/>
        <v>#VALUE!</v>
      </c>
      <c r="I1080" s="1021"/>
      <c r="J1080" s="1021"/>
      <c r="K1080" s="1022"/>
      <c r="L1080" s="1022"/>
      <c r="M1080" s="1022"/>
      <c r="N1080" s="1022"/>
      <c r="O1080" s="1022"/>
      <c r="P1080" s="1022"/>
      <c r="Q1080" s="359"/>
      <c r="R1080" s="359"/>
      <c r="S1080" s="359"/>
      <c r="T1080" s="359"/>
      <c r="U1080" s="359"/>
      <c r="V1080" s="359"/>
      <c r="W1080" s="359"/>
      <c r="X1080" s="359"/>
      <c r="Y1080" s="359"/>
      <c r="Z1080" s="359"/>
      <c r="AA1080" s="359"/>
      <c r="AB1080" s="359"/>
      <c r="AC1080" s="359"/>
      <c r="AD1080" s="359"/>
      <c r="AE1080" s="221"/>
      <c r="AF1080" s="359"/>
      <c r="AG1080" s="619"/>
      <c r="AH1080" s="1852"/>
    </row>
    <row r="1081" spans="1:34" ht="29.25" x14ac:dyDescent="0.25">
      <c r="B1081" s="451" t="s">
        <v>278</v>
      </c>
      <c r="C1081" s="1112"/>
      <c r="D1081" s="1068"/>
      <c r="E1081" s="261">
        <f>E1051</f>
        <v>0</v>
      </c>
      <c r="F1081" s="221" t="e">
        <f>F1051</f>
        <v>#VALUE!</v>
      </c>
      <c r="G1081" s="221">
        <f>G1051</f>
        <v>0</v>
      </c>
      <c r="H1081" s="545" t="e">
        <f t="shared" si="425"/>
        <v>#VALUE!</v>
      </c>
      <c r="I1081" s="1021"/>
      <c r="J1081" s="1021"/>
      <c r="K1081" s="1022"/>
      <c r="L1081" s="1022"/>
      <c r="M1081" s="1022"/>
      <c r="N1081" s="1022"/>
      <c r="O1081" s="1022"/>
      <c r="P1081" s="1022"/>
      <c r="Q1081" s="359"/>
      <c r="R1081" s="359"/>
      <c r="S1081" s="359"/>
      <c r="T1081" s="359"/>
      <c r="U1081" s="359"/>
      <c r="V1081" s="359"/>
      <c r="W1081" s="359"/>
      <c r="X1081" s="359"/>
      <c r="Y1081" s="359"/>
      <c r="Z1081" s="359"/>
      <c r="AA1081" s="359"/>
      <c r="AB1081" s="359"/>
      <c r="AC1081" s="359"/>
      <c r="AD1081" s="359"/>
      <c r="AE1081" s="221"/>
      <c r="AF1081" s="359"/>
      <c r="AG1081" s="619"/>
      <c r="AH1081" s="1852"/>
    </row>
    <row r="1082" spans="1:34" s="203" customFormat="1" ht="29.25" x14ac:dyDescent="0.25">
      <c r="A1082" s="1413"/>
      <c r="B1082" s="451" t="s">
        <v>265</v>
      </c>
      <c r="C1082" s="417"/>
      <c r="D1082" s="1068"/>
      <c r="E1082" s="261">
        <f>E1070+E1047</f>
        <v>0</v>
      </c>
      <c r="F1082" s="221" t="e">
        <f>F1070+F1047</f>
        <v>#VALUE!</v>
      </c>
      <c r="G1082" s="221">
        <f>G1070+G1047</f>
        <v>38</v>
      </c>
      <c r="H1082" s="545" t="e">
        <f t="shared" si="425"/>
        <v>#VALUE!</v>
      </c>
      <c r="I1082" s="1021"/>
      <c r="J1082" s="1021"/>
      <c r="K1082" s="1022"/>
      <c r="L1082" s="1022"/>
      <c r="M1082" s="1022"/>
      <c r="N1082" s="1022"/>
      <c r="O1082" s="1022"/>
      <c r="P1082" s="1022"/>
      <c r="Q1082" s="359"/>
      <c r="R1082" s="359"/>
      <c r="S1082" s="359"/>
      <c r="T1082" s="359"/>
      <c r="U1082" s="359"/>
      <c r="V1082" s="359"/>
      <c r="W1082" s="359"/>
      <c r="X1082" s="358">
        <f>AD1082-AC1082-Z1082</f>
        <v>0</v>
      </c>
      <c r="Y1082" s="359"/>
      <c r="Z1082" s="358"/>
      <c r="AA1082" s="359"/>
      <c r="AB1082" s="358"/>
      <c r="AC1082" s="358"/>
      <c r="AD1082" s="358"/>
      <c r="AE1082" s="221"/>
      <c r="AF1082" s="359"/>
      <c r="AG1082" s="619"/>
      <c r="AH1082" s="1852"/>
    </row>
    <row r="1083" spans="1:34" ht="29.25" x14ac:dyDescent="0.25">
      <c r="B1083" s="451" t="s">
        <v>266</v>
      </c>
      <c r="C1083" s="198"/>
      <c r="D1083" s="1122"/>
      <c r="E1083" s="261">
        <f>E1073+E1075</f>
        <v>0</v>
      </c>
      <c r="F1083" s="1069" t="e">
        <f>F1073+F1075</f>
        <v>#VALUE!</v>
      </c>
      <c r="G1083" s="1069">
        <f>G1073+G1075</f>
        <v>32</v>
      </c>
      <c r="H1083" s="1069" t="e">
        <f t="shared" si="425"/>
        <v>#VALUE!</v>
      </c>
      <c r="I1083" s="1021"/>
      <c r="J1083" s="1021"/>
      <c r="K1083" s="1022"/>
      <c r="L1083" s="1022"/>
      <c r="M1083" s="1022"/>
      <c r="N1083" s="1022"/>
      <c r="O1083" s="1022"/>
      <c r="P1083" s="1022"/>
      <c r="Q1083" s="365"/>
      <c r="R1083" s="365"/>
      <c r="S1083" s="365"/>
      <c r="T1083" s="365"/>
      <c r="U1083" s="365"/>
      <c r="V1083" s="365"/>
      <c r="W1083" s="196" t="e">
        <f>Q1083/12*$B$4+(R1083-Q1083)/11*5+(S1083-R1083)/10*4+(T1083-S1083)/9*3+(U1083-T1083)/8*2+(V1083-U1083)/7*1</f>
        <v>#VALUE!</v>
      </c>
      <c r="X1083" s="361">
        <f>AD1083-AC1083-Z1083</f>
        <v>34.439190000000004</v>
      </c>
      <c r="Y1083" s="365"/>
      <c r="Z1083" s="361"/>
      <c r="AA1083" s="365" t="e">
        <f>X1083-W1083</f>
        <v>#VALUE!</v>
      </c>
      <c r="AB1083" s="361"/>
      <c r="AC1083" s="361"/>
      <c r="AD1083" s="361">
        <f>AD1073</f>
        <v>34.439190000000004</v>
      </c>
      <c r="AE1083" s="1069"/>
      <c r="AF1083" s="356"/>
      <c r="AG1083" s="619"/>
      <c r="AH1083" s="1852"/>
    </row>
    <row r="1084" spans="1:34" x14ac:dyDescent="0.25">
      <c r="B1084" s="668" t="s">
        <v>135</v>
      </c>
      <c r="C1084" s="667"/>
      <c r="D1084" s="668"/>
      <c r="E1084" s="294">
        <f>E1080+E1081+E1082*2.6+E1083</f>
        <v>0</v>
      </c>
      <c r="F1084" s="1081" t="e">
        <f>F1080+F1081+F1082*2.6+F1083</f>
        <v>#VALUE!</v>
      </c>
      <c r="G1084" s="1081">
        <f>G1080+G1081+G1082*2.6+G1083</f>
        <v>172.8</v>
      </c>
      <c r="H1084" s="569" t="e">
        <f t="shared" si="425"/>
        <v>#VALUE!</v>
      </c>
      <c r="I1084" s="1071"/>
      <c r="J1084" s="1071"/>
      <c r="K1084" s="1123"/>
      <c r="L1084" s="1033"/>
      <c r="M1084" s="1033"/>
      <c r="N1084" s="1033"/>
      <c r="O1084" s="1124"/>
      <c r="P1084" s="1033"/>
      <c r="Q1084" s="356">
        <f t="shared" ref="Q1084:V1084" si="426">Q1083+Q1076+Q1051++Q1040</f>
        <v>0</v>
      </c>
      <c r="R1084" s="356">
        <f t="shared" si="426"/>
        <v>0</v>
      </c>
      <c r="S1084" s="356">
        <f t="shared" si="426"/>
        <v>0</v>
      </c>
      <c r="T1084" s="356">
        <f t="shared" si="426"/>
        <v>0</v>
      </c>
      <c r="U1084" s="356">
        <f t="shared" si="426"/>
        <v>0</v>
      </c>
      <c r="V1084" s="356">
        <f t="shared" si="426"/>
        <v>0</v>
      </c>
      <c r="W1084" s="356" t="e">
        <f t="shared" ref="W1084:AC1084" si="427">W1083+W1076+W1051+W1040</f>
        <v>#VALUE!</v>
      </c>
      <c r="X1084" s="361">
        <f t="shared" ref="X1084:X1085" si="428">AD1084-AC1084-Z1084</f>
        <v>127.39006999999998</v>
      </c>
      <c r="Y1084" s="356">
        <f t="shared" si="427"/>
        <v>0</v>
      </c>
      <c r="Z1084" s="356">
        <f t="shared" si="427"/>
        <v>0</v>
      </c>
      <c r="AA1084" s="356" t="e">
        <f t="shared" si="427"/>
        <v>#VALUE!</v>
      </c>
      <c r="AB1084" s="356">
        <f>AB1048</f>
        <v>-2.0818699999999999</v>
      </c>
      <c r="AC1084" s="356">
        <f t="shared" si="427"/>
        <v>0</v>
      </c>
      <c r="AD1084" s="1832">
        <f>AD1083+AD1076+AD1051+AD1040+AD1041</f>
        <v>127.39006999999998</v>
      </c>
      <c r="AE1084" s="1081"/>
      <c r="AF1084" s="356"/>
      <c r="AG1084" s="619"/>
      <c r="AH1084" s="1852"/>
    </row>
    <row r="1085" spans="1:34" s="199" customFormat="1" x14ac:dyDescent="0.25">
      <c r="A1085" s="1413"/>
      <c r="B1085" s="1" t="s">
        <v>16</v>
      </c>
      <c r="C1085" s="425"/>
      <c r="D1085" s="860"/>
      <c r="E1085" s="260"/>
      <c r="F1085" s="454"/>
      <c r="G1085" s="454"/>
      <c r="H1085" s="454"/>
      <c r="I1085" s="996"/>
      <c r="J1085" s="241"/>
      <c r="K1085" s="454"/>
      <c r="L1085" s="454"/>
      <c r="M1085" s="454"/>
      <c r="N1085" s="545"/>
      <c r="O1085" s="454"/>
      <c r="P1085" s="545"/>
      <c r="Q1085" s="358"/>
      <c r="R1085" s="358"/>
      <c r="S1085" s="358"/>
      <c r="T1085" s="358"/>
      <c r="U1085" s="358"/>
      <c r="V1085" s="358"/>
      <c r="W1085" s="358"/>
      <c r="X1085" s="361">
        <f t="shared" si="428"/>
        <v>0</v>
      </c>
      <c r="Y1085" s="358"/>
      <c r="Z1085" s="358"/>
      <c r="AA1085" s="358"/>
      <c r="AB1085" s="358"/>
      <c r="AC1085" s="358"/>
      <c r="AD1085" s="358"/>
      <c r="AE1085" s="454"/>
      <c r="AF1085" s="358"/>
      <c r="AG1085" s="619"/>
      <c r="AH1085" s="1852"/>
    </row>
    <row r="1086" spans="1:34" s="199" customFormat="1" x14ac:dyDescent="0.25">
      <c r="A1086" s="1413"/>
      <c r="B1086" s="1093" t="s">
        <v>9</v>
      </c>
      <c r="C1086" s="1125"/>
      <c r="D1086" s="2">
        <v>240</v>
      </c>
      <c r="E1086" s="262"/>
      <c r="F1086" s="177" t="e">
        <f>E1086/12*$B$4</f>
        <v>#VALUE!</v>
      </c>
      <c r="G1086" s="177"/>
      <c r="H1086" s="177" t="e">
        <f>G1086/F1086*100</f>
        <v>#VALUE!</v>
      </c>
      <c r="I1086" s="568"/>
      <c r="J1086" s="206" t="e">
        <f>M1086/G1086</f>
        <v>#DIV/0!</v>
      </c>
      <c r="K1086" s="207">
        <f>ROUND(E1086*I1086,0)</f>
        <v>0</v>
      </c>
      <c r="L1086" s="207" t="e">
        <f>ROUND(F1086*I1086,0)</f>
        <v>#VALUE!</v>
      </c>
      <c r="M1086" s="733"/>
      <c r="N1086" s="653" t="e">
        <f>M1086/L1086*100</f>
        <v>#VALUE!</v>
      </c>
      <c r="O1086" s="207">
        <f>ROUND(K1086/D1086,0)</f>
        <v>0</v>
      </c>
      <c r="P1086" s="207" t="e">
        <f>M1086/$B$4*12/O1086</f>
        <v>#VALUE!</v>
      </c>
      <c r="Q1086" s="358"/>
      <c r="R1086" s="358"/>
      <c r="S1086" s="358"/>
      <c r="T1086" s="358"/>
      <c r="U1086" s="358"/>
      <c r="V1086" s="358"/>
      <c r="W1086" s="358"/>
      <c r="X1086" s="358">
        <f>AD1086-AC1086-Z1086</f>
        <v>0</v>
      </c>
      <c r="Y1086" s="358"/>
      <c r="Z1086" s="358"/>
      <c r="AA1086" s="358"/>
      <c r="AB1086" s="358"/>
      <c r="AC1086" s="358"/>
      <c r="AD1086" s="358"/>
      <c r="AE1086" s="177"/>
      <c r="AF1086" s="358"/>
      <c r="AG1086" s="619"/>
      <c r="AH1086" s="1852"/>
    </row>
    <row r="1087" spans="1:34" s="199" customFormat="1" x14ac:dyDescent="0.25">
      <c r="A1087" s="1413"/>
      <c r="B1087" s="1126" t="s">
        <v>65</v>
      </c>
      <c r="C1087" s="1127"/>
      <c r="D1087" s="1058">
        <v>240</v>
      </c>
      <c r="E1087" s="290"/>
      <c r="F1087" s="183" t="e">
        <f>E1087/12*$B$4</f>
        <v>#VALUE!</v>
      </c>
      <c r="G1087" s="182">
        <v>10</v>
      </c>
      <c r="H1087" s="182" t="e">
        <f>G1087/F1087*100</f>
        <v>#VALUE!</v>
      </c>
      <c r="I1087" s="1007"/>
      <c r="J1087" s="640">
        <f>M1087/G1087</f>
        <v>2.4</v>
      </c>
      <c r="K1087" s="321">
        <f>ROUND(E1087*I1087,0)</f>
        <v>0</v>
      </c>
      <c r="L1087" s="321" t="e">
        <f>ROUND(F1087*I1087,0)</f>
        <v>#VALUE!</v>
      </c>
      <c r="M1087" s="1128">
        <v>24</v>
      </c>
      <c r="N1087" s="721" t="e">
        <f>M1087/L1087*100</f>
        <v>#VALUE!</v>
      </c>
      <c r="O1087" s="321">
        <f>ROUND(K1087/D1087,0)</f>
        <v>0</v>
      </c>
      <c r="P1087" s="321" t="e">
        <f>M1087/$B$4*12/O1087</f>
        <v>#VALUE!</v>
      </c>
      <c r="Q1087" s="359"/>
      <c r="R1087" s="359"/>
      <c r="S1087" s="359"/>
      <c r="T1087" s="359"/>
      <c r="U1087" s="359"/>
      <c r="V1087" s="359"/>
      <c r="W1087" s="359"/>
      <c r="X1087" s="359"/>
      <c r="Y1087" s="359"/>
      <c r="Z1087" s="359"/>
      <c r="AA1087" s="359"/>
      <c r="AB1087" s="359"/>
      <c r="AC1087" s="359"/>
      <c r="AD1087" s="359"/>
      <c r="AE1087" s="182"/>
      <c r="AF1087" s="359"/>
      <c r="AG1087" s="619"/>
      <c r="AH1087" s="1852"/>
    </row>
    <row r="1088" spans="1:34" s="199" customFormat="1" x14ac:dyDescent="0.25">
      <c r="A1088" s="1413"/>
      <c r="B1088" s="879" t="s">
        <v>178</v>
      </c>
      <c r="C1088" s="864"/>
      <c r="D1088" s="1129"/>
      <c r="E1088" s="320">
        <f>SUM(E1086:E1087)</f>
        <v>0</v>
      </c>
      <c r="F1088" s="1008" t="e">
        <f>SUM(F1086:F1087)</f>
        <v>#VALUE!</v>
      </c>
      <c r="G1088" s="794">
        <f>SUM(G1086:G1087)</f>
        <v>10</v>
      </c>
      <c r="H1088" s="759" t="e">
        <f>G1088/F1088*100</f>
        <v>#VALUE!</v>
      </c>
      <c r="I1088" s="1071" t="e">
        <f>K1088/E1088</f>
        <v>#DIV/0!</v>
      </c>
      <c r="J1088" s="726">
        <f>M1088/G1088</f>
        <v>2.4</v>
      </c>
      <c r="K1088" s="645">
        <f>SUM(K1086:K1087)</f>
        <v>0</v>
      </c>
      <c r="L1088" s="645" t="e">
        <f>SUM(L1086:L1087)</f>
        <v>#VALUE!</v>
      </c>
      <c r="M1088" s="690">
        <f>SUM(M1086:M1087)</f>
        <v>24</v>
      </c>
      <c r="N1088" s="645" t="e">
        <f>M1088/L1088*100</f>
        <v>#VALUE!</v>
      </c>
      <c r="O1088" s="645">
        <f>SUM(O1086:O1087)</f>
        <v>0</v>
      </c>
      <c r="P1088" s="717" t="e">
        <f>M1088/$B$4*12/O1088</f>
        <v>#VALUE!</v>
      </c>
      <c r="Q1088" s="356"/>
      <c r="R1088" s="356"/>
      <c r="S1088" s="356"/>
      <c r="T1088" s="356"/>
      <c r="U1088" s="356"/>
      <c r="V1088" s="356"/>
      <c r="W1088" s="356"/>
      <c r="X1088" s="356">
        <f t="shared" ref="X1088:X1094" si="429">AD1088-AC1088-Z1088</f>
        <v>0</v>
      </c>
      <c r="Y1088" s="356"/>
      <c r="Z1088" s="356"/>
      <c r="AA1088" s="356"/>
      <c r="AB1088" s="356"/>
      <c r="AC1088" s="356"/>
      <c r="AD1088" s="356"/>
      <c r="AE1088" s="794"/>
      <c r="AF1088" s="356"/>
      <c r="AG1088" s="619"/>
      <c r="AH1088" s="1852"/>
    </row>
    <row r="1089" spans="2:34" ht="14.25" customHeight="1" thickBot="1" x14ac:dyDescent="0.3">
      <c r="B1089" s="200" t="s">
        <v>203</v>
      </c>
      <c r="C1089" s="200"/>
      <c r="D1089" s="200"/>
      <c r="E1089" s="289">
        <f>E1088</f>
        <v>0</v>
      </c>
      <c r="F1089" s="1054" t="e">
        <f>F1088</f>
        <v>#VALUE!</v>
      </c>
      <c r="G1089" s="1054">
        <f>G1088</f>
        <v>10</v>
      </c>
      <c r="H1089" s="1054" t="e">
        <f>G1089/F1089*100</f>
        <v>#VALUE!</v>
      </c>
      <c r="I1089" s="701" t="e">
        <f>K1089/E1089</f>
        <v>#DIV/0!</v>
      </c>
      <c r="J1089" s="701">
        <f>M1089/G1089</f>
        <v>2.4</v>
      </c>
      <c r="K1089" s="1054">
        <f>K1088</f>
        <v>0</v>
      </c>
      <c r="L1089" s="1054" t="e">
        <f>L1088</f>
        <v>#VALUE!</v>
      </c>
      <c r="M1089" s="1054">
        <f>M1088</f>
        <v>24</v>
      </c>
      <c r="N1089" s="798" t="e">
        <f>M1089/L1089*100</f>
        <v>#VALUE!</v>
      </c>
      <c r="O1089" s="798">
        <f>O1088</f>
        <v>0</v>
      </c>
      <c r="P1089" s="703" t="e">
        <f>M1089/$B$4*12/O1089</f>
        <v>#VALUE!</v>
      </c>
      <c r="Q1089" s="363"/>
      <c r="R1089" s="363"/>
      <c r="S1089" s="363"/>
      <c r="T1089" s="363"/>
      <c r="U1089" s="363"/>
      <c r="V1089" s="363"/>
      <c r="W1089" s="196" t="e">
        <f>Q1089/12*$B$4+(R1089-Q1089)/11*5+(S1089-R1089)/10*4+(T1089-S1089)/9*3+(U1089-T1089)/8*2+(V1089-U1089)/7*1</f>
        <v>#VALUE!</v>
      </c>
      <c r="X1089" s="363">
        <f t="shared" si="429"/>
        <v>457.51904000000002</v>
      </c>
      <c r="Y1089" s="363"/>
      <c r="Z1089" s="363"/>
      <c r="AA1089" s="363" t="e">
        <f>X1089-W1089</f>
        <v>#VALUE!</v>
      </c>
      <c r="AB1089" s="363"/>
      <c r="AC1089" s="363"/>
      <c r="AD1089" s="363">
        <v>457.51904000000002</v>
      </c>
      <c r="AE1089" s="1054"/>
      <c r="AF1089" s="363"/>
      <c r="AG1089" s="619"/>
      <c r="AH1089" s="1852"/>
    </row>
    <row r="1090" spans="2:34" ht="15.75" thickBot="1" x14ac:dyDescent="0.3">
      <c r="B1090" s="1130" t="s">
        <v>282</v>
      </c>
      <c r="C1090" s="1130"/>
      <c r="D1090" s="1130"/>
      <c r="E1090" s="267"/>
      <c r="F1090" s="1014"/>
      <c r="G1090" s="1014"/>
      <c r="H1090" s="1014"/>
      <c r="I1090" s="974"/>
      <c r="J1090" s="974"/>
      <c r="K1090" s="1014"/>
      <c r="L1090" s="1014"/>
      <c r="M1090" s="1014">
        <f>SUM(M1089,M1039)</f>
        <v>152</v>
      </c>
      <c r="N1090" s="1014"/>
      <c r="O1090" s="1014"/>
      <c r="P1090" s="1014"/>
      <c r="Q1090" s="364">
        <f t="shared" ref="Q1090:W1090" si="430">SUM(Q1039,Q1084,Q1089)</f>
        <v>0</v>
      </c>
      <c r="R1090" s="364">
        <f t="shared" ref="R1090:S1090" si="431">SUM(R1039,R1084,R1089)</f>
        <v>0</v>
      </c>
      <c r="S1090" s="364">
        <f t="shared" si="431"/>
        <v>0</v>
      </c>
      <c r="T1090" s="364">
        <f t="shared" ref="T1090:U1090" si="432">SUM(T1039,T1084,T1089)</f>
        <v>0</v>
      </c>
      <c r="U1090" s="364">
        <f t="shared" si="432"/>
        <v>0</v>
      </c>
      <c r="V1090" s="364">
        <f t="shared" ref="V1090" si="433">SUM(V1039,V1084,V1089)</f>
        <v>0</v>
      </c>
      <c r="W1090" s="364" t="e">
        <f t="shared" si="430"/>
        <v>#VALUE!</v>
      </c>
      <c r="X1090" s="364">
        <f t="shared" si="429"/>
        <v>1395.8096499999997</v>
      </c>
      <c r="Y1090" s="364">
        <f t="shared" ref="Y1090:AF1090" si="434">SUM(Y1039,Y1084,Y1089)</f>
        <v>0</v>
      </c>
      <c r="Z1090" s="214">
        <f t="shared" si="434"/>
        <v>0</v>
      </c>
      <c r="AA1090" s="364" t="e">
        <f t="shared" si="434"/>
        <v>#VALUE!</v>
      </c>
      <c r="AB1090" s="364">
        <f t="shared" si="434"/>
        <v>-2.0818699999999999</v>
      </c>
      <c r="AC1090" s="364">
        <f t="shared" si="434"/>
        <v>0</v>
      </c>
      <c r="AD1090" s="214">
        <f t="shared" si="434"/>
        <v>1395.8096499999997</v>
      </c>
      <c r="AE1090" s="1014"/>
      <c r="AF1090" s="364">
        <f t="shared" si="434"/>
        <v>0</v>
      </c>
      <c r="AG1090" s="619"/>
      <c r="AH1090" s="1852"/>
    </row>
    <row r="1091" spans="2:34" x14ac:dyDescent="0.25">
      <c r="B1091" s="1118"/>
      <c r="C1091" s="1119"/>
      <c r="D1091" s="1118"/>
      <c r="E1091" s="270"/>
      <c r="F1091" s="543"/>
      <c r="G1091" s="543"/>
      <c r="H1091" s="543"/>
      <c r="I1091" s="996"/>
      <c r="J1091" s="996"/>
      <c r="K1091" s="543"/>
      <c r="L1091" s="543"/>
      <c r="M1091" s="543"/>
      <c r="N1091" s="543"/>
      <c r="O1091" s="543"/>
      <c r="P1091" s="543"/>
      <c r="Q1091" s="357"/>
      <c r="R1091" s="357"/>
      <c r="S1091" s="357"/>
      <c r="T1091" s="357"/>
      <c r="U1091" s="357"/>
      <c r="V1091" s="357"/>
      <c r="W1091" s="357"/>
      <c r="X1091" s="357">
        <f t="shared" si="429"/>
        <v>0</v>
      </c>
      <c r="Y1091" s="357"/>
      <c r="Z1091" s="357"/>
      <c r="AA1091" s="357"/>
      <c r="AB1091" s="357"/>
      <c r="AC1091" s="357"/>
      <c r="AD1091" s="357"/>
      <c r="AE1091" s="543"/>
      <c r="AF1091" s="357"/>
      <c r="AG1091" s="619"/>
      <c r="AH1091" s="1852"/>
    </row>
    <row r="1092" spans="2:34" ht="29.25" x14ac:dyDescent="0.25">
      <c r="B1092" s="1677" t="s">
        <v>374</v>
      </c>
      <c r="C1092" s="1677"/>
      <c r="D1092" s="1020"/>
      <c r="E1092" s="262"/>
      <c r="F1092" s="194"/>
      <c r="G1092" s="194"/>
      <c r="H1092" s="194"/>
      <c r="I1092" s="1004"/>
      <c r="J1092" s="1004"/>
      <c r="K1092" s="454"/>
      <c r="L1092" s="454"/>
      <c r="M1092" s="454"/>
      <c r="N1092" s="454"/>
      <c r="O1092" s="454"/>
      <c r="P1092" s="454"/>
      <c r="Q1092" s="358"/>
      <c r="R1092" s="358"/>
      <c r="S1092" s="358"/>
      <c r="T1092" s="358"/>
      <c r="U1092" s="358"/>
      <c r="V1092" s="358"/>
      <c r="W1092" s="358"/>
      <c r="X1092" s="358">
        <f t="shared" si="429"/>
        <v>0</v>
      </c>
      <c r="Y1092" s="358"/>
      <c r="Z1092" s="358"/>
      <c r="AA1092" s="358"/>
      <c r="AB1092" s="358"/>
      <c r="AC1092" s="358"/>
      <c r="AD1092" s="358"/>
      <c r="AE1092" s="194"/>
      <c r="AF1092" s="358"/>
      <c r="AG1092" s="619"/>
      <c r="AH1092" s="1852"/>
    </row>
    <row r="1093" spans="2:34" x14ac:dyDescent="0.25">
      <c r="B1093" s="1005" t="s">
        <v>5</v>
      </c>
      <c r="C1093" s="1006"/>
      <c r="D1093" s="1005"/>
      <c r="E1093" s="260"/>
      <c r="F1093" s="454"/>
      <c r="G1093" s="454"/>
      <c r="H1093" s="454"/>
      <c r="I1093" s="1004"/>
      <c r="J1093" s="1004"/>
      <c r="K1093" s="454"/>
      <c r="L1093" s="454"/>
      <c r="M1093" s="454"/>
      <c r="N1093" s="454"/>
      <c r="O1093" s="454"/>
      <c r="P1093" s="454"/>
      <c r="Q1093" s="358"/>
      <c r="R1093" s="358"/>
      <c r="S1093" s="358"/>
      <c r="T1093" s="358"/>
      <c r="U1093" s="358"/>
      <c r="V1093" s="358"/>
      <c r="W1093" s="358"/>
      <c r="X1093" s="358">
        <f t="shared" si="429"/>
        <v>0</v>
      </c>
      <c r="Y1093" s="358"/>
      <c r="Z1093" s="358"/>
      <c r="AA1093" s="358"/>
      <c r="AB1093" s="358"/>
      <c r="AC1093" s="358"/>
      <c r="AD1093" s="358"/>
      <c r="AE1093" s="454"/>
      <c r="AF1093" s="358"/>
      <c r="AG1093" s="619"/>
      <c r="AH1093" s="1852"/>
    </row>
    <row r="1094" spans="2:34" x14ac:dyDescent="0.25">
      <c r="B1094" s="2" t="s">
        <v>25</v>
      </c>
      <c r="C1094" s="430" t="s">
        <v>260</v>
      </c>
      <c r="D1094" s="230">
        <v>300</v>
      </c>
      <c r="E1094" s="440"/>
      <c r="F1094" s="177" t="e">
        <f>ROUND(E1094/12*$B$4,0)</f>
        <v>#VALUE!</v>
      </c>
      <c r="G1094" s="177">
        <v>6</v>
      </c>
      <c r="H1094" s="177" t="e">
        <f>G1094/F1094*100</f>
        <v>#VALUE!</v>
      </c>
      <c r="I1094" s="568"/>
      <c r="J1094" s="206">
        <f>M1094/G1094</f>
        <v>4.333333333333333</v>
      </c>
      <c r="K1094" s="207">
        <f>ROUND(E1094*I1094,0)</f>
        <v>0</v>
      </c>
      <c r="L1094" s="207" t="e">
        <f>ROUND(K1094/12*$B$4,0)</f>
        <v>#VALUE!</v>
      </c>
      <c r="M1094" s="207">
        <v>26</v>
      </c>
      <c r="N1094" s="207" t="e">
        <f>M1094/L1094*100</f>
        <v>#VALUE!</v>
      </c>
      <c r="O1094" s="207">
        <f>ROUND(K1094/D1094,0)</f>
        <v>0</v>
      </c>
      <c r="P1094" s="207" t="e">
        <f>M1094/$B$4*12/O1094</f>
        <v>#VALUE!</v>
      </c>
      <c r="Q1094" s="358"/>
      <c r="R1094" s="358"/>
      <c r="S1094" s="358"/>
      <c r="T1094" s="358"/>
      <c r="U1094" s="358"/>
      <c r="V1094" s="358"/>
      <c r="W1094" s="358"/>
      <c r="X1094" s="358">
        <f t="shared" si="429"/>
        <v>0</v>
      </c>
      <c r="Y1094" s="358"/>
      <c r="Z1094" s="358"/>
      <c r="AA1094" s="358"/>
      <c r="AB1094" s="358"/>
      <c r="AC1094" s="358"/>
      <c r="AD1094" s="358"/>
      <c r="AE1094" s="177"/>
      <c r="AF1094" s="358"/>
      <c r="AG1094" s="619"/>
      <c r="AH1094" s="1852"/>
    </row>
    <row r="1095" spans="2:34" x14ac:dyDescent="0.25">
      <c r="B1095" s="1131" t="s">
        <v>26</v>
      </c>
      <c r="C1095" s="430" t="s">
        <v>260</v>
      </c>
      <c r="D1095" s="230">
        <v>340</v>
      </c>
      <c r="E1095" s="440"/>
      <c r="F1095" s="182" t="e">
        <f>ROUND(E1095/12*$B$4,0)</f>
        <v>#VALUE!</v>
      </c>
      <c r="G1095" s="639">
        <v>12</v>
      </c>
      <c r="H1095" s="182" t="e">
        <f>G1095/F1095*100</f>
        <v>#VALUE!</v>
      </c>
      <c r="I1095" s="568"/>
      <c r="J1095" s="640">
        <f>M1095/G1095</f>
        <v>3.6666666666666665</v>
      </c>
      <c r="K1095" s="641">
        <f>ROUND(E1095*I1095,0)</f>
        <v>0</v>
      </c>
      <c r="L1095" s="641" t="e">
        <f>ROUND(K1095/12*$B$4,0)</f>
        <v>#VALUE!</v>
      </c>
      <c r="M1095" s="641">
        <v>44</v>
      </c>
      <c r="N1095" s="641" t="e">
        <f>M1095/L1095*100</f>
        <v>#VALUE!</v>
      </c>
      <c r="O1095" s="33">
        <f>ROUND(K1095/D1095,0)</f>
        <v>0</v>
      </c>
      <c r="P1095" s="630" t="e">
        <f>M1095/$B$4*12/O1095</f>
        <v>#VALUE!</v>
      </c>
      <c r="Q1095" s="365"/>
      <c r="R1095" s="365"/>
      <c r="S1095" s="365"/>
      <c r="T1095" s="365"/>
      <c r="U1095" s="365"/>
      <c r="V1095" s="365"/>
      <c r="W1095" s="360"/>
      <c r="X1095" s="365"/>
      <c r="Y1095" s="365"/>
      <c r="Z1095" s="365"/>
      <c r="AA1095" s="365"/>
      <c r="AB1095" s="365"/>
      <c r="AC1095" s="360"/>
      <c r="AD1095" s="365"/>
      <c r="AE1095" s="639"/>
      <c r="AF1095" s="365"/>
      <c r="AG1095" s="619"/>
      <c r="AH1095" s="1852"/>
    </row>
    <row r="1096" spans="2:34" x14ac:dyDescent="0.25">
      <c r="B1096" s="668" t="s">
        <v>7</v>
      </c>
      <c r="C1096" s="667"/>
      <c r="D1096" s="668"/>
      <c r="E1096" s="269">
        <f>SUM(E1094:E1095)</f>
        <v>0</v>
      </c>
      <c r="F1096" s="1033" t="e">
        <f>SUM(F1094:F1095)</f>
        <v>#VALUE!</v>
      </c>
      <c r="G1096" s="1033">
        <f>SUM(G1094:G1095)</f>
        <v>18</v>
      </c>
      <c r="H1096" s="1033" t="e">
        <f>G1096/F1096*100</f>
        <v>#VALUE!</v>
      </c>
      <c r="I1096" s="7">
        <f>IF(E1096=0,0,K1096/E1096)</f>
        <v>0</v>
      </c>
      <c r="J1096" s="7">
        <f>M1096/G1096</f>
        <v>3.8888888888888888</v>
      </c>
      <c r="K1096" s="1033">
        <f>SUM(K1094:K1095)</f>
        <v>0</v>
      </c>
      <c r="L1096" s="1033" t="e">
        <f>SUM(L1094:L1095)</f>
        <v>#VALUE!</v>
      </c>
      <c r="M1096" s="1033">
        <f>SUM(M1094:M1095)</f>
        <v>70</v>
      </c>
      <c r="N1096" s="717" t="e">
        <f>M1096/L1096*100</f>
        <v>#VALUE!</v>
      </c>
      <c r="O1096" s="1047">
        <f>SUM(O1094:O1095)</f>
        <v>0</v>
      </c>
      <c r="P1096" s="717" t="e">
        <f>M1096/$B$4*12/O1096</f>
        <v>#VALUE!</v>
      </c>
      <c r="Q1096" s="356"/>
      <c r="R1096" s="356"/>
      <c r="S1096" s="356"/>
      <c r="T1096" s="356"/>
      <c r="U1096" s="356"/>
      <c r="V1096" s="356"/>
      <c r="W1096" s="356" t="e">
        <f t="shared" ref="W1096:W1098" si="435">Q1096/12*$B$4+(R1096-Q1096)/11*5+(S1096-R1096)/10*4+(T1096-S1096)/9*3+(U1096-T1096)/8*2+(V1096-U1096)/7*1</f>
        <v>#VALUE!</v>
      </c>
      <c r="X1096" s="356">
        <f>AD1096-AC1096-Z1096</f>
        <v>723.18727999999987</v>
      </c>
      <c r="Y1096" s="356"/>
      <c r="Z1096" s="356"/>
      <c r="AA1096" s="356" t="e">
        <f>X1096-W1096</f>
        <v>#VALUE!</v>
      </c>
      <c r="AB1096" s="356"/>
      <c r="AC1096" s="356"/>
      <c r="AD1096" s="1832">
        <v>723.18727999999987</v>
      </c>
      <c r="AE1096" s="1033"/>
      <c r="AF1096" s="356"/>
      <c r="AG1096" s="619"/>
      <c r="AH1096" s="1852"/>
    </row>
    <row r="1097" spans="2:34" x14ac:dyDescent="0.25">
      <c r="B1097" s="175" t="s">
        <v>196</v>
      </c>
      <c r="C1097" s="415"/>
      <c r="D1097" s="175"/>
      <c r="E1097" s="283"/>
      <c r="F1097" s="192"/>
      <c r="G1097" s="192"/>
      <c r="H1097" s="192"/>
      <c r="I1097" s="996"/>
      <c r="J1097" s="996"/>
      <c r="K1097" s="997"/>
      <c r="L1097" s="997"/>
      <c r="M1097" s="997"/>
      <c r="N1097" s="997"/>
      <c r="O1097" s="997"/>
      <c r="P1097" s="997"/>
      <c r="Q1097" s="357"/>
      <c r="R1097" s="357"/>
      <c r="S1097" s="357"/>
      <c r="T1097" s="357"/>
      <c r="U1097" s="357"/>
      <c r="V1097" s="357"/>
      <c r="W1097" s="196" t="e">
        <f t="shared" si="435"/>
        <v>#VALUE!</v>
      </c>
      <c r="X1097" s="357">
        <f>AD1097-AC1097-Z1097</f>
        <v>0</v>
      </c>
      <c r="Y1097" s="357"/>
      <c r="Z1097" s="357"/>
      <c r="AA1097" s="357" t="e">
        <f>X1097-W1097</f>
        <v>#VALUE!</v>
      </c>
      <c r="AB1097" s="357"/>
      <c r="AC1097" s="357"/>
      <c r="AD1097" s="357"/>
      <c r="AE1097" s="192"/>
      <c r="AF1097" s="357"/>
      <c r="AG1097" s="619"/>
      <c r="AH1097" s="1852"/>
    </row>
    <row r="1098" spans="2:34" x14ac:dyDescent="0.25">
      <c r="B1098" s="560" t="s">
        <v>317</v>
      </c>
      <c r="C1098" s="416"/>
      <c r="D1098" s="3"/>
      <c r="E1098" s="566">
        <f>E1099+E1100+E1104+E1105</f>
        <v>0</v>
      </c>
      <c r="F1098" s="545" t="e">
        <f>F1099+F1100+F1104+F1105</f>
        <v>#VALUE!</v>
      </c>
      <c r="G1098" s="545">
        <f>G1099+G1100+G1104+G1105</f>
        <v>89</v>
      </c>
      <c r="H1098" s="545" t="e">
        <f>G1098/F1098*100</f>
        <v>#VALUE!</v>
      </c>
      <c r="I1098" s="1004"/>
      <c r="J1098" s="1004"/>
      <c r="K1098" s="176"/>
      <c r="L1098" s="176"/>
      <c r="M1098" s="176"/>
      <c r="N1098" s="176"/>
      <c r="O1098" s="176"/>
      <c r="P1098" s="176"/>
      <c r="Q1098" s="358"/>
      <c r="R1098" s="358"/>
      <c r="S1098" s="358"/>
      <c r="T1098" s="358"/>
      <c r="U1098" s="358"/>
      <c r="V1098" s="358"/>
      <c r="W1098" s="358" t="e">
        <f t="shared" si="435"/>
        <v>#VALUE!</v>
      </c>
      <c r="X1098" s="358">
        <f>AD1098-AC1098-Z1098</f>
        <v>140.2302</v>
      </c>
      <c r="Y1098" s="358"/>
      <c r="Z1098" s="358"/>
      <c r="AA1098" s="358" t="e">
        <f>X1098-W1098</f>
        <v>#VALUE!</v>
      </c>
      <c r="AB1098" s="358"/>
      <c r="AC1098" s="196">
        <v>-2.29006</v>
      </c>
      <c r="AD1098" s="358">
        <v>137.94013999999999</v>
      </c>
      <c r="AE1098" s="227"/>
      <c r="AF1098" s="358"/>
      <c r="AG1098" s="619"/>
      <c r="AH1098" s="1852"/>
    </row>
    <row r="1099" spans="2:34" x14ac:dyDescent="0.25">
      <c r="B1099" s="3" t="s">
        <v>308</v>
      </c>
      <c r="C1099" s="416"/>
      <c r="D1099" s="3"/>
      <c r="E1099" s="440"/>
      <c r="F1099" s="227"/>
      <c r="G1099" s="227"/>
      <c r="H1099" s="227"/>
      <c r="I1099" s="1004"/>
      <c r="J1099" s="1004"/>
      <c r="K1099" s="176"/>
      <c r="L1099" s="176"/>
      <c r="M1099" s="176"/>
      <c r="N1099" s="176"/>
      <c r="O1099" s="176"/>
      <c r="P1099" s="176"/>
      <c r="Q1099" s="358"/>
      <c r="R1099" s="358"/>
      <c r="S1099" s="358"/>
      <c r="T1099" s="358"/>
      <c r="U1099" s="358"/>
      <c r="V1099" s="358"/>
      <c r="W1099" s="358"/>
      <c r="X1099" s="358"/>
      <c r="Y1099" s="358"/>
      <c r="Z1099" s="358"/>
      <c r="AA1099" s="358"/>
      <c r="AB1099" s="358"/>
      <c r="AC1099" s="358"/>
      <c r="AD1099" s="358"/>
      <c r="AE1099" s="227"/>
      <c r="AF1099" s="358"/>
      <c r="AG1099" s="619"/>
      <c r="AH1099" s="1852"/>
    </row>
    <row r="1100" spans="2:34" ht="30" x14ac:dyDescent="0.25">
      <c r="B1100" s="459" t="s">
        <v>487</v>
      </c>
      <c r="C1100" s="416"/>
      <c r="D1100" s="3"/>
      <c r="E1100" s="440">
        <f>E1101+E1102/4</f>
        <v>0</v>
      </c>
      <c r="F1100" s="227" t="e">
        <f>F1101+F1102/4</f>
        <v>#VALUE!</v>
      </c>
      <c r="G1100" s="227">
        <f>G1101+G1102/4</f>
        <v>88</v>
      </c>
      <c r="H1100" s="227" t="e">
        <f>G1100/F1100*100</f>
        <v>#VALUE!</v>
      </c>
      <c r="I1100" s="1004"/>
      <c r="J1100" s="1004"/>
      <c r="K1100" s="176"/>
      <c r="L1100" s="176"/>
      <c r="M1100" s="176"/>
      <c r="N1100" s="176"/>
      <c r="O1100" s="176"/>
      <c r="P1100" s="176"/>
      <c r="Q1100" s="358"/>
      <c r="R1100" s="358"/>
      <c r="S1100" s="358"/>
      <c r="T1100" s="358"/>
      <c r="U1100" s="358"/>
      <c r="V1100" s="358"/>
      <c r="W1100" s="358"/>
      <c r="X1100" s="358"/>
      <c r="Y1100" s="358"/>
      <c r="Z1100" s="358"/>
      <c r="AA1100" s="358"/>
      <c r="AB1100" s="358"/>
      <c r="AC1100" s="358"/>
      <c r="AD1100" s="358"/>
      <c r="AE1100" s="227"/>
      <c r="AF1100" s="358"/>
      <c r="AG1100" s="619"/>
      <c r="AH1100" s="1852"/>
    </row>
    <row r="1101" spans="2:34" x14ac:dyDescent="0.25">
      <c r="B1101" s="3" t="s">
        <v>488</v>
      </c>
      <c r="C1101" s="416"/>
      <c r="D1101" s="3"/>
      <c r="E1101" s="194"/>
      <c r="F1101" s="227" t="e">
        <f>ROUND(E1101/12*$B$4,0)</f>
        <v>#VALUE!</v>
      </c>
      <c r="G1101" s="227">
        <v>88</v>
      </c>
      <c r="H1101" s="227" t="e">
        <f>G1101/F1101*100</f>
        <v>#VALUE!</v>
      </c>
      <c r="I1101" s="1004"/>
      <c r="J1101" s="1004"/>
      <c r="K1101" s="176"/>
      <c r="L1101" s="176"/>
      <c r="M1101" s="176"/>
      <c r="N1101" s="176"/>
      <c r="O1101" s="176"/>
      <c r="P1101" s="176"/>
      <c r="Q1101" s="358"/>
      <c r="R1101" s="358"/>
      <c r="S1101" s="358"/>
      <c r="T1101" s="358"/>
      <c r="U1101" s="358"/>
      <c r="V1101" s="358"/>
      <c r="W1101" s="358"/>
      <c r="X1101" s="358"/>
      <c r="Y1101" s="358"/>
      <c r="Z1101" s="358"/>
      <c r="AA1101" s="358"/>
      <c r="AB1101" s="358"/>
      <c r="AC1101" s="358"/>
      <c r="AD1101" s="358"/>
      <c r="AE1101" s="227"/>
      <c r="AF1101" s="358"/>
      <c r="AG1101" s="619"/>
      <c r="AH1101" s="1852"/>
    </row>
    <row r="1102" spans="2:34" ht="30" x14ac:dyDescent="0.25">
      <c r="B1102" s="3" t="s">
        <v>489</v>
      </c>
      <c r="C1102" s="416"/>
      <c r="D1102" s="3"/>
      <c r="E1102" s="440"/>
      <c r="F1102" s="227" t="e">
        <f>ROUND(E1102/12*$B$4,0)</f>
        <v>#VALUE!</v>
      </c>
      <c r="G1102" s="227"/>
      <c r="H1102" s="227"/>
      <c r="I1102" s="1004"/>
      <c r="J1102" s="1004"/>
      <c r="K1102" s="176"/>
      <c r="L1102" s="176"/>
      <c r="M1102" s="176"/>
      <c r="N1102" s="176"/>
      <c r="O1102" s="176"/>
      <c r="P1102" s="176"/>
      <c r="Q1102" s="358"/>
      <c r="R1102" s="358"/>
      <c r="S1102" s="358"/>
      <c r="T1102" s="358"/>
      <c r="U1102" s="358"/>
      <c r="V1102" s="358"/>
      <c r="W1102" s="358"/>
      <c r="X1102" s="358"/>
      <c r="Y1102" s="358"/>
      <c r="Z1102" s="358"/>
      <c r="AA1102" s="358"/>
      <c r="AB1102" s="358"/>
      <c r="AC1102" s="358"/>
      <c r="AD1102" s="358"/>
      <c r="AE1102" s="227"/>
      <c r="AF1102" s="358"/>
      <c r="AG1102" s="619"/>
      <c r="AH1102" s="1852"/>
    </row>
    <row r="1103" spans="2:34" ht="45" x14ac:dyDescent="0.25">
      <c r="B1103" s="3" t="s">
        <v>490</v>
      </c>
      <c r="C1103" s="416"/>
      <c r="D1103" s="3"/>
      <c r="E1103" s="440"/>
      <c r="F1103" s="227"/>
      <c r="G1103" s="227"/>
      <c r="H1103" s="227"/>
      <c r="I1103" s="1004"/>
      <c r="J1103" s="1004"/>
      <c r="K1103" s="176"/>
      <c r="L1103" s="176"/>
      <c r="M1103" s="176"/>
      <c r="N1103" s="176"/>
      <c r="O1103" s="176"/>
      <c r="P1103" s="176"/>
      <c r="Q1103" s="358"/>
      <c r="R1103" s="358"/>
      <c r="S1103" s="358"/>
      <c r="T1103" s="358"/>
      <c r="U1103" s="358"/>
      <c r="V1103" s="358"/>
      <c r="W1103" s="358"/>
      <c r="X1103" s="358"/>
      <c r="Y1103" s="358"/>
      <c r="Z1103" s="358"/>
      <c r="AA1103" s="358"/>
      <c r="AB1103" s="358"/>
      <c r="AC1103" s="358"/>
      <c r="AD1103" s="358"/>
      <c r="AE1103" s="227"/>
      <c r="AF1103" s="358"/>
      <c r="AG1103" s="619"/>
      <c r="AH1103" s="1852"/>
    </row>
    <row r="1104" spans="2:34" ht="60" x14ac:dyDescent="0.25">
      <c r="B1104" s="3" t="s">
        <v>491</v>
      </c>
      <c r="C1104" s="416"/>
      <c r="D1104" s="3"/>
      <c r="E1104" s="440"/>
      <c r="F1104" s="227"/>
      <c r="G1104" s="227"/>
      <c r="H1104" s="227"/>
      <c r="I1104" s="1004"/>
      <c r="J1104" s="1004"/>
      <c r="K1104" s="176"/>
      <c r="L1104" s="176"/>
      <c r="M1104" s="176"/>
      <c r="N1104" s="176"/>
      <c r="O1104" s="176"/>
      <c r="P1104" s="176"/>
      <c r="Q1104" s="358"/>
      <c r="R1104" s="358"/>
      <c r="S1104" s="358"/>
      <c r="T1104" s="358"/>
      <c r="U1104" s="358"/>
      <c r="V1104" s="358"/>
      <c r="W1104" s="358"/>
      <c r="X1104" s="358"/>
      <c r="Y1104" s="358"/>
      <c r="Z1104" s="358"/>
      <c r="AA1104" s="358"/>
      <c r="AB1104" s="358"/>
      <c r="AC1104" s="358"/>
      <c r="AD1104" s="358"/>
      <c r="AE1104" s="227"/>
      <c r="AF1104" s="358"/>
      <c r="AG1104" s="619"/>
      <c r="AH1104" s="1852"/>
    </row>
    <row r="1105" spans="1:34" ht="45" x14ac:dyDescent="0.25">
      <c r="B1105" s="3" t="s">
        <v>492</v>
      </c>
      <c r="C1105" s="416"/>
      <c r="D1105" s="3"/>
      <c r="E1105" s="440"/>
      <c r="F1105" s="227" t="e">
        <f>ROUND(E1105/12*$B$4,0)</f>
        <v>#VALUE!</v>
      </c>
      <c r="G1105" s="227">
        <v>1</v>
      </c>
      <c r="H1105" s="227" t="e">
        <f>G1105/F1105*100</f>
        <v>#VALUE!</v>
      </c>
      <c r="I1105" s="1004"/>
      <c r="J1105" s="1004"/>
      <c r="K1105" s="176"/>
      <c r="L1105" s="176"/>
      <c r="M1105" s="176"/>
      <c r="N1105" s="176"/>
      <c r="O1105" s="176"/>
      <c r="P1105" s="176"/>
      <c r="Q1105" s="358"/>
      <c r="R1105" s="358"/>
      <c r="S1105" s="358"/>
      <c r="T1105" s="358"/>
      <c r="U1105" s="358"/>
      <c r="V1105" s="358"/>
      <c r="W1105" s="358"/>
      <c r="X1105" s="358"/>
      <c r="Y1105" s="358"/>
      <c r="Z1105" s="358"/>
      <c r="AA1105" s="358"/>
      <c r="AB1105" s="358"/>
      <c r="AC1105" s="358"/>
      <c r="AD1105" s="358"/>
      <c r="AE1105" s="227"/>
      <c r="AF1105" s="358"/>
      <c r="AG1105" s="619"/>
      <c r="AH1105" s="1852"/>
    </row>
    <row r="1106" spans="1:34" ht="90" x14ac:dyDescent="0.25">
      <c r="B1106" s="3" t="s">
        <v>493</v>
      </c>
      <c r="C1106" s="416"/>
      <c r="D1106" s="3"/>
      <c r="E1106" s="440"/>
      <c r="F1106" s="227"/>
      <c r="G1106" s="227"/>
      <c r="H1106" s="227"/>
      <c r="I1106" s="1004"/>
      <c r="J1106" s="1004"/>
      <c r="K1106" s="176"/>
      <c r="L1106" s="176"/>
      <c r="M1106" s="176"/>
      <c r="N1106" s="176"/>
      <c r="O1106" s="176"/>
      <c r="P1106" s="176"/>
      <c r="Q1106" s="358"/>
      <c r="R1106" s="358"/>
      <c r="S1106" s="358"/>
      <c r="T1106" s="358"/>
      <c r="U1106" s="358"/>
      <c r="V1106" s="358"/>
      <c r="W1106" s="358"/>
      <c r="X1106" s="358"/>
      <c r="Y1106" s="358"/>
      <c r="Z1106" s="358"/>
      <c r="AA1106" s="358"/>
      <c r="AB1106" s="358"/>
      <c r="AC1106" s="358"/>
      <c r="AD1106" s="358"/>
      <c r="AE1106" s="227"/>
      <c r="AF1106" s="358"/>
      <c r="AG1106" s="619"/>
      <c r="AH1106" s="1852"/>
    </row>
    <row r="1107" spans="1:34" ht="19.5" customHeight="1" x14ac:dyDescent="0.25">
      <c r="B1107" s="453" t="s">
        <v>318</v>
      </c>
      <c r="C1107" s="416"/>
      <c r="D1107" s="3"/>
      <c r="E1107" s="440">
        <f>E1108</f>
        <v>0</v>
      </c>
      <c r="F1107" s="440" t="e">
        <f t="shared" ref="F1107:G1107" si="436">F1108</f>
        <v>#VALUE!</v>
      </c>
      <c r="G1107" s="440">
        <f t="shared" si="436"/>
        <v>36</v>
      </c>
      <c r="H1107" s="227" t="e">
        <f>G1107/F1107*100</f>
        <v>#VALUE!</v>
      </c>
      <c r="I1107" s="1004"/>
      <c r="J1107" s="1004"/>
      <c r="K1107" s="176"/>
      <c r="L1107" s="176"/>
      <c r="M1107" s="176"/>
      <c r="N1107" s="176"/>
      <c r="O1107" s="176"/>
      <c r="P1107" s="176"/>
      <c r="Q1107" s="358"/>
      <c r="R1107" s="358"/>
      <c r="S1107" s="358"/>
      <c r="T1107" s="358"/>
      <c r="U1107" s="358"/>
      <c r="V1107" s="358"/>
      <c r="W1107" s="358"/>
      <c r="X1107" s="358"/>
      <c r="Y1107" s="358"/>
      <c r="Z1107" s="358"/>
      <c r="AA1107" s="358"/>
      <c r="AB1107" s="358"/>
      <c r="AC1107" s="358"/>
      <c r="AD1107" s="358"/>
      <c r="AE1107" s="227"/>
      <c r="AF1107" s="358"/>
      <c r="AG1107" s="619"/>
      <c r="AH1107" s="1852"/>
    </row>
    <row r="1108" spans="1:34" x14ac:dyDescent="0.25">
      <c r="B1108" s="3" t="s">
        <v>327</v>
      </c>
      <c r="C1108" s="416"/>
      <c r="D1108" s="3"/>
      <c r="E1108" s="440"/>
      <c r="F1108" s="227" t="e">
        <f>ROUND(E1108/12*$B$4,0)</f>
        <v>#VALUE!</v>
      </c>
      <c r="G1108" s="227">
        <v>36</v>
      </c>
      <c r="H1108" s="227" t="e">
        <f>G1108/F1108*100</f>
        <v>#VALUE!</v>
      </c>
      <c r="I1108" s="1004"/>
      <c r="J1108" s="1004"/>
      <c r="K1108" s="176"/>
      <c r="L1108" s="176"/>
      <c r="M1108" s="176"/>
      <c r="N1108" s="176"/>
      <c r="O1108" s="176"/>
      <c r="P1108" s="176"/>
      <c r="Q1108" s="358"/>
      <c r="R1108" s="358"/>
      <c r="S1108" s="358"/>
      <c r="T1108" s="358"/>
      <c r="U1108" s="358"/>
      <c r="V1108" s="358"/>
      <c r="W1108" s="358"/>
      <c r="X1108" s="358"/>
      <c r="Y1108" s="358"/>
      <c r="Z1108" s="358"/>
      <c r="AA1108" s="358"/>
      <c r="AB1108" s="358"/>
      <c r="AC1108" s="358"/>
      <c r="AD1108" s="358"/>
      <c r="AE1108" s="227"/>
      <c r="AF1108" s="358"/>
      <c r="AG1108" s="619"/>
      <c r="AH1108" s="1852"/>
    </row>
    <row r="1109" spans="1:34" x14ac:dyDescent="0.25">
      <c r="B1109" s="3" t="s">
        <v>328</v>
      </c>
      <c r="C1109" s="416"/>
      <c r="D1109" s="3"/>
      <c r="E1109" s="440">
        <f>E1110/9.4</f>
        <v>0</v>
      </c>
      <c r="F1109" s="177" t="e">
        <f>F1110/9.4</f>
        <v>#VALUE!</v>
      </c>
      <c r="G1109" s="227">
        <f>G1110/9.4</f>
        <v>0</v>
      </c>
      <c r="H1109" s="227"/>
      <c r="I1109" s="1004"/>
      <c r="J1109" s="1004"/>
      <c r="K1109" s="176"/>
      <c r="L1109" s="176"/>
      <c r="M1109" s="176"/>
      <c r="N1109" s="176"/>
      <c r="O1109" s="176"/>
      <c r="P1109" s="176"/>
      <c r="Q1109" s="358"/>
      <c r="R1109" s="358"/>
      <c r="S1109" s="358"/>
      <c r="T1109" s="358"/>
      <c r="U1109" s="358"/>
      <c r="V1109" s="358"/>
      <c r="W1109" s="358"/>
      <c r="X1109" s="358"/>
      <c r="Y1109" s="358"/>
      <c r="Z1109" s="358"/>
      <c r="AA1109" s="358"/>
      <c r="AB1109" s="358"/>
      <c r="AC1109" s="358"/>
      <c r="AD1109" s="358"/>
      <c r="AE1109" s="227"/>
      <c r="AF1109" s="358"/>
      <c r="AG1109" s="619"/>
      <c r="AH1109" s="1852"/>
    </row>
    <row r="1110" spans="1:34" x14ac:dyDescent="0.25">
      <c r="B1110" s="461" t="s">
        <v>329</v>
      </c>
      <c r="C1110" s="416"/>
      <c r="D1110" s="3"/>
      <c r="E1110" s="440"/>
      <c r="F1110" s="177" t="e">
        <f>E1110/12*$B$4</f>
        <v>#VALUE!</v>
      </c>
      <c r="G1110" s="227"/>
      <c r="H1110" s="227"/>
      <c r="I1110" s="1004"/>
      <c r="J1110" s="1004"/>
      <c r="K1110" s="176"/>
      <c r="L1110" s="176"/>
      <c r="M1110" s="176"/>
      <c r="N1110" s="176"/>
      <c r="O1110" s="176"/>
      <c r="P1110" s="176"/>
      <c r="Q1110" s="358"/>
      <c r="R1110" s="358"/>
      <c r="S1110" s="358"/>
      <c r="T1110" s="358"/>
      <c r="U1110" s="358"/>
      <c r="V1110" s="358"/>
      <c r="W1110" s="358"/>
      <c r="X1110" s="358">
        <f>AD1110-AC1110-Z1110</f>
        <v>0</v>
      </c>
      <c r="Y1110" s="358"/>
      <c r="Z1110" s="358"/>
      <c r="AA1110" s="358"/>
      <c r="AB1110" s="358"/>
      <c r="AC1110" s="358"/>
      <c r="AD1110" s="358"/>
      <c r="AE1110" s="227"/>
      <c r="AF1110" s="358"/>
      <c r="AG1110" s="619"/>
      <c r="AH1110" s="1852"/>
    </row>
    <row r="1111" spans="1:34" ht="29.25" x14ac:dyDescent="0.25">
      <c r="B1111" s="453" t="s">
        <v>311</v>
      </c>
      <c r="C1111" s="416"/>
      <c r="D1111" s="3"/>
      <c r="E1111" s="440"/>
      <c r="F1111" s="177"/>
      <c r="G1111" s="227"/>
      <c r="H1111" s="227"/>
      <c r="I1111" s="1004"/>
      <c r="J1111" s="1004"/>
      <c r="K1111" s="176"/>
      <c r="L1111" s="176"/>
      <c r="M1111" s="176"/>
      <c r="N1111" s="176"/>
      <c r="O1111" s="176"/>
      <c r="P1111" s="176"/>
      <c r="Q1111" s="358"/>
      <c r="R1111" s="358"/>
      <c r="S1111" s="358"/>
      <c r="T1111" s="358"/>
      <c r="U1111" s="358"/>
      <c r="V1111" s="358"/>
      <c r="W1111" s="358"/>
      <c r="X1111" s="358">
        <f>AD1111-AC1111-Z1111</f>
        <v>0</v>
      </c>
      <c r="Y1111" s="358"/>
      <c r="Z1111" s="358"/>
      <c r="AA1111" s="358"/>
      <c r="AB1111" s="358"/>
      <c r="AC1111" s="358"/>
      <c r="AD1111" s="358"/>
      <c r="AE1111" s="227"/>
      <c r="AF1111" s="358"/>
      <c r="AG1111" s="619"/>
      <c r="AH1111" s="1852"/>
    </row>
    <row r="1112" spans="1:34" ht="30" x14ac:dyDescent="0.25">
      <c r="B1112" s="450" t="s">
        <v>193</v>
      </c>
      <c r="C1112" s="417"/>
      <c r="D1112" s="3"/>
      <c r="E1112" s="440"/>
      <c r="F1112" s="177"/>
      <c r="G1112" s="227"/>
      <c r="H1112" s="227"/>
      <c r="I1112" s="1004"/>
      <c r="J1112" s="1004"/>
      <c r="K1112" s="176"/>
      <c r="L1112" s="176"/>
      <c r="M1112" s="176"/>
      <c r="N1112" s="176"/>
      <c r="O1112" s="176"/>
      <c r="P1112" s="176"/>
      <c r="Q1112" s="358"/>
      <c r="R1112" s="358"/>
      <c r="S1112" s="358"/>
      <c r="T1112" s="358"/>
      <c r="U1112" s="358"/>
      <c r="V1112" s="358"/>
      <c r="W1112" s="358"/>
      <c r="X1112" s="358"/>
      <c r="Y1112" s="358"/>
      <c r="Z1112" s="358"/>
      <c r="AA1112" s="358"/>
      <c r="AB1112" s="358"/>
      <c r="AC1112" s="358"/>
      <c r="AD1112" s="358"/>
      <c r="AE1112" s="227"/>
      <c r="AF1112" s="358"/>
      <c r="AG1112" s="619"/>
      <c r="AH1112" s="1852"/>
    </row>
    <row r="1113" spans="1:34" ht="62.25" customHeight="1" x14ac:dyDescent="0.25">
      <c r="B1113" s="451" t="s">
        <v>319</v>
      </c>
      <c r="C1113" s="416"/>
      <c r="D1113" s="3"/>
      <c r="E1113" s="440"/>
      <c r="F1113" s="177" t="e">
        <f>E1113/12*$B$4</f>
        <v>#VALUE!</v>
      </c>
      <c r="G1113" s="227">
        <v>1</v>
      </c>
      <c r="H1113" s="227" t="e">
        <f t="shared" ref="H1113:H1120" si="437">G1113/F1113*100</f>
        <v>#VALUE!</v>
      </c>
      <c r="I1113" s="1004"/>
      <c r="J1113" s="1004"/>
      <c r="K1113" s="176"/>
      <c r="L1113" s="176"/>
      <c r="M1113" s="176"/>
      <c r="N1113" s="176"/>
      <c r="O1113" s="176"/>
      <c r="P1113" s="176"/>
      <c r="Q1113" s="358"/>
      <c r="R1113" s="358"/>
      <c r="S1113" s="358"/>
      <c r="T1113" s="358"/>
      <c r="U1113" s="358"/>
      <c r="V1113" s="358"/>
      <c r="W1113" s="358"/>
      <c r="X1113" s="358">
        <f>AD1113-AC1113-Z1113</f>
        <v>1.0787100000000001</v>
      </c>
      <c r="Y1113" s="358"/>
      <c r="Z1113" s="358"/>
      <c r="AA1113" s="358"/>
      <c r="AB1113" s="358"/>
      <c r="AC1113" s="358"/>
      <c r="AD1113" s="196">
        <v>1.0787100000000001</v>
      </c>
      <c r="AE1113" s="227"/>
      <c r="AF1113" s="358"/>
      <c r="AG1113" s="619"/>
      <c r="AH1113" s="1852"/>
    </row>
    <row r="1114" spans="1:34" x14ac:dyDescent="0.25">
      <c r="B1114" s="451" t="s">
        <v>220</v>
      </c>
      <c r="C1114" s="1112"/>
      <c r="D1114" s="1068"/>
      <c r="E1114" s="599">
        <f>SUM(E1115:E1116)</f>
        <v>0</v>
      </c>
      <c r="F1114" s="183" t="e">
        <f>SUM(F1115:F1116)</f>
        <v>#VALUE!</v>
      </c>
      <c r="G1114" s="601">
        <f>SUM(G1115:G1116)</f>
        <v>1</v>
      </c>
      <c r="H1114" s="601" t="e">
        <f t="shared" si="437"/>
        <v>#VALUE!</v>
      </c>
      <c r="I1114" s="1021"/>
      <c r="J1114" s="1021"/>
      <c r="K1114" s="1022"/>
      <c r="L1114" s="1022"/>
      <c r="M1114" s="1022"/>
      <c r="N1114" s="1022"/>
      <c r="O1114" s="1022"/>
      <c r="P1114" s="1022"/>
      <c r="Q1114" s="358"/>
      <c r="R1114" s="358"/>
      <c r="S1114" s="358"/>
      <c r="T1114" s="358"/>
      <c r="U1114" s="358"/>
      <c r="V1114" s="358"/>
      <c r="W1114" s="358" t="e">
        <f>Q1114/12*$B$4+(R1114-Q1114)/11*5+(S1114-R1114)/10*4+(T1114-S1114)/9*3+(U1114-T1114)/8*2+(V1114-U1114)/7*1</f>
        <v>#VALUE!</v>
      </c>
      <c r="X1114" s="358">
        <f t="shared" ref="X1114" si="438">AD1114-AC1114-Z1114</f>
        <v>1.1013900000000001</v>
      </c>
      <c r="Y1114" s="358"/>
      <c r="Z1114" s="358"/>
      <c r="AA1114" s="358" t="e">
        <f>X1114-W1114</f>
        <v>#VALUE!</v>
      </c>
      <c r="AB1114" s="358"/>
      <c r="AC1114" s="358"/>
      <c r="AD1114" s="358">
        <v>1.1013900000000001</v>
      </c>
      <c r="AE1114" s="601"/>
      <c r="AF1114" s="358"/>
      <c r="AG1114" s="619"/>
      <c r="AH1114" s="1852"/>
    </row>
    <row r="1115" spans="1:34" ht="60" x14ac:dyDescent="0.25">
      <c r="B1115" s="600" t="s">
        <v>304</v>
      </c>
      <c r="C1115" s="1112"/>
      <c r="D1115" s="1068"/>
      <c r="E1115" s="601"/>
      <c r="F1115" s="183" t="e">
        <f>E1115/12*$B$4</f>
        <v>#VALUE!</v>
      </c>
      <c r="G1115" s="601"/>
      <c r="H1115" s="601" t="e">
        <f t="shared" si="437"/>
        <v>#VALUE!</v>
      </c>
      <c r="I1115" s="1021"/>
      <c r="J1115" s="1021"/>
      <c r="K1115" s="1022"/>
      <c r="L1115" s="1022"/>
      <c r="M1115" s="1022"/>
      <c r="N1115" s="1022"/>
      <c r="O1115" s="1022"/>
      <c r="P1115" s="1022"/>
      <c r="Q1115" s="358"/>
      <c r="R1115" s="358"/>
      <c r="S1115" s="358"/>
      <c r="T1115" s="358"/>
      <c r="U1115" s="358"/>
      <c r="V1115" s="358"/>
      <c r="W1115" s="358"/>
      <c r="X1115" s="358"/>
      <c r="Y1115" s="358"/>
      <c r="Z1115" s="358"/>
      <c r="AA1115" s="358"/>
      <c r="AB1115" s="358"/>
      <c r="AC1115" s="358"/>
      <c r="AD1115" s="358"/>
      <c r="AE1115" s="601"/>
      <c r="AF1115" s="358"/>
      <c r="AG1115" s="619"/>
      <c r="AH1115" s="1852"/>
    </row>
    <row r="1116" spans="1:34" ht="45" x14ac:dyDescent="0.25">
      <c r="B1116" s="600" t="s">
        <v>351</v>
      </c>
      <c r="C1116" s="1112"/>
      <c r="D1116" s="1068"/>
      <c r="E1116" s="227"/>
      <c r="F1116" s="183" t="e">
        <f>E1116/12*$B$4</f>
        <v>#VALUE!</v>
      </c>
      <c r="G1116" s="601">
        <v>1</v>
      </c>
      <c r="H1116" s="601" t="e">
        <f t="shared" si="437"/>
        <v>#VALUE!</v>
      </c>
      <c r="I1116" s="1021"/>
      <c r="J1116" s="1021"/>
      <c r="K1116" s="1022"/>
      <c r="L1116" s="1022"/>
      <c r="M1116" s="1022"/>
      <c r="N1116" s="1022"/>
      <c r="O1116" s="1022"/>
      <c r="P1116" s="1022"/>
      <c r="Q1116" s="358"/>
      <c r="R1116" s="358"/>
      <c r="S1116" s="358"/>
      <c r="T1116" s="358"/>
      <c r="U1116" s="358"/>
      <c r="V1116" s="358"/>
      <c r="W1116" s="358"/>
      <c r="X1116" s="358"/>
      <c r="Y1116" s="358"/>
      <c r="Z1116" s="358"/>
      <c r="AA1116" s="358"/>
      <c r="AB1116" s="358"/>
      <c r="AC1116" s="358"/>
      <c r="AD1116" s="358"/>
      <c r="AE1116" s="601"/>
      <c r="AF1116" s="358"/>
      <c r="AG1116" s="619"/>
      <c r="AH1116" s="1852"/>
    </row>
    <row r="1117" spans="1:34" x14ac:dyDescent="0.25">
      <c r="B1117" s="451" t="s">
        <v>264</v>
      </c>
      <c r="C1117" s="1112"/>
      <c r="D1117" s="1068"/>
      <c r="E1117" s="261">
        <f>E1098</f>
        <v>0</v>
      </c>
      <c r="F1117" s="221" t="e">
        <f>F1098</f>
        <v>#VALUE!</v>
      </c>
      <c r="G1117" s="1069">
        <f>G1098</f>
        <v>89</v>
      </c>
      <c r="H1117" s="1069" t="e">
        <f t="shared" si="437"/>
        <v>#VALUE!</v>
      </c>
      <c r="I1117" s="1021"/>
      <c r="J1117" s="1021"/>
      <c r="K1117" s="1022"/>
      <c r="L1117" s="1022"/>
      <c r="M1117" s="1022"/>
      <c r="N1117" s="1022"/>
      <c r="O1117" s="1022"/>
      <c r="P1117" s="1022"/>
      <c r="Q1117" s="358"/>
      <c r="R1117" s="358"/>
      <c r="S1117" s="358"/>
      <c r="T1117" s="358"/>
      <c r="U1117" s="358"/>
      <c r="V1117" s="358"/>
      <c r="W1117" s="358"/>
      <c r="X1117" s="358"/>
      <c r="Y1117" s="358"/>
      <c r="Z1117" s="358"/>
      <c r="AA1117" s="358"/>
      <c r="AB1117" s="358"/>
      <c r="AC1117" s="358"/>
      <c r="AD1117" s="358"/>
      <c r="AE1117" s="1069"/>
      <c r="AF1117" s="358"/>
      <c r="AG1117" s="619"/>
      <c r="AH1117" s="1852"/>
    </row>
    <row r="1118" spans="1:34" s="199" customFormat="1" ht="29.25" x14ac:dyDescent="0.25">
      <c r="A1118" s="1413"/>
      <c r="B1118" s="451" t="s">
        <v>265</v>
      </c>
      <c r="C1118" s="1112"/>
      <c r="D1118" s="1068"/>
      <c r="E1118" s="261">
        <f>E1108</f>
        <v>0</v>
      </c>
      <c r="F1118" s="456" t="e">
        <f t="shared" ref="F1118:G1118" si="439">F1108</f>
        <v>#VALUE!</v>
      </c>
      <c r="G1118" s="1069">
        <f t="shared" si="439"/>
        <v>36</v>
      </c>
      <c r="H1118" s="1069" t="e">
        <f t="shared" si="437"/>
        <v>#VALUE!</v>
      </c>
      <c r="I1118" s="1021"/>
      <c r="J1118" s="1004"/>
      <c r="K1118" s="176"/>
      <c r="L1118" s="176"/>
      <c r="M1118" s="176"/>
      <c r="N1118" s="1022"/>
      <c r="O1118" s="1022"/>
      <c r="P1118" s="176"/>
      <c r="Q1118" s="359"/>
      <c r="R1118" s="359"/>
      <c r="S1118" s="359"/>
      <c r="T1118" s="359"/>
      <c r="U1118" s="359"/>
      <c r="V1118" s="359"/>
      <c r="W1118" s="358"/>
      <c r="X1118" s="358">
        <f>AD1118-AC1118-Z1118</f>
        <v>0</v>
      </c>
      <c r="Y1118" s="358"/>
      <c r="Z1118" s="358"/>
      <c r="AA1118" s="358"/>
      <c r="AB1118" s="358"/>
      <c r="AC1118" s="358"/>
      <c r="AD1118" s="358"/>
      <c r="AE1118" s="1069"/>
      <c r="AF1118" s="358"/>
      <c r="AG1118" s="619"/>
      <c r="AH1118" s="1852"/>
    </row>
    <row r="1119" spans="1:34" ht="29.25" x14ac:dyDescent="0.25">
      <c r="B1119" s="451" t="s">
        <v>266</v>
      </c>
      <c r="C1119" s="1406"/>
      <c r="D1119" s="1260"/>
      <c r="E1119" s="308">
        <f>E1113+E1111</f>
        <v>0</v>
      </c>
      <c r="F1119" s="1274" t="e">
        <f>F1113+F1111</f>
        <v>#VALUE!</v>
      </c>
      <c r="G1119" s="1244">
        <f>G1113+G1111</f>
        <v>1</v>
      </c>
      <c r="H1119" s="1244" t="e">
        <f t="shared" si="437"/>
        <v>#VALUE!</v>
      </c>
      <c r="I1119" s="1168"/>
      <c r="J1119" s="1204"/>
      <c r="K1119" s="1205"/>
      <c r="L1119" s="1205"/>
      <c r="M1119" s="1016"/>
      <c r="N1119" s="1132"/>
      <c r="O1119" s="1132"/>
      <c r="P1119" s="1016"/>
      <c r="Q1119" s="365"/>
      <c r="R1119" s="365"/>
      <c r="S1119" s="365"/>
      <c r="T1119" s="365"/>
      <c r="U1119" s="365"/>
      <c r="V1119" s="365"/>
      <c r="W1119" s="196" t="e">
        <f>Q1119/12*$B$4+(R1119-Q1119)/11*5+(S1119-R1119)/10*4+(T1119-S1119)/9*3+(U1119-T1119)/8*2+(V1119-U1119)/7*1</f>
        <v>#VALUE!</v>
      </c>
      <c r="X1119" s="359">
        <f>AD1119-AC1119-Z1119</f>
        <v>1.0787100000000001</v>
      </c>
      <c r="Y1119" s="359"/>
      <c r="Z1119" s="360"/>
      <c r="AA1119" s="365" t="e">
        <f>X1119-W1119</f>
        <v>#VALUE!</v>
      </c>
      <c r="AB1119" s="361"/>
      <c r="AC1119" s="361"/>
      <c r="AD1119" s="361">
        <f>AD1113</f>
        <v>1.0787100000000001</v>
      </c>
      <c r="AE1119" s="569"/>
      <c r="AF1119" s="356"/>
      <c r="AG1119" s="619"/>
      <c r="AH1119" s="1852"/>
    </row>
    <row r="1120" spans="1:34" x14ac:dyDescent="0.25">
      <c r="B1120" s="668" t="s">
        <v>135</v>
      </c>
      <c r="C1120" s="667"/>
      <c r="D1120" s="668"/>
      <c r="E1120" s="269">
        <f>E1117+E1119+E1108*2.6+E1110/4.2</f>
        <v>0</v>
      </c>
      <c r="F1120" s="1081" t="e">
        <f t="shared" ref="F1120:G1120" si="440">F1117+F1119+F1108*2.6+F1110/4.2</f>
        <v>#VALUE!</v>
      </c>
      <c r="G1120" s="1081">
        <f t="shared" si="440"/>
        <v>183.60000000000002</v>
      </c>
      <c r="H1120" s="569" t="e">
        <f t="shared" si="437"/>
        <v>#VALUE!</v>
      </c>
      <c r="I1120" s="1133"/>
      <c r="J1120" s="1133"/>
      <c r="K1120" s="1081"/>
      <c r="L1120" s="1081"/>
      <c r="M1120" s="1081"/>
      <c r="N1120" s="1081"/>
      <c r="O1120" s="1081"/>
      <c r="P1120" s="1081"/>
      <c r="Q1120" s="356">
        <f t="shared" ref="Q1120:V1120" si="441">Q1119+Q1098+Q1114</f>
        <v>0</v>
      </c>
      <c r="R1120" s="356">
        <f t="shared" si="441"/>
        <v>0</v>
      </c>
      <c r="S1120" s="356">
        <f t="shared" si="441"/>
        <v>0</v>
      </c>
      <c r="T1120" s="356">
        <f t="shared" si="441"/>
        <v>0</v>
      </c>
      <c r="U1120" s="356">
        <f t="shared" si="441"/>
        <v>0</v>
      </c>
      <c r="V1120" s="356">
        <f t="shared" si="441"/>
        <v>0</v>
      </c>
      <c r="W1120" s="356" t="e">
        <f t="shared" ref="W1120:AC1120" si="442">W1119+W1098+W1114</f>
        <v>#VALUE!</v>
      </c>
      <c r="X1120" s="359">
        <f>AD1120-AC1120-Z1120</f>
        <v>142.41030000000001</v>
      </c>
      <c r="Y1120" s="356">
        <f t="shared" si="442"/>
        <v>0</v>
      </c>
      <c r="Z1120" s="356">
        <f t="shared" si="442"/>
        <v>0</v>
      </c>
      <c r="AA1120" s="356" t="e">
        <f t="shared" si="442"/>
        <v>#VALUE!</v>
      </c>
      <c r="AB1120" s="356">
        <f t="shared" si="442"/>
        <v>0</v>
      </c>
      <c r="AC1120" s="356">
        <f t="shared" si="442"/>
        <v>-2.29006</v>
      </c>
      <c r="AD1120" s="1832">
        <f>AD1119+AD1098+AD1114</f>
        <v>140.12024</v>
      </c>
      <c r="AE1120" s="1081"/>
      <c r="AF1120" s="356"/>
      <c r="AG1120" s="619"/>
      <c r="AH1120" s="1852"/>
    </row>
    <row r="1121" spans="1:34" x14ac:dyDescent="0.25">
      <c r="B1121" s="671" t="s">
        <v>29</v>
      </c>
      <c r="C1121" s="995"/>
      <c r="D1121" s="671"/>
      <c r="E1121" s="283"/>
      <c r="F1121" s="192"/>
      <c r="G1121" s="192"/>
      <c r="H1121" s="192"/>
      <c r="I1121" s="996"/>
      <c r="J1121" s="996"/>
      <c r="K1121" s="997"/>
      <c r="L1121" s="997"/>
      <c r="M1121" s="997"/>
      <c r="N1121" s="997"/>
      <c r="O1121" s="997"/>
      <c r="P1121" s="997"/>
      <c r="Q1121" s="357"/>
      <c r="R1121" s="357"/>
      <c r="S1121" s="357"/>
      <c r="T1121" s="357"/>
      <c r="U1121" s="357"/>
      <c r="V1121" s="357"/>
      <c r="W1121" s="357"/>
      <c r="X1121" s="357">
        <f t="shared" ref="X1121:X1136" si="443">AD1121-AC1121-Z1121</f>
        <v>0</v>
      </c>
      <c r="Y1121" s="357"/>
      <c r="Z1121" s="357"/>
      <c r="AA1121" s="357"/>
      <c r="AB1121" s="357"/>
      <c r="AC1121" s="357"/>
      <c r="AD1121" s="357"/>
      <c r="AE1121" s="192"/>
      <c r="AF1121" s="357"/>
      <c r="AG1121" s="619"/>
      <c r="AH1121" s="1852"/>
    </row>
    <row r="1122" spans="1:34" ht="17.25" customHeight="1" x14ac:dyDescent="0.25">
      <c r="A1122" s="685"/>
      <c r="B1122" s="1134" t="s">
        <v>16</v>
      </c>
      <c r="C1122" s="425"/>
      <c r="D1122" s="1074"/>
      <c r="E1122" s="260"/>
      <c r="F1122" s="176"/>
      <c r="G1122" s="176"/>
      <c r="H1122" s="176"/>
      <c r="I1122" s="241"/>
      <c r="J1122" s="241"/>
      <c r="K1122" s="176"/>
      <c r="L1122" s="176"/>
      <c r="M1122" s="176"/>
      <c r="N1122" s="207"/>
      <c r="O1122" s="782"/>
      <c r="P1122" s="207"/>
      <c r="Q1122" s="358"/>
      <c r="R1122" s="358"/>
      <c r="S1122" s="358"/>
      <c r="T1122" s="358"/>
      <c r="U1122" s="358"/>
      <c r="V1122" s="358"/>
      <c r="W1122" s="358"/>
      <c r="X1122" s="358">
        <f t="shared" si="443"/>
        <v>0</v>
      </c>
      <c r="Y1122" s="358"/>
      <c r="Z1122" s="358"/>
      <c r="AA1122" s="358"/>
      <c r="AB1122" s="358"/>
      <c r="AC1122" s="358"/>
      <c r="AD1122" s="358"/>
      <c r="AE1122" s="176"/>
      <c r="AF1122" s="358"/>
      <c r="AG1122" s="619"/>
      <c r="AH1122" s="1852"/>
    </row>
    <row r="1123" spans="1:34" x14ac:dyDescent="0.25">
      <c r="A1123" s="685"/>
      <c r="B1123" s="1135" t="s">
        <v>24</v>
      </c>
      <c r="C1123" s="1125"/>
      <c r="D1123" s="1093">
        <v>240</v>
      </c>
      <c r="E1123" s="262"/>
      <c r="F1123" s="177" t="e">
        <f>ROUND(E1123/12*$B$4,0)</f>
        <v>#VALUE!</v>
      </c>
      <c r="G1123" s="177">
        <v>1</v>
      </c>
      <c r="H1123" s="177" t="e">
        <f>G1123/F1123*100</f>
        <v>#VALUE!</v>
      </c>
      <c r="I1123" s="568"/>
      <c r="J1123" s="206">
        <f>M1123/G1123</f>
        <v>5</v>
      </c>
      <c r="K1123" s="207">
        <f>ROUND(E1123*I1123,0)</f>
        <v>0</v>
      </c>
      <c r="L1123" s="207" t="e">
        <f>ROUND(K1123/12*$B$4,0)</f>
        <v>#VALUE!</v>
      </c>
      <c r="M1123" s="207">
        <v>5</v>
      </c>
      <c r="N1123" s="207" t="e">
        <f>M1123/L1123*100</f>
        <v>#VALUE!</v>
      </c>
      <c r="O1123" s="207">
        <f>ROUND(K1123/D1123,0)</f>
        <v>0</v>
      </c>
      <c r="P1123" s="207" t="e">
        <f>M1123/$B$4*12/O1123</f>
        <v>#VALUE!</v>
      </c>
      <c r="Q1123" s="358"/>
      <c r="R1123" s="358"/>
      <c r="S1123" s="358"/>
      <c r="T1123" s="358"/>
      <c r="U1123" s="358"/>
      <c r="V1123" s="358"/>
      <c r="W1123" s="358"/>
      <c r="X1123" s="358">
        <f t="shared" si="443"/>
        <v>0</v>
      </c>
      <c r="Y1123" s="358"/>
      <c r="Z1123" s="358"/>
      <c r="AA1123" s="358"/>
      <c r="AB1123" s="358"/>
      <c r="AC1123" s="358"/>
      <c r="AD1123" s="358"/>
      <c r="AE1123" s="177"/>
      <c r="AF1123" s="358"/>
      <c r="AG1123" s="619"/>
      <c r="AH1123" s="1852"/>
    </row>
    <row r="1124" spans="1:34" s="199" customFormat="1" x14ac:dyDescent="0.25">
      <c r="A1124" s="685"/>
      <c r="B1124" s="1135" t="s">
        <v>26</v>
      </c>
      <c r="C1124" s="1136"/>
      <c r="D1124" s="1045">
        <v>240</v>
      </c>
      <c r="E1124" s="263"/>
      <c r="F1124" s="177" t="e">
        <f>ROUND(E1124/12*$B$4,0)</f>
        <v>#VALUE!</v>
      </c>
      <c r="G1124" s="183"/>
      <c r="H1124" s="177" t="e">
        <f>G1124/F1124*100</f>
        <v>#VALUE!</v>
      </c>
      <c r="I1124" s="1007"/>
      <c r="J1124" s="206" t="e">
        <f>M1124/G1124</f>
        <v>#DIV/0!</v>
      </c>
      <c r="K1124" s="207">
        <f>ROUND(E1124*I1124,0)</f>
        <v>0</v>
      </c>
      <c r="L1124" s="207" t="e">
        <f>ROUND(K1124/12*$B$4,0)</f>
        <v>#VALUE!</v>
      </c>
      <c r="M1124" s="321"/>
      <c r="N1124" s="207" t="e">
        <f>M1124/L1124*100</f>
        <v>#VALUE!</v>
      </c>
      <c r="O1124" s="207">
        <f>ROUND(K1124/D1124,0)</f>
        <v>0</v>
      </c>
      <c r="P1124" s="207" t="e">
        <f>M1124/$B$4*12/O1124</f>
        <v>#VALUE!</v>
      </c>
      <c r="Q1124" s="358"/>
      <c r="R1124" s="358"/>
      <c r="S1124" s="358"/>
      <c r="T1124" s="358"/>
      <c r="U1124" s="358"/>
      <c r="V1124" s="358"/>
      <c r="W1124" s="358"/>
      <c r="X1124" s="358">
        <f t="shared" si="443"/>
        <v>0</v>
      </c>
      <c r="Y1124" s="358"/>
      <c r="Z1124" s="358"/>
      <c r="AA1124" s="358"/>
      <c r="AB1124" s="358"/>
      <c r="AC1124" s="358"/>
      <c r="AD1124" s="358"/>
      <c r="AE1124" s="183"/>
      <c r="AF1124" s="358"/>
      <c r="AG1124" s="619"/>
      <c r="AH1124" s="1852"/>
    </row>
    <row r="1125" spans="1:34" x14ac:dyDescent="0.25">
      <c r="A1125" s="685"/>
      <c r="B1125" s="791" t="s">
        <v>178</v>
      </c>
      <c r="C1125" s="880"/>
      <c r="D1125" s="1137"/>
      <c r="E1125" s="264">
        <f>SUM(E1123:E1124)</f>
        <v>0</v>
      </c>
      <c r="F1125" s="221" t="e">
        <f>SUM(F1123:F1124)</f>
        <v>#VALUE!</v>
      </c>
      <c r="G1125" s="221">
        <f>SUM(G1123:G1124)</f>
        <v>1</v>
      </c>
      <c r="H1125" s="525" t="e">
        <f>G1125/F1125*100</f>
        <v>#VALUE!</v>
      </c>
      <c r="I1125" s="664">
        <f>IF(E1125=0,0,K1125/E1125)</f>
        <v>0</v>
      </c>
      <c r="J1125" s="636">
        <f>M1125/G1125</f>
        <v>5</v>
      </c>
      <c r="K1125" s="221">
        <f>SUM(K1123:K1124)</f>
        <v>0</v>
      </c>
      <c r="L1125" s="221" t="e">
        <f>SUM(L1123:L1124)</f>
        <v>#VALUE!</v>
      </c>
      <c r="M1125" s="221">
        <f>SUM(M1123:M1124)</f>
        <v>5</v>
      </c>
      <c r="N1125" s="321" t="e">
        <f>M1125/L1125*100</f>
        <v>#VALUE!</v>
      </c>
      <c r="O1125" s="721">
        <f>SUM(O1123:O1124)</f>
        <v>0</v>
      </c>
      <c r="P1125" s="321" t="e">
        <f>M1125/$B$4*12/O1125</f>
        <v>#VALUE!</v>
      </c>
      <c r="Q1125" s="359"/>
      <c r="R1125" s="359"/>
      <c r="S1125" s="359"/>
      <c r="T1125" s="359"/>
      <c r="U1125" s="359"/>
      <c r="V1125" s="359"/>
      <c r="W1125" s="359"/>
      <c r="X1125" s="359">
        <f t="shared" si="443"/>
        <v>0</v>
      </c>
      <c r="Y1125" s="359"/>
      <c r="Z1125" s="359"/>
      <c r="AA1125" s="359"/>
      <c r="AB1125" s="359"/>
      <c r="AC1125" s="359"/>
      <c r="AD1125" s="359"/>
      <c r="AE1125" s="221"/>
      <c r="AF1125" s="359"/>
      <c r="AG1125" s="619"/>
      <c r="AH1125" s="1852"/>
    </row>
    <row r="1126" spans="1:34" ht="30" thickBot="1" x14ac:dyDescent="0.3">
      <c r="A1126" s="685"/>
      <c r="B1126" s="865" t="s">
        <v>203</v>
      </c>
      <c r="C1126" s="200"/>
      <c r="D1126" s="200"/>
      <c r="E1126" s="289">
        <f>E1125</f>
        <v>0</v>
      </c>
      <c r="F1126" s="1054" t="e">
        <f>F1125</f>
        <v>#VALUE!</v>
      </c>
      <c r="G1126" s="1054">
        <f>G1125</f>
        <v>1</v>
      </c>
      <c r="H1126" s="1054" t="e">
        <f>G1126/F1126*100</f>
        <v>#VALUE!</v>
      </c>
      <c r="I1126" s="701">
        <f>IF(E1126=0,0,K1126/E1126)</f>
        <v>0</v>
      </c>
      <c r="J1126" s="702">
        <f>M1126/G1126</f>
        <v>5</v>
      </c>
      <c r="K1126" s="747">
        <f>K1125</f>
        <v>0</v>
      </c>
      <c r="L1126" s="747" t="e">
        <f>L1125</f>
        <v>#VALUE!</v>
      </c>
      <c r="M1126" s="747">
        <f>M1125</f>
        <v>5</v>
      </c>
      <c r="N1126" s="703" t="e">
        <f>M1126/L1126*100</f>
        <v>#VALUE!</v>
      </c>
      <c r="O1126" s="747">
        <f>O1125</f>
        <v>0</v>
      </c>
      <c r="P1126" s="703" t="e">
        <f>M1126/$B$4*12/O1126</f>
        <v>#VALUE!</v>
      </c>
      <c r="Q1126" s="363"/>
      <c r="R1126" s="363"/>
      <c r="S1126" s="363"/>
      <c r="T1126" s="363"/>
      <c r="U1126" s="363"/>
      <c r="V1126" s="363"/>
      <c r="W1126" s="1947" t="e">
        <f>Q1126/12*$B$4+(R1126-Q1126)/11*5+(S1126-R1126)/10*4+(T1126-S1126)/9*3+(U1126-T1126)/8*2+(V1126-U1126)/7*1</f>
        <v>#VALUE!</v>
      </c>
      <c r="X1126" s="363">
        <f t="shared" si="443"/>
        <v>13.88772</v>
      </c>
      <c r="Y1126" s="363"/>
      <c r="Z1126" s="363"/>
      <c r="AA1126" s="363" t="e">
        <f>X1126-W1126</f>
        <v>#VALUE!</v>
      </c>
      <c r="AB1126" s="363"/>
      <c r="AC1126" s="363"/>
      <c r="AD1126" s="1836">
        <v>13.88772</v>
      </c>
      <c r="AE1126" s="1054"/>
      <c r="AF1126" s="363"/>
      <c r="AG1126" s="619"/>
      <c r="AH1126" s="1852"/>
    </row>
    <row r="1127" spans="1:34" ht="15.75" thickBot="1" x14ac:dyDescent="0.3">
      <c r="B1127" s="1138" t="s">
        <v>282</v>
      </c>
      <c r="C1127" s="1139"/>
      <c r="D1127" s="1138"/>
      <c r="E1127" s="295"/>
      <c r="F1127" s="513"/>
      <c r="G1127" s="513"/>
      <c r="H1127" s="513"/>
      <c r="I1127" s="514"/>
      <c r="J1127" s="514"/>
      <c r="K1127" s="513"/>
      <c r="L1127" s="513"/>
      <c r="M1127" s="513">
        <f>SUM(M1096,M1120,M1126)</f>
        <v>75</v>
      </c>
      <c r="N1127" s="513"/>
      <c r="O1127" s="513"/>
      <c r="P1127" s="513"/>
      <c r="Q1127" s="364">
        <f t="shared" ref="Q1127:W1127" si="444">SUM(Q1096,Q1120,Q1126)</f>
        <v>0</v>
      </c>
      <c r="R1127" s="364">
        <f t="shared" ref="R1127:S1127" si="445">SUM(R1096,R1120,R1126)</f>
        <v>0</v>
      </c>
      <c r="S1127" s="364">
        <f t="shared" si="445"/>
        <v>0</v>
      </c>
      <c r="T1127" s="364">
        <f t="shared" ref="T1127:U1127" si="446">SUM(T1096,T1120,T1126)</f>
        <v>0</v>
      </c>
      <c r="U1127" s="364">
        <f t="shared" si="446"/>
        <v>0</v>
      </c>
      <c r="V1127" s="364">
        <f t="shared" ref="V1127" si="447">SUM(V1096,V1120,V1126)</f>
        <v>0</v>
      </c>
      <c r="W1127" s="364" t="e">
        <f t="shared" si="444"/>
        <v>#VALUE!</v>
      </c>
      <c r="X1127" s="364">
        <f t="shared" si="443"/>
        <v>879.48529999999982</v>
      </c>
      <c r="Y1127" s="364">
        <f t="shared" ref="Y1127:AD1127" si="448">SUM(Y1096,Y1120,Y1126)</f>
        <v>0</v>
      </c>
      <c r="Z1127" s="214">
        <f t="shared" si="448"/>
        <v>0</v>
      </c>
      <c r="AA1127" s="364" t="e">
        <f t="shared" si="448"/>
        <v>#VALUE!</v>
      </c>
      <c r="AB1127" s="364">
        <f t="shared" si="448"/>
        <v>0</v>
      </c>
      <c r="AC1127" s="364">
        <f t="shared" si="448"/>
        <v>-2.29006</v>
      </c>
      <c r="AD1127" s="214">
        <f t="shared" si="448"/>
        <v>877.19523999999979</v>
      </c>
      <c r="AE1127" s="513"/>
      <c r="AF1127" s="364"/>
      <c r="AG1127" s="619"/>
      <c r="AH1127" s="1852"/>
    </row>
    <row r="1128" spans="1:34" x14ac:dyDescent="0.25">
      <c r="B1128" s="1140"/>
      <c r="C1128" s="1141"/>
      <c r="D1128" s="1140"/>
      <c r="E1128" s="283"/>
      <c r="F1128" s="574"/>
      <c r="G1128" s="574"/>
      <c r="H1128" s="574"/>
      <c r="I1128" s="996"/>
      <c r="J1128" s="996"/>
      <c r="K1128" s="574"/>
      <c r="L1128" s="574"/>
      <c r="M1128" s="574"/>
      <c r="N1128" s="574"/>
      <c r="O1128" s="574"/>
      <c r="P1128" s="574"/>
      <c r="Q1128" s="357"/>
      <c r="R1128" s="357"/>
      <c r="S1128" s="357"/>
      <c r="T1128" s="357"/>
      <c r="U1128" s="357"/>
      <c r="V1128" s="357"/>
      <c r="W1128" s="357"/>
      <c r="X1128" s="357">
        <f t="shared" si="443"/>
        <v>0</v>
      </c>
      <c r="Y1128" s="357"/>
      <c r="Z1128" s="357"/>
      <c r="AA1128" s="357"/>
      <c r="AB1128" s="357"/>
      <c r="AC1128" s="357"/>
      <c r="AD1128" s="357"/>
      <c r="AE1128" s="574"/>
      <c r="AF1128" s="357"/>
      <c r="AG1128" s="619"/>
      <c r="AH1128" s="1852"/>
    </row>
    <row r="1129" spans="1:34" ht="29.25" x14ac:dyDescent="0.25">
      <c r="B1129" s="1677" t="s">
        <v>375</v>
      </c>
      <c r="C1129" s="1677"/>
      <c r="D1129" s="1043"/>
      <c r="E1129" s="262"/>
      <c r="F1129" s="230"/>
      <c r="G1129" s="230"/>
      <c r="H1129" s="230"/>
      <c r="I1129" s="1004"/>
      <c r="J1129" s="1004"/>
      <c r="K1129" s="230"/>
      <c r="L1129" s="230"/>
      <c r="M1129" s="230"/>
      <c r="N1129" s="230"/>
      <c r="O1129" s="230"/>
      <c r="P1129" s="230"/>
      <c r="Q1129" s="358"/>
      <c r="R1129" s="358"/>
      <c r="S1129" s="358"/>
      <c r="T1129" s="358"/>
      <c r="U1129" s="358"/>
      <c r="V1129" s="358"/>
      <c r="W1129" s="358"/>
      <c r="X1129" s="358">
        <f t="shared" si="443"/>
        <v>0</v>
      </c>
      <c r="Y1129" s="358"/>
      <c r="Z1129" s="358"/>
      <c r="AA1129" s="358"/>
      <c r="AB1129" s="358"/>
      <c r="AC1129" s="358"/>
      <c r="AD1129" s="358"/>
      <c r="AE1129" s="230"/>
      <c r="AF1129" s="358"/>
      <c r="AG1129" s="619"/>
      <c r="AH1129" s="1852"/>
    </row>
    <row r="1130" spans="1:34" x14ac:dyDescent="0.25">
      <c r="B1130" s="1005" t="s">
        <v>5</v>
      </c>
      <c r="C1130" s="1006"/>
      <c r="D1130" s="1005"/>
      <c r="E1130" s="262"/>
      <c r="F1130" s="230"/>
      <c r="G1130" s="230"/>
      <c r="H1130" s="230"/>
      <c r="I1130" s="1004"/>
      <c r="J1130" s="1004"/>
      <c r="K1130" s="230"/>
      <c r="L1130" s="230"/>
      <c r="M1130" s="230"/>
      <c r="N1130" s="230"/>
      <c r="O1130" s="230"/>
      <c r="P1130" s="230"/>
      <c r="Q1130" s="358"/>
      <c r="R1130" s="358"/>
      <c r="S1130" s="358"/>
      <c r="T1130" s="358"/>
      <c r="U1130" s="358"/>
      <c r="V1130" s="358"/>
      <c r="W1130" s="358"/>
      <c r="X1130" s="358">
        <f t="shared" si="443"/>
        <v>0</v>
      </c>
      <c r="Y1130" s="358"/>
      <c r="Z1130" s="358"/>
      <c r="AA1130" s="358"/>
      <c r="AB1130" s="358"/>
      <c r="AC1130" s="358"/>
      <c r="AD1130" s="358"/>
      <c r="AE1130" s="230"/>
      <c r="AF1130" s="358"/>
      <c r="AG1130" s="619"/>
      <c r="AH1130" s="1852"/>
    </row>
    <row r="1131" spans="1:34" x14ac:dyDescent="0.25">
      <c r="B1131" s="2" t="s">
        <v>25</v>
      </c>
      <c r="C1131" s="430" t="s">
        <v>260</v>
      </c>
      <c r="D1131" s="2">
        <v>300</v>
      </c>
      <c r="E1131" s="262"/>
      <c r="F1131" s="177" t="e">
        <f t="shared" ref="F1131:F1133" si="449">ROUND(E1131/12*$B$4,0)</f>
        <v>#VALUE!</v>
      </c>
      <c r="G1131" s="177">
        <v>2</v>
      </c>
      <c r="H1131" s="177" t="e">
        <f>G1131/F1131*100</f>
        <v>#VALUE!</v>
      </c>
      <c r="I1131" s="568"/>
      <c r="J1131" s="206">
        <f>M1131/G1131</f>
        <v>5</v>
      </c>
      <c r="K1131" s="207">
        <f>ROUND(E1131*I1131,0)</f>
        <v>0</v>
      </c>
      <c r="L1131" s="207" t="e">
        <f>ROUND(K1131/12*$B$4,0)</f>
        <v>#VALUE!</v>
      </c>
      <c r="M1131" s="207">
        <v>10</v>
      </c>
      <c r="N1131" s="207" t="e">
        <f>M1131/L1131*100</f>
        <v>#VALUE!</v>
      </c>
      <c r="O1131" s="207">
        <f>ROUND(K1131/D1131,0)</f>
        <v>0</v>
      </c>
      <c r="P1131" s="207" t="e">
        <f>M1131/$B$4*12/O1131</f>
        <v>#VALUE!</v>
      </c>
      <c r="Q1131" s="358"/>
      <c r="R1131" s="358"/>
      <c r="S1131" s="358"/>
      <c r="T1131" s="358"/>
      <c r="U1131" s="358"/>
      <c r="V1131" s="358"/>
      <c r="W1131" s="358"/>
      <c r="X1131" s="358">
        <f t="shared" si="443"/>
        <v>0</v>
      </c>
      <c r="Y1131" s="358"/>
      <c r="Z1131" s="358"/>
      <c r="AA1131" s="358"/>
      <c r="AB1131" s="358"/>
      <c r="AC1131" s="358"/>
      <c r="AD1131" s="358"/>
      <c r="AE1131" s="177"/>
      <c r="AF1131" s="358"/>
      <c r="AG1131" s="619"/>
      <c r="AH1131" s="1852"/>
    </row>
    <row r="1132" spans="1:34" x14ac:dyDescent="0.25">
      <c r="B1132" s="1058" t="s">
        <v>215</v>
      </c>
      <c r="C1132" s="430" t="s">
        <v>260</v>
      </c>
      <c r="D1132" s="1058">
        <v>330</v>
      </c>
      <c r="E1132" s="263"/>
      <c r="F1132" s="183" t="e">
        <f t="shared" si="449"/>
        <v>#VALUE!</v>
      </c>
      <c r="G1132" s="183">
        <v>2</v>
      </c>
      <c r="H1132" s="183" t="e">
        <f>G1132/F1132*100</f>
        <v>#VALUE!</v>
      </c>
      <c r="I1132" s="1007"/>
      <c r="J1132" s="636">
        <f>M1132/G1132</f>
        <v>1.5</v>
      </c>
      <c r="K1132" s="321">
        <f>ROUND(E1132*I1132,0)</f>
        <v>0</v>
      </c>
      <c r="L1132" s="321" t="e">
        <f>ROUND(K1132/12*$B$4,0)</f>
        <v>#VALUE!</v>
      </c>
      <c r="M1132" s="321">
        <v>3</v>
      </c>
      <c r="N1132" s="321" t="e">
        <f>M1132/L1132*100</f>
        <v>#VALUE!</v>
      </c>
      <c r="O1132" s="321">
        <f>ROUND(K1132/D1132,0)</f>
        <v>0</v>
      </c>
      <c r="P1132" s="321" t="e">
        <f>M1132/$B$4*12/O1132</f>
        <v>#VALUE!</v>
      </c>
      <c r="Q1132" s="359"/>
      <c r="R1132" s="359"/>
      <c r="S1132" s="359"/>
      <c r="T1132" s="359"/>
      <c r="U1132" s="359"/>
      <c r="V1132" s="359"/>
      <c r="W1132" s="359"/>
      <c r="X1132" s="359"/>
      <c r="Y1132" s="359"/>
      <c r="Z1132" s="359"/>
      <c r="AA1132" s="359"/>
      <c r="AB1132" s="359"/>
      <c r="AC1132" s="359"/>
      <c r="AD1132" s="359"/>
      <c r="AE1132" s="183"/>
      <c r="AF1132" s="359"/>
      <c r="AG1132" s="619"/>
      <c r="AH1132" s="1852"/>
    </row>
    <row r="1133" spans="1:34" s="199" customFormat="1" x14ac:dyDescent="0.25">
      <c r="A1133" s="1413"/>
      <c r="B1133" s="1058" t="s">
        <v>26</v>
      </c>
      <c r="C1133" s="430" t="s">
        <v>260</v>
      </c>
      <c r="D1133" s="1058">
        <v>300</v>
      </c>
      <c r="E1133" s="263"/>
      <c r="F1133" s="183" t="e">
        <f t="shared" si="449"/>
        <v>#VALUE!</v>
      </c>
      <c r="G1133" s="183">
        <v>1</v>
      </c>
      <c r="H1133" s="183" t="e">
        <f>G1133/F1133*100</f>
        <v>#VALUE!</v>
      </c>
      <c r="I1133" s="1007"/>
      <c r="J1133" s="636">
        <f>M1133/G1133</f>
        <v>7</v>
      </c>
      <c r="K1133" s="321">
        <f>ROUND(E1133*I1133,0)</f>
        <v>0</v>
      </c>
      <c r="L1133" s="321" t="e">
        <f>ROUND(K1133/12*$B$4,0)</f>
        <v>#VALUE!</v>
      </c>
      <c r="M1133" s="321">
        <v>7</v>
      </c>
      <c r="N1133" s="321" t="e">
        <f>M1133/L1133*100</f>
        <v>#VALUE!</v>
      </c>
      <c r="O1133" s="321">
        <f>ROUND(K1133/D1133,0)</f>
        <v>0</v>
      </c>
      <c r="P1133" s="321" t="e">
        <f>M1133/$B$4*12/O1133</f>
        <v>#VALUE!</v>
      </c>
      <c r="Q1133" s="359"/>
      <c r="R1133" s="359"/>
      <c r="S1133" s="359"/>
      <c r="T1133" s="359"/>
      <c r="U1133" s="359"/>
      <c r="V1133" s="359"/>
      <c r="W1133" s="365"/>
      <c r="X1133" s="359">
        <f t="shared" si="443"/>
        <v>0</v>
      </c>
      <c r="Y1133" s="359"/>
      <c r="Z1133" s="359"/>
      <c r="AA1133" s="359"/>
      <c r="AB1133" s="359"/>
      <c r="AC1133" s="359"/>
      <c r="AD1133" s="359"/>
      <c r="AE1133" s="183"/>
      <c r="AF1133" s="359"/>
      <c r="AG1133" s="619"/>
      <c r="AH1133" s="1852"/>
    </row>
    <row r="1134" spans="1:34" x14ac:dyDescent="0.25">
      <c r="B1134" s="668" t="s">
        <v>7</v>
      </c>
      <c r="C1134" s="667"/>
      <c r="D1134" s="668"/>
      <c r="E1134" s="269">
        <f>SUM(E1131:E1133)</f>
        <v>0</v>
      </c>
      <c r="F1134" s="1033" t="e">
        <f>SUM(F1131:F1133)</f>
        <v>#VALUE!</v>
      </c>
      <c r="G1134" s="1033">
        <f>SUM(G1131:G1133)</f>
        <v>5</v>
      </c>
      <c r="H1134" s="1033" t="e">
        <f>G1134/F1134*100</f>
        <v>#VALUE!</v>
      </c>
      <c r="I1134" s="7">
        <f>IF(E1134=0,0,K1134/E1134)</f>
        <v>0</v>
      </c>
      <c r="J1134" s="7">
        <f>M1134/G1134</f>
        <v>4</v>
      </c>
      <c r="K1134" s="1033">
        <f>SUM(K1131:K1133)</f>
        <v>0</v>
      </c>
      <c r="L1134" s="1033" t="e">
        <f>SUM(L1131:L1133)</f>
        <v>#VALUE!</v>
      </c>
      <c r="M1134" s="1033">
        <f>SUM(M1131:M1133)</f>
        <v>20</v>
      </c>
      <c r="N1134" s="645" t="e">
        <f>M1134/L1134*100</f>
        <v>#VALUE!</v>
      </c>
      <c r="O1134" s="1047">
        <f>SUM(O1131:O1133)</f>
        <v>0</v>
      </c>
      <c r="P1134" s="645" t="e">
        <f>M1134/$B$4*12/O1134</f>
        <v>#VALUE!</v>
      </c>
      <c r="Q1134" s="356"/>
      <c r="R1134" s="356"/>
      <c r="S1134" s="356"/>
      <c r="T1134" s="356"/>
      <c r="U1134" s="356"/>
      <c r="V1134" s="356"/>
      <c r="W1134" s="632" t="e">
        <f t="shared" ref="W1134:W1136" si="450">Q1134/12*$B$4+(R1134-Q1134)/11*5+(S1134-R1134)/10*4+(T1134-S1134)/9*3+(U1134-T1134)/8*2+(V1134-U1134)/7*1</f>
        <v>#VALUE!</v>
      </c>
      <c r="X1134" s="356">
        <f t="shared" si="443"/>
        <v>191.26298000000003</v>
      </c>
      <c r="Y1134" s="356"/>
      <c r="Z1134" s="356">
        <v>-2.4757399999999996</v>
      </c>
      <c r="AA1134" s="356" t="e">
        <f>X1134-W1134</f>
        <v>#VALUE!</v>
      </c>
      <c r="AB1134" s="356"/>
      <c r="AC1134" s="356"/>
      <c r="AD1134" s="356">
        <v>188.78724000000003</v>
      </c>
      <c r="AE1134" s="1033"/>
      <c r="AF1134" s="356"/>
      <c r="AG1134" s="619"/>
      <c r="AH1134" s="1852"/>
    </row>
    <row r="1135" spans="1:34" x14ac:dyDescent="0.25">
      <c r="B1135" s="175" t="s">
        <v>196</v>
      </c>
      <c r="C1135" s="415"/>
      <c r="D1135" s="175"/>
      <c r="E1135" s="283"/>
      <c r="F1135" s="574"/>
      <c r="G1135" s="574"/>
      <c r="H1135" s="574"/>
      <c r="I1135" s="1000"/>
      <c r="J1135" s="1000"/>
      <c r="K1135" s="192"/>
      <c r="L1135" s="192"/>
      <c r="M1135" s="192"/>
      <c r="N1135" s="192"/>
      <c r="O1135" s="192"/>
      <c r="P1135" s="192"/>
      <c r="Q1135" s="357"/>
      <c r="R1135" s="357"/>
      <c r="S1135" s="357"/>
      <c r="T1135" s="357"/>
      <c r="U1135" s="357"/>
      <c r="V1135" s="357"/>
      <c r="W1135" s="1945" t="e">
        <f t="shared" si="450"/>
        <v>#VALUE!</v>
      </c>
      <c r="X1135" s="357"/>
      <c r="Y1135" s="357"/>
      <c r="Z1135" s="357"/>
      <c r="AA1135" s="357"/>
      <c r="AB1135" s="357"/>
      <c r="AC1135" s="357"/>
      <c r="AD1135" s="357"/>
      <c r="AE1135" s="574"/>
      <c r="AF1135" s="357"/>
      <c r="AG1135" s="619"/>
      <c r="AH1135" s="1852"/>
    </row>
    <row r="1136" spans="1:34" ht="15" customHeight="1" x14ac:dyDescent="0.25">
      <c r="B1136" s="453" t="s">
        <v>317</v>
      </c>
      <c r="C1136" s="416"/>
      <c r="D1136" s="3"/>
      <c r="E1136" s="566">
        <f>E1138+E1137+E1143</f>
        <v>0</v>
      </c>
      <c r="F1136" s="227" t="e">
        <f>F1138+F1137+F1143</f>
        <v>#VALUE!</v>
      </c>
      <c r="G1136" s="227">
        <f>G1138+G1137+G1143</f>
        <v>7</v>
      </c>
      <c r="H1136" s="177" t="e">
        <f>G1136/F1136*100</f>
        <v>#VALUE!</v>
      </c>
      <c r="I1136" s="1004"/>
      <c r="J1136" s="1004"/>
      <c r="K1136" s="176"/>
      <c r="L1136" s="176"/>
      <c r="M1136" s="176"/>
      <c r="N1136" s="176"/>
      <c r="O1136" s="176"/>
      <c r="P1136" s="176"/>
      <c r="Q1136" s="358"/>
      <c r="R1136" s="358"/>
      <c r="S1136" s="358"/>
      <c r="T1136" s="358"/>
      <c r="U1136" s="358"/>
      <c r="V1136" s="358"/>
      <c r="W1136" s="358" t="e">
        <f t="shared" si="450"/>
        <v>#VALUE!</v>
      </c>
      <c r="X1136" s="358">
        <f t="shared" si="443"/>
        <v>11.247249999999998</v>
      </c>
      <c r="Y1136" s="358"/>
      <c r="Z1136" s="358"/>
      <c r="AA1136" s="358" t="e">
        <f>X1136-W1136</f>
        <v>#VALUE!</v>
      </c>
      <c r="AB1136" s="358"/>
      <c r="AC1136" s="358"/>
      <c r="AD1136" s="196">
        <v>11.247249999999998</v>
      </c>
      <c r="AE1136" s="227"/>
      <c r="AF1136" s="358"/>
      <c r="AG1136" s="619"/>
      <c r="AH1136" s="1852"/>
    </row>
    <row r="1137" spans="2:34" x14ac:dyDescent="0.25">
      <c r="B1137" s="3" t="s">
        <v>308</v>
      </c>
      <c r="C1137" s="416"/>
      <c r="D1137" s="3"/>
      <c r="E1137" s="440"/>
      <c r="F1137" s="227"/>
      <c r="G1137" s="227"/>
      <c r="H1137" s="177"/>
      <c r="I1137" s="1004"/>
      <c r="J1137" s="1004"/>
      <c r="K1137" s="176"/>
      <c r="L1137" s="176"/>
      <c r="M1137" s="176"/>
      <c r="N1137" s="176"/>
      <c r="O1137" s="176"/>
      <c r="P1137" s="176"/>
      <c r="Q1137" s="358"/>
      <c r="R1137" s="358"/>
      <c r="S1137" s="358"/>
      <c r="T1137" s="358"/>
      <c r="U1137" s="358"/>
      <c r="V1137" s="358"/>
      <c r="W1137" s="358"/>
      <c r="X1137" s="358"/>
      <c r="Y1137" s="358"/>
      <c r="Z1137" s="358"/>
      <c r="AA1137" s="358"/>
      <c r="AB1137" s="358"/>
      <c r="AC1137" s="358"/>
      <c r="AD1137" s="358"/>
      <c r="AE1137" s="227"/>
      <c r="AF1137" s="358"/>
      <c r="AG1137" s="619"/>
      <c r="AH1137" s="1852"/>
    </row>
    <row r="1138" spans="2:34" ht="30" x14ac:dyDescent="0.25">
      <c r="B1138" s="459" t="s">
        <v>487</v>
      </c>
      <c r="C1138" s="416"/>
      <c r="D1138" s="3"/>
      <c r="E1138" s="440">
        <f>E1139+E1140/4</f>
        <v>0</v>
      </c>
      <c r="F1138" s="227" t="e">
        <f>F1139+F1140/4</f>
        <v>#VALUE!</v>
      </c>
      <c r="G1138" s="227">
        <f>G1139+G1140/4</f>
        <v>7</v>
      </c>
      <c r="H1138" s="177" t="e">
        <f>G1138/F1138*100</f>
        <v>#VALUE!</v>
      </c>
      <c r="I1138" s="1004"/>
      <c r="J1138" s="1004"/>
      <c r="K1138" s="176"/>
      <c r="L1138" s="176"/>
      <c r="M1138" s="176"/>
      <c r="N1138" s="176"/>
      <c r="O1138" s="176"/>
      <c r="P1138" s="176"/>
      <c r="Q1138" s="358"/>
      <c r="R1138" s="358"/>
      <c r="S1138" s="358"/>
      <c r="T1138" s="358"/>
      <c r="U1138" s="358"/>
      <c r="V1138" s="358"/>
      <c r="W1138" s="358"/>
      <c r="X1138" s="358"/>
      <c r="Y1138" s="358"/>
      <c r="Z1138" s="358"/>
      <c r="AA1138" s="358"/>
      <c r="AB1138" s="358"/>
      <c r="AC1138" s="358"/>
      <c r="AD1138" s="358"/>
      <c r="AE1138" s="227"/>
      <c r="AF1138" s="358"/>
      <c r="AG1138" s="619"/>
      <c r="AH1138" s="1852"/>
    </row>
    <row r="1139" spans="2:34" x14ac:dyDescent="0.25">
      <c r="B1139" s="3" t="s">
        <v>488</v>
      </c>
      <c r="C1139" s="416"/>
      <c r="D1139" s="3"/>
      <c r="E1139" s="194"/>
      <c r="F1139" s="227" t="e">
        <f>E1139/12*$B$4</f>
        <v>#VALUE!</v>
      </c>
      <c r="G1139" s="227">
        <v>7</v>
      </c>
      <c r="H1139" s="177" t="e">
        <f>G1139/F1139*100</f>
        <v>#VALUE!</v>
      </c>
      <c r="I1139" s="1004"/>
      <c r="J1139" s="1004"/>
      <c r="K1139" s="176"/>
      <c r="L1139" s="176"/>
      <c r="M1139" s="176"/>
      <c r="N1139" s="176"/>
      <c r="O1139" s="176"/>
      <c r="P1139" s="176"/>
      <c r="Q1139" s="358"/>
      <c r="R1139" s="358"/>
      <c r="S1139" s="358"/>
      <c r="T1139" s="358"/>
      <c r="U1139" s="358"/>
      <c r="V1139" s="358"/>
      <c r="W1139" s="358"/>
      <c r="X1139" s="358"/>
      <c r="Y1139" s="358"/>
      <c r="Z1139" s="358"/>
      <c r="AA1139" s="358"/>
      <c r="AB1139" s="358"/>
      <c r="AC1139" s="358"/>
      <c r="AD1139" s="358"/>
      <c r="AE1139" s="227"/>
      <c r="AF1139" s="358"/>
      <c r="AG1139" s="619"/>
      <c r="AH1139" s="1852"/>
    </row>
    <row r="1140" spans="2:34" ht="30" x14ac:dyDescent="0.25">
      <c r="B1140" s="3" t="s">
        <v>489</v>
      </c>
      <c r="C1140" s="416"/>
      <c r="D1140" s="3"/>
      <c r="E1140" s="440"/>
      <c r="F1140" s="227" t="e">
        <f>E1140/12*$B$4</f>
        <v>#VALUE!</v>
      </c>
      <c r="G1140" s="227"/>
      <c r="H1140" s="177" t="e">
        <f>G1140/F1140*100</f>
        <v>#VALUE!</v>
      </c>
      <c r="I1140" s="1004"/>
      <c r="J1140" s="1004"/>
      <c r="K1140" s="176"/>
      <c r="L1140" s="176"/>
      <c r="M1140" s="176"/>
      <c r="N1140" s="176"/>
      <c r="O1140" s="176"/>
      <c r="P1140" s="176"/>
      <c r="Q1140" s="358"/>
      <c r="R1140" s="358"/>
      <c r="S1140" s="358"/>
      <c r="T1140" s="358"/>
      <c r="U1140" s="358"/>
      <c r="V1140" s="358"/>
      <c r="W1140" s="358"/>
      <c r="X1140" s="358"/>
      <c r="Y1140" s="358"/>
      <c r="Z1140" s="358"/>
      <c r="AA1140" s="358"/>
      <c r="AB1140" s="358"/>
      <c r="AC1140" s="358"/>
      <c r="AD1140" s="358"/>
      <c r="AE1140" s="227"/>
      <c r="AF1140" s="358"/>
      <c r="AG1140" s="619"/>
      <c r="AH1140" s="1852"/>
    </row>
    <row r="1141" spans="2:34" ht="45" x14ac:dyDescent="0.25">
      <c r="B1141" s="3" t="s">
        <v>490</v>
      </c>
      <c r="C1141" s="416"/>
      <c r="D1141" s="3"/>
      <c r="E1141" s="440"/>
      <c r="F1141" s="227"/>
      <c r="G1141" s="227"/>
      <c r="H1141" s="177"/>
      <c r="I1141" s="1004"/>
      <c r="J1141" s="1004"/>
      <c r="K1141" s="176"/>
      <c r="L1141" s="176"/>
      <c r="M1141" s="176"/>
      <c r="N1141" s="176"/>
      <c r="O1141" s="176"/>
      <c r="P1141" s="176"/>
      <c r="Q1141" s="358"/>
      <c r="R1141" s="358"/>
      <c r="S1141" s="358"/>
      <c r="T1141" s="358"/>
      <c r="U1141" s="358"/>
      <c r="V1141" s="358"/>
      <c r="W1141" s="358"/>
      <c r="X1141" s="358"/>
      <c r="Y1141" s="358"/>
      <c r="Z1141" s="358"/>
      <c r="AA1141" s="358"/>
      <c r="AB1141" s="358"/>
      <c r="AC1141" s="358"/>
      <c r="AD1141" s="358"/>
      <c r="AE1141" s="227"/>
      <c r="AF1141" s="358"/>
      <c r="AG1141" s="619"/>
      <c r="AH1141" s="1852"/>
    </row>
    <row r="1142" spans="2:34" ht="60" x14ac:dyDescent="0.25">
      <c r="B1142" s="3" t="s">
        <v>491</v>
      </c>
      <c r="C1142" s="416"/>
      <c r="D1142" s="3"/>
      <c r="E1142" s="440"/>
      <c r="F1142" s="227"/>
      <c r="G1142" s="227"/>
      <c r="H1142" s="177"/>
      <c r="I1142" s="1004"/>
      <c r="J1142" s="1004"/>
      <c r="K1142" s="176"/>
      <c r="L1142" s="176"/>
      <c r="M1142" s="176"/>
      <c r="N1142" s="176"/>
      <c r="O1142" s="176"/>
      <c r="P1142" s="176"/>
      <c r="Q1142" s="358"/>
      <c r="R1142" s="358"/>
      <c r="S1142" s="358"/>
      <c r="T1142" s="358"/>
      <c r="U1142" s="358"/>
      <c r="V1142" s="358"/>
      <c r="W1142" s="358"/>
      <c r="X1142" s="358"/>
      <c r="Y1142" s="358"/>
      <c r="Z1142" s="358"/>
      <c r="AA1142" s="358"/>
      <c r="AB1142" s="358"/>
      <c r="AC1142" s="358"/>
      <c r="AD1142" s="358"/>
      <c r="AE1142" s="227"/>
      <c r="AF1142" s="358"/>
      <c r="AG1142" s="619"/>
      <c r="AH1142" s="1852"/>
    </row>
    <row r="1143" spans="2:34" ht="45" x14ac:dyDescent="0.25">
      <c r="B1143" s="460" t="s">
        <v>492</v>
      </c>
      <c r="C1143" s="416"/>
      <c r="D1143" s="3"/>
      <c r="E1143" s="440"/>
      <c r="F1143" s="227" t="e">
        <f>E1143/12*$B$4</f>
        <v>#VALUE!</v>
      </c>
      <c r="G1143" s="227"/>
      <c r="H1143" s="177" t="e">
        <f>G1143/F1143*100</f>
        <v>#VALUE!</v>
      </c>
      <c r="I1143" s="1004"/>
      <c r="J1143" s="1004"/>
      <c r="K1143" s="176"/>
      <c r="L1143" s="176"/>
      <c r="M1143" s="176"/>
      <c r="N1143" s="176"/>
      <c r="O1143" s="176"/>
      <c r="P1143" s="176"/>
      <c r="Q1143" s="358"/>
      <c r="R1143" s="358"/>
      <c r="S1143" s="358"/>
      <c r="T1143" s="358"/>
      <c r="U1143" s="358"/>
      <c r="V1143" s="358"/>
      <c r="W1143" s="358"/>
      <c r="X1143" s="358"/>
      <c r="Y1143" s="358"/>
      <c r="Z1143" s="358"/>
      <c r="AA1143" s="358"/>
      <c r="AB1143" s="358"/>
      <c r="AC1143" s="358"/>
      <c r="AD1143" s="358"/>
      <c r="AE1143" s="227"/>
      <c r="AF1143" s="358"/>
      <c r="AG1143" s="619"/>
      <c r="AH1143" s="1852"/>
    </row>
    <row r="1144" spans="2:34" ht="17.25" customHeight="1" x14ac:dyDescent="0.25">
      <c r="B1144" s="453" t="s">
        <v>318</v>
      </c>
      <c r="C1144" s="416"/>
      <c r="D1144" s="3"/>
      <c r="E1144" s="440">
        <f>E1147/9.4+E1145</f>
        <v>0</v>
      </c>
      <c r="F1144" s="227" t="e">
        <f>F1147/9.4+F1145</f>
        <v>#VALUE!</v>
      </c>
      <c r="G1144" s="227">
        <f>G1147/9.4+G1145</f>
        <v>3</v>
      </c>
      <c r="H1144" s="177" t="e">
        <f>G1144/F1144*100</f>
        <v>#VALUE!</v>
      </c>
      <c r="I1144" s="1004"/>
      <c r="J1144" s="1004"/>
      <c r="K1144" s="176"/>
      <c r="L1144" s="176"/>
      <c r="M1144" s="176"/>
      <c r="N1144" s="176"/>
      <c r="O1144" s="176"/>
      <c r="P1144" s="176"/>
      <c r="Q1144" s="358"/>
      <c r="R1144" s="358"/>
      <c r="S1144" s="358"/>
      <c r="T1144" s="358"/>
      <c r="U1144" s="358"/>
      <c r="V1144" s="358"/>
      <c r="W1144" s="358"/>
      <c r="X1144" s="358"/>
      <c r="Y1144" s="358"/>
      <c r="Z1144" s="358"/>
      <c r="AA1144" s="358"/>
      <c r="AB1144" s="358"/>
      <c r="AC1144" s="358"/>
      <c r="AD1144" s="358"/>
      <c r="AE1144" s="227"/>
      <c r="AF1144" s="358"/>
      <c r="AG1144" s="619"/>
      <c r="AH1144" s="1852"/>
    </row>
    <row r="1145" spans="2:34" x14ac:dyDescent="0.25">
      <c r="B1145" s="453" t="s">
        <v>327</v>
      </c>
      <c r="C1145" s="416"/>
      <c r="D1145" s="3"/>
      <c r="E1145" s="440"/>
      <c r="F1145" s="227" t="e">
        <f>E1145/12*$B$4</f>
        <v>#VALUE!</v>
      </c>
      <c r="G1145" s="227">
        <v>3</v>
      </c>
      <c r="H1145" s="177" t="e">
        <f>G1145/F1145*100</f>
        <v>#VALUE!</v>
      </c>
      <c r="I1145" s="1004"/>
      <c r="J1145" s="1004"/>
      <c r="K1145" s="176"/>
      <c r="L1145" s="176"/>
      <c r="M1145" s="176"/>
      <c r="N1145" s="176"/>
      <c r="O1145" s="176"/>
      <c r="P1145" s="176"/>
      <c r="Q1145" s="358"/>
      <c r="R1145" s="358"/>
      <c r="S1145" s="358"/>
      <c r="T1145" s="358"/>
      <c r="U1145" s="358"/>
      <c r="V1145" s="358"/>
      <c r="W1145" s="358"/>
      <c r="X1145" s="358"/>
      <c r="Y1145" s="358"/>
      <c r="Z1145" s="358"/>
      <c r="AA1145" s="358"/>
      <c r="AB1145" s="358"/>
      <c r="AC1145" s="358"/>
      <c r="AD1145" s="358"/>
      <c r="AE1145" s="227"/>
      <c r="AF1145" s="358"/>
      <c r="AG1145" s="619"/>
      <c r="AH1145" s="1852"/>
    </row>
    <row r="1146" spans="2:34" x14ac:dyDescent="0.25">
      <c r="B1146" s="3" t="s">
        <v>328</v>
      </c>
      <c r="C1146" s="416"/>
      <c r="D1146" s="3"/>
      <c r="E1146" s="440">
        <f>E1147/9.4</f>
        <v>0</v>
      </c>
      <c r="F1146" s="227" t="e">
        <f>F1147/9.4</f>
        <v>#VALUE!</v>
      </c>
      <c r="G1146" s="227">
        <f>G1147/9.4</f>
        <v>0</v>
      </c>
      <c r="H1146" s="177" t="e">
        <f>G1146/F1146*100</f>
        <v>#VALUE!</v>
      </c>
      <c r="I1146" s="1004"/>
      <c r="J1146" s="1004"/>
      <c r="K1146" s="176"/>
      <c r="L1146" s="176"/>
      <c r="M1146" s="176"/>
      <c r="N1146" s="176"/>
      <c r="O1146" s="176"/>
      <c r="P1146" s="176"/>
      <c r="Q1146" s="358"/>
      <c r="R1146" s="358"/>
      <c r="S1146" s="358"/>
      <c r="T1146" s="358"/>
      <c r="U1146" s="358"/>
      <c r="V1146" s="358"/>
      <c r="W1146" s="358"/>
      <c r="X1146" s="358"/>
      <c r="Y1146" s="358"/>
      <c r="Z1146" s="358"/>
      <c r="AA1146" s="358"/>
      <c r="AB1146" s="358"/>
      <c r="AC1146" s="358"/>
      <c r="AD1146" s="358"/>
      <c r="AE1146" s="227"/>
      <c r="AF1146" s="358"/>
      <c r="AG1146" s="619"/>
      <c r="AH1146" s="1852"/>
    </row>
    <row r="1147" spans="2:34" x14ac:dyDescent="0.25">
      <c r="B1147" s="461" t="s">
        <v>329</v>
      </c>
      <c r="C1147" s="416"/>
      <c r="D1147" s="3"/>
      <c r="E1147" s="440"/>
      <c r="F1147" s="227" t="e">
        <f>E1147/12*$B$4</f>
        <v>#VALUE!</v>
      </c>
      <c r="G1147" s="227"/>
      <c r="H1147" s="177" t="e">
        <f>G1147/F1147*100</f>
        <v>#VALUE!</v>
      </c>
      <c r="I1147" s="1004"/>
      <c r="J1147" s="1004"/>
      <c r="K1147" s="176"/>
      <c r="L1147" s="176"/>
      <c r="M1147" s="176"/>
      <c r="N1147" s="176"/>
      <c r="O1147" s="176"/>
      <c r="P1147" s="176"/>
      <c r="Q1147" s="358"/>
      <c r="R1147" s="358"/>
      <c r="S1147" s="358"/>
      <c r="T1147" s="358"/>
      <c r="U1147" s="358"/>
      <c r="V1147" s="358"/>
      <c r="W1147" s="358"/>
      <c r="X1147" s="358"/>
      <c r="Y1147" s="358"/>
      <c r="Z1147" s="358"/>
      <c r="AA1147" s="358"/>
      <c r="AB1147" s="358"/>
      <c r="AC1147" s="358"/>
      <c r="AD1147" s="358"/>
      <c r="AE1147" s="227"/>
      <c r="AF1147" s="358"/>
      <c r="AG1147" s="619"/>
      <c r="AH1147" s="1852"/>
    </row>
    <row r="1148" spans="2:34" ht="29.25" x14ac:dyDescent="0.25">
      <c r="B1148" s="453" t="s">
        <v>311</v>
      </c>
      <c r="C1148" s="416"/>
      <c r="D1148" s="3"/>
      <c r="E1148" s="440"/>
      <c r="F1148" s="227"/>
      <c r="G1148" s="227"/>
      <c r="H1148" s="177"/>
      <c r="I1148" s="1004"/>
      <c r="J1148" s="1004"/>
      <c r="K1148" s="176"/>
      <c r="L1148" s="176"/>
      <c r="M1148" s="176"/>
      <c r="N1148" s="176"/>
      <c r="O1148" s="176"/>
      <c r="P1148" s="176"/>
      <c r="Q1148" s="358"/>
      <c r="R1148" s="358"/>
      <c r="S1148" s="358"/>
      <c r="T1148" s="358"/>
      <c r="U1148" s="358"/>
      <c r="V1148" s="358"/>
      <c r="W1148" s="358"/>
      <c r="X1148" s="358"/>
      <c r="Y1148" s="358"/>
      <c r="Z1148" s="358"/>
      <c r="AA1148" s="358"/>
      <c r="AB1148" s="358"/>
      <c r="AC1148" s="358"/>
      <c r="AD1148" s="358"/>
      <c r="AE1148" s="227"/>
      <c r="AF1148" s="358"/>
      <c r="AG1148" s="619"/>
      <c r="AH1148" s="1852"/>
    </row>
    <row r="1149" spans="2:34" ht="30" x14ac:dyDescent="0.25">
      <c r="B1149" s="450" t="s">
        <v>193</v>
      </c>
      <c r="C1149" s="416"/>
      <c r="D1149" s="3"/>
      <c r="E1149" s="440"/>
      <c r="F1149" s="177"/>
      <c r="G1149" s="227"/>
      <c r="H1149" s="177"/>
      <c r="I1149" s="1004"/>
      <c r="J1149" s="1004"/>
      <c r="K1149" s="176"/>
      <c r="L1149" s="176"/>
      <c r="M1149" s="176"/>
      <c r="N1149" s="176"/>
      <c r="O1149" s="176"/>
      <c r="P1149" s="176"/>
      <c r="Q1149" s="358"/>
      <c r="R1149" s="358"/>
      <c r="S1149" s="358"/>
      <c r="T1149" s="358"/>
      <c r="U1149" s="358"/>
      <c r="V1149" s="358"/>
      <c r="W1149" s="358"/>
      <c r="X1149" s="358">
        <f>AD1149-AC1149-Z1149</f>
        <v>0</v>
      </c>
      <c r="Y1149" s="358"/>
      <c r="Z1149" s="358"/>
      <c r="AA1149" s="358"/>
      <c r="AB1149" s="358"/>
      <c r="AC1149" s="358"/>
      <c r="AD1149" s="358"/>
      <c r="AE1149" s="227"/>
      <c r="AF1149" s="358"/>
      <c r="AG1149" s="619"/>
      <c r="AH1149" s="1852"/>
    </row>
    <row r="1150" spans="2:34" ht="64.5" customHeight="1" x14ac:dyDescent="0.25">
      <c r="B1150" s="451" t="s">
        <v>319</v>
      </c>
      <c r="C1150" s="416"/>
      <c r="D1150" s="3"/>
      <c r="E1150" s="440"/>
      <c r="F1150" s="177" t="e">
        <f>E1150/12*$B$4</f>
        <v>#VALUE!</v>
      </c>
      <c r="G1150" s="227">
        <v>1</v>
      </c>
      <c r="H1150" s="177" t="e">
        <f t="shared" ref="H1150:H1157" si="451">G1150/F1150*100</f>
        <v>#VALUE!</v>
      </c>
      <c r="I1150" s="1004"/>
      <c r="J1150" s="1004"/>
      <c r="K1150" s="176"/>
      <c r="L1150" s="176"/>
      <c r="M1150" s="176"/>
      <c r="N1150" s="176"/>
      <c r="O1150" s="176"/>
      <c r="P1150" s="176"/>
      <c r="Q1150" s="358"/>
      <c r="R1150" s="358"/>
      <c r="S1150" s="358"/>
      <c r="T1150" s="358"/>
      <c r="U1150" s="358"/>
      <c r="V1150" s="358"/>
      <c r="W1150" s="358"/>
      <c r="X1150" s="358">
        <f>AD1150-AC1150-Z1150</f>
        <v>1.0787100000000001</v>
      </c>
      <c r="Y1150" s="358"/>
      <c r="Z1150" s="358"/>
      <c r="AA1150" s="358"/>
      <c r="AB1150" s="358"/>
      <c r="AC1150" s="358"/>
      <c r="AD1150" s="196">
        <v>1.0787100000000001</v>
      </c>
      <c r="AE1150" s="227"/>
      <c r="AF1150" s="358"/>
      <c r="AG1150" s="619"/>
      <c r="AH1150" s="1852"/>
    </row>
    <row r="1151" spans="2:34" x14ac:dyDescent="0.25">
      <c r="B1151" s="451" t="s">
        <v>220</v>
      </c>
      <c r="C1151" s="416"/>
      <c r="D1151" s="3"/>
      <c r="E1151" s="440">
        <f>E1152+E1153</f>
        <v>0</v>
      </c>
      <c r="F1151" s="177" t="e">
        <f>F1152+F1153</f>
        <v>#VALUE!</v>
      </c>
      <c r="G1151" s="227">
        <f>G1152+G1153</f>
        <v>0</v>
      </c>
      <c r="H1151" s="177" t="e">
        <f t="shared" si="451"/>
        <v>#VALUE!</v>
      </c>
      <c r="I1151" s="1004"/>
      <c r="J1151" s="1004"/>
      <c r="K1151" s="176"/>
      <c r="L1151" s="176"/>
      <c r="M1151" s="176"/>
      <c r="N1151" s="176"/>
      <c r="O1151" s="176"/>
      <c r="P1151" s="176"/>
      <c r="Q1151" s="358"/>
      <c r="R1151" s="358"/>
      <c r="S1151" s="358"/>
      <c r="T1151" s="358"/>
      <c r="U1151" s="358"/>
      <c r="V1151" s="358"/>
      <c r="W1151" s="358" t="e">
        <f>Q1151/12*$B$4+(R1151-Q1151)/11*5+(S1151-R1151)/10*4+(T1151-S1151)/9*3+(U1151-T1151)/8*2+(V1151-U1151)/7*1</f>
        <v>#VALUE!</v>
      </c>
      <c r="X1151" s="358">
        <f t="shared" ref="X1151" si="452">AD1151-AC1151-Z1151</f>
        <v>0</v>
      </c>
      <c r="Y1151" s="358"/>
      <c r="Z1151" s="358"/>
      <c r="AA1151" s="358" t="e">
        <f>X1151-W1151</f>
        <v>#VALUE!</v>
      </c>
      <c r="AB1151" s="358"/>
      <c r="AC1151" s="358"/>
      <c r="AD1151" s="358"/>
      <c r="AE1151" s="227"/>
      <c r="AF1151" s="358"/>
      <c r="AG1151" s="619"/>
      <c r="AH1151" s="1852"/>
    </row>
    <row r="1152" spans="2:34" ht="60" x14ac:dyDescent="0.25">
      <c r="B1152" s="600" t="s">
        <v>301</v>
      </c>
      <c r="C1152" s="416"/>
      <c r="D1152" s="3"/>
      <c r="E1152" s="440"/>
      <c r="F1152" s="177" t="e">
        <f t="shared" ref="F1152:F1153" si="453">ROUND(E1152/12*$B$4,0)</f>
        <v>#VALUE!</v>
      </c>
      <c r="G1152" s="227"/>
      <c r="H1152" s="177" t="e">
        <f t="shared" si="451"/>
        <v>#VALUE!</v>
      </c>
      <c r="I1152" s="1004"/>
      <c r="J1152" s="1004"/>
      <c r="K1152" s="176"/>
      <c r="L1152" s="176"/>
      <c r="M1152" s="176"/>
      <c r="N1152" s="176"/>
      <c r="O1152" s="176"/>
      <c r="P1152" s="176"/>
      <c r="Q1152" s="358"/>
      <c r="R1152" s="358"/>
      <c r="S1152" s="358"/>
      <c r="T1152" s="358"/>
      <c r="U1152" s="358"/>
      <c r="V1152" s="358"/>
      <c r="W1152" s="358"/>
      <c r="X1152" s="358"/>
      <c r="Y1152" s="358"/>
      <c r="Z1152" s="358"/>
      <c r="AA1152" s="358"/>
      <c r="AB1152" s="358"/>
      <c r="AC1152" s="358"/>
      <c r="AD1152" s="358"/>
      <c r="AE1152" s="227"/>
      <c r="AF1152" s="358"/>
      <c r="AG1152" s="619"/>
      <c r="AH1152" s="1852"/>
    </row>
    <row r="1153" spans="1:34" ht="45" x14ac:dyDescent="0.25">
      <c r="B1153" s="600" t="s">
        <v>351</v>
      </c>
      <c r="C1153" s="416"/>
      <c r="D1153" s="3"/>
      <c r="E1153" s="440"/>
      <c r="F1153" s="177" t="e">
        <f t="shared" si="453"/>
        <v>#VALUE!</v>
      </c>
      <c r="G1153" s="227"/>
      <c r="H1153" s="177" t="e">
        <f t="shared" si="451"/>
        <v>#VALUE!</v>
      </c>
      <c r="I1153" s="1004"/>
      <c r="J1153" s="1004"/>
      <c r="K1153" s="176"/>
      <c r="L1153" s="176"/>
      <c r="M1153" s="176"/>
      <c r="N1153" s="176"/>
      <c r="O1153" s="176"/>
      <c r="P1153" s="176"/>
      <c r="Q1153" s="358"/>
      <c r="R1153" s="358"/>
      <c r="S1153" s="358"/>
      <c r="T1153" s="358"/>
      <c r="U1153" s="358"/>
      <c r="V1153" s="358"/>
      <c r="W1153" s="358"/>
      <c r="X1153" s="358"/>
      <c r="Y1153" s="358"/>
      <c r="Z1153" s="358"/>
      <c r="AA1153" s="358"/>
      <c r="AB1153" s="358"/>
      <c r="AC1153" s="358"/>
      <c r="AD1153" s="358"/>
      <c r="AE1153" s="227"/>
      <c r="AF1153" s="358"/>
      <c r="AG1153" s="619"/>
      <c r="AH1153" s="1852"/>
    </row>
    <row r="1154" spans="1:34" x14ac:dyDescent="0.25">
      <c r="B1154" s="451" t="s">
        <v>264</v>
      </c>
      <c r="C1154" s="417"/>
      <c r="D1154" s="3"/>
      <c r="E1154" s="259">
        <f>E1136</f>
        <v>0</v>
      </c>
      <c r="F1154" s="177" t="e">
        <f>F1136</f>
        <v>#VALUE!</v>
      </c>
      <c r="G1154" s="227">
        <f>G1136</f>
        <v>7</v>
      </c>
      <c r="H1154" s="177" t="e">
        <f t="shared" si="451"/>
        <v>#VALUE!</v>
      </c>
      <c r="I1154" s="1004"/>
      <c r="J1154" s="1004"/>
      <c r="K1154" s="176"/>
      <c r="L1154" s="176"/>
      <c r="M1154" s="176"/>
      <c r="N1154" s="176"/>
      <c r="O1154" s="176"/>
      <c r="P1154" s="176"/>
      <c r="Q1154" s="358"/>
      <c r="R1154" s="358"/>
      <c r="S1154" s="358"/>
      <c r="T1154" s="358"/>
      <c r="U1154" s="358"/>
      <c r="V1154" s="358"/>
      <c r="W1154" s="358"/>
      <c r="X1154" s="358"/>
      <c r="Y1154" s="358"/>
      <c r="Z1154" s="358"/>
      <c r="AA1154" s="358"/>
      <c r="AB1154" s="358"/>
      <c r="AC1154" s="358"/>
      <c r="AD1154" s="358"/>
      <c r="AE1154" s="227"/>
      <c r="AF1154" s="358"/>
      <c r="AG1154" s="619"/>
      <c r="AH1154" s="1852"/>
    </row>
    <row r="1155" spans="1:34" ht="29.25" x14ac:dyDescent="0.25">
      <c r="B1155" s="451" t="s">
        <v>265</v>
      </c>
      <c r="C1155" s="416"/>
      <c r="D1155" s="3"/>
      <c r="E1155" s="259">
        <f>E1144</f>
        <v>0</v>
      </c>
      <c r="F1155" s="177" t="e">
        <f>F1144</f>
        <v>#VALUE!</v>
      </c>
      <c r="G1155" s="227">
        <f>G1144</f>
        <v>3</v>
      </c>
      <c r="H1155" s="177" t="e">
        <f t="shared" si="451"/>
        <v>#VALUE!</v>
      </c>
      <c r="I1155" s="1004"/>
      <c r="J1155" s="1004"/>
      <c r="K1155" s="176"/>
      <c r="L1155" s="176"/>
      <c r="M1155" s="176"/>
      <c r="N1155" s="176"/>
      <c r="O1155" s="176"/>
      <c r="P1155" s="176"/>
      <c r="Q1155" s="358"/>
      <c r="R1155" s="358"/>
      <c r="S1155" s="358"/>
      <c r="T1155" s="358"/>
      <c r="U1155" s="358"/>
      <c r="V1155" s="358"/>
      <c r="W1155" s="358"/>
      <c r="X1155" s="358">
        <f>AD1155-AC1155-Z1155</f>
        <v>0</v>
      </c>
      <c r="Y1155" s="358"/>
      <c r="Z1155" s="358"/>
      <c r="AA1155" s="358"/>
      <c r="AB1155" s="358"/>
      <c r="AC1155" s="358"/>
      <c r="AD1155" s="358"/>
      <c r="AE1155" s="227"/>
      <c r="AF1155" s="358"/>
      <c r="AG1155" s="619"/>
      <c r="AH1155" s="1852"/>
    </row>
    <row r="1156" spans="1:34" ht="29.25" x14ac:dyDescent="0.25">
      <c r="B1156" s="451" t="s">
        <v>266</v>
      </c>
      <c r="C1156" s="1112"/>
      <c r="D1156" s="1068"/>
      <c r="E1156" s="259">
        <f>E1150</f>
        <v>0</v>
      </c>
      <c r="F1156" s="183" t="e">
        <f>F1150</f>
        <v>#VALUE!</v>
      </c>
      <c r="G1156" s="227">
        <f>G1150</f>
        <v>1</v>
      </c>
      <c r="H1156" s="601" t="e">
        <f t="shared" si="451"/>
        <v>#VALUE!</v>
      </c>
      <c r="I1156" s="1004"/>
      <c r="J1156" s="1021"/>
      <c r="K1156" s="1022"/>
      <c r="L1156" s="1022"/>
      <c r="M1156" s="1022"/>
      <c r="N1156" s="1022"/>
      <c r="O1156" s="1022"/>
      <c r="P1156" s="1022"/>
      <c r="Q1156" s="359"/>
      <c r="R1156" s="359"/>
      <c r="S1156" s="359"/>
      <c r="T1156" s="359"/>
      <c r="U1156" s="359"/>
      <c r="V1156" s="359"/>
      <c r="W1156" s="359" t="e">
        <f>Q1156/12*$B$4+(R1156-Q1156)/11*5+(S1156-R1156)/10*4+(T1156-S1156)/9*3+(U1156-T1156)/8*2+(V1156-U1156)/7*1</f>
        <v>#VALUE!</v>
      </c>
      <c r="X1156" s="359">
        <f>AD1156-AC1156-Z1156</f>
        <v>1.0787100000000001</v>
      </c>
      <c r="Y1156" s="358"/>
      <c r="Z1156" s="359"/>
      <c r="AA1156" s="359" t="e">
        <f>X1156-W1156</f>
        <v>#VALUE!</v>
      </c>
      <c r="AB1156" s="359"/>
      <c r="AC1156" s="358"/>
      <c r="AD1156" s="359">
        <f>AD1150</f>
        <v>1.0787100000000001</v>
      </c>
      <c r="AE1156" s="227"/>
      <c r="AF1156" s="359"/>
      <c r="AG1156" s="619"/>
      <c r="AH1156" s="1852"/>
    </row>
    <row r="1157" spans="1:34" x14ac:dyDescent="0.25">
      <c r="B1157" s="668" t="s">
        <v>135</v>
      </c>
      <c r="C1157" s="667"/>
      <c r="D1157" s="668"/>
      <c r="E1157" s="294">
        <f>E1154+E1145*2.6+E1147/4.2+E1156</f>
        <v>0</v>
      </c>
      <c r="F1157" s="1081" t="e">
        <f t="shared" ref="F1157:G1157" si="454">F1154+F1145*2.6+F1147/4.2+F1156</f>
        <v>#VALUE!</v>
      </c>
      <c r="G1157" s="1081">
        <f t="shared" si="454"/>
        <v>15.8</v>
      </c>
      <c r="H1157" s="1081" t="e">
        <f t="shared" si="451"/>
        <v>#VALUE!</v>
      </c>
      <c r="I1157" s="1142"/>
      <c r="J1157" s="1142"/>
      <c r="K1157" s="1008"/>
      <c r="L1157" s="1008"/>
      <c r="M1157" s="1008"/>
      <c r="N1157" s="1008"/>
      <c r="O1157" s="1008"/>
      <c r="P1157" s="1008"/>
      <c r="Q1157" s="356">
        <f t="shared" ref="Q1157:V1157" si="455">Q1136+Q1156+Q1151</f>
        <v>0</v>
      </c>
      <c r="R1157" s="356">
        <f t="shared" si="455"/>
        <v>0</v>
      </c>
      <c r="S1157" s="356">
        <f t="shared" si="455"/>
        <v>0</v>
      </c>
      <c r="T1157" s="356">
        <f t="shared" si="455"/>
        <v>0</v>
      </c>
      <c r="U1157" s="356">
        <f t="shared" si="455"/>
        <v>0</v>
      </c>
      <c r="V1157" s="356">
        <f t="shared" si="455"/>
        <v>0</v>
      </c>
      <c r="W1157" s="356" t="e">
        <f t="shared" ref="W1157:AD1157" si="456">W1136+W1156+W1151</f>
        <v>#VALUE!</v>
      </c>
      <c r="X1157" s="356">
        <f t="shared" si="456"/>
        <v>12.325959999999998</v>
      </c>
      <c r="Y1157" s="356">
        <f t="shared" si="456"/>
        <v>0</v>
      </c>
      <c r="Z1157" s="356">
        <f t="shared" si="456"/>
        <v>0</v>
      </c>
      <c r="AA1157" s="356" t="e">
        <f t="shared" si="456"/>
        <v>#VALUE!</v>
      </c>
      <c r="AB1157" s="356">
        <f t="shared" si="456"/>
        <v>0</v>
      </c>
      <c r="AC1157" s="356">
        <f t="shared" si="456"/>
        <v>0</v>
      </c>
      <c r="AD1157" s="1832">
        <f t="shared" si="456"/>
        <v>12.325959999999998</v>
      </c>
      <c r="AE1157" s="1081"/>
      <c r="AF1157" s="356"/>
      <c r="AG1157" s="619"/>
      <c r="AH1157" s="1852"/>
    </row>
    <row r="1158" spans="1:34" x14ac:dyDescent="0.25">
      <c r="B1158" s="190" t="s">
        <v>29</v>
      </c>
      <c r="C1158" s="424"/>
      <c r="D1158" s="671"/>
      <c r="E1158" s="283"/>
      <c r="F1158" s="574"/>
      <c r="G1158" s="574"/>
      <c r="H1158" s="574"/>
      <c r="I1158" s="1000"/>
      <c r="J1158" s="1000"/>
      <c r="K1158" s="543"/>
      <c r="L1158" s="543"/>
      <c r="M1158" s="543"/>
      <c r="N1158" s="543"/>
      <c r="O1158" s="543"/>
      <c r="P1158" s="543"/>
      <c r="Q1158" s="357"/>
      <c r="R1158" s="357"/>
      <c r="S1158" s="357"/>
      <c r="T1158" s="357"/>
      <c r="U1158" s="357"/>
      <c r="V1158" s="357"/>
      <c r="W1158" s="357"/>
      <c r="X1158" s="357">
        <f>AD1158-AC1158-Z1158</f>
        <v>0</v>
      </c>
      <c r="Y1158" s="357"/>
      <c r="Z1158" s="357"/>
      <c r="AA1158" s="357"/>
      <c r="AB1158" s="357"/>
      <c r="AC1158" s="357"/>
      <c r="AD1158" s="357"/>
      <c r="AE1158" s="574"/>
      <c r="AF1158" s="357"/>
      <c r="AG1158" s="619"/>
      <c r="AH1158" s="1852"/>
    </row>
    <row r="1159" spans="1:34" x14ac:dyDescent="0.25">
      <c r="B1159" s="1" t="s">
        <v>16</v>
      </c>
      <c r="C1159" s="425"/>
      <c r="D1159" s="1"/>
      <c r="E1159" s="262"/>
      <c r="F1159" s="230"/>
      <c r="G1159" s="230"/>
      <c r="H1159" s="230"/>
      <c r="I1159" s="568"/>
      <c r="J1159" s="568"/>
      <c r="K1159" s="454"/>
      <c r="L1159" s="454"/>
      <c r="M1159" s="454"/>
      <c r="N1159" s="454"/>
      <c r="O1159" s="454"/>
      <c r="P1159" s="454"/>
      <c r="Q1159" s="358"/>
      <c r="R1159" s="358"/>
      <c r="S1159" s="358"/>
      <c r="T1159" s="358"/>
      <c r="U1159" s="358"/>
      <c r="V1159" s="358"/>
      <c r="W1159" s="358"/>
      <c r="X1159" s="358">
        <f>AD1159-AC1159-Z1159</f>
        <v>0</v>
      </c>
      <c r="Y1159" s="358"/>
      <c r="Z1159" s="358"/>
      <c r="AA1159" s="358"/>
      <c r="AB1159" s="358"/>
      <c r="AC1159" s="358"/>
      <c r="AD1159" s="358"/>
      <c r="AE1159" s="230"/>
      <c r="AF1159" s="358"/>
      <c r="AG1159" s="619"/>
      <c r="AH1159" s="1852"/>
    </row>
    <row r="1160" spans="1:34" s="199" customFormat="1" x14ac:dyDescent="0.25">
      <c r="A1160" s="1413"/>
      <c r="B1160" s="1093" t="s">
        <v>24</v>
      </c>
      <c r="C1160" s="1125"/>
      <c r="D1160" s="1093">
        <v>240</v>
      </c>
      <c r="E1160" s="262"/>
      <c r="F1160" s="177" t="e">
        <f>ROUND(E1160/12*$B$4,0)</f>
        <v>#VALUE!</v>
      </c>
      <c r="G1160" s="177"/>
      <c r="H1160" s="177" t="e">
        <f>G1160/F1160*100</f>
        <v>#VALUE!</v>
      </c>
      <c r="I1160" s="568"/>
      <c r="J1160" s="206" t="e">
        <f>M1160/G1160</f>
        <v>#DIV/0!</v>
      </c>
      <c r="K1160" s="207">
        <f>ROUND(E1160*I1160,0)</f>
        <v>0</v>
      </c>
      <c r="L1160" s="207" t="e">
        <f>ROUND(K1160/12*$B$4,0)</f>
        <v>#VALUE!</v>
      </c>
      <c r="M1160" s="207"/>
      <c r="N1160" s="207" t="e">
        <f>M1160/L1160*100</f>
        <v>#VALUE!</v>
      </c>
      <c r="O1160" s="207">
        <f>ROUND(K1160/D1160,0)</f>
        <v>0</v>
      </c>
      <c r="P1160" s="207" t="e">
        <f>M1160/$B$4*12/O1160</f>
        <v>#VALUE!</v>
      </c>
      <c r="Q1160" s="358"/>
      <c r="R1160" s="358"/>
      <c r="S1160" s="358"/>
      <c r="T1160" s="358"/>
      <c r="U1160" s="358"/>
      <c r="V1160" s="358"/>
      <c r="W1160" s="358"/>
      <c r="X1160" s="358">
        <f>AD1160-AC1160-Z1160</f>
        <v>0</v>
      </c>
      <c r="Y1160" s="358"/>
      <c r="Z1160" s="358"/>
      <c r="AA1160" s="358">
        <f>X1160-W1160</f>
        <v>0</v>
      </c>
      <c r="AB1160" s="358"/>
      <c r="AC1160" s="358"/>
      <c r="AD1160" s="358"/>
      <c r="AE1160" s="177"/>
      <c r="AF1160" s="358"/>
      <c r="AG1160" s="619"/>
      <c r="AH1160" s="1852"/>
    </row>
    <row r="1161" spans="1:34" s="199" customFormat="1" x14ac:dyDescent="0.25">
      <c r="A1161" s="1413"/>
      <c r="B1161" s="1126" t="s">
        <v>26</v>
      </c>
      <c r="C1161" s="1127"/>
      <c r="D1161" s="1045">
        <v>240</v>
      </c>
      <c r="E1161" s="290"/>
      <c r="F1161" s="182" t="e">
        <f>ROUND(E1161/12*$B$4,0)</f>
        <v>#VALUE!</v>
      </c>
      <c r="G1161" s="183"/>
      <c r="H1161" s="177" t="e">
        <f>G1161/F1161*100</f>
        <v>#VALUE!</v>
      </c>
      <c r="I1161" s="1007"/>
      <c r="J1161" s="206" t="e">
        <f>M1161/G1161</f>
        <v>#DIV/0!</v>
      </c>
      <c r="K1161" s="641">
        <f>ROUND(E1161*I1161,0)</f>
        <v>0</v>
      </c>
      <c r="L1161" s="321" t="e">
        <f>ROUND(K1161/12*$B$4,0)</f>
        <v>#VALUE!</v>
      </c>
      <c r="M1161" s="321"/>
      <c r="N1161" s="321" t="e">
        <f>M1161/L1161*100</f>
        <v>#VALUE!</v>
      </c>
      <c r="O1161" s="321">
        <f>ROUND(K1161/D1161,0)</f>
        <v>0</v>
      </c>
      <c r="P1161" s="321" t="e">
        <f>M1161/$B$4*12/O1161</f>
        <v>#VALUE!</v>
      </c>
      <c r="Q1161" s="359"/>
      <c r="R1161" s="359"/>
      <c r="S1161" s="359"/>
      <c r="T1161" s="359"/>
      <c r="U1161" s="359"/>
      <c r="V1161" s="359"/>
      <c r="W1161" s="359"/>
      <c r="X1161" s="359"/>
      <c r="Y1161" s="359"/>
      <c r="Z1161" s="359"/>
      <c r="AA1161" s="359"/>
      <c r="AB1161" s="359"/>
      <c r="AC1161" s="359"/>
      <c r="AD1161" s="365"/>
      <c r="AE1161" s="183"/>
      <c r="AF1161" s="365"/>
      <c r="AG1161" s="619"/>
      <c r="AH1161" s="1852"/>
    </row>
    <row r="1162" spans="1:34" s="199" customFormat="1" x14ac:dyDescent="0.25">
      <c r="A1162" s="1413"/>
      <c r="B1162" s="879" t="s">
        <v>178</v>
      </c>
      <c r="C1162" s="864"/>
      <c r="D1162" s="1143"/>
      <c r="E1162" s="320">
        <f>SUM(E1160:E1161)</f>
        <v>0</v>
      </c>
      <c r="F1162" s="1040" t="e">
        <f>SUM(F1160:F1161)</f>
        <v>#VALUE!</v>
      </c>
      <c r="G1162" s="1144">
        <f>SUM(G1160:G1161)</f>
        <v>0</v>
      </c>
      <c r="H1162" s="6" t="e">
        <f>G1162/F1162*100</f>
        <v>#VALUE!</v>
      </c>
      <c r="I1162" s="1071">
        <f>IF(E1162=0,0,K1162/E1162)</f>
        <v>0</v>
      </c>
      <c r="J1162" s="7" t="e">
        <f>M1162/G1162</f>
        <v>#DIV/0!</v>
      </c>
      <c r="K1162" s="690">
        <f>SUM(K1160:K1161)</f>
        <v>0</v>
      </c>
      <c r="L1162" s="645" t="e">
        <f>SUM(L1160:L1161)</f>
        <v>#VALUE!</v>
      </c>
      <c r="M1162" s="645">
        <f>SUM(M1160:M1161)</f>
        <v>0</v>
      </c>
      <c r="N1162" s="645" t="e">
        <f>M1162/L1162*100</f>
        <v>#VALUE!</v>
      </c>
      <c r="O1162" s="645">
        <f>SUM(O1160:O1161)</f>
        <v>0</v>
      </c>
      <c r="P1162" s="717" t="e">
        <f>M1162/$B$4*12/O1162</f>
        <v>#VALUE!</v>
      </c>
      <c r="Q1162" s="356"/>
      <c r="R1162" s="356"/>
      <c r="S1162" s="356"/>
      <c r="T1162" s="356"/>
      <c r="U1162" s="356"/>
      <c r="V1162" s="356"/>
      <c r="W1162" s="356"/>
      <c r="X1162" s="356">
        <f t="shared" ref="X1162:X1173" si="457">AD1162-AC1162-Z1162</f>
        <v>0</v>
      </c>
      <c r="Y1162" s="356"/>
      <c r="Z1162" s="356"/>
      <c r="AA1162" s="356"/>
      <c r="AB1162" s="356"/>
      <c r="AC1162" s="356"/>
      <c r="AD1162" s="360"/>
      <c r="AE1162" s="1144"/>
      <c r="AF1162" s="360"/>
      <c r="AG1162" s="619"/>
      <c r="AH1162" s="1852"/>
    </row>
    <row r="1163" spans="1:34" ht="30" thickBot="1" x14ac:dyDescent="0.3">
      <c r="B1163" s="200" t="s">
        <v>203</v>
      </c>
      <c r="C1163" s="200"/>
      <c r="D1163" s="200"/>
      <c r="E1163" s="289">
        <f>SUM(E1162)</f>
        <v>0</v>
      </c>
      <c r="F1163" s="1054" t="e">
        <f>SUM(F1162)</f>
        <v>#VALUE!</v>
      </c>
      <c r="G1163" s="1054">
        <f>SUM(G1162)</f>
        <v>0</v>
      </c>
      <c r="H1163" s="1054" t="e">
        <f>G1163/F1163*100</f>
        <v>#VALUE!</v>
      </c>
      <c r="I1163" s="701">
        <f>IF(E1163=0,0,K1163/E1163)</f>
        <v>0</v>
      </c>
      <c r="J1163" s="701" t="e">
        <f>M1163/G1163</f>
        <v>#DIV/0!</v>
      </c>
      <c r="K1163" s="1056">
        <f>SUM(K1162)</f>
        <v>0</v>
      </c>
      <c r="L1163" s="1056" t="e">
        <f>SUM(L1162)</f>
        <v>#VALUE!</v>
      </c>
      <c r="M1163" s="1056">
        <f>SUM(M1162)</f>
        <v>0</v>
      </c>
      <c r="N1163" s="798" t="e">
        <f>M1163/L1163*100</f>
        <v>#VALUE!</v>
      </c>
      <c r="O1163" s="798">
        <f>SUM(O1162)</f>
        <v>0</v>
      </c>
      <c r="P1163" s="703" t="e">
        <f>M1163/$B$4*12/O1163</f>
        <v>#VALUE!</v>
      </c>
      <c r="Q1163" s="363"/>
      <c r="R1163" s="363"/>
      <c r="S1163" s="363"/>
      <c r="T1163" s="363"/>
      <c r="U1163" s="363"/>
      <c r="V1163" s="363"/>
      <c r="W1163" s="356" t="e">
        <f>Q1163/12*$B$4+(R1163-Q1163)/11*5+(S1163-R1163)/10*4+(T1163-S1163)/9*3+(U1163-T1163)/8*2+(V1163-U1163)/7*1</f>
        <v>#VALUE!</v>
      </c>
      <c r="X1163" s="363">
        <f t="shared" si="457"/>
        <v>0</v>
      </c>
      <c r="Y1163" s="363"/>
      <c r="Z1163" s="363"/>
      <c r="AA1163" s="363" t="e">
        <f>X1163-W1163</f>
        <v>#VALUE!</v>
      </c>
      <c r="AB1163" s="363"/>
      <c r="AC1163" s="363"/>
      <c r="AD1163" s="363"/>
      <c r="AE1163" s="1054"/>
      <c r="AF1163" s="363"/>
      <c r="AG1163" s="619"/>
      <c r="AH1163" s="1852"/>
    </row>
    <row r="1164" spans="1:34" ht="15.75" thickBot="1" x14ac:dyDescent="0.3">
      <c r="B1164" s="1084" t="s">
        <v>282</v>
      </c>
      <c r="C1164" s="1085"/>
      <c r="D1164" s="1084"/>
      <c r="E1164" s="267"/>
      <c r="F1164" s="533"/>
      <c r="G1164" s="533"/>
      <c r="H1164" s="533"/>
      <c r="I1164" s="974"/>
      <c r="J1164" s="974"/>
      <c r="K1164" s="533"/>
      <c r="L1164" s="533"/>
      <c r="M1164" s="533">
        <f>SUM(M1134,M1157,M1163)</f>
        <v>20</v>
      </c>
      <c r="N1164" s="533"/>
      <c r="O1164" s="533"/>
      <c r="P1164" s="533"/>
      <c r="Q1164" s="364">
        <f t="shared" ref="Q1164:R1164" si="458">SUM(Q1134,Q1157,Q1163)</f>
        <v>0</v>
      </c>
      <c r="R1164" s="364">
        <f t="shared" si="458"/>
        <v>0</v>
      </c>
      <c r="S1164" s="364">
        <f t="shared" ref="S1164:T1164" si="459">SUM(S1134,S1157,S1163)</f>
        <v>0</v>
      </c>
      <c r="T1164" s="364">
        <f t="shared" si="459"/>
        <v>0</v>
      </c>
      <c r="U1164" s="364">
        <f t="shared" ref="U1164:V1164" si="460">SUM(U1134,U1157,U1163)</f>
        <v>0</v>
      </c>
      <c r="V1164" s="364">
        <f t="shared" si="460"/>
        <v>0</v>
      </c>
      <c r="W1164" s="364" t="e">
        <f t="shared" ref="W1164:AD1164" si="461">SUM(W1134,W1157,W1163)</f>
        <v>#VALUE!</v>
      </c>
      <c r="X1164" s="364">
        <f t="shared" si="461"/>
        <v>203.58894000000004</v>
      </c>
      <c r="Y1164" s="364">
        <f t="shared" si="461"/>
        <v>0</v>
      </c>
      <c r="Z1164" s="214">
        <f t="shared" si="461"/>
        <v>-2.4757399999999996</v>
      </c>
      <c r="AA1164" s="364" t="e">
        <f t="shared" si="461"/>
        <v>#VALUE!</v>
      </c>
      <c r="AB1164" s="364">
        <f t="shared" si="461"/>
        <v>0</v>
      </c>
      <c r="AC1164" s="364">
        <f t="shared" si="461"/>
        <v>0</v>
      </c>
      <c r="AD1164" s="214">
        <f t="shared" si="461"/>
        <v>201.11320000000003</v>
      </c>
      <c r="AE1164" s="533"/>
      <c r="AF1164" s="364"/>
      <c r="AG1164" s="619"/>
      <c r="AH1164" s="1852"/>
    </row>
    <row r="1165" spans="1:34" x14ac:dyDescent="0.25">
      <c r="B1165" s="1140"/>
      <c r="C1165" s="1141"/>
      <c r="D1165" s="1140"/>
      <c r="E1165" s="283"/>
      <c r="F1165" s="574"/>
      <c r="G1165" s="574"/>
      <c r="H1165" s="574"/>
      <c r="I1165" s="1000"/>
      <c r="J1165" s="1000"/>
      <c r="K1165" s="574"/>
      <c r="L1165" s="574"/>
      <c r="M1165" s="574"/>
      <c r="N1165" s="574"/>
      <c r="O1165" s="574"/>
      <c r="P1165" s="574"/>
      <c r="Q1165" s="357"/>
      <c r="R1165" s="357"/>
      <c r="S1165" s="357"/>
      <c r="T1165" s="357"/>
      <c r="U1165" s="357"/>
      <c r="V1165" s="357"/>
      <c r="W1165" s="357"/>
      <c r="X1165" s="357">
        <f t="shared" si="457"/>
        <v>0</v>
      </c>
      <c r="Y1165" s="357"/>
      <c r="Z1165" s="357"/>
      <c r="AA1165" s="357"/>
      <c r="AB1165" s="357"/>
      <c r="AC1165" s="357"/>
      <c r="AD1165" s="357"/>
      <c r="AE1165" s="574"/>
      <c r="AF1165" s="357"/>
      <c r="AG1165" s="619"/>
      <c r="AH1165" s="1852"/>
    </row>
    <row r="1166" spans="1:34" ht="29.25" x14ac:dyDescent="0.25">
      <c r="B1166" s="1677" t="s">
        <v>629</v>
      </c>
      <c r="C1166" s="1677"/>
      <c r="D1166" s="1020"/>
      <c r="E1166" s="262"/>
      <c r="F1166" s="230"/>
      <c r="G1166" s="230"/>
      <c r="H1166" s="230"/>
      <c r="I1166" s="568"/>
      <c r="J1166" s="568"/>
      <c r="K1166" s="230"/>
      <c r="L1166" s="230"/>
      <c r="M1166" s="230"/>
      <c r="N1166" s="230"/>
      <c r="O1166" s="230"/>
      <c r="P1166" s="230"/>
      <c r="Q1166" s="358"/>
      <c r="R1166" s="358"/>
      <c r="S1166" s="358"/>
      <c r="T1166" s="358"/>
      <c r="U1166" s="358"/>
      <c r="V1166" s="358"/>
      <c r="W1166" s="358"/>
      <c r="X1166" s="358">
        <f t="shared" si="457"/>
        <v>0</v>
      </c>
      <c r="Y1166" s="358"/>
      <c r="Z1166" s="358"/>
      <c r="AA1166" s="358"/>
      <c r="AB1166" s="358"/>
      <c r="AC1166" s="358"/>
      <c r="AD1166" s="358"/>
      <c r="AE1166" s="230"/>
      <c r="AF1166" s="358"/>
      <c r="AG1166" s="619"/>
      <c r="AH1166" s="1852"/>
    </row>
    <row r="1167" spans="1:34" x14ac:dyDescent="0.25">
      <c r="B1167" s="1005" t="s">
        <v>5</v>
      </c>
      <c r="C1167" s="1006"/>
      <c r="D1167" s="1005"/>
      <c r="E1167" s="262"/>
      <c r="F1167" s="230"/>
      <c r="G1167" s="230"/>
      <c r="H1167" s="230"/>
      <c r="I1167" s="568"/>
      <c r="J1167" s="568"/>
      <c r="K1167" s="230"/>
      <c r="L1167" s="230"/>
      <c r="M1167" s="230"/>
      <c r="N1167" s="230"/>
      <c r="O1167" s="230"/>
      <c r="P1167" s="230"/>
      <c r="Q1167" s="358"/>
      <c r="R1167" s="358"/>
      <c r="S1167" s="358"/>
      <c r="T1167" s="358"/>
      <c r="U1167" s="358"/>
      <c r="V1167" s="358"/>
      <c r="W1167" s="358"/>
      <c r="X1167" s="358">
        <f t="shared" si="457"/>
        <v>0</v>
      </c>
      <c r="Y1167" s="358"/>
      <c r="Z1167" s="358"/>
      <c r="AA1167" s="358"/>
      <c r="AB1167" s="358"/>
      <c r="AC1167" s="358"/>
      <c r="AD1167" s="358"/>
      <c r="AE1167" s="230"/>
      <c r="AF1167" s="358"/>
      <c r="AG1167" s="619"/>
      <c r="AH1167" s="1852"/>
    </row>
    <row r="1168" spans="1:34" x14ac:dyDescent="0.25">
      <c r="B1168" s="2" t="s">
        <v>25</v>
      </c>
      <c r="C1168" s="430" t="s">
        <v>260</v>
      </c>
      <c r="D1168" s="2">
        <v>300</v>
      </c>
      <c r="E1168" s="296"/>
      <c r="F1168" s="177" t="e">
        <f>E1168/12*$B$4</f>
        <v>#VALUE!</v>
      </c>
      <c r="G1168" s="177">
        <v>36</v>
      </c>
      <c r="H1168" s="177" t="e">
        <f>G1168/F1168*100</f>
        <v>#VALUE!</v>
      </c>
      <c r="I1168" s="568"/>
      <c r="J1168" s="206">
        <f>M1168/G1168</f>
        <v>4.1388888888888893</v>
      </c>
      <c r="K1168" s="207">
        <f>ROUND(E1168*I1168,0)</f>
        <v>0</v>
      </c>
      <c r="L1168" s="207" t="e">
        <f>ROUND(K1168/12*$B$4,0)</f>
        <v>#VALUE!</v>
      </c>
      <c r="M1168" s="207">
        <v>149</v>
      </c>
      <c r="N1168" s="207" t="e">
        <f>M1168/L1168*100</f>
        <v>#VALUE!</v>
      </c>
      <c r="O1168" s="207">
        <f>ROUND(K1168/D1168,0)</f>
        <v>0</v>
      </c>
      <c r="P1168" s="207" t="e">
        <f>M1168/$B$4*12/O1168</f>
        <v>#VALUE!</v>
      </c>
      <c r="Q1168" s="358"/>
      <c r="R1168" s="358"/>
      <c r="S1168" s="358"/>
      <c r="T1168" s="358"/>
      <c r="U1168" s="358"/>
      <c r="V1168" s="358"/>
      <c r="W1168" s="358"/>
      <c r="X1168" s="358">
        <f t="shared" si="457"/>
        <v>0</v>
      </c>
      <c r="Y1168" s="358"/>
      <c r="Z1168" s="358"/>
      <c r="AA1168" s="358"/>
      <c r="AB1168" s="358"/>
      <c r="AC1168" s="358"/>
      <c r="AD1168" s="358"/>
      <c r="AE1168" s="177"/>
      <c r="AF1168" s="358"/>
      <c r="AG1168" s="619"/>
      <c r="AH1168" s="1852"/>
    </row>
    <row r="1169" spans="2:34" x14ac:dyDescent="0.25">
      <c r="B1169" s="1058" t="s">
        <v>215</v>
      </c>
      <c r="C1169" s="430"/>
      <c r="D1169" s="1058"/>
      <c r="E1169" s="297"/>
      <c r="F1169" s="183"/>
      <c r="G1169" s="183"/>
      <c r="H1169" s="183"/>
      <c r="I1169" s="568"/>
      <c r="J1169" s="636"/>
      <c r="K1169" s="321"/>
      <c r="L1169" s="321"/>
      <c r="M1169" s="321"/>
      <c r="N1169" s="321"/>
      <c r="O1169" s="321"/>
      <c r="P1169" s="321"/>
      <c r="Q1169" s="359"/>
      <c r="R1169" s="359"/>
      <c r="S1169" s="359"/>
      <c r="T1169" s="359"/>
      <c r="U1169" s="359"/>
      <c r="V1169" s="359"/>
      <c r="W1169" s="359"/>
      <c r="X1169" s="359"/>
      <c r="Y1169" s="359"/>
      <c r="Z1169" s="359"/>
      <c r="AA1169" s="359"/>
      <c r="AB1169" s="359"/>
      <c r="AC1169" s="359"/>
      <c r="AD1169" s="359"/>
      <c r="AE1169" s="183"/>
      <c r="AF1169" s="359"/>
      <c r="AG1169" s="619"/>
      <c r="AH1169" s="1852"/>
    </row>
    <row r="1170" spans="2:34" x14ac:dyDescent="0.25">
      <c r="B1170" s="1058" t="s">
        <v>26</v>
      </c>
      <c r="C1170" s="430" t="s">
        <v>260</v>
      </c>
      <c r="D1170" s="1058">
        <v>340</v>
      </c>
      <c r="E1170" s="263"/>
      <c r="F1170" s="183" t="e">
        <f>E1170/12*$B$4</f>
        <v>#VALUE!</v>
      </c>
      <c r="G1170" s="183">
        <v>32</v>
      </c>
      <c r="H1170" s="183" t="e">
        <f>G1170/F1170*100</f>
        <v>#VALUE!</v>
      </c>
      <c r="I1170" s="568"/>
      <c r="J1170" s="636">
        <f>M1170/G1170</f>
        <v>4</v>
      </c>
      <c r="K1170" s="321">
        <f>ROUND(E1170*I1170,0)</f>
        <v>0</v>
      </c>
      <c r="L1170" s="321" t="e">
        <f>ROUND(K1170/12*$B$4,0)</f>
        <v>#VALUE!</v>
      </c>
      <c r="M1170" s="321">
        <v>128</v>
      </c>
      <c r="N1170" s="321" t="e">
        <f>M1170/L1170*100</f>
        <v>#VALUE!</v>
      </c>
      <c r="O1170" s="321">
        <f>ROUND(K1170/D1170,0)</f>
        <v>0</v>
      </c>
      <c r="P1170" s="321" t="e">
        <f>M1170/$B$4*12/O1170</f>
        <v>#VALUE!</v>
      </c>
      <c r="Q1170" s="359"/>
      <c r="R1170" s="359"/>
      <c r="S1170" s="359"/>
      <c r="T1170" s="359"/>
      <c r="U1170" s="359"/>
      <c r="V1170" s="359"/>
      <c r="W1170" s="359"/>
      <c r="X1170" s="359">
        <f t="shared" si="457"/>
        <v>0</v>
      </c>
      <c r="Y1170" s="359"/>
      <c r="Z1170" s="359"/>
      <c r="AA1170" s="359"/>
      <c r="AB1170" s="359"/>
      <c r="AC1170" s="359"/>
      <c r="AD1170" s="359"/>
      <c r="AE1170" s="183"/>
      <c r="AF1170" s="359"/>
      <c r="AG1170" s="619"/>
      <c r="AH1170" s="1852"/>
    </row>
    <row r="1171" spans="2:34" x14ac:dyDescent="0.25">
      <c r="B1171" s="668" t="s">
        <v>7</v>
      </c>
      <c r="C1171" s="667"/>
      <c r="D1171" s="668"/>
      <c r="E1171" s="269">
        <f>SUM(E1168:E1170)</f>
        <v>0</v>
      </c>
      <c r="F1171" s="1033" t="e">
        <f>SUM(F1168:F1170)</f>
        <v>#VALUE!</v>
      </c>
      <c r="G1171" s="1033">
        <f>SUM(G1168:G1170)</f>
        <v>68</v>
      </c>
      <c r="H1171" s="1033" t="e">
        <f>G1171/F1171*100</f>
        <v>#VALUE!</v>
      </c>
      <c r="I1171" s="7">
        <f>IF(E1171=0,0,K1171/E1171)</f>
        <v>0</v>
      </c>
      <c r="J1171" s="7">
        <f>M1171/G1171</f>
        <v>4.0735294117647056</v>
      </c>
      <c r="K1171" s="1033">
        <f>SUM(K1168:K1170)</f>
        <v>0</v>
      </c>
      <c r="L1171" s="1033" t="e">
        <f>SUM(L1168:L1170)</f>
        <v>#VALUE!</v>
      </c>
      <c r="M1171" s="1033">
        <f>SUM(M1168:M1170)</f>
        <v>277</v>
      </c>
      <c r="N1171" s="717" t="e">
        <f>M1171/L1171*100</f>
        <v>#VALUE!</v>
      </c>
      <c r="O1171" s="1047">
        <f>SUM(O1168:O1170)</f>
        <v>0</v>
      </c>
      <c r="P1171" s="717" t="e">
        <f>M1171/$B$4*12/O1171</f>
        <v>#VALUE!</v>
      </c>
      <c r="Q1171" s="356"/>
      <c r="R1171" s="356"/>
      <c r="S1171" s="356"/>
      <c r="T1171" s="356"/>
      <c r="U1171" s="356"/>
      <c r="V1171" s="356"/>
      <c r="W1171" s="356" t="e">
        <f t="shared" ref="W1171:W1173" si="462">Q1171/12*$B$4+(R1171-Q1171)/11*5+(S1171-R1171)/10*4+(T1171-S1171)/9*3+(U1171-T1171)/8*2+(V1171-U1171)/7*1</f>
        <v>#VALUE!</v>
      </c>
      <c r="X1171" s="356">
        <f>AD1171-AC1171-Z1171</f>
        <v>3137.0200500000001</v>
      </c>
      <c r="Y1171" s="356"/>
      <c r="Z1171" s="1832">
        <v>-8.6650899999999993</v>
      </c>
      <c r="AA1171" s="356" t="e">
        <f>X1171-W1171</f>
        <v>#VALUE!</v>
      </c>
      <c r="AB1171" s="356"/>
      <c r="AC1171" s="356"/>
      <c r="AD1171" s="1832">
        <v>3128.3549600000001</v>
      </c>
      <c r="AE1171" s="1033"/>
      <c r="AF1171" s="356"/>
      <c r="AG1171" s="619"/>
      <c r="AH1171" s="1852"/>
    </row>
    <row r="1172" spans="2:34" x14ac:dyDescent="0.25">
      <c r="B1172" s="1145" t="s">
        <v>196</v>
      </c>
      <c r="C1172" s="1145"/>
      <c r="D1172" s="175"/>
      <c r="E1172" s="283"/>
      <c r="F1172" s="574"/>
      <c r="G1172" s="574"/>
      <c r="H1172" s="574"/>
      <c r="I1172" s="1000"/>
      <c r="J1172" s="1000"/>
      <c r="K1172" s="543"/>
      <c r="L1172" s="543"/>
      <c r="M1172" s="543"/>
      <c r="N1172" s="543"/>
      <c r="O1172" s="543"/>
      <c r="P1172" s="543"/>
      <c r="Q1172" s="357"/>
      <c r="R1172" s="357"/>
      <c r="S1172" s="357"/>
      <c r="T1172" s="357"/>
      <c r="U1172" s="357"/>
      <c r="V1172" s="357"/>
      <c r="W1172" s="196" t="e">
        <f t="shared" si="462"/>
        <v>#VALUE!</v>
      </c>
      <c r="X1172" s="357">
        <f t="shared" si="457"/>
        <v>0</v>
      </c>
      <c r="Y1172" s="357"/>
      <c r="Z1172" s="357"/>
      <c r="AA1172" s="357" t="e">
        <f>X1172-W1172</f>
        <v>#VALUE!</v>
      </c>
      <c r="AB1172" s="357"/>
      <c r="AC1172" s="357"/>
      <c r="AD1172" s="357"/>
      <c r="AE1172" s="574"/>
      <c r="AF1172" s="357"/>
      <c r="AG1172" s="619"/>
      <c r="AH1172" s="1852"/>
    </row>
    <row r="1173" spans="2:34" ht="29.25" x14ac:dyDescent="0.25">
      <c r="B1173" s="453" t="s">
        <v>317</v>
      </c>
      <c r="C1173" s="416"/>
      <c r="D1173" s="3"/>
      <c r="E1173" s="566">
        <f>E1174+E1175+E1180+E1179</f>
        <v>0</v>
      </c>
      <c r="F1173" s="545" t="e">
        <f>F1174+F1175+F1180+F1179</f>
        <v>#VALUE!</v>
      </c>
      <c r="G1173" s="545">
        <f>G1174+G1175+G1180+G1179</f>
        <v>57.085000000000001</v>
      </c>
      <c r="H1173" s="545" t="e">
        <f>G1173/F1173*100</f>
        <v>#VALUE!</v>
      </c>
      <c r="I1173" s="1004"/>
      <c r="J1173" s="1004"/>
      <c r="K1173" s="176"/>
      <c r="L1173" s="176"/>
      <c r="M1173" s="176"/>
      <c r="N1173" s="176"/>
      <c r="O1173" s="176"/>
      <c r="P1173" s="176"/>
      <c r="Q1173" s="358"/>
      <c r="R1173" s="358"/>
      <c r="S1173" s="358"/>
      <c r="T1173" s="358"/>
      <c r="U1173" s="358"/>
      <c r="V1173" s="358"/>
      <c r="W1173" s="358" t="e">
        <f t="shared" si="462"/>
        <v>#VALUE!</v>
      </c>
      <c r="X1173" s="358">
        <f t="shared" si="457"/>
        <v>63.603939999999994</v>
      </c>
      <c r="Y1173" s="358"/>
      <c r="Z1173" s="358"/>
      <c r="AA1173" s="358" t="e">
        <f>X1173-W1173</f>
        <v>#VALUE!</v>
      </c>
      <c r="AB1173" s="358"/>
      <c r="AC1173" s="358"/>
      <c r="AD1173" s="196">
        <v>63.603939999999994</v>
      </c>
      <c r="AE1173" s="227"/>
      <c r="AF1173" s="358"/>
      <c r="AG1173" s="619"/>
      <c r="AH1173" s="1852"/>
    </row>
    <row r="1174" spans="2:34" x14ac:dyDescent="0.25">
      <c r="B1174" s="3" t="s">
        <v>308</v>
      </c>
      <c r="C1174" s="416"/>
      <c r="D1174" s="3"/>
      <c r="E1174" s="440"/>
      <c r="F1174" s="227"/>
      <c r="G1174" s="227"/>
      <c r="H1174" s="227"/>
      <c r="I1174" s="1004"/>
      <c r="J1174" s="1004"/>
      <c r="K1174" s="176"/>
      <c r="L1174" s="176"/>
      <c r="M1174" s="176"/>
      <c r="N1174" s="176"/>
      <c r="O1174" s="176"/>
      <c r="P1174" s="176"/>
      <c r="Q1174" s="358"/>
      <c r="R1174" s="358"/>
      <c r="S1174" s="358"/>
      <c r="T1174" s="358"/>
      <c r="U1174" s="358"/>
      <c r="V1174" s="358"/>
      <c r="W1174" s="358"/>
      <c r="X1174" s="358"/>
      <c r="Y1174" s="358"/>
      <c r="Z1174" s="358"/>
      <c r="AA1174" s="358"/>
      <c r="AB1174" s="358"/>
      <c r="AC1174" s="358"/>
      <c r="AD1174" s="358"/>
      <c r="AE1174" s="227"/>
      <c r="AF1174" s="358"/>
      <c r="AG1174" s="619"/>
      <c r="AH1174" s="1852"/>
    </row>
    <row r="1175" spans="2:34" ht="30" x14ac:dyDescent="0.25">
      <c r="B1175" s="459" t="s">
        <v>487</v>
      </c>
      <c r="C1175" s="416"/>
      <c r="D1175" s="3"/>
      <c r="E1175" s="440">
        <f>E1176+E1177/4</f>
        <v>0</v>
      </c>
      <c r="F1175" s="227" t="e">
        <f>F1176+F1177/4</f>
        <v>#VALUE!</v>
      </c>
      <c r="G1175" s="227">
        <f>G1176+G1177/4</f>
        <v>56.085000000000001</v>
      </c>
      <c r="H1175" s="227" t="e">
        <f>G1175/F1175*100</f>
        <v>#VALUE!</v>
      </c>
      <c r="I1175" s="1004"/>
      <c r="J1175" s="1004"/>
      <c r="K1175" s="176"/>
      <c r="L1175" s="176"/>
      <c r="M1175" s="176"/>
      <c r="N1175" s="176"/>
      <c r="O1175" s="176"/>
      <c r="P1175" s="176"/>
      <c r="Q1175" s="358"/>
      <c r="R1175" s="358"/>
      <c r="S1175" s="358"/>
      <c r="T1175" s="358"/>
      <c r="U1175" s="358"/>
      <c r="V1175" s="358"/>
      <c r="W1175" s="358"/>
      <c r="X1175" s="358"/>
      <c r="Y1175" s="358"/>
      <c r="Z1175" s="358"/>
      <c r="AA1175" s="358"/>
      <c r="AB1175" s="358"/>
      <c r="AC1175" s="358"/>
      <c r="AD1175" s="358"/>
      <c r="AE1175" s="227"/>
      <c r="AF1175" s="358"/>
      <c r="AG1175" s="619"/>
      <c r="AH1175" s="1852"/>
    </row>
    <row r="1176" spans="2:34" x14ac:dyDescent="0.25">
      <c r="B1176" s="3" t="s">
        <v>488</v>
      </c>
      <c r="C1176" s="416"/>
      <c r="D1176" s="3"/>
      <c r="E1176" s="194"/>
      <c r="F1176" s="227" t="e">
        <f>E1176/12*$B$4</f>
        <v>#VALUE!</v>
      </c>
      <c r="G1176" s="227">
        <v>55</v>
      </c>
      <c r="H1176" s="227" t="e">
        <f>G1176/F1176*100</f>
        <v>#VALUE!</v>
      </c>
      <c r="I1176" s="1004"/>
      <c r="J1176" s="1004"/>
      <c r="K1176" s="176"/>
      <c r="L1176" s="176"/>
      <c r="M1176" s="176"/>
      <c r="N1176" s="176"/>
      <c r="O1176" s="176"/>
      <c r="P1176" s="176"/>
      <c r="Q1176" s="358"/>
      <c r="R1176" s="358"/>
      <c r="S1176" s="358"/>
      <c r="T1176" s="358"/>
      <c r="U1176" s="358"/>
      <c r="V1176" s="358"/>
      <c r="W1176" s="358"/>
      <c r="X1176" s="358"/>
      <c r="Y1176" s="358"/>
      <c r="Z1176" s="358"/>
      <c r="AA1176" s="358"/>
      <c r="AB1176" s="358"/>
      <c r="AC1176" s="358"/>
      <c r="AD1176" s="358"/>
      <c r="AE1176" s="227"/>
      <c r="AF1176" s="358"/>
      <c r="AG1176" s="619"/>
      <c r="AH1176" s="1852"/>
    </row>
    <row r="1177" spans="2:34" ht="30" x14ac:dyDescent="0.25">
      <c r="B1177" s="3" t="s">
        <v>489</v>
      </c>
      <c r="C1177" s="416"/>
      <c r="D1177" s="3"/>
      <c r="E1177" s="440"/>
      <c r="F1177" s="227" t="e">
        <f>E1177/12*$B$4</f>
        <v>#VALUE!</v>
      </c>
      <c r="G1177" s="1823">
        <v>4.34</v>
      </c>
      <c r="H1177" s="227" t="e">
        <f>G1177/F1177*100</f>
        <v>#VALUE!</v>
      </c>
      <c r="I1177" s="1004"/>
      <c r="J1177" s="1004"/>
      <c r="K1177" s="176"/>
      <c r="L1177" s="176"/>
      <c r="M1177" s="176"/>
      <c r="N1177" s="176"/>
      <c r="O1177" s="176"/>
      <c r="P1177" s="176"/>
      <c r="Q1177" s="358"/>
      <c r="R1177" s="358"/>
      <c r="S1177" s="358"/>
      <c r="T1177" s="358"/>
      <c r="U1177" s="358"/>
      <c r="V1177" s="358"/>
      <c r="W1177" s="358"/>
      <c r="X1177" s="358"/>
      <c r="Y1177" s="358"/>
      <c r="Z1177" s="358"/>
      <c r="AA1177" s="358"/>
      <c r="AB1177" s="358"/>
      <c r="AC1177" s="358"/>
      <c r="AD1177" s="358"/>
      <c r="AE1177" s="227"/>
      <c r="AF1177" s="358"/>
      <c r="AG1177" s="619"/>
      <c r="AH1177" s="1852"/>
    </row>
    <row r="1178" spans="2:34" ht="45" x14ac:dyDescent="0.25">
      <c r="B1178" s="3" t="s">
        <v>490</v>
      </c>
      <c r="C1178" s="416"/>
      <c r="D1178" s="3"/>
      <c r="E1178" s="440"/>
      <c r="F1178" s="227"/>
      <c r="G1178" s="227"/>
      <c r="H1178" s="227"/>
      <c r="I1178" s="1004"/>
      <c r="J1178" s="1004"/>
      <c r="K1178" s="176"/>
      <c r="L1178" s="176"/>
      <c r="M1178" s="176"/>
      <c r="N1178" s="176"/>
      <c r="O1178" s="176"/>
      <c r="P1178" s="176"/>
      <c r="Q1178" s="358"/>
      <c r="R1178" s="358"/>
      <c r="S1178" s="358"/>
      <c r="T1178" s="358"/>
      <c r="U1178" s="358"/>
      <c r="V1178" s="358"/>
      <c r="W1178" s="358"/>
      <c r="X1178" s="358"/>
      <c r="Y1178" s="358"/>
      <c r="Z1178" s="358"/>
      <c r="AA1178" s="358"/>
      <c r="AB1178" s="358"/>
      <c r="AC1178" s="358"/>
      <c r="AD1178" s="358"/>
      <c r="AE1178" s="227"/>
      <c r="AF1178" s="358"/>
      <c r="AG1178" s="619"/>
      <c r="AH1178" s="1852"/>
    </row>
    <row r="1179" spans="2:34" ht="60" x14ac:dyDescent="0.25">
      <c r="B1179" s="3" t="s">
        <v>491</v>
      </c>
      <c r="C1179" s="416"/>
      <c r="D1179" s="3"/>
      <c r="E1179" s="440"/>
      <c r="F1179" s="227"/>
      <c r="G1179" s="227"/>
      <c r="H1179" s="227"/>
      <c r="I1179" s="1004"/>
      <c r="J1179" s="1004"/>
      <c r="K1179" s="176"/>
      <c r="L1179" s="176"/>
      <c r="M1179" s="176"/>
      <c r="N1179" s="176"/>
      <c r="O1179" s="176"/>
      <c r="P1179" s="176"/>
      <c r="Q1179" s="358"/>
      <c r="R1179" s="358"/>
      <c r="S1179" s="358"/>
      <c r="T1179" s="358"/>
      <c r="U1179" s="358"/>
      <c r="V1179" s="358"/>
      <c r="W1179" s="358"/>
      <c r="X1179" s="358"/>
      <c r="Y1179" s="358"/>
      <c r="Z1179" s="358"/>
      <c r="AA1179" s="358"/>
      <c r="AB1179" s="358"/>
      <c r="AC1179" s="358"/>
      <c r="AD1179" s="358"/>
      <c r="AE1179" s="227"/>
      <c r="AF1179" s="358"/>
      <c r="AG1179" s="619"/>
      <c r="AH1179" s="1852"/>
    </row>
    <row r="1180" spans="2:34" ht="45" x14ac:dyDescent="0.25">
      <c r="B1180" s="3" t="s">
        <v>492</v>
      </c>
      <c r="C1180" s="416"/>
      <c r="D1180" s="3"/>
      <c r="E1180" s="440"/>
      <c r="F1180" s="227" t="e">
        <f>E1180/12*$B$4</f>
        <v>#VALUE!</v>
      </c>
      <c r="G1180" s="227">
        <v>1</v>
      </c>
      <c r="H1180" s="227" t="e">
        <f>G1180/F1180*100</f>
        <v>#VALUE!</v>
      </c>
      <c r="I1180" s="1004"/>
      <c r="J1180" s="1004"/>
      <c r="K1180" s="176"/>
      <c r="L1180" s="176"/>
      <c r="M1180" s="176"/>
      <c r="N1180" s="176"/>
      <c r="O1180" s="176"/>
      <c r="P1180" s="176"/>
      <c r="Q1180" s="358"/>
      <c r="R1180" s="358"/>
      <c r="S1180" s="358"/>
      <c r="T1180" s="358"/>
      <c r="U1180" s="358"/>
      <c r="V1180" s="358"/>
      <c r="W1180" s="358"/>
      <c r="X1180" s="358"/>
      <c r="Y1180" s="358"/>
      <c r="Z1180" s="358"/>
      <c r="AA1180" s="358"/>
      <c r="AB1180" s="358"/>
      <c r="AC1180" s="358"/>
      <c r="AD1180" s="358"/>
      <c r="AE1180" s="227"/>
      <c r="AF1180" s="358"/>
      <c r="AG1180" s="619"/>
      <c r="AH1180" s="1852"/>
    </row>
    <row r="1181" spans="2:34" ht="15.75" customHeight="1" x14ac:dyDescent="0.25">
      <c r="B1181" s="453" t="s">
        <v>318</v>
      </c>
      <c r="C1181" s="416"/>
      <c r="D1181" s="3"/>
      <c r="E1181" s="440">
        <f>E1182+E1184/9.4</f>
        <v>0</v>
      </c>
      <c r="F1181" s="227" t="e">
        <f>F1182+F1184/9.4</f>
        <v>#VALUE!</v>
      </c>
      <c r="G1181" s="227">
        <f>G1182+G1184/9.4</f>
        <v>11</v>
      </c>
      <c r="H1181" s="227" t="e">
        <f>G1181/F1181*100</f>
        <v>#VALUE!</v>
      </c>
      <c r="I1181" s="1004"/>
      <c r="J1181" s="1004"/>
      <c r="K1181" s="176"/>
      <c r="L1181" s="176"/>
      <c r="M1181" s="176"/>
      <c r="N1181" s="176"/>
      <c r="O1181" s="176"/>
      <c r="P1181" s="176"/>
      <c r="Q1181" s="358"/>
      <c r="R1181" s="358"/>
      <c r="S1181" s="358"/>
      <c r="T1181" s="358"/>
      <c r="U1181" s="358"/>
      <c r="V1181" s="358"/>
      <c r="W1181" s="358"/>
      <c r="X1181" s="358"/>
      <c r="Y1181" s="358"/>
      <c r="Z1181" s="358"/>
      <c r="AA1181" s="358"/>
      <c r="AB1181" s="358"/>
      <c r="AC1181" s="358"/>
      <c r="AD1181" s="358"/>
      <c r="AE1181" s="227"/>
      <c r="AF1181" s="358"/>
      <c r="AG1181" s="619"/>
      <c r="AH1181" s="1852"/>
    </row>
    <row r="1182" spans="2:34" x14ac:dyDescent="0.25">
      <c r="B1182" s="453" t="s">
        <v>327</v>
      </c>
      <c r="C1182" s="416"/>
      <c r="D1182" s="3"/>
      <c r="E1182" s="440"/>
      <c r="F1182" s="227" t="e">
        <f>E1182/12*$B$4</f>
        <v>#VALUE!</v>
      </c>
      <c r="G1182" s="227">
        <v>11</v>
      </c>
      <c r="H1182" s="227" t="e">
        <f>G1182/F1182*100</f>
        <v>#VALUE!</v>
      </c>
      <c r="I1182" s="1004"/>
      <c r="J1182" s="1004"/>
      <c r="K1182" s="176"/>
      <c r="L1182" s="176"/>
      <c r="M1182" s="176"/>
      <c r="N1182" s="176"/>
      <c r="O1182" s="176"/>
      <c r="P1182" s="176"/>
      <c r="Q1182" s="358"/>
      <c r="R1182" s="358"/>
      <c r="S1182" s="358"/>
      <c r="T1182" s="358"/>
      <c r="U1182" s="358"/>
      <c r="V1182" s="358"/>
      <c r="W1182" s="358"/>
      <c r="X1182" s="358"/>
      <c r="Y1182" s="358"/>
      <c r="Z1182" s="358"/>
      <c r="AA1182" s="358"/>
      <c r="AB1182" s="358"/>
      <c r="AC1182" s="358"/>
      <c r="AD1182" s="358"/>
      <c r="AE1182" s="227"/>
      <c r="AF1182" s="358"/>
      <c r="AG1182" s="619"/>
      <c r="AH1182" s="1852"/>
    </row>
    <row r="1183" spans="2:34" x14ac:dyDescent="0.25">
      <c r="B1183" s="3" t="s">
        <v>328</v>
      </c>
      <c r="C1183" s="416"/>
      <c r="D1183" s="3"/>
      <c r="E1183" s="440">
        <f>E1184/9.4</f>
        <v>0</v>
      </c>
      <c r="F1183" s="227" t="e">
        <f>F1184/9.4</f>
        <v>#VALUE!</v>
      </c>
      <c r="G1183" s="227">
        <f>G1184/9.4</f>
        <v>0</v>
      </c>
      <c r="H1183" s="227" t="e">
        <f>G1183/F1183*100</f>
        <v>#VALUE!</v>
      </c>
      <c r="I1183" s="1004"/>
      <c r="J1183" s="1004"/>
      <c r="K1183" s="176"/>
      <c r="L1183" s="176"/>
      <c r="M1183" s="176"/>
      <c r="N1183" s="176"/>
      <c r="O1183" s="176"/>
      <c r="P1183" s="176"/>
      <c r="Q1183" s="358"/>
      <c r="R1183" s="358"/>
      <c r="S1183" s="358"/>
      <c r="T1183" s="358"/>
      <c r="U1183" s="358"/>
      <c r="V1183" s="358"/>
      <c r="W1183" s="358"/>
      <c r="X1183" s="358"/>
      <c r="Y1183" s="358"/>
      <c r="Z1183" s="358"/>
      <c r="AA1183" s="358"/>
      <c r="AB1183" s="358"/>
      <c r="AC1183" s="358"/>
      <c r="AD1183" s="358"/>
      <c r="AE1183" s="227"/>
      <c r="AF1183" s="358"/>
      <c r="AG1183" s="619"/>
      <c r="AH1183" s="1852"/>
    </row>
    <row r="1184" spans="2:34" x14ac:dyDescent="0.25">
      <c r="B1184" s="461" t="s">
        <v>329</v>
      </c>
      <c r="C1184" s="416"/>
      <c r="D1184" s="3"/>
      <c r="E1184" s="440"/>
      <c r="F1184" s="227" t="e">
        <f>E1184/12*$B$4</f>
        <v>#VALUE!</v>
      </c>
      <c r="G1184" s="227"/>
      <c r="H1184" s="227" t="e">
        <f>G1184/F1184*100</f>
        <v>#VALUE!</v>
      </c>
      <c r="I1184" s="1004"/>
      <c r="J1184" s="1004"/>
      <c r="K1184" s="176"/>
      <c r="L1184" s="176"/>
      <c r="M1184" s="176"/>
      <c r="N1184" s="176"/>
      <c r="O1184" s="176"/>
      <c r="P1184" s="176"/>
      <c r="Q1184" s="358"/>
      <c r="R1184" s="358"/>
      <c r="S1184" s="358"/>
      <c r="T1184" s="358"/>
      <c r="U1184" s="358"/>
      <c r="V1184" s="358"/>
      <c r="W1184" s="358"/>
      <c r="X1184" s="358"/>
      <c r="Y1184" s="358"/>
      <c r="Z1184" s="358"/>
      <c r="AA1184" s="358"/>
      <c r="AB1184" s="358"/>
      <c r="AC1184" s="358"/>
      <c r="AD1184" s="358"/>
      <c r="AE1184" s="227"/>
      <c r="AF1184" s="358"/>
      <c r="AG1184" s="619"/>
      <c r="AH1184" s="1852"/>
    </row>
    <row r="1185" spans="1:34" ht="29.25" x14ac:dyDescent="0.25">
      <c r="B1185" s="453" t="s">
        <v>311</v>
      </c>
      <c r="C1185" s="416"/>
      <c r="D1185" s="3"/>
      <c r="E1185" s="440"/>
      <c r="F1185" s="227"/>
      <c r="G1185" s="227"/>
      <c r="H1185" s="227"/>
      <c r="I1185" s="1004"/>
      <c r="J1185" s="1004"/>
      <c r="K1185" s="176"/>
      <c r="L1185" s="176"/>
      <c r="M1185" s="176"/>
      <c r="N1185" s="176"/>
      <c r="O1185" s="176"/>
      <c r="P1185" s="176"/>
      <c r="Q1185" s="358"/>
      <c r="R1185" s="358"/>
      <c r="S1185" s="358"/>
      <c r="T1185" s="358"/>
      <c r="U1185" s="358"/>
      <c r="V1185" s="358"/>
      <c r="W1185" s="358"/>
      <c r="X1185" s="358"/>
      <c r="Y1185" s="358"/>
      <c r="Z1185" s="358"/>
      <c r="AA1185" s="358"/>
      <c r="AB1185" s="358"/>
      <c r="AC1185" s="358"/>
      <c r="AD1185" s="358"/>
      <c r="AE1185" s="227"/>
      <c r="AF1185" s="358"/>
      <c r="AG1185" s="619"/>
      <c r="AH1185" s="1852"/>
    </row>
    <row r="1186" spans="1:34" ht="30" x14ac:dyDescent="0.25">
      <c r="B1186" s="450" t="s">
        <v>193</v>
      </c>
      <c r="C1186" s="416"/>
      <c r="D1186" s="3"/>
      <c r="E1186" s="440"/>
      <c r="F1186" s="227"/>
      <c r="G1186" s="227"/>
      <c r="H1186" s="227"/>
      <c r="I1186" s="1004"/>
      <c r="J1186" s="1004"/>
      <c r="K1186" s="176"/>
      <c r="L1186" s="176"/>
      <c r="M1186" s="176"/>
      <c r="N1186" s="176"/>
      <c r="O1186" s="176"/>
      <c r="P1186" s="176"/>
      <c r="Q1186" s="358"/>
      <c r="R1186" s="358"/>
      <c r="S1186" s="358"/>
      <c r="T1186" s="358"/>
      <c r="U1186" s="358"/>
      <c r="V1186" s="358"/>
      <c r="W1186" s="358"/>
      <c r="X1186" s="358"/>
      <c r="Y1186" s="358"/>
      <c r="Z1186" s="358"/>
      <c r="AA1186" s="358"/>
      <c r="AB1186" s="358"/>
      <c r="AC1186" s="358"/>
      <c r="AD1186" s="358"/>
      <c r="AE1186" s="227"/>
      <c r="AF1186" s="358"/>
      <c r="AG1186" s="619"/>
      <c r="AH1186" s="1852"/>
    </row>
    <row r="1187" spans="1:34" ht="59.25" customHeight="1" x14ac:dyDescent="0.25">
      <c r="B1187" s="451" t="s">
        <v>319</v>
      </c>
      <c r="C1187" s="416"/>
      <c r="D1187" s="3"/>
      <c r="E1187" s="440"/>
      <c r="F1187" s="227" t="e">
        <f>E1187/12*$B$4</f>
        <v>#VALUE!</v>
      </c>
      <c r="G1187" s="227">
        <v>2</v>
      </c>
      <c r="H1187" s="227" t="e">
        <f>G1187/F1187*100</f>
        <v>#VALUE!</v>
      </c>
      <c r="I1187" s="1004"/>
      <c r="J1187" s="1004"/>
      <c r="K1187" s="176"/>
      <c r="L1187" s="176"/>
      <c r="M1187" s="176"/>
      <c r="N1187" s="176"/>
      <c r="O1187" s="176"/>
      <c r="P1187" s="176"/>
      <c r="Q1187" s="358"/>
      <c r="R1187" s="358"/>
      <c r="S1187" s="358"/>
      <c r="T1187" s="358"/>
      <c r="U1187" s="358"/>
      <c r="V1187" s="358"/>
      <c r="W1187" s="358"/>
      <c r="X1187" s="358">
        <f t="shared" ref="X1187" si="463">AD1187-AC1187-Z1187</f>
        <v>2.1574200000000001</v>
      </c>
      <c r="Y1187" s="358"/>
      <c r="Z1187" s="358"/>
      <c r="AA1187" s="358"/>
      <c r="AB1187" s="358"/>
      <c r="AC1187" s="358"/>
      <c r="AD1187" s="196">
        <v>2.1574200000000001</v>
      </c>
      <c r="AE1187" s="227"/>
      <c r="AF1187" s="358"/>
      <c r="AG1187" s="619"/>
      <c r="AH1187" s="1852"/>
    </row>
    <row r="1188" spans="1:34" s="199" customFormat="1" x14ac:dyDescent="0.25">
      <c r="A1188" s="1413"/>
      <c r="B1188" s="447" t="s">
        <v>220</v>
      </c>
      <c r="C1188" s="1109"/>
      <c r="D1188" s="453"/>
      <c r="E1188" s="286">
        <f>E1189+E1190+E1191</f>
        <v>0</v>
      </c>
      <c r="F1188" s="545" t="e">
        <f t="shared" ref="F1188:G1188" si="464">F1189+F1190+F1191</f>
        <v>#VALUE!</v>
      </c>
      <c r="G1188" s="545">
        <f t="shared" si="464"/>
        <v>0</v>
      </c>
      <c r="H1188" s="545" t="e">
        <f>G1188/F1188*100</f>
        <v>#VALUE!</v>
      </c>
      <c r="I1188" s="1004"/>
      <c r="J1188" s="1004"/>
      <c r="K1188" s="176"/>
      <c r="L1188" s="176"/>
      <c r="M1188" s="176"/>
      <c r="N1188" s="176"/>
      <c r="O1188" s="176"/>
      <c r="P1188" s="176"/>
      <c r="Q1188" s="358"/>
      <c r="R1188" s="358"/>
      <c r="S1188" s="358"/>
      <c r="T1188" s="358"/>
      <c r="U1188" s="358"/>
      <c r="V1188" s="358"/>
      <c r="W1188" s="196" t="e">
        <f>Q1188/12*$B$4+(R1188-Q1188)/11*5+(S1188-R1188)/10*4+(T1188-S1188)/9*3+(U1188-T1188)/8*2+(V1188-U1188)/7*1</f>
        <v>#VALUE!</v>
      </c>
      <c r="X1188" s="358">
        <f t="shared" ref="X1188" si="465">AD1188-AC1188-Z1188</f>
        <v>0</v>
      </c>
      <c r="Y1188" s="358"/>
      <c r="Z1188" s="358"/>
      <c r="AA1188" s="358" t="e">
        <f>X1188-W1188</f>
        <v>#VALUE!</v>
      </c>
      <c r="AB1188" s="358"/>
      <c r="AC1188" s="358"/>
      <c r="AD1188" s="358"/>
      <c r="AE1188" s="545"/>
      <c r="AF1188" s="358"/>
      <c r="AG1188" s="619"/>
      <c r="AH1188" s="1852"/>
    </row>
    <row r="1189" spans="1:34" ht="45" x14ac:dyDescent="0.25">
      <c r="B1189" s="2020" t="s">
        <v>447</v>
      </c>
      <c r="C1189" s="1112"/>
      <c r="D1189" s="1122"/>
      <c r="E1189" s="287"/>
      <c r="F1189" s="177" t="e">
        <f>ROUND(E1189/12*$B$4,0)</f>
        <v>#VALUE!</v>
      </c>
      <c r="G1189" s="601"/>
      <c r="H1189" s="1069" t="e">
        <f>G1189/F1189*100</f>
        <v>#VALUE!</v>
      </c>
      <c r="I1189" s="1004"/>
      <c r="J1189" s="1021"/>
      <c r="K1189" s="176"/>
      <c r="L1189" s="1022"/>
      <c r="M1189" s="1022"/>
      <c r="N1189" s="1022"/>
      <c r="O1189" s="1022"/>
      <c r="P1189" s="1022"/>
      <c r="Q1189" s="359"/>
      <c r="R1189" s="359"/>
      <c r="S1189" s="359"/>
      <c r="T1189" s="359"/>
      <c r="U1189" s="359"/>
      <c r="V1189" s="359"/>
      <c r="W1189" s="359"/>
      <c r="X1189" s="358">
        <f>AD1189-AC1189-Z1189</f>
        <v>0</v>
      </c>
      <c r="Y1189" s="359"/>
      <c r="Z1189" s="359"/>
      <c r="AA1189" s="359"/>
      <c r="AB1189" s="359"/>
      <c r="AC1189" s="359"/>
      <c r="AD1189" s="359"/>
      <c r="AE1189" s="601"/>
      <c r="AF1189" s="359"/>
      <c r="AG1189" s="619"/>
      <c r="AH1189" s="1852"/>
    </row>
    <row r="1190" spans="1:34" ht="45" x14ac:dyDescent="0.25">
      <c r="B1190" s="2020" t="s">
        <v>351</v>
      </c>
      <c r="C1190" s="1112"/>
      <c r="D1190" s="1122"/>
      <c r="E1190" s="287"/>
      <c r="F1190" s="177" t="e">
        <f>ROUND(E1190/12*$B$4,0)</f>
        <v>#VALUE!</v>
      </c>
      <c r="G1190" s="601"/>
      <c r="H1190" s="1069" t="e">
        <f>G1190/F1190*100</f>
        <v>#VALUE!</v>
      </c>
      <c r="I1190" s="1017"/>
      <c r="J1190" s="1021"/>
      <c r="K1190" s="176"/>
      <c r="L1190" s="1022"/>
      <c r="M1190" s="1022"/>
      <c r="N1190" s="1022"/>
      <c r="O1190" s="1022"/>
      <c r="P1190" s="1022"/>
      <c r="Q1190" s="359"/>
      <c r="R1190" s="359"/>
      <c r="S1190" s="359"/>
      <c r="T1190" s="359"/>
      <c r="U1190" s="359"/>
      <c r="V1190" s="359"/>
      <c r="W1190" s="359"/>
      <c r="X1190" s="358"/>
      <c r="Y1190" s="359"/>
      <c r="Z1190" s="359"/>
      <c r="AA1190" s="359"/>
      <c r="AB1190" s="359"/>
      <c r="AC1190" s="359"/>
      <c r="AD1190" s="359"/>
      <c r="AE1190" s="601"/>
      <c r="AF1190" s="359"/>
      <c r="AG1190" s="619"/>
      <c r="AH1190" s="1852"/>
    </row>
    <row r="1191" spans="1:34" x14ac:dyDescent="0.25">
      <c r="B1191" s="2020" t="s">
        <v>448</v>
      </c>
      <c r="C1191" s="1112"/>
      <c r="D1191" s="1122"/>
      <c r="E1191" s="287"/>
      <c r="F1191" s="177" t="e">
        <f>ROUND(E1191/12*$B$4,0)</f>
        <v>#VALUE!</v>
      </c>
      <c r="G1191" s="601"/>
      <c r="H1191" s="1069" t="e">
        <f>G1191/F1191*100</f>
        <v>#VALUE!</v>
      </c>
      <c r="I1191" s="1017"/>
      <c r="J1191" s="1021"/>
      <c r="K1191" s="1016"/>
      <c r="L1191" s="1022"/>
      <c r="M1191" s="1022"/>
      <c r="N1191" s="1022"/>
      <c r="O1191" s="1022"/>
      <c r="P1191" s="1022"/>
      <c r="Q1191" s="359"/>
      <c r="R1191" s="359"/>
      <c r="S1191" s="359"/>
      <c r="T1191" s="359"/>
      <c r="U1191" s="359"/>
      <c r="V1191" s="359"/>
      <c r="W1191" s="359"/>
      <c r="X1191" s="358"/>
      <c r="Y1191" s="359"/>
      <c r="Z1191" s="359"/>
      <c r="AA1191" s="359"/>
      <c r="AB1191" s="359"/>
      <c r="AC1191" s="359"/>
      <c r="AD1191" s="359"/>
      <c r="AE1191" s="601"/>
      <c r="AF1191" s="359"/>
      <c r="AG1191" s="619"/>
      <c r="AH1191" s="1852"/>
    </row>
    <row r="1192" spans="1:34" ht="60" x14ac:dyDescent="0.25">
      <c r="B1192" s="2020" t="s">
        <v>301</v>
      </c>
      <c r="C1192" s="1112"/>
      <c r="D1192" s="1122"/>
      <c r="E1192" s="287"/>
      <c r="F1192" s="639"/>
      <c r="G1192" s="601"/>
      <c r="H1192" s="1069"/>
      <c r="I1192" s="1017"/>
      <c r="J1192" s="1021"/>
      <c r="K1192" s="1016"/>
      <c r="L1192" s="1022"/>
      <c r="M1192" s="1022"/>
      <c r="N1192" s="1022"/>
      <c r="O1192" s="1022"/>
      <c r="P1192" s="1022"/>
      <c r="Q1192" s="359"/>
      <c r="R1192" s="359"/>
      <c r="S1192" s="359"/>
      <c r="T1192" s="359"/>
      <c r="U1192" s="359"/>
      <c r="V1192" s="359"/>
      <c r="W1192" s="359"/>
      <c r="X1192" s="358"/>
      <c r="Y1192" s="359"/>
      <c r="Z1192" s="359"/>
      <c r="AA1192" s="359"/>
      <c r="AB1192" s="359"/>
      <c r="AC1192" s="359"/>
      <c r="AD1192" s="359"/>
      <c r="AE1192" s="601"/>
      <c r="AF1192" s="359"/>
      <c r="AG1192" s="619"/>
      <c r="AH1192" s="1852"/>
    </row>
    <row r="1193" spans="1:34" x14ac:dyDescent="0.25">
      <c r="B1193" s="451" t="s">
        <v>264</v>
      </c>
      <c r="C1193" s="1112"/>
      <c r="D1193" s="1122"/>
      <c r="E1193" s="287">
        <f>E1173</f>
        <v>0</v>
      </c>
      <c r="F1193" s="639" t="e">
        <f>F1173</f>
        <v>#VALUE!</v>
      </c>
      <c r="G1193" s="601">
        <f>G1173</f>
        <v>57.085000000000001</v>
      </c>
      <c r="H1193" s="1069" t="e">
        <f>G1193/F1193*100</f>
        <v>#VALUE!</v>
      </c>
      <c r="I1193" s="1004"/>
      <c r="J1193" s="1021"/>
      <c r="K1193" s="1016"/>
      <c r="L1193" s="1022"/>
      <c r="M1193" s="1022"/>
      <c r="N1193" s="1022"/>
      <c r="O1193" s="1022"/>
      <c r="P1193" s="1022"/>
      <c r="Q1193" s="359"/>
      <c r="R1193" s="359"/>
      <c r="S1193" s="359"/>
      <c r="T1193" s="359"/>
      <c r="U1193" s="359"/>
      <c r="V1193" s="359"/>
      <c r="W1193" s="359"/>
      <c r="X1193" s="358"/>
      <c r="Y1193" s="359"/>
      <c r="Z1193" s="359"/>
      <c r="AA1193" s="359"/>
      <c r="AB1193" s="359"/>
      <c r="AC1193" s="359"/>
      <c r="AD1193" s="359"/>
      <c r="AE1193" s="601"/>
      <c r="AF1193" s="359"/>
      <c r="AG1193" s="619"/>
      <c r="AH1193" s="1852"/>
    </row>
    <row r="1194" spans="1:34" ht="13.5" customHeight="1" x14ac:dyDescent="0.25">
      <c r="B1194" s="451" t="s">
        <v>265</v>
      </c>
      <c r="C1194" s="1112"/>
      <c r="D1194" s="1122"/>
      <c r="E1194" s="287">
        <f>E1181</f>
        <v>0</v>
      </c>
      <c r="F1194" s="177" t="e">
        <f>F1181</f>
        <v>#VALUE!</v>
      </c>
      <c r="G1194" s="601">
        <f>G1181</f>
        <v>11</v>
      </c>
      <c r="H1194" s="1069" t="e">
        <f>G1194/F1194*100</f>
        <v>#VALUE!</v>
      </c>
      <c r="I1194" s="1021"/>
      <c r="J1194" s="1021"/>
      <c r="K1194" s="176"/>
      <c r="L1194" s="1022"/>
      <c r="M1194" s="1022"/>
      <c r="N1194" s="1022"/>
      <c r="O1194" s="1022"/>
      <c r="P1194" s="1022"/>
      <c r="Q1194" s="359"/>
      <c r="R1194" s="359"/>
      <c r="S1194" s="359"/>
      <c r="T1194" s="359"/>
      <c r="U1194" s="359"/>
      <c r="V1194" s="359"/>
      <c r="W1194" s="359"/>
      <c r="X1194" s="357"/>
      <c r="Y1194" s="359"/>
      <c r="Z1194" s="359"/>
      <c r="AA1194" s="359"/>
      <c r="AB1194" s="359"/>
      <c r="AC1194" s="359"/>
      <c r="AD1194" s="359"/>
      <c r="AE1194" s="601"/>
      <c r="AF1194" s="359"/>
      <c r="AG1194" s="619"/>
      <c r="AH1194" s="1852"/>
    </row>
    <row r="1195" spans="1:34" ht="29.25" x14ac:dyDescent="0.25">
      <c r="B1195" s="451" t="s">
        <v>266</v>
      </c>
      <c r="C1195" s="1112"/>
      <c r="D1195" s="1122"/>
      <c r="E1195" s="287">
        <f>E1187+E1185</f>
        <v>0</v>
      </c>
      <c r="F1195" s="639" t="e">
        <f>F1187+F1185</f>
        <v>#VALUE!</v>
      </c>
      <c r="G1195" s="601">
        <f>G1187+G1185</f>
        <v>2</v>
      </c>
      <c r="H1195" s="1069" t="e">
        <f>G1195/F1195*100</f>
        <v>#VALUE!</v>
      </c>
      <c r="I1195" s="1004"/>
      <c r="J1195" s="1021"/>
      <c r="K1195" s="1016"/>
      <c r="L1195" s="1022"/>
      <c r="M1195" s="1022"/>
      <c r="N1195" s="1022"/>
      <c r="O1195" s="1022"/>
      <c r="P1195" s="1022"/>
      <c r="Q1195" s="359"/>
      <c r="R1195" s="359"/>
      <c r="S1195" s="359"/>
      <c r="T1195" s="359"/>
      <c r="U1195" s="359"/>
      <c r="V1195" s="359"/>
      <c r="W1195" s="196" t="e">
        <f>Q1195/12*$B$4+(R1195-Q1195)/11*5+(S1195-R1195)/10*4+(T1195-S1195)/9*3+(U1195-T1195)/8*2+(V1195-U1195)/7*1</f>
        <v>#VALUE!</v>
      </c>
      <c r="X1195" s="357">
        <f>AD1195-AC1195-Z1195</f>
        <v>2.1574200000000001</v>
      </c>
      <c r="Y1195" s="359"/>
      <c r="Z1195" s="359"/>
      <c r="AA1195" s="359" t="e">
        <f>X1195-W1195</f>
        <v>#VALUE!</v>
      </c>
      <c r="AB1195" s="359"/>
      <c r="AC1195" s="359"/>
      <c r="AD1195" s="359">
        <f>AD1187</f>
        <v>2.1574200000000001</v>
      </c>
      <c r="AE1195" s="601"/>
      <c r="AF1195" s="359"/>
      <c r="AG1195" s="619"/>
      <c r="AH1195" s="1852"/>
    </row>
    <row r="1196" spans="1:34" x14ac:dyDescent="0.25">
      <c r="B1196" s="668" t="s">
        <v>135</v>
      </c>
      <c r="C1196" s="1112"/>
      <c r="D1196" s="453"/>
      <c r="E1196" s="286">
        <f>E1193+E1195+E1182*2.6+E1184/4.2</f>
        <v>0</v>
      </c>
      <c r="F1196" s="456" t="e">
        <f t="shared" ref="F1196:G1196" si="466">F1193+F1195+F1182*2.6+F1184/4.2</f>
        <v>#VALUE!</v>
      </c>
      <c r="G1196" s="545">
        <f t="shared" si="466"/>
        <v>87.685000000000002</v>
      </c>
      <c r="H1196" s="1069" t="e">
        <f>G1196/F1196*100</f>
        <v>#VALUE!</v>
      </c>
      <c r="I1196" s="1004"/>
      <c r="J1196" s="1004"/>
      <c r="K1196" s="176"/>
      <c r="L1196" s="1022"/>
      <c r="M1196" s="176"/>
      <c r="N1196" s="176"/>
      <c r="O1196" s="1022"/>
      <c r="P1196" s="176"/>
      <c r="Q1196" s="358">
        <f t="shared" ref="Q1196:V1196" si="467">Q1188+Q1173+Q1195</f>
        <v>0</v>
      </c>
      <c r="R1196" s="358">
        <f t="shared" si="467"/>
        <v>0</v>
      </c>
      <c r="S1196" s="358">
        <f t="shared" si="467"/>
        <v>0</v>
      </c>
      <c r="T1196" s="358">
        <f t="shared" si="467"/>
        <v>0</v>
      </c>
      <c r="U1196" s="358">
        <f t="shared" si="467"/>
        <v>0</v>
      </c>
      <c r="V1196" s="358">
        <f t="shared" si="467"/>
        <v>0</v>
      </c>
      <c r="W1196" s="359" t="e">
        <f t="shared" ref="W1196:AC1196" si="468">W1188+W1173+W1195</f>
        <v>#VALUE!</v>
      </c>
      <c r="X1196" s="357">
        <f>AD1196-AC1196-Z1196</f>
        <v>65.761359999999996</v>
      </c>
      <c r="Y1196" s="359">
        <f t="shared" si="468"/>
        <v>0</v>
      </c>
      <c r="Z1196" s="359">
        <f t="shared" si="468"/>
        <v>0</v>
      </c>
      <c r="AA1196" s="359" t="e">
        <f t="shared" si="468"/>
        <v>#VALUE!</v>
      </c>
      <c r="AB1196" s="359">
        <f t="shared" si="468"/>
        <v>0</v>
      </c>
      <c r="AC1196" s="359">
        <f t="shared" si="468"/>
        <v>0</v>
      </c>
      <c r="AD1196" s="2021">
        <f>AD1195+AD1173</f>
        <v>65.761359999999996</v>
      </c>
      <c r="AE1196" s="545"/>
      <c r="AF1196" s="359"/>
      <c r="AG1196" s="619"/>
      <c r="AH1196" s="1852"/>
    </row>
    <row r="1197" spans="1:34" x14ac:dyDescent="0.25">
      <c r="B1197" s="671" t="s">
        <v>29</v>
      </c>
      <c r="C1197" s="425"/>
      <c r="D1197" s="671"/>
      <c r="E1197" s="283"/>
      <c r="F1197" s="574"/>
      <c r="G1197" s="574"/>
      <c r="H1197" s="230"/>
      <c r="I1197" s="996"/>
      <c r="J1197" s="996"/>
      <c r="K1197" s="543"/>
      <c r="L1197" s="454"/>
      <c r="M1197" s="543"/>
      <c r="N1197" s="543"/>
      <c r="O1197" s="454"/>
      <c r="P1197" s="543"/>
      <c r="Q1197" s="357"/>
      <c r="R1197" s="357"/>
      <c r="S1197" s="357"/>
      <c r="T1197" s="357"/>
      <c r="U1197" s="357"/>
      <c r="V1197" s="357"/>
      <c r="W1197" s="358"/>
      <c r="X1197" s="357">
        <f>AD1197-AC1197-Z1197</f>
        <v>0</v>
      </c>
      <c r="Y1197" s="358"/>
      <c r="Z1197" s="358"/>
      <c r="AA1197" s="358"/>
      <c r="AB1197" s="358"/>
      <c r="AC1197" s="358"/>
      <c r="AD1197" s="358"/>
      <c r="AE1197" s="574"/>
      <c r="AF1197" s="358"/>
      <c r="AG1197" s="619"/>
      <c r="AH1197" s="1852"/>
    </row>
    <row r="1198" spans="1:34" x14ac:dyDescent="0.25">
      <c r="B1198" s="1" t="s">
        <v>16</v>
      </c>
      <c r="C1198" s="425"/>
      <c r="D1198" s="1"/>
      <c r="E1198" s="262"/>
      <c r="F1198" s="230"/>
      <c r="G1198" s="230"/>
      <c r="H1198" s="230"/>
      <c r="I1198" s="1004"/>
      <c r="J1198" s="1004"/>
      <c r="K1198" s="454"/>
      <c r="L1198" s="454"/>
      <c r="M1198" s="454"/>
      <c r="N1198" s="454"/>
      <c r="O1198" s="454"/>
      <c r="P1198" s="454"/>
      <c r="Q1198" s="358"/>
      <c r="R1198" s="358"/>
      <c r="S1198" s="358"/>
      <c r="T1198" s="358"/>
      <c r="U1198" s="358"/>
      <c r="V1198" s="358"/>
      <c r="W1198" s="358"/>
      <c r="X1198" s="358">
        <f>AD1198-AC1198-Z1198</f>
        <v>0</v>
      </c>
      <c r="Y1198" s="358"/>
      <c r="Z1198" s="358"/>
      <c r="AA1198" s="358"/>
      <c r="AB1198" s="358"/>
      <c r="AC1198" s="358"/>
      <c r="AD1198" s="358"/>
      <c r="AE1198" s="230"/>
      <c r="AF1198" s="358"/>
      <c r="AG1198" s="619"/>
      <c r="AH1198" s="1852"/>
    </row>
    <row r="1199" spans="1:34" s="199" customFormat="1" x14ac:dyDescent="0.25">
      <c r="A1199" s="1413"/>
      <c r="B1199" s="1135" t="s">
        <v>24</v>
      </c>
      <c r="C1199" s="1146"/>
      <c r="D1199" s="2">
        <v>240</v>
      </c>
      <c r="E1199" s="262"/>
      <c r="F1199" s="177" t="e">
        <f>ROUND(E1199/12*$B$4,0)</f>
        <v>#VALUE!</v>
      </c>
      <c r="G1199" s="177">
        <v>3</v>
      </c>
      <c r="H1199" s="177" t="e">
        <f>G1199/F1199*100</f>
        <v>#VALUE!</v>
      </c>
      <c r="I1199" s="568"/>
      <c r="J1199" s="206">
        <f>M1199/G1199</f>
        <v>4.666666666666667</v>
      </c>
      <c r="K1199" s="207">
        <f>ROUND(E1199*I1199,0)</f>
        <v>0</v>
      </c>
      <c r="L1199" s="207" t="e">
        <f>ROUND(K1199/12*$B$4,0)</f>
        <v>#VALUE!</v>
      </c>
      <c r="M1199" s="207">
        <v>14</v>
      </c>
      <c r="N1199" s="207" t="e">
        <f>M1199/L1199*100</f>
        <v>#VALUE!</v>
      </c>
      <c r="O1199" s="207">
        <f>ROUND(K1199/D1199,0)</f>
        <v>0</v>
      </c>
      <c r="P1199" s="207" t="e">
        <f>M1199/$B$4*12/O1199</f>
        <v>#VALUE!</v>
      </c>
      <c r="Q1199" s="358"/>
      <c r="R1199" s="358"/>
      <c r="S1199" s="358"/>
      <c r="T1199" s="358"/>
      <c r="U1199" s="358"/>
      <c r="V1199" s="358"/>
      <c r="W1199" s="358"/>
      <c r="X1199" s="358">
        <f>AD1199-AC1199-Z1199</f>
        <v>0</v>
      </c>
      <c r="Y1199" s="358"/>
      <c r="Z1199" s="358"/>
      <c r="AA1199" s="358">
        <f>X1199-W1199</f>
        <v>0</v>
      </c>
      <c r="AB1199" s="358"/>
      <c r="AC1199" s="358"/>
      <c r="AD1199" s="358"/>
      <c r="AE1199" s="177"/>
      <c r="AF1199" s="358"/>
      <c r="AG1199" s="619"/>
      <c r="AH1199" s="1852"/>
    </row>
    <row r="1200" spans="1:34" s="199" customFormat="1" x14ac:dyDescent="0.25">
      <c r="A1200" s="1413"/>
      <c r="B1200" s="1126" t="s">
        <v>26</v>
      </c>
      <c r="C1200" s="1127"/>
      <c r="D1200" s="1058">
        <v>240</v>
      </c>
      <c r="E1200" s="263"/>
      <c r="F1200" s="183" t="e">
        <f>ROUND(E1200/12*$B$4,0)</f>
        <v>#VALUE!</v>
      </c>
      <c r="G1200" s="183"/>
      <c r="H1200" s="183" t="e">
        <f>G1200/F1200*100</f>
        <v>#VALUE!</v>
      </c>
      <c r="I1200" s="1007"/>
      <c r="J1200" s="636" t="e">
        <f>M1200/G1200</f>
        <v>#DIV/0!</v>
      </c>
      <c r="K1200" s="321">
        <f>ROUND(E1200*I1200,0)</f>
        <v>0</v>
      </c>
      <c r="L1200" s="321" t="e">
        <f>ROUND(K1200/12*$B$4,0)</f>
        <v>#VALUE!</v>
      </c>
      <c r="M1200" s="321"/>
      <c r="N1200" s="207" t="e">
        <f>M1200/L1200*100</f>
        <v>#VALUE!</v>
      </c>
      <c r="O1200" s="207">
        <f>ROUND(K1200/D1200,0)</f>
        <v>0</v>
      </c>
      <c r="P1200" s="207" t="e">
        <f>M1200/$B$4*12/O1200</f>
        <v>#VALUE!</v>
      </c>
      <c r="Q1200" s="359"/>
      <c r="R1200" s="359"/>
      <c r="S1200" s="359"/>
      <c r="T1200" s="359"/>
      <c r="U1200" s="359"/>
      <c r="V1200" s="359"/>
      <c r="W1200" s="359"/>
      <c r="X1200" s="359"/>
      <c r="Y1200" s="359"/>
      <c r="Z1200" s="359"/>
      <c r="AA1200" s="359"/>
      <c r="AB1200" s="359"/>
      <c r="AC1200" s="359"/>
      <c r="AD1200" s="359"/>
      <c r="AE1200" s="183"/>
      <c r="AF1200" s="359"/>
      <c r="AG1200" s="619"/>
      <c r="AH1200" s="1852"/>
    </row>
    <row r="1201" spans="2:34" x14ac:dyDescent="0.25">
      <c r="B1201" s="695" t="s">
        <v>178</v>
      </c>
      <c r="C1201" s="696"/>
      <c r="D1201" s="1078"/>
      <c r="E1201" s="264">
        <f>SUM(E1199:E1200)</f>
        <v>0</v>
      </c>
      <c r="F1201" s="328" t="e">
        <f>SUM(F1199:F1200)</f>
        <v>#VALUE!</v>
      </c>
      <c r="G1201" s="328">
        <f>SUM(G1199:G1200)</f>
        <v>3</v>
      </c>
      <c r="H1201" s="221" t="e">
        <f>G1201/F1201*100</f>
        <v>#VALUE!</v>
      </c>
      <c r="I1201" s="1021">
        <f>IF(E1201=0,0,K1201/E1201)</f>
        <v>0</v>
      </c>
      <c r="J1201" s="664">
        <f>M1201/G1201</f>
        <v>4.666666666666667</v>
      </c>
      <c r="K1201" s="721">
        <f>SUM(K1199:K1200)</f>
        <v>0</v>
      </c>
      <c r="L1201" s="721" t="e">
        <f>SUM(L1199:L1200)</f>
        <v>#VALUE!</v>
      </c>
      <c r="M1201" s="721">
        <f>SUM(M1199:M1200)</f>
        <v>14</v>
      </c>
      <c r="N1201" s="721" t="e">
        <f>M1201/L1201*100</f>
        <v>#VALUE!</v>
      </c>
      <c r="O1201" s="721">
        <f>SUM(O1199:O1200)</f>
        <v>0</v>
      </c>
      <c r="P1201" s="321" t="e">
        <f>M1201/$B$4*12/O1201</f>
        <v>#VALUE!</v>
      </c>
      <c r="Q1201" s="359"/>
      <c r="R1201" s="359"/>
      <c r="S1201" s="359"/>
      <c r="T1201" s="359"/>
      <c r="U1201" s="359"/>
      <c r="V1201" s="359"/>
      <c r="W1201" s="365"/>
      <c r="X1201" s="359">
        <f>AD1201-AC1201-Z1201</f>
        <v>35.7714</v>
      </c>
      <c r="Y1201" s="359"/>
      <c r="Z1201" s="359"/>
      <c r="AA1201" s="359"/>
      <c r="AB1201" s="359"/>
      <c r="AC1201" s="359"/>
      <c r="AD1201" s="359">
        <v>35.7714</v>
      </c>
      <c r="AE1201" s="328"/>
      <c r="AF1201" s="359"/>
      <c r="AG1201" s="619"/>
      <c r="AH1201" s="1852"/>
    </row>
    <row r="1202" spans="2:34" ht="30" thickBot="1" x14ac:dyDescent="0.3">
      <c r="B1202" s="200" t="s">
        <v>203</v>
      </c>
      <c r="C1202" s="200"/>
      <c r="D1202" s="200"/>
      <c r="E1202" s="289">
        <f>SUM(E1201)</f>
        <v>0</v>
      </c>
      <c r="F1202" s="1147" t="e">
        <f>SUM(F1201)</f>
        <v>#VALUE!</v>
      </c>
      <c r="G1202" s="1147">
        <f>SUM(G1201)</f>
        <v>3</v>
      </c>
      <c r="H1202" s="1147" t="e">
        <f>G1202/F1202*100</f>
        <v>#VALUE!</v>
      </c>
      <c r="I1202" s="701">
        <f>IF(E1202=0,0,K1202/E1202)</f>
        <v>0</v>
      </c>
      <c r="J1202" s="702">
        <f>M1202/G1202</f>
        <v>4.666666666666667</v>
      </c>
      <c r="K1202" s="1056">
        <f>SUM(K1201)</f>
        <v>0</v>
      </c>
      <c r="L1202" s="1056" t="e">
        <f>SUM(L1201)</f>
        <v>#VALUE!</v>
      </c>
      <c r="M1202" s="1056">
        <f>SUM(M1201)</f>
        <v>14</v>
      </c>
      <c r="N1202" s="703" t="e">
        <f>M1202/L1202*100</f>
        <v>#VALUE!</v>
      </c>
      <c r="O1202" s="747">
        <f>SUM(O1201)</f>
        <v>0</v>
      </c>
      <c r="P1202" s="703" t="e">
        <f>SUM(P1201)</f>
        <v>#VALUE!</v>
      </c>
      <c r="Q1202" s="363"/>
      <c r="R1202" s="363"/>
      <c r="S1202" s="363"/>
      <c r="T1202" s="363"/>
      <c r="U1202" s="363"/>
      <c r="V1202" s="363"/>
      <c r="W1202" s="634" t="e">
        <f>Q1202/12*$B$4+(R1202-Q1202)/11*5+(S1202-R1202)/10*4+(T1202-S1202)/9*3+(U1202-T1202)/8*2+(V1202-U1202)/7*1</f>
        <v>#VALUE!</v>
      </c>
      <c r="X1202" s="363">
        <f>AD1202-AC1202-Z1202</f>
        <v>35.7714</v>
      </c>
      <c r="Y1202" s="363"/>
      <c r="Z1202" s="363"/>
      <c r="AA1202" s="363" t="e">
        <f>X1202-W1202</f>
        <v>#VALUE!</v>
      </c>
      <c r="AB1202" s="363"/>
      <c r="AC1202" s="363"/>
      <c r="AD1202" s="363">
        <f>AD1201</f>
        <v>35.7714</v>
      </c>
      <c r="AE1202" s="1147"/>
      <c r="AF1202" s="363"/>
      <c r="AG1202" s="619"/>
      <c r="AH1202" s="1852"/>
    </row>
    <row r="1203" spans="2:34" ht="15.75" thickBot="1" x14ac:dyDescent="0.3">
      <c r="B1203" s="1084" t="s">
        <v>282</v>
      </c>
      <c r="C1203" s="1085"/>
      <c r="D1203" s="1084"/>
      <c r="E1203" s="267"/>
      <c r="F1203" s="533"/>
      <c r="G1203" s="533"/>
      <c r="H1203" s="533"/>
      <c r="I1203" s="974"/>
      <c r="J1203" s="974"/>
      <c r="K1203" s="533"/>
      <c r="L1203" s="533"/>
      <c r="M1203" s="533">
        <f>M1171+M1202</f>
        <v>291</v>
      </c>
      <c r="N1203" s="533"/>
      <c r="O1203" s="533"/>
      <c r="P1203" s="533"/>
      <c r="Q1203" s="364">
        <f t="shared" ref="Q1203:AB1203" si="469">Q1202+Q1196+Q1171</f>
        <v>0</v>
      </c>
      <c r="R1203" s="364">
        <f t="shared" ref="R1203:S1203" si="470">R1202+R1196+R1171</f>
        <v>0</v>
      </c>
      <c r="S1203" s="364">
        <f t="shared" si="470"/>
        <v>0</v>
      </c>
      <c r="T1203" s="364">
        <f t="shared" ref="T1203:U1203" si="471">T1202+T1196+T1171</f>
        <v>0</v>
      </c>
      <c r="U1203" s="364">
        <f t="shared" si="471"/>
        <v>0</v>
      </c>
      <c r="V1203" s="364">
        <f t="shared" ref="V1203" si="472">V1202+V1196+V1171</f>
        <v>0</v>
      </c>
      <c r="W1203" s="364" t="e">
        <f t="shared" si="469"/>
        <v>#VALUE!</v>
      </c>
      <c r="X1203" s="364">
        <f>X1202+X1196+X1171</f>
        <v>3238.5528100000001</v>
      </c>
      <c r="Y1203" s="364">
        <f t="shared" si="469"/>
        <v>0</v>
      </c>
      <c r="Z1203" s="214">
        <f t="shared" si="469"/>
        <v>-8.6650899999999993</v>
      </c>
      <c r="AA1203" s="364" t="e">
        <f t="shared" si="469"/>
        <v>#VALUE!</v>
      </c>
      <c r="AB1203" s="364">
        <f t="shared" si="469"/>
        <v>0</v>
      </c>
      <c r="AC1203" s="364">
        <f>AC1202+AC1196+AC1171</f>
        <v>0</v>
      </c>
      <c r="AD1203" s="364">
        <f>AD1202+AD1196+AD1171</f>
        <v>3229.8877200000002</v>
      </c>
      <c r="AE1203" s="533"/>
      <c r="AF1203" s="364"/>
      <c r="AG1203" s="619"/>
      <c r="AH1203" s="1852"/>
    </row>
    <row r="1204" spans="2:34" x14ac:dyDescent="0.25">
      <c r="B1204" s="1140"/>
      <c r="C1204" s="1141"/>
      <c r="D1204" s="1140"/>
      <c r="E1204" s="283"/>
      <c r="F1204" s="574"/>
      <c r="G1204" s="574"/>
      <c r="H1204" s="574"/>
      <c r="I1204" s="996"/>
      <c r="J1204" s="996"/>
      <c r="K1204" s="543"/>
      <c r="L1204" s="543"/>
      <c r="M1204" s="543"/>
      <c r="N1204" s="543"/>
      <c r="O1204" s="543"/>
      <c r="P1204" s="543"/>
      <c r="Q1204" s="357"/>
      <c r="R1204" s="357"/>
      <c r="S1204" s="357"/>
      <c r="T1204" s="357"/>
      <c r="U1204" s="357"/>
      <c r="V1204" s="357"/>
      <c r="W1204" s="357"/>
      <c r="X1204" s="357">
        <f>AD1204-AC1204-Z1204</f>
        <v>0</v>
      </c>
      <c r="Y1204" s="357"/>
      <c r="Z1204" s="357"/>
      <c r="AA1204" s="357"/>
      <c r="AB1204" s="357"/>
      <c r="AC1204" s="357"/>
      <c r="AD1204" s="357"/>
      <c r="AE1204" s="574"/>
      <c r="AF1204" s="357"/>
      <c r="AG1204" s="619"/>
      <c r="AH1204" s="1852"/>
    </row>
    <row r="1205" spans="2:34" ht="31.5" customHeight="1" x14ac:dyDescent="0.25">
      <c r="B1205" s="1677" t="s">
        <v>376</v>
      </c>
      <c r="C1205" s="1677"/>
      <c r="D1205" s="1148"/>
      <c r="E1205" s="260"/>
      <c r="F1205" s="454"/>
      <c r="G1205" s="454"/>
      <c r="H1205" s="454"/>
      <c r="I1205" s="1004"/>
      <c r="J1205" s="1004"/>
      <c r="K1205" s="454"/>
      <c r="L1205" s="454"/>
      <c r="M1205" s="454"/>
      <c r="N1205" s="454"/>
      <c r="O1205" s="454"/>
      <c r="P1205" s="454"/>
      <c r="Q1205" s="358"/>
      <c r="R1205" s="358"/>
      <c r="S1205" s="358"/>
      <c r="T1205" s="358"/>
      <c r="U1205" s="358"/>
      <c r="V1205" s="358"/>
      <c r="W1205" s="358"/>
      <c r="X1205" s="358">
        <f>AD1205-AC1205-Z1205</f>
        <v>0</v>
      </c>
      <c r="Y1205" s="358"/>
      <c r="Z1205" s="358"/>
      <c r="AA1205" s="358"/>
      <c r="AB1205" s="358"/>
      <c r="AC1205" s="358"/>
      <c r="AD1205" s="358"/>
      <c r="AE1205" s="454"/>
      <c r="AF1205" s="358"/>
      <c r="AG1205" s="619"/>
      <c r="AH1205" s="1852"/>
    </row>
    <row r="1206" spans="2:34" x14ac:dyDescent="0.25">
      <c r="B1206" s="2019" t="s">
        <v>196</v>
      </c>
      <c r="C1206" s="1149"/>
      <c r="D1206" s="458"/>
      <c r="E1206" s="260"/>
      <c r="F1206" s="454"/>
      <c r="G1206" s="454"/>
      <c r="H1206" s="454"/>
      <c r="I1206" s="1004"/>
      <c r="J1206" s="1004"/>
      <c r="K1206" s="454"/>
      <c r="L1206" s="454"/>
      <c r="M1206" s="454"/>
      <c r="N1206" s="454"/>
      <c r="O1206" s="454"/>
      <c r="P1206" s="454"/>
      <c r="Q1206" s="358"/>
      <c r="R1206" s="358"/>
      <c r="S1206" s="358"/>
      <c r="T1206" s="358"/>
      <c r="U1206" s="358"/>
      <c r="V1206" s="358"/>
      <c r="W1206" s="196" t="e">
        <f>Q1206/12*$B$4+(R1206-Q1206)/11*5+(S1206-R1206)/10*4+(T1206-S1206)/9*3+(U1206-T1206)/8*2+(V1206-U1206)/7*1</f>
        <v>#VALUE!</v>
      </c>
      <c r="X1206" s="358">
        <f>AD1206-AC1206-Z1206</f>
        <v>0</v>
      </c>
      <c r="Y1206" s="358"/>
      <c r="Z1206" s="358"/>
      <c r="AA1206" s="358" t="e">
        <f>X1206-W1206</f>
        <v>#VALUE!</v>
      </c>
      <c r="AB1206" s="358"/>
      <c r="AC1206" s="358"/>
      <c r="AD1206" s="358"/>
      <c r="AE1206" s="454"/>
      <c r="AF1206" s="358"/>
      <c r="AG1206" s="619"/>
      <c r="AH1206" s="1852"/>
    </row>
    <row r="1207" spans="2:34" ht="19.5" customHeight="1" x14ac:dyDescent="0.25">
      <c r="B1207" s="453" t="s">
        <v>275</v>
      </c>
      <c r="C1207" s="416"/>
      <c r="D1207" s="3"/>
      <c r="E1207" s="562">
        <f>E1208+E1209+E1211+E1212+E1210</f>
        <v>0</v>
      </c>
      <c r="F1207" s="562" t="e">
        <f t="shared" ref="F1207" si="473">F1208+F1209+F1211+F1212+F1210</f>
        <v>#VALUE!</v>
      </c>
      <c r="G1207" s="562">
        <f>G1208+G1209+G1211+G1212+G1210</f>
        <v>0</v>
      </c>
      <c r="H1207" s="545" t="e">
        <f>G1207/F1207*100</f>
        <v>#VALUE!</v>
      </c>
      <c r="I1207" s="1004"/>
      <c r="J1207" s="1004"/>
      <c r="K1207" s="176"/>
      <c r="L1207" s="176"/>
      <c r="M1207" s="176"/>
      <c r="N1207" s="176"/>
      <c r="O1207" s="176"/>
      <c r="P1207" s="176"/>
      <c r="Q1207" s="358"/>
      <c r="R1207" s="358"/>
      <c r="S1207" s="358"/>
      <c r="T1207" s="358"/>
      <c r="U1207" s="358"/>
      <c r="V1207" s="358"/>
      <c r="W1207" s="358"/>
      <c r="X1207" s="358">
        <f>AD1207-AC1207-Z1207</f>
        <v>0</v>
      </c>
      <c r="Y1207" s="358"/>
      <c r="Z1207" s="358"/>
      <c r="AA1207" s="358"/>
      <c r="AB1207" s="358"/>
      <c r="AC1207" s="358"/>
      <c r="AD1207" s="358"/>
      <c r="AE1207" s="227"/>
      <c r="AF1207" s="358"/>
      <c r="AG1207" s="619"/>
      <c r="AH1207" s="1852"/>
    </row>
    <row r="1208" spans="2:34" ht="16.5" customHeight="1" x14ac:dyDescent="0.25">
      <c r="B1208" s="460" t="s">
        <v>195</v>
      </c>
      <c r="C1208" s="416"/>
      <c r="D1208" s="3"/>
      <c r="E1208" s="562"/>
      <c r="F1208" s="227"/>
      <c r="G1208" s="227"/>
      <c r="H1208" s="227"/>
      <c r="I1208" s="1004"/>
      <c r="J1208" s="1004"/>
      <c r="K1208" s="176"/>
      <c r="L1208" s="176"/>
      <c r="M1208" s="176"/>
      <c r="N1208" s="176"/>
      <c r="O1208" s="176"/>
      <c r="P1208" s="176"/>
      <c r="Q1208" s="358"/>
      <c r="R1208" s="358"/>
      <c r="S1208" s="358"/>
      <c r="T1208" s="358"/>
      <c r="U1208" s="358"/>
      <c r="V1208" s="358"/>
      <c r="W1208" s="358"/>
      <c r="X1208" s="358"/>
      <c r="Y1208" s="358"/>
      <c r="Z1208" s="358"/>
      <c r="AA1208" s="358"/>
      <c r="AB1208" s="358"/>
      <c r="AC1208" s="358"/>
      <c r="AD1208" s="358"/>
      <c r="AE1208" s="227"/>
      <c r="AF1208" s="358"/>
      <c r="AG1208" s="619"/>
      <c r="AH1208" s="1852"/>
    </row>
    <row r="1209" spans="2:34" ht="30" x14ac:dyDescent="0.25">
      <c r="B1209" s="3" t="s">
        <v>498</v>
      </c>
      <c r="C1209" s="416"/>
      <c r="D1209" s="3"/>
      <c r="E1209" s="563"/>
      <c r="F1209" s="227" t="e">
        <f>ROUND(E1209/12*$B$4,0)</f>
        <v>#VALUE!</v>
      </c>
      <c r="G1209" s="227"/>
      <c r="H1209" s="227" t="e">
        <f t="shared" ref="H1209:H1215" si="474">G1209/F1209*100</f>
        <v>#VALUE!</v>
      </c>
      <c r="I1209" s="1004"/>
      <c r="J1209" s="1004"/>
      <c r="K1209" s="176"/>
      <c r="L1209" s="176"/>
      <c r="M1209" s="176"/>
      <c r="N1209" s="176"/>
      <c r="O1209" s="176"/>
      <c r="P1209" s="176"/>
      <c r="Q1209" s="358"/>
      <c r="R1209" s="358"/>
      <c r="S1209" s="358"/>
      <c r="T1209" s="358"/>
      <c r="U1209" s="358"/>
      <c r="V1209" s="358"/>
      <c r="W1209" s="358"/>
      <c r="X1209" s="358"/>
      <c r="Y1209" s="358"/>
      <c r="Z1209" s="358"/>
      <c r="AA1209" s="358"/>
      <c r="AB1209" s="358"/>
      <c r="AC1209" s="358"/>
      <c r="AD1209" s="358"/>
      <c r="AE1209" s="227"/>
      <c r="AF1209" s="358"/>
      <c r="AG1209" s="619"/>
      <c r="AH1209" s="1852"/>
    </row>
    <row r="1210" spans="2:34" ht="60" x14ac:dyDescent="0.25">
      <c r="B1210" s="3" t="s">
        <v>499</v>
      </c>
      <c r="C1210" s="416"/>
      <c r="D1210" s="3"/>
      <c r="E1210" s="563"/>
      <c r="F1210" s="227" t="e">
        <f t="shared" ref="F1210:F1212" si="475">ROUND(E1210/12*$B$4,0)</f>
        <v>#VALUE!</v>
      </c>
      <c r="G1210" s="227"/>
      <c r="H1210" s="227" t="e">
        <f t="shared" si="474"/>
        <v>#VALUE!</v>
      </c>
      <c r="I1210" s="1004"/>
      <c r="J1210" s="1004"/>
      <c r="K1210" s="176"/>
      <c r="L1210" s="176"/>
      <c r="M1210" s="176"/>
      <c r="N1210" s="176"/>
      <c r="O1210" s="176"/>
      <c r="P1210" s="176"/>
      <c r="Q1210" s="358"/>
      <c r="R1210" s="358"/>
      <c r="S1210" s="358"/>
      <c r="T1210" s="358"/>
      <c r="U1210" s="358"/>
      <c r="V1210" s="358"/>
      <c r="W1210" s="358"/>
      <c r="X1210" s="358"/>
      <c r="Y1210" s="358"/>
      <c r="Z1210" s="358"/>
      <c r="AA1210" s="358"/>
      <c r="AB1210" s="358"/>
      <c r="AC1210" s="358"/>
      <c r="AD1210" s="358"/>
      <c r="AE1210" s="227"/>
      <c r="AF1210" s="358"/>
      <c r="AG1210" s="619"/>
      <c r="AH1210" s="1852"/>
    </row>
    <row r="1211" spans="2:34" ht="45" x14ac:dyDescent="0.25">
      <c r="B1211" s="3" t="s">
        <v>500</v>
      </c>
      <c r="C1211" s="416"/>
      <c r="D1211" s="3"/>
      <c r="E1211" s="563"/>
      <c r="F1211" s="227" t="e">
        <f t="shared" si="475"/>
        <v>#VALUE!</v>
      </c>
      <c r="G1211" s="227"/>
      <c r="H1211" s="227" t="e">
        <f t="shared" si="474"/>
        <v>#VALUE!</v>
      </c>
      <c r="I1211" s="1004"/>
      <c r="J1211" s="1004"/>
      <c r="K1211" s="176"/>
      <c r="L1211" s="176"/>
      <c r="M1211" s="176"/>
      <c r="N1211" s="176"/>
      <c r="O1211" s="176"/>
      <c r="P1211" s="176"/>
      <c r="Q1211" s="358"/>
      <c r="R1211" s="358"/>
      <c r="S1211" s="358"/>
      <c r="T1211" s="358"/>
      <c r="U1211" s="358"/>
      <c r="V1211" s="358"/>
      <c r="W1211" s="358"/>
      <c r="X1211" s="358"/>
      <c r="Y1211" s="358"/>
      <c r="Z1211" s="358"/>
      <c r="AA1211" s="358"/>
      <c r="AB1211" s="358"/>
      <c r="AC1211" s="358"/>
      <c r="AD1211" s="358"/>
      <c r="AE1211" s="227"/>
      <c r="AF1211" s="358"/>
      <c r="AG1211" s="619"/>
      <c r="AH1211" s="1852"/>
    </row>
    <row r="1212" spans="2:34" ht="75" customHeight="1" x14ac:dyDescent="0.25">
      <c r="B1212" s="3" t="s">
        <v>501</v>
      </c>
      <c r="C1212" s="416"/>
      <c r="D1212" s="3"/>
      <c r="E1212" s="563"/>
      <c r="F1212" s="227" t="e">
        <f t="shared" si="475"/>
        <v>#VALUE!</v>
      </c>
      <c r="G1212" s="227"/>
      <c r="H1212" s="227" t="e">
        <f t="shared" si="474"/>
        <v>#VALUE!</v>
      </c>
      <c r="I1212" s="1004"/>
      <c r="J1212" s="1004"/>
      <c r="K1212" s="176"/>
      <c r="L1212" s="176"/>
      <c r="M1212" s="176"/>
      <c r="N1212" s="176"/>
      <c r="O1212" s="176"/>
      <c r="P1212" s="176"/>
      <c r="Q1212" s="358"/>
      <c r="R1212" s="358"/>
      <c r="S1212" s="358"/>
      <c r="T1212" s="358"/>
      <c r="U1212" s="358"/>
      <c r="V1212" s="358"/>
      <c r="W1212" s="358"/>
      <c r="X1212" s="358"/>
      <c r="Y1212" s="358"/>
      <c r="Z1212" s="358"/>
      <c r="AA1212" s="358"/>
      <c r="AB1212" s="358"/>
      <c r="AC1212" s="358"/>
      <c r="AD1212" s="358"/>
      <c r="AE1212" s="227"/>
      <c r="AF1212" s="358"/>
      <c r="AG1212" s="619"/>
      <c r="AH1212" s="1852"/>
    </row>
    <row r="1213" spans="2:34" ht="19.5" customHeight="1" x14ac:dyDescent="0.25">
      <c r="B1213" s="466" t="s">
        <v>132</v>
      </c>
      <c r="C1213" s="416"/>
      <c r="D1213" s="3"/>
      <c r="E1213" s="562">
        <f>E1214+E1215</f>
        <v>0</v>
      </c>
      <c r="F1213" s="545" t="e">
        <f t="shared" ref="F1213:G1213" si="476">F1214+F1215</f>
        <v>#VALUE!</v>
      </c>
      <c r="G1213" s="545">
        <f t="shared" si="476"/>
        <v>0</v>
      </c>
      <c r="H1213" s="545" t="e">
        <f t="shared" si="474"/>
        <v>#VALUE!</v>
      </c>
      <c r="I1213" s="1004"/>
      <c r="J1213" s="1004"/>
      <c r="K1213" s="176"/>
      <c r="L1213" s="176"/>
      <c r="M1213" s="176"/>
      <c r="N1213" s="176"/>
      <c r="O1213" s="176"/>
      <c r="P1213" s="176"/>
      <c r="Q1213" s="358"/>
      <c r="R1213" s="358"/>
      <c r="S1213" s="358"/>
      <c r="T1213" s="358"/>
      <c r="U1213" s="358"/>
      <c r="V1213" s="358"/>
      <c r="W1213" s="358"/>
      <c r="X1213" s="358"/>
      <c r="Y1213" s="358"/>
      <c r="Z1213" s="358"/>
      <c r="AA1213" s="358"/>
      <c r="AB1213" s="358"/>
      <c r="AC1213" s="358"/>
      <c r="AD1213" s="358"/>
      <c r="AE1213" s="227"/>
      <c r="AF1213" s="358"/>
      <c r="AG1213" s="619"/>
      <c r="AH1213" s="1852"/>
    </row>
    <row r="1214" spans="2:34" x14ac:dyDescent="0.25">
      <c r="B1214" s="450" t="s">
        <v>225</v>
      </c>
      <c r="C1214" s="416"/>
      <c r="D1214" s="3"/>
      <c r="E1214" s="563"/>
      <c r="F1214" s="227" t="e">
        <f>ROUND(E1214/12*$B$4,0)</f>
        <v>#VALUE!</v>
      </c>
      <c r="G1214" s="227"/>
      <c r="H1214" s="227" t="e">
        <f t="shared" si="474"/>
        <v>#VALUE!</v>
      </c>
      <c r="I1214" s="1004"/>
      <c r="J1214" s="1004"/>
      <c r="K1214" s="176"/>
      <c r="L1214" s="176"/>
      <c r="M1214" s="176"/>
      <c r="N1214" s="176"/>
      <c r="O1214" s="176"/>
      <c r="P1214" s="176"/>
      <c r="Q1214" s="358"/>
      <c r="R1214" s="358"/>
      <c r="S1214" s="358"/>
      <c r="T1214" s="358"/>
      <c r="U1214" s="358"/>
      <c r="V1214" s="358"/>
      <c r="W1214" s="358"/>
      <c r="X1214" s="358"/>
      <c r="Y1214" s="358"/>
      <c r="Z1214" s="358"/>
      <c r="AA1214" s="358"/>
      <c r="AB1214" s="358"/>
      <c r="AC1214" s="358"/>
      <c r="AD1214" s="358"/>
      <c r="AE1214" s="227"/>
      <c r="AF1214" s="358"/>
      <c r="AG1214" s="619"/>
      <c r="AH1214" s="1852"/>
    </row>
    <row r="1215" spans="2:34" ht="60.75" customHeight="1" x14ac:dyDescent="0.25">
      <c r="B1215" s="450" t="s">
        <v>570</v>
      </c>
      <c r="C1215" s="416"/>
      <c r="D1215" s="3"/>
      <c r="E1215" s="563"/>
      <c r="F1215" s="1797">
        <f>E1215/9*3</f>
        <v>0</v>
      </c>
      <c r="G1215" s="227"/>
      <c r="H1215" s="227" t="e">
        <f t="shared" si="474"/>
        <v>#DIV/0!</v>
      </c>
      <c r="I1215" s="1004"/>
      <c r="J1215" s="1004"/>
      <c r="K1215" s="176"/>
      <c r="L1215" s="176"/>
      <c r="M1215" s="176"/>
      <c r="N1215" s="176"/>
      <c r="O1215" s="176"/>
      <c r="P1215" s="176"/>
      <c r="Q1215" s="358"/>
      <c r="R1215" s="358"/>
      <c r="S1215" s="358"/>
      <c r="T1215" s="358"/>
      <c r="U1215" s="358"/>
      <c r="V1215" s="358"/>
      <c r="W1215" s="358"/>
      <c r="X1215" s="358"/>
      <c r="Y1215" s="358"/>
      <c r="Z1215" s="358"/>
      <c r="AA1215" s="358"/>
      <c r="AB1215" s="358"/>
      <c r="AC1215" s="358"/>
      <c r="AD1215" s="358"/>
      <c r="AE1215" s="227"/>
      <c r="AF1215" s="358"/>
      <c r="AG1215" s="619"/>
      <c r="AH1215" s="1852"/>
    </row>
    <row r="1216" spans="2:34" x14ac:dyDescent="0.25">
      <c r="B1216" s="561" t="s">
        <v>196</v>
      </c>
      <c r="C1216" s="416"/>
      <c r="D1216" s="3"/>
      <c r="E1216" s="563"/>
      <c r="F1216" s="227"/>
      <c r="G1216" s="227"/>
      <c r="H1216" s="227"/>
      <c r="I1216" s="1004"/>
      <c r="J1216" s="1004"/>
      <c r="K1216" s="176"/>
      <c r="L1216" s="176"/>
      <c r="M1216" s="176"/>
      <c r="N1216" s="176"/>
      <c r="O1216" s="176"/>
      <c r="P1216" s="176"/>
      <c r="Q1216" s="358"/>
      <c r="R1216" s="358"/>
      <c r="S1216" s="358"/>
      <c r="T1216" s="358"/>
      <c r="U1216" s="358"/>
      <c r="V1216" s="358"/>
      <c r="W1216" s="358"/>
      <c r="X1216" s="358"/>
      <c r="Y1216" s="358"/>
      <c r="Z1216" s="358"/>
      <c r="AA1216" s="358"/>
      <c r="AB1216" s="358"/>
      <c r="AC1216" s="358"/>
      <c r="AD1216" s="358"/>
      <c r="AE1216" s="227"/>
      <c r="AF1216" s="358"/>
      <c r="AG1216" s="619"/>
      <c r="AH1216" s="1852"/>
    </row>
    <row r="1217" spans="2:34" ht="75.75" customHeight="1" x14ac:dyDescent="0.25">
      <c r="B1217" s="3" t="s">
        <v>572</v>
      </c>
      <c r="C1217" s="416"/>
      <c r="D1217" s="3"/>
      <c r="E1217" s="563"/>
      <c r="F1217" s="456" t="e">
        <f t="shared" ref="F1217" si="477">ROUND(E1217/12*$B$4,0)</f>
        <v>#VALUE!</v>
      </c>
      <c r="G1217" s="545">
        <v>14</v>
      </c>
      <c r="H1217" s="545" t="e">
        <f>G1217/F1217*100</f>
        <v>#VALUE!</v>
      </c>
      <c r="I1217" s="1004"/>
      <c r="J1217" s="1004"/>
      <c r="K1217" s="176"/>
      <c r="L1217" s="176"/>
      <c r="M1217" s="176"/>
      <c r="N1217" s="176"/>
      <c r="O1217" s="176"/>
      <c r="P1217" s="176"/>
      <c r="Q1217" s="358"/>
      <c r="R1217" s="358"/>
      <c r="S1217" s="358"/>
      <c r="T1217" s="358"/>
      <c r="U1217" s="358"/>
      <c r="V1217" s="358"/>
      <c r="W1217" s="196" t="e">
        <f>Q1217/12*$B$4+(R1217-Q1217)/11*5+(S1217-R1217)/10*4+(T1217-S1217)/9*3+(U1217-T1217)/8*2+(V1217-U1217)/7*1</f>
        <v>#VALUE!</v>
      </c>
      <c r="X1217" s="358">
        <f>AD1217-AC1217-Z1217</f>
        <v>24.864560000000001</v>
      </c>
      <c r="Y1217" s="358"/>
      <c r="Z1217" s="358"/>
      <c r="AA1217" s="358" t="e">
        <f>X1217-W1217</f>
        <v>#VALUE!</v>
      </c>
      <c r="AB1217" s="358"/>
      <c r="AC1217" s="358"/>
      <c r="AD1217" s="196">
        <v>24.864560000000001</v>
      </c>
      <c r="AE1217" s="545"/>
      <c r="AF1217" s="358"/>
      <c r="AG1217" s="619"/>
      <c r="AH1217" s="1852"/>
    </row>
    <row r="1218" spans="2:34" ht="47.25" x14ac:dyDescent="0.25">
      <c r="B1218" s="467" t="s">
        <v>504</v>
      </c>
      <c r="C1218" s="416"/>
      <c r="D1218" s="3"/>
      <c r="E1218" s="562">
        <f>SUM(E1219,E1226)</f>
        <v>0</v>
      </c>
      <c r="F1218" s="456" t="e">
        <f t="shared" ref="F1218:G1218" si="478">SUM(F1219,F1226)</f>
        <v>#VALUE!</v>
      </c>
      <c r="G1218" s="545">
        <f t="shared" si="478"/>
        <v>56</v>
      </c>
      <c r="H1218" s="227" t="e">
        <f>G1218/F1218*100</f>
        <v>#VALUE!</v>
      </c>
      <c r="I1218" s="1004"/>
      <c r="J1218" s="1004"/>
      <c r="K1218" s="176"/>
      <c r="L1218" s="176"/>
      <c r="M1218" s="176"/>
      <c r="N1218" s="176"/>
      <c r="O1218" s="176"/>
      <c r="P1218" s="176"/>
      <c r="Q1218" s="358">
        <f t="shared" ref="Q1218:AD1218" si="479">SUM(Q1219,Q1226)</f>
        <v>0</v>
      </c>
      <c r="R1218" s="358">
        <f t="shared" ref="R1218:S1218" si="480">SUM(R1219,R1226)</f>
        <v>0</v>
      </c>
      <c r="S1218" s="358">
        <f t="shared" si="480"/>
        <v>0</v>
      </c>
      <c r="T1218" s="358">
        <f t="shared" ref="T1218:U1218" si="481">SUM(T1219,T1226)</f>
        <v>0</v>
      </c>
      <c r="U1218" s="358">
        <f t="shared" si="481"/>
        <v>0</v>
      </c>
      <c r="V1218" s="358">
        <f t="shared" ref="V1218" si="482">SUM(V1219,V1226)</f>
        <v>0</v>
      </c>
      <c r="W1218" s="358" t="e">
        <f t="shared" si="479"/>
        <v>#VALUE!</v>
      </c>
      <c r="X1218" s="358">
        <f t="shared" si="479"/>
        <v>147.59295</v>
      </c>
      <c r="Y1218" s="358">
        <f t="shared" si="479"/>
        <v>0</v>
      </c>
      <c r="Z1218" s="358">
        <f t="shared" si="479"/>
        <v>0</v>
      </c>
      <c r="AA1218" s="358" t="e">
        <f t="shared" si="479"/>
        <v>#VALUE!</v>
      </c>
      <c r="AB1218" s="358">
        <f t="shared" si="479"/>
        <v>0</v>
      </c>
      <c r="AC1218" s="358">
        <f t="shared" si="479"/>
        <v>0</v>
      </c>
      <c r="AD1218" s="358">
        <f t="shared" si="479"/>
        <v>147.59295</v>
      </c>
      <c r="AE1218" s="545"/>
      <c r="AF1218" s="358"/>
      <c r="AG1218" s="619"/>
      <c r="AH1218" s="1852"/>
    </row>
    <row r="1219" spans="2:34" ht="30" x14ac:dyDescent="0.25">
      <c r="B1219" s="459" t="s">
        <v>276</v>
      </c>
      <c r="C1219" s="416"/>
      <c r="D1219" s="3"/>
      <c r="E1219" s="563">
        <f>SUM(E1220:E1225)</f>
        <v>0</v>
      </c>
      <c r="F1219" s="177" t="e">
        <f t="shared" ref="F1219:G1219" si="483">SUM(F1220:F1225)</f>
        <v>#VALUE!</v>
      </c>
      <c r="G1219" s="227">
        <f t="shared" si="483"/>
        <v>44</v>
      </c>
      <c r="H1219" s="227" t="e">
        <f>G1219/F1219*100</f>
        <v>#VALUE!</v>
      </c>
      <c r="I1219" s="1004"/>
      <c r="J1219" s="1004"/>
      <c r="K1219" s="176"/>
      <c r="L1219" s="176"/>
      <c r="M1219" s="176"/>
      <c r="N1219" s="176"/>
      <c r="O1219" s="176"/>
      <c r="P1219" s="176"/>
      <c r="Q1219" s="358">
        <f t="shared" ref="Q1219:AD1219" si="484">SUM(Q1220:Q1225)</f>
        <v>0</v>
      </c>
      <c r="R1219" s="358">
        <f t="shared" ref="R1219:S1219" si="485">SUM(R1220:R1225)</f>
        <v>0</v>
      </c>
      <c r="S1219" s="358">
        <f t="shared" si="485"/>
        <v>0</v>
      </c>
      <c r="T1219" s="358">
        <f t="shared" ref="T1219:U1219" si="486">SUM(T1220:T1225)</f>
        <v>0</v>
      </c>
      <c r="U1219" s="358">
        <f t="shared" si="486"/>
        <v>0</v>
      </c>
      <c r="V1219" s="358">
        <f t="shared" ref="V1219" si="487">SUM(V1220:V1225)</f>
        <v>0</v>
      </c>
      <c r="W1219" s="358" t="e">
        <f t="shared" si="484"/>
        <v>#VALUE!</v>
      </c>
      <c r="X1219" s="358">
        <f t="shared" si="484"/>
        <v>131.10879</v>
      </c>
      <c r="Y1219" s="358">
        <f t="shared" si="484"/>
        <v>0</v>
      </c>
      <c r="Z1219" s="358">
        <f t="shared" si="484"/>
        <v>0</v>
      </c>
      <c r="AA1219" s="358" t="e">
        <f t="shared" si="484"/>
        <v>#VALUE!</v>
      </c>
      <c r="AB1219" s="358">
        <f t="shared" si="484"/>
        <v>0</v>
      </c>
      <c r="AC1219" s="358">
        <f t="shared" si="484"/>
        <v>0</v>
      </c>
      <c r="AD1219" s="358">
        <f t="shared" si="484"/>
        <v>131.10879</v>
      </c>
      <c r="AE1219" s="227"/>
      <c r="AF1219" s="358"/>
      <c r="AG1219" s="619"/>
      <c r="AH1219" s="1852"/>
    </row>
    <row r="1220" spans="2:34" ht="30" x14ac:dyDescent="0.25">
      <c r="B1220" s="3" t="s">
        <v>505</v>
      </c>
      <c r="C1220" s="416"/>
      <c r="D1220" s="3"/>
      <c r="E1220" s="563"/>
      <c r="F1220" s="177" t="e">
        <f>ROUND(E1220/12*$B$4,0)</f>
        <v>#VALUE!</v>
      </c>
      <c r="G1220" s="227">
        <v>28</v>
      </c>
      <c r="H1220" s="227" t="e">
        <f>G1220/F1220*100</f>
        <v>#VALUE!</v>
      </c>
      <c r="I1220" s="1004"/>
      <c r="J1220" s="1004"/>
      <c r="K1220" s="176"/>
      <c r="L1220" s="176"/>
      <c r="M1220" s="176"/>
      <c r="N1220" s="176"/>
      <c r="O1220" s="176"/>
      <c r="P1220" s="176"/>
      <c r="Q1220" s="358"/>
      <c r="R1220" s="358"/>
      <c r="S1220" s="358"/>
      <c r="T1220" s="358"/>
      <c r="U1220" s="358"/>
      <c r="V1220" s="358"/>
      <c r="W1220" s="358" t="e">
        <f>Q1220/12*$B$4+(R1220-Q1220)/11*5+(S1220-R1220)/10*4+(T1220-S1220)/9*3+(U1220-T1220)/8*2+(V1220-U1220)/7*1</f>
        <v>#VALUE!</v>
      </c>
      <c r="X1220" s="358">
        <f>AD1220-AC1220-Z1220</f>
        <v>106.76980999999999</v>
      </c>
      <c r="Y1220" s="358"/>
      <c r="Z1220" s="358"/>
      <c r="AA1220" s="358" t="e">
        <f>X1220-W1220</f>
        <v>#VALUE!</v>
      </c>
      <c r="AB1220" s="358"/>
      <c r="AC1220" s="358"/>
      <c r="AD1220" s="358">
        <v>106.76980999999999</v>
      </c>
      <c r="AE1220" s="227"/>
      <c r="AF1220" s="358"/>
      <c r="AG1220" s="619"/>
      <c r="AH1220" s="1852"/>
    </row>
    <row r="1221" spans="2:34" ht="50.25" customHeight="1" x14ac:dyDescent="0.25">
      <c r="B1221" s="3" t="s">
        <v>526</v>
      </c>
      <c r="C1221" s="417"/>
      <c r="D1221" s="3"/>
      <c r="E1221" s="563"/>
      <c r="F1221" s="177"/>
      <c r="G1221" s="227"/>
      <c r="H1221" s="227"/>
      <c r="I1221" s="1004"/>
      <c r="J1221" s="1004"/>
      <c r="K1221" s="176"/>
      <c r="L1221" s="176"/>
      <c r="M1221" s="176"/>
      <c r="N1221" s="176"/>
      <c r="O1221" s="176"/>
      <c r="P1221" s="176"/>
      <c r="Q1221" s="358"/>
      <c r="R1221" s="358"/>
      <c r="S1221" s="358"/>
      <c r="T1221" s="358"/>
      <c r="U1221" s="358"/>
      <c r="V1221" s="358"/>
      <c r="W1221" s="358"/>
      <c r="X1221" s="358"/>
      <c r="Y1221" s="358"/>
      <c r="Z1221" s="358"/>
      <c r="AA1221" s="358"/>
      <c r="AB1221" s="358"/>
      <c r="AC1221" s="358"/>
      <c r="AD1221" s="358"/>
      <c r="AE1221" s="227"/>
      <c r="AF1221" s="358"/>
      <c r="AG1221" s="619"/>
      <c r="AH1221" s="1852"/>
    </row>
    <row r="1222" spans="2:34" ht="30" x14ac:dyDescent="0.25">
      <c r="B1222" s="3" t="s">
        <v>506</v>
      </c>
      <c r="C1222" s="1112"/>
      <c r="D1222" s="3"/>
      <c r="E1222" s="563"/>
      <c r="F1222" s="183" t="e">
        <f>ROUND(E1222/12*$B$4,0)</f>
        <v>#VALUE!</v>
      </c>
      <c r="G1222" s="227">
        <v>16</v>
      </c>
      <c r="H1222" s="227" t="e">
        <f>G1222/F1222*100</f>
        <v>#VALUE!</v>
      </c>
      <c r="I1222" s="1004"/>
      <c r="J1222" s="1021"/>
      <c r="K1222" s="176"/>
      <c r="L1222" s="1022"/>
      <c r="M1222" s="1022"/>
      <c r="N1222" s="1022"/>
      <c r="O1222" s="176"/>
      <c r="P1222" s="176"/>
      <c r="Q1222" s="359"/>
      <c r="R1222" s="359"/>
      <c r="S1222" s="359"/>
      <c r="T1222" s="359"/>
      <c r="U1222" s="359"/>
      <c r="V1222" s="359"/>
      <c r="W1222" s="359" t="e">
        <f>Q1222/12*$B$4+(R1222-Q1222)/11*5+(S1222-R1222)/10*4+(T1222-S1222)/9*3+(U1222-T1222)/8*2+(V1222-U1222)/7*1</f>
        <v>#VALUE!</v>
      </c>
      <c r="X1222" s="358">
        <f>AD1222-AC1222-Z1222</f>
        <v>24.338980000000003</v>
      </c>
      <c r="Y1222" s="358"/>
      <c r="Z1222" s="359"/>
      <c r="AA1222" s="358" t="e">
        <f>X1222-W1222</f>
        <v>#VALUE!</v>
      </c>
      <c r="AB1222" s="359"/>
      <c r="AC1222" s="359"/>
      <c r="AD1222" s="359">
        <v>24.338980000000003</v>
      </c>
      <c r="AE1222" s="601"/>
      <c r="AF1222" s="358"/>
      <c r="AG1222" s="619"/>
      <c r="AH1222" s="1852"/>
    </row>
    <row r="1223" spans="2:34" ht="30" x14ac:dyDescent="0.25">
      <c r="B1223" s="3" t="s">
        <v>507</v>
      </c>
      <c r="C1223" s="1109"/>
      <c r="D1223" s="1172"/>
      <c r="E1223" s="563"/>
      <c r="F1223" s="1069"/>
      <c r="G1223" s="332"/>
      <c r="H1223" s="227"/>
      <c r="I1223" s="1017"/>
      <c r="J1223" s="1021"/>
      <c r="K1223" s="1016"/>
      <c r="L1223" s="176"/>
      <c r="M1223" s="1022"/>
      <c r="N1223" s="176"/>
      <c r="O1223" s="176"/>
      <c r="P1223" s="1016"/>
      <c r="Q1223" s="359"/>
      <c r="R1223" s="359"/>
      <c r="S1223" s="359"/>
      <c r="T1223" s="359"/>
      <c r="U1223" s="359"/>
      <c r="V1223" s="359"/>
      <c r="W1223" s="359" t="e">
        <f>Q1223/12*$B$4</f>
        <v>#VALUE!</v>
      </c>
      <c r="X1223" s="360">
        <f>AD1223-AC1223-Z1223</f>
        <v>0</v>
      </c>
      <c r="Y1223" s="360"/>
      <c r="Z1223" s="358"/>
      <c r="AA1223" s="360" t="e">
        <f>X1223-W1223</f>
        <v>#VALUE!</v>
      </c>
      <c r="AB1223" s="358"/>
      <c r="AC1223" s="358"/>
      <c r="AD1223" s="358"/>
      <c r="AE1223" s="569"/>
      <c r="AF1223" s="356"/>
      <c r="AG1223" s="619"/>
      <c r="AH1223" s="1852"/>
    </row>
    <row r="1224" spans="2:34" ht="45" x14ac:dyDescent="0.25">
      <c r="B1224" s="3" t="s">
        <v>508</v>
      </c>
      <c r="C1224" s="415"/>
      <c r="D1224" s="3"/>
      <c r="E1224" s="563"/>
      <c r="F1224" s="177"/>
      <c r="G1224" s="1409"/>
      <c r="H1224" s="1409"/>
      <c r="I1224" s="1004"/>
      <c r="J1224" s="1004"/>
      <c r="K1224" s="176"/>
      <c r="L1224" s="997"/>
      <c r="M1224" s="176"/>
      <c r="N1224" s="997"/>
      <c r="O1224" s="997"/>
      <c r="P1224" s="176"/>
      <c r="Q1224" s="358"/>
      <c r="R1224" s="358"/>
      <c r="S1224" s="358"/>
      <c r="T1224" s="358"/>
      <c r="U1224" s="358"/>
      <c r="V1224" s="358"/>
      <c r="W1224" s="358"/>
      <c r="X1224" s="358">
        <f>AD1224-AC1224-Z1224</f>
        <v>0</v>
      </c>
      <c r="Y1224" s="358"/>
      <c r="Z1224" s="358"/>
      <c r="AA1224" s="358"/>
      <c r="AB1224" s="357"/>
      <c r="AC1224" s="357"/>
      <c r="AD1224" s="358"/>
      <c r="AE1224" s="1409"/>
      <c r="AF1224" s="358"/>
      <c r="AG1224" s="619"/>
      <c r="AH1224" s="1852"/>
    </row>
    <row r="1225" spans="2:34" ht="30" x14ac:dyDescent="0.25">
      <c r="B1225" s="3" t="s">
        <v>509</v>
      </c>
      <c r="C1225" s="415"/>
      <c r="D1225" s="1063"/>
      <c r="E1225" s="563"/>
      <c r="F1225" s="180"/>
      <c r="G1225" s="1409"/>
      <c r="H1225" s="1409"/>
      <c r="I1225" s="996"/>
      <c r="J1225" s="996"/>
      <c r="K1225" s="997"/>
      <c r="L1225" s="997"/>
      <c r="M1225" s="997"/>
      <c r="N1225" s="997"/>
      <c r="O1225" s="997"/>
      <c r="P1225" s="997"/>
      <c r="Q1225" s="358"/>
      <c r="R1225" s="358"/>
      <c r="S1225" s="358"/>
      <c r="T1225" s="358"/>
      <c r="U1225" s="358"/>
      <c r="V1225" s="358"/>
      <c r="W1225" s="358"/>
      <c r="X1225" s="358"/>
      <c r="Y1225" s="358"/>
      <c r="Z1225" s="358"/>
      <c r="AA1225" s="358"/>
      <c r="AB1225" s="358"/>
      <c r="AC1225" s="358"/>
      <c r="AD1225" s="358"/>
      <c r="AE1225" s="1409"/>
      <c r="AF1225" s="358"/>
      <c r="AG1225" s="619"/>
      <c r="AH1225" s="1852"/>
    </row>
    <row r="1226" spans="2:34" ht="45" x14ac:dyDescent="0.25">
      <c r="B1226" s="459" t="s">
        <v>277</v>
      </c>
      <c r="C1226" s="416"/>
      <c r="D1226" s="3"/>
      <c r="E1226" s="562">
        <f>E1227+E1229+E1230</f>
        <v>0</v>
      </c>
      <c r="F1226" s="545" t="e">
        <f t="shared" ref="F1226:G1226" si="488">F1227+F1229+F1230</f>
        <v>#VALUE!</v>
      </c>
      <c r="G1226" s="545">
        <f t="shared" si="488"/>
        <v>12</v>
      </c>
      <c r="H1226" s="545" t="e">
        <f>G1226/F1226*100</f>
        <v>#VALUE!</v>
      </c>
      <c r="I1226" s="1004"/>
      <c r="J1226" s="1004"/>
      <c r="K1226" s="176"/>
      <c r="L1226" s="176"/>
      <c r="M1226" s="176"/>
      <c r="N1226" s="176"/>
      <c r="O1226" s="176"/>
      <c r="P1226" s="176"/>
      <c r="Q1226" s="358">
        <f t="shared" ref="Q1226:R1226" si="489">Q1227+Q1229+Q1230</f>
        <v>0</v>
      </c>
      <c r="R1226" s="358">
        <f t="shared" si="489"/>
        <v>0</v>
      </c>
      <c r="S1226" s="358">
        <f t="shared" ref="S1226:T1226" si="490">S1227+S1229+S1230</f>
        <v>0</v>
      </c>
      <c r="T1226" s="358">
        <f t="shared" si="490"/>
        <v>0</v>
      </c>
      <c r="U1226" s="358">
        <f t="shared" ref="U1226:V1226" si="491">U1227+U1229+U1230</f>
        <v>0</v>
      </c>
      <c r="V1226" s="358">
        <f t="shared" si="491"/>
        <v>0</v>
      </c>
      <c r="W1226" s="358" t="e">
        <f t="shared" ref="W1226" si="492">W1227+W1229+W1230</f>
        <v>#VALUE!</v>
      </c>
      <c r="X1226" s="358">
        <f t="shared" ref="X1226" si="493">X1227+X1229+X1230</f>
        <v>16.484160000000003</v>
      </c>
      <c r="Y1226" s="358">
        <f t="shared" ref="Y1226" si="494">Y1227+Y1229+Y1230</f>
        <v>0</v>
      </c>
      <c r="Z1226" s="358">
        <f t="shared" ref="Z1226" si="495">Z1227+Z1229+Z1230</f>
        <v>0</v>
      </c>
      <c r="AA1226" s="358" t="e">
        <f t="shared" ref="AA1226" si="496">AA1227+AA1229+AA1230</f>
        <v>#VALUE!</v>
      </c>
      <c r="AB1226" s="358">
        <f t="shared" ref="AB1226" si="497">AB1227+AB1229+AB1230</f>
        <v>0</v>
      </c>
      <c r="AC1226" s="358">
        <f t="shared" ref="AC1226" si="498">AC1227+AC1229+AC1230</f>
        <v>0</v>
      </c>
      <c r="AD1226" s="358">
        <f t="shared" ref="AD1226" si="499">AD1227+AD1229+AD1230</f>
        <v>16.484160000000003</v>
      </c>
      <c r="AE1226" s="227"/>
      <c r="AF1226" s="358"/>
      <c r="AG1226" s="619"/>
      <c r="AH1226" s="1852"/>
    </row>
    <row r="1227" spans="2:34" ht="30" x14ac:dyDescent="0.25">
      <c r="B1227" s="3" t="s">
        <v>510</v>
      </c>
      <c r="C1227" s="416"/>
      <c r="D1227" s="3"/>
      <c r="E1227" s="563"/>
      <c r="F1227" s="177" t="e">
        <f>ROUND(E1227/12*$B$4,0)</f>
        <v>#VALUE!</v>
      </c>
      <c r="G1227" s="227">
        <v>12</v>
      </c>
      <c r="H1227" s="227" t="e">
        <f>G1227/F1227*100</f>
        <v>#VALUE!</v>
      </c>
      <c r="I1227" s="1004"/>
      <c r="J1227" s="1004"/>
      <c r="K1227" s="176"/>
      <c r="L1227" s="176"/>
      <c r="M1227" s="176"/>
      <c r="N1227" s="176"/>
      <c r="O1227" s="176"/>
      <c r="P1227" s="176"/>
      <c r="Q1227" s="358"/>
      <c r="R1227" s="358"/>
      <c r="S1227" s="358"/>
      <c r="T1227" s="358"/>
      <c r="U1227" s="358"/>
      <c r="V1227" s="358"/>
      <c r="W1227" s="358" t="e">
        <f>Q1227/12*$B$4+(R1227-Q1227)/11*5+(S1227-R1227)/10*4+(T1227-S1227)/9*3+(U1227-T1227)/8*2+(V1227-U1227)/7*1</f>
        <v>#VALUE!</v>
      </c>
      <c r="X1227" s="358">
        <f>AD1227-AC1227-Z1227</f>
        <v>16.484160000000003</v>
      </c>
      <c r="Y1227" s="358"/>
      <c r="Z1227" s="358"/>
      <c r="AA1227" s="358" t="e">
        <f>X1227-W1227</f>
        <v>#VALUE!</v>
      </c>
      <c r="AB1227" s="358"/>
      <c r="AC1227" s="358"/>
      <c r="AD1227" s="358">
        <v>16.484160000000003</v>
      </c>
      <c r="AE1227" s="227"/>
      <c r="AF1227" s="358"/>
      <c r="AG1227" s="619"/>
      <c r="AH1227" s="1852"/>
    </row>
    <row r="1228" spans="2:34" ht="30" x14ac:dyDescent="0.25">
      <c r="B1228" s="3" t="s">
        <v>546</v>
      </c>
      <c r="C1228" s="416"/>
      <c r="D1228" s="3"/>
      <c r="E1228" s="563"/>
      <c r="F1228" s="177"/>
      <c r="G1228" s="227"/>
      <c r="H1228" s="227"/>
      <c r="I1228" s="1004"/>
      <c r="J1228" s="1004"/>
      <c r="K1228" s="176"/>
      <c r="L1228" s="176"/>
      <c r="M1228" s="176"/>
      <c r="N1228" s="176"/>
      <c r="O1228" s="176"/>
      <c r="P1228" s="176"/>
      <c r="Q1228" s="358"/>
      <c r="R1228" s="358"/>
      <c r="S1228" s="358"/>
      <c r="T1228" s="358"/>
      <c r="U1228" s="358"/>
      <c r="V1228" s="358"/>
      <c r="W1228" s="358"/>
      <c r="X1228" s="358"/>
      <c r="Y1228" s="358"/>
      <c r="Z1228" s="358"/>
      <c r="AA1228" s="358"/>
      <c r="AB1228" s="358"/>
      <c r="AC1228" s="358"/>
      <c r="AD1228" s="358"/>
      <c r="AE1228" s="227"/>
      <c r="AF1228" s="358"/>
      <c r="AG1228" s="619"/>
      <c r="AH1228" s="1852"/>
    </row>
    <row r="1229" spans="2:34" ht="60" x14ac:dyDescent="0.25">
      <c r="B1229" s="3" t="s">
        <v>511</v>
      </c>
      <c r="C1229" s="416"/>
      <c r="D1229" s="3"/>
      <c r="E1229" s="562"/>
      <c r="F1229" s="177"/>
      <c r="G1229" s="227"/>
      <c r="H1229" s="227"/>
      <c r="I1229" s="1004"/>
      <c r="J1229" s="1004"/>
      <c r="K1229" s="176"/>
      <c r="L1229" s="176"/>
      <c r="M1229" s="176"/>
      <c r="N1229" s="176"/>
      <c r="O1229" s="176"/>
      <c r="P1229" s="176"/>
      <c r="Q1229" s="358"/>
      <c r="R1229" s="358"/>
      <c r="S1229" s="358"/>
      <c r="T1229" s="358"/>
      <c r="U1229" s="358"/>
      <c r="V1229" s="358"/>
      <c r="W1229" s="358"/>
      <c r="X1229" s="358"/>
      <c r="Y1229" s="358"/>
      <c r="Z1229" s="358"/>
      <c r="AA1229" s="358"/>
      <c r="AB1229" s="358"/>
      <c r="AC1229" s="358"/>
      <c r="AD1229" s="358"/>
      <c r="AE1229" s="227"/>
      <c r="AF1229" s="358"/>
      <c r="AG1229" s="619"/>
      <c r="AH1229" s="1852"/>
    </row>
    <row r="1230" spans="2:34" ht="45" x14ac:dyDescent="0.25">
      <c r="B1230" s="3" t="s">
        <v>512</v>
      </c>
      <c r="C1230" s="416"/>
      <c r="D1230" s="3"/>
      <c r="E1230" s="562"/>
      <c r="F1230" s="177"/>
      <c r="G1230" s="227"/>
      <c r="H1230" s="227"/>
      <c r="I1230" s="1004"/>
      <c r="J1230" s="1004"/>
      <c r="K1230" s="176"/>
      <c r="L1230" s="176"/>
      <c r="M1230" s="176"/>
      <c r="N1230" s="176"/>
      <c r="O1230" s="176"/>
      <c r="P1230" s="176"/>
      <c r="Q1230" s="358"/>
      <c r="R1230" s="358"/>
      <c r="S1230" s="358"/>
      <c r="T1230" s="358"/>
      <c r="U1230" s="358"/>
      <c r="V1230" s="358"/>
      <c r="W1230" s="358"/>
      <c r="X1230" s="358"/>
      <c r="Y1230" s="358"/>
      <c r="Z1230" s="358"/>
      <c r="AA1230" s="358"/>
      <c r="AB1230" s="358"/>
      <c r="AC1230" s="358"/>
      <c r="AD1230" s="358"/>
      <c r="AE1230" s="227"/>
      <c r="AF1230" s="358"/>
      <c r="AG1230" s="619"/>
      <c r="AH1230" s="1852"/>
    </row>
    <row r="1231" spans="2:34" ht="17.25" customHeight="1" x14ac:dyDescent="0.25">
      <c r="B1231" s="453" t="s">
        <v>317</v>
      </c>
      <c r="C1231" s="416"/>
      <c r="D1231" s="3"/>
      <c r="E1231" s="562">
        <f>E1232+E1233+E1237+E1238+E1239+E1240+E1241*5</f>
        <v>0</v>
      </c>
      <c r="F1231" s="456" t="e">
        <f t="shared" ref="F1231:G1231" si="500">F1232+F1233+F1237+F1238+F1239+F1240+F1241*5</f>
        <v>#VALUE!</v>
      </c>
      <c r="G1231" s="545">
        <f t="shared" si="500"/>
        <v>5</v>
      </c>
      <c r="H1231" s="545" t="e">
        <f>G1231/F1231*100</f>
        <v>#VALUE!</v>
      </c>
      <c r="I1231" s="1004"/>
      <c r="J1231" s="1004"/>
      <c r="K1231" s="176"/>
      <c r="L1231" s="176"/>
      <c r="M1231" s="176"/>
      <c r="N1231" s="176"/>
      <c r="O1231" s="176"/>
      <c r="P1231" s="176"/>
      <c r="Q1231" s="358"/>
      <c r="R1231" s="358"/>
      <c r="S1231" s="358"/>
      <c r="T1231" s="358"/>
      <c r="U1231" s="358"/>
      <c r="V1231" s="358"/>
      <c r="W1231" s="358" t="e">
        <f>Q1231/12*$B$4+(R1231-Q1231)/11*5+(S1231-R1231)/10*4+(T1231-S1231)/9*3+(U1231-T1231)/8*2+(V1231-U1231)/7*1</f>
        <v>#VALUE!</v>
      </c>
      <c r="X1231" s="358">
        <f>AD1231-AC1231-Z1231</f>
        <v>0</v>
      </c>
      <c r="Y1231" s="358"/>
      <c r="Z1231" s="358"/>
      <c r="AA1231" s="358" t="e">
        <f>X1231-W1231</f>
        <v>#VALUE!</v>
      </c>
      <c r="AB1231" s="358"/>
      <c r="AC1231" s="358"/>
      <c r="AD1231" s="358"/>
      <c r="AE1231" s="227"/>
      <c r="AF1231" s="358"/>
      <c r="AG1231" s="619"/>
      <c r="AH1231" s="1852"/>
    </row>
    <row r="1232" spans="2:34" x14ac:dyDescent="0.25">
      <c r="B1232" s="3" t="s">
        <v>308</v>
      </c>
      <c r="C1232" s="416"/>
      <c r="D1232" s="3"/>
      <c r="E1232" s="562"/>
      <c r="F1232" s="177"/>
      <c r="G1232" s="227"/>
      <c r="H1232" s="227"/>
      <c r="I1232" s="1004"/>
      <c r="J1232" s="1004"/>
      <c r="K1232" s="176"/>
      <c r="L1232" s="176"/>
      <c r="M1232" s="176"/>
      <c r="N1232" s="176"/>
      <c r="O1232" s="176"/>
      <c r="P1232" s="176"/>
      <c r="Q1232" s="358"/>
      <c r="R1232" s="358"/>
      <c r="S1232" s="358"/>
      <c r="T1232" s="358"/>
      <c r="U1232" s="358"/>
      <c r="V1232" s="358"/>
      <c r="W1232" s="358"/>
      <c r="X1232" s="358"/>
      <c r="Y1232" s="358"/>
      <c r="Z1232" s="358"/>
      <c r="AA1232" s="358"/>
      <c r="AB1232" s="358"/>
      <c r="AC1232" s="358"/>
      <c r="AD1232" s="358"/>
      <c r="AE1232" s="227"/>
      <c r="AF1232" s="358"/>
      <c r="AG1232" s="619"/>
      <c r="AH1232" s="1852"/>
    </row>
    <row r="1233" spans="2:34" ht="30" x14ac:dyDescent="0.25">
      <c r="B1233" s="459" t="s">
        <v>487</v>
      </c>
      <c r="C1233" s="416"/>
      <c r="D1233" s="3"/>
      <c r="E1233" s="562"/>
      <c r="F1233" s="177"/>
      <c r="G1233" s="227"/>
      <c r="H1233" s="227"/>
      <c r="I1233" s="1004"/>
      <c r="J1233" s="1004"/>
      <c r="K1233" s="176"/>
      <c r="L1233" s="176"/>
      <c r="M1233" s="176"/>
      <c r="N1233" s="176"/>
      <c r="O1233" s="176"/>
      <c r="P1233" s="176"/>
      <c r="Q1233" s="358"/>
      <c r="R1233" s="358"/>
      <c r="S1233" s="358"/>
      <c r="T1233" s="358"/>
      <c r="U1233" s="358"/>
      <c r="V1233" s="358"/>
      <c r="W1233" s="358"/>
      <c r="X1233" s="358"/>
      <c r="Y1233" s="358"/>
      <c r="Z1233" s="358"/>
      <c r="AA1233" s="358"/>
      <c r="AB1233" s="358"/>
      <c r="AC1233" s="358"/>
      <c r="AD1233" s="358"/>
      <c r="AE1233" s="227"/>
      <c r="AF1233" s="358"/>
      <c r="AG1233" s="619"/>
      <c r="AH1233" s="1852"/>
    </row>
    <row r="1234" spans="2:34" x14ac:dyDescent="0.25">
      <c r="B1234" s="3" t="s">
        <v>488</v>
      </c>
      <c r="C1234" s="416"/>
      <c r="D1234" s="3"/>
      <c r="E1234" s="194"/>
      <c r="F1234" s="177"/>
      <c r="G1234" s="227"/>
      <c r="H1234" s="227"/>
      <c r="I1234" s="1004"/>
      <c r="J1234" s="1004"/>
      <c r="K1234" s="176"/>
      <c r="L1234" s="176"/>
      <c r="M1234" s="176"/>
      <c r="N1234" s="176"/>
      <c r="O1234" s="176"/>
      <c r="P1234" s="176"/>
      <c r="Q1234" s="358"/>
      <c r="R1234" s="358"/>
      <c r="S1234" s="358"/>
      <c r="T1234" s="358"/>
      <c r="U1234" s="358"/>
      <c r="V1234" s="358"/>
      <c r="W1234" s="358"/>
      <c r="X1234" s="358"/>
      <c r="Y1234" s="358"/>
      <c r="Z1234" s="358"/>
      <c r="AA1234" s="358"/>
      <c r="AB1234" s="358"/>
      <c r="AC1234" s="358"/>
      <c r="AD1234" s="358"/>
      <c r="AE1234" s="227"/>
      <c r="AF1234" s="358"/>
      <c r="AG1234" s="619"/>
      <c r="AH1234" s="1852"/>
    </row>
    <row r="1235" spans="2:34" ht="30" x14ac:dyDescent="0.25">
      <c r="B1235" s="3" t="s">
        <v>489</v>
      </c>
      <c r="C1235" s="416"/>
      <c r="D1235" s="3"/>
      <c r="E1235" s="562"/>
      <c r="F1235" s="177"/>
      <c r="G1235" s="227"/>
      <c r="H1235" s="227"/>
      <c r="I1235" s="1004"/>
      <c r="J1235" s="1004"/>
      <c r="K1235" s="176"/>
      <c r="L1235" s="176"/>
      <c r="M1235" s="176"/>
      <c r="N1235" s="176"/>
      <c r="O1235" s="176"/>
      <c r="P1235" s="176"/>
      <c r="Q1235" s="358"/>
      <c r="R1235" s="358"/>
      <c r="S1235" s="358"/>
      <c r="T1235" s="358"/>
      <c r="U1235" s="358"/>
      <c r="V1235" s="358"/>
      <c r="W1235" s="358"/>
      <c r="X1235" s="358"/>
      <c r="Y1235" s="358"/>
      <c r="Z1235" s="358"/>
      <c r="AA1235" s="358"/>
      <c r="AB1235" s="358"/>
      <c r="AC1235" s="358"/>
      <c r="AD1235" s="358"/>
      <c r="AE1235" s="227"/>
      <c r="AF1235" s="358"/>
      <c r="AG1235" s="619"/>
      <c r="AH1235" s="1852"/>
    </row>
    <row r="1236" spans="2:34" ht="45" x14ac:dyDescent="0.25">
      <c r="B1236" s="3" t="s">
        <v>490</v>
      </c>
      <c r="C1236" s="416"/>
      <c r="D1236" s="3"/>
      <c r="E1236" s="562"/>
      <c r="F1236" s="177"/>
      <c r="G1236" s="227"/>
      <c r="H1236" s="227"/>
      <c r="I1236" s="1004"/>
      <c r="J1236" s="1004"/>
      <c r="K1236" s="176"/>
      <c r="L1236" s="176"/>
      <c r="M1236" s="176"/>
      <c r="N1236" s="176"/>
      <c r="O1236" s="176"/>
      <c r="P1236" s="176"/>
      <c r="Q1236" s="358"/>
      <c r="R1236" s="358"/>
      <c r="S1236" s="358"/>
      <c r="T1236" s="358"/>
      <c r="U1236" s="358"/>
      <c r="V1236" s="358"/>
      <c r="W1236" s="358"/>
      <c r="X1236" s="358"/>
      <c r="Y1236" s="358"/>
      <c r="Z1236" s="358"/>
      <c r="AA1236" s="358"/>
      <c r="AB1236" s="358"/>
      <c r="AC1236" s="358"/>
      <c r="AD1236" s="358"/>
      <c r="AE1236" s="227"/>
      <c r="AF1236" s="358"/>
      <c r="AG1236" s="619"/>
      <c r="AH1236" s="1852"/>
    </row>
    <row r="1237" spans="2:34" ht="60" x14ac:dyDescent="0.25">
      <c r="B1237" s="3" t="s">
        <v>491</v>
      </c>
      <c r="C1237" s="416"/>
      <c r="D1237" s="3"/>
      <c r="E1237" s="562"/>
      <c r="F1237" s="177"/>
      <c r="G1237" s="227"/>
      <c r="H1237" s="227"/>
      <c r="I1237" s="1004"/>
      <c r="J1237" s="1004"/>
      <c r="K1237" s="176"/>
      <c r="L1237" s="176"/>
      <c r="M1237" s="176"/>
      <c r="N1237" s="176"/>
      <c r="O1237" s="176"/>
      <c r="P1237" s="176"/>
      <c r="Q1237" s="358"/>
      <c r="R1237" s="358"/>
      <c r="S1237" s="358"/>
      <c r="T1237" s="358"/>
      <c r="U1237" s="358"/>
      <c r="V1237" s="358"/>
      <c r="W1237" s="358"/>
      <c r="X1237" s="358"/>
      <c r="Y1237" s="358"/>
      <c r="Z1237" s="358"/>
      <c r="AA1237" s="358"/>
      <c r="AB1237" s="358"/>
      <c r="AC1237" s="358"/>
      <c r="AD1237" s="358"/>
      <c r="AE1237" s="227"/>
      <c r="AF1237" s="358"/>
      <c r="AG1237" s="619"/>
      <c r="AH1237" s="1852"/>
    </row>
    <row r="1238" spans="2:34" ht="45" x14ac:dyDescent="0.25">
      <c r="B1238" s="460" t="s">
        <v>492</v>
      </c>
      <c r="C1238" s="416"/>
      <c r="D1238" s="3"/>
      <c r="E1238" s="562"/>
      <c r="F1238" s="177"/>
      <c r="G1238" s="227"/>
      <c r="H1238" s="227"/>
      <c r="I1238" s="1004"/>
      <c r="J1238" s="1004"/>
      <c r="K1238" s="176"/>
      <c r="L1238" s="176"/>
      <c r="M1238" s="176"/>
      <c r="N1238" s="176"/>
      <c r="O1238" s="176"/>
      <c r="P1238" s="176"/>
      <c r="Q1238" s="358"/>
      <c r="R1238" s="358"/>
      <c r="S1238" s="358"/>
      <c r="T1238" s="358"/>
      <c r="U1238" s="358"/>
      <c r="V1238" s="358"/>
      <c r="W1238" s="358"/>
      <c r="X1238" s="358"/>
      <c r="Y1238" s="358"/>
      <c r="Z1238" s="358"/>
      <c r="AA1238" s="358"/>
      <c r="AB1238" s="358"/>
      <c r="AC1238" s="358"/>
      <c r="AD1238" s="358"/>
      <c r="AE1238" s="227"/>
      <c r="AF1238" s="358"/>
      <c r="AG1238" s="619"/>
      <c r="AH1238" s="1852"/>
    </row>
    <row r="1239" spans="2:34" ht="90" x14ac:dyDescent="0.25">
      <c r="B1239" s="460" t="s">
        <v>493</v>
      </c>
      <c r="C1239" s="416"/>
      <c r="D1239" s="3"/>
      <c r="E1239" s="440"/>
      <c r="F1239" s="177" t="e">
        <f t="shared" ref="F1239:F1240" si="501">ROUND(E1239/12*$B$4,0)</f>
        <v>#VALUE!</v>
      </c>
      <c r="G1239" s="227"/>
      <c r="H1239" s="227" t="e">
        <f>G1239/F1239*100</f>
        <v>#VALUE!</v>
      </c>
      <c r="I1239" s="1004"/>
      <c r="J1239" s="1004"/>
      <c r="K1239" s="176"/>
      <c r="L1239" s="176"/>
      <c r="M1239" s="176"/>
      <c r="N1239" s="176"/>
      <c r="O1239" s="176"/>
      <c r="P1239" s="176"/>
      <c r="Q1239" s="358"/>
      <c r="R1239" s="358"/>
      <c r="S1239" s="358"/>
      <c r="T1239" s="358"/>
      <c r="U1239" s="358"/>
      <c r="V1239" s="358"/>
      <c r="W1239" s="196"/>
      <c r="X1239" s="358">
        <f>AD1239-AC1239-Z1239</f>
        <v>0</v>
      </c>
      <c r="Y1239" s="358"/>
      <c r="Z1239" s="358"/>
      <c r="AA1239" s="358">
        <f>X1239-W1239</f>
        <v>0</v>
      </c>
      <c r="AB1239" s="358"/>
      <c r="AC1239" s="358"/>
      <c r="AD1239" s="358"/>
      <c r="AE1239" s="227"/>
      <c r="AF1239" s="358"/>
      <c r="AG1239" s="619"/>
      <c r="AH1239" s="1852"/>
    </row>
    <row r="1240" spans="2:34" ht="30" x14ac:dyDescent="0.25">
      <c r="B1240" s="3" t="s">
        <v>513</v>
      </c>
      <c r="C1240" s="416"/>
      <c r="D1240" s="3"/>
      <c r="E1240" s="440"/>
      <c r="F1240" s="177" t="e">
        <f t="shared" si="501"/>
        <v>#VALUE!</v>
      </c>
      <c r="G1240" s="227">
        <v>5</v>
      </c>
      <c r="H1240" s="227" t="e">
        <f>G1240/F1240*100</f>
        <v>#VALUE!</v>
      </c>
      <c r="I1240" s="1004"/>
      <c r="J1240" s="1004"/>
      <c r="K1240" s="176"/>
      <c r="L1240" s="176"/>
      <c r="M1240" s="176"/>
      <c r="N1240" s="176"/>
      <c r="O1240" s="176"/>
      <c r="P1240" s="176"/>
      <c r="Q1240" s="358"/>
      <c r="R1240" s="358"/>
      <c r="S1240" s="358"/>
      <c r="T1240" s="358"/>
      <c r="U1240" s="358"/>
      <c r="V1240" s="358"/>
      <c r="W1240" s="358" t="e">
        <f>Q1240/12*$B$4+(R1240-Q1240)/11*5+(S1240-R1240)/10*4+(T1240-S1240)/9*3+(U1240-T1240)/8*2+(V1240-U1240)/7*1</f>
        <v>#VALUE!</v>
      </c>
      <c r="X1240" s="358">
        <f>AD1240-AC1240-Z1240</f>
        <v>10.195799999999998</v>
      </c>
      <c r="Y1240" s="358"/>
      <c r="Z1240" s="358"/>
      <c r="AA1240" s="358" t="e">
        <f>X1240-W1240</f>
        <v>#VALUE!</v>
      </c>
      <c r="AB1240" s="358"/>
      <c r="AC1240" s="358"/>
      <c r="AD1240" s="358">
        <v>10.195799999999998</v>
      </c>
      <c r="AE1240" s="227"/>
      <c r="AF1240" s="358"/>
      <c r="AG1240" s="619"/>
      <c r="AH1240" s="1852"/>
    </row>
    <row r="1241" spans="2:34" ht="31.5" customHeight="1" x14ac:dyDescent="0.25">
      <c r="B1241" s="453" t="s">
        <v>566</v>
      </c>
      <c r="C1241" s="1109"/>
      <c r="D1241" s="453"/>
      <c r="E1241" s="566">
        <f>E1242+E1243</f>
        <v>0</v>
      </c>
      <c r="F1241" s="566">
        <f t="shared" ref="F1241:G1241" si="502">F1242+F1243</f>
        <v>0</v>
      </c>
      <c r="G1241" s="566">
        <f t="shared" si="502"/>
        <v>0</v>
      </c>
      <c r="H1241" s="545" t="e">
        <f>G1241/F1241*100</f>
        <v>#DIV/0!</v>
      </c>
      <c r="I1241" s="1004"/>
      <c r="J1241" s="1004"/>
      <c r="K1241" s="176"/>
      <c r="L1241" s="176"/>
      <c r="M1241" s="176"/>
      <c r="N1241" s="176"/>
      <c r="O1241" s="176"/>
      <c r="P1241" s="176"/>
      <c r="Q1241" s="358"/>
      <c r="R1241" s="358"/>
      <c r="S1241" s="358"/>
      <c r="T1241" s="358"/>
      <c r="U1241" s="358"/>
      <c r="V1241" s="358"/>
      <c r="W1241" s="358" t="e">
        <f>Q1241/12*$B$4+(R1241-Q1241)/11*5+(S1241-R1241)/10*4+(T1241-S1241)/9*3+(U1241-T1241)/8*2+(V1241-U1241)/7*1</f>
        <v>#VALUE!</v>
      </c>
      <c r="X1241" s="358">
        <f>AD1241-AC1241-Z1241</f>
        <v>0</v>
      </c>
      <c r="Y1241" s="358"/>
      <c r="Z1241" s="358"/>
      <c r="AA1241" s="358" t="e">
        <f>X1241-W1241</f>
        <v>#VALUE!</v>
      </c>
      <c r="AB1241" s="358"/>
      <c r="AC1241" s="358"/>
      <c r="AD1241" s="358"/>
      <c r="AE1241" s="227"/>
      <c r="AF1241" s="358"/>
      <c r="AG1241" s="619"/>
      <c r="AH1241" s="1852"/>
    </row>
    <row r="1242" spans="2:34" ht="30" x14ac:dyDescent="0.25">
      <c r="B1242" s="3" t="s">
        <v>567</v>
      </c>
      <c r="C1242" s="416"/>
      <c r="D1242" s="3"/>
      <c r="E1242" s="440"/>
      <c r="F1242" s="1796">
        <f>E1242/9*3</f>
        <v>0</v>
      </c>
      <c r="G1242" s="227"/>
      <c r="H1242" s="227" t="e">
        <f>G1242/F1242*100</f>
        <v>#DIV/0!</v>
      </c>
      <c r="I1242" s="1004"/>
      <c r="J1242" s="1004"/>
      <c r="K1242" s="176"/>
      <c r="L1242" s="176"/>
      <c r="M1242" s="176"/>
      <c r="N1242" s="176"/>
      <c r="O1242" s="176"/>
      <c r="P1242" s="176"/>
      <c r="Q1242" s="358"/>
      <c r="R1242" s="358"/>
      <c r="S1242" s="358"/>
      <c r="T1242" s="358"/>
      <c r="U1242" s="358"/>
      <c r="V1242" s="358"/>
      <c r="W1242" s="358"/>
      <c r="X1242" s="358"/>
      <c r="Y1242" s="358"/>
      <c r="Z1242" s="358"/>
      <c r="AA1242" s="358"/>
      <c r="AB1242" s="358"/>
      <c r="AC1242" s="358"/>
      <c r="AD1242" s="358"/>
      <c r="AE1242" s="227"/>
      <c r="AF1242" s="358"/>
      <c r="AG1242" s="619"/>
      <c r="AH1242" s="1852"/>
    </row>
    <row r="1243" spans="2:34" ht="30" x14ac:dyDescent="0.25">
      <c r="B1243" s="3" t="s">
        <v>568</v>
      </c>
      <c r="C1243" s="416"/>
      <c r="D1243" s="3"/>
      <c r="E1243" s="440"/>
      <c r="F1243" s="1796">
        <f>E1243/9*3</f>
        <v>0</v>
      </c>
      <c r="G1243" s="227"/>
      <c r="H1243" s="227" t="e">
        <f>G1243/F1243*100</f>
        <v>#DIV/0!</v>
      </c>
      <c r="I1243" s="1004"/>
      <c r="J1243" s="1004"/>
      <c r="K1243" s="176"/>
      <c r="L1243" s="176"/>
      <c r="M1243" s="176"/>
      <c r="N1243" s="176"/>
      <c r="O1243" s="176"/>
      <c r="P1243" s="176"/>
      <c r="Q1243" s="358"/>
      <c r="R1243" s="358"/>
      <c r="S1243" s="358"/>
      <c r="T1243" s="358"/>
      <c r="U1243" s="358"/>
      <c r="V1243" s="358"/>
      <c r="W1243" s="358"/>
      <c r="X1243" s="358"/>
      <c r="Y1243" s="358"/>
      <c r="Z1243" s="358"/>
      <c r="AA1243" s="358"/>
      <c r="AB1243" s="358"/>
      <c r="AC1243" s="358"/>
      <c r="AD1243" s="358"/>
      <c r="AE1243" s="227"/>
      <c r="AF1243" s="358"/>
      <c r="AG1243" s="619"/>
      <c r="AH1243" s="1852"/>
    </row>
    <row r="1244" spans="2:34" ht="17.25" customHeight="1" x14ac:dyDescent="0.25">
      <c r="B1244" s="453" t="s">
        <v>318</v>
      </c>
      <c r="C1244" s="416"/>
      <c r="D1244" s="3"/>
      <c r="E1244" s="259"/>
      <c r="F1244" s="177"/>
      <c r="G1244" s="227"/>
      <c r="H1244" s="227"/>
      <c r="I1244" s="1004"/>
      <c r="J1244" s="1004"/>
      <c r="K1244" s="176"/>
      <c r="L1244" s="176"/>
      <c r="M1244" s="176"/>
      <c r="N1244" s="176"/>
      <c r="O1244" s="176"/>
      <c r="P1244" s="176"/>
      <c r="Q1244" s="358"/>
      <c r="R1244" s="358"/>
      <c r="S1244" s="358"/>
      <c r="T1244" s="358"/>
      <c r="U1244" s="358"/>
      <c r="V1244" s="358"/>
      <c r="W1244" s="358"/>
      <c r="X1244" s="358"/>
      <c r="Y1244" s="358"/>
      <c r="Z1244" s="358"/>
      <c r="AA1244" s="358"/>
      <c r="AB1244" s="358"/>
      <c r="AC1244" s="358"/>
      <c r="AD1244" s="358"/>
      <c r="AE1244" s="227"/>
      <c r="AF1244" s="358"/>
      <c r="AG1244" s="619"/>
      <c r="AH1244" s="1852"/>
    </row>
    <row r="1245" spans="2:34" x14ac:dyDescent="0.25">
      <c r="B1245" s="453" t="s">
        <v>327</v>
      </c>
      <c r="C1245" s="416"/>
      <c r="D1245" s="3"/>
      <c r="E1245" s="259"/>
      <c r="F1245" s="177"/>
      <c r="G1245" s="227"/>
      <c r="H1245" s="227"/>
      <c r="I1245" s="1004"/>
      <c r="J1245" s="1004"/>
      <c r="K1245" s="176"/>
      <c r="L1245" s="176"/>
      <c r="M1245" s="176"/>
      <c r="N1245" s="176"/>
      <c r="O1245" s="176"/>
      <c r="P1245" s="176"/>
      <c r="Q1245" s="358"/>
      <c r="R1245" s="358"/>
      <c r="S1245" s="358"/>
      <c r="T1245" s="358"/>
      <c r="U1245" s="358"/>
      <c r="V1245" s="358"/>
      <c r="W1245" s="358"/>
      <c r="X1245" s="358"/>
      <c r="Y1245" s="358"/>
      <c r="Z1245" s="358"/>
      <c r="AA1245" s="358"/>
      <c r="AB1245" s="358"/>
      <c r="AC1245" s="358"/>
      <c r="AD1245" s="358"/>
      <c r="AE1245" s="227"/>
      <c r="AF1245" s="358"/>
      <c r="AG1245" s="619"/>
      <c r="AH1245" s="1852"/>
    </row>
    <row r="1246" spans="2:34" x14ac:dyDescent="0.25">
      <c r="B1246" s="3" t="s">
        <v>328</v>
      </c>
      <c r="C1246" s="416"/>
      <c r="D1246" s="3"/>
      <c r="E1246" s="259"/>
      <c r="F1246" s="177"/>
      <c r="G1246" s="227"/>
      <c r="H1246" s="227"/>
      <c r="I1246" s="1004"/>
      <c r="J1246" s="1004"/>
      <c r="K1246" s="176"/>
      <c r="L1246" s="176"/>
      <c r="M1246" s="176"/>
      <c r="N1246" s="176"/>
      <c r="O1246" s="176"/>
      <c r="P1246" s="176"/>
      <c r="Q1246" s="358"/>
      <c r="R1246" s="358"/>
      <c r="S1246" s="358"/>
      <c r="T1246" s="358"/>
      <c r="U1246" s="358"/>
      <c r="V1246" s="358"/>
      <c r="W1246" s="358"/>
      <c r="X1246" s="358"/>
      <c r="Y1246" s="358"/>
      <c r="Z1246" s="358"/>
      <c r="AA1246" s="358"/>
      <c r="AB1246" s="358"/>
      <c r="AC1246" s="358"/>
      <c r="AD1246" s="358"/>
      <c r="AE1246" s="227"/>
      <c r="AF1246" s="358"/>
      <c r="AG1246" s="619"/>
      <c r="AH1246" s="1852"/>
    </row>
    <row r="1247" spans="2:34" x14ac:dyDescent="0.25">
      <c r="B1247" s="3" t="s">
        <v>329</v>
      </c>
      <c r="C1247" s="416"/>
      <c r="D1247" s="3"/>
      <c r="E1247" s="259"/>
      <c r="F1247" s="177"/>
      <c r="G1247" s="227"/>
      <c r="H1247" s="227"/>
      <c r="I1247" s="1004"/>
      <c r="J1247" s="1004"/>
      <c r="K1247" s="176"/>
      <c r="L1247" s="176"/>
      <c r="M1247" s="176"/>
      <c r="N1247" s="176"/>
      <c r="O1247" s="176"/>
      <c r="P1247" s="176"/>
      <c r="Q1247" s="358"/>
      <c r="R1247" s="358"/>
      <c r="S1247" s="358"/>
      <c r="T1247" s="358"/>
      <c r="U1247" s="358"/>
      <c r="V1247" s="358"/>
      <c r="W1247" s="358"/>
      <c r="X1247" s="358"/>
      <c r="Y1247" s="358"/>
      <c r="Z1247" s="358"/>
      <c r="AA1247" s="358"/>
      <c r="AB1247" s="358"/>
      <c r="AC1247" s="358"/>
      <c r="AD1247" s="358"/>
      <c r="AE1247" s="227"/>
      <c r="AF1247" s="358"/>
      <c r="AG1247" s="619"/>
      <c r="AH1247" s="1852"/>
    </row>
    <row r="1248" spans="2:34" ht="29.25" x14ac:dyDescent="0.25">
      <c r="B1248" s="453" t="s">
        <v>311</v>
      </c>
      <c r="C1248" s="1060"/>
      <c r="D1248" s="459"/>
      <c r="E1248" s="259"/>
      <c r="F1248" s="227" t="e">
        <f>ROUND(E1248/12*$B$4,0)</f>
        <v>#VALUE!</v>
      </c>
      <c r="G1248" s="227">
        <v>51</v>
      </c>
      <c r="H1248" s="227" t="e">
        <f>G1248/F1248*100</f>
        <v>#VALUE!</v>
      </c>
      <c r="I1248" s="1004"/>
      <c r="J1248" s="1004"/>
      <c r="K1248" s="176"/>
      <c r="L1248" s="176"/>
      <c r="M1248" s="176"/>
      <c r="N1248" s="176"/>
      <c r="O1248" s="176"/>
      <c r="P1248" s="176"/>
      <c r="Q1248" s="358"/>
      <c r="R1248" s="358"/>
      <c r="S1248" s="358"/>
      <c r="T1248" s="358"/>
      <c r="U1248" s="358"/>
      <c r="V1248" s="358"/>
      <c r="W1248" s="358"/>
      <c r="X1248" s="358">
        <f>AD1248-AC1248-Z1248</f>
        <v>55.014209999999999</v>
      </c>
      <c r="Y1248" s="358"/>
      <c r="Z1248" s="358"/>
      <c r="AA1248" s="358"/>
      <c r="AB1248" s="358"/>
      <c r="AC1248" s="358"/>
      <c r="AD1248" s="358">
        <v>55.014209999999999</v>
      </c>
      <c r="AE1248" s="227"/>
      <c r="AF1248" s="358"/>
      <c r="AG1248" s="619"/>
      <c r="AH1248" s="1852"/>
    </row>
    <row r="1249" spans="2:34" ht="30" x14ac:dyDescent="0.25">
      <c r="B1249" s="450" t="s">
        <v>193</v>
      </c>
      <c r="C1249" s="416"/>
      <c r="D1249" s="3"/>
      <c r="E1249" s="259"/>
      <c r="F1249" s="177"/>
      <c r="G1249" s="227"/>
      <c r="H1249" s="227"/>
      <c r="I1249" s="1004"/>
      <c r="J1249" s="1004"/>
      <c r="K1249" s="176"/>
      <c r="L1249" s="176"/>
      <c r="M1249" s="176"/>
      <c r="N1249" s="176"/>
      <c r="O1249" s="176"/>
      <c r="P1249" s="176"/>
      <c r="Q1249" s="358"/>
      <c r="R1249" s="358"/>
      <c r="S1249" s="358"/>
      <c r="T1249" s="358"/>
      <c r="U1249" s="358"/>
      <c r="V1249" s="358"/>
      <c r="W1249" s="358"/>
      <c r="X1249" s="358">
        <f>AD1249-AC1249-Z1249</f>
        <v>0</v>
      </c>
      <c r="Y1249" s="358"/>
      <c r="Z1249" s="358"/>
      <c r="AA1249" s="358"/>
      <c r="AB1249" s="358"/>
      <c r="AC1249" s="358"/>
      <c r="AD1249" s="358"/>
      <c r="AE1249" s="227"/>
      <c r="AF1249" s="358"/>
      <c r="AG1249" s="619"/>
      <c r="AH1249" s="1852"/>
    </row>
    <row r="1250" spans="2:34" x14ac:dyDescent="0.25">
      <c r="B1250" s="447" t="s">
        <v>220</v>
      </c>
      <c r="C1250" s="416"/>
      <c r="D1250" s="3"/>
      <c r="E1250" s="286">
        <f>SUM(E1251:E1256)</f>
        <v>0</v>
      </c>
      <c r="F1250" s="456" t="e">
        <f>SUM(F1251:F1256)</f>
        <v>#VALUE!</v>
      </c>
      <c r="G1250" s="545">
        <f>SUM(G1251:G1256)</f>
        <v>22</v>
      </c>
      <c r="H1250" s="545" t="e">
        <f t="shared" ref="H1250:H1262" si="503">G1250/F1250*100</f>
        <v>#VALUE!</v>
      </c>
      <c r="I1250" s="1004"/>
      <c r="J1250" s="1004"/>
      <c r="K1250" s="176"/>
      <c r="L1250" s="176"/>
      <c r="M1250" s="176"/>
      <c r="N1250" s="176"/>
      <c r="O1250" s="176"/>
      <c r="P1250" s="176"/>
      <c r="Q1250" s="358"/>
      <c r="R1250" s="358"/>
      <c r="S1250" s="358"/>
      <c r="T1250" s="358"/>
      <c r="U1250" s="358"/>
      <c r="V1250" s="358"/>
      <c r="W1250" s="196" t="e">
        <f>Q1250/12*$B$4+(R1250-Q1250)/11*5+(S1250-R1250)/10*4+(T1250-S1250)/9*3+(U1250-T1250)/8*2+(V1250-U1250)/7*1</f>
        <v>#VALUE!</v>
      </c>
      <c r="X1250" s="358">
        <f t="shared" ref="X1250" si="504">AD1250-AC1250-Z1250</f>
        <v>18.11739</v>
      </c>
      <c r="Y1250" s="358"/>
      <c r="Z1250" s="358"/>
      <c r="AA1250" s="358" t="e">
        <f>X1250-W1250</f>
        <v>#VALUE!</v>
      </c>
      <c r="AB1250" s="358"/>
      <c r="AC1250" s="358"/>
      <c r="AD1250" s="196">
        <v>18.11739</v>
      </c>
      <c r="AE1250" s="545"/>
      <c r="AF1250" s="358"/>
      <c r="AG1250" s="619"/>
      <c r="AH1250" s="1852"/>
    </row>
    <row r="1251" spans="2:34" x14ac:dyDescent="0.25">
      <c r="B1251" s="448" t="s">
        <v>66</v>
      </c>
      <c r="C1251" s="416"/>
      <c r="D1251" s="3"/>
      <c r="E1251" s="259"/>
      <c r="F1251" s="177" t="e">
        <f t="shared" ref="F1251:F1256" si="505">ROUND(E1251/12*$B$4,0)</f>
        <v>#VALUE!</v>
      </c>
      <c r="G1251" s="227">
        <v>5</v>
      </c>
      <c r="H1251" s="227" t="e">
        <f t="shared" si="503"/>
        <v>#VALUE!</v>
      </c>
      <c r="I1251" s="1004"/>
      <c r="J1251" s="1004"/>
      <c r="K1251" s="176"/>
      <c r="L1251" s="176"/>
      <c r="M1251" s="176"/>
      <c r="N1251" s="176"/>
      <c r="O1251" s="176"/>
      <c r="P1251" s="176"/>
      <c r="Q1251" s="358"/>
      <c r="R1251" s="358"/>
      <c r="S1251" s="358"/>
      <c r="T1251" s="358"/>
      <c r="U1251" s="358"/>
      <c r="V1251" s="358"/>
      <c r="W1251" s="196"/>
      <c r="X1251" s="358"/>
      <c r="Y1251" s="358"/>
      <c r="Z1251" s="358"/>
      <c r="AA1251" s="358"/>
      <c r="AB1251" s="358"/>
      <c r="AC1251" s="358"/>
      <c r="AD1251" s="358"/>
      <c r="AE1251" s="545"/>
      <c r="AF1251" s="358"/>
      <c r="AG1251" s="619"/>
      <c r="AH1251" s="1852"/>
    </row>
    <row r="1252" spans="2:34" ht="30" x14ac:dyDescent="0.25">
      <c r="B1252" s="448" t="s">
        <v>123</v>
      </c>
      <c r="C1252" s="416"/>
      <c r="D1252" s="3"/>
      <c r="E1252" s="259"/>
      <c r="F1252" s="177" t="e">
        <f t="shared" si="505"/>
        <v>#VALUE!</v>
      </c>
      <c r="G1252" s="227"/>
      <c r="H1252" s="227" t="e">
        <f t="shared" si="503"/>
        <v>#VALUE!</v>
      </c>
      <c r="I1252" s="1004"/>
      <c r="J1252" s="1004"/>
      <c r="K1252" s="176"/>
      <c r="L1252" s="176"/>
      <c r="M1252" s="176"/>
      <c r="N1252" s="176"/>
      <c r="O1252" s="176"/>
      <c r="P1252" s="176"/>
      <c r="Q1252" s="358"/>
      <c r="R1252" s="358"/>
      <c r="S1252" s="358"/>
      <c r="T1252" s="358"/>
      <c r="U1252" s="358"/>
      <c r="V1252" s="358"/>
      <c r="W1252" s="358"/>
      <c r="X1252" s="358"/>
      <c r="Y1252" s="358"/>
      <c r="Z1252" s="358"/>
      <c r="AA1252" s="358"/>
      <c r="AB1252" s="358"/>
      <c r="AC1252" s="358"/>
      <c r="AD1252" s="358"/>
      <c r="AE1252" s="227"/>
      <c r="AF1252" s="358"/>
      <c r="AG1252" s="619"/>
      <c r="AH1252" s="1852"/>
    </row>
    <row r="1253" spans="2:34" ht="45" x14ac:dyDescent="0.25">
      <c r="B1253" s="448" t="s">
        <v>300</v>
      </c>
      <c r="C1253" s="416"/>
      <c r="D1253" s="3"/>
      <c r="E1253" s="259"/>
      <c r="F1253" s="177" t="e">
        <f t="shared" si="505"/>
        <v>#VALUE!</v>
      </c>
      <c r="G1253" s="227">
        <v>12</v>
      </c>
      <c r="H1253" s="227" t="e">
        <f t="shared" si="503"/>
        <v>#VALUE!</v>
      </c>
      <c r="I1253" s="1004"/>
      <c r="J1253" s="1004"/>
      <c r="K1253" s="176"/>
      <c r="L1253" s="176"/>
      <c r="M1253" s="176"/>
      <c r="N1253" s="176"/>
      <c r="O1253" s="176"/>
      <c r="P1253" s="176"/>
      <c r="Q1253" s="358"/>
      <c r="R1253" s="358"/>
      <c r="S1253" s="358"/>
      <c r="T1253" s="358"/>
      <c r="U1253" s="358"/>
      <c r="V1253" s="358"/>
      <c r="W1253" s="358"/>
      <c r="X1253" s="358"/>
      <c r="Y1253" s="358"/>
      <c r="Z1253" s="358"/>
      <c r="AA1253" s="358"/>
      <c r="AB1253" s="358"/>
      <c r="AC1253" s="358"/>
      <c r="AD1253" s="358"/>
      <c r="AE1253" s="227"/>
      <c r="AF1253" s="358"/>
      <c r="AG1253" s="619"/>
      <c r="AH1253" s="1852"/>
    </row>
    <row r="1254" spans="2:34" ht="30" x14ac:dyDescent="0.25">
      <c r="B1254" s="448" t="s">
        <v>280</v>
      </c>
      <c r="C1254" s="416"/>
      <c r="D1254" s="3"/>
      <c r="E1254" s="259"/>
      <c r="F1254" s="177" t="e">
        <f t="shared" si="505"/>
        <v>#VALUE!</v>
      </c>
      <c r="G1254" s="227">
        <v>2</v>
      </c>
      <c r="H1254" s="227" t="e">
        <f t="shared" si="503"/>
        <v>#VALUE!</v>
      </c>
      <c r="I1254" s="1004"/>
      <c r="J1254" s="1004"/>
      <c r="K1254" s="176"/>
      <c r="L1254" s="176"/>
      <c r="M1254" s="176"/>
      <c r="N1254" s="176"/>
      <c r="O1254" s="176"/>
      <c r="P1254" s="176"/>
      <c r="Q1254" s="358"/>
      <c r="R1254" s="358"/>
      <c r="S1254" s="358"/>
      <c r="T1254" s="358"/>
      <c r="U1254" s="358"/>
      <c r="V1254" s="358"/>
      <c r="W1254" s="358"/>
      <c r="X1254" s="358"/>
      <c r="Y1254" s="358"/>
      <c r="Z1254" s="358"/>
      <c r="AA1254" s="358"/>
      <c r="AB1254" s="358"/>
      <c r="AC1254" s="358"/>
      <c r="AD1254" s="358"/>
      <c r="AE1254" s="227"/>
      <c r="AF1254" s="358"/>
      <c r="AG1254" s="619"/>
      <c r="AH1254" s="1852"/>
    </row>
    <row r="1255" spans="2:34" ht="30" x14ac:dyDescent="0.25">
      <c r="B1255" s="448" t="s">
        <v>279</v>
      </c>
      <c r="C1255" s="416"/>
      <c r="D1255" s="3"/>
      <c r="E1255" s="259"/>
      <c r="F1255" s="177" t="e">
        <f t="shared" si="505"/>
        <v>#VALUE!</v>
      </c>
      <c r="G1255" s="227">
        <v>1</v>
      </c>
      <c r="H1255" s="227" t="e">
        <f t="shared" si="503"/>
        <v>#VALUE!</v>
      </c>
      <c r="I1255" s="1004"/>
      <c r="J1255" s="1004"/>
      <c r="K1255" s="176"/>
      <c r="L1255" s="176"/>
      <c r="M1255" s="176"/>
      <c r="N1255" s="176"/>
      <c r="O1255" s="176"/>
      <c r="P1255" s="176"/>
      <c r="Q1255" s="358"/>
      <c r="R1255" s="358"/>
      <c r="S1255" s="358"/>
      <c r="T1255" s="358"/>
      <c r="U1255" s="358"/>
      <c r="V1255" s="358"/>
      <c r="W1255" s="358"/>
      <c r="X1255" s="358"/>
      <c r="Y1255" s="358"/>
      <c r="Z1255" s="358"/>
      <c r="AA1255" s="358"/>
      <c r="AB1255" s="358"/>
      <c r="AC1255" s="358"/>
      <c r="AD1255" s="358"/>
      <c r="AE1255" s="227"/>
      <c r="AF1255" s="358"/>
      <c r="AG1255" s="619"/>
      <c r="AH1255" s="1852"/>
    </row>
    <row r="1256" spans="2:34" ht="15.75" customHeight="1" x14ac:dyDescent="0.25">
      <c r="B1256" s="448" t="s">
        <v>72</v>
      </c>
      <c r="C1256" s="416"/>
      <c r="D1256" s="3"/>
      <c r="E1256" s="259"/>
      <c r="F1256" s="177" t="e">
        <f t="shared" si="505"/>
        <v>#VALUE!</v>
      </c>
      <c r="G1256" s="227">
        <v>2</v>
      </c>
      <c r="H1256" s="227" t="e">
        <f t="shared" si="503"/>
        <v>#VALUE!</v>
      </c>
      <c r="I1256" s="1004"/>
      <c r="J1256" s="1004"/>
      <c r="K1256" s="176"/>
      <c r="L1256" s="176"/>
      <c r="M1256" s="176"/>
      <c r="N1256" s="176"/>
      <c r="O1256" s="176"/>
      <c r="P1256" s="176"/>
      <c r="Q1256" s="358"/>
      <c r="R1256" s="358"/>
      <c r="S1256" s="358"/>
      <c r="T1256" s="358"/>
      <c r="U1256" s="358"/>
      <c r="V1256" s="358"/>
      <c r="W1256" s="358"/>
      <c r="X1256" s="358"/>
      <c r="Y1256" s="358"/>
      <c r="Z1256" s="358"/>
      <c r="AA1256" s="358"/>
      <c r="AB1256" s="358"/>
      <c r="AC1256" s="358"/>
      <c r="AD1256" s="358"/>
      <c r="AE1256" s="227"/>
      <c r="AF1256" s="358"/>
      <c r="AG1256" s="619"/>
      <c r="AH1256" s="1852"/>
    </row>
    <row r="1257" spans="2:34" ht="70.5" customHeight="1" x14ac:dyDescent="0.25">
      <c r="B1257" s="451" t="s">
        <v>576</v>
      </c>
      <c r="C1257" s="416"/>
      <c r="D1257" s="3"/>
      <c r="E1257" s="572">
        <f>E1217</f>
        <v>0</v>
      </c>
      <c r="F1257" s="456" t="e">
        <f>F1217</f>
        <v>#VALUE!</v>
      </c>
      <c r="G1257" s="545">
        <f>G1217</f>
        <v>14</v>
      </c>
      <c r="H1257" s="545" t="e">
        <f t="shared" si="503"/>
        <v>#VALUE!</v>
      </c>
      <c r="I1257" s="1004"/>
      <c r="J1257" s="1004"/>
      <c r="K1257" s="176"/>
      <c r="L1257" s="176"/>
      <c r="M1257" s="176"/>
      <c r="N1257" s="176"/>
      <c r="O1257" s="176"/>
      <c r="P1257" s="176"/>
      <c r="Q1257" s="358">
        <f t="shared" ref="Q1257:AD1257" si="506">Q1217</f>
        <v>0</v>
      </c>
      <c r="R1257" s="358">
        <f t="shared" si="506"/>
        <v>0</v>
      </c>
      <c r="S1257" s="358">
        <f t="shared" si="506"/>
        <v>0</v>
      </c>
      <c r="T1257" s="358">
        <f t="shared" si="506"/>
        <v>0</v>
      </c>
      <c r="U1257" s="358">
        <f t="shared" ref="U1257:V1257" si="507">U1217</f>
        <v>0</v>
      </c>
      <c r="V1257" s="358">
        <f t="shared" si="507"/>
        <v>0</v>
      </c>
      <c r="W1257" s="358" t="e">
        <f>Q1257/12*$B$4+(R1257-Q1257)/11*5+(S1257-R1257)/10*4+(T1257-S1257)/9*3+(U1257-T1257)/8*2+(V1257-U1257)/7*1</f>
        <v>#VALUE!</v>
      </c>
      <c r="X1257" s="358">
        <f t="shared" si="506"/>
        <v>24.864560000000001</v>
      </c>
      <c r="Y1257" s="358">
        <f t="shared" si="506"/>
        <v>0</v>
      </c>
      <c r="Z1257" s="358">
        <f t="shared" si="506"/>
        <v>0</v>
      </c>
      <c r="AA1257" s="358" t="e">
        <f t="shared" si="506"/>
        <v>#VALUE!</v>
      </c>
      <c r="AB1257" s="358">
        <f t="shared" si="506"/>
        <v>0</v>
      </c>
      <c r="AC1257" s="358">
        <f t="shared" si="506"/>
        <v>0</v>
      </c>
      <c r="AD1257" s="196">
        <f t="shared" si="506"/>
        <v>24.864560000000001</v>
      </c>
      <c r="AE1257" s="227"/>
      <c r="AF1257" s="358"/>
      <c r="AG1257" s="619"/>
      <c r="AH1257" s="1852"/>
    </row>
    <row r="1258" spans="2:34" x14ac:dyDescent="0.25">
      <c r="B1258" s="451" t="s">
        <v>264</v>
      </c>
      <c r="C1258" s="1060"/>
      <c r="D1258" s="459"/>
      <c r="E1258" s="572">
        <f>E1231+E1207</f>
        <v>0</v>
      </c>
      <c r="F1258" s="545" t="e">
        <f>F1231+F1207</f>
        <v>#VALUE!</v>
      </c>
      <c r="G1258" s="545">
        <f>G1231+G1207</f>
        <v>5</v>
      </c>
      <c r="H1258" s="545" t="e">
        <f t="shared" si="503"/>
        <v>#VALUE!</v>
      </c>
      <c r="I1258" s="1004"/>
      <c r="J1258" s="1004"/>
      <c r="K1258" s="176"/>
      <c r="L1258" s="176"/>
      <c r="M1258" s="176"/>
      <c r="N1258" s="176"/>
      <c r="O1258" s="176"/>
      <c r="P1258" s="176"/>
      <c r="Q1258" s="358"/>
      <c r="R1258" s="358"/>
      <c r="S1258" s="358"/>
      <c r="T1258" s="358"/>
      <c r="U1258" s="358"/>
      <c r="V1258" s="358"/>
      <c r="W1258" s="358"/>
      <c r="X1258" s="358"/>
      <c r="Y1258" s="358"/>
      <c r="Z1258" s="358"/>
      <c r="AA1258" s="358"/>
      <c r="AB1258" s="358"/>
      <c r="AC1258" s="358"/>
      <c r="AD1258" s="358"/>
      <c r="AE1258" s="545"/>
      <c r="AF1258" s="358"/>
      <c r="AG1258" s="619"/>
      <c r="AH1258" s="1852"/>
    </row>
    <row r="1259" spans="2:34" ht="29.25" x14ac:dyDescent="0.25">
      <c r="B1259" s="451" t="s">
        <v>278</v>
      </c>
      <c r="C1259" s="1060"/>
      <c r="D1259" s="459"/>
      <c r="E1259" s="572">
        <f>E1218</f>
        <v>0</v>
      </c>
      <c r="F1259" s="545" t="e">
        <f>F1218</f>
        <v>#VALUE!</v>
      </c>
      <c r="G1259" s="545">
        <f>G1218</f>
        <v>56</v>
      </c>
      <c r="H1259" s="545" t="e">
        <f t="shared" si="503"/>
        <v>#VALUE!</v>
      </c>
      <c r="I1259" s="1004"/>
      <c r="J1259" s="1004"/>
      <c r="K1259" s="176"/>
      <c r="L1259" s="176"/>
      <c r="M1259" s="176"/>
      <c r="N1259" s="176"/>
      <c r="O1259" s="176"/>
      <c r="P1259" s="176"/>
      <c r="Q1259" s="358"/>
      <c r="R1259" s="358"/>
      <c r="S1259" s="358"/>
      <c r="T1259" s="358"/>
      <c r="U1259" s="358"/>
      <c r="V1259" s="358"/>
      <c r="W1259" s="358"/>
      <c r="X1259" s="358"/>
      <c r="Y1259" s="358"/>
      <c r="Z1259" s="358"/>
      <c r="AA1259" s="358"/>
      <c r="AB1259" s="358"/>
      <c r="AC1259" s="358"/>
      <c r="AD1259" s="358"/>
      <c r="AE1259" s="545"/>
      <c r="AF1259" s="358"/>
      <c r="AG1259" s="619"/>
      <c r="AH1259" s="1852"/>
    </row>
    <row r="1260" spans="2:34" ht="29.25" x14ac:dyDescent="0.25">
      <c r="B1260" s="451" t="s">
        <v>265</v>
      </c>
      <c r="C1260" s="416"/>
      <c r="D1260" s="3"/>
      <c r="E1260" s="572">
        <f>E1213</f>
        <v>0</v>
      </c>
      <c r="F1260" s="456" t="e">
        <f>F1213</f>
        <v>#VALUE!</v>
      </c>
      <c r="G1260" s="545">
        <f>G1213</f>
        <v>0</v>
      </c>
      <c r="H1260" s="545" t="e">
        <f t="shared" si="503"/>
        <v>#VALUE!</v>
      </c>
      <c r="I1260" s="1004"/>
      <c r="J1260" s="1004"/>
      <c r="K1260" s="176"/>
      <c r="L1260" s="176"/>
      <c r="M1260" s="176"/>
      <c r="N1260" s="176"/>
      <c r="O1260" s="176"/>
      <c r="P1260" s="176"/>
      <c r="Q1260" s="358"/>
      <c r="R1260" s="358"/>
      <c r="S1260" s="358"/>
      <c r="T1260" s="358"/>
      <c r="U1260" s="358"/>
      <c r="V1260" s="358"/>
      <c r="W1260" s="358"/>
      <c r="X1260" s="358">
        <f>AD1260-AC1260-Z1260</f>
        <v>0</v>
      </c>
      <c r="Y1260" s="358"/>
      <c r="Z1260" s="358"/>
      <c r="AA1260" s="358"/>
      <c r="AB1260" s="358"/>
      <c r="AC1260" s="358"/>
      <c r="AD1260" s="358"/>
      <c r="AE1260" s="545"/>
      <c r="AF1260" s="358"/>
      <c r="AG1260" s="619"/>
      <c r="AH1260" s="1852"/>
    </row>
    <row r="1261" spans="2:34" ht="29.25" x14ac:dyDescent="0.25">
      <c r="B1261" s="451" t="s">
        <v>266</v>
      </c>
      <c r="C1261" s="416"/>
      <c r="D1261" s="3"/>
      <c r="E1261" s="523">
        <f>E1248</f>
        <v>0</v>
      </c>
      <c r="F1261" s="456" t="e">
        <f>F1248</f>
        <v>#VALUE!</v>
      </c>
      <c r="G1261" s="545">
        <f>G1248</f>
        <v>51</v>
      </c>
      <c r="H1261" s="545" t="e">
        <f t="shared" si="503"/>
        <v>#VALUE!</v>
      </c>
      <c r="I1261" s="1004"/>
      <c r="J1261" s="1004"/>
      <c r="K1261" s="176"/>
      <c r="L1261" s="176"/>
      <c r="M1261" s="176"/>
      <c r="N1261" s="176"/>
      <c r="O1261" s="176"/>
      <c r="P1261" s="176"/>
      <c r="Q1261" s="358"/>
      <c r="R1261" s="358"/>
      <c r="S1261" s="358"/>
      <c r="T1261" s="358"/>
      <c r="U1261" s="358"/>
      <c r="V1261" s="358"/>
      <c r="W1261" s="196" t="e">
        <f>Q1261/12*$B$4+(R1261-Q1261)/11*5+(S1261-R1261)/10*4+(T1261-S1261)/9*3+(U1261-T1261)/8*2+(V1261-U1261)/7*1</f>
        <v>#VALUE!</v>
      </c>
      <c r="X1261" s="358">
        <f>AD1261-AC1261-Z1261</f>
        <v>55.014209999999999</v>
      </c>
      <c r="Y1261" s="358"/>
      <c r="Z1261" s="358"/>
      <c r="AA1261" s="358" t="e">
        <f>X1261-W1261</f>
        <v>#VALUE!</v>
      </c>
      <c r="AB1261" s="358"/>
      <c r="AC1261" s="358"/>
      <c r="AD1261" s="358">
        <f>AD1248</f>
        <v>55.014209999999999</v>
      </c>
      <c r="AE1261" s="545"/>
      <c r="AF1261" s="358"/>
      <c r="AG1261" s="619"/>
      <c r="AH1261" s="1852"/>
    </row>
    <row r="1262" spans="2:34" x14ac:dyDescent="0.25">
      <c r="B1262" s="668" t="s">
        <v>135</v>
      </c>
      <c r="C1262" s="667"/>
      <c r="D1262" s="668"/>
      <c r="E1262" s="245">
        <f>E1258+E1259+E1261+E1260*2.6+E1257*2.6</f>
        <v>0</v>
      </c>
      <c r="F1262" s="1081" t="e">
        <f>F1258+F1259+F1261+F1260*2.6+F1257*2.6</f>
        <v>#VALUE!</v>
      </c>
      <c r="G1262" s="1081">
        <f>G1258+G1259+G1261+G1260*2.6+G1257*2.6</f>
        <v>148.4</v>
      </c>
      <c r="H1262" s="1081" t="e">
        <f t="shared" si="503"/>
        <v>#VALUE!</v>
      </c>
      <c r="I1262" s="1071"/>
      <c r="J1262" s="1071"/>
      <c r="K1262" s="1008"/>
      <c r="L1262" s="1008"/>
      <c r="M1262" s="1008"/>
      <c r="N1262" s="1008"/>
      <c r="O1262" s="1008"/>
      <c r="P1262" s="1008"/>
      <c r="Q1262" s="356">
        <f>Q1261+Q1250+Q1240+Q1231+Q1218+Q1217+Q1206</f>
        <v>0</v>
      </c>
      <c r="R1262" s="356">
        <f>R1261+R1250+R1240+R1231+R1218+R1217+R1206</f>
        <v>0</v>
      </c>
      <c r="S1262" s="356">
        <f>S1261+S1250+S1240+S1231+S1218+S1217+S1206</f>
        <v>0</v>
      </c>
      <c r="T1262" s="356">
        <f>T1261+T1250+T1240+T1231+T1218+T1217+T1206+T1241</f>
        <v>0</v>
      </c>
      <c r="U1262" s="356">
        <f>U1261+U1250+U1240+U1231+U1218+U1217+U1206+U1241</f>
        <v>0</v>
      </c>
      <c r="V1262" s="356">
        <f>V1261+V1250+V1240+V1231+V1218+V1217+V1206+V1241</f>
        <v>0</v>
      </c>
      <c r="W1262" s="356" t="e">
        <f t="shared" ref="W1262:AD1262" si="508">W1261+W1250+W1240+W1231+W1218+W1217+W1206+W1241</f>
        <v>#VALUE!</v>
      </c>
      <c r="X1262" s="356">
        <f t="shared" si="508"/>
        <v>255.78491</v>
      </c>
      <c r="Y1262" s="356">
        <f t="shared" si="508"/>
        <v>0</v>
      </c>
      <c r="Z1262" s="356">
        <f t="shared" si="508"/>
        <v>0</v>
      </c>
      <c r="AA1262" s="356" t="e">
        <f t="shared" si="508"/>
        <v>#VALUE!</v>
      </c>
      <c r="AB1262" s="356">
        <f t="shared" si="508"/>
        <v>0</v>
      </c>
      <c r="AC1262" s="356">
        <f t="shared" si="508"/>
        <v>0</v>
      </c>
      <c r="AD1262" s="1832">
        <f t="shared" si="508"/>
        <v>255.78491</v>
      </c>
      <c r="AE1262" s="1081"/>
      <c r="AF1262" s="356"/>
      <c r="AG1262" s="619"/>
      <c r="AH1262" s="1852"/>
    </row>
    <row r="1263" spans="2:34" x14ac:dyDescent="0.25">
      <c r="B1263" s="190" t="s">
        <v>29</v>
      </c>
      <c r="C1263" s="424"/>
      <c r="D1263" s="1"/>
      <c r="E1263" s="1728"/>
      <c r="F1263" s="230"/>
      <c r="G1263" s="230"/>
      <c r="H1263" s="574"/>
      <c r="I1263" s="568"/>
      <c r="J1263" s="1000"/>
      <c r="K1263" s="1409"/>
      <c r="L1263" s="227"/>
      <c r="M1263" s="1409"/>
      <c r="N1263" s="1409"/>
      <c r="O1263" s="227"/>
      <c r="P1263" s="227"/>
      <c r="Q1263" s="357"/>
      <c r="R1263" s="357"/>
      <c r="S1263" s="357"/>
      <c r="T1263" s="357"/>
      <c r="U1263" s="357"/>
      <c r="V1263" s="357"/>
      <c r="W1263" s="358"/>
      <c r="X1263" s="357">
        <f>AD1263-AC1263-Z1263</f>
        <v>0</v>
      </c>
      <c r="Y1263" s="358"/>
      <c r="Z1263" s="358"/>
      <c r="AA1263" s="358"/>
      <c r="AB1263" s="358"/>
      <c r="AC1263" s="358"/>
      <c r="AD1263" s="358"/>
      <c r="AE1263" s="230"/>
      <c r="AF1263" s="358"/>
      <c r="AG1263" s="619"/>
      <c r="AH1263" s="1852"/>
    </row>
    <row r="1264" spans="2:34" x14ac:dyDescent="0.25">
      <c r="B1264" s="1" t="s">
        <v>124</v>
      </c>
      <c r="C1264" s="425"/>
      <c r="D1264" s="1"/>
      <c r="E1264" s="262"/>
      <c r="F1264" s="230"/>
      <c r="G1264" s="230"/>
      <c r="H1264" s="230"/>
      <c r="I1264" s="568"/>
      <c r="J1264" s="568"/>
      <c r="K1264" s="227"/>
      <c r="L1264" s="227"/>
      <c r="M1264" s="227"/>
      <c r="N1264" s="227"/>
      <c r="O1264" s="227"/>
      <c r="P1264" s="227"/>
      <c r="Q1264" s="358"/>
      <c r="R1264" s="358"/>
      <c r="S1264" s="358"/>
      <c r="T1264" s="358"/>
      <c r="U1264" s="358"/>
      <c r="V1264" s="358"/>
      <c r="W1264" s="358"/>
      <c r="X1264" s="358">
        <f>AD1264-AC1264-Z1264</f>
        <v>0</v>
      </c>
      <c r="Y1264" s="358"/>
      <c r="Z1264" s="358"/>
      <c r="AA1264" s="358"/>
      <c r="AB1264" s="358"/>
      <c r="AC1264" s="358"/>
      <c r="AD1264" s="358"/>
      <c r="AE1264" s="230"/>
      <c r="AF1264" s="358"/>
      <c r="AG1264" s="619"/>
      <c r="AH1264" s="1852"/>
    </row>
    <row r="1265" spans="1:34" ht="17.25" customHeight="1" x14ac:dyDescent="0.25">
      <c r="B1265" s="1411" t="s">
        <v>156</v>
      </c>
      <c r="C1265" s="410"/>
      <c r="D1265" s="1150">
        <v>240</v>
      </c>
      <c r="E1265" s="302"/>
      <c r="F1265" s="177" t="e">
        <f>ROUND(E1265/12*$B$4,0)</f>
        <v>#VALUE!</v>
      </c>
      <c r="G1265" s="639"/>
      <c r="H1265" s="183" t="e">
        <f t="shared" ref="H1265:H1270" si="509">G1265/F1265*100</f>
        <v>#VALUE!</v>
      </c>
      <c r="I1265" s="979"/>
      <c r="J1265" s="206" t="e">
        <f t="shared" ref="J1265:J1270" si="510">M1265/G1265</f>
        <v>#DIV/0!</v>
      </c>
      <c r="K1265" s="321">
        <f>ROUND(E1265*I1265,0)</f>
        <v>0</v>
      </c>
      <c r="L1265" s="321" t="e">
        <f>ROUND(K1265/12*$B$4,0)</f>
        <v>#VALUE!</v>
      </c>
      <c r="M1265" s="321"/>
      <c r="N1265" s="630" t="e">
        <f t="shared" ref="N1265:N1270" si="511">M1265/L1265*100</f>
        <v>#VALUE!</v>
      </c>
      <c r="O1265" s="321">
        <f>ROUND(K1265/D1265,0)</f>
        <v>0</v>
      </c>
      <c r="P1265" s="207" t="e">
        <f t="shared" ref="P1265:P1270" si="512">M1265/$B$4*12/O1265</f>
        <v>#VALUE!</v>
      </c>
      <c r="Q1265" s="358"/>
      <c r="R1265" s="358"/>
      <c r="S1265" s="358"/>
      <c r="T1265" s="358"/>
      <c r="U1265" s="358"/>
      <c r="V1265" s="358"/>
      <c r="W1265" s="358"/>
      <c r="X1265" s="358"/>
      <c r="Y1265" s="358"/>
      <c r="Z1265" s="358"/>
      <c r="AA1265" s="358"/>
      <c r="AB1265" s="358"/>
      <c r="AC1265" s="358"/>
      <c r="AD1265" s="358"/>
      <c r="AE1265" s="639"/>
      <c r="AF1265" s="358"/>
      <c r="AG1265" s="619"/>
      <c r="AH1265" s="1852"/>
    </row>
    <row r="1266" spans="1:34" x14ac:dyDescent="0.25">
      <c r="B1266" s="1411" t="s">
        <v>17</v>
      </c>
      <c r="C1266" s="824"/>
      <c r="D1266" s="2">
        <v>240</v>
      </c>
      <c r="E1266" s="262"/>
      <c r="F1266" s="639" t="e">
        <f>ROUND(E1266/12*$B$4,0)</f>
        <v>#VALUE!</v>
      </c>
      <c r="G1266" s="177"/>
      <c r="H1266" s="177" t="e">
        <f t="shared" si="509"/>
        <v>#VALUE!</v>
      </c>
      <c r="I1266" s="568"/>
      <c r="J1266" s="337" t="e">
        <f t="shared" si="510"/>
        <v>#DIV/0!</v>
      </c>
      <c r="K1266" s="207">
        <f>ROUND(E1266*I1266,0)</f>
        <v>0</v>
      </c>
      <c r="L1266" s="207" t="e">
        <f>ROUND(K1266/12*$B$4,0)</f>
        <v>#VALUE!</v>
      </c>
      <c r="M1266" s="207"/>
      <c r="N1266" s="207" t="e">
        <f t="shared" si="511"/>
        <v>#VALUE!</v>
      </c>
      <c r="O1266" s="207">
        <f>ROUND(K1266/D1266,0)</f>
        <v>0</v>
      </c>
      <c r="P1266" s="630" t="e">
        <f t="shared" si="512"/>
        <v>#VALUE!</v>
      </c>
      <c r="Q1266" s="358"/>
      <c r="R1266" s="358"/>
      <c r="S1266" s="358"/>
      <c r="T1266" s="358"/>
      <c r="U1266" s="358"/>
      <c r="V1266" s="358"/>
      <c r="W1266" s="358"/>
      <c r="X1266" s="358"/>
      <c r="Y1266" s="358"/>
      <c r="Z1266" s="358"/>
      <c r="AA1266" s="358"/>
      <c r="AB1266" s="358"/>
      <c r="AC1266" s="358"/>
      <c r="AD1266" s="358"/>
      <c r="AE1266" s="177"/>
      <c r="AF1266" s="358"/>
      <c r="AG1266" s="619"/>
      <c r="AH1266" s="1852"/>
    </row>
    <row r="1267" spans="1:34" x14ac:dyDescent="0.25">
      <c r="B1267" s="1411" t="s">
        <v>45</v>
      </c>
      <c r="C1267" s="428"/>
      <c r="D1267" s="2">
        <v>240</v>
      </c>
      <c r="E1267" s="262"/>
      <c r="F1267" s="177" t="e">
        <f>ROUND(E1267/12*$B$4,0)</f>
        <v>#VALUE!</v>
      </c>
      <c r="G1267" s="177"/>
      <c r="H1267" s="177" t="e">
        <f t="shared" si="509"/>
        <v>#VALUE!</v>
      </c>
      <c r="I1267" s="568"/>
      <c r="J1267" s="206" t="e">
        <f t="shared" si="510"/>
        <v>#DIV/0!</v>
      </c>
      <c r="K1267" s="207">
        <f>ROUND(E1267*I1267,0)</f>
        <v>0</v>
      </c>
      <c r="L1267" s="207" t="e">
        <f>ROUND(K1267/12*$B$4,0)</f>
        <v>#VALUE!</v>
      </c>
      <c r="M1267" s="207"/>
      <c r="N1267" s="207" t="e">
        <f t="shared" si="511"/>
        <v>#VALUE!</v>
      </c>
      <c r="O1267" s="207">
        <f>ROUND(K1267/D1267,0)</f>
        <v>0</v>
      </c>
      <c r="P1267" s="207" t="e">
        <f t="shared" si="512"/>
        <v>#VALUE!</v>
      </c>
      <c r="Q1267" s="358"/>
      <c r="R1267" s="358"/>
      <c r="S1267" s="358"/>
      <c r="T1267" s="358"/>
      <c r="U1267" s="358"/>
      <c r="V1267" s="358"/>
      <c r="W1267" s="358"/>
      <c r="X1267" s="358">
        <f>AD1267-AC1267-Z1267</f>
        <v>0</v>
      </c>
      <c r="Y1267" s="358"/>
      <c r="Z1267" s="358"/>
      <c r="AA1267" s="358">
        <f>X1267-W1267</f>
        <v>0</v>
      </c>
      <c r="AB1267" s="358"/>
      <c r="AC1267" s="358"/>
      <c r="AD1267" s="358"/>
      <c r="AE1267" s="177"/>
      <c r="AF1267" s="358"/>
      <c r="AG1267" s="619"/>
      <c r="AH1267" s="1852"/>
    </row>
    <row r="1268" spans="1:34" s="199" customFormat="1" x14ac:dyDescent="0.25">
      <c r="A1268" s="1413"/>
      <c r="B1268" s="1411" t="s">
        <v>6</v>
      </c>
      <c r="C1268" s="428"/>
      <c r="D1268" s="2">
        <v>240</v>
      </c>
      <c r="E1268" s="262"/>
      <c r="F1268" s="177" t="e">
        <f>ROUND(E1268/12*$B$4,0)</f>
        <v>#VALUE!</v>
      </c>
      <c r="G1268" s="177">
        <v>1</v>
      </c>
      <c r="H1268" s="183" t="e">
        <f t="shared" si="509"/>
        <v>#VALUE!</v>
      </c>
      <c r="I1268" s="568"/>
      <c r="J1268" s="636">
        <f t="shared" si="510"/>
        <v>4</v>
      </c>
      <c r="K1268" s="321">
        <f>ROUND(E1268*I1268,0)</f>
        <v>0</v>
      </c>
      <c r="L1268" s="321" t="e">
        <f>ROUND(K1268/12*$B$4,0)</f>
        <v>#VALUE!</v>
      </c>
      <c r="M1268" s="321">
        <v>4</v>
      </c>
      <c r="N1268" s="207" t="e">
        <f t="shared" si="511"/>
        <v>#VALUE!</v>
      </c>
      <c r="O1268" s="321">
        <f>ROUND(K1268/D1268,0)</f>
        <v>0</v>
      </c>
      <c r="P1268" s="207" t="e">
        <f t="shared" si="512"/>
        <v>#VALUE!</v>
      </c>
      <c r="Q1268" s="358"/>
      <c r="R1268" s="358"/>
      <c r="S1268" s="358"/>
      <c r="T1268" s="358"/>
      <c r="U1268" s="358"/>
      <c r="V1268" s="358"/>
      <c r="W1268" s="358"/>
      <c r="X1268" s="358">
        <f>AD1268-AC1268-Z1268</f>
        <v>0</v>
      </c>
      <c r="Y1268" s="358"/>
      <c r="Z1268" s="359"/>
      <c r="AA1268" s="359">
        <f>X1268-W1268</f>
        <v>0</v>
      </c>
      <c r="AB1268" s="359"/>
      <c r="AC1268" s="358"/>
      <c r="AD1268" s="358"/>
      <c r="AE1268" s="177"/>
      <c r="AF1268" s="358"/>
      <c r="AG1268" s="619"/>
      <c r="AH1268" s="1852"/>
    </row>
    <row r="1269" spans="1:34" x14ac:dyDescent="0.25">
      <c r="B1269" s="1151" t="s">
        <v>178</v>
      </c>
      <c r="C1269" s="1152"/>
      <c r="D1269" s="1129"/>
      <c r="E1269" s="269">
        <f>SUM(E1265:E1268)</f>
        <v>0</v>
      </c>
      <c r="F1269" s="1008" t="e">
        <f>SUM(F1265:F1268)</f>
        <v>#VALUE!</v>
      </c>
      <c r="G1269" s="1008">
        <f>SUM(G1265:G1268)</f>
        <v>1</v>
      </c>
      <c r="H1269" s="36" t="e">
        <f t="shared" si="509"/>
        <v>#VALUE!</v>
      </c>
      <c r="I1269" s="7">
        <f>IF(E1269=0,0,K1269/E1269)</f>
        <v>0</v>
      </c>
      <c r="J1269" s="841">
        <f t="shared" si="510"/>
        <v>4</v>
      </c>
      <c r="K1269" s="645">
        <f>SUM(K1265:K1268)</f>
        <v>0</v>
      </c>
      <c r="L1269" s="645" t="e">
        <f>SUM(L1265:L1268)</f>
        <v>#VALUE!</v>
      </c>
      <c r="M1269" s="645">
        <f>SUM(M1265:M1268)</f>
        <v>4</v>
      </c>
      <c r="N1269" s="717" t="e">
        <f t="shared" si="511"/>
        <v>#VALUE!</v>
      </c>
      <c r="O1269" s="645">
        <f>SUM(O1265:O1268)</f>
        <v>0</v>
      </c>
      <c r="P1269" s="717" t="e">
        <f t="shared" si="512"/>
        <v>#VALUE!</v>
      </c>
      <c r="Q1269" s="356"/>
      <c r="R1269" s="356"/>
      <c r="S1269" s="356"/>
      <c r="T1269" s="356"/>
      <c r="U1269" s="356"/>
      <c r="V1269" s="356"/>
      <c r="W1269" s="356"/>
      <c r="X1269" s="356">
        <f>AD1269-AC1269-Z1269</f>
        <v>0</v>
      </c>
      <c r="Y1269" s="356"/>
      <c r="Z1269" s="356"/>
      <c r="AA1269" s="356"/>
      <c r="AB1269" s="356"/>
      <c r="AC1269" s="356"/>
      <c r="AD1269" s="356"/>
      <c r="AE1269" s="1008"/>
      <c r="AF1269" s="356"/>
      <c r="AG1269" s="619"/>
      <c r="AH1269" s="1852"/>
    </row>
    <row r="1270" spans="1:34" ht="30" thickBot="1" x14ac:dyDescent="0.3">
      <c r="B1270" s="200" t="s">
        <v>203</v>
      </c>
      <c r="C1270" s="200"/>
      <c r="D1270" s="200"/>
      <c r="E1270" s="289">
        <f>SUM(E1269)</f>
        <v>0</v>
      </c>
      <c r="F1270" s="1054" t="e">
        <f>SUM(F1269)</f>
        <v>#VALUE!</v>
      </c>
      <c r="G1270" s="1054">
        <f>SUM(G1269)</f>
        <v>1</v>
      </c>
      <c r="H1270" s="1054" t="e">
        <f t="shared" si="509"/>
        <v>#VALUE!</v>
      </c>
      <c r="I1270" s="701">
        <f>IF(E1270=0,0,K1270/E1270)</f>
        <v>0</v>
      </c>
      <c r="J1270" s="702">
        <f t="shared" si="510"/>
        <v>4</v>
      </c>
      <c r="K1270" s="1054">
        <f>SUM(K1269)</f>
        <v>0</v>
      </c>
      <c r="L1270" s="1054" t="e">
        <f>SUM(L1269)</f>
        <v>#VALUE!</v>
      </c>
      <c r="M1270" s="1054">
        <f>SUM(M1269)</f>
        <v>4</v>
      </c>
      <c r="N1270" s="703" t="e">
        <f t="shared" si="511"/>
        <v>#VALUE!</v>
      </c>
      <c r="O1270" s="747">
        <f>O1269</f>
        <v>0</v>
      </c>
      <c r="P1270" s="703" t="e">
        <f t="shared" si="512"/>
        <v>#VALUE!</v>
      </c>
      <c r="Q1270" s="363"/>
      <c r="R1270" s="363"/>
      <c r="S1270" s="363"/>
      <c r="T1270" s="363"/>
      <c r="U1270" s="363"/>
      <c r="V1270" s="363"/>
      <c r="W1270" s="196" t="e">
        <f>Q1270/12*$B$4+(R1270-Q1270)/11*5+(S1270-R1270)/10*4+(T1270-S1270)/9*3+(U1270-T1270)/8*2+(V1270-U1270)/7*1</f>
        <v>#VALUE!</v>
      </c>
      <c r="X1270" s="363">
        <f>AD1270-AC1270-Z1270</f>
        <v>21.042000000000002</v>
      </c>
      <c r="Y1270" s="363"/>
      <c r="Z1270" s="363"/>
      <c r="AA1270" s="363" t="e">
        <f>X1270-W1270</f>
        <v>#VALUE!</v>
      </c>
      <c r="AB1270" s="363"/>
      <c r="AC1270" s="363"/>
      <c r="AD1270" s="363">
        <v>21.042000000000002</v>
      </c>
      <c r="AE1270" s="1054"/>
      <c r="AF1270" s="363"/>
      <c r="AG1270" s="619"/>
      <c r="AH1270" s="1852"/>
    </row>
    <row r="1271" spans="1:34" ht="15.75" thickBot="1" x14ac:dyDescent="0.3">
      <c r="B1271" s="1084" t="s">
        <v>282</v>
      </c>
      <c r="C1271" s="1085"/>
      <c r="D1271" s="1084"/>
      <c r="E1271" s="267"/>
      <c r="F1271" s="533"/>
      <c r="G1271" s="533"/>
      <c r="H1271" s="533"/>
      <c r="I1271" s="974"/>
      <c r="J1271" s="974"/>
      <c r="K1271" s="533"/>
      <c r="L1271" s="533"/>
      <c r="M1271" s="533"/>
      <c r="N1271" s="533"/>
      <c r="O1271" s="533"/>
      <c r="P1271" s="533"/>
      <c r="Q1271" s="364">
        <f t="shared" ref="Q1271:W1271" si="513">SUM(Q1270,Q1262)</f>
        <v>0</v>
      </c>
      <c r="R1271" s="364">
        <f t="shared" ref="R1271:S1271" si="514">SUM(R1270,R1262)</f>
        <v>0</v>
      </c>
      <c r="S1271" s="364">
        <f t="shared" si="514"/>
        <v>0</v>
      </c>
      <c r="T1271" s="364">
        <f t="shared" ref="T1271:U1271" si="515">SUM(T1270,T1262)</f>
        <v>0</v>
      </c>
      <c r="U1271" s="364">
        <f t="shared" si="515"/>
        <v>0</v>
      </c>
      <c r="V1271" s="364">
        <f t="shared" ref="V1271" si="516">SUM(V1270,V1262)</f>
        <v>0</v>
      </c>
      <c r="W1271" s="364" t="e">
        <f t="shared" si="513"/>
        <v>#VALUE!</v>
      </c>
      <c r="X1271" s="364">
        <f t="shared" ref="X1271:AC1271" si="517">SUM(X1270,X1262)</f>
        <v>276.82691</v>
      </c>
      <c r="Y1271" s="364">
        <f t="shared" si="517"/>
        <v>0</v>
      </c>
      <c r="Z1271" s="214">
        <f>SUM(Z1270,Z1262)</f>
        <v>0</v>
      </c>
      <c r="AA1271" s="364" t="e">
        <f t="shared" si="517"/>
        <v>#VALUE!</v>
      </c>
      <c r="AB1271" s="364">
        <f t="shared" si="517"/>
        <v>0</v>
      </c>
      <c r="AC1271" s="364">
        <f t="shared" si="517"/>
        <v>0</v>
      </c>
      <c r="AD1271" s="214">
        <f>SUM(AD1270,AD1262)</f>
        <v>276.82691</v>
      </c>
      <c r="AE1271" s="533"/>
      <c r="AF1271" s="364"/>
      <c r="AG1271" s="619"/>
      <c r="AH1271" s="1852"/>
    </row>
    <row r="1272" spans="1:34" x14ac:dyDescent="0.25">
      <c r="B1272" s="1140"/>
      <c r="C1272" s="1141"/>
      <c r="D1272" s="1140"/>
      <c r="E1272" s="270"/>
      <c r="F1272" s="543"/>
      <c r="G1272" s="543"/>
      <c r="H1272" s="543"/>
      <c r="I1272" s="996"/>
      <c r="J1272" s="996"/>
      <c r="K1272" s="543"/>
      <c r="L1272" s="543"/>
      <c r="M1272" s="543"/>
      <c r="N1272" s="543"/>
      <c r="O1272" s="543"/>
      <c r="P1272" s="543"/>
      <c r="Q1272" s="357"/>
      <c r="R1272" s="357"/>
      <c r="S1272" s="357"/>
      <c r="T1272" s="357"/>
      <c r="U1272" s="357"/>
      <c r="V1272" s="357"/>
      <c r="W1272" s="357"/>
      <c r="X1272" s="357">
        <f>AD1272-AC1272-Z1272</f>
        <v>0</v>
      </c>
      <c r="Y1272" s="357"/>
      <c r="Z1272" s="357"/>
      <c r="AA1272" s="357"/>
      <c r="AB1272" s="357"/>
      <c r="AC1272" s="357"/>
      <c r="AD1272" s="357"/>
      <c r="AE1272" s="543"/>
      <c r="AF1272" s="357"/>
      <c r="AG1272" s="619"/>
      <c r="AH1272" s="1852"/>
    </row>
    <row r="1273" spans="1:34" ht="29.25" x14ac:dyDescent="0.25">
      <c r="B1273" s="1677" t="s">
        <v>377</v>
      </c>
      <c r="C1273" s="1677"/>
      <c r="D1273" s="1020"/>
      <c r="E1273" s="260"/>
      <c r="F1273" s="454"/>
      <c r="G1273" s="454"/>
      <c r="H1273" s="454"/>
      <c r="I1273" s="1004"/>
      <c r="J1273" s="1004"/>
      <c r="K1273" s="454"/>
      <c r="L1273" s="454"/>
      <c r="M1273" s="454"/>
      <c r="N1273" s="454"/>
      <c r="O1273" s="454"/>
      <c r="P1273" s="454"/>
      <c r="Q1273" s="358"/>
      <c r="R1273" s="358"/>
      <c r="S1273" s="358"/>
      <c r="T1273" s="358"/>
      <c r="U1273" s="358"/>
      <c r="V1273" s="358"/>
      <c r="W1273" s="358"/>
      <c r="X1273" s="358">
        <f>AD1273-AC1273-Z1273</f>
        <v>0</v>
      </c>
      <c r="Y1273" s="358"/>
      <c r="Z1273" s="358"/>
      <c r="AA1273" s="358"/>
      <c r="AB1273" s="358"/>
      <c r="AC1273" s="358"/>
      <c r="AD1273" s="358"/>
      <c r="AE1273" s="454"/>
      <c r="AF1273" s="358"/>
      <c r="AG1273" s="619"/>
      <c r="AH1273" s="1852"/>
    </row>
    <row r="1274" spans="1:34" x14ac:dyDescent="0.25">
      <c r="B1274" s="2019" t="s">
        <v>196</v>
      </c>
      <c r="C1274" s="1149"/>
      <c r="D1274" s="458"/>
      <c r="E1274" s="260"/>
      <c r="F1274" s="454"/>
      <c r="G1274" s="454"/>
      <c r="H1274" s="454"/>
      <c r="I1274" s="1004"/>
      <c r="J1274" s="1004"/>
      <c r="K1274" s="454"/>
      <c r="L1274" s="454"/>
      <c r="M1274" s="454"/>
      <c r="N1274" s="454"/>
      <c r="O1274" s="454"/>
      <c r="P1274" s="454"/>
      <c r="Q1274" s="358"/>
      <c r="R1274" s="358"/>
      <c r="S1274" s="358"/>
      <c r="T1274" s="358"/>
      <c r="U1274" s="358"/>
      <c r="V1274" s="358"/>
      <c r="W1274" s="196" t="e">
        <f>Q1274/12*$B$4+(R1274-Q1274)/11*5+(S1274-R1274)/10*4+(T1274-S1274)/9*3+(U1274-T1274)/8*2+(V1274-U1274)/7*1</f>
        <v>#VALUE!</v>
      </c>
      <c r="X1274" s="358">
        <f>AD1274-AC1274-Z1274</f>
        <v>0</v>
      </c>
      <c r="Y1274" s="358"/>
      <c r="Z1274" s="358"/>
      <c r="AA1274" s="358" t="e">
        <f>X1274-W1274</f>
        <v>#VALUE!</v>
      </c>
      <c r="AB1274" s="358"/>
      <c r="AC1274" s="358"/>
      <c r="AD1274" s="358"/>
      <c r="AE1274" s="454"/>
      <c r="AF1274" s="358"/>
      <c r="AG1274" s="619"/>
      <c r="AH1274" s="1852"/>
    </row>
    <row r="1275" spans="1:34" ht="17.25" customHeight="1" x14ac:dyDescent="0.25">
      <c r="B1275" s="453" t="s">
        <v>275</v>
      </c>
      <c r="C1275" s="1149"/>
      <c r="D1275" s="458"/>
      <c r="E1275" s="562">
        <f>E1277+E1279+E1280</f>
        <v>0</v>
      </c>
      <c r="F1275" s="454" t="e">
        <f t="shared" ref="F1275:G1275" si="518">F1277+F1279+F1280</f>
        <v>#VALUE!</v>
      </c>
      <c r="G1275" s="454">
        <f t="shared" si="518"/>
        <v>0</v>
      </c>
      <c r="H1275" s="454" t="e">
        <f>G1275/F1275*100</f>
        <v>#VALUE!</v>
      </c>
      <c r="I1275" s="1004"/>
      <c r="J1275" s="1004"/>
      <c r="K1275" s="454"/>
      <c r="L1275" s="454"/>
      <c r="M1275" s="454"/>
      <c r="N1275" s="454"/>
      <c r="O1275" s="454"/>
      <c r="P1275" s="454"/>
      <c r="Q1275" s="358"/>
      <c r="R1275" s="358"/>
      <c r="S1275" s="358"/>
      <c r="T1275" s="358"/>
      <c r="U1275" s="358"/>
      <c r="V1275" s="358"/>
      <c r="W1275" s="358"/>
      <c r="X1275" s="358"/>
      <c r="Y1275" s="358"/>
      <c r="Z1275" s="358">
        <v>-0.72420000000000007</v>
      </c>
      <c r="AA1275" s="358"/>
      <c r="AB1275" s="358"/>
      <c r="AC1275" s="358"/>
      <c r="AD1275" s="358">
        <v>-0.72420000000000007</v>
      </c>
      <c r="AE1275" s="454"/>
      <c r="AF1275" s="358"/>
      <c r="AG1275" s="619"/>
      <c r="AH1275" s="1852"/>
    </row>
    <row r="1276" spans="1:34" ht="19.5" customHeight="1" x14ac:dyDescent="0.25">
      <c r="B1276" s="460" t="s">
        <v>195</v>
      </c>
      <c r="C1276" s="1149"/>
      <c r="D1276" s="458"/>
      <c r="E1276" s="562"/>
      <c r="F1276" s="454"/>
      <c r="G1276" s="454"/>
      <c r="H1276" s="454"/>
      <c r="I1276" s="1004"/>
      <c r="J1276" s="1004"/>
      <c r="K1276" s="454"/>
      <c r="L1276" s="454"/>
      <c r="M1276" s="454"/>
      <c r="N1276" s="454"/>
      <c r="O1276" s="454"/>
      <c r="P1276" s="454"/>
      <c r="Q1276" s="358"/>
      <c r="R1276" s="358"/>
      <c r="S1276" s="358"/>
      <c r="T1276" s="358"/>
      <c r="U1276" s="358"/>
      <c r="V1276" s="358"/>
      <c r="W1276" s="358"/>
      <c r="X1276" s="358"/>
      <c r="Y1276" s="358"/>
      <c r="Z1276" s="358"/>
      <c r="AA1276" s="358"/>
      <c r="AB1276" s="358"/>
      <c r="AC1276" s="358"/>
      <c r="AD1276" s="358"/>
      <c r="AE1276" s="454"/>
      <c r="AF1276" s="358"/>
      <c r="AG1276" s="619"/>
      <c r="AH1276" s="1852"/>
    </row>
    <row r="1277" spans="1:34" ht="30" x14ac:dyDescent="0.25">
      <c r="B1277" s="3" t="s">
        <v>498</v>
      </c>
      <c r="C1277" s="1149"/>
      <c r="D1277" s="458"/>
      <c r="E1277" s="563"/>
      <c r="F1277" s="230" t="e">
        <f>ROUND(E1277/12*$B$4,0)</f>
        <v>#VALUE!</v>
      </c>
      <c r="G1277" s="230"/>
      <c r="H1277" s="230" t="e">
        <f>G1277/F1277*100</f>
        <v>#VALUE!</v>
      </c>
      <c r="I1277" s="1004"/>
      <c r="J1277" s="1004"/>
      <c r="K1277" s="454"/>
      <c r="L1277" s="454"/>
      <c r="M1277" s="454"/>
      <c r="N1277" s="454"/>
      <c r="O1277" s="454"/>
      <c r="P1277" s="454"/>
      <c r="Q1277" s="358"/>
      <c r="R1277" s="358"/>
      <c r="S1277" s="358"/>
      <c r="T1277" s="358"/>
      <c r="U1277" s="358"/>
      <c r="V1277" s="358"/>
      <c r="W1277" s="358"/>
      <c r="X1277" s="358"/>
      <c r="Y1277" s="358"/>
      <c r="Z1277" s="358"/>
      <c r="AA1277" s="358"/>
      <c r="AB1277" s="358"/>
      <c r="AC1277" s="358"/>
      <c r="AD1277" s="358"/>
      <c r="AE1277" s="230"/>
      <c r="AF1277" s="358"/>
      <c r="AG1277" s="619"/>
      <c r="AH1277" s="1852"/>
    </row>
    <row r="1278" spans="1:34" ht="60" x14ac:dyDescent="0.25">
      <c r="B1278" s="3" t="s">
        <v>499</v>
      </c>
      <c r="C1278" s="1149"/>
      <c r="D1278" s="458"/>
      <c r="E1278" s="562"/>
      <c r="F1278" s="454"/>
      <c r="G1278" s="454"/>
      <c r="H1278" s="454"/>
      <c r="I1278" s="1004"/>
      <c r="J1278" s="1004"/>
      <c r="K1278" s="454"/>
      <c r="L1278" s="454"/>
      <c r="M1278" s="454"/>
      <c r="N1278" s="454"/>
      <c r="O1278" s="454"/>
      <c r="P1278" s="454"/>
      <c r="Q1278" s="358"/>
      <c r="R1278" s="358"/>
      <c r="S1278" s="358"/>
      <c r="T1278" s="358"/>
      <c r="U1278" s="358"/>
      <c r="V1278" s="358"/>
      <c r="W1278" s="358"/>
      <c r="X1278" s="358"/>
      <c r="Y1278" s="358"/>
      <c r="Z1278" s="358"/>
      <c r="AA1278" s="358"/>
      <c r="AB1278" s="358"/>
      <c r="AC1278" s="358"/>
      <c r="AD1278" s="358"/>
      <c r="AE1278" s="454"/>
      <c r="AF1278" s="358"/>
      <c r="AG1278" s="619"/>
      <c r="AH1278" s="1852"/>
    </row>
    <row r="1279" spans="1:34" ht="45" x14ac:dyDescent="0.25">
      <c r="B1279" s="3" t="s">
        <v>500</v>
      </c>
      <c r="C1279" s="1149"/>
      <c r="D1279" s="458"/>
      <c r="E1279" s="563"/>
      <c r="F1279" s="230" t="e">
        <f>ROUND(E1279/12*$B$4,0)</f>
        <v>#VALUE!</v>
      </c>
      <c r="G1279" s="230"/>
      <c r="H1279" s="230" t="e">
        <f>G1279/F1279*100</f>
        <v>#VALUE!</v>
      </c>
      <c r="I1279" s="1004"/>
      <c r="J1279" s="1004"/>
      <c r="K1279" s="454"/>
      <c r="L1279" s="454"/>
      <c r="M1279" s="454"/>
      <c r="N1279" s="454"/>
      <c r="O1279" s="454"/>
      <c r="P1279" s="454"/>
      <c r="Q1279" s="358"/>
      <c r="R1279" s="358"/>
      <c r="S1279" s="358"/>
      <c r="T1279" s="358"/>
      <c r="U1279" s="358"/>
      <c r="V1279" s="358"/>
      <c r="W1279" s="358"/>
      <c r="X1279" s="358"/>
      <c r="Y1279" s="358"/>
      <c r="Z1279" s="358"/>
      <c r="AA1279" s="358"/>
      <c r="AB1279" s="358"/>
      <c r="AC1279" s="358"/>
      <c r="AD1279" s="358"/>
      <c r="AE1279" s="454"/>
      <c r="AF1279" s="358"/>
      <c r="AG1279" s="619"/>
      <c r="AH1279" s="1852"/>
    </row>
    <row r="1280" spans="1:34" ht="90" x14ac:dyDescent="0.25">
      <c r="B1280" s="3" t="s">
        <v>501</v>
      </c>
      <c r="C1280" s="1149"/>
      <c r="D1280" s="458"/>
      <c r="E1280" s="563"/>
      <c r="F1280" s="230" t="e">
        <f>ROUND(E1280/12*$B$4,0)</f>
        <v>#VALUE!</v>
      </c>
      <c r="G1280" s="230"/>
      <c r="H1280" s="230" t="e">
        <f>G1280/F1280*100</f>
        <v>#VALUE!</v>
      </c>
      <c r="I1280" s="1004"/>
      <c r="J1280" s="1004"/>
      <c r="K1280" s="454"/>
      <c r="L1280" s="454"/>
      <c r="M1280" s="454"/>
      <c r="N1280" s="454"/>
      <c r="O1280" s="454"/>
      <c r="P1280" s="454"/>
      <c r="Q1280" s="358"/>
      <c r="R1280" s="358"/>
      <c r="S1280" s="358"/>
      <c r="T1280" s="358"/>
      <c r="U1280" s="358"/>
      <c r="V1280" s="358"/>
      <c r="W1280" s="358"/>
      <c r="X1280" s="358"/>
      <c r="Y1280" s="358"/>
      <c r="Z1280" s="358"/>
      <c r="AA1280" s="358"/>
      <c r="AB1280" s="358"/>
      <c r="AC1280" s="358"/>
      <c r="AD1280" s="358"/>
      <c r="AE1280" s="230"/>
      <c r="AF1280" s="358"/>
      <c r="AG1280" s="619"/>
      <c r="AH1280" s="1852"/>
    </row>
    <row r="1281" spans="2:34" ht="29.25" x14ac:dyDescent="0.25">
      <c r="B1281" s="466" t="s">
        <v>132</v>
      </c>
      <c r="C1281" s="1149"/>
      <c r="D1281" s="458"/>
      <c r="E1281" s="562">
        <f>E1282+E1283</f>
        <v>0</v>
      </c>
      <c r="F1281" s="230" t="e">
        <f t="shared" ref="F1281:G1281" si="519">F1282+F1283</f>
        <v>#VALUE!</v>
      </c>
      <c r="G1281" s="230">
        <f t="shared" si="519"/>
        <v>0</v>
      </c>
      <c r="H1281" s="230" t="e">
        <f>G1281/F1281*100</f>
        <v>#VALUE!</v>
      </c>
      <c r="I1281" s="1004"/>
      <c r="J1281" s="1004"/>
      <c r="K1281" s="454"/>
      <c r="L1281" s="454"/>
      <c r="M1281" s="454"/>
      <c r="N1281" s="454"/>
      <c r="O1281" s="454"/>
      <c r="P1281" s="454"/>
      <c r="Q1281" s="358"/>
      <c r="R1281" s="358"/>
      <c r="S1281" s="358"/>
      <c r="T1281" s="358"/>
      <c r="U1281" s="358"/>
      <c r="V1281" s="358"/>
      <c r="W1281" s="358"/>
      <c r="X1281" s="358"/>
      <c r="Y1281" s="358"/>
      <c r="Z1281" s="358"/>
      <c r="AA1281" s="358"/>
      <c r="AB1281" s="358"/>
      <c r="AC1281" s="358"/>
      <c r="AD1281" s="358"/>
      <c r="AE1281" s="230"/>
      <c r="AF1281" s="358"/>
      <c r="AG1281" s="619"/>
      <c r="AH1281" s="1852"/>
    </row>
    <row r="1282" spans="2:34" x14ac:dyDescent="0.25">
      <c r="B1282" s="450" t="s">
        <v>225</v>
      </c>
      <c r="C1282" s="1149"/>
      <c r="D1282" s="458"/>
      <c r="E1282" s="563"/>
      <c r="F1282" s="230" t="e">
        <f>ROUND(E1282/12*$B$4,0)</f>
        <v>#VALUE!</v>
      </c>
      <c r="G1282" s="230"/>
      <c r="H1282" s="230" t="e">
        <f>G1282/F1282*100</f>
        <v>#VALUE!</v>
      </c>
      <c r="I1282" s="1004"/>
      <c r="J1282" s="1004"/>
      <c r="K1282" s="454"/>
      <c r="L1282" s="454"/>
      <c r="M1282" s="454"/>
      <c r="N1282" s="454"/>
      <c r="O1282" s="454"/>
      <c r="P1282" s="454"/>
      <c r="Q1282" s="358"/>
      <c r="R1282" s="358"/>
      <c r="S1282" s="358"/>
      <c r="T1282" s="358"/>
      <c r="U1282" s="358"/>
      <c r="V1282" s="358"/>
      <c r="W1282" s="358"/>
      <c r="X1282" s="358"/>
      <c r="Y1282" s="358"/>
      <c r="Z1282" s="358"/>
      <c r="AA1282" s="358"/>
      <c r="AB1282" s="358"/>
      <c r="AC1282" s="358"/>
      <c r="AD1282" s="358"/>
      <c r="AE1282" s="230"/>
      <c r="AF1282" s="358"/>
      <c r="AG1282" s="619"/>
      <c r="AH1282" s="1852"/>
    </row>
    <row r="1283" spans="2:34" ht="60" customHeight="1" x14ac:dyDescent="0.25">
      <c r="B1283" s="450" t="s">
        <v>570</v>
      </c>
      <c r="C1283" s="1149"/>
      <c r="D1283" s="458"/>
      <c r="E1283" s="563"/>
      <c r="F1283" s="1798">
        <f>E1283/9*3</f>
        <v>0</v>
      </c>
      <c r="G1283" s="230"/>
      <c r="H1283" s="230" t="e">
        <f>G1283/F1283*100</f>
        <v>#DIV/0!</v>
      </c>
      <c r="I1283" s="1004"/>
      <c r="J1283" s="1004"/>
      <c r="K1283" s="454"/>
      <c r="L1283" s="454"/>
      <c r="M1283" s="454"/>
      <c r="N1283" s="454"/>
      <c r="O1283" s="454"/>
      <c r="P1283" s="454"/>
      <c r="Q1283" s="358"/>
      <c r="R1283" s="358"/>
      <c r="S1283" s="358"/>
      <c r="T1283" s="358"/>
      <c r="U1283" s="358"/>
      <c r="V1283" s="358"/>
      <c r="W1283" s="358"/>
      <c r="X1283" s="358"/>
      <c r="Y1283" s="358"/>
      <c r="Z1283" s="358"/>
      <c r="AA1283" s="358"/>
      <c r="AB1283" s="358"/>
      <c r="AC1283" s="358"/>
      <c r="AD1283" s="358"/>
      <c r="AE1283" s="454"/>
      <c r="AF1283" s="358"/>
      <c r="AG1283" s="619"/>
      <c r="AH1283" s="1852"/>
    </row>
    <row r="1284" spans="2:34" x14ac:dyDescent="0.25">
      <c r="B1284" s="561" t="s">
        <v>196</v>
      </c>
      <c r="C1284" s="1149"/>
      <c r="D1284" s="458"/>
      <c r="E1284" s="563"/>
      <c r="F1284" s="230"/>
      <c r="G1284" s="230"/>
      <c r="H1284" s="230"/>
      <c r="I1284" s="1004"/>
      <c r="J1284" s="1004"/>
      <c r="K1284" s="454"/>
      <c r="L1284" s="454"/>
      <c r="M1284" s="454"/>
      <c r="N1284" s="454"/>
      <c r="O1284" s="454"/>
      <c r="P1284" s="454"/>
      <c r="Q1284" s="358"/>
      <c r="R1284" s="358"/>
      <c r="S1284" s="358"/>
      <c r="T1284" s="358"/>
      <c r="U1284" s="358"/>
      <c r="V1284" s="358"/>
      <c r="W1284" s="358"/>
      <c r="X1284" s="358"/>
      <c r="Y1284" s="358"/>
      <c r="Z1284" s="358"/>
      <c r="AA1284" s="358"/>
      <c r="AB1284" s="358"/>
      <c r="AC1284" s="358"/>
      <c r="AD1284" s="358"/>
      <c r="AE1284" s="230"/>
      <c r="AF1284" s="358"/>
      <c r="AG1284" s="619"/>
      <c r="AH1284" s="1852"/>
    </row>
    <row r="1285" spans="2:34" ht="75.75" customHeight="1" x14ac:dyDescent="0.25">
      <c r="B1285" s="3" t="s">
        <v>572</v>
      </c>
      <c r="C1285" s="1149"/>
      <c r="D1285" s="458"/>
      <c r="E1285" s="563"/>
      <c r="F1285" s="230" t="e">
        <f>ROUND(E1285/12*$B$4,0)</f>
        <v>#VALUE!</v>
      </c>
      <c r="G1285" s="230">
        <v>24</v>
      </c>
      <c r="H1285" s="230" t="e">
        <f>G1285/F1285*100</f>
        <v>#VALUE!</v>
      </c>
      <c r="I1285" s="1004"/>
      <c r="J1285" s="1004"/>
      <c r="K1285" s="454"/>
      <c r="L1285" s="454"/>
      <c r="M1285" s="454"/>
      <c r="N1285" s="454"/>
      <c r="O1285" s="454"/>
      <c r="P1285" s="454"/>
      <c r="Q1285" s="358"/>
      <c r="R1285" s="358"/>
      <c r="S1285" s="358"/>
      <c r="T1285" s="358"/>
      <c r="U1285" s="358"/>
      <c r="V1285" s="358"/>
      <c r="W1285" s="358" t="e">
        <f>Q1285/12*$B$4+(R1285-Q1285)/11*5+(S1285-R1285)/10*4+(T1285-S1285)/9*3+(U1285-T1285)/8*2+(V1285-U1285)/7*1</f>
        <v>#VALUE!</v>
      </c>
      <c r="X1285" s="358">
        <f>AD1285-AC1285-Z1285</f>
        <v>42.624960000000009</v>
      </c>
      <c r="Y1285" s="358"/>
      <c r="Z1285" s="358"/>
      <c r="AA1285" s="358" t="e">
        <f>X1285-W1285</f>
        <v>#VALUE!</v>
      </c>
      <c r="AB1285" s="358"/>
      <c r="AC1285" s="358"/>
      <c r="AD1285" s="196">
        <v>42.624960000000009</v>
      </c>
      <c r="AE1285" s="454"/>
      <c r="AF1285" s="358"/>
      <c r="AG1285" s="619"/>
      <c r="AH1285" s="1852"/>
    </row>
    <row r="1286" spans="2:34" ht="47.25" x14ac:dyDescent="0.25">
      <c r="B1286" s="467" t="s">
        <v>504</v>
      </c>
      <c r="C1286" s="1149"/>
      <c r="D1286" s="458"/>
      <c r="E1286" s="562">
        <f>E1287+E1294</f>
        <v>0</v>
      </c>
      <c r="F1286" s="454" t="e">
        <f t="shared" ref="F1286:G1286" si="520">F1287+F1294</f>
        <v>#VALUE!</v>
      </c>
      <c r="G1286" s="454">
        <f t="shared" si="520"/>
        <v>4</v>
      </c>
      <c r="H1286" s="454" t="e">
        <f>G1286/F1286*100</f>
        <v>#VALUE!</v>
      </c>
      <c r="I1286" s="1004"/>
      <c r="J1286" s="1004"/>
      <c r="K1286" s="454"/>
      <c r="L1286" s="454"/>
      <c r="M1286" s="454"/>
      <c r="N1286" s="454"/>
      <c r="O1286" s="454"/>
      <c r="P1286" s="454"/>
      <c r="Q1286" s="358">
        <f t="shared" ref="Q1286:AD1286" si="521">Q1287+Q1294</f>
        <v>0</v>
      </c>
      <c r="R1286" s="358">
        <f t="shared" ref="R1286:S1286" si="522">R1287+R1294</f>
        <v>0</v>
      </c>
      <c r="S1286" s="358">
        <f t="shared" si="522"/>
        <v>0</v>
      </c>
      <c r="T1286" s="358">
        <f t="shared" ref="T1286:U1286" si="523">T1287+T1294</f>
        <v>0</v>
      </c>
      <c r="U1286" s="358">
        <f t="shared" si="523"/>
        <v>0</v>
      </c>
      <c r="V1286" s="358">
        <f t="shared" ref="V1286" si="524">V1287+V1294</f>
        <v>0</v>
      </c>
      <c r="W1286" s="196" t="e">
        <f t="shared" si="521"/>
        <v>#VALUE!</v>
      </c>
      <c r="X1286" s="358">
        <f t="shared" si="521"/>
        <v>17.683229999999998</v>
      </c>
      <c r="Y1286" s="358">
        <f t="shared" si="521"/>
        <v>0</v>
      </c>
      <c r="Z1286" s="358">
        <f t="shared" si="521"/>
        <v>0</v>
      </c>
      <c r="AA1286" s="358" t="e">
        <f t="shared" si="521"/>
        <v>#VALUE!</v>
      </c>
      <c r="AB1286" s="358">
        <f t="shared" si="521"/>
        <v>0</v>
      </c>
      <c r="AC1286" s="358">
        <f t="shared" si="521"/>
        <v>0</v>
      </c>
      <c r="AD1286" s="358">
        <f t="shared" si="521"/>
        <v>17.683229999999998</v>
      </c>
      <c r="AE1286" s="454"/>
      <c r="AF1286" s="358"/>
      <c r="AG1286" s="619"/>
      <c r="AH1286" s="1852"/>
    </row>
    <row r="1287" spans="2:34" ht="30" x14ac:dyDescent="0.25">
      <c r="B1287" s="459" t="s">
        <v>276</v>
      </c>
      <c r="C1287" s="1149"/>
      <c r="D1287" s="458"/>
      <c r="E1287" s="563">
        <f>SUM(E1288:E1293)</f>
        <v>0</v>
      </c>
      <c r="F1287" s="230" t="e">
        <f t="shared" ref="F1287:G1287" si="525">SUM(F1288:F1293)</f>
        <v>#VALUE!</v>
      </c>
      <c r="G1287" s="230">
        <f t="shared" si="525"/>
        <v>4</v>
      </c>
      <c r="H1287" s="230" t="e">
        <f>G1287/F1287*100</f>
        <v>#VALUE!</v>
      </c>
      <c r="I1287" s="1004"/>
      <c r="J1287" s="1004"/>
      <c r="K1287" s="454"/>
      <c r="L1287" s="454"/>
      <c r="M1287" s="454"/>
      <c r="N1287" s="454"/>
      <c r="O1287" s="454"/>
      <c r="P1287" s="454"/>
      <c r="Q1287" s="358">
        <f t="shared" ref="Q1287:AD1287" si="526">SUM(Q1288:Q1293)</f>
        <v>0</v>
      </c>
      <c r="R1287" s="358">
        <f t="shared" ref="R1287:S1287" si="527">SUM(R1288:R1293)</f>
        <v>0</v>
      </c>
      <c r="S1287" s="358">
        <f t="shared" si="527"/>
        <v>0</v>
      </c>
      <c r="T1287" s="358">
        <f t="shared" ref="T1287:U1287" si="528">SUM(T1288:T1293)</f>
        <v>0</v>
      </c>
      <c r="U1287" s="358">
        <f t="shared" si="528"/>
        <v>0</v>
      </c>
      <c r="V1287" s="358">
        <f t="shared" ref="V1287" si="529">SUM(V1288:V1293)</f>
        <v>0</v>
      </c>
      <c r="W1287" s="358" t="e">
        <f t="shared" si="526"/>
        <v>#VALUE!</v>
      </c>
      <c r="X1287" s="358">
        <f t="shared" si="526"/>
        <v>17.683229999999998</v>
      </c>
      <c r="Y1287" s="358">
        <f t="shared" si="526"/>
        <v>0</v>
      </c>
      <c r="Z1287" s="358">
        <f t="shared" si="526"/>
        <v>0</v>
      </c>
      <c r="AA1287" s="358" t="e">
        <f t="shared" si="526"/>
        <v>#VALUE!</v>
      </c>
      <c r="AB1287" s="358">
        <f t="shared" si="526"/>
        <v>0</v>
      </c>
      <c r="AC1287" s="358">
        <f t="shared" si="526"/>
        <v>0</v>
      </c>
      <c r="AD1287" s="358">
        <f t="shared" si="526"/>
        <v>17.683229999999998</v>
      </c>
      <c r="AE1287" s="454"/>
      <c r="AF1287" s="358"/>
      <c r="AG1287" s="619"/>
      <c r="AH1287" s="1852"/>
    </row>
    <row r="1288" spans="2:34" ht="30" x14ac:dyDescent="0.25">
      <c r="B1288" s="3" t="s">
        <v>505</v>
      </c>
      <c r="C1288" s="1149"/>
      <c r="D1288" s="458"/>
      <c r="E1288" s="563"/>
      <c r="F1288" s="230" t="e">
        <f t="shared" ref="F1288:F1291" si="530">ROUND(E1288/12*$B$4,0)</f>
        <v>#VALUE!</v>
      </c>
      <c r="G1288" s="230">
        <v>4</v>
      </c>
      <c r="H1288" s="230" t="e">
        <f>G1288/F1288*100</f>
        <v>#VALUE!</v>
      </c>
      <c r="I1288" s="1004"/>
      <c r="J1288" s="1004"/>
      <c r="K1288" s="454"/>
      <c r="L1288" s="454"/>
      <c r="M1288" s="454"/>
      <c r="N1288" s="454"/>
      <c r="O1288" s="454"/>
      <c r="P1288" s="454"/>
      <c r="Q1288" s="358"/>
      <c r="R1288" s="358"/>
      <c r="S1288" s="358"/>
      <c r="T1288" s="358"/>
      <c r="U1288" s="358"/>
      <c r="V1288" s="358"/>
      <c r="W1288" s="358" t="e">
        <f>Q1288/12*$B$4+(R1288-Q1288)/11*5+(S1288-R1288)/10*4+(T1288-S1288)/9*3+(U1288-T1288)/8*2+(V1288-U1288)/7*1</f>
        <v>#VALUE!</v>
      </c>
      <c r="X1288" s="358">
        <f>AD1288-AC1288-Z1288</f>
        <v>17.683229999999998</v>
      </c>
      <c r="Y1288" s="358"/>
      <c r="Z1288" s="358"/>
      <c r="AA1288" s="358" t="e">
        <f>X1288-W1288</f>
        <v>#VALUE!</v>
      </c>
      <c r="AB1288" s="358"/>
      <c r="AC1288" s="358"/>
      <c r="AD1288" s="358">
        <v>17.683229999999998</v>
      </c>
      <c r="AE1288" s="230"/>
      <c r="AF1288" s="358"/>
      <c r="AG1288" s="619"/>
      <c r="AH1288" s="1852"/>
    </row>
    <row r="1289" spans="2:34" ht="47.25" customHeight="1" x14ac:dyDescent="0.25">
      <c r="B1289" s="3" t="s">
        <v>526</v>
      </c>
      <c r="C1289" s="1149"/>
      <c r="D1289" s="458"/>
      <c r="E1289" s="564"/>
      <c r="F1289" s="230" t="e">
        <f t="shared" si="530"/>
        <v>#VALUE!</v>
      </c>
      <c r="G1289" s="230"/>
      <c r="H1289" s="230"/>
      <c r="I1289" s="1004"/>
      <c r="J1289" s="1004"/>
      <c r="K1289" s="454"/>
      <c r="L1289" s="454"/>
      <c r="M1289" s="454"/>
      <c r="N1289" s="454"/>
      <c r="O1289" s="454"/>
      <c r="P1289" s="454"/>
      <c r="Q1289" s="358"/>
      <c r="R1289" s="358"/>
      <c r="S1289" s="358"/>
      <c r="T1289" s="358"/>
      <c r="U1289" s="358"/>
      <c r="V1289" s="358"/>
      <c r="W1289" s="358"/>
      <c r="X1289" s="358"/>
      <c r="Y1289" s="358"/>
      <c r="Z1289" s="358"/>
      <c r="AA1289" s="358"/>
      <c r="AB1289" s="358"/>
      <c r="AC1289" s="358"/>
      <c r="AD1289" s="358"/>
      <c r="AE1289" s="454"/>
      <c r="AF1289" s="358"/>
      <c r="AG1289" s="619"/>
      <c r="AH1289" s="1852"/>
    </row>
    <row r="1290" spans="2:34" ht="30" x14ac:dyDescent="0.25">
      <c r="B1290" s="3" t="s">
        <v>506</v>
      </c>
      <c r="C1290" s="1149"/>
      <c r="D1290" s="458"/>
      <c r="E1290" s="564"/>
      <c r="F1290" s="230" t="e">
        <f t="shared" si="530"/>
        <v>#VALUE!</v>
      </c>
      <c r="G1290" s="230"/>
      <c r="H1290" s="230" t="e">
        <f>G1290/F1290*100</f>
        <v>#VALUE!</v>
      </c>
      <c r="I1290" s="1004"/>
      <c r="J1290" s="1004"/>
      <c r="K1290" s="454"/>
      <c r="L1290" s="454"/>
      <c r="M1290" s="454"/>
      <c r="N1290" s="454"/>
      <c r="O1290" s="454"/>
      <c r="P1290" s="454"/>
      <c r="Q1290" s="358"/>
      <c r="R1290" s="358"/>
      <c r="S1290" s="358"/>
      <c r="T1290" s="358"/>
      <c r="U1290" s="358"/>
      <c r="V1290" s="358"/>
      <c r="W1290" s="358" t="e">
        <f>Q1290/12*$B$4+(R1290-Q1290)/11*5+(S1290-R1290)/10*4+(T1290-S1290)/9*3+(U1290-T1290)/8*2+(V1290-U1290)/7*1</f>
        <v>#VALUE!</v>
      </c>
      <c r="X1290" s="358">
        <f>AD1290-AC1290-Z1290</f>
        <v>0</v>
      </c>
      <c r="Y1290" s="358"/>
      <c r="Z1290" s="358"/>
      <c r="AA1290" s="358" t="e">
        <f>X1290-W1290</f>
        <v>#VALUE!</v>
      </c>
      <c r="AB1290" s="358"/>
      <c r="AC1290" s="358"/>
      <c r="AD1290" s="358"/>
      <c r="AE1290" s="454"/>
      <c r="AF1290" s="358"/>
      <c r="AG1290" s="619"/>
      <c r="AH1290" s="1852"/>
    </row>
    <row r="1291" spans="2:34" ht="30" x14ac:dyDescent="0.25">
      <c r="B1291" s="3" t="s">
        <v>507</v>
      </c>
      <c r="C1291" s="1149"/>
      <c r="D1291" s="458"/>
      <c r="E1291" s="564"/>
      <c r="F1291" s="230" t="e">
        <f t="shared" si="530"/>
        <v>#VALUE!</v>
      </c>
      <c r="G1291" s="230"/>
      <c r="H1291" s="230"/>
      <c r="I1291" s="1004"/>
      <c r="J1291" s="1004"/>
      <c r="K1291" s="454"/>
      <c r="L1291" s="454"/>
      <c r="M1291" s="454"/>
      <c r="N1291" s="454"/>
      <c r="O1291" s="454"/>
      <c r="P1291" s="454"/>
      <c r="Q1291" s="358"/>
      <c r="R1291" s="358"/>
      <c r="S1291" s="358"/>
      <c r="T1291" s="358"/>
      <c r="U1291" s="358"/>
      <c r="V1291" s="358"/>
      <c r="W1291" s="358"/>
      <c r="X1291" s="358">
        <f>AD1291-AC1291-Z1291</f>
        <v>0</v>
      </c>
      <c r="Y1291" s="358"/>
      <c r="Z1291" s="358"/>
      <c r="AA1291" s="358">
        <f>X1291-W1291</f>
        <v>0</v>
      </c>
      <c r="AB1291" s="358"/>
      <c r="AC1291" s="358"/>
      <c r="AD1291" s="358"/>
      <c r="AE1291" s="454"/>
      <c r="AF1291" s="358"/>
      <c r="AG1291" s="619"/>
      <c r="AH1291" s="1852"/>
    </row>
    <row r="1292" spans="2:34" ht="45" x14ac:dyDescent="0.25">
      <c r="B1292" s="3" t="s">
        <v>508</v>
      </c>
      <c r="C1292" s="1149"/>
      <c r="D1292" s="458"/>
      <c r="E1292" s="564"/>
      <c r="F1292" s="230"/>
      <c r="G1292" s="230"/>
      <c r="H1292" s="230"/>
      <c r="I1292" s="1004"/>
      <c r="J1292" s="1004"/>
      <c r="K1292" s="454"/>
      <c r="L1292" s="454"/>
      <c r="M1292" s="454"/>
      <c r="N1292" s="454"/>
      <c r="O1292" s="454"/>
      <c r="P1292" s="454"/>
      <c r="Q1292" s="358"/>
      <c r="R1292" s="358"/>
      <c r="S1292" s="358"/>
      <c r="T1292" s="358"/>
      <c r="U1292" s="358"/>
      <c r="V1292" s="358"/>
      <c r="W1292" s="358"/>
      <c r="X1292" s="358"/>
      <c r="Y1292" s="358"/>
      <c r="Z1292" s="358"/>
      <c r="AA1292" s="358"/>
      <c r="AB1292" s="358"/>
      <c r="AC1292" s="358"/>
      <c r="AD1292" s="358"/>
      <c r="AE1292" s="454"/>
      <c r="AF1292" s="358"/>
      <c r="AG1292" s="619"/>
      <c r="AH1292" s="1852"/>
    </row>
    <row r="1293" spans="2:34" ht="30" x14ac:dyDescent="0.25">
      <c r="B1293" s="3" t="s">
        <v>509</v>
      </c>
      <c r="C1293" s="1149"/>
      <c r="D1293" s="458"/>
      <c r="E1293" s="440"/>
      <c r="F1293" s="230"/>
      <c r="G1293" s="230"/>
      <c r="H1293" s="230"/>
      <c r="I1293" s="1004"/>
      <c r="J1293" s="1004"/>
      <c r="K1293" s="454"/>
      <c r="L1293" s="454"/>
      <c r="M1293" s="454"/>
      <c r="N1293" s="454"/>
      <c r="O1293" s="454"/>
      <c r="P1293" s="454"/>
      <c r="Q1293" s="358"/>
      <c r="R1293" s="358"/>
      <c r="S1293" s="358"/>
      <c r="T1293" s="358"/>
      <c r="U1293" s="358"/>
      <c r="V1293" s="358"/>
      <c r="W1293" s="358"/>
      <c r="X1293" s="358"/>
      <c r="Y1293" s="358"/>
      <c r="Z1293" s="358"/>
      <c r="AA1293" s="358"/>
      <c r="AB1293" s="358"/>
      <c r="AC1293" s="358"/>
      <c r="AD1293" s="358"/>
      <c r="AE1293" s="230"/>
      <c r="AF1293" s="358"/>
      <c r="AG1293" s="619"/>
      <c r="AH1293" s="1852"/>
    </row>
    <row r="1294" spans="2:34" ht="45" x14ac:dyDescent="0.25">
      <c r="B1294" s="459" t="s">
        <v>277</v>
      </c>
      <c r="C1294" s="1149"/>
      <c r="D1294" s="458"/>
      <c r="E1294" s="440">
        <f>SUM(E1295:E1297)</f>
        <v>0</v>
      </c>
      <c r="F1294" s="230" t="e">
        <f t="shared" ref="F1294:G1294" si="531">SUM(F1295:F1297)</f>
        <v>#VALUE!</v>
      </c>
      <c r="G1294" s="230">
        <f t="shared" si="531"/>
        <v>0</v>
      </c>
      <c r="H1294" s="230" t="e">
        <f>G1294/F1294*100</f>
        <v>#VALUE!</v>
      </c>
      <c r="I1294" s="1004"/>
      <c r="J1294" s="1004"/>
      <c r="K1294" s="454"/>
      <c r="L1294" s="454"/>
      <c r="M1294" s="454"/>
      <c r="N1294" s="454"/>
      <c r="O1294" s="454"/>
      <c r="P1294" s="454"/>
      <c r="Q1294" s="358">
        <f t="shared" ref="Q1294:AD1294" si="532">SUM(Q1295:Q1297)</f>
        <v>0</v>
      </c>
      <c r="R1294" s="358">
        <f t="shared" ref="R1294:S1294" si="533">SUM(R1295:R1297)</f>
        <v>0</v>
      </c>
      <c r="S1294" s="358">
        <f t="shared" si="533"/>
        <v>0</v>
      </c>
      <c r="T1294" s="358">
        <f t="shared" ref="T1294:U1294" si="534">SUM(T1295:T1297)</f>
        <v>0</v>
      </c>
      <c r="U1294" s="358">
        <f t="shared" si="534"/>
        <v>0</v>
      </c>
      <c r="V1294" s="358">
        <f t="shared" ref="V1294" si="535">SUM(V1295:V1297)</f>
        <v>0</v>
      </c>
      <c r="W1294" s="358" t="e">
        <f t="shared" si="532"/>
        <v>#VALUE!</v>
      </c>
      <c r="X1294" s="358">
        <f t="shared" si="532"/>
        <v>0</v>
      </c>
      <c r="Y1294" s="358">
        <f t="shared" si="532"/>
        <v>0</v>
      </c>
      <c r="Z1294" s="358">
        <f t="shared" si="532"/>
        <v>0</v>
      </c>
      <c r="AA1294" s="358" t="e">
        <f t="shared" si="532"/>
        <v>#VALUE!</v>
      </c>
      <c r="AB1294" s="358">
        <f t="shared" si="532"/>
        <v>0</v>
      </c>
      <c r="AC1294" s="358">
        <f t="shared" si="532"/>
        <v>0</v>
      </c>
      <c r="AD1294" s="358">
        <f t="shared" si="532"/>
        <v>0</v>
      </c>
      <c r="AE1294" s="230"/>
      <c r="AF1294" s="358"/>
      <c r="AG1294" s="619"/>
      <c r="AH1294" s="1852"/>
    </row>
    <row r="1295" spans="2:34" ht="30" x14ac:dyDescent="0.25">
      <c r="B1295" s="3" t="s">
        <v>510</v>
      </c>
      <c r="C1295" s="1149"/>
      <c r="D1295" s="458"/>
      <c r="E1295" s="440"/>
      <c r="F1295" s="230" t="e">
        <f t="shared" ref="F1295" si="536">ROUND(E1295/12*$B$4,0)</f>
        <v>#VALUE!</v>
      </c>
      <c r="G1295" s="230"/>
      <c r="H1295" s="230" t="e">
        <f>G1295/F1295*100</f>
        <v>#VALUE!</v>
      </c>
      <c r="I1295" s="1004"/>
      <c r="J1295" s="1004"/>
      <c r="K1295" s="454"/>
      <c r="L1295" s="454"/>
      <c r="M1295" s="454"/>
      <c r="N1295" s="454"/>
      <c r="O1295" s="454"/>
      <c r="P1295" s="454"/>
      <c r="Q1295" s="358"/>
      <c r="R1295" s="358"/>
      <c r="S1295" s="358"/>
      <c r="T1295" s="358"/>
      <c r="U1295" s="358"/>
      <c r="V1295" s="358"/>
      <c r="W1295" s="358" t="e">
        <f>Q1295/12*$B$4+(R1295-Q1295)/11*5+(S1295-R1295)/10*4+(T1295-S1295)/9*3+(U1295-T1295)/8*2+(V1295-U1295)/7*1</f>
        <v>#VALUE!</v>
      </c>
      <c r="X1295" s="358">
        <f>AD1295-AC1295-Z1295</f>
        <v>0</v>
      </c>
      <c r="Y1295" s="358"/>
      <c r="Z1295" s="358"/>
      <c r="AA1295" s="358" t="e">
        <f>X1295-W1295</f>
        <v>#VALUE!</v>
      </c>
      <c r="AB1295" s="358"/>
      <c r="AC1295" s="358"/>
      <c r="AD1295" s="358"/>
      <c r="AE1295" s="454"/>
      <c r="AF1295" s="358"/>
      <c r="AG1295" s="619"/>
      <c r="AH1295" s="1852"/>
    </row>
    <row r="1296" spans="2:34" ht="60" x14ac:dyDescent="0.25">
      <c r="B1296" s="3" t="s">
        <v>511</v>
      </c>
      <c r="C1296" s="1149"/>
      <c r="D1296" s="458"/>
      <c r="E1296" s="567"/>
      <c r="F1296" s="230"/>
      <c r="G1296" s="230"/>
      <c r="H1296" s="230"/>
      <c r="I1296" s="1004"/>
      <c r="J1296" s="1004"/>
      <c r="K1296" s="454"/>
      <c r="L1296" s="454"/>
      <c r="M1296" s="454"/>
      <c r="N1296" s="454"/>
      <c r="O1296" s="454"/>
      <c r="P1296" s="454"/>
      <c r="Q1296" s="358"/>
      <c r="R1296" s="358"/>
      <c r="S1296" s="358"/>
      <c r="T1296" s="358"/>
      <c r="U1296" s="358"/>
      <c r="V1296" s="358"/>
      <c r="W1296" s="358"/>
      <c r="X1296" s="358"/>
      <c r="Y1296" s="358"/>
      <c r="Z1296" s="358"/>
      <c r="AA1296" s="358"/>
      <c r="AB1296" s="358"/>
      <c r="AC1296" s="358"/>
      <c r="AD1296" s="358"/>
      <c r="AE1296" s="454"/>
      <c r="AF1296" s="358"/>
      <c r="AG1296" s="619"/>
      <c r="AH1296" s="1852"/>
    </row>
    <row r="1297" spans="2:34" ht="45" x14ac:dyDescent="0.25">
      <c r="B1297" s="3" t="s">
        <v>512</v>
      </c>
      <c r="C1297" s="1149"/>
      <c r="D1297" s="458"/>
      <c r="E1297" s="440"/>
      <c r="F1297" s="230"/>
      <c r="G1297" s="230"/>
      <c r="H1297" s="230"/>
      <c r="I1297" s="1004"/>
      <c r="J1297" s="1004"/>
      <c r="K1297" s="454"/>
      <c r="L1297" s="454"/>
      <c r="M1297" s="454"/>
      <c r="N1297" s="454"/>
      <c r="O1297" s="454"/>
      <c r="P1297" s="454"/>
      <c r="Q1297" s="358"/>
      <c r="R1297" s="358"/>
      <c r="S1297" s="358"/>
      <c r="T1297" s="358"/>
      <c r="U1297" s="358"/>
      <c r="V1297" s="358"/>
      <c r="W1297" s="358"/>
      <c r="X1297" s="358">
        <f>AD1297-AC1297-Z1297</f>
        <v>0</v>
      </c>
      <c r="Y1297" s="358"/>
      <c r="Z1297" s="358"/>
      <c r="AA1297" s="358">
        <f>X1297-W1297</f>
        <v>0</v>
      </c>
      <c r="AB1297" s="358"/>
      <c r="AC1297" s="358"/>
      <c r="AD1297" s="358"/>
      <c r="AE1297" s="454"/>
      <c r="AF1297" s="358"/>
      <c r="AG1297" s="619"/>
      <c r="AH1297" s="1852"/>
    </row>
    <row r="1298" spans="2:34" ht="29.25" x14ac:dyDescent="0.25">
      <c r="B1298" s="453" t="s">
        <v>317</v>
      </c>
      <c r="C1298" s="1149"/>
      <c r="D1298" s="458"/>
      <c r="E1298" s="566">
        <f>E1299+E1300+E1304+E1305+E1306+E1307+E1308*5</f>
        <v>0</v>
      </c>
      <c r="F1298" s="454" t="e">
        <f t="shared" ref="F1298:G1298" si="537">F1299+F1300+F1304+F1305+F1306+F1307+F1308*5</f>
        <v>#VALUE!</v>
      </c>
      <c r="G1298" s="454">
        <f t="shared" si="537"/>
        <v>0</v>
      </c>
      <c r="H1298" s="454" t="e">
        <f>G1298/F1298*100</f>
        <v>#VALUE!</v>
      </c>
      <c r="I1298" s="1004"/>
      <c r="J1298" s="1004"/>
      <c r="K1298" s="454"/>
      <c r="L1298" s="454"/>
      <c r="M1298" s="454"/>
      <c r="N1298" s="454"/>
      <c r="O1298" s="454"/>
      <c r="P1298" s="454"/>
      <c r="Q1298" s="358"/>
      <c r="R1298" s="358"/>
      <c r="S1298" s="358"/>
      <c r="T1298" s="358"/>
      <c r="U1298" s="358"/>
      <c r="V1298" s="358"/>
      <c r="W1298" s="358" t="e">
        <f>Q1298/12*$B$4+(R1298-Q1298)/11*5+(S1298-R1298)/10*4+(T1298-S1298)/9*3+(U1298-T1298)/8*2+(V1298-U1298)/7*1</f>
        <v>#VALUE!</v>
      </c>
      <c r="X1298" s="358">
        <f>AD1298-AC1298-Z1298</f>
        <v>0</v>
      </c>
      <c r="Y1298" s="358"/>
      <c r="Z1298" s="358"/>
      <c r="AA1298" s="358" t="e">
        <f>X1298-W1298</f>
        <v>#VALUE!</v>
      </c>
      <c r="AB1298" s="358"/>
      <c r="AC1298" s="358"/>
      <c r="AD1298" s="358"/>
      <c r="AE1298" s="454"/>
      <c r="AF1298" s="358"/>
      <c r="AG1298" s="619"/>
      <c r="AH1298" s="1852"/>
    </row>
    <row r="1299" spans="2:34" x14ac:dyDescent="0.25">
      <c r="B1299" s="3" t="s">
        <v>308</v>
      </c>
      <c r="C1299" s="1149"/>
      <c r="D1299" s="458"/>
      <c r="E1299" s="565"/>
      <c r="F1299" s="454"/>
      <c r="G1299" s="454"/>
      <c r="H1299" s="454"/>
      <c r="I1299" s="1004"/>
      <c r="J1299" s="1004"/>
      <c r="K1299" s="454"/>
      <c r="L1299" s="454"/>
      <c r="M1299" s="454"/>
      <c r="N1299" s="454"/>
      <c r="O1299" s="454"/>
      <c r="P1299" s="454"/>
      <c r="Q1299" s="358"/>
      <c r="R1299" s="358"/>
      <c r="S1299" s="358"/>
      <c r="T1299" s="358"/>
      <c r="U1299" s="358"/>
      <c r="V1299" s="358"/>
      <c r="W1299" s="358"/>
      <c r="X1299" s="358"/>
      <c r="Y1299" s="358"/>
      <c r="Z1299" s="358"/>
      <c r="AA1299" s="358"/>
      <c r="AB1299" s="358"/>
      <c r="AC1299" s="358"/>
      <c r="AD1299" s="358"/>
      <c r="AE1299" s="454"/>
      <c r="AF1299" s="358"/>
      <c r="AG1299" s="619"/>
      <c r="AH1299" s="1852"/>
    </row>
    <row r="1300" spans="2:34" ht="30" x14ac:dyDescent="0.25">
      <c r="B1300" s="459" t="s">
        <v>487</v>
      </c>
      <c r="C1300" s="1149"/>
      <c r="D1300" s="458"/>
      <c r="E1300" s="440"/>
      <c r="F1300" s="454"/>
      <c r="G1300" s="454"/>
      <c r="H1300" s="454"/>
      <c r="I1300" s="1004"/>
      <c r="J1300" s="1004"/>
      <c r="K1300" s="454"/>
      <c r="L1300" s="454"/>
      <c r="M1300" s="454"/>
      <c r="N1300" s="454"/>
      <c r="O1300" s="454"/>
      <c r="P1300" s="454"/>
      <c r="Q1300" s="358"/>
      <c r="R1300" s="358"/>
      <c r="S1300" s="358"/>
      <c r="T1300" s="358"/>
      <c r="U1300" s="358"/>
      <c r="V1300" s="358"/>
      <c r="W1300" s="358"/>
      <c r="X1300" s="358"/>
      <c r="Y1300" s="358"/>
      <c r="Z1300" s="358"/>
      <c r="AA1300" s="358"/>
      <c r="AB1300" s="358"/>
      <c r="AC1300" s="358"/>
      <c r="AD1300" s="358"/>
      <c r="AE1300" s="454"/>
      <c r="AF1300" s="358"/>
      <c r="AG1300" s="619"/>
      <c r="AH1300" s="1852"/>
    </row>
    <row r="1301" spans="2:34" x14ac:dyDescent="0.25">
      <c r="B1301" s="3" t="s">
        <v>488</v>
      </c>
      <c r="C1301" s="1149"/>
      <c r="D1301" s="458"/>
      <c r="E1301" s="194"/>
      <c r="F1301" s="454"/>
      <c r="G1301" s="454"/>
      <c r="H1301" s="454"/>
      <c r="I1301" s="1004"/>
      <c r="J1301" s="1004"/>
      <c r="K1301" s="454"/>
      <c r="L1301" s="454"/>
      <c r="M1301" s="454"/>
      <c r="N1301" s="454"/>
      <c r="O1301" s="454"/>
      <c r="P1301" s="454"/>
      <c r="Q1301" s="358"/>
      <c r="R1301" s="358"/>
      <c r="S1301" s="358"/>
      <c r="T1301" s="358"/>
      <c r="U1301" s="358"/>
      <c r="V1301" s="358"/>
      <c r="W1301" s="358"/>
      <c r="X1301" s="358"/>
      <c r="Y1301" s="358"/>
      <c r="Z1301" s="358"/>
      <c r="AA1301" s="358"/>
      <c r="AB1301" s="358"/>
      <c r="AC1301" s="358"/>
      <c r="AD1301" s="358"/>
      <c r="AE1301" s="454"/>
      <c r="AF1301" s="358"/>
      <c r="AG1301" s="619"/>
      <c r="AH1301" s="1852"/>
    </row>
    <row r="1302" spans="2:34" ht="30" x14ac:dyDescent="0.25">
      <c r="B1302" s="3" t="s">
        <v>489</v>
      </c>
      <c r="C1302" s="1149"/>
      <c r="D1302" s="458"/>
      <c r="E1302" s="440"/>
      <c r="F1302" s="454"/>
      <c r="G1302" s="454"/>
      <c r="H1302" s="454"/>
      <c r="I1302" s="1004"/>
      <c r="J1302" s="1004"/>
      <c r="K1302" s="454"/>
      <c r="L1302" s="454"/>
      <c r="M1302" s="454"/>
      <c r="N1302" s="454"/>
      <c r="O1302" s="454"/>
      <c r="P1302" s="454"/>
      <c r="Q1302" s="358"/>
      <c r="R1302" s="358"/>
      <c r="S1302" s="358"/>
      <c r="T1302" s="358"/>
      <c r="U1302" s="358"/>
      <c r="V1302" s="358"/>
      <c r="W1302" s="358"/>
      <c r="X1302" s="358"/>
      <c r="Y1302" s="358"/>
      <c r="Z1302" s="358"/>
      <c r="AA1302" s="358"/>
      <c r="AB1302" s="358"/>
      <c r="AC1302" s="358"/>
      <c r="AD1302" s="358"/>
      <c r="AE1302" s="454"/>
      <c r="AF1302" s="358"/>
      <c r="AG1302" s="619"/>
      <c r="AH1302" s="1852"/>
    </row>
    <row r="1303" spans="2:34" ht="45" x14ac:dyDescent="0.25">
      <c r="B1303" s="3" t="s">
        <v>490</v>
      </c>
      <c r="C1303" s="1149"/>
      <c r="D1303" s="458"/>
      <c r="E1303" s="440"/>
      <c r="F1303" s="454"/>
      <c r="G1303" s="454"/>
      <c r="H1303" s="454"/>
      <c r="I1303" s="1004"/>
      <c r="J1303" s="1004"/>
      <c r="K1303" s="454"/>
      <c r="L1303" s="454"/>
      <c r="M1303" s="454"/>
      <c r="N1303" s="454"/>
      <c r="O1303" s="454"/>
      <c r="P1303" s="454"/>
      <c r="Q1303" s="358"/>
      <c r="R1303" s="358"/>
      <c r="S1303" s="358"/>
      <c r="T1303" s="358"/>
      <c r="U1303" s="358"/>
      <c r="V1303" s="358"/>
      <c r="W1303" s="358"/>
      <c r="X1303" s="358"/>
      <c r="Y1303" s="358"/>
      <c r="Z1303" s="358"/>
      <c r="AA1303" s="358"/>
      <c r="AB1303" s="358"/>
      <c r="AC1303" s="358"/>
      <c r="AD1303" s="358"/>
      <c r="AE1303" s="454"/>
      <c r="AF1303" s="358"/>
      <c r="AG1303" s="619"/>
      <c r="AH1303" s="1852"/>
    </row>
    <row r="1304" spans="2:34" ht="60" x14ac:dyDescent="0.25">
      <c r="B1304" s="3" t="s">
        <v>491</v>
      </c>
      <c r="C1304" s="416"/>
      <c r="D1304" s="1074"/>
      <c r="E1304" s="564"/>
      <c r="F1304" s="230" t="e">
        <f>ROUND(E1304/12*$B$4,0)</f>
        <v>#VALUE!</v>
      </c>
      <c r="G1304" s="230"/>
      <c r="H1304" s="230"/>
      <c r="I1304" s="1004"/>
      <c r="J1304" s="1004"/>
      <c r="K1304" s="454"/>
      <c r="L1304" s="454"/>
      <c r="M1304" s="454"/>
      <c r="N1304" s="454"/>
      <c r="O1304" s="454"/>
      <c r="P1304" s="454"/>
      <c r="Q1304" s="358"/>
      <c r="R1304" s="358"/>
      <c r="S1304" s="358"/>
      <c r="T1304" s="358"/>
      <c r="U1304" s="358"/>
      <c r="V1304" s="358"/>
      <c r="W1304" s="358"/>
      <c r="X1304" s="358">
        <f>AD1304-AC1304-Z1304</f>
        <v>0</v>
      </c>
      <c r="Y1304" s="358"/>
      <c r="Z1304" s="358"/>
      <c r="AA1304" s="358"/>
      <c r="AB1304" s="358"/>
      <c r="AC1304" s="358"/>
      <c r="AD1304" s="358"/>
      <c r="AE1304" s="230"/>
      <c r="AF1304" s="358"/>
      <c r="AG1304" s="619"/>
      <c r="AH1304" s="1852"/>
    </row>
    <row r="1305" spans="2:34" ht="45" x14ac:dyDescent="0.25">
      <c r="B1305" s="460" t="s">
        <v>492</v>
      </c>
      <c r="C1305" s="416"/>
      <c r="D1305" s="1074"/>
      <c r="E1305" s="564"/>
      <c r="F1305" s="230"/>
      <c r="G1305" s="230"/>
      <c r="H1305" s="230"/>
      <c r="I1305" s="1004"/>
      <c r="J1305" s="1004"/>
      <c r="K1305" s="454"/>
      <c r="L1305" s="454"/>
      <c r="M1305" s="454"/>
      <c r="N1305" s="454"/>
      <c r="O1305" s="454"/>
      <c r="P1305" s="454"/>
      <c r="Q1305" s="358"/>
      <c r="R1305" s="358"/>
      <c r="S1305" s="358"/>
      <c r="T1305" s="358"/>
      <c r="U1305" s="358"/>
      <c r="V1305" s="358"/>
      <c r="W1305" s="358"/>
      <c r="X1305" s="358"/>
      <c r="Y1305" s="358"/>
      <c r="Z1305" s="358"/>
      <c r="AA1305" s="358"/>
      <c r="AB1305" s="358"/>
      <c r="AC1305" s="358"/>
      <c r="AD1305" s="358"/>
      <c r="AE1305" s="230"/>
      <c r="AF1305" s="358"/>
      <c r="AG1305" s="619"/>
      <c r="AH1305" s="1852"/>
    </row>
    <row r="1306" spans="2:34" ht="90" x14ac:dyDescent="0.25">
      <c r="B1306" s="460" t="s">
        <v>493</v>
      </c>
      <c r="C1306" s="416"/>
      <c r="D1306" s="1074"/>
      <c r="E1306" s="440"/>
      <c r="F1306" s="230" t="e">
        <f>ROUND(E1306/12*$B$4,0)</f>
        <v>#VALUE!</v>
      </c>
      <c r="G1306" s="230"/>
      <c r="H1306" s="230" t="e">
        <f>G1306/F1306*100</f>
        <v>#VALUE!</v>
      </c>
      <c r="I1306" s="1004"/>
      <c r="J1306" s="1004"/>
      <c r="K1306" s="454"/>
      <c r="L1306" s="454"/>
      <c r="M1306" s="454"/>
      <c r="N1306" s="454"/>
      <c r="O1306" s="454"/>
      <c r="P1306" s="454"/>
      <c r="Q1306" s="358"/>
      <c r="R1306" s="358"/>
      <c r="S1306" s="358"/>
      <c r="T1306" s="358"/>
      <c r="U1306" s="358"/>
      <c r="V1306" s="358"/>
      <c r="W1306" s="358"/>
      <c r="X1306" s="358"/>
      <c r="Y1306" s="358"/>
      <c r="Z1306" s="358"/>
      <c r="AA1306" s="358"/>
      <c r="AB1306" s="358"/>
      <c r="AC1306" s="358"/>
      <c r="AD1306" s="358"/>
      <c r="AE1306" s="230"/>
      <c r="AF1306" s="358"/>
      <c r="AG1306" s="619"/>
      <c r="AH1306" s="1852"/>
    </row>
    <row r="1307" spans="2:34" ht="30" x14ac:dyDescent="0.25">
      <c r="B1307" s="3" t="s">
        <v>513</v>
      </c>
      <c r="C1307" s="416"/>
      <c r="D1307" s="1074"/>
      <c r="E1307" s="440"/>
      <c r="F1307" s="230" t="e">
        <f>ROUND(E1307/12*$B$4,0)</f>
        <v>#VALUE!</v>
      </c>
      <c r="G1307" s="230"/>
      <c r="H1307" s="230" t="e">
        <f>G1307/F1307*100</f>
        <v>#VALUE!</v>
      </c>
      <c r="I1307" s="1004"/>
      <c r="J1307" s="1004"/>
      <c r="K1307" s="454"/>
      <c r="L1307" s="454"/>
      <c r="M1307" s="454"/>
      <c r="N1307" s="454"/>
      <c r="O1307" s="454"/>
      <c r="P1307" s="454"/>
      <c r="Q1307" s="358"/>
      <c r="R1307" s="358"/>
      <c r="S1307" s="358"/>
      <c r="T1307" s="358"/>
      <c r="U1307" s="358"/>
      <c r="V1307" s="358"/>
      <c r="W1307" s="196" t="e">
        <f>Q1307/12*$B$4+(R1307-Q1307)/11*5+(S1307-R1307)/10*4+(T1307-S1307)/9*3+(U1307-T1307)/8*2+(V1307-U1307)/7*1</f>
        <v>#VALUE!</v>
      </c>
      <c r="X1307" s="359">
        <f>AD1307-AC1307-Z1307</f>
        <v>0</v>
      </c>
      <c r="Y1307" s="359"/>
      <c r="Z1307" s="359"/>
      <c r="AA1307" s="359" t="e">
        <f>X1307-W1307</f>
        <v>#VALUE!</v>
      </c>
      <c r="AB1307" s="358"/>
      <c r="AC1307" s="358"/>
      <c r="AD1307" s="358"/>
      <c r="AE1307" s="230"/>
      <c r="AF1307" s="358"/>
      <c r="AG1307" s="619"/>
      <c r="AH1307" s="1852"/>
    </row>
    <row r="1308" spans="2:34" ht="31.5" customHeight="1" x14ac:dyDescent="0.25">
      <c r="B1308" s="453" t="s">
        <v>566</v>
      </c>
      <c r="C1308" s="1109"/>
      <c r="D1308" s="1074"/>
      <c r="E1308" s="566">
        <f>E1309</f>
        <v>0</v>
      </c>
      <c r="F1308" s="454">
        <f t="shared" ref="F1308:G1308" si="538">F1309</f>
        <v>0</v>
      </c>
      <c r="G1308" s="454">
        <f t="shared" si="538"/>
        <v>0</v>
      </c>
      <c r="H1308" s="454" t="e">
        <f>G1308/F1308*100</f>
        <v>#DIV/0!</v>
      </c>
      <c r="I1308" s="1004"/>
      <c r="J1308" s="1004"/>
      <c r="K1308" s="454"/>
      <c r="L1308" s="454"/>
      <c r="M1308" s="454"/>
      <c r="N1308" s="454"/>
      <c r="O1308" s="454"/>
      <c r="P1308" s="454"/>
      <c r="Q1308" s="358"/>
      <c r="R1308" s="358"/>
      <c r="S1308" s="358"/>
      <c r="T1308" s="358"/>
      <c r="U1308" s="358"/>
      <c r="V1308" s="358"/>
      <c r="W1308" s="196" t="e">
        <f>Q1308/12*$B$4+(R1308-Q1308)/11*5+(S1308-R1308)/10*4+(T1308-S1308)/9*3+(U1308-T1308)/8*2+(V1308-U1308)/7*1</f>
        <v>#VALUE!</v>
      </c>
      <c r="X1308" s="359">
        <f>AD1308-AC1308-Z1308</f>
        <v>0</v>
      </c>
      <c r="Y1308" s="359"/>
      <c r="Z1308" s="359"/>
      <c r="AA1308" s="359" t="e">
        <f>X1308-W1308</f>
        <v>#VALUE!</v>
      </c>
      <c r="AB1308" s="358"/>
      <c r="AC1308" s="358"/>
      <c r="AD1308" s="358"/>
      <c r="AE1308" s="230"/>
      <c r="AF1308" s="358"/>
      <c r="AG1308" s="619"/>
      <c r="AH1308" s="1852"/>
    </row>
    <row r="1309" spans="2:34" ht="30" x14ac:dyDescent="0.25">
      <c r="B1309" s="3" t="s">
        <v>568</v>
      </c>
      <c r="C1309" s="416"/>
      <c r="D1309" s="1074"/>
      <c r="E1309" s="440"/>
      <c r="F1309" s="1798">
        <f>E1309/9*3</f>
        <v>0</v>
      </c>
      <c r="G1309" s="230"/>
      <c r="H1309" s="230" t="e">
        <f>G1309/F1309*100</f>
        <v>#DIV/0!</v>
      </c>
      <c r="I1309" s="1004"/>
      <c r="J1309" s="1004"/>
      <c r="K1309" s="454"/>
      <c r="L1309" s="454"/>
      <c r="M1309" s="454"/>
      <c r="N1309" s="454"/>
      <c r="O1309" s="454"/>
      <c r="P1309" s="454"/>
      <c r="Q1309" s="358"/>
      <c r="R1309" s="358"/>
      <c r="S1309" s="358"/>
      <c r="T1309" s="358"/>
      <c r="U1309" s="358"/>
      <c r="V1309" s="358"/>
      <c r="W1309" s="196"/>
      <c r="X1309" s="359"/>
      <c r="Y1309" s="359"/>
      <c r="Z1309" s="359"/>
      <c r="AA1309" s="359"/>
      <c r="AB1309" s="358"/>
      <c r="AC1309" s="358"/>
      <c r="AD1309" s="358"/>
      <c r="AE1309" s="230"/>
      <c r="AF1309" s="358"/>
      <c r="AG1309" s="619"/>
      <c r="AH1309" s="1852"/>
    </row>
    <row r="1310" spans="2:34" ht="18.75" customHeight="1" x14ac:dyDescent="0.25">
      <c r="B1310" s="453" t="s">
        <v>318</v>
      </c>
      <c r="C1310" s="416"/>
      <c r="D1310" s="3"/>
      <c r="E1310" s="259"/>
      <c r="F1310" s="177"/>
      <c r="G1310" s="227"/>
      <c r="H1310" s="227"/>
      <c r="I1310" s="1004"/>
      <c r="J1310" s="1004"/>
      <c r="K1310" s="176"/>
      <c r="L1310" s="176"/>
      <c r="M1310" s="176"/>
      <c r="N1310" s="176"/>
      <c r="O1310" s="176"/>
      <c r="P1310" s="176"/>
      <c r="Q1310" s="358"/>
      <c r="R1310" s="358"/>
      <c r="S1310" s="358"/>
      <c r="T1310" s="358"/>
      <c r="U1310" s="358"/>
      <c r="V1310" s="358"/>
      <c r="W1310" s="358"/>
      <c r="X1310" s="358">
        <f>AD1310-AC1310-Z1310</f>
        <v>0</v>
      </c>
      <c r="Y1310" s="358"/>
      <c r="Z1310" s="358"/>
      <c r="AA1310" s="358"/>
      <c r="AB1310" s="358"/>
      <c r="AC1310" s="358"/>
      <c r="AD1310" s="358"/>
      <c r="AE1310" s="227"/>
      <c r="AF1310" s="358"/>
      <c r="AG1310" s="619"/>
      <c r="AH1310" s="1852"/>
    </row>
    <row r="1311" spans="2:34" x14ac:dyDescent="0.25">
      <c r="B1311" s="453" t="s">
        <v>327</v>
      </c>
      <c r="C1311" s="416"/>
      <c r="D1311" s="3"/>
      <c r="E1311" s="259"/>
      <c r="F1311" s="177"/>
      <c r="G1311" s="227"/>
      <c r="H1311" s="227"/>
      <c r="I1311" s="1004"/>
      <c r="J1311" s="1004"/>
      <c r="K1311" s="176"/>
      <c r="L1311" s="176"/>
      <c r="M1311" s="176"/>
      <c r="N1311" s="176"/>
      <c r="O1311" s="176"/>
      <c r="P1311" s="176"/>
      <c r="Q1311" s="358"/>
      <c r="R1311" s="358"/>
      <c r="S1311" s="358"/>
      <c r="T1311" s="358"/>
      <c r="U1311" s="358"/>
      <c r="V1311" s="358"/>
      <c r="W1311" s="358"/>
      <c r="X1311" s="358">
        <f>AD1311-AC1311-Z1311</f>
        <v>0</v>
      </c>
      <c r="Y1311" s="358"/>
      <c r="Z1311" s="358"/>
      <c r="AA1311" s="358"/>
      <c r="AB1311" s="358"/>
      <c r="AC1311" s="358"/>
      <c r="AD1311" s="358"/>
      <c r="AE1311" s="227"/>
      <c r="AF1311" s="358"/>
      <c r="AG1311" s="619"/>
      <c r="AH1311" s="1852"/>
    </row>
    <row r="1312" spans="2:34" x14ac:dyDescent="0.25">
      <c r="B1312" s="3" t="s">
        <v>328</v>
      </c>
      <c r="C1312" s="416"/>
      <c r="D1312" s="3"/>
      <c r="E1312" s="259"/>
      <c r="F1312" s="177"/>
      <c r="G1312" s="227"/>
      <c r="H1312" s="227"/>
      <c r="I1312" s="1004"/>
      <c r="J1312" s="1004"/>
      <c r="K1312" s="176"/>
      <c r="L1312" s="176"/>
      <c r="M1312" s="176"/>
      <c r="N1312" s="176"/>
      <c r="O1312" s="176"/>
      <c r="P1312" s="176"/>
      <c r="Q1312" s="358"/>
      <c r="R1312" s="358"/>
      <c r="S1312" s="358"/>
      <c r="T1312" s="358"/>
      <c r="U1312" s="358"/>
      <c r="V1312" s="358"/>
      <c r="W1312" s="358"/>
      <c r="X1312" s="358">
        <f>AD1312-AC1312-Z1312</f>
        <v>0</v>
      </c>
      <c r="Y1312" s="358"/>
      <c r="Z1312" s="358"/>
      <c r="AA1312" s="358"/>
      <c r="AB1312" s="358"/>
      <c r="AC1312" s="358"/>
      <c r="AD1312" s="358"/>
      <c r="AE1312" s="227"/>
      <c r="AF1312" s="358"/>
      <c r="AG1312" s="619"/>
      <c r="AH1312" s="1852"/>
    </row>
    <row r="1313" spans="1:34" ht="29.25" x14ac:dyDescent="0.25">
      <c r="B1313" s="453" t="s">
        <v>311</v>
      </c>
      <c r="C1313" s="416"/>
      <c r="D1313" s="3"/>
      <c r="E1313" s="259"/>
      <c r="F1313" s="177" t="e">
        <f>ROUND(E1313/12*$B$4,0)</f>
        <v>#VALUE!</v>
      </c>
      <c r="G1313" s="227">
        <v>69</v>
      </c>
      <c r="H1313" s="227" t="e">
        <f>G1313/F1313*100</f>
        <v>#VALUE!</v>
      </c>
      <c r="I1313" s="1004"/>
      <c r="J1313" s="1004"/>
      <c r="K1313" s="176"/>
      <c r="L1313" s="176"/>
      <c r="M1313" s="176"/>
      <c r="N1313" s="176"/>
      <c r="O1313" s="176"/>
      <c r="P1313" s="176"/>
      <c r="Q1313" s="358"/>
      <c r="R1313" s="358"/>
      <c r="S1313" s="358"/>
      <c r="T1313" s="358"/>
      <c r="U1313" s="358"/>
      <c r="V1313" s="358"/>
      <c r="W1313" s="358"/>
      <c r="X1313" s="358">
        <f>AD1313-AC1313-Z1313</f>
        <v>74.430989999999994</v>
      </c>
      <c r="Y1313" s="358"/>
      <c r="Z1313" s="358"/>
      <c r="AA1313" s="358"/>
      <c r="AB1313" s="358"/>
      <c r="AC1313" s="358"/>
      <c r="AD1313" s="196">
        <v>74.430989999999994</v>
      </c>
      <c r="AE1313" s="227"/>
      <c r="AF1313" s="358"/>
      <c r="AG1313" s="619"/>
      <c r="AH1313" s="1852"/>
    </row>
    <row r="1314" spans="1:34" ht="30" x14ac:dyDescent="0.25">
      <c r="B1314" s="450" t="s">
        <v>193</v>
      </c>
      <c r="C1314" s="416"/>
      <c r="D1314" s="3"/>
      <c r="E1314" s="259"/>
      <c r="F1314" s="177"/>
      <c r="G1314" s="227"/>
      <c r="H1314" s="227"/>
      <c r="I1314" s="1004"/>
      <c r="J1314" s="1004"/>
      <c r="K1314" s="176"/>
      <c r="L1314" s="176"/>
      <c r="M1314" s="176"/>
      <c r="N1314" s="176"/>
      <c r="O1314" s="176"/>
      <c r="P1314" s="176"/>
      <c r="Q1314" s="358"/>
      <c r="R1314" s="358"/>
      <c r="S1314" s="358"/>
      <c r="T1314" s="358"/>
      <c r="U1314" s="358"/>
      <c r="V1314" s="358"/>
      <c r="W1314" s="358"/>
      <c r="X1314" s="358"/>
      <c r="Y1314" s="358"/>
      <c r="Z1314" s="358"/>
      <c r="AA1314" s="358"/>
      <c r="AB1314" s="358"/>
      <c r="AC1314" s="358"/>
      <c r="AD1314" s="358"/>
      <c r="AE1314" s="227"/>
      <c r="AF1314" s="358"/>
      <c r="AG1314" s="619"/>
      <c r="AH1314" s="1852"/>
    </row>
    <row r="1315" spans="1:34" ht="13.5" customHeight="1" x14ac:dyDescent="0.25">
      <c r="B1315" s="2022" t="s">
        <v>220</v>
      </c>
      <c r="C1315" s="416"/>
      <c r="D1315" s="3"/>
      <c r="E1315" s="286">
        <f>SUM(E1316:E1319)</f>
        <v>0</v>
      </c>
      <c r="F1315" s="456" t="e">
        <f>SUM(F1316:F1319)</f>
        <v>#VALUE!</v>
      </c>
      <c r="G1315" s="545">
        <f>SUM(G1316:G1319)</f>
        <v>5</v>
      </c>
      <c r="H1315" s="545" t="e">
        <f t="shared" ref="H1315:H1325" si="539">G1315/F1315*100</f>
        <v>#VALUE!</v>
      </c>
      <c r="I1315" s="1004"/>
      <c r="J1315" s="1004"/>
      <c r="K1315" s="176"/>
      <c r="L1315" s="176"/>
      <c r="M1315" s="176"/>
      <c r="N1315" s="176"/>
      <c r="O1315" s="176"/>
      <c r="P1315" s="176"/>
      <c r="Q1315" s="359"/>
      <c r="R1315" s="359"/>
      <c r="S1315" s="359"/>
      <c r="T1315" s="359"/>
      <c r="U1315" s="359"/>
      <c r="V1315" s="359"/>
      <c r="W1315" s="196" t="e">
        <f>Q1315/12*$B$4+(R1315-Q1315)/11*5+(S1315-R1315)/10*4+(T1315-S1315)/9*3+(U1315-T1315)/8*2+(V1315-U1315)/7*1</f>
        <v>#VALUE!</v>
      </c>
      <c r="X1315" s="359">
        <f t="shared" ref="X1315" si="540">AD1315-AC1315-Z1315</f>
        <v>5.6307800000000006</v>
      </c>
      <c r="Y1315" s="359"/>
      <c r="Z1315" s="359"/>
      <c r="AA1315" s="359" t="e">
        <f>X1315-W1315</f>
        <v>#VALUE!</v>
      </c>
      <c r="AB1315" s="358"/>
      <c r="AC1315" s="358"/>
      <c r="AD1315" s="196">
        <v>5.6307800000000006</v>
      </c>
      <c r="AE1315" s="545"/>
      <c r="AF1315" s="358"/>
      <c r="AG1315" s="619"/>
      <c r="AH1315" s="1852"/>
    </row>
    <row r="1316" spans="1:34" x14ac:dyDescent="0.25">
      <c r="B1316" s="448" t="s">
        <v>547</v>
      </c>
      <c r="C1316" s="416"/>
      <c r="D1316" s="3"/>
      <c r="E1316" s="259"/>
      <c r="F1316" s="177" t="e">
        <f>ROUND(E1316/12*$B$4,0)</f>
        <v>#VALUE!</v>
      </c>
      <c r="G1316" s="227"/>
      <c r="H1316" s="227" t="e">
        <f t="shared" si="539"/>
        <v>#VALUE!</v>
      </c>
      <c r="I1316" s="1004"/>
      <c r="J1316" s="1004"/>
      <c r="K1316" s="176"/>
      <c r="L1316" s="176"/>
      <c r="M1316" s="176"/>
      <c r="N1316" s="176"/>
      <c r="O1316" s="176"/>
      <c r="P1316" s="176"/>
      <c r="Q1316" s="359"/>
      <c r="R1316" s="359"/>
      <c r="S1316" s="359"/>
      <c r="T1316" s="359"/>
      <c r="U1316" s="359"/>
      <c r="V1316" s="359"/>
      <c r="W1316" s="222"/>
      <c r="X1316" s="359"/>
      <c r="Y1316" s="359"/>
      <c r="Z1316" s="359"/>
      <c r="AA1316" s="359"/>
      <c r="AB1316" s="360"/>
      <c r="AC1316" s="360"/>
      <c r="AD1316" s="360"/>
      <c r="AE1316" s="545"/>
      <c r="AF1316" s="360"/>
      <c r="AG1316" s="619"/>
      <c r="AH1316" s="1852"/>
    </row>
    <row r="1317" spans="1:34" ht="30" x14ac:dyDescent="0.25">
      <c r="B1317" s="448" t="s">
        <v>280</v>
      </c>
      <c r="C1317" s="416"/>
      <c r="D1317" s="3"/>
      <c r="E1317" s="259"/>
      <c r="F1317" s="177" t="e">
        <f>ROUND(E1317/12*$B$4,0)</f>
        <v>#VALUE!</v>
      </c>
      <c r="G1317" s="227">
        <v>2</v>
      </c>
      <c r="H1317" s="227" t="e">
        <f t="shared" si="539"/>
        <v>#VALUE!</v>
      </c>
      <c r="I1317" s="1004"/>
      <c r="J1317" s="1004"/>
      <c r="K1317" s="176"/>
      <c r="L1317" s="176"/>
      <c r="M1317" s="176"/>
      <c r="N1317" s="176"/>
      <c r="O1317" s="176"/>
      <c r="P1317" s="176"/>
      <c r="Q1317" s="359"/>
      <c r="R1317" s="359"/>
      <c r="S1317" s="359"/>
      <c r="T1317" s="359"/>
      <c r="U1317" s="359"/>
      <c r="V1317" s="359"/>
      <c r="W1317" s="222"/>
      <c r="X1317" s="359"/>
      <c r="Y1317" s="359"/>
      <c r="Z1317" s="359"/>
      <c r="AA1317" s="359"/>
      <c r="AB1317" s="358"/>
      <c r="AC1317" s="359"/>
      <c r="AD1317" s="358"/>
      <c r="AE1317" s="545"/>
      <c r="AF1317" s="360"/>
      <c r="AG1317" s="619"/>
      <c r="AH1317" s="1852"/>
    </row>
    <row r="1318" spans="1:34" x14ac:dyDescent="0.25">
      <c r="B1318" s="448" t="s">
        <v>35</v>
      </c>
      <c r="C1318" s="1059"/>
      <c r="D1318" s="3"/>
      <c r="E1318" s="259"/>
      <c r="F1318" s="177" t="e">
        <f>ROUND(E1318/12*$B$4,0)</f>
        <v>#VALUE!</v>
      </c>
      <c r="G1318" s="227"/>
      <c r="H1318" s="227" t="e">
        <f t="shared" si="539"/>
        <v>#VALUE!</v>
      </c>
      <c r="I1318" s="1004"/>
      <c r="J1318" s="1004"/>
      <c r="K1318" s="176"/>
      <c r="L1318" s="176"/>
      <c r="M1318" s="176"/>
      <c r="N1318" s="176"/>
      <c r="O1318" s="176"/>
      <c r="P1318" s="176"/>
      <c r="Q1318" s="358"/>
      <c r="R1318" s="358"/>
      <c r="S1318" s="358"/>
      <c r="T1318" s="358"/>
      <c r="U1318" s="358"/>
      <c r="V1318" s="358"/>
      <c r="W1318" s="359" t="e">
        <f>Q1318/12*$B$4</f>
        <v>#VALUE!</v>
      </c>
      <c r="X1318" s="358">
        <f t="shared" ref="X1318:X1324" si="541">AD1318-AC1318-Z1318</f>
        <v>0</v>
      </c>
      <c r="Y1318" s="359"/>
      <c r="Z1318" s="359"/>
      <c r="AA1318" s="358" t="e">
        <f>X1318-W1318</f>
        <v>#VALUE!</v>
      </c>
      <c r="AB1318" s="360"/>
      <c r="AC1318" s="358"/>
      <c r="AD1318" s="360"/>
      <c r="AE1318" s="227"/>
      <c r="AF1318" s="360"/>
      <c r="AG1318" s="619"/>
      <c r="AH1318" s="1852"/>
    </row>
    <row r="1319" spans="1:34" ht="17.25" customHeight="1" x14ac:dyDescent="0.25">
      <c r="B1319" s="2023" t="s">
        <v>72</v>
      </c>
      <c r="C1319" s="1772"/>
      <c r="D1319" s="3"/>
      <c r="E1319" s="259"/>
      <c r="F1319" s="177" t="e">
        <f>ROUND(E1319/12*$B$4,0)</f>
        <v>#VALUE!</v>
      </c>
      <c r="G1319" s="227">
        <v>3</v>
      </c>
      <c r="H1319" s="227" t="e">
        <f t="shared" si="539"/>
        <v>#VALUE!</v>
      </c>
      <c r="I1319" s="1004"/>
      <c r="J1319" s="1004"/>
      <c r="K1319" s="176"/>
      <c r="L1319" s="176"/>
      <c r="M1319" s="176"/>
      <c r="N1319" s="176"/>
      <c r="O1319" s="176"/>
      <c r="P1319" s="176"/>
      <c r="Q1319" s="357"/>
      <c r="R1319" s="357"/>
      <c r="S1319" s="357"/>
      <c r="T1319" s="357"/>
      <c r="U1319" s="357"/>
      <c r="V1319" s="357"/>
      <c r="W1319" s="358"/>
      <c r="X1319" s="357">
        <f t="shared" si="541"/>
        <v>0</v>
      </c>
      <c r="Y1319" s="358"/>
      <c r="Z1319" s="358"/>
      <c r="AA1319" s="358"/>
      <c r="AB1319" s="358"/>
      <c r="AC1319" s="358"/>
      <c r="AD1319" s="358"/>
      <c r="AE1319" s="227"/>
      <c r="AF1319" s="358"/>
      <c r="AG1319" s="619"/>
      <c r="AH1319" s="1852"/>
    </row>
    <row r="1320" spans="1:34" ht="70.5" customHeight="1" x14ac:dyDescent="0.25">
      <c r="B1320" s="451" t="s">
        <v>576</v>
      </c>
      <c r="C1320" s="415"/>
      <c r="D1320" s="3"/>
      <c r="E1320" s="286">
        <f>E1285</f>
        <v>0</v>
      </c>
      <c r="F1320" s="456" t="e">
        <f>F1285</f>
        <v>#VALUE!</v>
      </c>
      <c r="G1320" s="545">
        <f>G1285</f>
        <v>24</v>
      </c>
      <c r="H1320" s="545" t="e">
        <f t="shared" si="539"/>
        <v>#VALUE!</v>
      </c>
      <c r="I1320" s="1004"/>
      <c r="J1320" s="1004"/>
      <c r="K1320" s="176"/>
      <c r="L1320" s="176"/>
      <c r="M1320" s="176"/>
      <c r="N1320" s="176"/>
      <c r="O1320" s="176"/>
      <c r="P1320" s="176"/>
      <c r="Q1320" s="357">
        <f t="shared" ref="Q1320:AD1320" si="542">Q1285</f>
        <v>0</v>
      </c>
      <c r="R1320" s="357">
        <f t="shared" si="542"/>
        <v>0</v>
      </c>
      <c r="S1320" s="357">
        <f t="shared" si="542"/>
        <v>0</v>
      </c>
      <c r="T1320" s="357">
        <f t="shared" si="542"/>
        <v>0</v>
      </c>
      <c r="U1320" s="357">
        <f t="shared" ref="U1320:V1320" si="543">U1285</f>
        <v>0</v>
      </c>
      <c r="V1320" s="357">
        <f t="shared" si="543"/>
        <v>0</v>
      </c>
      <c r="W1320" s="358" t="e">
        <f t="shared" si="542"/>
        <v>#VALUE!</v>
      </c>
      <c r="X1320" s="357">
        <f t="shared" si="542"/>
        <v>42.624960000000009</v>
      </c>
      <c r="Y1320" s="358">
        <f t="shared" si="542"/>
        <v>0</v>
      </c>
      <c r="Z1320" s="358">
        <f t="shared" si="542"/>
        <v>0</v>
      </c>
      <c r="AA1320" s="358" t="e">
        <f t="shared" si="542"/>
        <v>#VALUE!</v>
      </c>
      <c r="AB1320" s="358">
        <f t="shared" si="542"/>
        <v>0</v>
      </c>
      <c r="AC1320" s="358">
        <f t="shared" si="542"/>
        <v>0</v>
      </c>
      <c r="AD1320" s="358">
        <f t="shared" si="542"/>
        <v>42.624960000000009</v>
      </c>
      <c r="AE1320" s="227"/>
      <c r="AF1320" s="358"/>
      <c r="AG1320" s="619"/>
      <c r="AH1320" s="1852"/>
    </row>
    <row r="1321" spans="1:34" x14ac:dyDescent="0.25">
      <c r="B1321" s="451" t="s">
        <v>264</v>
      </c>
      <c r="C1321" s="416"/>
      <c r="D1321" s="3"/>
      <c r="E1321" s="286">
        <f>E1298+E1275</f>
        <v>0</v>
      </c>
      <c r="F1321" s="456" t="e">
        <f>F1298+F1275</f>
        <v>#VALUE!</v>
      </c>
      <c r="G1321" s="545">
        <f>G1298+G1275</f>
        <v>0</v>
      </c>
      <c r="H1321" s="545" t="e">
        <f t="shared" si="539"/>
        <v>#VALUE!</v>
      </c>
      <c r="I1321" s="1004"/>
      <c r="J1321" s="1004"/>
      <c r="K1321" s="176"/>
      <c r="L1321" s="176"/>
      <c r="M1321" s="176"/>
      <c r="N1321" s="176"/>
      <c r="O1321" s="176"/>
      <c r="P1321" s="176"/>
      <c r="Q1321" s="358"/>
      <c r="R1321" s="358"/>
      <c r="S1321" s="358"/>
      <c r="T1321" s="358"/>
      <c r="U1321" s="358"/>
      <c r="V1321" s="358"/>
      <c r="W1321" s="358"/>
      <c r="X1321" s="358">
        <f t="shared" si="541"/>
        <v>0</v>
      </c>
      <c r="Y1321" s="358"/>
      <c r="Z1321" s="358"/>
      <c r="AA1321" s="358"/>
      <c r="AB1321" s="358"/>
      <c r="AC1321" s="358"/>
      <c r="AD1321" s="358"/>
      <c r="AE1321" s="545"/>
      <c r="AF1321" s="358"/>
      <c r="AG1321" s="619"/>
      <c r="AH1321" s="1852"/>
    </row>
    <row r="1322" spans="1:34" ht="29.25" x14ac:dyDescent="0.25">
      <c r="B1322" s="451" t="s">
        <v>278</v>
      </c>
      <c r="C1322" s="416"/>
      <c r="D1322" s="3"/>
      <c r="E1322" s="286">
        <f>E1286</f>
        <v>0</v>
      </c>
      <c r="F1322" s="456" t="e">
        <f>F1286</f>
        <v>#VALUE!</v>
      </c>
      <c r="G1322" s="545">
        <f>G1286</f>
        <v>4</v>
      </c>
      <c r="H1322" s="545" t="e">
        <f t="shared" si="539"/>
        <v>#VALUE!</v>
      </c>
      <c r="I1322" s="1004"/>
      <c r="J1322" s="1004"/>
      <c r="K1322" s="176"/>
      <c r="L1322" s="176"/>
      <c r="M1322" s="176"/>
      <c r="N1322" s="176"/>
      <c r="O1322" s="176"/>
      <c r="P1322" s="176"/>
      <c r="Q1322" s="358"/>
      <c r="R1322" s="358"/>
      <c r="S1322" s="358"/>
      <c r="T1322" s="358"/>
      <c r="U1322" s="358"/>
      <c r="V1322" s="358"/>
      <c r="W1322" s="358"/>
      <c r="X1322" s="358">
        <f t="shared" si="541"/>
        <v>0</v>
      </c>
      <c r="Y1322" s="358"/>
      <c r="Z1322" s="358"/>
      <c r="AA1322" s="358"/>
      <c r="AB1322" s="358"/>
      <c r="AC1322" s="358"/>
      <c r="AD1322" s="358"/>
      <c r="AE1322" s="545"/>
      <c r="AF1322" s="358"/>
      <c r="AG1322" s="619"/>
      <c r="AH1322" s="1852"/>
    </row>
    <row r="1323" spans="1:34" ht="16.5" customHeight="1" x14ac:dyDescent="0.25">
      <c r="B1323" s="451" t="s">
        <v>265</v>
      </c>
      <c r="C1323" s="1060"/>
      <c r="D1323" s="3"/>
      <c r="E1323" s="286">
        <f>E1310+E1281</f>
        <v>0</v>
      </c>
      <c r="F1323" s="545" t="e">
        <f>F1310+F1281</f>
        <v>#VALUE!</v>
      </c>
      <c r="G1323" s="545">
        <f>G1310+G1281</f>
        <v>0</v>
      </c>
      <c r="H1323" s="545" t="e">
        <f t="shared" si="539"/>
        <v>#VALUE!</v>
      </c>
      <c r="I1323" s="1004"/>
      <c r="J1323" s="1004"/>
      <c r="K1323" s="176"/>
      <c r="L1323" s="176"/>
      <c r="M1323" s="176"/>
      <c r="N1323" s="176"/>
      <c r="O1323" s="176"/>
      <c r="P1323" s="176"/>
      <c r="Q1323" s="358"/>
      <c r="R1323" s="358"/>
      <c r="S1323" s="358"/>
      <c r="T1323" s="358"/>
      <c r="U1323" s="358"/>
      <c r="V1323" s="358"/>
      <c r="W1323" s="358"/>
      <c r="X1323" s="358">
        <f t="shared" si="541"/>
        <v>0</v>
      </c>
      <c r="Y1323" s="358"/>
      <c r="Z1323" s="358"/>
      <c r="AA1323" s="358"/>
      <c r="AB1323" s="358"/>
      <c r="AC1323" s="358"/>
      <c r="AD1323" s="358"/>
      <c r="AE1323" s="545"/>
      <c r="AF1323" s="358"/>
      <c r="AG1323" s="619"/>
      <c r="AH1323" s="1852"/>
    </row>
    <row r="1324" spans="1:34" ht="29.25" x14ac:dyDescent="0.25">
      <c r="B1324" s="451" t="s">
        <v>266</v>
      </c>
      <c r="C1324" s="416"/>
      <c r="D1324" s="3"/>
      <c r="E1324" s="286">
        <f>E1313</f>
        <v>0</v>
      </c>
      <c r="F1324" s="456" t="e">
        <f>F1313</f>
        <v>#VALUE!</v>
      </c>
      <c r="G1324" s="545">
        <f>G1313</f>
        <v>69</v>
      </c>
      <c r="H1324" s="545" t="e">
        <f t="shared" si="539"/>
        <v>#VALUE!</v>
      </c>
      <c r="I1324" s="1004"/>
      <c r="J1324" s="1004"/>
      <c r="K1324" s="176"/>
      <c r="L1324" s="176"/>
      <c r="M1324" s="176"/>
      <c r="N1324" s="176"/>
      <c r="O1324" s="176"/>
      <c r="P1324" s="176"/>
      <c r="Q1324" s="358"/>
      <c r="R1324" s="358"/>
      <c r="S1324" s="358"/>
      <c r="T1324" s="358"/>
      <c r="U1324" s="358"/>
      <c r="V1324" s="358"/>
      <c r="W1324" s="196" t="e">
        <f>Q1324/12*$B$4+(R1324-Q1324)/11*5+(S1324-R1324)/10*4+(T1324-S1324)/9*3+(U1324-T1324)/8*2+(V1324-U1324)/7*1</f>
        <v>#VALUE!</v>
      </c>
      <c r="X1324" s="358">
        <f t="shared" si="541"/>
        <v>74.430989999999994</v>
      </c>
      <c r="Y1324" s="358"/>
      <c r="Z1324" s="358"/>
      <c r="AA1324" s="358" t="e">
        <f>X1324-W1324</f>
        <v>#VALUE!</v>
      </c>
      <c r="AB1324" s="358"/>
      <c r="AC1324" s="358"/>
      <c r="AD1324" s="358">
        <f>AD1313</f>
        <v>74.430989999999994</v>
      </c>
      <c r="AE1324" s="545"/>
      <c r="AF1324" s="358"/>
      <c r="AG1324" s="619"/>
      <c r="AH1324" s="1852"/>
    </row>
    <row r="1325" spans="1:34" x14ac:dyDescent="0.25">
      <c r="B1325" s="668" t="s">
        <v>135</v>
      </c>
      <c r="C1325" s="416"/>
      <c r="D1325" s="3"/>
      <c r="E1325" s="286">
        <f>E1322+E1321+E1324+E1323*2.6+E1320*2.6</f>
        <v>0</v>
      </c>
      <c r="F1325" s="456" t="e">
        <f>F1322+F1321+F1324+F1323*2.6+F1320*2.6</f>
        <v>#VALUE!</v>
      </c>
      <c r="G1325" s="545">
        <f>G1322+G1321+G1324+G1323*2.6+G1320*2.6</f>
        <v>135.4</v>
      </c>
      <c r="H1325" s="545" t="e">
        <f t="shared" si="539"/>
        <v>#VALUE!</v>
      </c>
      <c r="I1325" s="1004"/>
      <c r="J1325" s="1004"/>
      <c r="K1325" s="176"/>
      <c r="L1325" s="176"/>
      <c r="M1325" s="176"/>
      <c r="N1325" s="176"/>
      <c r="O1325" s="176"/>
      <c r="P1325" s="176"/>
      <c r="Q1325" s="358">
        <f>Q1324+Q1315+Q1307+Q1298+Q1286+Q1285+Q1274</f>
        <v>0</v>
      </c>
      <c r="R1325" s="358">
        <f>R1324+R1315+R1307+R1298+R1286+R1285+R1274</f>
        <v>0</v>
      </c>
      <c r="S1325" s="358">
        <f>S1324+S1315+S1307+S1298+S1286+S1285+S1274</f>
        <v>0</v>
      </c>
      <c r="T1325" s="358">
        <f>T1324+T1315+T1307+T1298+T1286+T1285+T1274+T1308</f>
        <v>0</v>
      </c>
      <c r="U1325" s="358">
        <f>U1324+U1315+U1307+U1298+U1286+U1285+U1274+U1308</f>
        <v>0</v>
      </c>
      <c r="V1325" s="358">
        <f>V1324+V1315+V1307+V1298+V1286+V1285+V1274+V1308</f>
        <v>0</v>
      </c>
      <c r="W1325" s="358" t="e">
        <f t="shared" ref="W1325:AC1325" si="544">W1324+W1315+W1307+W1298+W1286+W1285+W1274+W1308</f>
        <v>#VALUE!</v>
      </c>
      <c r="X1325" s="358">
        <f t="shared" ref="X1325:X1330" si="545">AD1325-AC1325-Z1325</f>
        <v>140.36995999999999</v>
      </c>
      <c r="Y1325" s="358">
        <f t="shared" si="544"/>
        <v>0</v>
      </c>
      <c r="Z1325" s="358">
        <f>Z1324+Z1315+Z1307+Z1298+Z1286+Z1285+Z1275+Z1308</f>
        <v>-0.72420000000000007</v>
      </c>
      <c r="AA1325" s="358" t="e">
        <f t="shared" si="544"/>
        <v>#VALUE!</v>
      </c>
      <c r="AB1325" s="358">
        <f t="shared" si="544"/>
        <v>0</v>
      </c>
      <c r="AC1325" s="358">
        <f t="shared" si="544"/>
        <v>0</v>
      </c>
      <c r="AD1325" s="196">
        <f>AD1324+AD1315+AD1307+AD1298+AD1286+AD1285+AD1275+AD1308</f>
        <v>139.64576</v>
      </c>
      <c r="AE1325" s="545"/>
      <c r="AF1325" s="358"/>
      <c r="AG1325" s="619"/>
      <c r="AH1325" s="1852"/>
    </row>
    <row r="1326" spans="1:34" x14ac:dyDescent="0.25">
      <c r="B1326" s="671" t="s">
        <v>29</v>
      </c>
      <c r="C1326" s="995"/>
      <c r="D1326" s="671"/>
      <c r="E1326" s="283"/>
      <c r="F1326" s="230"/>
      <c r="G1326" s="230"/>
      <c r="H1326" s="574"/>
      <c r="I1326" s="996"/>
      <c r="J1326" s="1004"/>
      <c r="K1326" s="545"/>
      <c r="L1326" s="545"/>
      <c r="M1326" s="545"/>
      <c r="N1326" s="332"/>
      <c r="O1326" s="545"/>
      <c r="P1326" s="545"/>
      <c r="Q1326" s="358"/>
      <c r="R1326" s="358"/>
      <c r="S1326" s="358"/>
      <c r="T1326" s="358"/>
      <c r="U1326" s="358"/>
      <c r="V1326" s="358"/>
      <c r="W1326" s="358"/>
      <c r="X1326" s="357">
        <f t="shared" si="545"/>
        <v>0</v>
      </c>
      <c r="Y1326" s="357"/>
      <c r="Z1326" s="357"/>
      <c r="AA1326" s="357"/>
      <c r="AB1326" s="357"/>
      <c r="AC1326" s="358"/>
      <c r="AD1326" s="358"/>
      <c r="AE1326" s="230"/>
      <c r="AF1326" s="358"/>
      <c r="AG1326" s="619"/>
      <c r="AH1326" s="1852"/>
    </row>
    <row r="1327" spans="1:34" ht="29.25" x14ac:dyDescent="0.25">
      <c r="B1327" s="451" t="s">
        <v>124</v>
      </c>
      <c r="C1327" s="425"/>
      <c r="D1327" s="1"/>
      <c r="E1327" s="262"/>
      <c r="F1327" s="230"/>
      <c r="G1327" s="230"/>
      <c r="H1327" s="230"/>
      <c r="I1327" s="1004"/>
      <c r="J1327" s="1004"/>
      <c r="K1327" s="545"/>
      <c r="L1327" s="545"/>
      <c r="M1327" s="545"/>
      <c r="N1327" s="545"/>
      <c r="O1327" s="545"/>
      <c r="P1327" s="545"/>
      <c r="Q1327" s="358"/>
      <c r="R1327" s="358"/>
      <c r="S1327" s="358"/>
      <c r="T1327" s="358"/>
      <c r="U1327" s="358"/>
      <c r="V1327" s="358"/>
      <c r="W1327" s="358"/>
      <c r="X1327" s="358">
        <f t="shared" si="545"/>
        <v>0</v>
      </c>
      <c r="Y1327" s="358"/>
      <c r="Z1327" s="358"/>
      <c r="AA1327" s="358"/>
      <c r="AB1327" s="358"/>
      <c r="AC1327" s="358"/>
      <c r="AD1327" s="358"/>
      <c r="AE1327" s="230"/>
      <c r="AF1327" s="358"/>
      <c r="AG1327" s="619"/>
      <c r="AH1327" s="1852"/>
    </row>
    <row r="1328" spans="1:34" s="199" customFormat="1" x14ac:dyDescent="0.25">
      <c r="A1328" s="1413"/>
      <c r="B1328" s="8" t="s">
        <v>10</v>
      </c>
      <c r="C1328" s="410"/>
      <c r="D1328" s="2">
        <v>240</v>
      </c>
      <c r="E1328" s="262"/>
      <c r="F1328" s="177" t="e">
        <f>ROUND(E1328/12*$B$4,0)</f>
        <v>#VALUE!</v>
      </c>
      <c r="G1328" s="177">
        <v>2</v>
      </c>
      <c r="H1328" s="177" t="e">
        <f>G1328/F1328*100</f>
        <v>#VALUE!</v>
      </c>
      <c r="I1328" s="568"/>
      <c r="J1328" s="206">
        <f>M1328/G1328</f>
        <v>8</v>
      </c>
      <c r="K1328" s="207">
        <f>ROUND(E1328*I1328,0)</f>
        <v>0</v>
      </c>
      <c r="L1328" s="207" t="e">
        <f>ROUND(K1328/12*$B$4,0)</f>
        <v>#VALUE!</v>
      </c>
      <c r="M1328" s="207">
        <v>16</v>
      </c>
      <c r="N1328" s="207" t="e">
        <f>M1328/L1328*100</f>
        <v>#VALUE!</v>
      </c>
      <c r="O1328" s="207">
        <f>ROUND(K1328/D1328,0)</f>
        <v>0</v>
      </c>
      <c r="P1328" s="207" t="e">
        <f>M1328/$B$4*12/O1328</f>
        <v>#VALUE!</v>
      </c>
      <c r="Q1328" s="358"/>
      <c r="R1328" s="358"/>
      <c r="S1328" s="358"/>
      <c r="T1328" s="358"/>
      <c r="U1328" s="358"/>
      <c r="V1328" s="358"/>
      <c r="W1328" s="358"/>
      <c r="X1328" s="358">
        <f t="shared" si="545"/>
        <v>0</v>
      </c>
      <c r="Y1328" s="358"/>
      <c r="Z1328" s="358"/>
      <c r="AA1328" s="358">
        <f>X1328-W1328</f>
        <v>0</v>
      </c>
      <c r="AB1328" s="358"/>
      <c r="AC1328" s="358"/>
      <c r="AD1328" s="358"/>
      <c r="AE1328" s="177"/>
      <c r="AF1328" s="358"/>
      <c r="AG1328" s="619"/>
      <c r="AH1328" s="1852"/>
    </row>
    <row r="1329" spans="1:34" s="199" customFormat="1" x14ac:dyDescent="0.25">
      <c r="A1329" s="1413"/>
      <c r="B1329" s="1153" t="s">
        <v>178</v>
      </c>
      <c r="C1329" s="792"/>
      <c r="D1329" s="1078"/>
      <c r="E1329" s="264">
        <f t="shared" ref="E1329:G1330" si="546">SUM(E1328)</f>
        <v>0</v>
      </c>
      <c r="F1329" s="328" t="e">
        <f t="shared" si="546"/>
        <v>#VALUE!</v>
      </c>
      <c r="G1329" s="328">
        <f t="shared" si="546"/>
        <v>2</v>
      </c>
      <c r="H1329" s="221" t="e">
        <f>G1329/F1329*100</f>
        <v>#VALUE!</v>
      </c>
      <c r="I1329" s="1021">
        <f>IF(E1329=0,0,K1329/E1329)</f>
        <v>0</v>
      </c>
      <c r="J1329" s="664">
        <f>M1329/G1329</f>
        <v>8</v>
      </c>
      <c r="K1329" s="721">
        <f t="shared" ref="K1329:M1330" si="547">SUM(K1328)</f>
        <v>0</v>
      </c>
      <c r="L1329" s="721" t="e">
        <f t="shared" si="547"/>
        <v>#VALUE!</v>
      </c>
      <c r="M1329" s="721">
        <f t="shared" si="547"/>
        <v>16</v>
      </c>
      <c r="N1329" s="721" t="e">
        <f>M1329/L1329*100</f>
        <v>#VALUE!</v>
      </c>
      <c r="O1329" s="721">
        <f>SUM(O1328)</f>
        <v>0</v>
      </c>
      <c r="P1329" s="321" t="e">
        <f>M1329/$B$4*12/O1329</f>
        <v>#VALUE!</v>
      </c>
      <c r="Q1329" s="359"/>
      <c r="R1329" s="359"/>
      <c r="S1329" s="359"/>
      <c r="T1329" s="359"/>
      <c r="U1329" s="359"/>
      <c r="V1329" s="359"/>
      <c r="W1329" s="359"/>
      <c r="X1329" s="359">
        <f t="shared" si="545"/>
        <v>0</v>
      </c>
      <c r="Y1329" s="359"/>
      <c r="Z1329" s="359"/>
      <c r="AA1329" s="359"/>
      <c r="AB1329" s="359"/>
      <c r="AC1329" s="359"/>
      <c r="AD1329" s="359"/>
      <c r="AE1329" s="328"/>
      <c r="AF1329" s="359"/>
      <c r="AG1329" s="619"/>
      <c r="AH1329" s="1852"/>
    </row>
    <row r="1330" spans="1:34" ht="30" thickBot="1" x14ac:dyDescent="0.3">
      <c r="B1330" s="200" t="s">
        <v>203</v>
      </c>
      <c r="C1330" s="200"/>
      <c r="D1330" s="200"/>
      <c r="E1330" s="289">
        <f t="shared" si="546"/>
        <v>0</v>
      </c>
      <c r="F1330" s="1054" t="e">
        <f t="shared" si="546"/>
        <v>#VALUE!</v>
      </c>
      <c r="G1330" s="1054">
        <f t="shared" si="546"/>
        <v>2</v>
      </c>
      <c r="H1330" s="1054" t="e">
        <f>G1330/F1330*100</f>
        <v>#VALUE!</v>
      </c>
      <c r="I1330" s="701">
        <f>IF(E1330=0,0,K1330/E1330)</f>
        <v>0</v>
      </c>
      <c r="J1330" s="701">
        <f>M1330/G1330</f>
        <v>8</v>
      </c>
      <c r="K1330" s="1054">
        <f t="shared" si="547"/>
        <v>0</v>
      </c>
      <c r="L1330" s="1054" t="e">
        <f t="shared" si="547"/>
        <v>#VALUE!</v>
      </c>
      <c r="M1330" s="1054">
        <f t="shared" si="547"/>
        <v>16</v>
      </c>
      <c r="N1330" s="798" t="e">
        <f>M1330/L1330*100</f>
        <v>#VALUE!</v>
      </c>
      <c r="O1330" s="747">
        <f>SUM(O1327:O1328)</f>
        <v>0</v>
      </c>
      <c r="P1330" s="703" t="e">
        <f>M1330/$B$4*12/O1330</f>
        <v>#VALUE!</v>
      </c>
      <c r="Q1330" s="363"/>
      <c r="R1330" s="363"/>
      <c r="S1330" s="363"/>
      <c r="T1330" s="363"/>
      <c r="U1330" s="363"/>
      <c r="V1330" s="363"/>
      <c r="W1330" s="1947" t="e">
        <f>Q1330/12*$B$4+(R1330-Q1330)/11*5+(S1330-R1330)/10*4+(T1330-S1330)/9*3+(U1330-T1330)/8*2+(V1330-U1330)/7*1</f>
        <v>#VALUE!</v>
      </c>
      <c r="X1330" s="363">
        <f t="shared" si="545"/>
        <v>39.558959999999999</v>
      </c>
      <c r="Y1330" s="363"/>
      <c r="Z1330" s="363"/>
      <c r="AA1330" s="363" t="e">
        <f>X1330-W1330</f>
        <v>#VALUE!</v>
      </c>
      <c r="AB1330" s="363"/>
      <c r="AC1330" s="363"/>
      <c r="AD1330" s="1836">
        <v>39.558959999999999</v>
      </c>
      <c r="AE1330" s="1054"/>
      <c r="AF1330" s="363"/>
      <c r="AG1330" s="619"/>
      <c r="AH1330" s="1852"/>
    </row>
    <row r="1331" spans="1:34" ht="15.75" thickBot="1" x14ac:dyDescent="0.3">
      <c r="B1331" s="1013" t="s">
        <v>282</v>
      </c>
      <c r="C1331" s="1013"/>
      <c r="D1331" s="1013"/>
      <c r="E1331" s="267"/>
      <c r="F1331" s="533"/>
      <c r="G1331" s="533"/>
      <c r="H1331" s="533"/>
      <c r="I1331" s="974"/>
      <c r="J1331" s="974"/>
      <c r="K1331" s="533"/>
      <c r="L1331" s="533"/>
      <c r="M1331" s="533"/>
      <c r="N1331" s="533"/>
      <c r="O1331" s="533"/>
      <c r="P1331" s="533"/>
      <c r="Q1331" s="364">
        <f t="shared" ref="Q1331:W1331" si="548">Q1330+Q1325</f>
        <v>0</v>
      </c>
      <c r="R1331" s="364">
        <f t="shared" ref="R1331:S1331" si="549">R1330+R1325</f>
        <v>0</v>
      </c>
      <c r="S1331" s="364">
        <f t="shared" si="549"/>
        <v>0</v>
      </c>
      <c r="T1331" s="364">
        <f t="shared" ref="T1331:U1331" si="550">T1330+T1325</f>
        <v>0</v>
      </c>
      <c r="U1331" s="364">
        <f t="shared" si="550"/>
        <v>0</v>
      </c>
      <c r="V1331" s="364">
        <f t="shared" ref="V1331" si="551">V1330+V1325</f>
        <v>0</v>
      </c>
      <c r="W1331" s="364" t="e">
        <f t="shared" si="548"/>
        <v>#VALUE!</v>
      </c>
      <c r="X1331" s="364">
        <f t="shared" ref="X1331:AD1331" si="552">X1330+X1325</f>
        <v>179.92892000000001</v>
      </c>
      <c r="Y1331" s="364">
        <f t="shared" si="552"/>
        <v>0</v>
      </c>
      <c r="Z1331" s="214">
        <f>Z1330+Z1325</f>
        <v>-0.72420000000000007</v>
      </c>
      <c r="AA1331" s="364" t="e">
        <f t="shared" si="552"/>
        <v>#VALUE!</v>
      </c>
      <c r="AB1331" s="364">
        <f t="shared" si="552"/>
        <v>0</v>
      </c>
      <c r="AC1331" s="364">
        <f t="shared" si="552"/>
        <v>0</v>
      </c>
      <c r="AD1331" s="214">
        <f t="shared" si="552"/>
        <v>179.20472000000001</v>
      </c>
      <c r="AE1331" s="533"/>
      <c r="AF1331" s="364"/>
      <c r="AG1331" s="619"/>
      <c r="AH1331" s="1852"/>
    </row>
    <row r="1332" spans="1:34" x14ac:dyDescent="0.25">
      <c r="B1332" s="1140"/>
      <c r="C1332" s="1141"/>
      <c r="D1332" s="1140"/>
      <c r="E1332" s="270"/>
      <c r="F1332" s="543"/>
      <c r="G1332" s="543"/>
      <c r="H1332" s="543"/>
      <c r="I1332" s="996"/>
      <c r="J1332" s="996"/>
      <c r="K1332" s="543"/>
      <c r="L1332" s="543"/>
      <c r="M1332" s="543"/>
      <c r="N1332" s="543"/>
      <c r="O1332" s="543"/>
      <c r="P1332" s="543"/>
      <c r="Q1332" s="357"/>
      <c r="R1332" s="357"/>
      <c r="S1332" s="357"/>
      <c r="T1332" s="357"/>
      <c r="U1332" s="357"/>
      <c r="V1332" s="357"/>
      <c r="W1332" s="357"/>
      <c r="X1332" s="357">
        <f t="shared" ref="X1332:X1339" si="553">AD1332-AC1332-Z1332</f>
        <v>0</v>
      </c>
      <c r="Y1332" s="357"/>
      <c r="Z1332" s="357"/>
      <c r="AA1332" s="357"/>
      <c r="AB1332" s="357"/>
      <c r="AC1332" s="357"/>
      <c r="AD1332" s="357"/>
      <c r="AE1332" s="543"/>
      <c r="AF1332" s="357"/>
      <c r="AG1332" s="619"/>
      <c r="AH1332" s="1852"/>
    </row>
    <row r="1333" spans="1:34" ht="43.5" x14ac:dyDescent="0.25">
      <c r="B1333" s="1677" t="s">
        <v>378</v>
      </c>
      <c r="C1333" s="1677"/>
      <c r="D1333" s="1043"/>
      <c r="E1333" s="260"/>
      <c r="F1333" s="454"/>
      <c r="G1333" s="454"/>
      <c r="H1333" s="454"/>
      <c r="I1333" s="1004"/>
      <c r="J1333" s="1004"/>
      <c r="K1333" s="454"/>
      <c r="L1333" s="454"/>
      <c r="M1333" s="454"/>
      <c r="N1333" s="454"/>
      <c r="O1333" s="454"/>
      <c r="P1333" s="454"/>
      <c r="Q1333" s="358"/>
      <c r="R1333" s="358"/>
      <c r="S1333" s="358"/>
      <c r="T1333" s="358"/>
      <c r="U1333" s="358"/>
      <c r="V1333" s="358"/>
      <c r="W1333" s="358"/>
      <c r="X1333" s="358">
        <f t="shared" si="553"/>
        <v>0</v>
      </c>
      <c r="Y1333" s="358"/>
      <c r="Z1333" s="358"/>
      <c r="AA1333" s="358"/>
      <c r="AB1333" s="358"/>
      <c r="AC1333" s="358"/>
      <c r="AD1333" s="358"/>
      <c r="AE1333" s="454"/>
      <c r="AF1333" s="358"/>
      <c r="AG1333" s="619"/>
      <c r="AH1333" s="1852"/>
    </row>
    <row r="1334" spans="1:34" x14ac:dyDescent="0.25">
      <c r="B1334" s="1005" t="s">
        <v>5</v>
      </c>
      <c r="C1334" s="1006"/>
      <c r="D1334" s="1005"/>
      <c r="E1334" s="260"/>
      <c r="F1334" s="454"/>
      <c r="G1334" s="454"/>
      <c r="H1334" s="454"/>
      <c r="I1334" s="1004"/>
      <c r="J1334" s="1004"/>
      <c r="K1334" s="454"/>
      <c r="L1334" s="454"/>
      <c r="M1334" s="454"/>
      <c r="N1334" s="454"/>
      <c r="O1334" s="454"/>
      <c r="P1334" s="454"/>
      <c r="Q1334" s="358"/>
      <c r="R1334" s="358"/>
      <c r="S1334" s="358"/>
      <c r="T1334" s="358"/>
      <c r="U1334" s="358"/>
      <c r="V1334" s="358"/>
      <c r="W1334" s="358"/>
      <c r="X1334" s="358">
        <f t="shared" si="553"/>
        <v>0</v>
      </c>
      <c r="Y1334" s="358"/>
      <c r="Z1334" s="358"/>
      <c r="AA1334" s="358"/>
      <c r="AB1334" s="358"/>
      <c r="AC1334" s="358"/>
      <c r="AD1334" s="358"/>
      <c r="AE1334" s="454"/>
      <c r="AF1334" s="358"/>
      <c r="AG1334" s="619"/>
      <c r="AH1334" s="1852"/>
    </row>
    <row r="1335" spans="1:34" x14ac:dyDescent="0.25">
      <c r="B1335" s="2" t="s">
        <v>24</v>
      </c>
      <c r="C1335" s="430" t="s">
        <v>260</v>
      </c>
      <c r="D1335" s="2">
        <v>340</v>
      </c>
      <c r="E1335" s="296"/>
      <c r="F1335" s="177" t="e">
        <f>ROUND(E1335/12*$B$4,0)</f>
        <v>#VALUE!</v>
      </c>
      <c r="G1335" s="177">
        <v>3</v>
      </c>
      <c r="H1335" s="177" t="e">
        <f>G1335/F1335*100</f>
        <v>#VALUE!</v>
      </c>
      <c r="I1335" s="1050"/>
      <c r="J1335" s="206">
        <f>M1335/G1335</f>
        <v>3.6666666666666665</v>
      </c>
      <c r="K1335" s="207">
        <f>ROUND(E1335*I1335,0)</f>
        <v>0</v>
      </c>
      <c r="L1335" s="207" t="e">
        <f>ROUND(K1335/12*$B$4,0)</f>
        <v>#VALUE!</v>
      </c>
      <c r="M1335" s="207">
        <v>11</v>
      </c>
      <c r="N1335" s="207" t="e">
        <f>M1335/L1335*100</f>
        <v>#VALUE!</v>
      </c>
      <c r="O1335" s="207">
        <f>ROUND(K1335/D1335,0)</f>
        <v>0</v>
      </c>
      <c r="P1335" s="207" t="e">
        <f>M1335/$B$4*12/O1335</f>
        <v>#VALUE!</v>
      </c>
      <c r="Q1335" s="358"/>
      <c r="R1335" s="358"/>
      <c r="S1335" s="358"/>
      <c r="T1335" s="358"/>
      <c r="U1335" s="358"/>
      <c r="V1335" s="358"/>
      <c r="W1335" s="358"/>
      <c r="X1335" s="358">
        <f t="shared" si="553"/>
        <v>0</v>
      </c>
      <c r="Y1335" s="358"/>
      <c r="Z1335" s="358"/>
      <c r="AA1335" s="358"/>
      <c r="AB1335" s="358"/>
      <c r="AC1335" s="358"/>
      <c r="AD1335" s="358"/>
      <c r="AE1335" s="177"/>
      <c r="AF1335" s="358"/>
      <c r="AG1335" s="619"/>
      <c r="AH1335" s="1852"/>
    </row>
    <row r="1336" spans="1:34" x14ac:dyDescent="0.25">
      <c r="B1336" s="1058" t="s">
        <v>6</v>
      </c>
      <c r="C1336" s="430" t="s">
        <v>260</v>
      </c>
      <c r="D1336" s="1058">
        <v>340</v>
      </c>
      <c r="E1336" s="297"/>
      <c r="F1336" s="183" t="e">
        <f>ROUND(E1336/12*$B$4,0)</f>
        <v>#VALUE!</v>
      </c>
      <c r="G1336" s="183">
        <v>11</v>
      </c>
      <c r="H1336" s="183" t="e">
        <f>G1336/F1336*100</f>
        <v>#VALUE!</v>
      </c>
      <c r="I1336" s="1154"/>
      <c r="J1336" s="636">
        <f>M1336/G1336</f>
        <v>4.4545454545454541</v>
      </c>
      <c r="K1336" s="321">
        <f>ROUND(E1336*I1336,0)</f>
        <v>0</v>
      </c>
      <c r="L1336" s="321" t="e">
        <f>ROUND(K1336/12*$B$4,0)</f>
        <v>#VALUE!</v>
      </c>
      <c r="M1336" s="321">
        <v>49</v>
      </c>
      <c r="N1336" s="321" t="e">
        <f>M1336/L1336*100</f>
        <v>#VALUE!</v>
      </c>
      <c r="O1336" s="321">
        <f>ROUND(K1336/D1336,0)</f>
        <v>0</v>
      </c>
      <c r="P1336" s="321" t="e">
        <f>M1336/$B$4*12/O1336</f>
        <v>#VALUE!</v>
      </c>
      <c r="Q1336" s="359"/>
      <c r="R1336" s="359"/>
      <c r="S1336" s="359"/>
      <c r="T1336" s="359"/>
      <c r="U1336" s="359"/>
      <c r="V1336" s="359"/>
      <c r="W1336" s="359"/>
      <c r="X1336" s="359">
        <f t="shared" si="553"/>
        <v>0</v>
      </c>
      <c r="Y1336" s="359"/>
      <c r="Z1336" s="359"/>
      <c r="AA1336" s="359"/>
      <c r="AB1336" s="359"/>
      <c r="AC1336" s="359"/>
      <c r="AD1336" s="359"/>
      <c r="AE1336" s="183"/>
      <c r="AF1336" s="359"/>
      <c r="AG1336" s="619"/>
      <c r="AH1336" s="1852"/>
    </row>
    <row r="1337" spans="1:34" x14ac:dyDescent="0.25">
      <c r="B1337" s="668" t="s">
        <v>7</v>
      </c>
      <c r="C1337" s="667"/>
      <c r="D1337" s="668"/>
      <c r="E1337" s="269">
        <f>SUM(E1335:E1336)</f>
        <v>0</v>
      </c>
      <c r="F1337" s="1008" t="e">
        <f>SUM(F1335:F1336)</f>
        <v>#VALUE!</v>
      </c>
      <c r="G1337" s="1008">
        <f>SUM(G1335:G1336)</f>
        <v>14</v>
      </c>
      <c r="H1337" s="1008" t="e">
        <f>G1337/F1337*100</f>
        <v>#VALUE!</v>
      </c>
      <c r="I1337" s="7">
        <f>IF(E1337=0,0,K1337/E1337)</f>
        <v>0</v>
      </c>
      <c r="J1337" s="7">
        <f>M1337/G1337</f>
        <v>4.2857142857142856</v>
      </c>
      <c r="K1337" s="1008">
        <f>SUM(K1335:K1336)</f>
        <v>0</v>
      </c>
      <c r="L1337" s="1008" t="e">
        <f>SUM(L1335:L1336)</f>
        <v>#VALUE!</v>
      </c>
      <c r="M1337" s="1008">
        <f>SUM(M1335:M1336)</f>
        <v>60</v>
      </c>
      <c r="N1337" s="717" t="e">
        <f>M1337/L1337*100</f>
        <v>#VALUE!</v>
      </c>
      <c r="O1337" s="225">
        <f>SUM(O1335:O1336)</f>
        <v>0</v>
      </c>
      <c r="P1337" s="717" t="e">
        <f>M1337/$B$4*12/O1337</f>
        <v>#VALUE!</v>
      </c>
      <c r="Q1337" s="356"/>
      <c r="R1337" s="356"/>
      <c r="S1337" s="356"/>
      <c r="T1337" s="356"/>
      <c r="U1337" s="356"/>
      <c r="V1337" s="356"/>
      <c r="W1337" s="1832" t="e">
        <f>Q1337/12*$B$4+(R1337-Q1337)/11*5+(S1337-R1337)/10*4+(T1337-S1337)/9*3+(U1337-T1337)/8*2+(V1337-U1337)/7*1</f>
        <v>#VALUE!</v>
      </c>
      <c r="X1337" s="356">
        <f t="shared" si="553"/>
        <v>652.56461000000002</v>
      </c>
      <c r="Y1337" s="356"/>
      <c r="Z1337" s="356"/>
      <c r="AA1337" s="356" t="e">
        <f>X1337-W1337</f>
        <v>#VALUE!</v>
      </c>
      <c r="AB1337" s="356"/>
      <c r="AC1337" s="356"/>
      <c r="AD1337" s="356">
        <v>652.56461000000002</v>
      </c>
      <c r="AE1337" s="1008"/>
      <c r="AF1337" s="356"/>
      <c r="AG1337" s="619"/>
      <c r="AH1337" s="1852"/>
    </row>
    <row r="1338" spans="1:34" x14ac:dyDescent="0.25">
      <c r="B1338" s="2019" t="s">
        <v>196</v>
      </c>
      <c r="C1338" s="1145"/>
      <c r="D1338" s="175"/>
      <c r="E1338" s="270"/>
      <c r="F1338" s="543"/>
      <c r="G1338" s="543"/>
      <c r="H1338" s="543"/>
      <c r="I1338" s="996"/>
      <c r="J1338" s="996"/>
      <c r="K1338" s="543"/>
      <c r="L1338" s="543"/>
      <c r="M1338" s="543"/>
      <c r="N1338" s="543"/>
      <c r="O1338" s="543"/>
      <c r="P1338" s="543"/>
      <c r="Q1338" s="357"/>
      <c r="R1338" s="357"/>
      <c r="S1338" s="357"/>
      <c r="T1338" s="357"/>
      <c r="U1338" s="357"/>
      <c r="V1338" s="357"/>
      <c r="W1338" s="634" t="e">
        <f>Q1338/12*$B$4+(R1338-Q1338)/11*5+(S1338-R1338)/10*4+(T1338-S1338)/9*3+(U1338-T1338)/8*2+(V1338-U1338)/7*1</f>
        <v>#VALUE!</v>
      </c>
      <c r="X1338" s="357">
        <f t="shared" si="553"/>
        <v>0</v>
      </c>
      <c r="Y1338" s="357"/>
      <c r="Z1338" s="357"/>
      <c r="AA1338" s="357" t="e">
        <f>X1338-W1338</f>
        <v>#VALUE!</v>
      </c>
      <c r="AB1338" s="357"/>
      <c r="AC1338" s="357"/>
      <c r="AD1338" s="357"/>
      <c r="AE1338" s="543"/>
      <c r="AF1338" s="357"/>
      <c r="AG1338" s="619"/>
      <c r="AH1338" s="1852"/>
    </row>
    <row r="1339" spans="1:34" ht="15.75" customHeight="1" x14ac:dyDescent="0.25">
      <c r="B1339" s="453" t="s">
        <v>275</v>
      </c>
      <c r="C1339" s="416"/>
      <c r="D1339" s="1074"/>
      <c r="E1339" s="562">
        <f>E1340+E1341+E1343+E1344+E1342</f>
        <v>0</v>
      </c>
      <c r="F1339" s="562" t="e">
        <f t="shared" ref="F1339:G1339" si="554">F1340+F1341+F1343+F1344</f>
        <v>#VALUE!</v>
      </c>
      <c r="G1339" s="562">
        <f t="shared" si="554"/>
        <v>0</v>
      </c>
      <c r="H1339" s="454" t="e">
        <f>G1339/F1339*100</f>
        <v>#VALUE!</v>
      </c>
      <c r="I1339" s="1004"/>
      <c r="J1339" s="1004"/>
      <c r="K1339" s="454"/>
      <c r="L1339" s="454"/>
      <c r="M1339" s="454"/>
      <c r="N1339" s="454"/>
      <c r="O1339" s="454"/>
      <c r="P1339" s="454"/>
      <c r="Q1339" s="358"/>
      <c r="R1339" s="358"/>
      <c r="S1339" s="358"/>
      <c r="T1339" s="358"/>
      <c r="U1339" s="358"/>
      <c r="V1339" s="358"/>
      <c r="W1339" s="358"/>
      <c r="X1339" s="358">
        <f t="shared" si="553"/>
        <v>0</v>
      </c>
      <c r="Y1339" s="358"/>
      <c r="Z1339" s="358"/>
      <c r="AA1339" s="358"/>
      <c r="AB1339" s="358"/>
      <c r="AC1339" s="358"/>
      <c r="AD1339" s="358"/>
      <c r="AE1339" s="230"/>
      <c r="AF1339" s="358"/>
      <c r="AG1339" s="619"/>
      <c r="AH1339" s="1852"/>
    </row>
    <row r="1340" spans="1:34" ht="17.25" customHeight="1" x14ac:dyDescent="0.25">
      <c r="B1340" s="460" t="s">
        <v>195</v>
      </c>
      <c r="C1340" s="416"/>
      <c r="D1340" s="1074"/>
      <c r="E1340" s="563"/>
      <c r="F1340" s="230"/>
      <c r="G1340" s="230"/>
      <c r="H1340" s="454"/>
      <c r="I1340" s="1004"/>
      <c r="J1340" s="1004"/>
      <c r="K1340" s="454"/>
      <c r="L1340" s="454"/>
      <c r="M1340" s="454"/>
      <c r="N1340" s="454"/>
      <c r="O1340" s="454"/>
      <c r="P1340" s="454"/>
      <c r="Q1340" s="358"/>
      <c r="R1340" s="358"/>
      <c r="S1340" s="358"/>
      <c r="T1340" s="358"/>
      <c r="U1340" s="358"/>
      <c r="V1340" s="358"/>
      <c r="W1340" s="358"/>
      <c r="X1340" s="358"/>
      <c r="Y1340" s="358"/>
      <c r="Z1340" s="358"/>
      <c r="AA1340" s="358"/>
      <c r="AB1340" s="358"/>
      <c r="AC1340" s="358"/>
      <c r="AD1340" s="358"/>
      <c r="AE1340" s="230"/>
      <c r="AF1340" s="358"/>
      <c r="AG1340" s="619"/>
      <c r="AH1340" s="1852"/>
    </row>
    <row r="1341" spans="1:34" ht="30" x14ac:dyDescent="0.25">
      <c r="B1341" s="3" t="s">
        <v>498</v>
      </c>
      <c r="C1341" s="416"/>
      <c r="D1341" s="1074"/>
      <c r="E1341" s="563"/>
      <c r="F1341" s="230" t="e">
        <f>ROUND(E1341/12*$B$4,0)</f>
        <v>#VALUE!</v>
      </c>
      <c r="G1341" s="230"/>
      <c r="H1341" s="454" t="e">
        <f>G1341/F1341*100</f>
        <v>#VALUE!</v>
      </c>
      <c r="I1341" s="1004"/>
      <c r="J1341" s="1004"/>
      <c r="K1341" s="454"/>
      <c r="L1341" s="454"/>
      <c r="M1341" s="454"/>
      <c r="N1341" s="454"/>
      <c r="O1341" s="454"/>
      <c r="P1341" s="454"/>
      <c r="Q1341" s="358"/>
      <c r="R1341" s="358"/>
      <c r="S1341" s="358"/>
      <c r="T1341" s="358"/>
      <c r="U1341" s="358"/>
      <c r="V1341" s="358"/>
      <c r="W1341" s="358"/>
      <c r="X1341" s="358"/>
      <c r="Y1341" s="358"/>
      <c r="Z1341" s="358"/>
      <c r="AA1341" s="358"/>
      <c r="AB1341" s="358"/>
      <c r="AC1341" s="358"/>
      <c r="AD1341" s="358"/>
      <c r="AE1341" s="230"/>
      <c r="AF1341" s="358"/>
      <c r="AG1341" s="619"/>
      <c r="AH1341" s="1852"/>
    </row>
    <row r="1342" spans="1:34" ht="60" x14ac:dyDescent="0.25">
      <c r="B1342" s="3" t="s">
        <v>499</v>
      </c>
      <c r="C1342" s="416"/>
      <c r="D1342" s="1074"/>
      <c r="E1342" s="563"/>
      <c r="F1342" s="1798">
        <f>E1342/7*1</f>
        <v>0</v>
      </c>
      <c r="G1342" s="230"/>
      <c r="H1342" s="454"/>
      <c r="I1342" s="1004"/>
      <c r="J1342" s="1004"/>
      <c r="K1342" s="454"/>
      <c r="L1342" s="454"/>
      <c r="M1342" s="454"/>
      <c r="N1342" s="454"/>
      <c r="O1342" s="454"/>
      <c r="P1342" s="454"/>
      <c r="Q1342" s="358"/>
      <c r="R1342" s="358"/>
      <c r="S1342" s="358"/>
      <c r="T1342" s="358"/>
      <c r="U1342" s="358"/>
      <c r="V1342" s="358"/>
      <c r="W1342" s="358"/>
      <c r="X1342" s="358"/>
      <c r="Y1342" s="358"/>
      <c r="Z1342" s="358"/>
      <c r="AA1342" s="358"/>
      <c r="AB1342" s="358"/>
      <c r="AC1342" s="358"/>
      <c r="AD1342" s="358"/>
      <c r="AE1342" s="230"/>
      <c r="AF1342" s="358"/>
      <c r="AG1342" s="619"/>
      <c r="AH1342" s="1852"/>
    </row>
    <row r="1343" spans="1:34" ht="45" x14ac:dyDescent="0.25">
      <c r="B1343" s="3" t="s">
        <v>500</v>
      </c>
      <c r="C1343" s="416"/>
      <c r="D1343" s="1074"/>
      <c r="E1343" s="563"/>
      <c r="F1343" s="230" t="e">
        <f>ROUND(E1343/12*$B$4,0)</f>
        <v>#VALUE!</v>
      </c>
      <c r="G1343" s="230"/>
      <c r="H1343" s="454" t="e">
        <f>G1343/F1343*100</f>
        <v>#VALUE!</v>
      </c>
      <c r="I1343" s="1004"/>
      <c r="J1343" s="1004"/>
      <c r="K1343" s="454"/>
      <c r="L1343" s="454"/>
      <c r="M1343" s="454"/>
      <c r="N1343" s="454"/>
      <c r="O1343" s="454"/>
      <c r="P1343" s="454"/>
      <c r="Q1343" s="358"/>
      <c r="R1343" s="358"/>
      <c r="S1343" s="358"/>
      <c r="T1343" s="358"/>
      <c r="U1343" s="358"/>
      <c r="V1343" s="358"/>
      <c r="W1343" s="358"/>
      <c r="X1343" s="358"/>
      <c r="Y1343" s="358"/>
      <c r="Z1343" s="358"/>
      <c r="AA1343" s="358"/>
      <c r="AB1343" s="358"/>
      <c r="AC1343" s="358"/>
      <c r="AD1343" s="358"/>
      <c r="AE1343" s="230"/>
      <c r="AF1343" s="358"/>
      <c r="AG1343" s="619"/>
      <c r="AH1343" s="1852"/>
    </row>
    <row r="1344" spans="1:34" ht="90" x14ac:dyDescent="0.25">
      <c r="B1344" s="3" t="s">
        <v>501</v>
      </c>
      <c r="C1344" s="416"/>
      <c r="D1344" s="1074"/>
      <c r="E1344" s="563"/>
      <c r="F1344" s="230" t="e">
        <f>ROUND(E1344/12*$B$4,0)</f>
        <v>#VALUE!</v>
      </c>
      <c r="G1344" s="230"/>
      <c r="H1344" s="454" t="e">
        <f>G1344/F1344*100</f>
        <v>#VALUE!</v>
      </c>
      <c r="I1344" s="1004"/>
      <c r="J1344" s="1004"/>
      <c r="K1344" s="454"/>
      <c r="L1344" s="454"/>
      <c r="M1344" s="454"/>
      <c r="N1344" s="454"/>
      <c r="O1344" s="454"/>
      <c r="P1344" s="454"/>
      <c r="Q1344" s="358"/>
      <c r="R1344" s="358"/>
      <c r="S1344" s="358"/>
      <c r="T1344" s="358"/>
      <c r="U1344" s="358"/>
      <c r="V1344" s="358"/>
      <c r="W1344" s="358"/>
      <c r="X1344" s="358"/>
      <c r="Y1344" s="358"/>
      <c r="Z1344" s="358"/>
      <c r="AA1344" s="358"/>
      <c r="AB1344" s="358"/>
      <c r="AC1344" s="358"/>
      <c r="AD1344" s="358"/>
      <c r="AE1344" s="230"/>
      <c r="AF1344" s="358"/>
      <c r="AG1344" s="619"/>
      <c r="AH1344" s="1852"/>
    </row>
    <row r="1345" spans="2:34" ht="13.5" customHeight="1" x14ac:dyDescent="0.25">
      <c r="B1345" s="466" t="s">
        <v>132</v>
      </c>
      <c r="C1345" s="416"/>
      <c r="D1345" s="1074"/>
      <c r="E1345" s="562">
        <f>E1346+E1347</f>
        <v>0</v>
      </c>
      <c r="F1345" s="454" t="e">
        <f t="shared" ref="F1345:G1345" si="555">F1346+F1347</f>
        <v>#VALUE!</v>
      </c>
      <c r="G1345" s="454">
        <f t="shared" si="555"/>
        <v>0</v>
      </c>
      <c r="H1345" s="454" t="e">
        <f>G1345/F1345*100</f>
        <v>#VALUE!</v>
      </c>
      <c r="I1345" s="1004"/>
      <c r="J1345" s="1004"/>
      <c r="K1345" s="454"/>
      <c r="L1345" s="454"/>
      <c r="M1345" s="454"/>
      <c r="N1345" s="454"/>
      <c r="O1345" s="454"/>
      <c r="P1345" s="454"/>
      <c r="Q1345" s="358"/>
      <c r="R1345" s="358"/>
      <c r="S1345" s="358"/>
      <c r="T1345" s="358"/>
      <c r="U1345" s="358"/>
      <c r="V1345" s="358"/>
      <c r="W1345" s="358"/>
      <c r="X1345" s="358"/>
      <c r="Y1345" s="358"/>
      <c r="Z1345" s="358"/>
      <c r="AA1345" s="358"/>
      <c r="AB1345" s="358"/>
      <c r="AC1345" s="358"/>
      <c r="AD1345" s="358"/>
      <c r="AE1345" s="230"/>
      <c r="AF1345" s="358"/>
      <c r="AG1345" s="619"/>
      <c r="AH1345" s="1852"/>
    </row>
    <row r="1346" spans="2:34" x14ac:dyDescent="0.25">
      <c r="B1346" s="450" t="s">
        <v>225</v>
      </c>
      <c r="C1346" s="416"/>
      <c r="D1346" s="1074"/>
      <c r="E1346" s="563"/>
      <c r="F1346" s="230" t="e">
        <f>ROUND(E1346/12*$B$4,0)</f>
        <v>#VALUE!</v>
      </c>
      <c r="G1346" s="230"/>
      <c r="H1346" s="454" t="e">
        <f>G1346/F1346*100</f>
        <v>#VALUE!</v>
      </c>
      <c r="I1346" s="1004"/>
      <c r="J1346" s="1004"/>
      <c r="K1346" s="454"/>
      <c r="L1346" s="454"/>
      <c r="M1346" s="454"/>
      <c r="N1346" s="454"/>
      <c r="O1346" s="454"/>
      <c r="P1346" s="454"/>
      <c r="Q1346" s="358"/>
      <c r="R1346" s="358"/>
      <c r="S1346" s="358"/>
      <c r="T1346" s="358"/>
      <c r="U1346" s="358"/>
      <c r="V1346" s="358"/>
      <c r="W1346" s="358"/>
      <c r="X1346" s="358"/>
      <c r="Y1346" s="358"/>
      <c r="Z1346" s="358"/>
      <c r="AA1346" s="358"/>
      <c r="AB1346" s="358"/>
      <c r="AC1346" s="358"/>
      <c r="AD1346" s="358"/>
      <c r="AE1346" s="230"/>
      <c r="AF1346" s="358"/>
      <c r="AG1346" s="619"/>
      <c r="AH1346" s="1852"/>
    </row>
    <row r="1347" spans="2:34" ht="58.5" customHeight="1" x14ac:dyDescent="0.25">
      <c r="B1347" s="450" t="s">
        <v>570</v>
      </c>
      <c r="C1347" s="1109"/>
      <c r="D1347" s="1074"/>
      <c r="E1347" s="563"/>
      <c r="F1347" s="1798">
        <f>E1347/9*3</f>
        <v>0</v>
      </c>
      <c r="G1347" s="230"/>
      <c r="H1347" s="230" t="e">
        <f>G1347/F1347*100</f>
        <v>#DIV/0!</v>
      </c>
      <c r="I1347" s="1004"/>
      <c r="J1347" s="1004"/>
      <c r="K1347" s="454"/>
      <c r="L1347" s="454"/>
      <c r="M1347" s="454"/>
      <c r="N1347" s="454"/>
      <c r="O1347" s="454"/>
      <c r="P1347" s="454"/>
      <c r="Q1347" s="358"/>
      <c r="R1347" s="358"/>
      <c r="S1347" s="358"/>
      <c r="T1347" s="358"/>
      <c r="U1347" s="358"/>
      <c r="V1347" s="358"/>
      <c r="W1347" s="358"/>
      <c r="X1347" s="358"/>
      <c r="Y1347" s="358"/>
      <c r="Z1347" s="358"/>
      <c r="AA1347" s="358"/>
      <c r="AB1347" s="358"/>
      <c r="AC1347" s="358"/>
      <c r="AD1347" s="358"/>
      <c r="AE1347" s="454"/>
      <c r="AF1347" s="358"/>
      <c r="AG1347" s="619"/>
      <c r="AH1347" s="1852"/>
    </row>
    <row r="1348" spans="2:34" x14ac:dyDescent="0.25">
      <c r="B1348" s="561" t="s">
        <v>196</v>
      </c>
      <c r="C1348" s="416"/>
      <c r="D1348" s="1074"/>
      <c r="E1348" s="563"/>
      <c r="F1348" s="230"/>
      <c r="G1348" s="230"/>
      <c r="H1348" s="454"/>
      <c r="I1348" s="1004"/>
      <c r="J1348" s="1004"/>
      <c r="K1348" s="454"/>
      <c r="L1348" s="454"/>
      <c r="M1348" s="454"/>
      <c r="N1348" s="454"/>
      <c r="O1348" s="454"/>
      <c r="P1348" s="454"/>
      <c r="Q1348" s="358"/>
      <c r="R1348" s="358"/>
      <c r="S1348" s="358"/>
      <c r="T1348" s="358"/>
      <c r="U1348" s="358"/>
      <c r="V1348" s="358"/>
      <c r="W1348" s="358"/>
      <c r="X1348" s="358">
        <f t="shared" ref="X1348" si="556">AD1348-AC1348-Z1348</f>
        <v>1.1408399999999999</v>
      </c>
      <c r="Y1348" s="358"/>
      <c r="Z1348" s="358"/>
      <c r="AA1348" s="358"/>
      <c r="AB1348" s="358"/>
      <c r="AC1348" s="358"/>
      <c r="AD1348" s="196">
        <v>1.1408399999999999</v>
      </c>
      <c r="AE1348" s="230"/>
      <c r="AF1348" s="358"/>
      <c r="AG1348" s="619"/>
      <c r="AH1348" s="1852"/>
    </row>
    <row r="1349" spans="2:34" ht="90" x14ac:dyDescent="0.25">
      <c r="B1349" s="3" t="s">
        <v>575</v>
      </c>
      <c r="C1349" s="416"/>
      <c r="D1349" s="1074"/>
      <c r="E1349" s="563"/>
      <c r="F1349" s="563" t="e">
        <f>ROUND(E1349/12*$B$4,0)</f>
        <v>#VALUE!</v>
      </c>
      <c r="G1349" s="563">
        <v>15</v>
      </c>
      <c r="H1349" s="454" t="e">
        <f>G1349/F1349*100</f>
        <v>#VALUE!</v>
      </c>
      <c r="I1349" s="1004"/>
      <c r="J1349" s="1004"/>
      <c r="K1349" s="454"/>
      <c r="L1349" s="454"/>
      <c r="M1349" s="454"/>
      <c r="N1349" s="454"/>
      <c r="O1349" s="454"/>
      <c r="P1349" s="454"/>
      <c r="Q1349" s="358"/>
      <c r="R1349" s="358"/>
      <c r="S1349" s="358"/>
      <c r="T1349" s="358"/>
      <c r="U1349" s="358"/>
      <c r="V1349" s="358"/>
      <c r="W1349" s="196" t="e">
        <f>Q1349/12*$B$4+(R1349-Q1349)/11*5+(S1349-R1349)/10*4+(T1349-S1349)/9*3+(U1349-T1349)/8*2+(V1349-U1349)/7*1</f>
        <v>#VALUE!</v>
      </c>
      <c r="X1349" s="358">
        <f t="shared" ref="X1349" si="557">AD1349-AC1349-Z1349</f>
        <v>26.640599999999999</v>
      </c>
      <c r="Y1349" s="358"/>
      <c r="Z1349" s="358"/>
      <c r="AA1349" s="358" t="e">
        <f>X1349-W1349</f>
        <v>#VALUE!</v>
      </c>
      <c r="AB1349" s="358"/>
      <c r="AC1349" s="358"/>
      <c r="AD1349" s="358">
        <v>26.640599999999999</v>
      </c>
      <c r="AE1349" s="454"/>
      <c r="AF1349" s="358"/>
      <c r="AG1349" s="619"/>
      <c r="AH1349" s="1852"/>
    </row>
    <row r="1350" spans="2:34" ht="47.25" x14ac:dyDescent="0.25">
      <c r="B1350" s="467" t="s">
        <v>504</v>
      </c>
      <c r="C1350" s="1060"/>
      <c r="D1350" s="561"/>
      <c r="E1350" s="562">
        <f>E1351+E1358</f>
        <v>0</v>
      </c>
      <c r="F1350" s="454" t="e">
        <f t="shared" ref="F1350:G1350" si="558">F1351+F1358</f>
        <v>#VALUE!</v>
      </c>
      <c r="G1350" s="454">
        <f t="shared" si="558"/>
        <v>0</v>
      </c>
      <c r="H1350" s="454" t="e">
        <f>G1350/F1350*100</f>
        <v>#VALUE!</v>
      </c>
      <c r="I1350" s="1004"/>
      <c r="J1350" s="1004"/>
      <c r="K1350" s="454"/>
      <c r="L1350" s="454"/>
      <c r="M1350" s="454"/>
      <c r="N1350" s="454"/>
      <c r="O1350" s="454"/>
      <c r="P1350" s="454"/>
      <c r="Q1350" s="358">
        <f t="shared" ref="Q1350:AD1350" si="559">Q1351+Q1358</f>
        <v>0</v>
      </c>
      <c r="R1350" s="358">
        <f t="shared" ref="R1350:S1350" si="560">R1351+R1358</f>
        <v>0</v>
      </c>
      <c r="S1350" s="358">
        <f t="shared" si="560"/>
        <v>0</v>
      </c>
      <c r="T1350" s="358">
        <f t="shared" ref="T1350:U1350" si="561">T1351+T1358</f>
        <v>0</v>
      </c>
      <c r="U1350" s="358">
        <f t="shared" si="561"/>
        <v>0</v>
      </c>
      <c r="V1350" s="358">
        <f t="shared" ref="V1350" si="562">V1351+V1358</f>
        <v>0</v>
      </c>
      <c r="W1350" s="358" t="e">
        <f t="shared" si="559"/>
        <v>#VALUE!</v>
      </c>
      <c r="X1350" s="358">
        <f t="shared" si="559"/>
        <v>0</v>
      </c>
      <c r="Y1350" s="358">
        <f t="shared" si="559"/>
        <v>0</v>
      </c>
      <c r="Z1350" s="358">
        <f t="shared" si="559"/>
        <v>0</v>
      </c>
      <c r="AA1350" s="358" t="e">
        <f t="shared" si="559"/>
        <v>#VALUE!</v>
      </c>
      <c r="AB1350" s="358">
        <f t="shared" si="559"/>
        <v>0</v>
      </c>
      <c r="AC1350" s="358">
        <f t="shared" si="559"/>
        <v>0</v>
      </c>
      <c r="AD1350" s="358">
        <f t="shared" si="559"/>
        <v>0</v>
      </c>
      <c r="AE1350" s="1155"/>
      <c r="AF1350" s="358"/>
      <c r="AG1350" s="619"/>
      <c r="AH1350" s="1852"/>
    </row>
    <row r="1351" spans="2:34" ht="30" x14ac:dyDescent="0.25">
      <c r="B1351" s="459" t="s">
        <v>276</v>
      </c>
      <c r="C1351" s="416"/>
      <c r="D1351" s="1074"/>
      <c r="E1351" s="564">
        <f>SUM(E1352:E1357)</f>
        <v>0</v>
      </c>
      <c r="F1351" s="177" t="e">
        <f t="shared" ref="F1351:G1351" si="563">SUM(F1352:F1357)</f>
        <v>#VALUE!</v>
      </c>
      <c r="G1351" s="230">
        <f t="shared" si="563"/>
        <v>0</v>
      </c>
      <c r="H1351" s="454" t="e">
        <f>G1351/F1351*100</f>
        <v>#VALUE!</v>
      </c>
      <c r="I1351" s="1004"/>
      <c r="J1351" s="1004"/>
      <c r="K1351" s="454"/>
      <c r="L1351" s="454"/>
      <c r="M1351" s="454"/>
      <c r="N1351" s="454"/>
      <c r="O1351" s="454"/>
      <c r="P1351" s="454"/>
      <c r="Q1351" s="358">
        <f t="shared" ref="Q1351:AD1351" si="564">SUM(Q1352:Q1357)</f>
        <v>0</v>
      </c>
      <c r="R1351" s="358">
        <f t="shared" ref="R1351:S1351" si="565">SUM(R1352:R1357)</f>
        <v>0</v>
      </c>
      <c r="S1351" s="358">
        <f t="shared" si="565"/>
        <v>0</v>
      </c>
      <c r="T1351" s="358">
        <f t="shared" ref="T1351:U1351" si="566">SUM(T1352:T1357)</f>
        <v>0</v>
      </c>
      <c r="U1351" s="358">
        <f t="shared" si="566"/>
        <v>0</v>
      </c>
      <c r="V1351" s="358">
        <f t="shared" ref="V1351" si="567">SUM(V1352:V1357)</f>
        <v>0</v>
      </c>
      <c r="W1351" s="358" t="e">
        <f t="shared" si="564"/>
        <v>#VALUE!</v>
      </c>
      <c r="X1351" s="358">
        <f t="shared" si="564"/>
        <v>0</v>
      </c>
      <c r="Y1351" s="358">
        <f t="shared" si="564"/>
        <v>0</v>
      </c>
      <c r="Z1351" s="358">
        <f t="shared" si="564"/>
        <v>0</v>
      </c>
      <c r="AA1351" s="358" t="e">
        <f t="shared" si="564"/>
        <v>#VALUE!</v>
      </c>
      <c r="AB1351" s="358">
        <f t="shared" si="564"/>
        <v>0</v>
      </c>
      <c r="AC1351" s="358">
        <f t="shared" si="564"/>
        <v>0</v>
      </c>
      <c r="AD1351" s="358">
        <f t="shared" si="564"/>
        <v>0</v>
      </c>
      <c r="AE1351" s="230"/>
      <c r="AF1351" s="358"/>
      <c r="AG1351" s="619"/>
      <c r="AH1351" s="1852"/>
    </row>
    <row r="1352" spans="2:34" ht="30" x14ac:dyDescent="0.25">
      <c r="B1352" s="3" t="s">
        <v>505</v>
      </c>
      <c r="C1352" s="416"/>
      <c r="D1352" s="1074"/>
      <c r="E1352" s="564"/>
      <c r="F1352" s="230" t="e">
        <f>ROUND(E1352/12*$B$4,0)</f>
        <v>#VALUE!</v>
      </c>
      <c r="G1352" s="230"/>
      <c r="H1352" s="454" t="e">
        <f>G1352/F1352*100</f>
        <v>#VALUE!</v>
      </c>
      <c r="I1352" s="1004"/>
      <c r="J1352" s="1004"/>
      <c r="K1352" s="454"/>
      <c r="L1352" s="454"/>
      <c r="M1352" s="454"/>
      <c r="N1352" s="454"/>
      <c r="O1352" s="454"/>
      <c r="P1352" s="454"/>
      <c r="Q1352" s="358"/>
      <c r="R1352" s="358"/>
      <c r="S1352" s="358"/>
      <c r="T1352" s="358"/>
      <c r="U1352" s="358"/>
      <c r="V1352" s="358"/>
      <c r="W1352" s="358" t="e">
        <f>Q1352/12*$B$4+(R1352-Q1352)/11*5+(S1352-R1352)/10*4+(T1352-S1352)/9*3+(U1352-T1352)/8*2+(V1352-U1352)/7*1</f>
        <v>#VALUE!</v>
      </c>
      <c r="X1352" s="358">
        <f t="shared" ref="X1352" si="568">AD1352-AC1352-Z1352</f>
        <v>0</v>
      </c>
      <c r="Y1352" s="358"/>
      <c r="Z1352" s="358"/>
      <c r="AA1352" s="358" t="e">
        <f>X1352-W1352</f>
        <v>#VALUE!</v>
      </c>
      <c r="AB1352" s="358"/>
      <c r="AC1352" s="358"/>
      <c r="AD1352" s="358"/>
      <c r="AE1352" s="230"/>
      <c r="AF1352" s="358"/>
      <c r="AG1352" s="619"/>
      <c r="AH1352" s="1852"/>
    </row>
    <row r="1353" spans="2:34" ht="49.5" customHeight="1" x14ac:dyDescent="0.25">
      <c r="B1353" s="3" t="s">
        <v>526</v>
      </c>
      <c r="C1353" s="416"/>
      <c r="D1353" s="1074"/>
      <c r="E1353" s="440"/>
      <c r="F1353" s="230"/>
      <c r="G1353" s="230"/>
      <c r="H1353" s="454"/>
      <c r="I1353" s="1004"/>
      <c r="J1353" s="1004"/>
      <c r="K1353" s="454"/>
      <c r="L1353" s="454"/>
      <c r="M1353" s="454"/>
      <c r="N1353" s="454"/>
      <c r="O1353" s="454"/>
      <c r="P1353" s="454"/>
      <c r="Q1353" s="358"/>
      <c r="R1353" s="358"/>
      <c r="S1353" s="358"/>
      <c r="T1353" s="358"/>
      <c r="U1353" s="358"/>
      <c r="V1353" s="358"/>
      <c r="W1353" s="358"/>
      <c r="X1353" s="358"/>
      <c r="Y1353" s="358"/>
      <c r="Z1353" s="358"/>
      <c r="AA1353" s="358"/>
      <c r="AB1353" s="358"/>
      <c r="AC1353" s="358"/>
      <c r="AD1353" s="358"/>
      <c r="AE1353" s="230"/>
      <c r="AF1353" s="358"/>
      <c r="AG1353" s="619"/>
      <c r="AH1353" s="1852"/>
    </row>
    <row r="1354" spans="2:34" ht="30" x14ac:dyDescent="0.25">
      <c r="B1354" s="3" t="s">
        <v>506</v>
      </c>
      <c r="C1354" s="416"/>
      <c r="D1354" s="1074"/>
      <c r="E1354" s="440"/>
      <c r="F1354" s="230" t="e">
        <f>ROUND(E1354/12*$B$4,0)</f>
        <v>#VALUE!</v>
      </c>
      <c r="G1354" s="230"/>
      <c r="H1354" s="454" t="e">
        <f>G1354/F1354*100</f>
        <v>#VALUE!</v>
      </c>
      <c r="I1354" s="1004"/>
      <c r="J1354" s="1004"/>
      <c r="K1354" s="454"/>
      <c r="L1354" s="454"/>
      <c r="M1354" s="454"/>
      <c r="N1354" s="454"/>
      <c r="O1354" s="454"/>
      <c r="P1354" s="454"/>
      <c r="Q1354" s="358"/>
      <c r="R1354" s="358"/>
      <c r="S1354" s="358"/>
      <c r="T1354" s="358"/>
      <c r="U1354" s="358"/>
      <c r="V1354" s="358"/>
      <c r="W1354" s="358" t="e">
        <f>Q1354/12*$B$4+(R1354-Q1354)/11*5+(S1354-R1354)/10*4+(T1354-S1354)/9*3+(U1354-T1354)/8*2+(V1354-U1354)/7*1</f>
        <v>#VALUE!</v>
      </c>
      <c r="X1354" s="358">
        <f t="shared" ref="X1354" si="569">AD1354-AC1354-Z1354</f>
        <v>0</v>
      </c>
      <c r="Y1354" s="358"/>
      <c r="Z1354" s="358"/>
      <c r="AA1354" s="358" t="e">
        <f>X1354-W1354</f>
        <v>#VALUE!</v>
      </c>
      <c r="AB1354" s="358"/>
      <c r="AC1354" s="358"/>
      <c r="AD1354" s="358"/>
      <c r="AE1354" s="230"/>
      <c r="AF1354" s="358"/>
      <c r="AG1354" s="619"/>
      <c r="AH1354" s="1852"/>
    </row>
    <row r="1355" spans="2:34" ht="30" x14ac:dyDescent="0.25">
      <c r="B1355" s="3" t="s">
        <v>507</v>
      </c>
      <c r="C1355" s="416"/>
      <c r="D1355" s="1074"/>
      <c r="E1355" s="440"/>
      <c r="F1355" s="1155"/>
      <c r="G1355" s="1155"/>
      <c r="H1355" s="544"/>
      <c r="I1355" s="1004"/>
      <c r="J1355" s="1004"/>
      <c r="K1355" s="454"/>
      <c r="L1355" s="454"/>
      <c r="M1355" s="454"/>
      <c r="N1355" s="454"/>
      <c r="O1355" s="454"/>
      <c r="P1355" s="454"/>
      <c r="Q1355" s="358"/>
      <c r="R1355" s="358"/>
      <c r="S1355" s="358"/>
      <c r="T1355" s="358"/>
      <c r="U1355" s="358"/>
      <c r="V1355" s="358"/>
      <c r="W1355" s="358"/>
      <c r="X1355" s="358">
        <f>AD1355-AC1355-Z1355</f>
        <v>0</v>
      </c>
      <c r="Y1355" s="358"/>
      <c r="Z1355" s="358"/>
      <c r="AA1355" s="358">
        <f>X1355-W1355</f>
        <v>0</v>
      </c>
      <c r="AB1355" s="358"/>
      <c r="AC1355" s="358"/>
      <c r="AD1355" s="358"/>
      <c r="AE1355" s="1155"/>
      <c r="AF1355" s="358"/>
      <c r="AG1355" s="619"/>
      <c r="AH1355" s="1852"/>
    </row>
    <row r="1356" spans="2:34" ht="45" x14ac:dyDescent="0.25">
      <c r="B1356" s="3" t="s">
        <v>508</v>
      </c>
      <c r="C1356" s="416"/>
      <c r="D1356" s="1074"/>
      <c r="E1356" s="440"/>
      <c r="F1356" s="177"/>
      <c r="G1356" s="230"/>
      <c r="H1356" s="454"/>
      <c r="I1356" s="1004"/>
      <c r="J1356" s="1004"/>
      <c r="K1356" s="454"/>
      <c r="L1356" s="454"/>
      <c r="M1356" s="454"/>
      <c r="N1356" s="454"/>
      <c r="O1356" s="454"/>
      <c r="P1356" s="454"/>
      <c r="Q1356" s="358"/>
      <c r="R1356" s="358"/>
      <c r="S1356" s="358"/>
      <c r="T1356" s="358"/>
      <c r="U1356" s="358"/>
      <c r="V1356" s="358"/>
      <c r="W1356" s="358"/>
      <c r="X1356" s="358"/>
      <c r="Y1356" s="358"/>
      <c r="Z1356" s="358"/>
      <c r="AA1356" s="358"/>
      <c r="AB1356" s="358"/>
      <c r="AC1356" s="358"/>
      <c r="AD1356" s="358"/>
      <c r="AE1356" s="230"/>
      <c r="AF1356" s="358"/>
      <c r="AG1356" s="619"/>
      <c r="AH1356" s="1852"/>
    </row>
    <row r="1357" spans="2:34" ht="30" x14ac:dyDescent="0.25">
      <c r="B1357" s="3" t="s">
        <v>509</v>
      </c>
      <c r="C1357" s="416"/>
      <c r="D1357" s="1074"/>
      <c r="E1357" s="440"/>
      <c r="F1357" s="230"/>
      <c r="G1357" s="230"/>
      <c r="H1357" s="454"/>
      <c r="I1357" s="1004"/>
      <c r="J1357" s="1004"/>
      <c r="K1357" s="454"/>
      <c r="L1357" s="454"/>
      <c r="M1357" s="454"/>
      <c r="N1357" s="454"/>
      <c r="O1357" s="454"/>
      <c r="P1357" s="454"/>
      <c r="Q1357" s="358"/>
      <c r="R1357" s="358"/>
      <c r="S1357" s="358"/>
      <c r="T1357" s="358"/>
      <c r="U1357" s="358"/>
      <c r="V1357" s="358"/>
      <c r="W1357" s="358"/>
      <c r="X1357" s="358"/>
      <c r="Y1357" s="358"/>
      <c r="Z1357" s="358"/>
      <c r="AA1357" s="358"/>
      <c r="AB1357" s="358"/>
      <c r="AC1357" s="358"/>
      <c r="AD1357" s="358"/>
      <c r="AE1357" s="230"/>
      <c r="AF1357" s="358"/>
      <c r="AG1357" s="619"/>
      <c r="AH1357" s="1852"/>
    </row>
    <row r="1358" spans="2:34" ht="45" x14ac:dyDescent="0.25">
      <c r="B1358" s="459" t="s">
        <v>277</v>
      </c>
      <c r="C1358" s="416"/>
      <c r="D1358" s="1074"/>
      <c r="E1358" s="567">
        <f>SUM(E1359:E1361)</f>
        <v>0</v>
      </c>
      <c r="F1358" s="230" t="e">
        <f t="shared" ref="F1358:G1358" si="570">SUM(F1359:F1361)</f>
        <v>#VALUE!</v>
      </c>
      <c r="G1358" s="230">
        <f t="shared" si="570"/>
        <v>0</v>
      </c>
      <c r="H1358" s="454" t="e">
        <f>G1358/F1358*100</f>
        <v>#VALUE!</v>
      </c>
      <c r="I1358" s="1004"/>
      <c r="J1358" s="1004"/>
      <c r="K1358" s="454"/>
      <c r="L1358" s="454"/>
      <c r="M1358" s="454"/>
      <c r="N1358" s="454"/>
      <c r="O1358" s="454"/>
      <c r="P1358" s="454"/>
      <c r="Q1358" s="358">
        <f t="shared" ref="Q1358:AD1358" si="571">SUM(Q1359:Q1361)</f>
        <v>0</v>
      </c>
      <c r="R1358" s="358">
        <f t="shared" ref="R1358:S1358" si="572">SUM(R1359:R1361)</f>
        <v>0</v>
      </c>
      <c r="S1358" s="358">
        <f t="shared" si="572"/>
        <v>0</v>
      </c>
      <c r="T1358" s="358">
        <f t="shared" ref="T1358:U1358" si="573">SUM(T1359:T1361)</f>
        <v>0</v>
      </c>
      <c r="U1358" s="358">
        <f t="shared" si="573"/>
        <v>0</v>
      </c>
      <c r="V1358" s="358">
        <f t="shared" ref="V1358" si="574">SUM(V1359:V1361)</f>
        <v>0</v>
      </c>
      <c r="W1358" s="358" t="e">
        <f t="shared" si="571"/>
        <v>#VALUE!</v>
      </c>
      <c r="X1358" s="358">
        <f t="shared" si="571"/>
        <v>0</v>
      </c>
      <c r="Y1358" s="358">
        <f t="shared" si="571"/>
        <v>0</v>
      </c>
      <c r="Z1358" s="358">
        <f t="shared" si="571"/>
        <v>0</v>
      </c>
      <c r="AA1358" s="358" t="e">
        <f t="shared" si="571"/>
        <v>#VALUE!</v>
      </c>
      <c r="AB1358" s="358">
        <f t="shared" si="571"/>
        <v>0</v>
      </c>
      <c r="AC1358" s="358">
        <f t="shared" si="571"/>
        <v>0</v>
      </c>
      <c r="AD1358" s="358">
        <f t="shared" si="571"/>
        <v>0</v>
      </c>
      <c r="AE1358" s="230"/>
      <c r="AF1358" s="358"/>
      <c r="AG1358" s="619"/>
      <c r="AH1358" s="1852"/>
    </row>
    <row r="1359" spans="2:34" ht="30" x14ac:dyDescent="0.25">
      <c r="B1359" s="3" t="s">
        <v>510</v>
      </c>
      <c r="C1359" s="416"/>
      <c r="D1359" s="1074"/>
      <c r="E1359" s="440"/>
      <c r="F1359" s="230" t="e">
        <f>ROUND(E1359/12*$B$4,0)</f>
        <v>#VALUE!</v>
      </c>
      <c r="G1359" s="230"/>
      <c r="H1359" s="454" t="e">
        <f>G1359/F1359*100</f>
        <v>#VALUE!</v>
      </c>
      <c r="I1359" s="1004"/>
      <c r="J1359" s="1004"/>
      <c r="K1359" s="454"/>
      <c r="L1359" s="454"/>
      <c r="M1359" s="454"/>
      <c r="N1359" s="454"/>
      <c r="O1359" s="454"/>
      <c r="P1359" s="454"/>
      <c r="Q1359" s="358"/>
      <c r="R1359" s="358"/>
      <c r="S1359" s="358"/>
      <c r="T1359" s="358"/>
      <c r="U1359" s="358"/>
      <c r="V1359" s="358"/>
      <c r="W1359" s="358" t="e">
        <f>Q1359/12*$B$4+(R1359-Q1359)/11*5+(S1359-R1359)/10*4+(T1359-S1359)/9*3+(U1359-T1359)/8*2+(V1359-U1359)/7*1</f>
        <v>#VALUE!</v>
      </c>
      <c r="X1359" s="358">
        <f t="shared" ref="X1359" si="575">AD1359-AC1359-Z1359</f>
        <v>0</v>
      </c>
      <c r="Y1359" s="358"/>
      <c r="Z1359" s="358"/>
      <c r="AA1359" s="358" t="e">
        <f>X1359-W1359</f>
        <v>#VALUE!</v>
      </c>
      <c r="AB1359" s="358"/>
      <c r="AC1359" s="358"/>
      <c r="AD1359" s="358"/>
      <c r="AE1359" s="230"/>
      <c r="AF1359" s="358"/>
      <c r="AG1359" s="619"/>
      <c r="AH1359" s="1852"/>
    </row>
    <row r="1360" spans="2:34" ht="60" x14ac:dyDescent="0.25">
      <c r="B1360" s="3" t="s">
        <v>511</v>
      </c>
      <c r="C1360" s="416"/>
      <c r="D1360" s="1074"/>
      <c r="E1360" s="440"/>
      <c r="F1360" s="230"/>
      <c r="G1360" s="230"/>
      <c r="H1360" s="454"/>
      <c r="I1360" s="1004"/>
      <c r="J1360" s="1004"/>
      <c r="K1360" s="454"/>
      <c r="L1360" s="454"/>
      <c r="M1360" s="454"/>
      <c r="N1360" s="454"/>
      <c r="O1360" s="454"/>
      <c r="P1360" s="454"/>
      <c r="Q1360" s="358"/>
      <c r="R1360" s="358"/>
      <c r="S1360" s="358"/>
      <c r="T1360" s="358"/>
      <c r="U1360" s="358"/>
      <c r="V1360" s="358"/>
      <c r="W1360" s="358"/>
      <c r="X1360" s="358">
        <f>AD1360-AC1360-Z1360</f>
        <v>0</v>
      </c>
      <c r="Y1360" s="358"/>
      <c r="Z1360" s="358"/>
      <c r="AA1360" s="358">
        <f>X1360-W1360</f>
        <v>0</v>
      </c>
      <c r="AB1360" s="358"/>
      <c r="AC1360" s="358"/>
      <c r="AD1360" s="358"/>
      <c r="AE1360" s="230"/>
      <c r="AF1360" s="358"/>
      <c r="AG1360" s="619"/>
      <c r="AH1360" s="1852"/>
    </row>
    <row r="1361" spans="2:34" ht="45" x14ac:dyDescent="0.25">
      <c r="B1361" s="3" t="s">
        <v>512</v>
      </c>
      <c r="C1361" s="416"/>
      <c r="D1361" s="1074"/>
      <c r="E1361" s="564"/>
      <c r="F1361" s="454"/>
      <c r="G1361" s="454"/>
      <c r="H1361" s="454"/>
      <c r="I1361" s="1004"/>
      <c r="J1361" s="1004"/>
      <c r="K1361" s="454"/>
      <c r="L1361" s="454"/>
      <c r="M1361" s="454"/>
      <c r="N1361" s="454"/>
      <c r="O1361" s="454"/>
      <c r="P1361" s="454"/>
      <c r="Q1361" s="358"/>
      <c r="R1361" s="358"/>
      <c r="S1361" s="358"/>
      <c r="T1361" s="358"/>
      <c r="U1361" s="358"/>
      <c r="V1361" s="358"/>
      <c r="W1361" s="358"/>
      <c r="X1361" s="358"/>
      <c r="Y1361" s="358"/>
      <c r="Z1361" s="358"/>
      <c r="AA1361" s="358"/>
      <c r="AB1361" s="358"/>
      <c r="AC1361" s="358"/>
      <c r="AD1361" s="358"/>
      <c r="AE1361" s="454"/>
      <c r="AF1361" s="358"/>
      <c r="AG1361" s="619"/>
      <c r="AH1361" s="1852"/>
    </row>
    <row r="1362" spans="2:34" ht="15.75" customHeight="1" x14ac:dyDescent="0.25">
      <c r="B1362" s="453" t="s">
        <v>317</v>
      </c>
      <c r="C1362" s="416"/>
      <c r="D1362" s="1074"/>
      <c r="E1362" s="566">
        <f>E1363+E1364+E1368+E1369+E1370+E1371+E1372*5</f>
        <v>0</v>
      </c>
      <c r="F1362" s="566" t="e">
        <f t="shared" ref="F1362:G1362" si="576">F1363+F1364+F1368+F1369+F1370+F1371+F1372*5</f>
        <v>#VALUE!</v>
      </c>
      <c r="G1362" s="566">
        <f t="shared" si="576"/>
        <v>3</v>
      </c>
      <c r="H1362" s="454" t="e">
        <f>G1362/F1362*100</f>
        <v>#VALUE!</v>
      </c>
      <c r="I1362" s="1004"/>
      <c r="J1362" s="1004"/>
      <c r="K1362" s="454"/>
      <c r="L1362" s="454"/>
      <c r="M1362" s="454"/>
      <c r="N1362" s="454"/>
      <c r="O1362" s="454"/>
      <c r="P1362" s="454"/>
      <c r="Q1362" s="358"/>
      <c r="R1362" s="358"/>
      <c r="S1362" s="358"/>
      <c r="T1362" s="358"/>
      <c r="U1362" s="358"/>
      <c r="V1362" s="358"/>
      <c r="W1362" s="358" t="e">
        <f>Q1362/12*$B$4+(R1362-Q1362)/11*5+(S1362-R1362)/10*4+(T1362-S1362)/9*3+(U1362-T1362)/8*2+(V1362-U1362)/7*1</f>
        <v>#VALUE!</v>
      </c>
      <c r="X1362" s="358">
        <f t="shared" ref="X1362" si="577">AD1362-AC1362-Z1362</f>
        <v>0</v>
      </c>
      <c r="Y1362" s="358"/>
      <c r="Z1362" s="358"/>
      <c r="AA1362" s="358" t="e">
        <f>X1362-W1362</f>
        <v>#VALUE!</v>
      </c>
      <c r="AB1362" s="358"/>
      <c r="AC1362" s="358"/>
      <c r="AD1362" s="358"/>
      <c r="AE1362" s="230"/>
      <c r="AF1362" s="358"/>
      <c r="AG1362" s="619"/>
      <c r="AH1362" s="1852"/>
    </row>
    <row r="1363" spans="2:34" x14ac:dyDescent="0.25">
      <c r="B1363" s="3" t="s">
        <v>308</v>
      </c>
      <c r="C1363" s="416"/>
      <c r="D1363" s="1074"/>
      <c r="E1363" s="440"/>
      <c r="F1363" s="230"/>
      <c r="G1363" s="230"/>
      <c r="H1363" s="454"/>
      <c r="I1363" s="1004"/>
      <c r="J1363" s="1004"/>
      <c r="K1363" s="454"/>
      <c r="L1363" s="454"/>
      <c r="M1363" s="454"/>
      <c r="N1363" s="454"/>
      <c r="O1363" s="454"/>
      <c r="P1363" s="454"/>
      <c r="Q1363" s="358"/>
      <c r="R1363" s="358"/>
      <c r="S1363" s="358"/>
      <c r="T1363" s="358"/>
      <c r="U1363" s="358"/>
      <c r="V1363" s="358"/>
      <c r="W1363" s="358"/>
      <c r="X1363" s="358"/>
      <c r="Y1363" s="358"/>
      <c r="Z1363" s="358"/>
      <c r="AA1363" s="358"/>
      <c r="AB1363" s="358"/>
      <c r="AC1363" s="358"/>
      <c r="AD1363" s="358"/>
      <c r="AE1363" s="230"/>
      <c r="AF1363" s="358"/>
      <c r="AG1363" s="619"/>
      <c r="AH1363" s="1852"/>
    </row>
    <row r="1364" spans="2:34" ht="30" x14ac:dyDescent="0.25">
      <c r="B1364" s="459" t="s">
        <v>487</v>
      </c>
      <c r="C1364" s="416"/>
      <c r="D1364" s="3"/>
      <c r="E1364" s="440">
        <f>SUM(E1365,E1367)</f>
        <v>0</v>
      </c>
      <c r="F1364" s="177">
        <f t="shared" ref="F1364:G1364" si="578">SUM(F1365,F1367)</f>
        <v>0</v>
      </c>
      <c r="G1364" s="227">
        <f t="shared" si="578"/>
        <v>0</v>
      </c>
      <c r="H1364" s="227"/>
      <c r="I1364" s="1004"/>
      <c r="J1364" s="1004"/>
      <c r="K1364" s="176"/>
      <c r="L1364" s="176"/>
      <c r="M1364" s="176"/>
      <c r="N1364" s="176"/>
      <c r="O1364" s="176"/>
      <c r="P1364" s="176"/>
      <c r="Q1364" s="358"/>
      <c r="R1364" s="358"/>
      <c r="S1364" s="358"/>
      <c r="T1364" s="358"/>
      <c r="U1364" s="358"/>
      <c r="V1364" s="358"/>
      <c r="W1364" s="358"/>
      <c r="X1364" s="358">
        <f>AD1364-AC1364-Z1364</f>
        <v>0</v>
      </c>
      <c r="Y1364" s="358"/>
      <c r="Z1364" s="358"/>
      <c r="AA1364" s="358"/>
      <c r="AB1364" s="358"/>
      <c r="AC1364" s="358"/>
      <c r="AD1364" s="358"/>
      <c r="AE1364" s="227"/>
      <c r="AF1364" s="358"/>
      <c r="AG1364" s="619"/>
      <c r="AH1364" s="1852"/>
    </row>
    <row r="1365" spans="2:34" x14ac:dyDescent="0.25">
      <c r="B1365" s="3" t="s">
        <v>488</v>
      </c>
      <c r="C1365" s="416"/>
      <c r="D1365" s="3"/>
      <c r="E1365" s="194"/>
      <c r="F1365" s="1796">
        <f>E1365/7*1</f>
        <v>0</v>
      </c>
      <c r="G1365" s="227"/>
      <c r="H1365" s="227"/>
      <c r="I1365" s="1004"/>
      <c r="J1365" s="1004"/>
      <c r="K1365" s="176"/>
      <c r="L1365" s="176"/>
      <c r="M1365" s="176"/>
      <c r="N1365" s="176"/>
      <c r="O1365" s="176"/>
      <c r="P1365" s="176"/>
      <c r="Q1365" s="358"/>
      <c r="R1365" s="358"/>
      <c r="S1365" s="358"/>
      <c r="T1365" s="358"/>
      <c r="U1365" s="358"/>
      <c r="V1365" s="358"/>
      <c r="W1365" s="358"/>
      <c r="X1365" s="358">
        <f>AD1365-AC1365-Z1365</f>
        <v>0</v>
      </c>
      <c r="Y1365" s="358"/>
      <c r="Z1365" s="358"/>
      <c r="AA1365" s="358"/>
      <c r="AB1365" s="358"/>
      <c r="AC1365" s="358"/>
      <c r="AD1365" s="358"/>
      <c r="AE1365" s="227"/>
      <c r="AF1365" s="358"/>
      <c r="AG1365" s="619"/>
      <c r="AH1365" s="1852"/>
    </row>
    <row r="1366" spans="2:34" ht="30" x14ac:dyDescent="0.25">
      <c r="B1366" s="3" t="s">
        <v>489</v>
      </c>
      <c r="C1366" s="416"/>
      <c r="D1366" s="3"/>
      <c r="E1366" s="440"/>
      <c r="F1366" s="177"/>
      <c r="G1366" s="227"/>
      <c r="H1366" s="227"/>
      <c r="I1366" s="1004"/>
      <c r="J1366" s="1004"/>
      <c r="K1366" s="176"/>
      <c r="L1366" s="176"/>
      <c r="M1366" s="176"/>
      <c r="N1366" s="176"/>
      <c r="O1366" s="176"/>
      <c r="P1366" s="176"/>
      <c r="Q1366" s="358"/>
      <c r="R1366" s="358"/>
      <c r="S1366" s="358"/>
      <c r="T1366" s="358"/>
      <c r="U1366" s="358"/>
      <c r="V1366" s="358"/>
      <c r="W1366" s="358"/>
      <c r="X1366" s="358">
        <f>AD1366-AC1366-Z1366</f>
        <v>0</v>
      </c>
      <c r="Y1366" s="358"/>
      <c r="Z1366" s="358"/>
      <c r="AA1366" s="358"/>
      <c r="AB1366" s="358"/>
      <c r="AC1366" s="358"/>
      <c r="AD1366" s="358"/>
      <c r="AE1366" s="227"/>
      <c r="AF1366" s="358"/>
      <c r="AG1366" s="619"/>
      <c r="AH1366" s="1852"/>
    </row>
    <row r="1367" spans="2:34" ht="45" x14ac:dyDescent="0.25">
      <c r="B1367" s="3" t="s">
        <v>490</v>
      </c>
      <c r="C1367" s="416"/>
      <c r="D1367" s="3"/>
      <c r="E1367" s="564"/>
      <c r="F1367" s="177"/>
      <c r="G1367" s="227"/>
      <c r="H1367" s="227"/>
      <c r="I1367" s="1004"/>
      <c r="J1367" s="1004"/>
      <c r="K1367" s="176"/>
      <c r="L1367" s="176"/>
      <c r="M1367" s="176"/>
      <c r="N1367" s="176"/>
      <c r="O1367" s="176"/>
      <c r="P1367" s="176"/>
      <c r="Q1367" s="358"/>
      <c r="R1367" s="358"/>
      <c r="S1367" s="358"/>
      <c r="T1367" s="358"/>
      <c r="U1367" s="358"/>
      <c r="V1367" s="358"/>
      <c r="W1367" s="358"/>
      <c r="X1367" s="358"/>
      <c r="Y1367" s="358"/>
      <c r="Z1367" s="358"/>
      <c r="AA1367" s="358"/>
      <c r="AB1367" s="358"/>
      <c r="AC1367" s="358"/>
      <c r="AD1367" s="358"/>
      <c r="AE1367" s="227"/>
      <c r="AF1367" s="358"/>
      <c r="AG1367" s="619"/>
      <c r="AH1367" s="1852"/>
    </row>
    <row r="1368" spans="2:34" ht="60" x14ac:dyDescent="0.25">
      <c r="B1368" s="3" t="s">
        <v>491</v>
      </c>
      <c r="C1368" s="416"/>
      <c r="D1368" s="3"/>
      <c r="E1368" s="564"/>
      <c r="F1368" s="177" t="e">
        <f>ROUND(E1368/12*$B$4,0)</f>
        <v>#VALUE!</v>
      </c>
      <c r="G1368" s="227"/>
      <c r="H1368" s="227"/>
      <c r="I1368" s="1004"/>
      <c r="J1368" s="1004"/>
      <c r="K1368" s="176"/>
      <c r="L1368" s="176"/>
      <c r="M1368" s="176"/>
      <c r="N1368" s="176"/>
      <c r="O1368" s="176"/>
      <c r="P1368" s="176"/>
      <c r="Q1368" s="358"/>
      <c r="R1368" s="358"/>
      <c r="S1368" s="358"/>
      <c r="T1368" s="358"/>
      <c r="U1368" s="358"/>
      <c r="V1368" s="358"/>
      <c r="W1368" s="358"/>
      <c r="X1368" s="358">
        <f t="shared" ref="X1368:X1379" si="579">AD1368-AC1368-Z1368</f>
        <v>0</v>
      </c>
      <c r="Y1368" s="358"/>
      <c r="Z1368" s="358"/>
      <c r="AA1368" s="358"/>
      <c r="AB1368" s="358"/>
      <c r="AC1368" s="358"/>
      <c r="AD1368" s="358"/>
      <c r="AE1368" s="227"/>
      <c r="AF1368" s="358"/>
      <c r="AG1368" s="619"/>
      <c r="AH1368" s="1852"/>
    </row>
    <row r="1369" spans="2:34" ht="45" x14ac:dyDescent="0.25">
      <c r="B1369" s="460" t="s">
        <v>492</v>
      </c>
      <c r="C1369" s="1112"/>
      <c r="D1369" s="1068"/>
      <c r="E1369" s="564"/>
      <c r="F1369" s="183" t="e">
        <f>ROUND(E1369/12*$B$4,0)</f>
        <v>#VALUE!</v>
      </c>
      <c r="G1369" s="227"/>
      <c r="H1369" s="601"/>
      <c r="I1369" s="1021"/>
      <c r="J1369" s="1021"/>
      <c r="K1369" s="1022"/>
      <c r="L1369" s="1022"/>
      <c r="M1369" s="1022"/>
      <c r="N1369" s="1022"/>
      <c r="O1369" s="1022"/>
      <c r="P1369" s="1022"/>
      <c r="Q1369" s="358"/>
      <c r="R1369" s="358"/>
      <c r="S1369" s="358"/>
      <c r="T1369" s="358"/>
      <c r="U1369" s="358"/>
      <c r="V1369" s="358"/>
      <c r="W1369" s="358"/>
      <c r="X1369" s="358"/>
      <c r="Y1369" s="358"/>
      <c r="Z1369" s="358"/>
      <c r="AA1369" s="358"/>
      <c r="AB1369" s="358"/>
      <c r="AC1369" s="358"/>
      <c r="AD1369" s="358"/>
      <c r="AE1369" s="601"/>
      <c r="AF1369" s="358"/>
      <c r="AG1369" s="619"/>
      <c r="AH1369" s="1852"/>
    </row>
    <row r="1370" spans="2:34" ht="90" x14ac:dyDescent="0.25">
      <c r="B1370" s="460" t="s">
        <v>493</v>
      </c>
      <c r="C1370" s="1112"/>
      <c r="D1370" s="1068"/>
      <c r="E1370" s="440"/>
      <c r="F1370" s="227" t="e">
        <f t="shared" ref="F1370:F1371" si="580">ROUND(E1370/12*$B$4,0)</f>
        <v>#VALUE!</v>
      </c>
      <c r="G1370" s="440">
        <v>3</v>
      </c>
      <c r="H1370" s="601" t="e">
        <f>G1370/F1370*100</f>
        <v>#VALUE!</v>
      </c>
      <c r="I1370" s="1021"/>
      <c r="J1370" s="1021"/>
      <c r="K1370" s="1022"/>
      <c r="L1370" s="1022"/>
      <c r="M1370" s="1022"/>
      <c r="N1370" s="1022"/>
      <c r="O1370" s="1022"/>
      <c r="P1370" s="1022"/>
      <c r="Q1370" s="358"/>
      <c r="R1370" s="358"/>
      <c r="S1370" s="358"/>
      <c r="T1370" s="358"/>
      <c r="U1370" s="358"/>
      <c r="V1370" s="358"/>
      <c r="W1370" s="196"/>
      <c r="X1370" s="381">
        <f>AD1370-AC1370-Z1370</f>
        <v>0</v>
      </c>
      <c r="Y1370" s="381"/>
      <c r="Z1370" s="381"/>
      <c r="AA1370" s="381">
        <f>X1370-W1370</f>
        <v>0</v>
      </c>
      <c r="AB1370" s="381"/>
      <c r="AC1370" s="381"/>
      <c r="AD1370" s="381"/>
      <c r="AE1370" s="601"/>
      <c r="AF1370" s="358"/>
      <c r="AG1370" s="619"/>
      <c r="AH1370" s="1852"/>
    </row>
    <row r="1371" spans="2:34" ht="30" x14ac:dyDescent="0.25">
      <c r="B1371" s="3" t="s">
        <v>513</v>
      </c>
      <c r="C1371" s="1112"/>
      <c r="D1371" s="1068"/>
      <c r="E1371" s="563"/>
      <c r="F1371" s="183" t="e">
        <f t="shared" si="580"/>
        <v>#VALUE!</v>
      </c>
      <c r="G1371" s="601"/>
      <c r="H1371" s="601" t="e">
        <f>G1371/F1371*100</f>
        <v>#VALUE!</v>
      </c>
      <c r="I1371" s="1021"/>
      <c r="J1371" s="1021"/>
      <c r="K1371" s="1022"/>
      <c r="L1371" s="1022"/>
      <c r="M1371" s="1022"/>
      <c r="N1371" s="1022"/>
      <c r="O1371" s="1022"/>
      <c r="P1371" s="1022"/>
      <c r="Q1371" s="358"/>
      <c r="R1371" s="358"/>
      <c r="S1371" s="358"/>
      <c r="T1371" s="358"/>
      <c r="U1371" s="358"/>
      <c r="V1371" s="358"/>
      <c r="W1371" s="358" t="e">
        <f>Q1371/12*$B$4+(R1371-Q1371)/11*5+(S1371-R1371)/10*4+(T1371-S1371)/9*3+(U1371-T1371)/8*2+(V1371-U1371)/7*1</f>
        <v>#VALUE!</v>
      </c>
      <c r="X1371" s="358">
        <f t="shared" ref="X1371" si="581">AD1371-AC1371-Z1371</f>
        <v>0</v>
      </c>
      <c r="Y1371" s="358"/>
      <c r="Z1371" s="358"/>
      <c r="AA1371" s="358" t="e">
        <f>X1371-W1371</f>
        <v>#VALUE!</v>
      </c>
      <c r="AB1371" s="358"/>
      <c r="AC1371" s="358"/>
      <c r="AD1371" s="358"/>
      <c r="AE1371" s="601"/>
      <c r="AF1371" s="358"/>
      <c r="AG1371" s="619"/>
      <c r="AH1371" s="1852"/>
    </row>
    <row r="1372" spans="2:34" ht="30" customHeight="1" x14ac:dyDescent="0.25">
      <c r="B1372" s="453" t="s">
        <v>566</v>
      </c>
      <c r="C1372" s="1201"/>
      <c r="D1372" s="1122"/>
      <c r="E1372" s="562">
        <f>E1373</f>
        <v>0</v>
      </c>
      <c r="F1372" s="221">
        <f t="shared" ref="F1372:G1372" si="582">F1373</f>
        <v>0</v>
      </c>
      <c r="G1372" s="1069">
        <f t="shared" si="582"/>
        <v>0</v>
      </c>
      <c r="H1372" s="1069" t="e">
        <f>G1372/F1372*100</f>
        <v>#DIV/0!</v>
      </c>
      <c r="I1372" s="1021"/>
      <c r="J1372" s="1021"/>
      <c r="K1372" s="1022"/>
      <c r="L1372" s="1022"/>
      <c r="M1372" s="1022"/>
      <c r="N1372" s="1022"/>
      <c r="O1372" s="1022"/>
      <c r="P1372" s="1022"/>
      <c r="Q1372" s="359"/>
      <c r="R1372" s="359"/>
      <c r="S1372" s="359"/>
      <c r="T1372" s="359"/>
      <c r="U1372" s="359"/>
      <c r="V1372" s="359"/>
      <c r="W1372" s="358" t="e">
        <f>Q1372/12*$B$4+(R1372-Q1372)/11*5+(S1372-R1372)/10*4+(T1372-S1372)/9*3+(U1372-T1372)/8*2+(V1372-U1372)/7*1</f>
        <v>#VALUE!</v>
      </c>
      <c r="X1372" s="359">
        <f t="shared" ref="X1372" si="583">AD1372-AC1372-Z1372</f>
        <v>0</v>
      </c>
      <c r="Y1372" s="359"/>
      <c r="Z1372" s="359"/>
      <c r="AA1372" s="359" t="e">
        <f>X1372-W1372</f>
        <v>#VALUE!</v>
      </c>
      <c r="AB1372" s="359"/>
      <c r="AC1372" s="359"/>
      <c r="AD1372" s="358"/>
      <c r="AE1372" s="601"/>
      <c r="AF1372" s="358"/>
      <c r="AG1372" s="619"/>
      <c r="AH1372" s="1852"/>
    </row>
    <row r="1373" spans="2:34" ht="30" x14ac:dyDescent="0.25">
      <c r="B1373" s="3" t="s">
        <v>568</v>
      </c>
      <c r="C1373" s="1112"/>
      <c r="D1373" s="1068"/>
      <c r="E1373" s="563"/>
      <c r="F1373" s="1799">
        <f>E1373/9*3</f>
        <v>0</v>
      </c>
      <c r="G1373" s="601"/>
      <c r="H1373" s="601" t="e">
        <f>G1373/F1373*100</f>
        <v>#DIV/0!</v>
      </c>
      <c r="I1373" s="1021"/>
      <c r="J1373" s="1021"/>
      <c r="K1373" s="1022"/>
      <c r="L1373" s="1022"/>
      <c r="M1373" s="1022"/>
      <c r="N1373" s="1022"/>
      <c r="O1373" s="1022"/>
      <c r="P1373" s="1022"/>
      <c r="Q1373" s="359"/>
      <c r="R1373" s="359"/>
      <c r="S1373" s="359"/>
      <c r="T1373" s="359"/>
      <c r="U1373" s="359"/>
      <c r="V1373" s="359"/>
      <c r="W1373" s="358"/>
      <c r="X1373" s="359"/>
      <c r="Y1373" s="359"/>
      <c r="Z1373" s="359"/>
      <c r="AA1373" s="359"/>
      <c r="AB1373" s="359"/>
      <c r="AC1373" s="359"/>
      <c r="AD1373" s="358"/>
      <c r="AE1373" s="601"/>
      <c r="AF1373" s="358"/>
      <c r="AG1373" s="619"/>
      <c r="AH1373" s="1852"/>
    </row>
    <row r="1374" spans="2:34" ht="19.5" customHeight="1" x14ac:dyDescent="0.25">
      <c r="B1374" s="453" t="s">
        <v>318</v>
      </c>
      <c r="C1374" s="416"/>
      <c r="D1374" s="3"/>
      <c r="E1374" s="259"/>
      <c r="F1374" s="183"/>
      <c r="G1374" s="227"/>
      <c r="H1374" s="227"/>
      <c r="I1374" s="1004"/>
      <c r="J1374" s="1021"/>
      <c r="K1374" s="1022"/>
      <c r="L1374" s="1022"/>
      <c r="M1374" s="176"/>
      <c r="N1374" s="1022"/>
      <c r="O1374" s="1022"/>
      <c r="P1374" s="1022"/>
      <c r="Q1374" s="359"/>
      <c r="R1374" s="359"/>
      <c r="S1374" s="359"/>
      <c r="T1374" s="359"/>
      <c r="U1374" s="359"/>
      <c r="V1374" s="359"/>
      <c r="W1374" s="358"/>
      <c r="X1374" s="359">
        <f t="shared" si="579"/>
        <v>0</v>
      </c>
      <c r="Y1374" s="359"/>
      <c r="Z1374" s="359"/>
      <c r="AA1374" s="359"/>
      <c r="AB1374" s="359"/>
      <c r="AC1374" s="359"/>
      <c r="AD1374" s="358"/>
      <c r="AE1374" s="601"/>
      <c r="AF1374" s="358"/>
      <c r="AG1374" s="619"/>
      <c r="AH1374" s="1852"/>
    </row>
    <row r="1375" spans="2:34" x14ac:dyDescent="0.25">
      <c r="B1375" s="453" t="s">
        <v>327</v>
      </c>
      <c r="C1375" s="1407"/>
      <c r="D1375" s="1063"/>
      <c r="E1375" s="292"/>
      <c r="F1375" s="456"/>
      <c r="G1375" s="545"/>
      <c r="H1375" s="332"/>
      <c r="I1375" s="1017"/>
      <c r="J1375" s="1004"/>
      <c r="K1375" s="1022"/>
      <c r="L1375" s="176"/>
      <c r="M1375" s="1016"/>
      <c r="N1375" s="176"/>
      <c r="O1375" s="176"/>
      <c r="P1375" s="176"/>
      <c r="Q1375" s="358"/>
      <c r="R1375" s="358"/>
      <c r="S1375" s="358"/>
      <c r="T1375" s="358"/>
      <c r="U1375" s="358"/>
      <c r="V1375" s="358"/>
      <c r="W1375" s="196" t="e">
        <f>Q1375/12*$B$4</f>
        <v>#VALUE!</v>
      </c>
      <c r="X1375" s="358">
        <f t="shared" si="579"/>
        <v>0</v>
      </c>
      <c r="Y1375" s="358"/>
      <c r="Z1375" s="358"/>
      <c r="AA1375" s="359" t="e">
        <f>X1375-W1375</f>
        <v>#VALUE!</v>
      </c>
      <c r="AB1375" s="358"/>
      <c r="AC1375" s="359"/>
      <c r="AD1375" s="360"/>
      <c r="AE1375" s="569"/>
      <c r="AF1375" s="356"/>
      <c r="AG1375" s="619"/>
      <c r="AH1375" s="1852"/>
    </row>
    <row r="1376" spans="2:34" x14ac:dyDescent="0.25">
      <c r="B1376" s="3" t="s">
        <v>328</v>
      </c>
      <c r="C1376" s="1059"/>
      <c r="D1376" s="1063"/>
      <c r="E1376" s="259"/>
      <c r="F1376" s="180"/>
      <c r="G1376" s="1409"/>
      <c r="H1376" s="1409"/>
      <c r="I1376" s="1004"/>
      <c r="J1376" s="1004"/>
      <c r="K1376" s="176"/>
      <c r="L1376" s="176"/>
      <c r="M1376" s="176"/>
      <c r="N1376" s="997"/>
      <c r="O1376" s="997"/>
      <c r="P1376" s="176"/>
      <c r="Q1376" s="357"/>
      <c r="R1376" s="357"/>
      <c r="S1376" s="357"/>
      <c r="T1376" s="357"/>
      <c r="U1376" s="357"/>
      <c r="V1376" s="357"/>
      <c r="W1376" s="358"/>
      <c r="X1376" s="358">
        <f t="shared" si="579"/>
        <v>0</v>
      </c>
      <c r="Y1376" s="357"/>
      <c r="Z1376" s="358"/>
      <c r="AA1376" s="358"/>
      <c r="AB1376" s="357"/>
      <c r="AC1376" s="358"/>
      <c r="AD1376" s="358"/>
      <c r="AE1376" s="1409"/>
      <c r="AF1376" s="358"/>
      <c r="AG1376" s="619"/>
      <c r="AH1376" s="1852"/>
    </row>
    <row r="1377" spans="2:34" x14ac:dyDescent="0.25">
      <c r="B1377" s="461" t="s">
        <v>329</v>
      </c>
      <c r="C1377" s="416"/>
      <c r="D1377" s="3"/>
      <c r="E1377" s="259"/>
      <c r="F1377" s="227"/>
      <c r="G1377" s="227"/>
      <c r="H1377" s="227"/>
      <c r="I1377" s="1004"/>
      <c r="J1377" s="1004"/>
      <c r="K1377" s="176"/>
      <c r="L1377" s="176"/>
      <c r="M1377" s="176"/>
      <c r="N1377" s="176"/>
      <c r="O1377" s="176"/>
      <c r="P1377" s="176"/>
      <c r="Q1377" s="358"/>
      <c r="R1377" s="358"/>
      <c r="S1377" s="358"/>
      <c r="T1377" s="358"/>
      <c r="U1377" s="358"/>
      <c r="V1377" s="358"/>
      <c r="W1377" s="358"/>
      <c r="X1377" s="358">
        <f t="shared" si="579"/>
        <v>0</v>
      </c>
      <c r="Y1377" s="358"/>
      <c r="Z1377" s="358"/>
      <c r="AA1377" s="358"/>
      <c r="AB1377" s="358"/>
      <c r="AC1377" s="358"/>
      <c r="AD1377" s="358"/>
      <c r="AE1377" s="227"/>
      <c r="AF1377" s="358"/>
      <c r="AG1377" s="619"/>
      <c r="AH1377" s="1852"/>
    </row>
    <row r="1378" spans="2:34" ht="29.25" x14ac:dyDescent="0.25">
      <c r="B1378" s="453" t="s">
        <v>311</v>
      </c>
      <c r="C1378" s="416"/>
      <c r="D1378" s="3"/>
      <c r="E1378" s="259"/>
      <c r="F1378" s="177" t="e">
        <f>ROUND(E1378/12*$B$4,0)</f>
        <v>#VALUE!</v>
      </c>
      <c r="G1378" s="227">
        <v>26</v>
      </c>
      <c r="H1378" s="227" t="e">
        <f>G1378/F1378*100</f>
        <v>#VALUE!</v>
      </c>
      <c r="I1378" s="1004"/>
      <c r="J1378" s="1004"/>
      <c r="K1378" s="176"/>
      <c r="L1378" s="176"/>
      <c r="M1378" s="176"/>
      <c r="N1378" s="176"/>
      <c r="O1378" s="176"/>
      <c r="P1378" s="176"/>
      <c r="Q1378" s="358"/>
      <c r="R1378" s="358"/>
      <c r="S1378" s="358"/>
      <c r="T1378" s="358"/>
      <c r="U1378" s="358"/>
      <c r="V1378" s="358"/>
      <c r="W1378" s="358"/>
      <c r="X1378" s="358">
        <f t="shared" si="579"/>
        <v>28.04646</v>
      </c>
      <c r="Y1378" s="358"/>
      <c r="Z1378" s="358"/>
      <c r="AA1378" s="358"/>
      <c r="AB1378" s="358"/>
      <c r="AC1378" s="358"/>
      <c r="AD1378" s="358">
        <v>28.04646</v>
      </c>
      <c r="AE1378" s="227"/>
      <c r="AF1378" s="358"/>
      <c r="AG1378" s="619"/>
      <c r="AH1378" s="1852"/>
    </row>
    <row r="1379" spans="2:34" ht="30" x14ac:dyDescent="0.25">
      <c r="B1379" s="450" t="s">
        <v>193</v>
      </c>
      <c r="C1379" s="1060"/>
      <c r="D1379" s="3"/>
      <c r="E1379" s="259"/>
      <c r="F1379" s="227"/>
      <c r="G1379" s="227"/>
      <c r="H1379" s="227"/>
      <c r="I1379" s="1004"/>
      <c r="J1379" s="1004"/>
      <c r="K1379" s="176"/>
      <c r="L1379" s="176"/>
      <c r="M1379" s="176"/>
      <c r="N1379" s="176"/>
      <c r="O1379" s="176"/>
      <c r="P1379" s="176"/>
      <c r="Q1379" s="358"/>
      <c r="R1379" s="358"/>
      <c r="S1379" s="358"/>
      <c r="T1379" s="358"/>
      <c r="U1379" s="358"/>
      <c r="V1379" s="358"/>
      <c r="W1379" s="358"/>
      <c r="X1379" s="358">
        <f t="shared" si="579"/>
        <v>0</v>
      </c>
      <c r="Y1379" s="358"/>
      <c r="Z1379" s="358"/>
      <c r="AA1379" s="358"/>
      <c r="AB1379" s="358"/>
      <c r="AC1379" s="358"/>
      <c r="AD1379" s="358"/>
      <c r="AE1379" s="227"/>
      <c r="AF1379" s="358"/>
      <c r="AG1379" s="619"/>
      <c r="AH1379" s="1852"/>
    </row>
    <row r="1380" spans="2:34" x14ac:dyDescent="0.25">
      <c r="B1380" s="450"/>
      <c r="C1380" s="1159"/>
      <c r="D1380" s="1063"/>
      <c r="E1380" s="259"/>
      <c r="F1380" s="1409"/>
      <c r="G1380" s="1409"/>
      <c r="H1380" s="227"/>
      <c r="I1380" s="1004"/>
      <c r="J1380" s="1004"/>
      <c r="K1380" s="176"/>
      <c r="L1380" s="176"/>
      <c r="M1380" s="176"/>
      <c r="N1380" s="176"/>
      <c r="O1380" s="176"/>
      <c r="P1380" s="176"/>
      <c r="Q1380" s="358"/>
      <c r="R1380" s="358"/>
      <c r="S1380" s="358"/>
      <c r="T1380" s="358"/>
      <c r="U1380" s="358"/>
      <c r="V1380" s="358"/>
      <c r="W1380" s="358"/>
      <c r="X1380" s="358"/>
      <c r="Y1380" s="358"/>
      <c r="Z1380" s="358"/>
      <c r="AA1380" s="358"/>
      <c r="AB1380" s="358"/>
      <c r="AC1380" s="358"/>
      <c r="AD1380" s="358"/>
      <c r="AE1380" s="1409"/>
      <c r="AF1380" s="358"/>
      <c r="AG1380" s="619"/>
      <c r="AH1380" s="1852"/>
    </row>
    <row r="1381" spans="2:34" x14ac:dyDescent="0.25">
      <c r="B1381" s="447" t="s">
        <v>220</v>
      </c>
      <c r="C1381" s="1064"/>
      <c r="D1381" s="1065"/>
      <c r="E1381" s="327">
        <f>SUM(E1382:E1399)</f>
        <v>0</v>
      </c>
      <c r="F1381" s="1156" t="e">
        <f>SUM(F1382:F1399)</f>
        <v>#VALUE!</v>
      </c>
      <c r="G1381" s="543">
        <f>SUM(G1382:G1399)</f>
        <v>58</v>
      </c>
      <c r="H1381" s="230" t="e">
        <f t="shared" ref="H1381:H1405" si="584">G1381/F1381*100</f>
        <v>#VALUE!</v>
      </c>
      <c r="I1381" s="1004"/>
      <c r="J1381" s="1004"/>
      <c r="K1381" s="1004"/>
      <c r="L1381" s="1004"/>
      <c r="M1381" s="1004"/>
      <c r="N1381" s="1004"/>
      <c r="O1381" s="1004"/>
      <c r="P1381" s="1004"/>
      <c r="Q1381" s="381"/>
      <c r="R1381" s="381"/>
      <c r="S1381" s="381"/>
      <c r="T1381" s="381"/>
      <c r="U1381" s="381"/>
      <c r="V1381" s="381"/>
      <c r="W1381" s="196" t="e">
        <f>Q1381/12*$B$4+(R1381-Q1381)/11*5+(S1381-R1381)/10*4+(T1381-S1381)/9*3+(U1381-T1381)/8*2+(V1381-U1381)/7*1</f>
        <v>#VALUE!</v>
      </c>
      <c r="X1381" s="381">
        <f t="shared" ref="X1381" si="585">AD1381-AC1381-Z1381</f>
        <v>17.727540000000001</v>
      </c>
      <c r="Y1381" s="381"/>
      <c r="Z1381" s="381"/>
      <c r="AA1381" s="381" t="e">
        <f>X1381-W1381</f>
        <v>#VALUE!</v>
      </c>
      <c r="AB1381" s="381"/>
      <c r="AC1381" s="381"/>
      <c r="AD1381" s="381">
        <v>17.727540000000001</v>
      </c>
      <c r="AE1381" s="2024"/>
      <c r="AF1381" s="381"/>
      <c r="AG1381" s="619"/>
      <c r="AH1381" s="1852"/>
    </row>
    <row r="1382" spans="2:34" ht="30" x14ac:dyDescent="0.25">
      <c r="B1382" s="576" t="s">
        <v>117</v>
      </c>
      <c r="C1382" s="429"/>
      <c r="D1382" s="2"/>
      <c r="E1382" s="440"/>
      <c r="F1382" s="177" t="e">
        <f t="shared" ref="F1382:F1399" si="586">ROUND(E1382/12*$B$4,0)</f>
        <v>#VALUE!</v>
      </c>
      <c r="G1382" s="177"/>
      <c r="H1382" s="177" t="e">
        <f t="shared" si="584"/>
        <v>#VALUE!</v>
      </c>
      <c r="I1382" s="1004"/>
      <c r="J1382" s="1004"/>
      <c r="K1382" s="1004"/>
      <c r="L1382" s="1004"/>
      <c r="M1382" s="1004"/>
      <c r="N1382" s="1004"/>
      <c r="O1382" s="1004"/>
      <c r="P1382" s="1004"/>
      <c r="Q1382" s="381"/>
      <c r="R1382" s="381"/>
      <c r="S1382" s="381"/>
      <c r="T1382" s="381"/>
      <c r="U1382" s="381"/>
      <c r="V1382" s="381"/>
      <c r="W1382" s="381"/>
      <c r="X1382" s="381"/>
      <c r="Y1382" s="381"/>
      <c r="Z1382" s="381"/>
      <c r="AA1382" s="381"/>
      <c r="AB1382" s="381"/>
      <c r="AC1382" s="381"/>
      <c r="AD1382" s="381"/>
      <c r="AE1382" s="177"/>
      <c r="AF1382" s="381"/>
      <c r="AG1382" s="619"/>
      <c r="AH1382" s="1852"/>
    </row>
    <row r="1383" spans="2:34" ht="30" x14ac:dyDescent="0.25">
      <c r="B1383" s="576" t="s">
        <v>118</v>
      </c>
      <c r="C1383" s="429"/>
      <c r="D1383" s="2"/>
      <c r="E1383" s="440"/>
      <c r="F1383" s="177" t="e">
        <f t="shared" si="586"/>
        <v>#VALUE!</v>
      </c>
      <c r="G1383" s="177"/>
      <c r="H1383" s="177" t="e">
        <f t="shared" si="584"/>
        <v>#VALUE!</v>
      </c>
      <c r="I1383" s="1004"/>
      <c r="J1383" s="1004"/>
      <c r="K1383" s="1004"/>
      <c r="L1383" s="1004"/>
      <c r="M1383" s="1004"/>
      <c r="N1383" s="1004"/>
      <c r="O1383" s="1004"/>
      <c r="P1383" s="1004"/>
      <c r="Q1383" s="381"/>
      <c r="R1383" s="381"/>
      <c r="S1383" s="381"/>
      <c r="T1383" s="381"/>
      <c r="U1383" s="381"/>
      <c r="V1383" s="381"/>
      <c r="W1383" s="381"/>
      <c r="X1383" s="381"/>
      <c r="Y1383" s="381"/>
      <c r="Z1383" s="381"/>
      <c r="AA1383" s="381"/>
      <c r="AB1383" s="381"/>
      <c r="AC1383" s="381"/>
      <c r="AD1383" s="381"/>
      <c r="AE1383" s="177"/>
      <c r="AF1383" s="381"/>
      <c r="AG1383" s="619"/>
      <c r="AH1383" s="1852"/>
    </row>
    <row r="1384" spans="2:34" x14ac:dyDescent="0.25">
      <c r="B1384" s="576" t="s">
        <v>247</v>
      </c>
      <c r="C1384" s="430"/>
      <c r="D1384" s="193"/>
      <c r="E1384" s="440"/>
      <c r="F1384" s="177" t="e">
        <f t="shared" si="586"/>
        <v>#VALUE!</v>
      </c>
      <c r="G1384" s="177">
        <v>1</v>
      </c>
      <c r="H1384" s="177" t="e">
        <f t="shared" si="584"/>
        <v>#VALUE!</v>
      </c>
      <c r="I1384" s="1004"/>
      <c r="J1384" s="1004"/>
      <c r="K1384" s="1004"/>
      <c r="L1384" s="1004"/>
      <c r="M1384" s="1004"/>
      <c r="N1384" s="1004"/>
      <c r="O1384" s="1004"/>
      <c r="P1384" s="1004"/>
      <c r="Q1384" s="381"/>
      <c r="R1384" s="381"/>
      <c r="S1384" s="381"/>
      <c r="T1384" s="381"/>
      <c r="U1384" s="381"/>
      <c r="V1384" s="381"/>
      <c r="W1384" s="381"/>
      <c r="X1384" s="381"/>
      <c r="Y1384" s="381"/>
      <c r="Z1384" s="381"/>
      <c r="AA1384" s="381"/>
      <c r="AB1384" s="381"/>
      <c r="AC1384" s="381"/>
      <c r="AD1384" s="381"/>
      <c r="AE1384" s="177"/>
      <c r="AF1384" s="381"/>
      <c r="AG1384" s="619"/>
      <c r="AH1384" s="1852"/>
    </row>
    <row r="1385" spans="2:34" ht="18" customHeight="1" x14ac:dyDescent="0.25">
      <c r="B1385" s="576" t="s">
        <v>63</v>
      </c>
      <c r="C1385" s="429"/>
      <c r="D1385" s="2"/>
      <c r="E1385" s="440"/>
      <c r="F1385" s="177" t="e">
        <f t="shared" si="586"/>
        <v>#VALUE!</v>
      </c>
      <c r="G1385" s="177"/>
      <c r="H1385" s="177" t="e">
        <f t="shared" si="584"/>
        <v>#VALUE!</v>
      </c>
      <c r="I1385" s="1004"/>
      <c r="J1385" s="1004"/>
      <c r="K1385" s="1004"/>
      <c r="L1385" s="1004"/>
      <c r="M1385" s="1004"/>
      <c r="N1385" s="1004"/>
      <c r="O1385" s="1004"/>
      <c r="P1385" s="1004"/>
      <c r="Q1385" s="381"/>
      <c r="R1385" s="381"/>
      <c r="S1385" s="381"/>
      <c r="T1385" s="381"/>
      <c r="U1385" s="381"/>
      <c r="V1385" s="381"/>
      <c r="W1385" s="381"/>
      <c r="X1385" s="381"/>
      <c r="Y1385" s="381"/>
      <c r="Z1385" s="381"/>
      <c r="AA1385" s="381"/>
      <c r="AB1385" s="381"/>
      <c r="AC1385" s="381"/>
      <c r="AD1385" s="381"/>
      <c r="AE1385" s="177"/>
      <c r="AF1385" s="381"/>
      <c r="AG1385" s="619"/>
      <c r="AH1385" s="1852"/>
    </row>
    <row r="1386" spans="2:34" ht="14.25" customHeight="1" x14ac:dyDescent="0.25">
      <c r="B1386" s="576" t="s">
        <v>115</v>
      </c>
      <c r="C1386" s="430"/>
      <c r="D1386" s="193"/>
      <c r="E1386" s="440"/>
      <c r="F1386" s="177" t="e">
        <f t="shared" si="586"/>
        <v>#VALUE!</v>
      </c>
      <c r="G1386" s="177"/>
      <c r="H1386" s="177" t="e">
        <f t="shared" si="584"/>
        <v>#VALUE!</v>
      </c>
      <c r="I1386" s="1004"/>
      <c r="J1386" s="1004"/>
      <c r="K1386" s="1004"/>
      <c r="L1386" s="1004"/>
      <c r="M1386" s="1004"/>
      <c r="N1386" s="1004"/>
      <c r="O1386" s="1004"/>
      <c r="P1386" s="1004"/>
      <c r="Q1386" s="381"/>
      <c r="R1386" s="381"/>
      <c r="S1386" s="381"/>
      <c r="T1386" s="381"/>
      <c r="U1386" s="381"/>
      <c r="V1386" s="381"/>
      <c r="W1386" s="381"/>
      <c r="X1386" s="381"/>
      <c r="Y1386" s="381"/>
      <c r="Z1386" s="381"/>
      <c r="AA1386" s="381"/>
      <c r="AB1386" s="381"/>
      <c r="AC1386" s="381"/>
      <c r="AD1386" s="381"/>
      <c r="AE1386" s="177"/>
      <c r="AF1386" s="381"/>
      <c r="AG1386" s="619"/>
      <c r="AH1386" s="1852"/>
    </row>
    <row r="1387" spans="2:34" x14ac:dyDescent="0.25">
      <c r="B1387" s="576" t="s">
        <v>66</v>
      </c>
      <c r="C1387" s="430"/>
      <c r="D1387" s="193"/>
      <c r="E1387" s="440"/>
      <c r="F1387" s="177" t="e">
        <f t="shared" si="586"/>
        <v>#VALUE!</v>
      </c>
      <c r="G1387" s="177">
        <v>2</v>
      </c>
      <c r="H1387" s="177" t="e">
        <f t="shared" si="584"/>
        <v>#VALUE!</v>
      </c>
      <c r="I1387" s="1004"/>
      <c r="J1387" s="1004"/>
      <c r="K1387" s="1004"/>
      <c r="L1387" s="1004"/>
      <c r="M1387" s="1004"/>
      <c r="N1387" s="1004"/>
      <c r="O1387" s="1004"/>
      <c r="P1387" s="1004"/>
      <c r="Q1387" s="381"/>
      <c r="R1387" s="381"/>
      <c r="S1387" s="381"/>
      <c r="T1387" s="381"/>
      <c r="U1387" s="381"/>
      <c r="V1387" s="381"/>
      <c r="W1387" s="381"/>
      <c r="X1387" s="381"/>
      <c r="Y1387" s="381"/>
      <c r="Z1387" s="381"/>
      <c r="AA1387" s="381"/>
      <c r="AB1387" s="381"/>
      <c r="AC1387" s="381"/>
      <c r="AD1387" s="381"/>
      <c r="AE1387" s="177"/>
      <c r="AF1387" s="381"/>
      <c r="AG1387" s="619"/>
      <c r="AH1387" s="1852"/>
    </row>
    <row r="1388" spans="2:34" ht="30" x14ac:dyDescent="0.25">
      <c r="B1388" s="576" t="s">
        <v>123</v>
      </c>
      <c r="C1388" s="411"/>
      <c r="D1388" s="8"/>
      <c r="E1388" s="440"/>
      <c r="F1388" s="177" t="e">
        <f t="shared" si="586"/>
        <v>#VALUE!</v>
      </c>
      <c r="G1388" s="177"/>
      <c r="H1388" s="177" t="e">
        <f t="shared" si="584"/>
        <v>#VALUE!</v>
      </c>
      <c r="I1388" s="1004"/>
      <c r="J1388" s="1004"/>
      <c r="K1388" s="1004"/>
      <c r="L1388" s="1004"/>
      <c r="M1388" s="1004"/>
      <c r="N1388" s="1004"/>
      <c r="O1388" s="1004"/>
      <c r="P1388" s="1004"/>
      <c r="Q1388" s="381"/>
      <c r="R1388" s="381"/>
      <c r="S1388" s="381"/>
      <c r="T1388" s="381"/>
      <c r="U1388" s="381"/>
      <c r="V1388" s="381"/>
      <c r="W1388" s="381"/>
      <c r="X1388" s="381"/>
      <c r="Y1388" s="381"/>
      <c r="Z1388" s="381"/>
      <c r="AA1388" s="381"/>
      <c r="AB1388" s="381"/>
      <c r="AC1388" s="381"/>
      <c r="AD1388" s="381"/>
      <c r="AE1388" s="177"/>
      <c r="AF1388" s="381"/>
      <c r="AG1388" s="619"/>
      <c r="AH1388" s="1852"/>
    </row>
    <row r="1389" spans="2:34" x14ac:dyDescent="0.25">
      <c r="B1389" s="576" t="s">
        <v>114</v>
      </c>
      <c r="C1389" s="411"/>
      <c r="D1389" s="8"/>
      <c r="E1389" s="440"/>
      <c r="F1389" s="177" t="e">
        <f t="shared" si="586"/>
        <v>#VALUE!</v>
      </c>
      <c r="G1389" s="177"/>
      <c r="H1389" s="177" t="e">
        <f t="shared" si="584"/>
        <v>#VALUE!</v>
      </c>
      <c r="I1389" s="1004"/>
      <c r="J1389" s="1004"/>
      <c r="K1389" s="1004"/>
      <c r="L1389" s="1004"/>
      <c r="M1389" s="1004"/>
      <c r="N1389" s="1004"/>
      <c r="O1389" s="1004"/>
      <c r="P1389" s="1004"/>
      <c r="Q1389" s="381"/>
      <c r="R1389" s="381"/>
      <c r="S1389" s="381"/>
      <c r="T1389" s="381"/>
      <c r="U1389" s="381"/>
      <c r="V1389" s="381"/>
      <c r="W1389" s="381"/>
      <c r="X1389" s="381"/>
      <c r="Y1389" s="381"/>
      <c r="Z1389" s="381"/>
      <c r="AA1389" s="381"/>
      <c r="AB1389" s="381"/>
      <c r="AC1389" s="381"/>
      <c r="AD1389" s="381"/>
      <c r="AE1389" s="177"/>
      <c r="AF1389" s="381"/>
      <c r="AG1389" s="619"/>
      <c r="AH1389" s="1852"/>
    </row>
    <row r="1390" spans="2:34" ht="90" x14ac:dyDescent="0.25">
      <c r="B1390" s="576" t="s">
        <v>313</v>
      </c>
      <c r="C1390" s="417"/>
      <c r="D1390" s="1412"/>
      <c r="E1390" s="440"/>
      <c r="F1390" s="177" t="e">
        <f t="shared" si="586"/>
        <v>#VALUE!</v>
      </c>
      <c r="G1390" s="230">
        <v>1</v>
      </c>
      <c r="H1390" s="230" t="e">
        <f t="shared" si="584"/>
        <v>#VALUE!</v>
      </c>
      <c r="I1390" s="1004"/>
      <c r="J1390" s="1004"/>
      <c r="K1390" s="1004"/>
      <c r="L1390" s="1004"/>
      <c r="M1390" s="1004"/>
      <c r="N1390" s="1004"/>
      <c r="O1390" s="1004"/>
      <c r="P1390" s="1004"/>
      <c r="Q1390" s="381"/>
      <c r="R1390" s="381"/>
      <c r="S1390" s="381"/>
      <c r="T1390" s="381"/>
      <c r="U1390" s="381"/>
      <c r="V1390" s="381"/>
      <c r="W1390" s="381"/>
      <c r="X1390" s="381"/>
      <c r="Y1390" s="381"/>
      <c r="Z1390" s="381"/>
      <c r="AA1390" s="381"/>
      <c r="AB1390" s="381"/>
      <c r="AC1390" s="381"/>
      <c r="AD1390" s="381"/>
      <c r="AE1390" s="177"/>
      <c r="AF1390" s="381"/>
      <c r="AG1390" s="619"/>
      <c r="AH1390" s="1852"/>
    </row>
    <row r="1391" spans="2:34" ht="30" x14ac:dyDescent="0.25">
      <c r="B1391" s="576" t="s">
        <v>134</v>
      </c>
      <c r="C1391" s="417"/>
      <c r="D1391" s="1412"/>
      <c r="E1391" s="440"/>
      <c r="F1391" s="177" t="e">
        <f t="shared" si="586"/>
        <v>#VALUE!</v>
      </c>
      <c r="G1391" s="230"/>
      <c r="H1391" s="230" t="e">
        <f t="shared" si="584"/>
        <v>#VALUE!</v>
      </c>
      <c r="I1391" s="1004"/>
      <c r="J1391" s="1004"/>
      <c r="K1391" s="1004"/>
      <c r="L1391" s="1004"/>
      <c r="M1391" s="1004"/>
      <c r="N1391" s="1004"/>
      <c r="O1391" s="1004"/>
      <c r="P1391" s="1004"/>
      <c r="Q1391" s="381"/>
      <c r="R1391" s="381"/>
      <c r="S1391" s="381"/>
      <c r="T1391" s="381"/>
      <c r="U1391" s="381"/>
      <c r="V1391" s="381"/>
      <c r="W1391" s="381"/>
      <c r="X1391" s="381"/>
      <c r="Y1391" s="381"/>
      <c r="Z1391" s="381"/>
      <c r="AA1391" s="381"/>
      <c r="AB1391" s="381"/>
      <c r="AC1391" s="381"/>
      <c r="AD1391" s="381"/>
      <c r="AE1391" s="230"/>
      <c r="AF1391" s="381"/>
      <c r="AG1391" s="619"/>
      <c r="AH1391" s="1852"/>
    </row>
    <row r="1392" spans="2:34" ht="45" x14ac:dyDescent="0.25">
      <c r="B1392" s="576" t="s">
        <v>447</v>
      </c>
      <c r="C1392" s="417"/>
      <c r="D1392" s="1412"/>
      <c r="E1392" s="440"/>
      <c r="F1392" s="177" t="e">
        <f t="shared" si="586"/>
        <v>#VALUE!</v>
      </c>
      <c r="G1392" s="230"/>
      <c r="H1392" s="230" t="e">
        <f t="shared" si="584"/>
        <v>#VALUE!</v>
      </c>
      <c r="I1392" s="1004"/>
      <c r="J1392" s="1004"/>
      <c r="K1392" s="1004"/>
      <c r="L1392" s="1004"/>
      <c r="M1392" s="1004"/>
      <c r="N1392" s="1004"/>
      <c r="O1392" s="1004"/>
      <c r="P1392" s="1004"/>
      <c r="Q1392" s="381"/>
      <c r="R1392" s="381"/>
      <c r="S1392" s="381"/>
      <c r="T1392" s="381"/>
      <c r="U1392" s="381"/>
      <c r="V1392" s="381"/>
      <c r="W1392" s="381"/>
      <c r="X1392" s="381"/>
      <c r="Y1392" s="381"/>
      <c r="Z1392" s="381"/>
      <c r="AA1392" s="381"/>
      <c r="AB1392" s="381"/>
      <c r="AC1392" s="381"/>
      <c r="AD1392" s="381"/>
      <c r="AE1392" s="230"/>
      <c r="AF1392" s="381"/>
      <c r="AG1392" s="619"/>
      <c r="AH1392" s="1852"/>
    </row>
    <row r="1393" spans="1:34" ht="45" x14ac:dyDescent="0.25">
      <c r="B1393" s="576" t="s">
        <v>351</v>
      </c>
      <c r="C1393" s="430"/>
      <c r="D1393" s="193"/>
      <c r="E1393" s="440"/>
      <c r="F1393" s="177" t="e">
        <f t="shared" si="586"/>
        <v>#VALUE!</v>
      </c>
      <c r="G1393" s="177"/>
      <c r="H1393" s="177" t="e">
        <f t="shared" si="584"/>
        <v>#VALUE!</v>
      </c>
      <c r="I1393" s="1004"/>
      <c r="J1393" s="1004"/>
      <c r="K1393" s="1004"/>
      <c r="L1393" s="1004"/>
      <c r="M1393" s="1004"/>
      <c r="N1393" s="1004"/>
      <c r="O1393" s="1004"/>
      <c r="P1393" s="1004"/>
      <c r="Q1393" s="381"/>
      <c r="R1393" s="381"/>
      <c r="S1393" s="381"/>
      <c r="T1393" s="381"/>
      <c r="U1393" s="381"/>
      <c r="V1393" s="381"/>
      <c r="W1393" s="381"/>
      <c r="X1393" s="381"/>
      <c r="Y1393" s="381"/>
      <c r="Z1393" s="381"/>
      <c r="AA1393" s="381"/>
      <c r="AB1393" s="381"/>
      <c r="AC1393" s="381"/>
      <c r="AD1393" s="381"/>
      <c r="AE1393" s="230"/>
      <c r="AF1393" s="381"/>
      <c r="AG1393" s="619"/>
      <c r="AH1393" s="1852"/>
    </row>
    <row r="1394" spans="1:34" ht="30" x14ac:dyDescent="0.25">
      <c r="B1394" s="576" t="s">
        <v>280</v>
      </c>
      <c r="C1394" s="410"/>
      <c r="D1394" s="2"/>
      <c r="E1394" s="440"/>
      <c r="F1394" s="177" t="e">
        <f t="shared" si="586"/>
        <v>#VALUE!</v>
      </c>
      <c r="G1394" s="177">
        <v>1</v>
      </c>
      <c r="H1394" s="177" t="e">
        <f t="shared" si="584"/>
        <v>#VALUE!</v>
      </c>
      <c r="I1394" s="1004"/>
      <c r="J1394" s="1004"/>
      <c r="K1394" s="1004"/>
      <c r="L1394" s="1004"/>
      <c r="M1394" s="1004"/>
      <c r="N1394" s="1004"/>
      <c r="O1394" s="1004"/>
      <c r="P1394" s="1004"/>
      <c r="Q1394" s="381"/>
      <c r="R1394" s="381"/>
      <c r="S1394" s="381"/>
      <c r="T1394" s="381"/>
      <c r="U1394" s="381"/>
      <c r="V1394" s="381"/>
      <c r="W1394" s="381"/>
      <c r="X1394" s="381"/>
      <c r="Y1394" s="381"/>
      <c r="Z1394" s="381"/>
      <c r="AA1394" s="381"/>
      <c r="AB1394" s="381"/>
      <c r="AC1394" s="381"/>
      <c r="AD1394" s="381"/>
      <c r="AE1394" s="177"/>
      <c r="AF1394" s="381"/>
      <c r="AG1394" s="619"/>
      <c r="AH1394" s="1852"/>
    </row>
    <row r="1395" spans="1:34" ht="30" x14ac:dyDescent="0.25">
      <c r="B1395" s="576" t="s">
        <v>279</v>
      </c>
      <c r="C1395" s="410"/>
      <c r="D1395" s="2"/>
      <c r="E1395" s="440"/>
      <c r="F1395" s="177" t="e">
        <f t="shared" si="586"/>
        <v>#VALUE!</v>
      </c>
      <c r="G1395" s="177">
        <v>1</v>
      </c>
      <c r="H1395" s="177" t="e">
        <f t="shared" si="584"/>
        <v>#VALUE!</v>
      </c>
      <c r="I1395" s="1004"/>
      <c r="J1395" s="1004"/>
      <c r="K1395" s="1004"/>
      <c r="L1395" s="1004"/>
      <c r="M1395" s="1004"/>
      <c r="N1395" s="1004"/>
      <c r="O1395" s="1004"/>
      <c r="P1395" s="1004"/>
      <c r="Q1395" s="381"/>
      <c r="R1395" s="381"/>
      <c r="S1395" s="381"/>
      <c r="T1395" s="381"/>
      <c r="U1395" s="381"/>
      <c r="V1395" s="381"/>
      <c r="W1395" s="381"/>
      <c r="X1395" s="381"/>
      <c r="Y1395" s="381"/>
      <c r="Z1395" s="381"/>
      <c r="AA1395" s="381"/>
      <c r="AB1395" s="381"/>
      <c r="AC1395" s="381"/>
      <c r="AD1395" s="381"/>
      <c r="AE1395" s="177"/>
      <c r="AF1395" s="381"/>
      <c r="AG1395" s="619"/>
      <c r="AH1395" s="1852"/>
    </row>
    <row r="1396" spans="1:34" x14ac:dyDescent="0.25">
      <c r="B1396" s="576" t="s">
        <v>35</v>
      </c>
      <c r="C1396" s="410"/>
      <c r="D1396" s="2"/>
      <c r="E1396" s="440"/>
      <c r="F1396" s="177" t="e">
        <f t="shared" si="586"/>
        <v>#VALUE!</v>
      </c>
      <c r="G1396" s="177"/>
      <c r="H1396" s="177" t="e">
        <f t="shared" si="584"/>
        <v>#VALUE!</v>
      </c>
      <c r="I1396" s="1004"/>
      <c r="J1396" s="1004"/>
      <c r="K1396" s="1004"/>
      <c r="L1396" s="1004"/>
      <c r="M1396" s="1004"/>
      <c r="N1396" s="1004"/>
      <c r="O1396" s="1004"/>
      <c r="P1396" s="1004"/>
      <c r="Q1396" s="381"/>
      <c r="R1396" s="381"/>
      <c r="S1396" s="381"/>
      <c r="T1396" s="381"/>
      <c r="U1396" s="381"/>
      <c r="V1396" s="381"/>
      <c r="W1396" s="381"/>
      <c r="X1396" s="381"/>
      <c r="Y1396" s="381"/>
      <c r="Z1396" s="381"/>
      <c r="AA1396" s="381"/>
      <c r="AB1396" s="381"/>
      <c r="AC1396" s="381"/>
      <c r="AD1396" s="381"/>
      <c r="AE1396" s="177"/>
      <c r="AF1396" s="381"/>
      <c r="AG1396" s="619"/>
      <c r="AH1396" s="1852"/>
    </row>
    <row r="1397" spans="1:34" x14ac:dyDescent="0.25">
      <c r="B1397" s="576" t="s">
        <v>30</v>
      </c>
      <c r="C1397" s="410"/>
      <c r="D1397" s="2"/>
      <c r="E1397" s="440"/>
      <c r="F1397" s="177" t="e">
        <f t="shared" si="586"/>
        <v>#VALUE!</v>
      </c>
      <c r="G1397" s="177"/>
      <c r="H1397" s="177" t="e">
        <f t="shared" si="584"/>
        <v>#VALUE!</v>
      </c>
      <c r="I1397" s="1004"/>
      <c r="J1397" s="1004"/>
      <c r="K1397" s="1004"/>
      <c r="L1397" s="1004"/>
      <c r="M1397" s="1004"/>
      <c r="N1397" s="1004"/>
      <c r="O1397" s="1004"/>
      <c r="P1397" s="1004"/>
      <c r="Q1397" s="381"/>
      <c r="R1397" s="381"/>
      <c r="S1397" s="381"/>
      <c r="T1397" s="381"/>
      <c r="U1397" s="381"/>
      <c r="V1397" s="381"/>
      <c r="W1397" s="381"/>
      <c r="X1397" s="381"/>
      <c r="Y1397" s="381"/>
      <c r="Z1397" s="381"/>
      <c r="AA1397" s="381"/>
      <c r="AB1397" s="381"/>
      <c r="AC1397" s="381"/>
      <c r="AD1397" s="381"/>
      <c r="AE1397" s="177"/>
      <c r="AF1397" s="381"/>
      <c r="AG1397" s="619"/>
      <c r="AH1397" s="1852"/>
    </row>
    <row r="1398" spans="1:34" x14ac:dyDescent="0.25">
      <c r="B1398" s="576" t="s">
        <v>31</v>
      </c>
      <c r="C1398" s="411"/>
      <c r="D1398" s="2"/>
      <c r="E1398" s="440"/>
      <c r="F1398" s="177" t="e">
        <f t="shared" si="586"/>
        <v>#VALUE!</v>
      </c>
      <c r="G1398" s="177">
        <v>48</v>
      </c>
      <c r="H1398" s="177" t="e">
        <f t="shared" si="584"/>
        <v>#VALUE!</v>
      </c>
      <c r="I1398" s="1004"/>
      <c r="J1398" s="1004"/>
      <c r="K1398" s="1004"/>
      <c r="L1398" s="1004"/>
      <c r="M1398" s="1004"/>
      <c r="N1398" s="1004"/>
      <c r="O1398" s="1004"/>
      <c r="P1398" s="1004"/>
      <c r="Q1398" s="381"/>
      <c r="R1398" s="381"/>
      <c r="S1398" s="381"/>
      <c r="T1398" s="381"/>
      <c r="U1398" s="381"/>
      <c r="V1398" s="381"/>
      <c r="W1398" s="381"/>
      <c r="X1398" s="381"/>
      <c r="Y1398" s="381"/>
      <c r="Z1398" s="381"/>
      <c r="AA1398" s="381"/>
      <c r="AB1398" s="381"/>
      <c r="AC1398" s="381"/>
      <c r="AD1398" s="381"/>
      <c r="AE1398" s="177"/>
      <c r="AF1398" s="381"/>
      <c r="AG1398" s="619"/>
      <c r="AH1398" s="1852"/>
    </row>
    <row r="1399" spans="1:34" ht="30" x14ac:dyDescent="0.25">
      <c r="B1399" s="576" t="s">
        <v>72</v>
      </c>
      <c r="C1399" s="411"/>
      <c r="D1399" s="2"/>
      <c r="E1399" s="440"/>
      <c r="F1399" s="177" t="e">
        <f t="shared" si="586"/>
        <v>#VALUE!</v>
      </c>
      <c r="G1399" s="177">
        <v>4</v>
      </c>
      <c r="H1399" s="177" t="e">
        <f t="shared" si="584"/>
        <v>#VALUE!</v>
      </c>
      <c r="I1399" s="1004"/>
      <c r="J1399" s="1004"/>
      <c r="K1399" s="1004"/>
      <c r="L1399" s="1004"/>
      <c r="M1399" s="1004"/>
      <c r="N1399" s="1004"/>
      <c r="O1399" s="1004"/>
      <c r="P1399" s="1004"/>
      <c r="Q1399" s="381"/>
      <c r="R1399" s="381"/>
      <c r="S1399" s="381"/>
      <c r="T1399" s="381"/>
      <c r="U1399" s="381"/>
      <c r="V1399" s="381"/>
      <c r="W1399" s="381"/>
      <c r="X1399" s="381"/>
      <c r="Y1399" s="381"/>
      <c r="Z1399" s="381"/>
      <c r="AA1399" s="381"/>
      <c r="AB1399" s="381"/>
      <c r="AC1399" s="381"/>
      <c r="AD1399" s="381"/>
      <c r="AE1399" s="177"/>
      <c r="AF1399" s="381"/>
      <c r="AG1399" s="619"/>
      <c r="AH1399" s="1852"/>
    </row>
    <row r="1400" spans="1:34" ht="86.25" x14ac:dyDescent="0.25">
      <c r="B1400" s="451" t="s">
        <v>576</v>
      </c>
      <c r="C1400" s="411"/>
      <c r="D1400" s="2"/>
      <c r="E1400" s="566">
        <f>E1349</f>
        <v>0</v>
      </c>
      <c r="F1400" s="456" t="e">
        <f>F1349</f>
        <v>#VALUE!</v>
      </c>
      <c r="G1400" s="177">
        <f>G1349</f>
        <v>15</v>
      </c>
      <c r="H1400" s="177" t="e">
        <f t="shared" si="584"/>
        <v>#VALUE!</v>
      </c>
      <c r="I1400" s="1004"/>
      <c r="J1400" s="1004"/>
      <c r="K1400" s="1004"/>
      <c r="L1400" s="1004"/>
      <c r="M1400" s="1004"/>
      <c r="N1400" s="1004"/>
      <c r="O1400" s="1004"/>
      <c r="P1400" s="1004"/>
      <c r="Q1400" s="381">
        <f t="shared" ref="Q1400:AD1400" si="587">Q1349</f>
        <v>0</v>
      </c>
      <c r="R1400" s="381">
        <f t="shared" si="587"/>
        <v>0</v>
      </c>
      <c r="S1400" s="381">
        <f t="shared" si="587"/>
        <v>0</v>
      </c>
      <c r="T1400" s="381">
        <f t="shared" si="587"/>
        <v>0</v>
      </c>
      <c r="U1400" s="381">
        <f t="shared" ref="U1400:V1400" si="588">U1349</f>
        <v>0</v>
      </c>
      <c r="V1400" s="381">
        <f t="shared" si="588"/>
        <v>0</v>
      </c>
      <c r="W1400" s="381" t="e">
        <f t="shared" si="587"/>
        <v>#VALUE!</v>
      </c>
      <c r="X1400" s="381">
        <f t="shared" si="587"/>
        <v>26.640599999999999</v>
      </c>
      <c r="Y1400" s="381">
        <f t="shared" si="587"/>
        <v>0</v>
      </c>
      <c r="Z1400" s="381">
        <f t="shared" si="587"/>
        <v>0</v>
      </c>
      <c r="AA1400" s="381" t="e">
        <f t="shared" si="587"/>
        <v>#VALUE!</v>
      </c>
      <c r="AB1400" s="381">
        <f t="shared" si="587"/>
        <v>0</v>
      </c>
      <c r="AC1400" s="381">
        <f t="shared" si="587"/>
        <v>0</v>
      </c>
      <c r="AD1400" s="381">
        <f t="shared" si="587"/>
        <v>26.640599999999999</v>
      </c>
      <c r="AE1400" s="177"/>
      <c r="AF1400" s="381"/>
      <c r="AG1400" s="619"/>
      <c r="AH1400" s="1852"/>
    </row>
    <row r="1401" spans="1:34" x14ac:dyDescent="0.25">
      <c r="B1401" s="451" t="s">
        <v>264</v>
      </c>
      <c r="C1401" s="410"/>
      <c r="D1401" s="657"/>
      <c r="E1401" s="566">
        <f>E1362+E1339</f>
        <v>0</v>
      </c>
      <c r="F1401" s="456" t="e">
        <f>F1362+F1339</f>
        <v>#VALUE!</v>
      </c>
      <c r="G1401" s="456">
        <f>G1362+G1339</f>
        <v>3</v>
      </c>
      <c r="H1401" s="456" t="e">
        <f t="shared" si="584"/>
        <v>#VALUE!</v>
      </c>
      <c r="I1401" s="1004"/>
      <c r="J1401" s="1004"/>
      <c r="K1401" s="1004"/>
      <c r="L1401" s="1004"/>
      <c r="M1401" s="1004"/>
      <c r="N1401" s="1004"/>
      <c r="O1401" s="1004"/>
      <c r="P1401" s="1004"/>
      <c r="Q1401" s="381"/>
      <c r="R1401" s="381"/>
      <c r="S1401" s="381"/>
      <c r="T1401" s="381"/>
      <c r="U1401" s="381"/>
      <c r="V1401" s="381"/>
      <c r="W1401" s="381"/>
      <c r="X1401" s="381"/>
      <c r="Y1401" s="381"/>
      <c r="Z1401" s="381"/>
      <c r="AA1401" s="381"/>
      <c r="AB1401" s="381"/>
      <c r="AC1401" s="381"/>
      <c r="AD1401" s="381"/>
      <c r="AE1401" s="456"/>
      <c r="AF1401" s="381"/>
      <c r="AG1401" s="619"/>
      <c r="AH1401" s="1852"/>
    </row>
    <row r="1402" spans="1:34" ht="29.25" x14ac:dyDescent="0.25">
      <c r="B1402" s="451" t="s">
        <v>278</v>
      </c>
      <c r="C1402" s="411"/>
      <c r="D1402" s="2"/>
      <c r="E1402" s="566">
        <f>E1350</f>
        <v>0</v>
      </c>
      <c r="F1402" s="456" t="e">
        <f>F1350</f>
        <v>#VALUE!</v>
      </c>
      <c r="G1402" s="456">
        <f>G1350</f>
        <v>0</v>
      </c>
      <c r="H1402" s="456" t="e">
        <f t="shared" si="584"/>
        <v>#VALUE!</v>
      </c>
      <c r="I1402" s="1004"/>
      <c r="J1402" s="1004"/>
      <c r="K1402" s="1004"/>
      <c r="L1402" s="1004"/>
      <c r="M1402" s="1004"/>
      <c r="N1402" s="1004"/>
      <c r="O1402" s="1004"/>
      <c r="P1402" s="1004"/>
      <c r="Q1402" s="381"/>
      <c r="R1402" s="381"/>
      <c r="S1402" s="381"/>
      <c r="T1402" s="381"/>
      <c r="U1402" s="381"/>
      <c r="V1402" s="381"/>
      <c r="W1402" s="381"/>
      <c r="X1402" s="381"/>
      <c r="Y1402" s="381"/>
      <c r="Z1402" s="381"/>
      <c r="AA1402" s="381"/>
      <c r="AB1402" s="381"/>
      <c r="AC1402" s="381"/>
      <c r="AD1402" s="381"/>
      <c r="AE1402" s="456"/>
      <c r="AF1402" s="381"/>
      <c r="AG1402" s="619"/>
      <c r="AH1402" s="1852"/>
    </row>
    <row r="1403" spans="1:34" ht="29.25" x14ac:dyDescent="0.25">
      <c r="B1403" s="451" t="s">
        <v>265</v>
      </c>
      <c r="C1403" s="409"/>
      <c r="D1403" s="2"/>
      <c r="E1403" s="566">
        <f>E1374+E1345</f>
        <v>0</v>
      </c>
      <c r="F1403" s="456" t="e">
        <f>F1374+F1345</f>
        <v>#VALUE!</v>
      </c>
      <c r="G1403" s="221">
        <f>G1374+G1345</f>
        <v>0</v>
      </c>
      <c r="H1403" s="456" t="e">
        <f t="shared" si="584"/>
        <v>#VALUE!</v>
      </c>
      <c r="I1403" s="1021"/>
      <c r="J1403" s="1021"/>
      <c r="K1403" s="1004"/>
      <c r="L1403" s="1004"/>
      <c r="M1403" s="1004"/>
      <c r="N1403" s="1004"/>
      <c r="O1403" s="1004"/>
      <c r="P1403" s="1004"/>
      <c r="Q1403" s="381"/>
      <c r="R1403" s="381"/>
      <c r="S1403" s="381"/>
      <c r="T1403" s="381"/>
      <c r="U1403" s="381"/>
      <c r="V1403" s="381"/>
      <c r="W1403" s="384"/>
      <c r="X1403" s="381"/>
      <c r="Y1403" s="381"/>
      <c r="Z1403" s="381"/>
      <c r="AA1403" s="381"/>
      <c r="AB1403" s="384"/>
      <c r="AC1403" s="381"/>
      <c r="AD1403" s="384"/>
      <c r="AE1403" s="221"/>
      <c r="AF1403" s="381"/>
      <c r="AG1403" s="619"/>
      <c r="AH1403" s="1852"/>
    </row>
    <row r="1404" spans="1:34" ht="29.25" x14ac:dyDescent="0.25">
      <c r="B1404" s="451" t="s">
        <v>266</v>
      </c>
      <c r="C1404" s="422"/>
      <c r="D1404" s="1729"/>
      <c r="E1404" s="1726">
        <f>E1378+E1380</f>
        <v>0</v>
      </c>
      <c r="F1404" s="764" t="e">
        <f>F1378+F1380</f>
        <v>#VALUE!</v>
      </c>
      <c r="G1404" s="1244">
        <f>G1378+G1380</f>
        <v>26</v>
      </c>
      <c r="H1404" s="1274" t="e">
        <f t="shared" si="584"/>
        <v>#VALUE!</v>
      </c>
      <c r="I1404" s="1168"/>
      <c r="J1404" s="1168"/>
      <c r="K1404" s="1205"/>
      <c r="L1404" s="1205"/>
      <c r="M1404" s="1033"/>
      <c r="N1404" s="1033"/>
      <c r="O1404" s="1033"/>
      <c r="P1404" s="1033"/>
      <c r="Q1404" s="361"/>
      <c r="R1404" s="361"/>
      <c r="S1404" s="361"/>
      <c r="T1404" s="361"/>
      <c r="U1404" s="361"/>
      <c r="V1404" s="361"/>
      <c r="W1404" s="316" t="e">
        <f>Q1404/12*$B$4+(R1404-Q1404)/11*5+(S1404-R1404)/10*4+(T1404-S1404)/9*3+(U1404-T1404)/8*2+(V1404-U1404)/7*1</f>
        <v>#VALUE!</v>
      </c>
      <c r="X1404" s="361">
        <f>AD1404-AC1404-Z1404</f>
        <v>28.04646</v>
      </c>
      <c r="Y1404" s="361"/>
      <c r="Z1404" s="361"/>
      <c r="AA1404" s="361" t="e">
        <f>X1404-W1404</f>
        <v>#VALUE!</v>
      </c>
      <c r="AB1404" s="365"/>
      <c r="AC1404" s="361"/>
      <c r="AD1404" s="365">
        <f>AD1378</f>
        <v>28.04646</v>
      </c>
      <c r="AE1404" s="569"/>
      <c r="AF1404" s="356"/>
      <c r="AG1404" s="619"/>
      <c r="AH1404" s="1852"/>
    </row>
    <row r="1405" spans="1:34" x14ac:dyDescent="0.25">
      <c r="B1405" s="668" t="s">
        <v>135</v>
      </c>
      <c r="C1405" s="667"/>
      <c r="D1405" s="668"/>
      <c r="E1405" s="569">
        <f>E1400*2.6+E1401+E1402+E1404+E1403*2.6</f>
        <v>0</v>
      </c>
      <c r="F1405" s="1081" t="e">
        <f>F1400*2.6+F1401+F1402+F1404+F1403*2.6</f>
        <v>#VALUE!</v>
      </c>
      <c r="G1405" s="1081">
        <f>G1400*2.6+G1401+G1402+G1404+G1403*2.6</f>
        <v>68</v>
      </c>
      <c r="H1405" s="1081" t="e">
        <f t="shared" si="584"/>
        <v>#VALUE!</v>
      </c>
      <c r="I1405" s="1071"/>
      <c r="J1405" s="1071"/>
      <c r="K1405" s="1008"/>
      <c r="L1405" s="1008"/>
      <c r="M1405" s="1008"/>
      <c r="N1405" s="1008"/>
      <c r="O1405" s="1008"/>
      <c r="P1405" s="1008"/>
      <c r="Q1405" s="356">
        <f>SUM(Q1404,Q1381,Q1362,Q1350,Q1349,Q1338,Q1371)</f>
        <v>0</v>
      </c>
      <c r="R1405" s="356">
        <f>SUM(R1404,R1381,R1362,R1350,R1349,R1338,R1371)</f>
        <v>0</v>
      </c>
      <c r="S1405" s="356">
        <f>SUM(S1404,S1381,S1362,S1350,S1349,S1338,S1371)</f>
        <v>0</v>
      </c>
      <c r="T1405" s="356">
        <f>SUM(T1404,T1381,T1362,T1350,T1349,T1338,T1371)+T1372</f>
        <v>0</v>
      </c>
      <c r="U1405" s="356">
        <f>SUM(U1404,U1381,U1362,U1350,U1349,U1338,U1371)+U1372</f>
        <v>0</v>
      </c>
      <c r="V1405" s="356">
        <f>SUM(V1404,V1381,V1362,V1350,V1349,V1338,V1371)+V1372</f>
        <v>0</v>
      </c>
      <c r="W1405" s="356" t="e">
        <f t="shared" ref="W1405:AC1405" si="589">SUM(W1404,W1381,W1362,W1350,W1349,W1338,W1371)+W1372</f>
        <v>#VALUE!</v>
      </c>
      <c r="X1405" s="1832">
        <f>SUM(X1404,X1381,X1362,X1350,X1349,X1338,X1371)+X1372+X1348</f>
        <v>73.555440000000004</v>
      </c>
      <c r="Y1405" s="356">
        <f t="shared" si="589"/>
        <v>0</v>
      </c>
      <c r="Z1405" s="356">
        <f t="shared" si="589"/>
        <v>0</v>
      </c>
      <c r="AA1405" s="356" t="e">
        <f t="shared" si="589"/>
        <v>#VALUE!</v>
      </c>
      <c r="AB1405" s="356">
        <f t="shared" si="589"/>
        <v>0</v>
      </c>
      <c r="AC1405" s="356">
        <f t="shared" si="589"/>
        <v>0</v>
      </c>
      <c r="AD1405" s="1832">
        <f>SUM(AD1404,AD1381,AD1362,AD1350,AD1349,AD1338,AD1371)+AD1372+AD1348</f>
        <v>73.555440000000004</v>
      </c>
      <c r="AE1405" s="1081"/>
      <c r="AF1405" s="356"/>
      <c r="AG1405" s="619"/>
      <c r="AH1405" s="1852"/>
    </row>
    <row r="1406" spans="1:34" s="199" customFormat="1" x14ac:dyDescent="0.25">
      <c r="A1406" s="1413"/>
      <c r="B1406" s="190" t="s">
        <v>29</v>
      </c>
      <c r="C1406" s="424"/>
      <c r="D1406" s="671"/>
      <c r="E1406" s="283"/>
      <c r="F1406" s="574"/>
      <c r="G1406" s="574"/>
      <c r="H1406" s="574"/>
      <c r="I1406" s="996"/>
      <c r="J1406" s="996"/>
      <c r="K1406" s="332"/>
      <c r="L1406" s="332"/>
      <c r="M1406" s="332"/>
      <c r="N1406" s="332"/>
      <c r="O1406" s="332"/>
      <c r="P1406" s="332"/>
      <c r="Q1406" s="357"/>
      <c r="R1406" s="357"/>
      <c r="S1406" s="357"/>
      <c r="T1406" s="357"/>
      <c r="U1406" s="357"/>
      <c r="V1406" s="357"/>
      <c r="W1406" s="357"/>
      <c r="X1406" s="357">
        <f>AD1406-AC1406-Z1406</f>
        <v>0</v>
      </c>
      <c r="Y1406" s="357"/>
      <c r="Z1406" s="357"/>
      <c r="AA1406" s="357"/>
      <c r="AB1406" s="357"/>
      <c r="AC1406" s="357"/>
      <c r="AD1406" s="357"/>
      <c r="AE1406" s="574"/>
      <c r="AF1406" s="357"/>
      <c r="AG1406" s="619"/>
      <c r="AH1406" s="1852"/>
    </row>
    <row r="1407" spans="1:34" x14ac:dyDescent="0.25">
      <c r="B1407" s="1" t="s">
        <v>124</v>
      </c>
      <c r="C1407" s="425"/>
      <c r="D1407" s="1074"/>
      <c r="E1407" s="260"/>
      <c r="F1407" s="454"/>
      <c r="G1407" s="454"/>
      <c r="H1407" s="454"/>
      <c r="I1407" s="1004"/>
      <c r="J1407" s="1004"/>
      <c r="K1407" s="545"/>
      <c r="L1407" s="545"/>
      <c r="M1407" s="545"/>
      <c r="N1407" s="545"/>
      <c r="O1407" s="545"/>
      <c r="P1407" s="545"/>
      <c r="Q1407" s="358"/>
      <c r="R1407" s="358"/>
      <c r="S1407" s="358"/>
      <c r="T1407" s="358"/>
      <c r="U1407" s="358"/>
      <c r="V1407" s="358"/>
      <c r="W1407" s="358"/>
      <c r="X1407" s="358">
        <f>AD1407-AC1407-Z1407</f>
        <v>0</v>
      </c>
      <c r="Y1407" s="358"/>
      <c r="Z1407" s="358"/>
      <c r="AA1407" s="358"/>
      <c r="AB1407" s="358"/>
      <c r="AC1407" s="358"/>
      <c r="AD1407" s="358"/>
      <c r="AE1407" s="454"/>
      <c r="AF1407" s="358"/>
      <c r="AG1407" s="619"/>
      <c r="AH1407" s="1852"/>
    </row>
    <row r="1408" spans="1:34" x14ac:dyDescent="0.25">
      <c r="B1408" s="1411" t="s">
        <v>24</v>
      </c>
      <c r="C1408" s="428"/>
      <c r="D1408" s="1058">
        <v>240</v>
      </c>
      <c r="E1408" s="263"/>
      <c r="F1408" s="177" t="e">
        <f t="shared" ref="F1408:F1417" si="590">ROUND(E1408/12*$B$4,0)</f>
        <v>#VALUE!</v>
      </c>
      <c r="G1408" s="183">
        <v>1</v>
      </c>
      <c r="H1408" s="177" t="e">
        <f t="shared" ref="H1408:H1419" si="591">G1408/F1408*100</f>
        <v>#VALUE!</v>
      </c>
      <c r="I1408" s="1007"/>
      <c r="J1408" s="636">
        <f t="shared" ref="J1408:J1419" si="592">M1408/G1408</f>
        <v>4</v>
      </c>
      <c r="K1408" s="321">
        <f t="shared" ref="K1408:K1417" si="593">ROUND(E1408*I1408,0)</f>
        <v>0</v>
      </c>
      <c r="L1408" s="207" t="e">
        <f t="shared" ref="L1408:L1417" si="594">ROUND(K1408/12*$B$4,0)</f>
        <v>#VALUE!</v>
      </c>
      <c r="M1408" s="321">
        <v>4</v>
      </c>
      <c r="N1408" s="321" t="e">
        <f t="shared" ref="N1408:N1419" si="595">M1408/L1408*100</f>
        <v>#VALUE!</v>
      </c>
      <c r="O1408" s="321">
        <f t="shared" ref="O1408:O1417" si="596">ROUND(K1408/D1408,0)</f>
        <v>0</v>
      </c>
      <c r="P1408" s="321" t="e">
        <f t="shared" ref="P1408:P1419" si="597">M1408/$B$4*12/O1408</f>
        <v>#VALUE!</v>
      </c>
      <c r="Q1408" s="359"/>
      <c r="R1408" s="359"/>
      <c r="S1408" s="359"/>
      <c r="T1408" s="359"/>
      <c r="U1408" s="359"/>
      <c r="V1408" s="359"/>
      <c r="W1408" s="359"/>
      <c r="X1408" s="359"/>
      <c r="Y1408" s="359"/>
      <c r="Z1408" s="359"/>
      <c r="AA1408" s="359"/>
      <c r="AB1408" s="359"/>
      <c r="AC1408" s="359"/>
      <c r="AD1408" s="359"/>
      <c r="AE1408" s="183"/>
      <c r="AF1408" s="359"/>
      <c r="AG1408" s="619"/>
      <c r="AH1408" s="1852"/>
    </row>
    <row r="1409" spans="1:34" x14ac:dyDescent="0.25">
      <c r="B1409" s="1411" t="s">
        <v>8</v>
      </c>
      <c r="C1409" s="428"/>
      <c r="D1409" s="1058">
        <v>240</v>
      </c>
      <c r="E1409" s="263"/>
      <c r="F1409" s="177" t="e">
        <f t="shared" si="590"/>
        <v>#VALUE!</v>
      </c>
      <c r="G1409" s="183"/>
      <c r="H1409" s="177" t="e">
        <f t="shared" si="591"/>
        <v>#VALUE!</v>
      </c>
      <c r="I1409" s="1007"/>
      <c r="J1409" s="636" t="e">
        <f t="shared" si="592"/>
        <v>#DIV/0!</v>
      </c>
      <c r="K1409" s="321">
        <f t="shared" si="593"/>
        <v>0</v>
      </c>
      <c r="L1409" s="207" t="e">
        <f t="shared" si="594"/>
        <v>#VALUE!</v>
      </c>
      <c r="M1409" s="321"/>
      <c r="N1409" s="321" t="e">
        <f t="shared" si="595"/>
        <v>#VALUE!</v>
      </c>
      <c r="O1409" s="321">
        <f t="shared" si="596"/>
        <v>0</v>
      </c>
      <c r="P1409" s="321" t="e">
        <f t="shared" si="597"/>
        <v>#VALUE!</v>
      </c>
      <c r="Q1409" s="359"/>
      <c r="R1409" s="359"/>
      <c r="S1409" s="359"/>
      <c r="T1409" s="359"/>
      <c r="U1409" s="359"/>
      <c r="V1409" s="359"/>
      <c r="W1409" s="359"/>
      <c r="X1409" s="359"/>
      <c r="Y1409" s="359"/>
      <c r="Z1409" s="359"/>
      <c r="AA1409" s="359"/>
      <c r="AB1409" s="359"/>
      <c r="AC1409" s="359"/>
      <c r="AD1409" s="359"/>
      <c r="AE1409" s="183"/>
      <c r="AF1409" s="359"/>
      <c r="AG1409" s="619"/>
      <c r="AH1409" s="1852"/>
    </row>
    <row r="1410" spans="1:34" x14ac:dyDescent="0.25">
      <c r="B1410" s="1411" t="s">
        <v>9</v>
      </c>
      <c r="C1410" s="428"/>
      <c r="D1410" s="1058">
        <v>240</v>
      </c>
      <c r="E1410" s="263"/>
      <c r="F1410" s="177" t="e">
        <f t="shared" si="590"/>
        <v>#VALUE!</v>
      </c>
      <c r="G1410" s="183"/>
      <c r="H1410" s="177" t="e">
        <f t="shared" si="591"/>
        <v>#VALUE!</v>
      </c>
      <c r="I1410" s="1007"/>
      <c r="J1410" s="636" t="e">
        <f t="shared" si="592"/>
        <v>#DIV/0!</v>
      </c>
      <c r="K1410" s="321">
        <f t="shared" si="593"/>
        <v>0</v>
      </c>
      <c r="L1410" s="207" t="e">
        <f t="shared" si="594"/>
        <v>#VALUE!</v>
      </c>
      <c r="M1410" s="321"/>
      <c r="N1410" s="321" t="e">
        <f t="shared" si="595"/>
        <v>#VALUE!</v>
      </c>
      <c r="O1410" s="321">
        <f t="shared" si="596"/>
        <v>0</v>
      </c>
      <c r="P1410" s="321" t="e">
        <f t="shared" si="597"/>
        <v>#VALUE!</v>
      </c>
      <c r="Q1410" s="359"/>
      <c r="R1410" s="359"/>
      <c r="S1410" s="359"/>
      <c r="T1410" s="359"/>
      <c r="U1410" s="359"/>
      <c r="V1410" s="359"/>
      <c r="W1410" s="359"/>
      <c r="X1410" s="359"/>
      <c r="Y1410" s="359"/>
      <c r="Z1410" s="359"/>
      <c r="AA1410" s="359"/>
      <c r="AB1410" s="359"/>
      <c r="AC1410" s="359"/>
      <c r="AD1410" s="359"/>
      <c r="AE1410" s="183"/>
      <c r="AF1410" s="359"/>
      <c r="AG1410" s="619"/>
      <c r="AH1410" s="1852"/>
    </row>
    <row r="1411" spans="1:34" ht="13.5" customHeight="1" x14ac:dyDescent="0.25">
      <c r="B1411" s="1411" t="s">
        <v>126</v>
      </c>
      <c r="C1411" s="428"/>
      <c r="D1411" s="1058">
        <v>240</v>
      </c>
      <c r="E1411" s="263"/>
      <c r="F1411" s="177" t="e">
        <f t="shared" si="590"/>
        <v>#VALUE!</v>
      </c>
      <c r="G1411" s="183"/>
      <c r="H1411" s="177" t="e">
        <f t="shared" si="591"/>
        <v>#VALUE!</v>
      </c>
      <c r="I1411" s="1007"/>
      <c r="J1411" s="636" t="e">
        <f t="shared" si="592"/>
        <v>#DIV/0!</v>
      </c>
      <c r="K1411" s="321">
        <f t="shared" si="593"/>
        <v>0</v>
      </c>
      <c r="L1411" s="207" t="e">
        <f t="shared" si="594"/>
        <v>#VALUE!</v>
      </c>
      <c r="M1411" s="321"/>
      <c r="N1411" s="321" t="e">
        <f t="shared" si="595"/>
        <v>#VALUE!</v>
      </c>
      <c r="O1411" s="321">
        <f t="shared" si="596"/>
        <v>0</v>
      </c>
      <c r="P1411" s="321" t="e">
        <f t="shared" si="597"/>
        <v>#VALUE!</v>
      </c>
      <c r="Q1411" s="359"/>
      <c r="R1411" s="359"/>
      <c r="S1411" s="359"/>
      <c r="T1411" s="359"/>
      <c r="U1411" s="359"/>
      <c r="V1411" s="359"/>
      <c r="W1411" s="359"/>
      <c r="X1411" s="359"/>
      <c r="Y1411" s="359"/>
      <c r="Z1411" s="359"/>
      <c r="AA1411" s="359"/>
      <c r="AB1411" s="359"/>
      <c r="AC1411" s="359"/>
      <c r="AD1411" s="359"/>
      <c r="AE1411" s="183"/>
      <c r="AF1411" s="359"/>
      <c r="AG1411" s="619"/>
      <c r="AH1411" s="1852"/>
    </row>
    <row r="1412" spans="1:34" ht="15" customHeight="1" x14ac:dyDescent="0.25">
      <c r="B1412" s="1411" t="s">
        <v>340</v>
      </c>
      <c r="C1412" s="428"/>
      <c r="D1412" s="1058">
        <v>240</v>
      </c>
      <c r="E1412" s="263"/>
      <c r="F1412" s="177" t="e">
        <f t="shared" si="590"/>
        <v>#VALUE!</v>
      </c>
      <c r="G1412" s="183">
        <v>1</v>
      </c>
      <c r="H1412" s="177" t="e">
        <f t="shared" si="591"/>
        <v>#VALUE!</v>
      </c>
      <c r="I1412" s="1007"/>
      <c r="J1412" s="636">
        <f t="shared" si="592"/>
        <v>4</v>
      </c>
      <c r="K1412" s="321">
        <f t="shared" si="593"/>
        <v>0</v>
      </c>
      <c r="L1412" s="207" t="e">
        <f t="shared" si="594"/>
        <v>#VALUE!</v>
      </c>
      <c r="M1412" s="321">
        <v>4</v>
      </c>
      <c r="N1412" s="321" t="e">
        <f t="shared" si="595"/>
        <v>#VALUE!</v>
      </c>
      <c r="O1412" s="321">
        <f t="shared" si="596"/>
        <v>0</v>
      </c>
      <c r="P1412" s="321" t="e">
        <f t="shared" si="597"/>
        <v>#VALUE!</v>
      </c>
      <c r="Q1412" s="359"/>
      <c r="R1412" s="359"/>
      <c r="S1412" s="359"/>
      <c r="T1412" s="359"/>
      <c r="U1412" s="359"/>
      <c r="V1412" s="359"/>
      <c r="W1412" s="359"/>
      <c r="X1412" s="359"/>
      <c r="Y1412" s="359"/>
      <c r="Z1412" s="359"/>
      <c r="AA1412" s="359"/>
      <c r="AB1412" s="359"/>
      <c r="AC1412" s="359"/>
      <c r="AD1412" s="359"/>
      <c r="AE1412" s="183"/>
      <c r="AF1412" s="359"/>
      <c r="AG1412" s="619"/>
      <c r="AH1412" s="1852"/>
    </row>
    <row r="1413" spans="1:34" ht="15" customHeight="1" x14ac:dyDescent="0.25">
      <c r="B1413" s="1411" t="s">
        <v>81</v>
      </c>
      <c r="C1413" s="428"/>
      <c r="D1413" s="1058">
        <v>240</v>
      </c>
      <c r="E1413" s="263"/>
      <c r="F1413" s="177" t="e">
        <f t="shared" si="590"/>
        <v>#VALUE!</v>
      </c>
      <c r="G1413" s="183"/>
      <c r="H1413" s="177" t="e">
        <f t="shared" si="591"/>
        <v>#VALUE!</v>
      </c>
      <c r="I1413" s="1007"/>
      <c r="J1413" s="636" t="e">
        <f t="shared" si="592"/>
        <v>#DIV/0!</v>
      </c>
      <c r="K1413" s="321">
        <f t="shared" si="593"/>
        <v>0</v>
      </c>
      <c r="L1413" s="207" t="e">
        <f t="shared" si="594"/>
        <v>#VALUE!</v>
      </c>
      <c r="M1413" s="321"/>
      <c r="N1413" s="321" t="e">
        <f t="shared" si="595"/>
        <v>#VALUE!</v>
      </c>
      <c r="O1413" s="321">
        <f t="shared" si="596"/>
        <v>0</v>
      </c>
      <c r="P1413" s="321" t="e">
        <f t="shared" si="597"/>
        <v>#VALUE!</v>
      </c>
      <c r="Q1413" s="359"/>
      <c r="R1413" s="359"/>
      <c r="S1413" s="359"/>
      <c r="T1413" s="359"/>
      <c r="U1413" s="359"/>
      <c r="V1413" s="359"/>
      <c r="W1413" s="359"/>
      <c r="X1413" s="359"/>
      <c r="Y1413" s="359"/>
      <c r="Z1413" s="359"/>
      <c r="AA1413" s="359"/>
      <c r="AB1413" s="359"/>
      <c r="AC1413" s="359"/>
      <c r="AD1413" s="359"/>
      <c r="AE1413" s="183"/>
      <c r="AF1413" s="359"/>
      <c r="AG1413" s="619"/>
      <c r="AH1413" s="1852"/>
    </row>
    <row r="1414" spans="1:34" s="199" customFormat="1" x14ac:dyDescent="0.25">
      <c r="A1414" s="1413"/>
      <c r="B1414" s="1411" t="s">
        <v>10</v>
      </c>
      <c r="C1414" s="428"/>
      <c r="D1414" s="1058">
        <v>240</v>
      </c>
      <c r="E1414" s="263"/>
      <c r="F1414" s="177" t="e">
        <f t="shared" si="590"/>
        <v>#VALUE!</v>
      </c>
      <c r="G1414" s="183"/>
      <c r="H1414" s="177" t="e">
        <f t="shared" si="591"/>
        <v>#VALUE!</v>
      </c>
      <c r="I1414" s="1007"/>
      <c r="J1414" s="636" t="e">
        <f t="shared" si="592"/>
        <v>#DIV/0!</v>
      </c>
      <c r="K1414" s="321">
        <f t="shared" si="593"/>
        <v>0</v>
      </c>
      <c r="L1414" s="207" t="e">
        <f t="shared" si="594"/>
        <v>#VALUE!</v>
      </c>
      <c r="M1414" s="321"/>
      <c r="N1414" s="321" t="e">
        <f t="shared" si="595"/>
        <v>#VALUE!</v>
      </c>
      <c r="O1414" s="321">
        <f t="shared" si="596"/>
        <v>0</v>
      </c>
      <c r="P1414" s="321" t="e">
        <f t="shared" si="597"/>
        <v>#VALUE!</v>
      </c>
      <c r="Q1414" s="359"/>
      <c r="R1414" s="359"/>
      <c r="S1414" s="359"/>
      <c r="T1414" s="359"/>
      <c r="U1414" s="359"/>
      <c r="V1414" s="359"/>
      <c r="W1414" s="359"/>
      <c r="X1414" s="359"/>
      <c r="Y1414" s="359"/>
      <c r="Z1414" s="359"/>
      <c r="AA1414" s="359"/>
      <c r="AB1414" s="359"/>
      <c r="AC1414" s="359"/>
      <c r="AD1414" s="359"/>
      <c r="AE1414" s="183"/>
      <c r="AF1414" s="359"/>
      <c r="AG1414" s="619"/>
      <c r="AH1414" s="1852"/>
    </row>
    <row r="1415" spans="1:34" s="199" customFormat="1" x14ac:dyDescent="0.25">
      <c r="A1415" s="1413"/>
      <c r="B1415" s="1411" t="s">
        <v>19</v>
      </c>
      <c r="C1415" s="428"/>
      <c r="D1415" s="1058">
        <v>240</v>
      </c>
      <c r="E1415" s="263"/>
      <c r="F1415" s="177" t="e">
        <f t="shared" si="590"/>
        <v>#VALUE!</v>
      </c>
      <c r="G1415" s="183"/>
      <c r="H1415" s="177" t="e">
        <f t="shared" si="591"/>
        <v>#VALUE!</v>
      </c>
      <c r="I1415" s="1007"/>
      <c r="J1415" s="636" t="e">
        <f t="shared" si="592"/>
        <v>#DIV/0!</v>
      </c>
      <c r="K1415" s="321">
        <f t="shared" si="593"/>
        <v>0</v>
      </c>
      <c r="L1415" s="207" t="e">
        <f t="shared" si="594"/>
        <v>#VALUE!</v>
      </c>
      <c r="M1415" s="321"/>
      <c r="N1415" s="321" t="e">
        <f t="shared" si="595"/>
        <v>#VALUE!</v>
      </c>
      <c r="O1415" s="321">
        <f t="shared" si="596"/>
        <v>0</v>
      </c>
      <c r="P1415" s="321" t="e">
        <f t="shared" si="597"/>
        <v>#VALUE!</v>
      </c>
      <c r="Q1415" s="359"/>
      <c r="R1415" s="359"/>
      <c r="S1415" s="359"/>
      <c r="T1415" s="359"/>
      <c r="U1415" s="359"/>
      <c r="V1415" s="359"/>
      <c r="W1415" s="359"/>
      <c r="X1415" s="359"/>
      <c r="Y1415" s="359"/>
      <c r="Z1415" s="359"/>
      <c r="AA1415" s="359"/>
      <c r="AB1415" s="359"/>
      <c r="AC1415" s="359"/>
      <c r="AD1415" s="359"/>
      <c r="AE1415" s="183"/>
      <c r="AF1415" s="359"/>
      <c r="AG1415" s="619"/>
      <c r="AH1415" s="1852"/>
    </row>
    <row r="1416" spans="1:34" s="199" customFormat="1" ht="15.95" customHeight="1" x14ac:dyDescent="0.25">
      <c r="A1416" s="1413"/>
      <c r="B1416" s="8" t="s">
        <v>234</v>
      </c>
      <c r="C1416" s="428"/>
      <c r="D1416" s="1058">
        <v>240</v>
      </c>
      <c r="E1416" s="263"/>
      <c r="F1416" s="177" t="e">
        <f t="shared" si="590"/>
        <v>#VALUE!</v>
      </c>
      <c r="G1416" s="183"/>
      <c r="H1416" s="177" t="e">
        <f t="shared" si="591"/>
        <v>#VALUE!</v>
      </c>
      <c r="I1416" s="1007"/>
      <c r="J1416" s="636" t="e">
        <f t="shared" si="592"/>
        <v>#DIV/0!</v>
      </c>
      <c r="K1416" s="321">
        <f t="shared" si="593"/>
        <v>0</v>
      </c>
      <c r="L1416" s="207" t="e">
        <f t="shared" si="594"/>
        <v>#VALUE!</v>
      </c>
      <c r="M1416" s="321"/>
      <c r="N1416" s="321" t="e">
        <f t="shared" si="595"/>
        <v>#VALUE!</v>
      </c>
      <c r="O1416" s="321">
        <f t="shared" si="596"/>
        <v>0</v>
      </c>
      <c r="P1416" s="321" t="e">
        <f t="shared" si="597"/>
        <v>#VALUE!</v>
      </c>
      <c r="Q1416" s="359"/>
      <c r="R1416" s="359"/>
      <c r="S1416" s="359"/>
      <c r="T1416" s="359"/>
      <c r="U1416" s="359"/>
      <c r="V1416" s="359"/>
      <c r="W1416" s="359"/>
      <c r="X1416" s="359"/>
      <c r="Y1416" s="359"/>
      <c r="Z1416" s="359"/>
      <c r="AA1416" s="359"/>
      <c r="AB1416" s="359"/>
      <c r="AC1416" s="359"/>
      <c r="AD1416" s="359"/>
      <c r="AE1416" s="183"/>
      <c r="AF1416" s="359"/>
      <c r="AG1416" s="619"/>
      <c r="AH1416" s="1852"/>
    </row>
    <row r="1417" spans="1:34" s="199" customFormat="1" ht="15.95" customHeight="1" x14ac:dyDescent="0.25">
      <c r="A1417" s="1413"/>
      <c r="B1417" s="597" t="s">
        <v>341</v>
      </c>
      <c r="C1417" s="428"/>
      <c r="D1417" s="1058">
        <v>240</v>
      </c>
      <c r="E1417" s="263"/>
      <c r="F1417" s="177" t="e">
        <f t="shared" si="590"/>
        <v>#VALUE!</v>
      </c>
      <c r="G1417" s="183"/>
      <c r="H1417" s="183" t="e">
        <f t="shared" si="591"/>
        <v>#VALUE!</v>
      </c>
      <c r="I1417" s="1007"/>
      <c r="J1417" s="636" t="e">
        <f t="shared" si="592"/>
        <v>#DIV/0!</v>
      </c>
      <c r="K1417" s="321">
        <f t="shared" si="593"/>
        <v>0</v>
      </c>
      <c r="L1417" s="321" t="e">
        <f t="shared" si="594"/>
        <v>#VALUE!</v>
      </c>
      <c r="M1417" s="321"/>
      <c r="N1417" s="321" t="e">
        <f t="shared" si="595"/>
        <v>#VALUE!</v>
      </c>
      <c r="O1417" s="321">
        <f t="shared" si="596"/>
        <v>0</v>
      </c>
      <c r="P1417" s="321" t="e">
        <f t="shared" si="597"/>
        <v>#VALUE!</v>
      </c>
      <c r="Q1417" s="359"/>
      <c r="R1417" s="359"/>
      <c r="S1417" s="359"/>
      <c r="T1417" s="359"/>
      <c r="U1417" s="359"/>
      <c r="V1417" s="359"/>
      <c r="W1417" s="359"/>
      <c r="X1417" s="359"/>
      <c r="Y1417" s="359"/>
      <c r="Z1417" s="359"/>
      <c r="AA1417" s="359"/>
      <c r="AB1417" s="359"/>
      <c r="AC1417" s="359"/>
      <c r="AD1417" s="359"/>
      <c r="AE1417" s="183"/>
      <c r="AF1417" s="359"/>
      <c r="AG1417" s="619"/>
      <c r="AH1417" s="1852"/>
    </row>
    <row r="1418" spans="1:34" x14ac:dyDescent="0.25">
      <c r="B1418" s="1153" t="s">
        <v>178</v>
      </c>
      <c r="C1418" s="880"/>
      <c r="D1418" s="1078"/>
      <c r="E1418" s="264">
        <f>SUM(E1408:E1417)</f>
        <v>0</v>
      </c>
      <c r="F1418" s="328" t="e">
        <f>SUM(F1408:F1417)</f>
        <v>#VALUE!</v>
      </c>
      <c r="G1418" s="328">
        <f>SUM(G1408:G1417)</f>
        <v>2</v>
      </c>
      <c r="H1418" s="183" t="e">
        <f t="shared" si="591"/>
        <v>#VALUE!</v>
      </c>
      <c r="I1418" s="1021">
        <f>IF(E1418=0,0,K1418/E1418)</f>
        <v>0</v>
      </c>
      <c r="J1418" s="636">
        <f t="shared" si="592"/>
        <v>4</v>
      </c>
      <c r="K1418" s="721">
        <f>SUM(K1408:K1417)</f>
        <v>0</v>
      </c>
      <c r="L1418" s="721" t="e">
        <f>SUM(L1408:L1417)</f>
        <v>#VALUE!</v>
      </c>
      <c r="M1418" s="721">
        <f>SUM(M1408:M1417)</f>
        <v>8</v>
      </c>
      <c r="N1418" s="721" t="e">
        <f t="shared" si="595"/>
        <v>#VALUE!</v>
      </c>
      <c r="O1418" s="741">
        <f>SUM(O1408:O1417)</f>
        <v>0</v>
      </c>
      <c r="P1418" s="321" t="e">
        <f t="shared" si="597"/>
        <v>#VALUE!</v>
      </c>
      <c r="Q1418" s="359"/>
      <c r="R1418" s="359"/>
      <c r="S1418" s="359"/>
      <c r="T1418" s="359"/>
      <c r="U1418" s="359"/>
      <c r="V1418" s="359"/>
      <c r="W1418" s="359"/>
      <c r="X1418" s="359">
        <f t="shared" ref="X1418:X1425" si="598">AD1418-AC1418-Z1418</f>
        <v>0</v>
      </c>
      <c r="Y1418" s="359"/>
      <c r="Z1418" s="359"/>
      <c r="AA1418" s="359"/>
      <c r="AB1418" s="359"/>
      <c r="AC1418" s="359"/>
      <c r="AD1418" s="359"/>
      <c r="AE1418" s="328"/>
      <c r="AF1418" s="359"/>
      <c r="AG1418" s="619"/>
      <c r="AH1418" s="1852"/>
    </row>
    <row r="1419" spans="1:34" ht="30" thickBot="1" x14ac:dyDescent="0.3">
      <c r="B1419" s="200" t="s">
        <v>203</v>
      </c>
      <c r="C1419" s="200"/>
      <c r="D1419" s="200"/>
      <c r="E1419" s="272">
        <f>SUM(E1418)</f>
        <v>0</v>
      </c>
      <c r="F1419" s="1056" t="e">
        <f>SUM(F1418)</f>
        <v>#VALUE!</v>
      </c>
      <c r="G1419" s="1056">
        <f>SUM(G1418)</f>
        <v>2</v>
      </c>
      <c r="H1419" s="1157" t="e">
        <f t="shared" si="591"/>
        <v>#VALUE!</v>
      </c>
      <c r="I1419" s="701">
        <f>IF(E1419=0,0,K1419/E1419)</f>
        <v>0</v>
      </c>
      <c r="J1419" s="702">
        <f t="shared" si="592"/>
        <v>4</v>
      </c>
      <c r="K1419" s="1056">
        <f>SUM(K1418)</f>
        <v>0</v>
      </c>
      <c r="L1419" s="1056" t="e">
        <f>SUM(L1418)</f>
        <v>#VALUE!</v>
      </c>
      <c r="M1419" s="1056">
        <f>SUM(M1418)</f>
        <v>8</v>
      </c>
      <c r="N1419" s="747" t="e">
        <f t="shared" si="595"/>
        <v>#VALUE!</v>
      </c>
      <c r="O1419" s="747">
        <f>SUM(O1418)</f>
        <v>0</v>
      </c>
      <c r="P1419" s="703" t="e">
        <f t="shared" si="597"/>
        <v>#VALUE!</v>
      </c>
      <c r="Q1419" s="363"/>
      <c r="R1419" s="363"/>
      <c r="S1419" s="363"/>
      <c r="T1419" s="363"/>
      <c r="U1419" s="363"/>
      <c r="V1419" s="363"/>
      <c r="W1419" s="1947" t="e">
        <f>Q1419/12*$B$4+(R1419-Q1419)/11*5+(S1419-R1419)/10*4+(T1419-S1419)/9*3+(U1419-T1419)/8*2+(V1419-U1419)/7*1</f>
        <v>#VALUE!</v>
      </c>
      <c r="X1419" s="363">
        <f t="shared" si="598"/>
        <v>38.506860000000003</v>
      </c>
      <c r="Y1419" s="363"/>
      <c r="Z1419" s="363"/>
      <c r="AA1419" s="363" t="e">
        <f>X1419-W1419</f>
        <v>#VALUE!</v>
      </c>
      <c r="AB1419" s="363"/>
      <c r="AC1419" s="363"/>
      <c r="AD1419" s="1836">
        <v>38.506860000000003</v>
      </c>
      <c r="AE1419" s="1056"/>
      <c r="AF1419" s="363"/>
      <c r="AG1419" s="619"/>
      <c r="AH1419" s="1852"/>
    </row>
    <row r="1420" spans="1:34" ht="15.75" thickBot="1" x14ac:dyDescent="0.3">
      <c r="B1420" s="1013" t="s">
        <v>282</v>
      </c>
      <c r="C1420" s="1013"/>
      <c r="D1420" s="1013"/>
      <c r="E1420" s="267"/>
      <c r="F1420" s="533"/>
      <c r="G1420" s="533"/>
      <c r="H1420" s="533"/>
      <c r="I1420" s="974"/>
      <c r="J1420" s="974"/>
      <c r="K1420" s="533"/>
      <c r="L1420" s="533"/>
      <c r="M1420" s="533">
        <f>SUM(M1419,M1337)</f>
        <v>68</v>
      </c>
      <c r="N1420" s="533"/>
      <c r="O1420" s="533"/>
      <c r="P1420" s="533"/>
      <c r="Q1420" s="364">
        <f t="shared" ref="Q1420:X1420" si="599">SUM(Q1337,Q1405,Q1419)</f>
        <v>0</v>
      </c>
      <c r="R1420" s="364">
        <f t="shared" si="599"/>
        <v>0</v>
      </c>
      <c r="S1420" s="364">
        <f t="shared" si="599"/>
        <v>0</v>
      </c>
      <c r="T1420" s="364">
        <f t="shared" si="599"/>
        <v>0</v>
      </c>
      <c r="U1420" s="364">
        <f t="shared" ref="U1420:V1420" si="600">SUM(U1337,U1405,U1419)</f>
        <v>0</v>
      </c>
      <c r="V1420" s="364">
        <f t="shared" si="600"/>
        <v>0</v>
      </c>
      <c r="W1420" s="364" t="e">
        <f t="shared" si="599"/>
        <v>#VALUE!</v>
      </c>
      <c r="X1420" s="364">
        <f t="shared" si="599"/>
        <v>764.62690999999995</v>
      </c>
      <c r="Y1420" s="364"/>
      <c r="Z1420" s="214">
        <f>SUM(Z1337,Z1405,Z1419)</f>
        <v>0</v>
      </c>
      <c r="AA1420" s="364" t="e">
        <f>SUM(AA1337,AA1405,AA1419)</f>
        <v>#VALUE!</v>
      </c>
      <c r="AB1420" s="214">
        <f>SUM(AB1337,AB1405,AB1419)</f>
        <v>0</v>
      </c>
      <c r="AC1420" s="364">
        <f>SUM(AC1337,AC1405,AC1419)</f>
        <v>0</v>
      </c>
      <c r="AD1420" s="364">
        <f>SUM(AD1337,AD1405,AD1419)</f>
        <v>764.62690999999995</v>
      </c>
      <c r="AE1420" s="533"/>
      <c r="AF1420" s="364"/>
      <c r="AG1420" s="619"/>
      <c r="AH1420" s="1852"/>
    </row>
    <row r="1421" spans="1:34" x14ac:dyDescent="0.25">
      <c r="B1421" s="1140"/>
      <c r="C1421" s="1141"/>
      <c r="D1421" s="1140"/>
      <c r="E1421" s="283"/>
      <c r="F1421" s="574"/>
      <c r="G1421" s="574"/>
      <c r="H1421" s="574"/>
      <c r="I1421" s="996"/>
      <c r="J1421" s="996"/>
      <c r="K1421" s="543"/>
      <c r="L1421" s="543"/>
      <c r="M1421" s="543"/>
      <c r="N1421" s="543"/>
      <c r="O1421" s="543"/>
      <c r="P1421" s="543"/>
      <c r="Q1421" s="357"/>
      <c r="R1421" s="357"/>
      <c r="S1421" s="357"/>
      <c r="T1421" s="357"/>
      <c r="U1421" s="357"/>
      <c r="V1421" s="357"/>
      <c r="W1421" s="357"/>
      <c r="X1421" s="357">
        <f t="shared" si="598"/>
        <v>0</v>
      </c>
      <c r="Y1421" s="357"/>
      <c r="Z1421" s="357"/>
      <c r="AA1421" s="357"/>
      <c r="AB1421" s="357"/>
      <c r="AC1421" s="357"/>
      <c r="AD1421" s="357"/>
      <c r="AE1421" s="574"/>
      <c r="AF1421" s="357"/>
      <c r="AG1421" s="619"/>
      <c r="AH1421" s="1852"/>
    </row>
    <row r="1422" spans="1:34" ht="43.5" x14ac:dyDescent="0.25">
      <c r="B1422" s="1677" t="s">
        <v>628</v>
      </c>
      <c r="C1422" s="1677"/>
      <c r="D1422" s="1020"/>
      <c r="E1422" s="262"/>
      <c r="F1422" s="230"/>
      <c r="G1422" s="230"/>
      <c r="H1422" s="230"/>
      <c r="I1422" s="1004"/>
      <c r="J1422" s="1004"/>
      <c r="K1422" s="454"/>
      <c r="L1422" s="454"/>
      <c r="M1422" s="454"/>
      <c r="N1422" s="454"/>
      <c r="O1422" s="454"/>
      <c r="P1422" s="454"/>
      <c r="Q1422" s="358"/>
      <c r="R1422" s="358"/>
      <c r="S1422" s="358"/>
      <c r="T1422" s="358"/>
      <c r="U1422" s="358"/>
      <c r="V1422" s="358"/>
      <c r="W1422" s="358"/>
      <c r="X1422" s="358">
        <f t="shared" si="598"/>
        <v>0</v>
      </c>
      <c r="Y1422" s="358"/>
      <c r="Z1422" s="358"/>
      <c r="AA1422" s="358"/>
      <c r="AB1422" s="358"/>
      <c r="AC1422" s="358"/>
      <c r="AD1422" s="358"/>
      <c r="AE1422" s="230"/>
      <c r="AF1422" s="358"/>
      <c r="AG1422" s="619"/>
      <c r="AH1422" s="1852"/>
    </row>
    <row r="1423" spans="1:34" x14ac:dyDescent="0.25">
      <c r="B1423" s="2019" t="s">
        <v>196</v>
      </c>
      <c r="C1423" s="415"/>
      <c r="D1423" s="458"/>
      <c r="E1423" s="262"/>
      <c r="F1423" s="230"/>
      <c r="G1423" s="230"/>
      <c r="H1423" s="230"/>
      <c r="I1423" s="1004"/>
      <c r="J1423" s="1004"/>
      <c r="K1423" s="454"/>
      <c r="L1423" s="454"/>
      <c r="M1423" s="454"/>
      <c r="N1423" s="454"/>
      <c r="O1423" s="454"/>
      <c r="P1423" s="454"/>
      <c r="Q1423" s="358"/>
      <c r="R1423" s="358"/>
      <c r="S1423" s="358"/>
      <c r="T1423" s="358"/>
      <c r="U1423" s="358"/>
      <c r="V1423" s="358"/>
      <c r="W1423" s="196" t="e">
        <f>Q1423/12*$B$4+(R1423-Q1423)/11*5+(S1423-R1423)/10*4+(T1423-S1423)/9*3+(U1423-T1423)/8*2+(V1423-U1423)/7*1</f>
        <v>#VALUE!</v>
      </c>
      <c r="X1423" s="358">
        <f t="shared" si="598"/>
        <v>21.788449999999997</v>
      </c>
      <c r="Y1423" s="358"/>
      <c r="Z1423" s="358"/>
      <c r="AA1423" s="358" t="e">
        <f>X1423-W1423</f>
        <v>#VALUE!</v>
      </c>
      <c r="AB1423" s="358"/>
      <c r="AC1423" s="358"/>
      <c r="AD1423" s="358">
        <v>21.788449999999997</v>
      </c>
      <c r="AE1423" s="230"/>
      <c r="AF1423" s="358"/>
      <c r="AG1423" s="619"/>
      <c r="AH1423" s="1852"/>
    </row>
    <row r="1424" spans="1:34" ht="12.75" customHeight="1" x14ac:dyDescent="0.25">
      <c r="B1424" s="453" t="s">
        <v>275</v>
      </c>
      <c r="C1424" s="1109"/>
      <c r="D1424" s="453"/>
      <c r="E1424" s="562">
        <f>E1426+E1428+E1429+E1427</f>
        <v>0</v>
      </c>
      <c r="F1424" s="562" t="e">
        <f t="shared" ref="F1424:G1424" si="601">F1426+F1428+F1429+F1427</f>
        <v>#VALUE!</v>
      </c>
      <c r="G1424" s="562">
        <f t="shared" si="601"/>
        <v>3</v>
      </c>
      <c r="H1424" s="1046" t="e">
        <f>G1424/F1424*100</f>
        <v>#VALUE!</v>
      </c>
      <c r="I1424" s="1004"/>
      <c r="J1424" s="1004"/>
      <c r="K1424" s="176"/>
      <c r="L1424" s="176"/>
      <c r="M1424" s="176"/>
      <c r="N1424" s="176"/>
      <c r="O1424" s="176"/>
      <c r="P1424" s="176"/>
      <c r="Q1424" s="358"/>
      <c r="R1424" s="358"/>
      <c r="S1424" s="358"/>
      <c r="T1424" s="358"/>
      <c r="U1424" s="358"/>
      <c r="V1424" s="358"/>
      <c r="W1424" s="358"/>
      <c r="X1424" s="358">
        <f t="shared" si="598"/>
        <v>0</v>
      </c>
      <c r="Y1424" s="358"/>
      <c r="Z1424" s="358"/>
      <c r="AA1424" s="358"/>
      <c r="AB1424" s="358"/>
      <c r="AC1424" s="358"/>
      <c r="AD1424" s="358"/>
      <c r="AE1424" s="545"/>
      <c r="AF1424" s="358"/>
      <c r="AG1424" s="619"/>
      <c r="AH1424" s="1852"/>
    </row>
    <row r="1425" spans="2:34" ht="15.75" customHeight="1" x14ac:dyDescent="0.25">
      <c r="B1425" s="460" t="s">
        <v>195</v>
      </c>
      <c r="C1425" s="416"/>
      <c r="D1425" s="3"/>
      <c r="E1425" s="562"/>
      <c r="F1425" s="177" t="e">
        <f>ROUND(E1425/12*$B$4,0)</f>
        <v>#VALUE!</v>
      </c>
      <c r="G1425" s="177"/>
      <c r="H1425" s="1046"/>
      <c r="I1425" s="1004"/>
      <c r="J1425" s="1004"/>
      <c r="K1425" s="176"/>
      <c r="L1425" s="176"/>
      <c r="M1425" s="176"/>
      <c r="N1425" s="176"/>
      <c r="O1425" s="176"/>
      <c r="P1425" s="176"/>
      <c r="Q1425" s="358"/>
      <c r="R1425" s="358"/>
      <c r="S1425" s="358"/>
      <c r="T1425" s="358"/>
      <c r="U1425" s="358"/>
      <c r="V1425" s="358"/>
      <c r="W1425" s="358"/>
      <c r="X1425" s="358">
        <f t="shared" si="598"/>
        <v>0</v>
      </c>
      <c r="Y1425" s="358"/>
      <c r="Z1425" s="358"/>
      <c r="AA1425" s="358"/>
      <c r="AB1425" s="358"/>
      <c r="AC1425" s="358"/>
      <c r="AD1425" s="358"/>
      <c r="AE1425" s="177"/>
      <c r="AF1425" s="358"/>
      <c r="AG1425" s="619"/>
      <c r="AH1425" s="1852"/>
    </row>
    <row r="1426" spans="2:34" ht="30" x14ac:dyDescent="0.25">
      <c r="B1426" s="3" t="s">
        <v>498</v>
      </c>
      <c r="C1426" s="416"/>
      <c r="D1426" s="3"/>
      <c r="E1426" s="563"/>
      <c r="F1426" s="177" t="e">
        <f>ROUND(E1426/12*$B$4,0)</f>
        <v>#VALUE!</v>
      </c>
      <c r="G1426" s="177"/>
      <c r="H1426" s="1046" t="e">
        <f t="shared" ref="H1426:H1433" si="602">G1426/F1426*100</f>
        <v>#VALUE!</v>
      </c>
      <c r="I1426" s="1004"/>
      <c r="J1426" s="1004"/>
      <c r="K1426" s="176"/>
      <c r="L1426" s="176"/>
      <c r="M1426" s="176"/>
      <c r="N1426" s="176"/>
      <c r="O1426" s="176"/>
      <c r="P1426" s="176"/>
      <c r="Q1426" s="358"/>
      <c r="R1426" s="358"/>
      <c r="S1426" s="358"/>
      <c r="T1426" s="358"/>
      <c r="U1426" s="358"/>
      <c r="V1426" s="358"/>
      <c r="W1426" s="358"/>
      <c r="X1426" s="358"/>
      <c r="Y1426" s="358"/>
      <c r="Z1426" s="358"/>
      <c r="AA1426" s="358"/>
      <c r="AB1426" s="358"/>
      <c r="AC1426" s="358"/>
      <c r="AD1426" s="358"/>
      <c r="AE1426" s="177"/>
      <c r="AF1426" s="358"/>
      <c r="AG1426" s="619"/>
      <c r="AH1426" s="1852"/>
    </row>
    <row r="1427" spans="2:34" ht="60" x14ac:dyDescent="0.25">
      <c r="B1427" s="3" t="s">
        <v>499</v>
      </c>
      <c r="C1427" s="416"/>
      <c r="D1427" s="3"/>
      <c r="E1427" s="563"/>
      <c r="F1427" s="177" t="e">
        <f>ROUND(E1427/12*$B$4,0)</f>
        <v>#VALUE!</v>
      </c>
      <c r="G1427" s="177">
        <v>3</v>
      </c>
      <c r="H1427" s="1046" t="e">
        <f t="shared" si="602"/>
        <v>#VALUE!</v>
      </c>
      <c r="I1427" s="1004"/>
      <c r="J1427" s="1004"/>
      <c r="K1427" s="176"/>
      <c r="L1427" s="176"/>
      <c r="M1427" s="176"/>
      <c r="N1427" s="176"/>
      <c r="O1427" s="176"/>
      <c r="P1427" s="176"/>
      <c r="Q1427" s="358"/>
      <c r="R1427" s="358"/>
      <c r="S1427" s="358"/>
      <c r="T1427" s="358"/>
      <c r="U1427" s="358"/>
      <c r="V1427" s="358"/>
      <c r="W1427" s="358"/>
      <c r="X1427" s="358"/>
      <c r="Y1427" s="358"/>
      <c r="Z1427" s="358"/>
      <c r="AA1427" s="358"/>
      <c r="AB1427" s="358"/>
      <c r="AC1427" s="358"/>
      <c r="AD1427" s="358"/>
      <c r="AE1427" s="177"/>
      <c r="AF1427" s="358"/>
      <c r="AG1427" s="619"/>
      <c r="AH1427" s="1852"/>
    </row>
    <row r="1428" spans="2:34" ht="45" x14ac:dyDescent="0.25">
      <c r="B1428" s="3" t="s">
        <v>500</v>
      </c>
      <c r="C1428" s="416"/>
      <c r="D1428" s="3"/>
      <c r="E1428" s="563"/>
      <c r="F1428" s="177" t="e">
        <f>ROUND(E1428/12*$B$4,0)</f>
        <v>#VALUE!</v>
      </c>
      <c r="G1428" s="177"/>
      <c r="H1428" s="1046" t="e">
        <f t="shared" si="602"/>
        <v>#VALUE!</v>
      </c>
      <c r="I1428" s="1004"/>
      <c r="J1428" s="1004"/>
      <c r="K1428" s="176"/>
      <c r="L1428" s="176"/>
      <c r="M1428" s="176"/>
      <c r="N1428" s="176"/>
      <c r="O1428" s="176"/>
      <c r="P1428" s="176"/>
      <c r="Q1428" s="358"/>
      <c r="R1428" s="358"/>
      <c r="S1428" s="358"/>
      <c r="T1428" s="358"/>
      <c r="U1428" s="358"/>
      <c r="V1428" s="358"/>
      <c r="W1428" s="358"/>
      <c r="X1428" s="358"/>
      <c r="Y1428" s="358"/>
      <c r="Z1428" s="358"/>
      <c r="AA1428" s="358"/>
      <c r="AB1428" s="358"/>
      <c r="AC1428" s="358"/>
      <c r="AD1428" s="358"/>
      <c r="AE1428" s="177"/>
      <c r="AF1428" s="358"/>
      <c r="AG1428" s="619"/>
      <c r="AH1428" s="1852"/>
    </row>
    <row r="1429" spans="2:34" ht="90" x14ac:dyDescent="0.25">
      <c r="B1429" s="3" t="s">
        <v>501</v>
      </c>
      <c r="C1429" s="416"/>
      <c r="D1429" s="3"/>
      <c r="E1429" s="563"/>
      <c r="F1429" s="177" t="e">
        <f>ROUND(E1429/12*$B$4,0)</f>
        <v>#VALUE!</v>
      </c>
      <c r="G1429" s="177"/>
      <c r="H1429" s="1046" t="e">
        <f t="shared" si="602"/>
        <v>#VALUE!</v>
      </c>
      <c r="I1429" s="1004"/>
      <c r="J1429" s="1004"/>
      <c r="K1429" s="176"/>
      <c r="L1429" s="176"/>
      <c r="M1429" s="176"/>
      <c r="N1429" s="176"/>
      <c r="O1429" s="176"/>
      <c r="P1429" s="176"/>
      <c r="Q1429" s="358"/>
      <c r="R1429" s="358"/>
      <c r="S1429" s="358"/>
      <c r="T1429" s="358"/>
      <c r="U1429" s="358"/>
      <c r="V1429" s="358"/>
      <c r="W1429" s="358"/>
      <c r="X1429" s="358"/>
      <c r="Y1429" s="358"/>
      <c r="Z1429" s="358"/>
      <c r="AA1429" s="358"/>
      <c r="AB1429" s="358"/>
      <c r="AC1429" s="358"/>
      <c r="AD1429" s="358"/>
      <c r="AE1429" s="177"/>
      <c r="AF1429" s="358"/>
      <c r="AG1429" s="619"/>
      <c r="AH1429" s="1852"/>
    </row>
    <row r="1430" spans="2:34" ht="29.25" x14ac:dyDescent="0.25">
      <c r="B1430" s="466" t="s">
        <v>132</v>
      </c>
      <c r="C1430" s="416"/>
      <c r="D1430" s="3"/>
      <c r="E1430" s="562">
        <f>E1431+E1432+E1433</f>
        <v>0</v>
      </c>
      <c r="F1430" s="456" t="e">
        <f t="shared" ref="F1430:G1430" si="603">F1431+F1432+F1433</f>
        <v>#VALUE!</v>
      </c>
      <c r="G1430" s="456">
        <f t="shared" si="603"/>
        <v>10</v>
      </c>
      <c r="H1430" s="328" t="e">
        <f t="shared" si="602"/>
        <v>#VALUE!</v>
      </c>
      <c r="I1430" s="1004"/>
      <c r="J1430" s="1004"/>
      <c r="K1430" s="176"/>
      <c r="L1430" s="176"/>
      <c r="M1430" s="176"/>
      <c r="N1430" s="176"/>
      <c r="O1430" s="176"/>
      <c r="P1430" s="176"/>
      <c r="Q1430" s="358"/>
      <c r="R1430" s="358"/>
      <c r="S1430" s="358"/>
      <c r="T1430" s="358"/>
      <c r="U1430" s="358"/>
      <c r="V1430" s="358"/>
      <c r="W1430" s="358"/>
      <c r="X1430" s="358"/>
      <c r="Y1430" s="358"/>
      <c r="Z1430" s="358"/>
      <c r="AA1430" s="358"/>
      <c r="AB1430" s="358"/>
      <c r="AC1430" s="358"/>
      <c r="AD1430" s="358"/>
      <c r="AE1430" s="177"/>
      <c r="AF1430" s="358"/>
      <c r="AG1430" s="619"/>
      <c r="AH1430" s="1852"/>
    </row>
    <row r="1431" spans="2:34" x14ac:dyDescent="0.25">
      <c r="B1431" s="3" t="s">
        <v>225</v>
      </c>
      <c r="C1431" s="416"/>
      <c r="D1431" s="3"/>
      <c r="E1431" s="563"/>
      <c r="F1431" s="177" t="e">
        <f>ROUND(E1431/12*$B$4,0)</f>
        <v>#VALUE!</v>
      </c>
      <c r="G1431" s="177">
        <v>10</v>
      </c>
      <c r="H1431" s="1046" t="e">
        <f t="shared" si="602"/>
        <v>#VALUE!</v>
      </c>
      <c r="I1431" s="1004"/>
      <c r="J1431" s="1004"/>
      <c r="K1431" s="176"/>
      <c r="L1431" s="176"/>
      <c r="M1431" s="176"/>
      <c r="N1431" s="176"/>
      <c r="O1431" s="176"/>
      <c r="P1431" s="176"/>
      <c r="Q1431" s="358"/>
      <c r="R1431" s="358"/>
      <c r="S1431" s="358"/>
      <c r="T1431" s="358"/>
      <c r="U1431" s="358"/>
      <c r="V1431" s="358"/>
      <c r="W1431" s="358"/>
      <c r="X1431" s="358"/>
      <c r="Y1431" s="358"/>
      <c r="Z1431" s="358"/>
      <c r="AA1431" s="358"/>
      <c r="AB1431" s="358"/>
      <c r="AC1431" s="358"/>
      <c r="AD1431" s="358"/>
      <c r="AE1431" s="177"/>
      <c r="AF1431" s="358"/>
      <c r="AG1431" s="619"/>
      <c r="AH1431" s="1852"/>
    </row>
    <row r="1432" spans="2:34" ht="45" x14ac:dyDescent="0.25">
      <c r="B1432" s="3" t="s">
        <v>502</v>
      </c>
      <c r="C1432" s="416"/>
      <c r="D1432" s="3"/>
      <c r="E1432" s="563"/>
      <c r="F1432" s="177" t="e">
        <f>ROUND(E1432/12*$B$4,0)</f>
        <v>#VALUE!</v>
      </c>
      <c r="G1432" s="177"/>
      <c r="H1432" s="1046" t="e">
        <f t="shared" si="602"/>
        <v>#VALUE!</v>
      </c>
      <c r="I1432" s="1004"/>
      <c r="J1432" s="1004"/>
      <c r="K1432" s="176"/>
      <c r="L1432" s="176"/>
      <c r="M1432" s="176"/>
      <c r="N1432" s="176"/>
      <c r="O1432" s="176"/>
      <c r="P1432" s="176"/>
      <c r="Q1432" s="358"/>
      <c r="R1432" s="358"/>
      <c r="S1432" s="358"/>
      <c r="T1432" s="358"/>
      <c r="U1432" s="358"/>
      <c r="V1432" s="358"/>
      <c r="W1432" s="358"/>
      <c r="X1432" s="358"/>
      <c r="Y1432" s="358"/>
      <c r="Z1432" s="358"/>
      <c r="AA1432" s="358"/>
      <c r="AB1432" s="358"/>
      <c r="AC1432" s="358"/>
      <c r="AD1432" s="358"/>
      <c r="AE1432" s="177"/>
      <c r="AF1432" s="358"/>
      <c r="AG1432" s="619"/>
      <c r="AH1432" s="1852"/>
    </row>
    <row r="1433" spans="2:34" ht="60" x14ac:dyDescent="0.25">
      <c r="B1433" s="3" t="s">
        <v>573</v>
      </c>
      <c r="C1433" s="416"/>
      <c r="D1433" s="3"/>
      <c r="E1433" s="563"/>
      <c r="F1433" s="1796">
        <f>E1433/9*3</f>
        <v>0</v>
      </c>
      <c r="G1433" s="177"/>
      <c r="H1433" s="1046" t="e">
        <f t="shared" si="602"/>
        <v>#DIV/0!</v>
      </c>
      <c r="I1433" s="1004"/>
      <c r="J1433" s="1004"/>
      <c r="K1433" s="176"/>
      <c r="L1433" s="176"/>
      <c r="M1433" s="176"/>
      <c r="N1433" s="176"/>
      <c r="O1433" s="176"/>
      <c r="P1433" s="176"/>
      <c r="Q1433" s="358"/>
      <c r="R1433" s="358"/>
      <c r="S1433" s="358"/>
      <c r="T1433" s="358"/>
      <c r="U1433" s="358"/>
      <c r="V1433" s="358"/>
      <c r="W1433" s="358"/>
      <c r="X1433" s="358"/>
      <c r="Y1433" s="358"/>
      <c r="Z1433" s="358"/>
      <c r="AA1433" s="358"/>
      <c r="AB1433" s="358"/>
      <c r="AC1433" s="358"/>
      <c r="AD1433" s="358"/>
      <c r="AE1433" s="177"/>
      <c r="AF1433" s="358"/>
      <c r="AG1433" s="619"/>
      <c r="AH1433" s="1852"/>
    </row>
    <row r="1434" spans="2:34" x14ac:dyDescent="0.25">
      <c r="B1434" s="561" t="s">
        <v>196</v>
      </c>
      <c r="C1434" s="416"/>
      <c r="D1434" s="3"/>
      <c r="E1434" s="563"/>
      <c r="F1434" s="177"/>
      <c r="G1434" s="177"/>
      <c r="H1434" s="1046"/>
      <c r="I1434" s="1004"/>
      <c r="J1434" s="1004"/>
      <c r="K1434" s="176"/>
      <c r="L1434" s="176"/>
      <c r="M1434" s="176"/>
      <c r="N1434" s="176"/>
      <c r="O1434" s="176"/>
      <c r="P1434" s="176"/>
      <c r="Q1434" s="358"/>
      <c r="R1434" s="358"/>
      <c r="S1434" s="358"/>
      <c r="T1434" s="358"/>
      <c r="U1434" s="358"/>
      <c r="V1434" s="358"/>
      <c r="W1434" s="358"/>
      <c r="X1434" s="358"/>
      <c r="Y1434" s="358"/>
      <c r="Z1434" s="358"/>
      <c r="AA1434" s="358"/>
      <c r="AB1434" s="358"/>
      <c r="AC1434" s="358"/>
      <c r="AD1434" s="358"/>
      <c r="AE1434" s="177"/>
      <c r="AF1434" s="358"/>
      <c r="AG1434" s="619"/>
      <c r="AH1434" s="1852"/>
    </row>
    <row r="1435" spans="2:34" ht="90" x14ac:dyDescent="0.25">
      <c r="B1435" s="3" t="s">
        <v>572</v>
      </c>
      <c r="C1435" s="416"/>
      <c r="D1435" s="3"/>
      <c r="E1435" s="563"/>
      <c r="F1435" s="177" t="e">
        <f>ROUND(E1435/12*$B$4,0)</f>
        <v>#VALUE!</v>
      </c>
      <c r="G1435" s="177">
        <v>13</v>
      </c>
      <c r="H1435" s="1046" t="e">
        <f>G1435/F1435*100</f>
        <v>#VALUE!</v>
      </c>
      <c r="I1435" s="1004"/>
      <c r="J1435" s="1004"/>
      <c r="K1435" s="176"/>
      <c r="L1435" s="176"/>
      <c r="M1435" s="176"/>
      <c r="N1435" s="176"/>
      <c r="O1435" s="176"/>
      <c r="P1435" s="176"/>
      <c r="Q1435" s="358"/>
      <c r="R1435" s="358"/>
      <c r="S1435" s="358"/>
      <c r="T1435" s="358"/>
      <c r="U1435" s="358"/>
      <c r="V1435" s="358"/>
      <c r="W1435" s="196" t="e">
        <f>Q1435/12*$B$4+(R1435-Q1435)/11*5+(S1435-R1435)/10*4+(T1435-S1435)/9*3+(U1435-T1435)/8*2+(V1435-U1435)/7*1</f>
        <v>#VALUE!</v>
      </c>
      <c r="X1435" s="358">
        <f t="shared" ref="X1435" si="604">AD1435-AC1435-Z1435</f>
        <v>23.088520000000003</v>
      </c>
      <c r="Y1435" s="358"/>
      <c r="Z1435" s="358"/>
      <c r="AA1435" s="358" t="e">
        <f>X1435-W1435</f>
        <v>#VALUE!</v>
      </c>
      <c r="AB1435" s="358"/>
      <c r="AC1435" s="358"/>
      <c r="AD1435" s="358">
        <v>23.088520000000003</v>
      </c>
      <c r="AE1435" s="177"/>
      <c r="AF1435" s="358"/>
      <c r="AG1435" s="619"/>
      <c r="AH1435" s="1852"/>
    </row>
    <row r="1436" spans="2:34" ht="47.25" x14ac:dyDescent="0.25">
      <c r="B1436" s="467" t="s">
        <v>504</v>
      </c>
      <c r="C1436" s="416"/>
      <c r="D1436" s="3"/>
      <c r="E1436" s="562">
        <f>E1437+E1444</f>
        <v>0</v>
      </c>
      <c r="F1436" s="456" t="e">
        <f>F1437+F1444</f>
        <v>#VALUE!</v>
      </c>
      <c r="G1436" s="456">
        <f>G1437+G1444</f>
        <v>10</v>
      </c>
      <c r="H1436" s="328" t="e">
        <f>G1436/F1436*100</f>
        <v>#VALUE!</v>
      </c>
      <c r="I1436" s="1004"/>
      <c r="J1436" s="1004"/>
      <c r="K1436" s="176"/>
      <c r="L1436" s="176"/>
      <c r="M1436" s="176"/>
      <c r="N1436" s="176"/>
      <c r="O1436" s="176"/>
      <c r="P1436" s="176"/>
      <c r="Q1436" s="358">
        <f t="shared" ref="Q1436:AD1436" si="605">Q1437+Q1444</f>
        <v>0</v>
      </c>
      <c r="R1436" s="358">
        <f t="shared" ref="R1436:S1436" si="606">R1437+R1444</f>
        <v>0</v>
      </c>
      <c r="S1436" s="358">
        <f t="shared" si="606"/>
        <v>0</v>
      </c>
      <c r="T1436" s="358">
        <f t="shared" ref="T1436:U1436" si="607">T1437+T1444</f>
        <v>0</v>
      </c>
      <c r="U1436" s="358">
        <f t="shared" si="607"/>
        <v>0</v>
      </c>
      <c r="V1436" s="358">
        <f t="shared" ref="V1436" si="608">V1437+V1444</f>
        <v>0</v>
      </c>
      <c r="W1436" s="358" t="e">
        <f t="shared" si="605"/>
        <v>#VALUE!</v>
      </c>
      <c r="X1436" s="358">
        <f t="shared" si="605"/>
        <v>20.910439999999998</v>
      </c>
      <c r="Y1436" s="358">
        <f t="shared" si="605"/>
        <v>0</v>
      </c>
      <c r="Z1436" s="358">
        <f t="shared" si="605"/>
        <v>0</v>
      </c>
      <c r="AA1436" s="358" t="e">
        <f t="shared" si="605"/>
        <v>#VALUE!</v>
      </c>
      <c r="AB1436" s="358">
        <f t="shared" si="605"/>
        <v>0</v>
      </c>
      <c r="AC1436" s="358">
        <f t="shared" si="605"/>
        <v>0</v>
      </c>
      <c r="AD1436" s="358">
        <f t="shared" si="605"/>
        <v>20.910439999999998</v>
      </c>
      <c r="AE1436" s="177"/>
      <c r="AF1436" s="358"/>
      <c r="AG1436" s="619"/>
      <c r="AH1436" s="1852"/>
    </row>
    <row r="1437" spans="2:34" ht="30" x14ac:dyDescent="0.25">
      <c r="B1437" s="459" t="s">
        <v>276</v>
      </c>
      <c r="C1437" s="416"/>
      <c r="D1437" s="3"/>
      <c r="E1437" s="563">
        <f>SUM(E1438:E1443)</f>
        <v>0</v>
      </c>
      <c r="F1437" s="177" t="e">
        <f t="shared" ref="F1437:G1437" si="609">SUM(F1438:F1443)</f>
        <v>#VALUE!</v>
      </c>
      <c r="G1437" s="177">
        <f t="shared" si="609"/>
        <v>1</v>
      </c>
      <c r="H1437" s="1046" t="e">
        <f>G1437/F1437*100</f>
        <v>#VALUE!</v>
      </c>
      <c r="I1437" s="1004"/>
      <c r="J1437" s="1004"/>
      <c r="K1437" s="176"/>
      <c r="L1437" s="176"/>
      <c r="M1437" s="176"/>
      <c r="N1437" s="176"/>
      <c r="O1437" s="176"/>
      <c r="P1437" s="176"/>
      <c r="Q1437" s="358">
        <f t="shared" ref="Q1437:AD1437" si="610">SUM(Q1438:Q1443)</f>
        <v>0</v>
      </c>
      <c r="R1437" s="358">
        <f t="shared" ref="R1437:S1437" si="611">SUM(R1438:R1443)</f>
        <v>0</v>
      </c>
      <c r="S1437" s="358">
        <f t="shared" si="611"/>
        <v>0</v>
      </c>
      <c r="T1437" s="358">
        <f t="shared" ref="T1437:U1437" si="612">SUM(T1438:T1443)</f>
        <v>0</v>
      </c>
      <c r="U1437" s="358">
        <f t="shared" si="612"/>
        <v>0</v>
      </c>
      <c r="V1437" s="358">
        <f t="shared" ref="V1437" si="613">SUM(V1438:V1443)</f>
        <v>0</v>
      </c>
      <c r="W1437" s="358" t="e">
        <f t="shared" si="610"/>
        <v>#VALUE!</v>
      </c>
      <c r="X1437" s="358">
        <f t="shared" si="610"/>
        <v>4.8139700000000012</v>
      </c>
      <c r="Y1437" s="358">
        <f t="shared" si="610"/>
        <v>0</v>
      </c>
      <c r="Z1437" s="358">
        <f t="shared" si="610"/>
        <v>0</v>
      </c>
      <c r="AA1437" s="358" t="e">
        <f t="shared" si="610"/>
        <v>#VALUE!</v>
      </c>
      <c r="AB1437" s="358">
        <f t="shared" si="610"/>
        <v>0</v>
      </c>
      <c r="AC1437" s="358">
        <f t="shared" si="610"/>
        <v>0</v>
      </c>
      <c r="AD1437" s="358">
        <f t="shared" si="610"/>
        <v>4.8139700000000012</v>
      </c>
      <c r="AE1437" s="177"/>
      <c r="AF1437" s="358"/>
      <c r="AG1437" s="619"/>
      <c r="AH1437" s="1852"/>
    </row>
    <row r="1438" spans="2:34" ht="30" x14ac:dyDescent="0.25">
      <c r="B1438" s="3" t="s">
        <v>505</v>
      </c>
      <c r="C1438" s="416"/>
      <c r="D1438" s="3"/>
      <c r="E1438" s="563"/>
      <c r="F1438" s="177" t="e">
        <f>ROUND(E1438/12*$B$4,0)</f>
        <v>#VALUE!</v>
      </c>
      <c r="G1438" s="177">
        <v>1</v>
      </c>
      <c r="H1438" s="1046" t="e">
        <f>G1438/F1438*100</f>
        <v>#VALUE!</v>
      </c>
      <c r="I1438" s="1004"/>
      <c r="J1438" s="1004"/>
      <c r="K1438" s="176"/>
      <c r="L1438" s="176"/>
      <c r="M1438" s="176"/>
      <c r="N1438" s="176"/>
      <c r="O1438" s="176"/>
      <c r="P1438" s="176"/>
      <c r="Q1438" s="358"/>
      <c r="R1438" s="358"/>
      <c r="S1438" s="358"/>
      <c r="T1438" s="358"/>
      <c r="U1438" s="358"/>
      <c r="V1438" s="358"/>
      <c r="W1438" s="358" t="e">
        <f>Q1438/12*$B$4+(R1438-Q1438)/11*5+(S1438-R1438)/10*4+(T1438-S1438)/9*3+(U1438-T1438)/8*2+(V1438-U1438)/7*1</f>
        <v>#VALUE!</v>
      </c>
      <c r="X1438" s="358">
        <f t="shared" ref="X1438" si="614">AD1438-AC1438-Z1438</f>
        <v>4.8139700000000012</v>
      </c>
      <c r="Y1438" s="358"/>
      <c r="Z1438" s="358"/>
      <c r="AA1438" s="358" t="e">
        <f>X1438-W1438</f>
        <v>#VALUE!</v>
      </c>
      <c r="AB1438" s="358"/>
      <c r="AC1438" s="358"/>
      <c r="AD1438" s="358">
        <v>4.8139700000000012</v>
      </c>
      <c r="AE1438" s="177"/>
      <c r="AF1438" s="358"/>
      <c r="AG1438" s="619"/>
      <c r="AH1438" s="1852"/>
    </row>
    <row r="1439" spans="2:34" ht="50.25" customHeight="1" x14ac:dyDescent="0.25">
      <c r="B1439" s="3" t="s">
        <v>526</v>
      </c>
      <c r="C1439" s="416"/>
      <c r="D1439" s="3"/>
      <c r="E1439" s="563"/>
      <c r="F1439" s="177"/>
      <c r="G1439" s="177"/>
      <c r="H1439" s="1046"/>
      <c r="I1439" s="1004"/>
      <c r="J1439" s="1004"/>
      <c r="K1439" s="176"/>
      <c r="L1439" s="176"/>
      <c r="M1439" s="176"/>
      <c r="N1439" s="176"/>
      <c r="O1439" s="176"/>
      <c r="P1439" s="176"/>
      <c r="Q1439" s="358"/>
      <c r="R1439" s="358"/>
      <c r="S1439" s="358"/>
      <c r="T1439" s="358"/>
      <c r="U1439" s="358"/>
      <c r="V1439" s="358"/>
      <c r="W1439" s="358"/>
      <c r="X1439" s="358"/>
      <c r="Y1439" s="358"/>
      <c r="Z1439" s="358"/>
      <c r="AA1439" s="358"/>
      <c r="AB1439" s="358"/>
      <c r="AC1439" s="358"/>
      <c r="AD1439" s="358"/>
      <c r="AE1439" s="177"/>
      <c r="AF1439" s="358"/>
      <c r="AG1439" s="619"/>
      <c r="AH1439" s="1852"/>
    </row>
    <row r="1440" spans="2:34" ht="30" x14ac:dyDescent="0.25">
      <c r="B1440" s="3" t="s">
        <v>506</v>
      </c>
      <c r="C1440" s="416"/>
      <c r="D1440" s="3"/>
      <c r="E1440" s="563"/>
      <c r="F1440" s="177" t="e">
        <f>ROUND(E1440/12*$B$4,0)</f>
        <v>#VALUE!</v>
      </c>
      <c r="G1440" s="177"/>
      <c r="H1440" s="1046" t="e">
        <f>G1440/F1440*100</f>
        <v>#VALUE!</v>
      </c>
      <c r="I1440" s="1004"/>
      <c r="J1440" s="1004"/>
      <c r="K1440" s="176"/>
      <c r="L1440" s="176"/>
      <c r="M1440" s="176"/>
      <c r="N1440" s="176"/>
      <c r="O1440" s="176"/>
      <c r="P1440" s="176"/>
      <c r="Q1440" s="358"/>
      <c r="R1440" s="358"/>
      <c r="S1440" s="358"/>
      <c r="T1440" s="358"/>
      <c r="U1440" s="358"/>
      <c r="V1440" s="358"/>
      <c r="W1440" s="358" t="e">
        <f>Q1440/12*$B$4+(R1440-Q1440)/11*5+(S1440-R1440)/10*4+(T1440-S1440)/9*3+(U1440-T1440)/8*2+(V1440-U1440)/7*1</f>
        <v>#VALUE!</v>
      </c>
      <c r="X1440" s="358">
        <f t="shared" ref="X1440" si="615">AD1440-AC1440-Z1440</f>
        <v>0</v>
      </c>
      <c r="Y1440" s="358"/>
      <c r="Z1440" s="358"/>
      <c r="AA1440" s="358" t="e">
        <f>X1440-W1440</f>
        <v>#VALUE!</v>
      </c>
      <c r="AB1440" s="358"/>
      <c r="AC1440" s="358"/>
      <c r="AD1440" s="358"/>
      <c r="AE1440" s="177"/>
      <c r="AF1440" s="358"/>
      <c r="AG1440" s="619"/>
      <c r="AH1440" s="1852"/>
    </row>
    <row r="1441" spans="2:34" ht="30" x14ac:dyDescent="0.25">
      <c r="B1441" s="3" t="s">
        <v>507</v>
      </c>
      <c r="C1441" s="416"/>
      <c r="D1441" s="3"/>
      <c r="E1441" s="563"/>
      <c r="F1441" s="177"/>
      <c r="G1441" s="177"/>
      <c r="H1441" s="1046"/>
      <c r="I1441" s="1004"/>
      <c r="J1441" s="1004"/>
      <c r="K1441" s="176"/>
      <c r="L1441" s="176"/>
      <c r="M1441" s="176"/>
      <c r="N1441" s="176"/>
      <c r="O1441" s="176"/>
      <c r="P1441" s="176"/>
      <c r="Q1441" s="358"/>
      <c r="R1441" s="358"/>
      <c r="S1441" s="358"/>
      <c r="T1441" s="358"/>
      <c r="U1441" s="358"/>
      <c r="V1441" s="358"/>
      <c r="W1441" s="358"/>
      <c r="X1441" s="358">
        <f>AD1441-AC1441-Z1441</f>
        <v>0</v>
      </c>
      <c r="Y1441" s="358"/>
      <c r="Z1441" s="358"/>
      <c r="AA1441" s="358">
        <f>X1441-W1441</f>
        <v>0</v>
      </c>
      <c r="AB1441" s="358"/>
      <c r="AC1441" s="358"/>
      <c r="AD1441" s="358"/>
      <c r="AE1441" s="177"/>
      <c r="AF1441" s="358"/>
      <c r="AG1441" s="619"/>
      <c r="AH1441" s="1852"/>
    </row>
    <row r="1442" spans="2:34" ht="45" x14ac:dyDescent="0.25">
      <c r="B1442" s="3" t="s">
        <v>508</v>
      </c>
      <c r="C1442" s="416"/>
      <c r="D1442" s="3"/>
      <c r="E1442" s="563"/>
      <c r="F1442" s="177" t="e">
        <f>ROUND(E1442/12*$B$4,0)</f>
        <v>#VALUE!</v>
      </c>
      <c r="G1442" s="177"/>
      <c r="H1442" s="1046" t="e">
        <f t="shared" ref="H1442:H1447" si="616">G1442/F1442*100</f>
        <v>#VALUE!</v>
      </c>
      <c r="I1442" s="1004"/>
      <c r="J1442" s="1004"/>
      <c r="K1442" s="176"/>
      <c r="L1442" s="176"/>
      <c r="M1442" s="176"/>
      <c r="N1442" s="176"/>
      <c r="O1442" s="176"/>
      <c r="P1442" s="176"/>
      <c r="Q1442" s="358"/>
      <c r="R1442" s="358"/>
      <c r="S1442" s="358"/>
      <c r="T1442" s="358"/>
      <c r="U1442" s="358"/>
      <c r="V1442" s="358"/>
      <c r="W1442" s="358" t="e">
        <f t="shared" ref="W1442:W1443" si="617">Q1442/12*$B$4+(R1442-Q1442)/11*5+(S1442-R1442)/10*4+(T1442-S1442)/9*3+(U1442-T1442)/8*2+(V1442-U1442)/7*1</f>
        <v>#VALUE!</v>
      </c>
      <c r="X1442" s="358">
        <f t="shared" ref="X1442" si="618">AD1442-AC1442-Z1442</f>
        <v>0</v>
      </c>
      <c r="Y1442" s="358"/>
      <c r="Z1442" s="358"/>
      <c r="AA1442" s="358" t="e">
        <f>X1442-W1442</f>
        <v>#VALUE!</v>
      </c>
      <c r="AB1442" s="358"/>
      <c r="AC1442" s="358"/>
      <c r="AD1442" s="358"/>
      <c r="AE1442" s="177"/>
      <c r="AF1442" s="358"/>
      <c r="AG1442" s="619"/>
      <c r="AH1442" s="1852"/>
    </row>
    <row r="1443" spans="2:34" ht="30" x14ac:dyDescent="0.25">
      <c r="B1443" s="3" t="s">
        <v>509</v>
      </c>
      <c r="C1443" s="416"/>
      <c r="D1443" s="3"/>
      <c r="E1443" s="563"/>
      <c r="F1443" s="177" t="e">
        <f>ROUND(E1443/12*$B$4,0)</f>
        <v>#VALUE!</v>
      </c>
      <c r="G1443" s="177"/>
      <c r="H1443" s="1046" t="e">
        <f t="shared" si="616"/>
        <v>#VALUE!</v>
      </c>
      <c r="I1443" s="1004"/>
      <c r="J1443" s="1004"/>
      <c r="K1443" s="176"/>
      <c r="L1443" s="176"/>
      <c r="M1443" s="176"/>
      <c r="N1443" s="176"/>
      <c r="O1443" s="176"/>
      <c r="P1443" s="176"/>
      <c r="Q1443" s="358"/>
      <c r="R1443" s="358"/>
      <c r="S1443" s="358"/>
      <c r="T1443" s="358"/>
      <c r="U1443" s="358"/>
      <c r="V1443" s="358"/>
      <c r="W1443" s="358" t="e">
        <f t="shared" si="617"/>
        <v>#VALUE!</v>
      </c>
      <c r="X1443" s="358">
        <f t="shared" ref="X1443" si="619">AD1443-AC1443-Z1443</f>
        <v>0</v>
      </c>
      <c r="Y1443" s="358"/>
      <c r="Z1443" s="358"/>
      <c r="AA1443" s="358" t="e">
        <f>X1443-W1443</f>
        <v>#VALUE!</v>
      </c>
      <c r="AB1443" s="358"/>
      <c r="AC1443" s="358"/>
      <c r="AD1443" s="358"/>
      <c r="AE1443" s="177"/>
      <c r="AF1443" s="358"/>
      <c r="AG1443" s="619"/>
      <c r="AH1443" s="1852"/>
    </row>
    <row r="1444" spans="2:34" ht="45" x14ac:dyDescent="0.25">
      <c r="B1444" s="459" t="s">
        <v>277</v>
      </c>
      <c r="C1444" s="416"/>
      <c r="D1444" s="3"/>
      <c r="E1444" s="562">
        <f>SUM(E1445:E1447)</f>
        <v>0</v>
      </c>
      <c r="F1444" s="456" t="e">
        <f t="shared" ref="F1444:G1444" si="620">SUM(F1445:F1447)</f>
        <v>#VALUE!</v>
      </c>
      <c r="G1444" s="456">
        <f t="shared" si="620"/>
        <v>9</v>
      </c>
      <c r="H1444" s="328" t="e">
        <f t="shared" si="616"/>
        <v>#VALUE!</v>
      </c>
      <c r="I1444" s="1004"/>
      <c r="J1444" s="1004"/>
      <c r="K1444" s="176"/>
      <c r="L1444" s="176"/>
      <c r="M1444" s="176"/>
      <c r="N1444" s="176"/>
      <c r="O1444" s="176"/>
      <c r="P1444" s="176"/>
      <c r="Q1444" s="358">
        <f t="shared" ref="Q1444:AD1444" si="621">SUM(Q1445:Q1447)</f>
        <v>0</v>
      </c>
      <c r="R1444" s="358">
        <f t="shared" ref="R1444:S1444" si="622">SUM(R1445:R1447)</f>
        <v>0</v>
      </c>
      <c r="S1444" s="358">
        <f t="shared" si="622"/>
        <v>0</v>
      </c>
      <c r="T1444" s="358">
        <f t="shared" ref="T1444:U1444" si="623">SUM(T1445:T1447)</f>
        <v>0</v>
      </c>
      <c r="U1444" s="358">
        <f t="shared" si="623"/>
        <v>0</v>
      </c>
      <c r="V1444" s="358">
        <f t="shared" ref="V1444" si="624">SUM(V1445:V1447)</f>
        <v>0</v>
      </c>
      <c r="W1444" s="358" t="e">
        <f t="shared" si="621"/>
        <v>#VALUE!</v>
      </c>
      <c r="X1444" s="358">
        <f t="shared" si="621"/>
        <v>16.096469999999997</v>
      </c>
      <c r="Y1444" s="358">
        <f t="shared" si="621"/>
        <v>0</v>
      </c>
      <c r="Z1444" s="358">
        <f t="shared" si="621"/>
        <v>0</v>
      </c>
      <c r="AA1444" s="358" t="e">
        <f t="shared" si="621"/>
        <v>#VALUE!</v>
      </c>
      <c r="AB1444" s="358">
        <f t="shared" si="621"/>
        <v>0</v>
      </c>
      <c r="AC1444" s="358">
        <f t="shared" si="621"/>
        <v>0</v>
      </c>
      <c r="AD1444" s="358">
        <f t="shared" si="621"/>
        <v>16.096469999999997</v>
      </c>
      <c r="AE1444" s="177"/>
      <c r="AF1444" s="358"/>
      <c r="AG1444" s="619"/>
      <c r="AH1444" s="1852"/>
    </row>
    <row r="1445" spans="2:34" ht="30" x14ac:dyDescent="0.25">
      <c r="B1445" s="3" t="s">
        <v>510</v>
      </c>
      <c r="C1445" s="416"/>
      <c r="D1445" s="3"/>
      <c r="E1445" s="564"/>
      <c r="F1445" s="177" t="e">
        <f>ROUND(E1445/12*$B$4,0)</f>
        <v>#VALUE!</v>
      </c>
      <c r="G1445" s="177"/>
      <c r="H1445" s="1046" t="e">
        <f t="shared" si="616"/>
        <v>#VALUE!</v>
      </c>
      <c r="I1445" s="1004"/>
      <c r="J1445" s="1004"/>
      <c r="K1445" s="176"/>
      <c r="L1445" s="176"/>
      <c r="M1445" s="176"/>
      <c r="N1445" s="176"/>
      <c r="O1445" s="176"/>
      <c r="P1445" s="176"/>
      <c r="Q1445" s="358"/>
      <c r="R1445" s="358"/>
      <c r="S1445" s="358"/>
      <c r="T1445" s="358"/>
      <c r="U1445" s="358"/>
      <c r="V1445" s="358"/>
      <c r="W1445" s="358" t="e">
        <f>Q1445/12*$B$4+(R1445-Q1445)/11*5+(S1445-R1445)/10*4+(T1445-S1445)/9*3+(U1445-T1445)/8*2+(V1445-U1445)/7*1</f>
        <v>#VALUE!</v>
      </c>
      <c r="X1445" s="358">
        <f t="shared" ref="X1445:X1447" si="625">AD1445-AC1445-Z1445</f>
        <v>0</v>
      </c>
      <c r="Y1445" s="358"/>
      <c r="Z1445" s="358"/>
      <c r="AA1445" s="358" t="e">
        <f>X1445-W1445</f>
        <v>#VALUE!</v>
      </c>
      <c r="AB1445" s="358"/>
      <c r="AC1445" s="358"/>
      <c r="AD1445" s="358"/>
      <c r="AE1445" s="177"/>
      <c r="AF1445" s="358"/>
      <c r="AG1445" s="619"/>
      <c r="AH1445" s="1852"/>
    </row>
    <row r="1446" spans="2:34" ht="60" x14ac:dyDescent="0.25">
      <c r="B1446" s="3" t="s">
        <v>511</v>
      </c>
      <c r="C1446" s="416"/>
      <c r="D1446" s="3"/>
      <c r="E1446" s="564"/>
      <c r="F1446" s="177" t="e">
        <f t="shared" ref="F1446:F1447" si="626">ROUND(E1446/12*$B$4,0)</f>
        <v>#VALUE!</v>
      </c>
      <c r="G1446" s="177">
        <v>3</v>
      </c>
      <c r="H1446" s="1046" t="e">
        <f t="shared" si="616"/>
        <v>#VALUE!</v>
      </c>
      <c r="I1446" s="1004"/>
      <c r="J1446" s="1004"/>
      <c r="K1446" s="176"/>
      <c r="L1446" s="176"/>
      <c r="M1446" s="176"/>
      <c r="N1446" s="176"/>
      <c r="O1446" s="176"/>
      <c r="P1446" s="176"/>
      <c r="Q1446" s="358"/>
      <c r="R1446" s="358"/>
      <c r="S1446" s="358"/>
      <c r="T1446" s="358"/>
      <c r="U1446" s="358"/>
      <c r="V1446" s="358"/>
      <c r="W1446" s="358" t="e">
        <f t="shared" ref="W1446:W1447" si="627">Q1446/12*$B$4+(R1446-Q1446)/11*5+(S1446-R1446)/10*4+(T1446-S1446)/9*3+(U1446-T1446)/8*2+(V1446-U1446)/7*1</f>
        <v>#VALUE!</v>
      </c>
      <c r="X1446" s="358">
        <f t="shared" si="625"/>
        <v>9.4720499999999959</v>
      </c>
      <c r="Y1446" s="358"/>
      <c r="Z1446" s="358"/>
      <c r="AA1446" s="358" t="e">
        <f>X1446-W1446</f>
        <v>#VALUE!</v>
      </c>
      <c r="AB1446" s="358"/>
      <c r="AC1446" s="358"/>
      <c r="AD1446" s="196">
        <v>9.4720499999999959</v>
      </c>
      <c r="AE1446" s="177"/>
      <c r="AF1446" s="358"/>
      <c r="AG1446" s="619"/>
      <c r="AH1446" s="1852"/>
    </row>
    <row r="1447" spans="2:34" ht="45" x14ac:dyDescent="0.25">
      <c r="B1447" s="3" t="s">
        <v>512</v>
      </c>
      <c r="C1447" s="416"/>
      <c r="D1447" s="3"/>
      <c r="E1447" s="440"/>
      <c r="F1447" s="177" t="e">
        <f t="shared" si="626"/>
        <v>#VALUE!</v>
      </c>
      <c r="G1447" s="177">
        <v>6</v>
      </c>
      <c r="H1447" s="1046" t="e">
        <f t="shared" si="616"/>
        <v>#VALUE!</v>
      </c>
      <c r="I1447" s="1004"/>
      <c r="J1447" s="1004"/>
      <c r="K1447" s="176"/>
      <c r="L1447" s="176"/>
      <c r="M1447" s="176"/>
      <c r="N1447" s="176"/>
      <c r="O1447" s="176"/>
      <c r="P1447" s="176"/>
      <c r="Q1447" s="358"/>
      <c r="R1447" s="358"/>
      <c r="S1447" s="358"/>
      <c r="T1447" s="358"/>
      <c r="U1447" s="358"/>
      <c r="V1447" s="358"/>
      <c r="W1447" s="358" t="e">
        <f t="shared" si="627"/>
        <v>#VALUE!</v>
      </c>
      <c r="X1447" s="358">
        <f t="shared" si="625"/>
        <v>6.6244199999999998</v>
      </c>
      <c r="Y1447" s="358"/>
      <c r="Z1447" s="358"/>
      <c r="AA1447" s="358" t="e">
        <f>X1447-W1447</f>
        <v>#VALUE!</v>
      </c>
      <c r="AB1447" s="358"/>
      <c r="AC1447" s="358"/>
      <c r="AD1447" s="196">
        <v>6.6244199999999998</v>
      </c>
      <c r="AE1447" s="177"/>
      <c r="AF1447" s="358"/>
      <c r="AG1447" s="619"/>
      <c r="AH1447" s="1852"/>
    </row>
    <row r="1448" spans="2:34" x14ac:dyDescent="0.25">
      <c r="B1448" s="458" t="s">
        <v>196</v>
      </c>
      <c r="C1448" s="416"/>
      <c r="D1448" s="3"/>
      <c r="E1448" s="440"/>
      <c r="F1448" s="177"/>
      <c r="G1448" s="177"/>
      <c r="H1448" s="1046"/>
      <c r="I1448" s="1004"/>
      <c r="J1448" s="1004"/>
      <c r="K1448" s="176"/>
      <c r="L1448" s="176"/>
      <c r="M1448" s="176"/>
      <c r="N1448" s="176"/>
      <c r="O1448" s="176"/>
      <c r="P1448" s="176"/>
      <c r="Q1448" s="358"/>
      <c r="R1448" s="358"/>
      <c r="S1448" s="358"/>
      <c r="T1448" s="358"/>
      <c r="U1448" s="358"/>
      <c r="V1448" s="358"/>
      <c r="W1448" s="358"/>
      <c r="X1448" s="358">
        <f>AD1448-AC1448-Z1448</f>
        <v>0</v>
      </c>
      <c r="Y1448" s="358"/>
      <c r="Z1448" s="358"/>
      <c r="AA1448" s="358"/>
      <c r="AB1448" s="358"/>
      <c r="AC1448" s="358"/>
      <c r="AD1448" s="358"/>
      <c r="AE1448" s="177"/>
      <c r="AF1448" s="358"/>
      <c r="AG1448" s="619"/>
      <c r="AH1448" s="1852"/>
    </row>
    <row r="1449" spans="2:34" ht="18.75" customHeight="1" x14ac:dyDescent="0.25">
      <c r="B1449" s="453" t="s">
        <v>317</v>
      </c>
      <c r="C1449" s="1112"/>
      <c r="D1449" s="1068"/>
      <c r="E1449" s="566">
        <f>SUM(E1450,E1451,E1455,E1456,E1457,)+E1458</f>
        <v>0</v>
      </c>
      <c r="F1449" s="221" t="e">
        <f t="shared" ref="F1449:G1449" si="628">SUM(F1450,F1451,F1455,F1456,F1457,)+F1458</f>
        <v>#VALUE!</v>
      </c>
      <c r="G1449" s="221">
        <f t="shared" si="628"/>
        <v>0</v>
      </c>
      <c r="H1449" s="328" t="e">
        <f>G1449/F1449*100</f>
        <v>#VALUE!</v>
      </c>
      <c r="I1449" s="1021"/>
      <c r="J1449" s="1021"/>
      <c r="K1449" s="1022"/>
      <c r="L1449" s="1022"/>
      <c r="M1449" s="1022"/>
      <c r="N1449" s="1022"/>
      <c r="O1449" s="1022"/>
      <c r="P1449" s="1022"/>
      <c r="Q1449" s="359"/>
      <c r="R1449" s="359"/>
      <c r="S1449" s="359"/>
      <c r="T1449" s="359"/>
      <c r="U1449" s="359"/>
      <c r="V1449" s="359"/>
      <c r="W1449" s="358" t="e">
        <f>Q1449/12*$B$4+(R1449-Q1449)/11*5+(S1449-R1449)/10*4+(T1449-S1449)/9*3+(U1449-T1449)/8*2+(V1449-U1449)/7*1</f>
        <v>#VALUE!</v>
      </c>
      <c r="X1449" s="358">
        <f t="shared" ref="X1449" si="629">AD1449-AC1449-Z1449</f>
        <v>0</v>
      </c>
      <c r="Y1449" s="358"/>
      <c r="Z1449" s="358"/>
      <c r="AA1449" s="358" t="e">
        <f>X1449-W1449</f>
        <v>#VALUE!</v>
      </c>
      <c r="AB1449" s="358"/>
      <c r="AC1449" s="358"/>
      <c r="AD1449" s="358"/>
      <c r="AE1449" s="183"/>
      <c r="AF1449" s="358"/>
      <c r="AG1449" s="619"/>
      <c r="AH1449" s="1852"/>
    </row>
    <row r="1450" spans="2:34" x14ac:dyDescent="0.25">
      <c r="B1450" s="3" t="s">
        <v>308</v>
      </c>
      <c r="C1450" s="416"/>
      <c r="D1450" s="1068"/>
      <c r="E1450" s="440"/>
      <c r="F1450" s="177"/>
      <c r="G1450" s="183"/>
      <c r="H1450" s="230"/>
      <c r="I1450" s="1004"/>
      <c r="J1450" s="1004"/>
      <c r="K1450" s="1022"/>
      <c r="L1450" s="1022"/>
      <c r="M1450" s="176"/>
      <c r="N1450" s="1022"/>
      <c r="O1450" s="1022"/>
      <c r="P1450" s="1022"/>
      <c r="Q1450" s="359"/>
      <c r="R1450" s="359"/>
      <c r="S1450" s="359"/>
      <c r="T1450" s="359"/>
      <c r="U1450" s="359"/>
      <c r="V1450" s="359"/>
      <c r="W1450" s="359"/>
      <c r="X1450" s="358">
        <f t="shared" ref="X1450:X1464" si="630">AD1450-AC1450-Z1450</f>
        <v>0</v>
      </c>
      <c r="Y1450" s="359"/>
      <c r="Z1450" s="359"/>
      <c r="AA1450" s="359"/>
      <c r="AB1450" s="358"/>
      <c r="AC1450" s="359"/>
      <c r="AD1450" s="359"/>
      <c r="AE1450" s="183"/>
      <c r="AF1450" s="358"/>
      <c r="AG1450" s="619"/>
      <c r="AH1450" s="1852"/>
    </row>
    <row r="1451" spans="2:34" ht="30" x14ac:dyDescent="0.25">
      <c r="B1451" s="459" t="s">
        <v>487</v>
      </c>
      <c r="C1451" s="1109"/>
      <c r="D1451" s="453"/>
      <c r="E1451" s="567"/>
      <c r="F1451" s="332"/>
      <c r="G1451" s="1069"/>
      <c r="H1451" s="978"/>
      <c r="I1451" s="1004"/>
      <c r="J1451" s="1017"/>
      <c r="K1451" s="176"/>
      <c r="L1451" s="176"/>
      <c r="M1451" s="176"/>
      <c r="N1451" s="176"/>
      <c r="O1451" s="1022"/>
      <c r="P1451" s="176"/>
      <c r="Q1451" s="359"/>
      <c r="R1451" s="359"/>
      <c r="S1451" s="359"/>
      <c r="T1451" s="359"/>
      <c r="U1451" s="359"/>
      <c r="V1451" s="359"/>
      <c r="W1451" s="358" t="e">
        <f>Q1451/12*$B$4</f>
        <v>#VALUE!</v>
      </c>
      <c r="X1451" s="357">
        <f t="shared" si="630"/>
        <v>0</v>
      </c>
      <c r="Y1451" s="359"/>
      <c r="Z1451" s="358"/>
      <c r="AA1451" s="358" t="e">
        <f>X1451-W1451</f>
        <v>#VALUE!</v>
      </c>
      <c r="AB1451" s="358"/>
      <c r="AC1451" s="358"/>
      <c r="AD1451" s="358"/>
      <c r="AE1451" s="569"/>
      <c r="AF1451" s="356"/>
      <c r="AG1451" s="619"/>
      <c r="AH1451" s="1852"/>
    </row>
    <row r="1452" spans="2:34" x14ac:dyDescent="0.25">
      <c r="B1452" s="3" t="s">
        <v>488</v>
      </c>
      <c r="C1452" s="1159"/>
      <c r="D1452" s="1063"/>
      <c r="E1452" s="194"/>
      <c r="F1452" s="180"/>
      <c r="G1452" s="177"/>
      <c r="H1452" s="177"/>
      <c r="I1452" s="996"/>
      <c r="J1452" s="1004"/>
      <c r="K1452" s="997"/>
      <c r="L1452" s="997"/>
      <c r="M1452" s="997"/>
      <c r="N1452" s="176"/>
      <c r="O1452" s="176"/>
      <c r="P1452" s="176"/>
      <c r="Q1452" s="358"/>
      <c r="R1452" s="358"/>
      <c r="S1452" s="358"/>
      <c r="T1452" s="358"/>
      <c r="U1452" s="358"/>
      <c r="V1452" s="358"/>
      <c r="W1452" s="358"/>
      <c r="X1452" s="357">
        <f t="shared" si="630"/>
        <v>0</v>
      </c>
      <c r="Y1452" s="358"/>
      <c r="Z1452" s="358"/>
      <c r="AA1452" s="357"/>
      <c r="AB1452" s="357"/>
      <c r="AC1452" s="358"/>
      <c r="AD1452" s="358"/>
      <c r="AE1452" s="180"/>
      <c r="AF1452" s="358"/>
      <c r="AG1452" s="619"/>
      <c r="AH1452" s="1852"/>
    </row>
    <row r="1453" spans="2:34" ht="30" x14ac:dyDescent="0.25">
      <c r="B1453" s="3" t="s">
        <v>489</v>
      </c>
      <c r="C1453" s="416"/>
      <c r="D1453" s="3"/>
      <c r="E1453" s="440"/>
      <c r="F1453" s="177"/>
      <c r="G1453" s="177"/>
      <c r="H1453" s="177"/>
      <c r="I1453" s="1004"/>
      <c r="J1453" s="1004"/>
      <c r="K1453" s="176"/>
      <c r="L1453" s="176"/>
      <c r="M1453" s="176"/>
      <c r="N1453" s="176"/>
      <c r="O1453" s="176"/>
      <c r="P1453" s="176"/>
      <c r="Q1453" s="358"/>
      <c r="R1453" s="358"/>
      <c r="S1453" s="358"/>
      <c r="T1453" s="358"/>
      <c r="U1453" s="358"/>
      <c r="V1453" s="358"/>
      <c r="W1453" s="358"/>
      <c r="X1453" s="358">
        <f t="shared" si="630"/>
        <v>0</v>
      </c>
      <c r="Y1453" s="358"/>
      <c r="Z1453" s="358"/>
      <c r="AA1453" s="358"/>
      <c r="AB1453" s="358"/>
      <c r="AC1453" s="358"/>
      <c r="AD1453" s="358"/>
      <c r="AE1453" s="177"/>
      <c r="AF1453" s="358"/>
      <c r="AG1453" s="619"/>
      <c r="AH1453" s="1852"/>
    </row>
    <row r="1454" spans="2:34" ht="45" x14ac:dyDescent="0.25">
      <c r="B1454" s="3" t="s">
        <v>490</v>
      </c>
      <c r="C1454" s="416"/>
      <c r="D1454" s="3"/>
      <c r="E1454" s="440"/>
      <c r="F1454" s="227"/>
      <c r="G1454" s="227"/>
      <c r="H1454" s="1046"/>
      <c r="I1454" s="1004"/>
      <c r="J1454" s="1004"/>
      <c r="K1454" s="176"/>
      <c r="L1454" s="176"/>
      <c r="M1454" s="176"/>
      <c r="N1454" s="176"/>
      <c r="O1454" s="176"/>
      <c r="P1454" s="176"/>
      <c r="Q1454" s="358"/>
      <c r="R1454" s="358"/>
      <c r="S1454" s="358"/>
      <c r="T1454" s="358"/>
      <c r="U1454" s="358"/>
      <c r="V1454" s="358"/>
      <c r="W1454" s="358"/>
      <c r="X1454" s="358">
        <f t="shared" si="630"/>
        <v>0</v>
      </c>
      <c r="Y1454" s="358"/>
      <c r="Z1454" s="358"/>
      <c r="AA1454" s="358"/>
      <c r="AB1454" s="358"/>
      <c r="AC1454" s="358"/>
      <c r="AD1454" s="358"/>
      <c r="AE1454" s="227"/>
      <c r="AF1454" s="358"/>
      <c r="AG1454" s="619"/>
      <c r="AH1454" s="1852"/>
    </row>
    <row r="1455" spans="2:34" ht="60" x14ac:dyDescent="0.25">
      <c r="B1455" s="3" t="s">
        <v>491</v>
      </c>
      <c r="C1455" s="416"/>
      <c r="D1455" s="3"/>
      <c r="E1455" s="565"/>
      <c r="F1455" s="227"/>
      <c r="G1455" s="227"/>
      <c r="H1455" s="1046"/>
      <c r="I1455" s="1004"/>
      <c r="J1455" s="1004"/>
      <c r="K1455" s="176"/>
      <c r="L1455" s="176"/>
      <c r="M1455" s="176"/>
      <c r="N1455" s="176"/>
      <c r="O1455" s="176"/>
      <c r="P1455" s="176"/>
      <c r="Q1455" s="358"/>
      <c r="R1455" s="358"/>
      <c r="S1455" s="358"/>
      <c r="T1455" s="358"/>
      <c r="U1455" s="358"/>
      <c r="V1455" s="358"/>
      <c r="W1455" s="358"/>
      <c r="X1455" s="358"/>
      <c r="Y1455" s="358"/>
      <c r="Z1455" s="358"/>
      <c r="AA1455" s="358"/>
      <c r="AB1455" s="358"/>
      <c r="AC1455" s="358"/>
      <c r="AD1455" s="358"/>
      <c r="AE1455" s="227"/>
      <c r="AF1455" s="358"/>
      <c r="AG1455" s="619"/>
      <c r="AH1455" s="1852"/>
    </row>
    <row r="1456" spans="2:34" ht="45" x14ac:dyDescent="0.25">
      <c r="B1456" s="460" t="s">
        <v>492</v>
      </c>
      <c r="C1456" s="416"/>
      <c r="D1456" s="3"/>
      <c r="E1456" s="440"/>
      <c r="F1456" s="227"/>
      <c r="G1456" s="227"/>
      <c r="H1456" s="1046"/>
      <c r="I1456" s="1004"/>
      <c r="J1456" s="1004"/>
      <c r="K1456" s="176"/>
      <c r="L1456" s="176"/>
      <c r="M1456" s="176"/>
      <c r="N1456" s="176"/>
      <c r="O1456" s="176"/>
      <c r="P1456" s="176"/>
      <c r="Q1456" s="358"/>
      <c r="R1456" s="358"/>
      <c r="S1456" s="358"/>
      <c r="T1456" s="358"/>
      <c r="U1456" s="358"/>
      <c r="V1456" s="358"/>
      <c r="W1456" s="196"/>
      <c r="X1456" s="358">
        <f>AD1456-AC1456-Z1456</f>
        <v>0</v>
      </c>
      <c r="Y1456" s="358"/>
      <c r="Z1456" s="358"/>
      <c r="AA1456" s="358">
        <f>X1456-W1456</f>
        <v>0</v>
      </c>
      <c r="AB1456" s="358"/>
      <c r="AC1456" s="358"/>
      <c r="AD1456" s="358"/>
      <c r="AE1456" s="227"/>
      <c r="AF1456" s="358"/>
      <c r="AG1456" s="619"/>
      <c r="AH1456" s="1852"/>
    </row>
    <row r="1457" spans="2:34" ht="90" x14ac:dyDescent="0.25">
      <c r="B1457" s="460" t="s">
        <v>493</v>
      </c>
      <c r="C1457" s="416"/>
      <c r="D1457" s="3"/>
      <c r="E1457" s="440"/>
      <c r="F1457" s="227" t="e">
        <f>ROUND(E1457/12*$B$4,0)</f>
        <v>#VALUE!</v>
      </c>
      <c r="G1457" s="227"/>
      <c r="H1457" s="1046" t="e">
        <f>G1457/F1457*100</f>
        <v>#VALUE!</v>
      </c>
      <c r="I1457" s="1004"/>
      <c r="J1457" s="1004"/>
      <c r="K1457" s="176"/>
      <c r="L1457" s="176"/>
      <c r="M1457" s="176"/>
      <c r="N1457" s="176"/>
      <c r="O1457" s="176"/>
      <c r="P1457" s="176"/>
      <c r="Q1457" s="358"/>
      <c r="R1457" s="358"/>
      <c r="S1457" s="358"/>
      <c r="T1457" s="358"/>
      <c r="U1457" s="358"/>
      <c r="V1457" s="358"/>
      <c r="W1457" s="358"/>
      <c r="X1457" s="358"/>
      <c r="Y1457" s="358"/>
      <c r="Z1457" s="358"/>
      <c r="AA1457" s="358"/>
      <c r="AB1457" s="358"/>
      <c r="AC1457" s="358"/>
      <c r="AD1457" s="358"/>
      <c r="AE1457" s="227"/>
      <c r="AF1457" s="358"/>
      <c r="AG1457" s="619"/>
      <c r="AH1457" s="1852"/>
    </row>
    <row r="1458" spans="2:34" ht="30" x14ac:dyDescent="0.25">
      <c r="B1458" s="3" t="s">
        <v>513</v>
      </c>
      <c r="C1458" s="416"/>
      <c r="D1458" s="3"/>
      <c r="E1458" s="440"/>
      <c r="F1458" s="227" t="e">
        <f>ROUND(E1458/12*$B$4,0)</f>
        <v>#VALUE!</v>
      </c>
      <c r="G1458" s="227"/>
      <c r="H1458" s="1046" t="e">
        <f>G1458/F1458*100</f>
        <v>#VALUE!</v>
      </c>
      <c r="I1458" s="1004"/>
      <c r="J1458" s="1004"/>
      <c r="K1458" s="176"/>
      <c r="L1458" s="176"/>
      <c r="M1458" s="176"/>
      <c r="N1458" s="176"/>
      <c r="O1458" s="176"/>
      <c r="P1458" s="176"/>
      <c r="Q1458" s="358"/>
      <c r="R1458" s="358"/>
      <c r="S1458" s="358"/>
      <c r="T1458" s="358"/>
      <c r="U1458" s="358"/>
      <c r="V1458" s="358"/>
      <c r="W1458" s="358" t="e">
        <f>Q1458/12*$B$4+(R1458-Q1458)/11*5+(S1458-R1458)/10*4+(T1458-S1458)/9*3+(U1458-T1458)/8*2+(V1458-U1458)/7*1</f>
        <v>#VALUE!</v>
      </c>
      <c r="X1458" s="358">
        <f t="shared" ref="X1458" si="631">AD1458-AC1458-Z1458</f>
        <v>0</v>
      </c>
      <c r="Y1458" s="358"/>
      <c r="Z1458" s="358"/>
      <c r="AA1458" s="358" t="e">
        <f>X1458-W1458</f>
        <v>#VALUE!</v>
      </c>
      <c r="AB1458" s="358"/>
      <c r="AC1458" s="358"/>
      <c r="AD1458" s="358"/>
      <c r="AE1458" s="227"/>
      <c r="AF1458" s="358"/>
      <c r="AG1458" s="619"/>
      <c r="AH1458" s="1852"/>
    </row>
    <row r="1459" spans="2:34" ht="19.5" customHeight="1" x14ac:dyDescent="0.25">
      <c r="B1459" s="453" t="s">
        <v>318</v>
      </c>
      <c r="C1459" s="416"/>
      <c r="D1459" s="3"/>
      <c r="E1459" s="259"/>
      <c r="F1459" s="177"/>
      <c r="G1459" s="1823">
        <f>G1460+G1461</f>
        <v>0.83723404255319134</v>
      </c>
      <c r="H1459" s="1046"/>
      <c r="I1459" s="1004"/>
      <c r="J1459" s="1004"/>
      <c r="K1459" s="176"/>
      <c r="L1459" s="176"/>
      <c r="M1459" s="176"/>
      <c r="N1459" s="176"/>
      <c r="O1459" s="176"/>
      <c r="P1459" s="176"/>
      <c r="Q1459" s="358"/>
      <c r="R1459" s="358"/>
      <c r="S1459" s="358"/>
      <c r="T1459" s="358"/>
      <c r="U1459" s="358"/>
      <c r="V1459" s="358"/>
      <c r="W1459" s="358"/>
      <c r="X1459" s="358">
        <f t="shared" si="630"/>
        <v>0</v>
      </c>
      <c r="Y1459" s="358"/>
      <c r="Z1459" s="358"/>
      <c r="AA1459" s="358"/>
      <c r="AB1459" s="358"/>
      <c r="AC1459" s="358"/>
      <c r="AD1459" s="358"/>
      <c r="AE1459" s="177"/>
      <c r="AF1459" s="358"/>
      <c r="AG1459" s="619"/>
      <c r="AH1459" s="1852"/>
    </row>
    <row r="1460" spans="2:34" x14ac:dyDescent="0.25">
      <c r="B1460" s="453" t="s">
        <v>327</v>
      </c>
      <c r="C1460" s="416"/>
      <c r="D1460" s="3"/>
      <c r="E1460" s="259"/>
      <c r="F1460" s="177"/>
      <c r="G1460" s="177"/>
      <c r="H1460" s="1046"/>
      <c r="I1460" s="1004"/>
      <c r="J1460" s="1004"/>
      <c r="K1460" s="176"/>
      <c r="L1460" s="176"/>
      <c r="M1460" s="176"/>
      <c r="N1460" s="176"/>
      <c r="O1460" s="176"/>
      <c r="P1460" s="176"/>
      <c r="Q1460" s="358"/>
      <c r="R1460" s="358"/>
      <c r="S1460" s="358"/>
      <c r="T1460" s="358"/>
      <c r="U1460" s="358"/>
      <c r="V1460" s="358"/>
      <c r="W1460" s="358"/>
      <c r="X1460" s="358">
        <f t="shared" si="630"/>
        <v>0</v>
      </c>
      <c r="Y1460" s="358"/>
      <c r="Z1460" s="358"/>
      <c r="AA1460" s="358"/>
      <c r="AB1460" s="358"/>
      <c r="AC1460" s="358"/>
      <c r="AD1460" s="358"/>
      <c r="AE1460" s="177"/>
      <c r="AF1460" s="358"/>
      <c r="AG1460" s="619"/>
      <c r="AH1460" s="1852"/>
    </row>
    <row r="1461" spans="2:34" x14ac:dyDescent="0.25">
      <c r="B1461" s="3" t="s">
        <v>328</v>
      </c>
      <c r="C1461" s="416"/>
      <c r="D1461" s="3"/>
      <c r="E1461" s="259"/>
      <c r="F1461" s="177"/>
      <c r="G1461" s="1823">
        <f>G1462/9.4</f>
        <v>0.83723404255319134</v>
      </c>
      <c r="H1461" s="1046"/>
      <c r="I1461" s="1004"/>
      <c r="J1461" s="1004"/>
      <c r="K1461" s="176"/>
      <c r="L1461" s="176"/>
      <c r="M1461" s="176"/>
      <c r="N1461" s="176"/>
      <c r="O1461" s="176"/>
      <c r="P1461" s="176"/>
      <c r="Q1461" s="358"/>
      <c r="R1461" s="358"/>
      <c r="S1461" s="358"/>
      <c r="T1461" s="358"/>
      <c r="U1461" s="358"/>
      <c r="V1461" s="358"/>
      <c r="W1461" s="358"/>
      <c r="X1461" s="358">
        <f t="shared" si="630"/>
        <v>0</v>
      </c>
      <c r="Y1461" s="358"/>
      <c r="Z1461" s="358"/>
      <c r="AA1461" s="358"/>
      <c r="AB1461" s="358"/>
      <c r="AC1461" s="358"/>
      <c r="AD1461" s="358"/>
      <c r="AE1461" s="177"/>
      <c r="AF1461" s="358"/>
      <c r="AG1461" s="619"/>
      <c r="AH1461" s="1852"/>
    </row>
    <row r="1462" spans="2:34" x14ac:dyDescent="0.25">
      <c r="B1462" s="461" t="s">
        <v>329</v>
      </c>
      <c r="C1462" s="416"/>
      <c r="D1462" s="3"/>
      <c r="E1462" s="259"/>
      <c r="F1462" s="177"/>
      <c r="G1462" s="1835">
        <v>7.8699999999999992</v>
      </c>
      <c r="H1462" s="1046"/>
      <c r="I1462" s="1004"/>
      <c r="J1462" s="1004"/>
      <c r="K1462" s="176"/>
      <c r="L1462" s="176"/>
      <c r="M1462" s="176"/>
      <c r="N1462" s="176"/>
      <c r="O1462" s="176"/>
      <c r="P1462" s="176"/>
      <c r="Q1462" s="358"/>
      <c r="R1462" s="358"/>
      <c r="S1462" s="358"/>
      <c r="T1462" s="358"/>
      <c r="U1462" s="358"/>
      <c r="V1462" s="358"/>
      <c r="W1462" s="358"/>
      <c r="X1462" s="358">
        <f t="shared" si="630"/>
        <v>1.96119</v>
      </c>
      <c r="Y1462" s="358"/>
      <c r="Z1462" s="358"/>
      <c r="AA1462" s="358"/>
      <c r="AB1462" s="358"/>
      <c r="AC1462" s="358"/>
      <c r="AD1462" s="358">
        <v>1.96119</v>
      </c>
      <c r="AE1462" s="177"/>
      <c r="AF1462" s="358"/>
      <c r="AG1462" s="619"/>
      <c r="AH1462" s="1852"/>
    </row>
    <row r="1463" spans="2:34" ht="29.25" x14ac:dyDescent="0.25">
      <c r="B1463" s="453" t="s">
        <v>311</v>
      </c>
      <c r="C1463" s="416"/>
      <c r="D1463" s="3"/>
      <c r="E1463" s="259"/>
      <c r="F1463" s="227" t="e">
        <f>ROUND(E1463/12*$B$4,0)</f>
        <v>#VALUE!</v>
      </c>
      <c r="G1463" s="227">
        <v>15</v>
      </c>
      <c r="H1463" s="1046" t="e">
        <f>G1463/F1463*100</f>
        <v>#VALUE!</v>
      </c>
      <c r="I1463" s="1004"/>
      <c r="J1463" s="1004"/>
      <c r="K1463" s="176"/>
      <c r="L1463" s="176"/>
      <c r="M1463" s="176"/>
      <c r="N1463" s="176"/>
      <c r="O1463" s="176"/>
      <c r="P1463" s="176"/>
      <c r="Q1463" s="358"/>
      <c r="R1463" s="358"/>
      <c r="S1463" s="358"/>
      <c r="T1463" s="358"/>
      <c r="U1463" s="358"/>
      <c r="V1463" s="358"/>
      <c r="W1463" s="358"/>
      <c r="X1463" s="358">
        <f t="shared" si="630"/>
        <v>16.18065</v>
      </c>
      <c r="Y1463" s="358"/>
      <c r="Z1463" s="358"/>
      <c r="AA1463" s="358"/>
      <c r="AB1463" s="358"/>
      <c r="AC1463" s="358"/>
      <c r="AD1463" s="196">
        <v>16.18065</v>
      </c>
      <c r="AE1463" s="227"/>
      <c r="AF1463" s="358"/>
      <c r="AG1463" s="619"/>
      <c r="AH1463" s="1852"/>
    </row>
    <row r="1464" spans="2:34" ht="30" x14ac:dyDescent="0.25">
      <c r="B1464" s="450" t="s">
        <v>193</v>
      </c>
      <c r="C1464" s="416"/>
      <c r="D1464" s="3"/>
      <c r="E1464" s="259"/>
      <c r="F1464" s="177"/>
      <c r="G1464" s="177"/>
      <c r="H1464" s="1046"/>
      <c r="I1464" s="1004"/>
      <c r="J1464" s="1004"/>
      <c r="K1464" s="176"/>
      <c r="L1464" s="176"/>
      <c r="M1464" s="176"/>
      <c r="N1464" s="176"/>
      <c r="O1464" s="176"/>
      <c r="P1464" s="176"/>
      <c r="Q1464" s="358"/>
      <c r="R1464" s="358"/>
      <c r="S1464" s="358"/>
      <c r="T1464" s="358"/>
      <c r="U1464" s="358"/>
      <c r="V1464" s="358"/>
      <c r="W1464" s="358"/>
      <c r="X1464" s="358">
        <f t="shared" si="630"/>
        <v>0</v>
      </c>
      <c r="Y1464" s="358"/>
      <c r="Z1464" s="358"/>
      <c r="AA1464" s="358"/>
      <c r="AB1464" s="358"/>
      <c r="AC1464" s="358"/>
      <c r="AD1464" s="358"/>
      <c r="AE1464" s="177"/>
      <c r="AF1464" s="358"/>
      <c r="AG1464" s="619"/>
      <c r="AH1464" s="1852"/>
    </row>
    <row r="1465" spans="2:34" x14ac:dyDescent="0.25">
      <c r="B1465" s="450"/>
      <c r="C1465" s="416"/>
      <c r="D1465" s="3"/>
      <c r="E1465" s="259"/>
      <c r="F1465" s="177"/>
      <c r="G1465" s="177"/>
      <c r="H1465" s="1046"/>
      <c r="I1465" s="1004"/>
      <c r="J1465" s="1004"/>
      <c r="K1465" s="176"/>
      <c r="L1465" s="176"/>
      <c r="M1465" s="176"/>
      <c r="N1465" s="176"/>
      <c r="O1465" s="176"/>
      <c r="P1465" s="176"/>
      <c r="Q1465" s="358"/>
      <c r="R1465" s="358"/>
      <c r="S1465" s="358"/>
      <c r="T1465" s="358"/>
      <c r="U1465" s="358"/>
      <c r="V1465" s="358"/>
      <c r="W1465" s="358"/>
      <c r="X1465" s="358"/>
      <c r="Y1465" s="358"/>
      <c r="Z1465" s="358"/>
      <c r="AA1465" s="358"/>
      <c r="AB1465" s="358"/>
      <c r="AC1465" s="358"/>
      <c r="AD1465" s="358"/>
      <c r="AE1465" s="177"/>
      <c r="AF1465" s="358"/>
      <c r="AG1465" s="619"/>
      <c r="AH1465" s="1852"/>
    </row>
    <row r="1466" spans="2:34" x14ac:dyDescent="0.25">
      <c r="B1466" s="447" t="s">
        <v>220</v>
      </c>
      <c r="C1466" s="416"/>
      <c r="D1466" s="3"/>
      <c r="E1466" s="259">
        <f>E1467+E1468+E1469</f>
        <v>0</v>
      </c>
      <c r="F1466" s="177" t="e">
        <f>F1467+F1468+F1469</f>
        <v>#VALUE!</v>
      </c>
      <c r="G1466" s="322">
        <f>G1467+G1468+G1469</f>
        <v>5</v>
      </c>
      <c r="H1466" s="1046" t="e">
        <f t="shared" ref="H1466:H1475" si="632">G1466/F1466*100</f>
        <v>#VALUE!</v>
      </c>
      <c r="I1466" s="1004"/>
      <c r="J1466" s="1004"/>
      <c r="K1466" s="176"/>
      <c r="L1466" s="176"/>
      <c r="M1466" s="176"/>
      <c r="N1466" s="176"/>
      <c r="O1466" s="176"/>
      <c r="P1466" s="176"/>
      <c r="Q1466" s="358"/>
      <c r="R1466" s="358"/>
      <c r="S1466" s="358"/>
      <c r="T1466" s="358"/>
      <c r="U1466" s="358"/>
      <c r="V1466" s="358"/>
      <c r="W1466" s="196" t="e">
        <f>Q1466/12*$B$4+(R1466-Q1466)/11*5+(S1466-R1466)/10*4+(T1466-S1466)/9*3+(U1466-T1466)/8*2+(V1466-U1466)/7*1</f>
        <v>#VALUE!</v>
      </c>
      <c r="X1466" s="358">
        <f t="shared" ref="X1466" si="633">AD1466-AC1466-Z1466</f>
        <v>4.7456500000000004</v>
      </c>
      <c r="Y1466" s="358"/>
      <c r="Z1466" s="358"/>
      <c r="AA1466" s="358" t="e">
        <f>X1466-W1466</f>
        <v>#VALUE!</v>
      </c>
      <c r="AB1466" s="358"/>
      <c r="AC1466" s="358"/>
      <c r="AD1466" s="196">
        <v>4.7456500000000004</v>
      </c>
      <c r="AE1466" s="177"/>
      <c r="AF1466" s="358"/>
      <c r="AG1466" s="619"/>
      <c r="AH1466" s="1852"/>
    </row>
    <row r="1467" spans="2:34" ht="30" x14ac:dyDescent="0.25">
      <c r="B1467" s="452" t="s">
        <v>263</v>
      </c>
      <c r="C1467" s="416"/>
      <c r="D1467" s="3"/>
      <c r="E1467" s="259"/>
      <c r="F1467" s="177" t="e">
        <f>ROUND(E1467/12*$B$4,0)</f>
        <v>#VALUE!</v>
      </c>
      <c r="G1467" s="177">
        <v>3</v>
      </c>
      <c r="H1467" s="1046" t="e">
        <f t="shared" si="632"/>
        <v>#VALUE!</v>
      </c>
      <c r="I1467" s="1004"/>
      <c r="J1467" s="1004"/>
      <c r="K1467" s="176"/>
      <c r="L1467" s="176"/>
      <c r="M1467" s="176"/>
      <c r="N1467" s="176"/>
      <c r="O1467" s="176"/>
      <c r="P1467" s="176"/>
      <c r="Q1467" s="358"/>
      <c r="R1467" s="358"/>
      <c r="S1467" s="358"/>
      <c r="T1467" s="358"/>
      <c r="U1467" s="358"/>
      <c r="V1467" s="358"/>
      <c r="W1467" s="358"/>
      <c r="X1467" s="358"/>
      <c r="Y1467" s="358"/>
      <c r="Z1467" s="358"/>
      <c r="AA1467" s="358"/>
      <c r="AB1467" s="358"/>
      <c r="AC1467" s="358"/>
      <c r="AD1467" s="358"/>
      <c r="AE1467" s="177"/>
      <c r="AF1467" s="358"/>
      <c r="AG1467" s="619"/>
      <c r="AH1467" s="1852"/>
    </row>
    <row r="1468" spans="2:34" ht="30" x14ac:dyDescent="0.25">
      <c r="B1468" s="452" t="s">
        <v>268</v>
      </c>
      <c r="C1468" s="416"/>
      <c r="D1468" s="3"/>
      <c r="E1468" s="259"/>
      <c r="F1468" s="177" t="e">
        <f>ROUND(E1468/12*$B$4,0)</f>
        <v>#VALUE!</v>
      </c>
      <c r="G1468" s="177">
        <v>1</v>
      </c>
      <c r="H1468" s="1046" t="e">
        <f t="shared" si="632"/>
        <v>#VALUE!</v>
      </c>
      <c r="I1468" s="1004"/>
      <c r="J1468" s="1004"/>
      <c r="K1468" s="176"/>
      <c r="L1468" s="176"/>
      <c r="M1468" s="176"/>
      <c r="N1468" s="176"/>
      <c r="O1468" s="176"/>
      <c r="P1468" s="176"/>
      <c r="Q1468" s="358"/>
      <c r="R1468" s="358"/>
      <c r="S1468" s="358"/>
      <c r="T1468" s="358"/>
      <c r="U1468" s="358"/>
      <c r="V1468" s="358"/>
      <c r="W1468" s="358"/>
      <c r="X1468" s="358"/>
      <c r="Y1468" s="358"/>
      <c r="Z1468" s="358"/>
      <c r="AA1468" s="358"/>
      <c r="AB1468" s="358"/>
      <c r="AC1468" s="358"/>
      <c r="AD1468" s="358"/>
      <c r="AE1468" s="177"/>
      <c r="AF1468" s="358"/>
      <c r="AG1468" s="619"/>
      <c r="AH1468" s="1852"/>
    </row>
    <row r="1469" spans="2:34" ht="30" x14ac:dyDescent="0.25">
      <c r="B1469" s="452" t="s">
        <v>72</v>
      </c>
      <c r="C1469" s="416"/>
      <c r="D1469" s="3"/>
      <c r="E1469" s="259"/>
      <c r="F1469" s="177" t="e">
        <f>ROUND(E1469/12*$B$4,0)</f>
        <v>#VALUE!</v>
      </c>
      <c r="G1469" s="177">
        <v>1</v>
      </c>
      <c r="H1469" s="1046" t="e">
        <f t="shared" si="632"/>
        <v>#VALUE!</v>
      </c>
      <c r="I1469" s="1004"/>
      <c r="J1469" s="1004"/>
      <c r="K1469" s="176"/>
      <c r="L1469" s="176"/>
      <c r="M1469" s="176"/>
      <c r="N1469" s="176"/>
      <c r="O1469" s="176"/>
      <c r="P1469" s="176"/>
      <c r="Q1469" s="358"/>
      <c r="R1469" s="358"/>
      <c r="S1469" s="358"/>
      <c r="T1469" s="358"/>
      <c r="U1469" s="358"/>
      <c r="V1469" s="358"/>
      <c r="W1469" s="358"/>
      <c r="X1469" s="358">
        <f>AD1469-AC1469-Z1469</f>
        <v>0</v>
      </c>
      <c r="Y1469" s="358"/>
      <c r="Z1469" s="358"/>
      <c r="AA1469" s="358"/>
      <c r="AB1469" s="358"/>
      <c r="AC1469" s="358"/>
      <c r="AD1469" s="358"/>
      <c r="AE1469" s="177"/>
      <c r="AF1469" s="358"/>
      <c r="AG1469" s="619"/>
      <c r="AH1469" s="1852"/>
    </row>
    <row r="1470" spans="2:34" ht="72" customHeight="1" x14ac:dyDescent="0.25">
      <c r="B1470" s="451" t="s">
        <v>576</v>
      </c>
      <c r="C1470" s="416"/>
      <c r="D1470" s="3"/>
      <c r="E1470" s="566">
        <f>E1435</f>
        <v>0</v>
      </c>
      <c r="F1470" s="177" t="e">
        <f>F1435</f>
        <v>#VALUE!</v>
      </c>
      <c r="G1470" s="177">
        <f>G1435</f>
        <v>13</v>
      </c>
      <c r="H1470" s="1046" t="e">
        <f t="shared" si="632"/>
        <v>#VALUE!</v>
      </c>
      <c r="I1470" s="1004"/>
      <c r="J1470" s="1004"/>
      <c r="K1470" s="176"/>
      <c r="L1470" s="176"/>
      <c r="M1470" s="176"/>
      <c r="N1470" s="176"/>
      <c r="O1470" s="176"/>
      <c r="P1470" s="176"/>
      <c r="Q1470" s="358">
        <f t="shared" ref="Q1470:AD1470" si="634">Q1435</f>
        <v>0</v>
      </c>
      <c r="R1470" s="358">
        <f t="shared" si="634"/>
        <v>0</v>
      </c>
      <c r="S1470" s="358">
        <f t="shared" si="634"/>
        <v>0</v>
      </c>
      <c r="T1470" s="358">
        <f t="shared" si="634"/>
        <v>0</v>
      </c>
      <c r="U1470" s="358">
        <f t="shared" ref="U1470:V1470" si="635">U1435</f>
        <v>0</v>
      </c>
      <c r="V1470" s="358">
        <f t="shared" si="635"/>
        <v>0</v>
      </c>
      <c r="W1470" s="358" t="e">
        <f t="shared" si="634"/>
        <v>#VALUE!</v>
      </c>
      <c r="X1470" s="358">
        <f t="shared" si="634"/>
        <v>23.088520000000003</v>
      </c>
      <c r="Y1470" s="358">
        <f t="shared" si="634"/>
        <v>0</v>
      </c>
      <c r="Z1470" s="358">
        <f t="shared" si="634"/>
        <v>0</v>
      </c>
      <c r="AA1470" s="358" t="e">
        <f t="shared" si="634"/>
        <v>#VALUE!</v>
      </c>
      <c r="AB1470" s="358">
        <f t="shared" si="634"/>
        <v>0</v>
      </c>
      <c r="AC1470" s="358">
        <f t="shared" si="634"/>
        <v>0</v>
      </c>
      <c r="AD1470" s="358">
        <f t="shared" si="634"/>
        <v>23.088520000000003</v>
      </c>
      <c r="AE1470" s="177"/>
      <c r="AF1470" s="358"/>
      <c r="AG1470" s="619"/>
      <c r="AH1470" s="1852"/>
    </row>
    <row r="1471" spans="2:34" x14ac:dyDescent="0.25">
      <c r="B1471" s="451" t="s">
        <v>264</v>
      </c>
      <c r="C1471" s="416"/>
      <c r="D1471" s="3"/>
      <c r="E1471" s="566">
        <f>E1449+E1424</f>
        <v>0</v>
      </c>
      <c r="F1471" s="456" t="e">
        <f>F1449+F1424</f>
        <v>#VALUE!</v>
      </c>
      <c r="G1471" s="456">
        <f>G1449+G1424</f>
        <v>3</v>
      </c>
      <c r="H1471" s="328" t="e">
        <f t="shared" si="632"/>
        <v>#VALUE!</v>
      </c>
      <c r="I1471" s="1004"/>
      <c r="J1471" s="1004"/>
      <c r="K1471" s="176"/>
      <c r="L1471" s="176"/>
      <c r="M1471" s="176"/>
      <c r="N1471" s="176"/>
      <c r="O1471" s="176"/>
      <c r="P1471" s="176"/>
      <c r="Q1471" s="358"/>
      <c r="R1471" s="358"/>
      <c r="S1471" s="358"/>
      <c r="T1471" s="358"/>
      <c r="U1471" s="358"/>
      <c r="V1471" s="358"/>
      <c r="W1471" s="358"/>
      <c r="X1471" s="358">
        <f t="shared" ref="X1471:X1477" si="636">AD1471-AC1471-Z1471</f>
        <v>0</v>
      </c>
      <c r="Y1471" s="358"/>
      <c r="Z1471" s="358"/>
      <c r="AA1471" s="358"/>
      <c r="AB1471" s="358"/>
      <c r="AC1471" s="358"/>
      <c r="AD1471" s="358"/>
      <c r="AE1471" s="456"/>
      <c r="AF1471" s="358"/>
      <c r="AG1471" s="619"/>
      <c r="AH1471" s="1852"/>
    </row>
    <row r="1472" spans="2:34" x14ac:dyDescent="0.25">
      <c r="B1472" s="451" t="s">
        <v>264</v>
      </c>
      <c r="C1472" s="416"/>
      <c r="D1472" s="3"/>
      <c r="E1472" s="566">
        <f>E1436</f>
        <v>0</v>
      </c>
      <c r="F1472" s="456" t="e">
        <f>F1436</f>
        <v>#VALUE!</v>
      </c>
      <c r="G1472" s="456">
        <f>G1436</f>
        <v>10</v>
      </c>
      <c r="H1472" s="328" t="e">
        <f t="shared" si="632"/>
        <v>#VALUE!</v>
      </c>
      <c r="I1472" s="1004"/>
      <c r="J1472" s="1004"/>
      <c r="K1472" s="176"/>
      <c r="L1472" s="176"/>
      <c r="M1472" s="176"/>
      <c r="N1472" s="176"/>
      <c r="O1472" s="176"/>
      <c r="P1472" s="176"/>
      <c r="Q1472" s="358"/>
      <c r="R1472" s="358"/>
      <c r="S1472" s="358"/>
      <c r="T1472" s="358"/>
      <c r="U1472" s="358"/>
      <c r="V1472" s="358"/>
      <c r="W1472" s="358"/>
      <c r="X1472" s="358">
        <f t="shared" si="636"/>
        <v>0</v>
      </c>
      <c r="Y1472" s="358"/>
      <c r="Z1472" s="358"/>
      <c r="AA1472" s="358"/>
      <c r="AB1472" s="358"/>
      <c r="AC1472" s="358"/>
      <c r="AD1472" s="358"/>
      <c r="AE1472" s="456"/>
      <c r="AF1472" s="358"/>
      <c r="AG1472" s="619"/>
      <c r="AH1472" s="1852"/>
    </row>
    <row r="1473" spans="1:34" s="199" customFormat="1" ht="29.25" x14ac:dyDescent="0.25">
      <c r="A1473" s="1413"/>
      <c r="B1473" s="451" t="s">
        <v>265</v>
      </c>
      <c r="C1473" s="1112"/>
      <c r="D1473" s="1068"/>
      <c r="E1473" s="566">
        <f>E1459+E1430</f>
        <v>0</v>
      </c>
      <c r="F1473" s="456" t="e">
        <f>F1459+F1430</f>
        <v>#VALUE!</v>
      </c>
      <c r="G1473" s="456">
        <f>G1459+G1430</f>
        <v>10.837234042553192</v>
      </c>
      <c r="H1473" s="454" t="e">
        <f t="shared" si="632"/>
        <v>#VALUE!</v>
      </c>
      <c r="I1473" s="1021"/>
      <c r="J1473" s="1021"/>
      <c r="K1473" s="1022"/>
      <c r="L1473" s="1022"/>
      <c r="M1473" s="1022"/>
      <c r="N1473" s="1022"/>
      <c r="O1473" s="176"/>
      <c r="P1473" s="1022"/>
      <c r="Q1473" s="359"/>
      <c r="R1473" s="359"/>
      <c r="S1473" s="359"/>
      <c r="T1473" s="359"/>
      <c r="U1473" s="359"/>
      <c r="V1473" s="359"/>
      <c r="W1473" s="359"/>
      <c r="X1473" s="358">
        <f t="shared" si="636"/>
        <v>0</v>
      </c>
      <c r="Y1473" s="359"/>
      <c r="Z1473" s="359"/>
      <c r="AA1473" s="359"/>
      <c r="AB1473" s="358"/>
      <c r="AC1473" s="358"/>
      <c r="AD1473" s="359"/>
      <c r="AE1473" s="221"/>
      <c r="AF1473" s="358"/>
      <c r="AG1473" s="619"/>
      <c r="AH1473" s="1852"/>
    </row>
    <row r="1474" spans="1:34" ht="29.25" x14ac:dyDescent="0.25">
      <c r="B1474" s="451" t="s">
        <v>266</v>
      </c>
      <c r="C1474" s="1727"/>
      <c r="D1474" s="1730"/>
      <c r="E1474" s="1726">
        <f>E1463</f>
        <v>0</v>
      </c>
      <c r="F1474" s="1274" t="e">
        <f>F1463</f>
        <v>#VALUE!</v>
      </c>
      <c r="G1474" s="1274">
        <f>G1463</f>
        <v>15</v>
      </c>
      <c r="H1474" s="1731" t="e">
        <f t="shared" si="632"/>
        <v>#VALUE!</v>
      </c>
      <c r="I1474" s="1168"/>
      <c r="J1474" s="1168"/>
      <c r="K1474" s="1132"/>
      <c r="L1474" s="1132"/>
      <c r="M1474" s="1132"/>
      <c r="N1474" s="1132"/>
      <c r="O1474" s="1205"/>
      <c r="P1474" s="1132"/>
      <c r="Q1474" s="365"/>
      <c r="R1474" s="365"/>
      <c r="S1474" s="365"/>
      <c r="T1474" s="365"/>
      <c r="U1474" s="365"/>
      <c r="V1474" s="365"/>
      <c r="W1474" s="316" t="e">
        <f>Q1474/12*$B$4+(R1474-Q1474)/11*5+(S1474-R1474)/10*4+(T1474-S1474)/9*3+(U1474-T1474)/8*2+(V1474-U1474)/7*1</f>
        <v>#VALUE!</v>
      </c>
      <c r="X1474" s="361">
        <f t="shared" si="636"/>
        <v>16.18065</v>
      </c>
      <c r="Y1474" s="365"/>
      <c r="Z1474" s="365"/>
      <c r="AA1474" s="365" t="e">
        <f>X1474-W1474</f>
        <v>#VALUE!</v>
      </c>
      <c r="AB1474" s="361"/>
      <c r="AC1474" s="361"/>
      <c r="AD1474" s="365">
        <f>AD1463</f>
        <v>16.18065</v>
      </c>
      <c r="AE1474" s="569"/>
      <c r="AF1474" s="356"/>
      <c r="AG1474" s="619"/>
      <c r="AH1474" s="1852"/>
    </row>
    <row r="1475" spans="1:34" x14ac:dyDescent="0.25">
      <c r="B1475" s="668" t="s">
        <v>135</v>
      </c>
      <c r="C1475" s="667"/>
      <c r="D1475" s="668"/>
      <c r="E1475" s="569">
        <f>E1472+E1471+E1474+E1430*2.6+E1470*2.6</f>
        <v>0</v>
      </c>
      <c r="F1475" s="1081" t="e">
        <f>F1472+F1471+F1474+F1430*2.6+F1470*2.6</f>
        <v>#VALUE!</v>
      </c>
      <c r="G1475" s="1081">
        <f>G1472+G1471+G1474+G1430*2.6+G1470*2.6+G1462/4.2</f>
        <v>89.673809523809538</v>
      </c>
      <c r="H1475" s="1081" t="e">
        <f t="shared" si="632"/>
        <v>#VALUE!</v>
      </c>
      <c r="I1475" s="1071"/>
      <c r="J1475" s="1071"/>
      <c r="K1475" s="1008"/>
      <c r="L1475" s="1008"/>
      <c r="M1475" s="1008"/>
      <c r="N1475" s="1008"/>
      <c r="O1475" s="1008"/>
      <c r="P1475" s="1008"/>
      <c r="Q1475" s="356">
        <f t="shared" ref="Q1475:V1475" si="637">SUM(Q1474,Q1466,Q1458,Q1449,Q1436,Q1435,Q1423)</f>
        <v>0</v>
      </c>
      <c r="R1475" s="356">
        <f t="shared" si="637"/>
        <v>0</v>
      </c>
      <c r="S1475" s="356">
        <f t="shared" si="637"/>
        <v>0</v>
      </c>
      <c r="T1475" s="356">
        <f t="shared" si="637"/>
        <v>0</v>
      </c>
      <c r="U1475" s="356">
        <f t="shared" si="637"/>
        <v>0</v>
      </c>
      <c r="V1475" s="356">
        <f t="shared" si="637"/>
        <v>0</v>
      </c>
      <c r="W1475" s="356" t="e">
        <f t="shared" ref="W1475:AC1475" si="638">SUM(W1474,W1466,W1458,W1449,W1436,W1435,W1423)</f>
        <v>#VALUE!</v>
      </c>
      <c r="X1475" s="361">
        <f t="shared" si="636"/>
        <v>88.674900000000008</v>
      </c>
      <c r="Y1475" s="356">
        <f t="shared" si="638"/>
        <v>0</v>
      </c>
      <c r="Z1475" s="356">
        <f t="shared" si="638"/>
        <v>0</v>
      </c>
      <c r="AA1475" s="356" t="e">
        <f t="shared" si="638"/>
        <v>#VALUE!</v>
      </c>
      <c r="AB1475" s="356">
        <f t="shared" si="638"/>
        <v>0</v>
      </c>
      <c r="AC1475" s="356">
        <f t="shared" si="638"/>
        <v>0</v>
      </c>
      <c r="AD1475" s="1832">
        <f>SUM(AD1474,AD1466,AD1458,AD1449,AD1436,AD1435,AD1423,AD1462)</f>
        <v>88.674900000000008</v>
      </c>
      <c r="AE1475" s="1081"/>
      <c r="AF1475" s="356"/>
      <c r="AG1475" s="619"/>
      <c r="AH1475" s="1852"/>
    </row>
    <row r="1476" spans="1:34" x14ac:dyDescent="0.25">
      <c r="B1476" s="671" t="s">
        <v>29</v>
      </c>
      <c r="C1476" s="995"/>
      <c r="D1476" s="671"/>
      <c r="E1476" s="283"/>
      <c r="F1476" s="574"/>
      <c r="G1476" s="574"/>
      <c r="H1476" s="574"/>
      <c r="I1476" s="996"/>
      <c r="J1476" s="996"/>
      <c r="K1476" s="543"/>
      <c r="L1476" s="543"/>
      <c r="M1476" s="543"/>
      <c r="N1476" s="543"/>
      <c r="O1476" s="543"/>
      <c r="P1476" s="543"/>
      <c r="Q1476" s="357"/>
      <c r="R1476" s="357"/>
      <c r="S1476" s="357"/>
      <c r="T1476" s="357"/>
      <c r="U1476" s="357"/>
      <c r="V1476" s="357"/>
      <c r="W1476" s="357"/>
      <c r="X1476" s="357">
        <f t="shared" si="636"/>
        <v>0</v>
      </c>
      <c r="Y1476" s="357"/>
      <c r="Z1476" s="357"/>
      <c r="AA1476" s="357"/>
      <c r="AB1476" s="357"/>
      <c r="AC1476" s="357"/>
      <c r="AD1476" s="357"/>
      <c r="AE1476" s="574"/>
      <c r="AF1476" s="357"/>
      <c r="AG1476" s="619"/>
      <c r="AH1476" s="1852"/>
    </row>
    <row r="1477" spans="1:34" x14ac:dyDescent="0.25">
      <c r="B1477" s="1" t="s">
        <v>124</v>
      </c>
      <c r="C1477" s="425"/>
      <c r="D1477" s="1"/>
      <c r="E1477" s="262"/>
      <c r="F1477" s="230"/>
      <c r="G1477" s="230"/>
      <c r="H1477" s="230"/>
      <c r="I1477" s="1004"/>
      <c r="J1477" s="1004"/>
      <c r="K1477" s="454"/>
      <c r="L1477" s="454"/>
      <c r="M1477" s="454"/>
      <c r="N1477" s="454"/>
      <c r="O1477" s="454"/>
      <c r="P1477" s="454"/>
      <c r="Q1477" s="358"/>
      <c r="R1477" s="358"/>
      <c r="S1477" s="358"/>
      <c r="T1477" s="358"/>
      <c r="U1477" s="358"/>
      <c r="V1477" s="358"/>
      <c r="W1477" s="358"/>
      <c r="X1477" s="358">
        <f t="shared" si="636"/>
        <v>0</v>
      </c>
      <c r="Y1477" s="358"/>
      <c r="Z1477" s="358"/>
      <c r="AA1477" s="358"/>
      <c r="AB1477" s="358"/>
      <c r="AC1477" s="358"/>
      <c r="AD1477" s="358"/>
      <c r="AE1477" s="230"/>
      <c r="AF1477" s="358"/>
      <c r="AG1477" s="619"/>
      <c r="AH1477" s="1852"/>
    </row>
    <row r="1478" spans="1:34" ht="14.25" customHeight="1" x14ac:dyDescent="0.25">
      <c r="B1478" s="8" t="s">
        <v>156</v>
      </c>
      <c r="C1478" s="425"/>
      <c r="D1478" s="2">
        <v>240</v>
      </c>
      <c r="E1478" s="262"/>
      <c r="F1478" s="177" t="e">
        <f>ROUND(E1478/12*$B$4,0)</f>
        <v>#VALUE!</v>
      </c>
      <c r="G1478" s="177"/>
      <c r="H1478" s="177" t="e">
        <f>G1478/F1478*100</f>
        <v>#VALUE!</v>
      </c>
      <c r="I1478" s="568"/>
      <c r="J1478" s="206" t="e">
        <f>M1478/G1478</f>
        <v>#DIV/0!</v>
      </c>
      <c r="K1478" s="207">
        <f>ROUND(E1478*I1478,0)</f>
        <v>0</v>
      </c>
      <c r="L1478" s="207" t="e">
        <f>ROUND(K1478/12*$B$4,0)</f>
        <v>#VALUE!</v>
      </c>
      <c r="M1478" s="207"/>
      <c r="N1478" s="207" t="e">
        <f>M1478/L1478*100</f>
        <v>#VALUE!</v>
      </c>
      <c r="O1478" s="207">
        <f>ROUND(K1478/D1478,0)</f>
        <v>0</v>
      </c>
      <c r="P1478" s="207" t="e">
        <f>M1478/$B$4*12/O1478</f>
        <v>#VALUE!</v>
      </c>
      <c r="Q1478" s="358"/>
      <c r="R1478" s="358"/>
      <c r="S1478" s="358"/>
      <c r="T1478" s="358"/>
      <c r="U1478" s="358"/>
      <c r="V1478" s="358"/>
      <c r="W1478" s="358"/>
      <c r="X1478" s="358"/>
      <c r="Y1478" s="358"/>
      <c r="Z1478" s="358"/>
      <c r="AA1478" s="358"/>
      <c r="AB1478" s="358"/>
      <c r="AC1478" s="358"/>
      <c r="AD1478" s="358"/>
      <c r="AE1478" s="177"/>
      <c r="AF1478" s="358"/>
      <c r="AG1478" s="619"/>
      <c r="AH1478" s="1852"/>
    </row>
    <row r="1479" spans="1:34" s="199" customFormat="1" x14ac:dyDescent="0.25">
      <c r="A1479" s="1413"/>
      <c r="B1479" s="8" t="s">
        <v>65</v>
      </c>
      <c r="C1479" s="410"/>
      <c r="D1479" s="2">
        <v>240</v>
      </c>
      <c r="E1479" s="262"/>
      <c r="F1479" s="177" t="e">
        <f>ROUND(E1479/12*$B$4,0)</f>
        <v>#VALUE!</v>
      </c>
      <c r="G1479" s="177"/>
      <c r="H1479" s="177" t="e">
        <f>G1479/F1479*100</f>
        <v>#VALUE!</v>
      </c>
      <c r="I1479" s="568"/>
      <c r="J1479" s="206" t="e">
        <f>M1479/G1479</f>
        <v>#DIV/0!</v>
      </c>
      <c r="K1479" s="207">
        <f>ROUND(E1479*I1479,0)</f>
        <v>0</v>
      </c>
      <c r="L1479" s="207" t="e">
        <f>ROUND(K1479/12*$B$4,0)</f>
        <v>#VALUE!</v>
      </c>
      <c r="M1479" s="207"/>
      <c r="N1479" s="207" t="e">
        <f>M1479/L1479*100</f>
        <v>#VALUE!</v>
      </c>
      <c r="O1479" s="207">
        <f>ROUND(K1479/D1479,0)</f>
        <v>0</v>
      </c>
      <c r="P1479" s="207" t="e">
        <f>M1479/$B$4*12/O1479</f>
        <v>#VALUE!</v>
      </c>
      <c r="Q1479" s="358"/>
      <c r="R1479" s="358"/>
      <c r="S1479" s="358"/>
      <c r="T1479" s="358"/>
      <c r="U1479" s="358"/>
      <c r="V1479" s="358"/>
      <c r="W1479" s="358"/>
      <c r="X1479" s="358">
        <f>AD1479-AC1479-Z1479</f>
        <v>0</v>
      </c>
      <c r="Y1479" s="358"/>
      <c r="Z1479" s="358"/>
      <c r="AA1479" s="358">
        <f>X1479-W1479</f>
        <v>0</v>
      </c>
      <c r="AB1479" s="358"/>
      <c r="AC1479" s="358"/>
      <c r="AD1479" s="358"/>
      <c r="AE1479" s="177"/>
      <c r="AF1479" s="358"/>
      <c r="AG1479" s="619"/>
      <c r="AH1479" s="1852"/>
    </row>
    <row r="1480" spans="1:34" s="199" customFormat="1" x14ac:dyDescent="0.25">
      <c r="A1480" s="1413"/>
      <c r="B1480" s="693" t="s">
        <v>45</v>
      </c>
      <c r="C1480" s="694"/>
      <c r="D1480" s="1058">
        <v>240</v>
      </c>
      <c r="E1480" s="263"/>
      <c r="F1480" s="183" t="e">
        <f>ROUND(E1480/12*$B$4,0)</f>
        <v>#VALUE!</v>
      </c>
      <c r="G1480" s="183">
        <v>2</v>
      </c>
      <c r="H1480" s="183" t="e">
        <f>G1480/F1480*100</f>
        <v>#VALUE!</v>
      </c>
      <c r="I1480" s="568"/>
      <c r="J1480" s="636">
        <f>M1480/G1480</f>
        <v>8</v>
      </c>
      <c r="K1480" s="321">
        <f>ROUND(E1480*I1480,0)</f>
        <v>0</v>
      </c>
      <c r="L1480" s="321" t="e">
        <f>ROUND(K1480/12*$B$4,0)</f>
        <v>#VALUE!</v>
      </c>
      <c r="M1480" s="321">
        <v>16</v>
      </c>
      <c r="N1480" s="321" t="e">
        <f>M1480/L1480*100</f>
        <v>#VALUE!</v>
      </c>
      <c r="O1480" s="321">
        <f>ROUND(K1480/D1480,0)</f>
        <v>0</v>
      </c>
      <c r="P1480" s="321" t="e">
        <f>M1480/$B$4*12/O1480</f>
        <v>#VALUE!</v>
      </c>
      <c r="Q1480" s="359"/>
      <c r="R1480" s="359"/>
      <c r="S1480" s="359"/>
      <c r="T1480" s="359"/>
      <c r="U1480" s="359"/>
      <c r="V1480" s="359"/>
      <c r="W1480" s="359"/>
      <c r="X1480" s="359"/>
      <c r="Y1480" s="359"/>
      <c r="Z1480" s="359"/>
      <c r="AA1480" s="359"/>
      <c r="AB1480" s="359"/>
      <c r="AC1480" s="359"/>
      <c r="AD1480" s="359"/>
      <c r="AE1480" s="183"/>
      <c r="AF1480" s="359"/>
      <c r="AG1480" s="619"/>
      <c r="AH1480" s="1852"/>
    </row>
    <row r="1481" spans="1:34" x14ac:dyDescent="0.25">
      <c r="B1481" s="879" t="s">
        <v>178</v>
      </c>
      <c r="C1481" s="880"/>
      <c r="D1481" s="1078"/>
      <c r="E1481" s="264">
        <f>SUM(E1478:E1480)</f>
        <v>0</v>
      </c>
      <c r="F1481" s="221" t="e">
        <f>SUM(F1478:F1480)</f>
        <v>#VALUE!</v>
      </c>
      <c r="G1481" s="221">
        <f>SUM(G1478:G1480)</f>
        <v>2</v>
      </c>
      <c r="H1481" s="221" t="e">
        <f>G1481/F1481*100</f>
        <v>#VALUE!</v>
      </c>
      <c r="I1481" s="1021">
        <f>IF(E1481=0,0,K1481/E1481)</f>
        <v>0</v>
      </c>
      <c r="J1481" s="664">
        <f>M1481/G1481</f>
        <v>8</v>
      </c>
      <c r="K1481" s="721">
        <f>SUM(K1478:K1480)</f>
        <v>0</v>
      </c>
      <c r="L1481" s="721" t="e">
        <f>SUM(L1478:L1480)</f>
        <v>#VALUE!</v>
      </c>
      <c r="M1481" s="721">
        <f>SUM(M1478:M1480)</f>
        <v>16</v>
      </c>
      <c r="N1481" s="721" t="e">
        <f>M1481/L1481*100</f>
        <v>#VALUE!</v>
      </c>
      <c r="O1481" s="721">
        <f>SUM(O1478:O1480)</f>
        <v>0</v>
      </c>
      <c r="P1481" s="321" t="e">
        <f>M1481/$B$4*12/O1481</f>
        <v>#VALUE!</v>
      </c>
      <c r="Q1481" s="359"/>
      <c r="R1481" s="359"/>
      <c r="S1481" s="359"/>
      <c r="T1481" s="359"/>
      <c r="U1481" s="359"/>
      <c r="V1481" s="359"/>
      <c r="W1481" s="359"/>
      <c r="X1481" s="359">
        <f t="shared" ref="X1481:X1487" si="639">AD1481-AC1481-Z1481</f>
        <v>0</v>
      </c>
      <c r="Y1481" s="359"/>
      <c r="Z1481" s="359"/>
      <c r="AA1481" s="359"/>
      <c r="AB1481" s="359"/>
      <c r="AC1481" s="359"/>
      <c r="AD1481" s="359"/>
      <c r="AE1481" s="221"/>
      <c r="AF1481" s="359"/>
      <c r="AG1481" s="619"/>
      <c r="AH1481" s="1852"/>
    </row>
    <row r="1482" spans="1:34" ht="30" thickBot="1" x14ac:dyDescent="0.3">
      <c r="B1482" s="200" t="s">
        <v>203</v>
      </c>
      <c r="C1482" s="200"/>
      <c r="D1482" s="200"/>
      <c r="E1482" s="289">
        <f>SUM(E1481)</f>
        <v>0</v>
      </c>
      <c r="F1482" s="1054" t="e">
        <f>SUM(F1481)</f>
        <v>#VALUE!</v>
      </c>
      <c r="G1482" s="1054">
        <f>SUM(G1481)</f>
        <v>2</v>
      </c>
      <c r="H1482" s="1054" t="e">
        <f>G1482/F1482*100</f>
        <v>#VALUE!</v>
      </c>
      <c r="I1482" s="701">
        <f>IF(E1482=0,0,K1482/E1482)</f>
        <v>0</v>
      </c>
      <c r="J1482" s="702">
        <f>M1482/G1482</f>
        <v>8</v>
      </c>
      <c r="K1482" s="1054">
        <f>SUM(K1481)</f>
        <v>0</v>
      </c>
      <c r="L1482" s="1054" t="e">
        <f>SUM(L1481)</f>
        <v>#VALUE!</v>
      </c>
      <c r="M1482" s="1054">
        <f>SUM(M1481)</f>
        <v>16</v>
      </c>
      <c r="N1482" s="703" t="e">
        <f>M1482/L1482*100</f>
        <v>#VALUE!</v>
      </c>
      <c r="O1482" s="747">
        <f>SUM(O1481)</f>
        <v>0</v>
      </c>
      <c r="P1482" s="703" t="e">
        <f>M1482/$B$4*12/O1482</f>
        <v>#VALUE!</v>
      </c>
      <c r="Q1482" s="363"/>
      <c r="R1482" s="363"/>
      <c r="S1482" s="363"/>
      <c r="T1482" s="363"/>
      <c r="U1482" s="363"/>
      <c r="V1482" s="363"/>
      <c r="W1482" s="1947" t="e">
        <f>Q1482/12*$B$4+(R1482-Q1482)/11*5+(S1482-R1482)/10*4+(T1482-S1482)/9*3+(U1482-T1482)/8*2+(V1482-U1482)/7*1</f>
        <v>#VALUE!</v>
      </c>
      <c r="X1482" s="363">
        <f t="shared" si="639"/>
        <v>33.667199999999994</v>
      </c>
      <c r="Y1482" s="363"/>
      <c r="Z1482" s="363"/>
      <c r="AA1482" s="363" t="e">
        <f>X1482-W1482</f>
        <v>#VALUE!</v>
      </c>
      <c r="AB1482" s="363"/>
      <c r="AC1482" s="2025"/>
      <c r="AD1482" s="2026">
        <v>33.667199999999994</v>
      </c>
      <c r="AE1482" s="1054"/>
      <c r="AF1482" s="2025"/>
      <c r="AG1482" s="619"/>
      <c r="AH1482" s="1852"/>
    </row>
    <row r="1483" spans="1:34" ht="15.75" thickBot="1" x14ac:dyDescent="0.3">
      <c r="B1483" s="1084" t="s">
        <v>282</v>
      </c>
      <c r="C1483" s="1085"/>
      <c r="D1483" s="1084"/>
      <c r="E1483" s="298"/>
      <c r="F1483" s="1160"/>
      <c r="G1483" s="1160"/>
      <c r="H1483" s="1160"/>
      <c r="I1483" s="974"/>
      <c r="J1483" s="974"/>
      <c r="K1483" s="533"/>
      <c r="L1483" s="533"/>
      <c r="M1483" s="533"/>
      <c r="N1483" s="533"/>
      <c r="O1483" s="533"/>
      <c r="P1483" s="533"/>
      <c r="Q1483" s="364">
        <f t="shared" ref="Q1483:W1483" si="640">SUM(Q1475,Q1482)</f>
        <v>0</v>
      </c>
      <c r="R1483" s="364">
        <f t="shared" ref="R1483:S1483" si="641">SUM(R1475,R1482)</f>
        <v>0</v>
      </c>
      <c r="S1483" s="364">
        <f t="shared" si="641"/>
        <v>0</v>
      </c>
      <c r="T1483" s="364">
        <f t="shared" ref="T1483:U1483" si="642">SUM(T1475,T1482)</f>
        <v>0</v>
      </c>
      <c r="U1483" s="364">
        <f t="shared" si="642"/>
        <v>0</v>
      </c>
      <c r="V1483" s="364">
        <f t="shared" ref="V1483" si="643">SUM(V1475,V1482)</f>
        <v>0</v>
      </c>
      <c r="W1483" s="364" t="e">
        <f t="shared" si="640"/>
        <v>#VALUE!</v>
      </c>
      <c r="X1483" s="364">
        <f t="shared" si="639"/>
        <v>122.3421</v>
      </c>
      <c r="Y1483" s="364"/>
      <c r="Z1483" s="214">
        <f>SUM(Z1475,Z1482)</f>
        <v>0</v>
      </c>
      <c r="AA1483" s="364" t="e">
        <f>SUM(AA1475,AA1482)</f>
        <v>#VALUE!</v>
      </c>
      <c r="AB1483" s="364">
        <f>SUM(AB1475,AB1482)</f>
        <v>0</v>
      </c>
      <c r="AC1483" s="364">
        <f>SUM(AC1475,AC1482)</f>
        <v>0</v>
      </c>
      <c r="AD1483" s="214">
        <f>SUM(AD1475,AD1482)</f>
        <v>122.3421</v>
      </c>
      <c r="AE1483" s="1160"/>
      <c r="AF1483" s="364">
        <f>SUM(AF1475,AF1482)</f>
        <v>0</v>
      </c>
      <c r="AG1483" s="619"/>
      <c r="AH1483" s="1852"/>
    </row>
    <row r="1484" spans="1:34" x14ac:dyDescent="0.25">
      <c r="B1484" s="1140"/>
      <c r="C1484" s="1141"/>
      <c r="D1484" s="1140"/>
      <c r="E1484" s="270"/>
      <c r="F1484" s="543"/>
      <c r="G1484" s="543"/>
      <c r="H1484" s="543"/>
      <c r="I1484" s="996"/>
      <c r="J1484" s="996"/>
      <c r="K1484" s="543"/>
      <c r="L1484" s="543"/>
      <c r="M1484" s="543"/>
      <c r="N1484" s="543"/>
      <c r="O1484" s="543"/>
      <c r="P1484" s="543"/>
      <c r="Q1484" s="357"/>
      <c r="R1484" s="357"/>
      <c r="S1484" s="357"/>
      <c r="T1484" s="357"/>
      <c r="U1484" s="357"/>
      <c r="V1484" s="357"/>
      <c r="W1484" s="357"/>
      <c r="X1484" s="357">
        <f t="shared" si="639"/>
        <v>0</v>
      </c>
      <c r="Y1484" s="357"/>
      <c r="Z1484" s="357"/>
      <c r="AA1484" s="357"/>
      <c r="AB1484" s="357"/>
      <c r="AC1484" s="357"/>
      <c r="AD1484" s="357"/>
      <c r="AE1484" s="543"/>
      <c r="AF1484" s="357"/>
      <c r="AG1484" s="619"/>
      <c r="AH1484" s="1852"/>
    </row>
    <row r="1485" spans="1:34" ht="29.25" x14ac:dyDescent="0.25">
      <c r="B1485" s="1677" t="s">
        <v>379</v>
      </c>
      <c r="C1485" s="1677"/>
      <c r="D1485" s="1020"/>
      <c r="E1485" s="260"/>
      <c r="F1485" s="454"/>
      <c r="G1485" s="454"/>
      <c r="H1485" s="454"/>
      <c r="I1485" s="1004"/>
      <c r="J1485" s="1004"/>
      <c r="K1485" s="454"/>
      <c r="L1485" s="454"/>
      <c r="M1485" s="454"/>
      <c r="N1485" s="454"/>
      <c r="O1485" s="454"/>
      <c r="P1485" s="454"/>
      <c r="Q1485" s="358"/>
      <c r="R1485" s="358"/>
      <c r="S1485" s="358"/>
      <c r="T1485" s="358"/>
      <c r="U1485" s="358"/>
      <c r="V1485" s="358"/>
      <c r="W1485" s="358"/>
      <c r="X1485" s="358">
        <f t="shared" si="639"/>
        <v>0</v>
      </c>
      <c r="Y1485" s="358"/>
      <c r="Z1485" s="358"/>
      <c r="AA1485" s="358"/>
      <c r="AB1485" s="358"/>
      <c r="AC1485" s="358"/>
      <c r="AD1485" s="358"/>
      <c r="AE1485" s="454"/>
      <c r="AF1485" s="358"/>
      <c r="AG1485" s="619"/>
      <c r="AH1485" s="1852"/>
    </row>
    <row r="1486" spans="1:34" x14ac:dyDescent="0.25">
      <c r="B1486" s="2019" t="s">
        <v>196</v>
      </c>
      <c r="C1486" s="415"/>
      <c r="D1486" s="458"/>
      <c r="E1486" s="260"/>
      <c r="F1486" s="454"/>
      <c r="G1486" s="454"/>
      <c r="H1486" s="454"/>
      <c r="I1486" s="1004"/>
      <c r="J1486" s="1004"/>
      <c r="K1486" s="454"/>
      <c r="L1486" s="454"/>
      <c r="M1486" s="454"/>
      <c r="N1486" s="454"/>
      <c r="O1486" s="454"/>
      <c r="P1486" s="454"/>
      <c r="Q1486" s="358"/>
      <c r="R1486" s="358"/>
      <c r="S1486" s="358"/>
      <c r="T1486" s="358"/>
      <c r="U1486" s="358"/>
      <c r="V1486" s="358"/>
      <c r="W1486" s="196" t="e">
        <f>Q1486/12*$B$4+(R1486-Q1486)/11*5+(S1486-R1486)/10*4+(T1486-S1486)/9*3+(U1486-T1486)/8*2+(V1486-U1486)/7*1</f>
        <v>#VALUE!</v>
      </c>
      <c r="X1486" s="358">
        <f t="shared" si="639"/>
        <v>0</v>
      </c>
      <c r="Y1486" s="358"/>
      <c r="Z1486" s="358"/>
      <c r="AA1486" s="358" t="e">
        <f>X1486-W1486</f>
        <v>#VALUE!</v>
      </c>
      <c r="AB1486" s="358"/>
      <c r="AC1486" s="358"/>
      <c r="AD1486" s="358"/>
      <c r="AE1486" s="454"/>
      <c r="AF1486" s="358"/>
      <c r="AG1486" s="619"/>
      <c r="AH1486" s="1852"/>
    </row>
    <row r="1487" spans="1:34" ht="15.75" customHeight="1" x14ac:dyDescent="0.25">
      <c r="B1487" s="453" t="s">
        <v>275</v>
      </c>
      <c r="C1487" s="416"/>
      <c r="D1487" s="3"/>
      <c r="E1487" s="565">
        <f>E1489+E1491+E1492+E1490</f>
        <v>0</v>
      </c>
      <c r="F1487" s="565" t="e">
        <f t="shared" ref="F1487:G1487" si="644">F1489+F1491+F1492+F1490</f>
        <v>#VALUE!</v>
      </c>
      <c r="G1487" s="565">
        <f t="shared" si="644"/>
        <v>3</v>
      </c>
      <c r="H1487" s="545" t="e">
        <f>G1487/F1487*100</f>
        <v>#VALUE!</v>
      </c>
      <c r="I1487" s="1004"/>
      <c r="J1487" s="1004"/>
      <c r="K1487" s="176"/>
      <c r="L1487" s="176"/>
      <c r="M1487" s="176"/>
      <c r="N1487" s="176"/>
      <c r="O1487" s="176"/>
      <c r="P1487" s="176"/>
      <c r="Q1487" s="358"/>
      <c r="R1487" s="358"/>
      <c r="S1487" s="358"/>
      <c r="T1487" s="358"/>
      <c r="U1487" s="358"/>
      <c r="V1487" s="358"/>
      <c r="W1487" s="358"/>
      <c r="X1487" s="358">
        <f t="shared" si="639"/>
        <v>99.991449999999972</v>
      </c>
      <c r="Y1487" s="358"/>
      <c r="Z1487" s="358"/>
      <c r="AA1487" s="358"/>
      <c r="AB1487" s="358"/>
      <c r="AC1487" s="358"/>
      <c r="AD1487" s="196">
        <v>99.991449999999972</v>
      </c>
      <c r="AE1487" s="545"/>
      <c r="AF1487" s="358"/>
      <c r="AG1487" s="619"/>
      <c r="AH1487" s="1852"/>
    </row>
    <row r="1488" spans="1:34" ht="21.75" customHeight="1" x14ac:dyDescent="0.25">
      <c r="B1488" s="460" t="s">
        <v>195</v>
      </c>
      <c r="C1488" s="416"/>
      <c r="D1488" s="3"/>
      <c r="E1488" s="440"/>
      <c r="F1488" s="227"/>
      <c r="G1488" s="227"/>
      <c r="H1488" s="227"/>
      <c r="I1488" s="1004"/>
      <c r="J1488" s="1004"/>
      <c r="K1488" s="176"/>
      <c r="L1488" s="176"/>
      <c r="M1488" s="176"/>
      <c r="N1488" s="176"/>
      <c r="O1488" s="176"/>
      <c r="P1488" s="176"/>
      <c r="Q1488" s="358"/>
      <c r="R1488" s="358"/>
      <c r="S1488" s="358"/>
      <c r="T1488" s="358"/>
      <c r="U1488" s="358"/>
      <c r="V1488" s="358"/>
      <c r="W1488" s="358"/>
      <c r="X1488" s="358"/>
      <c r="Y1488" s="358"/>
      <c r="Z1488" s="358"/>
      <c r="AA1488" s="358"/>
      <c r="AB1488" s="358"/>
      <c r="AC1488" s="358"/>
      <c r="AD1488" s="358"/>
      <c r="AE1488" s="227"/>
      <c r="AF1488" s="358"/>
      <c r="AG1488" s="619"/>
      <c r="AH1488" s="1852"/>
    </row>
    <row r="1489" spans="2:34" ht="30" x14ac:dyDescent="0.25">
      <c r="B1489" s="3" t="s">
        <v>498</v>
      </c>
      <c r="C1489" s="416"/>
      <c r="D1489" s="3"/>
      <c r="E1489" s="440"/>
      <c r="F1489" s="227" t="e">
        <f>E1489/12*$B$4</f>
        <v>#VALUE!</v>
      </c>
      <c r="G1489" s="227">
        <v>3</v>
      </c>
      <c r="H1489" s="227" t="e">
        <f>G1489/F1489*100</f>
        <v>#VALUE!</v>
      </c>
      <c r="I1489" s="1004"/>
      <c r="J1489" s="1004"/>
      <c r="K1489" s="176"/>
      <c r="L1489" s="176"/>
      <c r="M1489" s="176"/>
      <c r="N1489" s="176"/>
      <c r="O1489" s="176"/>
      <c r="P1489" s="176"/>
      <c r="Q1489" s="358"/>
      <c r="R1489" s="358"/>
      <c r="S1489" s="358"/>
      <c r="T1489" s="358"/>
      <c r="U1489" s="358"/>
      <c r="V1489" s="358"/>
      <c r="W1489" s="358"/>
      <c r="X1489" s="358"/>
      <c r="Y1489" s="358"/>
      <c r="Z1489" s="358"/>
      <c r="AA1489" s="358"/>
      <c r="AB1489" s="358"/>
      <c r="AC1489" s="358"/>
      <c r="AD1489" s="358"/>
      <c r="AE1489" s="227"/>
      <c r="AF1489" s="358"/>
      <c r="AG1489" s="619"/>
      <c r="AH1489" s="1852"/>
    </row>
    <row r="1490" spans="2:34" ht="60" x14ac:dyDescent="0.25">
      <c r="B1490" s="3" t="s">
        <v>499</v>
      </c>
      <c r="C1490" s="416"/>
      <c r="D1490" s="3"/>
      <c r="E1490" s="440"/>
      <c r="F1490" s="227"/>
      <c r="G1490" s="227"/>
      <c r="H1490" s="227"/>
      <c r="I1490" s="1004"/>
      <c r="J1490" s="1004"/>
      <c r="K1490" s="176"/>
      <c r="L1490" s="176"/>
      <c r="M1490" s="176"/>
      <c r="N1490" s="176"/>
      <c r="O1490" s="176"/>
      <c r="P1490" s="176"/>
      <c r="Q1490" s="358"/>
      <c r="R1490" s="358"/>
      <c r="S1490" s="358"/>
      <c r="T1490" s="358"/>
      <c r="U1490" s="358"/>
      <c r="V1490" s="358"/>
      <c r="W1490" s="358"/>
      <c r="X1490" s="358"/>
      <c r="Y1490" s="358"/>
      <c r="Z1490" s="358"/>
      <c r="AA1490" s="358"/>
      <c r="AB1490" s="358"/>
      <c r="AC1490" s="358"/>
      <c r="AD1490" s="358"/>
      <c r="AE1490" s="227"/>
      <c r="AF1490" s="358"/>
      <c r="AG1490" s="619"/>
      <c r="AH1490" s="1852"/>
    </row>
    <row r="1491" spans="2:34" ht="45" x14ac:dyDescent="0.25">
      <c r="B1491" s="3" t="s">
        <v>500</v>
      </c>
      <c r="C1491" s="416"/>
      <c r="D1491" s="3"/>
      <c r="E1491" s="440"/>
      <c r="F1491" s="227" t="e">
        <f>E1491/12*$B$4</f>
        <v>#VALUE!</v>
      </c>
      <c r="G1491" s="227"/>
      <c r="H1491" s="227" t="e">
        <f t="shared" ref="H1491:H1496" si="645">G1491/F1491*100</f>
        <v>#VALUE!</v>
      </c>
      <c r="I1491" s="1004"/>
      <c r="J1491" s="1004"/>
      <c r="K1491" s="176"/>
      <c r="L1491" s="176"/>
      <c r="M1491" s="176"/>
      <c r="N1491" s="176"/>
      <c r="O1491" s="176"/>
      <c r="P1491" s="176"/>
      <c r="Q1491" s="358"/>
      <c r="R1491" s="358"/>
      <c r="S1491" s="358"/>
      <c r="T1491" s="358"/>
      <c r="U1491" s="358"/>
      <c r="V1491" s="358"/>
      <c r="W1491" s="358"/>
      <c r="X1491" s="358"/>
      <c r="Y1491" s="358"/>
      <c r="Z1491" s="358"/>
      <c r="AA1491" s="358"/>
      <c r="AB1491" s="358"/>
      <c r="AC1491" s="358"/>
      <c r="AD1491" s="358"/>
      <c r="AE1491" s="227"/>
      <c r="AF1491" s="358"/>
      <c r="AG1491" s="619"/>
      <c r="AH1491" s="1852"/>
    </row>
    <row r="1492" spans="2:34" ht="90" x14ac:dyDescent="0.25">
      <c r="B1492" s="3" t="s">
        <v>501</v>
      </c>
      <c r="C1492" s="416"/>
      <c r="D1492" s="3"/>
      <c r="E1492" s="440"/>
      <c r="F1492" s="227" t="e">
        <f>E1492/12*$B$4</f>
        <v>#VALUE!</v>
      </c>
      <c r="G1492" s="227"/>
      <c r="H1492" s="227" t="e">
        <f t="shared" si="645"/>
        <v>#VALUE!</v>
      </c>
      <c r="I1492" s="1004"/>
      <c r="J1492" s="1004"/>
      <c r="K1492" s="176"/>
      <c r="L1492" s="176"/>
      <c r="M1492" s="176"/>
      <c r="N1492" s="176"/>
      <c r="O1492" s="176"/>
      <c r="P1492" s="176"/>
      <c r="Q1492" s="358"/>
      <c r="R1492" s="358"/>
      <c r="S1492" s="358"/>
      <c r="T1492" s="358"/>
      <c r="U1492" s="358"/>
      <c r="V1492" s="358"/>
      <c r="W1492" s="358"/>
      <c r="X1492" s="358"/>
      <c r="Y1492" s="358"/>
      <c r="Z1492" s="358"/>
      <c r="AA1492" s="358"/>
      <c r="AB1492" s="358"/>
      <c r="AC1492" s="358"/>
      <c r="AD1492" s="358"/>
      <c r="AE1492" s="227"/>
      <c r="AF1492" s="358"/>
      <c r="AG1492" s="619"/>
      <c r="AH1492" s="1852"/>
    </row>
    <row r="1493" spans="2:34" ht="29.25" x14ac:dyDescent="0.25">
      <c r="B1493" s="466" t="s">
        <v>132</v>
      </c>
      <c r="C1493" s="416"/>
      <c r="D1493" s="3"/>
      <c r="E1493" s="566">
        <f>E1494+E1495+E1496</f>
        <v>0</v>
      </c>
      <c r="F1493" s="545" t="e">
        <f t="shared" ref="F1493:G1493" si="646">F1494+F1495+F1496</f>
        <v>#VALUE!</v>
      </c>
      <c r="G1493" s="545">
        <f t="shared" si="646"/>
        <v>47</v>
      </c>
      <c r="H1493" s="545" t="e">
        <f t="shared" si="645"/>
        <v>#VALUE!</v>
      </c>
      <c r="I1493" s="1004"/>
      <c r="J1493" s="1004"/>
      <c r="K1493" s="176"/>
      <c r="L1493" s="176"/>
      <c r="M1493" s="176"/>
      <c r="N1493" s="176"/>
      <c r="O1493" s="176"/>
      <c r="P1493" s="176"/>
      <c r="Q1493" s="358"/>
      <c r="R1493" s="358"/>
      <c r="S1493" s="358"/>
      <c r="T1493" s="358"/>
      <c r="U1493" s="358"/>
      <c r="V1493" s="358"/>
      <c r="W1493" s="358"/>
      <c r="X1493" s="358"/>
      <c r="Y1493" s="358"/>
      <c r="Z1493" s="358"/>
      <c r="AA1493" s="358"/>
      <c r="AB1493" s="358"/>
      <c r="AC1493" s="358"/>
      <c r="AD1493" s="358"/>
      <c r="AE1493" s="227"/>
      <c r="AF1493" s="358"/>
      <c r="AG1493" s="619"/>
      <c r="AH1493" s="1852"/>
    </row>
    <row r="1494" spans="2:34" x14ac:dyDescent="0.25">
      <c r="B1494" s="3" t="s">
        <v>225</v>
      </c>
      <c r="C1494" s="416"/>
      <c r="D1494" s="3"/>
      <c r="E1494" s="440"/>
      <c r="F1494" s="227" t="e">
        <f>E1494/12*$B$4</f>
        <v>#VALUE!</v>
      </c>
      <c r="G1494" s="227">
        <v>47</v>
      </c>
      <c r="H1494" s="227" t="e">
        <f t="shared" si="645"/>
        <v>#VALUE!</v>
      </c>
      <c r="I1494" s="1004"/>
      <c r="J1494" s="1004"/>
      <c r="K1494" s="176"/>
      <c r="L1494" s="176"/>
      <c r="M1494" s="176"/>
      <c r="N1494" s="176"/>
      <c r="O1494" s="176"/>
      <c r="P1494" s="176"/>
      <c r="Q1494" s="358"/>
      <c r="R1494" s="358"/>
      <c r="S1494" s="358"/>
      <c r="T1494" s="358"/>
      <c r="U1494" s="358"/>
      <c r="V1494" s="358"/>
      <c r="W1494" s="358"/>
      <c r="X1494" s="358"/>
      <c r="Y1494" s="358"/>
      <c r="Z1494" s="358"/>
      <c r="AA1494" s="358"/>
      <c r="AB1494" s="358"/>
      <c r="AC1494" s="358"/>
      <c r="AD1494" s="358"/>
      <c r="AE1494" s="227"/>
      <c r="AF1494" s="358"/>
      <c r="AG1494" s="619"/>
      <c r="AH1494" s="1852"/>
    </row>
    <row r="1495" spans="2:34" ht="45" x14ac:dyDescent="0.25">
      <c r="B1495" s="3" t="s">
        <v>502</v>
      </c>
      <c r="C1495" s="416"/>
      <c r="D1495" s="3"/>
      <c r="E1495" s="440"/>
      <c r="F1495" s="227" t="e">
        <f>E1495/12*$B$4</f>
        <v>#VALUE!</v>
      </c>
      <c r="G1495" s="227"/>
      <c r="H1495" s="227" t="e">
        <f t="shared" si="645"/>
        <v>#VALUE!</v>
      </c>
      <c r="I1495" s="1004"/>
      <c r="J1495" s="1004"/>
      <c r="K1495" s="176"/>
      <c r="L1495" s="176"/>
      <c r="M1495" s="176"/>
      <c r="N1495" s="176"/>
      <c r="O1495" s="176"/>
      <c r="P1495" s="176"/>
      <c r="Q1495" s="358"/>
      <c r="R1495" s="358"/>
      <c r="S1495" s="358"/>
      <c r="T1495" s="358"/>
      <c r="U1495" s="358"/>
      <c r="V1495" s="358"/>
      <c r="W1495" s="358"/>
      <c r="X1495" s="358"/>
      <c r="Y1495" s="358"/>
      <c r="Z1495" s="358"/>
      <c r="AA1495" s="358"/>
      <c r="AB1495" s="358"/>
      <c r="AC1495" s="358"/>
      <c r="AD1495" s="358"/>
      <c r="AE1495" s="227"/>
      <c r="AF1495" s="358"/>
      <c r="AG1495" s="619"/>
      <c r="AH1495" s="1852"/>
    </row>
    <row r="1496" spans="2:34" ht="60" x14ac:dyDescent="0.25">
      <c r="B1496" s="3" t="s">
        <v>573</v>
      </c>
      <c r="C1496" s="416"/>
      <c r="D1496" s="3"/>
      <c r="E1496" s="440"/>
      <c r="F1496" s="1797">
        <f>E1496/9*3</f>
        <v>0</v>
      </c>
      <c r="G1496" s="227"/>
      <c r="H1496" s="227" t="e">
        <f t="shared" si="645"/>
        <v>#DIV/0!</v>
      </c>
      <c r="I1496" s="1004"/>
      <c r="J1496" s="1004"/>
      <c r="K1496" s="176"/>
      <c r="L1496" s="176"/>
      <c r="M1496" s="176"/>
      <c r="N1496" s="176"/>
      <c r="O1496" s="176"/>
      <c r="P1496" s="176"/>
      <c r="Q1496" s="358"/>
      <c r="R1496" s="358"/>
      <c r="S1496" s="358"/>
      <c r="T1496" s="358"/>
      <c r="U1496" s="358"/>
      <c r="V1496" s="358"/>
      <c r="W1496" s="358"/>
      <c r="X1496" s="358"/>
      <c r="Y1496" s="358"/>
      <c r="Z1496" s="358"/>
      <c r="AA1496" s="358"/>
      <c r="AB1496" s="358"/>
      <c r="AC1496" s="358"/>
      <c r="AD1496" s="358"/>
      <c r="AE1496" s="227"/>
      <c r="AF1496" s="358"/>
      <c r="AG1496" s="619"/>
      <c r="AH1496" s="1852"/>
    </row>
    <row r="1497" spans="2:34" x14ac:dyDescent="0.25">
      <c r="B1497" s="561" t="s">
        <v>196</v>
      </c>
      <c r="C1497" s="416"/>
      <c r="D1497" s="3"/>
      <c r="E1497" s="440"/>
      <c r="F1497" s="227"/>
      <c r="G1497" s="227"/>
      <c r="H1497" s="227"/>
      <c r="I1497" s="1004"/>
      <c r="J1497" s="1004"/>
      <c r="K1497" s="176"/>
      <c r="L1497" s="176"/>
      <c r="M1497" s="176"/>
      <c r="N1497" s="176"/>
      <c r="O1497" s="176"/>
      <c r="P1497" s="176"/>
      <c r="Q1497" s="358"/>
      <c r="R1497" s="358"/>
      <c r="S1497" s="358"/>
      <c r="T1497" s="358"/>
      <c r="U1497" s="1814"/>
      <c r="V1497" s="1814"/>
      <c r="W1497" s="358"/>
      <c r="X1497" s="358"/>
      <c r="Y1497" s="358"/>
      <c r="Z1497" s="358"/>
      <c r="AA1497" s="358"/>
      <c r="AB1497" s="358"/>
      <c r="AC1497" s="358"/>
      <c r="AD1497" s="358"/>
      <c r="AE1497" s="227"/>
      <c r="AF1497" s="358"/>
      <c r="AG1497" s="619"/>
      <c r="AH1497" s="1852"/>
    </row>
    <row r="1498" spans="2:34" ht="90" x14ac:dyDescent="0.25">
      <c r="B1498" s="3" t="s">
        <v>572</v>
      </c>
      <c r="C1498" s="1109"/>
      <c r="D1498" s="453"/>
      <c r="E1498" s="440"/>
      <c r="F1498" s="227" t="e">
        <f>E1498/12*$B$4</f>
        <v>#VALUE!</v>
      </c>
      <c r="G1498" s="227">
        <v>2</v>
      </c>
      <c r="H1498" s="227" t="e">
        <f>G1498/F1498*100</f>
        <v>#VALUE!</v>
      </c>
      <c r="I1498" s="1004"/>
      <c r="J1498" s="1004"/>
      <c r="K1498" s="176"/>
      <c r="L1498" s="176"/>
      <c r="M1498" s="176"/>
      <c r="N1498" s="176"/>
      <c r="O1498" s="176"/>
      <c r="P1498" s="176"/>
      <c r="Q1498" s="358"/>
      <c r="R1498" s="358"/>
      <c r="S1498" s="358"/>
      <c r="T1498" s="358"/>
      <c r="U1498" s="358"/>
      <c r="V1498" s="358"/>
      <c r="W1498" s="196" t="e">
        <f>Q1498/12*$B$4+(R1498-Q1498)/11*5+(S1498-R1498)/10*4+(T1498-S1498)/9*3+(U1498-T1498)/8*2+(V1498-U1498)/7*1</f>
        <v>#VALUE!</v>
      </c>
      <c r="X1498" s="358">
        <f t="shared" ref="X1498" si="647">AD1498-AC1498-Z1498</f>
        <v>3.5520800000000001</v>
      </c>
      <c r="Y1498" s="358"/>
      <c r="Z1498" s="358"/>
      <c r="AA1498" s="358" t="e">
        <f>X1498-W1498</f>
        <v>#VALUE!</v>
      </c>
      <c r="AB1498" s="358"/>
      <c r="AC1498" s="358"/>
      <c r="AD1498" s="196">
        <v>3.5520800000000001</v>
      </c>
      <c r="AE1498" s="545"/>
      <c r="AF1498" s="358"/>
      <c r="AG1498" s="619"/>
      <c r="AH1498" s="1852"/>
    </row>
    <row r="1499" spans="2:34" ht="47.25" x14ac:dyDescent="0.25">
      <c r="B1499" s="467" t="s">
        <v>504</v>
      </c>
      <c r="C1499" s="416"/>
      <c r="D1499" s="3"/>
      <c r="E1499" s="566">
        <f>E1500+E1507</f>
        <v>0</v>
      </c>
      <c r="F1499" s="545" t="e">
        <f t="shared" ref="F1499:G1499" si="648">F1500+F1507</f>
        <v>#VALUE!</v>
      </c>
      <c r="G1499" s="545">
        <f t="shared" si="648"/>
        <v>4</v>
      </c>
      <c r="H1499" s="545" t="e">
        <f>G1499/F1499*100</f>
        <v>#VALUE!</v>
      </c>
      <c r="I1499" s="1004"/>
      <c r="J1499" s="1004"/>
      <c r="K1499" s="176"/>
      <c r="L1499" s="176"/>
      <c r="M1499" s="176"/>
      <c r="N1499" s="176"/>
      <c r="O1499" s="176"/>
      <c r="P1499" s="176"/>
      <c r="Q1499" s="358">
        <f t="shared" ref="Q1499:AD1499" si="649">Q1500+Q1507</f>
        <v>0</v>
      </c>
      <c r="R1499" s="358">
        <f t="shared" ref="R1499:S1499" si="650">R1500+R1507</f>
        <v>0</v>
      </c>
      <c r="S1499" s="358">
        <f t="shared" si="650"/>
        <v>0</v>
      </c>
      <c r="T1499" s="358">
        <f t="shared" ref="T1499:U1499" si="651">T1500+T1507</f>
        <v>0</v>
      </c>
      <c r="U1499" s="358">
        <f t="shared" si="651"/>
        <v>0</v>
      </c>
      <c r="V1499" s="358">
        <f t="shared" ref="V1499" si="652">V1500+V1507</f>
        <v>0</v>
      </c>
      <c r="W1499" s="358" t="e">
        <f t="shared" si="649"/>
        <v>#VALUE!</v>
      </c>
      <c r="X1499" s="358">
        <f t="shared" si="649"/>
        <v>28.823080000000001</v>
      </c>
      <c r="Y1499" s="358">
        <f t="shared" si="649"/>
        <v>0</v>
      </c>
      <c r="Z1499" s="358">
        <f t="shared" si="649"/>
        <v>0</v>
      </c>
      <c r="AA1499" s="358" t="e">
        <f t="shared" si="649"/>
        <v>#VALUE!</v>
      </c>
      <c r="AB1499" s="358">
        <f t="shared" si="649"/>
        <v>0</v>
      </c>
      <c r="AC1499" s="358">
        <f t="shared" si="649"/>
        <v>0</v>
      </c>
      <c r="AD1499" s="358">
        <f t="shared" si="649"/>
        <v>28.823080000000001</v>
      </c>
      <c r="AE1499" s="227"/>
      <c r="AF1499" s="358"/>
      <c r="AG1499" s="619"/>
      <c r="AH1499" s="1852"/>
    </row>
    <row r="1500" spans="2:34" ht="30" x14ac:dyDescent="0.25">
      <c r="B1500" s="459" t="s">
        <v>276</v>
      </c>
      <c r="C1500" s="416"/>
      <c r="D1500" s="3"/>
      <c r="E1500" s="566">
        <f>SUM(E1501:E1506)</f>
        <v>0</v>
      </c>
      <c r="F1500" s="545" t="e">
        <f t="shared" ref="F1500:G1500" si="653">SUM(F1501:F1506)</f>
        <v>#VALUE!</v>
      </c>
      <c r="G1500" s="545">
        <f t="shared" si="653"/>
        <v>4</v>
      </c>
      <c r="H1500" s="227" t="e">
        <f>G1500/F1500*100</f>
        <v>#VALUE!</v>
      </c>
      <c r="I1500" s="1004"/>
      <c r="J1500" s="1004"/>
      <c r="K1500" s="176"/>
      <c r="L1500" s="176"/>
      <c r="M1500" s="176"/>
      <c r="N1500" s="176"/>
      <c r="O1500" s="176"/>
      <c r="P1500" s="176"/>
      <c r="Q1500" s="358">
        <f t="shared" ref="Q1500:AD1500" si="654">SUM(Q1501:Q1506)</f>
        <v>0</v>
      </c>
      <c r="R1500" s="358">
        <f t="shared" ref="R1500:S1500" si="655">SUM(R1501:R1506)</f>
        <v>0</v>
      </c>
      <c r="S1500" s="358">
        <f t="shared" si="655"/>
        <v>0</v>
      </c>
      <c r="T1500" s="358">
        <f t="shared" ref="T1500:U1500" si="656">SUM(T1501:T1506)</f>
        <v>0</v>
      </c>
      <c r="U1500" s="358">
        <f t="shared" si="656"/>
        <v>0</v>
      </c>
      <c r="V1500" s="358">
        <f t="shared" ref="V1500" si="657">SUM(V1501:V1506)</f>
        <v>0</v>
      </c>
      <c r="W1500" s="358" t="e">
        <f t="shared" si="654"/>
        <v>#VALUE!</v>
      </c>
      <c r="X1500" s="358">
        <f t="shared" si="654"/>
        <v>28.823080000000001</v>
      </c>
      <c r="Y1500" s="358">
        <f t="shared" si="654"/>
        <v>0</v>
      </c>
      <c r="Z1500" s="358">
        <f t="shared" si="654"/>
        <v>0</v>
      </c>
      <c r="AA1500" s="358" t="e">
        <f t="shared" si="654"/>
        <v>#VALUE!</v>
      </c>
      <c r="AB1500" s="358">
        <f t="shared" si="654"/>
        <v>0</v>
      </c>
      <c r="AC1500" s="358">
        <f t="shared" si="654"/>
        <v>0</v>
      </c>
      <c r="AD1500" s="358">
        <f t="shared" si="654"/>
        <v>28.823080000000001</v>
      </c>
      <c r="AE1500" s="227"/>
      <c r="AF1500" s="358"/>
      <c r="AG1500" s="619"/>
      <c r="AH1500" s="1852"/>
    </row>
    <row r="1501" spans="2:34" ht="30" x14ac:dyDescent="0.25">
      <c r="B1501" s="3" t="s">
        <v>505</v>
      </c>
      <c r="C1501" s="416"/>
      <c r="D1501" s="3"/>
      <c r="E1501" s="440"/>
      <c r="F1501" s="227" t="e">
        <f>E1501/12*$B$4</f>
        <v>#VALUE!</v>
      </c>
      <c r="G1501" s="227"/>
      <c r="H1501" s="227" t="e">
        <f>G1501/F1501*100</f>
        <v>#VALUE!</v>
      </c>
      <c r="I1501" s="1004"/>
      <c r="J1501" s="1004"/>
      <c r="K1501" s="176"/>
      <c r="L1501" s="176"/>
      <c r="M1501" s="176"/>
      <c r="N1501" s="176"/>
      <c r="O1501" s="176"/>
      <c r="P1501" s="176"/>
      <c r="Q1501" s="358"/>
      <c r="R1501" s="358"/>
      <c r="S1501" s="358"/>
      <c r="T1501" s="358"/>
      <c r="U1501" s="358"/>
      <c r="V1501" s="358"/>
      <c r="W1501" s="358" t="e">
        <f>Q1501/12*$B$4+(R1501-Q1501)/11*5+(S1501-R1501)/10*4+(T1501-S1501)/9*3+(U1501-T1501)/8*2+(V1501-U1501)/7*1</f>
        <v>#VALUE!</v>
      </c>
      <c r="X1501" s="358">
        <f t="shared" ref="X1501" si="658">AD1501-AC1501-Z1501</f>
        <v>0</v>
      </c>
      <c r="Y1501" s="358"/>
      <c r="Z1501" s="358"/>
      <c r="AA1501" s="358" t="e">
        <f>X1501-W1501</f>
        <v>#VALUE!</v>
      </c>
      <c r="AB1501" s="358"/>
      <c r="AC1501" s="358"/>
      <c r="AD1501" s="358"/>
      <c r="AE1501" s="227"/>
      <c r="AF1501" s="358"/>
      <c r="AG1501" s="619"/>
      <c r="AH1501" s="1852"/>
    </row>
    <row r="1502" spans="2:34" ht="47.25" customHeight="1" x14ac:dyDescent="0.25">
      <c r="B1502" s="3" t="s">
        <v>526</v>
      </c>
      <c r="C1502" s="416"/>
      <c r="D1502" s="3"/>
      <c r="E1502" s="440"/>
      <c r="F1502" s="227"/>
      <c r="G1502" s="227"/>
      <c r="H1502" s="227"/>
      <c r="I1502" s="1004"/>
      <c r="J1502" s="1004"/>
      <c r="K1502" s="176"/>
      <c r="L1502" s="176"/>
      <c r="M1502" s="176"/>
      <c r="N1502" s="176"/>
      <c r="O1502" s="176"/>
      <c r="P1502" s="176"/>
      <c r="Q1502" s="358"/>
      <c r="R1502" s="358"/>
      <c r="S1502" s="358"/>
      <c r="T1502" s="358"/>
      <c r="U1502" s="358"/>
      <c r="V1502" s="358"/>
      <c r="W1502" s="358" t="e">
        <f t="shared" ref="W1502" si="659">Q1502/12*$B$4+(R1502-Q1502)/11*3+(S1502-R1502)/10*2+(T1502-S1502)/9*1</f>
        <v>#VALUE!</v>
      </c>
      <c r="X1502" s="358"/>
      <c r="Y1502" s="358"/>
      <c r="Z1502" s="358"/>
      <c r="AA1502" s="358"/>
      <c r="AB1502" s="358"/>
      <c r="AC1502" s="358"/>
      <c r="AD1502" s="358"/>
      <c r="AE1502" s="227"/>
      <c r="AF1502" s="358"/>
      <c r="AG1502" s="619"/>
      <c r="AH1502" s="1852"/>
    </row>
    <row r="1503" spans="2:34" ht="30" x14ac:dyDescent="0.25">
      <c r="B1503" s="3" t="s">
        <v>506</v>
      </c>
      <c r="C1503" s="416"/>
      <c r="D1503" s="3"/>
      <c r="E1503" s="440"/>
      <c r="F1503" s="227" t="e">
        <f>E1503/12*$B$4</f>
        <v>#VALUE!</v>
      </c>
      <c r="G1503" s="227"/>
      <c r="H1503" s="227" t="e">
        <f>G1503/F1503*100</f>
        <v>#VALUE!</v>
      </c>
      <c r="I1503" s="1004"/>
      <c r="J1503" s="1004"/>
      <c r="K1503" s="176"/>
      <c r="L1503" s="176"/>
      <c r="M1503" s="176"/>
      <c r="N1503" s="176"/>
      <c r="O1503" s="176"/>
      <c r="P1503" s="176"/>
      <c r="Q1503" s="358"/>
      <c r="R1503" s="358"/>
      <c r="S1503" s="358"/>
      <c r="T1503" s="358"/>
      <c r="U1503" s="358"/>
      <c r="V1503" s="358"/>
      <c r="W1503" s="358" t="e">
        <f>Q1503/12*$B$4+(R1503-Q1503)/11*5+(S1503-R1503)/10*4+(T1503-S1503)/9*3+(U1503-T1503)/8*2+(V1503-U1503)/7*1</f>
        <v>#VALUE!</v>
      </c>
      <c r="X1503" s="358">
        <f t="shared" ref="X1503" si="660">AD1503-AC1503-Z1503</f>
        <v>0</v>
      </c>
      <c r="Y1503" s="358"/>
      <c r="Z1503" s="358"/>
      <c r="AA1503" s="358" t="e">
        <f>X1503-W1503</f>
        <v>#VALUE!</v>
      </c>
      <c r="AB1503" s="358"/>
      <c r="AC1503" s="358"/>
      <c r="AD1503" s="358"/>
      <c r="AE1503" s="227"/>
      <c r="AF1503" s="358"/>
      <c r="AG1503" s="619"/>
      <c r="AH1503" s="1852"/>
    </row>
    <row r="1504" spans="2:34" ht="30" x14ac:dyDescent="0.25">
      <c r="B1504" s="3" t="s">
        <v>507</v>
      </c>
      <c r="C1504" s="416"/>
      <c r="D1504" s="3"/>
      <c r="E1504" s="440"/>
      <c r="F1504" s="227"/>
      <c r="G1504" s="227"/>
      <c r="H1504" s="227"/>
      <c r="I1504" s="1004"/>
      <c r="J1504" s="1004"/>
      <c r="K1504" s="176"/>
      <c r="L1504" s="176"/>
      <c r="M1504" s="176"/>
      <c r="N1504" s="176"/>
      <c r="O1504" s="176"/>
      <c r="P1504" s="176"/>
      <c r="Q1504" s="358"/>
      <c r="R1504" s="358"/>
      <c r="S1504" s="358"/>
      <c r="T1504" s="358"/>
      <c r="U1504" s="358"/>
      <c r="V1504" s="358"/>
      <c r="W1504" s="358"/>
      <c r="X1504" s="358">
        <f>AD1504-AC1504-Z1504</f>
        <v>0</v>
      </c>
      <c r="Y1504" s="358"/>
      <c r="Z1504" s="358"/>
      <c r="AA1504" s="358">
        <f>X1504-W1504</f>
        <v>0</v>
      </c>
      <c r="AB1504" s="358"/>
      <c r="AC1504" s="358"/>
      <c r="AD1504" s="358"/>
      <c r="AE1504" s="227"/>
      <c r="AF1504" s="358"/>
      <c r="AG1504" s="619"/>
      <c r="AH1504" s="1852"/>
    </row>
    <row r="1505" spans="2:34" ht="45" x14ac:dyDescent="0.25">
      <c r="B1505" s="3" t="s">
        <v>508</v>
      </c>
      <c r="C1505" s="416"/>
      <c r="D1505" s="3"/>
      <c r="E1505" s="440"/>
      <c r="F1505" s="227" t="e">
        <f t="shared" ref="F1505:F1506" si="661">E1505/12*$B$4</f>
        <v>#VALUE!</v>
      </c>
      <c r="G1505" s="227">
        <v>4</v>
      </c>
      <c r="H1505" s="227" t="e">
        <f t="shared" ref="H1505:H1511" si="662">G1505/F1505*100</f>
        <v>#VALUE!</v>
      </c>
      <c r="I1505" s="1004"/>
      <c r="J1505" s="1004"/>
      <c r="K1505" s="176"/>
      <c r="L1505" s="176"/>
      <c r="M1505" s="176"/>
      <c r="N1505" s="176"/>
      <c r="O1505" s="176"/>
      <c r="P1505" s="176"/>
      <c r="Q1505" s="358"/>
      <c r="R1505" s="358"/>
      <c r="S1505" s="358"/>
      <c r="T1505" s="358"/>
      <c r="U1505" s="358"/>
      <c r="V1505" s="358"/>
      <c r="W1505" s="358" t="e">
        <f t="shared" ref="W1505:W1506" si="663">Q1505/12*$B$4+(R1505-Q1505)/11*5+(S1505-R1505)/10*4+(T1505-S1505)/9*3+(U1505-T1505)/8*2+(V1505-U1505)/7*1</f>
        <v>#VALUE!</v>
      </c>
      <c r="X1505" s="358">
        <f t="shared" ref="X1505:X1506" si="664">AD1505-AC1505-Z1505</f>
        <v>28.823080000000001</v>
      </c>
      <c r="Y1505" s="358"/>
      <c r="Z1505" s="358"/>
      <c r="AA1505" s="358" t="e">
        <f>X1505-W1505</f>
        <v>#VALUE!</v>
      </c>
      <c r="AB1505" s="358"/>
      <c r="AC1505" s="358"/>
      <c r="AD1505" s="196">
        <v>28.823080000000001</v>
      </c>
      <c r="AE1505" s="227"/>
      <c r="AF1505" s="358"/>
      <c r="AG1505" s="619"/>
      <c r="AH1505" s="1852"/>
    </row>
    <row r="1506" spans="2:34" ht="30" x14ac:dyDescent="0.25">
      <c r="B1506" s="3" t="s">
        <v>509</v>
      </c>
      <c r="C1506" s="416"/>
      <c r="D1506" s="3"/>
      <c r="E1506" s="564"/>
      <c r="F1506" s="227" t="e">
        <f t="shared" si="661"/>
        <v>#VALUE!</v>
      </c>
      <c r="G1506" s="227"/>
      <c r="H1506" s="227" t="e">
        <f t="shared" si="662"/>
        <v>#VALUE!</v>
      </c>
      <c r="I1506" s="1004"/>
      <c r="J1506" s="1004"/>
      <c r="K1506" s="176"/>
      <c r="L1506" s="176"/>
      <c r="M1506" s="176"/>
      <c r="N1506" s="176"/>
      <c r="O1506" s="176"/>
      <c r="P1506" s="176"/>
      <c r="Q1506" s="358"/>
      <c r="R1506" s="358"/>
      <c r="S1506" s="358"/>
      <c r="T1506" s="358"/>
      <c r="U1506" s="358"/>
      <c r="V1506" s="358"/>
      <c r="W1506" s="358" t="e">
        <f t="shared" si="663"/>
        <v>#VALUE!</v>
      </c>
      <c r="X1506" s="358">
        <f t="shared" si="664"/>
        <v>0</v>
      </c>
      <c r="Y1506" s="358"/>
      <c r="Z1506" s="358"/>
      <c r="AA1506" s="358" t="e">
        <f>X1506-W1506</f>
        <v>#VALUE!</v>
      </c>
      <c r="AB1506" s="358"/>
      <c r="AC1506" s="358"/>
      <c r="AD1506" s="358"/>
      <c r="AE1506" s="227"/>
      <c r="AF1506" s="358"/>
      <c r="AG1506" s="619"/>
      <c r="AH1506" s="1852"/>
    </row>
    <row r="1507" spans="2:34" ht="45" x14ac:dyDescent="0.25">
      <c r="B1507" s="459" t="s">
        <v>277</v>
      </c>
      <c r="C1507" s="416"/>
      <c r="D1507" s="3"/>
      <c r="E1507" s="566">
        <f>SUM(E1508:E1510)</f>
        <v>0</v>
      </c>
      <c r="F1507" s="545" t="e">
        <f t="shared" ref="F1507:G1507" si="665">SUM(F1508:F1510)</f>
        <v>#VALUE!</v>
      </c>
      <c r="G1507" s="545">
        <f t="shared" si="665"/>
        <v>0</v>
      </c>
      <c r="H1507" s="545" t="e">
        <f t="shared" si="662"/>
        <v>#VALUE!</v>
      </c>
      <c r="I1507" s="1004"/>
      <c r="J1507" s="1004"/>
      <c r="K1507" s="176"/>
      <c r="L1507" s="176"/>
      <c r="M1507" s="176"/>
      <c r="N1507" s="176"/>
      <c r="O1507" s="176"/>
      <c r="P1507" s="176"/>
      <c r="Q1507" s="358">
        <f t="shared" ref="Q1507:AD1507" si="666">SUM(Q1508:Q1510)</f>
        <v>0</v>
      </c>
      <c r="R1507" s="358">
        <f t="shared" ref="R1507:S1507" si="667">SUM(R1508:R1510)</f>
        <v>0</v>
      </c>
      <c r="S1507" s="358">
        <f t="shared" si="667"/>
        <v>0</v>
      </c>
      <c r="T1507" s="358">
        <f t="shared" ref="T1507:U1507" si="668">SUM(T1508:T1510)</f>
        <v>0</v>
      </c>
      <c r="U1507" s="358">
        <f t="shared" si="668"/>
        <v>0</v>
      </c>
      <c r="V1507" s="358">
        <f t="shared" ref="V1507" si="669">SUM(V1508:V1510)</f>
        <v>0</v>
      </c>
      <c r="W1507" s="358" t="e">
        <f t="shared" si="666"/>
        <v>#VALUE!</v>
      </c>
      <c r="X1507" s="358">
        <f t="shared" si="666"/>
        <v>0</v>
      </c>
      <c r="Y1507" s="358">
        <f t="shared" si="666"/>
        <v>0</v>
      </c>
      <c r="Z1507" s="358">
        <f t="shared" si="666"/>
        <v>0</v>
      </c>
      <c r="AA1507" s="358" t="e">
        <f t="shared" si="666"/>
        <v>#VALUE!</v>
      </c>
      <c r="AB1507" s="358">
        <f t="shared" si="666"/>
        <v>0</v>
      </c>
      <c r="AC1507" s="358">
        <f t="shared" si="666"/>
        <v>0</v>
      </c>
      <c r="AD1507" s="358">
        <f t="shared" si="666"/>
        <v>0</v>
      </c>
      <c r="AE1507" s="227"/>
      <c r="AF1507" s="358"/>
      <c r="AG1507" s="619"/>
      <c r="AH1507" s="1852"/>
    </row>
    <row r="1508" spans="2:34" ht="30" x14ac:dyDescent="0.25">
      <c r="B1508" s="3" t="s">
        <v>510</v>
      </c>
      <c r="C1508" s="416"/>
      <c r="D1508" s="3"/>
      <c r="E1508" s="440"/>
      <c r="F1508" s="227" t="e">
        <f>E1508/12*$B$4</f>
        <v>#VALUE!</v>
      </c>
      <c r="G1508" s="227"/>
      <c r="H1508" s="227" t="e">
        <f t="shared" si="662"/>
        <v>#VALUE!</v>
      </c>
      <c r="I1508" s="1004"/>
      <c r="J1508" s="1004"/>
      <c r="K1508" s="176"/>
      <c r="L1508" s="176"/>
      <c r="M1508" s="176"/>
      <c r="N1508" s="176"/>
      <c r="O1508" s="176"/>
      <c r="P1508" s="176"/>
      <c r="Q1508" s="358"/>
      <c r="R1508" s="358"/>
      <c r="S1508" s="358"/>
      <c r="T1508" s="358"/>
      <c r="U1508" s="358"/>
      <c r="V1508" s="358"/>
      <c r="W1508" s="358" t="e">
        <f>Q1508/12*$B$4+(R1508-Q1508)/11*5+(S1508-R1508)/10*4+(T1508-S1508)/9*3+(U1508-T1508)/8*2+(V1508-U1508)/7*1</f>
        <v>#VALUE!</v>
      </c>
      <c r="X1508" s="358">
        <f t="shared" ref="X1508:X1511" si="670">AD1508-AC1508-Z1508</f>
        <v>0</v>
      </c>
      <c r="Y1508" s="358"/>
      <c r="Z1508" s="358"/>
      <c r="AA1508" s="358" t="e">
        <f>X1508-W1508</f>
        <v>#VALUE!</v>
      </c>
      <c r="AB1508" s="358"/>
      <c r="AC1508" s="358"/>
      <c r="AD1508" s="358"/>
      <c r="AE1508" s="227"/>
      <c r="AF1508" s="358"/>
      <c r="AG1508" s="619"/>
      <c r="AH1508" s="1852"/>
    </row>
    <row r="1509" spans="2:34" ht="60" x14ac:dyDescent="0.25">
      <c r="B1509" s="3" t="s">
        <v>511</v>
      </c>
      <c r="C1509" s="416"/>
      <c r="D1509" s="3"/>
      <c r="E1509" s="440"/>
      <c r="F1509" s="227" t="e">
        <f>E1509/12*$B$4</f>
        <v>#VALUE!</v>
      </c>
      <c r="G1509" s="227"/>
      <c r="H1509" s="227" t="e">
        <f t="shared" si="662"/>
        <v>#VALUE!</v>
      </c>
      <c r="I1509" s="1004"/>
      <c r="J1509" s="1004"/>
      <c r="K1509" s="176"/>
      <c r="L1509" s="176"/>
      <c r="M1509" s="176"/>
      <c r="N1509" s="176"/>
      <c r="O1509" s="176"/>
      <c r="P1509" s="176"/>
      <c r="Q1509" s="358"/>
      <c r="R1509" s="358"/>
      <c r="S1509" s="358"/>
      <c r="T1509" s="358"/>
      <c r="U1509" s="358"/>
      <c r="V1509" s="358"/>
      <c r="W1509" s="358" t="e">
        <f t="shared" ref="W1509:W1510" si="671">Q1509/12*$B$4+(R1509-Q1509)/11*5+(S1509-R1509)/10*4+(T1509-S1509)/9*3+(U1509-T1509)/8*2+(V1509-U1509)/7*1</f>
        <v>#VALUE!</v>
      </c>
      <c r="X1509" s="358">
        <f t="shared" si="670"/>
        <v>0</v>
      </c>
      <c r="Y1509" s="358"/>
      <c r="Z1509" s="358"/>
      <c r="AA1509" s="358" t="e">
        <f>X1509-W1509</f>
        <v>#VALUE!</v>
      </c>
      <c r="AB1509" s="358"/>
      <c r="AC1509" s="358"/>
      <c r="AD1509" s="358"/>
      <c r="AE1509" s="227"/>
      <c r="AF1509" s="358"/>
      <c r="AG1509" s="619"/>
      <c r="AH1509" s="1852"/>
    </row>
    <row r="1510" spans="2:34" ht="45" x14ac:dyDescent="0.25">
      <c r="B1510" s="3" t="s">
        <v>512</v>
      </c>
      <c r="C1510" s="1109"/>
      <c r="D1510" s="453"/>
      <c r="E1510" s="567"/>
      <c r="F1510" s="227" t="e">
        <f>E1510/12*$B$4</f>
        <v>#VALUE!</v>
      </c>
      <c r="G1510" s="227"/>
      <c r="H1510" s="545" t="e">
        <f t="shared" si="662"/>
        <v>#VALUE!</v>
      </c>
      <c r="I1510" s="1004"/>
      <c r="J1510" s="1004"/>
      <c r="K1510" s="176"/>
      <c r="L1510" s="176"/>
      <c r="M1510" s="176"/>
      <c r="N1510" s="176"/>
      <c r="O1510" s="176"/>
      <c r="P1510" s="176"/>
      <c r="Q1510" s="358"/>
      <c r="R1510" s="358"/>
      <c r="S1510" s="358"/>
      <c r="T1510" s="358"/>
      <c r="U1510" s="358"/>
      <c r="V1510" s="358"/>
      <c r="W1510" s="358" t="e">
        <f t="shared" si="671"/>
        <v>#VALUE!</v>
      </c>
      <c r="X1510" s="358">
        <f t="shared" si="670"/>
        <v>0</v>
      </c>
      <c r="Y1510" s="358"/>
      <c r="Z1510" s="358"/>
      <c r="AA1510" s="358" t="e">
        <f>X1510-W1510</f>
        <v>#VALUE!</v>
      </c>
      <c r="AB1510" s="358"/>
      <c r="AC1510" s="358"/>
      <c r="AD1510" s="358"/>
      <c r="AE1510" s="545"/>
      <c r="AF1510" s="358"/>
      <c r="AG1510" s="619"/>
      <c r="AH1510" s="1852"/>
    </row>
    <row r="1511" spans="2:34" ht="18.75" customHeight="1" x14ac:dyDescent="0.25">
      <c r="B1511" s="453" t="s">
        <v>317</v>
      </c>
      <c r="C1511" s="416"/>
      <c r="D1511" s="3"/>
      <c r="E1511" s="566">
        <f>E1512+E1513+E1517+E1518+E1519+E1520</f>
        <v>0</v>
      </c>
      <c r="F1511" s="545" t="e">
        <f t="shared" ref="F1511:G1511" si="672">F1512+F1513+F1517+F1518+F1519+F1520</f>
        <v>#VALUE!</v>
      </c>
      <c r="G1511" s="545">
        <f t="shared" si="672"/>
        <v>0</v>
      </c>
      <c r="H1511" s="545" t="e">
        <f t="shared" si="662"/>
        <v>#VALUE!</v>
      </c>
      <c r="I1511" s="1004"/>
      <c r="J1511" s="1004"/>
      <c r="K1511" s="176"/>
      <c r="L1511" s="176"/>
      <c r="M1511" s="176"/>
      <c r="N1511" s="176"/>
      <c r="O1511" s="176"/>
      <c r="P1511" s="176"/>
      <c r="Q1511" s="358"/>
      <c r="R1511" s="358"/>
      <c r="S1511" s="358"/>
      <c r="T1511" s="358"/>
      <c r="U1511" s="358"/>
      <c r="V1511" s="358"/>
      <c r="W1511" s="358" t="e">
        <f>Q1511/12*$B$4+(R1511-Q1511)/11*5+(S1511-R1511)/10*4+(T1511-S1511)/9*3+(U1511-T1511)/8*2+(V1511-U1511)/7*1</f>
        <v>#VALUE!</v>
      </c>
      <c r="X1511" s="358">
        <f t="shared" si="670"/>
        <v>0</v>
      </c>
      <c r="Y1511" s="358"/>
      <c r="Z1511" s="358"/>
      <c r="AA1511" s="358" t="e">
        <f>X1511-W1511</f>
        <v>#VALUE!</v>
      </c>
      <c r="AB1511" s="358"/>
      <c r="AC1511" s="358"/>
      <c r="AD1511" s="358"/>
      <c r="AE1511" s="227"/>
      <c r="AF1511" s="358"/>
      <c r="AG1511" s="619"/>
      <c r="AH1511" s="1852"/>
    </row>
    <row r="1512" spans="2:34" x14ac:dyDescent="0.25">
      <c r="B1512" s="3" t="s">
        <v>308</v>
      </c>
      <c r="C1512" s="416"/>
      <c r="D1512" s="3"/>
      <c r="E1512" s="440"/>
      <c r="F1512" s="177"/>
      <c r="G1512" s="227"/>
      <c r="H1512" s="227"/>
      <c r="I1512" s="1004"/>
      <c r="J1512" s="1004"/>
      <c r="K1512" s="176"/>
      <c r="L1512" s="176"/>
      <c r="M1512" s="176"/>
      <c r="N1512" s="176"/>
      <c r="O1512" s="176"/>
      <c r="P1512" s="176"/>
      <c r="Q1512" s="358"/>
      <c r="R1512" s="358"/>
      <c r="S1512" s="358"/>
      <c r="T1512" s="358"/>
      <c r="U1512" s="358"/>
      <c r="V1512" s="358"/>
      <c r="W1512" s="358"/>
      <c r="X1512" s="358">
        <f>AD1512-AC1512-Z1512</f>
        <v>0</v>
      </c>
      <c r="Y1512" s="358"/>
      <c r="Z1512" s="358"/>
      <c r="AA1512" s="358"/>
      <c r="AB1512" s="358"/>
      <c r="AC1512" s="358"/>
      <c r="AD1512" s="358"/>
      <c r="AE1512" s="227"/>
      <c r="AF1512" s="358"/>
      <c r="AG1512" s="619"/>
      <c r="AH1512" s="1852"/>
    </row>
    <row r="1513" spans="2:34" ht="30" x14ac:dyDescent="0.25">
      <c r="B1513" s="459" t="s">
        <v>487</v>
      </c>
      <c r="C1513" s="416"/>
      <c r="D1513" s="3"/>
      <c r="E1513" s="567">
        <f>E1514+E1515/4+E1516</f>
        <v>0</v>
      </c>
      <c r="F1513" s="177" t="e">
        <f t="shared" ref="F1513:G1513" si="673">F1514+F1515/4+F1516</f>
        <v>#VALUE!</v>
      </c>
      <c r="G1513" s="227">
        <f t="shared" si="673"/>
        <v>0</v>
      </c>
      <c r="H1513" s="227" t="e">
        <f>G1513/F1513*100</f>
        <v>#VALUE!</v>
      </c>
      <c r="I1513" s="1004"/>
      <c r="J1513" s="1004"/>
      <c r="K1513" s="176"/>
      <c r="L1513" s="176"/>
      <c r="M1513" s="176"/>
      <c r="N1513" s="176"/>
      <c r="O1513" s="176"/>
      <c r="P1513" s="176"/>
      <c r="Q1513" s="358"/>
      <c r="R1513" s="358"/>
      <c r="S1513" s="358"/>
      <c r="T1513" s="358"/>
      <c r="U1513" s="358"/>
      <c r="V1513" s="358"/>
      <c r="W1513" s="358"/>
      <c r="X1513" s="358">
        <f>AD1513-AC1513-Z1513</f>
        <v>0</v>
      </c>
      <c r="Y1513" s="358"/>
      <c r="Z1513" s="358"/>
      <c r="AA1513" s="358"/>
      <c r="AB1513" s="358"/>
      <c r="AC1513" s="358"/>
      <c r="AD1513" s="358"/>
      <c r="AE1513" s="227"/>
      <c r="AF1513" s="358"/>
      <c r="AG1513" s="619"/>
      <c r="AH1513" s="1852"/>
    </row>
    <row r="1514" spans="2:34" x14ac:dyDescent="0.25">
      <c r="B1514" s="3" t="s">
        <v>488</v>
      </c>
      <c r="C1514" s="416"/>
      <c r="D1514" s="3"/>
      <c r="E1514" s="194"/>
      <c r="F1514" s="177"/>
      <c r="G1514" s="227"/>
      <c r="H1514" s="227"/>
      <c r="I1514" s="1004"/>
      <c r="J1514" s="1004"/>
      <c r="K1514" s="176"/>
      <c r="L1514" s="176"/>
      <c r="M1514" s="176"/>
      <c r="N1514" s="176"/>
      <c r="O1514" s="176"/>
      <c r="P1514" s="176"/>
      <c r="Q1514" s="358"/>
      <c r="R1514" s="358"/>
      <c r="S1514" s="358"/>
      <c r="T1514" s="358"/>
      <c r="U1514" s="358"/>
      <c r="V1514" s="358"/>
      <c r="W1514" s="358"/>
      <c r="X1514" s="358">
        <f>AD1514-AC1514-Z1514</f>
        <v>0</v>
      </c>
      <c r="Y1514" s="358"/>
      <c r="Z1514" s="358"/>
      <c r="AA1514" s="358"/>
      <c r="AB1514" s="358"/>
      <c r="AC1514" s="358"/>
      <c r="AD1514" s="358"/>
      <c r="AE1514" s="227"/>
      <c r="AF1514" s="358"/>
      <c r="AG1514" s="619"/>
      <c r="AH1514" s="1852"/>
    </row>
    <row r="1515" spans="2:34" ht="30" x14ac:dyDescent="0.25">
      <c r="B1515" s="3" t="s">
        <v>489</v>
      </c>
      <c r="C1515" s="416"/>
      <c r="D1515" s="3"/>
      <c r="E1515" s="440"/>
      <c r="F1515" s="177" t="e">
        <f>E1515/12*$B$4</f>
        <v>#VALUE!</v>
      </c>
      <c r="G1515" s="227"/>
      <c r="H1515" s="227" t="e">
        <f>G1515/F1515*100</f>
        <v>#VALUE!</v>
      </c>
      <c r="I1515" s="1004"/>
      <c r="J1515" s="1004"/>
      <c r="K1515" s="176"/>
      <c r="L1515" s="176"/>
      <c r="M1515" s="176"/>
      <c r="N1515" s="176"/>
      <c r="O1515" s="176"/>
      <c r="P1515" s="176"/>
      <c r="Q1515" s="358"/>
      <c r="R1515" s="358"/>
      <c r="S1515" s="358"/>
      <c r="T1515" s="358"/>
      <c r="U1515" s="358"/>
      <c r="V1515" s="358"/>
      <c r="W1515" s="358"/>
      <c r="X1515" s="358">
        <f>AD1515-AC1515-Z1515</f>
        <v>0</v>
      </c>
      <c r="Y1515" s="358"/>
      <c r="Z1515" s="358"/>
      <c r="AA1515" s="358"/>
      <c r="AB1515" s="358"/>
      <c r="AC1515" s="358"/>
      <c r="AD1515" s="358"/>
      <c r="AE1515" s="227"/>
      <c r="AF1515" s="358"/>
      <c r="AG1515" s="619"/>
      <c r="AH1515" s="1852"/>
    </row>
    <row r="1516" spans="2:34" ht="45" x14ac:dyDescent="0.25">
      <c r="B1516" s="3" t="s">
        <v>490</v>
      </c>
      <c r="C1516" s="416"/>
      <c r="D1516" s="3"/>
      <c r="E1516" s="565"/>
      <c r="F1516" s="177"/>
      <c r="G1516" s="227"/>
      <c r="H1516" s="227"/>
      <c r="I1516" s="1004"/>
      <c r="J1516" s="1004"/>
      <c r="K1516" s="176"/>
      <c r="L1516" s="176"/>
      <c r="M1516" s="176"/>
      <c r="N1516" s="176"/>
      <c r="O1516" s="176"/>
      <c r="P1516" s="176"/>
      <c r="Q1516" s="358"/>
      <c r="R1516" s="358"/>
      <c r="S1516" s="358"/>
      <c r="T1516" s="358"/>
      <c r="U1516" s="358"/>
      <c r="V1516" s="358"/>
      <c r="W1516" s="358"/>
      <c r="X1516" s="358">
        <f>AD1516-AC1516-Z1516</f>
        <v>0</v>
      </c>
      <c r="Y1516" s="358"/>
      <c r="Z1516" s="358"/>
      <c r="AA1516" s="358"/>
      <c r="AB1516" s="358"/>
      <c r="AC1516" s="358"/>
      <c r="AD1516" s="358"/>
      <c r="AE1516" s="227"/>
      <c r="AF1516" s="358"/>
      <c r="AG1516" s="619"/>
      <c r="AH1516" s="1852"/>
    </row>
    <row r="1517" spans="2:34" ht="60" x14ac:dyDescent="0.25">
      <c r="B1517" s="3" t="s">
        <v>491</v>
      </c>
      <c r="C1517" s="417"/>
      <c r="D1517" s="3"/>
      <c r="E1517" s="440"/>
      <c r="F1517" s="177"/>
      <c r="G1517" s="227"/>
      <c r="H1517" s="227"/>
      <c r="I1517" s="1004"/>
      <c r="J1517" s="1004"/>
      <c r="K1517" s="176"/>
      <c r="L1517" s="176"/>
      <c r="M1517" s="176"/>
      <c r="N1517" s="176"/>
      <c r="O1517" s="176"/>
      <c r="P1517" s="176"/>
      <c r="Q1517" s="358"/>
      <c r="R1517" s="358"/>
      <c r="S1517" s="358"/>
      <c r="T1517" s="358"/>
      <c r="U1517" s="358"/>
      <c r="V1517" s="358"/>
      <c r="W1517" s="358"/>
      <c r="X1517" s="358"/>
      <c r="Y1517" s="358"/>
      <c r="Z1517" s="358"/>
      <c r="AA1517" s="358"/>
      <c r="AB1517" s="358"/>
      <c r="AC1517" s="358"/>
      <c r="AD1517" s="358"/>
      <c r="AE1517" s="227"/>
      <c r="AF1517" s="358"/>
      <c r="AG1517" s="619"/>
      <c r="AH1517" s="1852"/>
    </row>
    <row r="1518" spans="2:34" ht="45" x14ac:dyDescent="0.25">
      <c r="B1518" s="460" t="s">
        <v>492</v>
      </c>
      <c r="C1518" s="605"/>
      <c r="D1518" s="1068"/>
      <c r="E1518" s="440"/>
      <c r="F1518" s="183"/>
      <c r="G1518" s="601"/>
      <c r="H1518" s="601"/>
      <c r="I1518" s="1021"/>
      <c r="J1518" s="1021"/>
      <c r="K1518" s="1022"/>
      <c r="L1518" s="1022"/>
      <c r="M1518" s="1022"/>
      <c r="N1518" s="1022"/>
      <c r="O1518" s="1022"/>
      <c r="P1518" s="1022"/>
      <c r="Q1518" s="358"/>
      <c r="R1518" s="358"/>
      <c r="S1518" s="358"/>
      <c r="T1518" s="358"/>
      <c r="U1518" s="358"/>
      <c r="V1518" s="358"/>
      <c r="W1518" s="358"/>
      <c r="X1518" s="358"/>
      <c r="Y1518" s="358"/>
      <c r="Z1518" s="358"/>
      <c r="AA1518" s="358"/>
      <c r="AB1518" s="358"/>
      <c r="AC1518" s="358"/>
      <c r="AD1518" s="358"/>
      <c r="AE1518" s="601"/>
      <c r="AF1518" s="358"/>
      <c r="AG1518" s="619"/>
      <c r="AH1518" s="1852"/>
    </row>
    <row r="1519" spans="2:34" ht="90" x14ac:dyDescent="0.25">
      <c r="B1519" s="460" t="s">
        <v>493</v>
      </c>
      <c r="C1519" s="605"/>
      <c r="D1519" s="1068"/>
      <c r="E1519" s="440"/>
      <c r="F1519" s="183" t="e">
        <f>E1519/12*$B$4</f>
        <v>#VALUE!</v>
      </c>
      <c r="G1519" s="601"/>
      <c r="H1519" s="601" t="e">
        <f>G1519/F1519*100</f>
        <v>#VALUE!</v>
      </c>
      <c r="I1519" s="1021"/>
      <c r="J1519" s="1021"/>
      <c r="K1519" s="1022"/>
      <c r="L1519" s="1022"/>
      <c r="M1519" s="1022"/>
      <c r="N1519" s="1022"/>
      <c r="O1519" s="1022"/>
      <c r="P1519" s="1022"/>
      <c r="Q1519" s="358"/>
      <c r="R1519" s="358"/>
      <c r="S1519" s="358"/>
      <c r="T1519" s="358"/>
      <c r="U1519" s="358"/>
      <c r="V1519" s="358"/>
      <c r="W1519" s="358"/>
      <c r="X1519" s="358">
        <f>AD1519-AC1519-Z1519</f>
        <v>0</v>
      </c>
      <c r="Y1519" s="358"/>
      <c r="Z1519" s="358"/>
      <c r="AA1519" s="358">
        <f>X1519-W1519</f>
        <v>0</v>
      </c>
      <c r="AB1519" s="358"/>
      <c r="AC1519" s="358"/>
      <c r="AD1519" s="358"/>
      <c r="AE1519" s="601"/>
      <c r="AF1519" s="358"/>
      <c r="AG1519" s="619"/>
      <c r="AH1519" s="1852"/>
    </row>
    <row r="1520" spans="2:34" ht="30" x14ac:dyDescent="0.25">
      <c r="B1520" s="460" t="s">
        <v>513</v>
      </c>
      <c r="C1520" s="605"/>
      <c r="D1520" s="1068"/>
      <c r="E1520" s="440"/>
      <c r="F1520" s="183" t="e">
        <f>E1520/12*$B$4</f>
        <v>#VALUE!</v>
      </c>
      <c r="G1520" s="601"/>
      <c r="H1520" s="601" t="e">
        <f>G1520/F1520*100</f>
        <v>#VALUE!</v>
      </c>
      <c r="I1520" s="1021"/>
      <c r="J1520" s="1021"/>
      <c r="K1520" s="1022"/>
      <c r="L1520" s="1022"/>
      <c r="M1520" s="1022"/>
      <c r="N1520" s="1022"/>
      <c r="O1520" s="1022"/>
      <c r="P1520" s="1022"/>
      <c r="Q1520" s="358"/>
      <c r="R1520" s="358"/>
      <c r="S1520" s="358"/>
      <c r="T1520" s="358"/>
      <c r="U1520" s="358"/>
      <c r="V1520" s="358"/>
      <c r="W1520" s="358" t="e">
        <f>Q1520/12*$B$4+(R1520-Q1520)/11*5+(S1520-R1520)/10*4+(T1520-S1520)/9*3+(U1520-T1520)/8*2+(V1520-U1520)/7*1</f>
        <v>#VALUE!</v>
      </c>
      <c r="X1520" s="358">
        <f t="shared" ref="X1520" si="674">AD1520-AC1520-Z1520</f>
        <v>0</v>
      </c>
      <c r="Y1520" s="358"/>
      <c r="Z1520" s="358"/>
      <c r="AA1520" s="358" t="e">
        <f>X1520-W1520</f>
        <v>#VALUE!</v>
      </c>
      <c r="AB1520" s="358"/>
      <c r="AC1520" s="358"/>
      <c r="AD1520" s="358"/>
      <c r="AE1520" s="601"/>
      <c r="AF1520" s="358"/>
      <c r="AG1520" s="619"/>
      <c r="AH1520" s="1852"/>
    </row>
    <row r="1521" spans="2:34" ht="18.75" customHeight="1" x14ac:dyDescent="0.25">
      <c r="B1521" s="453" t="s">
        <v>318</v>
      </c>
      <c r="C1521" s="1112"/>
      <c r="D1521" s="3"/>
      <c r="E1521" s="565">
        <f>E1522+E1523</f>
        <v>0</v>
      </c>
      <c r="F1521" s="221" t="e">
        <f>F1522+F1523</f>
        <v>#VALUE!</v>
      </c>
      <c r="G1521" s="1069">
        <f>G1522+G1523</f>
        <v>0</v>
      </c>
      <c r="H1521" s="1069" t="e">
        <f>G1521/F1521*100</f>
        <v>#VALUE!</v>
      </c>
      <c r="I1521" s="1004"/>
      <c r="J1521" s="1004"/>
      <c r="K1521" s="1022"/>
      <c r="L1521" s="1022"/>
      <c r="M1521" s="1022"/>
      <c r="N1521" s="1022"/>
      <c r="O1521" s="1022"/>
      <c r="P1521" s="1022"/>
      <c r="Q1521" s="359"/>
      <c r="R1521" s="359"/>
      <c r="S1521" s="359"/>
      <c r="T1521" s="359"/>
      <c r="U1521" s="359"/>
      <c r="V1521" s="359"/>
      <c r="W1521" s="359"/>
      <c r="X1521" s="359">
        <f t="shared" ref="X1521:X1526" si="675">AD1521-AC1521-Z1521</f>
        <v>0</v>
      </c>
      <c r="Y1521" s="359"/>
      <c r="Z1521" s="359"/>
      <c r="AA1521" s="358"/>
      <c r="AB1521" s="358"/>
      <c r="AC1521" s="358"/>
      <c r="AD1521" s="359"/>
      <c r="AE1521" s="601"/>
      <c r="AF1521" s="358"/>
      <c r="AG1521" s="619"/>
      <c r="AH1521" s="1852"/>
    </row>
    <row r="1522" spans="2:34" x14ac:dyDescent="0.25">
      <c r="B1522" s="453" t="s">
        <v>327</v>
      </c>
      <c r="C1522" s="1109"/>
      <c r="D1522" s="453"/>
      <c r="E1522" s="564"/>
      <c r="F1522" s="456"/>
      <c r="G1522" s="545"/>
      <c r="H1522" s="545"/>
      <c r="I1522" s="1017"/>
      <c r="J1522" s="1017"/>
      <c r="K1522" s="176"/>
      <c r="L1522" s="1022"/>
      <c r="M1522" s="176"/>
      <c r="N1522" s="1022"/>
      <c r="O1522" s="176"/>
      <c r="P1522" s="176"/>
      <c r="Q1522" s="359"/>
      <c r="R1522" s="359"/>
      <c r="S1522" s="359"/>
      <c r="T1522" s="359"/>
      <c r="U1522" s="359"/>
      <c r="V1522" s="359"/>
      <c r="W1522" s="358" t="e">
        <f>Q1522/12*$B$4</f>
        <v>#VALUE!</v>
      </c>
      <c r="X1522" s="358">
        <f t="shared" si="675"/>
        <v>0</v>
      </c>
      <c r="Y1522" s="359"/>
      <c r="Z1522" s="358"/>
      <c r="AA1522" s="358" t="e">
        <f>X1522-W1522</f>
        <v>#VALUE!</v>
      </c>
      <c r="AB1522" s="360"/>
      <c r="AC1522" s="360"/>
      <c r="AD1522" s="359"/>
      <c r="AE1522" s="569"/>
      <c r="AF1522" s="356"/>
      <c r="AG1522" s="619"/>
      <c r="AH1522" s="1852"/>
    </row>
    <row r="1523" spans="2:34" x14ac:dyDescent="0.25">
      <c r="B1523" s="3" t="s">
        <v>328</v>
      </c>
      <c r="C1523" s="1159"/>
      <c r="D1523" s="1063"/>
      <c r="E1523" s="564">
        <f>E1524/9.4</f>
        <v>0</v>
      </c>
      <c r="F1523" s="180" t="e">
        <f>F1524/9.4</f>
        <v>#VALUE!</v>
      </c>
      <c r="G1523" s="227">
        <f>G1524/9.4</f>
        <v>0</v>
      </c>
      <c r="H1523" s="1409" t="e">
        <f>G1523/F1523*100</f>
        <v>#VALUE!</v>
      </c>
      <c r="I1523" s="1004"/>
      <c r="J1523" s="1004"/>
      <c r="K1523" s="997"/>
      <c r="L1523" s="176"/>
      <c r="M1523" s="997"/>
      <c r="N1523" s="176"/>
      <c r="O1523" s="997"/>
      <c r="P1523" s="176"/>
      <c r="Q1523" s="358"/>
      <c r="R1523" s="358"/>
      <c r="S1523" s="358"/>
      <c r="T1523" s="358"/>
      <c r="U1523" s="358"/>
      <c r="V1523" s="358"/>
      <c r="W1523" s="357"/>
      <c r="X1523" s="358">
        <f t="shared" si="675"/>
        <v>0</v>
      </c>
      <c r="Y1523" s="358"/>
      <c r="Z1523" s="357"/>
      <c r="AA1523" s="357"/>
      <c r="AB1523" s="358"/>
      <c r="AC1523" s="358"/>
      <c r="AD1523" s="358"/>
      <c r="AE1523" s="1409"/>
      <c r="AF1523" s="358"/>
      <c r="AG1523" s="619"/>
      <c r="AH1523" s="1852"/>
    </row>
    <row r="1524" spans="2:34" x14ac:dyDescent="0.25">
      <c r="B1524" s="461" t="s">
        <v>329</v>
      </c>
      <c r="C1524" s="416"/>
      <c r="D1524" s="3"/>
      <c r="E1524" s="564"/>
      <c r="F1524" s="177" t="e">
        <f>E1524/12*$B$4</f>
        <v>#VALUE!</v>
      </c>
      <c r="G1524" s="227"/>
      <c r="H1524" s="227" t="e">
        <f>G1524/F1524*100</f>
        <v>#VALUE!</v>
      </c>
      <c r="I1524" s="1004"/>
      <c r="J1524" s="1004"/>
      <c r="K1524" s="176"/>
      <c r="L1524" s="176"/>
      <c r="M1524" s="176"/>
      <c r="N1524" s="176"/>
      <c r="O1524" s="176"/>
      <c r="P1524" s="176"/>
      <c r="Q1524" s="358"/>
      <c r="R1524" s="358"/>
      <c r="S1524" s="358"/>
      <c r="T1524" s="358"/>
      <c r="U1524" s="358"/>
      <c r="V1524" s="358"/>
      <c r="W1524" s="358"/>
      <c r="X1524" s="358">
        <f t="shared" si="675"/>
        <v>0</v>
      </c>
      <c r="Y1524" s="358"/>
      <c r="Z1524" s="358"/>
      <c r="AA1524" s="358"/>
      <c r="AB1524" s="358"/>
      <c r="AC1524" s="358"/>
      <c r="AD1524" s="358"/>
      <c r="AE1524" s="227"/>
      <c r="AF1524" s="358"/>
      <c r="AG1524" s="619"/>
      <c r="AH1524" s="1852"/>
    </row>
    <row r="1525" spans="2:34" ht="29.25" x14ac:dyDescent="0.25">
      <c r="B1525" s="453" t="s">
        <v>311</v>
      </c>
      <c r="C1525" s="416"/>
      <c r="D1525" s="3"/>
      <c r="E1525" s="565"/>
      <c r="F1525" s="456" t="e">
        <f>E1525/12*$B$4</f>
        <v>#VALUE!</v>
      </c>
      <c r="G1525" s="545">
        <v>22</v>
      </c>
      <c r="H1525" s="545" t="e">
        <f>G1525/F1525*100</f>
        <v>#VALUE!</v>
      </c>
      <c r="I1525" s="1004"/>
      <c r="J1525" s="1004"/>
      <c r="K1525" s="176"/>
      <c r="L1525" s="176"/>
      <c r="M1525" s="176"/>
      <c r="N1525" s="176"/>
      <c r="O1525" s="176"/>
      <c r="P1525" s="176"/>
      <c r="Q1525" s="358"/>
      <c r="R1525" s="358"/>
      <c r="S1525" s="358"/>
      <c r="T1525" s="358"/>
      <c r="U1525" s="358"/>
      <c r="V1525" s="358"/>
      <c r="W1525" s="358"/>
      <c r="X1525" s="358">
        <f t="shared" si="675"/>
        <v>23.731619999999999</v>
      </c>
      <c r="Y1525" s="358"/>
      <c r="Z1525" s="358"/>
      <c r="AA1525" s="358"/>
      <c r="AB1525" s="358"/>
      <c r="AC1525" s="358"/>
      <c r="AD1525" s="196">
        <v>23.731619999999999</v>
      </c>
      <c r="AE1525" s="227"/>
      <c r="AF1525" s="358"/>
      <c r="AG1525" s="619"/>
      <c r="AH1525" s="1852"/>
    </row>
    <row r="1526" spans="2:34" ht="30" x14ac:dyDescent="0.25">
      <c r="B1526" s="450" t="s">
        <v>193</v>
      </c>
      <c r="C1526" s="416"/>
      <c r="D1526" s="3"/>
      <c r="E1526" s="571"/>
      <c r="F1526" s="177"/>
      <c r="G1526" s="227"/>
      <c r="H1526" s="227"/>
      <c r="I1526" s="1004"/>
      <c r="J1526" s="1004"/>
      <c r="K1526" s="176"/>
      <c r="L1526" s="176"/>
      <c r="M1526" s="176"/>
      <c r="N1526" s="176"/>
      <c r="O1526" s="176"/>
      <c r="P1526" s="176"/>
      <c r="Q1526" s="358"/>
      <c r="R1526" s="358"/>
      <c r="S1526" s="358"/>
      <c r="T1526" s="358"/>
      <c r="U1526" s="358"/>
      <c r="V1526" s="358"/>
      <c r="W1526" s="358"/>
      <c r="X1526" s="358">
        <f t="shared" si="675"/>
        <v>0</v>
      </c>
      <c r="Y1526" s="358"/>
      <c r="Z1526" s="358"/>
      <c r="AA1526" s="358"/>
      <c r="AB1526" s="358"/>
      <c r="AC1526" s="358"/>
      <c r="AD1526" s="358"/>
      <c r="AE1526" s="227"/>
      <c r="AF1526" s="358"/>
      <c r="AG1526" s="619"/>
      <c r="AH1526" s="1852"/>
    </row>
    <row r="1527" spans="2:34" x14ac:dyDescent="0.25">
      <c r="B1527" s="450"/>
      <c r="C1527" s="416"/>
      <c r="D1527" s="3"/>
      <c r="E1527" s="571"/>
      <c r="F1527" s="177"/>
      <c r="G1527" s="227"/>
      <c r="H1527" s="227"/>
      <c r="I1527" s="1004"/>
      <c r="J1527" s="1004"/>
      <c r="K1527" s="176"/>
      <c r="L1527" s="176"/>
      <c r="M1527" s="176"/>
      <c r="N1527" s="176"/>
      <c r="O1527" s="176"/>
      <c r="P1527" s="176"/>
      <c r="Q1527" s="358"/>
      <c r="R1527" s="358"/>
      <c r="S1527" s="358"/>
      <c r="T1527" s="358"/>
      <c r="U1527" s="358"/>
      <c r="V1527" s="358"/>
      <c r="W1527" s="358"/>
      <c r="X1527" s="358"/>
      <c r="Y1527" s="358"/>
      <c r="Z1527" s="358"/>
      <c r="AA1527" s="358"/>
      <c r="AB1527" s="358"/>
      <c r="AC1527" s="358"/>
      <c r="AD1527" s="358"/>
      <c r="AE1527" s="227"/>
      <c r="AF1527" s="358"/>
      <c r="AG1527" s="619"/>
      <c r="AH1527" s="1852"/>
    </row>
    <row r="1528" spans="2:34" x14ac:dyDescent="0.25">
      <c r="B1528" s="447" t="s">
        <v>220</v>
      </c>
      <c r="C1528" s="416"/>
      <c r="D1528" s="3"/>
      <c r="E1528" s="286">
        <f>E1530+E1529</f>
        <v>0</v>
      </c>
      <c r="F1528" s="456" t="e">
        <f>F1530+F1529</f>
        <v>#VALUE!</v>
      </c>
      <c r="G1528" s="545">
        <f>G1530+G1529</f>
        <v>1</v>
      </c>
      <c r="H1528" s="545" t="e">
        <f t="shared" ref="H1528:H1536" si="676">G1528/F1528*100</f>
        <v>#VALUE!</v>
      </c>
      <c r="I1528" s="1004"/>
      <c r="J1528" s="1004"/>
      <c r="K1528" s="176"/>
      <c r="L1528" s="176"/>
      <c r="M1528" s="176"/>
      <c r="N1528" s="176"/>
      <c r="O1528" s="176"/>
      <c r="P1528" s="176"/>
      <c r="Q1528" s="358"/>
      <c r="R1528" s="358"/>
      <c r="S1528" s="358"/>
      <c r="T1528" s="358"/>
      <c r="U1528" s="358"/>
      <c r="V1528" s="358"/>
      <c r="W1528" s="196" t="e">
        <f>Q1528/12*$B$4+(R1528-Q1528)/11*5+(S1528-R1528)/10*4+(T1528-S1528)/9*3+(U1528-T1528)/8*2+(V1528-U1528)/7*1</f>
        <v>#VALUE!</v>
      </c>
      <c r="X1528" s="358">
        <f t="shared" ref="X1528" si="677">AD1528-AC1528-Z1528</f>
        <v>0.68207000000000007</v>
      </c>
      <c r="Y1528" s="358"/>
      <c r="Z1528" s="358"/>
      <c r="AA1528" s="358" t="e">
        <f>X1528-W1528</f>
        <v>#VALUE!</v>
      </c>
      <c r="AB1528" s="358"/>
      <c r="AC1528" s="358"/>
      <c r="AD1528" s="196">
        <v>0.68207000000000007</v>
      </c>
      <c r="AE1528" s="545"/>
      <c r="AF1528" s="358"/>
      <c r="AG1528" s="619"/>
      <c r="AH1528" s="1852"/>
    </row>
    <row r="1529" spans="2:34" ht="30" x14ac:dyDescent="0.25">
      <c r="B1529" s="445" t="s">
        <v>263</v>
      </c>
      <c r="C1529" s="416"/>
      <c r="D1529" s="3"/>
      <c r="E1529" s="259"/>
      <c r="F1529" s="177" t="e">
        <f>E1529/12*$B$4</f>
        <v>#VALUE!</v>
      </c>
      <c r="G1529" s="227"/>
      <c r="H1529" s="227" t="e">
        <f t="shared" si="676"/>
        <v>#VALUE!</v>
      </c>
      <c r="I1529" s="1004"/>
      <c r="J1529" s="1004"/>
      <c r="K1529" s="176"/>
      <c r="L1529" s="176"/>
      <c r="M1529" s="176"/>
      <c r="N1529" s="176"/>
      <c r="O1529" s="176"/>
      <c r="P1529" s="176"/>
      <c r="Q1529" s="358"/>
      <c r="R1529" s="358"/>
      <c r="S1529" s="358"/>
      <c r="T1529" s="358"/>
      <c r="U1529" s="358"/>
      <c r="V1529" s="358"/>
      <c r="W1529" s="358"/>
      <c r="X1529" s="358"/>
      <c r="Y1529" s="358"/>
      <c r="Z1529" s="358"/>
      <c r="AA1529" s="358"/>
      <c r="AB1529" s="358"/>
      <c r="AC1529" s="358"/>
      <c r="AD1529" s="358"/>
      <c r="AE1529" s="227"/>
      <c r="AF1529" s="358"/>
      <c r="AG1529" s="619"/>
      <c r="AH1529" s="1852"/>
    </row>
    <row r="1530" spans="2:34" ht="30" x14ac:dyDescent="0.25">
      <c r="B1530" s="445" t="s">
        <v>268</v>
      </c>
      <c r="C1530" s="416"/>
      <c r="D1530" s="3"/>
      <c r="E1530" s="259"/>
      <c r="F1530" s="177" t="e">
        <f>E1530/12*$B$4</f>
        <v>#VALUE!</v>
      </c>
      <c r="G1530" s="227">
        <v>1</v>
      </c>
      <c r="H1530" s="227" t="e">
        <f t="shared" si="676"/>
        <v>#VALUE!</v>
      </c>
      <c r="I1530" s="1004"/>
      <c r="J1530" s="1004"/>
      <c r="K1530" s="176"/>
      <c r="L1530" s="176"/>
      <c r="M1530" s="176"/>
      <c r="N1530" s="176"/>
      <c r="O1530" s="176"/>
      <c r="P1530" s="176"/>
      <c r="Q1530" s="358"/>
      <c r="R1530" s="358"/>
      <c r="S1530" s="358"/>
      <c r="T1530" s="358"/>
      <c r="U1530" s="358"/>
      <c r="V1530" s="358"/>
      <c r="W1530" s="358"/>
      <c r="X1530" s="358">
        <f>AD1530-AC1530-Z1530</f>
        <v>0</v>
      </c>
      <c r="Y1530" s="358"/>
      <c r="Z1530" s="358"/>
      <c r="AA1530" s="358"/>
      <c r="AB1530" s="358"/>
      <c r="AC1530" s="358"/>
      <c r="AD1530" s="358"/>
      <c r="AE1530" s="227"/>
      <c r="AF1530" s="358"/>
      <c r="AG1530" s="619"/>
      <c r="AH1530" s="1852"/>
    </row>
    <row r="1531" spans="2:34" ht="72" customHeight="1" x14ac:dyDescent="0.25">
      <c r="B1531" s="451" t="s">
        <v>576</v>
      </c>
      <c r="C1531" s="416"/>
      <c r="D1531" s="3"/>
      <c r="E1531" s="1753">
        <f>E1498</f>
        <v>0</v>
      </c>
      <c r="F1531" s="322" t="e">
        <f>F1498</f>
        <v>#VALUE!</v>
      </c>
      <c r="G1531" s="227">
        <f>G1498</f>
        <v>2</v>
      </c>
      <c r="H1531" s="227" t="e">
        <f t="shared" si="676"/>
        <v>#VALUE!</v>
      </c>
      <c r="I1531" s="1004"/>
      <c r="J1531" s="1004"/>
      <c r="K1531" s="176"/>
      <c r="L1531" s="176"/>
      <c r="M1531" s="176"/>
      <c r="N1531" s="176"/>
      <c r="O1531" s="176"/>
      <c r="P1531" s="176"/>
      <c r="Q1531" s="358">
        <f t="shared" ref="Q1531:AD1531" si="678">Q1498</f>
        <v>0</v>
      </c>
      <c r="R1531" s="358">
        <f t="shared" si="678"/>
        <v>0</v>
      </c>
      <c r="S1531" s="358">
        <f t="shared" si="678"/>
        <v>0</v>
      </c>
      <c r="T1531" s="358">
        <f t="shared" si="678"/>
        <v>0</v>
      </c>
      <c r="U1531" s="358">
        <f t="shared" ref="U1531:V1531" si="679">U1498</f>
        <v>0</v>
      </c>
      <c r="V1531" s="358">
        <f t="shared" si="679"/>
        <v>0</v>
      </c>
      <c r="W1531" s="358" t="e">
        <f t="shared" si="678"/>
        <v>#VALUE!</v>
      </c>
      <c r="X1531" s="358">
        <f t="shared" si="678"/>
        <v>3.5520800000000001</v>
      </c>
      <c r="Y1531" s="358">
        <f t="shared" si="678"/>
        <v>0</v>
      </c>
      <c r="Z1531" s="358">
        <f t="shared" si="678"/>
        <v>0</v>
      </c>
      <c r="AA1531" s="358" t="e">
        <f t="shared" si="678"/>
        <v>#VALUE!</v>
      </c>
      <c r="AB1531" s="358">
        <f t="shared" si="678"/>
        <v>0</v>
      </c>
      <c r="AC1531" s="358">
        <f t="shared" si="678"/>
        <v>0</v>
      </c>
      <c r="AD1531" s="358">
        <f t="shared" si="678"/>
        <v>3.5520800000000001</v>
      </c>
      <c r="AE1531" s="227"/>
      <c r="AF1531" s="358"/>
      <c r="AG1531" s="619"/>
      <c r="AH1531" s="1852"/>
    </row>
    <row r="1532" spans="2:34" x14ac:dyDescent="0.25">
      <c r="B1532" s="451" t="s">
        <v>264</v>
      </c>
      <c r="C1532" s="416"/>
      <c r="D1532" s="3"/>
      <c r="E1532" s="1800">
        <f>E1487+E1511</f>
        <v>0</v>
      </c>
      <c r="F1532" s="322" t="e">
        <f>F1487+F1511</f>
        <v>#VALUE!</v>
      </c>
      <c r="G1532" s="545">
        <f>G1487+G1511</f>
        <v>3</v>
      </c>
      <c r="H1532" s="545" t="e">
        <f t="shared" si="676"/>
        <v>#VALUE!</v>
      </c>
      <c r="I1532" s="1004"/>
      <c r="J1532" s="1004"/>
      <c r="K1532" s="176"/>
      <c r="L1532" s="176"/>
      <c r="M1532" s="176"/>
      <c r="N1532" s="176"/>
      <c r="O1532" s="176"/>
      <c r="P1532" s="176"/>
      <c r="Q1532" s="358"/>
      <c r="R1532" s="358"/>
      <c r="S1532" s="358"/>
      <c r="T1532" s="358"/>
      <c r="U1532" s="358"/>
      <c r="V1532" s="358"/>
      <c r="W1532" s="358"/>
      <c r="X1532" s="358">
        <f>AD1532-AC1532-Z1532</f>
        <v>0</v>
      </c>
      <c r="Y1532" s="358"/>
      <c r="Z1532" s="358"/>
      <c r="AA1532" s="358"/>
      <c r="AB1532" s="358"/>
      <c r="AC1532" s="358"/>
      <c r="AD1532" s="358"/>
      <c r="AE1532" s="545"/>
      <c r="AF1532" s="358"/>
      <c r="AG1532" s="619"/>
      <c r="AH1532" s="1852"/>
    </row>
    <row r="1533" spans="2:34" ht="29.25" x14ac:dyDescent="0.25">
      <c r="B1533" s="451" t="s">
        <v>278</v>
      </c>
      <c r="C1533" s="416"/>
      <c r="D1533" s="3"/>
      <c r="E1533" s="1800">
        <f>E1499</f>
        <v>0</v>
      </c>
      <c r="F1533" s="322" t="e">
        <f>F1499</f>
        <v>#VALUE!</v>
      </c>
      <c r="G1533" s="545">
        <f>G1499</f>
        <v>4</v>
      </c>
      <c r="H1533" s="545" t="e">
        <f t="shared" si="676"/>
        <v>#VALUE!</v>
      </c>
      <c r="I1533" s="1004"/>
      <c r="J1533" s="1004"/>
      <c r="K1533" s="176"/>
      <c r="L1533" s="176"/>
      <c r="M1533" s="176"/>
      <c r="N1533" s="176"/>
      <c r="O1533" s="176"/>
      <c r="P1533" s="176"/>
      <c r="Q1533" s="358"/>
      <c r="R1533" s="358"/>
      <c r="S1533" s="358"/>
      <c r="T1533" s="358"/>
      <c r="U1533" s="358"/>
      <c r="V1533" s="358"/>
      <c r="W1533" s="358"/>
      <c r="X1533" s="358">
        <f>AD1533-AC1533-Z1533</f>
        <v>0</v>
      </c>
      <c r="Y1533" s="358"/>
      <c r="Z1533" s="358"/>
      <c r="AA1533" s="358"/>
      <c r="AB1533" s="358"/>
      <c r="AC1533" s="358"/>
      <c r="AD1533" s="358"/>
      <c r="AE1533" s="545"/>
      <c r="AF1533" s="358"/>
      <c r="AG1533" s="619"/>
      <c r="AH1533" s="1852"/>
    </row>
    <row r="1534" spans="2:34" ht="16.5" customHeight="1" x14ac:dyDescent="0.25">
      <c r="B1534" s="451" t="s">
        <v>265</v>
      </c>
      <c r="C1534" s="416"/>
      <c r="D1534" s="3"/>
      <c r="E1534" s="1800">
        <f>E1521+E1493</f>
        <v>0</v>
      </c>
      <c r="F1534" s="322" t="e">
        <f>F1521+F1493</f>
        <v>#VALUE!</v>
      </c>
      <c r="G1534" s="545">
        <f>G1521+G1493</f>
        <v>47</v>
      </c>
      <c r="H1534" s="545" t="e">
        <f t="shared" si="676"/>
        <v>#VALUE!</v>
      </c>
      <c r="I1534" s="1004"/>
      <c r="J1534" s="1004"/>
      <c r="K1534" s="176"/>
      <c r="L1534" s="176"/>
      <c r="M1534" s="176"/>
      <c r="N1534" s="176"/>
      <c r="O1534" s="176"/>
      <c r="P1534" s="176"/>
      <c r="Q1534" s="358"/>
      <c r="R1534" s="358"/>
      <c r="S1534" s="358"/>
      <c r="T1534" s="358"/>
      <c r="U1534" s="358"/>
      <c r="V1534" s="358"/>
      <c r="W1534" s="358"/>
      <c r="X1534" s="358">
        <f>AD1534-AC1534-Z1534</f>
        <v>0</v>
      </c>
      <c r="Y1534" s="358"/>
      <c r="Z1534" s="358"/>
      <c r="AA1534" s="358"/>
      <c r="AB1534" s="358"/>
      <c r="AC1534" s="358"/>
      <c r="AD1534" s="358"/>
      <c r="AE1534" s="545"/>
      <c r="AF1534" s="358"/>
      <c r="AG1534" s="619"/>
      <c r="AH1534" s="1852"/>
    </row>
    <row r="1535" spans="2:34" ht="29.25" x14ac:dyDescent="0.25">
      <c r="B1535" s="451" t="s">
        <v>266</v>
      </c>
      <c r="C1535" s="416"/>
      <c r="D1535" s="3"/>
      <c r="E1535" s="332">
        <f>E1525+E1527</f>
        <v>0</v>
      </c>
      <c r="F1535" s="322" t="e">
        <f>F1525+F1527</f>
        <v>#VALUE!</v>
      </c>
      <c r="G1535" s="545">
        <f>G1525+G1527</f>
        <v>22</v>
      </c>
      <c r="H1535" s="545" t="e">
        <f t="shared" si="676"/>
        <v>#VALUE!</v>
      </c>
      <c r="I1535" s="1004"/>
      <c r="J1535" s="1004"/>
      <c r="K1535" s="176"/>
      <c r="L1535" s="176"/>
      <c r="M1535" s="176"/>
      <c r="N1535" s="176"/>
      <c r="O1535" s="176"/>
      <c r="P1535" s="176"/>
      <c r="Q1535" s="358"/>
      <c r="R1535" s="358"/>
      <c r="S1535" s="358"/>
      <c r="T1535" s="358"/>
      <c r="U1535" s="358"/>
      <c r="V1535" s="358"/>
      <c r="W1535" s="196" t="e">
        <f>Q1535/12*$B$4+(R1535-Q1535)/11*5+(S1535-R1535)/10*4+(T1535-S1535)/9*3+(U1535-T1535)/8*2+(V1535-U1535)/7*1</f>
        <v>#VALUE!</v>
      </c>
      <c r="X1535" s="358">
        <f>AD1535-AC1535-Z1535</f>
        <v>23.731619999999999</v>
      </c>
      <c r="Y1535" s="358"/>
      <c r="Z1535" s="358"/>
      <c r="AA1535" s="358" t="e">
        <f>X1535-W1535</f>
        <v>#VALUE!</v>
      </c>
      <c r="AB1535" s="358"/>
      <c r="AC1535" s="358"/>
      <c r="AD1535" s="358">
        <f>AD1525</f>
        <v>23.731619999999999</v>
      </c>
      <c r="AE1535" s="545"/>
      <c r="AF1535" s="358"/>
      <c r="AG1535" s="619"/>
      <c r="AH1535" s="1852"/>
    </row>
    <row r="1536" spans="2:34" x14ac:dyDescent="0.25">
      <c r="B1536" s="668" t="s">
        <v>135</v>
      </c>
      <c r="C1536" s="416"/>
      <c r="D1536" s="3"/>
      <c r="E1536" s="332">
        <f>E1535+E1532+E1533+E1493*2.6+E1524/4.2+E1531*2.6</f>
        <v>0</v>
      </c>
      <c r="F1536" s="322" t="e">
        <f>F1535+F1532+F1533+F1493*2.6+F1524/4.2+F1531*2.6</f>
        <v>#VALUE!</v>
      </c>
      <c r="G1536" s="545">
        <f>G1535+G1532+G1533+G1493*2.6+G1524/4.2+G1531*2.6</f>
        <v>156.39999999999998</v>
      </c>
      <c r="H1536" s="545" t="e">
        <f t="shared" si="676"/>
        <v>#VALUE!</v>
      </c>
      <c r="I1536" s="1004"/>
      <c r="J1536" s="1004"/>
      <c r="K1536" s="176"/>
      <c r="L1536" s="176"/>
      <c r="M1536" s="176"/>
      <c r="N1536" s="176"/>
      <c r="O1536" s="176"/>
      <c r="P1536" s="176"/>
      <c r="Q1536" s="358">
        <f t="shared" ref="Q1536:V1536" si="680">SUM(Q1535,Q1528,Q1520,Q1511,Q1499,Q1498,Q1486)</f>
        <v>0</v>
      </c>
      <c r="R1536" s="358">
        <f t="shared" si="680"/>
        <v>0</v>
      </c>
      <c r="S1536" s="358">
        <f t="shared" si="680"/>
        <v>0</v>
      </c>
      <c r="T1536" s="358">
        <f t="shared" si="680"/>
        <v>0</v>
      </c>
      <c r="U1536" s="358">
        <f t="shared" si="680"/>
        <v>0</v>
      </c>
      <c r="V1536" s="358">
        <f t="shared" si="680"/>
        <v>0</v>
      </c>
      <c r="W1536" s="358" t="e">
        <f t="shared" ref="W1536:AC1536" si="681">SUM(W1535,W1528,W1520,W1511,W1499,W1498,W1486)</f>
        <v>#VALUE!</v>
      </c>
      <c r="X1536" s="196">
        <f>SUM(X1535,X1528,X1520,X1511,X1499,X1498,X1487)</f>
        <v>156.78029999999995</v>
      </c>
      <c r="Y1536" s="358">
        <f t="shared" si="681"/>
        <v>0</v>
      </c>
      <c r="Z1536" s="358">
        <f t="shared" si="681"/>
        <v>0</v>
      </c>
      <c r="AA1536" s="358" t="e">
        <f t="shared" si="681"/>
        <v>#VALUE!</v>
      </c>
      <c r="AB1536" s="358">
        <f t="shared" si="681"/>
        <v>0</v>
      </c>
      <c r="AC1536" s="358">
        <f t="shared" si="681"/>
        <v>0</v>
      </c>
      <c r="AD1536" s="196">
        <f>SUM(AD1535,AD1528,AD1520,AD1511,AD1499,AD1498,AD1487)</f>
        <v>156.78029999999995</v>
      </c>
      <c r="AE1536" s="545"/>
      <c r="AF1536" s="358"/>
      <c r="AG1536" s="619"/>
      <c r="AH1536" s="1852"/>
    </row>
    <row r="1537" spans="1:34" x14ac:dyDescent="0.25">
      <c r="B1537" s="671" t="s">
        <v>29</v>
      </c>
      <c r="C1537" s="995"/>
      <c r="D1537" s="671"/>
      <c r="E1537" s="283"/>
      <c r="F1537" s="574"/>
      <c r="G1537" s="574"/>
      <c r="H1537" s="574"/>
      <c r="I1537" s="996"/>
      <c r="J1537" s="996"/>
      <c r="K1537" s="332"/>
      <c r="L1537" s="332"/>
      <c r="M1537" s="332"/>
      <c r="N1537" s="332"/>
      <c r="O1537" s="332"/>
      <c r="P1537" s="332"/>
      <c r="Q1537" s="357"/>
      <c r="R1537" s="357"/>
      <c r="S1537" s="357"/>
      <c r="T1537" s="357"/>
      <c r="U1537" s="357"/>
      <c r="V1537" s="357"/>
      <c r="W1537" s="357"/>
      <c r="X1537" s="357">
        <f>AD1537-AC1537-Z1537</f>
        <v>0</v>
      </c>
      <c r="Y1537" s="357"/>
      <c r="Z1537" s="357"/>
      <c r="AA1537" s="357"/>
      <c r="AB1537" s="357"/>
      <c r="AC1537" s="357"/>
      <c r="AD1537" s="357"/>
      <c r="AE1537" s="574"/>
      <c r="AF1537" s="357"/>
      <c r="AG1537" s="619"/>
      <c r="AH1537" s="1852"/>
    </row>
    <row r="1538" spans="1:34" x14ac:dyDescent="0.25">
      <c r="B1538" s="1" t="s">
        <v>124</v>
      </c>
      <c r="C1538" s="425"/>
      <c r="D1538" s="1"/>
      <c r="E1538" s="262"/>
      <c r="F1538" s="230"/>
      <c r="G1538" s="230"/>
      <c r="H1538" s="230"/>
      <c r="I1538" s="1004"/>
      <c r="J1538" s="1004"/>
      <c r="K1538" s="545"/>
      <c r="L1538" s="545"/>
      <c r="M1538" s="545"/>
      <c r="N1538" s="545"/>
      <c r="O1538" s="545"/>
      <c r="P1538" s="545"/>
      <c r="Q1538" s="358"/>
      <c r="R1538" s="358"/>
      <c r="S1538" s="358"/>
      <c r="T1538" s="358"/>
      <c r="U1538" s="358"/>
      <c r="V1538" s="358"/>
      <c r="W1538" s="358"/>
      <c r="X1538" s="358">
        <f>AD1538-AC1538-Z1538</f>
        <v>0</v>
      </c>
      <c r="Y1538" s="358"/>
      <c r="Z1538" s="358"/>
      <c r="AA1538" s="358"/>
      <c r="AB1538" s="358"/>
      <c r="AC1538" s="358"/>
      <c r="AD1538" s="358"/>
      <c r="AE1538" s="230"/>
      <c r="AF1538" s="358"/>
      <c r="AG1538" s="619"/>
      <c r="AH1538" s="1852"/>
    </row>
    <row r="1539" spans="1:34" s="199" customFormat="1" ht="15" customHeight="1" x14ac:dyDescent="0.25">
      <c r="A1539" s="1413"/>
      <c r="B1539" s="1411" t="s">
        <v>331</v>
      </c>
      <c r="C1539" s="428"/>
      <c r="D1539" s="2">
        <v>240</v>
      </c>
      <c r="E1539" s="262"/>
      <c r="F1539" s="177" t="e">
        <f>ROUND(E1539/12*$B$4,0)</f>
        <v>#VALUE!</v>
      </c>
      <c r="G1539" s="177"/>
      <c r="H1539" s="177" t="e">
        <f>G1539/F1539*100</f>
        <v>#VALUE!</v>
      </c>
      <c r="I1539" s="568"/>
      <c r="J1539" s="206" t="e">
        <f>M1539/G1539</f>
        <v>#DIV/0!</v>
      </c>
      <c r="K1539" s="207">
        <f>ROUND(E1539*I1539,0)</f>
        <v>0</v>
      </c>
      <c r="L1539" s="207" t="e">
        <f>ROUND(K1539/12*$B$4,0)</f>
        <v>#VALUE!</v>
      </c>
      <c r="M1539" s="207"/>
      <c r="N1539" s="207" t="e">
        <f>M1539/L1539*100</f>
        <v>#VALUE!</v>
      </c>
      <c r="O1539" s="207">
        <f>ROUND(K1539/D1539,0)</f>
        <v>0</v>
      </c>
      <c r="P1539" s="207" t="e">
        <f>M1539/$B$4*12/O1539</f>
        <v>#VALUE!</v>
      </c>
      <c r="Q1539" s="358"/>
      <c r="R1539" s="358"/>
      <c r="S1539" s="358"/>
      <c r="T1539" s="358"/>
      <c r="U1539" s="358"/>
      <c r="V1539" s="358"/>
      <c r="W1539" s="358"/>
      <c r="X1539" s="358">
        <f>AD1539-AC1539-Z1539</f>
        <v>0</v>
      </c>
      <c r="Y1539" s="358"/>
      <c r="Z1539" s="358"/>
      <c r="AA1539" s="358">
        <f>X1539-W1539</f>
        <v>0</v>
      </c>
      <c r="AB1539" s="358"/>
      <c r="AC1539" s="358"/>
      <c r="AD1539" s="358"/>
      <c r="AE1539" s="177"/>
      <c r="AF1539" s="358"/>
      <c r="AG1539" s="619"/>
      <c r="AH1539" s="1852"/>
    </row>
    <row r="1540" spans="1:34" s="199" customFormat="1" x14ac:dyDescent="0.25">
      <c r="A1540" s="1413"/>
      <c r="B1540" s="1411" t="s">
        <v>45</v>
      </c>
      <c r="C1540" s="428"/>
      <c r="D1540" s="2">
        <v>240</v>
      </c>
      <c r="E1540" s="262"/>
      <c r="F1540" s="177" t="e">
        <f>ROUND(E1540/12*$B$4,0)</f>
        <v>#VALUE!</v>
      </c>
      <c r="G1540" s="177">
        <v>1</v>
      </c>
      <c r="H1540" s="177" t="e">
        <f>G1540/F1540*100</f>
        <v>#VALUE!</v>
      </c>
      <c r="I1540" s="568"/>
      <c r="J1540" s="206">
        <f>M1540/G1540</f>
        <v>8</v>
      </c>
      <c r="K1540" s="207">
        <f>ROUND(E1540*I1540,0)</f>
        <v>0</v>
      </c>
      <c r="L1540" s="207" t="e">
        <f>ROUND(K1540/12*$B$4,0)</f>
        <v>#VALUE!</v>
      </c>
      <c r="M1540" s="207">
        <v>8</v>
      </c>
      <c r="N1540" s="207" t="e">
        <f>M1540/L1540*100</f>
        <v>#VALUE!</v>
      </c>
      <c r="O1540" s="207">
        <f>ROUND(K1540/D1540,0)</f>
        <v>0</v>
      </c>
      <c r="P1540" s="207" t="e">
        <f>M1540/$B$4*12/O1540</f>
        <v>#VALUE!</v>
      </c>
      <c r="Q1540" s="359"/>
      <c r="R1540" s="359"/>
      <c r="S1540" s="359"/>
      <c r="T1540" s="359"/>
      <c r="U1540" s="359"/>
      <c r="V1540" s="359"/>
      <c r="W1540" s="359"/>
      <c r="X1540" s="359"/>
      <c r="Y1540" s="359"/>
      <c r="Z1540" s="359"/>
      <c r="AA1540" s="359"/>
      <c r="AB1540" s="359"/>
      <c r="AC1540" s="359"/>
      <c r="AD1540" s="359"/>
      <c r="AE1540" s="177"/>
      <c r="AF1540" s="359"/>
      <c r="AG1540" s="619"/>
      <c r="AH1540" s="1852"/>
    </row>
    <row r="1541" spans="1:34" s="199" customFormat="1" x14ac:dyDescent="0.25">
      <c r="A1541" s="1413"/>
      <c r="B1541" s="879" t="s">
        <v>178</v>
      </c>
      <c r="C1541" s="880"/>
      <c r="D1541" s="1078"/>
      <c r="E1541" s="264">
        <f>SUM(E1539:E1540)</f>
        <v>0</v>
      </c>
      <c r="F1541" s="328" t="e">
        <f>SUM(F1539:F1540)</f>
        <v>#VALUE!</v>
      </c>
      <c r="G1541" s="328">
        <f>SUM(G1539:G1540)</f>
        <v>1</v>
      </c>
      <c r="H1541" s="221" t="e">
        <f>G1541/F1541*100</f>
        <v>#VALUE!</v>
      </c>
      <c r="I1541" s="1021">
        <f>IF(E1541=0,0,K1541/E1541)</f>
        <v>0</v>
      </c>
      <c r="J1541" s="664">
        <f>M1541/G1541</f>
        <v>8</v>
      </c>
      <c r="K1541" s="721">
        <f>SUM(K1539:K1540)</f>
        <v>0</v>
      </c>
      <c r="L1541" s="721" t="e">
        <f>SUM(L1539:L1540)</f>
        <v>#VALUE!</v>
      </c>
      <c r="M1541" s="721">
        <f>SUM(M1539:M1540)</f>
        <v>8</v>
      </c>
      <c r="N1541" s="721" t="e">
        <f>M1541/L1541*100</f>
        <v>#VALUE!</v>
      </c>
      <c r="O1541" s="721">
        <f>SUM(O1539:O1540)</f>
        <v>0</v>
      </c>
      <c r="P1541" s="321" t="e">
        <f>M1541/$B$4*12/O1541</f>
        <v>#VALUE!</v>
      </c>
      <c r="Q1541" s="359"/>
      <c r="R1541" s="359"/>
      <c r="S1541" s="359"/>
      <c r="T1541" s="359"/>
      <c r="U1541" s="359"/>
      <c r="V1541" s="359"/>
      <c r="W1541" s="365"/>
      <c r="X1541" s="359">
        <f>AD1541-AC1541-Z1541</f>
        <v>0</v>
      </c>
      <c r="Y1541" s="359"/>
      <c r="Z1541" s="359"/>
      <c r="AA1541" s="359"/>
      <c r="AB1541" s="359"/>
      <c r="AC1541" s="359"/>
      <c r="AD1541" s="359"/>
      <c r="AE1541" s="328"/>
      <c r="AF1541" s="359"/>
      <c r="AG1541" s="619"/>
      <c r="AH1541" s="1852"/>
    </row>
    <row r="1542" spans="1:34" ht="14.25" customHeight="1" thickBot="1" x14ac:dyDescent="0.3">
      <c r="B1542" s="200" t="s">
        <v>203</v>
      </c>
      <c r="C1542" s="200"/>
      <c r="D1542" s="200"/>
      <c r="E1542" s="289">
        <f>E1541</f>
        <v>0</v>
      </c>
      <c r="F1542" s="1054" t="e">
        <f>F1541</f>
        <v>#VALUE!</v>
      </c>
      <c r="G1542" s="1054">
        <f>G1541</f>
        <v>1</v>
      </c>
      <c r="H1542" s="1054" t="e">
        <f>G1542/F1542*100</f>
        <v>#VALUE!</v>
      </c>
      <c r="I1542" s="701">
        <f>IF(E1542=0,0,K1542/E1542)</f>
        <v>0</v>
      </c>
      <c r="J1542" s="701">
        <f>M1542/G1542</f>
        <v>8</v>
      </c>
      <c r="K1542" s="1056">
        <f>K1541</f>
        <v>0</v>
      </c>
      <c r="L1542" s="1056" t="e">
        <f>L1541</f>
        <v>#VALUE!</v>
      </c>
      <c r="M1542" s="1056">
        <f>M1541</f>
        <v>8</v>
      </c>
      <c r="N1542" s="798" t="e">
        <f>M1542/L1542*100</f>
        <v>#VALUE!</v>
      </c>
      <c r="O1542" s="747">
        <f>O1541</f>
        <v>0</v>
      </c>
      <c r="P1542" s="703" t="e">
        <f>M1542/$B$4*12/O1542</f>
        <v>#VALUE!</v>
      </c>
      <c r="Q1542" s="363"/>
      <c r="R1542" s="363"/>
      <c r="S1542" s="363"/>
      <c r="T1542" s="363"/>
      <c r="U1542" s="363"/>
      <c r="V1542" s="363"/>
      <c r="W1542" s="634" t="e">
        <f>Q1542/12*$B$4+(R1542-Q1542)/11*5+(S1542-R1542)/10*4+(T1542-S1542)/9*3+(U1542-T1542)/8*2+(V1542-U1542)/7*1</f>
        <v>#VALUE!</v>
      </c>
      <c r="X1542" s="363">
        <f>AD1542-AC1542-Z1542</f>
        <v>16.833599999999997</v>
      </c>
      <c r="Y1542" s="363"/>
      <c r="Z1542" s="363"/>
      <c r="AA1542" s="363" t="e">
        <f>X1542-W1542</f>
        <v>#VALUE!</v>
      </c>
      <c r="AB1542" s="363"/>
      <c r="AC1542" s="363"/>
      <c r="AD1542" s="1836">
        <v>16.833599999999997</v>
      </c>
      <c r="AE1542" s="1054"/>
      <c r="AF1542" s="363"/>
      <c r="AG1542" s="619"/>
      <c r="AH1542" s="1852"/>
    </row>
    <row r="1543" spans="1:34" ht="15.75" thickBot="1" x14ac:dyDescent="0.3">
      <c r="B1543" s="1161" t="s">
        <v>282</v>
      </c>
      <c r="C1543" s="1161"/>
      <c r="D1543" s="1161"/>
      <c r="E1543" s="267"/>
      <c r="F1543" s="533"/>
      <c r="G1543" s="533"/>
      <c r="H1543" s="533"/>
      <c r="I1543" s="974"/>
      <c r="J1543" s="974"/>
      <c r="K1543" s="533"/>
      <c r="L1543" s="533"/>
      <c r="M1543" s="533"/>
      <c r="N1543" s="533"/>
      <c r="O1543" s="533"/>
      <c r="P1543" s="533"/>
      <c r="Q1543" s="364">
        <f t="shared" ref="Q1543:W1543" si="682">Q1542+Q1536</f>
        <v>0</v>
      </c>
      <c r="R1543" s="364">
        <f t="shared" ref="R1543:S1543" si="683">R1542+R1536</f>
        <v>0</v>
      </c>
      <c r="S1543" s="364">
        <f t="shared" si="683"/>
        <v>0</v>
      </c>
      <c r="T1543" s="364">
        <f t="shared" ref="T1543:U1543" si="684">T1542+T1536</f>
        <v>0</v>
      </c>
      <c r="U1543" s="364">
        <f t="shared" si="684"/>
        <v>0</v>
      </c>
      <c r="V1543" s="364">
        <f t="shared" ref="V1543" si="685">V1542+V1536</f>
        <v>0</v>
      </c>
      <c r="W1543" s="364" t="e">
        <f t="shared" si="682"/>
        <v>#VALUE!</v>
      </c>
      <c r="X1543" s="364">
        <f t="shared" ref="X1543:AC1543" si="686">X1542+X1536</f>
        <v>173.61389999999994</v>
      </c>
      <c r="Y1543" s="364">
        <f t="shared" si="686"/>
        <v>0</v>
      </c>
      <c r="Z1543" s="214">
        <f>Z1542+Z1536</f>
        <v>0</v>
      </c>
      <c r="AA1543" s="364" t="e">
        <f t="shared" si="686"/>
        <v>#VALUE!</v>
      </c>
      <c r="AB1543" s="364">
        <f t="shared" si="686"/>
        <v>0</v>
      </c>
      <c r="AC1543" s="364">
        <f t="shared" si="686"/>
        <v>0</v>
      </c>
      <c r="AD1543" s="214">
        <f>AD1542+AD1536</f>
        <v>173.61389999999994</v>
      </c>
      <c r="AE1543" s="533"/>
      <c r="AF1543" s="364"/>
      <c r="AG1543" s="619"/>
      <c r="AH1543" s="1852"/>
    </row>
    <row r="1544" spans="1:34" x14ac:dyDescent="0.25">
      <c r="B1544" s="1140"/>
      <c r="C1544" s="1141"/>
      <c r="D1544" s="1140"/>
      <c r="E1544" s="270"/>
      <c r="F1544" s="543"/>
      <c r="G1544" s="543"/>
      <c r="H1544" s="543"/>
      <c r="I1544" s="996"/>
      <c r="J1544" s="996"/>
      <c r="K1544" s="543"/>
      <c r="L1544" s="543"/>
      <c r="M1544" s="543"/>
      <c r="N1544" s="543"/>
      <c r="O1544" s="543"/>
      <c r="P1544" s="543"/>
      <c r="Q1544" s="357"/>
      <c r="R1544" s="357"/>
      <c r="S1544" s="357"/>
      <c r="T1544" s="357"/>
      <c r="U1544" s="357"/>
      <c r="V1544" s="357"/>
      <c r="W1544" s="357"/>
      <c r="X1544" s="357">
        <f>AD1544-AC1544-Z1544</f>
        <v>0</v>
      </c>
      <c r="Y1544" s="357"/>
      <c r="Z1544" s="357"/>
      <c r="AA1544" s="357"/>
      <c r="AB1544" s="357"/>
      <c r="AC1544" s="357"/>
      <c r="AD1544" s="357"/>
      <c r="AE1544" s="543"/>
      <c r="AF1544" s="357"/>
      <c r="AG1544" s="619"/>
      <c r="AH1544" s="1852"/>
    </row>
    <row r="1545" spans="1:34" ht="33" customHeight="1" x14ac:dyDescent="0.25">
      <c r="B1545" s="1677" t="s">
        <v>380</v>
      </c>
      <c r="C1545" s="1677"/>
      <c r="D1545" s="1020"/>
      <c r="E1545" s="260"/>
      <c r="F1545" s="454"/>
      <c r="G1545" s="454"/>
      <c r="H1545" s="454"/>
      <c r="I1545" s="1004"/>
      <c r="J1545" s="1004"/>
      <c r="K1545" s="454"/>
      <c r="L1545" s="454"/>
      <c r="M1545" s="454"/>
      <c r="N1545" s="454"/>
      <c r="O1545" s="454"/>
      <c r="P1545" s="454"/>
      <c r="Q1545" s="358"/>
      <c r="R1545" s="358"/>
      <c r="S1545" s="358"/>
      <c r="T1545" s="358"/>
      <c r="U1545" s="358"/>
      <c r="V1545" s="358"/>
      <c r="W1545" s="358"/>
      <c r="X1545" s="358">
        <f>AD1545-AC1545-Z1545</f>
        <v>0</v>
      </c>
      <c r="Y1545" s="358"/>
      <c r="Z1545" s="358"/>
      <c r="AA1545" s="358"/>
      <c r="AB1545" s="358"/>
      <c r="AC1545" s="358"/>
      <c r="AD1545" s="358"/>
      <c r="AE1545" s="454"/>
      <c r="AF1545" s="358"/>
      <c r="AG1545" s="619"/>
      <c r="AH1545" s="1852"/>
    </row>
    <row r="1546" spans="1:34" ht="32.25" customHeight="1" x14ac:dyDescent="0.25">
      <c r="B1546" s="570" t="s">
        <v>196</v>
      </c>
      <c r="C1546" s="1149"/>
      <c r="D1546" s="458"/>
      <c r="E1546" s="262"/>
      <c r="F1546" s="230"/>
      <c r="G1546" s="230"/>
      <c r="H1546" s="230"/>
      <c r="I1546" s="1004"/>
      <c r="J1546" s="1004"/>
      <c r="K1546" s="454"/>
      <c r="L1546" s="454"/>
      <c r="M1546" s="454"/>
      <c r="N1546" s="454"/>
      <c r="O1546" s="454"/>
      <c r="P1546" s="454"/>
      <c r="Q1546" s="358"/>
      <c r="R1546" s="358"/>
      <c r="S1546" s="358"/>
      <c r="T1546" s="358"/>
      <c r="U1546" s="358"/>
      <c r="V1546" s="358"/>
      <c r="W1546" s="196" t="e">
        <f>Q1546/12*$B$4+(R1546-Q1546)/11*5+(S1546-R1546)/10*4+(T1546-S1546)/9*3+(U1546-T1546)/8*2+(V1546-U1546)/7*1</f>
        <v>#VALUE!</v>
      </c>
      <c r="X1546" s="358">
        <f>AD1546-AC1546-Z1546</f>
        <v>0</v>
      </c>
      <c r="Y1546" s="358"/>
      <c r="Z1546" s="358"/>
      <c r="AA1546" s="358" t="e">
        <f>X1546-W1546</f>
        <v>#VALUE!</v>
      </c>
      <c r="AB1546" s="358"/>
      <c r="AC1546" s="358"/>
      <c r="AD1546" s="358"/>
      <c r="AE1546" s="230"/>
      <c r="AF1546" s="358"/>
      <c r="AG1546" s="619"/>
      <c r="AH1546" s="1852"/>
    </row>
    <row r="1547" spans="1:34" ht="15.75" customHeight="1" x14ac:dyDescent="0.25">
      <c r="B1547" s="453" t="s">
        <v>275</v>
      </c>
      <c r="C1547" s="1109"/>
      <c r="D1547" s="1074"/>
      <c r="E1547" s="562">
        <f>E1548+E1549+E1550+E1551+E1552</f>
        <v>0</v>
      </c>
      <c r="F1547" s="454" t="e">
        <f t="shared" ref="F1547:G1547" si="687">F1548+F1549+F1550+F1551+F1552</f>
        <v>#VALUE!</v>
      </c>
      <c r="G1547" s="454">
        <f t="shared" si="687"/>
        <v>8</v>
      </c>
      <c r="H1547" s="454" t="e">
        <f t="shared" ref="H1547:H1555" si="688">G1547/F1547*100</f>
        <v>#VALUE!</v>
      </c>
      <c r="I1547" s="1004"/>
      <c r="J1547" s="1004"/>
      <c r="K1547" s="176"/>
      <c r="L1547" s="176"/>
      <c r="M1547" s="176"/>
      <c r="N1547" s="176"/>
      <c r="O1547" s="176"/>
      <c r="P1547" s="176"/>
      <c r="Q1547" s="358"/>
      <c r="R1547" s="358"/>
      <c r="S1547" s="358"/>
      <c r="T1547" s="358"/>
      <c r="U1547" s="358"/>
      <c r="V1547" s="358"/>
      <c r="W1547" s="358"/>
      <c r="X1547" s="358">
        <f>AD1547-AC1547-Z1547</f>
        <v>5.3977300000000001</v>
      </c>
      <c r="Y1547" s="358"/>
      <c r="Z1547" s="358"/>
      <c r="AA1547" s="358"/>
      <c r="AB1547" s="358"/>
      <c r="AC1547" s="358"/>
      <c r="AD1547" s="196">
        <v>5.3977300000000001</v>
      </c>
      <c r="AE1547" s="454"/>
      <c r="AF1547" s="358"/>
      <c r="AG1547" s="619"/>
      <c r="AH1547" s="1852"/>
    </row>
    <row r="1548" spans="1:34" ht="19.5" customHeight="1" x14ac:dyDescent="0.25">
      <c r="B1548" s="460" t="s">
        <v>195</v>
      </c>
      <c r="C1548" s="416"/>
      <c r="D1548" s="1074"/>
      <c r="E1548" s="563"/>
      <c r="F1548" s="230" t="e">
        <f>ROUND(E1548/12*$B$4,0)</f>
        <v>#VALUE!</v>
      </c>
      <c r="G1548" s="230"/>
      <c r="H1548" s="230" t="e">
        <f t="shared" si="688"/>
        <v>#VALUE!</v>
      </c>
      <c r="I1548" s="1004"/>
      <c r="J1548" s="1004"/>
      <c r="K1548" s="176"/>
      <c r="L1548" s="176"/>
      <c r="M1548" s="176"/>
      <c r="N1548" s="176"/>
      <c r="O1548" s="176"/>
      <c r="P1548" s="176"/>
      <c r="Q1548" s="358"/>
      <c r="R1548" s="358"/>
      <c r="S1548" s="358"/>
      <c r="T1548" s="358"/>
      <c r="U1548" s="358"/>
      <c r="V1548" s="358"/>
      <c r="W1548" s="358"/>
      <c r="X1548" s="358"/>
      <c r="Y1548" s="358"/>
      <c r="Z1548" s="358"/>
      <c r="AA1548" s="358"/>
      <c r="AB1548" s="358"/>
      <c r="AC1548" s="358"/>
      <c r="AD1548" s="358"/>
      <c r="AE1548" s="230"/>
      <c r="AF1548" s="358"/>
      <c r="AG1548" s="619"/>
      <c r="AH1548" s="1852"/>
    </row>
    <row r="1549" spans="1:34" ht="30" x14ac:dyDescent="0.25">
      <c r="B1549" s="3" t="s">
        <v>498</v>
      </c>
      <c r="C1549" s="416"/>
      <c r="D1549" s="1074"/>
      <c r="E1549" s="563"/>
      <c r="F1549" s="230" t="e">
        <f>ROUND(E1549/12*$B$4,0)</f>
        <v>#VALUE!</v>
      </c>
      <c r="G1549" s="230">
        <v>2</v>
      </c>
      <c r="H1549" s="230" t="e">
        <f t="shared" si="688"/>
        <v>#VALUE!</v>
      </c>
      <c r="I1549" s="1004"/>
      <c r="J1549" s="1004"/>
      <c r="K1549" s="176"/>
      <c r="L1549" s="176"/>
      <c r="M1549" s="176"/>
      <c r="N1549" s="176"/>
      <c r="O1549" s="176"/>
      <c r="P1549" s="176"/>
      <c r="Q1549" s="358"/>
      <c r="R1549" s="358"/>
      <c r="S1549" s="358"/>
      <c r="T1549" s="358"/>
      <c r="U1549" s="358"/>
      <c r="V1549" s="358"/>
      <c r="W1549" s="358"/>
      <c r="X1549" s="358"/>
      <c r="Y1549" s="358"/>
      <c r="Z1549" s="358"/>
      <c r="AA1549" s="358"/>
      <c r="AB1549" s="358"/>
      <c r="AC1549" s="358"/>
      <c r="AD1549" s="358"/>
      <c r="AE1549" s="230"/>
      <c r="AF1549" s="358"/>
      <c r="AG1549" s="619"/>
      <c r="AH1549" s="1852"/>
    </row>
    <row r="1550" spans="1:34" ht="60" x14ac:dyDescent="0.25">
      <c r="B1550" s="3" t="s">
        <v>499</v>
      </c>
      <c r="C1550" s="416"/>
      <c r="D1550" s="1074"/>
      <c r="E1550" s="563"/>
      <c r="F1550" s="230" t="e">
        <f t="shared" ref="F1550:F1551" si="689">ROUND(E1550/12*$B$4,0)</f>
        <v>#VALUE!</v>
      </c>
      <c r="G1550" s="230">
        <v>4</v>
      </c>
      <c r="H1550" s="230" t="e">
        <f t="shared" si="688"/>
        <v>#VALUE!</v>
      </c>
      <c r="I1550" s="1004"/>
      <c r="J1550" s="1004"/>
      <c r="K1550" s="176"/>
      <c r="L1550" s="176"/>
      <c r="M1550" s="176"/>
      <c r="N1550" s="176"/>
      <c r="O1550" s="176"/>
      <c r="P1550" s="176"/>
      <c r="Q1550" s="358"/>
      <c r="R1550" s="358"/>
      <c r="S1550" s="358"/>
      <c r="T1550" s="358"/>
      <c r="U1550" s="358"/>
      <c r="V1550" s="358"/>
      <c r="W1550" s="358"/>
      <c r="X1550" s="358"/>
      <c r="Y1550" s="358"/>
      <c r="Z1550" s="358"/>
      <c r="AA1550" s="358"/>
      <c r="AB1550" s="358"/>
      <c r="AC1550" s="358"/>
      <c r="AD1550" s="358"/>
      <c r="AE1550" s="230"/>
      <c r="AF1550" s="358"/>
      <c r="AG1550" s="619"/>
      <c r="AH1550" s="1852"/>
    </row>
    <row r="1551" spans="1:34" ht="45" x14ac:dyDescent="0.25">
      <c r="B1551" s="3" t="s">
        <v>500</v>
      </c>
      <c r="C1551" s="416"/>
      <c r="D1551" s="1074"/>
      <c r="E1551" s="563"/>
      <c r="F1551" s="230" t="e">
        <f t="shared" si="689"/>
        <v>#VALUE!</v>
      </c>
      <c r="G1551" s="230">
        <v>2</v>
      </c>
      <c r="H1551" s="230" t="e">
        <f t="shared" si="688"/>
        <v>#VALUE!</v>
      </c>
      <c r="I1551" s="1004"/>
      <c r="J1551" s="1004"/>
      <c r="K1551" s="176"/>
      <c r="L1551" s="176"/>
      <c r="M1551" s="176"/>
      <c r="N1551" s="176"/>
      <c r="O1551" s="176"/>
      <c r="P1551" s="176"/>
      <c r="Q1551" s="358"/>
      <c r="R1551" s="358"/>
      <c r="S1551" s="358"/>
      <c r="T1551" s="358"/>
      <c r="U1551" s="358"/>
      <c r="V1551" s="358"/>
      <c r="W1551" s="358"/>
      <c r="X1551" s="358"/>
      <c r="Y1551" s="358"/>
      <c r="Z1551" s="358"/>
      <c r="AA1551" s="358"/>
      <c r="AB1551" s="358"/>
      <c r="AC1551" s="358"/>
      <c r="AD1551" s="358"/>
      <c r="AE1551" s="230"/>
      <c r="AF1551" s="358"/>
      <c r="AG1551" s="619"/>
      <c r="AH1551" s="1852"/>
    </row>
    <row r="1552" spans="1:34" ht="90" x14ac:dyDescent="0.25">
      <c r="B1552" s="3" t="s">
        <v>501</v>
      </c>
      <c r="C1552" s="416"/>
      <c r="D1552" s="1074"/>
      <c r="E1552" s="563"/>
      <c r="F1552" s="230" t="e">
        <f>ROUND(E1552/12*$B$4,0)</f>
        <v>#VALUE!</v>
      </c>
      <c r="G1552" s="230"/>
      <c r="H1552" s="230" t="e">
        <f t="shared" si="688"/>
        <v>#VALUE!</v>
      </c>
      <c r="I1552" s="1004"/>
      <c r="J1552" s="1004"/>
      <c r="K1552" s="176"/>
      <c r="L1552" s="176"/>
      <c r="M1552" s="176"/>
      <c r="N1552" s="176"/>
      <c r="O1552" s="176"/>
      <c r="P1552" s="176"/>
      <c r="Q1552" s="358"/>
      <c r="R1552" s="358"/>
      <c r="S1552" s="358"/>
      <c r="T1552" s="358"/>
      <c r="U1552" s="358"/>
      <c r="V1552" s="358"/>
      <c r="W1552" s="358"/>
      <c r="X1552" s="358"/>
      <c r="Y1552" s="358"/>
      <c r="Z1552" s="358"/>
      <c r="AA1552" s="358"/>
      <c r="AB1552" s="358"/>
      <c r="AC1552" s="358"/>
      <c r="AD1552" s="358"/>
      <c r="AE1552" s="230"/>
      <c r="AF1552" s="358"/>
      <c r="AG1552" s="619"/>
      <c r="AH1552" s="1852"/>
    </row>
    <row r="1553" spans="2:34" ht="29.25" x14ac:dyDescent="0.25">
      <c r="B1553" s="466" t="s">
        <v>132</v>
      </c>
      <c r="C1553" s="416"/>
      <c r="D1553" s="1074"/>
      <c r="E1553" s="562">
        <f>E1554+E1555</f>
        <v>0</v>
      </c>
      <c r="F1553" s="230" t="e">
        <f t="shared" ref="F1553:G1553" si="690">F1554+F1555</f>
        <v>#VALUE!</v>
      </c>
      <c r="G1553" s="230">
        <f t="shared" si="690"/>
        <v>1</v>
      </c>
      <c r="H1553" s="230" t="e">
        <f t="shared" si="688"/>
        <v>#VALUE!</v>
      </c>
      <c r="I1553" s="1004"/>
      <c r="J1553" s="1004"/>
      <c r="K1553" s="176"/>
      <c r="L1553" s="176"/>
      <c r="M1553" s="176"/>
      <c r="N1553" s="176"/>
      <c r="O1553" s="176"/>
      <c r="P1553" s="176"/>
      <c r="Q1553" s="358"/>
      <c r="R1553" s="358"/>
      <c r="S1553" s="358"/>
      <c r="T1553" s="358"/>
      <c r="U1553" s="358"/>
      <c r="V1553" s="358"/>
      <c r="W1553" s="358"/>
      <c r="X1553" s="358"/>
      <c r="Y1553" s="358"/>
      <c r="Z1553" s="358"/>
      <c r="AA1553" s="358"/>
      <c r="AB1553" s="358"/>
      <c r="AC1553" s="358"/>
      <c r="AD1553" s="358"/>
      <c r="AE1553" s="230"/>
      <c r="AF1553" s="358"/>
      <c r="AG1553" s="619"/>
      <c r="AH1553" s="1852"/>
    </row>
    <row r="1554" spans="2:34" x14ac:dyDescent="0.25">
      <c r="B1554" s="3" t="s">
        <v>225</v>
      </c>
      <c r="C1554" s="416"/>
      <c r="D1554" s="1074"/>
      <c r="E1554" s="563"/>
      <c r="F1554" s="230" t="e">
        <f>ROUND(E1554/12*$B$4,0)</f>
        <v>#VALUE!</v>
      </c>
      <c r="G1554" s="230">
        <v>1</v>
      </c>
      <c r="H1554" s="230" t="e">
        <f t="shared" si="688"/>
        <v>#VALUE!</v>
      </c>
      <c r="I1554" s="1004"/>
      <c r="J1554" s="1004"/>
      <c r="K1554" s="176"/>
      <c r="L1554" s="176"/>
      <c r="M1554" s="176"/>
      <c r="N1554" s="176"/>
      <c r="O1554" s="176"/>
      <c r="P1554" s="176"/>
      <c r="Q1554" s="358"/>
      <c r="R1554" s="358"/>
      <c r="S1554" s="358"/>
      <c r="T1554" s="358"/>
      <c r="U1554" s="358"/>
      <c r="V1554" s="358"/>
      <c r="W1554" s="358"/>
      <c r="X1554" s="358"/>
      <c r="Y1554" s="358"/>
      <c r="Z1554" s="358"/>
      <c r="AA1554" s="358"/>
      <c r="AB1554" s="358"/>
      <c r="AC1554" s="358"/>
      <c r="AD1554" s="358"/>
      <c r="AE1554" s="230"/>
      <c r="AF1554" s="358"/>
      <c r="AG1554" s="619"/>
      <c r="AH1554" s="1852"/>
    </row>
    <row r="1555" spans="2:34" ht="60" x14ac:dyDescent="0.25">
      <c r="B1555" s="3" t="s">
        <v>573</v>
      </c>
      <c r="C1555" s="416"/>
      <c r="D1555" s="1074"/>
      <c r="E1555" s="563"/>
      <c r="F1555" s="1798">
        <f>E1555/9*3</f>
        <v>0</v>
      </c>
      <c r="G1555" s="230"/>
      <c r="H1555" s="230" t="e">
        <f t="shared" si="688"/>
        <v>#DIV/0!</v>
      </c>
      <c r="I1555" s="1004"/>
      <c r="J1555" s="1004"/>
      <c r="K1555" s="176"/>
      <c r="L1555" s="176"/>
      <c r="M1555" s="176"/>
      <c r="N1555" s="176"/>
      <c r="O1555" s="176"/>
      <c r="P1555" s="176"/>
      <c r="Q1555" s="358"/>
      <c r="R1555" s="358"/>
      <c r="S1555" s="358"/>
      <c r="T1555" s="358"/>
      <c r="U1555" s="358"/>
      <c r="V1555" s="358"/>
      <c r="W1555" s="358"/>
      <c r="X1555" s="358"/>
      <c r="Y1555" s="358"/>
      <c r="Z1555" s="358"/>
      <c r="AA1555" s="358"/>
      <c r="AB1555" s="358"/>
      <c r="AC1555" s="358"/>
      <c r="AD1555" s="358"/>
      <c r="AE1555" s="230"/>
      <c r="AF1555" s="358"/>
      <c r="AG1555" s="619"/>
      <c r="AH1555" s="1852"/>
    </row>
    <row r="1556" spans="2:34" x14ac:dyDescent="0.25">
      <c r="B1556" s="561" t="s">
        <v>196</v>
      </c>
      <c r="C1556" s="416"/>
      <c r="D1556" s="1074"/>
      <c r="E1556" s="563"/>
      <c r="F1556" s="230"/>
      <c r="G1556" s="230"/>
      <c r="H1556" s="230"/>
      <c r="I1556" s="1004"/>
      <c r="J1556" s="1004"/>
      <c r="K1556" s="176"/>
      <c r="L1556" s="176"/>
      <c r="M1556" s="176"/>
      <c r="N1556" s="176"/>
      <c r="O1556" s="176"/>
      <c r="P1556" s="176"/>
      <c r="Q1556" s="358"/>
      <c r="R1556" s="358"/>
      <c r="S1556" s="358"/>
      <c r="T1556" s="358"/>
      <c r="U1556" s="358"/>
      <c r="V1556" s="358"/>
      <c r="W1556" s="358"/>
      <c r="X1556" s="358">
        <f>AD1556-AC1556-Z1556</f>
        <v>13.658370000000001</v>
      </c>
      <c r="Y1556" s="358"/>
      <c r="Z1556" s="358"/>
      <c r="AA1556" s="358"/>
      <c r="AB1556" s="358">
        <v>-4.5802899999999998</v>
      </c>
      <c r="AC1556" s="358"/>
      <c r="AD1556" s="196">
        <v>13.658370000000001</v>
      </c>
      <c r="AE1556" s="230"/>
      <c r="AF1556" s="358"/>
      <c r="AG1556" s="619"/>
      <c r="AH1556" s="1852"/>
    </row>
    <row r="1557" spans="2:34" ht="75" customHeight="1" x14ac:dyDescent="0.25">
      <c r="B1557" s="3" t="s">
        <v>572</v>
      </c>
      <c r="C1557" s="416"/>
      <c r="D1557" s="1074"/>
      <c r="E1557" s="563"/>
      <c r="F1557" s="230" t="e">
        <f>ROUND(E1557/12*$B$4,0)</f>
        <v>#VALUE!</v>
      </c>
      <c r="G1557" s="230">
        <v>53</v>
      </c>
      <c r="H1557" s="230" t="e">
        <f>G1557/F1557*100</f>
        <v>#VALUE!</v>
      </c>
      <c r="I1557" s="1004"/>
      <c r="J1557" s="1004"/>
      <c r="K1557" s="176"/>
      <c r="L1557" s="176"/>
      <c r="M1557" s="176"/>
      <c r="N1557" s="176"/>
      <c r="O1557" s="176"/>
      <c r="P1557" s="176"/>
      <c r="Q1557" s="358"/>
      <c r="R1557" s="358"/>
      <c r="S1557" s="358"/>
      <c r="T1557" s="358"/>
      <c r="U1557" s="358"/>
      <c r="V1557" s="358"/>
      <c r="W1557" s="196" t="e">
        <f>Q1557/12*$B$4+(R1557-Q1557)/11*5+(S1557-R1557)/10*4+(T1557-S1557)/9*3+(U1557-T1557)/8*2+(V1557-U1557)/7*1</f>
        <v>#VALUE!</v>
      </c>
      <c r="X1557" s="358">
        <f>AD1557-AC1557-Z1557</f>
        <v>93.015920000000023</v>
      </c>
      <c r="Y1557" s="358"/>
      <c r="Z1557" s="358"/>
      <c r="AA1557" s="358" t="e">
        <f>X1557-W1557</f>
        <v>#VALUE!</v>
      </c>
      <c r="AB1557" s="358"/>
      <c r="AC1557" s="358"/>
      <c r="AD1557" s="196">
        <v>93.015920000000023</v>
      </c>
      <c r="AE1557" s="230"/>
      <c r="AF1557" s="358"/>
      <c r="AG1557" s="619"/>
      <c r="AH1557" s="1852"/>
    </row>
    <row r="1558" spans="2:34" ht="47.25" x14ac:dyDescent="0.25">
      <c r="B1558" s="467" t="s">
        <v>504</v>
      </c>
      <c r="C1558" s="416"/>
      <c r="D1558" s="1074"/>
      <c r="E1558" s="562">
        <f>E1559+E1566</f>
        <v>0</v>
      </c>
      <c r="F1558" s="454" t="e">
        <f t="shared" ref="F1558:G1558" si="691">F1559+F1566</f>
        <v>#VALUE!</v>
      </c>
      <c r="G1558" s="454">
        <f t="shared" si="691"/>
        <v>7</v>
      </c>
      <c r="H1558" s="230" t="e">
        <f>G1558/F1558*100</f>
        <v>#VALUE!</v>
      </c>
      <c r="I1558" s="1004"/>
      <c r="J1558" s="1004"/>
      <c r="K1558" s="176"/>
      <c r="L1558" s="176"/>
      <c r="M1558" s="176"/>
      <c r="N1558" s="176"/>
      <c r="O1558" s="176"/>
      <c r="P1558" s="176"/>
      <c r="Q1558" s="358">
        <f t="shared" ref="Q1558:AD1558" si="692">Q1559+Q1566</f>
        <v>0</v>
      </c>
      <c r="R1558" s="358">
        <f t="shared" ref="R1558:S1558" si="693">R1559+R1566</f>
        <v>0</v>
      </c>
      <c r="S1558" s="358">
        <f t="shared" si="693"/>
        <v>0</v>
      </c>
      <c r="T1558" s="358">
        <f t="shared" ref="T1558:U1558" si="694">T1559+T1566</f>
        <v>0</v>
      </c>
      <c r="U1558" s="358">
        <f t="shared" si="694"/>
        <v>0</v>
      </c>
      <c r="V1558" s="358">
        <f t="shared" ref="V1558" si="695">V1559+V1566</f>
        <v>0</v>
      </c>
      <c r="W1558" s="358" t="e">
        <f t="shared" si="692"/>
        <v>#VALUE!</v>
      </c>
      <c r="X1558" s="358">
        <f t="shared" si="692"/>
        <v>22.561980000000002</v>
      </c>
      <c r="Y1558" s="358">
        <f t="shared" si="692"/>
        <v>0</v>
      </c>
      <c r="Z1558" s="358">
        <f t="shared" si="692"/>
        <v>0</v>
      </c>
      <c r="AA1558" s="358" t="e">
        <f t="shared" si="692"/>
        <v>#VALUE!</v>
      </c>
      <c r="AB1558" s="358">
        <f t="shared" si="692"/>
        <v>0</v>
      </c>
      <c r="AC1558" s="358">
        <f t="shared" si="692"/>
        <v>0</v>
      </c>
      <c r="AD1558" s="358">
        <f t="shared" si="692"/>
        <v>22.561980000000002</v>
      </c>
      <c r="AE1558" s="230"/>
      <c r="AF1558" s="358"/>
      <c r="AG1558" s="619"/>
      <c r="AH1558" s="1852"/>
    </row>
    <row r="1559" spans="2:34" ht="30" x14ac:dyDescent="0.25">
      <c r="B1559" s="459" t="s">
        <v>276</v>
      </c>
      <c r="C1559" s="416"/>
      <c r="D1559" s="1074"/>
      <c r="E1559" s="565">
        <f>SUM(E1560:E1565)</f>
        <v>0</v>
      </c>
      <c r="F1559" s="230" t="e">
        <f t="shared" ref="F1559:G1559" si="696">SUM(F1560:F1565)</f>
        <v>#VALUE!</v>
      </c>
      <c r="G1559" s="230">
        <f t="shared" si="696"/>
        <v>5</v>
      </c>
      <c r="H1559" s="230" t="e">
        <f>G1559/F1559*100</f>
        <v>#VALUE!</v>
      </c>
      <c r="I1559" s="1004"/>
      <c r="J1559" s="1004"/>
      <c r="K1559" s="176"/>
      <c r="L1559" s="176"/>
      <c r="M1559" s="176"/>
      <c r="N1559" s="176"/>
      <c r="O1559" s="176"/>
      <c r="P1559" s="176"/>
      <c r="Q1559" s="358">
        <f t="shared" ref="Q1559:AD1559" si="697">SUM(Q1560:Q1565)</f>
        <v>0</v>
      </c>
      <c r="R1559" s="358">
        <f t="shared" ref="R1559:S1559" si="698">SUM(R1560:R1565)</f>
        <v>0</v>
      </c>
      <c r="S1559" s="358">
        <f t="shared" si="698"/>
        <v>0</v>
      </c>
      <c r="T1559" s="358">
        <f t="shared" ref="T1559:U1559" si="699">SUM(T1560:T1565)</f>
        <v>0</v>
      </c>
      <c r="U1559" s="358">
        <f t="shared" si="699"/>
        <v>0</v>
      </c>
      <c r="V1559" s="358">
        <f t="shared" ref="V1559" si="700">SUM(V1560:V1565)</f>
        <v>0</v>
      </c>
      <c r="W1559" s="358" t="e">
        <f t="shared" si="697"/>
        <v>#VALUE!</v>
      </c>
      <c r="X1559" s="358">
        <f t="shared" si="697"/>
        <v>18.925270000000001</v>
      </c>
      <c r="Y1559" s="358">
        <f t="shared" si="697"/>
        <v>0</v>
      </c>
      <c r="Z1559" s="358">
        <f t="shared" si="697"/>
        <v>0</v>
      </c>
      <c r="AA1559" s="358" t="e">
        <f t="shared" si="697"/>
        <v>#VALUE!</v>
      </c>
      <c r="AB1559" s="358">
        <f t="shared" si="697"/>
        <v>0</v>
      </c>
      <c r="AC1559" s="358">
        <f t="shared" si="697"/>
        <v>0</v>
      </c>
      <c r="AD1559" s="358">
        <f t="shared" si="697"/>
        <v>18.925270000000001</v>
      </c>
      <c r="AE1559" s="230"/>
      <c r="AF1559" s="358"/>
      <c r="AG1559" s="619"/>
      <c r="AH1559" s="1852"/>
    </row>
    <row r="1560" spans="2:34" ht="30" x14ac:dyDescent="0.25">
      <c r="B1560" s="3" t="s">
        <v>505</v>
      </c>
      <c r="C1560" s="416"/>
      <c r="D1560" s="1074"/>
      <c r="E1560" s="440"/>
      <c r="F1560" s="230" t="e">
        <f>ROUND(E1560/12*$B$4,0)</f>
        <v>#VALUE!</v>
      </c>
      <c r="G1560" s="230">
        <v>5</v>
      </c>
      <c r="H1560" s="230" t="e">
        <f>G1560/F1560*100</f>
        <v>#VALUE!</v>
      </c>
      <c r="I1560" s="1004"/>
      <c r="J1560" s="1004"/>
      <c r="K1560" s="176"/>
      <c r="L1560" s="176"/>
      <c r="M1560" s="176"/>
      <c r="N1560" s="176"/>
      <c r="O1560" s="176"/>
      <c r="P1560" s="176"/>
      <c r="Q1560" s="358"/>
      <c r="R1560" s="358"/>
      <c r="S1560" s="358"/>
      <c r="T1560" s="358"/>
      <c r="U1560" s="358"/>
      <c r="V1560" s="358"/>
      <c r="W1560" s="358" t="e">
        <f>Q1560/12*$B$4+(R1560-Q1560)/11*5+(S1560-R1560)/10*4+(T1560-S1560)/9*3+(U1560-T1560)/8*2+(V1560-U1560)/7*1</f>
        <v>#VALUE!</v>
      </c>
      <c r="X1560" s="358">
        <f>AD1560-AC1560-Z1560</f>
        <v>18.925270000000001</v>
      </c>
      <c r="Y1560" s="358"/>
      <c r="Z1560" s="358"/>
      <c r="AA1560" s="358" t="e">
        <f>X1560-W1560</f>
        <v>#VALUE!</v>
      </c>
      <c r="AB1560" s="358"/>
      <c r="AC1560" s="358"/>
      <c r="AD1560" s="358">
        <v>18.925270000000001</v>
      </c>
      <c r="AE1560" s="230"/>
      <c r="AF1560" s="358"/>
      <c r="AG1560" s="619"/>
      <c r="AH1560" s="1852"/>
    </row>
    <row r="1561" spans="2:34" ht="49.5" customHeight="1" x14ac:dyDescent="0.25">
      <c r="B1561" s="3" t="s">
        <v>526</v>
      </c>
      <c r="C1561" s="416"/>
      <c r="D1561" s="1074"/>
      <c r="E1561" s="564"/>
      <c r="F1561" s="230"/>
      <c r="G1561" s="230"/>
      <c r="H1561" s="230"/>
      <c r="I1561" s="1004"/>
      <c r="J1561" s="1004"/>
      <c r="K1561" s="176"/>
      <c r="L1561" s="176"/>
      <c r="M1561" s="176"/>
      <c r="N1561" s="176"/>
      <c r="O1561" s="176"/>
      <c r="P1561" s="176"/>
      <c r="Q1561" s="358"/>
      <c r="R1561" s="358"/>
      <c r="S1561" s="358"/>
      <c r="T1561" s="358"/>
      <c r="U1561" s="358"/>
      <c r="V1561" s="358"/>
      <c r="W1561" s="358"/>
      <c r="X1561" s="358"/>
      <c r="Y1561" s="358"/>
      <c r="Z1561" s="358"/>
      <c r="AA1561" s="358"/>
      <c r="AB1561" s="358"/>
      <c r="AC1561" s="358"/>
      <c r="AD1561" s="358"/>
      <c r="AE1561" s="230"/>
      <c r="AF1561" s="358"/>
      <c r="AG1561" s="619"/>
      <c r="AH1561" s="1852"/>
    </row>
    <row r="1562" spans="2:34" ht="30" x14ac:dyDescent="0.25">
      <c r="B1562" s="3" t="s">
        <v>506</v>
      </c>
      <c r="C1562" s="416"/>
      <c r="D1562" s="1074"/>
      <c r="E1562" s="571"/>
      <c r="F1562" s="230" t="e">
        <f>ROUND(E1562/12*$B$4,0)</f>
        <v>#VALUE!</v>
      </c>
      <c r="G1562" s="230"/>
      <c r="H1562" s="230" t="e">
        <f>G1562/F1562*100</f>
        <v>#VALUE!</v>
      </c>
      <c r="I1562" s="1004"/>
      <c r="J1562" s="1004"/>
      <c r="K1562" s="176"/>
      <c r="L1562" s="176"/>
      <c r="M1562" s="176"/>
      <c r="N1562" s="176"/>
      <c r="O1562" s="176"/>
      <c r="P1562" s="176"/>
      <c r="Q1562" s="358"/>
      <c r="R1562" s="358"/>
      <c r="S1562" s="358"/>
      <c r="T1562" s="358"/>
      <c r="U1562" s="358"/>
      <c r="V1562" s="358"/>
      <c r="W1562" s="358" t="e">
        <f>Q1562/12*$B$4+(R1562-Q1562)/11*5+(S1562-R1562)/10*4+(T1562-S1562)/9*3+(U1562-T1562)/8*2+(V1562-U1562)/7*1</f>
        <v>#VALUE!</v>
      </c>
      <c r="X1562" s="358">
        <f>AD1562-AC1562-Z1562</f>
        <v>0</v>
      </c>
      <c r="Y1562" s="358"/>
      <c r="Z1562" s="358"/>
      <c r="AA1562" s="358" t="e">
        <f>X1562-W1562</f>
        <v>#VALUE!</v>
      </c>
      <c r="AB1562" s="358"/>
      <c r="AC1562" s="358"/>
      <c r="AD1562" s="358"/>
      <c r="AE1562" s="230"/>
      <c r="AF1562" s="358"/>
      <c r="AG1562" s="619"/>
      <c r="AH1562" s="1852"/>
    </row>
    <row r="1563" spans="2:34" ht="30" x14ac:dyDescent="0.25">
      <c r="B1563" s="3" t="s">
        <v>507</v>
      </c>
      <c r="C1563" s="416"/>
      <c r="D1563" s="1074"/>
      <c r="E1563" s="571"/>
      <c r="F1563" s="230"/>
      <c r="G1563" s="230"/>
      <c r="H1563" s="230"/>
      <c r="I1563" s="1004"/>
      <c r="J1563" s="1004"/>
      <c r="K1563" s="176"/>
      <c r="L1563" s="176"/>
      <c r="M1563" s="176"/>
      <c r="N1563" s="176"/>
      <c r="O1563" s="176"/>
      <c r="P1563" s="176"/>
      <c r="Q1563" s="358"/>
      <c r="R1563" s="358"/>
      <c r="S1563" s="358"/>
      <c r="T1563" s="358"/>
      <c r="U1563" s="358"/>
      <c r="V1563" s="358"/>
      <c r="W1563" s="358"/>
      <c r="X1563" s="358">
        <f>AD1563-AC1563-Z1563</f>
        <v>0</v>
      </c>
      <c r="Y1563" s="358"/>
      <c r="Z1563" s="358"/>
      <c r="AA1563" s="358">
        <f>X1563-W1563</f>
        <v>0</v>
      </c>
      <c r="AB1563" s="358"/>
      <c r="AC1563" s="358"/>
      <c r="AD1563" s="358"/>
      <c r="AE1563" s="230"/>
      <c r="AF1563" s="358"/>
      <c r="AG1563" s="619"/>
      <c r="AH1563" s="1852"/>
    </row>
    <row r="1564" spans="2:34" ht="45" x14ac:dyDescent="0.25">
      <c r="B1564" s="3" t="s">
        <v>508</v>
      </c>
      <c r="C1564" s="416"/>
      <c r="D1564" s="1074"/>
      <c r="E1564" s="440"/>
      <c r="F1564" s="230"/>
      <c r="G1564" s="230"/>
      <c r="H1564" s="230"/>
      <c r="I1564" s="1004"/>
      <c r="J1564" s="1004"/>
      <c r="K1564" s="176"/>
      <c r="L1564" s="176"/>
      <c r="M1564" s="176"/>
      <c r="N1564" s="176"/>
      <c r="O1564" s="176"/>
      <c r="P1564" s="176"/>
      <c r="Q1564" s="358"/>
      <c r="R1564" s="358"/>
      <c r="S1564" s="358"/>
      <c r="T1564" s="358"/>
      <c r="U1564" s="358"/>
      <c r="V1564" s="358"/>
      <c r="W1564" s="358"/>
      <c r="X1564" s="358"/>
      <c r="Y1564" s="358"/>
      <c r="Z1564" s="358"/>
      <c r="AA1564" s="358"/>
      <c r="AB1564" s="358"/>
      <c r="AC1564" s="358"/>
      <c r="AD1564" s="358"/>
      <c r="AE1564" s="230"/>
      <c r="AF1564" s="358"/>
      <c r="AG1564" s="619"/>
      <c r="AH1564" s="1852"/>
    </row>
    <row r="1565" spans="2:34" ht="30" x14ac:dyDescent="0.25">
      <c r="B1565" s="3" t="s">
        <v>509</v>
      </c>
      <c r="C1565" s="416"/>
      <c r="D1565" s="1074"/>
      <c r="E1565" s="440"/>
      <c r="F1565" s="230"/>
      <c r="G1565" s="230"/>
      <c r="H1565" s="230"/>
      <c r="I1565" s="1004"/>
      <c r="J1565" s="1004"/>
      <c r="K1565" s="176"/>
      <c r="L1565" s="176"/>
      <c r="M1565" s="176"/>
      <c r="N1565" s="176"/>
      <c r="O1565" s="176"/>
      <c r="P1565" s="176"/>
      <c r="Q1565" s="358"/>
      <c r="R1565" s="358"/>
      <c r="S1565" s="358"/>
      <c r="T1565" s="358"/>
      <c r="U1565" s="358"/>
      <c r="V1565" s="358"/>
      <c r="W1565" s="358"/>
      <c r="X1565" s="358"/>
      <c r="Y1565" s="358"/>
      <c r="Z1565" s="358"/>
      <c r="AA1565" s="358"/>
      <c r="AB1565" s="358"/>
      <c r="AC1565" s="358"/>
      <c r="AD1565" s="358"/>
      <c r="AE1565" s="230"/>
      <c r="AF1565" s="358"/>
      <c r="AG1565" s="619"/>
      <c r="AH1565" s="1852"/>
    </row>
    <row r="1566" spans="2:34" ht="45" x14ac:dyDescent="0.25">
      <c r="B1566" s="459" t="s">
        <v>277</v>
      </c>
      <c r="C1566" s="416"/>
      <c r="D1566" s="1074"/>
      <c r="E1566" s="566">
        <f>SUM(E1567:E1569)</f>
        <v>0</v>
      </c>
      <c r="F1566" s="454" t="e">
        <f t="shared" ref="F1566:G1566" si="701">SUM(F1567:F1569)</f>
        <v>#VALUE!</v>
      </c>
      <c r="G1566" s="454">
        <f t="shared" si="701"/>
        <v>2</v>
      </c>
      <c r="H1566" s="454" t="e">
        <f>G1566/F1566*100</f>
        <v>#VALUE!</v>
      </c>
      <c r="I1566" s="1004"/>
      <c r="J1566" s="1004"/>
      <c r="K1566" s="176"/>
      <c r="L1566" s="176"/>
      <c r="M1566" s="176"/>
      <c r="N1566" s="176"/>
      <c r="O1566" s="176"/>
      <c r="P1566" s="176"/>
      <c r="Q1566" s="358">
        <f t="shared" ref="Q1566:AD1566" si="702">SUM(Q1567:Q1569)</f>
        <v>0</v>
      </c>
      <c r="R1566" s="358">
        <f t="shared" ref="R1566:S1566" si="703">SUM(R1567:R1569)</f>
        <v>0</v>
      </c>
      <c r="S1566" s="358">
        <f t="shared" si="703"/>
        <v>0</v>
      </c>
      <c r="T1566" s="358">
        <f t="shared" ref="T1566:U1566" si="704">SUM(T1567:T1569)</f>
        <v>0</v>
      </c>
      <c r="U1566" s="358">
        <f t="shared" si="704"/>
        <v>0</v>
      </c>
      <c r="V1566" s="358">
        <f t="shared" ref="V1566" si="705">SUM(V1567:V1569)</f>
        <v>0</v>
      </c>
      <c r="W1566" s="358" t="e">
        <f t="shared" si="702"/>
        <v>#VALUE!</v>
      </c>
      <c r="X1566" s="358">
        <f t="shared" si="702"/>
        <v>3.6367099999999999</v>
      </c>
      <c r="Y1566" s="358">
        <f t="shared" si="702"/>
        <v>0</v>
      </c>
      <c r="Z1566" s="358">
        <f t="shared" si="702"/>
        <v>0</v>
      </c>
      <c r="AA1566" s="358" t="e">
        <f t="shared" si="702"/>
        <v>#VALUE!</v>
      </c>
      <c r="AB1566" s="358">
        <f t="shared" si="702"/>
        <v>0</v>
      </c>
      <c r="AC1566" s="358">
        <f t="shared" si="702"/>
        <v>0</v>
      </c>
      <c r="AD1566" s="358">
        <f t="shared" si="702"/>
        <v>3.6367099999999999</v>
      </c>
      <c r="AE1566" s="230"/>
      <c r="AF1566" s="358"/>
      <c r="AG1566" s="619"/>
      <c r="AH1566" s="1852"/>
    </row>
    <row r="1567" spans="2:34" ht="30" x14ac:dyDescent="0.25">
      <c r="B1567" s="3" t="s">
        <v>510</v>
      </c>
      <c r="C1567" s="416"/>
      <c r="D1567" s="1074"/>
      <c r="E1567" s="567"/>
      <c r="F1567" s="230" t="e">
        <f>ROUND(E1567/12*$B$4,0)</f>
        <v>#VALUE!</v>
      </c>
      <c r="G1567" s="230">
        <v>2</v>
      </c>
      <c r="H1567" s="230" t="e">
        <f>G1567/F1567*100</f>
        <v>#VALUE!</v>
      </c>
      <c r="I1567" s="1004"/>
      <c r="J1567" s="1004"/>
      <c r="K1567" s="176"/>
      <c r="L1567" s="176"/>
      <c r="M1567" s="176"/>
      <c r="N1567" s="176"/>
      <c r="O1567" s="176"/>
      <c r="P1567" s="176"/>
      <c r="Q1567" s="358"/>
      <c r="R1567" s="358"/>
      <c r="S1567" s="358"/>
      <c r="T1567" s="358"/>
      <c r="U1567" s="358"/>
      <c r="V1567" s="358"/>
      <c r="W1567" s="358" t="e">
        <f>Q1567/12*$B$4+(R1567-Q1567)/11*5+(S1567-R1567)/10*4+(T1567-S1567)/9*3+(U1567-T1567)/8*2+(V1567-U1567)/7*1</f>
        <v>#VALUE!</v>
      </c>
      <c r="X1567" s="358">
        <f>AD1567-AC1567-Z1567</f>
        <v>3.6367099999999999</v>
      </c>
      <c r="Y1567" s="358"/>
      <c r="Z1567" s="358"/>
      <c r="AA1567" s="358" t="e">
        <f>X1567-W1567</f>
        <v>#VALUE!</v>
      </c>
      <c r="AB1567" s="358"/>
      <c r="AC1567" s="358"/>
      <c r="AD1567" s="358">
        <v>3.6367099999999999</v>
      </c>
      <c r="AE1567" s="230"/>
      <c r="AF1567" s="358"/>
      <c r="AG1567" s="619"/>
      <c r="AH1567" s="1852"/>
    </row>
    <row r="1568" spans="2:34" ht="60" x14ac:dyDescent="0.25">
      <c r="B1568" s="3" t="s">
        <v>511</v>
      </c>
      <c r="C1568" s="416"/>
      <c r="D1568" s="1074"/>
      <c r="E1568" s="440"/>
      <c r="F1568" s="230"/>
      <c r="G1568" s="230"/>
      <c r="H1568" s="230"/>
      <c r="I1568" s="1004"/>
      <c r="J1568" s="1004"/>
      <c r="K1568" s="176"/>
      <c r="L1568" s="176"/>
      <c r="M1568" s="176"/>
      <c r="N1568" s="176"/>
      <c r="O1568" s="176"/>
      <c r="P1568" s="176"/>
      <c r="Q1568" s="358"/>
      <c r="R1568" s="358"/>
      <c r="S1568" s="358"/>
      <c r="T1568" s="358"/>
      <c r="U1568" s="358"/>
      <c r="V1568" s="358"/>
      <c r="W1568" s="358"/>
      <c r="X1568" s="358">
        <f>AD1568-AC1568-Z1568</f>
        <v>0</v>
      </c>
      <c r="Y1568" s="358"/>
      <c r="Z1568" s="358"/>
      <c r="AA1568" s="358">
        <f>X1568-W1568</f>
        <v>0</v>
      </c>
      <c r="AB1568" s="358"/>
      <c r="AC1568" s="358"/>
      <c r="AD1568" s="358"/>
      <c r="AE1568" s="230"/>
      <c r="AF1568" s="358"/>
      <c r="AG1568" s="619"/>
      <c r="AH1568" s="1852"/>
    </row>
    <row r="1569" spans="2:34" ht="45" x14ac:dyDescent="0.25">
      <c r="B1569" s="3" t="s">
        <v>512</v>
      </c>
      <c r="C1569" s="416"/>
      <c r="D1569" s="1074"/>
      <c r="E1569" s="440"/>
      <c r="F1569" s="230"/>
      <c r="G1569" s="230"/>
      <c r="H1569" s="230"/>
      <c r="I1569" s="1004"/>
      <c r="J1569" s="1004"/>
      <c r="K1569" s="176"/>
      <c r="L1569" s="176"/>
      <c r="M1569" s="176"/>
      <c r="N1569" s="176"/>
      <c r="O1569" s="176"/>
      <c r="P1569" s="176"/>
      <c r="Q1569" s="358"/>
      <c r="R1569" s="358"/>
      <c r="S1569" s="358"/>
      <c r="T1569" s="358"/>
      <c r="U1569" s="358"/>
      <c r="V1569" s="358"/>
      <c r="W1569" s="358"/>
      <c r="X1569" s="358"/>
      <c r="Y1569" s="358"/>
      <c r="Z1569" s="358"/>
      <c r="AA1569" s="358"/>
      <c r="AB1569" s="358"/>
      <c r="AC1569" s="358"/>
      <c r="AD1569" s="358"/>
      <c r="AE1569" s="230"/>
      <c r="AF1569" s="358"/>
      <c r="AG1569" s="619"/>
      <c r="AH1569" s="1852"/>
    </row>
    <row r="1570" spans="2:34" ht="16.5" customHeight="1" x14ac:dyDescent="0.25">
      <c r="B1570" s="453" t="s">
        <v>317</v>
      </c>
      <c r="C1570" s="416"/>
      <c r="D1570" s="1074"/>
      <c r="E1570" s="572">
        <f>E1571+E1572+E1576+E1577+E1578+E1579+E1580*5</f>
        <v>0</v>
      </c>
      <c r="F1570" s="572" t="e">
        <f t="shared" ref="F1570:G1570" si="706">F1571+F1572+F1576+F1577+F1578+F1579+F1580*5</f>
        <v>#VALUE!</v>
      </c>
      <c r="G1570" s="572">
        <f t="shared" si="706"/>
        <v>10</v>
      </c>
      <c r="H1570" s="572" t="e">
        <f>G1570/F1570*100</f>
        <v>#VALUE!</v>
      </c>
      <c r="I1570" s="1004"/>
      <c r="J1570" s="1004"/>
      <c r="K1570" s="176"/>
      <c r="L1570" s="176"/>
      <c r="M1570" s="176"/>
      <c r="N1570" s="176"/>
      <c r="O1570" s="176"/>
      <c r="P1570" s="176"/>
      <c r="Q1570" s="358"/>
      <c r="R1570" s="358"/>
      <c r="S1570" s="358"/>
      <c r="T1570" s="358"/>
      <c r="U1570" s="358"/>
      <c r="V1570" s="358"/>
      <c r="W1570" s="358" t="e">
        <f>Q1570/12*$B$4+(R1570-Q1570)/11*5+(S1570-R1570)/10*4+(T1570-S1570)/9*3+(U1570-T1570)/8*2+(V1570-U1570)/7*1</f>
        <v>#VALUE!</v>
      </c>
      <c r="X1570" s="358">
        <f>AD1570-AC1570-Z1570</f>
        <v>0</v>
      </c>
      <c r="Y1570" s="358"/>
      <c r="Z1570" s="358"/>
      <c r="AA1570" s="358" t="e">
        <f>X1570-W1570</f>
        <v>#VALUE!</v>
      </c>
      <c r="AB1570" s="358"/>
      <c r="AC1570" s="358"/>
      <c r="AD1570" s="358"/>
      <c r="AE1570" s="230"/>
      <c r="AF1570" s="358"/>
      <c r="AG1570" s="619"/>
      <c r="AH1570" s="1852"/>
    </row>
    <row r="1571" spans="2:34" x14ac:dyDescent="0.25">
      <c r="B1571" s="3" t="s">
        <v>308</v>
      </c>
      <c r="C1571" s="416"/>
      <c r="D1571" s="1074"/>
      <c r="E1571" s="440"/>
      <c r="F1571" s="230" t="e">
        <f>ROUND(E1571/12*$B$4,0)</f>
        <v>#VALUE!</v>
      </c>
      <c r="G1571" s="230">
        <f>G1573/4</f>
        <v>0</v>
      </c>
      <c r="H1571" s="230" t="e">
        <f>G1571/F1571*100</f>
        <v>#VALUE!</v>
      </c>
      <c r="I1571" s="1004"/>
      <c r="J1571" s="1004"/>
      <c r="K1571" s="176"/>
      <c r="L1571" s="176"/>
      <c r="M1571" s="176"/>
      <c r="N1571" s="176"/>
      <c r="O1571" s="176"/>
      <c r="P1571" s="176"/>
      <c r="Q1571" s="358"/>
      <c r="R1571" s="358"/>
      <c r="S1571" s="358"/>
      <c r="T1571" s="358"/>
      <c r="U1571" s="358"/>
      <c r="V1571" s="358"/>
      <c r="W1571" s="358"/>
      <c r="X1571" s="358"/>
      <c r="Y1571" s="358"/>
      <c r="Z1571" s="358"/>
      <c r="AA1571" s="358"/>
      <c r="AB1571" s="358"/>
      <c r="AC1571" s="358"/>
      <c r="AD1571" s="358"/>
      <c r="AE1571" s="230"/>
      <c r="AF1571" s="358"/>
      <c r="AG1571" s="619"/>
      <c r="AH1571" s="1852"/>
    </row>
    <row r="1572" spans="2:34" ht="30" x14ac:dyDescent="0.25">
      <c r="B1572" s="459" t="s">
        <v>487</v>
      </c>
      <c r="C1572" s="416"/>
      <c r="D1572" s="1074"/>
      <c r="E1572" s="564">
        <f>E1573+E1574/4</f>
        <v>0</v>
      </c>
      <c r="F1572" s="230" t="e">
        <f>ROUND(E1572/12*$B$4,0)</f>
        <v>#VALUE!</v>
      </c>
      <c r="G1572" s="230">
        <f>G1573+G1574/4</f>
        <v>0</v>
      </c>
      <c r="H1572" s="230" t="e">
        <f>G1572/F1572*100</f>
        <v>#VALUE!</v>
      </c>
      <c r="I1572" s="1004"/>
      <c r="J1572" s="1004"/>
      <c r="K1572" s="176"/>
      <c r="L1572" s="176"/>
      <c r="M1572" s="176"/>
      <c r="N1572" s="176"/>
      <c r="O1572" s="176"/>
      <c r="P1572" s="176"/>
      <c r="Q1572" s="358"/>
      <c r="R1572" s="358"/>
      <c r="S1572" s="358"/>
      <c r="T1572" s="358"/>
      <c r="U1572" s="358"/>
      <c r="V1572" s="358"/>
      <c r="W1572" s="358"/>
      <c r="X1572" s="358"/>
      <c r="Y1572" s="358"/>
      <c r="Z1572" s="358"/>
      <c r="AA1572" s="358"/>
      <c r="AB1572" s="358"/>
      <c r="AC1572" s="358"/>
      <c r="AD1572" s="358"/>
      <c r="AE1572" s="230"/>
      <c r="AF1572" s="358"/>
      <c r="AG1572" s="619"/>
      <c r="AH1572" s="1852"/>
    </row>
    <row r="1573" spans="2:34" x14ac:dyDescent="0.25">
      <c r="B1573" s="3" t="s">
        <v>488</v>
      </c>
      <c r="C1573" s="416"/>
      <c r="D1573" s="1074"/>
      <c r="E1573" s="194"/>
      <c r="F1573" s="230"/>
      <c r="G1573" s="230"/>
      <c r="H1573" s="230"/>
      <c r="I1573" s="1004"/>
      <c r="J1573" s="1004"/>
      <c r="K1573" s="176"/>
      <c r="L1573" s="176"/>
      <c r="M1573" s="176"/>
      <c r="N1573" s="176"/>
      <c r="O1573" s="176"/>
      <c r="P1573" s="176"/>
      <c r="Q1573" s="358"/>
      <c r="R1573" s="358"/>
      <c r="S1573" s="358"/>
      <c r="T1573" s="358"/>
      <c r="U1573" s="358"/>
      <c r="V1573" s="358"/>
      <c r="W1573" s="358"/>
      <c r="X1573" s="358"/>
      <c r="Y1573" s="358"/>
      <c r="Z1573" s="358"/>
      <c r="AA1573" s="358"/>
      <c r="AB1573" s="358"/>
      <c r="AC1573" s="358"/>
      <c r="AD1573" s="358"/>
      <c r="AE1573" s="230"/>
      <c r="AF1573" s="358"/>
      <c r="AG1573" s="619"/>
      <c r="AH1573" s="1852"/>
    </row>
    <row r="1574" spans="2:34" ht="30" x14ac:dyDescent="0.25">
      <c r="B1574" s="3" t="s">
        <v>489</v>
      </c>
      <c r="C1574" s="416"/>
      <c r="D1574" s="1074"/>
      <c r="E1574" s="440"/>
      <c r="F1574" s="230" t="e">
        <f>ROUND(E1574/12*$B$4,0)</f>
        <v>#VALUE!</v>
      </c>
      <c r="G1574" s="230"/>
      <c r="H1574" s="230" t="e">
        <f>G1574/F1574*100</f>
        <v>#VALUE!</v>
      </c>
      <c r="I1574" s="1004"/>
      <c r="J1574" s="1004"/>
      <c r="K1574" s="176"/>
      <c r="L1574" s="176"/>
      <c r="M1574" s="176"/>
      <c r="N1574" s="176"/>
      <c r="O1574" s="176"/>
      <c r="P1574" s="176"/>
      <c r="Q1574" s="358"/>
      <c r="R1574" s="358"/>
      <c r="S1574" s="358"/>
      <c r="T1574" s="358"/>
      <c r="U1574" s="358"/>
      <c r="V1574" s="358"/>
      <c r="W1574" s="358"/>
      <c r="X1574" s="358"/>
      <c r="Y1574" s="358"/>
      <c r="Z1574" s="358"/>
      <c r="AA1574" s="358"/>
      <c r="AB1574" s="358"/>
      <c r="AC1574" s="358"/>
      <c r="AD1574" s="358"/>
      <c r="AE1574" s="230"/>
      <c r="AF1574" s="358"/>
      <c r="AG1574" s="619"/>
      <c r="AH1574" s="1852"/>
    </row>
    <row r="1575" spans="2:34" ht="45" x14ac:dyDescent="0.25">
      <c r="B1575" s="3" t="s">
        <v>490</v>
      </c>
      <c r="C1575" s="416"/>
      <c r="D1575" s="3"/>
      <c r="E1575" s="440"/>
      <c r="F1575" s="177"/>
      <c r="G1575" s="227"/>
      <c r="H1575" s="227"/>
      <c r="I1575" s="1004"/>
      <c r="J1575" s="1004"/>
      <c r="K1575" s="176"/>
      <c r="L1575" s="176"/>
      <c r="M1575" s="176"/>
      <c r="N1575" s="176"/>
      <c r="O1575" s="176"/>
      <c r="P1575" s="176"/>
      <c r="Q1575" s="358"/>
      <c r="R1575" s="358"/>
      <c r="S1575" s="358"/>
      <c r="T1575" s="358"/>
      <c r="U1575" s="358"/>
      <c r="V1575" s="358"/>
      <c r="W1575" s="358"/>
      <c r="X1575" s="358">
        <f>AD1575-AC1575-Z1575</f>
        <v>0</v>
      </c>
      <c r="Y1575" s="358"/>
      <c r="Z1575" s="358"/>
      <c r="AA1575" s="358"/>
      <c r="AB1575" s="358"/>
      <c r="AC1575" s="358"/>
      <c r="AD1575" s="358"/>
      <c r="AE1575" s="227"/>
      <c r="AF1575" s="358"/>
      <c r="AG1575" s="619"/>
      <c r="AH1575" s="1852"/>
    </row>
    <row r="1576" spans="2:34" ht="60" x14ac:dyDescent="0.25">
      <c r="B1576" s="3" t="s">
        <v>491</v>
      </c>
      <c r="C1576" s="416"/>
      <c r="D1576" s="3"/>
      <c r="E1576" s="564"/>
      <c r="F1576" s="177"/>
      <c r="G1576" s="227"/>
      <c r="H1576" s="227"/>
      <c r="I1576" s="1004"/>
      <c r="J1576" s="1004"/>
      <c r="K1576" s="176"/>
      <c r="L1576" s="176"/>
      <c r="M1576" s="176"/>
      <c r="N1576" s="176"/>
      <c r="O1576" s="176"/>
      <c r="P1576" s="176"/>
      <c r="Q1576" s="358"/>
      <c r="R1576" s="358"/>
      <c r="S1576" s="358"/>
      <c r="T1576" s="358"/>
      <c r="U1576" s="358"/>
      <c r="V1576" s="358"/>
      <c r="W1576" s="358"/>
      <c r="X1576" s="358">
        <f>AD1576-AC1576-Z1576</f>
        <v>0</v>
      </c>
      <c r="Y1576" s="358"/>
      <c r="Z1576" s="358"/>
      <c r="AA1576" s="358"/>
      <c r="AB1576" s="358"/>
      <c r="AC1576" s="358"/>
      <c r="AD1576" s="358"/>
      <c r="AE1576" s="227"/>
      <c r="AF1576" s="358"/>
      <c r="AG1576" s="619"/>
      <c r="AH1576" s="1852"/>
    </row>
    <row r="1577" spans="2:34" ht="45" x14ac:dyDescent="0.25">
      <c r="B1577" s="460" t="s">
        <v>492</v>
      </c>
      <c r="C1577" s="416"/>
      <c r="D1577" s="3"/>
      <c r="E1577" s="564"/>
      <c r="F1577" s="177"/>
      <c r="G1577" s="227"/>
      <c r="H1577" s="227"/>
      <c r="I1577" s="1004"/>
      <c r="J1577" s="1004"/>
      <c r="K1577" s="176"/>
      <c r="L1577" s="176"/>
      <c r="M1577" s="176"/>
      <c r="N1577" s="176"/>
      <c r="O1577" s="176"/>
      <c r="P1577" s="176"/>
      <c r="Q1577" s="358"/>
      <c r="R1577" s="358"/>
      <c r="S1577" s="358"/>
      <c r="T1577" s="358"/>
      <c r="U1577" s="358"/>
      <c r="V1577" s="358"/>
      <c r="W1577" s="358"/>
      <c r="X1577" s="358"/>
      <c r="Y1577" s="358"/>
      <c r="Z1577" s="358"/>
      <c r="AA1577" s="358"/>
      <c r="AB1577" s="358"/>
      <c r="AC1577" s="358"/>
      <c r="AD1577" s="358"/>
      <c r="AE1577" s="227"/>
      <c r="AF1577" s="358"/>
      <c r="AG1577" s="619"/>
      <c r="AH1577" s="1852"/>
    </row>
    <row r="1578" spans="2:34" ht="75.75" customHeight="1" x14ac:dyDescent="0.25">
      <c r="B1578" s="460" t="s">
        <v>493</v>
      </c>
      <c r="C1578" s="416"/>
      <c r="D1578" s="3"/>
      <c r="E1578" s="440"/>
      <c r="F1578" s="177" t="e">
        <f t="shared" ref="F1578:F1579" si="707">ROUND(E1578/12*$B$4,0)</f>
        <v>#VALUE!</v>
      </c>
      <c r="G1578" s="227">
        <v>7</v>
      </c>
      <c r="H1578" s="227" t="e">
        <f t="shared" ref="H1578:H1587" si="708">G1578/F1578*100</f>
        <v>#VALUE!</v>
      </c>
      <c r="I1578" s="1004"/>
      <c r="J1578" s="1004"/>
      <c r="K1578" s="176"/>
      <c r="L1578" s="176"/>
      <c r="M1578" s="176"/>
      <c r="N1578" s="176"/>
      <c r="O1578" s="176"/>
      <c r="P1578" s="176"/>
      <c r="Q1578" s="358"/>
      <c r="R1578" s="358"/>
      <c r="S1578" s="358"/>
      <c r="T1578" s="358"/>
      <c r="U1578" s="358"/>
      <c r="V1578" s="358"/>
      <c r="W1578" s="358"/>
      <c r="X1578" s="358">
        <f>AD1578-AC1578-Z1578</f>
        <v>0</v>
      </c>
      <c r="Y1578" s="358"/>
      <c r="Z1578" s="358"/>
      <c r="AA1578" s="358">
        <f>X1578-W1578</f>
        <v>0</v>
      </c>
      <c r="AB1578" s="358"/>
      <c r="AC1578" s="358"/>
      <c r="AD1578" s="358"/>
      <c r="AE1578" s="227"/>
      <c r="AF1578" s="358"/>
      <c r="AG1578" s="619"/>
      <c r="AH1578" s="1852"/>
    </row>
    <row r="1579" spans="2:34" ht="30" x14ac:dyDescent="0.25">
      <c r="B1579" s="3" t="s">
        <v>513</v>
      </c>
      <c r="C1579" s="416"/>
      <c r="D1579" s="3"/>
      <c r="E1579" s="440"/>
      <c r="F1579" s="177" t="e">
        <f t="shared" si="707"/>
        <v>#VALUE!</v>
      </c>
      <c r="G1579" s="227">
        <v>3</v>
      </c>
      <c r="H1579" s="227" t="e">
        <f t="shared" si="708"/>
        <v>#VALUE!</v>
      </c>
      <c r="I1579" s="1004"/>
      <c r="J1579" s="1004"/>
      <c r="K1579" s="176"/>
      <c r="L1579" s="176"/>
      <c r="M1579" s="176"/>
      <c r="N1579" s="176"/>
      <c r="O1579" s="176"/>
      <c r="P1579" s="176"/>
      <c r="Q1579" s="358"/>
      <c r="R1579" s="358"/>
      <c r="S1579" s="358"/>
      <c r="T1579" s="358"/>
      <c r="U1579" s="358"/>
      <c r="V1579" s="358"/>
      <c r="W1579" s="358" t="e">
        <f>Q1579/12*$B$4+(R1579-Q1579)/11*5+(S1579-R1579)/10*4+(T1579-S1579)/9*3+(U1579-T1579)/8*2+(V1579-U1579)/7*1</f>
        <v>#VALUE!</v>
      </c>
      <c r="X1579" s="358">
        <f>AD1579-AC1579-Z1579</f>
        <v>5.3143800000000008</v>
      </c>
      <c r="Y1579" s="358"/>
      <c r="Z1579" s="358"/>
      <c r="AA1579" s="358" t="e">
        <f>X1579-W1579</f>
        <v>#VALUE!</v>
      </c>
      <c r="AB1579" s="358"/>
      <c r="AC1579" s="358"/>
      <c r="AD1579" s="358">
        <v>5.3143800000000008</v>
      </c>
      <c r="AE1579" s="227"/>
      <c r="AF1579" s="358"/>
      <c r="AG1579" s="619"/>
      <c r="AH1579" s="1852"/>
    </row>
    <row r="1580" spans="2:34" ht="33.75" customHeight="1" x14ac:dyDescent="0.25">
      <c r="B1580" s="453" t="s">
        <v>566</v>
      </c>
      <c r="C1580" s="1109"/>
      <c r="D1580" s="453"/>
      <c r="E1580" s="566">
        <f>E1581</f>
        <v>0</v>
      </c>
      <c r="F1580" s="456">
        <f t="shared" ref="F1580:G1580" si="709">F1581</f>
        <v>0</v>
      </c>
      <c r="G1580" s="545">
        <f t="shared" si="709"/>
        <v>0</v>
      </c>
      <c r="H1580" s="545" t="e">
        <f t="shared" si="708"/>
        <v>#DIV/0!</v>
      </c>
      <c r="I1580" s="1004"/>
      <c r="J1580" s="1004"/>
      <c r="K1580" s="176"/>
      <c r="L1580" s="176"/>
      <c r="M1580" s="176"/>
      <c r="N1580" s="176"/>
      <c r="O1580" s="176"/>
      <c r="P1580" s="176"/>
      <c r="Q1580" s="358"/>
      <c r="R1580" s="358"/>
      <c r="S1580" s="358"/>
      <c r="T1580" s="358"/>
      <c r="U1580" s="358"/>
      <c r="V1580" s="358"/>
      <c r="W1580" s="358" t="e">
        <f>Q1580/12*$B$4+(R1580-Q1580)/11*5+(S1580-R1580)/10*4+(T1580-S1580)/9*3+(U1580-T1580)/8*2+(V1580-U1580)/7*1</f>
        <v>#VALUE!</v>
      </c>
      <c r="X1580" s="358">
        <f>AD1580-AC1580-Z1580</f>
        <v>0</v>
      </c>
      <c r="Y1580" s="358"/>
      <c r="Z1580" s="358"/>
      <c r="AA1580" s="358" t="e">
        <f>X1580-W1580</f>
        <v>#VALUE!</v>
      </c>
      <c r="AB1580" s="358"/>
      <c r="AC1580" s="358"/>
      <c r="AD1580" s="358"/>
      <c r="AE1580" s="227"/>
      <c r="AF1580" s="358"/>
      <c r="AG1580" s="619"/>
      <c r="AH1580" s="1852"/>
    </row>
    <row r="1581" spans="2:34" ht="30" x14ac:dyDescent="0.25">
      <c r="B1581" s="3" t="s">
        <v>568</v>
      </c>
      <c r="C1581" s="416"/>
      <c r="D1581" s="3"/>
      <c r="E1581" s="440"/>
      <c r="F1581" s="1796">
        <f>E1581/9*3</f>
        <v>0</v>
      </c>
      <c r="G1581" s="227"/>
      <c r="H1581" s="227" t="e">
        <f t="shared" si="708"/>
        <v>#DIV/0!</v>
      </c>
      <c r="I1581" s="1004"/>
      <c r="J1581" s="1004"/>
      <c r="K1581" s="176"/>
      <c r="L1581" s="176"/>
      <c r="M1581" s="176"/>
      <c r="N1581" s="176"/>
      <c r="O1581" s="176"/>
      <c r="P1581" s="176"/>
      <c r="Q1581" s="358"/>
      <c r="R1581" s="358"/>
      <c r="S1581" s="358"/>
      <c r="T1581" s="358"/>
      <c r="U1581" s="358"/>
      <c r="V1581" s="358"/>
      <c r="W1581" s="358"/>
      <c r="X1581" s="358"/>
      <c r="Y1581" s="358"/>
      <c r="Z1581" s="358"/>
      <c r="AA1581" s="358"/>
      <c r="AB1581" s="358"/>
      <c r="AC1581" s="358"/>
      <c r="AD1581" s="358"/>
      <c r="AE1581" s="227"/>
      <c r="AF1581" s="358"/>
      <c r="AG1581" s="619"/>
      <c r="AH1581" s="1852"/>
    </row>
    <row r="1582" spans="2:34" ht="17.25" customHeight="1" x14ac:dyDescent="0.25">
      <c r="B1582" s="453" t="s">
        <v>318</v>
      </c>
      <c r="C1582" s="416"/>
      <c r="D1582" s="3"/>
      <c r="E1582" s="565">
        <f>E1583+E1584</f>
        <v>0</v>
      </c>
      <c r="F1582" s="456" t="e">
        <f>F1583+F1584</f>
        <v>#VALUE!</v>
      </c>
      <c r="G1582" s="545">
        <f>G1583+G1584</f>
        <v>5.1393617021276601</v>
      </c>
      <c r="H1582" s="545" t="e">
        <f t="shared" si="708"/>
        <v>#VALUE!</v>
      </c>
      <c r="I1582" s="1004"/>
      <c r="J1582" s="1004"/>
      <c r="K1582" s="176"/>
      <c r="L1582" s="176"/>
      <c r="M1582" s="176"/>
      <c r="N1582" s="176"/>
      <c r="O1582" s="176"/>
      <c r="P1582" s="176"/>
      <c r="Q1582" s="358"/>
      <c r="R1582" s="358"/>
      <c r="S1582" s="358"/>
      <c r="T1582" s="358"/>
      <c r="U1582" s="358"/>
      <c r="V1582" s="358"/>
      <c r="W1582" s="358"/>
      <c r="X1582" s="358">
        <f>AD1582-AC1582-Z1582</f>
        <v>0</v>
      </c>
      <c r="Y1582" s="358"/>
      <c r="Z1582" s="358"/>
      <c r="AA1582" s="358"/>
      <c r="AB1582" s="358"/>
      <c r="AC1582" s="358"/>
      <c r="AD1582" s="358"/>
      <c r="AE1582" s="227"/>
      <c r="AF1582" s="358"/>
      <c r="AG1582" s="619"/>
      <c r="AH1582" s="1852"/>
    </row>
    <row r="1583" spans="2:34" x14ac:dyDescent="0.25">
      <c r="B1583" s="453" t="s">
        <v>327</v>
      </c>
      <c r="C1583" s="416"/>
      <c r="D1583" s="3"/>
      <c r="E1583" s="564"/>
      <c r="F1583" s="177" t="e">
        <f>ROUND(E1583/12*$B$4,0)</f>
        <v>#VALUE!</v>
      </c>
      <c r="G1583" s="227">
        <v>4</v>
      </c>
      <c r="H1583" s="227" t="e">
        <f t="shared" si="708"/>
        <v>#VALUE!</v>
      </c>
      <c r="I1583" s="1004"/>
      <c r="J1583" s="1004"/>
      <c r="K1583" s="176"/>
      <c r="L1583" s="176"/>
      <c r="M1583" s="176"/>
      <c r="N1583" s="176"/>
      <c r="O1583" s="176"/>
      <c r="P1583" s="176"/>
      <c r="Q1583" s="358"/>
      <c r="R1583" s="358"/>
      <c r="S1583" s="358"/>
      <c r="T1583" s="358"/>
      <c r="U1583" s="358"/>
      <c r="V1583" s="358"/>
      <c r="W1583" s="358"/>
      <c r="X1583" s="358"/>
      <c r="Y1583" s="358"/>
      <c r="Z1583" s="358"/>
      <c r="AA1583" s="358"/>
      <c r="AB1583" s="358"/>
      <c r="AC1583" s="358"/>
      <c r="AD1583" s="358"/>
      <c r="AE1583" s="227"/>
      <c r="AF1583" s="358"/>
      <c r="AG1583" s="619"/>
      <c r="AH1583" s="1852"/>
    </row>
    <row r="1584" spans="2:34" x14ac:dyDescent="0.25">
      <c r="B1584" s="3" t="s">
        <v>328</v>
      </c>
      <c r="C1584" s="416"/>
      <c r="D1584" s="3"/>
      <c r="E1584" s="564">
        <f>E1585/9.4</f>
        <v>0</v>
      </c>
      <c r="F1584" s="177" t="e">
        <f>F1585/9.4</f>
        <v>#VALUE!</v>
      </c>
      <c r="G1584" s="227">
        <f>G1585/9.4</f>
        <v>1.1393617021276596</v>
      </c>
      <c r="H1584" s="227" t="e">
        <f t="shared" si="708"/>
        <v>#VALUE!</v>
      </c>
      <c r="I1584" s="1004"/>
      <c r="J1584" s="1004"/>
      <c r="K1584" s="176"/>
      <c r="L1584" s="176"/>
      <c r="M1584" s="176"/>
      <c r="N1584" s="176"/>
      <c r="O1584" s="176"/>
      <c r="P1584" s="176"/>
      <c r="Q1584" s="358"/>
      <c r="R1584" s="358"/>
      <c r="S1584" s="358"/>
      <c r="T1584" s="358"/>
      <c r="U1584" s="358"/>
      <c r="V1584" s="358"/>
      <c r="W1584" s="358"/>
      <c r="X1584" s="358">
        <f>AD1584-AC1584-Z1584</f>
        <v>0</v>
      </c>
      <c r="Y1584" s="358"/>
      <c r="Z1584" s="358"/>
      <c r="AA1584" s="358"/>
      <c r="AB1584" s="358"/>
      <c r="AC1584" s="358"/>
      <c r="AD1584" s="358"/>
      <c r="AE1584" s="227"/>
      <c r="AF1584" s="358"/>
      <c r="AG1584" s="619"/>
      <c r="AH1584" s="1852"/>
    </row>
    <row r="1585" spans="2:34" x14ac:dyDescent="0.25">
      <c r="B1585" s="461" t="s">
        <v>329</v>
      </c>
      <c r="C1585" s="417"/>
      <c r="D1585" s="3"/>
      <c r="E1585" s="571"/>
      <c r="F1585" s="177" t="e">
        <f>ROUND(E1585/12*$B$4,0)</f>
        <v>#VALUE!</v>
      </c>
      <c r="G1585" s="1823">
        <v>10.71</v>
      </c>
      <c r="H1585" s="227" t="e">
        <f t="shared" si="708"/>
        <v>#VALUE!</v>
      </c>
      <c r="I1585" s="1004"/>
      <c r="J1585" s="1004"/>
      <c r="K1585" s="176"/>
      <c r="L1585" s="176"/>
      <c r="M1585" s="176"/>
      <c r="N1585" s="176"/>
      <c r="O1585" s="176"/>
      <c r="P1585" s="176"/>
      <c r="Q1585" s="358"/>
      <c r="R1585" s="358"/>
      <c r="S1585" s="358"/>
      <c r="T1585" s="358"/>
      <c r="U1585" s="358"/>
      <c r="V1585" s="358"/>
      <c r="W1585" s="358"/>
      <c r="X1585" s="358"/>
      <c r="Y1585" s="358"/>
      <c r="Z1585" s="358"/>
      <c r="AA1585" s="358"/>
      <c r="AB1585" s="358"/>
      <c r="AC1585" s="358"/>
      <c r="AD1585" s="358"/>
      <c r="AE1585" s="227"/>
      <c r="AF1585" s="358"/>
      <c r="AG1585" s="619"/>
      <c r="AH1585" s="1852"/>
    </row>
    <row r="1586" spans="2:34" ht="29.25" x14ac:dyDescent="0.25">
      <c r="B1586" s="453" t="s">
        <v>311</v>
      </c>
      <c r="C1586" s="416"/>
      <c r="D1586" s="3"/>
      <c r="E1586" s="440"/>
      <c r="F1586" s="177" t="e">
        <f>ROUND(E1586/12*$B$4,0)</f>
        <v>#VALUE!</v>
      </c>
      <c r="G1586" s="601">
        <f>63+G1587</f>
        <v>110</v>
      </c>
      <c r="H1586" s="601" t="e">
        <f t="shared" si="708"/>
        <v>#VALUE!</v>
      </c>
      <c r="I1586" s="1021"/>
      <c r="J1586" s="1004"/>
      <c r="K1586" s="176"/>
      <c r="L1586" s="176"/>
      <c r="M1586" s="1022"/>
      <c r="N1586" s="1022"/>
      <c r="O1586" s="1022"/>
      <c r="P1586" s="1022"/>
      <c r="Q1586" s="359"/>
      <c r="R1586" s="359"/>
      <c r="S1586" s="359"/>
      <c r="T1586" s="359"/>
      <c r="U1586" s="359"/>
      <c r="V1586" s="359"/>
      <c r="W1586" s="359"/>
      <c r="X1586" s="359">
        <f t="shared" ref="X1586:X1600" si="710">AD1586-AC1586-Z1586</f>
        <v>118.18092000000001</v>
      </c>
      <c r="Y1586" s="359"/>
      <c r="Z1586" s="359"/>
      <c r="AA1586" s="359"/>
      <c r="AB1586" s="359"/>
      <c r="AC1586" s="358"/>
      <c r="AD1586" s="222">
        <v>118.18092000000001</v>
      </c>
      <c r="AE1586" s="601"/>
      <c r="AF1586" s="359"/>
      <c r="AG1586" s="619"/>
      <c r="AH1586" s="1852"/>
    </row>
    <row r="1587" spans="2:34" ht="30" x14ac:dyDescent="0.25">
      <c r="B1587" s="450" t="s">
        <v>193</v>
      </c>
      <c r="C1587" s="1407"/>
      <c r="D1587" s="3"/>
      <c r="E1587" s="440"/>
      <c r="F1587" s="180" t="e">
        <f>ROUND(E1587/12*$B$4,0)</f>
        <v>#VALUE!</v>
      </c>
      <c r="G1587" s="601">
        <v>47</v>
      </c>
      <c r="H1587" s="227" t="e">
        <f t="shared" si="708"/>
        <v>#VALUE!</v>
      </c>
      <c r="I1587" s="1004"/>
      <c r="J1587" s="1017"/>
      <c r="K1587" s="176"/>
      <c r="L1587" s="1016"/>
      <c r="M1587" s="176"/>
      <c r="N1587" s="176"/>
      <c r="O1587" s="176"/>
      <c r="P1587" s="176"/>
      <c r="Q1587" s="358"/>
      <c r="R1587" s="358"/>
      <c r="S1587" s="358"/>
      <c r="T1587" s="358"/>
      <c r="U1587" s="358"/>
      <c r="V1587" s="358"/>
      <c r="W1587" s="358" t="e">
        <f>Q1587/12*$B$4</f>
        <v>#VALUE!</v>
      </c>
      <c r="X1587" s="359">
        <f t="shared" si="710"/>
        <v>0</v>
      </c>
      <c r="Y1587" s="358"/>
      <c r="Z1587" s="359"/>
      <c r="AA1587" s="359" t="e">
        <f>X1587-W1587</f>
        <v>#VALUE!</v>
      </c>
      <c r="AB1587" s="358"/>
      <c r="AC1587" s="360"/>
      <c r="AD1587" s="358"/>
      <c r="AE1587" s="601"/>
      <c r="AF1587" s="358"/>
      <c r="AG1587" s="619"/>
      <c r="AH1587" s="1852"/>
    </row>
    <row r="1588" spans="2:34" x14ac:dyDescent="0.25">
      <c r="B1588" s="450"/>
      <c r="C1588" s="1407"/>
      <c r="D1588" s="1063"/>
      <c r="E1588" s="440"/>
      <c r="F1588" s="180"/>
      <c r="G1588" s="601"/>
      <c r="H1588" s="227"/>
      <c r="I1588" s="1004"/>
      <c r="J1588" s="1017"/>
      <c r="K1588" s="176"/>
      <c r="L1588" s="1016"/>
      <c r="M1588" s="176"/>
      <c r="N1588" s="176"/>
      <c r="O1588" s="176"/>
      <c r="P1588" s="176"/>
      <c r="Q1588" s="358"/>
      <c r="R1588" s="358"/>
      <c r="S1588" s="358"/>
      <c r="T1588" s="358"/>
      <c r="U1588" s="358"/>
      <c r="V1588" s="358"/>
      <c r="W1588" s="358"/>
      <c r="X1588" s="359"/>
      <c r="Y1588" s="358"/>
      <c r="Z1588" s="359"/>
      <c r="AA1588" s="359"/>
      <c r="AB1588" s="358"/>
      <c r="AC1588" s="358"/>
      <c r="AD1588" s="358"/>
      <c r="AE1588" s="601"/>
      <c r="AF1588" s="358"/>
      <c r="AG1588" s="619"/>
      <c r="AH1588" s="1852"/>
    </row>
    <row r="1589" spans="2:34" ht="18" customHeight="1" x14ac:dyDescent="0.25">
      <c r="B1589" s="447" t="s">
        <v>220</v>
      </c>
      <c r="C1589" s="416"/>
      <c r="D1589" s="1063"/>
      <c r="E1589" s="286">
        <f>SUM(E1590:E1594)</f>
        <v>0</v>
      </c>
      <c r="F1589" s="545" t="e">
        <f t="shared" ref="F1589:G1589" si="711">SUM(F1590:F1594)</f>
        <v>#VALUE!</v>
      </c>
      <c r="G1589" s="545">
        <f t="shared" si="711"/>
        <v>3</v>
      </c>
      <c r="H1589" s="545" t="e">
        <f t="shared" ref="H1589:H1600" si="712">G1589/F1589*100</f>
        <v>#VALUE!</v>
      </c>
      <c r="I1589" s="1004"/>
      <c r="J1589" s="1004"/>
      <c r="K1589" s="176"/>
      <c r="L1589" s="176"/>
      <c r="M1589" s="176"/>
      <c r="N1589" s="176"/>
      <c r="O1589" s="176"/>
      <c r="P1589" s="176"/>
      <c r="Q1589" s="358"/>
      <c r="R1589" s="358"/>
      <c r="S1589" s="358"/>
      <c r="T1589" s="358"/>
      <c r="U1589" s="358"/>
      <c r="V1589" s="358"/>
      <c r="W1589" s="196" t="e">
        <f>Q1589/12*$B$4+(R1589-Q1589)/11*5+(S1589-R1589)/10*4+(T1589-S1589)/9*3+(U1589-T1589)/8*2+(V1589-U1589)/7*1</f>
        <v>#VALUE!</v>
      </c>
      <c r="X1589" s="358">
        <f t="shared" ref="X1589" si="713">AD1589-AC1589-Z1589</f>
        <v>2.8848499999999997</v>
      </c>
      <c r="Y1589" s="358"/>
      <c r="Z1589" s="358"/>
      <c r="AA1589" s="358" t="e">
        <f>X1589-W1589</f>
        <v>#VALUE!</v>
      </c>
      <c r="AB1589" s="358">
        <v>-1.1013900000000001</v>
      </c>
      <c r="AC1589" s="358"/>
      <c r="AD1589" s="196">
        <v>2.8848499999999997</v>
      </c>
      <c r="AE1589" s="545"/>
      <c r="AF1589" s="358"/>
      <c r="AG1589" s="619"/>
      <c r="AH1589" s="1852"/>
    </row>
    <row r="1590" spans="2:34" ht="45" x14ac:dyDescent="0.25">
      <c r="B1590" s="452" t="s">
        <v>447</v>
      </c>
      <c r="C1590" s="416"/>
      <c r="D1590" s="3"/>
      <c r="E1590" s="259"/>
      <c r="F1590" s="177" t="e">
        <f>ROUND(E1590/12*$B$4,0)</f>
        <v>#VALUE!</v>
      </c>
      <c r="G1590" s="227"/>
      <c r="H1590" s="545" t="e">
        <f t="shared" si="712"/>
        <v>#VALUE!</v>
      </c>
      <c r="I1590" s="1004"/>
      <c r="J1590" s="1004"/>
      <c r="K1590" s="176"/>
      <c r="L1590" s="176"/>
      <c r="M1590" s="176"/>
      <c r="N1590" s="176"/>
      <c r="O1590" s="176"/>
      <c r="P1590" s="176"/>
      <c r="Q1590" s="358"/>
      <c r="R1590" s="358"/>
      <c r="S1590" s="358"/>
      <c r="T1590" s="358"/>
      <c r="U1590" s="358"/>
      <c r="V1590" s="358"/>
      <c r="W1590" s="358"/>
      <c r="X1590" s="358">
        <f t="shared" si="710"/>
        <v>0</v>
      </c>
      <c r="Y1590" s="358"/>
      <c r="Z1590" s="358"/>
      <c r="AA1590" s="358"/>
      <c r="AB1590" s="358"/>
      <c r="AC1590" s="358"/>
      <c r="AD1590" s="358"/>
      <c r="AE1590" s="227"/>
      <c r="AF1590" s="358"/>
      <c r="AG1590" s="619"/>
      <c r="AH1590" s="1852"/>
    </row>
    <row r="1591" spans="2:34" ht="45" x14ac:dyDescent="0.25">
      <c r="B1591" s="452" t="s">
        <v>351</v>
      </c>
      <c r="C1591" s="416"/>
      <c r="D1591" s="3"/>
      <c r="E1591" s="259"/>
      <c r="F1591" s="177" t="e">
        <f>ROUND(E1591/12*$B$4,0)</f>
        <v>#VALUE!</v>
      </c>
      <c r="G1591" s="227">
        <v>2</v>
      </c>
      <c r="H1591" s="545" t="e">
        <f t="shared" si="712"/>
        <v>#VALUE!</v>
      </c>
      <c r="I1591" s="1004"/>
      <c r="J1591" s="1004"/>
      <c r="K1591" s="176"/>
      <c r="L1591" s="176"/>
      <c r="M1591" s="176"/>
      <c r="N1591" s="176"/>
      <c r="O1591" s="176"/>
      <c r="P1591" s="176"/>
      <c r="Q1591" s="358"/>
      <c r="R1591" s="358"/>
      <c r="S1591" s="358"/>
      <c r="T1591" s="358"/>
      <c r="U1591" s="358"/>
      <c r="V1591" s="358"/>
      <c r="W1591" s="358"/>
      <c r="X1591" s="358"/>
      <c r="Y1591" s="358"/>
      <c r="Z1591" s="358"/>
      <c r="AA1591" s="358"/>
      <c r="AB1591" s="358"/>
      <c r="AC1591" s="358"/>
      <c r="AD1591" s="358"/>
      <c r="AE1591" s="227"/>
      <c r="AF1591" s="358"/>
      <c r="AG1591" s="619"/>
      <c r="AH1591" s="1852"/>
    </row>
    <row r="1592" spans="2:34" ht="30" x14ac:dyDescent="0.25">
      <c r="B1592" s="445" t="s">
        <v>281</v>
      </c>
      <c r="C1592" s="1060"/>
      <c r="D1592" s="3"/>
      <c r="E1592" s="259"/>
      <c r="F1592" s="227" t="e">
        <f>ROUND(E1592/12*$B$4,0)</f>
        <v>#VALUE!</v>
      </c>
      <c r="G1592" s="227"/>
      <c r="H1592" s="545" t="e">
        <f t="shared" si="712"/>
        <v>#VALUE!</v>
      </c>
      <c r="I1592" s="1004"/>
      <c r="J1592" s="1004"/>
      <c r="K1592" s="176"/>
      <c r="L1592" s="176"/>
      <c r="M1592" s="176"/>
      <c r="N1592" s="176"/>
      <c r="O1592" s="176"/>
      <c r="P1592" s="176"/>
      <c r="Q1592" s="358"/>
      <c r="R1592" s="358"/>
      <c r="S1592" s="358"/>
      <c r="T1592" s="358"/>
      <c r="U1592" s="358"/>
      <c r="V1592" s="358"/>
      <c r="W1592" s="358"/>
      <c r="X1592" s="358"/>
      <c r="Y1592" s="358"/>
      <c r="Z1592" s="358"/>
      <c r="AA1592" s="358"/>
      <c r="AB1592" s="358"/>
      <c r="AC1592" s="358"/>
      <c r="AD1592" s="358"/>
      <c r="AE1592" s="227"/>
      <c r="AF1592" s="358"/>
      <c r="AG1592" s="619"/>
      <c r="AH1592" s="1852"/>
    </row>
    <row r="1593" spans="2:34" ht="30" x14ac:dyDescent="0.25">
      <c r="B1593" s="452" t="s">
        <v>268</v>
      </c>
      <c r="C1593" s="416"/>
      <c r="D1593" s="3"/>
      <c r="E1593" s="259"/>
      <c r="F1593" s="177" t="e">
        <f>ROUND(E1593/12*$B$4,0)</f>
        <v>#VALUE!</v>
      </c>
      <c r="G1593" s="227">
        <v>1</v>
      </c>
      <c r="H1593" s="545" t="e">
        <f t="shared" si="712"/>
        <v>#VALUE!</v>
      </c>
      <c r="I1593" s="1004"/>
      <c r="J1593" s="1004"/>
      <c r="K1593" s="176"/>
      <c r="L1593" s="176"/>
      <c r="M1593" s="176"/>
      <c r="N1593" s="176"/>
      <c r="O1593" s="176"/>
      <c r="P1593" s="176"/>
      <c r="Q1593" s="358"/>
      <c r="R1593" s="358"/>
      <c r="S1593" s="358"/>
      <c r="T1593" s="358"/>
      <c r="U1593" s="358"/>
      <c r="V1593" s="358"/>
      <c r="W1593" s="358"/>
      <c r="X1593" s="358"/>
      <c r="Y1593" s="358"/>
      <c r="Z1593" s="358"/>
      <c r="AA1593" s="358"/>
      <c r="AB1593" s="358"/>
      <c r="AC1593" s="358"/>
      <c r="AD1593" s="358"/>
      <c r="AE1593" s="227"/>
      <c r="AF1593" s="358"/>
      <c r="AG1593" s="619"/>
      <c r="AH1593" s="1852"/>
    </row>
    <row r="1594" spans="2:34" x14ac:dyDescent="0.25">
      <c r="B1594" s="445" t="s">
        <v>35</v>
      </c>
      <c r="C1594" s="416"/>
      <c r="D1594" s="3"/>
      <c r="E1594" s="259"/>
      <c r="F1594" s="177" t="e">
        <f>ROUND(E1594/12*$B$4,0)</f>
        <v>#VALUE!</v>
      </c>
      <c r="G1594" s="227"/>
      <c r="H1594" s="545" t="e">
        <f t="shared" si="712"/>
        <v>#VALUE!</v>
      </c>
      <c r="I1594" s="1004"/>
      <c r="J1594" s="1004"/>
      <c r="K1594" s="176"/>
      <c r="L1594" s="176"/>
      <c r="M1594" s="176"/>
      <c r="N1594" s="176"/>
      <c r="O1594" s="176"/>
      <c r="P1594" s="176"/>
      <c r="Q1594" s="358"/>
      <c r="R1594" s="358"/>
      <c r="S1594" s="358"/>
      <c r="T1594" s="358"/>
      <c r="U1594" s="358"/>
      <c r="V1594" s="358"/>
      <c r="W1594" s="358"/>
      <c r="X1594" s="358">
        <f t="shared" si="710"/>
        <v>0</v>
      </c>
      <c r="Y1594" s="358"/>
      <c r="Z1594" s="358"/>
      <c r="AA1594" s="358"/>
      <c r="AB1594" s="358"/>
      <c r="AC1594" s="358"/>
      <c r="AD1594" s="358"/>
      <c r="AE1594" s="227"/>
      <c r="AF1594" s="358"/>
      <c r="AG1594" s="619"/>
      <c r="AH1594" s="1852"/>
    </row>
    <row r="1595" spans="2:34" ht="86.25" x14ac:dyDescent="0.25">
      <c r="B1595" s="451" t="s">
        <v>576</v>
      </c>
      <c r="C1595" s="416"/>
      <c r="D1595" s="3"/>
      <c r="E1595" s="1732">
        <f>E1557</f>
        <v>0</v>
      </c>
      <c r="F1595" s="456" t="e">
        <f>F1557</f>
        <v>#VALUE!</v>
      </c>
      <c r="G1595" s="545">
        <f>G1557</f>
        <v>53</v>
      </c>
      <c r="H1595" s="545" t="e">
        <f t="shared" si="712"/>
        <v>#VALUE!</v>
      </c>
      <c r="I1595" s="1004"/>
      <c r="J1595" s="1004"/>
      <c r="K1595" s="176"/>
      <c r="L1595" s="176"/>
      <c r="M1595" s="176"/>
      <c r="N1595" s="176"/>
      <c r="O1595" s="176"/>
      <c r="P1595" s="176"/>
      <c r="Q1595" s="358">
        <f t="shared" ref="Q1595:AD1595" si="714">Q1557</f>
        <v>0</v>
      </c>
      <c r="R1595" s="358">
        <f t="shared" si="714"/>
        <v>0</v>
      </c>
      <c r="S1595" s="358">
        <f t="shared" si="714"/>
        <v>0</v>
      </c>
      <c r="T1595" s="358">
        <f t="shared" si="714"/>
        <v>0</v>
      </c>
      <c r="U1595" s="358">
        <f t="shared" ref="U1595:V1595" si="715">U1557</f>
        <v>0</v>
      </c>
      <c r="V1595" s="358">
        <f t="shared" si="715"/>
        <v>0</v>
      </c>
      <c r="W1595" s="358" t="e">
        <f t="shared" si="714"/>
        <v>#VALUE!</v>
      </c>
      <c r="X1595" s="358">
        <f t="shared" si="714"/>
        <v>93.015920000000023</v>
      </c>
      <c r="Y1595" s="358">
        <f t="shared" si="714"/>
        <v>0</v>
      </c>
      <c r="Z1595" s="358">
        <f t="shared" si="714"/>
        <v>0</v>
      </c>
      <c r="AA1595" s="358" t="e">
        <f t="shared" si="714"/>
        <v>#VALUE!</v>
      </c>
      <c r="AB1595" s="358">
        <f t="shared" si="714"/>
        <v>0</v>
      </c>
      <c r="AC1595" s="358">
        <f t="shared" si="714"/>
        <v>0</v>
      </c>
      <c r="AD1595" s="358">
        <f t="shared" si="714"/>
        <v>93.015920000000023</v>
      </c>
      <c r="AE1595" s="227"/>
      <c r="AF1595" s="358"/>
      <c r="AG1595" s="619"/>
      <c r="AH1595" s="1852"/>
    </row>
    <row r="1596" spans="2:34" x14ac:dyDescent="0.25">
      <c r="B1596" s="451" t="s">
        <v>264</v>
      </c>
      <c r="C1596" s="1162"/>
      <c r="D1596" s="453"/>
      <c r="E1596" s="1733">
        <f>E1570+E1547</f>
        <v>0</v>
      </c>
      <c r="F1596" s="545" t="e">
        <f>F1570+F1547</f>
        <v>#VALUE!</v>
      </c>
      <c r="G1596" s="545">
        <f>G1570+G1547</f>
        <v>18</v>
      </c>
      <c r="H1596" s="545" t="e">
        <f t="shared" si="712"/>
        <v>#VALUE!</v>
      </c>
      <c r="I1596" s="1004"/>
      <c r="J1596" s="1004"/>
      <c r="K1596" s="176"/>
      <c r="L1596" s="176"/>
      <c r="M1596" s="176"/>
      <c r="N1596" s="176"/>
      <c r="O1596" s="176"/>
      <c r="P1596" s="176"/>
      <c r="Q1596" s="358"/>
      <c r="R1596" s="358"/>
      <c r="S1596" s="358"/>
      <c r="T1596" s="358"/>
      <c r="U1596" s="358"/>
      <c r="V1596" s="358"/>
      <c r="W1596" s="358"/>
      <c r="X1596" s="358">
        <f t="shared" si="710"/>
        <v>0</v>
      </c>
      <c r="Y1596" s="358"/>
      <c r="Z1596" s="358"/>
      <c r="AA1596" s="358"/>
      <c r="AB1596" s="358"/>
      <c r="AC1596" s="358"/>
      <c r="AD1596" s="358"/>
      <c r="AE1596" s="545"/>
      <c r="AF1596" s="358"/>
      <c r="AG1596" s="619"/>
      <c r="AH1596" s="1852"/>
    </row>
    <row r="1597" spans="2:34" ht="29.25" x14ac:dyDescent="0.25">
      <c r="B1597" s="451" t="s">
        <v>278</v>
      </c>
      <c r="C1597" s="1109"/>
      <c r="D1597" s="453"/>
      <c r="E1597" s="566">
        <f>E1558</f>
        <v>0</v>
      </c>
      <c r="F1597" s="456" t="e">
        <f>F1558</f>
        <v>#VALUE!</v>
      </c>
      <c r="G1597" s="545">
        <f>G1558</f>
        <v>7</v>
      </c>
      <c r="H1597" s="545" t="e">
        <f t="shared" si="712"/>
        <v>#VALUE!</v>
      </c>
      <c r="I1597" s="1004"/>
      <c r="J1597" s="1004"/>
      <c r="K1597" s="176"/>
      <c r="L1597" s="176"/>
      <c r="M1597" s="176"/>
      <c r="N1597" s="176"/>
      <c r="O1597" s="176"/>
      <c r="P1597" s="176"/>
      <c r="Q1597" s="358"/>
      <c r="R1597" s="358"/>
      <c r="S1597" s="358"/>
      <c r="T1597" s="358"/>
      <c r="U1597" s="358"/>
      <c r="V1597" s="358"/>
      <c r="W1597" s="358"/>
      <c r="X1597" s="358">
        <f t="shared" si="710"/>
        <v>0</v>
      </c>
      <c r="Y1597" s="358"/>
      <c r="Z1597" s="358"/>
      <c r="AA1597" s="358"/>
      <c r="AB1597" s="358"/>
      <c r="AC1597" s="358"/>
      <c r="AD1597" s="358"/>
      <c r="AE1597" s="545"/>
      <c r="AF1597" s="358"/>
      <c r="AG1597" s="619"/>
      <c r="AH1597" s="1852"/>
    </row>
    <row r="1598" spans="2:34" ht="29.25" x14ac:dyDescent="0.25">
      <c r="B1598" s="451" t="s">
        <v>265</v>
      </c>
      <c r="C1598" s="1109"/>
      <c r="D1598" s="453"/>
      <c r="E1598" s="566">
        <f>E1582+E1553</f>
        <v>0</v>
      </c>
      <c r="F1598" s="456" t="e">
        <f>F1582+F1553</f>
        <v>#VALUE!</v>
      </c>
      <c r="G1598" s="545">
        <f>G1582+G1553</f>
        <v>6.1393617021276601</v>
      </c>
      <c r="H1598" s="545" t="e">
        <f t="shared" si="712"/>
        <v>#VALUE!</v>
      </c>
      <c r="I1598" s="1004"/>
      <c r="J1598" s="1004"/>
      <c r="K1598" s="176"/>
      <c r="L1598" s="176"/>
      <c r="M1598" s="176"/>
      <c r="N1598" s="176"/>
      <c r="O1598" s="176"/>
      <c r="P1598" s="176"/>
      <c r="Q1598" s="358"/>
      <c r="R1598" s="358"/>
      <c r="S1598" s="358"/>
      <c r="T1598" s="358"/>
      <c r="U1598" s="358"/>
      <c r="V1598" s="358"/>
      <c r="W1598" s="358"/>
      <c r="X1598" s="358">
        <f t="shared" si="710"/>
        <v>0</v>
      </c>
      <c r="Y1598" s="358"/>
      <c r="Z1598" s="358"/>
      <c r="AA1598" s="358"/>
      <c r="AB1598" s="358"/>
      <c r="AC1598" s="358"/>
      <c r="AD1598" s="358"/>
      <c r="AE1598" s="545"/>
      <c r="AF1598" s="358"/>
      <c r="AG1598" s="619"/>
      <c r="AH1598" s="1852"/>
    </row>
    <row r="1599" spans="2:34" ht="29.25" x14ac:dyDescent="0.25">
      <c r="B1599" s="451" t="s">
        <v>266</v>
      </c>
      <c r="C1599" s="1109"/>
      <c r="D1599" s="453"/>
      <c r="E1599" s="566">
        <f>E1586+E1588</f>
        <v>0</v>
      </c>
      <c r="F1599" s="456" t="e">
        <f>F1586+F1588</f>
        <v>#VALUE!</v>
      </c>
      <c r="G1599" s="1069">
        <f>G1586+G1588</f>
        <v>110</v>
      </c>
      <c r="H1599" s="1069" t="e">
        <f t="shared" si="712"/>
        <v>#VALUE!</v>
      </c>
      <c r="I1599" s="1021"/>
      <c r="J1599" s="1021"/>
      <c r="K1599" s="1022"/>
      <c r="L1599" s="1022"/>
      <c r="M1599" s="1022"/>
      <c r="N1599" s="1022"/>
      <c r="O1599" s="1022"/>
      <c r="P1599" s="1022"/>
      <c r="Q1599" s="359"/>
      <c r="R1599" s="359"/>
      <c r="S1599" s="359"/>
      <c r="T1599" s="359"/>
      <c r="U1599" s="359"/>
      <c r="V1599" s="359"/>
      <c r="W1599" s="222" t="e">
        <f>Q1599/12*$B$4+(R1599-Q1599)/11*5+(S1599-R1599)/10*4+(T1599-S1599)/9*3+(U1599-T1599)/8*2+(V1599-U1599)/7*1</f>
        <v>#VALUE!</v>
      </c>
      <c r="X1599" s="358">
        <f t="shared" si="710"/>
        <v>118.18092000000001</v>
      </c>
      <c r="Y1599" s="359"/>
      <c r="Z1599" s="359"/>
      <c r="AA1599" s="359" t="e">
        <f>X1599-W1599</f>
        <v>#VALUE!</v>
      </c>
      <c r="AB1599" s="359"/>
      <c r="AC1599" s="359"/>
      <c r="AD1599" s="359">
        <f>AD1586</f>
        <v>118.18092000000001</v>
      </c>
      <c r="AE1599" s="545"/>
      <c r="AF1599" s="358"/>
      <c r="AG1599" s="619"/>
      <c r="AH1599" s="1852"/>
    </row>
    <row r="1600" spans="2:34" x14ac:dyDescent="0.25">
      <c r="B1600" s="668" t="s">
        <v>135</v>
      </c>
      <c r="C1600" s="1109"/>
      <c r="D1600" s="1122"/>
      <c r="E1600" s="565">
        <f>E1596+E1597+E1599+E1553*2.6+E1585/4.2+E1583*2.6+E1595*2.6</f>
        <v>0</v>
      </c>
      <c r="F1600" s="1824" t="e">
        <f t="shared" ref="F1600:G1600" si="716">F1596+F1597+F1599+F1553*2.6+F1585/4.2+F1583*2.6+F1595*2.6</f>
        <v>#VALUE!</v>
      </c>
      <c r="G1600" s="1825">
        <f t="shared" si="716"/>
        <v>288.35000000000002</v>
      </c>
      <c r="H1600" s="569" t="e">
        <f t="shared" si="712"/>
        <v>#VALUE!</v>
      </c>
      <c r="I1600" s="1071"/>
      <c r="J1600" s="1071"/>
      <c r="K1600" s="1033"/>
      <c r="L1600" s="1033"/>
      <c r="M1600" s="1033"/>
      <c r="N1600" s="1033"/>
      <c r="O1600" s="1033"/>
      <c r="P1600" s="1033"/>
      <c r="Q1600" s="356">
        <f t="shared" ref="Q1600" si="717">SUM(Q1599,Q1589,Q1579,Q1570,Q1558,Q1557,Q1546)</f>
        <v>0</v>
      </c>
      <c r="R1600" s="356">
        <f t="shared" ref="R1600:S1600" si="718">SUM(R1599,R1589,R1579,R1570,R1558,R1557,R1546)</f>
        <v>0</v>
      </c>
      <c r="S1600" s="356">
        <f t="shared" si="718"/>
        <v>0</v>
      </c>
      <c r="T1600" s="356">
        <f>SUM(T1599,T1589,T1579,T1570,T1558,T1557,T1546,T1580)</f>
        <v>0</v>
      </c>
      <c r="U1600" s="356">
        <f>SUM(U1599,U1589,U1579,U1570,U1558,U1557,U1546,U1580)</f>
        <v>0</v>
      </c>
      <c r="V1600" s="356">
        <f>SUM(V1599,V1589,V1579,V1570,V1558,V1557,V1546,V1580)</f>
        <v>0</v>
      </c>
      <c r="W1600" s="356" t="e">
        <f t="shared" ref="W1600:AC1600" si="719">SUM(W1599,W1589,W1579,W1570,W1558,W1557,W1546,W1580)</f>
        <v>#VALUE!</v>
      </c>
      <c r="X1600" s="358">
        <f t="shared" si="710"/>
        <v>261.01415000000003</v>
      </c>
      <c r="Y1600" s="356">
        <f t="shared" si="719"/>
        <v>0</v>
      </c>
      <c r="Z1600" s="356">
        <f t="shared" si="719"/>
        <v>0</v>
      </c>
      <c r="AA1600" s="356" t="e">
        <f t="shared" si="719"/>
        <v>#VALUE!</v>
      </c>
      <c r="AB1600" s="356">
        <f>SUM(AB1599,AB1589,AB1579,AB1570,AB1558,AB1557,AB1546,AB1580,AB1556)</f>
        <v>-5.6816800000000001</v>
      </c>
      <c r="AC1600" s="356">
        <f t="shared" si="719"/>
        <v>0</v>
      </c>
      <c r="AD1600" s="1838">
        <f>SUM(AD1599,AD1589,AD1579,AD1570,AD1558,AD1557,AD1547,AD1580,AD1556)</f>
        <v>261.01415000000003</v>
      </c>
      <c r="AE1600" s="819"/>
      <c r="AF1600" s="358"/>
      <c r="AG1600" s="619"/>
      <c r="AH1600" s="1852"/>
    </row>
    <row r="1601" spans="1:34" x14ac:dyDescent="0.25">
      <c r="B1601" s="671" t="s">
        <v>29</v>
      </c>
      <c r="C1601" s="995"/>
      <c r="D1601" s="1"/>
      <c r="E1601" s="262"/>
      <c r="F1601" s="574"/>
      <c r="G1601" s="574"/>
      <c r="H1601" s="574"/>
      <c r="I1601" s="996"/>
      <c r="J1601" s="996"/>
      <c r="K1601" s="332"/>
      <c r="L1601" s="332"/>
      <c r="M1601" s="332"/>
      <c r="N1601" s="332"/>
      <c r="O1601" s="332"/>
      <c r="P1601" s="332"/>
      <c r="Q1601" s="357"/>
      <c r="R1601" s="357"/>
      <c r="S1601" s="357"/>
      <c r="T1601" s="357"/>
      <c r="U1601" s="357"/>
      <c r="V1601" s="357"/>
      <c r="W1601" s="357"/>
      <c r="X1601" s="357"/>
      <c r="Y1601" s="357"/>
      <c r="Z1601" s="357"/>
      <c r="AA1601" s="357"/>
      <c r="AB1601" s="357"/>
      <c r="AC1601" s="357"/>
      <c r="AD1601" s="357"/>
      <c r="AE1601" s="574"/>
      <c r="AF1601" s="357"/>
      <c r="AG1601" s="619"/>
      <c r="AH1601" s="1852"/>
    </row>
    <row r="1602" spans="1:34" x14ac:dyDescent="0.25">
      <c r="B1602" s="1" t="s">
        <v>124</v>
      </c>
      <c r="C1602" s="425"/>
      <c r="D1602" s="1"/>
      <c r="E1602" s="262"/>
      <c r="F1602" s="230"/>
      <c r="G1602" s="230"/>
      <c r="H1602" s="230"/>
      <c r="I1602" s="1004"/>
      <c r="J1602" s="1004"/>
      <c r="K1602" s="545"/>
      <c r="L1602" s="545"/>
      <c r="M1602" s="545"/>
      <c r="N1602" s="545"/>
      <c r="O1602" s="545"/>
      <c r="P1602" s="545"/>
      <c r="Q1602" s="358"/>
      <c r="R1602" s="358"/>
      <c r="S1602" s="358"/>
      <c r="T1602" s="358"/>
      <c r="U1602" s="358"/>
      <c r="V1602" s="358"/>
      <c r="W1602" s="358"/>
      <c r="X1602" s="358">
        <f>AD1602-AC1602-Z1602</f>
        <v>0</v>
      </c>
      <c r="Y1602" s="358"/>
      <c r="Z1602" s="358"/>
      <c r="AA1602" s="358"/>
      <c r="AB1602" s="358"/>
      <c r="AC1602" s="358"/>
      <c r="AD1602" s="358"/>
      <c r="AE1602" s="230"/>
      <c r="AF1602" s="358"/>
      <c r="AG1602" s="619"/>
      <c r="AH1602" s="1852"/>
    </row>
    <row r="1603" spans="1:34" x14ac:dyDescent="0.25">
      <c r="B1603" s="2027" t="s">
        <v>9</v>
      </c>
      <c r="C1603" s="410"/>
      <c r="D1603" s="1163">
        <v>240</v>
      </c>
      <c r="E1603" s="440"/>
      <c r="F1603" s="183" t="e">
        <f>ROUND(E1603/12*$B$4,0)</f>
        <v>#VALUE!</v>
      </c>
      <c r="G1603" s="177"/>
      <c r="H1603" s="177" t="e">
        <f t="shared" ref="H1603:H1608" si="720">G1603/F1603*100</f>
        <v>#VALUE!</v>
      </c>
      <c r="I1603" s="568"/>
      <c r="J1603" s="206" t="e">
        <f>M1603/G1603</f>
        <v>#DIV/0!</v>
      </c>
      <c r="K1603" s="207">
        <f>ROUND(E1603*I1603,0)</f>
        <v>0</v>
      </c>
      <c r="L1603" s="207" t="e">
        <f>ROUND(K1603/12*$B$4,0)</f>
        <v>#VALUE!</v>
      </c>
      <c r="M1603" s="207"/>
      <c r="N1603" s="207" t="e">
        <f>M1603/L1603*100</f>
        <v>#VALUE!</v>
      </c>
      <c r="O1603" s="207">
        <f>ROUND(K1603/D1603,0)</f>
        <v>0</v>
      </c>
      <c r="P1603" s="207" t="e">
        <f>M1603/$B$4*12/O1603</f>
        <v>#VALUE!</v>
      </c>
      <c r="Q1603" s="358"/>
      <c r="R1603" s="358"/>
      <c r="S1603" s="358"/>
      <c r="T1603" s="358"/>
      <c r="U1603" s="358"/>
      <c r="V1603" s="358"/>
      <c r="W1603" s="358"/>
      <c r="X1603" s="358"/>
      <c r="Y1603" s="358"/>
      <c r="Z1603" s="358"/>
      <c r="AA1603" s="358"/>
      <c r="AB1603" s="358"/>
      <c r="AC1603" s="358"/>
      <c r="AD1603" s="358"/>
      <c r="AE1603" s="177"/>
      <c r="AF1603" s="358"/>
      <c r="AG1603" s="619"/>
      <c r="AH1603" s="1852"/>
    </row>
    <row r="1604" spans="1:34" s="199" customFormat="1" x14ac:dyDescent="0.25">
      <c r="A1604" s="1413"/>
      <c r="B1604" s="2027" t="s">
        <v>126</v>
      </c>
      <c r="C1604" s="410"/>
      <c r="D1604" s="1163">
        <v>240</v>
      </c>
      <c r="E1604" s="1409"/>
      <c r="F1604" s="183" t="e">
        <f>ROUND(E1604/12*$B$4,0)</f>
        <v>#VALUE!</v>
      </c>
      <c r="G1604" s="177"/>
      <c r="H1604" s="177" t="e">
        <f t="shared" si="720"/>
        <v>#VALUE!</v>
      </c>
      <c r="I1604" s="568"/>
      <c r="J1604" s="206" t="e">
        <f>M1604/G1604</f>
        <v>#DIV/0!</v>
      </c>
      <c r="K1604" s="207">
        <f>ROUND(E1604*I1604,0)</f>
        <v>0</v>
      </c>
      <c r="L1604" s="207" t="e">
        <f>ROUND(K1604/12*$B$4,0)</f>
        <v>#VALUE!</v>
      </c>
      <c r="M1604" s="207"/>
      <c r="N1604" s="207" t="e">
        <f>M1604/L1604*100</f>
        <v>#VALUE!</v>
      </c>
      <c r="O1604" s="207">
        <f>ROUND(K1604/D1604,0)</f>
        <v>0</v>
      </c>
      <c r="P1604" s="207" t="e">
        <f>M1604/$B$4*12/O1604</f>
        <v>#VALUE!</v>
      </c>
      <c r="Q1604" s="358"/>
      <c r="R1604" s="358"/>
      <c r="S1604" s="358"/>
      <c r="T1604" s="358"/>
      <c r="U1604" s="358"/>
      <c r="V1604" s="358"/>
      <c r="W1604" s="358"/>
      <c r="X1604" s="358">
        <f>AD1604-AC1604-Z1604</f>
        <v>0</v>
      </c>
      <c r="Y1604" s="358"/>
      <c r="Z1604" s="358"/>
      <c r="AA1604" s="358">
        <f>X1604-W1604</f>
        <v>0</v>
      </c>
      <c r="AB1604" s="358"/>
      <c r="AC1604" s="358"/>
      <c r="AD1604" s="358"/>
      <c r="AE1604" s="177"/>
      <c r="AF1604" s="358"/>
      <c r="AG1604" s="619"/>
      <c r="AH1604" s="1852"/>
    </row>
    <row r="1605" spans="1:34" s="199" customFormat="1" x14ac:dyDescent="0.25">
      <c r="A1605" s="1413"/>
      <c r="B1605" s="1411" t="s">
        <v>26</v>
      </c>
      <c r="C1605" s="694"/>
      <c r="D1605" s="1164">
        <v>240</v>
      </c>
      <c r="E1605" s="1409"/>
      <c r="F1605" s="183" t="e">
        <f>ROUND(E1605/12*$B$4,0)</f>
        <v>#VALUE!</v>
      </c>
      <c r="G1605" s="183"/>
      <c r="H1605" s="183" t="e">
        <f t="shared" si="720"/>
        <v>#VALUE!</v>
      </c>
      <c r="I1605" s="1007"/>
      <c r="J1605" s="636" t="e">
        <f>M1605/G1605</f>
        <v>#DIV/0!</v>
      </c>
      <c r="K1605" s="321">
        <f>ROUND(E1605*I1605,0)</f>
        <v>0</v>
      </c>
      <c r="L1605" s="321" t="e">
        <f>ROUND(K1605/12*$B$4,0)</f>
        <v>#VALUE!</v>
      </c>
      <c r="M1605" s="321"/>
      <c r="N1605" s="321" t="e">
        <f>M1605/L1605*100</f>
        <v>#VALUE!</v>
      </c>
      <c r="O1605" s="321">
        <f>ROUND(K1605/D1605,0)</f>
        <v>0</v>
      </c>
      <c r="P1605" s="321" t="e">
        <f>M1605/$B$4*12/O1605</f>
        <v>#VALUE!</v>
      </c>
      <c r="Q1605" s="359"/>
      <c r="R1605" s="359"/>
      <c r="S1605" s="359"/>
      <c r="T1605" s="359"/>
      <c r="U1605" s="359"/>
      <c r="V1605" s="359"/>
      <c r="W1605" s="359"/>
      <c r="X1605" s="359"/>
      <c r="Y1605" s="359"/>
      <c r="Z1605" s="359"/>
      <c r="AA1605" s="359"/>
      <c r="AB1605" s="359"/>
      <c r="AC1605" s="359"/>
      <c r="AD1605" s="359"/>
      <c r="AE1605" s="183"/>
      <c r="AF1605" s="359"/>
      <c r="AG1605" s="619"/>
      <c r="AH1605" s="1852"/>
    </row>
    <row r="1606" spans="1:34" s="199" customFormat="1" x14ac:dyDescent="0.25">
      <c r="A1606" s="1413"/>
      <c r="B1606" s="1411" t="s">
        <v>45</v>
      </c>
      <c r="C1606" s="1165"/>
      <c r="D1606" s="1164">
        <v>240</v>
      </c>
      <c r="E1606" s="1409"/>
      <c r="F1606" s="183" t="e">
        <f>ROUND(E1606/12*$B$4,0)</f>
        <v>#VALUE!</v>
      </c>
      <c r="G1606" s="183"/>
      <c r="H1606" s="183" t="e">
        <f t="shared" si="720"/>
        <v>#VALUE!</v>
      </c>
      <c r="I1606" s="1007"/>
      <c r="J1606" s="640" t="e">
        <f>M1606/G1606</f>
        <v>#DIV/0!</v>
      </c>
      <c r="K1606" s="321">
        <f>ROUND(E1606*I1606,0)</f>
        <v>0</v>
      </c>
      <c r="L1606" s="641" t="e">
        <f>ROUND(K1606/12*$B$4,0)</f>
        <v>#VALUE!</v>
      </c>
      <c r="M1606" s="321"/>
      <c r="N1606" s="321" t="e">
        <f>M1606/L1606*100</f>
        <v>#VALUE!</v>
      </c>
      <c r="O1606" s="641">
        <f>ROUND(K1606/D1606,0)</f>
        <v>0</v>
      </c>
      <c r="P1606" s="321" t="e">
        <f>M1606/$B$4*12/O1606</f>
        <v>#VALUE!</v>
      </c>
      <c r="Q1606" s="359"/>
      <c r="R1606" s="359"/>
      <c r="S1606" s="359"/>
      <c r="T1606" s="359"/>
      <c r="U1606" s="359"/>
      <c r="V1606" s="359"/>
      <c r="W1606" s="359"/>
      <c r="X1606" s="365"/>
      <c r="Y1606" s="359"/>
      <c r="Z1606" s="359"/>
      <c r="AA1606" s="359"/>
      <c r="AB1606" s="359"/>
      <c r="AC1606" s="359"/>
      <c r="AD1606" s="359"/>
      <c r="AE1606" s="183"/>
      <c r="AF1606" s="359"/>
      <c r="AG1606" s="619"/>
      <c r="AH1606" s="1852"/>
    </row>
    <row r="1607" spans="1:34" x14ac:dyDescent="0.25">
      <c r="A1607" s="685"/>
      <c r="B1607" s="1151" t="s">
        <v>178</v>
      </c>
      <c r="C1607" s="864"/>
      <c r="D1607" s="1166"/>
      <c r="E1607" s="269">
        <f>SUM(E1603:E1606)</f>
        <v>0</v>
      </c>
      <c r="F1607" s="1008" t="e">
        <f>SUM(F1603:F1606)</f>
        <v>#VALUE!</v>
      </c>
      <c r="G1607" s="1008">
        <f>SUM(G1603:G1606)</f>
        <v>0</v>
      </c>
      <c r="H1607" s="6" t="e">
        <f t="shared" si="720"/>
        <v>#VALUE!</v>
      </c>
      <c r="I1607" s="1071">
        <f>IF(E1607=0,0,K1607/E1607)</f>
        <v>0</v>
      </c>
      <c r="J1607" s="726" t="e">
        <f>M1607/G1607</f>
        <v>#DIV/0!</v>
      </c>
      <c r="K1607" s="645">
        <f>SUM(K1603:K1606)</f>
        <v>0</v>
      </c>
      <c r="L1607" s="690" t="e">
        <f>SUM(L1603:L1606)</f>
        <v>#VALUE!</v>
      </c>
      <c r="M1607" s="645">
        <f>SUM(M1603:M1606)</f>
        <v>0</v>
      </c>
      <c r="N1607" s="645" t="e">
        <f t="shared" ref="N1607:N1608" si="721">M1607/L1607*100</f>
        <v>#VALUE!</v>
      </c>
      <c r="O1607" s="690">
        <f>SUM(O1603:O1606)</f>
        <v>0</v>
      </c>
      <c r="P1607" s="717" t="e">
        <f t="shared" ref="P1607:P1608" si="722">M1607/$B$4*12/O1607</f>
        <v>#VALUE!</v>
      </c>
      <c r="Q1607" s="356"/>
      <c r="R1607" s="356"/>
      <c r="S1607" s="356"/>
      <c r="T1607" s="356"/>
      <c r="U1607" s="356"/>
      <c r="V1607" s="356"/>
      <c r="W1607" s="356"/>
      <c r="X1607" s="360">
        <f>AD1607-AC1607-Z1607</f>
        <v>0</v>
      </c>
      <c r="Y1607" s="356"/>
      <c r="Z1607" s="356"/>
      <c r="AA1607" s="356"/>
      <c r="AB1607" s="356"/>
      <c r="AC1607" s="356"/>
      <c r="AD1607" s="356"/>
      <c r="AE1607" s="1008"/>
      <c r="AF1607" s="356"/>
      <c r="AG1607" s="619"/>
      <c r="AH1607" s="1852"/>
    </row>
    <row r="1608" spans="1:34" ht="17.25" customHeight="1" thickBot="1" x14ac:dyDescent="0.3">
      <c r="A1608" s="685"/>
      <c r="B1608" s="865" t="s">
        <v>203</v>
      </c>
      <c r="C1608" s="865"/>
      <c r="D1608" s="200"/>
      <c r="E1608" s="289">
        <f>SUM(E1607)</f>
        <v>0</v>
      </c>
      <c r="F1608" s="1054" t="e">
        <f>SUM(F1607)</f>
        <v>#VALUE!</v>
      </c>
      <c r="G1608" s="1054">
        <f>SUM(G1607)</f>
        <v>0</v>
      </c>
      <c r="H1608" s="1054" t="e">
        <f t="shared" si="720"/>
        <v>#VALUE!</v>
      </c>
      <c r="I1608" s="1116">
        <f>IF(E1608=0,0,K1608/E1608)</f>
        <v>0</v>
      </c>
      <c r="J1608" s="1157" t="e">
        <f>SUM(J1607)</f>
        <v>#DIV/0!</v>
      </c>
      <c r="K1608" s="1056">
        <f>SUM(K1607)</f>
        <v>0</v>
      </c>
      <c r="L1608" s="1056" t="e">
        <f>SUM(L1607)</f>
        <v>#VALUE!</v>
      </c>
      <c r="M1608" s="1056">
        <f>SUM(M1607)</f>
        <v>0</v>
      </c>
      <c r="N1608" s="798" t="e">
        <f t="shared" si="721"/>
        <v>#VALUE!</v>
      </c>
      <c r="O1608" s="798">
        <f>SUM(O1607)</f>
        <v>0</v>
      </c>
      <c r="P1608" s="703" t="e">
        <f t="shared" si="722"/>
        <v>#VALUE!</v>
      </c>
      <c r="Q1608" s="363"/>
      <c r="R1608" s="363"/>
      <c r="S1608" s="363"/>
      <c r="T1608" s="363"/>
      <c r="U1608" s="363"/>
      <c r="V1608" s="363"/>
      <c r="W1608" s="196" t="e">
        <f>Q1608/12*$B$4+(R1608-Q1608)/11*5+(S1608-R1608)/10*4+(T1608-S1608)/9*3+(U1608-T1608)/8*2+(V1608-U1608)/7*1</f>
        <v>#VALUE!</v>
      </c>
      <c r="X1608" s="363">
        <f>AD1608-AC1608-Z1608</f>
        <v>0</v>
      </c>
      <c r="Y1608" s="363"/>
      <c r="Z1608" s="363"/>
      <c r="AA1608" s="363" t="e">
        <f>X1608-W1608</f>
        <v>#VALUE!</v>
      </c>
      <c r="AB1608" s="363"/>
      <c r="AC1608" s="363"/>
      <c r="AD1608" s="363"/>
      <c r="AE1608" s="1054"/>
      <c r="AF1608" s="363"/>
      <c r="AG1608" s="619"/>
      <c r="AH1608" s="1852"/>
    </row>
    <row r="1609" spans="1:34" ht="15.75" thickBot="1" x14ac:dyDescent="0.3">
      <c r="A1609" s="685"/>
      <c r="B1609" s="1167" t="s">
        <v>282</v>
      </c>
      <c r="C1609" s="1085"/>
      <c r="D1609" s="1084"/>
      <c r="E1609" s="298"/>
      <c r="F1609" s="1160"/>
      <c r="G1609" s="1160"/>
      <c r="H1609" s="1160"/>
      <c r="I1609" s="974"/>
      <c r="J1609" s="974"/>
      <c r="K1609" s="533"/>
      <c r="L1609" s="533"/>
      <c r="M1609" s="533"/>
      <c r="N1609" s="533"/>
      <c r="O1609" s="533"/>
      <c r="P1609" s="533"/>
      <c r="Q1609" s="364">
        <f t="shared" ref="Q1609:AD1609" si="723">Q1608+Q1600</f>
        <v>0</v>
      </c>
      <c r="R1609" s="364">
        <f t="shared" ref="R1609:S1609" si="724">R1608+R1600</f>
        <v>0</v>
      </c>
      <c r="S1609" s="364">
        <f t="shared" si="724"/>
        <v>0</v>
      </c>
      <c r="T1609" s="364">
        <f t="shared" ref="T1609:U1609" si="725">T1608+T1600</f>
        <v>0</v>
      </c>
      <c r="U1609" s="364">
        <f t="shared" si="725"/>
        <v>0</v>
      </c>
      <c r="V1609" s="364">
        <f t="shared" ref="V1609" si="726">V1608+V1600</f>
        <v>0</v>
      </c>
      <c r="W1609" s="364" t="e">
        <f>W1608+W1600</f>
        <v>#VALUE!</v>
      </c>
      <c r="X1609" s="364">
        <f t="shared" si="723"/>
        <v>261.01415000000003</v>
      </c>
      <c r="Y1609" s="364">
        <f t="shared" si="723"/>
        <v>0</v>
      </c>
      <c r="Z1609" s="214">
        <f t="shared" si="723"/>
        <v>0</v>
      </c>
      <c r="AA1609" s="364" t="e">
        <f t="shared" si="723"/>
        <v>#VALUE!</v>
      </c>
      <c r="AB1609" s="364">
        <f t="shared" si="723"/>
        <v>-5.6816800000000001</v>
      </c>
      <c r="AC1609" s="364">
        <f t="shared" si="723"/>
        <v>0</v>
      </c>
      <c r="AD1609" s="214">
        <f t="shared" si="723"/>
        <v>261.01415000000003</v>
      </c>
      <c r="AE1609" s="1160"/>
      <c r="AF1609" s="364"/>
      <c r="AG1609" s="619"/>
      <c r="AH1609" s="1852"/>
    </row>
    <row r="1610" spans="1:34" x14ac:dyDescent="0.25">
      <c r="B1610" s="1140"/>
      <c r="C1610" s="1141"/>
      <c r="D1610" s="1140"/>
      <c r="E1610" s="270"/>
      <c r="F1610" s="543"/>
      <c r="G1610" s="543"/>
      <c r="H1610" s="543"/>
      <c r="I1610" s="996"/>
      <c r="J1610" s="996"/>
      <c r="K1610" s="543"/>
      <c r="L1610" s="543"/>
      <c r="M1610" s="543"/>
      <c r="N1610" s="543"/>
      <c r="O1610" s="543"/>
      <c r="P1610" s="543"/>
      <c r="Q1610" s="357"/>
      <c r="R1610" s="357"/>
      <c r="S1610" s="357"/>
      <c r="T1610" s="357"/>
      <c r="U1610" s="357"/>
      <c r="V1610" s="357"/>
      <c r="W1610" s="357"/>
      <c r="X1610" s="357">
        <f>AD1610-AC1610-Z1610</f>
        <v>0</v>
      </c>
      <c r="Y1610" s="357"/>
      <c r="Z1610" s="357"/>
      <c r="AA1610" s="357"/>
      <c r="AB1610" s="357"/>
      <c r="AC1610" s="357"/>
      <c r="AD1610" s="357"/>
      <c r="AE1610" s="543"/>
      <c r="AF1610" s="357"/>
      <c r="AG1610" s="619"/>
      <c r="AH1610" s="1852"/>
    </row>
    <row r="1611" spans="1:34" ht="29.25" x14ac:dyDescent="0.25">
      <c r="B1611" s="1677" t="s">
        <v>381</v>
      </c>
      <c r="C1611" s="1677"/>
      <c r="D1611" s="1148"/>
      <c r="E1611" s="260"/>
      <c r="F1611" s="454"/>
      <c r="G1611" s="454"/>
      <c r="H1611" s="454"/>
      <c r="I1611" s="1004"/>
      <c r="J1611" s="1004"/>
      <c r="K1611" s="454"/>
      <c r="L1611" s="454"/>
      <c r="M1611" s="454"/>
      <c r="N1611" s="454"/>
      <c r="O1611" s="454"/>
      <c r="P1611" s="454"/>
      <c r="Q1611" s="358"/>
      <c r="R1611" s="358"/>
      <c r="S1611" s="358"/>
      <c r="T1611" s="358"/>
      <c r="U1611" s="358"/>
      <c r="V1611" s="358"/>
      <c r="W1611" s="358"/>
      <c r="X1611" s="358">
        <f>AD1611-AC1611-Z1611</f>
        <v>0</v>
      </c>
      <c r="Y1611" s="358"/>
      <c r="Z1611" s="358"/>
      <c r="AA1611" s="358"/>
      <c r="AB1611" s="358"/>
      <c r="AC1611" s="358"/>
      <c r="AD1611" s="358"/>
      <c r="AE1611" s="454"/>
      <c r="AF1611" s="358"/>
      <c r="AG1611" s="619"/>
      <c r="AH1611" s="1852"/>
    </row>
    <row r="1612" spans="1:34" x14ac:dyDescent="0.25">
      <c r="B1612" s="2019" t="s">
        <v>196</v>
      </c>
      <c r="C1612" s="415"/>
      <c r="D1612" s="458"/>
      <c r="E1612" s="260"/>
      <c r="F1612" s="454"/>
      <c r="G1612" s="454"/>
      <c r="H1612" s="454"/>
      <c r="I1612" s="1004"/>
      <c r="J1612" s="1004"/>
      <c r="K1612" s="454"/>
      <c r="L1612" s="454"/>
      <c r="M1612" s="454"/>
      <c r="N1612" s="454"/>
      <c r="O1612" s="454"/>
      <c r="P1612" s="454"/>
      <c r="Q1612" s="358"/>
      <c r="R1612" s="358"/>
      <c r="S1612" s="358"/>
      <c r="T1612" s="358"/>
      <c r="U1612" s="358"/>
      <c r="V1612" s="358"/>
      <c r="W1612" s="196" t="e">
        <f>Q1612/12*$B$4+(R1612-Q1612)/11*5+(S1612-R1612)/10*4+(T1612-S1612)/9*3+(U1612-T1612)/8*2+(V1612-U1612)/7*1</f>
        <v>#VALUE!</v>
      </c>
      <c r="X1612" s="358">
        <f>AD1612-AC1612-Z1612</f>
        <v>0</v>
      </c>
      <c r="Y1612" s="358"/>
      <c r="Z1612" s="358"/>
      <c r="AA1612" s="358" t="e">
        <f>X1612-W1612</f>
        <v>#VALUE!</v>
      </c>
      <c r="AB1612" s="358"/>
      <c r="AC1612" s="358"/>
      <c r="AD1612" s="358"/>
      <c r="AE1612" s="454"/>
      <c r="AF1612" s="358"/>
      <c r="AG1612" s="619"/>
      <c r="AH1612" s="1852"/>
    </row>
    <row r="1613" spans="1:34" ht="18.75" customHeight="1" x14ac:dyDescent="0.25">
      <c r="B1613" s="453" t="s">
        <v>275</v>
      </c>
      <c r="C1613" s="416"/>
      <c r="D1613" s="3"/>
      <c r="E1613" s="565">
        <f>E1615+E1617+E1618</f>
        <v>0</v>
      </c>
      <c r="F1613" s="565" t="e">
        <f t="shared" ref="F1613:G1613" si="727">F1615+F1617+F1618</f>
        <v>#VALUE!</v>
      </c>
      <c r="G1613" s="565">
        <f t="shared" si="727"/>
        <v>6</v>
      </c>
      <c r="H1613" s="227" t="e">
        <f>G1613/F1613*100</f>
        <v>#VALUE!</v>
      </c>
      <c r="I1613" s="1004"/>
      <c r="J1613" s="1004"/>
      <c r="K1613" s="176"/>
      <c r="L1613" s="176"/>
      <c r="M1613" s="176"/>
      <c r="N1613" s="176"/>
      <c r="O1613" s="176"/>
      <c r="P1613" s="176"/>
      <c r="Q1613" s="358"/>
      <c r="R1613" s="358"/>
      <c r="S1613" s="358"/>
      <c r="T1613" s="358"/>
      <c r="U1613" s="358"/>
      <c r="V1613" s="358"/>
      <c r="W1613" s="358"/>
      <c r="X1613" s="358">
        <f>AD1613-AC1613-Z1613</f>
        <v>29.974300000000003</v>
      </c>
      <c r="Y1613" s="358"/>
      <c r="Z1613" s="358"/>
      <c r="AA1613" s="358"/>
      <c r="AB1613" s="358"/>
      <c r="AC1613" s="358"/>
      <c r="AD1613" s="196">
        <v>29.974300000000003</v>
      </c>
      <c r="AE1613" s="227"/>
      <c r="AF1613" s="358"/>
      <c r="AG1613" s="619"/>
      <c r="AH1613" s="1852"/>
    </row>
    <row r="1614" spans="1:34" ht="20.25" customHeight="1" x14ac:dyDescent="0.25">
      <c r="B1614" s="460" t="s">
        <v>195</v>
      </c>
      <c r="C1614" s="416"/>
      <c r="D1614" s="3"/>
      <c r="E1614" s="571"/>
      <c r="F1614" s="227"/>
      <c r="G1614" s="227"/>
      <c r="H1614" s="227"/>
      <c r="I1614" s="1004"/>
      <c r="J1614" s="1004"/>
      <c r="K1614" s="176"/>
      <c r="L1614" s="176"/>
      <c r="M1614" s="176"/>
      <c r="N1614" s="176"/>
      <c r="O1614" s="176"/>
      <c r="P1614" s="176"/>
      <c r="Q1614" s="358"/>
      <c r="R1614" s="358"/>
      <c r="S1614" s="358"/>
      <c r="T1614" s="358"/>
      <c r="U1614" s="358"/>
      <c r="V1614" s="358"/>
      <c r="W1614" s="358"/>
      <c r="X1614" s="358"/>
      <c r="Y1614" s="358"/>
      <c r="Z1614" s="358"/>
      <c r="AA1614" s="358"/>
      <c r="AB1614" s="358"/>
      <c r="AC1614" s="358"/>
      <c r="AD1614" s="358"/>
      <c r="AE1614" s="227"/>
      <c r="AF1614" s="358"/>
      <c r="AG1614" s="619"/>
      <c r="AH1614" s="1852"/>
    </row>
    <row r="1615" spans="1:34" ht="30" x14ac:dyDescent="0.25">
      <c r="B1615" s="3" t="s">
        <v>498</v>
      </c>
      <c r="C1615" s="416"/>
      <c r="D1615" s="3"/>
      <c r="E1615" s="571"/>
      <c r="F1615" s="227" t="e">
        <f>ROUND(E1615/12*$B$4,0)</f>
        <v>#VALUE!</v>
      </c>
      <c r="G1615" s="227">
        <v>2</v>
      </c>
      <c r="H1615" s="227" t="e">
        <f>G1615/F1615*100</f>
        <v>#VALUE!</v>
      </c>
      <c r="I1615" s="1004"/>
      <c r="J1615" s="1004"/>
      <c r="K1615" s="176"/>
      <c r="L1615" s="176"/>
      <c r="M1615" s="176"/>
      <c r="N1615" s="176"/>
      <c r="O1615" s="176"/>
      <c r="P1615" s="176"/>
      <c r="Q1615" s="358"/>
      <c r="R1615" s="358"/>
      <c r="S1615" s="358"/>
      <c r="T1615" s="358"/>
      <c r="U1615" s="358"/>
      <c r="V1615" s="358"/>
      <c r="W1615" s="358"/>
      <c r="X1615" s="358"/>
      <c r="Y1615" s="358"/>
      <c r="Z1615" s="358"/>
      <c r="AA1615" s="358"/>
      <c r="AB1615" s="358"/>
      <c r="AC1615" s="358"/>
      <c r="AD1615" s="358"/>
      <c r="AE1615" s="227"/>
      <c r="AF1615" s="358"/>
      <c r="AG1615" s="619"/>
      <c r="AH1615" s="1852"/>
    </row>
    <row r="1616" spans="1:34" ht="60" x14ac:dyDescent="0.25">
      <c r="B1616" s="3" t="s">
        <v>499</v>
      </c>
      <c r="C1616" s="416"/>
      <c r="D1616" s="3"/>
      <c r="E1616" s="571"/>
      <c r="F1616" s="227"/>
      <c r="G1616" s="227"/>
      <c r="H1616" s="227"/>
      <c r="I1616" s="1004"/>
      <c r="J1616" s="1004"/>
      <c r="K1616" s="176"/>
      <c r="L1616" s="176"/>
      <c r="M1616" s="176"/>
      <c r="N1616" s="176"/>
      <c r="O1616" s="176"/>
      <c r="P1616" s="176"/>
      <c r="Q1616" s="358"/>
      <c r="R1616" s="358"/>
      <c r="S1616" s="358"/>
      <c r="T1616" s="358"/>
      <c r="U1616" s="358"/>
      <c r="V1616" s="358"/>
      <c r="W1616" s="358"/>
      <c r="X1616" s="358"/>
      <c r="Y1616" s="358"/>
      <c r="Z1616" s="358"/>
      <c r="AA1616" s="358"/>
      <c r="AB1616" s="358"/>
      <c r="AC1616" s="358"/>
      <c r="AD1616" s="358"/>
      <c r="AE1616" s="227"/>
      <c r="AF1616" s="358"/>
      <c r="AG1616" s="619"/>
      <c r="AH1616" s="1852"/>
    </row>
    <row r="1617" spans="2:34" ht="45" x14ac:dyDescent="0.25">
      <c r="B1617" s="3" t="s">
        <v>500</v>
      </c>
      <c r="C1617" s="416"/>
      <c r="D1617" s="3"/>
      <c r="E1617" s="571"/>
      <c r="F1617" s="227" t="e">
        <f>ROUND(E1617/12*$B$4,0)</f>
        <v>#VALUE!</v>
      </c>
      <c r="G1617" s="227">
        <v>4</v>
      </c>
      <c r="H1617" s="227" t="e">
        <f t="shared" ref="H1617:H1622" si="728">G1617/F1617*100</f>
        <v>#VALUE!</v>
      </c>
      <c r="I1617" s="1004"/>
      <c r="J1617" s="1004"/>
      <c r="K1617" s="176"/>
      <c r="L1617" s="176"/>
      <c r="M1617" s="176"/>
      <c r="N1617" s="176"/>
      <c r="O1617" s="176"/>
      <c r="P1617" s="176"/>
      <c r="Q1617" s="358"/>
      <c r="R1617" s="358"/>
      <c r="S1617" s="358"/>
      <c r="T1617" s="358"/>
      <c r="U1617" s="358"/>
      <c r="V1617" s="358"/>
      <c r="W1617" s="358"/>
      <c r="X1617" s="358"/>
      <c r="Y1617" s="358"/>
      <c r="Z1617" s="358"/>
      <c r="AA1617" s="358"/>
      <c r="AB1617" s="358"/>
      <c r="AC1617" s="358"/>
      <c r="AD1617" s="358"/>
      <c r="AE1617" s="227"/>
      <c r="AF1617" s="358"/>
      <c r="AG1617" s="619"/>
      <c r="AH1617" s="1852"/>
    </row>
    <row r="1618" spans="2:34" ht="90" x14ac:dyDescent="0.25">
      <c r="B1618" s="3" t="s">
        <v>501</v>
      </c>
      <c r="C1618" s="416"/>
      <c r="D1618" s="3"/>
      <c r="E1618" s="571"/>
      <c r="F1618" s="227" t="e">
        <f>ROUND(E1618/12*$B$4,0)</f>
        <v>#VALUE!</v>
      </c>
      <c r="G1618" s="227"/>
      <c r="H1618" s="227" t="e">
        <f t="shared" si="728"/>
        <v>#VALUE!</v>
      </c>
      <c r="I1618" s="1004"/>
      <c r="J1618" s="1004"/>
      <c r="K1618" s="176"/>
      <c r="L1618" s="176"/>
      <c r="M1618" s="176"/>
      <c r="N1618" s="176"/>
      <c r="O1618" s="176"/>
      <c r="P1618" s="176"/>
      <c r="Q1618" s="358"/>
      <c r="R1618" s="358"/>
      <c r="S1618" s="358"/>
      <c r="T1618" s="358"/>
      <c r="U1618" s="358"/>
      <c r="V1618" s="358"/>
      <c r="W1618" s="358"/>
      <c r="X1618" s="358"/>
      <c r="Y1618" s="358"/>
      <c r="Z1618" s="358"/>
      <c r="AA1618" s="358"/>
      <c r="AB1618" s="358"/>
      <c r="AC1618" s="358"/>
      <c r="AD1618" s="358"/>
      <c r="AE1618" s="227"/>
      <c r="AF1618" s="358"/>
      <c r="AG1618" s="619"/>
      <c r="AH1618" s="1852"/>
    </row>
    <row r="1619" spans="2:34" ht="29.25" x14ac:dyDescent="0.25">
      <c r="B1619" s="466" t="s">
        <v>132</v>
      </c>
      <c r="C1619" s="416"/>
      <c r="D1619" s="3"/>
      <c r="E1619" s="2028">
        <f>E1620+E1621+E1622</f>
        <v>0</v>
      </c>
      <c r="F1619" s="545" t="e">
        <f t="shared" ref="F1619:G1619" si="729">F1620+F1621+F1622</f>
        <v>#VALUE!</v>
      </c>
      <c r="G1619" s="545">
        <f t="shared" si="729"/>
        <v>15</v>
      </c>
      <c r="H1619" s="545" t="e">
        <f t="shared" si="728"/>
        <v>#VALUE!</v>
      </c>
      <c r="I1619" s="1004"/>
      <c r="J1619" s="1004"/>
      <c r="K1619" s="176"/>
      <c r="L1619" s="176"/>
      <c r="M1619" s="176"/>
      <c r="N1619" s="176"/>
      <c r="O1619" s="176"/>
      <c r="P1619" s="176"/>
      <c r="Q1619" s="358"/>
      <c r="R1619" s="358"/>
      <c r="S1619" s="358"/>
      <c r="T1619" s="358"/>
      <c r="U1619" s="358"/>
      <c r="V1619" s="358"/>
      <c r="W1619" s="358"/>
      <c r="X1619" s="358"/>
      <c r="Y1619" s="358"/>
      <c r="Z1619" s="358"/>
      <c r="AA1619" s="358"/>
      <c r="AB1619" s="358"/>
      <c r="AC1619" s="358"/>
      <c r="AD1619" s="358"/>
      <c r="AE1619" s="227"/>
      <c r="AF1619" s="358"/>
      <c r="AG1619" s="619"/>
      <c r="AH1619" s="1852"/>
    </row>
    <row r="1620" spans="2:34" x14ac:dyDescent="0.25">
      <c r="B1620" s="3" t="s">
        <v>225</v>
      </c>
      <c r="C1620" s="416"/>
      <c r="D1620" s="3"/>
      <c r="E1620" s="571"/>
      <c r="F1620" s="177" t="e">
        <f>ROUND(E1620/12*$B$4,0)</f>
        <v>#VALUE!</v>
      </c>
      <c r="G1620" s="227">
        <v>2</v>
      </c>
      <c r="H1620" s="227" t="e">
        <f t="shared" si="728"/>
        <v>#VALUE!</v>
      </c>
      <c r="I1620" s="1004"/>
      <c r="J1620" s="1004"/>
      <c r="K1620" s="176"/>
      <c r="L1620" s="176"/>
      <c r="M1620" s="176"/>
      <c r="N1620" s="176"/>
      <c r="O1620" s="176"/>
      <c r="P1620" s="176"/>
      <c r="Q1620" s="358"/>
      <c r="R1620" s="358"/>
      <c r="S1620" s="358"/>
      <c r="T1620" s="358"/>
      <c r="U1620" s="358"/>
      <c r="V1620" s="358"/>
      <c r="W1620" s="358"/>
      <c r="X1620" s="358"/>
      <c r="Y1620" s="358"/>
      <c r="Z1620" s="358"/>
      <c r="AA1620" s="358"/>
      <c r="AB1620" s="358"/>
      <c r="AC1620" s="358"/>
      <c r="AD1620" s="358"/>
      <c r="AE1620" s="227"/>
      <c r="AF1620" s="358"/>
      <c r="AG1620" s="619"/>
      <c r="AH1620" s="1852"/>
    </row>
    <row r="1621" spans="2:34" ht="45" x14ac:dyDescent="0.25">
      <c r="B1621" s="3" t="s">
        <v>502</v>
      </c>
      <c r="C1621" s="416"/>
      <c r="D1621" s="3"/>
      <c r="E1621" s="571"/>
      <c r="F1621" s="227" t="e">
        <f>ROUND(E1621/12*$B$4,0)</f>
        <v>#VALUE!</v>
      </c>
      <c r="G1621" s="227">
        <v>13</v>
      </c>
      <c r="H1621" s="227" t="e">
        <f t="shared" si="728"/>
        <v>#VALUE!</v>
      </c>
      <c r="I1621" s="1004"/>
      <c r="J1621" s="1004"/>
      <c r="K1621" s="176"/>
      <c r="L1621" s="176"/>
      <c r="M1621" s="176"/>
      <c r="N1621" s="176"/>
      <c r="O1621" s="176"/>
      <c r="P1621" s="176"/>
      <c r="Q1621" s="358"/>
      <c r="R1621" s="358"/>
      <c r="S1621" s="358"/>
      <c r="T1621" s="358"/>
      <c r="U1621" s="358"/>
      <c r="V1621" s="358"/>
      <c r="W1621" s="358"/>
      <c r="X1621" s="358"/>
      <c r="Y1621" s="358"/>
      <c r="Z1621" s="358"/>
      <c r="AA1621" s="358"/>
      <c r="AB1621" s="358"/>
      <c r="AC1621" s="358"/>
      <c r="AD1621" s="358"/>
      <c r="AE1621" s="227"/>
      <c r="AF1621" s="358"/>
      <c r="AG1621" s="619"/>
      <c r="AH1621" s="1852"/>
    </row>
    <row r="1622" spans="2:34" ht="60" x14ac:dyDescent="0.25">
      <c r="B1622" s="3" t="s">
        <v>573</v>
      </c>
      <c r="C1622" s="416"/>
      <c r="D1622" s="3"/>
      <c r="E1622" s="571"/>
      <c r="F1622" s="1797">
        <f>E1622/9*3</f>
        <v>0</v>
      </c>
      <c r="G1622" s="227"/>
      <c r="H1622" s="227" t="e">
        <f t="shared" si="728"/>
        <v>#DIV/0!</v>
      </c>
      <c r="I1622" s="1004"/>
      <c r="J1622" s="1004"/>
      <c r="K1622" s="176"/>
      <c r="L1622" s="176"/>
      <c r="M1622" s="176"/>
      <c r="N1622" s="176"/>
      <c r="O1622" s="176"/>
      <c r="P1622" s="176"/>
      <c r="Q1622" s="358"/>
      <c r="R1622" s="358"/>
      <c r="S1622" s="358"/>
      <c r="T1622" s="358"/>
      <c r="U1622" s="358"/>
      <c r="V1622" s="358"/>
      <c r="W1622" s="358"/>
      <c r="X1622" s="358"/>
      <c r="Y1622" s="358"/>
      <c r="Z1622" s="358"/>
      <c r="AA1622" s="358"/>
      <c r="AB1622" s="358"/>
      <c r="AC1622" s="358"/>
      <c r="AD1622" s="358"/>
      <c r="AE1622" s="227"/>
      <c r="AF1622" s="358"/>
      <c r="AG1622" s="619"/>
      <c r="AH1622" s="1852"/>
    </row>
    <row r="1623" spans="2:34" x14ac:dyDescent="0.25">
      <c r="B1623" s="561" t="s">
        <v>196</v>
      </c>
      <c r="C1623" s="416"/>
      <c r="D1623" s="3"/>
      <c r="E1623" s="571"/>
      <c r="F1623" s="227"/>
      <c r="G1623" s="227"/>
      <c r="H1623" s="227"/>
      <c r="I1623" s="1004"/>
      <c r="J1623" s="1004"/>
      <c r="K1623" s="176"/>
      <c r="L1623" s="176"/>
      <c r="M1623" s="176"/>
      <c r="N1623" s="176"/>
      <c r="O1623" s="176"/>
      <c r="P1623" s="176"/>
      <c r="Q1623" s="358"/>
      <c r="R1623" s="358"/>
      <c r="S1623" s="358"/>
      <c r="T1623" s="358"/>
      <c r="U1623" s="358"/>
      <c r="V1623" s="358"/>
      <c r="W1623" s="358"/>
      <c r="X1623" s="358">
        <f>AD1623-AC1623-Z1623</f>
        <v>5.6294700000000004</v>
      </c>
      <c r="Y1623" s="358"/>
      <c r="Z1623" s="358"/>
      <c r="AA1623" s="358"/>
      <c r="AB1623" s="358"/>
      <c r="AC1623" s="358"/>
      <c r="AD1623" s="196">
        <v>5.6294700000000004</v>
      </c>
      <c r="AE1623" s="227"/>
      <c r="AF1623" s="358"/>
      <c r="AG1623" s="619"/>
      <c r="AH1623" s="1852"/>
    </row>
    <row r="1624" spans="2:34" ht="79.5" customHeight="1" x14ac:dyDescent="0.25">
      <c r="B1624" s="3" t="s">
        <v>572</v>
      </c>
      <c r="C1624" s="416"/>
      <c r="D1624" s="3"/>
      <c r="E1624" s="571"/>
      <c r="F1624" s="227" t="e">
        <f>ROUND(E1624/12*$B$4,0)</f>
        <v>#VALUE!</v>
      </c>
      <c r="G1624" s="227">
        <v>12</v>
      </c>
      <c r="H1624" s="227" t="e">
        <f>G1624/F1624*100</f>
        <v>#VALUE!</v>
      </c>
      <c r="I1624" s="1004"/>
      <c r="J1624" s="1004"/>
      <c r="K1624" s="176"/>
      <c r="L1624" s="176"/>
      <c r="M1624" s="176"/>
      <c r="N1624" s="176"/>
      <c r="O1624" s="176"/>
      <c r="P1624" s="176"/>
      <c r="Q1624" s="358"/>
      <c r="R1624" s="358"/>
      <c r="S1624" s="358"/>
      <c r="T1624" s="358"/>
      <c r="U1624" s="358"/>
      <c r="V1624" s="358"/>
      <c r="W1624" s="196" t="e">
        <f>Q1624/12*$B$4+(R1624-Q1624)/11*5+(S1624-R1624)/10*4+(T1624-S1624)/9*3+(U1624-T1624)/8*2+(V1624-U1624)/7*1</f>
        <v>#VALUE!</v>
      </c>
      <c r="X1624" s="358">
        <f>AD1624-AC1624-Z1624</f>
        <v>21.312480000000004</v>
      </c>
      <c r="Y1624" s="358"/>
      <c r="Z1624" s="358"/>
      <c r="AA1624" s="358" t="e">
        <f>X1624-W1624</f>
        <v>#VALUE!</v>
      </c>
      <c r="AB1624" s="358"/>
      <c r="AC1624" s="358"/>
      <c r="AD1624" s="196">
        <v>21.312480000000004</v>
      </c>
      <c r="AE1624" s="227"/>
      <c r="AF1624" s="358"/>
      <c r="AG1624" s="619"/>
      <c r="AH1624" s="1852"/>
    </row>
    <row r="1625" spans="2:34" ht="31.5" x14ac:dyDescent="0.25">
      <c r="B1625" s="467" t="s">
        <v>515</v>
      </c>
      <c r="C1625" s="416"/>
      <c r="D1625" s="3"/>
      <c r="E1625" s="2028">
        <f>E1626+E1633</f>
        <v>0</v>
      </c>
      <c r="F1625" s="2028" t="e">
        <f t="shared" ref="F1625:G1625" si="730">F1626+F1633</f>
        <v>#VALUE!</v>
      </c>
      <c r="G1625" s="2028">
        <f t="shared" si="730"/>
        <v>3</v>
      </c>
      <c r="H1625" s="227" t="e">
        <f>G1625/F1625*100</f>
        <v>#VALUE!</v>
      </c>
      <c r="I1625" s="1004"/>
      <c r="J1625" s="1004"/>
      <c r="K1625" s="176"/>
      <c r="L1625" s="176"/>
      <c r="M1625" s="176"/>
      <c r="N1625" s="176"/>
      <c r="O1625" s="176"/>
      <c r="P1625" s="176"/>
      <c r="Q1625" s="358">
        <f t="shared" ref="Q1625:AD1625" si="731">Q1626+Q1633</f>
        <v>0</v>
      </c>
      <c r="R1625" s="358">
        <f t="shared" ref="R1625:S1625" si="732">R1626+R1633</f>
        <v>0</v>
      </c>
      <c r="S1625" s="358">
        <f t="shared" si="732"/>
        <v>0</v>
      </c>
      <c r="T1625" s="358">
        <f t="shared" ref="T1625:U1625" si="733">T1626+T1633</f>
        <v>0</v>
      </c>
      <c r="U1625" s="358">
        <f t="shared" si="733"/>
        <v>0</v>
      </c>
      <c r="V1625" s="358">
        <f t="shared" ref="V1625" si="734">V1626+V1633</f>
        <v>0</v>
      </c>
      <c r="W1625" s="358" t="e">
        <f t="shared" si="731"/>
        <v>#VALUE!</v>
      </c>
      <c r="X1625" s="358">
        <f t="shared" si="731"/>
        <v>11.152060000000001</v>
      </c>
      <c r="Y1625" s="358">
        <f t="shared" si="731"/>
        <v>0</v>
      </c>
      <c r="Z1625" s="358">
        <f t="shared" si="731"/>
        <v>0</v>
      </c>
      <c r="AA1625" s="358" t="e">
        <f t="shared" si="731"/>
        <v>#VALUE!</v>
      </c>
      <c r="AB1625" s="358">
        <f t="shared" si="731"/>
        <v>0</v>
      </c>
      <c r="AC1625" s="358">
        <f t="shared" si="731"/>
        <v>0</v>
      </c>
      <c r="AD1625" s="358">
        <f t="shared" si="731"/>
        <v>11.152060000000001</v>
      </c>
      <c r="AE1625" s="227"/>
      <c r="AF1625" s="358"/>
      <c r="AG1625" s="619"/>
      <c r="AH1625" s="1852"/>
    </row>
    <row r="1626" spans="2:34" ht="30" x14ac:dyDescent="0.25">
      <c r="B1626" s="459" t="s">
        <v>276</v>
      </c>
      <c r="C1626" s="416"/>
      <c r="D1626" s="3"/>
      <c r="E1626" s="2028">
        <f>SUM(E1627:E1632)</f>
        <v>0</v>
      </c>
      <c r="F1626" s="2028" t="e">
        <f t="shared" ref="F1626:G1626" si="735">SUM(F1627:F1632)</f>
        <v>#VALUE!</v>
      </c>
      <c r="G1626" s="2028">
        <f t="shared" si="735"/>
        <v>2</v>
      </c>
      <c r="H1626" s="227" t="e">
        <f>G1626/F1626*100</f>
        <v>#VALUE!</v>
      </c>
      <c r="I1626" s="1004"/>
      <c r="J1626" s="1004"/>
      <c r="K1626" s="176"/>
      <c r="L1626" s="176"/>
      <c r="M1626" s="176"/>
      <c r="N1626" s="176"/>
      <c r="O1626" s="176"/>
      <c r="P1626" s="176"/>
      <c r="Q1626" s="358">
        <f t="shared" ref="Q1626:AD1626" si="736">SUM(Q1627:Q1632)</f>
        <v>0</v>
      </c>
      <c r="R1626" s="358">
        <f t="shared" ref="R1626:S1626" si="737">SUM(R1627:R1632)</f>
        <v>0</v>
      </c>
      <c r="S1626" s="358">
        <f t="shared" si="737"/>
        <v>0</v>
      </c>
      <c r="T1626" s="358">
        <f t="shared" ref="T1626:U1626" si="738">SUM(T1627:T1632)</f>
        <v>0</v>
      </c>
      <c r="U1626" s="358">
        <f t="shared" si="738"/>
        <v>0</v>
      </c>
      <c r="V1626" s="358">
        <f t="shared" ref="V1626" si="739">SUM(V1627:V1632)</f>
        <v>0</v>
      </c>
      <c r="W1626" s="358" t="e">
        <f t="shared" si="736"/>
        <v>#VALUE!</v>
      </c>
      <c r="X1626" s="358">
        <f t="shared" si="736"/>
        <v>9.7050999999999998</v>
      </c>
      <c r="Y1626" s="358">
        <f t="shared" si="736"/>
        <v>0</v>
      </c>
      <c r="Z1626" s="358">
        <f t="shared" si="736"/>
        <v>0</v>
      </c>
      <c r="AA1626" s="358" t="e">
        <f t="shared" si="736"/>
        <v>#VALUE!</v>
      </c>
      <c r="AB1626" s="358">
        <f t="shared" si="736"/>
        <v>0</v>
      </c>
      <c r="AC1626" s="358">
        <f t="shared" si="736"/>
        <v>0</v>
      </c>
      <c r="AD1626" s="358">
        <f t="shared" si="736"/>
        <v>9.7050999999999998</v>
      </c>
      <c r="AE1626" s="227"/>
      <c r="AF1626" s="358"/>
      <c r="AG1626" s="619"/>
      <c r="AH1626" s="1852"/>
    </row>
    <row r="1627" spans="2:34" ht="30" x14ac:dyDescent="0.25">
      <c r="B1627" s="3" t="s">
        <v>505</v>
      </c>
      <c r="C1627" s="416"/>
      <c r="D1627" s="3"/>
      <c r="E1627" s="571"/>
      <c r="F1627" s="227" t="e">
        <f>ROUND(E1627/12*$B$4,0)</f>
        <v>#VALUE!</v>
      </c>
      <c r="G1627" s="227">
        <v>2</v>
      </c>
      <c r="H1627" s="227" t="e">
        <f>G1627/F1627*100</f>
        <v>#VALUE!</v>
      </c>
      <c r="I1627" s="1004"/>
      <c r="J1627" s="1004"/>
      <c r="K1627" s="176"/>
      <c r="L1627" s="176"/>
      <c r="M1627" s="176"/>
      <c r="N1627" s="176"/>
      <c r="O1627" s="176"/>
      <c r="P1627" s="176"/>
      <c r="Q1627" s="358"/>
      <c r="R1627" s="358"/>
      <c r="S1627" s="358"/>
      <c r="T1627" s="358"/>
      <c r="U1627" s="358"/>
      <c r="V1627" s="358"/>
      <c r="W1627" s="358" t="e">
        <f>Q1627/12*$B$4+(R1627-Q1627)/11*5+(S1627-R1627)/10*4+(T1627-S1627)/9*3+(U1627-T1627)/8*2+(V1627-U1627)/7*1</f>
        <v>#VALUE!</v>
      </c>
      <c r="X1627" s="358">
        <f>AD1627-AC1627-Z1627</f>
        <v>9.7050999999999998</v>
      </c>
      <c r="Y1627" s="358"/>
      <c r="Z1627" s="358"/>
      <c r="AA1627" s="358" t="e">
        <f>X1627-W1627</f>
        <v>#VALUE!</v>
      </c>
      <c r="AB1627" s="358"/>
      <c r="AC1627" s="358"/>
      <c r="AD1627" s="358">
        <v>9.7050999999999998</v>
      </c>
      <c r="AE1627" s="227"/>
      <c r="AF1627" s="358"/>
      <c r="AG1627" s="619"/>
      <c r="AH1627" s="1852"/>
    </row>
    <row r="1628" spans="2:34" ht="46.5" customHeight="1" x14ac:dyDescent="0.25">
      <c r="B1628" s="3" t="s">
        <v>526</v>
      </c>
      <c r="C1628" s="416"/>
      <c r="D1628" s="3"/>
      <c r="E1628" s="571"/>
      <c r="F1628" s="227"/>
      <c r="G1628" s="227"/>
      <c r="H1628" s="227"/>
      <c r="I1628" s="1004"/>
      <c r="J1628" s="1004"/>
      <c r="K1628" s="176"/>
      <c r="L1628" s="176"/>
      <c r="M1628" s="176"/>
      <c r="N1628" s="176"/>
      <c r="O1628" s="176"/>
      <c r="P1628" s="176"/>
      <c r="Q1628" s="358"/>
      <c r="R1628" s="358"/>
      <c r="S1628" s="358"/>
      <c r="T1628" s="358"/>
      <c r="U1628" s="358"/>
      <c r="V1628" s="358"/>
      <c r="W1628" s="358"/>
      <c r="X1628" s="358"/>
      <c r="Y1628" s="358"/>
      <c r="Z1628" s="358"/>
      <c r="AA1628" s="358"/>
      <c r="AB1628" s="358"/>
      <c r="AC1628" s="358"/>
      <c r="AD1628" s="358"/>
      <c r="AE1628" s="227"/>
      <c r="AF1628" s="358"/>
      <c r="AG1628" s="619"/>
      <c r="AH1628" s="1852"/>
    </row>
    <row r="1629" spans="2:34" ht="30" x14ac:dyDescent="0.25">
      <c r="B1629" s="3" t="s">
        <v>506</v>
      </c>
      <c r="C1629" s="416"/>
      <c r="D1629" s="3"/>
      <c r="E1629" s="571"/>
      <c r="F1629" s="177" t="e">
        <f>ROUND(E1629/12*$B$4,0)</f>
        <v>#VALUE!</v>
      </c>
      <c r="G1629" s="227"/>
      <c r="H1629" s="227" t="e">
        <f>G1629/F1629*100</f>
        <v>#VALUE!</v>
      </c>
      <c r="I1629" s="1004"/>
      <c r="J1629" s="1004"/>
      <c r="K1629" s="176"/>
      <c r="L1629" s="176"/>
      <c r="M1629" s="176"/>
      <c r="N1629" s="176"/>
      <c r="O1629" s="176"/>
      <c r="P1629" s="176"/>
      <c r="Q1629" s="358"/>
      <c r="R1629" s="358"/>
      <c r="S1629" s="358"/>
      <c r="T1629" s="358"/>
      <c r="U1629" s="358"/>
      <c r="V1629" s="358"/>
      <c r="W1629" s="358" t="e">
        <f>Q1629/12*$B$4+(R1629-Q1629)/11*5+(S1629-R1629)/10*4+(T1629-S1629)/9*3+(U1629-T1629)/8*2+(V1629-U1629)/7*1</f>
        <v>#VALUE!</v>
      </c>
      <c r="X1629" s="358">
        <f>AD1629-AC1629-Z1629</f>
        <v>0</v>
      </c>
      <c r="Y1629" s="358"/>
      <c r="Z1629" s="358"/>
      <c r="AA1629" s="358" t="e">
        <f>X1629-W1629</f>
        <v>#VALUE!</v>
      </c>
      <c r="AB1629" s="358"/>
      <c r="AC1629" s="358"/>
      <c r="AD1629" s="358"/>
      <c r="AE1629" s="227"/>
      <c r="AF1629" s="358"/>
      <c r="AG1629" s="619"/>
      <c r="AH1629" s="1852"/>
    </row>
    <row r="1630" spans="2:34" ht="30" x14ac:dyDescent="0.25">
      <c r="B1630" s="3" t="s">
        <v>507</v>
      </c>
      <c r="C1630" s="416"/>
      <c r="D1630" s="3"/>
      <c r="E1630" s="571"/>
      <c r="F1630" s="227"/>
      <c r="G1630" s="227"/>
      <c r="H1630" s="227"/>
      <c r="I1630" s="1004"/>
      <c r="J1630" s="1004"/>
      <c r="K1630" s="176"/>
      <c r="L1630" s="176"/>
      <c r="M1630" s="176"/>
      <c r="N1630" s="176"/>
      <c r="O1630" s="176"/>
      <c r="P1630" s="176"/>
      <c r="Q1630" s="358"/>
      <c r="R1630" s="358"/>
      <c r="S1630" s="358"/>
      <c r="T1630" s="358"/>
      <c r="U1630" s="358"/>
      <c r="V1630" s="358"/>
      <c r="W1630" s="358"/>
      <c r="X1630" s="358">
        <f>AD1630-AC1630-Z1630</f>
        <v>0</v>
      </c>
      <c r="Y1630" s="358"/>
      <c r="Z1630" s="358"/>
      <c r="AA1630" s="358">
        <f>X1630-W1630</f>
        <v>0</v>
      </c>
      <c r="AB1630" s="358"/>
      <c r="AC1630" s="358"/>
      <c r="AD1630" s="358"/>
      <c r="AE1630" s="227"/>
      <c r="AF1630" s="358"/>
      <c r="AG1630" s="619"/>
      <c r="AH1630" s="1852"/>
    </row>
    <row r="1631" spans="2:34" ht="45" x14ac:dyDescent="0.25">
      <c r="B1631" s="3" t="s">
        <v>508</v>
      </c>
      <c r="C1631" s="416"/>
      <c r="D1631" s="3"/>
      <c r="E1631" s="571"/>
      <c r="F1631" s="177"/>
      <c r="G1631" s="227"/>
      <c r="H1631" s="227"/>
      <c r="I1631" s="1004"/>
      <c r="J1631" s="1004"/>
      <c r="K1631" s="176"/>
      <c r="L1631" s="176"/>
      <c r="M1631" s="176"/>
      <c r="N1631" s="176"/>
      <c r="O1631" s="176"/>
      <c r="P1631" s="176"/>
      <c r="Q1631" s="358"/>
      <c r="R1631" s="358"/>
      <c r="S1631" s="358"/>
      <c r="T1631" s="358"/>
      <c r="U1631" s="358"/>
      <c r="V1631" s="358"/>
      <c r="W1631" s="358"/>
      <c r="X1631" s="358"/>
      <c r="Y1631" s="358"/>
      <c r="Z1631" s="358"/>
      <c r="AA1631" s="358"/>
      <c r="AB1631" s="358"/>
      <c r="AC1631" s="358"/>
      <c r="AD1631" s="358"/>
      <c r="AE1631" s="227"/>
      <c r="AF1631" s="358"/>
      <c r="AG1631" s="619"/>
      <c r="AH1631" s="1852"/>
    </row>
    <row r="1632" spans="2:34" ht="30" x14ac:dyDescent="0.25">
      <c r="B1632" s="3" t="s">
        <v>509</v>
      </c>
      <c r="C1632" s="416"/>
      <c r="D1632" s="3"/>
      <c r="E1632" s="571"/>
      <c r="F1632" s="227" t="e">
        <f>ROUND(E1632/12*$B$4,0)</f>
        <v>#VALUE!</v>
      </c>
      <c r="G1632" s="227"/>
      <c r="H1632" s="227" t="e">
        <f t="shared" ref="H1632:H1637" si="740">G1632/F1632*100</f>
        <v>#VALUE!</v>
      </c>
      <c r="I1632" s="1004"/>
      <c r="J1632" s="1004"/>
      <c r="K1632" s="176"/>
      <c r="L1632" s="176"/>
      <c r="M1632" s="176"/>
      <c r="N1632" s="176"/>
      <c r="O1632" s="176"/>
      <c r="P1632" s="176"/>
      <c r="Q1632" s="358"/>
      <c r="R1632" s="358"/>
      <c r="S1632" s="358"/>
      <c r="T1632" s="358"/>
      <c r="U1632" s="358"/>
      <c r="V1632" s="358"/>
      <c r="W1632" s="358" t="e">
        <f>Q1632/12*$B$4+(R1632-Q1632)/11*5+(S1632-R1632)/10*4+(T1632-S1632)/9*3+(U1632-T1632)/8*2+(V1632-U1632)/7*1</f>
        <v>#VALUE!</v>
      </c>
      <c r="X1632" s="358">
        <f>AD1632-AC1632-Z1632</f>
        <v>0</v>
      </c>
      <c r="Y1632" s="358"/>
      <c r="Z1632" s="358"/>
      <c r="AA1632" s="358" t="e">
        <f>X1632-W1632</f>
        <v>#VALUE!</v>
      </c>
      <c r="AB1632" s="358"/>
      <c r="AC1632" s="358"/>
      <c r="AD1632" s="358"/>
      <c r="AE1632" s="227"/>
      <c r="AF1632" s="358"/>
      <c r="AG1632" s="619"/>
      <c r="AH1632" s="1852"/>
    </row>
    <row r="1633" spans="2:34" ht="45" x14ac:dyDescent="0.25">
      <c r="B1633" s="459" t="s">
        <v>277</v>
      </c>
      <c r="C1633" s="416"/>
      <c r="D1633" s="3"/>
      <c r="E1633" s="2028">
        <f>SUM(E1634:E1636)</f>
        <v>0</v>
      </c>
      <c r="F1633" s="177" t="e">
        <f t="shared" ref="F1633:G1633" si="741">SUM(F1634:F1636)</f>
        <v>#VALUE!</v>
      </c>
      <c r="G1633" s="227">
        <f t="shared" si="741"/>
        <v>1</v>
      </c>
      <c r="H1633" s="227" t="e">
        <f t="shared" si="740"/>
        <v>#VALUE!</v>
      </c>
      <c r="I1633" s="1004"/>
      <c r="J1633" s="1004"/>
      <c r="K1633" s="176"/>
      <c r="L1633" s="176"/>
      <c r="M1633" s="176"/>
      <c r="N1633" s="176"/>
      <c r="O1633" s="176"/>
      <c r="P1633" s="176"/>
      <c r="Q1633" s="358">
        <f t="shared" ref="Q1633:AD1633" si="742">SUM(Q1634:Q1636)</f>
        <v>0</v>
      </c>
      <c r="R1633" s="358">
        <f t="shared" ref="R1633:S1633" si="743">SUM(R1634:R1636)</f>
        <v>0</v>
      </c>
      <c r="S1633" s="358">
        <f t="shared" si="743"/>
        <v>0</v>
      </c>
      <c r="T1633" s="358">
        <f t="shared" ref="T1633:U1633" si="744">SUM(T1634:T1636)</f>
        <v>0</v>
      </c>
      <c r="U1633" s="358">
        <f t="shared" si="744"/>
        <v>0</v>
      </c>
      <c r="V1633" s="358">
        <f t="shared" ref="V1633" si="745">SUM(V1634:V1636)</f>
        <v>0</v>
      </c>
      <c r="W1633" s="358" t="e">
        <f t="shared" si="742"/>
        <v>#VALUE!</v>
      </c>
      <c r="X1633" s="358">
        <f t="shared" si="742"/>
        <v>1.44696</v>
      </c>
      <c r="Y1633" s="358">
        <f t="shared" si="742"/>
        <v>0</v>
      </c>
      <c r="Z1633" s="358">
        <f t="shared" si="742"/>
        <v>0</v>
      </c>
      <c r="AA1633" s="358" t="e">
        <f t="shared" si="742"/>
        <v>#VALUE!</v>
      </c>
      <c r="AB1633" s="358">
        <f t="shared" si="742"/>
        <v>0</v>
      </c>
      <c r="AC1633" s="358">
        <f t="shared" si="742"/>
        <v>0</v>
      </c>
      <c r="AD1633" s="358">
        <f t="shared" si="742"/>
        <v>1.44696</v>
      </c>
      <c r="AE1633" s="227"/>
      <c r="AF1633" s="358"/>
      <c r="AG1633" s="619"/>
      <c r="AH1633" s="1852"/>
    </row>
    <row r="1634" spans="2:34" ht="30" x14ac:dyDescent="0.25">
      <c r="B1634" s="3" t="s">
        <v>510</v>
      </c>
      <c r="C1634" s="416"/>
      <c r="D1634" s="3"/>
      <c r="E1634" s="571"/>
      <c r="F1634" s="177" t="e">
        <f t="shared" ref="F1634:F1636" si="746">ROUND(E1634/12*$B$4,0)</f>
        <v>#VALUE!</v>
      </c>
      <c r="G1634" s="227">
        <v>1</v>
      </c>
      <c r="H1634" s="227" t="e">
        <f t="shared" si="740"/>
        <v>#VALUE!</v>
      </c>
      <c r="I1634" s="1004"/>
      <c r="J1634" s="1004"/>
      <c r="K1634" s="176"/>
      <c r="L1634" s="176"/>
      <c r="M1634" s="176"/>
      <c r="N1634" s="176"/>
      <c r="O1634" s="176"/>
      <c r="P1634" s="176"/>
      <c r="Q1634" s="358"/>
      <c r="R1634" s="358"/>
      <c r="S1634" s="358"/>
      <c r="T1634" s="358"/>
      <c r="U1634" s="358"/>
      <c r="V1634" s="358"/>
      <c r="W1634" s="358" t="e">
        <f t="shared" ref="W1634:W1636" si="747">Q1634/12*$B$4+(R1634-Q1634)/11*5+(S1634-R1634)/10*4+(T1634-S1634)/9*3+(U1634-T1634)/8*2+(V1634-U1634)/7*1</f>
        <v>#VALUE!</v>
      </c>
      <c r="X1634" s="358">
        <f t="shared" ref="X1634:X1642" si="748">AD1634-AC1634-Z1634</f>
        <v>1.44696</v>
      </c>
      <c r="Y1634" s="358"/>
      <c r="Z1634" s="358"/>
      <c r="AA1634" s="358" t="e">
        <f>X1634-W1634</f>
        <v>#VALUE!</v>
      </c>
      <c r="AB1634" s="358"/>
      <c r="AC1634" s="358"/>
      <c r="AD1634" s="358">
        <v>1.44696</v>
      </c>
      <c r="AE1634" s="227"/>
      <c r="AF1634" s="358"/>
      <c r="AG1634" s="619"/>
      <c r="AH1634" s="1852"/>
    </row>
    <row r="1635" spans="2:34" ht="60" x14ac:dyDescent="0.25">
      <c r="B1635" s="3" t="s">
        <v>511</v>
      </c>
      <c r="C1635" s="416"/>
      <c r="D1635" s="3"/>
      <c r="E1635" s="571"/>
      <c r="F1635" s="177" t="e">
        <f t="shared" si="746"/>
        <v>#VALUE!</v>
      </c>
      <c r="G1635" s="227"/>
      <c r="H1635" s="227" t="e">
        <f t="shared" si="740"/>
        <v>#VALUE!</v>
      </c>
      <c r="I1635" s="1004"/>
      <c r="J1635" s="1004"/>
      <c r="K1635" s="176"/>
      <c r="L1635" s="176"/>
      <c r="M1635" s="176"/>
      <c r="N1635" s="176"/>
      <c r="O1635" s="176"/>
      <c r="P1635" s="176"/>
      <c r="Q1635" s="358"/>
      <c r="R1635" s="358"/>
      <c r="S1635" s="358"/>
      <c r="T1635" s="358"/>
      <c r="U1635" s="358"/>
      <c r="V1635" s="358"/>
      <c r="W1635" s="358" t="e">
        <f t="shared" si="747"/>
        <v>#VALUE!</v>
      </c>
      <c r="X1635" s="358">
        <f t="shared" si="748"/>
        <v>0</v>
      </c>
      <c r="Y1635" s="358"/>
      <c r="Z1635" s="358"/>
      <c r="AA1635" s="358" t="e">
        <f>X1635-W1635</f>
        <v>#VALUE!</v>
      </c>
      <c r="AB1635" s="358"/>
      <c r="AC1635" s="358"/>
      <c r="AD1635" s="358"/>
      <c r="AE1635" s="227"/>
      <c r="AF1635" s="358"/>
      <c r="AG1635" s="619"/>
      <c r="AH1635" s="1852"/>
    </row>
    <row r="1636" spans="2:34" ht="45" x14ac:dyDescent="0.25">
      <c r="B1636" s="3" t="s">
        <v>512</v>
      </c>
      <c r="C1636" s="416"/>
      <c r="D1636" s="3"/>
      <c r="E1636" s="571"/>
      <c r="F1636" s="571" t="e">
        <f t="shared" si="746"/>
        <v>#VALUE!</v>
      </c>
      <c r="G1636" s="571"/>
      <c r="H1636" s="227" t="e">
        <f t="shared" si="740"/>
        <v>#VALUE!</v>
      </c>
      <c r="I1636" s="1004"/>
      <c r="J1636" s="1004"/>
      <c r="K1636" s="176"/>
      <c r="L1636" s="176"/>
      <c r="M1636" s="176"/>
      <c r="N1636" s="176"/>
      <c r="O1636" s="176"/>
      <c r="P1636" s="176"/>
      <c r="Q1636" s="358"/>
      <c r="R1636" s="358"/>
      <c r="S1636" s="358"/>
      <c r="T1636" s="358"/>
      <c r="U1636" s="358"/>
      <c r="V1636" s="358"/>
      <c r="W1636" s="358" t="e">
        <f t="shared" si="747"/>
        <v>#VALUE!</v>
      </c>
      <c r="X1636" s="358">
        <f t="shared" si="748"/>
        <v>0</v>
      </c>
      <c r="Y1636" s="358"/>
      <c r="Z1636" s="358"/>
      <c r="AA1636" s="358" t="e">
        <f>X1636-W1636</f>
        <v>#VALUE!</v>
      </c>
      <c r="AB1636" s="358"/>
      <c r="AC1636" s="358"/>
      <c r="AD1636" s="358"/>
      <c r="AE1636" s="581"/>
      <c r="AF1636" s="358"/>
      <c r="AG1636" s="619"/>
      <c r="AH1636" s="1852"/>
    </row>
    <row r="1637" spans="2:34" ht="19.5" customHeight="1" x14ac:dyDescent="0.25">
      <c r="B1637" s="453" t="s">
        <v>317</v>
      </c>
      <c r="C1637" s="416"/>
      <c r="D1637" s="3"/>
      <c r="E1637" s="2028">
        <f>SUM(E1638,E1639,E1643,E1644)+E1645+E1646</f>
        <v>0</v>
      </c>
      <c r="F1637" s="227" t="e">
        <f t="shared" ref="F1637:G1637" si="749">SUM(F1638,F1639,F1643,F1644)+F1645+F1646</f>
        <v>#VALUE!</v>
      </c>
      <c r="G1637" s="227">
        <f t="shared" si="749"/>
        <v>0</v>
      </c>
      <c r="H1637" s="227" t="e">
        <f t="shared" si="740"/>
        <v>#VALUE!</v>
      </c>
      <c r="I1637" s="1004"/>
      <c r="J1637" s="1004"/>
      <c r="K1637" s="176"/>
      <c r="L1637" s="176"/>
      <c r="M1637" s="176"/>
      <c r="N1637" s="176"/>
      <c r="O1637" s="176"/>
      <c r="P1637" s="176"/>
      <c r="Q1637" s="358"/>
      <c r="R1637" s="358"/>
      <c r="S1637" s="358"/>
      <c r="T1637" s="358"/>
      <c r="U1637" s="358"/>
      <c r="V1637" s="358"/>
      <c r="W1637" s="358" t="e">
        <f>Q1637/12*$B$4+(R1637-Q1637)/11*5+(S1637-R1637)/10*4+(T1637-S1637)/9*3+(U1637-T1637)/8*2+(V1637-U1637)/7*1</f>
        <v>#VALUE!</v>
      </c>
      <c r="X1637" s="358">
        <f t="shared" si="748"/>
        <v>0</v>
      </c>
      <c r="Y1637" s="358"/>
      <c r="Z1637" s="358"/>
      <c r="AA1637" s="358" t="e">
        <f>X1637-W1637</f>
        <v>#VALUE!</v>
      </c>
      <c r="AB1637" s="358"/>
      <c r="AC1637" s="358"/>
      <c r="AD1637" s="358"/>
      <c r="AE1637" s="227"/>
      <c r="AF1637" s="358"/>
      <c r="AG1637" s="619"/>
      <c r="AH1637" s="1852"/>
    </row>
    <row r="1638" spans="2:34" x14ac:dyDescent="0.25">
      <c r="B1638" s="3" t="s">
        <v>308</v>
      </c>
      <c r="C1638" s="416"/>
      <c r="D1638" s="3"/>
      <c r="E1638" s="571"/>
      <c r="F1638" s="177"/>
      <c r="G1638" s="227"/>
      <c r="H1638" s="227"/>
      <c r="I1638" s="1004"/>
      <c r="J1638" s="1004"/>
      <c r="K1638" s="176"/>
      <c r="L1638" s="176"/>
      <c r="M1638" s="176"/>
      <c r="N1638" s="176"/>
      <c r="O1638" s="176"/>
      <c r="P1638" s="176"/>
      <c r="Q1638" s="358"/>
      <c r="R1638" s="358"/>
      <c r="S1638" s="358"/>
      <c r="T1638" s="358"/>
      <c r="U1638" s="358"/>
      <c r="V1638" s="358"/>
      <c r="W1638" s="358"/>
      <c r="X1638" s="358">
        <f t="shared" si="748"/>
        <v>0</v>
      </c>
      <c r="Y1638" s="358"/>
      <c r="Z1638" s="358"/>
      <c r="AA1638" s="358"/>
      <c r="AB1638" s="358"/>
      <c r="AC1638" s="358"/>
      <c r="AD1638" s="358"/>
      <c r="AE1638" s="227"/>
      <c r="AF1638" s="358"/>
      <c r="AG1638" s="619"/>
      <c r="AH1638" s="1852"/>
    </row>
    <row r="1639" spans="2:34" ht="30" x14ac:dyDescent="0.25">
      <c r="B1639" s="459" t="s">
        <v>487</v>
      </c>
      <c r="C1639" s="416"/>
      <c r="D1639" s="3"/>
      <c r="E1639" s="440">
        <f>E1640+E1641/4+E1642</f>
        <v>0</v>
      </c>
      <c r="F1639" s="177" t="e">
        <f t="shared" ref="F1639:G1639" si="750">F1640+F1641/4+F1642</f>
        <v>#VALUE!</v>
      </c>
      <c r="G1639" s="227">
        <f t="shared" si="750"/>
        <v>0</v>
      </c>
      <c r="H1639" s="227" t="e">
        <f>G1639/F1639*100</f>
        <v>#VALUE!</v>
      </c>
      <c r="I1639" s="1004"/>
      <c r="J1639" s="1004"/>
      <c r="K1639" s="176"/>
      <c r="L1639" s="176"/>
      <c r="M1639" s="176"/>
      <c r="N1639" s="176"/>
      <c r="O1639" s="176"/>
      <c r="P1639" s="176"/>
      <c r="Q1639" s="358"/>
      <c r="R1639" s="358"/>
      <c r="S1639" s="358"/>
      <c r="T1639" s="358"/>
      <c r="U1639" s="358"/>
      <c r="V1639" s="358"/>
      <c r="W1639" s="358"/>
      <c r="X1639" s="358">
        <f t="shared" si="748"/>
        <v>0</v>
      </c>
      <c r="Y1639" s="358"/>
      <c r="Z1639" s="358"/>
      <c r="AA1639" s="358"/>
      <c r="AB1639" s="358"/>
      <c r="AC1639" s="358"/>
      <c r="AD1639" s="358"/>
      <c r="AE1639" s="227"/>
      <c r="AF1639" s="358"/>
      <c r="AG1639" s="619"/>
      <c r="AH1639" s="1852"/>
    </row>
    <row r="1640" spans="2:34" x14ac:dyDescent="0.25">
      <c r="B1640" s="3" t="s">
        <v>488</v>
      </c>
      <c r="C1640" s="416"/>
      <c r="D1640" s="3"/>
      <c r="E1640" s="194"/>
      <c r="F1640" s="177"/>
      <c r="G1640" s="227"/>
      <c r="H1640" s="227"/>
      <c r="I1640" s="1004"/>
      <c r="J1640" s="1004"/>
      <c r="K1640" s="176"/>
      <c r="L1640" s="176"/>
      <c r="M1640" s="176"/>
      <c r="N1640" s="176"/>
      <c r="O1640" s="176"/>
      <c r="P1640" s="176"/>
      <c r="Q1640" s="358"/>
      <c r="R1640" s="358"/>
      <c r="S1640" s="358"/>
      <c r="T1640" s="358"/>
      <c r="U1640" s="358"/>
      <c r="V1640" s="358"/>
      <c r="W1640" s="358"/>
      <c r="X1640" s="358">
        <f t="shared" si="748"/>
        <v>0</v>
      </c>
      <c r="Y1640" s="358"/>
      <c r="Z1640" s="358"/>
      <c r="AA1640" s="358"/>
      <c r="AB1640" s="358"/>
      <c r="AC1640" s="358"/>
      <c r="AD1640" s="358"/>
      <c r="AE1640" s="227"/>
      <c r="AF1640" s="358"/>
      <c r="AG1640" s="619"/>
      <c r="AH1640" s="1852"/>
    </row>
    <row r="1641" spans="2:34" ht="30" x14ac:dyDescent="0.25">
      <c r="B1641" s="3" t="s">
        <v>489</v>
      </c>
      <c r="C1641" s="416"/>
      <c r="D1641" s="3"/>
      <c r="E1641" s="564"/>
      <c r="F1641" s="177" t="e">
        <f>ROUND(E1641/12*$B$4,0)</f>
        <v>#VALUE!</v>
      </c>
      <c r="G1641" s="227"/>
      <c r="H1641" s="227" t="e">
        <f>G1641/F1641*100</f>
        <v>#VALUE!</v>
      </c>
      <c r="I1641" s="1004"/>
      <c r="J1641" s="1004"/>
      <c r="K1641" s="176"/>
      <c r="L1641" s="176"/>
      <c r="M1641" s="176"/>
      <c r="N1641" s="176"/>
      <c r="O1641" s="176"/>
      <c r="P1641" s="176"/>
      <c r="Q1641" s="358"/>
      <c r="R1641" s="358"/>
      <c r="S1641" s="358"/>
      <c r="T1641" s="358"/>
      <c r="U1641" s="358"/>
      <c r="V1641" s="358"/>
      <c r="W1641" s="358"/>
      <c r="X1641" s="358">
        <f t="shared" si="748"/>
        <v>0</v>
      </c>
      <c r="Y1641" s="358"/>
      <c r="Z1641" s="358"/>
      <c r="AA1641" s="358"/>
      <c r="AB1641" s="358"/>
      <c r="AC1641" s="358"/>
      <c r="AD1641" s="358"/>
      <c r="AE1641" s="227"/>
      <c r="AF1641" s="358"/>
      <c r="AG1641" s="619"/>
      <c r="AH1641" s="1852"/>
    </row>
    <row r="1642" spans="2:34" ht="45" x14ac:dyDescent="0.25">
      <c r="B1642" s="3" t="s">
        <v>490</v>
      </c>
      <c r="C1642" s="416"/>
      <c r="D1642" s="3"/>
      <c r="E1642" s="440"/>
      <c r="F1642" s="177"/>
      <c r="G1642" s="227"/>
      <c r="H1642" s="227"/>
      <c r="I1642" s="1004"/>
      <c r="J1642" s="1004"/>
      <c r="K1642" s="176"/>
      <c r="L1642" s="176"/>
      <c r="M1642" s="176"/>
      <c r="N1642" s="176"/>
      <c r="O1642" s="176"/>
      <c r="P1642" s="176"/>
      <c r="Q1642" s="358"/>
      <c r="R1642" s="358"/>
      <c r="S1642" s="358"/>
      <c r="T1642" s="358"/>
      <c r="U1642" s="358"/>
      <c r="V1642" s="358"/>
      <c r="W1642" s="358"/>
      <c r="X1642" s="358">
        <f t="shared" si="748"/>
        <v>0</v>
      </c>
      <c r="Y1642" s="358"/>
      <c r="Z1642" s="358"/>
      <c r="AA1642" s="358"/>
      <c r="AB1642" s="358"/>
      <c r="AC1642" s="358"/>
      <c r="AD1642" s="358"/>
      <c r="AE1642" s="227"/>
      <c r="AF1642" s="358"/>
      <c r="AG1642" s="619"/>
      <c r="AH1642" s="1852"/>
    </row>
    <row r="1643" spans="2:34" ht="60" x14ac:dyDescent="0.25">
      <c r="B1643" s="3" t="s">
        <v>491</v>
      </c>
      <c r="C1643" s="417"/>
      <c r="D1643" s="3"/>
      <c r="E1643" s="567"/>
      <c r="F1643" s="177"/>
      <c r="G1643" s="227"/>
      <c r="H1643" s="227"/>
      <c r="I1643" s="1004"/>
      <c r="J1643" s="1004"/>
      <c r="K1643" s="176"/>
      <c r="L1643" s="176"/>
      <c r="M1643" s="176"/>
      <c r="N1643" s="176"/>
      <c r="O1643" s="176"/>
      <c r="P1643" s="176"/>
      <c r="Q1643" s="358"/>
      <c r="R1643" s="358"/>
      <c r="S1643" s="358"/>
      <c r="T1643" s="358"/>
      <c r="U1643" s="358"/>
      <c r="V1643" s="358"/>
      <c r="W1643" s="358"/>
      <c r="X1643" s="358"/>
      <c r="Y1643" s="358"/>
      <c r="Z1643" s="358"/>
      <c r="AA1643" s="358"/>
      <c r="AB1643" s="358"/>
      <c r="AC1643" s="358"/>
      <c r="AD1643" s="358"/>
      <c r="AE1643" s="227"/>
      <c r="AF1643" s="358"/>
      <c r="AG1643" s="619"/>
      <c r="AH1643" s="1852"/>
    </row>
    <row r="1644" spans="2:34" ht="45" x14ac:dyDescent="0.25">
      <c r="B1644" s="460" t="s">
        <v>492</v>
      </c>
      <c r="C1644" s="417"/>
      <c r="D1644" s="3"/>
      <c r="E1644" s="440"/>
      <c r="F1644" s="177"/>
      <c r="G1644" s="227"/>
      <c r="H1644" s="227"/>
      <c r="I1644" s="1004"/>
      <c r="J1644" s="1004"/>
      <c r="K1644" s="176"/>
      <c r="L1644" s="176"/>
      <c r="M1644" s="176"/>
      <c r="N1644" s="176"/>
      <c r="O1644" s="176"/>
      <c r="P1644" s="176"/>
      <c r="Q1644" s="359"/>
      <c r="R1644" s="359"/>
      <c r="S1644" s="359"/>
      <c r="T1644" s="359"/>
      <c r="U1644" s="359"/>
      <c r="V1644" s="359"/>
      <c r="W1644" s="359"/>
      <c r="X1644" s="359"/>
      <c r="Y1644" s="358"/>
      <c r="Z1644" s="359"/>
      <c r="AA1644" s="359"/>
      <c r="AB1644" s="359"/>
      <c r="AC1644" s="359"/>
      <c r="AD1644" s="358"/>
      <c r="AE1644" s="227"/>
      <c r="AF1644" s="358"/>
      <c r="AG1644" s="619"/>
      <c r="AH1644" s="1852"/>
    </row>
    <row r="1645" spans="2:34" ht="90" x14ac:dyDescent="0.25">
      <c r="B1645" s="460" t="s">
        <v>493</v>
      </c>
      <c r="C1645" s="417"/>
      <c r="D1645" s="3"/>
      <c r="E1645" s="440"/>
      <c r="F1645" s="177" t="e">
        <f t="shared" ref="F1645:F1646" si="751">ROUND(E1645/12*$B$4,0)</f>
        <v>#VALUE!</v>
      </c>
      <c r="G1645" s="227"/>
      <c r="H1645" s="227" t="e">
        <f>G1645/F1645*100</f>
        <v>#VALUE!</v>
      </c>
      <c r="I1645" s="1004"/>
      <c r="J1645" s="1004"/>
      <c r="K1645" s="176"/>
      <c r="L1645" s="176"/>
      <c r="M1645" s="176"/>
      <c r="N1645" s="176"/>
      <c r="O1645" s="176"/>
      <c r="P1645" s="176"/>
      <c r="Q1645" s="359"/>
      <c r="R1645" s="359"/>
      <c r="S1645" s="359"/>
      <c r="T1645" s="359"/>
      <c r="U1645" s="359"/>
      <c r="V1645" s="359"/>
      <c r="W1645" s="359"/>
      <c r="X1645" s="359">
        <f>AD1645-AC1645-Z1645</f>
        <v>0</v>
      </c>
      <c r="Y1645" s="358"/>
      <c r="Z1645" s="359"/>
      <c r="AA1645" s="359">
        <f>X1645-W1645</f>
        <v>0</v>
      </c>
      <c r="AB1645" s="359"/>
      <c r="AC1645" s="359"/>
      <c r="AD1645" s="358"/>
      <c r="AE1645" s="227"/>
      <c r="AF1645" s="358"/>
      <c r="AG1645" s="619"/>
      <c r="AH1645" s="1852"/>
    </row>
    <row r="1646" spans="2:34" ht="30" x14ac:dyDescent="0.25">
      <c r="B1646" s="3" t="s">
        <v>513</v>
      </c>
      <c r="C1646" s="417"/>
      <c r="D1646" s="3"/>
      <c r="E1646" s="440"/>
      <c r="F1646" s="177" t="e">
        <f t="shared" si="751"/>
        <v>#VALUE!</v>
      </c>
      <c r="G1646" s="227"/>
      <c r="H1646" s="227" t="e">
        <f>G1646/F1646*100</f>
        <v>#VALUE!</v>
      </c>
      <c r="I1646" s="1004"/>
      <c r="J1646" s="1004"/>
      <c r="K1646" s="176"/>
      <c r="L1646" s="176"/>
      <c r="M1646" s="176"/>
      <c r="N1646" s="176"/>
      <c r="O1646" s="176"/>
      <c r="P1646" s="176"/>
      <c r="Q1646" s="359"/>
      <c r="R1646" s="359"/>
      <c r="S1646" s="359"/>
      <c r="T1646" s="359"/>
      <c r="U1646" s="359"/>
      <c r="V1646" s="359"/>
      <c r="W1646" s="359" t="e">
        <f>Q1646/12*$B$4+(R1646-Q1646)/11*5+(S1646-R1646)/10*4+(T1646-S1646)/9*3+(U1646-T1646)/8*2+(V1646-U1646)/7*1</f>
        <v>#VALUE!</v>
      </c>
      <c r="X1646" s="359">
        <f>AD1646-AC1646-Z1646</f>
        <v>0</v>
      </c>
      <c r="Y1646" s="358"/>
      <c r="Z1646" s="359"/>
      <c r="AA1646" s="359" t="e">
        <f>X1646-W1646</f>
        <v>#VALUE!</v>
      </c>
      <c r="AB1646" s="359"/>
      <c r="AC1646" s="359"/>
      <c r="AD1646" s="358"/>
      <c r="AE1646" s="227"/>
      <c r="AF1646" s="358"/>
      <c r="AG1646" s="619"/>
      <c r="AH1646" s="1852"/>
    </row>
    <row r="1647" spans="2:34" ht="18.75" customHeight="1" x14ac:dyDescent="0.25">
      <c r="B1647" s="453" t="s">
        <v>318</v>
      </c>
      <c r="C1647" s="416"/>
      <c r="D1647" s="3"/>
      <c r="E1647" s="440">
        <f>E1648+E1650/9.4</f>
        <v>0</v>
      </c>
      <c r="F1647" s="177" t="e">
        <f>F1648+F1650/9.4</f>
        <v>#VALUE!</v>
      </c>
      <c r="G1647" s="227">
        <f>G1648+G1650/9.4</f>
        <v>2.4031914893617023</v>
      </c>
      <c r="H1647" s="227" t="e">
        <f>G1647/F1647*100</f>
        <v>#VALUE!</v>
      </c>
      <c r="I1647" s="1004"/>
      <c r="J1647" s="1004"/>
      <c r="K1647" s="176"/>
      <c r="L1647" s="176"/>
      <c r="M1647" s="176"/>
      <c r="N1647" s="176"/>
      <c r="O1647" s="176"/>
      <c r="P1647" s="176"/>
      <c r="Q1647" s="359"/>
      <c r="R1647" s="359"/>
      <c r="S1647" s="359"/>
      <c r="T1647" s="359"/>
      <c r="U1647" s="359"/>
      <c r="V1647" s="359"/>
      <c r="W1647" s="359"/>
      <c r="X1647" s="359">
        <f t="shared" ref="X1647:X1660" si="752">AD1647-AC1647-Z1647</f>
        <v>0</v>
      </c>
      <c r="Y1647" s="358"/>
      <c r="Z1647" s="358"/>
      <c r="AA1647" s="359"/>
      <c r="AB1647" s="359"/>
      <c r="AC1647" s="359"/>
      <c r="AD1647" s="358"/>
      <c r="AE1647" s="227"/>
      <c r="AF1647" s="358"/>
      <c r="AG1647" s="619"/>
      <c r="AH1647" s="1852"/>
    </row>
    <row r="1648" spans="2:34" x14ac:dyDescent="0.25">
      <c r="B1648" s="453" t="s">
        <v>327</v>
      </c>
      <c r="C1648" s="1109"/>
      <c r="D1648" s="453"/>
      <c r="E1648" s="567"/>
      <c r="F1648" s="456"/>
      <c r="G1648" s="545"/>
      <c r="H1648" s="545"/>
      <c r="I1648" s="1004"/>
      <c r="J1648" s="1004"/>
      <c r="K1648" s="176"/>
      <c r="L1648" s="176"/>
      <c r="M1648" s="176"/>
      <c r="N1648" s="176"/>
      <c r="O1648" s="176"/>
      <c r="P1648" s="176"/>
      <c r="Q1648" s="358"/>
      <c r="R1648" s="358"/>
      <c r="S1648" s="358"/>
      <c r="T1648" s="358"/>
      <c r="U1648" s="358"/>
      <c r="V1648" s="358"/>
      <c r="W1648" s="358" t="e">
        <f>Q1648/12*$B$4</f>
        <v>#VALUE!</v>
      </c>
      <c r="X1648" s="359">
        <f t="shared" si="752"/>
        <v>0</v>
      </c>
      <c r="Y1648" s="360"/>
      <c r="Z1648" s="360"/>
      <c r="AA1648" s="358" t="e">
        <f>X1648-W1648</f>
        <v>#VALUE!</v>
      </c>
      <c r="AB1648" s="358"/>
      <c r="AC1648" s="358"/>
      <c r="AD1648" s="358"/>
      <c r="AE1648" s="545"/>
      <c r="AF1648" s="358"/>
      <c r="AG1648" s="619"/>
      <c r="AH1648" s="1852"/>
    </row>
    <row r="1649" spans="2:34" x14ac:dyDescent="0.25">
      <c r="B1649" s="3" t="s">
        <v>328</v>
      </c>
      <c r="C1649" s="1060"/>
      <c r="D1649" s="3"/>
      <c r="E1649" s="440">
        <f>E1650/9.4</f>
        <v>0</v>
      </c>
      <c r="F1649" s="177" t="e">
        <f>F1650/9.4</f>
        <v>#VALUE!</v>
      </c>
      <c r="G1649" s="227">
        <f>G1650/9.4</f>
        <v>2.4031914893617023</v>
      </c>
      <c r="H1649" s="227" t="e">
        <f>G1649/F1649*100</f>
        <v>#VALUE!</v>
      </c>
      <c r="I1649" s="1004"/>
      <c r="J1649" s="1004"/>
      <c r="K1649" s="176"/>
      <c r="L1649" s="176"/>
      <c r="M1649" s="176"/>
      <c r="N1649" s="176"/>
      <c r="O1649" s="176"/>
      <c r="P1649" s="176"/>
      <c r="Q1649" s="357"/>
      <c r="R1649" s="357"/>
      <c r="S1649" s="357"/>
      <c r="T1649" s="357"/>
      <c r="U1649" s="357"/>
      <c r="V1649" s="357"/>
      <c r="W1649" s="357"/>
      <c r="X1649" s="358">
        <f t="shared" si="752"/>
        <v>0</v>
      </c>
      <c r="Y1649" s="358"/>
      <c r="Z1649" s="358"/>
      <c r="AA1649" s="358"/>
      <c r="AB1649" s="357"/>
      <c r="AC1649" s="357"/>
      <c r="AD1649" s="357"/>
      <c r="AE1649" s="227"/>
      <c r="AF1649" s="357"/>
      <c r="AG1649" s="619"/>
      <c r="AH1649" s="1852"/>
    </row>
    <row r="1650" spans="2:34" x14ac:dyDescent="0.25">
      <c r="B1650" s="461" t="s">
        <v>329</v>
      </c>
      <c r="C1650" s="416"/>
      <c r="D1650" s="3"/>
      <c r="E1650" s="565"/>
      <c r="F1650" s="177" t="e">
        <f>ROUND(E1650/12*$B$4,0)</f>
        <v>#VALUE!</v>
      </c>
      <c r="G1650" s="1823">
        <v>22.590000000000003</v>
      </c>
      <c r="H1650" s="227" t="e">
        <f>G1650/F1650*100</f>
        <v>#VALUE!</v>
      </c>
      <c r="I1650" s="1004"/>
      <c r="J1650" s="1004"/>
      <c r="K1650" s="176"/>
      <c r="L1650" s="176"/>
      <c r="M1650" s="176"/>
      <c r="N1650" s="176"/>
      <c r="O1650" s="176"/>
      <c r="P1650" s="176"/>
      <c r="Q1650" s="358"/>
      <c r="R1650" s="358"/>
      <c r="S1650" s="358"/>
      <c r="T1650" s="358"/>
      <c r="U1650" s="358"/>
      <c r="V1650" s="358"/>
      <c r="W1650" s="358"/>
      <c r="X1650" s="358">
        <f t="shared" si="752"/>
        <v>0</v>
      </c>
      <c r="Y1650" s="358"/>
      <c r="Z1650" s="358"/>
      <c r="AA1650" s="358"/>
      <c r="AB1650" s="358"/>
      <c r="AC1650" s="358"/>
      <c r="AD1650" s="358"/>
      <c r="AE1650" s="227"/>
      <c r="AF1650" s="358"/>
      <c r="AG1650" s="619"/>
      <c r="AH1650" s="1852"/>
    </row>
    <row r="1651" spans="2:34" ht="29.25" x14ac:dyDescent="0.25">
      <c r="B1651" s="453" t="s">
        <v>311</v>
      </c>
      <c r="C1651" s="416"/>
      <c r="D1651" s="3"/>
      <c r="E1651" s="566"/>
      <c r="F1651" s="177" t="e">
        <f>ROUND(E1651/12*$B$4,0)</f>
        <v>#VALUE!</v>
      </c>
      <c r="G1651" s="227">
        <v>6</v>
      </c>
      <c r="H1651" s="227" t="e">
        <f>G1651/F1651*100</f>
        <v>#VALUE!</v>
      </c>
      <c r="I1651" s="1004"/>
      <c r="J1651" s="1004"/>
      <c r="K1651" s="176"/>
      <c r="L1651" s="176"/>
      <c r="M1651" s="176"/>
      <c r="N1651" s="176"/>
      <c r="O1651" s="176"/>
      <c r="P1651" s="176"/>
      <c r="Q1651" s="358"/>
      <c r="R1651" s="358"/>
      <c r="S1651" s="358"/>
      <c r="T1651" s="358"/>
      <c r="U1651" s="358"/>
      <c r="V1651" s="358"/>
      <c r="W1651" s="358"/>
      <c r="X1651" s="358">
        <f t="shared" si="752"/>
        <v>6.4722600000000003</v>
      </c>
      <c r="Y1651" s="358"/>
      <c r="Z1651" s="358"/>
      <c r="AA1651" s="358"/>
      <c r="AB1651" s="358"/>
      <c r="AC1651" s="358"/>
      <c r="AD1651" s="196">
        <v>6.4722600000000003</v>
      </c>
      <c r="AE1651" s="227"/>
      <c r="AF1651" s="358"/>
      <c r="AG1651" s="619"/>
      <c r="AH1651" s="1852"/>
    </row>
    <row r="1652" spans="2:34" ht="30" x14ac:dyDescent="0.25">
      <c r="B1652" s="450" t="s">
        <v>193</v>
      </c>
      <c r="C1652" s="416"/>
      <c r="D1652" s="3"/>
      <c r="E1652" s="440"/>
      <c r="F1652" s="177"/>
      <c r="G1652" s="227"/>
      <c r="H1652" s="227"/>
      <c r="I1652" s="1004"/>
      <c r="J1652" s="1004"/>
      <c r="K1652" s="176"/>
      <c r="L1652" s="176"/>
      <c r="M1652" s="176"/>
      <c r="N1652" s="176"/>
      <c r="O1652" s="176"/>
      <c r="P1652" s="176"/>
      <c r="Q1652" s="358"/>
      <c r="R1652" s="358"/>
      <c r="S1652" s="358"/>
      <c r="T1652" s="358"/>
      <c r="U1652" s="358"/>
      <c r="V1652" s="358"/>
      <c r="W1652" s="358"/>
      <c r="X1652" s="358">
        <f t="shared" si="752"/>
        <v>0</v>
      </c>
      <c r="Y1652" s="358"/>
      <c r="Z1652" s="358"/>
      <c r="AA1652" s="358"/>
      <c r="AB1652" s="358"/>
      <c r="AC1652" s="358"/>
      <c r="AD1652" s="358"/>
      <c r="AE1652" s="227"/>
      <c r="AF1652" s="358"/>
      <c r="AG1652" s="619"/>
      <c r="AH1652" s="1852"/>
    </row>
    <row r="1653" spans="2:34" x14ac:dyDescent="0.25">
      <c r="B1653" s="450"/>
      <c r="C1653" s="416"/>
      <c r="D1653" s="3"/>
      <c r="E1653" s="440"/>
      <c r="F1653" s="177"/>
      <c r="G1653" s="227"/>
      <c r="H1653" s="227"/>
      <c r="I1653" s="1004"/>
      <c r="J1653" s="1004"/>
      <c r="K1653" s="176"/>
      <c r="L1653" s="176"/>
      <c r="M1653" s="176"/>
      <c r="N1653" s="176"/>
      <c r="O1653" s="176"/>
      <c r="P1653" s="176"/>
      <c r="Q1653" s="358"/>
      <c r="R1653" s="358"/>
      <c r="S1653" s="358"/>
      <c r="T1653" s="358"/>
      <c r="U1653" s="358"/>
      <c r="V1653" s="358"/>
      <c r="W1653" s="358"/>
      <c r="X1653" s="358"/>
      <c r="Y1653" s="358"/>
      <c r="Z1653" s="358"/>
      <c r="AA1653" s="358"/>
      <c r="AB1653" s="358"/>
      <c r="AC1653" s="358"/>
      <c r="AD1653" s="358"/>
      <c r="AE1653" s="227"/>
      <c r="AF1653" s="358"/>
      <c r="AG1653" s="619"/>
      <c r="AH1653" s="1852"/>
    </row>
    <row r="1654" spans="2:34" x14ac:dyDescent="0.25">
      <c r="B1654" s="447" t="s">
        <v>220</v>
      </c>
      <c r="C1654" s="416"/>
      <c r="D1654" s="3"/>
      <c r="E1654" s="259">
        <f>E1655+E1656</f>
        <v>0</v>
      </c>
      <c r="F1654" s="177" t="e">
        <f>F1655+F1656</f>
        <v>#VALUE!</v>
      </c>
      <c r="G1654" s="227">
        <f>G1655+G1656</f>
        <v>1</v>
      </c>
      <c r="H1654" s="227" t="e">
        <f t="shared" ref="H1654:H1662" si="753">G1654/F1654*100</f>
        <v>#VALUE!</v>
      </c>
      <c r="I1654" s="1004"/>
      <c r="J1654" s="1004"/>
      <c r="K1654" s="176"/>
      <c r="L1654" s="176"/>
      <c r="M1654" s="176"/>
      <c r="N1654" s="176"/>
      <c r="O1654" s="176"/>
      <c r="P1654" s="176"/>
      <c r="Q1654" s="358"/>
      <c r="R1654" s="358"/>
      <c r="S1654" s="358"/>
      <c r="T1654" s="358"/>
      <c r="U1654" s="358"/>
      <c r="V1654" s="358"/>
      <c r="W1654" s="196" t="e">
        <f>Q1654/12*$B$4+(R1654-Q1654)/11*5+(S1654-R1654)/10*4+(T1654-S1654)/9*3+(U1654-T1654)/8*2+(V1654-U1654)/7*1</f>
        <v>#VALUE!</v>
      </c>
      <c r="X1654" s="358">
        <f t="shared" ref="X1654" si="754">AD1654-AC1654-Z1654</f>
        <v>0.68207000000000007</v>
      </c>
      <c r="Y1654" s="358"/>
      <c r="Z1654" s="358"/>
      <c r="AA1654" s="358" t="e">
        <f>X1654-W1654</f>
        <v>#VALUE!</v>
      </c>
      <c r="AB1654" s="358"/>
      <c r="AC1654" s="358"/>
      <c r="AD1654" s="196">
        <v>0.68207000000000007</v>
      </c>
      <c r="AE1654" s="227"/>
      <c r="AF1654" s="358"/>
      <c r="AG1654" s="619"/>
      <c r="AH1654" s="1852"/>
    </row>
    <row r="1655" spans="2:34" ht="30" x14ac:dyDescent="0.25">
      <c r="B1655" s="445" t="s">
        <v>263</v>
      </c>
      <c r="C1655" s="416"/>
      <c r="D1655" s="3"/>
      <c r="E1655" s="259"/>
      <c r="F1655" s="177" t="e">
        <f>ROUND(E1655/12*$B$4,0)</f>
        <v>#VALUE!</v>
      </c>
      <c r="G1655" s="227"/>
      <c r="H1655" s="227" t="e">
        <f t="shared" si="753"/>
        <v>#VALUE!</v>
      </c>
      <c r="I1655" s="1004"/>
      <c r="J1655" s="1004"/>
      <c r="K1655" s="176"/>
      <c r="L1655" s="176"/>
      <c r="M1655" s="176"/>
      <c r="N1655" s="176"/>
      <c r="O1655" s="176"/>
      <c r="P1655" s="176"/>
      <c r="Q1655" s="358"/>
      <c r="R1655" s="358"/>
      <c r="S1655" s="358"/>
      <c r="T1655" s="358"/>
      <c r="U1655" s="358"/>
      <c r="V1655" s="358"/>
      <c r="W1655" s="358"/>
      <c r="X1655" s="358">
        <f t="shared" si="752"/>
        <v>0</v>
      </c>
      <c r="Y1655" s="358"/>
      <c r="Z1655" s="358"/>
      <c r="AA1655" s="358"/>
      <c r="AB1655" s="358"/>
      <c r="AC1655" s="358"/>
      <c r="AD1655" s="358"/>
      <c r="AE1655" s="227"/>
      <c r="AF1655" s="358"/>
      <c r="AG1655" s="619"/>
      <c r="AH1655" s="1852"/>
    </row>
    <row r="1656" spans="2:34" ht="30" x14ac:dyDescent="0.25">
      <c r="B1656" s="445" t="s">
        <v>268</v>
      </c>
      <c r="C1656" s="416"/>
      <c r="D1656" s="3"/>
      <c r="E1656" s="259"/>
      <c r="F1656" s="177" t="e">
        <f>ROUND(E1656/12*$B$4,0)</f>
        <v>#VALUE!</v>
      </c>
      <c r="G1656" s="227">
        <v>1</v>
      </c>
      <c r="H1656" s="227" t="e">
        <f t="shared" si="753"/>
        <v>#VALUE!</v>
      </c>
      <c r="I1656" s="1004"/>
      <c r="J1656" s="1004"/>
      <c r="K1656" s="176"/>
      <c r="L1656" s="176"/>
      <c r="M1656" s="176"/>
      <c r="N1656" s="176"/>
      <c r="O1656" s="176"/>
      <c r="P1656" s="176"/>
      <c r="Q1656" s="358"/>
      <c r="R1656" s="358"/>
      <c r="S1656" s="358"/>
      <c r="T1656" s="358"/>
      <c r="U1656" s="358"/>
      <c r="V1656" s="358"/>
      <c r="W1656" s="358"/>
      <c r="X1656" s="358">
        <f t="shared" si="752"/>
        <v>0</v>
      </c>
      <c r="Y1656" s="358"/>
      <c r="Z1656" s="358"/>
      <c r="AA1656" s="358"/>
      <c r="AB1656" s="358"/>
      <c r="AC1656" s="358"/>
      <c r="AD1656" s="358"/>
      <c r="AE1656" s="227"/>
      <c r="AF1656" s="358"/>
      <c r="AG1656" s="619"/>
      <c r="AH1656" s="1852"/>
    </row>
    <row r="1657" spans="2:34" ht="73.5" customHeight="1" x14ac:dyDescent="0.25">
      <c r="B1657" s="451" t="s">
        <v>576</v>
      </c>
      <c r="C1657" s="416"/>
      <c r="D1657" s="3"/>
      <c r="E1657" s="565">
        <f>E1624</f>
        <v>0</v>
      </c>
      <c r="F1657" s="456" t="e">
        <f>F1624</f>
        <v>#VALUE!</v>
      </c>
      <c r="G1657" s="545">
        <f>G1624</f>
        <v>12</v>
      </c>
      <c r="H1657" s="227" t="e">
        <f t="shared" si="753"/>
        <v>#VALUE!</v>
      </c>
      <c r="I1657" s="1004"/>
      <c r="J1657" s="1004"/>
      <c r="K1657" s="176"/>
      <c r="L1657" s="176"/>
      <c r="M1657" s="176"/>
      <c r="N1657" s="176"/>
      <c r="O1657" s="176"/>
      <c r="P1657" s="176"/>
      <c r="Q1657" s="358">
        <f t="shared" ref="Q1657:AD1657" si="755">Q1624</f>
        <v>0</v>
      </c>
      <c r="R1657" s="358">
        <f t="shared" si="755"/>
        <v>0</v>
      </c>
      <c r="S1657" s="358">
        <f t="shared" si="755"/>
        <v>0</v>
      </c>
      <c r="T1657" s="358">
        <f t="shared" si="755"/>
        <v>0</v>
      </c>
      <c r="U1657" s="358">
        <f t="shared" ref="U1657:V1657" si="756">U1624</f>
        <v>0</v>
      </c>
      <c r="V1657" s="358">
        <f t="shared" si="756"/>
        <v>0</v>
      </c>
      <c r="W1657" s="358" t="e">
        <f t="shared" si="755"/>
        <v>#VALUE!</v>
      </c>
      <c r="X1657" s="358">
        <f t="shared" si="755"/>
        <v>21.312480000000004</v>
      </c>
      <c r="Y1657" s="358">
        <f t="shared" si="755"/>
        <v>0</v>
      </c>
      <c r="Z1657" s="358">
        <f t="shared" si="755"/>
        <v>0</v>
      </c>
      <c r="AA1657" s="358" t="e">
        <f t="shared" si="755"/>
        <v>#VALUE!</v>
      </c>
      <c r="AB1657" s="358">
        <f t="shared" si="755"/>
        <v>0</v>
      </c>
      <c r="AC1657" s="358">
        <f t="shared" si="755"/>
        <v>0</v>
      </c>
      <c r="AD1657" s="358">
        <f t="shared" si="755"/>
        <v>21.312480000000004</v>
      </c>
      <c r="AE1657" s="227"/>
      <c r="AF1657" s="358"/>
      <c r="AG1657" s="619"/>
      <c r="AH1657" s="1852"/>
    </row>
    <row r="1658" spans="2:34" x14ac:dyDescent="0.25">
      <c r="B1658" s="451" t="s">
        <v>264</v>
      </c>
      <c r="C1658" s="416"/>
      <c r="D1658" s="3"/>
      <c r="E1658" s="565">
        <f>E1637+E1613</f>
        <v>0</v>
      </c>
      <c r="F1658" s="456" t="e">
        <f>F1637+F1613</f>
        <v>#VALUE!</v>
      </c>
      <c r="G1658" s="545">
        <f>G1637+G1613</f>
        <v>6</v>
      </c>
      <c r="H1658" s="545" t="e">
        <f t="shared" si="753"/>
        <v>#VALUE!</v>
      </c>
      <c r="I1658" s="1004"/>
      <c r="J1658" s="1004"/>
      <c r="K1658" s="176"/>
      <c r="L1658" s="176"/>
      <c r="M1658" s="176"/>
      <c r="N1658" s="176"/>
      <c r="O1658" s="176"/>
      <c r="P1658" s="176"/>
      <c r="Q1658" s="358"/>
      <c r="R1658" s="358"/>
      <c r="S1658" s="358"/>
      <c r="T1658" s="358"/>
      <c r="U1658" s="358"/>
      <c r="V1658" s="358"/>
      <c r="W1658" s="358"/>
      <c r="X1658" s="358">
        <f t="shared" si="752"/>
        <v>0</v>
      </c>
      <c r="Y1658" s="358"/>
      <c r="Z1658" s="358"/>
      <c r="AA1658" s="358"/>
      <c r="AB1658" s="358"/>
      <c r="AC1658" s="358"/>
      <c r="AD1658" s="358"/>
      <c r="AE1658" s="545"/>
      <c r="AF1658" s="358"/>
      <c r="AG1658" s="619"/>
      <c r="AH1658" s="1852"/>
    </row>
    <row r="1659" spans="2:34" ht="29.25" x14ac:dyDescent="0.25">
      <c r="B1659" s="451" t="s">
        <v>278</v>
      </c>
      <c r="C1659" s="416"/>
      <c r="D1659" s="3"/>
      <c r="E1659" s="565">
        <f>E1625</f>
        <v>0</v>
      </c>
      <c r="F1659" s="456" t="e">
        <f>F1625</f>
        <v>#VALUE!</v>
      </c>
      <c r="G1659" s="545">
        <f>G1625</f>
        <v>3</v>
      </c>
      <c r="H1659" s="545" t="e">
        <f t="shared" si="753"/>
        <v>#VALUE!</v>
      </c>
      <c r="I1659" s="1004"/>
      <c r="J1659" s="1004"/>
      <c r="K1659" s="176"/>
      <c r="L1659" s="176"/>
      <c r="M1659" s="176"/>
      <c r="N1659" s="176"/>
      <c r="O1659" s="176"/>
      <c r="P1659" s="176"/>
      <c r="Q1659" s="358"/>
      <c r="R1659" s="358"/>
      <c r="S1659" s="358"/>
      <c r="T1659" s="358"/>
      <c r="U1659" s="358"/>
      <c r="V1659" s="358"/>
      <c r="W1659" s="358"/>
      <c r="X1659" s="358">
        <f t="shared" si="752"/>
        <v>0</v>
      </c>
      <c r="Y1659" s="358"/>
      <c r="Z1659" s="358"/>
      <c r="AA1659" s="358"/>
      <c r="AB1659" s="358"/>
      <c r="AC1659" s="358"/>
      <c r="AD1659" s="358"/>
      <c r="AE1659" s="545"/>
      <c r="AF1659" s="358"/>
      <c r="AG1659" s="619"/>
      <c r="AH1659" s="1852"/>
    </row>
    <row r="1660" spans="2:34" ht="29.25" x14ac:dyDescent="0.25">
      <c r="B1660" s="451" t="s">
        <v>265</v>
      </c>
      <c r="C1660" s="416"/>
      <c r="D1660" s="3"/>
      <c r="E1660" s="565">
        <f>E1647+E1619</f>
        <v>0</v>
      </c>
      <c r="F1660" s="456" t="e">
        <f>F1647+F1619</f>
        <v>#VALUE!</v>
      </c>
      <c r="G1660" s="545">
        <f>G1647+G1619</f>
        <v>17.403191489361703</v>
      </c>
      <c r="H1660" s="545" t="e">
        <f t="shared" si="753"/>
        <v>#VALUE!</v>
      </c>
      <c r="I1660" s="1004"/>
      <c r="J1660" s="1004"/>
      <c r="K1660" s="176"/>
      <c r="L1660" s="176"/>
      <c r="M1660" s="176"/>
      <c r="N1660" s="176"/>
      <c r="O1660" s="176"/>
      <c r="P1660" s="176"/>
      <c r="Q1660" s="358"/>
      <c r="R1660" s="358"/>
      <c r="S1660" s="358"/>
      <c r="T1660" s="358"/>
      <c r="U1660" s="358"/>
      <c r="V1660" s="358"/>
      <c r="W1660" s="358"/>
      <c r="X1660" s="358">
        <f t="shared" si="752"/>
        <v>0</v>
      </c>
      <c r="Y1660" s="358"/>
      <c r="Z1660" s="358"/>
      <c r="AA1660" s="358"/>
      <c r="AB1660" s="358"/>
      <c r="AC1660" s="358"/>
      <c r="AD1660" s="358"/>
      <c r="AE1660" s="545"/>
      <c r="AF1660" s="358"/>
      <c r="AG1660" s="619"/>
      <c r="AH1660" s="1852"/>
    </row>
    <row r="1661" spans="2:34" ht="29.25" x14ac:dyDescent="0.25">
      <c r="B1661" s="451" t="s">
        <v>266</v>
      </c>
      <c r="C1661" s="416"/>
      <c r="D1661" s="3"/>
      <c r="E1661" s="2028">
        <f>E1651</f>
        <v>0</v>
      </c>
      <c r="F1661" s="456" t="e">
        <f>F1651</f>
        <v>#VALUE!</v>
      </c>
      <c r="G1661" s="545">
        <f>G1651</f>
        <v>6</v>
      </c>
      <c r="H1661" s="545" t="e">
        <f t="shared" si="753"/>
        <v>#VALUE!</v>
      </c>
      <c r="I1661" s="1004"/>
      <c r="J1661" s="1004"/>
      <c r="K1661" s="176"/>
      <c r="L1661" s="176"/>
      <c r="M1661" s="176"/>
      <c r="N1661" s="176"/>
      <c r="O1661" s="176"/>
      <c r="P1661" s="176"/>
      <c r="Q1661" s="358"/>
      <c r="R1661" s="358"/>
      <c r="S1661" s="358"/>
      <c r="T1661" s="358"/>
      <c r="U1661" s="358"/>
      <c r="V1661" s="358"/>
      <c r="W1661" s="196" t="e">
        <f>Q1661/12*$B$4+(R1661-Q1661)/11*5+(S1661-R1661)/10*4+(T1661-S1661)/9*3+(U1661-T1661)/8*2+(V1661-U1661)/7*1</f>
        <v>#VALUE!</v>
      </c>
      <c r="X1661" s="358">
        <f>AD1661-AC1661-Z1661</f>
        <v>6.4722600000000003</v>
      </c>
      <c r="Y1661" s="358"/>
      <c r="Z1661" s="358"/>
      <c r="AA1661" s="358" t="e">
        <f>X1661-W1661</f>
        <v>#VALUE!</v>
      </c>
      <c r="AB1661" s="358"/>
      <c r="AC1661" s="358"/>
      <c r="AD1661" s="358">
        <f>AD1651</f>
        <v>6.4722600000000003</v>
      </c>
      <c r="AE1661" s="545"/>
      <c r="AF1661" s="358"/>
      <c r="AG1661" s="619"/>
      <c r="AH1661" s="1852"/>
    </row>
    <row r="1662" spans="2:34" x14ac:dyDescent="0.25">
      <c r="B1662" s="668" t="s">
        <v>135</v>
      </c>
      <c r="C1662" s="416"/>
      <c r="D1662" s="3"/>
      <c r="E1662" s="566">
        <f>E1658+E1659+E1661+E1619*2.6+E1650/4.2+E1657*2.6</f>
        <v>0</v>
      </c>
      <c r="F1662" s="456" t="e">
        <f>F1658+F1659+F1661+F1619*2.6+F1650/4.2+F1657*2.6</f>
        <v>#VALUE!</v>
      </c>
      <c r="G1662" s="456">
        <f>G1658+G1659+G1661+G1619*2.6+G1650/4.2+G1657*2.6</f>
        <v>90.578571428571422</v>
      </c>
      <c r="H1662" s="456" t="e">
        <f t="shared" si="753"/>
        <v>#VALUE!</v>
      </c>
      <c r="I1662" s="1004"/>
      <c r="J1662" s="1004"/>
      <c r="K1662" s="176"/>
      <c r="L1662" s="176"/>
      <c r="M1662" s="176"/>
      <c r="N1662" s="176"/>
      <c r="O1662" s="176"/>
      <c r="P1662" s="176"/>
      <c r="Q1662" s="358">
        <f t="shared" ref="Q1662:V1662" si="757">SUM(Q1661,Q1654,Q1646,Q1637,Q1625,Q1624,Q1612)</f>
        <v>0</v>
      </c>
      <c r="R1662" s="358">
        <f t="shared" si="757"/>
        <v>0</v>
      </c>
      <c r="S1662" s="358">
        <f t="shared" si="757"/>
        <v>0</v>
      </c>
      <c r="T1662" s="358">
        <f t="shared" si="757"/>
        <v>0</v>
      </c>
      <c r="U1662" s="358">
        <f t="shared" si="757"/>
        <v>0</v>
      </c>
      <c r="V1662" s="358">
        <f t="shared" si="757"/>
        <v>0</v>
      </c>
      <c r="W1662" s="358" t="e">
        <f t="shared" ref="W1662:AC1662" si="758">SUM(W1661,W1654,W1646,W1637,W1625,W1624,W1612)</f>
        <v>#VALUE!</v>
      </c>
      <c r="X1662" s="196">
        <f>SUM(X1661,X1654,X1646,X1637,X1625,X1624,X1613,X1623)</f>
        <v>75.222639999999998</v>
      </c>
      <c r="Y1662" s="358">
        <f t="shared" si="758"/>
        <v>0</v>
      </c>
      <c r="Z1662" s="358">
        <f t="shared" si="758"/>
        <v>0</v>
      </c>
      <c r="AA1662" s="358" t="e">
        <f t="shared" si="758"/>
        <v>#VALUE!</v>
      </c>
      <c r="AB1662" s="358">
        <f t="shared" si="758"/>
        <v>0</v>
      </c>
      <c r="AC1662" s="358">
        <f t="shared" si="758"/>
        <v>0</v>
      </c>
      <c r="AD1662" s="196">
        <f>SUM(AD1661,AD1654,AD1646,AD1637,AD1625,AD1624,AD1613,AD1623)</f>
        <v>75.222639999999998</v>
      </c>
      <c r="AE1662" s="456"/>
      <c r="AF1662" s="358"/>
      <c r="AG1662" s="619"/>
      <c r="AH1662" s="1852"/>
    </row>
    <row r="1663" spans="2:34" x14ac:dyDescent="0.25">
      <c r="B1663" s="190" t="s">
        <v>29</v>
      </c>
      <c r="C1663" s="424"/>
      <c r="D1663" s="671"/>
      <c r="E1663" s="283"/>
      <c r="F1663" s="574"/>
      <c r="G1663" s="574"/>
      <c r="H1663" s="574"/>
      <c r="I1663" s="996"/>
      <c r="J1663" s="996"/>
      <c r="K1663" s="543"/>
      <c r="L1663" s="543"/>
      <c r="M1663" s="543"/>
      <c r="N1663" s="543"/>
      <c r="O1663" s="543"/>
      <c r="P1663" s="543"/>
      <c r="Q1663" s="357"/>
      <c r="R1663" s="357"/>
      <c r="S1663" s="357"/>
      <c r="T1663" s="357"/>
      <c r="U1663" s="357"/>
      <c r="V1663" s="357"/>
      <c r="W1663" s="357"/>
      <c r="X1663" s="357">
        <f>AD1663-AC1663-Z1663</f>
        <v>0</v>
      </c>
      <c r="Y1663" s="357"/>
      <c r="Z1663" s="357"/>
      <c r="AA1663" s="357"/>
      <c r="AB1663" s="357"/>
      <c r="AC1663" s="357"/>
      <c r="AD1663" s="357"/>
      <c r="AE1663" s="574"/>
      <c r="AF1663" s="357"/>
      <c r="AG1663" s="619"/>
      <c r="AH1663" s="1852"/>
    </row>
    <row r="1664" spans="2:34" x14ac:dyDescent="0.25">
      <c r="B1664" s="1" t="s">
        <v>124</v>
      </c>
      <c r="C1664" s="425"/>
      <c r="D1664" s="1"/>
      <c r="E1664" s="262"/>
      <c r="F1664" s="230"/>
      <c r="G1664" s="230"/>
      <c r="H1664" s="230"/>
      <c r="I1664" s="1004"/>
      <c r="J1664" s="1004"/>
      <c r="K1664" s="454"/>
      <c r="L1664" s="454"/>
      <c r="M1664" s="454"/>
      <c r="N1664" s="454"/>
      <c r="O1664" s="454"/>
      <c r="P1664" s="454"/>
      <c r="Q1664" s="358"/>
      <c r="R1664" s="358"/>
      <c r="S1664" s="358"/>
      <c r="T1664" s="358"/>
      <c r="U1664" s="358"/>
      <c r="V1664" s="358"/>
      <c r="W1664" s="358"/>
      <c r="X1664" s="358">
        <f>AD1664-AC1664-Z1664</f>
        <v>0</v>
      </c>
      <c r="Y1664" s="358"/>
      <c r="Z1664" s="358"/>
      <c r="AA1664" s="358"/>
      <c r="AB1664" s="358"/>
      <c r="AC1664" s="358"/>
      <c r="AD1664" s="358"/>
      <c r="AE1664" s="230"/>
      <c r="AF1664" s="358"/>
      <c r="AG1664" s="619"/>
      <c r="AH1664" s="1852"/>
    </row>
    <row r="1665" spans="1:34" s="199" customFormat="1" x14ac:dyDescent="0.25">
      <c r="A1665" s="1413"/>
      <c r="B1665" s="8" t="s">
        <v>45</v>
      </c>
      <c r="C1665" s="410"/>
      <c r="D1665" s="2">
        <v>240</v>
      </c>
      <c r="E1665" s="262"/>
      <c r="F1665" s="177" t="e">
        <f>ROUND(E1665/12*$B$4,0)</f>
        <v>#VALUE!</v>
      </c>
      <c r="G1665" s="177"/>
      <c r="H1665" s="177" t="e">
        <f>G1665/F1665*100</f>
        <v>#VALUE!</v>
      </c>
      <c r="I1665" s="1007"/>
      <c r="J1665" s="206" t="e">
        <f>M1665/G1665</f>
        <v>#DIV/0!</v>
      </c>
      <c r="K1665" s="207">
        <f>ROUND(E1665*I1665,0)</f>
        <v>0</v>
      </c>
      <c r="L1665" s="207" t="e">
        <f>ROUND(K1665/12*$B$4,0)</f>
        <v>#VALUE!</v>
      </c>
      <c r="M1665" s="207"/>
      <c r="N1665" s="207" t="e">
        <f>M1665/L1665*100</f>
        <v>#VALUE!</v>
      </c>
      <c r="O1665" s="207">
        <f>ROUND(K1665/D1665,0)</f>
        <v>0</v>
      </c>
      <c r="P1665" s="207" t="e">
        <f>M1665/$B$4*12/O1665</f>
        <v>#VALUE!</v>
      </c>
      <c r="Q1665" s="358"/>
      <c r="R1665" s="358"/>
      <c r="S1665" s="358"/>
      <c r="T1665" s="358"/>
      <c r="U1665" s="358"/>
      <c r="V1665" s="358"/>
      <c r="W1665" s="358"/>
      <c r="X1665" s="358">
        <f>AD1665-AC1665-Z1665</f>
        <v>0</v>
      </c>
      <c r="Y1665" s="358"/>
      <c r="Z1665" s="358"/>
      <c r="AA1665" s="358">
        <f>X1665-W1665</f>
        <v>0</v>
      </c>
      <c r="AB1665" s="358"/>
      <c r="AC1665" s="358"/>
      <c r="AD1665" s="358"/>
      <c r="AE1665" s="177"/>
      <c r="AF1665" s="358"/>
      <c r="AG1665" s="619"/>
      <c r="AH1665" s="1852"/>
    </row>
    <row r="1666" spans="1:34" x14ac:dyDescent="0.25">
      <c r="B1666" s="1153" t="s">
        <v>178</v>
      </c>
      <c r="C1666" s="792"/>
      <c r="D1666" s="1078"/>
      <c r="E1666" s="264">
        <f t="shared" ref="E1666:G1667" si="759">SUM(E1665)</f>
        <v>0</v>
      </c>
      <c r="F1666" s="328" t="e">
        <f t="shared" si="759"/>
        <v>#VALUE!</v>
      </c>
      <c r="G1666" s="328">
        <f t="shared" si="759"/>
        <v>0</v>
      </c>
      <c r="H1666" s="221" t="e">
        <f>G1666/F1666*100</f>
        <v>#VALUE!</v>
      </c>
      <c r="I1666" s="1168">
        <f>IF(E1666=0,0,K1666/E1666)</f>
        <v>0</v>
      </c>
      <c r="J1666" s="664" t="e">
        <f>M1666/G1666</f>
        <v>#DIV/0!</v>
      </c>
      <c r="K1666" s="721">
        <f t="shared" ref="K1666:M1667" si="760">SUM(K1665)</f>
        <v>0</v>
      </c>
      <c r="L1666" s="721" t="e">
        <f t="shared" si="760"/>
        <v>#VALUE!</v>
      </c>
      <c r="M1666" s="721">
        <f t="shared" si="760"/>
        <v>0</v>
      </c>
      <c r="N1666" s="721" t="e">
        <f>M1666/L1666*100</f>
        <v>#VALUE!</v>
      </c>
      <c r="O1666" s="721">
        <f>SUM(O1665)</f>
        <v>0</v>
      </c>
      <c r="P1666" s="321" t="e">
        <f>M1666/$B$4*12/O1666</f>
        <v>#VALUE!</v>
      </c>
      <c r="Q1666" s="359"/>
      <c r="R1666" s="359"/>
      <c r="S1666" s="359"/>
      <c r="T1666" s="359"/>
      <c r="U1666" s="359"/>
      <c r="V1666" s="359"/>
      <c r="W1666" s="359"/>
      <c r="X1666" s="359">
        <f>AD1666-AC1666-Z1666</f>
        <v>0</v>
      </c>
      <c r="Y1666" s="359"/>
      <c r="Z1666" s="359"/>
      <c r="AA1666" s="359"/>
      <c r="AB1666" s="359"/>
      <c r="AC1666" s="359"/>
      <c r="AD1666" s="359"/>
      <c r="AE1666" s="328"/>
      <c r="AF1666" s="359"/>
      <c r="AG1666" s="619"/>
      <c r="AH1666" s="1852"/>
    </row>
    <row r="1667" spans="1:34" ht="16.5" customHeight="1" thickBot="1" x14ac:dyDescent="0.3">
      <c r="B1667" s="200" t="s">
        <v>203</v>
      </c>
      <c r="C1667" s="200"/>
      <c r="D1667" s="200"/>
      <c r="E1667" s="289">
        <f t="shared" si="759"/>
        <v>0</v>
      </c>
      <c r="F1667" s="1054" t="e">
        <f t="shared" si="759"/>
        <v>#VALUE!</v>
      </c>
      <c r="G1667" s="1054">
        <f t="shared" si="759"/>
        <v>0</v>
      </c>
      <c r="H1667" s="1054" t="e">
        <f>G1667/F1667*100</f>
        <v>#VALUE!</v>
      </c>
      <c r="I1667" s="1116">
        <f>IF(E1667=0,0,K1667/E1667)</f>
        <v>0</v>
      </c>
      <c r="J1667" s="1169" t="e">
        <f>SUM(J1666)</f>
        <v>#DIV/0!</v>
      </c>
      <c r="K1667" s="1054">
        <f t="shared" si="760"/>
        <v>0</v>
      </c>
      <c r="L1667" s="1054" t="e">
        <f t="shared" si="760"/>
        <v>#VALUE!</v>
      </c>
      <c r="M1667" s="1054">
        <f t="shared" si="760"/>
        <v>0</v>
      </c>
      <c r="N1667" s="703" t="e">
        <f>M1667/L1667*100</f>
        <v>#VALUE!</v>
      </c>
      <c r="O1667" s="747">
        <f>SUM(O1665)</f>
        <v>0</v>
      </c>
      <c r="P1667" s="703" t="e">
        <f>M1667/$B$4*12/O1667</f>
        <v>#VALUE!</v>
      </c>
      <c r="Q1667" s="363"/>
      <c r="R1667" s="363"/>
      <c r="S1667" s="363"/>
      <c r="T1667" s="363"/>
      <c r="U1667" s="363"/>
      <c r="V1667" s="363"/>
      <c r="W1667" s="1947" t="e">
        <f>Q1667/12*$B$4+(R1667-Q1667)/11*5+(S1667-R1667)/10*4+(T1667-S1667)/9*3+(U1667-T1667)/8*2+(V1667-U1667)/7*1</f>
        <v>#VALUE!</v>
      </c>
      <c r="X1667" s="363">
        <f>AD1667-AC1667-Z1667</f>
        <v>0</v>
      </c>
      <c r="Y1667" s="363"/>
      <c r="Z1667" s="363"/>
      <c r="AA1667" s="363" t="e">
        <f>X1667-W1667</f>
        <v>#VALUE!</v>
      </c>
      <c r="AB1667" s="363"/>
      <c r="AC1667" s="363"/>
      <c r="AD1667" s="363"/>
      <c r="AE1667" s="1054"/>
      <c r="AF1667" s="363"/>
      <c r="AG1667" s="619"/>
      <c r="AH1667" s="1852"/>
    </row>
    <row r="1668" spans="1:34" ht="15.75" thickBot="1" x14ac:dyDescent="0.3">
      <c r="B1668" s="1013" t="s">
        <v>282</v>
      </c>
      <c r="C1668" s="1013"/>
      <c r="D1668" s="1013"/>
      <c r="E1668" s="298"/>
      <c r="F1668" s="1160"/>
      <c r="G1668" s="1160"/>
      <c r="H1668" s="1160"/>
      <c r="I1668" s="974"/>
      <c r="J1668" s="974"/>
      <c r="K1668" s="533"/>
      <c r="L1668" s="533"/>
      <c r="M1668" s="533"/>
      <c r="N1668" s="533"/>
      <c r="O1668" s="533"/>
      <c r="P1668" s="533"/>
      <c r="Q1668" s="364">
        <f t="shared" ref="Q1668:W1668" si="761">Q1667+Q1662</f>
        <v>0</v>
      </c>
      <c r="R1668" s="364">
        <f t="shared" ref="R1668:S1668" si="762">R1667+R1662</f>
        <v>0</v>
      </c>
      <c r="S1668" s="364">
        <f t="shared" si="762"/>
        <v>0</v>
      </c>
      <c r="T1668" s="364">
        <f t="shared" ref="T1668:U1668" si="763">T1667+T1662</f>
        <v>0</v>
      </c>
      <c r="U1668" s="364">
        <f t="shared" si="763"/>
        <v>0</v>
      </c>
      <c r="V1668" s="364">
        <f t="shared" ref="V1668" si="764">V1667+V1662</f>
        <v>0</v>
      </c>
      <c r="W1668" s="364" t="e">
        <f t="shared" si="761"/>
        <v>#VALUE!</v>
      </c>
      <c r="X1668" s="364">
        <f t="shared" ref="X1668:AD1668" si="765">X1667+X1662</f>
        <v>75.222639999999998</v>
      </c>
      <c r="Y1668" s="364">
        <f t="shared" si="765"/>
        <v>0</v>
      </c>
      <c r="Z1668" s="214">
        <f>Z1667+Z1662</f>
        <v>0</v>
      </c>
      <c r="AA1668" s="364" t="e">
        <f t="shared" si="765"/>
        <v>#VALUE!</v>
      </c>
      <c r="AB1668" s="364">
        <f t="shared" si="765"/>
        <v>0</v>
      </c>
      <c r="AC1668" s="364">
        <f t="shared" si="765"/>
        <v>0</v>
      </c>
      <c r="AD1668" s="214">
        <f t="shared" si="765"/>
        <v>75.222639999999998</v>
      </c>
      <c r="AE1668" s="1160"/>
      <c r="AF1668" s="364"/>
      <c r="AG1668" s="619"/>
      <c r="AH1668" s="1852"/>
    </row>
    <row r="1669" spans="1:34" x14ac:dyDescent="0.25">
      <c r="B1669" s="1140"/>
      <c r="C1669" s="1141"/>
      <c r="D1669" s="1140"/>
      <c r="E1669" s="283"/>
      <c r="F1669" s="574"/>
      <c r="G1669" s="574"/>
      <c r="H1669" s="574"/>
      <c r="I1669" s="996"/>
      <c r="J1669" s="996"/>
      <c r="K1669" s="543"/>
      <c r="L1669" s="543"/>
      <c r="M1669" s="543"/>
      <c r="N1669" s="543"/>
      <c r="O1669" s="543"/>
      <c r="P1669" s="543"/>
      <c r="Q1669" s="357"/>
      <c r="R1669" s="357"/>
      <c r="S1669" s="357"/>
      <c r="T1669" s="357"/>
      <c r="U1669" s="357"/>
      <c r="V1669" s="357"/>
      <c r="W1669" s="357"/>
      <c r="X1669" s="357">
        <f>AD1669-AC1669-Z1669</f>
        <v>0</v>
      </c>
      <c r="Y1669" s="357"/>
      <c r="Z1669" s="357"/>
      <c r="AA1669" s="357"/>
      <c r="AB1669" s="357"/>
      <c r="AC1669" s="357"/>
      <c r="AD1669" s="357"/>
      <c r="AE1669" s="574"/>
      <c r="AF1669" s="357"/>
      <c r="AG1669" s="619"/>
      <c r="AH1669" s="1852"/>
    </row>
    <row r="1670" spans="1:34" ht="29.25" x14ac:dyDescent="0.25">
      <c r="B1670" s="1677" t="s">
        <v>382</v>
      </c>
      <c r="C1670" s="1677"/>
      <c r="D1670" s="1043"/>
      <c r="E1670" s="262"/>
      <c r="F1670" s="230"/>
      <c r="G1670" s="230"/>
      <c r="H1670" s="230"/>
      <c r="I1670" s="1004"/>
      <c r="J1670" s="1004"/>
      <c r="K1670" s="454"/>
      <c r="L1670" s="454"/>
      <c r="M1670" s="454"/>
      <c r="N1670" s="454"/>
      <c r="O1670" s="454"/>
      <c r="P1670" s="454"/>
      <c r="Q1670" s="358"/>
      <c r="R1670" s="358"/>
      <c r="S1670" s="358"/>
      <c r="T1670" s="358"/>
      <c r="U1670" s="358"/>
      <c r="V1670" s="358"/>
      <c r="W1670" s="358"/>
      <c r="X1670" s="358">
        <f>AD1670-AC1670-Z1670</f>
        <v>0</v>
      </c>
      <c r="Y1670" s="358"/>
      <c r="Z1670" s="358"/>
      <c r="AA1670" s="358"/>
      <c r="AB1670" s="358"/>
      <c r="AC1670" s="358"/>
      <c r="AD1670" s="358"/>
      <c r="AE1670" s="230"/>
      <c r="AF1670" s="358"/>
      <c r="AG1670" s="619"/>
      <c r="AH1670" s="1852"/>
    </row>
    <row r="1671" spans="1:34" x14ac:dyDescent="0.25">
      <c r="B1671" s="2019" t="s">
        <v>196</v>
      </c>
      <c r="C1671" s="1059"/>
      <c r="D1671" s="458"/>
      <c r="E1671" s="260"/>
      <c r="F1671" s="454"/>
      <c r="G1671" s="454"/>
      <c r="H1671" s="454"/>
      <c r="I1671" s="1004"/>
      <c r="J1671" s="1004"/>
      <c r="K1671" s="454"/>
      <c r="L1671" s="454"/>
      <c r="M1671" s="454"/>
      <c r="N1671" s="454"/>
      <c r="O1671" s="454"/>
      <c r="P1671" s="454"/>
      <c r="Q1671" s="358"/>
      <c r="R1671" s="358"/>
      <c r="S1671" s="358"/>
      <c r="T1671" s="358"/>
      <c r="U1671" s="358"/>
      <c r="V1671" s="358"/>
      <c r="W1671" s="196" t="e">
        <f>Q1671/12*$B$4+(R1671-Q1671)/11*5+(S1671-R1671)/10*4+(T1671-S1671)/9*3+(U1671-T1671)/8*2+(V1671-U1671)/7*1</f>
        <v>#VALUE!</v>
      </c>
      <c r="X1671" s="358">
        <f>AD1671-AC1671-Z1671</f>
        <v>0</v>
      </c>
      <c r="Y1671" s="358"/>
      <c r="Z1671" s="358"/>
      <c r="AA1671" s="358" t="e">
        <f>X1671-W1671</f>
        <v>#VALUE!</v>
      </c>
      <c r="AB1671" s="358"/>
      <c r="AC1671" s="358"/>
      <c r="AD1671" s="358"/>
      <c r="AE1671" s="454"/>
      <c r="AF1671" s="358"/>
      <c r="AG1671" s="619"/>
      <c r="AH1671" s="1852"/>
    </row>
    <row r="1672" spans="1:34" ht="15.75" customHeight="1" x14ac:dyDescent="0.25">
      <c r="B1672" s="453" t="s">
        <v>275</v>
      </c>
      <c r="C1672" s="416"/>
      <c r="D1672" s="3"/>
      <c r="E1672" s="562">
        <f>E1674+E1676+E1677</f>
        <v>0</v>
      </c>
      <c r="F1672" s="456" t="e">
        <f t="shared" ref="F1672:G1672" si="766">F1674+F1676+F1677</f>
        <v>#VALUE!</v>
      </c>
      <c r="G1672" s="545">
        <f t="shared" si="766"/>
        <v>3</v>
      </c>
      <c r="H1672" s="227" t="e">
        <f>G1672/F1672*100</f>
        <v>#VALUE!</v>
      </c>
      <c r="I1672" s="1004"/>
      <c r="J1672" s="1004"/>
      <c r="K1672" s="176"/>
      <c r="L1672" s="176"/>
      <c r="M1672" s="176"/>
      <c r="N1672" s="176"/>
      <c r="O1672" s="176"/>
      <c r="P1672" s="176"/>
      <c r="Q1672" s="358"/>
      <c r="R1672" s="358"/>
      <c r="S1672" s="358"/>
      <c r="T1672" s="358"/>
      <c r="U1672" s="358"/>
      <c r="V1672" s="358"/>
      <c r="W1672" s="358"/>
      <c r="X1672" s="358">
        <f>AD1672-AC1672-Z1672</f>
        <v>5.9516999999999998</v>
      </c>
      <c r="Y1672" s="358"/>
      <c r="Z1672" s="358"/>
      <c r="AA1672" s="358"/>
      <c r="AB1672" s="358"/>
      <c r="AC1672" s="358"/>
      <c r="AD1672" s="196">
        <v>5.9516999999999998</v>
      </c>
      <c r="AE1672" s="227"/>
      <c r="AF1672" s="358"/>
      <c r="AG1672" s="619"/>
      <c r="AH1672" s="1852"/>
    </row>
    <row r="1673" spans="1:34" ht="14.25" customHeight="1" x14ac:dyDescent="0.25">
      <c r="B1673" s="460" t="s">
        <v>195</v>
      </c>
      <c r="C1673" s="416"/>
      <c r="D1673" s="3"/>
      <c r="E1673" s="562"/>
      <c r="F1673" s="177"/>
      <c r="G1673" s="227"/>
      <c r="H1673" s="227"/>
      <c r="I1673" s="1004"/>
      <c r="J1673" s="1004"/>
      <c r="K1673" s="176"/>
      <c r="L1673" s="176"/>
      <c r="M1673" s="176"/>
      <c r="N1673" s="176"/>
      <c r="O1673" s="176"/>
      <c r="P1673" s="176"/>
      <c r="Q1673" s="358"/>
      <c r="R1673" s="358"/>
      <c r="S1673" s="358"/>
      <c r="T1673" s="358"/>
      <c r="U1673" s="358"/>
      <c r="V1673" s="358"/>
      <c r="W1673" s="358"/>
      <c r="X1673" s="358"/>
      <c r="Y1673" s="358"/>
      <c r="Z1673" s="358"/>
      <c r="AA1673" s="358"/>
      <c r="AB1673" s="358"/>
      <c r="AC1673" s="358"/>
      <c r="AD1673" s="358"/>
      <c r="AE1673" s="227"/>
      <c r="AF1673" s="358"/>
      <c r="AG1673" s="619"/>
      <c r="AH1673" s="1852"/>
    </row>
    <row r="1674" spans="1:34" ht="30" x14ac:dyDescent="0.25">
      <c r="B1674" s="3" t="s">
        <v>498</v>
      </c>
      <c r="C1674" s="416"/>
      <c r="D1674" s="3"/>
      <c r="E1674" s="563"/>
      <c r="F1674" s="177" t="e">
        <f>ROUND(E1674/12*$B$4,0)</f>
        <v>#VALUE!</v>
      </c>
      <c r="G1674" s="227">
        <v>3</v>
      </c>
      <c r="H1674" s="227" t="e">
        <f>G1674/F1674*100</f>
        <v>#VALUE!</v>
      </c>
      <c r="I1674" s="1004"/>
      <c r="J1674" s="1004"/>
      <c r="K1674" s="176"/>
      <c r="L1674" s="176"/>
      <c r="M1674" s="176"/>
      <c r="N1674" s="176"/>
      <c r="O1674" s="176"/>
      <c r="P1674" s="176"/>
      <c r="Q1674" s="358"/>
      <c r="R1674" s="358"/>
      <c r="S1674" s="358"/>
      <c r="T1674" s="358"/>
      <c r="U1674" s="358"/>
      <c r="V1674" s="358"/>
      <c r="W1674" s="358"/>
      <c r="X1674" s="358">
        <f>AD1674-AC1674-Z1674</f>
        <v>0</v>
      </c>
      <c r="Y1674" s="358"/>
      <c r="Z1674" s="358"/>
      <c r="AA1674" s="358"/>
      <c r="AB1674" s="358"/>
      <c r="AC1674" s="358"/>
      <c r="AD1674" s="358"/>
      <c r="AE1674" s="227"/>
      <c r="AF1674" s="358"/>
      <c r="AG1674" s="619"/>
      <c r="AH1674" s="1852"/>
    </row>
    <row r="1675" spans="1:34" ht="60" x14ac:dyDescent="0.25">
      <c r="B1675" s="3" t="s">
        <v>499</v>
      </c>
      <c r="C1675" s="416"/>
      <c r="D1675" s="3"/>
      <c r="E1675" s="562"/>
      <c r="F1675" s="177"/>
      <c r="G1675" s="227"/>
      <c r="H1675" s="227"/>
      <c r="I1675" s="1004"/>
      <c r="J1675" s="1004"/>
      <c r="K1675" s="176"/>
      <c r="L1675" s="176"/>
      <c r="M1675" s="176"/>
      <c r="N1675" s="176"/>
      <c r="O1675" s="176"/>
      <c r="P1675" s="176"/>
      <c r="Q1675" s="358"/>
      <c r="R1675" s="358"/>
      <c r="S1675" s="358"/>
      <c r="T1675" s="358"/>
      <c r="U1675" s="358"/>
      <c r="V1675" s="358"/>
      <c r="W1675" s="358"/>
      <c r="X1675" s="358"/>
      <c r="Y1675" s="358"/>
      <c r="Z1675" s="358"/>
      <c r="AA1675" s="358"/>
      <c r="AB1675" s="358"/>
      <c r="AC1675" s="358"/>
      <c r="AD1675" s="358"/>
      <c r="AE1675" s="227"/>
      <c r="AF1675" s="358"/>
      <c r="AG1675" s="619"/>
      <c r="AH1675" s="1852"/>
    </row>
    <row r="1676" spans="1:34" ht="45" x14ac:dyDescent="0.25">
      <c r="B1676" s="3" t="s">
        <v>500</v>
      </c>
      <c r="C1676" s="416"/>
      <c r="D1676" s="3"/>
      <c r="E1676" s="563"/>
      <c r="F1676" s="177" t="e">
        <f>ROUND(E1676/12*$B$4,0)</f>
        <v>#VALUE!</v>
      </c>
      <c r="G1676" s="227"/>
      <c r="H1676" s="227" t="e">
        <f>G1676/F1676*100</f>
        <v>#VALUE!</v>
      </c>
      <c r="I1676" s="1004"/>
      <c r="J1676" s="1004"/>
      <c r="K1676" s="176"/>
      <c r="L1676" s="176"/>
      <c r="M1676" s="176"/>
      <c r="N1676" s="176"/>
      <c r="O1676" s="176"/>
      <c r="P1676" s="176"/>
      <c r="Q1676" s="358"/>
      <c r="R1676" s="358"/>
      <c r="S1676" s="358"/>
      <c r="T1676" s="358"/>
      <c r="U1676" s="358"/>
      <c r="V1676" s="358"/>
      <c r="W1676" s="358"/>
      <c r="X1676" s="358"/>
      <c r="Y1676" s="358"/>
      <c r="Z1676" s="358"/>
      <c r="AA1676" s="358"/>
      <c r="AB1676" s="358"/>
      <c r="AC1676" s="358"/>
      <c r="AD1676" s="358"/>
      <c r="AE1676" s="227"/>
      <c r="AF1676" s="358"/>
      <c r="AG1676" s="619"/>
      <c r="AH1676" s="1852"/>
    </row>
    <row r="1677" spans="1:34" ht="90" x14ac:dyDescent="0.25">
      <c r="B1677" s="3" t="s">
        <v>501</v>
      </c>
      <c r="C1677" s="416"/>
      <c r="D1677" s="3"/>
      <c r="E1677" s="563"/>
      <c r="F1677" s="177" t="e">
        <f>ROUND(E1677/12*$B$4,0)</f>
        <v>#VALUE!</v>
      </c>
      <c r="G1677" s="227"/>
      <c r="H1677" s="227" t="e">
        <f>G1677/F1677*100</f>
        <v>#VALUE!</v>
      </c>
      <c r="I1677" s="1004"/>
      <c r="J1677" s="1004"/>
      <c r="K1677" s="176"/>
      <c r="L1677" s="176"/>
      <c r="M1677" s="176"/>
      <c r="N1677" s="176"/>
      <c r="O1677" s="176"/>
      <c r="P1677" s="176"/>
      <c r="Q1677" s="358"/>
      <c r="R1677" s="358"/>
      <c r="S1677" s="358"/>
      <c r="T1677" s="358"/>
      <c r="U1677" s="358"/>
      <c r="V1677" s="358"/>
      <c r="W1677" s="358"/>
      <c r="X1677" s="358"/>
      <c r="Y1677" s="358"/>
      <c r="Z1677" s="358"/>
      <c r="AA1677" s="358"/>
      <c r="AB1677" s="358"/>
      <c r="AC1677" s="358"/>
      <c r="AD1677" s="358"/>
      <c r="AE1677" s="227"/>
      <c r="AF1677" s="358"/>
      <c r="AG1677" s="619"/>
      <c r="AH1677" s="1852"/>
    </row>
    <row r="1678" spans="1:34" ht="29.25" x14ac:dyDescent="0.25">
      <c r="B1678" s="466" t="s">
        <v>132</v>
      </c>
      <c r="C1678" s="416"/>
      <c r="D1678" s="3"/>
      <c r="E1678" s="562">
        <f>E1679+E1680</f>
        <v>0</v>
      </c>
      <c r="F1678" s="562" t="e">
        <f t="shared" ref="F1678:G1678" si="767">F1679+F1680</f>
        <v>#VALUE!</v>
      </c>
      <c r="G1678" s="562">
        <f t="shared" si="767"/>
        <v>2</v>
      </c>
      <c r="H1678" s="227" t="e">
        <f>G1678/F1678*100</f>
        <v>#VALUE!</v>
      </c>
      <c r="I1678" s="1004"/>
      <c r="J1678" s="1004"/>
      <c r="K1678" s="176"/>
      <c r="L1678" s="176"/>
      <c r="M1678" s="176"/>
      <c r="N1678" s="176"/>
      <c r="O1678" s="176"/>
      <c r="P1678" s="176"/>
      <c r="Q1678" s="358"/>
      <c r="R1678" s="358"/>
      <c r="S1678" s="358"/>
      <c r="T1678" s="358"/>
      <c r="U1678" s="358"/>
      <c r="V1678" s="358"/>
      <c r="W1678" s="358"/>
      <c r="X1678" s="358"/>
      <c r="Y1678" s="358"/>
      <c r="Z1678" s="358"/>
      <c r="AA1678" s="358"/>
      <c r="AB1678" s="358"/>
      <c r="AC1678" s="358"/>
      <c r="AD1678" s="358"/>
      <c r="AE1678" s="227"/>
      <c r="AF1678" s="358"/>
      <c r="AG1678" s="619"/>
      <c r="AH1678" s="1852"/>
    </row>
    <row r="1679" spans="1:34" x14ac:dyDescent="0.25">
      <c r="B1679" s="450" t="s">
        <v>225</v>
      </c>
      <c r="C1679" s="416"/>
      <c r="D1679" s="3"/>
      <c r="E1679" s="563"/>
      <c r="F1679" s="177" t="e">
        <f>ROUND(E1679/12*$B$4,0)</f>
        <v>#VALUE!</v>
      </c>
      <c r="G1679" s="227">
        <v>2</v>
      </c>
      <c r="H1679" s="227" t="e">
        <f>G1679/F1679*100</f>
        <v>#VALUE!</v>
      </c>
      <c r="I1679" s="1004"/>
      <c r="J1679" s="1004"/>
      <c r="K1679" s="176"/>
      <c r="L1679" s="176"/>
      <c r="M1679" s="176"/>
      <c r="N1679" s="176"/>
      <c r="O1679" s="176"/>
      <c r="P1679" s="176"/>
      <c r="Q1679" s="358"/>
      <c r="R1679" s="358"/>
      <c r="S1679" s="358"/>
      <c r="T1679" s="358"/>
      <c r="U1679" s="358"/>
      <c r="V1679" s="358"/>
      <c r="W1679" s="358"/>
      <c r="X1679" s="358"/>
      <c r="Y1679" s="358"/>
      <c r="Z1679" s="358"/>
      <c r="AA1679" s="358"/>
      <c r="AB1679" s="358"/>
      <c r="AC1679" s="358"/>
      <c r="AD1679" s="358"/>
      <c r="AE1679" s="227"/>
      <c r="AF1679" s="358"/>
      <c r="AG1679" s="619"/>
      <c r="AH1679" s="1852"/>
    </row>
    <row r="1680" spans="1:34" ht="61.5" customHeight="1" x14ac:dyDescent="0.25">
      <c r="B1680" s="450" t="s">
        <v>570</v>
      </c>
      <c r="C1680" s="416"/>
      <c r="D1680" s="3"/>
      <c r="E1680" s="563"/>
      <c r="F1680" s="1796">
        <f>E1680/9*3</f>
        <v>0</v>
      </c>
      <c r="G1680" s="227"/>
      <c r="H1680" s="227" t="e">
        <f>G1680/F1680*100</f>
        <v>#DIV/0!</v>
      </c>
      <c r="I1680" s="1004"/>
      <c r="J1680" s="1004"/>
      <c r="K1680" s="176"/>
      <c r="L1680" s="176"/>
      <c r="M1680" s="176"/>
      <c r="N1680" s="176"/>
      <c r="O1680" s="176"/>
      <c r="P1680" s="176"/>
      <c r="Q1680" s="358"/>
      <c r="R1680" s="358"/>
      <c r="S1680" s="358"/>
      <c r="T1680" s="358"/>
      <c r="U1680" s="358"/>
      <c r="V1680" s="358"/>
      <c r="W1680" s="358"/>
      <c r="X1680" s="358"/>
      <c r="Y1680" s="358"/>
      <c r="Z1680" s="358"/>
      <c r="AA1680" s="358"/>
      <c r="AB1680" s="358"/>
      <c r="AC1680" s="358"/>
      <c r="AD1680" s="358"/>
      <c r="AE1680" s="227"/>
      <c r="AF1680" s="358"/>
      <c r="AG1680" s="619"/>
      <c r="AH1680" s="1852"/>
    </row>
    <row r="1681" spans="2:34" x14ac:dyDescent="0.25">
      <c r="B1681" s="561" t="s">
        <v>196</v>
      </c>
      <c r="C1681" s="416"/>
      <c r="D1681" s="3"/>
      <c r="E1681" s="563"/>
      <c r="F1681" s="177"/>
      <c r="G1681" s="227"/>
      <c r="H1681" s="227"/>
      <c r="I1681" s="1004"/>
      <c r="J1681" s="1004"/>
      <c r="K1681" s="176"/>
      <c r="L1681" s="176"/>
      <c r="M1681" s="176"/>
      <c r="N1681" s="176"/>
      <c r="O1681" s="176"/>
      <c r="P1681" s="176"/>
      <c r="Q1681" s="358"/>
      <c r="R1681" s="358"/>
      <c r="S1681" s="358"/>
      <c r="T1681" s="358"/>
      <c r="U1681" s="358"/>
      <c r="V1681" s="358"/>
      <c r="W1681" s="358"/>
      <c r="X1681" s="358"/>
      <c r="Y1681" s="358"/>
      <c r="Z1681" s="358"/>
      <c r="AA1681" s="358"/>
      <c r="AB1681" s="358"/>
      <c r="AC1681" s="358"/>
      <c r="AD1681" s="358"/>
      <c r="AE1681" s="227"/>
      <c r="AF1681" s="358"/>
      <c r="AG1681" s="619"/>
      <c r="AH1681" s="1852"/>
    </row>
    <row r="1682" spans="2:34" ht="76.5" customHeight="1" x14ac:dyDescent="0.25">
      <c r="B1682" s="3" t="s">
        <v>572</v>
      </c>
      <c r="C1682" s="416"/>
      <c r="D1682" s="3"/>
      <c r="E1682" s="563"/>
      <c r="F1682" s="177" t="e">
        <f>ROUND(E1682/12*$B$4,0)</f>
        <v>#VALUE!</v>
      </c>
      <c r="G1682" s="227">
        <v>5</v>
      </c>
      <c r="H1682" s="227" t="e">
        <f>G1682/F1682*100</f>
        <v>#VALUE!</v>
      </c>
      <c r="I1682" s="1004"/>
      <c r="J1682" s="1004"/>
      <c r="K1682" s="176"/>
      <c r="L1682" s="176"/>
      <c r="M1682" s="176"/>
      <c r="N1682" s="176"/>
      <c r="O1682" s="176"/>
      <c r="P1682" s="176"/>
      <c r="Q1682" s="358"/>
      <c r="R1682" s="358"/>
      <c r="S1682" s="358"/>
      <c r="T1682" s="358"/>
      <c r="U1682" s="358"/>
      <c r="V1682" s="358"/>
      <c r="W1682" s="196" t="e">
        <f>Q1682/12*$B$4+(R1682-Q1682)/11*5+(S1682-R1682)/10*4+(T1682-S1682)/9*3+(U1682-T1682)/8*2+(V1682-U1682)/7*1</f>
        <v>#VALUE!</v>
      </c>
      <c r="X1682" s="358">
        <f>AD1682-AC1682-Z1682</f>
        <v>8.8802000000000003</v>
      </c>
      <c r="Y1682" s="358"/>
      <c r="Z1682" s="358"/>
      <c r="AA1682" s="358" t="e">
        <f>X1682-W1682</f>
        <v>#VALUE!</v>
      </c>
      <c r="AB1682" s="358"/>
      <c r="AC1682" s="358"/>
      <c r="AD1682" s="196">
        <v>8.8802000000000003</v>
      </c>
      <c r="AE1682" s="227"/>
      <c r="AF1682" s="358"/>
      <c r="AG1682" s="619"/>
      <c r="AH1682" s="1852"/>
    </row>
    <row r="1683" spans="2:34" ht="47.25" x14ac:dyDescent="0.25">
      <c r="B1683" s="467" t="s">
        <v>504</v>
      </c>
      <c r="C1683" s="416"/>
      <c r="D1683" s="3"/>
      <c r="E1683" s="562">
        <f>E1684+E1691</f>
        <v>0</v>
      </c>
      <c r="F1683" s="562" t="e">
        <f t="shared" ref="F1683:G1683" si="768">F1684+F1691</f>
        <v>#VALUE!</v>
      </c>
      <c r="G1683" s="562">
        <f t="shared" si="768"/>
        <v>12</v>
      </c>
      <c r="H1683" s="227" t="e">
        <f>G1683/F1683*100</f>
        <v>#VALUE!</v>
      </c>
      <c r="I1683" s="1004"/>
      <c r="J1683" s="1004"/>
      <c r="K1683" s="176"/>
      <c r="L1683" s="176"/>
      <c r="M1683" s="176"/>
      <c r="N1683" s="176"/>
      <c r="O1683" s="176"/>
      <c r="P1683" s="176"/>
      <c r="Q1683" s="358">
        <f t="shared" ref="Q1683:AD1683" si="769">Q1684+Q1691</f>
        <v>0</v>
      </c>
      <c r="R1683" s="358">
        <f t="shared" ref="R1683:S1683" si="770">R1684+R1691</f>
        <v>0</v>
      </c>
      <c r="S1683" s="358">
        <f t="shared" si="770"/>
        <v>0</v>
      </c>
      <c r="T1683" s="358">
        <f t="shared" ref="T1683:U1683" si="771">T1684+T1691</f>
        <v>0</v>
      </c>
      <c r="U1683" s="358">
        <f t="shared" si="771"/>
        <v>0</v>
      </c>
      <c r="V1683" s="358">
        <f t="shared" ref="V1683" si="772">V1684+V1691</f>
        <v>0</v>
      </c>
      <c r="W1683" s="358" t="e">
        <f t="shared" si="769"/>
        <v>#VALUE!</v>
      </c>
      <c r="X1683" s="358">
        <f t="shared" si="769"/>
        <v>25.322880000000001</v>
      </c>
      <c r="Y1683" s="358">
        <f t="shared" si="769"/>
        <v>0</v>
      </c>
      <c r="Z1683" s="358">
        <f t="shared" si="769"/>
        <v>0</v>
      </c>
      <c r="AA1683" s="358" t="e">
        <f t="shared" si="769"/>
        <v>#VALUE!</v>
      </c>
      <c r="AB1683" s="358">
        <f t="shared" si="769"/>
        <v>0</v>
      </c>
      <c r="AC1683" s="358">
        <f t="shared" si="769"/>
        <v>0</v>
      </c>
      <c r="AD1683" s="358">
        <f t="shared" si="769"/>
        <v>25.322880000000001</v>
      </c>
      <c r="AE1683" s="227"/>
      <c r="AF1683" s="358"/>
      <c r="AG1683" s="619"/>
      <c r="AH1683" s="1852"/>
    </row>
    <row r="1684" spans="2:34" ht="30" x14ac:dyDescent="0.25">
      <c r="B1684" s="459" t="s">
        <v>276</v>
      </c>
      <c r="C1684" s="416"/>
      <c r="D1684" s="3"/>
      <c r="E1684" s="565">
        <f>SUM(E1685:E1690)</f>
        <v>0</v>
      </c>
      <c r="F1684" s="565" t="e">
        <f t="shared" ref="F1684:G1684" si="773">SUM(F1685:F1690)</f>
        <v>#VALUE!</v>
      </c>
      <c r="G1684" s="565">
        <f t="shared" si="773"/>
        <v>3</v>
      </c>
      <c r="H1684" s="227" t="e">
        <f>G1684/F1684*100</f>
        <v>#VALUE!</v>
      </c>
      <c r="I1684" s="1004"/>
      <c r="J1684" s="1004"/>
      <c r="K1684" s="176"/>
      <c r="L1684" s="176"/>
      <c r="M1684" s="176"/>
      <c r="N1684" s="176"/>
      <c r="O1684" s="176"/>
      <c r="P1684" s="176"/>
      <c r="Q1684" s="358">
        <f t="shared" ref="Q1684:AD1684" si="774">SUM(Q1685:Q1690)</f>
        <v>0</v>
      </c>
      <c r="R1684" s="358">
        <f t="shared" ref="R1684:S1684" si="775">SUM(R1685:R1690)</f>
        <v>0</v>
      </c>
      <c r="S1684" s="358">
        <f t="shared" si="775"/>
        <v>0</v>
      </c>
      <c r="T1684" s="358">
        <f t="shared" ref="T1684:U1684" si="776">SUM(T1685:T1690)</f>
        <v>0</v>
      </c>
      <c r="U1684" s="358">
        <f t="shared" si="776"/>
        <v>0</v>
      </c>
      <c r="V1684" s="358">
        <f t="shared" ref="V1684" si="777">SUM(V1685:V1690)</f>
        <v>0</v>
      </c>
      <c r="W1684" s="358" t="e">
        <f t="shared" si="774"/>
        <v>#VALUE!</v>
      </c>
      <c r="X1684" s="358">
        <f t="shared" si="774"/>
        <v>12.869290000000001</v>
      </c>
      <c r="Y1684" s="358">
        <f t="shared" si="774"/>
        <v>0</v>
      </c>
      <c r="Z1684" s="358">
        <f t="shared" si="774"/>
        <v>0</v>
      </c>
      <c r="AA1684" s="358" t="e">
        <f t="shared" si="774"/>
        <v>#VALUE!</v>
      </c>
      <c r="AB1684" s="358">
        <f t="shared" si="774"/>
        <v>0</v>
      </c>
      <c r="AC1684" s="358">
        <f t="shared" si="774"/>
        <v>0</v>
      </c>
      <c r="AD1684" s="358">
        <f t="shared" si="774"/>
        <v>12.869290000000001</v>
      </c>
      <c r="AE1684" s="227"/>
      <c r="AF1684" s="358"/>
      <c r="AG1684" s="619"/>
      <c r="AH1684" s="1852"/>
    </row>
    <row r="1685" spans="2:34" ht="30" x14ac:dyDescent="0.25">
      <c r="B1685" s="3" t="s">
        <v>505</v>
      </c>
      <c r="C1685" s="416"/>
      <c r="D1685" s="3"/>
      <c r="E1685" s="564"/>
      <c r="F1685" s="177" t="e">
        <f>ROUND(E1685/12*$B$4,0)</f>
        <v>#VALUE!</v>
      </c>
      <c r="G1685" s="227">
        <v>3</v>
      </c>
      <c r="H1685" s="227" t="e">
        <f>G1685/F1685*100</f>
        <v>#VALUE!</v>
      </c>
      <c r="I1685" s="1004"/>
      <c r="J1685" s="1004"/>
      <c r="K1685" s="176"/>
      <c r="L1685" s="176"/>
      <c r="M1685" s="176"/>
      <c r="N1685" s="176"/>
      <c r="O1685" s="176"/>
      <c r="P1685" s="176"/>
      <c r="Q1685" s="358"/>
      <c r="R1685" s="358"/>
      <c r="S1685" s="358"/>
      <c r="T1685" s="358"/>
      <c r="U1685" s="358"/>
      <c r="V1685" s="358"/>
      <c r="W1685" s="358" t="e">
        <f>Q1685/12*$B$4+(R1685-Q1685)/11*5+(S1685-R1685)/10*4+(T1685-S1685)/9*3+(U1685-T1685)/8*2+(V1685-U1685)/7*1</f>
        <v>#VALUE!</v>
      </c>
      <c r="X1685" s="358">
        <f>AD1685-AC1685-Z1685</f>
        <v>12.869290000000001</v>
      </c>
      <c r="Y1685" s="358"/>
      <c r="Z1685" s="358"/>
      <c r="AA1685" s="358" t="e">
        <f>X1685-W1685</f>
        <v>#VALUE!</v>
      </c>
      <c r="AB1685" s="358"/>
      <c r="AC1685" s="358"/>
      <c r="AD1685" s="358">
        <v>12.869290000000001</v>
      </c>
      <c r="AE1685" s="227"/>
      <c r="AF1685" s="358"/>
      <c r="AG1685" s="619"/>
      <c r="AH1685" s="1852"/>
    </row>
    <row r="1686" spans="2:34" ht="46.5" customHeight="1" x14ac:dyDescent="0.25">
      <c r="B1686" s="3" t="s">
        <v>526</v>
      </c>
      <c r="C1686" s="416"/>
      <c r="D1686" s="3"/>
      <c r="E1686" s="440"/>
      <c r="F1686" s="177"/>
      <c r="G1686" s="227"/>
      <c r="H1686" s="227"/>
      <c r="I1686" s="1004"/>
      <c r="J1686" s="1004"/>
      <c r="K1686" s="176"/>
      <c r="L1686" s="176"/>
      <c r="M1686" s="176"/>
      <c r="N1686" s="176"/>
      <c r="O1686" s="176"/>
      <c r="P1686" s="176"/>
      <c r="Q1686" s="358"/>
      <c r="R1686" s="358"/>
      <c r="S1686" s="358"/>
      <c r="T1686" s="358"/>
      <c r="U1686" s="358"/>
      <c r="V1686" s="358"/>
      <c r="W1686" s="358"/>
      <c r="X1686" s="358"/>
      <c r="Y1686" s="358"/>
      <c r="Z1686" s="358"/>
      <c r="AA1686" s="358"/>
      <c r="AB1686" s="358"/>
      <c r="AC1686" s="358"/>
      <c r="AD1686" s="358"/>
      <c r="AE1686" s="227"/>
      <c r="AF1686" s="358"/>
      <c r="AG1686" s="619"/>
      <c r="AH1686" s="1852"/>
    </row>
    <row r="1687" spans="2:34" ht="30" x14ac:dyDescent="0.25">
      <c r="B1687" s="3" t="s">
        <v>506</v>
      </c>
      <c r="C1687" s="416"/>
      <c r="D1687" s="3"/>
      <c r="E1687" s="440"/>
      <c r="F1687" s="177" t="e">
        <f>ROUND(E1687/12*$B$4,0)</f>
        <v>#VALUE!</v>
      </c>
      <c r="G1687" s="227"/>
      <c r="H1687" s="227" t="e">
        <f>G1687/F1687*100</f>
        <v>#VALUE!</v>
      </c>
      <c r="I1687" s="1004"/>
      <c r="J1687" s="1004"/>
      <c r="K1687" s="176"/>
      <c r="L1687" s="176"/>
      <c r="M1687" s="176"/>
      <c r="N1687" s="176"/>
      <c r="O1687" s="176"/>
      <c r="P1687" s="176"/>
      <c r="Q1687" s="358"/>
      <c r="R1687" s="358"/>
      <c r="S1687" s="358"/>
      <c r="T1687" s="358"/>
      <c r="U1687" s="358"/>
      <c r="V1687" s="358"/>
      <c r="W1687" s="358" t="e">
        <f>Q1687/12*$B$4+(R1687-Q1687)/11*5+(S1687-R1687)/10*4+(T1687-S1687)/9*3+(U1687-T1687)/8*2+(V1687-U1687)/7*1</f>
        <v>#VALUE!</v>
      </c>
      <c r="X1687" s="358">
        <f>AD1687-AC1687-Z1687</f>
        <v>0</v>
      </c>
      <c r="Y1687" s="358"/>
      <c r="Z1687" s="358"/>
      <c r="AA1687" s="358" t="e">
        <f>X1687-W1687</f>
        <v>#VALUE!</v>
      </c>
      <c r="AB1687" s="358"/>
      <c r="AC1687" s="358"/>
      <c r="AD1687" s="358"/>
      <c r="AE1687" s="227"/>
      <c r="AF1687" s="358"/>
      <c r="AG1687" s="619"/>
      <c r="AH1687" s="1852"/>
    </row>
    <row r="1688" spans="2:34" ht="30" x14ac:dyDescent="0.25">
      <c r="B1688" s="3" t="s">
        <v>507</v>
      </c>
      <c r="C1688" s="416"/>
      <c r="D1688" s="3"/>
      <c r="E1688" s="440"/>
      <c r="F1688" s="177"/>
      <c r="G1688" s="227"/>
      <c r="H1688" s="227"/>
      <c r="I1688" s="1004"/>
      <c r="J1688" s="1004"/>
      <c r="K1688" s="176"/>
      <c r="L1688" s="176"/>
      <c r="M1688" s="176"/>
      <c r="N1688" s="176"/>
      <c r="O1688" s="176"/>
      <c r="P1688" s="176"/>
      <c r="Q1688" s="358"/>
      <c r="R1688" s="358"/>
      <c r="S1688" s="358"/>
      <c r="T1688" s="358"/>
      <c r="U1688" s="358"/>
      <c r="V1688" s="358"/>
      <c r="W1688" s="358"/>
      <c r="X1688" s="358">
        <f>AD1688-AC1688-Z1688</f>
        <v>0</v>
      </c>
      <c r="Y1688" s="358"/>
      <c r="Z1688" s="358"/>
      <c r="AA1688" s="358">
        <f>X1688-W1688</f>
        <v>0</v>
      </c>
      <c r="AB1688" s="358"/>
      <c r="AC1688" s="358"/>
      <c r="AD1688" s="358"/>
      <c r="AE1688" s="227"/>
      <c r="AF1688" s="358"/>
      <c r="AG1688" s="619"/>
      <c r="AH1688" s="1852"/>
    </row>
    <row r="1689" spans="2:34" ht="45" x14ac:dyDescent="0.25">
      <c r="B1689" s="3" t="s">
        <v>508</v>
      </c>
      <c r="C1689" s="416"/>
      <c r="D1689" s="3"/>
      <c r="E1689" s="440"/>
      <c r="F1689" s="177"/>
      <c r="G1689" s="227"/>
      <c r="H1689" s="227"/>
      <c r="I1689" s="1004"/>
      <c r="J1689" s="1004"/>
      <c r="K1689" s="176"/>
      <c r="L1689" s="176"/>
      <c r="M1689" s="176"/>
      <c r="N1689" s="176"/>
      <c r="O1689" s="176"/>
      <c r="P1689" s="176"/>
      <c r="Q1689" s="358"/>
      <c r="R1689" s="358"/>
      <c r="S1689" s="358"/>
      <c r="T1689" s="358"/>
      <c r="U1689" s="358"/>
      <c r="V1689" s="358"/>
      <c r="W1689" s="358"/>
      <c r="X1689" s="358"/>
      <c r="Y1689" s="358"/>
      <c r="Z1689" s="358"/>
      <c r="AA1689" s="358"/>
      <c r="AB1689" s="358"/>
      <c r="AC1689" s="358"/>
      <c r="AD1689" s="358"/>
      <c r="AE1689" s="227"/>
      <c r="AF1689" s="358"/>
      <c r="AG1689" s="619"/>
      <c r="AH1689" s="1852"/>
    </row>
    <row r="1690" spans="2:34" ht="30" x14ac:dyDescent="0.25">
      <c r="B1690" s="3" t="s">
        <v>509</v>
      </c>
      <c r="C1690" s="416"/>
      <c r="D1690" s="3"/>
      <c r="E1690" s="440"/>
      <c r="F1690" s="177"/>
      <c r="G1690" s="227"/>
      <c r="H1690" s="227"/>
      <c r="I1690" s="1004"/>
      <c r="J1690" s="1004"/>
      <c r="K1690" s="176"/>
      <c r="L1690" s="176"/>
      <c r="M1690" s="176"/>
      <c r="N1690" s="176"/>
      <c r="O1690" s="176"/>
      <c r="P1690" s="176"/>
      <c r="Q1690" s="358"/>
      <c r="R1690" s="358"/>
      <c r="S1690" s="358"/>
      <c r="T1690" s="358"/>
      <c r="U1690" s="358"/>
      <c r="V1690" s="358"/>
      <c r="W1690" s="358"/>
      <c r="X1690" s="358"/>
      <c r="Y1690" s="358"/>
      <c r="Z1690" s="358"/>
      <c r="AA1690" s="358"/>
      <c r="AB1690" s="358"/>
      <c r="AC1690" s="358"/>
      <c r="AD1690" s="358"/>
      <c r="AE1690" s="227"/>
      <c r="AF1690" s="358"/>
      <c r="AG1690" s="619"/>
      <c r="AH1690" s="1852"/>
    </row>
    <row r="1691" spans="2:34" ht="45" x14ac:dyDescent="0.25">
      <c r="B1691" s="459" t="s">
        <v>277</v>
      </c>
      <c r="C1691" s="416"/>
      <c r="D1691" s="3"/>
      <c r="E1691" s="572">
        <f>SUM(E1692:E1694)</f>
        <v>0</v>
      </c>
      <c r="F1691" s="572" t="e">
        <f t="shared" ref="F1691:G1691" si="778">SUM(F1692:F1694)</f>
        <v>#VALUE!</v>
      </c>
      <c r="G1691" s="572">
        <f t="shared" si="778"/>
        <v>9</v>
      </c>
      <c r="H1691" s="227" t="e">
        <f>G1691/F1691*100</f>
        <v>#VALUE!</v>
      </c>
      <c r="I1691" s="1004"/>
      <c r="J1691" s="1004"/>
      <c r="K1691" s="176"/>
      <c r="L1691" s="176"/>
      <c r="M1691" s="176"/>
      <c r="N1691" s="176"/>
      <c r="O1691" s="176"/>
      <c r="P1691" s="176"/>
      <c r="Q1691" s="358">
        <f t="shared" ref="Q1691:AD1691" si="779">SUM(Q1692:Q1694)</f>
        <v>0</v>
      </c>
      <c r="R1691" s="358">
        <f t="shared" ref="R1691:S1691" si="780">SUM(R1692:R1694)</f>
        <v>0</v>
      </c>
      <c r="S1691" s="358">
        <f t="shared" si="780"/>
        <v>0</v>
      </c>
      <c r="T1691" s="358">
        <f t="shared" ref="T1691:U1691" si="781">SUM(T1692:T1694)</f>
        <v>0</v>
      </c>
      <c r="U1691" s="358">
        <f t="shared" si="781"/>
        <v>0</v>
      </c>
      <c r="V1691" s="358">
        <f t="shared" ref="V1691" si="782">SUM(V1692:V1694)</f>
        <v>0</v>
      </c>
      <c r="W1691" s="358" t="e">
        <f t="shared" si="779"/>
        <v>#VALUE!</v>
      </c>
      <c r="X1691" s="358">
        <f t="shared" si="779"/>
        <v>12.45359</v>
      </c>
      <c r="Y1691" s="358">
        <f t="shared" si="779"/>
        <v>0</v>
      </c>
      <c r="Z1691" s="358">
        <f t="shared" si="779"/>
        <v>0</v>
      </c>
      <c r="AA1691" s="358" t="e">
        <f t="shared" si="779"/>
        <v>#VALUE!</v>
      </c>
      <c r="AB1691" s="358">
        <f t="shared" si="779"/>
        <v>0</v>
      </c>
      <c r="AC1691" s="358">
        <f t="shared" si="779"/>
        <v>0</v>
      </c>
      <c r="AD1691" s="358">
        <f t="shared" si="779"/>
        <v>12.45359</v>
      </c>
      <c r="AE1691" s="227"/>
      <c r="AF1691" s="358"/>
      <c r="AG1691" s="619"/>
      <c r="AH1691" s="1852"/>
    </row>
    <row r="1692" spans="2:34" ht="30" x14ac:dyDescent="0.25">
      <c r="B1692" s="3" t="s">
        <v>510</v>
      </c>
      <c r="C1692" s="416"/>
      <c r="D1692" s="3"/>
      <c r="E1692" s="440"/>
      <c r="F1692" s="177" t="e">
        <f>ROUND(E1692/12*$B$4,0)</f>
        <v>#VALUE!</v>
      </c>
      <c r="G1692" s="227">
        <v>9</v>
      </c>
      <c r="H1692" s="227" t="e">
        <f>G1692/F1692*100</f>
        <v>#VALUE!</v>
      </c>
      <c r="I1692" s="1004"/>
      <c r="J1692" s="1004"/>
      <c r="K1692" s="176"/>
      <c r="L1692" s="176"/>
      <c r="M1692" s="176"/>
      <c r="N1692" s="176"/>
      <c r="O1692" s="176"/>
      <c r="P1692" s="176"/>
      <c r="Q1692" s="358"/>
      <c r="R1692" s="358"/>
      <c r="S1692" s="358"/>
      <c r="T1692" s="358"/>
      <c r="U1692" s="358"/>
      <c r="V1692" s="358"/>
      <c r="W1692" s="358" t="e">
        <f>Q1692/12*$B$4+(R1692-Q1692)/11*5+(S1692-R1692)/10*4+(T1692-S1692)/9*3+(U1692-T1692)/8*2+(V1692-U1692)/7*1</f>
        <v>#VALUE!</v>
      </c>
      <c r="X1692" s="358">
        <f>AD1692-AC1692-Z1692</f>
        <v>12.45359</v>
      </c>
      <c r="Y1692" s="358"/>
      <c r="Z1692" s="358"/>
      <c r="AA1692" s="358" t="e">
        <f>X1692-W1692</f>
        <v>#VALUE!</v>
      </c>
      <c r="AB1692" s="358"/>
      <c r="AC1692" s="358"/>
      <c r="AD1692" s="358">
        <v>12.45359</v>
      </c>
      <c r="AE1692" s="227"/>
      <c r="AF1692" s="358"/>
      <c r="AG1692" s="619"/>
      <c r="AH1692" s="1852"/>
    </row>
    <row r="1693" spans="2:34" ht="60" x14ac:dyDescent="0.25">
      <c r="B1693" s="3" t="s">
        <v>511</v>
      </c>
      <c r="C1693" s="416"/>
      <c r="D1693" s="3"/>
      <c r="E1693" s="440"/>
      <c r="F1693" s="177"/>
      <c r="G1693" s="227"/>
      <c r="H1693" s="227"/>
      <c r="I1693" s="1004"/>
      <c r="J1693" s="1004"/>
      <c r="K1693" s="176"/>
      <c r="L1693" s="176"/>
      <c r="M1693" s="176"/>
      <c r="N1693" s="176"/>
      <c r="O1693" s="176"/>
      <c r="P1693" s="176"/>
      <c r="Q1693" s="358"/>
      <c r="R1693" s="358"/>
      <c r="S1693" s="358"/>
      <c r="T1693" s="358"/>
      <c r="U1693" s="358"/>
      <c r="V1693" s="358"/>
      <c r="W1693" s="196"/>
      <c r="X1693" s="358">
        <f>AD1693-AC1693-Z1693</f>
        <v>0</v>
      </c>
      <c r="Y1693" s="358"/>
      <c r="Z1693" s="358"/>
      <c r="AA1693" s="358">
        <f>X1693-W1693</f>
        <v>0</v>
      </c>
      <c r="AB1693" s="358"/>
      <c r="AC1693" s="358"/>
      <c r="AD1693" s="358"/>
      <c r="AE1693" s="227"/>
      <c r="AF1693" s="358"/>
      <c r="AG1693" s="619"/>
      <c r="AH1693" s="1852"/>
    </row>
    <row r="1694" spans="2:34" ht="45" x14ac:dyDescent="0.25">
      <c r="B1694" s="3" t="s">
        <v>512</v>
      </c>
      <c r="C1694" s="416"/>
      <c r="D1694" s="3"/>
      <c r="E1694" s="564"/>
      <c r="F1694" s="177"/>
      <c r="G1694" s="227"/>
      <c r="H1694" s="227"/>
      <c r="I1694" s="1004"/>
      <c r="J1694" s="1004"/>
      <c r="K1694" s="176"/>
      <c r="L1694" s="176"/>
      <c r="M1694" s="176"/>
      <c r="N1694" s="176"/>
      <c r="O1694" s="176"/>
      <c r="P1694" s="176"/>
      <c r="Q1694" s="358"/>
      <c r="R1694" s="358"/>
      <c r="S1694" s="358"/>
      <c r="T1694" s="358"/>
      <c r="U1694" s="358"/>
      <c r="V1694" s="358"/>
      <c r="W1694" s="358"/>
      <c r="X1694" s="358"/>
      <c r="Y1694" s="358"/>
      <c r="Z1694" s="358"/>
      <c r="AA1694" s="358"/>
      <c r="AB1694" s="358"/>
      <c r="AC1694" s="358"/>
      <c r="AD1694" s="358"/>
      <c r="AE1694" s="227"/>
      <c r="AF1694" s="358"/>
      <c r="AG1694" s="619"/>
      <c r="AH1694" s="1852"/>
    </row>
    <row r="1695" spans="2:34" ht="17.25" customHeight="1" x14ac:dyDescent="0.25">
      <c r="B1695" s="453" t="s">
        <v>317</v>
      </c>
      <c r="C1695" s="416"/>
      <c r="D1695" s="3"/>
      <c r="E1695" s="566">
        <f>SUM(E1696,E1697,E1701,E1702,E1703,E1704)</f>
        <v>0</v>
      </c>
      <c r="F1695" s="566" t="e">
        <f t="shared" ref="F1695" si="783">SUM(F1696,F1697,F1701,F1702,F1703,F1704)</f>
        <v>#VALUE!</v>
      </c>
      <c r="G1695" s="566">
        <f>SUM(G1696,G1697,G1701,G1702,G1703,G1704)</f>
        <v>1</v>
      </c>
      <c r="H1695" s="227" t="e">
        <f>G1695/F1695*100</f>
        <v>#VALUE!</v>
      </c>
      <c r="I1695" s="1004"/>
      <c r="J1695" s="1004"/>
      <c r="K1695" s="176"/>
      <c r="L1695" s="176"/>
      <c r="M1695" s="176"/>
      <c r="N1695" s="176"/>
      <c r="O1695" s="176"/>
      <c r="P1695" s="176"/>
      <c r="Q1695" s="358"/>
      <c r="R1695" s="358"/>
      <c r="S1695" s="358"/>
      <c r="T1695" s="358"/>
      <c r="U1695" s="358"/>
      <c r="V1695" s="358"/>
      <c r="W1695" s="358" t="e">
        <f>Q1695/12*$B$4+(R1695-Q1695)/11*5+(S1695-R1695)/10*4+(T1695-S1695)/9*3+(U1695-T1695)/8*2+(V1695-U1695)/7*1</f>
        <v>#VALUE!</v>
      </c>
      <c r="X1695" s="358">
        <f>AD1695-AC1695-Z1695</f>
        <v>0</v>
      </c>
      <c r="Y1695" s="358"/>
      <c r="Z1695" s="358"/>
      <c r="AA1695" s="358" t="e">
        <f>X1695-W1695</f>
        <v>#VALUE!</v>
      </c>
      <c r="AB1695" s="358"/>
      <c r="AC1695" s="358"/>
      <c r="AD1695" s="358"/>
      <c r="AE1695" s="227"/>
      <c r="AF1695" s="358"/>
      <c r="AG1695" s="619"/>
      <c r="AH1695" s="1852"/>
    </row>
    <row r="1696" spans="2:34" x14ac:dyDescent="0.25">
      <c r="B1696" s="3" t="s">
        <v>308</v>
      </c>
      <c r="C1696" s="416"/>
      <c r="D1696" s="3"/>
      <c r="E1696" s="440"/>
      <c r="F1696" s="177"/>
      <c r="G1696" s="227"/>
      <c r="H1696" s="227"/>
      <c r="I1696" s="1004"/>
      <c r="J1696" s="1004"/>
      <c r="K1696" s="176"/>
      <c r="L1696" s="176"/>
      <c r="M1696" s="176"/>
      <c r="N1696" s="176"/>
      <c r="O1696" s="176"/>
      <c r="P1696" s="176"/>
      <c r="Q1696" s="358"/>
      <c r="R1696" s="358"/>
      <c r="S1696" s="358"/>
      <c r="T1696" s="358"/>
      <c r="U1696" s="358"/>
      <c r="V1696" s="358"/>
      <c r="W1696" s="358"/>
      <c r="X1696" s="358">
        <f>AD1696-AC1696-Z1696</f>
        <v>0</v>
      </c>
      <c r="Y1696" s="358"/>
      <c r="Z1696" s="358"/>
      <c r="AA1696" s="358"/>
      <c r="AB1696" s="358"/>
      <c r="AC1696" s="358"/>
      <c r="AD1696" s="358"/>
      <c r="AE1696" s="227"/>
      <c r="AF1696" s="358"/>
      <c r="AG1696" s="619"/>
      <c r="AH1696" s="1852"/>
    </row>
    <row r="1697" spans="2:34" ht="30" x14ac:dyDescent="0.25">
      <c r="B1697" s="459" t="s">
        <v>487</v>
      </c>
      <c r="C1697" s="416"/>
      <c r="D1697" s="3"/>
      <c r="E1697" s="440"/>
      <c r="F1697" s="177"/>
      <c r="G1697" s="227"/>
      <c r="H1697" s="227"/>
      <c r="I1697" s="1004"/>
      <c r="J1697" s="1004"/>
      <c r="K1697" s="176"/>
      <c r="L1697" s="176"/>
      <c r="M1697" s="176"/>
      <c r="N1697" s="176"/>
      <c r="O1697" s="176"/>
      <c r="P1697" s="176"/>
      <c r="Q1697" s="358"/>
      <c r="R1697" s="358"/>
      <c r="S1697" s="358"/>
      <c r="T1697" s="358"/>
      <c r="U1697" s="358"/>
      <c r="V1697" s="358"/>
      <c r="W1697" s="358"/>
      <c r="X1697" s="358">
        <f>AD1697-AC1697-Z1697</f>
        <v>0</v>
      </c>
      <c r="Y1697" s="358"/>
      <c r="Z1697" s="358"/>
      <c r="AA1697" s="358"/>
      <c r="AB1697" s="358"/>
      <c r="AC1697" s="358"/>
      <c r="AD1697" s="358"/>
      <c r="AE1697" s="227"/>
      <c r="AF1697" s="358"/>
      <c r="AG1697" s="619"/>
      <c r="AH1697" s="1852"/>
    </row>
    <row r="1698" spans="2:34" x14ac:dyDescent="0.25">
      <c r="B1698" s="3" t="s">
        <v>488</v>
      </c>
      <c r="C1698" s="416"/>
      <c r="D1698" s="3"/>
      <c r="E1698" s="194"/>
      <c r="F1698" s="177"/>
      <c r="G1698" s="227"/>
      <c r="H1698" s="227"/>
      <c r="I1698" s="1004"/>
      <c r="J1698" s="1004"/>
      <c r="K1698" s="176"/>
      <c r="L1698" s="176"/>
      <c r="M1698" s="176"/>
      <c r="N1698" s="176"/>
      <c r="O1698" s="176"/>
      <c r="P1698" s="176"/>
      <c r="Q1698" s="358"/>
      <c r="R1698" s="358"/>
      <c r="S1698" s="358"/>
      <c r="T1698" s="358"/>
      <c r="U1698" s="358"/>
      <c r="V1698" s="358"/>
      <c r="W1698" s="358"/>
      <c r="X1698" s="358"/>
      <c r="Y1698" s="358"/>
      <c r="Z1698" s="358"/>
      <c r="AA1698" s="358"/>
      <c r="AB1698" s="358"/>
      <c r="AC1698" s="358"/>
      <c r="AD1698" s="358"/>
      <c r="AE1698" s="227"/>
      <c r="AF1698" s="358"/>
      <c r="AG1698" s="619"/>
      <c r="AH1698" s="1852"/>
    </row>
    <row r="1699" spans="2:34" ht="30" x14ac:dyDescent="0.25">
      <c r="B1699" s="3" t="s">
        <v>489</v>
      </c>
      <c r="C1699" s="416"/>
      <c r="D1699" s="3"/>
      <c r="E1699" s="440"/>
      <c r="F1699" s="177"/>
      <c r="G1699" s="227"/>
      <c r="H1699" s="227"/>
      <c r="I1699" s="1004"/>
      <c r="J1699" s="1004"/>
      <c r="K1699" s="176"/>
      <c r="L1699" s="176"/>
      <c r="M1699" s="176"/>
      <c r="N1699" s="176"/>
      <c r="O1699" s="176"/>
      <c r="P1699" s="176"/>
      <c r="Q1699" s="358"/>
      <c r="R1699" s="358"/>
      <c r="S1699" s="358"/>
      <c r="T1699" s="358"/>
      <c r="U1699" s="358"/>
      <c r="V1699" s="358"/>
      <c r="W1699" s="358"/>
      <c r="X1699" s="358">
        <f t="shared" ref="X1699:X1710" si="784">AD1699-AC1699-Z1699</f>
        <v>0</v>
      </c>
      <c r="Y1699" s="358"/>
      <c r="Z1699" s="358"/>
      <c r="AA1699" s="358"/>
      <c r="AB1699" s="358"/>
      <c r="AC1699" s="358"/>
      <c r="AD1699" s="358"/>
      <c r="AE1699" s="227"/>
      <c r="AF1699" s="358"/>
      <c r="AG1699" s="619"/>
      <c r="AH1699" s="1852"/>
    </row>
    <row r="1700" spans="2:34" ht="45" x14ac:dyDescent="0.25">
      <c r="B1700" s="3" t="s">
        <v>490</v>
      </c>
      <c r="C1700" s="1109"/>
      <c r="D1700" s="453"/>
      <c r="E1700" s="564"/>
      <c r="F1700" s="456"/>
      <c r="G1700" s="545"/>
      <c r="H1700" s="545"/>
      <c r="I1700" s="1004"/>
      <c r="J1700" s="1004"/>
      <c r="K1700" s="176"/>
      <c r="L1700" s="176"/>
      <c r="M1700" s="176"/>
      <c r="N1700" s="176"/>
      <c r="O1700" s="176"/>
      <c r="P1700" s="176"/>
      <c r="Q1700" s="358"/>
      <c r="R1700" s="358"/>
      <c r="S1700" s="358"/>
      <c r="T1700" s="358"/>
      <c r="U1700" s="358"/>
      <c r="V1700" s="358"/>
      <c r="W1700" s="358" t="e">
        <f>Q1700/12*$B$4</f>
        <v>#VALUE!</v>
      </c>
      <c r="X1700" s="358">
        <f t="shared" si="784"/>
        <v>0</v>
      </c>
      <c r="Y1700" s="360"/>
      <c r="Z1700" s="360"/>
      <c r="AA1700" s="360" t="e">
        <f>X1700-W1700</f>
        <v>#VALUE!</v>
      </c>
      <c r="AB1700" s="359"/>
      <c r="AC1700" s="358"/>
      <c r="AD1700" s="359"/>
      <c r="AE1700" s="545"/>
      <c r="AF1700" s="359"/>
      <c r="AG1700" s="619"/>
      <c r="AH1700" s="1852"/>
    </row>
    <row r="1701" spans="2:34" ht="60" x14ac:dyDescent="0.25">
      <c r="B1701" s="3" t="s">
        <v>491</v>
      </c>
      <c r="C1701" s="1060"/>
      <c r="D1701" s="459"/>
      <c r="E1701" s="564"/>
      <c r="F1701" s="177"/>
      <c r="G1701" s="227"/>
      <c r="H1701" s="227"/>
      <c r="I1701" s="1004"/>
      <c r="J1701" s="1004"/>
      <c r="K1701" s="176"/>
      <c r="L1701" s="176"/>
      <c r="M1701" s="176"/>
      <c r="N1701" s="176"/>
      <c r="O1701" s="176"/>
      <c r="P1701" s="176"/>
      <c r="Q1701" s="357"/>
      <c r="R1701" s="357"/>
      <c r="S1701" s="357"/>
      <c r="T1701" s="357"/>
      <c r="U1701" s="357"/>
      <c r="V1701" s="357"/>
      <c r="W1701" s="358"/>
      <c r="X1701" s="357">
        <f t="shared" si="784"/>
        <v>0</v>
      </c>
      <c r="Y1701" s="358"/>
      <c r="Z1701" s="358"/>
      <c r="AA1701" s="358"/>
      <c r="AB1701" s="358"/>
      <c r="AC1701" s="357"/>
      <c r="AD1701" s="358"/>
      <c r="AE1701" s="227"/>
      <c r="AF1701" s="358"/>
      <c r="AG1701" s="619"/>
      <c r="AH1701" s="1852"/>
    </row>
    <row r="1702" spans="2:34" ht="45" x14ac:dyDescent="0.25">
      <c r="B1702" s="460" t="s">
        <v>492</v>
      </c>
      <c r="C1702" s="1060"/>
      <c r="D1702" s="459"/>
      <c r="E1702" s="564"/>
      <c r="F1702" s="177"/>
      <c r="G1702" s="227"/>
      <c r="H1702" s="227"/>
      <c r="I1702" s="1004"/>
      <c r="J1702" s="1004"/>
      <c r="K1702" s="176"/>
      <c r="L1702" s="176"/>
      <c r="M1702" s="176"/>
      <c r="N1702" s="176"/>
      <c r="O1702" s="176"/>
      <c r="P1702" s="176"/>
      <c r="Q1702" s="357"/>
      <c r="R1702" s="357"/>
      <c r="S1702" s="357"/>
      <c r="T1702" s="357"/>
      <c r="U1702" s="357"/>
      <c r="V1702" s="357"/>
      <c r="W1702" s="358"/>
      <c r="X1702" s="357"/>
      <c r="Y1702" s="358"/>
      <c r="Z1702" s="358"/>
      <c r="AA1702" s="358"/>
      <c r="AB1702" s="358"/>
      <c r="AC1702" s="357"/>
      <c r="AD1702" s="358"/>
      <c r="AE1702" s="227"/>
      <c r="AF1702" s="358"/>
      <c r="AG1702" s="619"/>
      <c r="AH1702" s="1852"/>
    </row>
    <row r="1703" spans="2:34" ht="90" x14ac:dyDescent="0.25">
      <c r="B1703" s="460" t="s">
        <v>493</v>
      </c>
      <c r="C1703" s="1060"/>
      <c r="D1703" s="459"/>
      <c r="E1703" s="440"/>
      <c r="F1703" s="440" t="e">
        <f t="shared" ref="F1703:F1704" si="785">ROUND(E1703/12*$B$4,0)</f>
        <v>#VALUE!</v>
      </c>
      <c r="G1703" s="440"/>
      <c r="H1703" s="227" t="e">
        <f>G1703/F1703*100</f>
        <v>#VALUE!</v>
      </c>
      <c r="I1703" s="1004"/>
      <c r="J1703" s="1004"/>
      <c r="K1703" s="176"/>
      <c r="L1703" s="176"/>
      <c r="M1703" s="176"/>
      <c r="N1703" s="176"/>
      <c r="O1703" s="176"/>
      <c r="P1703" s="176"/>
      <c r="Q1703" s="357"/>
      <c r="R1703" s="357"/>
      <c r="S1703" s="357"/>
      <c r="T1703" s="357"/>
      <c r="U1703" s="357"/>
      <c r="V1703" s="357"/>
      <c r="W1703" s="358"/>
      <c r="X1703" s="357">
        <f>AD1703-AC1703-Z1703</f>
        <v>0</v>
      </c>
      <c r="Y1703" s="358"/>
      <c r="Z1703" s="358"/>
      <c r="AA1703" s="358">
        <f>X1703-W1703</f>
        <v>0</v>
      </c>
      <c r="AB1703" s="358"/>
      <c r="AC1703" s="357"/>
      <c r="AD1703" s="358"/>
      <c r="AE1703" s="227"/>
      <c r="AF1703" s="358"/>
      <c r="AG1703" s="619"/>
      <c r="AH1703" s="1852"/>
    </row>
    <row r="1704" spans="2:34" ht="30" x14ac:dyDescent="0.25">
      <c r="B1704" s="3" t="s">
        <v>513</v>
      </c>
      <c r="C1704" s="1060"/>
      <c r="D1704" s="459"/>
      <c r="E1704" s="440"/>
      <c r="F1704" s="177" t="e">
        <f t="shared" si="785"/>
        <v>#VALUE!</v>
      </c>
      <c r="G1704" s="227">
        <v>1</v>
      </c>
      <c r="H1704" s="227" t="e">
        <f>G1704/F1704*100</f>
        <v>#VALUE!</v>
      </c>
      <c r="I1704" s="1004"/>
      <c r="J1704" s="1004"/>
      <c r="K1704" s="176"/>
      <c r="L1704" s="176"/>
      <c r="M1704" s="176"/>
      <c r="N1704" s="176"/>
      <c r="O1704" s="176"/>
      <c r="P1704" s="176"/>
      <c r="Q1704" s="357"/>
      <c r="R1704" s="357"/>
      <c r="S1704" s="357"/>
      <c r="T1704" s="357"/>
      <c r="U1704" s="357"/>
      <c r="V1704" s="357"/>
      <c r="W1704" s="358" t="e">
        <f>Q1704/12*$B$4+(R1704-Q1704)/11*5+(S1704-R1704)/10*4+(T1704-S1704)/9*3+(U1704-T1704)/8*2+(V1704-U1704)/7*1</f>
        <v>#VALUE!</v>
      </c>
      <c r="X1704" s="357">
        <f>AD1704-AC1704-Z1704</f>
        <v>1.8893999999999997</v>
      </c>
      <c r="Y1704" s="358"/>
      <c r="Z1704" s="358"/>
      <c r="AA1704" s="358" t="e">
        <f>X1704-W1704</f>
        <v>#VALUE!</v>
      </c>
      <c r="AB1704" s="358"/>
      <c r="AC1704" s="357"/>
      <c r="AD1704" s="358">
        <v>1.8893999999999997</v>
      </c>
      <c r="AE1704" s="227"/>
      <c r="AF1704" s="358"/>
      <c r="AG1704" s="619"/>
      <c r="AH1704" s="1852"/>
    </row>
    <row r="1705" spans="2:34" ht="18.75" customHeight="1" x14ac:dyDescent="0.25">
      <c r="B1705" s="453" t="s">
        <v>318</v>
      </c>
      <c r="C1705" s="416"/>
      <c r="D1705" s="3"/>
      <c r="E1705" s="259"/>
      <c r="F1705" s="177"/>
      <c r="G1705" s="227"/>
      <c r="H1705" s="227"/>
      <c r="I1705" s="1004"/>
      <c r="J1705" s="1004"/>
      <c r="K1705" s="176"/>
      <c r="L1705" s="176"/>
      <c r="M1705" s="176"/>
      <c r="N1705" s="176"/>
      <c r="O1705" s="176"/>
      <c r="P1705" s="176"/>
      <c r="Q1705" s="358"/>
      <c r="R1705" s="358"/>
      <c r="S1705" s="358"/>
      <c r="T1705" s="358"/>
      <c r="U1705" s="358"/>
      <c r="V1705" s="358"/>
      <c r="W1705" s="358"/>
      <c r="X1705" s="358">
        <f t="shared" si="784"/>
        <v>0</v>
      </c>
      <c r="Y1705" s="358"/>
      <c r="Z1705" s="358"/>
      <c r="AA1705" s="358"/>
      <c r="AB1705" s="358"/>
      <c r="AC1705" s="358"/>
      <c r="AD1705" s="358"/>
      <c r="AE1705" s="227"/>
      <c r="AF1705" s="358"/>
      <c r="AG1705" s="619"/>
      <c r="AH1705" s="1852"/>
    </row>
    <row r="1706" spans="2:34" x14ac:dyDescent="0.25">
      <c r="B1706" s="453" t="s">
        <v>327</v>
      </c>
      <c r="C1706" s="416"/>
      <c r="D1706" s="3"/>
      <c r="E1706" s="259"/>
      <c r="F1706" s="177"/>
      <c r="G1706" s="227"/>
      <c r="H1706" s="227"/>
      <c r="I1706" s="1004"/>
      <c r="J1706" s="1004"/>
      <c r="K1706" s="176"/>
      <c r="L1706" s="176"/>
      <c r="M1706" s="176"/>
      <c r="N1706" s="176"/>
      <c r="O1706" s="176"/>
      <c r="P1706" s="176"/>
      <c r="Q1706" s="358"/>
      <c r="R1706" s="358"/>
      <c r="S1706" s="358"/>
      <c r="T1706" s="358"/>
      <c r="U1706" s="358"/>
      <c r="V1706" s="358"/>
      <c r="W1706" s="358"/>
      <c r="X1706" s="358">
        <f t="shared" si="784"/>
        <v>0</v>
      </c>
      <c r="Y1706" s="358"/>
      <c r="Z1706" s="358"/>
      <c r="AA1706" s="358"/>
      <c r="AB1706" s="358"/>
      <c r="AC1706" s="358"/>
      <c r="AD1706" s="358"/>
      <c r="AE1706" s="227"/>
      <c r="AF1706" s="358"/>
      <c r="AG1706" s="619"/>
      <c r="AH1706" s="1852"/>
    </row>
    <row r="1707" spans="2:34" x14ac:dyDescent="0.25">
      <c r="B1707" s="3" t="s">
        <v>328</v>
      </c>
      <c r="C1707" s="416"/>
      <c r="D1707" s="3"/>
      <c r="E1707" s="259"/>
      <c r="F1707" s="227"/>
      <c r="G1707" s="227"/>
      <c r="H1707" s="227"/>
      <c r="I1707" s="1004"/>
      <c r="J1707" s="1004"/>
      <c r="K1707" s="176"/>
      <c r="L1707" s="176"/>
      <c r="M1707" s="176"/>
      <c r="N1707" s="176"/>
      <c r="O1707" s="176"/>
      <c r="P1707" s="176"/>
      <c r="Q1707" s="358"/>
      <c r="R1707" s="358"/>
      <c r="S1707" s="358"/>
      <c r="T1707" s="358"/>
      <c r="U1707" s="358"/>
      <c r="V1707" s="358"/>
      <c r="W1707" s="358"/>
      <c r="X1707" s="358">
        <f t="shared" si="784"/>
        <v>0</v>
      </c>
      <c r="Y1707" s="358"/>
      <c r="Z1707" s="358"/>
      <c r="AA1707" s="358"/>
      <c r="AB1707" s="358"/>
      <c r="AC1707" s="358"/>
      <c r="AD1707" s="358"/>
      <c r="AE1707" s="227"/>
      <c r="AF1707" s="358"/>
      <c r="AG1707" s="619"/>
      <c r="AH1707" s="1852"/>
    </row>
    <row r="1708" spans="2:34" x14ac:dyDescent="0.25">
      <c r="B1708" s="461" t="s">
        <v>329</v>
      </c>
      <c r="C1708" s="416"/>
      <c r="D1708" s="3"/>
      <c r="E1708" s="259"/>
      <c r="F1708" s="177"/>
      <c r="G1708" s="227"/>
      <c r="H1708" s="227"/>
      <c r="I1708" s="1004"/>
      <c r="J1708" s="1004"/>
      <c r="K1708" s="176"/>
      <c r="L1708" s="176"/>
      <c r="M1708" s="176"/>
      <c r="N1708" s="176"/>
      <c r="O1708" s="176"/>
      <c r="P1708" s="176"/>
      <c r="Q1708" s="358"/>
      <c r="R1708" s="358"/>
      <c r="S1708" s="358"/>
      <c r="T1708" s="358"/>
      <c r="U1708" s="358"/>
      <c r="V1708" s="358"/>
      <c r="W1708" s="358"/>
      <c r="X1708" s="358">
        <f t="shared" si="784"/>
        <v>0</v>
      </c>
      <c r="Y1708" s="358"/>
      <c r="Z1708" s="358"/>
      <c r="AA1708" s="358"/>
      <c r="AB1708" s="358"/>
      <c r="AC1708" s="358"/>
      <c r="AD1708" s="358"/>
      <c r="AE1708" s="227"/>
      <c r="AF1708" s="358"/>
      <c r="AG1708" s="619"/>
      <c r="AH1708" s="1852"/>
    </row>
    <row r="1709" spans="2:34" ht="29.25" x14ac:dyDescent="0.25">
      <c r="B1709" s="453" t="s">
        <v>311</v>
      </c>
      <c r="C1709" s="416"/>
      <c r="D1709" s="3"/>
      <c r="E1709" s="259"/>
      <c r="F1709" s="177" t="e">
        <f>ROUND(E1709/12*$B$4,0)</f>
        <v>#VALUE!</v>
      </c>
      <c r="G1709" s="227">
        <v>17</v>
      </c>
      <c r="H1709" s="227" t="e">
        <f>G1709/F1709*100</f>
        <v>#VALUE!</v>
      </c>
      <c r="I1709" s="1004"/>
      <c r="J1709" s="1004"/>
      <c r="K1709" s="176"/>
      <c r="L1709" s="176"/>
      <c r="M1709" s="176"/>
      <c r="N1709" s="176"/>
      <c r="O1709" s="176"/>
      <c r="P1709" s="176"/>
      <c r="Q1709" s="358"/>
      <c r="R1709" s="358"/>
      <c r="S1709" s="358"/>
      <c r="T1709" s="358"/>
      <c r="U1709" s="358"/>
      <c r="V1709" s="358"/>
      <c r="W1709" s="358"/>
      <c r="X1709" s="358">
        <f t="shared" si="784"/>
        <v>18.338069999999998</v>
      </c>
      <c r="Y1709" s="358"/>
      <c r="Z1709" s="358"/>
      <c r="AA1709" s="358"/>
      <c r="AB1709" s="358"/>
      <c r="AC1709" s="358"/>
      <c r="AD1709" s="196">
        <v>18.338069999999998</v>
      </c>
      <c r="AE1709" s="227"/>
      <c r="AF1709" s="358"/>
      <c r="AG1709" s="619"/>
      <c r="AH1709" s="1852"/>
    </row>
    <row r="1710" spans="2:34" ht="30" x14ac:dyDescent="0.25">
      <c r="B1710" s="450" t="s">
        <v>193</v>
      </c>
      <c r="C1710" s="416"/>
      <c r="D1710" s="3"/>
      <c r="E1710" s="259"/>
      <c r="F1710" s="227"/>
      <c r="G1710" s="227"/>
      <c r="H1710" s="227"/>
      <c r="I1710" s="1004"/>
      <c r="J1710" s="1004"/>
      <c r="K1710" s="176"/>
      <c r="L1710" s="176"/>
      <c r="M1710" s="176"/>
      <c r="N1710" s="176"/>
      <c r="O1710" s="176"/>
      <c r="P1710" s="176"/>
      <c r="Q1710" s="358"/>
      <c r="R1710" s="358"/>
      <c r="S1710" s="358"/>
      <c r="T1710" s="358"/>
      <c r="U1710" s="358"/>
      <c r="V1710" s="358"/>
      <c r="W1710" s="358"/>
      <c r="X1710" s="358">
        <f t="shared" si="784"/>
        <v>0</v>
      </c>
      <c r="Y1710" s="358"/>
      <c r="Z1710" s="358"/>
      <c r="AA1710" s="358"/>
      <c r="AB1710" s="358"/>
      <c r="AC1710" s="358"/>
      <c r="AD1710" s="358"/>
      <c r="AE1710" s="227"/>
      <c r="AF1710" s="358"/>
      <c r="AG1710" s="619"/>
      <c r="AH1710" s="1852"/>
    </row>
    <row r="1711" spans="2:34" x14ac:dyDescent="0.25">
      <c r="B1711" s="450"/>
      <c r="C1711" s="416"/>
      <c r="D1711" s="3"/>
      <c r="E1711" s="259"/>
      <c r="F1711" s="227"/>
      <c r="G1711" s="227"/>
      <c r="H1711" s="227"/>
      <c r="I1711" s="1004"/>
      <c r="J1711" s="1004"/>
      <c r="K1711" s="176"/>
      <c r="L1711" s="176"/>
      <c r="M1711" s="176"/>
      <c r="N1711" s="176"/>
      <c r="O1711" s="176"/>
      <c r="P1711" s="176"/>
      <c r="Q1711" s="358"/>
      <c r="R1711" s="358"/>
      <c r="S1711" s="358"/>
      <c r="T1711" s="358"/>
      <c r="U1711" s="358"/>
      <c r="V1711" s="358"/>
      <c r="W1711" s="358"/>
      <c r="X1711" s="358"/>
      <c r="Y1711" s="358"/>
      <c r="Z1711" s="358"/>
      <c r="AA1711" s="358"/>
      <c r="AB1711" s="358"/>
      <c r="AC1711" s="358"/>
      <c r="AD1711" s="358"/>
      <c r="AE1711" s="227"/>
      <c r="AF1711" s="358"/>
      <c r="AG1711" s="619"/>
      <c r="AH1711" s="1852"/>
    </row>
    <row r="1712" spans="2:34" x14ac:dyDescent="0.25">
      <c r="B1712" s="450"/>
      <c r="C1712" s="416"/>
      <c r="D1712" s="3"/>
      <c r="E1712" s="259"/>
      <c r="F1712" s="227"/>
      <c r="G1712" s="227"/>
      <c r="H1712" s="227"/>
      <c r="I1712" s="1004"/>
      <c r="J1712" s="1004"/>
      <c r="K1712" s="176"/>
      <c r="L1712" s="176"/>
      <c r="M1712" s="176"/>
      <c r="N1712" s="176"/>
      <c r="O1712" s="176"/>
      <c r="P1712" s="176"/>
      <c r="Q1712" s="358"/>
      <c r="R1712" s="358"/>
      <c r="S1712" s="358"/>
      <c r="T1712" s="358"/>
      <c r="U1712" s="358"/>
      <c r="V1712" s="358"/>
      <c r="W1712" s="358"/>
      <c r="X1712" s="358"/>
      <c r="Y1712" s="358"/>
      <c r="Z1712" s="358"/>
      <c r="AA1712" s="358"/>
      <c r="AB1712" s="358"/>
      <c r="AC1712" s="358"/>
      <c r="AD1712" s="358"/>
      <c r="AE1712" s="227"/>
      <c r="AF1712" s="358"/>
      <c r="AG1712" s="619"/>
      <c r="AH1712" s="1852"/>
    </row>
    <row r="1713" spans="1:34" x14ac:dyDescent="0.25">
      <c r="B1713" s="447" t="s">
        <v>220</v>
      </c>
      <c r="C1713" s="416"/>
      <c r="D1713" s="3"/>
      <c r="E1713" s="286">
        <f>SUM(E1714:E1718)</f>
        <v>0</v>
      </c>
      <c r="F1713" s="456" t="e">
        <f>SUM(F1714:F1718)</f>
        <v>#VALUE!</v>
      </c>
      <c r="G1713" s="545">
        <f>SUM(G1714:G1718)</f>
        <v>1</v>
      </c>
      <c r="H1713" s="545" t="e">
        <f>G1713/F1713*100</f>
        <v>#VALUE!</v>
      </c>
      <c r="I1713" s="1004"/>
      <c r="J1713" s="1004"/>
      <c r="K1713" s="176"/>
      <c r="L1713" s="176"/>
      <c r="M1713" s="176"/>
      <c r="N1713" s="176"/>
      <c r="O1713" s="176"/>
      <c r="P1713" s="176"/>
      <c r="Q1713" s="358"/>
      <c r="R1713" s="358"/>
      <c r="S1713" s="358"/>
      <c r="T1713" s="358"/>
      <c r="U1713" s="358"/>
      <c r="V1713" s="358"/>
      <c r="W1713" s="196" t="e">
        <f>Q1713/12*$B$4+(R1713-Q1713)/11*5+(S1713-R1713)/10*4+(T1713-S1713)/9*3+(U1713-T1713)/8*2+(V1713-U1713)/7*1</f>
        <v>#VALUE!</v>
      </c>
      <c r="X1713" s="358">
        <f t="shared" ref="X1713" si="786">AD1713-AC1713-Z1713</f>
        <v>0.24690000000000001</v>
      </c>
      <c r="Y1713" s="358"/>
      <c r="Z1713" s="358"/>
      <c r="AA1713" s="358" t="e">
        <f>X1713-W1713</f>
        <v>#VALUE!</v>
      </c>
      <c r="AB1713" s="358"/>
      <c r="AC1713" s="358"/>
      <c r="AD1713" s="358">
        <v>0.24690000000000001</v>
      </c>
      <c r="AE1713" s="545"/>
      <c r="AF1713" s="358"/>
      <c r="AG1713" s="619"/>
      <c r="AH1713" s="1852"/>
    </row>
    <row r="1714" spans="1:34" x14ac:dyDescent="0.25">
      <c r="B1714" s="452" t="s">
        <v>547</v>
      </c>
      <c r="C1714" s="410"/>
      <c r="D1714" s="3"/>
      <c r="E1714" s="262"/>
      <c r="F1714" s="230" t="e">
        <f>ROUND(E1714/12*$B$4,0)</f>
        <v>#VALUE!</v>
      </c>
      <c r="G1714" s="1170"/>
      <c r="H1714" s="227" t="e">
        <f>G1714/F1714*100</f>
        <v>#VALUE!</v>
      </c>
      <c r="I1714" s="1004"/>
      <c r="J1714" s="1004"/>
      <c r="K1714" s="176"/>
      <c r="L1714" s="176"/>
      <c r="M1714" s="176"/>
      <c r="N1714" s="176"/>
      <c r="O1714" s="176"/>
      <c r="P1714" s="176"/>
      <c r="Q1714" s="359"/>
      <c r="R1714" s="359"/>
      <c r="S1714" s="359"/>
      <c r="T1714" s="359"/>
      <c r="U1714" s="359"/>
      <c r="V1714" s="359"/>
      <c r="W1714" s="359"/>
      <c r="X1714" s="358"/>
      <c r="Y1714" s="359"/>
      <c r="Z1714" s="359"/>
      <c r="AA1714" s="358"/>
      <c r="AB1714" s="358"/>
      <c r="AC1714" s="358"/>
      <c r="AD1714" s="359"/>
      <c r="AE1714" s="1170"/>
      <c r="AF1714" s="359"/>
      <c r="AG1714" s="619"/>
      <c r="AH1714" s="1852"/>
    </row>
    <row r="1715" spans="1:34" x14ac:dyDescent="0.25">
      <c r="B1715" s="452" t="s">
        <v>644</v>
      </c>
      <c r="C1715" s="410"/>
      <c r="D1715" s="3"/>
      <c r="E1715" s="263"/>
      <c r="F1715" s="1046"/>
      <c r="G1715" s="1869">
        <v>1</v>
      </c>
      <c r="H1715" s="227"/>
      <c r="I1715" s="1004"/>
      <c r="J1715" s="1004"/>
      <c r="K1715" s="176"/>
      <c r="L1715" s="1022"/>
      <c r="M1715" s="1022"/>
      <c r="N1715" s="1022"/>
      <c r="O1715" s="1022"/>
      <c r="P1715" s="1022"/>
      <c r="Q1715" s="359"/>
      <c r="R1715" s="359"/>
      <c r="S1715" s="359"/>
      <c r="T1715" s="359"/>
      <c r="U1715" s="359"/>
      <c r="V1715" s="359"/>
      <c r="W1715" s="359"/>
      <c r="X1715" s="358"/>
      <c r="Y1715" s="359"/>
      <c r="Z1715" s="359"/>
      <c r="AA1715" s="358"/>
      <c r="AB1715" s="358"/>
      <c r="AC1715" s="358"/>
      <c r="AD1715" s="359"/>
      <c r="AE1715" s="1869"/>
      <c r="AF1715" s="359"/>
      <c r="AG1715" s="619"/>
      <c r="AH1715" s="1852"/>
    </row>
    <row r="1716" spans="1:34" ht="30" x14ac:dyDescent="0.25">
      <c r="B1716" s="445" t="s">
        <v>263</v>
      </c>
      <c r="C1716" s="1109"/>
      <c r="D1716" s="3"/>
      <c r="E1716" s="287"/>
      <c r="F1716" s="601" t="e">
        <f>ROUND(E1716/12*$B$4,0)</f>
        <v>#VALUE!</v>
      </c>
      <c r="G1716" s="601"/>
      <c r="H1716" s="227" t="e">
        <f>G1716/F1716*100</f>
        <v>#VALUE!</v>
      </c>
      <c r="I1716" s="1004"/>
      <c r="J1716" s="1004"/>
      <c r="K1716" s="176"/>
      <c r="L1716" s="1022"/>
      <c r="M1716" s="1022"/>
      <c r="N1716" s="1022"/>
      <c r="O1716" s="1022"/>
      <c r="P1716" s="1022"/>
      <c r="Q1716" s="359"/>
      <c r="R1716" s="359"/>
      <c r="S1716" s="359"/>
      <c r="T1716" s="359"/>
      <c r="U1716" s="359"/>
      <c r="V1716" s="359"/>
      <c r="W1716" s="359"/>
      <c r="X1716" s="358"/>
      <c r="Y1716" s="359"/>
      <c r="Z1716" s="359"/>
      <c r="AA1716" s="358"/>
      <c r="AB1716" s="358"/>
      <c r="AC1716" s="358"/>
      <c r="AD1716" s="359"/>
      <c r="AE1716" s="601"/>
      <c r="AF1716" s="359"/>
      <c r="AG1716" s="619"/>
      <c r="AH1716" s="1852"/>
    </row>
    <row r="1717" spans="1:34" ht="30" x14ac:dyDescent="0.25">
      <c r="B1717" s="1818" t="s">
        <v>268</v>
      </c>
      <c r="C1717" s="1171"/>
      <c r="D1717" s="1063"/>
      <c r="E1717" s="259"/>
      <c r="F1717" s="177" t="e">
        <f>ROUND(E1717/12*$B$4,0)</f>
        <v>#VALUE!</v>
      </c>
      <c r="G1717" s="227"/>
      <c r="H1717" s="227" t="e">
        <f>G1717/F1717*100</f>
        <v>#VALUE!</v>
      </c>
      <c r="I1717" s="1004"/>
      <c r="J1717" s="1004"/>
      <c r="K1717" s="176"/>
      <c r="L1717" s="1022"/>
      <c r="M1717" s="1022"/>
      <c r="N1717" s="1022"/>
      <c r="O1717" s="1022"/>
      <c r="P1717" s="1022"/>
      <c r="Q1717" s="359"/>
      <c r="R1717" s="359"/>
      <c r="S1717" s="359"/>
      <c r="T1717" s="359"/>
      <c r="U1717" s="359"/>
      <c r="V1717" s="359"/>
      <c r="W1717" s="358"/>
      <c r="X1717" s="358"/>
      <c r="Y1717" s="359"/>
      <c r="Z1717" s="359"/>
      <c r="AA1717" s="358"/>
      <c r="AB1717" s="358"/>
      <c r="AC1717" s="358"/>
      <c r="AD1717" s="359"/>
      <c r="AE1717" s="227"/>
      <c r="AF1717" s="359"/>
      <c r="AG1717" s="619"/>
      <c r="AH1717" s="1852"/>
    </row>
    <row r="1718" spans="1:34" x14ac:dyDescent="0.25">
      <c r="B1718" s="2027" t="s">
        <v>35</v>
      </c>
      <c r="C1718" s="1061"/>
      <c r="D1718" s="1063"/>
      <c r="E1718" s="287"/>
      <c r="F1718" s="177"/>
      <c r="G1718" s="227"/>
      <c r="H1718" s="227"/>
      <c r="I1718" s="1021"/>
      <c r="J1718" s="1004"/>
      <c r="K1718" s="176"/>
      <c r="L1718" s="1022"/>
      <c r="M1718" s="1022"/>
      <c r="N1718" s="1022"/>
      <c r="O1718" s="1022"/>
      <c r="P1718" s="1022"/>
      <c r="Q1718" s="359"/>
      <c r="R1718" s="359"/>
      <c r="S1718" s="359"/>
      <c r="T1718" s="359"/>
      <c r="U1718" s="359"/>
      <c r="V1718" s="359"/>
      <c r="W1718" s="358"/>
      <c r="X1718" s="358"/>
      <c r="Y1718" s="359"/>
      <c r="Z1718" s="359"/>
      <c r="AA1718" s="358"/>
      <c r="AB1718" s="358"/>
      <c r="AC1718" s="358"/>
      <c r="AD1718" s="359"/>
      <c r="AE1718" s="227"/>
      <c r="AF1718" s="359"/>
      <c r="AG1718" s="619"/>
      <c r="AH1718" s="1852"/>
    </row>
    <row r="1719" spans="1:34" ht="57" customHeight="1" x14ac:dyDescent="0.25">
      <c r="B1719" s="451" t="s">
        <v>576</v>
      </c>
      <c r="C1719" s="2029"/>
      <c r="D1719" s="3"/>
      <c r="E1719" s="580">
        <f>E1682</f>
        <v>0</v>
      </c>
      <c r="F1719" s="545" t="e">
        <f>F1682</f>
        <v>#VALUE!</v>
      </c>
      <c r="G1719" s="1069">
        <f>G1682</f>
        <v>5</v>
      </c>
      <c r="H1719" s="188" t="e">
        <f t="shared" ref="H1719:H1724" si="787">G1719/F1719*100</f>
        <v>#VALUE!</v>
      </c>
      <c r="I1719" s="1021"/>
      <c r="J1719" s="1017"/>
      <c r="K1719" s="176"/>
      <c r="L1719" s="176"/>
      <c r="M1719" s="176"/>
      <c r="N1719" s="1016"/>
      <c r="O1719" s="1022"/>
      <c r="P1719" s="1022"/>
      <c r="Q1719" s="358">
        <f t="shared" ref="Q1719:AD1719" si="788">Q1682</f>
        <v>0</v>
      </c>
      <c r="R1719" s="358">
        <f t="shared" si="788"/>
        <v>0</v>
      </c>
      <c r="S1719" s="358">
        <f t="shared" si="788"/>
        <v>0</v>
      </c>
      <c r="T1719" s="358">
        <f t="shared" si="788"/>
        <v>0</v>
      </c>
      <c r="U1719" s="358">
        <f t="shared" si="788"/>
        <v>0</v>
      </c>
      <c r="V1719" s="358">
        <f t="shared" si="788"/>
        <v>0</v>
      </c>
      <c r="W1719" s="360" t="e">
        <f t="shared" si="788"/>
        <v>#VALUE!</v>
      </c>
      <c r="X1719" s="360">
        <f t="shared" si="788"/>
        <v>8.8802000000000003</v>
      </c>
      <c r="Y1719" s="358">
        <f t="shared" si="788"/>
        <v>0</v>
      </c>
      <c r="Z1719" s="358">
        <f t="shared" si="788"/>
        <v>0</v>
      </c>
      <c r="AA1719" s="358" t="e">
        <f t="shared" si="788"/>
        <v>#VALUE!</v>
      </c>
      <c r="AB1719" s="360">
        <f t="shared" si="788"/>
        <v>0</v>
      </c>
      <c r="AC1719" s="358">
        <f t="shared" si="788"/>
        <v>0</v>
      </c>
      <c r="AD1719" s="359">
        <f t="shared" si="788"/>
        <v>8.8802000000000003</v>
      </c>
      <c r="AE1719" s="601"/>
      <c r="AF1719" s="359"/>
      <c r="AG1719" s="619"/>
      <c r="AH1719" s="1852"/>
    </row>
    <row r="1720" spans="1:34" x14ac:dyDescent="0.25">
      <c r="B1720" s="451" t="s">
        <v>264</v>
      </c>
      <c r="C1720" s="410"/>
      <c r="D1720" s="1172"/>
      <c r="E1720" s="566">
        <f>E1695+E1672</f>
        <v>0</v>
      </c>
      <c r="F1720" s="454" t="e">
        <f>F1695+F1672</f>
        <v>#VALUE!</v>
      </c>
      <c r="G1720" s="1173">
        <f>G1695+G1672</f>
        <v>4</v>
      </c>
      <c r="H1720" s="1069" t="e">
        <f t="shared" si="787"/>
        <v>#VALUE!</v>
      </c>
      <c r="I1720" s="1021"/>
      <c r="J1720" s="1017"/>
      <c r="K1720" s="176"/>
      <c r="L1720" s="176"/>
      <c r="M1720" s="176"/>
      <c r="N1720" s="1016"/>
      <c r="O1720" s="1022"/>
      <c r="P1720" s="1022"/>
      <c r="Q1720" s="360"/>
      <c r="R1720" s="360"/>
      <c r="S1720" s="360"/>
      <c r="T1720" s="360"/>
      <c r="U1720" s="360"/>
      <c r="V1720" s="360"/>
      <c r="W1720" s="359"/>
      <c r="X1720" s="358"/>
      <c r="Y1720" s="358"/>
      <c r="Z1720" s="358"/>
      <c r="AA1720" s="358"/>
      <c r="AB1720" s="358"/>
      <c r="AC1720" s="360"/>
      <c r="AD1720" s="359"/>
      <c r="AE1720" s="1173"/>
      <c r="AF1720" s="359"/>
      <c r="AG1720" s="619"/>
      <c r="AH1720" s="1852"/>
    </row>
    <row r="1721" spans="1:34" ht="29.25" x14ac:dyDescent="0.25">
      <c r="B1721" s="451" t="s">
        <v>278</v>
      </c>
      <c r="C1721" s="991"/>
      <c r="D1721" s="772"/>
      <c r="E1721" s="566">
        <f>E1683</f>
        <v>0</v>
      </c>
      <c r="F1721" s="455" t="e">
        <f>F1683</f>
        <v>#VALUE!</v>
      </c>
      <c r="G1721" s="1173">
        <f>G1683</f>
        <v>12</v>
      </c>
      <c r="H1721" s="545" t="e">
        <f t="shared" si="787"/>
        <v>#VALUE!</v>
      </c>
      <c r="I1721" s="1021"/>
      <c r="J1721" s="1004"/>
      <c r="K1721" s="545"/>
      <c r="L1721" s="332"/>
      <c r="M1721" s="545"/>
      <c r="N1721" s="545"/>
      <c r="O1721" s="545"/>
      <c r="P1721" s="545"/>
      <c r="Q1721" s="358"/>
      <c r="R1721" s="358"/>
      <c r="S1721" s="358"/>
      <c r="T1721" s="358"/>
      <c r="U1721" s="358"/>
      <c r="V1721" s="358"/>
      <c r="W1721" s="359"/>
      <c r="X1721" s="358"/>
      <c r="Y1721" s="360"/>
      <c r="Z1721" s="360"/>
      <c r="AA1721" s="360"/>
      <c r="AB1721" s="358"/>
      <c r="AC1721" s="358"/>
      <c r="AD1721" s="358"/>
      <c r="AE1721" s="1173"/>
      <c r="AF1721" s="358"/>
      <c r="AG1721" s="619"/>
      <c r="AH1721" s="1852"/>
    </row>
    <row r="1722" spans="1:34" ht="15.75" customHeight="1" x14ac:dyDescent="0.25">
      <c r="B1722" s="451" t="s">
        <v>265</v>
      </c>
      <c r="C1722" s="425"/>
      <c r="D1722" s="671"/>
      <c r="E1722" s="566">
        <f>E1705+E1678</f>
        <v>0</v>
      </c>
      <c r="F1722" s="454" t="e">
        <f>F1705+F1678</f>
        <v>#VALUE!</v>
      </c>
      <c r="G1722" s="454">
        <f>G1705+G1678</f>
        <v>2</v>
      </c>
      <c r="H1722" s="574" t="e">
        <f t="shared" si="787"/>
        <v>#VALUE!</v>
      </c>
      <c r="I1722" s="1004"/>
      <c r="J1722" s="1004"/>
      <c r="K1722" s="545"/>
      <c r="L1722" s="332"/>
      <c r="M1722" s="332"/>
      <c r="N1722" s="545"/>
      <c r="O1722" s="545"/>
      <c r="P1722" s="545"/>
      <c r="Q1722" s="358"/>
      <c r="R1722" s="358"/>
      <c r="S1722" s="358"/>
      <c r="T1722" s="358"/>
      <c r="U1722" s="358"/>
      <c r="V1722" s="358"/>
      <c r="W1722" s="358"/>
      <c r="X1722" s="358">
        <f>AD1722-AC1722-Z1722</f>
        <v>0</v>
      </c>
      <c r="Y1722" s="358"/>
      <c r="Z1722" s="358"/>
      <c r="AA1722" s="358"/>
      <c r="AB1722" s="358"/>
      <c r="AC1722" s="358"/>
      <c r="AD1722" s="358"/>
      <c r="AE1722" s="454"/>
      <c r="AF1722" s="358"/>
      <c r="AG1722" s="619"/>
      <c r="AH1722" s="1852"/>
    </row>
    <row r="1723" spans="1:34" s="199" customFormat="1" ht="29.25" x14ac:dyDescent="0.25">
      <c r="A1723" s="1413"/>
      <c r="B1723" s="451" t="s">
        <v>266</v>
      </c>
      <c r="C1723" s="1174"/>
      <c r="D1723" s="2"/>
      <c r="E1723" s="566">
        <f>E1709</f>
        <v>0</v>
      </c>
      <c r="F1723" s="456" t="e">
        <f>F1709</f>
        <v>#VALUE!</v>
      </c>
      <c r="G1723" s="456">
        <f>G1709</f>
        <v>17</v>
      </c>
      <c r="H1723" s="177" t="e">
        <f t="shared" si="787"/>
        <v>#VALUE!</v>
      </c>
      <c r="I1723" s="568"/>
      <c r="J1723" s="206"/>
      <c r="K1723" s="207"/>
      <c r="L1723" s="207"/>
      <c r="M1723" s="207"/>
      <c r="N1723" s="207"/>
      <c r="O1723" s="207"/>
      <c r="P1723" s="207"/>
      <c r="Q1723" s="358"/>
      <c r="R1723" s="358"/>
      <c r="S1723" s="358"/>
      <c r="T1723" s="358"/>
      <c r="U1723" s="358"/>
      <c r="V1723" s="358"/>
      <c r="W1723" s="196" t="e">
        <f>Q1723/12*$B$4+(R1723-Q1723)/11*5+(S1723-R1723)/10*4+(T1723-S1723)/9*3+(U1723-T1723)/8*2+(V1723-U1723)/7*1</f>
        <v>#VALUE!</v>
      </c>
      <c r="X1723" s="358">
        <f>AD1723-AC1723-Z1723</f>
        <v>18.338069999999998</v>
      </c>
      <c r="Y1723" s="358"/>
      <c r="Z1723" s="358"/>
      <c r="AA1723" s="358" t="e">
        <f>X1723-W1723</f>
        <v>#VALUE!</v>
      </c>
      <c r="AB1723" s="358"/>
      <c r="AC1723" s="358"/>
      <c r="AD1723" s="358">
        <f>AD1709</f>
        <v>18.338069999999998</v>
      </c>
      <c r="AE1723" s="456"/>
      <c r="AF1723" s="358"/>
      <c r="AG1723" s="619"/>
      <c r="AH1723" s="1852"/>
    </row>
    <row r="1724" spans="1:34" s="199" customFormat="1" x14ac:dyDescent="0.25">
      <c r="A1724" s="1413"/>
      <c r="B1724" s="668" t="s">
        <v>135</v>
      </c>
      <c r="C1724" s="413"/>
      <c r="D1724" s="1058"/>
      <c r="E1724" s="566">
        <f>E1720+E1721+E1723+E1722*2.6+E1719*2.6</f>
        <v>0</v>
      </c>
      <c r="F1724" s="456" t="e">
        <f>F1720+F1721+F1723+F1722*2.6+F1719*2.6</f>
        <v>#VALUE!</v>
      </c>
      <c r="G1724" s="456">
        <f>G1720+G1721+G1723+G1722*2.6+G1719*2.6</f>
        <v>51.2</v>
      </c>
      <c r="H1724" s="177" t="e">
        <f t="shared" si="787"/>
        <v>#VALUE!</v>
      </c>
      <c r="I1724" s="568"/>
      <c r="J1724" s="206"/>
      <c r="K1724" s="207"/>
      <c r="L1724" s="207"/>
      <c r="M1724" s="207"/>
      <c r="N1724" s="207"/>
      <c r="O1724" s="207"/>
      <c r="P1724" s="207"/>
      <c r="Q1724" s="359">
        <f t="shared" ref="Q1724:W1724" si="789">SUM(Q1723,Q1713,Q1704,Q1695,Q1683,Q1682,Q1671)</f>
        <v>0</v>
      </c>
      <c r="R1724" s="359">
        <f t="shared" si="789"/>
        <v>0</v>
      </c>
      <c r="S1724" s="359">
        <f t="shared" si="789"/>
        <v>0</v>
      </c>
      <c r="T1724" s="359">
        <f t="shared" si="789"/>
        <v>0</v>
      </c>
      <c r="U1724" s="359">
        <f t="shared" si="789"/>
        <v>0</v>
      </c>
      <c r="V1724" s="359">
        <f t="shared" si="789"/>
        <v>0</v>
      </c>
      <c r="W1724" s="359" t="e">
        <f t="shared" si="789"/>
        <v>#VALUE!</v>
      </c>
      <c r="X1724" s="222">
        <f>SUM(X1723,X1713,X1704,X1695,X1683,X1682,X1672,)</f>
        <v>60.629150000000003</v>
      </c>
      <c r="Y1724" s="359">
        <f>SUM(Y1723,Y1713,Y1704,Y1695,Y1683,Y1682,Y1671)</f>
        <v>0</v>
      </c>
      <c r="Z1724" s="359">
        <f>SUM(Z1723,Z1713,Z1704,Z1695,Z1683,Z1682,Z1671)</f>
        <v>0</v>
      </c>
      <c r="AA1724" s="359" t="e">
        <f>SUM(AA1723,AA1713,AA1704,AA1695,AA1683,AA1682,AA1671)</f>
        <v>#VALUE!</v>
      </c>
      <c r="AB1724" s="359">
        <f>SUM(AB1723,AB1713,AB1704,AB1695,AB1683,AB1682,AB1671)</f>
        <v>0</v>
      </c>
      <c r="AC1724" s="359">
        <f>SUM(AC1723,AC1713,AC1704,AC1695,AC1683,AC1682,AC1671)</f>
        <v>0</v>
      </c>
      <c r="AD1724" s="222">
        <f>SUM(AD1723,AD1713,AD1704,AD1695,AD1683,AD1682,AD1672,)</f>
        <v>60.629150000000003</v>
      </c>
      <c r="AE1724" s="456"/>
      <c r="AF1724" s="359"/>
      <c r="AG1724" s="619"/>
      <c r="AH1724" s="1852"/>
    </row>
    <row r="1725" spans="1:34" s="199" customFormat="1" x14ac:dyDescent="0.25">
      <c r="A1725" s="1413"/>
      <c r="B1725" s="933" t="s">
        <v>124</v>
      </c>
      <c r="C1725" s="413"/>
      <c r="D1725" s="1058"/>
      <c r="E1725" s="262"/>
      <c r="F1725" s="177"/>
      <c r="G1725" s="177"/>
      <c r="H1725" s="177"/>
      <c r="I1725" s="568"/>
      <c r="J1725" s="206"/>
      <c r="K1725" s="207"/>
      <c r="L1725" s="207"/>
      <c r="M1725" s="207"/>
      <c r="N1725" s="207"/>
      <c r="O1725" s="207"/>
      <c r="P1725" s="207"/>
      <c r="Q1725" s="359"/>
      <c r="R1725" s="359"/>
      <c r="S1725" s="359"/>
      <c r="T1725" s="359"/>
      <c r="U1725" s="359"/>
      <c r="V1725" s="359"/>
      <c r="W1725" s="359"/>
      <c r="X1725" s="359"/>
      <c r="Y1725" s="359"/>
      <c r="Z1725" s="359"/>
      <c r="AA1725" s="359"/>
      <c r="AB1725" s="359"/>
      <c r="AC1725" s="359"/>
      <c r="AD1725" s="359"/>
      <c r="AE1725" s="177"/>
      <c r="AF1725" s="359"/>
      <c r="AG1725" s="619"/>
      <c r="AH1725" s="1852"/>
    </row>
    <row r="1726" spans="1:34" s="199" customFormat="1" x14ac:dyDescent="0.25">
      <c r="A1726" s="1413"/>
      <c r="B1726" s="1411" t="s">
        <v>9</v>
      </c>
      <c r="C1726" s="413"/>
      <c r="D1726" s="1058">
        <v>240</v>
      </c>
      <c r="E1726" s="263"/>
      <c r="F1726" s="177" t="e">
        <f>ROUND(E1726/12*$B$4,0)</f>
        <v>#VALUE!</v>
      </c>
      <c r="G1726" s="177"/>
      <c r="H1726" s="177" t="e">
        <f>G1726/F1726*100</f>
        <v>#VALUE!</v>
      </c>
      <c r="I1726" s="568"/>
      <c r="J1726" s="206" t="e">
        <f>M1726/G1726</f>
        <v>#DIV/0!</v>
      </c>
      <c r="K1726" s="207">
        <f>ROUND(E1726*I1726,0)</f>
        <v>0</v>
      </c>
      <c r="L1726" s="207" t="e">
        <f>ROUND(K1726/12*$B$4,0)</f>
        <v>#VALUE!</v>
      </c>
      <c r="M1726" s="207"/>
      <c r="N1726" s="207" t="e">
        <f>M1726/L1726*100</f>
        <v>#VALUE!</v>
      </c>
      <c r="O1726" s="207">
        <f>ROUND(K1726/D1726,0)</f>
        <v>0</v>
      </c>
      <c r="P1726" s="207" t="e">
        <f>M1726/$B$4*12/O1726</f>
        <v>#VALUE!</v>
      </c>
      <c r="Q1726" s="359"/>
      <c r="R1726" s="359"/>
      <c r="S1726" s="359"/>
      <c r="T1726" s="359"/>
      <c r="U1726" s="359"/>
      <c r="V1726" s="359"/>
      <c r="W1726" s="359"/>
      <c r="X1726" s="359"/>
      <c r="Y1726" s="359"/>
      <c r="Z1726" s="359"/>
      <c r="AA1726" s="359"/>
      <c r="AB1726" s="359"/>
      <c r="AC1726" s="359"/>
      <c r="AD1726" s="359"/>
      <c r="AE1726" s="177"/>
      <c r="AF1726" s="359"/>
      <c r="AG1726" s="619"/>
      <c r="AH1726" s="1852"/>
    </row>
    <row r="1727" spans="1:34" s="199" customFormat="1" x14ac:dyDescent="0.25">
      <c r="A1727" s="1413"/>
      <c r="B1727" s="8" t="s">
        <v>45</v>
      </c>
      <c r="C1727" s="1175"/>
      <c r="D1727" s="1058">
        <v>240</v>
      </c>
      <c r="E1727" s="263"/>
      <c r="F1727" s="177" t="e">
        <f>ROUND(E1727/12*$B$4,0)</f>
        <v>#VALUE!</v>
      </c>
      <c r="G1727" s="177"/>
      <c r="H1727" s="177" t="e">
        <f>G1727/F1727*100</f>
        <v>#VALUE!</v>
      </c>
      <c r="I1727" s="568"/>
      <c r="J1727" s="206" t="e">
        <f>M1727/G1727</f>
        <v>#DIV/0!</v>
      </c>
      <c r="K1727" s="207">
        <f>ROUND(E1727*I1727,0)</f>
        <v>0</v>
      </c>
      <c r="L1727" s="207" t="e">
        <f>ROUND(K1727/12*$B$4,0)</f>
        <v>#VALUE!</v>
      </c>
      <c r="M1727" s="207"/>
      <c r="N1727" s="207" t="e">
        <f>M1727/L1727*100</f>
        <v>#VALUE!</v>
      </c>
      <c r="O1727" s="207">
        <f>ROUND(K1727/D1727,0)</f>
        <v>0</v>
      </c>
      <c r="P1727" s="207" t="e">
        <f>M1727/$B$4*12/O1727</f>
        <v>#VALUE!</v>
      </c>
      <c r="Q1727" s="358"/>
      <c r="R1727" s="358"/>
      <c r="S1727" s="358"/>
      <c r="T1727" s="358"/>
      <c r="U1727" s="358"/>
      <c r="V1727" s="358"/>
      <c r="W1727" s="359"/>
      <c r="X1727" s="359"/>
      <c r="Y1727" s="359"/>
      <c r="Z1727" s="359"/>
      <c r="AA1727" s="359"/>
      <c r="AB1727" s="359"/>
      <c r="AC1727" s="359"/>
      <c r="AD1727" s="359"/>
      <c r="AE1727" s="177"/>
      <c r="AF1727" s="359"/>
      <c r="AG1727" s="619"/>
      <c r="AH1727" s="1852"/>
    </row>
    <row r="1728" spans="1:34" x14ac:dyDescent="0.25">
      <c r="B1728" s="1176" t="s">
        <v>178</v>
      </c>
      <c r="C1728" s="792"/>
      <c r="D1728" s="1078"/>
      <c r="E1728" s="264">
        <f>SUM(E1726:E1727)</f>
        <v>0</v>
      </c>
      <c r="F1728" s="328" t="e">
        <f>SUM(F1726:F1727)</f>
        <v>#VALUE!</v>
      </c>
      <c r="G1728" s="328">
        <f>SUM(G1726:G1727)</f>
        <v>0</v>
      </c>
      <c r="H1728" s="221" t="e">
        <f>G1728/F1728*100</f>
        <v>#VALUE!</v>
      </c>
      <c r="I1728" s="1021">
        <f>IF(E1728=0,0,K1728/E1728)</f>
        <v>0</v>
      </c>
      <c r="J1728" s="664" t="e">
        <f>M1728/G1728</f>
        <v>#DIV/0!</v>
      </c>
      <c r="K1728" s="328">
        <f>SUM(K1726:K1727)</f>
        <v>0</v>
      </c>
      <c r="L1728" s="328" t="e">
        <f>SUM(L1726:L1727)</f>
        <v>#VALUE!</v>
      </c>
      <c r="M1728" s="721">
        <f>SUM(M1726:M1727)</f>
        <v>0</v>
      </c>
      <c r="N1728" s="721" t="e">
        <f>M1728/L1728*100</f>
        <v>#VALUE!</v>
      </c>
      <c r="O1728" s="721">
        <f>SUM(O1726:O1727)</f>
        <v>0</v>
      </c>
      <c r="P1728" s="321" t="e">
        <f>M1728/$B$4*12/O1728</f>
        <v>#VALUE!</v>
      </c>
      <c r="Q1728" s="360"/>
      <c r="R1728" s="360"/>
      <c r="S1728" s="360"/>
      <c r="T1728" s="360"/>
      <c r="U1728" s="360"/>
      <c r="V1728" s="360"/>
      <c r="W1728" s="359"/>
      <c r="X1728" s="359">
        <f>AD1728-AC1728-Z1728</f>
        <v>0</v>
      </c>
      <c r="Y1728" s="359"/>
      <c r="Z1728" s="359"/>
      <c r="AA1728" s="359"/>
      <c r="AB1728" s="359"/>
      <c r="AC1728" s="359"/>
      <c r="AD1728" s="359"/>
      <c r="AE1728" s="328"/>
      <c r="AF1728" s="359"/>
      <c r="AG1728" s="619"/>
      <c r="AH1728" s="1852"/>
    </row>
    <row r="1729" spans="2:34" ht="16.5" customHeight="1" thickBot="1" x14ac:dyDescent="0.3">
      <c r="B1729" s="200" t="s">
        <v>203</v>
      </c>
      <c r="C1729" s="200"/>
      <c r="D1729" s="200"/>
      <c r="E1729" s="289">
        <f>SUM(E1728)</f>
        <v>0</v>
      </c>
      <c r="F1729" s="1054" t="e">
        <f>SUM(F1728)</f>
        <v>#VALUE!</v>
      </c>
      <c r="G1729" s="1054">
        <f>SUM(G1728)</f>
        <v>0</v>
      </c>
      <c r="H1729" s="1054" t="e">
        <f>G1729/F1729*100</f>
        <v>#VALUE!</v>
      </c>
      <c r="I1729" s="1177">
        <f>IF(E1729=0,0,K1729/E1729)</f>
        <v>0</v>
      </c>
      <c r="J1729" s="1169" t="e">
        <f>SUM(J1728)</f>
        <v>#DIV/0!</v>
      </c>
      <c r="K1729" s="1054">
        <f>SUM(K1728)</f>
        <v>0</v>
      </c>
      <c r="L1729" s="1054" t="e">
        <f>SUM(L1728)</f>
        <v>#VALUE!</v>
      </c>
      <c r="M1729" s="1054">
        <f>SUM(M1728)</f>
        <v>0</v>
      </c>
      <c r="N1729" s="703" t="e">
        <f>M1729/L1729*100</f>
        <v>#VALUE!</v>
      </c>
      <c r="O1729" s="747">
        <f>SUM(O1728)</f>
        <v>0</v>
      </c>
      <c r="P1729" s="703" t="e">
        <f>M1729/$B$4*12/O1729</f>
        <v>#VALUE!</v>
      </c>
      <c r="Q1729" s="363"/>
      <c r="R1729" s="363"/>
      <c r="S1729" s="363"/>
      <c r="T1729" s="363"/>
      <c r="U1729" s="363"/>
      <c r="V1729" s="363"/>
      <c r="W1729" s="1947" t="e">
        <f>Q1729/12*$B$4+(R1729-Q1729)/11*5+(S1729-R1729)/10*4+(T1729-S1729)/9*3+(U1729-T1729)/8*2+(V1729-U1729)/7*1</f>
        <v>#VALUE!</v>
      </c>
      <c r="X1729" s="363">
        <f>AD1729-AC1729-Z1729</f>
        <v>0</v>
      </c>
      <c r="Y1729" s="363"/>
      <c r="Z1729" s="363"/>
      <c r="AA1729" s="363" t="e">
        <f>X1729-W1729</f>
        <v>#VALUE!</v>
      </c>
      <c r="AB1729" s="363"/>
      <c r="AC1729" s="363"/>
      <c r="AD1729" s="363"/>
      <c r="AE1729" s="1054"/>
      <c r="AF1729" s="363"/>
      <c r="AG1729" s="619"/>
      <c r="AH1729" s="1852"/>
    </row>
    <row r="1730" spans="2:34" ht="15.75" thickBot="1" x14ac:dyDescent="0.3">
      <c r="B1730" s="1013" t="s">
        <v>282</v>
      </c>
      <c r="C1730" s="1013"/>
      <c r="D1730" s="1013"/>
      <c r="E1730" s="267"/>
      <c r="F1730" s="533"/>
      <c r="G1730" s="533"/>
      <c r="H1730" s="533"/>
      <c r="I1730" s="974"/>
      <c r="J1730" s="974"/>
      <c r="K1730" s="533"/>
      <c r="L1730" s="533"/>
      <c r="M1730" s="533">
        <f>SUM(M1721,M1729)</f>
        <v>0</v>
      </c>
      <c r="N1730" s="533"/>
      <c r="O1730" s="533"/>
      <c r="P1730" s="533"/>
      <c r="Q1730" s="364">
        <f t="shared" ref="Q1730:W1730" si="790">Q1729+Q1724</f>
        <v>0</v>
      </c>
      <c r="R1730" s="364">
        <f t="shared" ref="R1730:S1730" si="791">R1729+R1724</f>
        <v>0</v>
      </c>
      <c r="S1730" s="364">
        <f t="shared" si="791"/>
        <v>0</v>
      </c>
      <c r="T1730" s="364">
        <f t="shared" ref="T1730:U1730" si="792">T1729+T1724</f>
        <v>0</v>
      </c>
      <c r="U1730" s="364">
        <f t="shared" si="792"/>
        <v>0</v>
      </c>
      <c r="V1730" s="364">
        <f t="shared" ref="V1730" si="793">V1729+V1724</f>
        <v>0</v>
      </c>
      <c r="W1730" s="364" t="e">
        <f t="shared" si="790"/>
        <v>#VALUE!</v>
      </c>
      <c r="X1730" s="364">
        <f t="shared" ref="X1730:AD1730" si="794">X1729+X1724</f>
        <v>60.629150000000003</v>
      </c>
      <c r="Y1730" s="364">
        <f t="shared" si="794"/>
        <v>0</v>
      </c>
      <c r="Z1730" s="214">
        <f>Z1729+Z1724</f>
        <v>0</v>
      </c>
      <c r="AA1730" s="364" t="e">
        <f t="shared" si="794"/>
        <v>#VALUE!</v>
      </c>
      <c r="AB1730" s="364">
        <f t="shared" si="794"/>
        <v>0</v>
      </c>
      <c r="AC1730" s="364">
        <f t="shared" si="794"/>
        <v>0</v>
      </c>
      <c r="AD1730" s="214">
        <f t="shared" si="794"/>
        <v>60.629150000000003</v>
      </c>
      <c r="AE1730" s="533"/>
      <c r="AF1730" s="364"/>
      <c r="AG1730" s="619"/>
      <c r="AH1730" s="1852"/>
    </row>
    <row r="1731" spans="2:34" x14ac:dyDescent="0.25">
      <c r="B1731" s="1178"/>
      <c r="C1731" s="423"/>
      <c r="D1731" s="1178"/>
      <c r="E1731" s="270"/>
      <c r="F1731" s="543"/>
      <c r="G1731" s="543"/>
      <c r="H1731" s="543"/>
      <c r="I1731" s="996"/>
      <c r="J1731" s="996"/>
      <c r="K1731" s="543"/>
      <c r="L1731" s="543"/>
      <c r="M1731" s="543"/>
      <c r="N1731" s="543"/>
      <c r="O1731" s="543"/>
      <c r="P1731" s="543"/>
      <c r="Q1731" s="357"/>
      <c r="R1731" s="357"/>
      <c r="S1731" s="357"/>
      <c r="T1731" s="357"/>
      <c r="U1731" s="357"/>
      <c r="V1731" s="357"/>
      <c r="W1731" s="357"/>
      <c r="X1731" s="357"/>
      <c r="Y1731" s="357"/>
      <c r="Z1731" s="357"/>
      <c r="AA1731" s="357"/>
      <c r="AB1731" s="357"/>
      <c r="AC1731" s="357"/>
      <c r="AD1731" s="357"/>
      <c r="AE1731" s="543"/>
      <c r="AF1731" s="357"/>
      <c r="AG1731" s="619"/>
      <c r="AH1731" s="1852"/>
    </row>
    <row r="1732" spans="2:34" ht="43.5" x14ac:dyDescent="0.25">
      <c r="B1732" s="1677" t="s">
        <v>383</v>
      </c>
      <c r="C1732" s="1677"/>
      <c r="D1732" s="1020"/>
      <c r="E1732" s="270"/>
      <c r="F1732" s="230"/>
      <c r="G1732" s="230"/>
      <c r="H1732" s="230"/>
      <c r="I1732" s="1004"/>
      <c r="J1732" s="1004"/>
      <c r="K1732" s="454"/>
      <c r="L1732" s="454"/>
      <c r="M1732" s="454"/>
      <c r="N1732" s="454"/>
      <c r="O1732" s="454"/>
      <c r="P1732" s="454"/>
      <c r="Q1732" s="358"/>
      <c r="R1732" s="358"/>
      <c r="S1732" s="358"/>
      <c r="T1732" s="358"/>
      <c r="U1732" s="358"/>
      <c r="V1732" s="358"/>
      <c r="W1732" s="358"/>
      <c r="X1732" s="358"/>
      <c r="Y1732" s="358"/>
      <c r="Z1732" s="358"/>
      <c r="AA1732" s="358"/>
      <c r="AB1732" s="358"/>
      <c r="AC1732" s="358"/>
      <c r="AD1732" s="358"/>
      <c r="AE1732" s="230"/>
      <c r="AF1732" s="358"/>
      <c r="AG1732" s="619"/>
      <c r="AH1732" s="1852"/>
    </row>
    <row r="1733" spans="2:34" x14ac:dyDescent="0.25">
      <c r="B1733" s="458" t="s">
        <v>196</v>
      </c>
      <c r="C1733" s="1059"/>
      <c r="D1733" s="458"/>
      <c r="E1733" s="262"/>
      <c r="F1733" s="230"/>
      <c r="G1733" s="230"/>
      <c r="H1733" s="230"/>
      <c r="I1733" s="1004"/>
      <c r="J1733" s="1004"/>
      <c r="K1733" s="454"/>
      <c r="L1733" s="454"/>
      <c r="M1733" s="454"/>
      <c r="N1733" s="454"/>
      <c r="O1733" s="454"/>
      <c r="P1733" s="454"/>
      <c r="Q1733" s="358"/>
      <c r="R1733" s="358"/>
      <c r="S1733" s="358"/>
      <c r="T1733" s="358"/>
      <c r="U1733" s="358"/>
      <c r="V1733" s="358"/>
      <c r="W1733" s="196"/>
      <c r="X1733" s="358"/>
      <c r="Y1733" s="358"/>
      <c r="Z1733" s="358"/>
      <c r="AA1733" s="358"/>
      <c r="AB1733" s="358"/>
      <c r="AC1733" s="358"/>
      <c r="AD1733" s="358"/>
      <c r="AE1733" s="230"/>
      <c r="AF1733" s="358"/>
      <c r="AG1733" s="619"/>
      <c r="AH1733" s="1852"/>
    </row>
    <row r="1734" spans="2:34" ht="17.25" customHeight="1" x14ac:dyDescent="0.25">
      <c r="B1734" s="453" t="s">
        <v>317</v>
      </c>
      <c r="C1734" s="416"/>
      <c r="D1734" s="458"/>
      <c r="E1734" s="440">
        <f>E1735</f>
        <v>0</v>
      </c>
      <c r="F1734" s="230" t="e">
        <f>F1735</f>
        <v>#VALUE!</v>
      </c>
      <c r="G1734" s="230">
        <f>G1735</f>
        <v>11.745000000000001</v>
      </c>
      <c r="H1734" s="177" t="e">
        <f t="shared" ref="H1734:H1739" si="795">G1734/F1734*100</f>
        <v>#VALUE!</v>
      </c>
      <c r="I1734" s="1004"/>
      <c r="J1734" s="1004"/>
      <c r="K1734" s="454"/>
      <c r="L1734" s="454"/>
      <c r="M1734" s="454"/>
      <c r="N1734" s="454"/>
      <c r="O1734" s="454"/>
      <c r="P1734" s="454"/>
      <c r="Q1734" s="358"/>
      <c r="R1734" s="358"/>
      <c r="S1734" s="358"/>
      <c r="T1734" s="358"/>
      <c r="U1734" s="358"/>
      <c r="V1734" s="358"/>
      <c r="W1734" s="358" t="e">
        <f>Q1734/12*$B$4+(R1734-Q1734)/11*5+(S1734-R1734)/10*4+(T1734-S1734)/9*3+(U1734-T1734)/8*2+(V1734-U1734)/7*1</f>
        <v>#VALUE!</v>
      </c>
      <c r="X1734" s="358">
        <f>AD1734-AC1734-Z1734</f>
        <v>570.53563000000008</v>
      </c>
      <c r="Y1734" s="358"/>
      <c r="Z1734" s="358"/>
      <c r="AA1734" s="358" t="e">
        <f>X1734-W1734</f>
        <v>#VALUE!</v>
      </c>
      <c r="AB1734" s="358"/>
      <c r="AC1734" s="358">
        <v>-0.15947999999999998</v>
      </c>
      <c r="AD1734" s="358">
        <v>570.37615000000005</v>
      </c>
      <c r="AE1734" s="230"/>
      <c r="AF1734" s="358"/>
      <c r="AG1734" s="619"/>
      <c r="AH1734" s="1852"/>
    </row>
    <row r="1735" spans="2:34" ht="30" x14ac:dyDescent="0.25">
      <c r="B1735" s="560" t="s">
        <v>487</v>
      </c>
      <c r="C1735" s="416"/>
      <c r="D1735" s="458"/>
      <c r="E1735" s="440">
        <f>E1736/4</f>
        <v>0</v>
      </c>
      <c r="F1735" s="230" t="e">
        <f>F1736/4</f>
        <v>#VALUE!</v>
      </c>
      <c r="G1735" s="230">
        <f>G1736/4</f>
        <v>11.745000000000001</v>
      </c>
      <c r="H1735" s="177" t="e">
        <f t="shared" si="795"/>
        <v>#VALUE!</v>
      </c>
      <c r="I1735" s="1004"/>
      <c r="J1735" s="1004"/>
      <c r="K1735" s="454"/>
      <c r="L1735" s="454"/>
      <c r="M1735" s="454"/>
      <c r="N1735" s="454"/>
      <c r="O1735" s="454"/>
      <c r="P1735" s="454"/>
      <c r="Q1735" s="358"/>
      <c r="R1735" s="358"/>
      <c r="S1735" s="358"/>
      <c r="T1735" s="358"/>
      <c r="U1735" s="358"/>
      <c r="V1735" s="358"/>
      <c r="W1735" s="358"/>
      <c r="X1735" s="358"/>
      <c r="Y1735" s="358"/>
      <c r="Z1735" s="358"/>
      <c r="AA1735" s="358"/>
      <c r="AB1735" s="358"/>
      <c r="AC1735" s="358"/>
      <c r="AD1735" s="358"/>
      <c r="AE1735" s="230"/>
      <c r="AF1735" s="358"/>
      <c r="AG1735" s="619"/>
      <c r="AH1735" s="1852"/>
    </row>
    <row r="1736" spans="2:34" ht="30" x14ac:dyDescent="0.25">
      <c r="B1736" s="3" t="s">
        <v>489</v>
      </c>
      <c r="C1736" s="416"/>
      <c r="D1736" s="458"/>
      <c r="E1736" s="440"/>
      <c r="F1736" s="230" t="e">
        <f>ROUND(E1736/12*$B$4,0)</f>
        <v>#VALUE!</v>
      </c>
      <c r="G1736" s="1833">
        <v>46.980000000000004</v>
      </c>
      <c r="H1736" s="177" t="e">
        <f t="shared" si="795"/>
        <v>#VALUE!</v>
      </c>
      <c r="I1736" s="1004"/>
      <c r="J1736" s="1004"/>
      <c r="K1736" s="454"/>
      <c r="L1736" s="454"/>
      <c r="M1736" s="454"/>
      <c r="N1736" s="454"/>
      <c r="O1736" s="454"/>
      <c r="P1736" s="454"/>
      <c r="Q1736" s="358"/>
      <c r="R1736" s="358"/>
      <c r="S1736" s="358"/>
      <c r="T1736" s="358"/>
      <c r="U1736" s="358"/>
      <c r="V1736" s="358"/>
      <c r="W1736" s="358"/>
      <c r="X1736" s="358"/>
      <c r="Y1736" s="358"/>
      <c r="Z1736" s="358"/>
      <c r="AA1736" s="358"/>
      <c r="AB1736" s="358"/>
      <c r="AC1736" s="358"/>
      <c r="AD1736" s="358"/>
      <c r="AE1736" s="230"/>
      <c r="AF1736" s="358"/>
      <c r="AG1736" s="619"/>
      <c r="AH1736" s="1852"/>
    </row>
    <row r="1737" spans="2:34" ht="17.25" customHeight="1" x14ac:dyDescent="0.25">
      <c r="B1737" s="453" t="s">
        <v>318</v>
      </c>
      <c r="C1737" s="416"/>
      <c r="D1737" s="458"/>
      <c r="E1737" s="440">
        <f>(E1739+E1740)/9.4</f>
        <v>0</v>
      </c>
      <c r="F1737" s="230" t="e">
        <f>(F1739+F1740)/9.4</f>
        <v>#VALUE!</v>
      </c>
      <c r="G1737" s="230">
        <f>(G1739+G1740)/9.4</f>
        <v>238.4946808510638</v>
      </c>
      <c r="H1737" s="177" t="e">
        <f t="shared" si="795"/>
        <v>#VALUE!</v>
      </c>
      <c r="I1737" s="1004"/>
      <c r="J1737" s="1004"/>
      <c r="K1737" s="454"/>
      <c r="L1737" s="454"/>
      <c r="M1737" s="454"/>
      <c r="N1737" s="454"/>
      <c r="O1737" s="454"/>
      <c r="P1737" s="454"/>
      <c r="Q1737" s="358"/>
      <c r="R1737" s="358"/>
      <c r="S1737" s="358"/>
      <c r="T1737" s="358"/>
      <c r="U1737" s="358"/>
      <c r="V1737" s="358"/>
      <c r="W1737" s="358"/>
      <c r="X1737" s="358"/>
      <c r="Y1737" s="358"/>
      <c r="Z1737" s="358"/>
      <c r="AA1737" s="358"/>
      <c r="AB1737" s="358"/>
      <c r="AC1737" s="358"/>
      <c r="AD1737" s="358"/>
      <c r="AE1737" s="230"/>
      <c r="AF1737" s="358"/>
      <c r="AG1737" s="619"/>
      <c r="AH1737" s="1852"/>
    </row>
    <row r="1738" spans="2:34" x14ac:dyDescent="0.25">
      <c r="B1738" s="3" t="s">
        <v>328</v>
      </c>
      <c r="C1738" s="416"/>
      <c r="D1738" s="458"/>
      <c r="E1738" s="440">
        <f>(E1739+E1740)/9.4</f>
        <v>0</v>
      </c>
      <c r="F1738" s="230" t="e">
        <f>(F1739+F1740)/9.4</f>
        <v>#VALUE!</v>
      </c>
      <c r="G1738" s="230">
        <f>(G1739+G1740)/9.4</f>
        <v>238.4946808510638</v>
      </c>
      <c r="H1738" s="177" t="e">
        <f t="shared" si="795"/>
        <v>#VALUE!</v>
      </c>
      <c r="I1738" s="1004"/>
      <c r="J1738" s="1004"/>
      <c r="K1738" s="454"/>
      <c r="L1738" s="454"/>
      <c r="M1738" s="454"/>
      <c r="N1738" s="454"/>
      <c r="O1738" s="454"/>
      <c r="P1738" s="454"/>
      <c r="Q1738" s="358"/>
      <c r="R1738" s="358"/>
      <c r="S1738" s="358"/>
      <c r="T1738" s="358"/>
      <c r="U1738" s="358"/>
      <c r="V1738" s="358"/>
      <c r="W1738" s="358"/>
      <c r="X1738" s="358"/>
      <c r="Y1738" s="358"/>
      <c r="Z1738" s="358"/>
      <c r="AA1738" s="358"/>
      <c r="AB1738" s="358"/>
      <c r="AC1738" s="358"/>
      <c r="AD1738" s="358"/>
      <c r="AE1738" s="230"/>
      <c r="AF1738" s="358"/>
      <c r="AG1738" s="619"/>
      <c r="AH1738" s="1852"/>
    </row>
    <row r="1739" spans="2:34" x14ac:dyDescent="0.25">
      <c r="B1739" s="461" t="s">
        <v>329</v>
      </c>
      <c r="C1739" s="432"/>
      <c r="D1739" s="458"/>
      <c r="E1739" s="440"/>
      <c r="F1739" s="230" t="e">
        <f>ROUND(E1739/12*$B$4,0)</f>
        <v>#VALUE!</v>
      </c>
      <c r="G1739" s="1833">
        <v>2241.85</v>
      </c>
      <c r="H1739" s="177" t="e">
        <f t="shared" si="795"/>
        <v>#VALUE!</v>
      </c>
      <c r="I1739" s="1004"/>
      <c r="J1739" s="1004"/>
      <c r="K1739" s="454"/>
      <c r="L1739" s="454"/>
      <c r="M1739" s="454"/>
      <c r="N1739" s="454"/>
      <c r="O1739" s="454"/>
      <c r="P1739" s="454"/>
      <c r="Q1739" s="358"/>
      <c r="R1739" s="358"/>
      <c r="S1739" s="358"/>
      <c r="T1739" s="358"/>
      <c r="U1739" s="358"/>
      <c r="V1739" s="358"/>
      <c r="W1739" s="358"/>
      <c r="X1739" s="358">
        <f>AD1739-AC1739-Z1739</f>
        <v>0</v>
      </c>
      <c r="Y1739" s="358"/>
      <c r="Z1739" s="358"/>
      <c r="AA1739" s="358"/>
      <c r="AB1739" s="358"/>
      <c r="AC1739" s="358"/>
      <c r="AD1739" s="358"/>
      <c r="AE1739" s="230"/>
      <c r="AF1739" s="358"/>
      <c r="AG1739" s="619"/>
      <c r="AH1739" s="1852"/>
    </row>
    <row r="1740" spans="2:34" x14ac:dyDescent="0.25">
      <c r="B1740" s="461" t="s">
        <v>332</v>
      </c>
      <c r="C1740" s="410"/>
      <c r="D1740" s="8"/>
      <c r="E1740" s="440"/>
      <c r="F1740" s="177" t="e">
        <f>ROUND(E1740/12*$B$4,0)</f>
        <v>#VALUE!</v>
      </c>
      <c r="G1740" s="1179"/>
      <c r="H1740" s="177"/>
      <c r="I1740" s="1004"/>
      <c r="J1740" s="1004"/>
      <c r="K1740" s="176"/>
      <c r="L1740" s="176"/>
      <c r="M1740" s="176"/>
      <c r="N1740" s="176"/>
      <c r="O1740" s="176"/>
      <c r="P1740" s="176"/>
      <c r="Q1740" s="358"/>
      <c r="R1740" s="358"/>
      <c r="S1740" s="358"/>
      <c r="T1740" s="358"/>
      <c r="U1740" s="358"/>
      <c r="V1740" s="358"/>
      <c r="W1740" s="358"/>
      <c r="X1740" s="358">
        <f>AD1740-AC1740-Z1740</f>
        <v>0</v>
      </c>
      <c r="Y1740" s="358"/>
      <c r="Z1740" s="358"/>
      <c r="AA1740" s="358"/>
      <c r="AB1740" s="358"/>
      <c r="AC1740" s="358"/>
      <c r="AD1740" s="358"/>
      <c r="AE1740" s="1179"/>
      <c r="AF1740" s="358"/>
      <c r="AG1740" s="619"/>
      <c r="AH1740" s="1852"/>
    </row>
    <row r="1741" spans="2:34" x14ac:dyDescent="0.25">
      <c r="B1741" s="451" t="s">
        <v>264</v>
      </c>
      <c r="C1741" s="410"/>
      <c r="D1741" s="8"/>
      <c r="E1741" s="566">
        <f>E1734</f>
        <v>0</v>
      </c>
      <c r="F1741" s="456" t="e">
        <f>F1734</f>
        <v>#VALUE!</v>
      </c>
      <c r="G1741" s="456">
        <f>G1734</f>
        <v>11.745000000000001</v>
      </c>
      <c r="H1741" s="177" t="e">
        <f>G1741/F1741*100</f>
        <v>#VALUE!</v>
      </c>
      <c r="I1741" s="1004"/>
      <c r="J1741" s="1004"/>
      <c r="K1741" s="176"/>
      <c r="L1741" s="176"/>
      <c r="M1741" s="176"/>
      <c r="N1741" s="176"/>
      <c r="O1741" s="176"/>
      <c r="P1741" s="176"/>
      <c r="Q1741" s="358"/>
      <c r="R1741" s="358"/>
      <c r="S1741" s="358"/>
      <c r="T1741" s="358"/>
      <c r="U1741" s="358"/>
      <c r="V1741" s="358"/>
      <c r="W1741" s="358"/>
      <c r="X1741" s="358"/>
      <c r="Y1741" s="358"/>
      <c r="Z1741" s="358"/>
      <c r="AA1741" s="358"/>
      <c r="AB1741" s="358"/>
      <c r="AC1741" s="358"/>
      <c r="AD1741" s="358"/>
      <c r="AE1741" s="456"/>
      <c r="AF1741" s="358"/>
      <c r="AG1741" s="619"/>
      <c r="AH1741" s="1852"/>
    </row>
    <row r="1742" spans="2:34" ht="29.25" x14ac:dyDescent="0.25">
      <c r="B1742" s="451" t="s">
        <v>265</v>
      </c>
      <c r="C1742" s="416"/>
      <c r="D1742" s="3"/>
      <c r="E1742" s="1244">
        <f>E1737</f>
        <v>0</v>
      </c>
      <c r="F1742" s="456" t="e">
        <f>F1737</f>
        <v>#VALUE!</v>
      </c>
      <c r="G1742" s="456">
        <f>G1737</f>
        <v>238.4946808510638</v>
      </c>
      <c r="H1742" s="227" t="e">
        <f>G1742/F1742*100</f>
        <v>#VALUE!</v>
      </c>
      <c r="I1742" s="1004"/>
      <c r="J1742" s="1004"/>
      <c r="K1742" s="176"/>
      <c r="L1742" s="176"/>
      <c r="M1742" s="176"/>
      <c r="N1742" s="176"/>
      <c r="O1742" s="176"/>
      <c r="P1742" s="176"/>
      <c r="Q1742" s="358"/>
      <c r="R1742" s="358"/>
      <c r="S1742" s="358"/>
      <c r="T1742" s="358"/>
      <c r="U1742" s="358"/>
      <c r="V1742" s="358"/>
      <c r="W1742" s="358"/>
      <c r="X1742" s="358">
        <f>AD1742-AC1742-Z1742</f>
        <v>0</v>
      </c>
      <c r="Y1742" s="358"/>
      <c r="Z1742" s="358"/>
      <c r="AA1742" s="358"/>
      <c r="AB1742" s="358"/>
      <c r="AC1742" s="358"/>
      <c r="AD1742" s="358"/>
      <c r="AE1742" s="456"/>
      <c r="AF1742" s="358"/>
      <c r="AG1742" s="619"/>
      <c r="AH1742" s="1852"/>
    </row>
    <row r="1743" spans="2:34" ht="15.75" thickBot="1" x14ac:dyDescent="0.3">
      <c r="B1743" s="915" t="s">
        <v>135</v>
      </c>
      <c r="C1743" s="201"/>
      <c r="D1743" s="915"/>
      <c r="E1743" s="566">
        <f>E1734+E1739/4.2+E1740/4.2</f>
        <v>0</v>
      </c>
      <c r="F1743" s="1147" t="e">
        <f>F1734+F1739/4.2+F1740/4.2</f>
        <v>#VALUE!</v>
      </c>
      <c r="G1743" s="1147">
        <f>G1734+G1739/4.2+G1740/4.2</f>
        <v>545.51880952380952</v>
      </c>
      <c r="H1743" s="1147" t="e">
        <f>G1743/F1743*100</f>
        <v>#VALUE!</v>
      </c>
      <c r="I1743" s="1116"/>
      <c r="J1743" s="1116"/>
      <c r="K1743" s="1056"/>
      <c r="L1743" s="1056"/>
      <c r="M1743" s="1056"/>
      <c r="N1743" s="1056"/>
      <c r="O1743" s="1056"/>
      <c r="P1743" s="1056"/>
      <c r="Q1743" s="363">
        <f t="shared" ref="Q1743:V1743" si="796">Q1734</f>
        <v>0</v>
      </c>
      <c r="R1743" s="363">
        <f t="shared" si="796"/>
        <v>0</v>
      </c>
      <c r="S1743" s="363">
        <f t="shared" si="796"/>
        <v>0</v>
      </c>
      <c r="T1743" s="363">
        <f t="shared" si="796"/>
        <v>0</v>
      </c>
      <c r="U1743" s="363">
        <f t="shared" si="796"/>
        <v>0</v>
      </c>
      <c r="V1743" s="363">
        <f t="shared" si="796"/>
        <v>0</v>
      </c>
      <c r="W1743" s="356" t="e">
        <f t="shared" ref="W1743:AC1743" si="797">W1734</f>
        <v>#VALUE!</v>
      </c>
      <c r="X1743" s="363">
        <f t="shared" si="797"/>
        <v>570.53563000000008</v>
      </c>
      <c r="Y1743" s="363">
        <f t="shared" si="797"/>
        <v>0</v>
      </c>
      <c r="Z1743" s="363">
        <f t="shared" si="797"/>
        <v>0</v>
      </c>
      <c r="AA1743" s="363" t="e">
        <f t="shared" si="797"/>
        <v>#VALUE!</v>
      </c>
      <c r="AB1743" s="363">
        <f t="shared" si="797"/>
        <v>0</v>
      </c>
      <c r="AC1743" s="363">
        <f t="shared" si="797"/>
        <v>-0.15947999999999998</v>
      </c>
      <c r="AD1743" s="1836">
        <f>AD1734</f>
        <v>570.37615000000005</v>
      </c>
      <c r="AE1743" s="1147"/>
      <c r="AF1743" s="363"/>
      <c r="AG1743" s="619"/>
      <c r="AH1743" s="1852"/>
    </row>
    <row r="1744" spans="2:34" ht="15.75" thickBot="1" x14ac:dyDescent="0.3">
      <c r="B1744" s="1013" t="s">
        <v>282</v>
      </c>
      <c r="C1744" s="1013"/>
      <c r="D1744" s="1013"/>
      <c r="E1744" s="267"/>
      <c r="F1744" s="533"/>
      <c r="G1744" s="533"/>
      <c r="H1744" s="533"/>
      <c r="I1744" s="974"/>
      <c r="J1744" s="974"/>
      <c r="K1744" s="533"/>
      <c r="L1744" s="533"/>
      <c r="M1744" s="533"/>
      <c r="N1744" s="533"/>
      <c r="O1744" s="533"/>
      <c r="P1744" s="533"/>
      <c r="Q1744" s="364">
        <f t="shared" ref="Q1744:W1744" si="798">SUM(Q1743)</f>
        <v>0</v>
      </c>
      <c r="R1744" s="364">
        <f t="shared" ref="R1744:S1744" si="799">SUM(R1743)</f>
        <v>0</v>
      </c>
      <c r="S1744" s="364">
        <f t="shared" si="799"/>
        <v>0</v>
      </c>
      <c r="T1744" s="364">
        <f t="shared" ref="T1744:U1744" si="800">SUM(T1743)</f>
        <v>0</v>
      </c>
      <c r="U1744" s="364">
        <f t="shared" si="800"/>
        <v>0</v>
      </c>
      <c r="V1744" s="364">
        <f t="shared" ref="V1744" si="801">SUM(V1743)</f>
        <v>0</v>
      </c>
      <c r="W1744" s="364" t="e">
        <f t="shared" si="798"/>
        <v>#VALUE!</v>
      </c>
      <c r="X1744" s="364">
        <f>AD1744-AC1744-Z1744</f>
        <v>570.53563000000008</v>
      </c>
      <c r="Y1744" s="364"/>
      <c r="Z1744" s="214"/>
      <c r="AA1744" s="364" t="e">
        <f>SUM(AA1743)</f>
        <v>#VALUE!</v>
      </c>
      <c r="AB1744" s="364">
        <f>SUM(AB1743)</f>
        <v>0</v>
      </c>
      <c r="AC1744" s="364">
        <f>SUM(AC1743)</f>
        <v>-0.15947999999999998</v>
      </c>
      <c r="AD1744" s="364">
        <f>SUM(AD1743)</f>
        <v>570.37615000000005</v>
      </c>
      <c r="AE1744" s="533"/>
      <c r="AF1744" s="364">
        <f>SUM(AF1743)</f>
        <v>0</v>
      </c>
      <c r="AG1744" s="619"/>
      <c r="AH1744" s="1852"/>
    </row>
    <row r="1745" spans="2:34" x14ac:dyDescent="0.25">
      <c r="B1745" s="1140"/>
      <c r="C1745" s="1141"/>
      <c r="D1745" s="1140"/>
      <c r="E1745" s="270"/>
      <c r="F1745" s="543"/>
      <c r="G1745" s="543"/>
      <c r="H1745" s="543"/>
      <c r="I1745" s="996"/>
      <c r="J1745" s="996"/>
      <c r="K1745" s="543"/>
      <c r="L1745" s="543"/>
      <c r="M1745" s="543"/>
      <c r="N1745" s="543"/>
      <c r="O1745" s="543"/>
      <c r="P1745" s="543"/>
      <c r="Q1745" s="357"/>
      <c r="R1745" s="357"/>
      <c r="S1745" s="357"/>
      <c r="T1745" s="357"/>
      <c r="U1745" s="357"/>
      <c r="V1745" s="357"/>
      <c r="W1745" s="357"/>
      <c r="X1745" s="357">
        <f>AD1745-AC1745-Z1745</f>
        <v>0</v>
      </c>
      <c r="Y1745" s="357"/>
      <c r="Z1745" s="357"/>
      <c r="AA1745" s="357"/>
      <c r="AB1745" s="357"/>
      <c r="AC1745" s="357"/>
      <c r="AD1745" s="357"/>
      <c r="AE1745" s="543"/>
      <c r="AF1745" s="357"/>
      <c r="AG1745" s="619"/>
      <c r="AH1745" s="1852"/>
    </row>
    <row r="1746" spans="2:34" ht="43.5" x14ac:dyDescent="0.25">
      <c r="B1746" s="1677" t="s">
        <v>384</v>
      </c>
      <c r="C1746" s="1677"/>
      <c r="D1746" s="1020"/>
      <c r="E1746" s="262"/>
      <c r="F1746" s="230"/>
      <c r="G1746" s="230"/>
      <c r="H1746" s="230"/>
      <c r="I1746" s="1004"/>
      <c r="J1746" s="1004"/>
      <c r="K1746" s="454"/>
      <c r="L1746" s="454"/>
      <c r="M1746" s="454"/>
      <c r="N1746" s="454"/>
      <c r="O1746" s="454"/>
      <c r="P1746" s="454"/>
      <c r="Q1746" s="358"/>
      <c r="R1746" s="358"/>
      <c r="S1746" s="358"/>
      <c r="T1746" s="358"/>
      <c r="U1746" s="358"/>
      <c r="V1746" s="358"/>
      <c r="W1746" s="358"/>
      <c r="X1746" s="358">
        <f>AD1746-AC1746-Z1746</f>
        <v>0</v>
      </c>
      <c r="Y1746" s="358"/>
      <c r="Z1746" s="358"/>
      <c r="AA1746" s="358"/>
      <c r="AB1746" s="358"/>
      <c r="AC1746" s="358"/>
      <c r="AD1746" s="358"/>
      <c r="AE1746" s="230"/>
      <c r="AF1746" s="358"/>
      <c r="AG1746" s="619"/>
      <c r="AH1746" s="1852"/>
    </row>
    <row r="1747" spans="2:34" x14ac:dyDescent="0.25">
      <c r="B1747" s="458" t="s">
        <v>196</v>
      </c>
      <c r="C1747" s="1059"/>
      <c r="D1747" s="458"/>
      <c r="E1747" s="262"/>
      <c r="F1747" s="454"/>
      <c r="G1747" s="454"/>
      <c r="H1747" s="454"/>
      <c r="I1747" s="1004"/>
      <c r="J1747" s="1004"/>
      <c r="K1747" s="454"/>
      <c r="L1747" s="454"/>
      <c r="M1747" s="454"/>
      <c r="N1747" s="454"/>
      <c r="O1747" s="454"/>
      <c r="P1747" s="454"/>
      <c r="Q1747" s="358"/>
      <c r="R1747" s="358"/>
      <c r="S1747" s="358"/>
      <c r="T1747" s="358"/>
      <c r="U1747" s="358"/>
      <c r="V1747" s="358"/>
      <c r="W1747" s="196"/>
      <c r="X1747" s="358">
        <f>AD1747-AC1747-Z1747</f>
        <v>0</v>
      </c>
      <c r="Y1747" s="358"/>
      <c r="Z1747" s="358"/>
      <c r="AA1747" s="358">
        <f>X1747-W1747</f>
        <v>0</v>
      </c>
      <c r="AB1747" s="358"/>
      <c r="AC1747" s="358"/>
      <c r="AD1747" s="358"/>
      <c r="AE1747" s="454"/>
      <c r="AF1747" s="358"/>
      <c r="AG1747" s="619"/>
      <c r="AH1747" s="1852"/>
    </row>
    <row r="1748" spans="2:34" ht="15" customHeight="1" x14ac:dyDescent="0.25">
      <c r="B1748" s="453" t="s">
        <v>317</v>
      </c>
      <c r="C1748" s="416"/>
      <c r="D1748" s="458"/>
      <c r="E1748" s="440">
        <f>E1749</f>
        <v>0</v>
      </c>
      <c r="F1748" s="574" t="e">
        <f>F1749</f>
        <v>#VALUE!</v>
      </c>
      <c r="G1748" s="574">
        <f>G1749</f>
        <v>128.78749999999999</v>
      </c>
      <c r="H1748" s="177" t="e">
        <f t="shared" ref="H1748:H1757" si="802">G1748/F1748*100</f>
        <v>#VALUE!</v>
      </c>
      <c r="I1748" s="1004"/>
      <c r="J1748" s="1004"/>
      <c r="K1748" s="454"/>
      <c r="L1748" s="454"/>
      <c r="M1748" s="454"/>
      <c r="N1748" s="454"/>
      <c r="O1748" s="454"/>
      <c r="P1748" s="454"/>
      <c r="Q1748" s="358"/>
      <c r="R1748" s="358"/>
      <c r="S1748" s="358"/>
      <c r="T1748" s="358"/>
      <c r="U1748" s="358"/>
      <c r="V1748" s="358"/>
      <c r="W1748" s="358" t="e">
        <f>Q1748/12*$B$4+(R1748-Q1748)/11*5+(S1748-R1748)/10*4+(T1748-S1748)/9*3+(U1748-T1748)/8*2+(V1748-U1748)/7*1</f>
        <v>#VALUE!</v>
      </c>
      <c r="X1748" s="358">
        <f>AD1748-AC1748-Z1748</f>
        <v>1999.60796</v>
      </c>
      <c r="Y1748" s="358"/>
      <c r="Z1748" s="358"/>
      <c r="AA1748" s="358" t="e">
        <f>X1748-W1748</f>
        <v>#VALUE!</v>
      </c>
      <c r="AB1748" s="358"/>
      <c r="AC1748" s="358">
        <v>-1.01424</v>
      </c>
      <c r="AD1748" s="358">
        <v>1998.5937200000001</v>
      </c>
      <c r="AE1748" s="574"/>
      <c r="AF1748" s="358"/>
      <c r="AG1748" s="619"/>
      <c r="AH1748" s="1852"/>
    </row>
    <row r="1749" spans="2:34" ht="30" x14ac:dyDescent="0.25">
      <c r="B1749" s="560" t="s">
        <v>487</v>
      </c>
      <c r="C1749" s="416"/>
      <c r="D1749" s="458"/>
      <c r="E1749" s="440">
        <f>E1750/4</f>
        <v>0</v>
      </c>
      <c r="F1749" s="574" t="e">
        <f>F1750/4</f>
        <v>#VALUE!</v>
      </c>
      <c r="G1749" s="574">
        <f>G1750/4</f>
        <v>128.78749999999999</v>
      </c>
      <c r="H1749" s="177" t="e">
        <f t="shared" si="802"/>
        <v>#VALUE!</v>
      </c>
      <c r="I1749" s="1004"/>
      <c r="J1749" s="1004"/>
      <c r="K1749" s="454"/>
      <c r="L1749" s="454"/>
      <c r="M1749" s="454"/>
      <c r="N1749" s="454"/>
      <c r="O1749" s="454"/>
      <c r="P1749" s="454"/>
      <c r="Q1749" s="358"/>
      <c r="R1749" s="358"/>
      <c r="S1749" s="358"/>
      <c r="T1749" s="358"/>
      <c r="U1749" s="358"/>
      <c r="V1749" s="358"/>
      <c r="W1749" s="358"/>
      <c r="X1749" s="358"/>
      <c r="Y1749" s="358"/>
      <c r="Z1749" s="358"/>
      <c r="AA1749" s="358"/>
      <c r="AB1749" s="358"/>
      <c r="AC1749" s="358"/>
      <c r="AD1749" s="358"/>
      <c r="AE1749" s="574"/>
      <c r="AF1749" s="358"/>
      <c r="AG1749" s="619"/>
      <c r="AH1749" s="1852"/>
    </row>
    <row r="1750" spans="2:34" ht="30" x14ac:dyDescent="0.25">
      <c r="B1750" s="3" t="s">
        <v>489</v>
      </c>
      <c r="C1750" s="416"/>
      <c r="D1750" s="458"/>
      <c r="E1750" s="440"/>
      <c r="F1750" s="574" t="e">
        <f>ROUND(E1750/12*$B$4,0)</f>
        <v>#VALUE!</v>
      </c>
      <c r="G1750" s="1834">
        <v>515.15</v>
      </c>
      <c r="H1750" s="177" t="e">
        <f t="shared" si="802"/>
        <v>#VALUE!</v>
      </c>
      <c r="I1750" s="1004"/>
      <c r="J1750" s="1004"/>
      <c r="K1750" s="454"/>
      <c r="L1750" s="454"/>
      <c r="M1750" s="454"/>
      <c r="N1750" s="454"/>
      <c r="O1750" s="454"/>
      <c r="P1750" s="454"/>
      <c r="Q1750" s="358"/>
      <c r="R1750" s="358"/>
      <c r="S1750" s="358"/>
      <c r="T1750" s="358"/>
      <c r="U1750" s="358"/>
      <c r="V1750" s="358"/>
      <c r="W1750" s="358"/>
      <c r="X1750" s="358"/>
      <c r="Y1750" s="358"/>
      <c r="Z1750" s="358"/>
      <c r="AA1750" s="358"/>
      <c r="AB1750" s="358"/>
      <c r="AC1750" s="358"/>
      <c r="AD1750" s="358"/>
      <c r="AE1750" s="574"/>
      <c r="AF1750" s="358"/>
      <c r="AG1750" s="619"/>
      <c r="AH1750" s="1852"/>
    </row>
    <row r="1751" spans="2:34" ht="16.5" customHeight="1" x14ac:dyDescent="0.25">
      <c r="B1751" s="453" t="s">
        <v>318</v>
      </c>
      <c r="C1751" s="416"/>
      <c r="D1751" s="458"/>
      <c r="E1751" s="440">
        <f>E1752</f>
        <v>0</v>
      </c>
      <c r="F1751" s="574" t="e">
        <f>F1752</f>
        <v>#VALUE!</v>
      </c>
      <c r="G1751" s="574">
        <f>G1752</f>
        <v>798.39468085106398</v>
      </c>
      <c r="H1751" s="177" t="e">
        <f t="shared" si="802"/>
        <v>#VALUE!</v>
      </c>
      <c r="I1751" s="1004"/>
      <c r="J1751" s="1004"/>
      <c r="K1751" s="454"/>
      <c r="L1751" s="454"/>
      <c r="M1751" s="454"/>
      <c r="N1751" s="454"/>
      <c r="O1751" s="454"/>
      <c r="P1751" s="454"/>
      <c r="Q1751" s="358"/>
      <c r="R1751" s="358"/>
      <c r="S1751" s="358"/>
      <c r="T1751" s="358"/>
      <c r="U1751" s="358"/>
      <c r="V1751" s="358"/>
      <c r="W1751" s="358"/>
      <c r="X1751" s="358"/>
      <c r="Y1751" s="358"/>
      <c r="Z1751" s="358"/>
      <c r="AA1751" s="358"/>
      <c r="AB1751" s="358"/>
      <c r="AC1751" s="358"/>
      <c r="AD1751" s="358"/>
      <c r="AE1751" s="574"/>
      <c r="AF1751" s="358"/>
      <c r="AG1751" s="619"/>
      <c r="AH1751" s="1852"/>
    </row>
    <row r="1752" spans="2:34" x14ac:dyDescent="0.25">
      <c r="B1752" s="3" t="s">
        <v>328</v>
      </c>
      <c r="C1752" s="416"/>
      <c r="D1752" s="458"/>
      <c r="E1752" s="440">
        <f>E1753/9.4+E1754/9.4</f>
        <v>0</v>
      </c>
      <c r="F1752" s="574" t="e">
        <f>F1753/9.4+F1754/9.4</f>
        <v>#VALUE!</v>
      </c>
      <c r="G1752" s="574">
        <f>G1753/9.4+G1754/9.4</f>
        <v>798.39468085106398</v>
      </c>
      <c r="H1752" s="177" t="e">
        <f t="shared" si="802"/>
        <v>#VALUE!</v>
      </c>
      <c r="I1752" s="1004"/>
      <c r="J1752" s="1004"/>
      <c r="K1752" s="454"/>
      <c r="L1752" s="454"/>
      <c r="M1752" s="454"/>
      <c r="N1752" s="454"/>
      <c r="O1752" s="454"/>
      <c r="P1752" s="454"/>
      <c r="Q1752" s="358"/>
      <c r="R1752" s="358"/>
      <c r="S1752" s="358"/>
      <c r="T1752" s="358"/>
      <c r="U1752" s="358"/>
      <c r="V1752" s="358"/>
      <c r="W1752" s="358"/>
      <c r="X1752" s="358"/>
      <c r="Y1752" s="358"/>
      <c r="Z1752" s="358"/>
      <c r="AA1752" s="358"/>
      <c r="AB1752" s="358"/>
      <c r="AC1752" s="358"/>
      <c r="AD1752" s="358"/>
      <c r="AE1752" s="574"/>
      <c r="AF1752" s="358"/>
      <c r="AG1752" s="619"/>
      <c r="AH1752" s="1852"/>
    </row>
    <row r="1753" spans="2:34" x14ac:dyDescent="0.25">
      <c r="B1753" s="461" t="s">
        <v>329</v>
      </c>
      <c r="C1753" s="416"/>
      <c r="D1753" s="458"/>
      <c r="E1753" s="440"/>
      <c r="F1753" s="574" t="e">
        <f>ROUND(E1753/12*$B$4,0)</f>
        <v>#VALUE!</v>
      </c>
      <c r="G1753" s="1834">
        <v>7492.2800000000016</v>
      </c>
      <c r="H1753" s="177" t="e">
        <f t="shared" si="802"/>
        <v>#VALUE!</v>
      </c>
      <c r="I1753" s="1004"/>
      <c r="J1753" s="1004"/>
      <c r="K1753" s="454"/>
      <c r="L1753" s="454"/>
      <c r="M1753" s="454"/>
      <c r="N1753" s="454"/>
      <c r="O1753" s="454"/>
      <c r="P1753" s="454"/>
      <c r="Q1753" s="358"/>
      <c r="R1753" s="358"/>
      <c r="S1753" s="358"/>
      <c r="T1753" s="358"/>
      <c r="U1753" s="358"/>
      <c r="V1753" s="358"/>
      <c r="W1753" s="358"/>
      <c r="X1753" s="358"/>
      <c r="Y1753" s="358"/>
      <c r="Z1753" s="358"/>
      <c r="AA1753" s="358"/>
      <c r="AB1753" s="358"/>
      <c r="AC1753" s="358"/>
      <c r="AD1753" s="358"/>
      <c r="AE1753" s="574"/>
      <c r="AF1753" s="358"/>
      <c r="AG1753" s="619"/>
      <c r="AH1753" s="1852"/>
    </row>
    <row r="1754" spans="2:34" x14ac:dyDescent="0.25">
      <c r="B1754" s="461" t="s">
        <v>332</v>
      </c>
      <c r="C1754" s="416"/>
      <c r="D1754" s="458"/>
      <c r="E1754" s="440"/>
      <c r="F1754" s="574" t="e">
        <f>ROUND(E1754/12*$B$4,0)</f>
        <v>#VALUE!</v>
      </c>
      <c r="G1754" s="1834">
        <v>12.629999999999999</v>
      </c>
      <c r="H1754" s="177" t="e">
        <f t="shared" si="802"/>
        <v>#VALUE!</v>
      </c>
      <c r="I1754" s="1004"/>
      <c r="J1754" s="1004"/>
      <c r="K1754" s="454"/>
      <c r="L1754" s="454"/>
      <c r="M1754" s="454"/>
      <c r="N1754" s="454"/>
      <c r="O1754" s="454"/>
      <c r="P1754" s="454"/>
      <c r="Q1754" s="358"/>
      <c r="R1754" s="358"/>
      <c r="S1754" s="358"/>
      <c r="T1754" s="358"/>
      <c r="U1754" s="358"/>
      <c r="V1754" s="358"/>
      <c r="W1754" s="358"/>
      <c r="X1754" s="358"/>
      <c r="Y1754" s="358"/>
      <c r="Z1754" s="358"/>
      <c r="AA1754" s="358"/>
      <c r="AB1754" s="358"/>
      <c r="AC1754" s="358"/>
      <c r="AD1754" s="358"/>
      <c r="AE1754" s="574"/>
      <c r="AF1754" s="358"/>
      <c r="AG1754" s="619"/>
      <c r="AH1754" s="1852"/>
    </row>
    <row r="1755" spans="2:34" x14ac:dyDescent="0.25">
      <c r="B1755" s="451" t="s">
        <v>264</v>
      </c>
      <c r="C1755" s="416"/>
      <c r="D1755" s="458"/>
      <c r="E1755" s="566">
        <f>E1748</f>
        <v>0</v>
      </c>
      <c r="F1755" s="543" t="e">
        <f>F1748</f>
        <v>#VALUE!</v>
      </c>
      <c r="G1755" s="543">
        <f>G1748</f>
        <v>128.78749999999999</v>
      </c>
      <c r="H1755" s="456" t="e">
        <f t="shared" si="802"/>
        <v>#VALUE!</v>
      </c>
      <c r="I1755" s="1004"/>
      <c r="J1755" s="1004"/>
      <c r="K1755" s="454"/>
      <c r="L1755" s="454"/>
      <c r="M1755" s="454"/>
      <c r="N1755" s="454"/>
      <c r="O1755" s="454"/>
      <c r="P1755" s="454"/>
      <c r="Q1755" s="358"/>
      <c r="R1755" s="358"/>
      <c r="S1755" s="358"/>
      <c r="T1755" s="358"/>
      <c r="U1755" s="358"/>
      <c r="V1755" s="358"/>
      <c r="W1755" s="358"/>
      <c r="Y1755" s="358"/>
      <c r="Z1755" s="358"/>
      <c r="AA1755" s="358"/>
      <c r="AB1755" s="358"/>
      <c r="AC1755" s="358"/>
      <c r="AD1755" s="358"/>
      <c r="AE1755" s="543"/>
      <c r="AF1755" s="358"/>
      <c r="AG1755" s="619"/>
      <c r="AH1755" s="1852"/>
    </row>
    <row r="1756" spans="2:34" ht="16.5" customHeight="1" x14ac:dyDescent="0.25">
      <c r="B1756" s="451" t="s">
        <v>265</v>
      </c>
      <c r="C1756" s="416"/>
      <c r="D1756" s="458"/>
      <c r="E1756" s="1244">
        <f>E1751</f>
        <v>0</v>
      </c>
      <c r="F1756" s="543" t="e">
        <f>F1751</f>
        <v>#VALUE!</v>
      </c>
      <c r="G1756" s="543">
        <f>G1751</f>
        <v>798.39468085106398</v>
      </c>
      <c r="H1756" s="456" t="e">
        <f t="shared" si="802"/>
        <v>#VALUE!</v>
      </c>
      <c r="I1756" s="1004"/>
      <c r="J1756" s="1004"/>
      <c r="K1756" s="454"/>
      <c r="L1756" s="454"/>
      <c r="M1756" s="454"/>
      <c r="N1756" s="454"/>
      <c r="O1756" s="454"/>
      <c r="P1756" s="454"/>
      <c r="Q1756" s="358"/>
      <c r="R1756" s="358"/>
      <c r="S1756" s="358"/>
      <c r="T1756" s="358"/>
      <c r="U1756" s="358"/>
      <c r="V1756" s="358"/>
      <c r="W1756" s="358"/>
      <c r="X1756" s="358"/>
      <c r="Y1756" s="358"/>
      <c r="Z1756" s="358"/>
      <c r="AA1756" s="358"/>
      <c r="AB1756" s="358"/>
      <c r="AC1756" s="358"/>
      <c r="AD1756" s="358"/>
      <c r="AE1756" s="543"/>
      <c r="AF1756" s="358"/>
      <c r="AG1756" s="619"/>
      <c r="AH1756" s="1852"/>
    </row>
    <row r="1757" spans="2:34" ht="15.75" thickBot="1" x14ac:dyDescent="0.3">
      <c r="B1757" s="915" t="s">
        <v>135</v>
      </c>
      <c r="C1757" s="201"/>
      <c r="D1757" s="915"/>
      <c r="E1757" s="566">
        <f>E1755+E1753/4.2+E1754/4.2</f>
        <v>0</v>
      </c>
      <c r="F1757" s="1147" t="e">
        <f>F1755+F1753/4.2+F1754/4.2</f>
        <v>#VALUE!</v>
      </c>
      <c r="G1757" s="1147">
        <f>G1755+G1753/4.2+G1754/4.2</f>
        <v>1915.6708333333333</v>
      </c>
      <c r="H1757" s="699" t="e">
        <f t="shared" si="802"/>
        <v>#VALUE!</v>
      </c>
      <c r="I1757" s="1116"/>
      <c r="J1757" s="1116"/>
      <c r="K1757" s="1056"/>
      <c r="L1757" s="1056"/>
      <c r="M1757" s="1056"/>
      <c r="N1757" s="1056"/>
      <c r="O1757" s="1056"/>
      <c r="P1757" s="1056"/>
      <c r="Q1757" s="363">
        <f t="shared" ref="Q1757:V1757" si="803">Q1748</f>
        <v>0</v>
      </c>
      <c r="R1757" s="363">
        <f t="shared" si="803"/>
        <v>0</v>
      </c>
      <c r="S1757" s="363">
        <f t="shared" si="803"/>
        <v>0</v>
      </c>
      <c r="T1757" s="363">
        <f t="shared" si="803"/>
        <v>0</v>
      </c>
      <c r="U1757" s="363">
        <f t="shared" si="803"/>
        <v>0</v>
      </c>
      <c r="V1757" s="363">
        <f t="shared" si="803"/>
        <v>0</v>
      </c>
      <c r="W1757" s="356" t="e">
        <f t="shared" ref="W1757:AD1757" si="804">W1748</f>
        <v>#VALUE!</v>
      </c>
      <c r="X1757" s="363">
        <f t="shared" si="804"/>
        <v>1999.60796</v>
      </c>
      <c r="Y1757" s="363">
        <f t="shared" si="804"/>
        <v>0</v>
      </c>
      <c r="Z1757" s="363">
        <f t="shared" si="804"/>
        <v>0</v>
      </c>
      <c r="AA1757" s="363" t="e">
        <f t="shared" si="804"/>
        <v>#VALUE!</v>
      </c>
      <c r="AB1757" s="363">
        <f t="shared" si="804"/>
        <v>0</v>
      </c>
      <c r="AC1757" s="363">
        <f t="shared" si="804"/>
        <v>-1.01424</v>
      </c>
      <c r="AD1757" s="363">
        <f t="shared" si="804"/>
        <v>1998.5937200000001</v>
      </c>
      <c r="AE1757" s="1147"/>
      <c r="AF1757" s="363"/>
      <c r="AG1757" s="619"/>
      <c r="AH1757" s="1852"/>
    </row>
    <row r="1758" spans="2:34" ht="15.75" thickBot="1" x14ac:dyDescent="0.3">
      <c r="B1758" s="1013" t="s">
        <v>282</v>
      </c>
      <c r="C1758" s="1013"/>
      <c r="D1758" s="1013"/>
      <c r="E1758" s="267"/>
      <c r="F1758" s="533"/>
      <c r="G1758" s="533"/>
      <c r="H1758" s="533"/>
      <c r="I1758" s="974"/>
      <c r="J1758" s="974"/>
      <c r="K1758" s="533"/>
      <c r="L1758" s="533"/>
      <c r="M1758" s="533"/>
      <c r="N1758" s="533"/>
      <c r="O1758" s="533"/>
      <c r="P1758" s="533"/>
      <c r="Q1758" s="364">
        <f t="shared" ref="Q1758:W1758" si="805">SUM(Q1757)</f>
        <v>0</v>
      </c>
      <c r="R1758" s="364">
        <f t="shared" ref="R1758:S1758" si="806">SUM(R1757)</f>
        <v>0</v>
      </c>
      <c r="S1758" s="364">
        <f t="shared" si="806"/>
        <v>0</v>
      </c>
      <c r="T1758" s="364">
        <f t="shared" ref="T1758:U1758" si="807">SUM(T1757)</f>
        <v>0</v>
      </c>
      <c r="U1758" s="364">
        <f t="shared" si="807"/>
        <v>0</v>
      </c>
      <c r="V1758" s="364">
        <f t="shared" ref="V1758" si="808">SUM(V1757)</f>
        <v>0</v>
      </c>
      <c r="W1758" s="364" t="e">
        <f t="shared" si="805"/>
        <v>#VALUE!</v>
      </c>
      <c r="X1758" s="364">
        <f>AD1758-AC1758-Z1758</f>
        <v>1999.60796</v>
      </c>
      <c r="Y1758" s="364"/>
      <c r="Z1758" s="214">
        <f>SUM(Z1757)</f>
        <v>0</v>
      </c>
      <c r="AA1758" s="364" t="e">
        <f>SUM(AA1757)</f>
        <v>#VALUE!</v>
      </c>
      <c r="AB1758" s="364"/>
      <c r="AC1758" s="364">
        <f>SUM(AC1757)</f>
        <v>-1.01424</v>
      </c>
      <c r="AD1758" s="364">
        <f>SUM(AD1757)</f>
        <v>1998.5937200000001</v>
      </c>
      <c r="AE1758" s="533"/>
      <c r="AF1758" s="364">
        <f>SUM(AF1757)</f>
        <v>0</v>
      </c>
      <c r="AG1758" s="619"/>
      <c r="AH1758" s="1852"/>
    </row>
    <row r="1759" spans="2:34" x14ac:dyDescent="0.25">
      <c r="B1759" s="1140"/>
      <c r="C1759" s="1141"/>
      <c r="D1759" s="1140"/>
      <c r="E1759" s="270"/>
      <c r="F1759" s="543"/>
      <c r="G1759" s="543"/>
      <c r="H1759" s="543"/>
      <c r="I1759" s="996"/>
      <c r="J1759" s="996"/>
      <c r="K1759" s="1409"/>
      <c r="L1759" s="1409"/>
      <c r="M1759" s="1409"/>
      <c r="N1759" s="1409"/>
      <c r="O1759" s="1409"/>
      <c r="P1759" s="1409"/>
      <c r="Q1759" s="357"/>
      <c r="R1759" s="357"/>
      <c r="S1759" s="357"/>
      <c r="T1759" s="357"/>
      <c r="U1759" s="357"/>
      <c r="V1759" s="357"/>
      <c r="W1759" s="357"/>
      <c r="X1759" s="357">
        <f>AD1759-AC1759-Z1759</f>
        <v>0</v>
      </c>
      <c r="Y1759" s="357"/>
      <c r="Z1759" s="357"/>
      <c r="AA1759" s="357"/>
      <c r="AB1759" s="357"/>
      <c r="AC1759" s="357"/>
      <c r="AD1759" s="357"/>
      <c r="AE1759" s="543"/>
      <c r="AF1759" s="357"/>
      <c r="AG1759" s="619"/>
      <c r="AH1759" s="1852"/>
    </row>
    <row r="1760" spans="2:34" ht="43.5" x14ac:dyDescent="0.25">
      <c r="B1760" s="1677" t="s">
        <v>385</v>
      </c>
      <c r="C1760" s="1677"/>
      <c r="D1760" s="1043"/>
      <c r="E1760" s="262"/>
      <c r="F1760" s="230"/>
      <c r="G1760" s="230"/>
      <c r="H1760" s="230"/>
      <c r="I1760" s="568"/>
      <c r="J1760" s="568"/>
      <c r="K1760" s="227"/>
      <c r="L1760" s="227"/>
      <c r="M1760" s="227"/>
      <c r="N1760" s="227"/>
      <c r="O1760" s="227"/>
      <c r="P1760" s="227"/>
      <c r="Q1760" s="358"/>
      <c r="R1760" s="358"/>
      <c r="S1760" s="358"/>
      <c r="T1760" s="358"/>
      <c r="U1760" s="358"/>
      <c r="V1760" s="358"/>
      <c r="W1760" s="358"/>
      <c r="X1760" s="358">
        <f>AD1760-AC1760-Z1760</f>
        <v>0</v>
      </c>
      <c r="Y1760" s="358"/>
      <c r="Z1760" s="358"/>
      <c r="AA1760" s="358"/>
      <c r="AB1760" s="358"/>
      <c r="AC1760" s="358"/>
      <c r="AD1760" s="358"/>
      <c r="AE1760" s="230"/>
      <c r="AF1760" s="358"/>
      <c r="AG1760" s="619"/>
      <c r="AH1760" s="1852"/>
    </row>
    <row r="1761" spans="2:34" x14ac:dyDescent="0.25">
      <c r="B1761" s="458" t="s">
        <v>196</v>
      </c>
      <c r="C1761" s="1059"/>
      <c r="D1761" s="458"/>
      <c r="E1761" s="262"/>
      <c r="F1761" s="230"/>
      <c r="G1761" s="230"/>
      <c r="H1761" s="230"/>
      <c r="I1761" s="568"/>
      <c r="J1761" s="568"/>
      <c r="K1761" s="227"/>
      <c r="L1761" s="227"/>
      <c r="M1761" s="227"/>
      <c r="N1761" s="227"/>
      <c r="O1761" s="227"/>
      <c r="P1761" s="227"/>
      <c r="Q1761" s="358"/>
      <c r="R1761" s="358"/>
      <c r="S1761" s="358"/>
      <c r="T1761" s="358"/>
      <c r="U1761" s="358"/>
      <c r="V1761" s="358"/>
      <c r="W1761" s="196"/>
      <c r="X1761" s="358">
        <f>AD1761-AC1761-Z1761</f>
        <v>0</v>
      </c>
      <c r="Y1761" s="358"/>
      <c r="Z1761" s="358"/>
      <c r="AA1761" s="358">
        <f>X1761-W1761</f>
        <v>0</v>
      </c>
      <c r="AB1761" s="358"/>
      <c r="AC1761" s="358"/>
      <c r="AD1761" s="358"/>
      <c r="AE1761" s="230"/>
      <c r="AF1761" s="358"/>
      <c r="AG1761" s="619"/>
      <c r="AH1761" s="1852"/>
    </row>
    <row r="1762" spans="2:34" ht="16.5" customHeight="1" x14ac:dyDescent="0.25">
      <c r="B1762" s="453" t="s">
        <v>317</v>
      </c>
      <c r="C1762" s="416"/>
      <c r="D1762" s="458"/>
      <c r="E1762" s="566">
        <f>E1763</f>
        <v>0</v>
      </c>
      <c r="F1762" s="454" t="e">
        <f>F1763</f>
        <v>#VALUE!</v>
      </c>
      <c r="G1762" s="454">
        <f>G1763</f>
        <v>0.65249999999999997</v>
      </c>
      <c r="H1762" s="456" t="e">
        <f t="shared" ref="H1762:H1771" si="809">G1762/F1762*100</f>
        <v>#VALUE!</v>
      </c>
      <c r="I1762" s="568"/>
      <c r="J1762" s="568"/>
      <c r="K1762" s="227"/>
      <c r="L1762" s="227"/>
      <c r="M1762" s="227"/>
      <c r="N1762" s="227"/>
      <c r="O1762" s="227"/>
      <c r="P1762" s="227"/>
      <c r="Q1762" s="358"/>
      <c r="R1762" s="358"/>
      <c r="S1762" s="358"/>
      <c r="T1762" s="358"/>
      <c r="U1762" s="358"/>
      <c r="V1762" s="358"/>
      <c r="W1762" s="358" t="e">
        <f>Q1762/12*$B$4+(R1762-Q1762)/11*5+(S1762-R1762)/10*4+(T1762-S1762)/9*3+(U1762-T1762)/8*2+(V1762-U1762)/7*1</f>
        <v>#VALUE!</v>
      </c>
      <c r="X1762" s="358">
        <f>AD1762-AC1762-Z1762</f>
        <v>157.92296999999999</v>
      </c>
      <c r="Y1762" s="358"/>
      <c r="Z1762" s="358"/>
      <c r="AA1762" s="358" t="e">
        <f>X1762-W1762</f>
        <v>#VALUE!</v>
      </c>
      <c r="AB1762" s="358"/>
      <c r="AC1762" s="358"/>
      <c r="AD1762" s="358">
        <v>157.92296999999999</v>
      </c>
      <c r="AE1762" s="454"/>
      <c r="AF1762" s="358"/>
      <c r="AG1762" s="619"/>
      <c r="AH1762" s="1852"/>
    </row>
    <row r="1763" spans="2:34" ht="30" x14ac:dyDescent="0.25">
      <c r="B1763" s="560" t="s">
        <v>487</v>
      </c>
      <c r="C1763" s="416"/>
      <c r="D1763" s="458"/>
      <c r="E1763" s="440">
        <f>E1764/4</f>
        <v>0</v>
      </c>
      <c r="F1763" s="230" t="e">
        <f>F1764/4</f>
        <v>#VALUE!</v>
      </c>
      <c r="G1763" s="230">
        <f>G1764/4</f>
        <v>0.65249999999999997</v>
      </c>
      <c r="H1763" s="177" t="e">
        <f t="shared" si="809"/>
        <v>#VALUE!</v>
      </c>
      <c r="I1763" s="568"/>
      <c r="J1763" s="568"/>
      <c r="K1763" s="227"/>
      <c r="L1763" s="227"/>
      <c r="M1763" s="227"/>
      <c r="N1763" s="227"/>
      <c r="O1763" s="227"/>
      <c r="P1763" s="227"/>
      <c r="Q1763" s="358"/>
      <c r="R1763" s="358"/>
      <c r="S1763" s="358"/>
      <c r="T1763" s="358"/>
      <c r="U1763" s="358"/>
      <c r="V1763" s="358"/>
      <c r="W1763" s="358"/>
      <c r="X1763" s="358"/>
      <c r="Y1763" s="358"/>
      <c r="Z1763" s="358"/>
      <c r="AA1763" s="358"/>
      <c r="AB1763" s="358"/>
      <c r="AC1763" s="358"/>
      <c r="AD1763" s="358"/>
      <c r="AE1763" s="230"/>
      <c r="AF1763" s="358"/>
      <c r="AG1763" s="619"/>
      <c r="AH1763" s="1852"/>
    </row>
    <row r="1764" spans="2:34" ht="30" x14ac:dyDescent="0.25">
      <c r="B1764" s="3" t="s">
        <v>489</v>
      </c>
      <c r="C1764" s="416"/>
      <c r="D1764" s="458"/>
      <c r="E1764" s="440"/>
      <c r="F1764" s="230" t="e">
        <f>ROUND(E1764/12*$B$4,0)</f>
        <v>#VALUE!</v>
      </c>
      <c r="G1764" s="1833">
        <v>2.61</v>
      </c>
      <c r="H1764" s="177" t="e">
        <f t="shared" si="809"/>
        <v>#VALUE!</v>
      </c>
      <c r="I1764" s="568"/>
      <c r="J1764" s="568"/>
      <c r="K1764" s="227"/>
      <c r="L1764" s="227"/>
      <c r="M1764" s="227"/>
      <c r="N1764" s="227"/>
      <c r="O1764" s="227"/>
      <c r="P1764" s="227"/>
      <c r="Q1764" s="358"/>
      <c r="R1764" s="358"/>
      <c r="S1764" s="358"/>
      <c r="T1764" s="358"/>
      <c r="U1764" s="358"/>
      <c r="V1764" s="358"/>
      <c r="W1764" s="358"/>
      <c r="X1764" s="358"/>
      <c r="Y1764" s="358"/>
      <c r="Z1764" s="358"/>
      <c r="AA1764" s="358"/>
      <c r="AB1764" s="358"/>
      <c r="AC1764" s="358"/>
      <c r="AD1764" s="358"/>
      <c r="AE1764" s="230"/>
      <c r="AF1764" s="358"/>
      <c r="AG1764" s="619"/>
      <c r="AH1764" s="1852"/>
    </row>
    <row r="1765" spans="2:34" ht="19.5" customHeight="1" x14ac:dyDescent="0.25">
      <c r="B1765" s="453" t="s">
        <v>318</v>
      </c>
      <c r="C1765" s="416"/>
      <c r="D1765" s="458"/>
      <c r="E1765" s="440">
        <f>E1766</f>
        <v>0</v>
      </c>
      <c r="F1765" s="230" t="e">
        <f>F1766</f>
        <v>#VALUE!</v>
      </c>
      <c r="G1765" s="230">
        <f>G1766</f>
        <v>67.139361702127644</v>
      </c>
      <c r="H1765" s="456" t="e">
        <f t="shared" si="809"/>
        <v>#VALUE!</v>
      </c>
      <c r="I1765" s="568"/>
      <c r="J1765" s="568"/>
      <c r="K1765" s="227"/>
      <c r="L1765" s="227"/>
      <c r="M1765" s="227"/>
      <c r="N1765" s="227"/>
      <c r="O1765" s="227"/>
      <c r="P1765" s="227"/>
      <c r="Q1765" s="358"/>
      <c r="R1765" s="358"/>
      <c r="S1765" s="358"/>
      <c r="T1765" s="358"/>
      <c r="U1765" s="358"/>
      <c r="V1765" s="358"/>
      <c r="W1765" s="358"/>
      <c r="X1765" s="358"/>
      <c r="Y1765" s="358"/>
      <c r="Z1765" s="358"/>
      <c r="AA1765" s="358"/>
      <c r="AB1765" s="358"/>
      <c r="AC1765" s="358"/>
      <c r="AD1765" s="358"/>
      <c r="AE1765" s="454"/>
      <c r="AF1765" s="358"/>
      <c r="AG1765" s="619"/>
      <c r="AH1765" s="1852"/>
    </row>
    <row r="1766" spans="2:34" x14ac:dyDescent="0.25">
      <c r="B1766" s="3" t="s">
        <v>328</v>
      </c>
      <c r="C1766" s="416"/>
      <c r="D1766" s="458"/>
      <c r="E1766" s="566">
        <f>E1767/9.4+E1768/9.4</f>
        <v>0</v>
      </c>
      <c r="F1766" s="454" t="e">
        <f>F1767/9.4+F1768/9.4</f>
        <v>#VALUE!</v>
      </c>
      <c r="G1766" s="454">
        <f>G1767/9.4+G1768/9.4</f>
        <v>67.139361702127644</v>
      </c>
      <c r="H1766" s="456" t="e">
        <f t="shared" si="809"/>
        <v>#VALUE!</v>
      </c>
      <c r="I1766" s="568"/>
      <c r="J1766" s="568"/>
      <c r="K1766" s="227"/>
      <c r="L1766" s="227"/>
      <c r="M1766" s="227"/>
      <c r="N1766" s="227"/>
      <c r="O1766" s="227"/>
      <c r="P1766" s="227"/>
      <c r="Q1766" s="358"/>
      <c r="R1766" s="358"/>
      <c r="S1766" s="358"/>
      <c r="T1766" s="358"/>
      <c r="U1766" s="358"/>
      <c r="V1766" s="358"/>
      <c r="W1766" s="358"/>
      <c r="X1766" s="358"/>
      <c r="Y1766" s="358"/>
      <c r="Z1766" s="358"/>
      <c r="AA1766" s="358"/>
      <c r="AB1766" s="358"/>
      <c r="AC1766" s="358"/>
      <c r="AD1766" s="358"/>
      <c r="AE1766" s="454"/>
      <c r="AF1766" s="358"/>
      <c r="AG1766" s="619"/>
      <c r="AH1766" s="1852"/>
    </row>
    <row r="1767" spans="2:34" x14ac:dyDescent="0.25">
      <c r="B1767" s="461" t="s">
        <v>329</v>
      </c>
      <c r="C1767" s="416"/>
      <c r="D1767" s="458"/>
      <c r="E1767" s="440"/>
      <c r="F1767" s="230" t="e">
        <f>ROUND(E1767/12*$B$4,0)</f>
        <v>#VALUE!</v>
      </c>
      <c r="G1767" s="1833">
        <v>631.1099999999999</v>
      </c>
      <c r="H1767" s="177" t="e">
        <f t="shared" si="809"/>
        <v>#VALUE!</v>
      </c>
      <c r="I1767" s="568"/>
      <c r="J1767" s="568"/>
      <c r="K1767" s="227"/>
      <c r="L1767" s="227"/>
      <c r="M1767" s="227"/>
      <c r="N1767" s="227"/>
      <c r="O1767" s="227"/>
      <c r="P1767" s="227"/>
      <c r="Q1767" s="358"/>
      <c r="R1767" s="358"/>
      <c r="S1767" s="358"/>
      <c r="T1767" s="358"/>
      <c r="U1767" s="358"/>
      <c r="V1767" s="358"/>
      <c r="W1767" s="358"/>
      <c r="X1767" s="358"/>
      <c r="Y1767" s="358"/>
      <c r="Z1767" s="358"/>
      <c r="AA1767" s="358"/>
      <c r="AB1767" s="358"/>
      <c r="AC1767" s="358"/>
      <c r="AD1767" s="358"/>
      <c r="AE1767" s="230"/>
      <c r="AF1767" s="358"/>
      <c r="AG1767" s="619"/>
      <c r="AH1767" s="1852"/>
    </row>
    <row r="1768" spans="2:34" x14ac:dyDescent="0.25">
      <c r="B1768" s="461" t="s">
        <v>332</v>
      </c>
      <c r="C1768" s="416"/>
      <c r="D1768" s="458"/>
      <c r="E1768" s="440"/>
      <c r="F1768" s="230" t="e">
        <f>ROUND(E1768/12*$B$4,0)</f>
        <v>#VALUE!</v>
      </c>
      <c r="G1768" s="230"/>
      <c r="H1768" s="177" t="e">
        <f t="shared" si="809"/>
        <v>#VALUE!</v>
      </c>
      <c r="I1768" s="568"/>
      <c r="J1768" s="568"/>
      <c r="K1768" s="227"/>
      <c r="L1768" s="227"/>
      <c r="M1768" s="227"/>
      <c r="N1768" s="227"/>
      <c r="O1768" s="227"/>
      <c r="P1768" s="227"/>
      <c r="Q1768" s="358"/>
      <c r="R1768" s="358"/>
      <c r="S1768" s="358"/>
      <c r="T1768" s="358"/>
      <c r="U1768" s="358"/>
      <c r="V1768" s="358"/>
      <c r="W1768" s="358"/>
      <c r="X1768" s="358"/>
      <c r="Y1768" s="358"/>
      <c r="Z1768" s="358"/>
      <c r="AA1768" s="358"/>
      <c r="AB1768" s="358"/>
      <c r="AC1768" s="358"/>
      <c r="AD1768" s="358"/>
      <c r="AE1768" s="230"/>
      <c r="AF1768" s="358"/>
      <c r="AG1768" s="619"/>
      <c r="AH1768" s="1852"/>
    </row>
    <row r="1769" spans="2:34" x14ac:dyDescent="0.25">
      <c r="B1769" s="451" t="s">
        <v>264</v>
      </c>
      <c r="C1769" s="416"/>
      <c r="D1769" s="458"/>
      <c r="E1769" s="566">
        <f>E1762</f>
        <v>0</v>
      </c>
      <c r="F1769" s="566" t="e">
        <f>F1762</f>
        <v>#VALUE!</v>
      </c>
      <c r="G1769" s="566">
        <f>G1762</f>
        <v>0.65249999999999997</v>
      </c>
      <c r="H1769" s="177" t="e">
        <f t="shared" si="809"/>
        <v>#VALUE!</v>
      </c>
      <c r="I1769" s="568"/>
      <c r="J1769" s="568"/>
      <c r="K1769" s="227"/>
      <c r="L1769" s="227"/>
      <c r="M1769" s="227"/>
      <c r="N1769" s="227"/>
      <c r="O1769" s="227"/>
      <c r="P1769" s="227"/>
      <c r="Q1769" s="358"/>
      <c r="R1769" s="358"/>
      <c r="S1769" s="358"/>
      <c r="T1769" s="358"/>
      <c r="U1769" s="358"/>
      <c r="V1769" s="358"/>
      <c r="W1769" s="358"/>
      <c r="X1769" s="358"/>
      <c r="Y1769" s="358"/>
      <c r="Z1769" s="358"/>
      <c r="AA1769" s="358"/>
      <c r="AB1769" s="358"/>
      <c r="AC1769" s="358"/>
      <c r="AD1769" s="358"/>
      <c r="AE1769" s="332"/>
      <c r="AF1769" s="358"/>
      <c r="AG1769" s="619"/>
      <c r="AH1769" s="1852"/>
    </row>
    <row r="1770" spans="2:34" ht="29.25" x14ac:dyDescent="0.25">
      <c r="B1770" s="451" t="s">
        <v>265</v>
      </c>
      <c r="C1770" s="416"/>
      <c r="D1770" s="458"/>
      <c r="E1770" s="1244">
        <f>E1765</f>
        <v>0</v>
      </c>
      <c r="F1770" s="1726" t="e">
        <f>F1765</f>
        <v>#VALUE!</v>
      </c>
      <c r="G1770" s="1726">
        <f>G1765</f>
        <v>67.139361702127644</v>
      </c>
      <c r="H1770" s="177" t="e">
        <f t="shared" si="809"/>
        <v>#VALUE!</v>
      </c>
      <c r="I1770" s="568"/>
      <c r="J1770" s="568"/>
      <c r="K1770" s="227"/>
      <c r="L1770" s="227"/>
      <c r="M1770" s="227"/>
      <c r="N1770" s="227"/>
      <c r="O1770" s="227"/>
      <c r="P1770" s="227"/>
      <c r="Q1770" s="358"/>
      <c r="R1770" s="358"/>
      <c r="S1770" s="358"/>
      <c r="T1770" s="358"/>
      <c r="U1770" s="358"/>
      <c r="V1770" s="358"/>
      <c r="W1770" s="358"/>
      <c r="X1770" s="358"/>
      <c r="Y1770" s="358"/>
      <c r="Z1770" s="358"/>
      <c r="AA1770" s="358"/>
      <c r="AB1770" s="358"/>
      <c r="AC1770" s="358"/>
      <c r="AD1770" s="358"/>
      <c r="AE1770" s="332"/>
      <c r="AF1770" s="358"/>
      <c r="AG1770" s="619"/>
      <c r="AH1770" s="1852"/>
    </row>
    <row r="1771" spans="2:34" ht="15.75" thickBot="1" x14ac:dyDescent="0.3">
      <c r="B1771" s="915" t="s">
        <v>135</v>
      </c>
      <c r="C1771" s="201"/>
      <c r="D1771" s="915"/>
      <c r="E1771" s="566">
        <f>E1769+E1767/4.2+E1768/4.2</f>
        <v>0</v>
      </c>
      <c r="F1771" s="2030" t="e">
        <f>F1769+F1767/4.2+F1768/4.2</f>
        <v>#VALUE!</v>
      </c>
      <c r="G1771" s="2030">
        <f>G1769+G1767/4.2+G1768/4.2</f>
        <v>150.91678571428568</v>
      </c>
      <c r="H1771" s="1147" t="e">
        <f t="shared" si="809"/>
        <v>#VALUE!</v>
      </c>
      <c r="I1771" s="1116"/>
      <c r="J1771" s="1116"/>
      <c r="K1771" s="245"/>
      <c r="L1771" s="245"/>
      <c r="M1771" s="245"/>
      <c r="N1771" s="245"/>
      <c r="O1771" s="245"/>
      <c r="P1771" s="245"/>
      <c r="Q1771" s="363">
        <f t="shared" ref="Q1771:V1771" si="810">Q1762</f>
        <v>0</v>
      </c>
      <c r="R1771" s="363">
        <f t="shared" si="810"/>
        <v>0</v>
      </c>
      <c r="S1771" s="363">
        <f t="shared" si="810"/>
        <v>0</v>
      </c>
      <c r="T1771" s="363">
        <f t="shared" si="810"/>
        <v>0</v>
      </c>
      <c r="U1771" s="363">
        <f t="shared" si="810"/>
        <v>0</v>
      </c>
      <c r="V1771" s="363">
        <f t="shared" si="810"/>
        <v>0</v>
      </c>
      <c r="W1771" s="356" t="e">
        <f t="shared" ref="W1771:AD1771" si="811">W1762</f>
        <v>#VALUE!</v>
      </c>
      <c r="X1771" s="363">
        <f t="shared" si="811"/>
        <v>157.92296999999999</v>
      </c>
      <c r="Y1771" s="363">
        <f t="shared" si="811"/>
        <v>0</v>
      </c>
      <c r="Z1771" s="363">
        <f t="shared" si="811"/>
        <v>0</v>
      </c>
      <c r="AA1771" s="363" t="e">
        <f t="shared" si="811"/>
        <v>#VALUE!</v>
      </c>
      <c r="AB1771" s="363">
        <f t="shared" si="811"/>
        <v>0</v>
      </c>
      <c r="AC1771" s="363">
        <f t="shared" si="811"/>
        <v>0</v>
      </c>
      <c r="AD1771" s="363">
        <f t="shared" si="811"/>
        <v>157.92296999999999</v>
      </c>
      <c r="AE1771" s="1273"/>
      <c r="AF1771" s="363"/>
      <c r="AG1771" s="619"/>
      <c r="AH1771" s="1852"/>
    </row>
    <row r="1772" spans="2:34" ht="15.75" thickBot="1" x14ac:dyDescent="0.3">
      <c r="B1772" s="1084" t="s">
        <v>282</v>
      </c>
      <c r="C1772" s="1085"/>
      <c r="D1772" s="1084"/>
      <c r="E1772" s="267"/>
      <c r="F1772" s="533"/>
      <c r="G1772" s="1180"/>
      <c r="H1772" s="533"/>
      <c r="I1772" s="999"/>
      <c r="J1772" s="999"/>
      <c r="K1772" s="1181"/>
      <c r="L1772" s="1181"/>
      <c r="M1772" s="1181"/>
      <c r="N1772" s="1181"/>
      <c r="O1772" s="1181"/>
      <c r="P1772" s="1181"/>
      <c r="Q1772" s="364">
        <f t="shared" ref="Q1772:W1772" si="812">SUM(Q1771)</f>
        <v>0</v>
      </c>
      <c r="R1772" s="364">
        <f t="shared" ref="R1772:S1772" si="813">SUM(R1771)</f>
        <v>0</v>
      </c>
      <c r="S1772" s="364">
        <f t="shared" si="813"/>
        <v>0</v>
      </c>
      <c r="T1772" s="364">
        <f t="shared" ref="T1772:U1772" si="814">SUM(T1771)</f>
        <v>0</v>
      </c>
      <c r="U1772" s="364">
        <f t="shared" si="814"/>
        <v>0</v>
      </c>
      <c r="V1772" s="364">
        <f t="shared" ref="V1772" si="815">SUM(V1771)</f>
        <v>0</v>
      </c>
      <c r="W1772" s="364" t="e">
        <f t="shared" si="812"/>
        <v>#VALUE!</v>
      </c>
      <c r="X1772" s="364">
        <f>AD1772-AC1772-Z1772</f>
        <v>157.92296999999999</v>
      </c>
      <c r="Y1772" s="364"/>
      <c r="Z1772" s="214"/>
      <c r="AA1772" s="364" t="e">
        <f>SUM(AA1771)</f>
        <v>#VALUE!</v>
      </c>
      <c r="AB1772" s="364"/>
      <c r="AC1772" s="364">
        <f>SUM(AC1771)</f>
        <v>0</v>
      </c>
      <c r="AD1772" s="364">
        <f>SUM(AD1771)</f>
        <v>157.92296999999999</v>
      </c>
      <c r="AE1772" s="1180"/>
      <c r="AF1772" s="364">
        <f>SUM(AF1771)</f>
        <v>0</v>
      </c>
      <c r="AG1772" s="619"/>
      <c r="AH1772" s="1852"/>
    </row>
    <row r="1773" spans="2:34" x14ac:dyDescent="0.25">
      <c r="B1773" s="1118"/>
      <c r="C1773" s="1119"/>
      <c r="D1773" s="1118"/>
      <c r="E1773" s="283"/>
      <c r="F1773" s="574"/>
      <c r="G1773" s="574"/>
      <c r="H1773" s="574"/>
      <c r="I1773" s="1000"/>
      <c r="J1773" s="1000"/>
      <c r="K1773" s="1409"/>
      <c r="L1773" s="1409"/>
      <c r="M1773" s="1409"/>
      <c r="N1773" s="1409"/>
      <c r="O1773" s="1409"/>
      <c r="P1773" s="1409"/>
      <c r="Q1773" s="357"/>
      <c r="R1773" s="357"/>
      <c r="S1773" s="357"/>
      <c r="T1773" s="357"/>
      <c r="U1773" s="357"/>
      <c r="V1773" s="357"/>
      <c r="W1773" s="357"/>
      <c r="X1773" s="357">
        <f>AD1773-AC1773-Z1773</f>
        <v>0</v>
      </c>
      <c r="Y1773" s="357"/>
      <c r="Z1773" s="357"/>
      <c r="AA1773" s="357"/>
      <c r="AB1773" s="357"/>
      <c r="AC1773" s="357"/>
      <c r="AD1773" s="357"/>
      <c r="AE1773" s="574"/>
      <c r="AF1773" s="357"/>
      <c r="AG1773" s="619"/>
      <c r="AH1773" s="1852"/>
    </row>
    <row r="1774" spans="2:34" ht="43.5" x14ac:dyDescent="0.25">
      <c r="B1774" s="1677" t="s">
        <v>386</v>
      </c>
      <c r="C1774" s="1677"/>
      <c r="D1774" s="1043"/>
      <c r="E1774" s="262"/>
      <c r="F1774" s="230"/>
      <c r="G1774" s="230"/>
      <c r="H1774" s="230"/>
      <c r="I1774" s="568"/>
      <c r="J1774" s="568"/>
      <c r="K1774" s="227"/>
      <c r="L1774" s="227"/>
      <c r="M1774" s="227"/>
      <c r="N1774" s="227"/>
      <c r="O1774" s="227"/>
      <c r="P1774" s="227"/>
      <c r="Q1774" s="358"/>
      <c r="R1774" s="358"/>
      <c r="S1774" s="358"/>
      <c r="T1774" s="358"/>
      <c r="U1774" s="358"/>
      <c r="V1774" s="358"/>
      <c r="W1774" s="358"/>
      <c r="X1774" s="358">
        <f>AD1774-AC1774-Z1774</f>
        <v>0</v>
      </c>
      <c r="Y1774" s="358"/>
      <c r="Z1774" s="358"/>
      <c r="AA1774" s="358"/>
      <c r="AB1774" s="358"/>
      <c r="AC1774" s="358"/>
      <c r="AD1774" s="358"/>
      <c r="AE1774" s="230"/>
      <c r="AF1774" s="358"/>
      <c r="AG1774" s="619"/>
      <c r="AH1774" s="1852"/>
    </row>
    <row r="1775" spans="2:34" x14ac:dyDescent="0.25">
      <c r="B1775" s="2019" t="s">
        <v>196</v>
      </c>
      <c r="C1775" s="1059"/>
      <c r="D1775" s="458"/>
      <c r="E1775" s="262"/>
      <c r="F1775" s="194"/>
      <c r="G1775" s="194"/>
      <c r="H1775" s="194"/>
      <c r="I1775" s="1004"/>
      <c r="J1775" s="1004"/>
      <c r="K1775" s="545"/>
      <c r="L1775" s="545"/>
      <c r="M1775" s="545"/>
      <c r="N1775" s="545"/>
      <c r="O1775" s="545"/>
      <c r="P1775" s="545"/>
      <c r="Q1775" s="358"/>
      <c r="R1775" s="358"/>
      <c r="S1775" s="358"/>
      <c r="T1775" s="358"/>
      <c r="U1775" s="358"/>
      <c r="V1775" s="358"/>
      <c r="W1775" s="196" t="e">
        <f>Q1775/12*$B$4+(R1775-Q1775)/11*5+(S1775-R1775)/10*4+(T1775-S1775)/9*3+(U1775-T1775)/8*2+(V1775-U1775)/7*1</f>
        <v>#VALUE!</v>
      </c>
      <c r="X1775" s="358">
        <f>AD1775-AC1775-Z1775</f>
        <v>60.374229999999997</v>
      </c>
      <c r="Y1775" s="358"/>
      <c r="Z1775" s="358"/>
      <c r="AA1775" s="358" t="e">
        <f>X1775-W1775</f>
        <v>#VALUE!</v>
      </c>
      <c r="AB1775" s="358"/>
      <c r="AC1775" s="196">
        <v>-2.0818699999999999</v>
      </c>
      <c r="AD1775" s="196">
        <v>58.292359999999995</v>
      </c>
      <c r="AE1775" s="194"/>
      <c r="AF1775" s="358"/>
      <c r="AG1775" s="619"/>
      <c r="AH1775" s="1852"/>
    </row>
    <row r="1776" spans="2:34" ht="16.5" customHeight="1" x14ac:dyDescent="0.25">
      <c r="B1776" s="453" t="s">
        <v>275</v>
      </c>
      <c r="C1776" s="416"/>
      <c r="D1776" s="3"/>
      <c r="E1776" s="562">
        <f>E1778+E1780+E1781</f>
        <v>0</v>
      </c>
      <c r="F1776" s="562" t="e">
        <f t="shared" ref="F1776:G1776" si="816">F1778+F1780+F1781</f>
        <v>#VALUE!</v>
      </c>
      <c r="G1776" s="562">
        <f t="shared" si="816"/>
        <v>0</v>
      </c>
      <c r="H1776" s="227" t="e">
        <f>G1776/F1776*100</f>
        <v>#VALUE!</v>
      </c>
      <c r="I1776" s="1004"/>
      <c r="J1776" s="1004"/>
      <c r="K1776" s="454"/>
      <c r="L1776" s="454"/>
      <c r="M1776" s="454"/>
      <c r="N1776" s="454"/>
      <c r="O1776" s="454"/>
      <c r="P1776" s="454"/>
      <c r="Q1776" s="358"/>
      <c r="R1776" s="358"/>
      <c r="S1776" s="358"/>
      <c r="T1776" s="358"/>
      <c r="U1776" s="358"/>
      <c r="V1776" s="358"/>
      <c r="W1776" s="358"/>
      <c r="X1776" s="358">
        <f>AD1776-AC1776-Z1776</f>
        <v>0</v>
      </c>
      <c r="Y1776" s="358"/>
      <c r="Z1776" s="358"/>
      <c r="AA1776" s="358"/>
      <c r="AB1776" s="358"/>
      <c r="AC1776" s="358"/>
      <c r="AD1776" s="358"/>
      <c r="AE1776" s="227"/>
      <c r="AF1776" s="358"/>
      <c r="AG1776" s="619"/>
      <c r="AH1776" s="1852"/>
    </row>
    <row r="1777" spans="2:34" ht="19.5" customHeight="1" x14ac:dyDescent="0.25">
      <c r="B1777" s="460" t="s">
        <v>195</v>
      </c>
      <c r="C1777" s="416"/>
      <c r="D1777" s="3"/>
      <c r="E1777" s="562"/>
      <c r="F1777" s="227"/>
      <c r="G1777" s="227"/>
      <c r="H1777" s="227"/>
      <c r="I1777" s="1004"/>
      <c r="J1777" s="1004"/>
      <c r="K1777" s="454"/>
      <c r="L1777" s="454"/>
      <c r="M1777" s="454"/>
      <c r="N1777" s="454"/>
      <c r="O1777" s="454"/>
      <c r="P1777" s="454"/>
      <c r="Q1777" s="358"/>
      <c r="R1777" s="358"/>
      <c r="S1777" s="358"/>
      <c r="T1777" s="358"/>
      <c r="U1777" s="358"/>
      <c r="V1777" s="358"/>
      <c r="W1777" s="358"/>
      <c r="X1777" s="358"/>
      <c r="Y1777" s="358"/>
      <c r="Z1777" s="358"/>
      <c r="AA1777" s="358"/>
      <c r="AB1777" s="358"/>
      <c r="AC1777" s="358"/>
      <c r="AD1777" s="358"/>
      <c r="AE1777" s="227"/>
      <c r="AF1777" s="358"/>
      <c r="AG1777" s="619"/>
      <c r="AH1777" s="1852"/>
    </row>
    <row r="1778" spans="2:34" ht="30" x14ac:dyDescent="0.25">
      <c r="B1778" s="3" t="s">
        <v>498</v>
      </c>
      <c r="C1778" s="416"/>
      <c r="D1778" s="3"/>
      <c r="E1778" s="563"/>
      <c r="F1778" s="227" t="e">
        <f>ROUND(E1778/12*$B$4,0)</f>
        <v>#VALUE!</v>
      </c>
      <c r="G1778" s="227"/>
      <c r="H1778" s="227" t="e">
        <f>G1778/F1778*100</f>
        <v>#VALUE!</v>
      </c>
      <c r="I1778" s="1004"/>
      <c r="J1778" s="1004"/>
      <c r="K1778" s="454"/>
      <c r="L1778" s="454"/>
      <c r="M1778" s="454"/>
      <c r="N1778" s="454"/>
      <c r="O1778" s="454"/>
      <c r="P1778" s="454"/>
      <c r="Q1778" s="358"/>
      <c r="R1778" s="358"/>
      <c r="S1778" s="358"/>
      <c r="T1778" s="358"/>
      <c r="U1778" s="358"/>
      <c r="V1778" s="358"/>
      <c r="W1778" s="358"/>
      <c r="X1778" s="358"/>
      <c r="Y1778" s="358"/>
      <c r="Z1778" s="358"/>
      <c r="AA1778" s="358"/>
      <c r="AB1778" s="358"/>
      <c r="AC1778" s="358"/>
      <c r="AD1778" s="358"/>
      <c r="AE1778" s="227"/>
      <c r="AF1778" s="358"/>
      <c r="AG1778" s="619"/>
      <c r="AH1778" s="1852"/>
    </row>
    <row r="1779" spans="2:34" ht="60" x14ac:dyDescent="0.25">
      <c r="B1779" s="3" t="s">
        <v>499</v>
      </c>
      <c r="C1779" s="416"/>
      <c r="D1779" s="3"/>
      <c r="E1779" s="562"/>
      <c r="F1779" s="227"/>
      <c r="G1779" s="227"/>
      <c r="H1779" s="227"/>
      <c r="I1779" s="1004"/>
      <c r="J1779" s="1004"/>
      <c r="K1779" s="454"/>
      <c r="L1779" s="454"/>
      <c r="M1779" s="454"/>
      <c r="N1779" s="454"/>
      <c r="O1779" s="454"/>
      <c r="P1779" s="454"/>
      <c r="Q1779" s="358"/>
      <c r="R1779" s="358"/>
      <c r="S1779" s="358"/>
      <c r="T1779" s="358"/>
      <c r="U1779" s="358"/>
      <c r="V1779" s="358"/>
      <c r="W1779" s="358"/>
      <c r="X1779" s="358"/>
      <c r="Y1779" s="358"/>
      <c r="Z1779" s="358"/>
      <c r="AA1779" s="358"/>
      <c r="AB1779" s="358"/>
      <c r="AC1779" s="358"/>
      <c r="AD1779" s="358"/>
      <c r="AE1779" s="227"/>
      <c r="AF1779" s="358"/>
      <c r="AG1779" s="619"/>
      <c r="AH1779" s="1852"/>
    </row>
    <row r="1780" spans="2:34" ht="45" x14ac:dyDescent="0.25">
      <c r="B1780" s="3" t="s">
        <v>500</v>
      </c>
      <c r="C1780" s="416"/>
      <c r="D1780" s="3"/>
      <c r="E1780" s="563"/>
      <c r="F1780" s="227" t="e">
        <f>ROUND(E1780/12*$B$4,0)</f>
        <v>#VALUE!</v>
      </c>
      <c r="G1780" s="227"/>
      <c r="H1780" s="227" t="e">
        <f>G1780/F1780*100</f>
        <v>#VALUE!</v>
      </c>
      <c r="I1780" s="1004"/>
      <c r="J1780" s="1004"/>
      <c r="K1780" s="454"/>
      <c r="L1780" s="454"/>
      <c r="M1780" s="454"/>
      <c r="N1780" s="454"/>
      <c r="O1780" s="454"/>
      <c r="P1780" s="454"/>
      <c r="Q1780" s="358"/>
      <c r="R1780" s="358"/>
      <c r="S1780" s="358"/>
      <c r="T1780" s="358"/>
      <c r="U1780" s="358"/>
      <c r="V1780" s="358"/>
      <c r="W1780" s="358"/>
      <c r="X1780" s="358"/>
      <c r="Y1780" s="358"/>
      <c r="Z1780" s="358"/>
      <c r="AA1780" s="358"/>
      <c r="AB1780" s="358"/>
      <c r="AC1780" s="358"/>
      <c r="AD1780" s="358"/>
      <c r="AE1780" s="227"/>
      <c r="AF1780" s="358"/>
      <c r="AG1780" s="619"/>
      <c r="AH1780" s="1852"/>
    </row>
    <row r="1781" spans="2:34" ht="90" x14ac:dyDescent="0.25">
      <c r="B1781" s="3" t="s">
        <v>501</v>
      </c>
      <c r="C1781" s="416"/>
      <c r="D1781" s="3"/>
      <c r="E1781" s="563"/>
      <c r="F1781" s="227" t="e">
        <f>ROUND(E1781/12*$B$4,0)</f>
        <v>#VALUE!</v>
      </c>
      <c r="G1781" s="227"/>
      <c r="H1781" s="227" t="e">
        <f>G1781/F1781*100</f>
        <v>#VALUE!</v>
      </c>
      <c r="I1781" s="1004"/>
      <c r="J1781" s="1004"/>
      <c r="K1781" s="454"/>
      <c r="L1781" s="454"/>
      <c r="M1781" s="454"/>
      <c r="N1781" s="454"/>
      <c r="O1781" s="454"/>
      <c r="P1781" s="454"/>
      <c r="Q1781" s="358"/>
      <c r="R1781" s="358"/>
      <c r="S1781" s="358"/>
      <c r="T1781" s="358"/>
      <c r="U1781" s="358"/>
      <c r="V1781" s="358"/>
      <c r="W1781" s="358"/>
      <c r="X1781" s="358"/>
      <c r="Y1781" s="358"/>
      <c r="Z1781" s="358"/>
      <c r="AA1781" s="358"/>
      <c r="AB1781" s="358"/>
      <c r="AC1781" s="358"/>
      <c r="AD1781" s="358"/>
      <c r="AE1781" s="227"/>
      <c r="AF1781" s="358"/>
      <c r="AG1781" s="619"/>
      <c r="AH1781" s="1852"/>
    </row>
    <row r="1782" spans="2:34" ht="29.25" x14ac:dyDescent="0.25">
      <c r="B1782" s="466" t="s">
        <v>132</v>
      </c>
      <c r="C1782" s="416"/>
      <c r="D1782" s="3"/>
      <c r="E1782" s="562">
        <f>E1783+E1784</f>
        <v>0</v>
      </c>
      <c r="F1782" s="562" t="e">
        <f t="shared" ref="F1782:G1782" si="817">F1783+F1784</f>
        <v>#VALUE!</v>
      </c>
      <c r="G1782" s="562">
        <f t="shared" si="817"/>
        <v>28</v>
      </c>
      <c r="H1782" s="227" t="e">
        <f>G1782/F1782*100</f>
        <v>#VALUE!</v>
      </c>
      <c r="I1782" s="1004"/>
      <c r="J1782" s="1004"/>
      <c r="K1782" s="454"/>
      <c r="L1782" s="454"/>
      <c r="M1782" s="454"/>
      <c r="N1782" s="454"/>
      <c r="O1782" s="454"/>
      <c r="P1782" s="454"/>
      <c r="Q1782" s="358"/>
      <c r="R1782" s="358"/>
      <c r="S1782" s="358"/>
      <c r="T1782" s="358"/>
      <c r="U1782" s="358"/>
      <c r="V1782" s="358"/>
      <c r="W1782" s="358"/>
      <c r="X1782" s="358"/>
      <c r="Y1782" s="358"/>
      <c r="Z1782" s="358"/>
      <c r="AA1782" s="358"/>
      <c r="AB1782" s="358"/>
      <c r="AC1782" s="358"/>
      <c r="AD1782" s="358"/>
      <c r="AE1782" s="227"/>
      <c r="AF1782" s="358"/>
      <c r="AG1782" s="619"/>
      <c r="AH1782" s="1852"/>
    </row>
    <row r="1783" spans="2:34" x14ac:dyDescent="0.25">
      <c r="B1783" s="450" t="s">
        <v>225</v>
      </c>
      <c r="C1783" s="416"/>
      <c r="D1783" s="3"/>
      <c r="E1783" s="563"/>
      <c r="F1783" s="227" t="e">
        <f t="shared" ref="F1783:F1784" si="818">ROUND(E1783/12*$B$4,0)</f>
        <v>#VALUE!</v>
      </c>
      <c r="G1783" s="227">
        <v>28</v>
      </c>
      <c r="H1783" s="227" t="e">
        <f>G1783/F1783*100</f>
        <v>#VALUE!</v>
      </c>
      <c r="I1783" s="1004"/>
      <c r="J1783" s="1004"/>
      <c r="K1783" s="454"/>
      <c r="L1783" s="454"/>
      <c r="M1783" s="454"/>
      <c r="N1783" s="454"/>
      <c r="O1783" s="454"/>
      <c r="P1783" s="454"/>
      <c r="Q1783" s="358"/>
      <c r="R1783" s="358"/>
      <c r="S1783" s="358"/>
      <c r="T1783" s="358"/>
      <c r="U1783" s="358"/>
      <c r="V1783" s="358"/>
      <c r="W1783" s="358"/>
      <c r="X1783" s="358"/>
      <c r="Y1783" s="358"/>
      <c r="Z1783" s="358"/>
      <c r="AA1783" s="358"/>
      <c r="AB1783" s="358"/>
      <c r="AC1783" s="358"/>
      <c r="AD1783" s="358"/>
      <c r="AE1783" s="227"/>
      <c r="AF1783" s="358"/>
      <c r="AG1783" s="619"/>
      <c r="AH1783" s="1852"/>
    </row>
    <row r="1784" spans="2:34" ht="45" x14ac:dyDescent="0.25">
      <c r="B1784" s="450" t="s">
        <v>502</v>
      </c>
      <c r="C1784" s="416"/>
      <c r="D1784" s="3"/>
      <c r="E1784" s="563"/>
      <c r="F1784" s="227" t="e">
        <f t="shared" si="818"/>
        <v>#VALUE!</v>
      </c>
      <c r="G1784" s="227"/>
      <c r="H1784" s="227" t="e">
        <f>G1784/F1784*100</f>
        <v>#VALUE!</v>
      </c>
      <c r="I1784" s="1004"/>
      <c r="J1784" s="1004"/>
      <c r="K1784" s="454"/>
      <c r="L1784" s="454"/>
      <c r="M1784" s="454"/>
      <c r="N1784" s="454"/>
      <c r="O1784" s="454"/>
      <c r="P1784" s="454"/>
      <c r="Q1784" s="358"/>
      <c r="R1784" s="358"/>
      <c r="S1784" s="358"/>
      <c r="T1784" s="358"/>
      <c r="U1784" s="358"/>
      <c r="V1784" s="358"/>
      <c r="W1784" s="358"/>
      <c r="X1784" s="358"/>
      <c r="Y1784" s="358"/>
      <c r="Z1784" s="358"/>
      <c r="AA1784" s="358"/>
      <c r="AB1784" s="358"/>
      <c r="AC1784" s="358"/>
      <c r="AD1784" s="358"/>
      <c r="AE1784" s="227"/>
      <c r="AF1784" s="358"/>
      <c r="AG1784" s="619"/>
      <c r="AH1784" s="1852"/>
    </row>
    <row r="1785" spans="2:34" x14ac:dyDescent="0.25">
      <c r="B1785" s="458" t="s">
        <v>196</v>
      </c>
      <c r="C1785" s="416"/>
      <c r="D1785" s="3"/>
      <c r="E1785" s="563"/>
      <c r="F1785" s="227"/>
      <c r="G1785" s="227"/>
      <c r="H1785" s="227"/>
      <c r="I1785" s="1004"/>
      <c r="J1785" s="1004"/>
      <c r="K1785" s="454"/>
      <c r="L1785" s="454"/>
      <c r="M1785" s="454"/>
      <c r="N1785" s="454"/>
      <c r="O1785" s="454"/>
      <c r="P1785" s="454"/>
      <c r="Q1785" s="358"/>
      <c r="R1785" s="358"/>
      <c r="S1785" s="358"/>
      <c r="T1785" s="358"/>
      <c r="U1785" s="358"/>
      <c r="V1785" s="358"/>
      <c r="W1785" s="196" t="e">
        <f>Q1785/12*$B$4</f>
        <v>#VALUE!</v>
      </c>
      <c r="X1785" s="358">
        <f>AD1785-AC1785-Z1785</f>
        <v>0</v>
      </c>
      <c r="Y1785" s="358"/>
      <c r="Z1785" s="358"/>
      <c r="AA1785" s="358" t="e">
        <f>X1785-W1785</f>
        <v>#VALUE!</v>
      </c>
      <c r="AB1785" s="358"/>
      <c r="AC1785" s="358"/>
      <c r="AD1785" s="358"/>
      <c r="AE1785" s="227"/>
      <c r="AF1785" s="358"/>
      <c r="AG1785" s="619"/>
      <c r="AH1785" s="1852"/>
    </row>
    <row r="1786" spans="2:34" ht="47.25" x14ac:dyDescent="0.25">
      <c r="B1786" s="467" t="s">
        <v>504</v>
      </c>
      <c r="C1786" s="416"/>
      <c r="D1786" s="3"/>
      <c r="E1786" s="562">
        <f>E1787+E1792</f>
        <v>0</v>
      </c>
      <c r="F1786" s="227" t="e">
        <f t="shared" ref="F1786:G1786" si="819">F1787+F1792</f>
        <v>#VALUE!</v>
      </c>
      <c r="G1786" s="227">
        <f t="shared" si="819"/>
        <v>0</v>
      </c>
      <c r="H1786" s="227" t="e">
        <f>G1786/F1786*100</f>
        <v>#VALUE!</v>
      </c>
      <c r="I1786" s="1004"/>
      <c r="J1786" s="1004"/>
      <c r="K1786" s="454"/>
      <c r="L1786" s="454"/>
      <c r="M1786" s="454"/>
      <c r="N1786" s="454"/>
      <c r="O1786" s="454"/>
      <c r="P1786" s="454"/>
      <c r="Q1786" s="562">
        <f t="shared" ref="Q1786:AD1786" si="820">Q1787+Q1792</f>
        <v>0</v>
      </c>
      <c r="R1786" s="562">
        <f t="shared" ref="R1786:S1786" si="821">R1787+R1792</f>
        <v>0</v>
      </c>
      <c r="S1786" s="562">
        <f t="shared" si="821"/>
        <v>0</v>
      </c>
      <c r="T1786" s="562">
        <f t="shared" ref="T1786:U1786" si="822">T1787+T1792</f>
        <v>0</v>
      </c>
      <c r="U1786" s="562">
        <f t="shared" si="822"/>
        <v>0</v>
      </c>
      <c r="V1786" s="562">
        <f t="shared" ref="V1786" si="823">V1787+V1792</f>
        <v>0</v>
      </c>
      <c r="W1786" s="562" t="e">
        <f t="shared" ref="W1786" si="824">Q1786/12*$B$4+(R1786-Q1786)/11*4+(S1786-R1786)/10*3+(T1786-S1786)/9*2+(U1786-T1786)/8*1</f>
        <v>#VALUE!</v>
      </c>
      <c r="X1786" s="562">
        <f t="shared" si="820"/>
        <v>0</v>
      </c>
      <c r="Y1786" s="562">
        <f t="shared" si="820"/>
        <v>0</v>
      </c>
      <c r="Z1786" s="562">
        <f t="shared" si="820"/>
        <v>0</v>
      </c>
      <c r="AA1786" s="562" t="e">
        <f t="shared" si="820"/>
        <v>#VALUE!</v>
      </c>
      <c r="AB1786" s="562">
        <f t="shared" si="820"/>
        <v>0</v>
      </c>
      <c r="AC1786" s="562">
        <f t="shared" si="820"/>
        <v>0</v>
      </c>
      <c r="AD1786" s="562">
        <f t="shared" si="820"/>
        <v>0</v>
      </c>
      <c r="AE1786" s="227"/>
      <c r="AF1786" s="358"/>
      <c r="AG1786" s="619"/>
      <c r="AH1786" s="1852"/>
    </row>
    <row r="1787" spans="2:34" ht="30" x14ac:dyDescent="0.25">
      <c r="B1787" s="459" t="s">
        <v>276</v>
      </c>
      <c r="C1787" s="416"/>
      <c r="D1787" s="3"/>
      <c r="E1787" s="565">
        <f>SUM(E1788:E1791)</f>
        <v>0</v>
      </c>
      <c r="F1787" s="227" t="e">
        <f t="shared" ref="F1787:G1787" si="825">SUM(F1788:F1791)</f>
        <v>#VALUE!</v>
      </c>
      <c r="G1787" s="227">
        <f t="shared" si="825"/>
        <v>0</v>
      </c>
      <c r="H1787" s="227" t="e">
        <f>G1787/F1787*100</f>
        <v>#VALUE!</v>
      </c>
      <c r="I1787" s="1004"/>
      <c r="J1787" s="1004"/>
      <c r="K1787" s="454"/>
      <c r="L1787" s="454"/>
      <c r="M1787" s="454"/>
      <c r="N1787" s="454"/>
      <c r="O1787" s="454"/>
      <c r="P1787" s="454"/>
      <c r="Q1787" s="565">
        <f t="shared" ref="Q1787:AD1787" si="826">SUM(Q1788:Q1791)</f>
        <v>0</v>
      </c>
      <c r="R1787" s="565">
        <f t="shared" ref="R1787:S1787" si="827">SUM(R1788:R1791)</f>
        <v>0</v>
      </c>
      <c r="S1787" s="565">
        <f t="shared" si="827"/>
        <v>0</v>
      </c>
      <c r="T1787" s="565">
        <f t="shared" ref="T1787:U1787" si="828">SUM(T1788:T1791)</f>
        <v>0</v>
      </c>
      <c r="U1787" s="565">
        <f t="shared" si="828"/>
        <v>0</v>
      </c>
      <c r="V1787" s="565">
        <f t="shared" ref="V1787" si="829">SUM(V1788:V1791)</f>
        <v>0</v>
      </c>
      <c r="W1787" s="565" t="e">
        <f t="shared" si="826"/>
        <v>#VALUE!</v>
      </c>
      <c r="X1787" s="565">
        <f t="shared" si="826"/>
        <v>0</v>
      </c>
      <c r="Y1787" s="565">
        <f t="shared" si="826"/>
        <v>0</v>
      </c>
      <c r="Z1787" s="565">
        <f t="shared" si="826"/>
        <v>0</v>
      </c>
      <c r="AA1787" s="565" t="e">
        <f t="shared" si="826"/>
        <v>#VALUE!</v>
      </c>
      <c r="AB1787" s="565">
        <f t="shared" si="826"/>
        <v>0</v>
      </c>
      <c r="AC1787" s="565">
        <f t="shared" si="826"/>
        <v>0</v>
      </c>
      <c r="AD1787" s="565">
        <f t="shared" si="826"/>
        <v>0</v>
      </c>
      <c r="AE1787" s="227"/>
      <c r="AF1787" s="358"/>
      <c r="AG1787" s="619"/>
      <c r="AH1787" s="1852"/>
    </row>
    <row r="1788" spans="2:34" ht="30" x14ac:dyDescent="0.25">
      <c r="B1788" s="3" t="s">
        <v>505</v>
      </c>
      <c r="C1788" s="416"/>
      <c r="D1788" s="3"/>
      <c r="E1788" s="564"/>
      <c r="F1788" s="227"/>
      <c r="G1788" s="227"/>
      <c r="H1788" s="227"/>
      <c r="I1788" s="1004"/>
      <c r="J1788" s="1004"/>
      <c r="K1788" s="454"/>
      <c r="L1788" s="454"/>
      <c r="M1788" s="454"/>
      <c r="N1788" s="454"/>
      <c r="O1788" s="454"/>
      <c r="P1788" s="454"/>
      <c r="Q1788" s="358"/>
      <c r="R1788" s="358"/>
      <c r="S1788" s="358"/>
      <c r="T1788" s="358"/>
      <c r="U1788" s="358"/>
      <c r="V1788" s="358"/>
      <c r="W1788" s="358"/>
      <c r="X1788" s="358"/>
      <c r="Y1788" s="358"/>
      <c r="Z1788" s="358"/>
      <c r="AA1788" s="358"/>
      <c r="AB1788" s="358"/>
      <c r="AC1788" s="358"/>
      <c r="AD1788" s="358"/>
      <c r="AE1788" s="227"/>
      <c r="AF1788" s="358"/>
      <c r="AG1788" s="619"/>
      <c r="AH1788" s="1852"/>
    </row>
    <row r="1789" spans="2:34" ht="47.25" customHeight="1" x14ac:dyDescent="0.25">
      <c r="B1789" s="3" t="s">
        <v>526</v>
      </c>
      <c r="C1789" s="416"/>
      <c r="D1789" s="3"/>
      <c r="E1789" s="440"/>
      <c r="F1789" s="227"/>
      <c r="G1789" s="227"/>
      <c r="H1789" s="227"/>
      <c r="I1789" s="1004"/>
      <c r="J1789" s="1004"/>
      <c r="K1789" s="454"/>
      <c r="L1789" s="454"/>
      <c r="M1789" s="454"/>
      <c r="N1789" s="454"/>
      <c r="O1789" s="454"/>
      <c r="P1789" s="454"/>
      <c r="Q1789" s="358"/>
      <c r="R1789" s="358"/>
      <c r="S1789" s="358"/>
      <c r="T1789" s="358"/>
      <c r="U1789" s="358"/>
      <c r="V1789" s="358"/>
      <c r="W1789" s="358"/>
      <c r="X1789" s="358"/>
      <c r="Y1789" s="358"/>
      <c r="Z1789" s="358"/>
      <c r="AA1789" s="358"/>
      <c r="AB1789" s="358"/>
      <c r="AC1789" s="358"/>
      <c r="AD1789" s="358"/>
      <c r="AE1789" s="227"/>
      <c r="AF1789" s="358"/>
      <c r="AG1789" s="619"/>
      <c r="AH1789" s="1852"/>
    </row>
    <row r="1790" spans="2:34" ht="45" x14ac:dyDescent="0.25">
      <c r="B1790" s="3" t="s">
        <v>508</v>
      </c>
      <c r="C1790" s="416"/>
      <c r="D1790" s="3"/>
      <c r="E1790" s="440"/>
      <c r="F1790" s="227" t="e">
        <f t="shared" ref="F1790:F1791" si="830">ROUND(E1790/12*$B$4,0)</f>
        <v>#VALUE!</v>
      </c>
      <c r="G1790" s="227"/>
      <c r="H1790" s="227" t="e">
        <f>G1790/F1790*100</f>
        <v>#VALUE!</v>
      </c>
      <c r="I1790" s="1004"/>
      <c r="J1790" s="1004"/>
      <c r="K1790" s="454"/>
      <c r="L1790" s="454"/>
      <c r="M1790" s="454"/>
      <c r="N1790" s="454"/>
      <c r="O1790" s="454"/>
      <c r="P1790" s="454"/>
      <c r="Q1790" s="358"/>
      <c r="R1790" s="358"/>
      <c r="S1790" s="358"/>
      <c r="T1790" s="358"/>
      <c r="U1790" s="358"/>
      <c r="V1790" s="358"/>
      <c r="W1790" s="358" t="e">
        <f>Q1790/12*$B$4+(R1790-Q1790)/11*5+(S1790-R1790)/10*4+(T1790-S1790)/9*3+(U1790-T1790)/8*2+(V1790-U1790)/7*1</f>
        <v>#VALUE!</v>
      </c>
      <c r="X1790" s="358">
        <f t="shared" ref="X1790:X1791" si="831">AD1790-AC1790-Z1790</f>
        <v>0</v>
      </c>
      <c r="Y1790" s="358"/>
      <c r="Z1790" s="358"/>
      <c r="AA1790" s="358" t="e">
        <f>X1790-W1790</f>
        <v>#VALUE!</v>
      </c>
      <c r="AB1790" s="358"/>
      <c r="AC1790" s="358"/>
      <c r="AD1790" s="358"/>
      <c r="AE1790" s="227"/>
      <c r="AF1790" s="358"/>
      <c r="AG1790" s="619"/>
      <c r="AH1790" s="1852"/>
    </row>
    <row r="1791" spans="2:34" ht="30" x14ac:dyDescent="0.25">
      <c r="B1791" s="3" t="s">
        <v>509</v>
      </c>
      <c r="C1791" s="416"/>
      <c r="D1791" s="3"/>
      <c r="E1791" s="440"/>
      <c r="F1791" s="227" t="e">
        <f t="shared" si="830"/>
        <v>#VALUE!</v>
      </c>
      <c r="G1791" s="227"/>
      <c r="H1791" s="227" t="e">
        <f>G1791/F1791*100</f>
        <v>#VALUE!</v>
      </c>
      <c r="I1791" s="1004"/>
      <c r="J1791" s="1004"/>
      <c r="K1791" s="454"/>
      <c r="L1791" s="454"/>
      <c r="M1791" s="454"/>
      <c r="N1791" s="454"/>
      <c r="O1791" s="454"/>
      <c r="P1791" s="454"/>
      <c r="Q1791" s="358"/>
      <c r="R1791" s="358"/>
      <c r="S1791" s="358"/>
      <c r="T1791" s="358"/>
      <c r="U1791" s="358"/>
      <c r="V1791" s="358"/>
      <c r="W1791" s="358" t="e">
        <f>Q1791/12*$B$4+(R1791-Q1791)/11*5+(S1791-R1791)/10*4+(T1791-S1791)/9*3+(U1791-T1791)/8*2+(V1791-U1791)/7*1</f>
        <v>#VALUE!</v>
      </c>
      <c r="X1791" s="358">
        <f t="shared" si="831"/>
        <v>0</v>
      </c>
      <c r="Y1791" s="358"/>
      <c r="Z1791" s="358"/>
      <c r="AA1791" s="358" t="e">
        <f>X1791-W1791</f>
        <v>#VALUE!</v>
      </c>
      <c r="AB1791" s="358"/>
      <c r="AC1791" s="358"/>
      <c r="AD1791" s="358"/>
      <c r="AE1791" s="227"/>
      <c r="AF1791" s="358"/>
      <c r="AG1791" s="619"/>
      <c r="AH1791" s="1852"/>
    </row>
    <row r="1792" spans="2:34" ht="45" x14ac:dyDescent="0.25">
      <c r="B1792" s="459" t="s">
        <v>277</v>
      </c>
      <c r="C1792" s="416"/>
      <c r="D1792" s="3"/>
      <c r="E1792" s="566">
        <f>SUM(E1793:E1795)</f>
        <v>0</v>
      </c>
      <c r="F1792" s="566" t="e">
        <f t="shared" ref="F1792:G1792" si="832">SUM(F1793:F1795)</f>
        <v>#VALUE!</v>
      </c>
      <c r="G1792" s="566">
        <f t="shared" si="832"/>
        <v>0</v>
      </c>
      <c r="H1792" s="227" t="e">
        <f>G1792/F1792*100</f>
        <v>#VALUE!</v>
      </c>
      <c r="I1792" s="1004"/>
      <c r="J1792" s="1004"/>
      <c r="K1792" s="176"/>
      <c r="L1792" s="176"/>
      <c r="M1792" s="176"/>
      <c r="N1792" s="176"/>
      <c r="O1792" s="176"/>
      <c r="P1792" s="176"/>
      <c r="Q1792" s="358">
        <f t="shared" ref="Q1792:AD1792" si="833">SUM(Q1793:Q1795)</f>
        <v>0</v>
      </c>
      <c r="R1792" s="358">
        <f t="shared" ref="R1792:S1792" si="834">SUM(R1793:R1795)</f>
        <v>0</v>
      </c>
      <c r="S1792" s="358">
        <f t="shared" si="834"/>
        <v>0</v>
      </c>
      <c r="T1792" s="358">
        <f t="shared" ref="T1792:U1792" si="835">SUM(T1793:T1795)</f>
        <v>0</v>
      </c>
      <c r="U1792" s="358">
        <f t="shared" si="835"/>
        <v>0</v>
      </c>
      <c r="V1792" s="358">
        <f t="shared" ref="V1792" si="836">SUM(V1793:V1795)</f>
        <v>0</v>
      </c>
      <c r="W1792" s="358" t="e">
        <f t="shared" si="833"/>
        <v>#VALUE!</v>
      </c>
      <c r="X1792" s="358">
        <f t="shared" si="833"/>
        <v>0</v>
      </c>
      <c r="Y1792" s="358">
        <f t="shared" si="833"/>
        <v>0</v>
      </c>
      <c r="Z1792" s="358">
        <f t="shared" si="833"/>
        <v>0</v>
      </c>
      <c r="AA1792" s="358" t="e">
        <f t="shared" si="833"/>
        <v>#VALUE!</v>
      </c>
      <c r="AB1792" s="358">
        <f t="shared" si="833"/>
        <v>0</v>
      </c>
      <c r="AC1792" s="358">
        <f t="shared" si="833"/>
        <v>0</v>
      </c>
      <c r="AD1792" s="358">
        <f t="shared" si="833"/>
        <v>0</v>
      </c>
      <c r="AE1792" s="227"/>
      <c r="AF1792" s="358"/>
      <c r="AG1792" s="619"/>
      <c r="AH1792" s="1852"/>
    </row>
    <row r="1793" spans="2:34" ht="30" x14ac:dyDescent="0.25">
      <c r="B1793" s="3" t="s">
        <v>510</v>
      </c>
      <c r="C1793" s="416"/>
      <c r="D1793" s="3"/>
      <c r="E1793" s="440"/>
      <c r="F1793" s="227"/>
      <c r="G1793" s="227"/>
      <c r="H1793" s="227"/>
      <c r="I1793" s="1004"/>
      <c r="J1793" s="1004"/>
      <c r="K1793" s="176"/>
      <c r="L1793" s="176"/>
      <c r="M1793" s="176"/>
      <c r="N1793" s="176"/>
      <c r="O1793" s="176"/>
      <c r="P1793" s="176"/>
      <c r="Q1793" s="358"/>
      <c r="R1793" s="358"/>
      <c r="S1793" s="358"/>
      <c r="T1793" s="358"/>
      <c r="U1793" s="358"/>
      <c r="V1793" s="358"/>
      <c r="W1793" s="358"/>
      <c r="X1793" s="358">
        <f>AD1793-AC1793-Z1793</f>
        <v>0</v>
      </c>
      <c r="Y1793" s="358"/>
      <c r="Z1793" s="358"/>
      <c r="AA1793" s="358"/>
      <c r="AB1793" s="358"/>
      <c r="AC1793" s="358"/>
      <c r="AD1793" s="358"/>
      <c r="AE1793" s="227"/>
      <c r="AF1793" s="358"/>
      <c r="AG1793" s="619"/>
      <c r="AH1793" s="1852"/>
    </row>
    <row r="1794" spans="2:34" ht="60" x14ac:dyDescent="0.25">
      <c r="B1794" s="3" t="s">
        <v>511</v>
      </c>
      <c r="C1794" s="416"/>
      <c r="D1794" s="3"/>
      <c r="E1794" s="564"/>
      <c r="F1794" s="227" t="e">
        <f t="shared" ref="F1794:F1795" si="837">ROUND(E1794/12*$B$4,0)</f>
        <v>#VALUE!</v>
      </c>
      <c r="G1794" s="177"/>
      <c r="H1794" s="227" t="e">
        <f>G1794/F1794*100</f>
        <v>#VALUE!</v>
      </c>
      <c r="I1794" s="1004"/>
      <c r="J1794" s="1004"/>
      <c r="K1794" s="176"/>
      <c r="L1794" s="176"/>
      <c r="M1794" s="176"/>
      <c r="N1794" s="176"/>
      <c r="O1794" s="176"/>
      <c r="P1794" s="176"/>
      <c r="Q1794" s="358"/>
      <c r="R1794" s="358"/>
      <c r="S1794" s="358"/>
      <c r="T1794" s="358"/>
      <c r="U1794" s="358"/>
      <c r="V1794" s="358"/>
      <c r="W1794" s="358" t="e">
        <f t="shared" ref="W1794:W1795" si="838">Q1794/12*$B$4+(R1794-Q1794)/11*5+(S1794-R1794)/10*4+(T1794-S1794)/9*3+(U1794-T1794)/8*2+(V1794-U1794)/7*1</f>
        <v>#VALUE!</v>
      </c>
      <c r="X1794" s="358">
        <f t="shared" ref="X1794:X1795" si="839">AD1794-AC1794-Z1794</f>
        <v>0</v>
      </c>
      <c r="Y1794" s="358"/>
      <c r="Z1794" s="358"/>
      <c r="AA1794" s="358" t="e">
        <f>X1794-W1794</f>
        <v>#VALUE!</v>
      </c>
      <c r="AB1794" s="358"/>
      <c r="AC1794" s="358"/>
      <c r="AD1794" s="358"/>
      <c r="AE1794" s="177"/>
      <c r="AF1794" s="358"/>
      <c r="AG1794" s="619"/>
      <c r="AH1794" s="1852"/>
    </row>
    <row r="1795" spans="2:34" ht="45" x14ac:dyDescent="0.25">
      <c r="B1795" s="3" t="s">
        <v>512</v>
      </c>
      <c r="C1795" s="416"/>
      <c r="D1795" s="3"/>
      <c r="E1795" s="440"/>
      <c r="F1795" s="227" t="e">
        <f t="shared" si="837"/>
        <v>#VALUE!</v>
      </c>
      <c r="G1795" s="177"/>
      <c r="H1795" s="227" t="e">
        <f>G1795/F1795*100</f>
        <v>#VALUE!</v>
      </c>
      <c r="I1795" s="1004"/>
      <c r="J1795" s="1004"/>
      <c r="K1795" s="176"/>
      <c r="L1795" s="176"/>
      <c r="M1795" s="176"/>
      <c r="N1795" s="176"/>
      <c r="O1795" s="176"/>
      <c r="P1795" s="176"/>
      <c r="Q1795" s="358"/>
      <c r="R1795" s="358"/>
      <c r="S1795" s="358"/>
      <c r="T1795" s="358"/>
      <c r="U1795" s="358"/>
      <c r="V1795" s="358"/>
      <c r="W1795" s="358" t="e">
        <f t="shared" si="838"/>
        <v>#VALUE!</v>
      </c>
      <c r="X1795" s="358">
        <f t="shared" si="839"/>
        <v>0</v>
      </c>
      <c r="Y1795" s="358"/>
      <c r="Z1795" s="358"/>
      <c r="AA1795" s="358" t="e">
        <f>X1795-W1795</f>
        <v>#VALUE!</v>
      </c>
      <c r="AB1795" s="358"/>
      <c r="AC1795" s="358"/>
      <c r="AD1795" s="358"/>
      <c r="AE1795" s="177"/>
      <c r="AF1795" s="358"/>
      <c r="AG1795" s="619"/>
      <c r="AH1795" s="1852"/>
    </row>
    <row r="1796" spans="2:34" ht="20.25" customHeight="1" x14ac:dyDescent="0.25">
      <c r="B1796" s="453" t="s">
        <v>317</v>
      </c>
      <c r="C1796" s="416"/>
      <c r="D1796" s="3"/>
      <c r="E1796" s="259"/>
      <c r="F1796" s="177"/>
      <c r="G1796" s="227"/>
      <c r="H1796" s="227"/>
      <c r="I1796" s="1004"/>
      <c r="J1796" s="1004"/>
      <c r="K1796" s="176"/>
      <c r="L1796" s="176"/>
      <c r="M1796" s="176"/>
      <c r="N1796" s="176"/>
      <c r="O1796" s="176"/>
      <c r="P1796" s="176"/>
      <c r="Q1796" s="358"/>
      <c r="R1796" s="358"/>
      <c r="S1796" s="358"/>
      <c r="T1796" s="358"/>
      <c r="U1796" s="358"/>
      <c r="V1796" s="358"/>
      <c r="W1796" s="358"/>
      <c r="X1796" s="358">
        <f>AD1796-AC1796-Z1796</f>
        <v>0</v>
      </c>
      <c r="Y1796" s="358"/>
      <c r="Z1796" s="358"/>
      <c r="AA1796" s="358"/>
      <c r="AB1796" s="358"/>
      <c r="AC1796" s="358"/>
      <c r="AD1796" s="358"/>
      <c r="AE1796" s="227"/>
      <c r="AF1796" s="358"/>
      <c r="AG1796" s="619"/>
      <c r="AH1796" s="1852"/>
    </row>
    <row r="1797" spans="2:34" x14ac:dyDescent="0.25">
      <c r="B1797" s="3" t="s">
        <v>308</v>
      </c>
      <c r="C1797" s="416"/>
      <c r="D1797" s="3"/>
      <c r="E1797" s="259"/>
      <c r="F1797" s="177"/>
      <c r="G1797" s="227"/>
      <c r="H1797" s="227"/>
      <c r="I1797" s="1004"/>
      <c r="J1797" s="1004"/>
      <c r="K1797" s="176"/>
      <c r="L1797" s="176"/>
      <c r="M1797" s="176"/>
      <c r="N1797" s="176"/>
      <c r="O1797" s="176"/>
      <c r="P1797" s="176"/>
      <c r="Q1797" s="358"/>
      <c r="R1797" s="358"/>
      <c r="S1797" s="358"/>
      <c r="T1797" s="358"/>
      <c r="U1797" s="358"/>
      <c r="V1797" s="358"/>
      <c r="W1797" s="359"/>
      <c r="X1797" s="359"/>
      <c r="Y1797" s="358"/>
      <c r="Z1797" s="359"/>
      <c r="AA1797" s="359"/>
      <c r="AB1797" s="359"/>
      <c r="AC1797" s="359"/>
      <c r="AD1797" s="359"/>
      <c r="AE1797" s="227"/>
      <c r="AF1797" s="359"/>
      <c r="AG1797" s="619"/>
      <c r="AH1797" s="1852"/>
    </row>
    <row r="1798" spans="2:34" ht="30" x14ac:dyDescent="0.25">
      <c r="B1798" s="459" t="s">
        <v>487</v>
      </c>
      <c r="C1798" s="416"/>
      <c r="D1798" s="3"/>
      <c r="E1798" s="259"/>
      <c r="F1798" s="177"/>
      <c r="G1798" s="227"/>
      <c r="H1798" s="227"/>
      <c r="I1798" s="1004"/>
      <c r="J1798" s="1004"/>
      <c r="K1798" s="176"/>
      <c r="L1798" s="176"/>
      <c r="M1798" s="176"/>
      <c r="N1798" s="176"/>
      <c r="O1798" s="176"/>
      <c r="P1798" s="176"/>
      <c r="Q1798" s="358"/>
      <c r="R1798" s="358"/>
      <c r="S1798" s="358"/>
      <c r="T1798" s="358"/>
      <c r="U1798" s="358"/>
      <c r="V1798" s="358"/>
      <c r="W1798" s="359"/>
      <c r="X1798" s="359"/>
      <c r="Y1798" s="358"/>
      <c r="Z1798" s="359"/>
      <c r="AA1798" s="359"/>
      <c r="AB1798" s="359"/>
      <c r="AC1798" s="359"/>
      <c r="AD1798" s="359"/>
      <c r="AE1798" s="227"/>
      <c r="AF1798" s="359"/>
      <c r="AG1798" s="619"/>
      <c r="AH1798" s="1852"/>
    </row>
    <row r="1799" spans="2:34" x14ac:dyDescent="0.25">
      <c r="B1799" s="3" t="s">
        <v>488</v>
      </c>
      <c r="C1799" s="416"/>
      <c r="D1799" s="3"/>
      <c r="E1799" s="259"/>
      <c r="F1799" s="177"/>
      <c r="G1799" s="227"/>
      <c r="H1799" s="227"/>
      <c r="I1799" s="1004"/>
      <c r="J1799" s="1004"/>
      <c r="K1799" s="176"/>
      <c r="L1799" s="176"/>
      <c r="M1799" s="176"/>
      <c r="N1799" s="176"/>
      <c r="O1799" s="176"/>
      <c r="P1799" s="176"/>
      <c r="Q1799" s="358"/>
      <c r="R1799" s="358"/>
      <c r="S1799" s="358"/>
      <c r="T1799" s="358"/>
      <c r="U1799" s="358"/>
      <c r="V1799" s="358"/>
      <c r="W1799" s="359"/>
      <c r="X1799" s="359"/>
      <c r="Y1799" s="358"/>
      <c r="Z1799" s="359"/>
      <c r="AA1799" s="359"/>
      <c r="AB1799" s="359"/>
      <c r="AC1799" s="359"/>
      <c r="AD1799" s="359"/>
      <c r="AE1799" s="227"/>
      <c r="AF1799" s="359"/>
      <c r="AG1799" s="619"/>
      <c r="AH1799" s="1852"/>
    </row>
    <row r="1800" spans="2:34" ht="30" x14ac:dyDescent="0.25">
      <c r="B1800" s="3" t="s">
        <v>489</v>
      </c>
      <c r="C1800" s="416"/>
      <c r="D1800" s="3"/>
      <c r="E1800" s="259"/>
      <c r="F1800" s="177"/>
      <c r="G1800" s="227"/>
      <c r="H1800" s="227"/>
      <c r="I1800" s="1004"/>
      <c r="J1800" s="1004"/>
      <c r="K1800" s="176"/>
      <c r="L1800" s="176"/>
      <c r="M1800" s="176"/>
      <c r="N1800" s="176"/>
      <c r="O1800" s="176"/>
      <c r="P1800" s="176"/>
      <c r="Q1800" s="358"/>
      <c r="R1800" s="358"/>
      <c r="S1800" s="358"/>
      <c r="T1800" s="358"/>
      <c r="U1800" s="358"/>
      <c r="V1800" s="358"/>
      <c r="W1800" s="359"/>
      <c r="X1800" s="359"/>
      <c r="Y1800" s="358"/>
      <c r="Z1800" s="359"/>
      <c r="AA1800" s="359"/>
      <c r="AB1800" s="359"/>
      <c r="AC1800" s="359"/>
      <c r="AD1800" s="359"/>
      <c r="AE1800" s="227"/>
      <c r="AF1800" s="359"/>
      <c r="AG1800" s="619"/>
      <c r="AH1800" s="1852"/>
    </row>
    <row r="1801" spans="2:34" ht="45" x14ac:dyDescent="0.25">
      <c r="B1801" s="3" t="s">
        <v>490</v>
      </c>
      <c r="C1801" s="416"/>
      <c r="D1801" s="3"/>
      <c r="E1801" s="259"/>
      <c r="F1801" s="177"/>
      <c r="G1801" s="227"/>
      <c r="H1801" s="227"/>
      <c r="I1801" s="1004"/>
      <c r="J1801" s="1004"/>
      <c r="K1801" s="176"/>
      <c r="L1801" s="176"/>
      <c r="M1801" s="176"/>
      <c r="N1801" s="176"/>
      <c r="O1801" s="176"/>
      <c r="P1801" s="176"/>
      <c r="Q1801" s="358"/>
      <c r="R1801" s="358"/>
      <c r="S1801" s="358"/>
      <c r="T1801" s="358"/>
      <c r="U1801" s="358"/>
      <c r="V1801" s="358"/>
      <c r="W1801" s="359"/>
      <c r="X1801" s="359"/>
      <c r="Y1801" s="358"/>
      <c r="Z1801" s="359"/>
      <c r="AA1801" s="359"/>
      <c r="AB1801" s="359"/>
      <c r="AC1801" s="359"/>
      <c r="AD1801" s="359"/>
      <c r="AE1801" s="227"/>
      <c r="AF1801" s="359"/>
      <c r="AG1801" s="619"/>
      <c r="AH1801" s="1852"/>
    </row>
    <row r="1802" spans="2:34" ht="60" x14ac:dyDescent="0.25">
      <c r="B1802" s="3" t="s">
        <v>491</v>
      </c>
      <c r="C1802" s="416"/>
      <c r="D1802" s="3"/>
      <c r="E1802" s="259"/>
      <c r="F1802" s="177"/>
      <c r="G1802" s="227"/>
      <c r="H1802" s="227"/>
      <c r="I1802" s="1004"/>
      <c r="J1802" s="1004"/>
      <c r="K1802" s="176"/>
      <c r="L1802" s="176"/>
      <c r="M1802" s="176"/>
      <c r="N1802" s="176"/>
      <c r="O1802" s="176"/>
      <c r="P1802" s="176"/>
      <c r="Q1802" s="358"/>
      <c r="R1802" s="358"/>
      <c r="S1802" s="358"/>
      <c r="T1802" s="358"/>
      <c r="U1802" s="358"/>
      <c r="V1802" s="358"/>
      <c r="W1802" s="359"/>
      <c r="X1802" s="359"/>
      <c r="Y1802" s="358"/>
      <c r="Z1802" s="359"/>
      <c r="AA1802" s="359"/>
      <c r="AB1802" s="359"/>
      <c r="AC1802" s="359"/>
      <c r="AD1802" s="359"/>
      <c r="AE1802" s="227"/>
      <c r="AF1802" s="359"/>
      <c r="AG1802" s="619"/>
      <c r="AH1802" s="1852"/>
    </row>
    <row r="1803" spans="2:34" ht="45" x14ac:dyDescent="0.25">
      <c r="B1803" s="460" t="s">
        <v>492</v>
      </c>
      <c r="C1803" s="416"/>
      <c r="D1803" s="3"/>
      <c r="E1803" s="259"/>
      <c r="F1803" s="177"/>
      <c r="G1803" s="227"/>
      <c r="H1803" s="227"/>
      <c r="I1803" s="1004"/>
      <c r="J1803" s="1004"/>
      <c r="K1803" s="176"/>
      <c r="L1803" s="176"/>
      <c r="M1803" s="176"/>
      <c r="N1803" s="176"/>
      <c r="O1803" s="176"/>
      <c r="P1803" s="176"/>
      <c r="Q1803" s="358"/>
      <c r="R1803" s="358"/>
      <c r="S1803" s="358"/>
      <c r="T1803" s="358"/>
      <c r="U1803" s="358"/>
      <c r="V1803" s="358"/>
      <c r="W1803" s="359"/>
      <c r="X1803" s="359"/>
      <c r="Y1803" s="358"/>
      <c r="Z1803" s="359"/>
      <c r="AA1803" s="359"/>
      <c r="AB1803" s="359"/>
      <c r="AC1803" s="359"/>
      <c r="AD1803" s="359"/>
      <c r="AE1803" s="227"/>
      <c r="AF1803" s="359"/>
      <c r="AG1803" s="619"/>
      <c r="AH1803" s="1852"/>
    </row>
    <row r="1804" spans="2:34" ht="18.75" customHeight="1" x14ac:dyDescent="0.25">
      <c r="B1804" s="453" t="s">
        <v>318</v>
      </c>
      <c r="C1804" s="416"/>
      <c r="D1804" s="3"/>
      <c r="E1804" s="259"/>
      <c r="F1804" s="177"/>
      <c r="G1804" s="227"/>
      <c r="H1804" s="227"/>
      <c r="I1804" s="1004"/>
      <c r="J1804" s="1004"/>
      <c r="K1804" s="176"/>
      <c r="L1804" s="176"/>
      <c r="M1804" s="176"/>
      <c r="N1804" s="176"/>
      <c r="O1804" s="176"/>
      <c r="P1804" s="176"/>
      <c r="Q1804" s="358"/>
      <c r="R1804" s="358"/>
      <c r="S1804" s="358"/>
      <c r="T1804" s="358"/>
      <c r="U1804" s="358"/>
      <c r="V1804" s="358"/>
      <c r="W1804" s="359"/>
      <c r="X1804" s="359"/>
      <c r="Y1804" s="358"/>
      <c r="Z1804" s="359"/>
      <c r="AA1804" s="359"/>
      <c r="AB1804" s="359"/>
      <c r="AC1804" s="359"/>
      <c r="AD1804" s="359"/>
      <c r="AE1804" s="227"/>
      <c r="AF1804" s="359"/>
      <c r="AG1804" s="619"/>
      <c r="AH1804" s="1852"/>
    </row>
    <row r="1805" spans="2:34" x14ac:dyDescent="0.25">
      <c r="B1805" s="453" t="s">
        <v>327</v>
      </c>
      <c r="C1805" s="416"/>
      <c r="D1805" s="3"/>
      <c r="E1805" s="259"/>
      <c r="F1805" s="177"/>
      <c r="G1805" s="227"/>
      <c r="H1805" s="227"/>
      <c r="I1805" s="1004"/>
      <c r="J1805" s="1004"/>
      <c r="K1805" s="176"/>
      <c r="L1805" s="176"/>
      <c r="M1805" s="176"/>
      <c r="N1805" s="176"/>
      <c r="O1805" s="176"/>
      <c r="P1805" s="176"/>
      <c r="Q1805" s="358"/>
      <c r="R1805" s="358"/>
      <c r="S1805" s="358"/>
      <c r="T1805" s="358"/>
      <c r="U1805" s="358"/>
      <c r="V1805" s="358"/>
      <c r="W1805" s="359"/>
      <c r="X1805" s="359"/>
      <c r="Y1805" s="358"/>
      <c r="Z1805" s="359"/>
      <c r="AA1805" s="359"/>
      <c r="AB1805" s="359"/>
      <c r="AC1805" s="359"/>
      <c r="AD1805" s="359"/>
      <c r="AE1805" s="227"/>
      <c r="AF1805" s="359"/>
      <c r="AG1805" s="619"/>
      <c r="AH1805" s="1852"/>
    </row>
    <row r="1806" spans="2:34" x14ac:dyDescent="0.25">
      <c r="B1806" s="3" t="s">
        <v>328</v>
      </c>
      <c r="C1806" s="416"/>
      <c r="D1806" s="3"/>
      <c r="E1806" s="259"/>
      <c r="F1806" s="177"/>
      <c r="G1806" s="227"/>
      <c r="H1806" s="227"/>
      <c r="I1806" s="1004"/>
      <c r="J1806" s="1004"/>
      <c r="K1806" s="176"/>
      <c r="L1806" s="176"/>
      <c r="M1806" s="176"/>
      <c r="N1806" s="176"/>
      <c r="O1806" s="176"/>
      <c r="P1806" s="176"/>
      <c r="Q1806" s="358"/>
      <c r="R1806" s="358"/>
      <c r="S1806" s="358"/>
      <c r="T1806" s="358"/>
      <c r="U1806" s="358"/>
      <c r="V1806" s="358"/>
      <c r="W1806" s="359"/>
      <c r="X1806" s="359">
        <f t="shared" ref="X1806:X1818" si="840">AD1806-AC1806-Z1806</f>
        <v>0</v>
      </c>
      <c r="Y1806" s="358"/>
      <c r="Z1806" s="359"/>
      <c r="AA1806" s="359"/>
      <c r="AB1806" s="359"/>
      <c r="AC1806" s="359"/>
      <c r="AD1806" s="359"/>
      <c r="AE1806" s="227"/>
      <c r="AF1806" s="359"/>
      <c r="AG1806" s="619"/>
      <c r="AH1806" s="1852"/>
    </row>
    <row r="1807" spans="2:34" x14ac:dyDescent="0.25">
      <c r="B1807" s="461" t="s">
        <v>329</v>
      </c>
      <c r="C1807" s="198"/>
      <c r="D1807" s="453"/>
      <c r="E1807" s="286"/>
      <c r="F1807" s="545"/>
      <c r="G1807" s="545"/>
      <c r="H1807" s="545"/>
      <c r="I1807" s="1004"/>
      <c r="J1807" s="1004"/>
      <c r="K1807" s="176"/>
      <c r="L1807" s="176"/>
      <c r="M1807" s="176"/>
      <c r="N1807" s="176"/>
      <c r="O1807" s="176"/>
      <c r="P1807" s="176"/>
      <c r="Q1807" s="358"/>
      <c r="R1807" s="358"/>
      <c r="S1807" s="358"/>
      <c r="T1807" s="358"/>
      <c r="U1807" s="358"/>
      <c r="V1807" s="358"/>
      <c r="W1807" s="358" t="e">
        <f>Q1807/12*$B$4</f>
        <v>#VALUE!</v>
      </c>
      <c r="X1807" s="358">
        <f t="shared" si="840"/>
        <v>0</v>
      </c>
      <c r="Y1807" s="357"/>
      <c r="Z1807" s="358"/>
      <c r="AA1807" s="359" t="e">
        <f>X1807-W1807</f>
        <v>#VALUE!</v>
      </c>
      <c r="AB1807" s="358"/>
      <c r="AC1807" s="358"/>
      <c r="AD1807" s="358"/>
      <c r="AE1807" s="545"/>
      <c r="AF1807" s="358"/>
      <c r="AG1807" s="619"/>
      <c r="AH1807" s="1852"/>
    </row>
    <row r="1808" spans="2:34" ht="29.25" x14ac:dyDescent="0.25">
      <c r="B1808" s="453" t="s">
        <v>311</v>
      </c>
      <c r="C1808" s="1059"/>
      <c r="D1808" s="3"/>
      <c r="E1808" s="259"/>
      <c r="F1808" s="177" t="e">
        <f>ROUND(E1808/12*$B$4,0)</f>
        <v>#VALUE!</v>
      </c>
      <c r="G1808" s="227">
        <v>5</v>
      </c>
      <c r="H1808" s="227" t="e">
        <f>G1808/F1808*100</f>
        <v>#VALUE!</v>
      </c>
      <c r="I1808" s="1004"/>
      <c r="J1808" s="1004"/>
      <c r="K1808" s="176"/>
      <c r="L1808" s="176"/>
      <c r="M1808" s="176"/>
      <c r="N1808" s="176"/>
      <c r="O1808" s="176"/>
      <c r="P1808" s="176"/>
      <c r="Q1808" s="357"/>
      <c r="R1808" s="357"/>
      <c r="S1808" s="357"/>
      <c r="T1808" s="357"/>
      <c r="U1808" s="357"/>
      <c r="V1808" s="357"/>
      <c r="W1808" s="358"/>
      <c r="X1808" s="357">
        <f t="shared" si="840"/>
        <v>6.4722600000000003</v>
      </c>
      <c r="Y1808" s="357"/>
      <c r="Z1808" s="358"/>
      <c r="AA1808" s="358"/>
      <c r="AB1808" s="357"/>
      <c r="AC1808" s="634">
        <v>-1.0787100000000001</v>
      </c>
      <c r="AD1808" s="634">
        <v>5.3935500000000003</v>
      </c>
      <c r="AE1808" s="227"/>
      <c r="AF1808" s="357"/>
      <c r="AG1808" s="619"/>
      <c r="AH1808" s="1852"/>
    </row>
    <row r="1809" spans="1:34" ht="30" x14ac:dyDescent="0.25">
      <c r="B1809" s="450" t="s">
        <v>193</v>
      </c>
      <c r="C1809" s="416"/>
      <c r="D1809" s="3"/>
      <c r="E1809" s="259"/>
      <c r="F1809" s="227"/>
      <c r="G1809" s="227"/>
      <c r="H1809" s="227"/>
      <c r="I1809" s="1004"/>
      <c r="J1809" s="1004"/>
      <c r="K1809" s="176"/>
      <c r="L1809" s="176"/>
      <c r="M1809" s="176"/>
      <c r="N1809" s="176"/>
      <c r="O1809" s="176"/>
      <c r="P1809" s="176"/>
      <c r="Q1809" s="358"/>
      <c r="R1809" s="358"/>
      <c r="S1809" s="358"/>
      <c r="T1809" s="358"/>
      <c r="U1809" s="358"/>
      <c r="V1809" s="358"/>
      <c r="W1809" s="358"/>
      <c r="X1809" s="358">
        <f t="shared" si="840"/>
        <v>0</v>
      </c>
      <c r="Y1809" s="358"/>
      <c r="Z1809" s="358"/>
      <c r="AA1809" s="358"/>
      <c r="AB1809" s="358"/>
      <c r="AC1809" s="358"/>
      <c r="AD1809" s="358"/>
      <c r="AE1809" s="227"/>
      <c r="AF1809" s="358"/>
      <c r="AG1809" s="619"/>
      <c r="AH1809" s="1852"/>
    </row>
    <row r="1810" spans="1:34" x14ac:dyDescent="0.25">
      <c r="B1810" s="450"/>
      <c r="C1810" s="416"/>
      <c r="D1810" s="3"/>
      <c r="E1810" s="259"/>
      <c r="F1810" s="227"/>
      <c r="G1810" s="227"/>
      <c r="H1810" s="227"/>
      <c r="I1810" s="1004"/>
      <c r="J1810" s="1004"/>
      <c r="K1810" s="176"/>
      <c r="L1810" s="176"/>
      <c r="M1810" s="176"/>
      <c r="N1810" s="176"/>
      <c r="O1810" s="176"/>
      <c r="P1810" s="176"/>
      <c r="Q1810" s="358"/>
      <c r="R1810" s="358"/>
      <c r="S1810" s="358"/>
      <c r="T1810" s="358"/>
      <c r="U1810" s="358"/>
      <c r="V1810" s="358"/>
      <c r="W1810" s="358"/>
      <c r="X1810" s="358"/>
      <c r="Y1810" s="358"/>
      <c r="Z1810" s="358"/>
      <c r="AA1810" s="358"/>
      <c r="AB1810" s="358"/>
      <c r="AC1810" s="358"/>
      <c r="AD1810" s="358"/>
      <c r="AE1810" s="227"/>
      <c r="AF1810" s="358"/>
      <c r="AG1810" s="619"/>
      <c r="AH1810" s="1852"/>
    </row>
    <row r="1811" spans="1:34" x14ac:dyDescent="0.25">
      <c r="B1811" s="447" t="s">
        <v>220</v>
      </c>
      <c r="C1811" s="416"/>
      <c r="D1811" s="3"/>
      <c r="E1811" s="259">
        <f>E1812+E1813</f>
        <v>0</v>
      </c>
      <c r="F1811" s="177" t="e">
        <f>F1812+F1813</f>
        <v>#VALUE!</v>
      </c>
      <c r="G1811" s="227">
        <f>G1812+G1813</f>
        <v>0</v>
      </c>
      <c r="H1811" s="227" t="e">
        <f t="shared" ref="H1811:H1818" si="841">G1811/F1811*100</f>
        <v>#VALUE!</v>
      </c>
      <c r="I1811" s="1004"/>
      <c r="J1811" s="1004"/>
      <c r="K1811" s="176"/>
      <c r="L1811" s="176"/>
      <c r="M1811" s="176"/>
      <c r="N1811" s="176"/>
      <c r="O1811" s="176"/>
      <c r="P1811" s="176"/>
      <c r="Q1811" s="358"/>
      <c r="R1811" s="358"/>
      <c r="S1811" s="358"/>
      <c r="T1811" s="358"/>
      <c r="U1811" s="358"/>
      <c r="V1811" s="358"/>
      <c r="W1811" s="196" t="e">
        <f>Q1811/12*$B$4+(R1811-Q1811)/11*5+(S1811-R1811)/10*4+(T1811-S1811)/9*3+(U1811-T1811)/8*2+(V1811-U1811)/7*1</f>
        <v>#VALUE!</v>
      </c>
      <c r="X1811" s="358">
        <f t="shared" ref="X1811" si="842">AD1811-AC1811-Z1811</f>
        <v>0</v>
      </c>
      <c r="Y1811" s="358"/>
      <c r="Z1811" s="358"/>
      <c r="AA1811" s="358" t="e">
        <f>X1811-W1811</f>
        <v>#VALUE!</v>
      </c>
      <c r="AB1811" s="358"/>
      <c r="AC1811" s="358"/>
      <c r="AD1811" s="358"/>
      <c r="AE1811" s="227"/>
      <c r="AF1811" s="358"/>
      <c r="AG1811" s="619"/>
      <c r="AH1811" s="1852"/>
    </row>
    <row r="1812" spans="1:34" x14ac:dyDescent="0.25">
      <c r="B1812" s="1665" t="s">
        <v>88</v>
      </c>
      <c r="C1812" s="416"/>
      <c r="D1812" s="3"/>
      <c r="E1812" s="259"/>
      <c r="F1812" s="177" t="e">
        <f>ROUND(E1812/12*$B$4,0)</f>
        <v>#VALUE!</v>
      </c>
      <c r="G1812" s="227"/>
      <c r="H1812" s="227" t="e">
        <f t="shared" si="841"/>
        <v>#VALUE!</v>
      </c>
      <c r="I1812" s="1004"/>
      <c r="J1812" s="1004"/>
      <c r="K1812" s="176"/>
      <c r="L1812" s="176"/>
      <c r="M1812" s="176"/>
      <c r="N1812" s="176"/>
      <c r="O1812" s="176"/>
      <c r="P1812" s="176"/>
      <c r="Q1812" s="358"/>
      <c r="R1812" s="358"/>
      <c r="S1812" s="358"/>
      <c r="T1812" s="358"/>
      <c r="U1812" s="358"/>
      <c r="V1812" s="358"/>
      <c r="W1812" s="358"/>
      <c r="X1812" s="358">
        <f t="shared" si="840"/>
        <v>0</v>
      </c>
      <c r="Y1812" s="358"/>
      <c r="Z1812" s="358"/>
      <c r="AA1812" s="358"/>
      <c r="AB1812" s="358"/>
      <c r="AC1812" s="358"/>
      <c r="AD1812" s="358"/>
      <c r="AE1812" s="227"/>
      <c r="AF1812" s="358"/>
      <c r="AG1812" s="619"/>
      <c r="AH1812" s="1852"/>
    </row>
    <row r="1813" spans="1:34" ht="30" x14ac:dyDescent="0.25">
      <c r="B1813" s="445" t="s">
        <v>263</v>
      </c>
      <c r="C1813" s="416"/>
      <c r="D1813" s="3"/>
      <c r="E1813" s="259"/>
      <c r="F1813" s="227" t="e">
        <f>ROUND(E1813/12*$B$4,0)</f>
        <v>#VALUE!</v>
      </c>
      <c r="G1813" s="227"/>
      <c r="H1813" s="227" t="e">
        <f t="shared" si="841"/>
        <v>#VALUE!</v>
      </c>
      <c r="I1813" s="1004"/>
      <c r="J1813" s="1004"/>
      <c r="K1813" s="176"/>
      <c r="L1813" s="176"/>
      <c r="M1813" s="176"/>
      <c r="N1813" s="176"/>
      <c r="O1813" s="176"/>
      <c r="P1813" s="176"/>
      <c r="Q1813" s="358"/>
      <c r="R1813" s="358"/>
      <c r="S1813" s="358"/>
      <c r="T1813" s="358"/>
      <c r="U1813" s="358"/>
      <c r="V1813" s="358"/>
      <c r="W1813" s="358"/>
      <c r="X1813" s="358">
        <f t="shared" si="840"/>
        <v>0</v>
      </c>
      <c r="Y1813" s="358"/>
      <c r="Z1813" s="358"/>
      <c r="AA1813" s="358"/>
      <c r="AB1813" s="358"/>
      <c r="AC1813" s="358"/>
      <c r="AD1813" s="358"/>
      <c r="AE1813" s="227"/>
      <c r="AF1813" s="358"/>
      <c r="AG1813" s="619"/>
      <c r="AH1813" s="1852"/>
    </row>
    <row r="1814" spans="1:34" x14ac:dyDescent="0.25">
      <c r="B1814" s="451" t="s">
        <v>264</v>
      </c>
      <c r="C1814" s="416"/>
      <c r="D1814" s="3"/>
      <c r="E1814" s="566">
        <f>E1796+E1776</f>
        <v>0</v>
      </c>
      <c r="F1814" s="456" t="e">
        <f>F1796+F1776</f>
        <v>#VALUE!</v>
      </c>
      <c r="G1814" s="456">
        <f>G1796+G1776</f>
        <v>0</v>
      </c>
      <c r="H1814" s="545" t="e">
        <f t="shared" si="841"/>
        <v>#VALUE!</v>
      </c>
      <c r="I1814" s="1004"/>
      <c r="J1814" s="1004"/>
      <c r="K1814" s="176"/>
      <c r="L1814" s="176"/>
      <c r="M1814" s="176"/>
      <c r="N1814" s="176"/>
      <c r="O1814" s="176"/>
      <c r="P1814" s="176"/>
      <c r="Q1814" s="358"/>
      <c r="R1814" s="358"/>
      <c r="S1814" s="358"/>
      <c r="T1814" s="358"/>
      <c r="U1814" s="358"/>
      <c r="V1814" s="358"/>
      <c r="W1814" s="358"/>
      <c r="X1814" s="358">
        <f t="shared" si="840"/>
        <v>0</v>
      </c>
      <c r="Y1814" s="358"/>
      <c r="Z1814" s="358"/>
      <c r="AA1814" s="358"/>
      <c r="AB1814" s="358"/>
      <c r="AC1814" s="358"/>
      <c r="AD1814" s="358"/>
      <c r="AE1814" s="456"/>
      <c r="AF1814" s="358"/>
      <c r="AG1814" s="619"/>
      <c r="AH1814" s="1852"/>
    </row>
    <row r="1815" spans="1:34" ht="29.25" x14ac:dyDescent="0.25">
      <c r="B1815" s="451" t="s">
        <v>278</v>
      </c>
      <c r="C1815" s="416"/>
      <c r="D1815" s="3"/>
      <c r="E1815" s="566">
        <f>E1786</f>
        <v>0</v>
      </c>
      <c r="F1815" s="456" t="e">
        <f>F1786</f>
        <v>#VALUE!</v>
      </c>
      <c r="G1815" s="456">
        <f>G1786</f>
        <v>0</v>
      </c>
      <c r="H1815" s="545" t="e">
        <f t="shared" si="841"/>
        <v>#VALUE!</v>
      </c>
      <c r="I1815" s="1004"/>
      <c r="J1815" s="1004"/>
      <c r="K1815" s="176"/>
      <c r="L1815" s="176"/>
      <c r="M1815" s="176"/>
      <c r="N1815" s="176"/>
      <c r="O1815" s="176"/>
      <c r="P1815" s="176"/>
      <c r="Q1815" s="358"/>
      <c r="R1815" s="358"/>
      <c r="S1815" s="358"/>
      <c r="T1815" s="358"/>
      <c r="U1815" s="358"/>
      <c r="V1815" s="358"/>
      <c r="W1815" s="358"/>
      <c r="X1815" s="358">
        <f t="shared" si="840"/>
        <v>0</v>
      </c>
      <c r="Y1815" s="358"/>
      <c r="Z1815" s="358"/>
      <c r="AA1815" s="358"/>
      <c r="AB1815" s="358"/>
      <c r="AC1815" s="358"/>
      <c r="AD1815" s="358"/>
      <c r="AE1815" s="456"/>
      <c r="AF1815" s="358"/>
      <c r="AG1815" s="619"/>
      <c r="AH1815" s="1852"/>
    </row>
    <row r="1816" spans="1:34" ht="29.25" x14ac:dyDescent="0.25">
      <c r="B1816" s="451" t="s">
        <v>265</v>
      </c>
      <c r="C1816" s="416"/>
      <c r="D1816" s="3"/>
      <c r="E1816" s="566">
        <f>E1804+E1782</f>
        <v>0</v>
      </c>
      <c r="F1816" s="456" t="e">
        <f>F1804+F1782</f>
        <v>#VALUE!</v>
      </c>
      <c r="G1816" s="456">
        <f>G1804+G1782</f>
        <v>28</v>
      </c>
      <c r="H1816" s="545" t="e">
        <f t="shared" si="841"/>
        <v>#VALUE!</v>
      </c>
      <c r="I1816" s="1004"/>
      <c r="J1816" s="1004"/>
      <c r="K1816" s="176"/>
      <c r="L1816" s="176"/>
      <c r="M1816" s="176"/>
      <c r="N1816" s="176"/>
      <c r="O1816" s="176"/>
      <c r="P1816" s="176"/>
      <c r="Q1816" s="358"/>
      <c r="R1816" s="358"/>
      <c r="S1816" s="358"/>
      <c r="T1816" s="358"/>
      <c r="U1816" s="358"/>
      <c r="V1816" s="358"/>
      <c r="W1816" s="358"/>
      <c r="X1816" s="358">
        <f t="shared" si="840"/>
        <v>0</v>
      </c>
      <c r="Y1816" s="358"/>
      <c r="Z1816" s="358"/>
      <c r="AA1816" s="358"/>
      <c r="AB1816" s="358"/>
      <c r="AC1816" s="358"/>
      <c r="AD1816" s="358"/>
      <c r="AE1816" s="456"/>
      <c r="AF1816" s="358"/>
      <c r="AG1816" s="619"/>
      <c r="AH1816" s="1852"/>
    </row>
    <row r="1817" spans="1:34" ht="29.25" x14ac:dyDescent="0.25">
      <c r="B1817" s="451" t="s">
        <v>266</v>
      </c>
      <c r="C1817" s="949"/>
      <c r="D1817" s="179"/>
      <c r="E1817" s="1244">
        <f>E1808</f>
        <v>0</v>
      </c>
      <c r="F1817" s="543" t="e">
        <f>F1808</f>
        <v>#VALUE!</v>
      </c>
      <c r="G1817" s="250">
        <f>G1808</f>
        <v>5</v>
      </c>
      <c r="H1817" s="543" t="e">
        <f t="shared" si="841"/>
        <v>#VALUE!</v>
      </c>
      <c r="I1817" s="1021"/>
      <c r="J1817" s="1021"/>
      <c r="K1817" s="1022"/>
      <c r="L1817" s="1022"/>
      <c r="M1817" s="1022"/>
      <c r="N1817" s="1022"/>
      <c r="O1817" s="1022"/>
      <c r="P1817" s="1022"/>
      <c r="Q1817" s="360"/>
      <c r="R1817" s="360"/>
      <c r="S1817" s="360"/>
      <c r="T1817" s="360"/>
      <c r="U1817" s="360"/>
      <c r="V1817" s="360"/>
      <c r="W1817" s="196" t="e">
        <f>Q1817/12*$B$4+(R1817-Q1817)/11*5+(S1817-R1817)/10*4+(T1817-S1817)/9*3+(U1817-T1817)/8*2+(V1817-U1817)/7*1</f>
        <v>#VALUE!</v>
      </c>
      <c r="X1817" s="358">
        <f t="shared" si="840"/>
        <v>6.4722600000000003</v>
      </c>
      <c r="Y1817" s="358"/>
      <c r="Z1817" s="358"/>
      <c r="AA1817" s="358" t="e">
        <f>X1817-W1817</f>
        <v>#VALUE!</v>
      </c>
      <c r="AB1817" s="358"/>
      <c r="AC1817" s="358">
        <f>AC1808</f>
        <v>-1.0787100000000001</v>
      </c>
      <c r="AD1817" s="360">
        <f>AD1808</f>
        <v>5.3935500000000003</v>
      </c>
      <c r="AE1817" s="794"/>
      <c r="AF1817" s="360"/>
      <c r="AG1817" s="619"/>
      <c r="AH1817" s="1852"/>
    </row>
    <row r="1818" spans="1:34" x14ac:dyDescent="0.25">
      <c r="B1818" s="668" t="s">
        <v>135</v>
      </c>
      <c r="C1818" s="667"/>
      <c r="D1818" s="668"/>
      <c r="E1818" s="1274">
        <f>E1814+E1815+E1817+E1816*2.6</f>
        <v>0</v>
      </c>
      <c r="F1818" s="1081" t="e">
        <f>F1814+F1815+F1817+F1816*2.6</f>
        <v>#VALUE!</v>
      </c>
      <c r="G1818" s="1734">
        <f>G1814+G1815+G1817+G1816*2.6</f>
        <v>77.8</v>
      </c>
      <c r="H1818" s="1081" t="e">
        <f t="shared" si="841"/>
        <v>#VALUE!</v>
      </c>
      <c r="I1818" s="1142"/>
      <c r="J1818" s="1142"/>
      <c r="K1818" s="1073"/>
      <c r="L1818" s="1073"/>
      <c r="M1818" s="1073"/>
      <c r="N1818" s="1073"/>
      <c r="O1818" s="1073"/>
      <c r="P1818" s="1073"/>
      <c r="Q1818" s="356">
        <f t="shared" ref="Q1818:V1818" si="843">SUM(Q1817,Q1811,Q1786,Q1775)</f>
        <v>0</v>
      </c>
      <c r="R1818" s="356">
        <f t="shared" si="843"/>
        <v>0</v>
      </c>
      <c r="S1818" s="356">
        <f t="shared" si="843"/>
        <v>0</v>
      </c>
      <c r="T1818" s="356">
        <f t="shared" si="843"/>
        <v>0</v>
      </c>
      <c r="U1818" s="356">
        <f t="shared" si="843"/>
        <v>0</v>
      </c>
      <c r="V1818" s="356">
        <f t="shared" si="843"/>
        <v>0</v>
      </c>
      <c r="W1818" s="356" t="e">
        <f t="shared" ref="W1818:AC1818" si="844">SUM(W1817,W1811,W1786,W1775)</f>
        <v>#VALUE!</v>
      </c>
      <c r="X1818" s="358">
        <f t="shared" si="840"/>
        <v>66.846489999999989</v>
      </c>
      <c r="Y1818" s="356">
        <f t="shared" si="844"/>
        <v>0</v>
      </c>
      <c r="Z1818" s="356">
        <f t="shared" si="844"/>
        <v>0</v>
      </c>
      <c r="AA1818" s="356" t="e">
        <f t="shared" si="844"/>
        <v>#VALUE!</v>
      </c>
      <c r="AB1818" s="356">
        <f t="shared" si="844"/>
        <v>0</v>
      </c>
      <c r="AC1818" s="356">
        <f t="shared" si="844"/>
        <v>-3.1605799999999999</v>
      </c>
      <c r="AD1818" s="1832">
        <f>SUM(AD1817,AD1811,AD1786,AD1775)</f>
        <v>63.685909999999993</v>
      </c>
      <c r="AE1818" s="2031"/>
      <c r="AF1818" s="356"/>
      <c r="AG1818" s="619"/>
      <c r="AH1818" s="1852"/>
    </row>
    <row r="1819" spans="1:34" x14ac:dyDescent="0.25">
      <c r="B1819" s="860" t="s">
        <v>29</v>
      </c>
      <c r="C1819" s="861"/>
      <c r="D1819" s="1"/>
      <c r="E1819" s="283"/>
      <c r="F1819" s="230"/>
      <c r="G1819" s="230"/>
      <c r="H1819" s="230"/>
      <c r="I1819" s="1004"/>
      <c r="J1819" s="1004"/>
      <c r="K1819" s="545"/>
      <c r="L1819" s="545"/>
      <c r="M1819" s="545"/>
      <c r="N1819" s="545"/>
      <c r="O1819" s="545"/>
      <c r="P1819" s="545"/>
      <c r="Q1819" s="358"/>
      <c r="R1819" s="358"/>
      <c r="S1819" s="358"/>
      <c r="T1819" s="358"/>
      <c r="U1819" s="358"/>
      <c r="V1819" s="358"/>
      <c r="W1819" s="358"/>
      <c r="X1819" s="358">
        <f>AD1819-AC1819-Z1819</f>
        <v>0</v>
      </c>
      <c r="Y1819" s="358"/>
      <c r="Z1819" s="358"/>
      <c r="AA1819" s="358"/>
      <c r="AB1819" s="358"/>
      <c r="AC1819" s="358"/>
      <c r="AD1819" s="358"/>
      <c r="AE1819" s="230"/>
      <c r="AF1819" s="358"/>
      <c r="AG1819" s="619"/>
      <c r="AH1819" s="1852"/>
    </row>
    <row r="1820" spans="1:34" x14ac:dyDescent="0.25">
      <c r="B1820" s="1" t="s">
        <v>124</v>
      </c>
      <c r="C1820" s="425"/>
      <c r="D1820" s="1"/>
      <c r="E1820" s="262"/>
      <c r="F1820" s="230"/>
      <c r="G1820" s="230"/>
      <c r="H1820" s="230"/>
      <c r="I1820" s="1004"/>
      <c r="J1820" s="1004"/>
      <c r="K1820" s="545"/>
      <c r="L1820" s="545"/>
      <c r="M1820" s="545"/>
      <c r="N1820" s="545"/>
      <c r="O1820" s="545"/>
      <c r="P1820" s="545"/>
      <c r="Q1820" s="358"/>
      <c r="R1820" s="358"/>
      <c r="S1820" s="358"/>
      <c r="T1820" s="358"/>
      <c r="U1820" s="358"/>
      <c r="V1820" s="358"/>
      <c r="W1820" s="358"/>
      <c r="X1820" s="358">
        <f>AD1820-AC1820-Z1820</f>
        <v>0</v>
      </c>
      <c r="Y1820" s="358"/>
      <c r="Z1820" s="358"/>
      <c r="AA1820" s="358"/>
      <c r="AB1820" s="358"/>
      <c r="AC1820" s="358"/>
      <c r="AD1820" s="358"/>
      <c r="AE1820" s="230"/>
      <c r="AF1820" s="358"/>
      <c r="AG1820" s="619"/>
      <c r="AH1820" s="1852"/>
    </row>
    <row r="1821" spans="1:34" x14ac:dyDescent="0.25">
      <c r="B1821" s="1411" t="s">
        <v>17</v>
      </c>
      <c r="C1821" s="428"/>
      <c r="D1821" s="2">
        <v>240</v>
      </c>
      <c r="E1821" s="440"/>
      <c r="F1821" s="177" t="e">
        <f>ROUND(E1821/12*$B$4,0)</f>
        <v>#VALUE!</v>
      </c>
      <c r="G1821" s="177"/>
      <c r="H1821" s="177" t="e">
        <f>G1821/F1821*100</f>
        <v>#VALUE!</v>
      </c>
      <c r="I1821" s="568"/>
      <c r="J1821" s="206" t="e">
        <f>M1821/G1821</f>
        <v>#DIV/0!</v>
      </c>
      <c r="K1821" s="207">
        <f>ROUND(E1821*I1821,0)</f>
        <v>0</v>
      </c>
      <c r="L1821" s="207" t="e">
        <f>ROUND(K1821/12*$B$4,0)</f>
        <v>#VALUE!</v>
      </c>
      <c r="M1821" s="207"/>
      <c r="N1821" s="207" t="e">
        <f>M1821/L1821*100</f>
        <v>#VALUE!</v>
      </c>
      <c r="O1821" s="1182">
        <f>ROUND(K1821/D1821,0)</f>
        <v>0</v>
      </c>
      <c r="P1821" s="207" t="e">
        <f>M1821/$B$4*12/O1821</f>
        <v>#VALUE!</v>
      </c>
      <c r="Q1821" s="358"/>
      <c r="R1821" s="358"/>
      <c r="S1821" s="358"/>
      <c r="T1821" s="358"/>
      <c r="U1821" s="358"/>
      <c r="V1821" s="358"/>
      <c r="W1821" s="358"/>
      <c r="X1821" s="358">
        <f>AD1821-AC1821-Z1821</f>
        <v>0</v>
      </c>
      <c r="Y1821" s="358"/>
      <c r="Z1821" s="358"/>
      <c r="AA1821" s="358"/>
      <c r="AB1821" s="358"/>
      <c r="AC1821" s="358"/>
      <c r="AD1821" s="358"/>
      <c r="AE1821" s="177"/>
      <c r="AF1821" s="358"/>
      <c r="AG1821" s="619"/>
      <c r="AH1821" s="1852"/>
    </row>
    <row r="1822" spans="1:34" s="199" customFormat="1" x14ac:dyDescent="0.25">
      <c r="A1822" s="1413"/>
      <c r="B1822" s="1411" t="s">
        <v>65</v>
      </c>
      <c r="C1822" s="428"/>
      <c r="D1822" s="1058">
        <v>240</v>
      </c>
      <c r="E1822" s="440"/>
      <c r="F1822" s="177" t="e">
        <f>ROUND(E1822/12*$B$4,0)</f>
        <v>#VALUE!</v>
      </c>
      <c r="G1822" s="183"/>
      <c r="H1822" s="177" t="e">
        <f>G1822/F1822*100</f>
        <v>#VALUE!</v>
      </c>
      <c r="I1822" s="1007"/>
      <c r="J1822" s="206" t="e">
        <f>M1822/G1822</f>
        <v>#DIV/0!</v>
      </c>
      <c r="K1822" s="207">
        <f>ROUND(E1822*I1822,0)</f>
        <v>0</v>
      </c>
      <c r="L1822" s="207" t="e">
        <f>ROUND(K1822/12*$B$4,0)</f>
        <v>#VALUE!</v>
      </c>
      <c r="M1822" s="321"/>
      <c r="N1822" s="207" t="e">
        <f>M1822/L1822*100</f>
        <v>#VALUE!</v>
      </c>
      <c r="O1822" s="1182">
        <f>ROUND(K1822/D1822,0)</f>
        <v>0</v>
      </c>
      <c r="P1822" s="207" t="e">
        <f>M1822/$B$4*12/O1822</f>
        <v>#VALUE!</v>
      </c>
      <c r="Q1822" s="358"/>
      <c r="R1822" s="358"/>
      <c r="S1822" s="358"/>
      <c r="T1822" s="358"/>
      <c r="U1822" s="358"/>
      <c r="V1822" s="358"/>
      <c r="W1822" s="358"/>
      <c r="X1822" s="358">
        <f>AD1822-AC1822-Z1822</f>
        <v>0</v>
      </c>
      <c r="Y1822" s="358"/>
      <c r="Z1822" s="358"/>
      <c r="AA1822" s="358"/>
      <c r="AB1822" s="358"/>
      <c r="AC1822" s="358"/>
      <c r="AD1822" s="358"/>
      <c r="AE1822" s="183"/>
      <c r="AF1822" s="358"/>
      <c r="AG1822" s="619"/>
      <c r="AH1822" s="1852"/>
    </row>
    <row r="1823" spans="1:34" s="199" customFormat="1" x14ac:dyDescent="0.25">
      <c r="A1823" s="1413"/>
      <c r="B1823" s="1411" t="s">
        <v>6</v>
      </c>
      <c r="C1823" s="428"/>
      <c r="D1823" s="1058">
        <v>240</v>
      </c>
      <c r="E1823" s="440"/>
      <c r="F1823" s="177" t="e">
        <f>ROUND(E1823/12*$B$4,0)</f>
        <v>#VALUE!</v>
      </c>
      <c r="G1823" s="183"/>
      <c r="H1823" s="183" t="e">
        <f>G1823/F1823*100</f>
        <v>#VALUE!</v>
      </c>
      <c r="I1823" s="568"/>
      <c r="J1823" s="636" t="e">
        <f>M1823/G1823</f>
        <v>#DIV/0!</v>
      </c>
      <c r="K1823" s="321">
        <f>ROUND(E1823*I1823,0)</f>
        <v>0</v>
      </c>
      <c r="L1823" s="321" t="e">
        <f>ROUND(K1823/12*$B$4,0)</f>
        <v>#VALUE!</v>
      </c>
      <c r="M1823" s="321"/>
      <c r="N1823" s="321" t="e">
        <f>M1823/L1823*100</f>
        <v>#VALUE!</v>
      </c>
      <c r="O1823" s="1183">
        <f>ROUND(K1823/D1823,0)</f>
        <v>0</v>
      </c>
      <c r="P1823" s="321" t="e">
        <f>M1823/$B$4*12/O1823</f>
        <v>#VALUE!</v>
      </c>
      <c r="Q1823" s="359"/>
      <c r="R1823" s="359"/>
      <c r="S1823" s="359"/>
      <c r="T1823" s="359"/>
      <c r="U1823" s="359"/>
      <c r="V1823" s="359"/>
      <c r="W1823" s="359"/>
      <c r="X1823" s="359"/>
      <c r="Y1823" s="359"/>
      <c r="Z1823" s="359"/>
      <c r="AA1823" s="359"/>
      <c r="AB1823" s="359"/>
      <c r="AC1823" s="359"/>
      <c r="AD1823" s="359"/>
      <c r="AE1823" s="183"/>
      <c r="AF1823" s="359"/>
      <c r="AG1823" s="619"/>
      <c r="AH1823" s="1852"/>
    </row>
    <row r="1824" spans="1:34" x14ac:dyDescent="0.25">
      <c r="B1824" s="1077" t="s">
        <v>178</v>
      </c>
      <c r="C1824" s="696"/>
      <c r="D1824" s="1078"/>
      <c r="E1824" s="264">
        <f>SUM(E1821:E1823)</f>
        <v>0</v>
      </c>
      <c r="F1824" s="328" t="e">
        <f>SUM(F1821:F1823)</f>
        <v>#VALUE!</v>
      </c>
      <c r="G1824" s="328">
        <f>SUM(G1821:G1823)</f>
        <v>0</v>
      </c>
      <c r="H1824" s="221" t="e">
        <f>G1824/F1824*100</f>
        <v>#VALUE!</v>
      </c>
      <c r="I1824" s="664">
        <f>IF(E1824=0,0,K1824/E1824)</f>
        <v>0</v>
      </c>
      <c r="J1824" s="664" t="e">
        <f>M1824/G1824</f>
        <v>#DIV/0!</v>
      </c>
      <c r="K1824" s="721">
        <f>SUM(K1821:K1823)</f>
        <v>0</v>
      </c>
      <c r="L1824" s="721" t="e">
        <f>SUM(L1821:L1823)</f>
        <v>#VALUE!</v>
      </c>
      <c r="M1824" s="721">
        <f>SUM(M1821:M1823)</f>
        <v>0</v>
      </c>
      <c r="N1824" s="721" t="e">
        <f>M1824/L1824*100</f>
        <v>#VALUE!</v>
      </c>
      <c r="O1824" s="721">
        <f>SUM(O1821:O1823)</f>
        <v>0</v>
      </c>
      <c r="P1824" s="321" t="e">
        <f>M1824/$B$4*12/O1824</f>
        <v>#VALUE!</v>
      </c>
      <c r="Q1824" s="359"/>
      <c r="R1824" s="359"/>
      <c r="S1824" s="359"/>
      <c r="T1824" s="359"/>
      <c r="U1824" s="359"/>
      <c r="V1824" s="359"/>
      <c r="W1824" s="359"/>
      <c r="X1824" s="359">
        <f t="shared" ref="X1824:X1830" si="845">AD1824-AC1824-Z1824</f>
        <v>0</v>
      </c>
      <c r="Y1824" s="359"/>
      <c r="Z1824" s="359"/>
      <c r="AA1824" s="359"/>
      <c r="AB1824" s="359"/>
      <c r="AC1824" s="359"/>
      <c r="AD1824" s="359"/>
      <c r="AE1824" s="328"/>
      <c r="AF1824" s="359"/>
      <c r="AG1824" s="619"/>
      <c r="AH1824" s="1852"/>
    </row>
    <row r="1825" spans="2:34" ht="17.25" customHeight="1" thickBot="1" x14ac:dyDescent="0.3">
      <c r="B1825" s="200" t="s">
        <v>203</v>
      </c>
      <c r="C1825" s="200"/>
      <c r="D1825" s="200"/>
      <c r="E1825" s="289">
        <f>SUM(E1824)</f>
        <v>0</v>
      </c>
      <c r="F1825" s="1054" t="e">
        <f>SUM(F1824)</f>
        <v>#VALUE!</v>
      </c>
      <c r="G1825" s="1054">
        <f>SUM(G1824)</f>
        <v>0</v>
      </c>
      <c r="H1825" s="1054" t="e">
        <f>G1825/F1825*100</f>
        <v>#VALUE!</v>
      </c>
      <c r="I1825" s="701">
        <f>IF(E1825=0,0,K1825/E1825)</f>
        <v>0</v>
      </c>
      <c r="J1825" s="702" t="e">
        <f>M1825/G1825</f>
        <v>#DIV/0!</v>
      </c>
      <c r="K1825" s="1054">
        <f>SUM(K1824)</f>
        <v>0</v>
      </c>
      <c r="L1825" s="1054" t="e">
        <f>SUM(L1824)</f>
        <v>#VALUE!</v>
      </c>
      <c r="M1825" s="1054">
        <f>SUM(M1824)</f>
        <v>0</v>
      </c>
      <c r="N1825" s="747" t="e">
        <f>M1825/L1825*100</f>
        <v>#VALUE!</v>
      </c>
      <c r="O1825" s="747">
        <f>SUM(O1824)</f>
        <v>0</v>
      </c>
      <c r="P1825" s="703" t="e">
        <f>M1825/$B$4*12/O1825</f>
        <v>#VALUE!</v>
      </c>
      <c r="Q1825" s="363"/>
      <c r="R1825" s="363"/>
      <c r="S1825" s="363"/>
      <c r="T1825" s="363"/>
      <c r="U1825" s="363"/>
      <c r="V1825" s="363"/>
      <c r="W1825" s="1947" t="e">
        <f>Q1825/12*$B$4+(R1825-Q1825)/11*5+(S1825-R1825)/10*4+(T1825-S1825)/9*3+(U1825-T1825)/8*2+(V1825-U1825)/7*1</f>
        <v>#VALUE!</v>
      </c>
      <c r="X1825" s="363">
        <f t="shared" si="845"/>
        <v>0</v>
      </c>
      <c r="Y1825" s="363"/>
      <c r="Z1825" s="363"/>
      <c r="AA1825" s="363" t="e">
        <f>X1825-W1825</f>
        <v>#VALUE!</v>
      </c>
      <c r="AB1825" s="363"/>
      <c r="AC1825" s="363"/>
      <c r="AD1825" s="363"/>
      <c r="AE1825" s="1054"/>
      <c r="AF1825" s="363"/>
      <c r="AG1825" s="619"/>
      <c r="AH1825" s="1852"/>
    </row>
    <row r="1826" spans="2:34" ht="15.75" thickBot="1" x14ac:dyDescent="0.3">
      <c r="B1826" s="1084" t="s">
        <v>282</v>
      </c>
      <c r="C1826" s="1085"/>
      <c r="D1826" s="1084"/>
      <c r="E1826" s="298"/>
      <c r="F1826" s="1160"/>
      <c r="G1826" s="1160"/>
      <c r="H1826" s="1160"/>
      <c r="I1826" s="999"/>
      <c r="J1826" s="999"/>
      <c r="K1826" s="1181"/>
      <c r="L1826" s="1181"/>
      <c r="M1826" s="1181">
        <f>SUM(M1818,M1825)</f>
        <v>0</v>
      </c>
      <c r="N1826" s="1181"/>
      <c r="O1826" s="1181"/>
      <c r="P1826" s="1181"/>
      <c r="Q1826" s="364">
        <f t="shared" ref="Q1826:W1826" si="846">SUM(Q1818,Q1825)</f>
        <v>0</v>
      </c>
      <c r="R1826" s="364">
        <f t="shared" ref="R1826:S1826" si="847">SUM(R1818,R1825)</f>
        <v>0</v>
      </c>
      <c r="S1826" s="364">
        <f t="shared" si="847"/>
        <v>0</v>
      </c>
      <c r="T1826" s="364">
        <f t="shared" ref="T1826:U1826" si="848">SUM(T1818,T1825)</f>
        <v>0</v>
      </c>
      <c r="U1826" s="364">
        <f t="shared" si="848"/>
        <v>0</v>
      </c>
      <c r="V1826" s="364">
        <f t="shared" ref="V1826" si="849">SUM(V1818,V1825)</f>
        <v>0</v>
      </c>
      <c r="W1826" s="364" t="e">
        <f t="shared" si="846"/>
        <v>#VALUE!</v>
      </c>
      <c r="X1826" s="364">
        <f t="shared" si="845"/>
        <v>66.846489999999989</v>
      </c>
      <c r="Y1826" s="364"/>
      <c r="Z1826" s="214">
        <f>SUM(Z1818,Z1825)</f>
        <v>0</v>
      </c>
      <c r="AA1826" s="364" t="e">
        <f>SUM(AA1818,AA1825)</f>
        <v>#VALUE!</v>
      </c>
      <c r="AB1826" s="364">
        <f>SUM(AB1818,AB1825)</f>
        <v>0</v>
      </c>
      <c r="AC1826" s="214">
        <f>SUM(AC1818,AC1825)</f>
        <v>-3.1605799999999999</v>
      </c>
      <c r="AD1826" s="214">
        <f>SUM(AD1818,AD1825)</f>
        <v>63.685909999999993</v>
      </c>
      <c r="AE1826" s="1160"/>
      <c r="AF1826" s="364"/>
      <c r="AG1826" s="619"/>
      <c r="AH1826" s="1852"/>
    </row>
    <row r="1827" spans="2:34" x14ac:dyDescent="0.25">
      <c r="B1827" s="1140"/>
      <c r="C1827" s="1141"/>
      <c r="D1827" s="1140"/>
      <c r="E1827" s="283"/>
      <c r="F1827" s="574"/>
      <c r="G1827" s="574"/>
      <c r="H1827" s="574"/>
      <c r="I1827" s="1000"/>
      <c r="J1827" s="1000"/>
      <c r="K1827" s="1409"/>
      <c r="L1827" s="1409"/>
      <c r="M1827" s="1409"/>
      <c r="N1827" s="1409"/>
      <c r="O1827" s="1409"/>
      <c r="P1827" s="1409"/>
      <c r="Q1827" s="357"/>
      <c r="R1827" s="357"/>
      <c r="S1827" s="357"/>
      <c r="T1827" s="357"/>
      <c r="U1827" s="357"/>
      <c r="V1827" s="357"/>
      <c r="W1827" s="357"/>
      <c r="X1827" s="357">
        <f t="shared" si="845"/>
        <v>0</v>
      </c>
      <c r="Y1827" s="357"/>
      <c r="Z1827" s="357"/>
      <c r="AA1827" s="357"/>
      <c r="AB1827" s="357"/>
      <c r="AC1827" s="357"/>
      <c r="AD1827" s="357"/>
      <c r="AE1827" s="574"/>
      <c r="AF1827" s="357"/>
      <c r="AG1827" s="619"/>
      <c r="AH1827" s="1852"/>
    </row>
    <row r="1828" spans="2:34" ht="43.5" x14ac:dyDescent="0.25">
      <c r="B1828" s="1677" t="s">
        <v>387</v>
      </c>
      <c r="C1828" s="1677"/>
      <c r="D1828" s="531"/>
      <c r="E1828" s="262"/>
      <c r="F1828" s="230"/>
      <c r="G1828" s="230"/>
      <c r="H1828" s="230"/>
      <c r="I1828" s="568"/>
      <c r="J1828" s="568"/>
      <c r="K1828" s="227"/>
      <c r="L1828" s="227"/>
      <c r="M1828" s="227"/>
      <c r="N1828" s="227"/>
      <c r="O1828" s="227"/>
      <c r="P1828" s="227"/>
      <c r="Q1828" s="358"/>
      <c r="R1828" s="358"/>
      <c r="S1828" s="358"/>
      <c r="T1828" s="358"/>
      <c r="U1828" s="358"/>
      <c r="V1828" s="358"/>
      <c r="W1828" s="358"/>
      <c r="X1828" s="358">
        <f t="shared" si="845"/>
        <v>0</v>
      </c>
      <c r="Y1828" s="358"/>
      <c r="Z1828" s="358"/>
      <c r="AA1828" s="358"/>
      <c r="AB1828" s="358"/>
      <c r="AC1828" s="358"/>
      <c r="AD1828" s="358"/>
      <c r="AE1828" s="230"/>
      <c r="AF1828" s="358"/>
      <c r="AG1828" s="619"/>
      <c r="AH1828" s="1852"/>
    </row>
    <row r="1829" spans="2:34" x14ac:dyDescent="0.25">
      <c r="B1829" s="2019" t="s">
        <v>196</v>
      </c>
      <c r="C1829" s="1059"/>
      <c r="D1829" s="458"/>
      <c r="E1829" s="262"/>
      <c r="F1829" s="194"/>
      <c r="G1829" s="194"/>
      <c r="H1829" s="194"/>
      <c r="I1829" s="568"/>
      <c r="J1829" s="568"/>
      <c r="K1829" s="227"/>
      <c r="L1829" s="227"/>
      <c r="M1829" s="227"/>
      <c r="N1829" s="227"/>
      <c r="O1829" s="227"/>
      <c r="P1829" s="227"/>
      <c r="Q1829" s="358"/>
      <c r="R1829" s="358"/>
      <c r="S1829" s="358"/>
      <c r="T1829" s="358"/>
      <c r="U1829" s="358"/>
      <c r="V1829" s="358"/>
      <c r="W1829" s="196" t="e">
        <f>Q1829/12*$B$4+(R1829-Q1829)/11*5+(S1829-R1829)/10*4+(T1829-S1829)/9*3+(U1829-T1829)/8*2+(V1829-U1829)/7*1</f>
        <v>#VALUE!</v>
      </c>
      <c r="X1829" s="358">
        <f t="shared" si="845"/>
        <v>0</v>
      </c>
      <c r="Y1829" s="358"/>
      <c r="Z1829" s="358"/>
      <c r="AA1829" s="358" t="e">
        <f>X1829-W1829</f>
        <v>#VALUE!</v>
      </c>
      <c r="AB1829" s="358"/>
      <c r="AC1829" s="358"/>
      <c r="AD1829" s="358"/>
      <c r="AE1829" s="194"/>
      <c r="AF1829" s="358"/>
      <c r="AG1829" s="619"/>
      <c r="AH1829" s="1852"/>
    </row>
    <row r="1830" spans="2:34" ht="15.75" customHeight="1" x14ac:dyDescent="0.25">
      <c r="B1830" s="453" t="s">
        <v>275</v>
      </c>
      <c r="C1830" s="416"/>
      <c r="D1830" s="3"/>
      <c r="E1830" s="562">
        <f>E1831+E1832+E1834+E1835</f>
        <v>0</v>
      </c>
      <c r="F1830" s="562" t="e">
        <f t="shared" ref="F1830:G1830" si="850">F1831+F1832+F1834+F1835</f>
        <v>#VALUE!</v>
      </c>
      <c r="G1830" s="562">
        <f t="shared" si="850"/>
        <v>0</v>
      </c>
      <c r="H1830" s="227" t="e">
        <f>G1830/F1830*100</f>
        <v>#VALUE!</v>
      </c>
      <c r="I1830" s="1004"/>
      <c r="J1830" s="1004"/>
      <c r="K1830" s="454"/>
      <c r="L1830" s="454"/>
      <c r="M1830" s="454"/>
      <c r="N1830" s="454"/>
      <c r="O1830" s="454"/>
      <c r="P1830" s="454"/>
      <c r="Q1830" s="358"/>
      <c r="R1830" s="358"/>
      <c r="S1830" s="358"/>
      <c r="T1830" s="358"/>
      <c r="U1830" s="358"/>
      <c r="V1830" s="358"/>
      <c r="W1830" s="358"/>
      <c r="X1830" s="358">
        <f t="shared" si="845"/>
        <v>0</v>
      </c>
      <c r="Y1830" s="358"/>
      <c r="Z1830" s="358"/>
      <c r="AA1830" s="358"/>
      <c r="AB1830" s="358"/>
      <c r="AC1830" s="358"/>
      <c r="AD1830" s="358"/>
      <c r="AE1830" s="227"/>
      <c r="AF1830" s="358"/>
      <c r="AG1830" s="619"/>
      <c r="AH1830" s="1852"/>
    </row>
    <row r="1831" spans="2:34" ht="17.25" customHeight="1" x14ac:dyDescent="0.25">
      <c r="B1831" s="460" t="s">
        <v>195</v>
      </c>
      <c r="C1831" s="416"/>
      <c r="D1831" s="3"/>
      <c r="E1831" s="563"/>
      <c r="F1831" s="227" t="e">
        <f t="shared" ref="F1831:F1832" si="851">ROUND(E1831/12*$B$4,0)</f>
        <v>#VALUE!</v>
      </c>
      <c r="G1831" s="227"/>
      <c r="H1831" s="227" t="e">
        <f>G1831/F1831*100</f>
        <v>#VALUE!</v>
      </c>
      <c r="I1831" s="1004"/>
      <c r="J1831" s="1004"/>
      <c r="K1831" s="454"/>
      <c r="L1831" s="454"/>
      <c r="M1831" s="454"/>
      <c r="N1831" s="454"/>
      <c r="O1831" s="454"/>
      <c r="P1831" s="454"/>
      <c r="Q1831" s="358"/>
      <c r="R1831" s="358"/>
      <c r="S1831" s="358"/>
      <c r="T1831" s="358"/>
      <c r="U1831" s="358"/>
      <c r="V1831" s="358"/>
      <c r="W1831" s="358"/>
      <c r="X1831" s="358"/>
      <c r="Y1831" s="358"/>
      <c r="Z1831" s="358"/>
      <c r="AA1831" s="358"/>
      <c r="AB1831" s="358"/>
      <c r="AC1831" s="358"/>
      <c r="AD1831" s="358"/>
      <c r="AE1831" s="227"/>
      <c r="AF1831" s="358"/>
      <c r="AG1831" s="619"/>
      <c r="AH1831" s="1852"/>
    </row>
    <row r="1832" spans="2:34" ht="30" x14ac:dyDescent="0.25">
      <c r="B1832" s="3" t="s">
        <v>498</v>
      </c>
      <c r="C1832" s="416"/>
      <c r="D1832" s="3"/>
      <c r="E1832" s="563"/>
      <c r="F1832" s="227" t="e">
        <f t="shared" si="851"/>
        <v>#VALUE!</v>
      </c>
      <c r="G1832" s="227"/>
      <c r="H1832" s="227" t="e">
        <f>G1832/F1832*100</f>
        <v>#VALUE!</v>
      </c>
      <c r="I1832" s="1004"/>
      <c r="J1832" s="1004"/>
      <c r="K1832" s="454"/>
      <c r="L1832" s="454"/>
      <c r="M1832" s="454"/>
      <c r="N1832" s="454"/>
      <c r="O1832" s="454"/>
      <c r="P1832" s="454"/>
      <c r="Q1832" s="358"/>
      <c r="R1832" s="358"/>
      <c r="S1832" s="358"/>
      <c r="T1832" s="358"/>
      <c r="U1832" s="358"/>
      <c r="V1832" s="358"/>
      <c r="W1832" s="358"/>
      <c r="X1832" s="358"/>
      <c r="Y1832" s="358"/>
      <c r="Z1832" s="358"/>
      <c r="AA1832" s="358"/>
      <c r="AB1832" s="358"/>
      <c r="AC1832" s="358"/>
      <c r="AD1832" s="358"/>
      <c r="AE1832" s="227"/>
      <c r="AF1832" s="358"/>
      <c r="AG1832" s="619"/>
      <c r="AH1832" s="1852"/>
    </row>
    <row r="1833" spans="2:34" ht="60" x14ac:dyDescent="0.25">
      <c r="B1833" s="3" t="s">
        <v>499</v>
      </c>
      <c r="C1833" s="1060"/>
      <c r="D1833" s="459"/>
      <c r="E1833" s="563"/>
      <c r="F1833" s="1110"/>
      <c r="G1833" s="1110"/>
      <c r="H1833" s="1110"/>
      <c r="I1833" s="1004"/>
      <c r="J1833" s="1004"/>
      <c r="K1833" s="454"/>
      <c r="L1833" s="454"/>
      <c r="M1833" s="454"/>
      <c r="N1833" s="454"/>
      <c r="O1833" s="454"/>
      <c r="P1833" s="454"/>
      <c r="Q1833" s="358"/>
      <c r="R1833" s="358"/>
      <c r="S1833" s="358"/>
      <c r="T1833" s="358"/>
      <c r="U1833" s="358"/>
      <c r="V1833" s="358"/>
      <c r="W1833" s="358"/>
      <c r="X1833" s="358"/>
      <c r="Y1833" s="358"/>
      <c r="Z1833" s="358"/>
      <c r="AA1833" s="358"/>
      <c r="AB1833" s="358"/>
      <c r="AC1833" s="358"/>
      <c r="AD1833" s="358"/>
      <c r="AE1833" s="1110"/>
      <c r="AF1833" s="358"/>
      <c r="AG1833" s="619"/>
      <c r="AH1833" s="1852"/>
    </row>
    <row r="1834" spans="2:34" ht="45" x14ac:dyDescent="0.25">
      <c r="B1834" s="3" t="s">
        <v>500</v>
      </c>
      <c r="C1834" s="416"/>
      <c r="D1834" s="3"/>
      <c r="E1834" s="563"/>
      <c r="F1834" s="227" t="e">
        <f t="shared" ref="F1834:F1835" si="852">ROUND(E1834/12*$B$4,0)</f>
        <v>#VALUE!</v>
      </c>
      <c r="G1834" s="227"/>
      <c r="H1834" s="227" t="e">
        <f>G1834/F1834*100</f>
        <v>#VALUE!</v>
      </c>
      <c r="I1834" s="1004"/>
      <c r="J1834" s="1004"/>
      <c r="K1834" s="454"/>
      <c r="L1834" s="454"/>
      <c r="M1834" s="454"/>
      <c r="N1834" s="454"/>
      <c r="O1834" s="454"/>
      <c r="P1834" s="454"/>
      <c r="Q1834" s="358"/>
      <c r="R1834" s="358"/>
      <c r="S1834" s="358"/>
      <c r="T1834" s="358"/>
      <c r="U1834" s="358"/>
      <c r="V1834" s="358"/>
      <c r="W1834" s="358"/>
      <c r="X1834" s="358"/>
      <c r="Y1834" s="358"/>
      <c r="Z1834" s="358"/>
      <c r="AA1834" s="358"/>
      <c r="AB1834" s="358"/>
      <c r="AC1834" s="358"/>
      <c r="AD1834" s="358"/>
      <c r="AE1834" s="227"/>
      <c r="AF1834" s="358"/>
      <c r="AG1834" s="619"/>
      <c r="AH1834" s="1852"/>
    </row>
    <row r="1835" spans="2:34" ht="90" x14ac:dyDescent="0.25">
      <c r="B1835" s="3" t="s">
        <v>501</v>
      </c>
      <c r="C1835" s="416"/>
      <c r="D1835" s="3"/>
      <c r="E1835" s="563"/>
      <c r="F1835" s="227" t="e">
        <f t="shared" si="852"/>
        <v>#VALUE!</v>
      </c>
      <c r="G1835" s="227"/>
      <c r="H1835" s="227" t="e">
        <f>G1835/F1835*100</f>
        <v>#VALUE!</v>
      </c>
      <c r="I1835" s="1004"/>
      <c r="J1835" s="1004"/>
      <c r="K1835" s="454"/>
      <c r="L1835" s="454"/>
      <c r="M1835" s="454"/>
      <c r="N1835" s="454"/>
      <c r="O1835" s="454"/>
      <c r="P1835" s="454"/>
      <c r="Q1835" s="358"/>
      <c r="R1835" s="358"/>
      <c r="S1835" s="358"/>
      <c r="T1835" s="358"/>
      <c r="U1835" s="358"/>
      <c r="V1835" s="358"/>
      <c r="W1835" s="358"/>
      <c r="X1835" s="358"/>
      <c r="Y1835" s="358"/>
      <c r="Z1835" s="358"/>
      <c r="AA1835" s="358"/>
      <c r="AB1835" s="358"/>
      <c r="AC1835" s="358"/>
      <c r="AD1835" s="358"/>
      <c r="AE1835" s="227"/>
      <c r="AF1835" s="358"/>
      <c r="AG1835" s="619"/>
      <c r="AH1835" s="1852"/>
    </row>
    <row r="1836" spans="2:34" ht="29.25" x14ac:dyDescent="0.25">
      <c r="B1836" s="466" t="s">
        <v>132</v>
      </c>
      <c r="C1836" s="416"/>
      <c r="D1836" s="3"/>
      <c r="E1836" s="562">
        <f>E1837+E1838</f>
        <v>0</v>
      </c>
      <c r="F1836" s="562" t="e">
        <f t="shared" ref="F1836:G1836" si="853">F1837+F1838</f>
        <v>#VALUE!</v>
      </c>
      <c r="G1836" s="562">
        <f t="shared" si="853"/>
        <v>0</v>
      </c>
      <c r="H1836" s="227" t="e">
        <f>G1836/F1836*100</f>
        <v>#VALUE!</v>
      </c>
      <c r="I1836" s="1004"/>
      <c r="J1836" s="1004"/>
      <c r="K1836" s="454"/>
      <c r="L1836" s="454"/>
      <c r="M1836" s="454"/>
      <c r="N1836" s="454"/>
      <c r="O1836" s="454"/>
      <c r="P1836" s="454"/>
      <c r="Q1836" s="358"/>
      <c r="R1836" s="358"/>
      <c r="S1836" s="358"/>
      <c r="T1836" s="358"/>
      <c r="U1836" s="358"/>
      <c r="V1836" s="358"/>
      <c r="W1836" s="358"/>
      <c r="X1836" s="358"/>
      <c r="Y1836" s="358"/>
      <c r="Z1836" s="358"/>
      <c r="AA1836" s="358"/>
      <c r="AB1836" s="358"/>
      <c r="AC1836" s="358"/>
      <c r="AD1836" s="358"/>
      <c r="AE1836" s="227"/>
      <c r="AF1836" s="358"/>
      <c r="AG1836" s="619"/>
      <c r="AH1836" s="1852"/>
    </row>
    <row r="1837" spans="2:34" x14ac:dyDescent="0.25">
      <c r="B1837" s="450" t="s">
        <v>225</v>
      </c>
      <c r="C1837" s="416"/>
      <c r="D1837" s="3"/>
      <c r="E1837" s="563"/>
      <c r="F1837" s="227" t="e">
        <f t="shared" ref="F1837:F1838" si="854">ROUND(E1837/12*$B$4,0)</f>
        <v>#VALUE!</v>
      </c>
      <c r="G1837" s="227"/>
      <c r="H1837" s="227" t="e">
        <f>G1837/F1837*100</f>
        <v>#VALUE!</v>
      </c>
      <c r="I1837" s="1004"/>
      <c r="J1837" s="1004"/>
      <c r="K1837" s="454"/>
      <c r="L1837" s="454"/>
      <c r="M1837" s="454"/>
      <c r="N1837" s="454"/>
      <c r="O1837" s="454"/>
      <c r="P1837" s="454"/>
      <c r="Q1837" s="358"/>
      <c r="R1837" s="358"/>
      <c r="S1837" s="358"/>
      <c r="T1837" s="358"/>
      <c r="U1837" s="358"/>
      <c r="V1837" s="358"/>
      <c r="W1837" s="358"/>
      <c r="X1837" s="358"/>
      <c r="Y1837" s="358"/>
      <c r="Z1837" s="358"/>
      <c r="AA1837" s="358"/>
      <c r="AB1837" s="358"/>
      <c r="AC1837" s="358"/>
      <c r="AD1837" s="358"/>
      <c r="AE1837" s="227"/>
      <c r="AF1837" s="358"/>
      <c r="AG1837" s="619"/>
      <c r="AH1837" s="1852"/>
    </row>
    <row r="1838" spans="2:34" ht="45" x14ac:dyDescent="0.25">
      <c r="B1838" s="450" t="s">
        <v>502</v>
      </c>
      <c r="C1838" s="416"/>
      <c r="D1838" s="3"/>
      <c r="E1838" s="1725"/>
      <c r="F1838" s="227" t="e">
        <f t="shared" si="854"/>
        <v>#VALUE!</v>
      </c>
      <c r="G1838" s="227"/>
      <c r="H1838" s="227" t="e">
        <f>G1838/F1838*100</f>
        <v>#VALUE!</v>
      </c>
      <c r="I1838" s="1004"/>
      <c r="J1838" s="1004"/>
      <c r="K1838" s="454"/>
      <c r="L1838" s="454"/>
      <c r="M1838" s="454"/>
      <c r="N1838" s="454"/>
      <c r="O1838" s="454"/>
      <c r="P1838" s="454"/>
      <c r="Q1838" s="358"/>
      <c r="R1838" s="358"/>
      <c r="S1838" s="358"/>
      <c r="T1838" s="358"/>
      <c r="U1838" s="358"/>
      <c r="V1838" s="358"/>
      <c r="W1838" s="358"/>
      <c r="X1838" s="358"/>
      <c r="Y1838" s="358"/>
      <c r="Z1838" s="358"/>
      <c r="AA1838" s="358"/>
      <c r="AB1838" s="358"/>
      <c r="AC1838" s="358"/>
      <c r="AD1838" s="358"/>
      <c r="AE1838" s="227"/>
      <c r="AF1838" s="358"/>
      <c r="AG1838" s="619"/>
      <c r="AH1838" s="1852"/>
    </row>
    <row r="1839" spans="2:34" x14ac:dyDescent="0.25">
      <c r="B1839" s="561" t="s">
        <v>196</v>
      </c>
      <c r="C1839" s="416"/>
      <c r="D1839" s="3"/>
      <c r="E1839" s="1725"/>
      <c r="F1839" s="227"/>
      <c r="G1839" s="227"/>
      <c r="H1839" s="227"/>
      <c r="I1839" s="1004"/>
      <c r="J1839" s="1004"/>
      <c r="K1839" s="454"/>
      <c r="L1839" s="454"/>
      <c r="M1839" s="454"/>
      <c r="N1839" s="454"/>
      <c r="O1839" s="454"/>
      <c r="P1839" s="454"/>
      <c r="Q1839" s="358"/>
      <c r="R1839" s="358"/>
      <c r="S1839" s="358"/>
      <c r="T1839" s="358"/>
      <c r="U1839" s="358"/>
      <c r="V1839" s="358"/>
      <c r="W1839" s="196" t="e">
        <f>Q1839/12*$B$4</f>
        <v>#VALUE!</v>
      </c>
      <c r="X1839" s="358">
        <f>AD1839-AC1839-Z1839</f>
        <v>0</v>
      </c>
      <c r="Y1839" s="358"/>
      <c r="Z1839" s="358"/>
      <c r="AA1839" s="358" t="e">
        <f>X1839-W1839</f>
        <v>#VALUE!</v>
      </c>
      <c r="AB1839" s="358"/>
      <c r="AC1839" s="358"/>
      <c r="AD1839" s="358"/>
      <c r="AE1839" s="227"/>
      <c r="AF1839" s="358"/>
      <c r="AG1839" s="619"/>
      <c r="AH1839" s="1852"/>
    </row>
    <row r="1840" spans="2:34" ht="47.25" x14ac:dyDescent="0.25">
      <c r="B1840" s="467" t="s">
        <v>504</v>
      </c>
      <c r="C1840" s="416"/>
      <c r="D1840" s="3"/>
      <c r="E1840" s="566">
        <f>E1841+E1846</f>
        <v>0</v>
      </c>
      <c r="F1840" s="566" t="e">
        <f t="shared" ref="F1840:G1840" si="855">F1841+F1846</f>
        <v>#VALUE!</v>
      </c>
      <c r="G1840" s="566">
        <f t="shared" si="855"/>
        <v>0</v>
      </c>
      <c r="H1840" s="227" t="e">
        <f>G1840/F1840*100</f>
        <v>#VALUE!</v>
      </c>
      <c r="I1840" s="1004"/>
      <c r="J1840" s="1004"/>
      <c r="K1840" s="454"/>
      <c r="L1840" s="454"/>
      <c r="M1840" s="454"/>
      <c r="N1840" s="454"/>
      <c r="O1840" s="454"/>
      <c r="P1840" s="454"/>
      <c r="Q1840" s="358">
        <f t="shared" ref="Q1840:AD1840" si="856">Q1841+Q1846</f>
        <v>0</v>
      </c>
      <c r="R1840" s="358">
        <f t="shared" ref="R1840:S1840" si="857">R1841+R1846</f>
        <v>0</v>
      </c>
      <c r="S1840" s="358">
        <f t="shared" si="857"/>
        <v>0</v>
      </c>
      <c r="T1840" s="358">
        <f t="shared" ref="T1840:U1840" si="858">T1841+T1846</f>
        <v>0</v>
      </c>
      <c r="U1840" s="358">
        <f t="shared" si="858"/>
        <v>0</v>
      </c>
      <c r="V1840" s="358">
        <f t="shared" ref="V1840" si="859">V1841+V1846</f>
        <v>0</v>
      </c>
      <c r="W1840" s="358" t="e">
        <f t="shared" si="856"/>
        <v>#VALUE!</v>
      </c>
      <c r="X1840" s="358">
        <f t="shared" si="856"/>
        <v>0</v>
      </c>
      <c r="Y1840" s="358">
        <f t="shared" si="856"/>
        <v>0</v>
      </c>
      <c r="Z1840" s="358">
        <f t="shared" si="856"/>
        <v>0</v>
      </c>
      <c r="AA1840" s="358" t="e">
        <f t="shared" si="856"/>
        <v>#VALUE!</v>
      </c>
      <c r="AB1840" s="358">
        <f t="shared" si="856"/>
        <v>0</v>
      </c>
      <c r="AC1840" s="358">
        <f t="shared" si="856"/>
        <v>0</v>
      </c>
      <c r="AD1840" s="358">
        <f t="shared" si="856"/>
        <v>0</v>
      </c>
      <c r="AE1840" s="227"/>
      <c r="AF1840" s="358"/>
      <c r="AG1840" s="619"/>
      <c r="AH1840" s="1852"/>
    </row>
    <row r="1841" spans="2:34" ht="30" x14ac:dyDescent="0.25">
      <c r="B1841" s="459" t="s">
        <v>276</v>
      </c>
      <c r="C1841" s="416"/>
      <c r="D1841" s="3"/>
      <c r="E1841" s="566">
        <f>SUM(E1842:E1845)</f>
        <v>0</v>
      </c>
      <c r="F1841" s="566" t="e">
        <f t="shared" ref="F1841:G1841" si="860">SUM(F1842:F1845)</f>
        <v>#VALUE!</v>
      </c>
      <c r="G1841" s="566">
        <f t="shared" si="860"/>
        <v>0</v>
      </c>
      <c r="H1841" s="227" t="e">
        <f>G1841/F1841*100</f>
        <v>#VALUE!</v>
      </c>
      <c r="I1841" s="1004"/>
      <c r="J1841" s="1004"/>
      <c r="K1841" s="454"/>
      <c r="L1841" s="454"/>
      <c r="M1841" s="454"/>
      <c r="N1841" s="454"/>
      <c r="O1841" s="454"/>
      <c r="P1841" s="454"/>
      <c r="Q1841" s="358">
        <f t="shared" ref="Q1841:AD1841" si="861">SUM(Q1842:Q1845)</f>
        <v>0</v>
      </c>
      <c r="R1841" s="358">
        <f t="shared" ref="R1841:S1841" si="862">SUM(R1842:R1845)</f>
        <v>0</v>
      </c>
      <c r="S1841" s="358">
        <f t="shared" si="862"/>
        <v>0</v>
      </c>
      <c r="T1841" s="358">
        <f t="shared" ref="T1841:U1841" si="863">SUM(T1842:T1845)</f>
        <v>0</v>
      </c>
      <c r="U1841" s="358">
        <f t="shared" si="863"/>
        <v>0</v>
      </c>
      <c r="V1841" s="358">
        <f t="shared" ref="V1841" si="864">SUM(V1842:V1845)</f>
        <v>0</v>
      </c>
      <c r="W1841" s="358" t="e">
        <f t="shared" si="861"/>
        <v>#VALUE!</v>
      </c>
      <c r="X1841" s="358">
        <f t="shared" si="861"/>
        <v>0</v>
      </c>
      <c r="Y1841" s="358">
        <f t="shared" si="861"/>
        <v>0</v>
      </c>
      <c r="Z1841" s="358">
        <f t="shared" si="861"/>
        <v>0</v>
      </c>
      <c r="AA1841" s="358" t="e">
        <f t="shared" si="861"/>
        <v>#VALUE!</v>
      </c>
      <c r="AB1841" s="358">
        <f t="shared" si="861"/>
        <v>0</v>
      </c>
      <c r="AC1841" s="358">
        <f t="shared" si="861"/>
        <v>0</v>
      </c>
      <c r="AD1841" s="358">
        <f t="shared" si="861"/>
        <v>0</v>
      </c>
      <c r="AE1841" s="227"/>
      <c r="AF1841" s="358"/>
      <c r="AG1841" s="619"/>
      <c r="AH1841" s="1852"/>
    </row>
    <row r="1842" spans="2:34" ht="30" x14ac:dyDescent="0.25">
      <c r="B1842" s="3" t="s">
        <v>505</v>
      </c>
      <c r="C1842" s="416"/>
      <c r="D1842" s="3"/>
      <c r="E1842" s="440"/>
      <c r="F1842" s="227"/>
      <c r="G1842" s="227"/>
      <c r="H1842" s="227"/>
      <c r="I1842" s="1004"/>
      <c r="J1842" s="1004"/>
      <c r="K1842" s="454"/>
      <c r="L1842" s="454"/>
      <c r="M1842" s="454"/>
      <c r="N1842" s="454"/>
      <c r="O1842" s="454"/>
      <c r="P1842" s="454"/>
      <c r="Q1842" s="358"/>
      <c r="R1842" s="358"/>
      <c r="S1842" s="358"/>
      <c r="T1842" s="358"/>
      <c r="U1842" s="358"/>
      <c r="V1842" s="358"/>
      <c r="W1842" s="358"/>
      <c r="X1842" s="358"/>
      <c r="Y1842" s="358"/>
      <c r="Z1842" s="358"/>
      <c r="AA1842" s="358"/>
      <c r="AB1842" s="358"/>
      <c r="AC1842" s="358"/>
      <c r="AD1842" s="358"/>
      <c r="AE1842" s="227"/>
      <c r="AF1842" s="358"/>
      <c r="AG1842" s="619"/>
      <c r="AH1842" s="1852"/>
    </row>
    <row r="1843" spans="2:34" ht="60" x14ac:dyDescent="0.25">
      <c r="B1843" s="3" t="s">
        <v>526</v>
      </c>
      <c r="C1843" s="416"/>
      <c r="D1843" s="3"/>
      <c r="E1843" s="440"/>
      <c r="F1843" s="227"/>
      <c r="G1843" s="227"/>
      <c r="H1843" s="227"/>
      <c r="I1843" s="1004"/>
      <c r="J1843" s="1004"/>
      <c r="K1843" s="454"/>
      <c r="L1843" s="454"/>
      <c r="M1843" s="454"/>
      <c r="N1843" s="454"/>
      <c r="O1843" s="454"/>
      <c r="P1843" s="454"/>
      <c r="Q1843" s="358"/>
      <c r="R1843" s="358"/>
      <c r="S1843" s="358"/>
      <c r="T1843" s="358"/>
      <c r="U1843" s="358"/>
      <c r="V1843" s="358"/>
      <c r="W1843" s="358"/>
      <c r="X1843" s="358"/>
      <c r="Y1843" s="358"/>
      <c r="Z1843" s="358"/>
      <c r="AA1843" s="358"/>
      <c r="AB1843" s="358"/>
      <c r="AC1843" s="358"/>
      <c r="AD1843" s="358"/>
      <c r="AE1843" s="227"/>
      <c r="AF1843" s="358"/>
      <c r="AG1843" s="619"/>
      <c r="AH1843" s="1852"/>
    </row>
    <row r="1844" spans="2:34" ht="45" x14ac:dyDescent="0.25">
      <c r="B1844" s="3" t="s">
        <v>508</v>
      </c>
      <c r="C1844" s="416"/>
      <c r="D1844" s="3"/>
      <c r="E1844" s="564"/>
      <c r="F1844" s="227" t="e">
        <f t="shared" ref="F1844:F1845" si="865">ROUND(E1844/12*$B$4,0)</f>
        <v>#VALUE!</v>
      </c>
      <c r="G1844" s="227"/>
      <c r="H1844" s="227" t="e">
        <f>G1844/F1844*100</f>
        <v>#VALUE!</v>
      </c>
      <c r="I1844" s="1004"/>
      <c r="J1844" s="1004"/>
      <c r="K1844" s="454"/>
      <c r="L1844" s="454"/>
      <c r="M1844" s="454"/>
      <c r="N1844" s="454"/>
      <c r="O1844" s="454"/>
      <c r="P1844" s="454"/>
      <c r="Q1844" s="358"/>
      <c r="R1844" s="358"/>
      <c r="S1844" s="358"/>
      <c r="T1844" s="358"/>
      <c r="U1844" s="358"/>
      <c r="V1844" s="358"/>
      <c r="W1844" s="358" t="e">
        <f t="shared" ref="W1844:W1845" si="866">Q1844/12*$B$4+(R1844-Q1844)/11*5+(S1844-R1844)/10*4+(T1844-S1844)/9*3+(U1844-T1844)/8*2+(V1844-U1844)/7*1</f>
        <v>#VALUE!</v>
      </c>
      <c r="X1844" s="358">
        <f t="shared" ref="X1844:X1845" si="867">AD1844-AC1844-Z1844</f>
        <v>0</v>
      </c>
      <c r="Y1844" s="358"/>
      <c r="Z1844" s="358"/>
      <c r="AA1844" s="358" t="e">
        <f>X1844-W1844</f>
        <v>#VALUE!</v>
      </c>
      <c r="AB1844" s="358"/>
      <c r="AC1844" s="358"/>
      <c r="AD1844" s="358"/>
      <c r="AE1844" s="227"/>
      <c r="AF1844" s="358"/>
      <c r="AG1844" s="619"/>
      <c r="AH1844" s="1852"/>
    </row>
    <row r="1845" spans="2:34" ht="30" x14ac:dyDescent="0.25">
      <c r="B1845" s="3" t="s">
        <v>509</v>
      </c>
      <c r="C1845" s="416"/>
      <c r="D1845" s="3"/>
      <c r="E1845" s="440"/>
      <c r="F1845" s="227" t="e">
        <f t="shared" si="865"/>
        <v>#VALUE!</v>
      </c>
      <c r="G1845" s="227"/>
      <c r="H1845" s="227" t="e">
        <f>G1845/F1845*100</f>
        <v>#VALUE!</v>
      </c>
      <c r="I1845" s="1004"/>
      <c r="J1845" s="1004"/>
      <c r="K1845" s="454"/>
      <c r="L1845" s="454"/>
      <c r="M1845" s="454"/>
      <c r="N1845" s="454"/>
      <c r="O1845" s="454"/>
      <c r="P1845" s="454"/>
      <c r="Q1845" s="358"/>
      <c r="R1845" s="358"/>
      <c r="S1845" s="358"/>
      <c r="T1845" s="358"/>
      <c r="U1845" s="358"/>
      <c r="V1845" s="358"/>
      <c r="W1845" s="358" t="e">
        <f t="shared" si="866"/>
        <v>#VALUE!</v>
      </c>
      <c r="X1845" s="358">
        <f t="shared" si="867"/>
        <v>0</v>
      </c>
      <c r="Y1845" s="358"/>
      <c r="Z1845" s="358"/>
      <c r="AA1845" s="358" t="e">
        <f>X1845-W1845</f>
        <v>#VALUE!</v>
      </c>
      <c r="AB1845" s="358"/>
      <c r="AC1845" s="358"/>
      <c r="AD1845" s="358"/>
      <c r="AE1845" s="227"/>
      <c r="AF1845" s="358"/>
      <c r="AG1845" s="619"/>
      <c r="AH1845" s="1852"/>
    </row>
    <row r="1846" spans="2:34" ht="45" x14ac:dyDescent="0.25">
      <c r="B1846" s="459" t="s">
        <v>277</v>
      </c>
      <c r="C1846" s="416"/>
      <c r="D1846" s="3"/>
      <c r="E1846" s="566">
        <f>SUM(E1847:E1849)</f>
        <v>0</v>
      </c>
      <c r="F1846" s="566" t="e">
        <f t="shared" ref="F1846:G1846" si="868">SUM(F1847:F1849)</f>
        <v>#VALUE!</v>
      </c>
      <c r="G1846" s="566">
        <f t="shared" si="868"/>
        <v>0</v>
      </c>
      <c r="H1846" s="227" t="e">
        <f>G1846/F1846*100</f>
        <v>#VALUE!</v>
      </c>
      <c r="I1846" s="1004"/>
      <c r="J1846" s="1004"/>
      <c r="K1846" s="454"/>
      <c r="L1846" s="454"/>
      <c r="M1846" s="454"/>
      <c r="N1846" s="454"/>
      <c r="O1846" s="454"/>
      <c r="P1846" s="454"/>
      <c r="Q1846" s="358">
        <f t="shared" ref="Q1846:AD1846" si="869">SUM(Q1847:Q1849)</f>
        <v>0</v>
      </c>
      <c r="R1846" s="358">
        <f t="shared" ref="R1846:S1846" si="870">SUM(R1847:R1849)</f>
        <v>0</v>
      </c>
      <c r="S1846" s="358">
        <f t="shared" si="870"/>
        <v>0</v>
      </c>
      <c r="T1846" s="358">
        <f t="shared" ref="T1846:U1846" si="871">SUM(T1847:T1849)</f>
        <v>0</v>
      </c>
      <c r="U1846" s="358">
        <f t="shared" si="871"/>
        <v>0</v>
      </c>
      <c r="V1846" s="358">
        <f t="shared" ref="V1846" si="872">SUM(V1847:V1849)</f>
        <v>0</v>
      </c>
      <c r="W1846" s="358" t="e">
        <f t="shared" si="869"/>
        <v>#VALUE!</v>
      </c>
      <c r="X1846" s="358">
        <f t="shared" si="869"/>
        <v>0</v>
      </c>
      <c r="Y1846" s="358">
        <f t="shared" si="869"/>
        <v>0</v>
      </c>
      <c r="Z1846" s="358">
        <f t="shared" si="869"/>
        <v>0</v>
      </c>
      <c r="AA1846" s="358" t="e">
        <f t="shared" si="869"/>
        <v>#VALUE!</v>
      </c>
      <c r="AB1846" s="358">
        <f t="shared" si="869"/>
        <v>0</v>
      </c>
      <c r="AC1846" s="358">
        <f t="shared" si="869"/>
        <v>0</v>
      </c>
      <c r="AD1846" s="358">
        <f t="shared" si="869"/>
        <v>0</v>
      </c>
      <c r="AE1846" s="227"/>
      <c r="AF1846" s="358"/>
      <c r="AG1846" s="619"/>
      <c r="AH1846" s="1852"/>
    </row>
    <row r="1847" spans="2:34" ht="30" x14ac:dyDescent="0.25">
      <c r="B1847" s="3" t="s">
        <v>510</v>
      </c>
      <c r="C1847" s="416"/>
      <c r="D1847" s="3"/>
      <c r="E1847" s="440"/>
      <c r="F1847" s="227"/>
      <c r="G1847" s="227"/>
      <c r="H1847" s="227"/>
      <c r="I1847" s="1004"/>
      <c r="J1847" s="1004"/>
      <c r="K1847" s="454"/>
      <c r="L1847" s="454"/>
      <c r="M1847" s="454"/>
      <c r="N1847" s="454"/>
      <c r="O1847" s="454"/>
      <c r="P1847" s="454"/>
      <c r="Q1847" s="358"/>
      <c r="R1847" s="358"/>
      <c r="S1847" s="358"/>
      <c r="T1847" s="358"/>
      <c r="U1847" s="358"/>
      <c r="V1847" s="358"/>
      <c r="W1847" s="358"/>
      <c r="X1847" s="358"/>
      <c r="Y1847" s="358"/>
      <c r="Z1847" s="358"/>
      <c r="AA1847" s="358"/>
      <c r="AB1847" s="358"/>
      <c r="AC1847" s="358"/>
      <c r="AD1847" s="358"/>
      <c r="AE1847" s="227"/>
      <c r="AF1847" s="358"/>
      <c r="AG1847" s="619"/>
      <c r="AH1847" s="1852"/>
    </row>
    <row r="1848" spans="2:34" ht="60" x14ac:dyDescent="0.25">
      <c r="B1848" s="3" t="s">
        <v>511</v>
      </c>
      <c r="C1848" s="416"/>
      <c r="D1848" s="3"/>
      <c r="E1848" s="440"/>
      <c r="F1848" s="227" t="e">
        <f t="shared" ref="F1848:F1849" si="873">ROUND(E1848/12*$B$4,0)</f>
        <v>#VALUE!</v>
      </c>
      <c r="G1848" s="227"/>
      <c r="H1848" s="227" t="e">
        <f>G1848/F1848*100</f>
        <v>#VALUE!</v>
      </c>
      <c r="I1848" s="1004"/>
      <c r="J1848" s="1004"/>
      <c r="K1848" s="454"/>
      <c r="L1848" s="454"/>
      <c r="M1848" s="454"/>
      <c r="N1848" s="454"/>
      <c r="O1848" s="454"/>
      <c r="P1848" s="454"/>
      <c r="Q1848" s="358"/>
      <c r="R1848" s="358"/>
      <c r="S1848" s="358"/>
      <c r="T1848" s="358"/>
      <c r="U1848" s="358"/>
      <c r="V1848" s="358"/>
      <c r="W1848" s="358" t="e">
        <f t="shared" ref="W1848:W1849" si="874">Q1848/12*$B$4+(R1848-Q1848)/11*5+(S1848-R1848)/10*4+(T1848-S1848)/9*3+(U1848-T1848)/8*2+(V1848-U1848)/7*1</f>
        <v>#VALUE!</v>
      </c>
      <c r="X1848" s="358">
        <f t="shared" ref="X1848:X1849" si="875">AD1848-AC1848-Z1848</f>
        <v>0</v>
      </c>
      <c r="Y1848" s="358"/>
      <c r="Z1848" s="358"/>
      <c r="AA1848" s="358" t="e">
        <f>X1848-W1848</f>
        <v>#VALUE!</v>
      </c>
      <c r="AB1848" s="358"/>
      <c r="AC1848" s="358"/>
      <c r="AD1848" s="358"/>
      <c r="AE1848" s="227"/>
      <c r="AF1848" s="358"/>
      <c r="AG1848" s="619"/>
      <c r="AH1848" s="1852"/>
    </row>
    <row r="1849" spans="2:34" ht="45" x14ac:dyDescent="0.25">
      <c r="B1849" s="3" t="s">
        <v>512</v>
      </c>
      <c r="C1849" s="416"/>
      <c r="D1849" s="3"/>
      <c r="E1849" s="564"/>
      <c r="F1849" s="227" t="e">
        <f t="shared" si="873"/>
        <v>#VALUE!</v>
      </c>
      <c r="G1849" s="227"/>
      <c r="H1849" s="227" t="e">
        <f>G1849/F1849*100</f>
        <v>#VALUE!</v>
      </c>
      <c r="I1849" s="1004"/>
      <c r="J1849" s="1004"/>
      <c r="K1849" s="454"/>
      <c r="L1849" s="454"/>
      <c r="M1849" s="454"/>
      <c r="N1849" s="454"/>
      <c r="O1849" s="454"/>
      <c r="P1849" s="454"/>
      <c r="Q1849" s="358"/>
      <c r="R1849" s="358"/>
      <c r="S1849" s="358"/>
      <c r="T1849" s="358"/>
      <c r="U1849" s="358"/>
      <c r="V1849" s="358"/>
      <c r="W1849" s="358" t="e">
        <f t="shared" si="874"/>
        <v>#VALUE!</v>
      </c>
      <c r="X1849" s="358">
        <f t="shared" si="875"/>
        <v>0</v>
      </c>
      <c r="Y1849" s="358"/>
      <c r="Z1849" s="358"/>
      <c r="AA1849" s="358" t="e">
        <f>X1849-W1849</f>
        <v>#VALUE!</v>
      </c>
      <c r="AB1849" s="358"/>
      <c r="AC1849" s="358"/>
      <c r="AD1849" s="358"/>
      <c r="AE1849" s="227"/>
      <c r="AF1849" s="358"/>
      <c r="AG1849" s="619"/>
      <c r="AH1849" s="1852"/>
    </row>
    <row r="1850" spans="2:34" ht="29.25" x14ac:dyDescent="0.25">
      <c r="B1850" s="453" t="s">
        <v>317</v>
      </c>
      <c r="C1850" s="416"/>
      <c r="D1850" s="3"/>
      <c r="E1850" s="564">
        <f>E1851+E1852+E1856+E1857</f>
        <v>0</v>
      </c>
      <c r="F1850" s="227"/>
      <c r="G1850" s="227"/>
      <c r="H1850" s="227"/>
      <c r="I1850" s="1004"/>
      <c r="J1850" s="1004"/>
      <c r="K1850" s="454"/>
      <c r="L1850" s="454"/>
      <c r="M1850" s="454"/>
      <c r="N1850" s="454"/>
      <c r="O1850" s="454"/>
      <c r="P1850" s="454"/>
      <c r="Q1850" s="358"/>
      <c r="R1850" s="358"/>
      <c r="S1850" s="358"/>
      <c r="T1850" s="358"/>
      <c r="U1850" s="358"/>
      <c r="V1850" s="358"/>
      <c r="W1850" s="358"/>
      <c r="X1850" s="358"/>
      <c r="Y1850" s="358"/>
      <c r="Z1850" s="358"/>
      <c r="AA1850" s="358"/>
      <c r="AB1850" s="358"/>
      <c r="AC1850" s="358"/>
      <c r="AD1850" s="358"/>
      <c r="AE1850" s="227"/>
      <c r="AF1850" s="358"/>
      <c r="AG1850" s="619"/>
      <c r="AH1850" s="1852"/>
    </row>
    <row r="1851" spans="2:34" x14ac:dyDescent="0.25">
      <c r="B1851" s="3" t="s">
        <v>308</v>
      </c>
      <c r="C1851" s="416"/>
      <c r="D1851" s="3"/>
      <c r="E1851" s="564"/>
      <c r="F1851" s="227"/>
      <c r="G1851" s="227"/>
      <c r="H1851" s="227"/>
      <c r="I1851" s="1004"/>
      <c r="J1851" s="1004"/>
      <c r="K1851" s="454"/>
      <c r="L1851" s="454"/>
      <c r="M1851" s="454"/>
      <c r="N1851" s="454"/>
      <c r="O1851" s="454"/>
      <c r="P1851" s="454"/>
      <c r="Q1851" s="358"/>
      <c r="R1851" s="358"/>
      <c r="S1851" s="358"/>
      <c r="T1851" s="358"/>
      <c r="U1851" s="358"/>
      <c r="V1851" s="358"/>
      <c r="W1851" s="358"/>
      <c r="X1851" s="358"/>
      <c r="Y1851" s="358"/>
      <c r="Z1851" s="358"/>
      <c r="AA1851" s="358"/>
      <c r="AB1851" s="358"/>
      <c r="AC1851" s="358"/>
      <c r="AD1851" s="358"/>
      <c r="AE1851" s="227"/>
      <c r="AF1851" s="358"/>
      <c r="AG1851" s="619"/>
      <c r="AH1851" s="1852"/>
    </row>
    <row r="1852" spans="2:34" ht="30" x14ac:dyDescent="0.25">
      <c r="B1852" s="459" t="s">
        <v>487</v>
      </c>
      <c r="C1852" s="416"/>
      <c r="D1852" s="3"/>
      <c r="E1852" s="564"/>
      <c r="F1852" s="227"/>
      <c r="G1852" s="227"/>
      <c r="H1852" s="227"/>
      <c r="I1852" s="1004"/>
      <c r="J1852" s="1004"/>
      <c r="K1852" s="454"/>
      <c r="L1852" s="454"/>
      <c r="M1852" s="454"/>
      <c r="N1852" s="454"/>
      <c r="O1852" s="454"/>
      <c r="P1852" s="454"/>
      <c r="Q1852" s="358"/>
      <c r="R1852" s="358"/>
      <c r="S1852" s="358"/>
      <c r="T1852" s="358"/>
      <c r="U1852" s="358"/>
      <c r="V1852" s="358"/>
      <c r="W1852" s="358"/>
      <c r="X1852" s="358"/>
      <c r="Y1852" s="358"/>
      <c r="Z1852" s="358"/>
      <c r="AA1852" s="358"/>
      <c r="AB1852" s="358"/>
      <c r="AC1852" s="358"/>
      <c r="AD1852" s="358"/>
      <c r="AE1852" s="227"/>
      <c r="AF1852" s="358"/>
      <c r="AG1852" s="619"/>
      <c r="AH1852" s="1852"/>
    </row>
    <row r="1853" spans="2:34" x14ac:dyDescent="0.25">
      <c r="B1853" s="3" t="s">
        <v>488</v>
      </c>
      <c r="C1853" s="416"/>
      <c r="D1853" s="3"/>
      <c r="E1853" s="194"/>
      <c r="F1853" s="227"/>
      <c r="G1853" s="227"/>
      <c r="H1853" s="227"/>
      <c r="I1853" s="1004"/>
      <c r="J1853" s="1004"/>
      <c r="K1853" s="454"/>
      <c r="L1853" s="454"/>
      <c r="M1853" s="454"/>
      <c r="N1853" s="454"/>
      <c r="O1853" s="454"/>
      <c r="P1853" s="454"/>
      <c r="Q1853" s="358"/>
      <c r="R1853" s="358"/>
      <c r="S1853" s="358"/>
      <c r="T1853" s="358"/>
      <c r="U1853" s="358"/>
      <c r="V1853" s="358"/>
      <c r="W1853" s="358"/>
      <c r="X1853" s="358"/>
      <c r="Y1853" s="358"/>
      <c r="Z1853" s="358"/>
      <c r="AA1853" s="358"/>
      <c r="AB1853" s="358"/>
      <c r="AC1853" s="358"/>
      <c r="AD1853" s="358"/>
      <c r="AE1853" s="227"/>
      <c r="AF1853" s="358"/>
      <c r="AG1853" s="619"/>
      <c r="AH1853" s="1852"/>
    </row>
    <row r="1854" spans="2:34" ht="30" x14ac:dyDescent="0.25">
      <c r="B1854" s="3" t="s">
        <v>489</v>
      </c>
      <c r="C1854" s="416"/>
      <c r="D1854" s="3"/>
      <c r="E1854" s="564"/>
      <c r="F1854" s="227"/>
      <c r="G1854" s="227"/>
      <c r="H1854" s="227"/>
      <c r="I1854" s="1004"/>
      <c r="J1854" s="1004"/>
      <c r="K1854" s="454"/>
      <c r="L1854" s="454"/>
      <c r="M1854" s="454"/>
      <c r="N1854" s="454"/>
      <c r="O1854" s="454"/>
      <c r="P1854" s="454"/>
      <c r="Q1854" s="358"/>
      <c r="R1854" s="358"/>
      <c r="S1854" s="358"/>
      <c r="T1854" s="358"/>
      <c r="U1854" s="358"/>
      <c r="V1854" s="358"/>
      <c r="W1854" s="358"/>
      <c r="X1854" s="358"/>
      <c r="Y1854" s="358"/>
      <c r="Z1854" s="358"/>
      <c r="AA1854" s="358"/>
      <c r="AB1854" s="358"/>
      <c r="AC1854" s="358"/>
      <c r="AD1854" s="358"/>
      <c r="AE1854" s="227"/>
      <c r="AF1854" s="358"/>
      <c r="AG1854" s="619"/>
      <c r="AH1854" s="1852"/>
    </row>
    <row r="1855" spans="2:34" ht="45" x14ac:dyDescent="0.25">
      <c r="B1855" s="3" t="s">
        <v>490</v>
      </c>
      <c r="C1855" s="416"/>
      <c r="D1855" s="3"/>
      <c r="E1855" s="571"/>
      <c r="F1855" s="227"/>
      <c r="G1855" s="227"/>
      <c r="H1855" s="227"/>
      <c r="I1855" s="1004"/>
      <c r="J1855" s="1004"/>
      <c r="K1855" s="454"/>
      <c r="L1855" s="454"/>
      <c r="M1855" s="454"/>
      <c r="N1855" s="454"/>
      <c r="O1855" s="454"/>
      <c r="P1855" s="454"/>
      <c r="Q1855" s="358"/>
      <c r="R1855" s="358"/>
      <c r="S1855" s="358"/>
      <c r="T1855" s="358"/>
      <c r="U1855" s="358"/>
      <c r="V1855" s="358"/>
      <c r="W1855" s="358"/>
      <c r="X1855" s="358"/>
      <c r="Y1855" s="358"/>
      <c r="Z1855" s="358"/>
      <c r="AA1855" s="358"/>
      <c r="AB1855" s="358"/>
      <c r="AC1855" s="358"/>
      <c r="AD1855" s="358"/>
      <c r="AE1855" s="227"/>
      <c r="AF1855" s="358"/>
      <c r="AG1855" s="619"/>
      <c r="AH1855" s="1852"/>
    </row>
    <row r="1856" spans="2:34" ht="60" x14ac:dyDescent="0.25">
      <c r="B1856" s="3" t="s">
        <v>491</v>
      </c>
      <c r="C1856" s="416"/>
      <c r="D1856" s="3"/>
      <c r="E1856" s="573"/>
      <c r="F1856" s="227"/>
      <c r="G1856" s="227"/>
      <c r="H1856" s="227"/>
      <c r="I1856" s="1004"/>
      <c r="J1856" s="1004"/>
      <c r="K1856" s="454"/>
      <c r="L1856" s="454"/>
      <c r="M1856" s="454"/>
      <c r="N1856" s="454"/>
      <c r="O1856" s="454"/>
      <c r="P1856" s="454"/>
      <c r="Q1856" s="358"/>
      <c r="R1856" s="358"/>
      <c r="S1856" s="358"/>
      <c r="T1856" s="358"/>
      <c r="U1856" s="358"/>
      <c r="V1856" s="358"/>
      <c r="W1856" s="358"/>
      <c r="X1856" s="358"/>
      <c r="Y1856" s="358"/>
      <c r="Z1856" s="358"/>
      <c r="AA1856" s="358"/>
      <c r="AB1856" s="358"/>
      <c r="AC1856" s="358"/>
      <c r="AD1856" s="358"/>
      <c r="AE1856" s="227"/>
      <c r="AF1856" s="358"/>
      <c r="AG1856" s="619"/>
      <c r="AH1856" s="1852"/>
    </row>
    <row r="1857" spans="2:34" ht="45" x14ac:dyDescent="0.25">
      <c r="B1857" s="460" t="s">
        <v>492</v>
      </c>
      <c r="C1857" s="416"/>
      <c r="D1857" s="3"/>
      <c r="E1857" s="573"/>
      <c r="F1857" s="227"/>
      <c r="G1857" s="227"/>
      <c r="H1857" s="227"/>
      <c r="I1857" s="1004"/>
      <c r="J1857" s="1004"/>
      <c r="K1857" s="454"/>
      <c r="L1857" s="454"/>
      <c r="M1857" s="454"/>
      <c r="N1857" s="454"/>
      <c r="O1857" s="454"/>
      <c r="P1857" s="454"/>
      <c r="Q1857" s="358"/>
      <c r="R1857" s="358"/>
      <c r="S1857" s="358"/>
      <c r="T1857" s="358"/>
      <c r="U1857" s="358"/>
      <c r="V1857" s="358"/>
      <c r="W1857" s="358"/>
      <c r="X1857" s="358"/>
      <c r="Y1857" s="358"/>
      <c r="Z1857" s="358"/>
      <c r="AA1857" s="358"/>
      <c r="AB1857" s="358"/>
      <c r="AC1857" s="358"/>
      <c r="AD1857" s="358"/>
      <c r="AE1857" s="227"/>
      <c r="AF1857" s="358"/>
      <c r="AG1857" s="619"/>
      <c r="AH1857" s="1852"/>
    </row>
    <row r="1858" spans="2:34" ht="29.25" x14ac:dyDescent="0.25">
      <c r="B1858" s="453" t="s">
        <v>318</v>
      </c>
      <c r="C1858" s="416"/>
      <c r="D1858" s="3"/>
      <c r="E1858" s="259"/>
      <c r="F1858" s="227"/>
      <c r="G1858" s="227"/>
      <c r="H1858" s="227"/>
      <c r="I1858" s="1004"/>
      <c r="J1858" s="1004"/>
      <c r="K1858" s="454"/>
      <c r="L1858" s="454"/>
      <c r="M1858" s="454"/>
      <c r="N1858" s="454"/>
      <c r="O1858" s="454"/>
      <c r="P1858" s="454"/>
      <c r="Q1858" s="358"/>
      <c r="R1858" s="358"/>
      <c r="S1858" s="358"/>
      <c r="T1858" s="358"/>
      <c r="U1858" s="358"/>
      <c r="V1858" s="358"/>
      <c r="W1858" s="358"/>
      <c r="X1858" s="358"/>
      <c r="Y1858" s="358"/>
      <c r="Z1858" s="358"/>
      <c r="AA1858" s="358"/>
      <c r="AB1858" s="358"/>
      <c r="AC1858" s="358"/>
      <c r="AD1858" s="358"/>
      <c r="AE1858" s="227"/>
      <c r="AF1858" s="358"/>
      <c r="AG1858" s="619"/>
      <c r="AH1858" s="1852"/>
    </row>
    <row r="1859" spans="2:34" x14ac:dyDescent="0.25">
      <c r="B1859" s="453" t="s">
        <v>327</v>
      </c>
      <c r="C1859" s="416"/>
      <c r="D1859" s="3"/>
      <c r="E1859" s="259"/>
      <c r="F1859" s="227"/>
      <c r="G1859" s="227"/>
      <c r="H1859" s="227"/>
      <c r="I1859" s="1004"/>
      <c r="J1859" s="1004"/>
      <c r="K1859" s="454"/>
      <c r="L1859" s="454"/>
      <c r="M1859" s="454"/>
      <c r="N1859" s="454"/>
      <c r="O1859" s="454"/>
      <c r="P1859" s="454"/>
      <c r="Q1859" s="358"/>
      <c r="R1859" s="358"/>
      <c r="S1859" s="358"/>
      <c r="T1859" s="358"/>
      <c r="U1859" s="358"/>
      <c r="V1859" s="358"/>
      <c r="W1859" s="358"/>
      <c r="X1859" s="358"/>
      <c r="Y1859" s="358"/>
      <c r="Z1859" s="358"/>
      <c r="AA1859" s="358"/>
      <c r="AB1859" s="358"/>
      <c r="AC1859" s="358"/>
      <c r="AD1859" s="358"/>
      <c r="AE1859" s="227"/>
      <c r="AF1859" s="358"/>
      <c r="AG1859" s="619"/>
      <c r="AH1859" s="1852"/>
    </row>
    <row r="1860" spans="2:34" x14ac:dyDescent="0.25">
      <c r="B1860" s="3" t="s">
        <v>328</v>
      </c>
      <c r="C1860" s="416"/>
      <c r="D1860" s="3"/>
      <c r="E1860" s="259"/>
      <c r="F1860" s="227"/>
      <c r="G1860" s="227"/>
      <c r="H1860" s="227"/>
      <c r="I1860" s="1004"/>
      <c r="J1860" s="1004"/>
      <c r="K1860" s="454"/>
      <c r="L1860" s="454"/>
      <c r="M1860" s="454"/>
      <c r="N1860" s="454"/>
      <c r="O1860" s="454"/>
      <c r="P1860" s="454"/>
      <c r="Q1860" s="358"/>
      <c r="R1860" s="358"/>
      <c r="S1860" s="358"/>
      <c r="T1860" s="358"/>
      <c r="U1860" s="358"/>
      <c r="V1860" s="358"/>
      <c r="W1860" s="358"/>
      <c r="X1860" s="358"/>
      <c r="Y1860" s="358"/>
      <c r="Z1860" s="358"/>
      <c r="AA1860" s="358"/>
      <c r="AB1860" s="358"/>
      <c r="AC1860" s="358"/>
      <c r="AD1860" s="358"/>
      <c r="AE1860" s="227"/>
      <c r="AF1860" s="358"/>
      <c r="AG1860" s="619"/>
      <c r="AH1860" s="1852"/>
    </row>
    <row r="1861" spans="2:34" x14ac:dyDescent="0.25">
      <c r="B1861" s="461" t="s">
        <v>329</v>
      </c>
      <c r="C1861" s="416"/>
      <c r="D1861" s="3"/>
      <c r="E1861" s="259"/>
      <c r="F1861" s="227"/>
      <c r="G1861" s="227"/>
      <c r="H1861" s="227"/>
      <c r="I1861" s="1004"/>
      <c r="J1861" s="1004"/>
      <c r="K1861" s="454"/>
      <c r="L1861" s="454"/>
      <c r="M1861" s="454"/>
      <c r="N1861" s="454"/>
      <c r="O1861" s="454"/>
      <c r="P1861" s="454"/>
      <c r="Q1861" s="358"/>
      <c r="R1861" s="358"/>
      <c r="S1861" s="358"/>
      <c r="T1861" s="358"/>
      <c r="U1861" s="358"/>
      <c r="V1861" s="358"/>
      <c r="W1861" s="358"/>
      <c r="X1861" s="358"/>
      <c r="Y1861" s="358"/>
      <c r="Z1861" s="358"/>
      <c r="AA1861" s="358"/>
      <c r="AB1861" s="358"/>
      <c r="AC1861" s="358"/>
      <c r="AD1861" s="358"/>
      <c r="AE1861" s="227"/>
      <c r="AF1861" s="358"/>
      <c r="AG1861" s="619"/>
      <c r="AH1861" s="1852"/>
    </row>
    <row r="1862" spans="2:34" ht="29.25" x14ac:dyDescent="0.25">
      <c r="B1862" s="453" t="s">
        <v>311</v>
      </c>
      <c r="C1862" s="416"/>
      <c r="D1862" s="3"/>
      <c r="E1862" s="259"/>
      <c r="F1862" s="227" t="e">
        <f>ROUND(E1862/12*$B$4,0)</f>
        <v>#VALUE!</v>
      </c>
      <c r="G1862" s="227">
        <v>1</v>
      </c>
      <c r="H1862" s="227" t="e">
        <f>G1862/F1862*100</f>
        <v>#VALUE!</v>
      </c>
      <c r="I1862" s="1004"/>
      <c r="J1862" s="1004"/>
      <c r="K1862" s="454"/>
      <c r="L1862" s="454"/>
      <c r="M1862" s="454"/>
      <c r="N1862" s="454"/>
      <c r="O1862" s="454"/>
      <c r="P1862" s="454"/>
      <c r="Q1862" s="358"/>
      <c r="R1862" s="358"/>
      <c r="S1862" s="358"/>
      <c r="T1862" s="358"/>
      <c r="U1862" s="358"/>
      <c r="V1862" s="358"/>
      <c r="W1862" s="358"/>
      <c r="X1862" s="358">
        <f>AD1862-AC1862-Z1862</f>
        <v>1.0787100000000001</v>
      </c>
      <c r="Y1862" s="358"/>
      <c r="Z1862" s="358"/>
      <c r="AA1862" s="358"/>
      <c r="AB1862" s="358"/>
      <c r="AC1862" s="358"/>
      <c r="AD1862" s="196">
        <v>1.0787100000000001</v>
      </c>
      <c r="AE1862" s="227"/>
      <c r="AF1862" s="358"/>
      <c r="AG1862" s="619"/>
      <c r="AH1862" s="1852"/>
    </row>
    <row r="1863" spans="2:34" ht="30" x14ac:dyDescent="0.25">
      <c r="B1863" s="450" t="s">
        <v>193</v>
      </c>
      <c r="C1863" s="416"/>
      <c r="D1863" s="3"/>
      <c r="E1863" s="259"/>
      <c r="F1863" s="177"/>
      <c r="G1863" s="227"/>
      <c r="H1863" s="227"/>
      <c r="I1863" s="1004"/>
      <c r="J1863" s="1004"/>
      <c r="K1863" s="176"/>
      <c r="L1863" s="176"/>
      <c r="M1863" s="176"/>
      <c r="N1863" s="176"/>
      <c r="O1863" s="176"/>
      <c r="P1863" s="176"/>
      <c r="Q1863" s="358"/>
      <c r="R1863" s="358"/>
      <c r="S1863" s="358"/>
      <c r="T1863" s="358"/>
      <c r="U1863" s="358"/>
      <c r="V1863" s="358"/>
      <c r="W1863" s="358"/>
      <c r="X1863" s="358">
        <f>AD1863-AC1863-Z1863</f>
        <v>0</v>
      </c>
      <c r="Y1863" s="358"/>
      <c r="Z1863" s="358"/>
      <c r="AA1863" s="358"/>
      <c r="AB1863" s="358"/>
      <c r="AC1863" s="358"/>
      <c r="AD1863" s="358"/>
      <c r="AE1863" s="227"/>
      <c r="AF1863" s="358"/>
      <c r="AG1863" s="619"/>
      <c r="AH1863" s="1852"/>
    </row>
    <row r="1864" spans="2:34" x14ac:dyDescent="0.25">
      <c r="B1864" s="453"/>
      <c r="C1864" s="416"/>
      <c r="D1864" s="3"/>
      <c r="E1864" s="259"/>
      <c r="F1864" s="177"/>
      <c r="G1864" s="227"/>
      <c r="H1864" s="227"/>
      <c r="I1864" s="1004"/>
      <c r="J1864" s="1004"/>
      <c r="K1864" s="176"/>
      <c r="L1864" s="176"/>
      <c r="M1864" s="176"/>
      <c r="N1864" s="176"/>
      <c r="O1864" s="176"/>
      <c r="P1864" s="176"/>
      <c r="Q1864" s="358"/>
      <c r="R1864" s="358"/>
      <c r="S1864" s="358"/>
      <c r="T1864" s="358"/>
      <c r="U1864" s="358"/>
      <c r="V1864" s="358"/>
      <c r="W1864" s="358"/>
      <c r="X1864" s="358"/>
      <c r="Y1864" s="358"/>
      <c r="Z1864" s="358"/>
      <c r="AA1864" s="358"/>
      <c r="AB1864" s="358"/>
      <c r="AC1864" s="358"/>
      <c r="AD1864" s="358"/>
      <c r="AE1864" s="227"/>
      <c r="AF1864" s="358"/>
      <c r="AG1864" s="619"/>
      <c r="AH1864" s="1852"/>
    </row>
    <row r="1865" spans="2:34" x14ac:dyDescent="0.25">
      <c r="B1865" s="447" t="s">
        <v>220</v>
      </c>
      <c r="C1865" s="416"/>
      <c r="D1865" s="3"/>
      <c r="E1865" s="259">
        <f>SUM(E1866:E1867)</f>
        <v>0</v>
      </c>
      <c r="F1865" s="177" t="e">
        <f>SUM(F1866:F1867)</f>
        <v>#VALUE!</v>
      </c>
      <c r="G1865" s="177">
        <f>SUM(G1866:G1867)</f>
        <v>0</v>
      </c>
      <c r="H1865" s="227" t="e">
        <f t="shared" ref="H1865:H1872" si="876">G1865/F1865*100</f>
        <v>#VALUE!</v>
      </c>
      <c r="I1865" s="1004"/>
      <c r="J1865" s="1004"/>
      <c r="K1865" s="176"/>
      <c r="L1865" s="176"/>
      <c r="M1865" s="176"/>
      <c r="N1865" s="176"/>
      <c r="O1865" s="176"/>
      <c r="P1865" s="176"/>
      <c r="Q1865" s="358"/>
      <c r="R1865" s="358"/>
      <c r="S1865" s="358"/>
      <c r="T1865" s="358"/>
      <c r="U1865" s="358"/>
      <c r="V1865" s="358"/>
      <c r="W1865" s="196" t="e">
        <f t="shared" ref="W1865" si="877">Q1865/12*$B$4+(R1865-Q1865)/11*5+(S1865-R1865)/10*4+(T1865-S1865)/9*3+(U1865-T1865)/8*2+(V1865-U1865)/7*1</f>
        <v>#VALUE!</v>
      </c>
      <c r="X1865" s="358">
        <f t="shared" ref="X1865" si="878">AD1865-AC1865-Z1865</f>
        <v>0</v>
      </c>
      <c r="Y1865" s="358"/>
      <c r="Z1865" s="358"/>
      <c r="AA1865" s="358" t="e">
        <f>X1865-W1865</f>
        <v>#VALUE!</v>
      </c>
      <c r="AB1865" s="358"/>
      <c r="AC1865" s="358"/>
      <c r="AD1865" s="358"/>
      <c r="AE1865" s="177"/>
      <c r="AF1865" s="358"/>
      <c r="AG1865" s="619"/>
      <c r="AH1865" s="1852"/>
    </row>
    <row r="1866" spans="2:34" ht="30" x14ac:dyDescent="0.25">
      <c r="B1866" s="445" t="s">
        <v>263</v>
      </c>
      <c r="C1866" s="416"/>
      <c r="D1866" s="3"/>
      <c r="E1866" s="259"/>
      <c r="F1866" s="177" t="e">
        <f>ROUND(E1866/12*$B$4,0)</f>
        <v>#VALUE!</v>
      </c>
      <c r="G1866" s="227"/>
      <c r="H1866" s="227" t="e">
        <f t="shared" si="876"/>
        <v>#VALUE!</v>
      </c>
      <c r="I1866" s="1004"/>
      <c r="J1866" s="1004"/>
      <c r="K1866" s="176"/>
      <c r="L1866" s="176"/>
      <c r="M1866" s="176"/>
      <c r="N1866" s="176"/>
      <c r="O1866" s="176"/>
      <c r="P1866" s="176"/>
      <c r="Q1866" s="358"/>
      <c r="R1866" s="358"/>
      <c r="S1866" s="358"/>
      <c r="T1866" s="358"/>
      <c r="U1866" s="358"/>
      <c r="V1866" s="358"/>
      <c r="W1866" s="358"/>
      <c r="X1866" s="358">
        <f>AD1866-AC1866-Z1866</f>
        <v>0</v>
      </c>
      <c r="Y1866" s="358"/>
      <c r="Z1866" s="358"/>
      <c r="AA1866" s="358"/>
      <c r="AB1866" s="358"/>
      <c r="AC1866" s="358"/>
      <c r="AD1866" s="358"/>
      <c r="AE1866" s="227"/>
      <c r="AF1866" s="358"/>
      <c r="AG1866" s="619"/>
      <c r="AH1866" s="1852"/>
    </row>
    <row r="1867" spans="2:34" ht="30" x14ac:dyDescent="0.25">
      <c r="B1867" s="445" t="s">
        <v>268</v>
      </c>
      <c r="C1867" s="416"/>
      <c r="D1867" s="3"/>
      <c r="E1867" s="259"/>
      <c r="F1867" s="177" t="e">
        <f>ROUND(E1867/12*$B$4,0)</f>
        <v>#VALUE!</v>
      </c>
      <c r="G1867" s="227"/>
      <c r="H1867" s="227" t="e">
        <f t="shared" si="876"/>
        <v>#VALUE!</v>
      </c>
      <c r="I1867" s="1004"/>
      <c r="J1867" s="1004"/>
      <c r="K1867" s="176"/>
      <c r="L1867" s="176"/>
      <c r="M1867" s="176"/>
      <c r="N1867" s="176"/>
      <c r="O1867" s="176"/>
      <c r="P1867" s="176"/>
      <c r="Q1867" s="358"/>
      <c r="R1867" s="358"/>
      <c r="S1867" s="358"/>
      <c r="T1867" s="358"/>
      <c r="U1867" s="358"/>
      <c r="V1867" s="358"/>
      <c r="W1867" s="359"/>
      <c r="X1867" s="358"/>
      <c r="Y1867" s="359"/>
      <c r="Z1867" s="359"/>
      <c r="AA1867" s="359"/>
      <c r="AB1867" s="359"/>
      <c r="AC1867" s="359"/>
      <c r="AD1867" s="359"/>
      <c r="AE1867" s="227"/>
      <c r="AF1867" s="359"/>
      <c r="AG1867" s="619"/>
      <c r="AH1867" s="1852"/>
    </row>
    <row r="1868" spans="2:34" x14ac:dyDescent="0.25">
      <c r="B1868" s="451" t="s">
        <v>264</v>
      </c>
      <c r="C1868" s="416"/>
      <c r="D1868" s="3"/>
      <c r="E1868" s="566">
        <f>E1850+E1830</f>
        <v>0</v>
      </c>
      <c r="F1868" s="566" t="e">
        <f>F1850+F1830</f>
        <v>#VALUE!</v>
      </c>
      <c r="G1868" s="566">
        <f>G1850+G1830</f>
        <v>0</v>
      </c>
      <c r="H1868" s="545" t="e">
        <f t="shared" si="876"/>
        <v>#VALUE!</v>
      </c>
      <c r="I1868" s="1004"/>
      <c r="J1868" s="1004"/>
      <c r="K1868" s="176"/>
      <c r="L1868" s="176"/>
      <c r="M1868" s="176"/>
      <c r="N1868" s="176"/>
      <c r="O1868" s="176"/>
      <c r="P1868" s="176"/>
      <c r="Q1868" s="358"/>
      <c r="R1868" s="358"/>
      <c r="S1868" s="358"/>
      <c r="T1868" s="358"/>
      <c r="U1868" s="358"/>
      <c r="V1868" s="358"/>
      <c r="W1868" s="359"/>
      <c r="X1868" s="358">
        <f>AD1868-AC1868-Z1868</f>
        <v>0</v>
      </c>
      <c r="Y1868" s="359"/>
      <c r="Z1868" s="359"/>
      <c r="AA1868" s="359"/>
      <c r="AB1868" s="359"/>
      <c r="AC1868" s="359"/>
      <c r="AD1868" s="359"/>
      <c r="AE1868" s="545"/>
      <c r="AF1868" s="359"/>
      <c r="AG1868" s="619"/>
      <c r="AH1868" s="1852"/>
    </row>
    <row r="1869" spans="2:34" ht="29.25" x14ac:dyDescent="0.25">
      <c r="B1869" s="451" t="s">
        <v>278</v>
      </c>
      <c r="C1869" s="198"/>
      <c r="D1869" s="453"/>
      <c r="E1869" s="566">
        <f>E1840</f>
        <v>0</v>
      </c>
      <c r="F1869" s="566" t="e">
        <f>F1840</f>
        <v>#VALUE!</v>
      </c>
      <c r="G1869" s="566">
        <f>G1840</f>
        <v>0</v>
      </c>
      <c r="H1869" s="545" t="e">
        <f t="shared" si="876"/>
        <v>#VALUE!</v>
      </c>
      <c r="I1869" s="1004"/>
      <c r="J1869" s="1004"/>
      <c r="K1869" s="176"/>
      <c r="L1869" s="176"/>
      <c r="M1869" s="176"/>
      <c r="N1869" s="176"/>
      <c r="O1869" s="176"/>
      <c r="P1869" s="176"/>
      <c r="Q1869" s="358"/>
      <c r="R1869" s="358"/>
      <c r="S1869" s="358"/>
      <c r="T1869" s="358"/>
      <c r="U1869" s="358"/>
      <c r="V1869" s="358"/>
      <c r="W1869" s="196" t="e">
        <f>Q1869/12*$B$4</f>
        <v>#VALUE!</v>
      </c>
      <c r="X1869" s="360">
        <f>AD1869-AC1869-Z1869</f>
        <v>0</v>
      </c>
      <c r="Y1869" s="358"/>
      <c r="Z1869" s="359"/>
      <c r="AA1869" s="359" t="e">
        <f>X1869-W1869</f>
        <v>#VALUE!</v>
      </c>
      <c r="AB1869" s="359"/>
      <c r="AC1869" s="358"/>
      <c r="AD1869" s="359"/>
      <c r="AE1869" s="545"/>
      <c r="AF1869" s="359"/>
      <c r="AG1869" s="619"/>
      <c r="AH1869" s="1852"/>
    </row>
    <row r="1870" spans="2:34" ht="29.25" x14ac:dyDescent="0.25">
      <c r="B1870" s="451" t="s">
        <v>265</v>
      </c>
      <c r="C1870" s="1059"/>
      <c r="D1870" s="3"/>
      <c r="E1870" s="566">
        <f>E1858+E1836</f>
        <v>0</v>
      </c>
      <c r="F1870" s="566" t="e">
        <f>F1858+F1836</f>
        <v>#VALUE!</v>
      </c>
      <c r="G1870" s="566">
        <f>G1858+G1836</f>
        <v>0</v>
      </c>
      <c r="H1870" s="545" t="e">
        <f t="shared" si="876"/>
        <v>#VALUE!</v>
      </c>
      <c r="I1870" s="1004"/>
      <c r="J1870" s="1004"/>
      <c r="K1870" s="176"/>
      <c r="L1870" s="176"/>
      <c r="M1870" s="176"/>
      <c r="N1870" s="176"/>
      <c r="O1870" s="176"/>
      <c r="P1870" s="176"/>
      <c r="Q1870" s="357"/>
      <c r="R1870" s="357"/>
      <c r="S1870" s="357"/>
      <c r="T1870" s="357"/>
      <c r="U1870" s="357"/>
      <c r="V1870" s="357"/>
      <c r="W1870" s="358"/>
      <c r="X1870" s="358">
        <f>AD1870-AC1870-Z1870</f>
        <v>0</v>
      </c>
      <c r="Y1870" s="358"/>
      <c r="Z1870" s="358"/>
      <c r="AA1870" s="358"/>
      <c r="AB1870" s="358"/>
      <c r="AC1870" s="357"/>
      <c r="AD1870" s="358"/>
      <c r="AE1870" s="545"/>
      <c r="AF1870" s="358"/>
      <c r="AG1870" s="619"/>
      <c r="AH1870" s="1852"/>
    </row>
    <row r="1871" spans="2:34" ht="29.25" x14ac:dyDescent="0.25">
      <c r="B1871" s="451" t="s">
        <v>266</v>
      </c>
      <c r="C1871" s="416"/>
      <c r="D1871" s="3"/>
      <c r="E1871" s="1726">
        <f>E1862</f>
        <v>0</v>
      </c>
      <c r="F1871" s="1726" t="e">
        <f>F1862</f>
        <v>#VALUE!</v>
      </c>
      <c r="G1871" s="1244">
        <f>G1862</f>
        <v>1</v>
      </c>
      <c r="H1871" s="545" t="e">
        <f t="shared" si="876"/>
        <v>#VALUE!</v>
      </c>
      <c r="I1871" s="1004"/>
      <c r="J1871" s="1004"/>
      <c r="K1871" s="176"/>
      <c r="L1871" s="176"/>
      <c r="M1871" s="176"/>
      <c r="N1871" s="176"/>
      <c r="O1871" s="176"/>
      <c r="P1871" s="176"/>
      <c r="Q1871" s="358"/>
      <c r="R1871" s="358"/>
      <c r="S1871" s="358"/>
      <c r="T1871" s="358"/>
      <c r="U1871" s="358"/>
      <c r="V1871" s="358"/>
      <c r="W1871" s="196" t="e">
        <f t="shared" ref="W1871" si="879">Q1871/12*$B$4+(R1871-Q1871)/11*5+(S1871-R1871)/10*4+(T1871-S1871)/9*3+(U1871-T1871)/8*2+(V1871-U1871)/7*1</f>
        <v>#VALUE!</v>
      </c>
      <c r="X1871" s="358">
        <f>AD1871-AC1871-Z1871</f>
        <v>1.0787100000000001</v>
      </c>
      <c r="Y1871" s="358"/>
      <c r="Z1871" s="358"/>
      <c r="AA1871" s="358" t="e">
        <f>X1871-W1871</f>
        <v>#VALUE!</v>
      </c>
      <c r="AB1871" s="358"/>
      <c r="AC1871" s="358"/>
      <c r="AD1871" s="196">
        <f>AD1862</f>
        <v>1.0787100000000001</v>
      </c>
      <c r="AE1871" s="545"/>
      <c r="AF1871" s="358"/>
      <c r="AG1871" s="619"/>
      <c r="AH1871" s="1852"/>
    </row>
    <row r="1872" spans="2:34" x14ac:dyDescent="0.25">
      <c r="B1872" s="668" t="s">
        <v>135</v>
      </c>
      <c r="C1872" s="667"/>
      <c r="D1872" s="668"/>
      <c r="E1872" s="569">
        <f>E1868+E1869+E1871+E1870*2.6</f>
        <v>0</v>
      </c>
      <c r="F1872" s="245" t="e">
        <f>F1868+F1869+F1871+F1870*2.6</f>
        <v>#VALUE!</v>
      </c>
      <c r="G1872" s="1274">
        <f>G1868+G1869+G1871+G1870*2.6</f>
        <v>1</v>
      </c>
      <c r="H1872" s="1081" t="e">
        <f t="shared" si="876"/>
        <v>#VALUE!</v>
      </c>
      <c r="I1872" s="1142"/>
      <c r="J1872" s="1142"/>
      <c r="K1872" s="1073"/>
      <c r="L1872" s="1073"/>
      <c r="M1872" s="1073"/>
      <c r="N1872" s="1073"/>
      <c r="O1872" s="1073"/>
      <c r="P1872" s="1073"/>
      <c r="Q1872" s="356">
        <f t="shared" ref="Q1872:V1872" si="880">SUM(Q1871,Q1865,Q1840,Q1829)</f>
        <v>0</v>
      </c>
      <c r="R1872" s="356">
        <f t="shared" si="880"/>
        <v>0</v>
      </c>
      <c r="S1872" s="356">
        <f t="shared" si="880"/>
        <v>0</v>
      </c>
      <c r="T1872" s="356">
        <f t="shared" si="880"/>
        <v>0</v>
      </c>
      <c r="U1872" s="356">
        <f t="shared" si="880"/>
        <v>0</v>
      </c>
      <c r="V1872" s="356">
        <f t="shared" si="880"/>
        <v>0</v>
      </c>
      <c r="W1872" s="356" t="e">
        <f t="shared" ref="W1872:AD1872" si="881">SUM(W1871,W1865,W1840,W1829)</f>
        <v>#VALUE!</v>
      </c>
      <c r="X1872" s="356">
        <f t="shared" si="881"/>
        <v>1.0787100000000001</v>
      </c>
      <c r="Y1872" s="356">
        <f t="shared" si="881"/>
        <v>0</v>
      </c>
      <c r="Z1872" s="356">
        <f t="shared" si="881"/>
        <v>0</v>
      </c>
      <c r="AA1872" s="356" t="e">
        <f t="shared" si="881"/>
        <v>#VALUE!</v>
      </c>
      <c r="AB1872" s="356">
        <f t="shared" si="881"/>
        <v>0</v>
      </c>
      <c r="AC1872" s="356">
        <f t="shared" si="881"/>
        <v>0</v>
      </c>
      <c r="AD1872" s="1832">
        <f t="shared" si="881"/>
        <v>1.0787100000000001</v>
      </c>
      <c r="AE1872" s="1081"/>
      <c r="AF1872" s="356"/>
      <c r="AG1872" s="619"/>
      <c r="AH1872" s="1852"/>
    </row>
    <row r="1873" spans="1:34" x14ac:dyDescent="0.25">
      <c r="B1873" s="190" t="s">
        <v>29</v>
      </c>
      <c r="C1873" s="424"/>
      <c r="D1873" s="671"/>
      <c r="E1873" s="283"/>
      <c r="F1873" s="1352"/>
      <c r="G1873" s="574"/>
      <c r="H1873" s="574"/>
      <c r="I1873" s="996"/>
      <c r="J1873" s="996"/>
      <c r="K1873" s="332"/>
      <c r="L1873" s="332"/>
      <c r="M1873" s="332"/>
      <c r="N1873" s="332"/>
      <c r="O1873" s="332"/>
      <c r="P1873" s="332"/>
      <c r="Q1873" s="357"/>
      <c r="R1873" s="357"/>
      <c r="S1873" s="357"/>
      <c r="T1873" s="357"/>
      <c r="U1873" s="357"/>
      <c r="V1873" s="357"/>
      <c r="W1873" s="357"/>
      <c r="X1873" s="357">
        <f t="shared" ref="X1873:X1882" si="882">AD1873-AC1873-Z1873</f>
        <v>0</v>
      </c>
      <c r="Y1873" s="357"/>
      <c r="Z1873" s="357"/>
      <c r="AA1873" s="357"/>
      <c r="AB1873" s="357"/>
      <c r="AC1873" s="357"/>
      <c r="AD1873" s="357"/>
      <c r="AE1873" s="574"/>
      <c r="AF1873" s="357"/>
      <c r="AG1873" s="619"/>
      <c r="AH1873" s="1852"/>
    </row>
    <row r="1874" spans="1:34" x14ac:dyDescent="0.25">
      <c r="B1874" s="1" t="s">
        <v>124</v>
      </c>
      <c r="C1874" s="425"/>
      <c r="D1874" s="1"/>
      <c r="E1874" s="262"/>
      <c r="F1874" s="230"/>
      <c r="G1874" s="230"/>
      <c r="H1874" s="230"/>
      <c r="I1874" s="1004"/>
      <c r="J1874" s="1004"/>
      <c r="K1874" s="545"/>
      <c r="L1874" s="545"/>
      <c r="M1874" s="545"/>
      <c r="N1874" s="545"/>
      <c r="O1874" s="545"/>
      <c r="P1874" s="545"/>
      <c r="Q1874" s="358"/>
      <c r="R1874" s="358"/>
      <c r="S1874" s="358"/>
      <c r="T1874" s="358"/>
      <c r="U1874" s="358"/>
      <c r="V1874" s="358"/>
      <c r="W1874" s="358"/>
      <c r="X1874" s="358">
        <f t="shared" si="882"/>
        <v>0</v>
      </c>
      <c r="Y1874" s="358"/>
      <c r="Z1874" s="358"/>
      <c r="AA1874" s="358"/>
      <c r="AB1874" s="358"/>
      <c r="AC1874" s="358"/>
      <c r="AD1874" s="358"/>
      <c r="AE1874" s="230"/>
      <c r="AF1874" s="358"/>
      <c r="AG1874" s="619"/>
      <c r="AH1874" s="1852"/>
    </row>
    <row r="1875" spans="1:34" s="199" customFormat="1" x14ac:dyDescent="0.25">
      <c r="A1875" s="1413"/>
      <c r="B1875" s="1411" t="s">
        <v>65</v>
      </c>
      <c r="C1875" s="410"/>
      <c r="D1875" s="1093">
        <v>240</v>
      </c>
      <c r="E1875" s="262"/>
      <c r="F1875" s="177" t="e">
        <f>ROUND(E1875/12*$B$4,0)</f>
        <v>#VALUE!</v>
      </c>
      <c r="G1875" s="177"/>
      <c r="H1875" s="665" t="e">
        <f>G1875/F1875*100</f>
        <v>#VALUE!</v>
      </c>
      <c r="I1875" s="568"/>
      <c r="J1875" s="206" t="e">
        <f>M1875/G1875</f>
        <v>#DIV/0!</v>
      </c>
      <c r="K1875" s="207">
        <f>ROUND(E1875*I1875,0)</f>
        <v>0</v>
      </c>
      <c r="L1875" s="207" t="e">
        <f>ROUND(K1875/12*$B$4,0)</f>
        <v>#VALUE!</v>
      </c>
      <c r="M1875" s="207"/>
      <c r="N1875" s="207" t="e">
        <f>M1875/L1875*100</f>
        <v>#VALUE!</v>
      </c>
      <c r="O1875" s="1182">
        <f>ROUND(K1875/D1875,0)</f>
        <v>0</v>
      </c>
      <c r="P1875" s="207" t="e">
        <f>M1875/$B$4*12/O1875</f>
        <v>#VALUE!</v>
      </c>
      <c r="Q1875" s="358"/>
      <c r="R1875" s="358"/>
      <c r="S1875" s="358"/>
      <c r="T1875" s="358"/>
      <c r="U1875" s="358"/>
      <c r="V1875" s="358"/>
      <c r="W1875" s="358"/>
      <c r="X1875" s="358">
        <f t="shared" si="882"/>
        <v>0</v>
      </c>
      <c r="Y1875" s="358"/>
      <c r="Z1875" s="358"/>
      <c r="AA1875" s="358">
        <f>X1875-W1875</f>
        <v>0</v>
      </c>
      <c r="AB1875" s="358"/>
      <c r="AC1875" s="358"/>
      <c r="AD1875" s="358"/>
      <c r="AE1875" s="177"/>
      <c r="AF1875" s="358"/>
      <c r="AG1875" s="619"/>
      <c r="AH1875" s="1852"/>
    </row>
    <row r="1876" spans="1:34" s="199" customFormat="1" x14ac:dyDescent="0.25">
      <c r="A1876" s="1413"/>
      <c r="B1876" s="879" t="s">
        <v>178</v>
      </c>
      <c r="C1876" s="792"/>
      <c r="D1876" s="1137"/>
      <c r="E1876" s="264">
        <f t="shared" ref="E1876:G1877" si="883">SUM(E1875)</f>
        <v>0</v>
      </c>
      <c r="F1876" s="328" t="e">
        <f t="shared" si="883"/>
        <v>#VALUE!</v>
      </c>
      <c r="G1876" s="328">
        <f t="shared" si="883"/>
        <v>0</v>
      </c>
      <c r="H1876" s="221" t="e">
        <f>G1876/F1876*100</f>
        <v>#VALUE!</v>
      </c>
      <c r="I1876" s="1021">
        <f>IF(E1876=0,0,K1876/E1876)</f>
        <v>0</v>
      </c>
      <c r="J1876" s="664" t="e">
        <f>M1876/G1876</f>
        <v>#DIV/0!</v>
      </c>
      <c r="K1876" s="721">
        <f t="shared" ref="K1876:M1877" si="884">SUM(K1875)</f>
        <v>0</v>
      </c>
      <c r="L1876" s="721" t="e">
        <f t="shared" si="884"/>
        <v>#VALUE!</v>
      </c>
      <c r="M1876" s="721">
        <f t="shared" si="884"/>
        <v>0</v>
      </c>
      <c r="N1876" s="721" t="e">
        <f>M1876/L1876*100</f>
        <v>#VALUE!</v>
      </c>
      <c r="O1876" s="721">
        <f>SUM(O1875)</f>
        <v>0</v>
      </c>
      <c r="P1876" s="321" t="e">
        <f>M1876/$B$4*12/O1876</f>
        <v>#VALUE!</v>
      </c>
      <c r="Q1876" s="359"/>
      <c r="R1876" s="359"/>
      <c r="S1876" s="359"/>
      <c r="T1876" s="359"/>
      <c r="U1876" s="359"/>
      <c r="V1876" s="359"/>
      <c r="W1876" s="359"/>
      <c r="X1876" s="359">
        <f t="shared" si="882"/>
        <v>0</v>
      </c>
      <c r="Y1876" s="359"/>
      <c r="Z1876" s="359"/>
      <c r="AA1876" s="359"/>
      <c r="AB1876" s="359"/>
      <c r="AC1876" s="359"/>
      <c r="AD1876" s="359"/>
      <c r="AE1876" s="328"/>
      <c r="AF1876" s="359"/>
      <c r="AG1876" s="619"/>
      <c r="AH1876" s="1852"/>
    </row>
    <row r="1877" spans="1:34" ht="16.5" customHeight="1" thickBot="1" x14ac:dyDescent="0.3">
      <c r="B1877" s="200" t="s">
        <v>203</v>
      </c>
      <c r="C1877" s="200"/>
      <c r="D1877" s="200"/>
      <c r="E1877" s="289">
        <f t="shared" si="883"/>
        <v>0</v>
      </c>
      <c r="F1877" s="1054" t="e">
        <f t="shared" si="883"/>
        <v>#VALUE!</v>
      </c>
      <c r="G1877" s="1054">
        <f t="shared" si="883"/>
        <v>0</v>
      </c>
      <c r="H1877" s="1054" t="e">
        <f>G1877/F1877*100</f>
        <v>#VALUE!</v>
      </c>
      <c r="I1877" s="701">
        <f>IF(E1877=0,0,K1877/E1877)</f>
        <v>0</v>
      </c>
      <c r="J1877" s="1184"/>
      <c r="K1877" s="1056">
        <f t="shared" si="884"/>
        <v>0</v>
      </c>
      <c r="L1877" s="1056" t="e">
        <f t="shared" si="884"/>
        <v>#VALUE!</v>
      </c>
      <c r="M1877" s="1056">
        <f t="shared" si="884"/>
        <v>0</v>
      </c>
      <c r="N1877" s="798" t="e">
        <f>M1877/L1877*100</f>
        <v>#VALUE!</v>
      </c>
      <c r="O1877" s="747">
        <f>SUM(O1876)</f>
        <v>0</v>
      </c>
      <c r="P1877" s="703" t="e">
        <f>M1877/$B$4*12/O1877</f>
        <v>#VALUE!</v>
      </c>
      <c r="Q1877" s="363"/>
      <c r="R1877" s="363"/>
      <c r="S1877" s="363"/>
      <c r="T1877" s="363"/>
      <c r="U1877" s="363"/>
      <c r="V1877" s="363"/>
      <c r="W1877" s="1947" t="e">
        <f t="shared" ref="W1877" si="885">Q1877/12*$B$4+(R1877-Q1877)/11*5+(S1877-R1877)/10*4+(T1877-S1877)/9*3+(U1877-T1877)/8*2+(V1877-U1877)/7*1</f>
        <v>#VALUE!</v>
      </c>
      <c r="X1877" s="363">
        <f t="shared" si="882"/>
        <v>0</v>
      </c>
      <c r="Y1877" s="363"/>
      <c r="Z1877" s="363"/>
      <c r="AA1877" s="363" t="e">
        <f>X1877-W1877</f>
        <v>#VALUE!</v>
      </c>
      <c r="AB1877" s="363"/>
      <c r="AC1877" s="363"/>
      <c r="AD1877" s="363"/>
      <c r="AE1877" s="1054"/>
      <c r="AF1877" s="363"/>
      <c r="AG1877" s="619"/>
      <c r="AH1877" s="1852"/>
    </row>
    <row r="1878" spans="1:34" ht="15.75" thickBot="1" x14ac:dyDescent="0.3">
      <c r="B1878" s="1084" t="s">
        <v>282</v>
      </c>
      <c r="C1878" s="1085"/>
      <c r="D1878" s="1084"/>
      <c r="E1878" s="298"/>
      <c r="F1878" s="1160"/>
      <c r="G1878" s="1160"/>
      <c r="H1878" s="1160"/>
      <c r="I1878" s="999"/>
      <c r="J1878" s="999"/>
      <c r="K1878" s="1181"/>
      <c r="L1878" s="1181"/>
      <c r="M1878" s="1181">
        <f>SUM(M1872,M1877)</f>
        <v>0</v>
      </c>
      <c r="N1878" s="1181"/>
      <c r="O1878" s="1181"/>
      <c r="P1878" s="1181"/>
      <c r="Q1878" s="364">
        <f t="shared" ref="Q1878:W1878" si="886">SUM(Q1872,Q1877)</f>
        <v>0</v>
      </c>
      <c r="R1878" s="364">
        <f t="shared" ref="R1878:S1878" si="887">SUM(R1872,R1877)</f>
        <v>0</v>
      </c>
      <c r="S1878" s="364">
        <f t="shared" si="887"/>
        <v>0</v>
      </c>
      <c r="T1878" s="364">
        <f t="shared" ref="T1878:U1878" si="888">SUM(T1872,T1877)</f>
        <v>0</v>
      </c>
      <c r="U1878" s="364">
        <f t="shared" si="888"/>
        <v>0</v>
      </c>
      <c r="V1878" s="364">
        <f t="shared" ref="V1878" si="889">SUM(V1872,V1877)</f>
        <v>0</v>
      </c>
      <c r="W1878" s="364" t="e">
        <f t="shared" si="886"/>
        <v>#VALUE!</v>
      </c>
      <c r="X1878" s="364">
        <f t="shared" si="882"/>
        <v>1.0787100000000001</v>
      </c>
      <c r="Y1878" s="364"/>
      <c r="Z1878" s="214"/>
      <c r="AA1878" s="364" t="e">
        <f>SUM(AA1872,AA1877)</f>
        <v>#VALUE!</v>
      </c>
      <c r="AB1878" s="364">
        <f>SUM(AB1872,AB1877)</f>
        <v>0</v>
      </c>
      <c r="AC1878" s="364">
        <f>SUM(AC1872,AC1877)</f>
        <v>0</v>
      </c>
      <c r="AD1878" s="214">
        <f>SUM(AD1872,AD1877)</f>
        <v>1.0787100000000001</v>
      </c>
      <c r="AE1878" s="1160"/>
      <c r="AF1878" s="364"/>
      <c r="AG1878" s="619"/>
      <c r="AH1878" s="1852"/>
    </row>
    <row r="1879" spans="1:34" x14ac:dyDescent="0.25">
      <c r="B1879" s="1140"/>
      <c r="C1879" s="1141"/>
      <c r="D1879" s="1140"/>
      <c r="E1879" s="283"/>
      <c r="F1879" s="574"/>
      <c r="G1879" s="574"/>
      <c r="H1879" s="574"/>
      <c r="I1879" s="1000"/>
      <c r="J1879" s="1000"/>
      <c r="K1879" s="1409"/>
      <c r="L1879" s="1409"/>
      <c r="M1879" s="1409"/>
      <c r="N1879" s="1409"/>
      <c r="O1879" s="1409"/>
      <c r="P1879" s="1409"/>
      <c r="Q1879" s="357"/>
      <c r="R1879" s="357"/>
      <c r="S1879" s="357"/>
      <c r="T1879" s="357"/>
      <c r="U1879" s="357"/>
      <c r="V1879" s="357"/>
      <c r="W1879" s="357"/>
      <c r="X1879" s="357">
        <f t="shared" si="882"/>
        <v>0</v>
      </c>
      <c r="Y1879" s="357"/>
      <c r="Z1879" s="357"/>
      <c r="AA1879" s="357"/>
      <c r="AB1879" s="357"/>
      <c r="AC1879" s="357"/>
      <c r="AD1879" s="357"/>
      <c r="AE1879" s="574"/>
      <c r="AF1879" s="357"/>
      <c r="AG1879" s="619"/>
      <c r="AH1879" s="1852"/>
    </row>
    <row r="1880" spans="1:34" ht="43.5" x14ac:dyDescent="0.25">
      <c r="B1880" s="1677" t="s">
        <v>388</v>
      </c>
      <c r="C1880" s="1677"/>
      <c r="D1880" s="1043"/>
      <c r="E1880" s="262"/>
      <c r="F1880" s="230"/>
      <c r="G1880" s="230"/>
      <c r="H1880" s="230"/>
      <c r="I1880" s="568"/>
      <c r="J1880" s="568"/>
      <c r="K1880" s="227"/>
      <c r="L1880" s="227"/>
      <c r="M1880" s="227"/>
      <c r="N1880" s="227"/>
      <c r="O1880" s="227"/>
      <c r="P1880" s="227"/>
      <c r="Q1880" s="358"/>
      <c r="R1880" s="358"/>
      <c r="S1880" s="358"/>
      <c r="T1880" s="358"/>
      <c r="U1880" s="358"/>
      <c r="V1880" s="358"/>
      <c r="W1880" s="358"/>
      <c r="X1880" s="358">
        <f t="shared" si="882"/>
        <v>0</v>
      </c>
      <c r="Y1880" s="358"/>
      <c r="Z1880" s="358"/>
      <c r="AA1880" s="358"/>
      <c r="AB1880" s="358"/>
      <c r="AC1880" s="358"/>
      <c r="AD1880" s="358"/>
      <c r="AE1880" s="230"/>
      <c r="AF1880" s="358"/>
      <c r="AG1880" s="619"/>
      <c r="AH1880" s="1852"/>
    </row>
    <row r="1881" spans="1:34" x14ac:dyDescent="0.25">
      <c r="B1881" s="2019" t="s">
        <v>196</v>
      </c>
      <c r="C1881" s="415"/>
      <c r="D1881" s="458"/>
      <c r="E1881" s="260"/>
      <c r="F1881" s="454"/>
      <c r="G1881" s="454"/>
      <c r="H1881" s="454"/>
      <c r="I1881" s="568"/>
      <c r="J1881" s="568"/>
      <c r="K1881" s="227"/>
      <c r="L1881" s="227"/>
      <c r="M1881" s="227"/>
      <c r="N1881" s="227"/>
      <c r="O1881" s="227"/>
      <c r="P1881" s="227"/>
      <c r="Q1881" s="358"/>
      <c r="R1881" s="358"/>
      <c r="S1881" s="358"/>
      <c r="T1881" s="358"/>
      <c r="U1881" s="358"/>
      <c r="V1881" s="358"/>
      <c r="W1881" s="196" t="e">
        <f>Q1881/12*$B$4+(R1881-Q1881)/11*5+(S1881-R1881)/10*4+(T1881-S1881)/9*3+(U1881-T1881)/8*2+(V1881-U1881)/7*1</f>
        <v>#VALUE!</v>
      </c>
      <c r="X1881" s="358">
        <f t="shared" si="882"/>
        <v>0</v>
      </c>
      <c r="Y1881" s="358"/>
      <c r="Z1881" s="358"/>
      <c r="AA1881" s="358" t="e">
        <f>X1881-W1881</f>
        <v>#VALUE!</v>
      </c>
      <c r="AB1881" s="358"/>
      <c r="AC1881" s="358"/>
      <c r="AD1881" s="358"/>
      <c r="AE1881" s="454"/>
      <c r="AF1881" s="358"/>
      <c r="AG1881" s="619"/>
      <c r="AH1881" s="1852"/>
    </row>
    <row r="1882" spans="1:34" ht="17.25" customHeight="1" x14ac:dyDescent="0.25">
      <c r="B1882" s="453" t="s">
        <v>275</v>
      </c>
      <c r="C1882" s="416"/>
      <c r="D1882" s="3"/>
      <c r="E1882" s="562">
        <f>E1884+E1886+E1887</f>
        <v>0</v>
      </c>
      <c r="F1882" s="562" t="e">
        <f t="shared" ref="F1882:G1882" si="890">F1884+F1886+F1887</f>
        <v>#VALUE!</v>
      </c>
      <c r="G1882" s="562">
        <f t="shared" si="890"/>
        <v>20</v>
      </c>
      <c r="H1882" s="227" t="e">
        <f>G1882/F1882*100</f>
        <v>#VALUE!</v>
      </c>
      <c r="I1882" s="1004"/>
      <c r="J1882" s="1004"/>
      <c r="K1882" s="454"/>
      <c r="L1882" s="454"/>
      <c r="M1882" s="454"/>
      <c r="N1882" s="454"/>
      <c r="O1882" s="454"/>
      <c r="P1882" s="454"/>
      <c r="Q1882" s="358"/>
      <c r="R1882" s="358"/>
      <c r="S1882" s="358"/>
      <c r="T1882" s="358"/>
      <c r="U1882" s="358"/>
      <c r="V1882" s="358"/>
      <c r="W1882" s="358"/>
      <c r="X1882" s="358">
        <f t="shared" si="882"/>
        <v>66.588189999999997</v>
      </c>
      <c r="Y1882" s="358"/>
      <c r="Z1882" s="358"/>
      <c r="AA1882" s="358"/>
      <c r="AB1882" s="358"/>
      <c r="AC1882" s="358"/>
      <c r="AD1882" s="196">
        <v>66.588189999999997</v>
      </c>
      <c r="AE1882" s="227"/>
      <c r="AF1882" s="358"/>
      <c r="AG1882" s="619"/>
      <c r="AH1882" s="1852"/>
    </row>
    <row r="1883" spans="1:34" ht="19.5" customHeight="1" x14ac:dyDescent="0.25">
      <c r="B1883" s="460" t="s">
        <v>195</v>
      </c>
      <c r="C1883" s="416"/>
      <c r="D1883" s="3"/>
      <c r="E1883" s="562"/>
      <c r="F1883" s="227"/>
      <c r="G1883" s="227"/>
      <c r="H1883" s="227"/>
      <c r="I1883" s="1004"/>
      <c r="J1883" s="1004"/>
      <c r="K1883" s="454"/>
      <c r="L1883" s="454"/>
      <c r="M1883" s="454"/>
      <c r="N1883" s="454"/>
      <c r="O1883" s="454"/>
      <c r="P1883" s="454"/>
      <c r="Q1883" s="358"/>
      <c r="R1883" s="358"/>
      <c r="S1883" s="358"/>
      <c r="T1883" s="358"/>
      <c r="U1883" s="358"/>
      <c r="V1883" s="358"/>
      <c r="W1883" s="358"/>
      <c r="X1883" s="358"/>
      <c r="Y1883" s="358"/>
      <c r="Z1883" s="358"/>
      <c r="AA1883" s="358"/>
      <c r="AB1883" s="358"/>
      <c r="AC1883" s="358"/>
      <c r="AD1883" s="358"/>
      <c r="AE1883" s="227"/>
      <c r="AF1883" s="358"/>
      <c r="AG1883" s="619"/>
      <c r="AH1883" s="1852"/>
    </row>
    <row r="1884" spans="1:34" ht="30" x14ac:dyDescent="0.25">
      <c r="B1884" s="3" t="s">
        <v>498</v>
      </c>
      <c r="C1884" s="416"/>
      <c r="D1884" s="3"/>
      <c r="E1884" s="563"/>
      <c r="F1884" s="227" t="e">
        <f>ROUND(E1884/12*$B$4,0)</f>
        <v>#VALUE!</v>
      </c>
      <c r="G1884" s="227">
        <v>10</v>
      </c>
      <c r="H1884" s="227" t="e">
        <f>G1884/F1884*100</f>
        <v>#VALUE!</v>
      </c>
      <c r="I1884" s="1004"/>
      <c r="J1884" s="1004"/>
      <c r="K1884" s="454"/>
      <c r="L1884" s="454"/>
      <c r="M1884" s="454"/>
      <c r="N1884" s="454"/>
      <c r="O1884" s="454"/>
      <c r="P1884" s="454"/>
      <c r="Q1884" s="358"/>
      <c r="R1884" s="358"/>
      <c r="S1884" s="358"/>
      <c r="T1884" s="358"/>
      <c r="U1884" s="358"/>
      <c r="V1884" s="358"/>
      <c r="W1884" s="358"/>
      <c r="X1884" s="358"/>
      <c r="Y1884" s="358"/>
      <c r="Z1884" s="358"/>
      <c r="AA1884" s="358"/>
      <c r="AB1884" s="358"/>
      <c r="AC1884" s="358"/>
      <c r="AD1884" s="358"/>
      <c r="AE1884" s="227"/>
      <c r="AF1884" s="358"/>
      <c r="AG1884" s="619"/>
      <c r="AH1884" s="1852"/>
    </row>
    <row r="1885" spans="1:34" ht="60" x14ac:dyDescent="0.25">
      <c r="B1885" s="3" t="s">
        <v>499</v>
      </c>
      <c r="C1885" s="416"/>
      <c r="D1885" s="3"/>
      <c r="E1885" s="563"/>
      <c r="F1885" s="227"/>
      <c r="G1885" s="227"/>
      <c r="H1885" s="227"/>
      <c r="I1885" s="1004"/>
      <c r="J1885" s="1004"/>
      <c r="K1885" s="454"/>
      <c r="L1885" s="454"/>
      <c r="M1885" s="454"/>
      <c r="N1885" s="454"/>
      <c r="O1885" s="454"/>
      <c r="P1885" s="454"/>
      <c r="Q1885" s="358"/>
      <c r="R1885" s="358"/>
      <c r="S1885" s="358"/>
      <c r="T1885" s="358"/>
      <c r="U1885" s="358"/>
      <c r="V1885" s="358"/>
      <c r="W1885" s="358"/>
      <c r="X1885" s="358"/>
      <c r="Y1885" s="358"/>
      <c r="Z1885" s="358"/>
      <c r="AA1885" s="358"/>
      <c r="AB1885" s="358"/>
      <c r="AC1885" s="358"/>
      <c r="AD1885" s="358"/>
      <c r="AE1885" s="227"/>
      <c r="AF1885" s="358"/>
      <c r="AG1885" s="619"/>
      <c r="AH1885" s="1852"/>
    </row>
    <row r="1886" spans="1:34" ht="45" x14ac:dyDescent="0.25">
      <c r="B1886" s="3" t="s">
        <v>500</v>
      </c>
      <c r="C1886" s="416"/>
      <c r="D1886" s="3"/>
      <c r="E1886" s="563"/>
      <c r="F1886" s="227" t="e">
        <f t="shared" ref="F1886:F1887" si="891">ROUND(E1886/12*$B$4,0)</f>
        <v>#VALUE!</v>
      </c>
      <c r="G1886" s="227">
        <v>10</v>
      </c>
      <c r="H1886" s="227" t="e">
        <f>G1886/F1886*100</f>
        <v>#VALUE!</v>
      </c>
      <c r="I1886" s="1004"/>
      <c r="J1886" s="1004"/>
      <c r="K1886" s="454"/>
      <c r="L1886" s="454"/>
      <c r="M1886" s="454"/>
      <c r="N1886" s="454"/>
      <c r="O1886" s="454"/>
      <c r="P1886" s="454"/>
      <c r="Q1886" s="358"/>
      <c r="R1886" s="358"/>
      <c r="S1886" s="358"/>
      <c r="T1886" s="358"/>
      <c r="U1886" s="358"/>
      <c r="V1886" s="358"/>
      <c r="W1886" s="358"/>
      <c r="X1886" s="358"/>
      <c r="Y1886" s="358"/>
      <c r="Z1886" s="358"/>
      <c r="AA1886" s="358"/>
      <c r="AB1886" s="358"/>
      <c r="AC1886" s="358"/>
      <c r="AD1886" s="358"/>
      <c r="AE1886" s="227"/>
      <c r="AF1886" s="358"/>
      <c r="AG1886" s="619"/>
      <c r="AH1886" s="1852"/>
    </row>
    <row r="1887" spans="1:34" ht="90" x14ac:dyDescent="0.25">
      <c r="B1887" s="3" t="s">
        <v>501</v>
      </c>
      <c r="C1887" s="416"/>
      <c r="D1887" s="3"/>
      <c r="E1887" s="563"/>
      <c r="F1887" s="227" t="e">
        <f t="shared" si="891"/>
        <v>#VALUE!</v>
      </c>
      <c r="G1887" s="227"/>
      <c r="H1887" s="227" t="e">
        <f>G1887/F1887*100</f>
        <v>#VALUE!</v>
      </c>
      <c r="I1887" s="1004"/>
      <c r="J1887" s="1004"/>
      <c r="K1887" s="454"/>
      <c r="L1887" s="454"/>
      <c r="M1887" s="454"/>
      <c r="N1887" s="454"/>
      <c r="O1887" s="454"/>
      <c r="P1887" s="454"/>
      <c r="Q1887" s="358"/>
      <c r="R1887" s="358"/>
      <c r="S1887" s="358"/>
      <c r="T1887" s="358"/>
      <c r="U1887" s="358"/>
      <c r="V1887" s="358"/>
      <c r="W1887" s="358"/>
      <c r="X1887" s="358"/>
      <c r="Y1887" s="358"/>
      <c r="Z1887" s="358"/>
      <c r="AA1887" s="358"/>
      <c r="AB1887" s="358"/>
      <c r="AC1887" s="358"/>
      <c r="AD1887" s="358"/>
      <c r="AE1887" s="227"/>
      <c r="AF1887" s="358"/>
      <c r="AG1887" s="619"/>
      <c r="AH1887" s="1852"/>
    </row>
    <row r="1888" spans="1:34" ht="29.25" x14ac:dyDescent="0.25">
      <c r="B1888" s="466" t="s">
        <v>132</v>
      </c>
      <c r="C1888" s="416"/>
      <c r="D1888" s="3"/>
      <c r="E1888" s="562">
        <f>E1889+E1890</f>
        <v>0</v>
      </c>
      <c r="F1888" s="562" t="e">
        <f t="shared" ref="F1888:G1888" si="892">F1889+F1890</f>
        <v>#VALUE!</v>
      </c>
      <c r="G1888" s="562">
        <f t="shared" si="892"/>
        <v>27</v>
      </c>
      <c r="H1888" s="227" t="e">
        <f>G1888/F1888*100</f>
        <v>#VALUE!</v>
      </c>
      <c r="I1888" s="1004"/>
      <c r="J1888" s="1004"/>
      <c r="K1888" s="454"/>
      <c r="L1888" s="454"/>
      <c r="M1888" s="454"/>
      <c r="N1888" s="454"/>
      <c r="O1888" s="454"/>
      <c r="P1888" s="454"/>
      <c r="Q1888" s="358"/>
      <c r="R1888" s="358"/>
      <c r="S1888" s="358"/>
      <c r="T1888" s="358"/>
      <c r="U1888" s="358"/>
      <c r="V1888" s="358"/>
      <c r="W1888" s="358"/>
      <c r="X1888" s="358"/>
      <c r="Y1888" s="358"/>
      <c r="Z1888" s="358"/>
      <c r="AA1888" s="358"/>
      <c r="AB1888" s="358"/>
      <c r="AC1888" s="358"/>
      <c r="AD1888" s="358"/>
      <c r="AE1888" s="227"/>
      <c r="AF1888" s="358"/>
      <c r="AG1888" s="619"/>
      <c r="AH1888" s="1852"/>
    </row>
    <row r="1889" spans="2:34" x14ac:dyDescent="0.25">
      <c r="B1889" s="450" t="s">
        <v>225</v>
      </c>
      <c r="C1889" s="416"/>
      <c r="D1889" s="3"/>
      <c r="E1889" s="563"/>
      <c r="F1889" s="227" t="e">
        <f t="shared" ref="F1889:F1890" si="893">ROUND(E1889/12*$B$4,0)</f>
        <v>#VALUE!</v>
      </c>
      <c r="G1889" s="227">
        <v>27</v>
      </c>
      <c r="H1889" s="227" t="e">
        <f>G1889/F1889*100</f>
        <v>#VALUE!</v>
      </c>
      <c r="I1889" s="1004"/>
      <c r="J1889" s="1004"/>
      <c r="K1889" s="454"/>
      <c r="L1889" s="454"/>
      <c r="M1889" s="454"/>
      <c r="N1889" s="454"/>
      <c r="O1889" s="454"/>
      <c r="P1889" s="454"/>
      <c r="Q1889" s="358"/>
      <c r="R1889" s="358"/>
      <c r="S1889" s="358"/>
      <c r="T1889" s="358"/>
      <c r="U1889" s="358"/>
      <c r="V1889" s="358"/>
      <c r="W1889" s="358"/>
      <c r="X1889" s="358"/>
      <c r="Y1889" s="358"/>
      <c r="Z1889" s="358"/>
      <c r="AA1889" s="358"/>
      <c r="AB1889" s="358"/>
      <c r="AC1889" s="358"/>
      <c r="AD1889" s="358"/>
      <c r="AE1889" s="227"/>
      <c r="AF1889" s="358"/>
      <c r="AG1889" s="619"/>
      <c r="AH1889" s="1852"/>
    </row>
    <row r="1890" spans="2:34" ht="45" x14ac:dyDescent="0.25">
      <c r="B1890" s="450" t="s">
        <v>502</v>
      </c>
      <c r="C1890" s="416"/>
      <c r="D1890" s="3"/>
      <c r="E1890" s="563"/>
      <c r="F1890" s="227" t="e">
        <f t="shared" si="893"/>
        <v>#VALUE!</v>
      </c>
      <c r="G1890" s="227"/>
      <c r="H1890" s="227" t="e">
        <f>G1890/F1890*100</f>
        <v>#VALUE!</v>
      </c>
      <c r="I1890" s="1004"/>
      <c r="J1890" s="1004"/>
      <c r="K1890" s="454"/>
      <c r="L1890" s="454"/>
      <c r="M1890" s="454"/>
      <c r="N1890" s="454"/>
      <c r="O1890" s="454"/>
      <c r="P1890" s="454"/>
      <c r="Q1890" s="358"/>
      <c r="R1890" s="358"/>
      <c r="S1890" s="358"/>
      <c r="T1890" s="358"/>
      <c r="U1890" s="358"/>
      <c r="V1890" s="358"/>
      <c r="W1890" s="358"/>
      <c r="X1890" s="358"/>
      <c r="Y1890" s="358"/>
      <c r="Z1890" s="358"/>
      <c r="AA1890" s="358"/>
      <c r="AB1890" s="358"/>
      <c r="AC1890" s="358"/>
      <c r="AD1890" s="358"/>
      <c r="AE1890" s="227"/>
      <c r="AF1890" s="358"/>
      <c r="AG1890" s="619"/>
      <c r="AH1890" s="1852"/>
    </row>
    <row r="1891" spans="2:34" x14ac:dyDescent="0.25">
      <c r="B1891" s="561" t="s">
        <v>196</v>
      </c>
      <c r="C1891" s="416"/>
      <c r="D1891" s="3"/>
      <c r="E1891" s="563"/>
      <c r="F1891" s="227"/>
      <c r="G1891" s="227"/>
      <c r="H1891" s="227"/>
      <c r="I1891" s="1004"/>
      <c r="J1891" s="1004"/>
      <c r="K1891" s="454"/>
      <c r="L1891" s="454"/>
      <c r="M1891" s="454"/>
      <c r="N1891" s="454"/>
      <c r="O1891" s="454"/>
      <c r="P1891" s="454"/>
      <c r="Q1891" s="358"/>
      <c r="R1891" s="358"/>
      <c r="S1891" s="358"/>
      <c r="T1891" s="358"/>
      <c r="U1891" s="358"/>
      <c r="V1891" s="358"/>
      <c r="W1891" s="196" t="e">
        <f>Q1891/12*$B$4</f>
        <v>#VALUE!</v>
      </c>
      <c r="X1891" s="358">
        <f>AD1891-AC1891-Z1891</f>
        <v>0</v>
      </c>
      <c r="Y1891" s="358"/>
      <c r="Z1891" s="358"/>
      <c r="AA1891" s="358" t="e">
        <f>X1891-W1891</f>
        <v>#VALUE!</v>
      </c>
      <c r="AB1891" s="358"/>
      <c r="AC1891" s="358"/>
      <c r="AD1891" s="358"/>
      <c r="AE1891" s="227"/>
      <c r="AF1891" s="358"/>
      <c r="AG1891" s="619"/>
      <c r="AH1891" s="1852"/>
    </row>
    <row r="1892" spans="2:34" ht="47.25" x14ac:dyDescent="0.25">
      <c r="B1892" s="467" t="s">
        <v>504</v>
      </c>
      <c r="C1892" s="416"/>
      <c r="D1892" s="3"/>
      <c r="E1892" s="562">
        <f>E1893+E1898</f>
        <v>0</v>
      </c>
      <c r="F1892" s="562" t="e">
        <f t="shared" ref="F1892:G1892" si="894">F1893+F1898</f>
        <v>#VALUE!</v>
      </c>
      <c r="G1892" s="562">
        <f t="shared" si="894"/>
        <v>0</v>
      </c>
      <c r="H1892" s="227" t="e">
        <f>G1892/F1892*100</f>
        <v>#VALUE!</v>
      </c>
      <c r="I1892" s="1004"/>
      <c r="J1892" s="1004"/>
      <c r="K1892" s="454"/>
      <c r="L1892" s="454"/>
      <c r="M1892" s="454"/>
      <c r="N1892" s="454"/>
      <c r="O1892" s="454"/>
      <c r="P1892" s="454"/>
      <c r="Q1892" s="358">
        <f t="shared" ref="Q1892:AD1892" si="895">Q1893+Q1898</f>
        <v>0</v>
      </c>
      <c r="R1892" s="358">
        <f t="shared" ref="R1892:S1892" si="896">R1893+R1898</f>
        <v>0</v>
      </c>
      <c r="S1892" s="358">
        <f t="shared" si="896"/>
        <v>0</v>
      </c>
      <c r="T1892" s="358">
        <f t="shared" ref="T1892:U1892" si="897">T1893+T1898</f>
        <v>0</v>
      </c>
      <c r="U1892" s="358">
        <f t="shared" si="897"/>
        <v>0</v>
      </c>
      <c r="V1892" s="358">
        <f t="shared" ref="V1892" si="898">V1893+V1898</f>
        <v>0</v>
      </c>
      <c r="W1892" s="358" t="e">
        <f t="shared" si="895"/>
        <v>#VALUE!</v>
      </c>
      <c r="X1892" s="358">
        <f t="shared" si="895"/>
        <v>0</v>
      </c>
      <c r="Y1892" s="358">
        <f t="shared" si="895"/>
        <v>0</v>
      </c>
      <c r="Z1892" s="358">
        <f t="shared" si="895"/>
        <v>0</v>
      </c>
      <c r="AA1892" s="358" t="e">
        <f t="shared" si="895"/>
        <v>#VALUE!</v>
      </c>
      <c r="AB1892" s="358">
        <f t="shared" si="895"/>
        <v>0</v>
      </c>
      <c r="AC1892" s="358">
        <f t="shared" si="895"/>
        <v>0</v>
      </c>
      <c r="AD1892" s="358">
        <f t="shared" si="895"/>
        <v>0</v>
      </c>
      <c r="AE1892" s="227"/>
      <c r="AF1892" s="358"/>
      <c r="AG1892" s="619"/>
      <c r="AH1892" s="1852"/>
    </row>
    <row r="1893" spans="2:34" ht="30" x14ac:dyDescent="0.25">
      <c r="B1893" s="459" t="s">
        <v>276</v>
      </c>
      <c r="C1893" s="416"/>
      <c r="D1893" s="3"/>
      <c r="E1893" s="562">
        <f>SUM(E1894:E1897)</f>
        <v>0</v>
      </c>
      <c r="F1893" s="562" t="e">
        <f t="shared" ref="F1893:G1893" si="899">SUM(F1894:F1897)</f>
        <v>#VALUE!</v>
      </c>
      <c r="G1893" s="562">
        <f t="shared" si="899"/>
        <v>0</v>
      </c>
      <c r="H1893" s="227" t="e">
        <f>G1893/F1893*100</f>
        <v>#VALUE!</v>
      </c>
      <c r="I1893" s="1004"/>
      <c r="J1893" s="1004"/>
      <c r="K1893" s="454"/>
      <c r="L1893" s="454"/>
      <c r="M1893" s="454"/>
      <c r="N1893" s="454"/>
      <c r="O1893" s="454"/>
      <c r="P1893" s="454"/>
      <c r="Q1893" s="358">
        <f t="shared" ref="Q1893:AD1893" si="900">SUM(Q1894:Q1897)</f>
        <v>0</v>
      </c>
      <c r="R1893" s="358">
        <f t="shared" ref="R1893:S1893" si="901">SUM(R1894:R1897)</f>
        <v>0</v>
      </c>
      <c r="S1893" s="358">
        <f t="shared" si="901"/>
        <v>0</v>
      </c>
      <c r="T1893" s="358">
        <f t="shared" ref="T1893:U1893" si="902">SUM(T1894:T1897)</f>
        <v>0</v>
      </c>
      <c r="U1893" s="358">
        <f t="shared" si="902"/>
        <v>0</v>
      </c>
      <c r="V1893" s="358">
        <f t="shared" ref="V1893" si="903">SUM(V1894:V1897)</f>
        <v>0</v>
      </c>
      <c r="W1893" s="358" t="e">
        <f t="shared" si="900"/>
        <v>#VALUE!</v>
      </c>
      <c r="X1893" s="358">
        <f t="shared" si="900"/>
        <v>0</v>
      </c>
      <c r="Y1893" s="358">
        <f t="shared" si="900"/>
        <v>0</v>
      </c>
      <c r="Z1893" s="358">
        <f t="shared" si="900"/>
        <v>0</v>
      </c>
      <c r="AA1893" s="358" t="e">
        <f t="shared" si="900"/>
        <v>#VALUE!</v>
      </c>
      <c r="AB1893" s="358">
        <f t="shared" si="900"/>
        <v>0</v>
      </c>
      <c r="AC1893" s="358">
        <f t="shared" si="900"/>
        <v>0</v>
      </c>
      <c r="AD1893" s="358">
        <f t="shared" si="900"/>
        <v>0</v>
      </c>
      <c r="AE1893" s="227"/>
      <c r="AF1893" s="358"/>
      <c r="AG1893" s="619"/>
      <c r="AH1893" s="1852"/>
    </row>
    <row r="1894" spans="2:34" ht="30" x14ac:dyDescent="0.25">
      <c r="B1894" s="3" t="s">
        <v>505</v>
      </c>
      <c r="C1894" s="416"/>
      <c r="D1894" s="3"/>
      <c r="E1894" s="562"/>
      <c r="F1894" s="227"/>
      <c r="G1894" s="227"/>
      <c r="H1894" s="227"/>
      <c r="I1894" s="1004"/>
      <c r="J1894" s="1004"/>
      <c r="K1894" s="454"/>
      <c r="L1894" s="454"/>
      <c r="M1894" s="454"/>
      <c r="N1894" s="454"/>
      <c r="O1894" s="454"/>
      <c r="P1894" s="454"/>
      <c r="Q1894" s="358"/>
      <c r="R1894" s="358"/>
      <c r="S1894" s="358"/>
      <c r="T1894" s="358"/>
      <c r="U1894" s="358"/>
      <c r="V1894" s="358"/>
      <c r="W1894" s="358"/>
      <c r="X1894" s="358"/>
      <c r="Y1894" s="358"/>
      <c r="Z1894" s="358"/>
      <c r="AA1894" s="358"/>
      <c r="AB1894" s="358"/>
      <c r="AC1894" s="358"/>
      <c r="AD1894" s="358"/>
      <c r="AE1894" s="227"/>
      <c r="AF1894" s="358"/>
      <c r="AG1894" s="619"/>
      <c r="AH1894" s="1852"/>
    </row>
    <row r="1895" spans="2:34" ht="60" x14ac:dyDescent="0.25">
      <c r="B1895" s="3" t="s">
        <v>526</v>
      </c>
      <c r="C1895" s="416"/>
      <c r="D1895" s="3"/>
      <c r="E1895" s="562"/>
      <c r="F1895" s="227"/>
      <c r="G1895" s="227"/>
      <c r="H1895" s="227"/>
      <c r="I1895" s="1004"/>
      <c r="J1895" s="1004"/>
      <c r="K1895" s="454"/>
      <c r="L1895" s="454"/>
      <c r="M1895" s="454"/>
      <c r="N1895" s="454"/>
      <c r="O1895" s="454"/>
      <c r="P1895" s="454"/>
      <c r="Q1895" s="358"/>
      <c r="R1895" s="358"/>
      <c r="S1895" s="358"/>
      <c r="T1895" s="358"/>
      <c r="U1895" s="358"/>
      <c r="V1895" s="358"/>
      <c r="W1895" s="358"/>
      <c r="X1895" s="358"/>
      <c r="Y1895" s="358"/>
      <c r="Z1895" s="358"/>
      <c r="AA1895" s="358"/>
      <c r="AB1895" s="358"/>
      <c r="AC1895" s="358"/>
      <c r="AD1895" s="358"/>
      <c r="AE1895" s="227"/>
      <c r="AF1895" s="358"/>
      <c r="AG1895" s="619"/>
      <c r="AH1895" s="1852"/>
    </row>
    <row r="1896" spans="2:34" ht="45" x14ac:dyDescent="0.25">
      <c r="B1896" s="3" t="s">
        <v>508</v>
      </c>
      <c r="C1896" s="416"/>
      <c r="D1896" s="3"/>
      <c r="E1896" s="563"/>
      <c r="F1896" s="227" t="e">
        <f t="shared" ref="F1896:F1897" si="904">ROUND(E1896/12*$B$4,0)</f>
        <v>#VALUE!</v>
      </c>
      <c r="G1896" s="227"/>
      <c r="H1896" s="227" t="e">
        <f>G1896/F1896*100</f>
        <v>#VALUE!</v>
      </c>
      <c r="I1896" s="1004"/>
      <c r="J1896" s="1004"/>
      <c r="K1896" s="454"/>
      <c r="L1896" s="454"/>
      <c r="M1896" s="454"/>
      <c r="N1896" s="454"/>
      <c r="O1896" s="454"/>
      <c r="P1896" s="454"/>
      <c r="Q1896" s="358"/>
      <c r="R1896" s="358"/>
      <c r="S1896" s="358"/>
      <c r="T1896" s="358"/>
      <c r="U1896" s="358"/>
      <c r="V1896" s="358"/>
      <c r="W1896" s="358" t="e">
        <f t="shared" ref="W1896:W1897" si="905">Q1896/12*$B$4+(R1896-Q1896)/11*5+(S1896-R1896)/10*4+(T1896-S1896)/9*3+(U1896-T1896)/8*2+(V1896-U1896)/7*1</f>
        <v>#VALUE!</v>
      </c>
      <c r="X1896" s="358">
        <f t="shared" ref="X1896:X1897" si="906">AD1896-AC1896-Z1896</f>
        <v>0</v>
      </c>
      <c r="Y1896" s="358"/>
      <c r="Z1896" s="358"/>
      <c r="AA1896" s="358" t="e">
        <f>X1896-W1896</f>
        <v>#VALUE!</v>
      </c>
      <c r="AB1896" s="358"/>
      <c r="AC1896" s="358"/>
      <c r="AD1896" s="358"/>
      <c r="AE1896" s="227"/>
      <c r="AF1896" s="358"/>
      <c r="AG1896" s="619"/>
      <c r="AH1896" s="1852"/>
    </row>
    <row r="1897" spans="2:34" ht="30" x14ac:dyDescent="0.25">
      <c r="B1897" s="3" t="s">
        <v>509</v>
      </c>
      <c r="C1897" s="416"/>
      <c r="D1897" s="3"/>
      <c r="E1897" s="564"/>
      <c r="F1897" s="227" t="e">
        <f t="shared" si="904"/>
        <v>#VALUE!</v>
      </c>
      <c r="G1897" s="227"/>
      <c r="H1897" s="227" t="e">
        <f>G1897/F1897*100</f>
        <v>#VALUE!</v>
      </c>
      <c r="I1897" s="1004"/>
      <c r="J1897" s="1004"/>
      <c r="K1897" s="454"/>
      <c r="L1897" s="454"/>
      <c r="M1897" s="454"/>
      <c r="N1897" s="454"/>
      <c r="O1897" s="454"/>
      <c r="P1897" s="454"/>
      <c r="Q1897" s="358"/>
      <c r="R1897" s="358"/>
      <c r="S1897" s="358"/>
      <c r="T1897" s="358"/>
      <c r="U1897" s="358"/>
      <c r="V1897" s="358"/>
      <c r="W1897" s="358" t="e">
        <f t="shared" si="905"/>
        <v>#VALUE!</v>
      </c>
      <c r="X1897" s="358">
        <f t="shared" si="906"/>
        <v>0</v>
      </c>
      <c r="Y1897" s="358"/>
      <c r="Z1897" s="358"/>
      <c r="AA1897" s="358" t="e">
        <f>X1897-W1897</f>
        <v>#VALUE!</v>
      </c>
      <c r="AB1897" s="358"/>
      <c r="AC1897" s="358"/>
      <c r="AD1897" s="358"/>
      <c r="AE1897" s="227"/>
      <c r="AF1897" s="358"/>
      <c r="AG1897" s="619"/>
      <c r="AH1897" s="1852"/>
    </row>
    <row r="1898" spans="2:34" ht="45" x14ac:dyDescent="0.25">
      <c r="B1898" s="459" t="s">
        <v>277</v>
      </c>
      <c r="C1898" s="416"/>
      <c r="D1898" s="3"/>
      <c r="E1898" s="565">
        <f>SUM(E1899:E1901)</f>
        <v>0</v>
      </c>
      <c r="F1898" s="565" t="e">
        <f t="shared" ref="F1898:G1898" si="907">SUM(F1899:F1901)</f>
        <v>#VALUE!</v>
      </c>
      <c r="G1898" s="565">
        <f t="shared" si="907"/>
        <v>0</v>
      </c>
      <c r="H1898" s="227" t="e">
        <f>G1898/F1898*100</f>
        <v>#VALUE!</v>
      </c>
      <c r="I1898" s="1004"/>
      <c r="J1898" s="1004"/>
      <c r="K1898" s="454"/>
      <c r="L1898" s="454"/>
      <c r="M1898" s="454"/>
      <c r="N1898" s="454"/>
      <c r="O1898" s="454"/>
      <c r="P1898" s="454"/>
      <c r="Q1898" s="358">
        <f t="shared" ref="Q1898:AD1898" si="908">SUM(Q1899:Q1901)</f>
        <v>0</v>
      </c>
      <c r="R1898" s="358">
        <f t="shared" ref="R1898:S1898" si="909">SUM(R1899:R1901)</f>
        <v>0</v>
      </c>
      <c r="S1898" s="358">
        <f t="shared" si="909"/>
        <v>0</v>
      </c>
      <c r="T1898" s="358">
        <f t="shared" ref="T1898:U1898" si="910">SUM(T1899:T1901)</f>
        <v>0</v>
      </c>
      <c r="U1898" s="358">
        <f t="shared" si="910"/>
        <v>0</v>
      </c>
      <c r="V1898" s="358">
        <f t="shared" ref="V1898" si="911">SUM(V1899:V1901)</f>
        <v>0</v>
      </c>
      <c r="W1898" s="358" t="e">
        <f t="shared" si="908"/>
        <v>#VALUE!</v>
      </c>
      <c r="X1898" s="358">
        <f t="shared" si="908"/>
        <v>0</v>
      </c>
      <c r="Y1898" s="358">
        <f t="shared" si="908"/>
        <v>0</v>
      </c>
      <c r="Z1898" s="358">
        <f t="shared" si="908"/>
        <v>0</v>
      </c>
      <c r="AA1898" s="358" t="e">
        <f t="shared" si="908"/>
        <v>#VALUE!</v>
      </c>
      <c r="AB1898" s="358">
        <f t="shared" si="908"/>
        <v>0</v>
      </c>
      <c r="AC1898" s="358">
        <f t="shared" si="908"/>
        <v>0</v>
      </c>
      <c r="AD1898" s="358">
        <f t="shared" si="908"/>
        <v>0</v>
      </c>
      <c r="AE1898" s="227"/>
      <c r="AF1898" s="358"/>
      <c r="AG1898" s="619"/>
      <c r="AH1898" s="1852"/>
    </row>
    <row r="1899" spans="2:34" ht="30" x14ac:dyDescent="0.25">
      <c r="B1899" s="3" t="s">
        <v>510</v>
      </c>
      <c r="C1899" s="416"/>
      <c r="D1899" s="3"/>
      <c r="E1899" s="440"/>
      <c r="F1899" s="227"/>
      <c r="G1899" s="227"/>
      <c r="H1899" s="227"/>
      <c r="I1899" s="1004"/>
      <c r="J1899" s="1004"/>
      <c r="K1899" s="454"/>
      <c r="L1899" s="454"/>
      <c r="M1899" s="454"/>
      <c r="N1899" s="454"/>
      <c r="O1899" s="454"/>
      <c r="P1899" s="454"/>
      <c r="Q1899" s="358"/>
      <c r="R1899" s="358"/>
      <c r="S1899" s="358"/>
      <c r="T1899" s="358"/>
      <c r="U1899" s="358"/>
      <c r="V1899" s="358"/>
      <c r="W1899" s="358"/>
      <c r="X1899" s="358"/>
      <c r="Y1899" s="358"/>
      <c r="Z1899" s="358"/>
      <c r="AA1899" s="358"/>
      <c r="AB1899" s="358"/>
      <c r="AC1899" s="358"/>
      <c r="AD1899" s="358"/>
      <c r="AE1899" s="227"/>
      <c r="AF1899" s="358"/>
      <c r="AG1899" s="619"/>
      <c r="AH1899" s="1852"/>
    </row>
    <row r="1900" spans="2:34" ht="60" x14ac:dyDescent="0.25">
      <c r="B1900" s="3" t="s">
        <v>511</v>
      </c>
      <c r="C1900" s="416"/>
      <c r="D1900" s="3"/>
      <c r="E1900" s="440"/>
      <c r="F1900" s="227" t="e">
        <f t="shared" ref="F1900:F1901" si="912">ROUND(E1900/12*$B$4,0)</f>
        <v>#VALUE!</v>
      </c>
      <c r="G1900" s="227"/>
      <c r="H1900" s="227" t="e">
        <f>G1900/F1900*100</f>
        <v>#VALUE!</v>
      </c>
      <c r="I1900" s="1004"/>
      <c r="J1900" s="1004"/>
      <c r="K1900" s="454"/>
      <c r="L1900" s="454"/>
      <c r="M1900" s="454"/>
      <c r="N1900" s="454"/>
      <c r="O1900" s="454"/>
      <c r="P1900" s="454"/>
      <c r="Q1900" s="358"/>
      <c r="R1900" s="358"/>
      <c r="S1900" s="358"/>
      <c r="T1900" s="358"/>
      <c r="U1900" s="358"/>
      <c r="V1900" s="358"/>
      <c r="W1900" s="358" t="e">
        <f t="shared" ref="W1900:W1902" si="913">Q1900/12*$B$4+(R1900-Q1900)/11*5+(S1900-R1900)/10*4+(T1900-S1900)/9*3+(U1900-T1900)/8*2+(V1900-U1900)/7*1</f>
        <v>#VALUE!</v>
      </c>
      <c r="X1900" s="358">
        <f t="shared" ref="X1900:X1901" si="914">AD1900-AC1900-Z1900</f>
        <v>0</v>
      </c>
      <c r="Y1900" s="358"/>
      <c r="Z1900" s="358"/>
      <c r="AA1900" s="358" t="e">
        <f>X1900-W1900</f>
        <v>#VALUE!</v>
      </c>
      <c r="AB1900" s="358"/>
      <c r="AC1900" s="358"/>
      <c r="AD1900" s="358"/>
      <c r="AE1900" s="227"/>
      <c r="AF1900" s="358"/>
      <c r="AG1900" s="619"/>
      <c r="AH1900" s="1852"/>
    </row>
    <row r="1901" spans="2:34" ht="45" x14ac:dyDescent="0.25">
      <c r="B1901" s="3" t="s">
        <v>512</v>
      </c>
      <c r="C1901" s="416"/>
      <c r="D1901" s="3"/>
      <c r="E1901" s="440"/>
      <c r="F1901" s="227" t="e">
        <f t="shared" si="912"/>
        <v>#VALUE!</v>
      </c>
      <c r="G1901" s="227"/>
      <c r="H1901" s="227" t="e">
        <f>G1901/F1901*100</f>
        <v>#VALUE!</v>
      </c>
      <c r="I1901" s="1004"/>
      <c r="J1901" s="1004"/>
      <c r="K1901" s="454"/>
      <c r="L1901" s="454"/>
      <c r="M1901" s="454"/>
      <c r="N1901" s="454"/>
      <c r="O1901" s="454"/>
      <c r="P1901" s="454"/>
      <c r="Q1901" s="358"/>
      <c r="R1901" s="358"/>
      <c r="S1901" s="358"/>
      <c r="T1901" s="358"/>
      <c r="U1901" s="358"/>
      <c r="V1901" s="358"/>
      <c r="W1901" s="358" t="e">
        <f t="shared" si="913"/>
        <v>#VALUE!</v>
      </c>
      <c r="X1901" s="358">
        <f t="shared" si="914"/>
        <v>0</v>
      </c>
      <c r="Y1901" s="358"/>
      <c r="Z1901" s="358"/>
      <c r="AA1901" s="358" t="e">
        <f>X1901-W1901</f>
        <v>#VALUE!</v>
      </c>
      <c r="AB1901" s="358"/>
      <c r="AC1901" s="358"/>
      <c r="AD1901" s="358"/>
      <c r="AE1901" s="227"/>
      <c r="AF1901" s="358"/>
      <c r="AG1901" s="619"/>
      <c r="AH1901" s="1852"/>
    </row>
    <row r="1902" spans="2:34" ht="29.25" x14ac:dyDescent="0.25">
      <c r="B1902" s="453" t="s">
        <v>317</v>
      </c>
      <c r="C1902" s="416"/>
      <c r="D1902" s="3"/>
      <c r="E1902" s="440">
        <f>E1903+E1904+E1908+E1909</f>
        <v>0</v>
      </c>
      <c r="F1902" s="227"/>
      <c r="G1902" s="227"/>
      <c r="H1902" s="227"/>
      <c r="I1902" s="1004"/>
      <c r="J1902" s="1004"/>
      <c r="K1902" s="454"/>
      <c r="L1902" s="454"/>
      <c r="M1902" s="454"/>
      <c r="N1902" s="454"/>
      <c r="O1902" s="454"/>
      <c r="P1902" s="454"/>
      <c r="Q1902" s="358"/>
      <c r="R1902" s="358"/>
      <c r="S1902" s="358"/>
      <c r="T1902" s="358"/>
      <c r="U1902" s="358"/>
      <c r="V1902" s="358"/>
      <c r="W1902" s="358" t="e">
        <f t="shared" si="913"/>
        <v>#VALUE!</v>
      </c>
      <c r="X1902" s="358">
        <f t="shared" ref="X1902" si="915">AD1902-AC1902-Z1902</f>
        <v>0</v>
      </c>
      <c r="Y1902" s="358"/>
      <c r="Z1902" s="358"/>
      <c r="AA1902" s="358" t="e">
        <f>X1902-W1902</f>
        <v>#VALUE!</v>
      </c>
      <c r="AB1902" s="358"/>
      <c r="AC1902" s="358"/>
      <c r="AD1902" s="358"/>
      <c r="AE1902" s="227"/>
      <c r="AF1902" s="358"/>
      <c r="AG1902" s="619"/>
      <c r="AH1902" s="1852"/>
    </row>
    <row r="1903" spans="2:34" x14ac:dyDescent="0.25">
      <c r="B1903" s="3" t="s">
        <v>308</v>
      </c>
      <c r="C1903" s="416"/>
      <c r="D1903" s="3"/>
      <c r="E1903" s="440"/>
      <c r="F1903" s="227"/>
      <c r="G1903" s="227"/>
      <c r="H1903" s="227"/>
      <c r="I1903" s="1004"/>
      <c r="J1903" s="1004"/>
      <c r="K1903" s="454"/>
      <c r="L1903" s="454"/>
      <c r="M1903" s="454"/>
      <c r="N1903" s="454"/>
      <c r="O1903" s="454"/>
      <c r="P1903" s="454"/>
      <c r="Q1903" s="358"/>
      <c r="R1903" s="358"/>
      <c r="S1903" s="358"/>
      <c r="T1903" s="358"/>
      <c r="U1903" s="358"/>
      <c r="V1903" s="358"/>
      <c r="W1903" s="358"/>
      <c r="X1903" s="358"/>
      <c r="Y1903" s="358"/>
      <c r="Z1903" s="358"/>
      <c r="AA1903" s="358"/>
      <c r="AB1903" s="358"/>
      <c r="AC1903" s="358"/>
      <c r="AD1903" s="358"/>
      <c r="AE1903" s="227"/>
      <c r="AF1903" s="358"/>
      <c r="AG1903" s="619"/>
      <c r="AH1903" s="1852"/>
    </row>
    <row r="1904" spans="2:34" ht="30" x14ac:dyDescent="0.25">
      <c r="B1904" s="459" t="s">
        <v>487</v>
      </c>
      <c r="C1904" s="416"/>
      <c r="D1904" s="3"/>
      <c r="E1904" s="565"/>
      <c r="F1904" s="227"/>
      <c r="G1904" s="227"/>
      <c r="H1904" s="227"/>
      <c r="I1904" s="1004"/>
      <c r="J1904" s="1004"/>
      <c r="K1904" s="454"/>
      <c r="L1904" s="454"/>
      <c r="M1904" s="454"/>
      <c r="N1904" s="454"/>
      <c r="O1904" s="454"/>
      <c r="P1904" s="454"/>
      <c r="Q1904" s="358"/>
      <c r="R1904" s="358"/>
      <c r="S1904" s="358"/>
      <c r="T1904" s="358"/>
      <c r="U1904" s="358"/>
      <c r="V1904" s="358"/>
      <c r="W1904" s="358"/>
      <c r="X1904" s="358"/>
      <c r="Y1904" s="358"/>
      <c r="Z1904" s="358"/>
      <c r="AA1904" s="358"/>
      <c r="AB1904" s="358"/>
      <c r="AC1904" s="358"/>
      <c r="AD1904" s="358"/>
      <c r="AE1904" s="227"/>
      <c r="AF1904" s="358"/>
      <c r="AG1904" s="619"/>
      <c r="AH1904" s="1852"/>
    </row>
    <row r="1905" spans="2:34" x14ac:dyDescent="0.25">
      <c r="B1905" s="3" t="s">
        <v>488</v>
      </c>
      <c r="C1905" s="416"/>
      <c r="D1905" s="3"/>
      <c r="E1905" s="194"/>
      <c r="F1905" s="227"/>
      <c r="G1905" s="227"/>
      <c r="H1905" s="227"/>
      <c r="I1905" s="1004"/>
      <c r="J1905" s="1004"/>
      <c r="K1905" s="454"/>
      <c r="L1905" s="454"/>
      <c r="M1905" s="454"/>
      <c r="N1905" s="454"/>
      <c r="O1905" s="454"/>
      <c r="P1905" s="454"/>
      <c r="Q1905" s="358"/>
      <c r="R1905" s="358"/>
      <c r="S1905" s="358"/>
      <c r="T1905" s="358"/>
      <c r="U1905" s="358"/>
      <c r="V1905" s="358"/>
      <c r="W1905" s="358"/>
      <c r="X1905" s="358"/>
      <c r="Y1905" s="358"/>
      <c r="Z1905" s="358"/>
      <c r="AA1905" s="358"/>
      <c r="AB1905" s="358"/>
      <c r="AC1905" s="358"/>
      <c r="AD1905" s="358"/>
      <c r="AE1905" s="227"/>
      <c r="AF1905" s="358"/>
      <c r="AG1905" s="619"/>
      <c r="AH1905" s="1852"/>
    </row>
    <row r="1906" spans="2:34" ht="30" x14ac:dyDescent="0.25">
      <c r="B1906" s="3" t="s">
        <v>489</v>
      </c>
      <c r="C1906" s="416"/>
      <c r="D1906" s="3"/>
      <c r="E1906" s="440"/>
      <c r="F1906" s="227"/>
      <c r="G1906" s="227"/>
      <c r="H1906" s="227"/>
      <c r="I1906" s="1004"/>
      <c r="J1906" s="1004"/>
      <c r="K1906" s="454"/>
      <c r="L1906" s="454"/>
      <c r="M1906" s="454"/>
      <c r="N1906" s="454"/>
      <c r="O1906" s="454"/>
      <c r="P1906" s="454"/>
      <c r="Q1906" s="358"/>
      <c r="R1906" s="358"/>
      <c r="S1906" s="358"/>
      <c r="T1906" s="358"/>
      <c r="U1906" s="358"/>
      <c r="V1906" s="358"/>
      <c r="W1906" s="358"/>
      <c r="X1906" s="358"/>
      <c r="Y1906" s="358"/>
      <c r="Z1906" s="358"/>
      <c r="AA1906" s="358"/>
      <c r="AB1906" s="358"/>
      <c r="AC1906" s="358"/>
      <c r="AD1906" s="358"/>
      <c r="AE1906" s="227"/>
      <c r="AF1906" s="358"/>
      <c r="AG1906" s="619"/>
      <c r="AH1906" s="1852"/>
    </row>
    <row r="1907" spans="2:34" ht="45" x14ac:dyDescent="0.25">
      <c r="B1907" s="3" t="s">
        <v>490</v>
      </c>
      <c r="C1907" s="416"/>
      <c r="D1907" s="3"/>
      <c r="E1907" s="440"/>
      <c r="F1907" s="227"/>
      <c r="G1907" s="227"/>
      <c r="H1907" s="227"/>
      <c r="I1907" s="1004"/>
      <c r="J1907" s="1004"/>
      <c r="K1907" s="454"/>
      <c r="L1907" s="454"/>
      <c r="M1907" s="454"/>
      <c r="N1907" s="454"/>
      <c r="O1907" s="454"/>
      <c r="P1907" s="454"/>
      <c r="Q1907" s="358"/>
      <c r="R1907" s="358"/>
      <c r="S1907" s="358"/>
      <c r="T1907" s="358"/>
      <c r="U1907" s="358"/>
      <c r="V1907" s="358"/>
      <c r="W1907" s="358"/>
      <c r="X1907" s="358"/>
      <c r="Y1907" s="358"/>
      <c r="Z1907" s="358"/>
      <c r="AA1907" s="358"/>
      <c r="AB1907" s="358"/>
      <c r="AC1907" s="358"/>
      <c r="AD1907" s="358"/>
      <c r="AE1907" s="227"/>
      <c r="AF1907" s="358"/>
      <c r="AG1907" s="619"/>
      <c r="AH1907" s="1852"/>
    </row>
    <row r="1908" spans="2:34" ht="60" x14ac:dyDescent="0.25">
      <c r="B1908" s="3" t="s">
        <v>491</v>
      </c>
      <c r="C1908" s="416"/>
      <c r="D1908" s="3"/>
      <c r="E1908" s="564"/>
      <c r="F1908" s="227"/>
      <c r="G1908" s="227"/>
      <c r="H1908" s="227"/>
      <c r="I1908" s="1004"/>
      <c r="J1908" s="1004"/>
      <c r="K1908" s="454"/>
      <c r="L1908" s="454"/>
      <c r="M1908" s="454"/>
      <c r="N1908" s="454"/>
      <c r="O1908" s="454"/>
      <c r="P1908" s="454"/>
      <c r="Q1908" s="358"/>
      <c r="R1908" s="358"/>
      <c r="S1908" s="358"/>
      <c r="T1908" s="358"/>
      <c r="U1908" s="358"/>
      <c r="V1908" s="358"/>
      <c r="W1908" s="358"/>
      <c r="X1908" s="358"/>
      <c r="Y1908" s="358"/>
      <c r="Z1908" s="358"/>
      <c r="AA1908" s="358"/>
      <c r="AB1908" s="358"/>
      <c r="AC1908" s="358"/>
      <c r="AD1908" s="358"/>
      <c r="AE1908" s="227"/>
      <c r="AF1908" s="358"/>
      <c r="AG1908" s="619"/>
      <c r="AH1908" s="1852"/>
    </row>
    <row r="1909" spans="2:34" ht="45" x14ac:dyDescent="0.25">
      <c r="B1909" s="460" t="s">
        <v>492</v>
      </c>
      <c r="C1909" s="416"/>
      <c r="D1909" s="3"/>
      <c r="E1909" s="564"/>
      <c r="F1909" s="227"/>
      <c r="G1909" s="227"/>
      <c r="H1909" s="227"/>
      <c r="I1909" s="1004"/>
      <c r="J1909" s="1004"/>
      <c r="K1909" s="454"/>
      <c r="L1909" s="454"/>
      <c r="M1909" s="454"/>
      <c r="N1909" s="454"/>
      <c r="O1909" s="454"/>
      <c r="P1909" s="454"/>
      <c r="Q1909" s="358"/>
      <c r="R1909" s="358"/>
      <c r="S1909" s="358"/>
      <c r="T1909" s="358"/>
      <c r="U1909" s="358"/>
      <c r="V1909" s="358"/>
      <c r="W1909" s="358"/>
      <c r="X1909" s="358"/>
      <c r="Y1909" s="358"/>
      <c r="Z1909" s="358"/>
      <c r="AA1909" s="358"/>
      <c r="AB1909" s="358"/>
      <c r="AC1909" s="358"/>
      <c r="AD1909" s="358"/>
      <c r="AE1909" s="227"/>
      <c r="AF1909" s="358"/>
      <c r="AG1909" s="619"/>
      <c r="AH1909" s="1852"/>
    </row>
    <row r="1910" spans="2:34" ht="17.25" customHeight="1" x14ac:dyDescent="0.25">
      <c r="B1910" s="453" t="s">
        <v>318</v>
      </c>
      <c r="C1910" s="416"/>
      <c r="D1910" s="3"/>
      <c r="E1910" s="259">
        <f>E1911+E1912+E1914</f>
        <v>0</v>
      </c>
      <c r="F1910" s="227">
        <f t="shared" ref="F1910:G1910" si="916">F1911+F1912+F1914</f>
        <v>0</v>
      </c>
      <c r="G1910" s="227">
        <f t="shared" si="916"/>
        <v>0</v>
      </c>
      <c r="H1910" s="227" t="e">
        <f>G1910/F1910*100</f>
        <v>#DIV/0!</v>
      </c>
      <c r="I1910" s="1004"/>
      <c r="J1910" s="1004"/>
      <c r="K1910" s="454"/>
      <c r="L1910" s="454"/>
      <c r="M1910" s="454"/>
      <c r="N1910" s="454"/>
      <c r="O1910" s="454"/>
      <c r="P1910" s="454"/>
      <c r="Q1910" s="358"/>
      <c r="R1910" s="358"/>
      <c r="S1910" s="358"/>
      <c r="T1910" s="358"/>
      <c r="U1910" s="358"/>
      <c r="V1910" s="358"/>
      <c r="W1910" s="358"/>
      <c r="X1910" s="358"/>
      <c r="Y1910" s="358"/>
      <c r="Z1910" s="358"/>
      <c r="AA1910" s="358"/>
      <c r="AB1910" s="358"/>
      <c r="AC1910" s="358"/>
      <c r="AD1910" s="358"/>
      <c r="AE1910" s="227"/>
      <c r="AF1910" s="358"/>
      <c r="AG1910" s="619"/>
      <c r="AH1910" s="1852"/>
    </row>
    <row r="1911" spans="2:34" x14ac:dyDescent="0.25">
      <c r="B1911" s="453" t="s">
        <v>327</v>
      </c>
      <c r="C1911" s="416"/>
      <c r="D1911" s="3"/>
      <c r="E1911" s="259"/>
      <c r="F1911" s="177"/>
      <c r="G1911" s="227"/>
      <c r="H1911" s="227"/>
      <c r="I1911" s="1004"/>
      <c r="J1911" s="1004"/>
      <c r="K1911" s="176"/>
      <c r="L1911" s="176"/>
      <c r="M1911" s="176"/>
      <c r="N1911" s="176"/>
      <c r="O1911" s="176"/>
      <c r="P1911" s="176"/>
      <c r="Q1911" s="358"/>
      <c r="R1911" s="358"/>
      <c r="S1911" s="358"/>
      <c r="T1911" s="358"/>
      <c r="U1911" s="358"/>
      <c r="V1911" s="358"/>
      <c r="W1911" s="358"/>
      <c r="X1911" s="358">
        <f t="shared" ref="X1911:X1932" si="917">AD1911-AC1911-Z1911</f>
        <v>0</v>
      </c>
      <c r="Y1911" s="358"/>
      <c r="Z1911" s="358"/>
      <c r="AA1911" s="358"/>
      <c r="AB1911" s="358"/>
      <c r="AC1911" s="358"/>
      <c r="AD1911" s="358"/>
      <c r="AE1911" s="227"/>
      <c r="AF1911" s="358"/>
      <c r="AG1911" s="619"/>
      <c r="AH1911" s="1852"/>
    </row>
    <row r="1912" spans="2:34" x14ac:dyDescent="0.25">
      <c r="B1912" s="3" t="s">
        <v>328</v>
      </c>
      <c r="C1912" s="416"/>
      <c r="D1912" s="3"/>
      <c r="E1912" s="259"/>
      <c r="F1912" s="177"/>
      <c r="G1912" s="227"/>
      <c r="H1912" s="227"/>
      <c r="I1912" s="1004"/>
      <c r="J1912" s="1004"/>
      <c r="K1912" s="176"/>
      <c r="L1912" s="176"/>
      <c r="M1912" s="176"/>
      <c r="N1912" s="176"/>
      <c r="O1912" s="176"/>
      <c r="P1912" s="176"/>
      <c r="Q1912" s="358"/>
      <c r="R1912" s="358"/>
      <c r="S1912" s="358"/>
      <c r="T1912" s="358"/>
      <c r="U1912" s="358"/>
      <c r="V1912" s="358"/>
      <c r="W1912" s="358"/>
      <c r="X1912" s="358">
        <f t="shared" si="917"/>
        <v>0</v>
      </c>
      <c r="Y1912" s="358"/>
      <c r="Z1912" s="358"/>
      <c r="AA1912" s="358"/>
      <c r="AB1912" s="358"/>
      <c r="AC1912" s="358"/>
      <c r="AD1912" s="358"/>
      <c r="AE1912" s="227"/>
      <c r="AF1912" s="358"/>
      <c r="AG1912" s="619"/>
      <c r="AH1912" s="1852"/>
    </row>
    <row r="1913" spans="2:34" x14ac:dyDescent="0.25">
      <c r="B1913" s="461" t="s">
        <v>329</v>
      </c>
      <c r="C1913" s="416"/>
      <c r="D1913" s="3"/>
      <c r="E1913" s="259"/>
      <c r="F1913" s="177"/>
      <c r="G1913" s="227"/>
      <c r="H1913" s="227"/>
      <c r="I1913" s="1004"/>
      <c r="J1913" s="1004"/>
      <c r="K1913" s="176"/>
      <c r="L1913" s="176"/>
      <c r="M1913" s="176"/>
      <c r="N1913" s="176"/>
      <c r="O1913" s="176"/>
      <c r="P1913" s="176"/>
      <c r="Q1913" s="358"/>
      <c r="R1913" s="358"/>
      <c r="S1913" s="358"/>
      <c r="T1913" s="358"/>
      <c r="U1913" s="358"/>
      <c r="V1913" s="358"/>
      <c r="W1913" s="358"/>
      <c r="X1913" s="358">
        <f t="shared" si="917"/>
        <v>0</v>
      </c>
      <c r="Y1913" s="358"/>
      <c r="Z1913" s="358"/>
      <c r="AA1913" s="358"/>
      <c r="AB1913" s="358"/>
      <c r="AC1913" s="358"/>
      <c r="AD1913" s="358"/>
      <c r="AE1913" s="227"/>
      <c r="AF1913" s="358"/>
      <c r="AG1913" s="619"/>
      <c r="AH1913" s="1852"/>
    </row>
    <row r="1914" spans="2:34" x14ac:dyDescent="0.25">
      <c r="B1914" s="1690" t="s">
        <v>553</v>
      </c>
      <c r="C1914" s="416"/>
      <c r="D1914" s="3"/>
      <c r="E1914" s="286">
        <f>E1915+E1916+E1917</f>
        <v>0</v>
      </c>
      <c r="F1914" s="456">
        <f t="shared" ref="F1914:G1914" si="918">F1915+F1916+F1917</f>
        <v>0</v>
      </c>
      <c r="G1914" s="545">
        <f t="shared" si="918"/>
        <v>0</v>
      </c>
      <c r="H1914" s="227" t="e">
        <f>G1914/F1914*100</f>
        <v>#DIV/0!</v>
      </c>
      <c r="I1914" s="1004"/>
      <c r="J1914" s="1004"/>
      <c r="K1914" s="176"/>
      <c r="L1914" s="176"/>
      <c r="M1914" s="176"/>
      <c r="N1914" s="176"/>
      <c r="O1914" s="176"/>
      <c r="P1914" s="176"/>
      <c r="Q1914" s="358"/>
      <c r="R1914" s="358"/>
      <c r="S1914" s="358"/>
      <c r="T1914" s="358"/>
      <c r="U1914" s="358"/>
      <c r="V1914" s="358"/>
      <c r="W1914" s="358" t="e">
        <f t="shared" ref="W1914" si="919">Q1914/12*$B$4+(R1914-Q1914)/11*5+(S1914-R1914)/10*4+(T1914-S1914)/9*3+(U1914-T1914)/8*2+(V1914-U1914)/7*1</f>
        <v>#VALUE!</v>
      </c>
      <c r="X1914" s="358">
        <f t="shared" si="917"/>
        <v>0</v>
      </c>
      <c r="Y1914" s="358"/>
      <c r="Z1914" s="358"/>
      <c r="AA1914" s="358" t="e">
        <f>X1914-W1914</f>
        <v>#VALUE!</v>
      </c>
      <c r="AB1914" s="358"/>
      <c r="AC1914" s="358"/>
      <c r="AD1914" s="358"/>
      <c r="AE1914" s="227"/>
      <c r="AF1914" s="358"/>
      <c r="AG1914" s="619"/>
      <c r="AH1914" s="1852"/>
    </row>
    <row r="1915" spans="2:34" ht="75" x14ac:dyDescent="0.25">
      <c r="B1915" s="461" t="s">
        <v>470</v>
      </c>
      <c r="C1915" s="416"/>
      <c r="D1915" s="3"/>
      <c r="E1915" s="259"/>
      <c r="F1915" s="1796">
        <f>E1915/8*2</f>
        <v>0</v>
      </c>
      <c r="G1915" s="227"/>
      <c r="H1915" s="227" t="e">
        <f>G1915/F1915*100</f>
        <v>#DIV/0!</v>
      </c>
      <c r="I1915" s="1004"/>
      <c r="J1915" s="1004"/>
      <c r="K1915" s="176"/>
      <c r="L1915" s="176"/>
      <c r="M1915" s="176"/>
      <c r="N1915" s="176"/>
      <c r="O1915" s="176"/>
      <c r="P1915" s="176"/>
      <c r="Q1915" s="358"/>
      <c r="R1915" s="358"/>
      <c r="S1915" s="358"/>
      <c r="T1915" s="358"/>
      <c r="U1915" s="358"/>
      <c r="V1915" s="358"/>
      <c r="W1915" s="358"/>
      <c r="X1915" s="358"/>
      <c r="Y1915" s="358"/>
      <c r="Z1915" s="358"/>
      <c r="AA1915" s="358"/>
      <c r="AB1915" s="358"/>
      <c r="AC1915" s="358"/>
      <c r="AD1915" s="358"/>
      <c r="AE1915" s="227"/>
      <c r="AF1915" s="358"/>
      <c r="AG1915" s="619"/>
      <c r="AH1915" s="1852"/>
    </row>
    <row r="1916" spans="2:34" ht="60" x14ac:dyDescent="0.25">
      <c r="B1916" s="461" t="s">
        <v>472</v>
      </c>
      <c r="C1916" s="416"/>
      <c r="D1916" s="3"/>
      <c r="E1916" s="259"/>
      <c r="F1916" s="1796">
        <f>E1916/8*2</f>
        <v>0</v>
      </c>
      <c r="G1916" s="227"/>
      <c r="H1916" s="227" t="e">
        <f>G1916/F1916*100</f>
        <v>#DIV/0!</v>
      </c>
      <c r="I1916" s="1004"/>
      <c r="J1916" s="1004"/>
      <c r="K1916" s="176"/>
      <c r="L1916" s="176"/>
      <c r="M1916" s="176"/>
      <c r="N1916" s="176"/>
      <c r="O1916" s="176"/>
      <c r="P1916" s="176"/>
      <c r="Q1916" s="358"/>
      <c r="R1916" s="358"/>
      <c r="S1916" s="358"/>
      <c r="T1916" s="358"/>
      <c r="U1916" s="358"/>
      <c r="V1916" s="358"/>
      <c r="W1916" s="358"/>
      <c r="X1916" s="358"/>
      <c r="Y1916" s="358"/>
      <c r="Z1916" s="358"/>
      <c r="AA1916" s="358"/>
      <c r="AB1916" s="358"/>
      <c r="AC1916" s="358"/>
      <c r="AD1916" s="358"/>
      <c r="AE1916" s="227"/>
      <c r="AF1916" s="358"/>
      <c r="AG1916" s="619"/>
      <c r="AH1916" s="1852"/>
    </row>
    <row r="1917" spans="2:34" ht="60" x14ac:dyDescent="0.25">
      <c r="B1917" s="461" t="s">
        <v>474</v>
      </c>
      <c r="C1917" s="416"/>
      <c r="D1917" s="3"/>
      <c r="E1917" s="259"/>
      <c r="F1917" s="1796">
        <f>E1917/8*2</f>
        <v>0</v>
      </c>
      <c r="G1917" s="227"/>
      <c r="H1917" s="227" t="e">
        <f>G1917/F1917*100</f>
        <v>#DIV/0!</v>
      </c>
      <c r="I1917" s="1004"/>
      <c r="J1917" s="1004"/>
      <c r="K1917" s="176"/>
      <c r="L1917" s="176"/>
      <c r="M1917" s="176"/>
      <c r="N1917" s="176"/>
      <c r="O1917" s="176"/>
      <c r="P1917" s="176"/>
      <c r="Q1917" s="358"/>
      <c r="R1917" s="358"/>
      <c r="S1917" s="358"/>
      <c r="T1917" s="358"/>
      <c r="U1917" s="358"/>
      <c r="V1917" s="358"/>
      <c r="W1917" s="358"/>
      <c r="X1917" s="358"/>
      <c r="Y1917" s="358"/>
      <c r="Z1917" s="358"/>
      <c r="AA1917" s="358"/>
      <c r="AB1917" s="358"/>
      <c r="AC1917" s="358"/>
      <c r="AD1917" s="358"/>
      <c r="AE1917" s="227"/>
      <c r="AF1917" s="358"/>
      <c r="AG1917" s="619"/>
      <c r="AH1917" s="1852"/>
    </row>
    <row r="1918" spans="2:34" ht="29.25" x14ac:dyDescent="0.25">
      <c r="B1918" s="453" t="s">
        <v>311</v>
      </c>
      <c r="C1918" s="416"/>
      <c r="D1918" s="3"/>
      <c r="E1918" s="259"/>
      <c r="F1918" s="177" t="e">
        <f>ROUND(E1918/12*$B$4,0)</f>
        <v>#VALUE!</v>
      </c>
      <c r="G1918" s="227">
        <v>14</v>
      </c>
      <c r="H1918" s="227" t="e">
        <f>G1918/F1918*100</f>
        <v>#VALUE!</v>
      </c>
      <c r="I1918" s="1004"/>
      <c r="J1918" s="1004"/>
      <c r="K1918" s="176"/>
      <c r="L1918" s="176"/>
      <c r="M1918" s="176"/>
      <c r="N1918" s="176"/>
      <c r="O1918" s="176"/>
      <c r="P1918" s="176"/>
      <c r="Q1918" s="358"/>
      <c r="R1918" s="358"/>
      <c r="S1918" s="358"/>
      <c r="T1918" s="358"/>
      <c r="U1918" s="358"/>
      <c r="V1918" s="358"/>
      <c r="W1918" s="358"/>
      <c r="X1918" s="358">
        <f t="shared" si="917"/>
        <v>15.101939999999999</v>
      </c>
      <c r="Y1918" s="358"/>
      <c r="Z1918" s="358"/>
      <c r="AA1918" s="358"/>
      <c r="AB1918" s="358"/>
      <c r="AC1918" s="358"/>
      <c r="AD1918" s="358">
        <v>15.101939999999999</v>
      </c>
      <c r="AE1918" s="227"/>
      <c r="AF1918" s="358"/>
      <c r="AG1918" s="619"/>
      <c r="AH1918" s="1852"/>
    </row>
    <row r="1919" spans="2:34" ht="30" x14ac:dyDescent="0.25">
      <c r="B1919" s="450" t="s">
        <v>193</v>
      </c>
      <c r="C1919" s="416"/>
      <c r="D1919" s="3"/>
      <c r="E1919" s="259"/>
      <c r="F1919" s="177"/>
      <c r="G1919" s="227"/>
      <c r="H1919" s="227"/>
      <c r="I1919" s="1004"/>
      <c r="J1919" s="1004"/>
      <c r="K1919" s="176"/>
      <c r="L1919" s="176"/>
      <c r="M1919" s="176"/>
      <c r="N1919" s="176"/>
      <c r="O1919" s="176"/>
      <c r="P1919" s="176"/>
      <c r="Q1919" s="358"/>
      <c r="R1919" s="358"/>
      <c r="S1919" s="358"/>
      <c r="T1919" s="358"/>
      <c r="U1919" s="358"/>
      <c r="V1919" s="358"/>
      <c r="W1919" s="358"/>
      <c r="X1919" s="358">
        <f t="shared" si="917"/>
        <v>0</v>
      </c>
      <c r="Y1919" s="358"/>
      <c r="Z1919" s="358"/>
      <c r="AA1919" s="358"/>
      <c r="AB1919" s="358"/>
      <c r="AC1919" s="358"/>
      <c r="AD1919" s="358"/>
      <c r="AE1919" s="227"/>
      <c r="AF1919" s="358"/>
      <c r="AG1919" s="619"/>
      <c r="AH1919" s="1852"/>
    </row>
    <row r="1920" spans="2:34" ht="60" customHeight="1" x14ac:dyDescent="0.25">
      <c r="B1920" s="451" t="s">
        <v>319</v>
      </c>
      <c r="C1920" s="416"/>
      <c r="D1920" s="3"/>
      <c r="E1920" s="259"/>
      <c r="F1920" s="177"/>
      <c r="G1920" s="227"/>
      <c r="H1920" s="227"/>
      <c r="I1920" s="1004"/>
      <c r="J1920" s="1004"/>
      <c r="K1920" s="176"/>
      <c r="L1920" s="176"/>
      <c r="M1920" s="176"/>
      <c r="N1920" s="176"/>
      <c r="O1920" s="176"/>
      <c r="P1920" s="176"/>
      <c r="Q1920" s="359"/>
      <c r="R1920" s="359"/>
      <c r="S1920" s="359"/>
      <c r="T1920" s="359"/>
      <c r="U1920" s="359"/>
      <c r="V1920" s="359"/>
      <c r="W1920" s="358"/>
      <c r="X1920" s="359">
        <f t="shared" si="917"/>
        <v>0</v>
      </c>
      <c r="Y1920" s="359"/>
      <c r="Z1920" s="358"/>
      <c r="AA1920" s="358"/>
      <c r="AB1920" s="358"/>
      <c r="AC1920" s="359"/>
      <c r="AD1920" s="359"/>
      <c r="AE1920" s="227"/>
      <c r="AF1920" s="359"/>
      <c r="AG1920" s="619"/>
      <c r="AH1920" s="1852"/>
    </row>
    <row r="1921" spans="2:34" x14ac:dyDescent="0.25">
      <c r="B1921" s="447" t="s">
        <v>220</v>
      </c>
      <c r="C1921" s="1109"/>
      <c r="D1921" s="453"/>
      <c r="E1921" s="286">
        <f>E1925+E1926</f>
        <v>0</v>
      </c>
      <c r="F1921" s="456" t="e">
        <f t="shared" ref="F1921" si="920">F1925+F1926</f>
        <v>#VALUE!</v>
      </c>
      <c r="G1921" s="545">
        <f>G1925+G1926+G1922</f>
        <v>0</v>
      </c>
      <c r="H1921" s="545" t="e">
        <f>G1921/F1921*100</f>
        <v>#VALUE!</v>
      </c>
      <c r="I1921" s="1004"/>
      <c r="J1921" s="1004"/>
      <c r="K1921" s="176"/>
      <c r="L1921" s="176"/>
      <c r="M1921" s="176"/>
      <c r="N1921" s="176"/>
      <c r="O1921" s="176"/>
      <c r="P1921" s="176"/>
      <c r="Q1921" s="358"/>
      <c r="R1921" s="358"/>
      <c r="S1921" s="358"/>
      <c r="T1921" s="358"/>
      <c r="U1921" s="358"/>
      <c r="V1921" s="358"/>
      <c r="W1921" s="196" t="e">
        <f t="shared" ref="W1921" si="921">Q1921/12*$B$4+(R1921-Q1921)/11*5+(S1921-R1921)/10*4+(T1921-S1921)/9*3+(U1921-T1921)/8*2+(V1921-U1921)/7*1</f>
        <v>#VALUE!</v>
      </c>
      <c r="X1921" s="359">
        <f t="shared" si="917"/>
        <v>0</v>
      </c>
      <c r="Y1921" s="358"/>
      <c r="Z1921" s="360"/>
      <c r="AA1921" s="360" t="e">
        <f>X1921-W1921</f>
        <v>#VALUE!</v>
      </c>
      <c r="AB1921" s="360"/>
      <c r="AC1921" s="358"/>
      <c r="AD1921" s="359"/>
      <c r="AE1921" s="545"/>
      <c r="AF1921" s="359"/>
      <c r="AG1921" s="619"/>
      <c r="AH1921" s="1852"/>
    </row>
    <row r="1922" spans="2:34" ht="30" x14ac:dyDescent="0.25">
      <c r="B1922" s="448" t="s">
        <v>601</v>
      </c>
      <c r="C1922" s="1109"/>
      <c r="D1922" s="453"/>
      <c r="E1922" s="286"/>
      <c r="F1922" s="456"/>
      <c r="G1922" s="545"/>
      <c r="H1922" s="545"/>
      <c r="I1922" s="1004"/>
      <c r="J1922" s="1004"/>
      <c r="K1922" s="176"/>
      <c r="L1922" s="176"/>
      <c r="M1922" s="176"/>
      <c r="N1922" s="176"/>
      <c r="O1922" s="176"/>
      <c r="P1922" s="176"/>
      <c r="Q1922" s="357"/>
      <c r="R1922" s="357"/>
      <c r="S1922" s="357"/>
      <c r="T1922" s="357"/>
      <c r="U1922" s="357"/>
      <c r="V1922" s="357"/>
      <c r="W1922" s="634"/>
      <c r="X1922" s="359"/>
      <c r="Y1922" s="358"/>
      <c r="Z1922" s="360"/>
      <c r="AA1922" s="360"/>
      <c r="AB1922" s="360"/>
      <c r="AC1922" s="358"/>
      <c r="AD1922" s="359"/>
      <c r="AE1922" s="545"/>
      <c r="AF1922" s="359"/>
      <c r="AG1922" s="619"/>
      <c r="AH1922" s="1852"/>
    </row>
    <row r="1923" spans="2:34" x14ac:dyDescent="0.25">
      <c r="B1923" s="445" t="s">
        <v>113</v>
      </c>
      <c r="C1923" s="1109"/>
      <c r="D1923" s="453"/>
      <c r="E1923" s="286"/>
      <c r="F1923" s="456"/>
      <c r="G1923" s="545"/>
      <c r="H1923" s="545"/>
      <c r="I1923" s="1004"/>
      <c r="J1923" s="1004"/>
      <c r="K1923" s="176"/>
      <c r="L1923" s="176"/>
      <c r="M1923" s="176"/>
      <c r="N1923" s="176"/>
      <c r="O1923" s="176"/>
      <c r="P1923" s="176"/>
      <c r="Q1923" s="357"/>
      <c r="R1923" s="357"/>
      <c r="S1923" s="357"/>
      <c r="T1923" s="357"/>
      <c r="U1923" s="357"/>
      <c r="V1923" s="357"/>
      <c r="W1923" s="634"/>
      <c r="X1923" s="359"/>
      <c r="Y1923" s="358"/>
      <c r="Z1923" s="360"/>
      <c r="AA1923" s="360"/>
      <c r="AB1923" s="360"/>
      <c r="AC1923" s="358"/>
      <c r="AD1923" s="359"/>
      <c r="AE1923" s="545"/>
      <c r="AF1923" s="359"/>
      <c r="AG1923" s="619"/>
      <c r="AH1923" s="1852"/>
    </row>
    <row r="1924" spans="2:34" x14ac:dyDescent="0.25">
      <c r="B1924" s="445" t="s">
        <v>602</v>
      </c>
      <c r="C1924" s="1109"/>
      <c r="D1924" s="453"/>
      <c r="E1924" s="286"/>
      <c r="F1924" s="456"/>
      <c r="G1924" s="545"/>
      <c r="H1924" s="545"/>
      <c r="I1924" s="1004"/>
      <c r="J1924" s="1004"/>
      <c r="K1924" s="176"/>
      <c r="L1924" s="176"/>
      <c r="M1924" s="176"/>
      <c r="N1924" s="176"/>
      <c r="O1924" s="176"/>
      <c r="P1924" s="176"/>
      <c r="Q1924" s="357"/>
      <c r="R1924" s="357"/>
      <c r="S1924" s="357"/>
      <c r="T1924" s="357"/>
      <c r="U1924" s="357"/>
      <c r="V1924" s="357"/>
      <c r="W1924" s="634"/>
      <c r="X1924" s="359"/>
      <c r="Y1924" s="358"/>
      <c r="Z1924" s="360"/>
      <c r="AA1924" s="360"/>
      <c r="AB1924" s="360"/>
      <c r="AC1924" s="358"/>
      <c r="AD1924" s="359"/>
      <c r="AE1924" s="545"/>
      <c r="AF1924" s="359"/>
      <c r="AG1924" s="619"/>
      <c r="AH1924" s="1852"/>
    </row>
    <row r="1925" spans="2:34" ht="30.75" customHeight="1" x14ac:dyDescent="0.25">
      <c r="B1925" s="445" t="s">
        <v>263</v>
      </c>
      <c r="C1925" s="1060"/>
      <c r="D1925" s="3"/>
      <c r="E1925" s="259"/>
      <c r="F1925" s="177" t="e">
        <f>ROUND(E1925/12*$B$4,0)</f>
        <v>#VALUE!</v>
      </c>
      <c r="G1925" s="227"/>
      <c r="H1925" s="227" t="e">
        <f>G1925/F1925*100</f>
        <v>#VALUE!</v>
      </c>
      <c r="I1925" s="1004"/>
      <c r="J1925" s="1004"/>
      <c r="K1925" s="176"/>
      <c r="L1925" s="176"/>
      <c r="M1925" s="176"/>
      <c r="N1925" s="176"/>
      <c r="O1925" s="176"/>
      <c r="P1925" s="176"/>
      <c r="Q1925" s="357"/>
      <c r="R1925" s="357"/>
      <c r="S1925" s="357"/>
      <c r="T1925" s="357"/>
      <c r="U1925" s="357"/>
      <c r="V1925" s="357"/>
      <c r="W1925" s="357"/>
      <c r="X1925" s="358">
        <f t="shared" si="917"/>
        <v>0</v>
      </c>
      <c r="Y1925" s="358"/>
      <c r="Z1925" s="358"/>
      <c r="AA1925" s="358"/>
      <c r="AB1925" s="358"/>
      <c r="AC1925" s="358"/>
      <c r="AD1925" s="358"/>
      <c r="AE1925" s="227"/>
      <c r="AF1925" s="358"/>
      <c r="AG1925" s="619"/>
      <c r="AH1925" s="1852"/>
    </row>
    <row r="1926" spans="2:34" ht="30.75" customHeight="1" x14ac:dyDescent="0.25">
      <c r="B1926" s="445" t="s">
        <v>268</v>
      </c>
      <c r="C1926" s="1060"/>
      <c r="D1926" s="3"/>
      <c r="E1926" s="259"/>
      <c r="F1926" s="1796">
        <f>E1926/8*2</f>
        <v>0</v>
      </c>
      <c r="G1926" s="227"/>
      <c r="H1926" s="227" t="e">
        <f>G1926/F1926*100</f>
        <v>#DIV/0!</v>
      </c>
      <c r="I1926" s="1004"/>
      <c r="J1926" s="1004"/>
      <c r="K1926" s="176"/>
      <c r="L1926" s="176"/>
      <c r="M1926" s="176"/>
      <c r="N1926" s="176"/>
      <c r="O1926" s="176"/>
      <c r="P1926" s="176"/>
      <c r="Q1926" s="357"/>
      <c r="R1926" s="357"/>
      <c r="S1926" s="357"/>
      <c r="T1926" s="357"/>
      <c r="U1926" s="357"/>
      <c r="V1926" s="357"/>
      <c r="W1926" s="357"/>
      <c r="X1926" s="358"/>
      <c r="Y1926" s="358"/>
      <c r="Z1926" s="358"/>
      <c r="AA1926" s="358"/>
      <c r="AB1926" s="358"/>
      <c r="AC1926" s="358"/>
      <c r="AD1926" s="358"/>
      <c r="AE1926" s="227"/>
      <c r="AF1926" s="358"/>
      <c r="AG1926" s="619"/>
      <c r="AH1926" s="1852"/>
    </row>
    <row r="1927" spans="2:34" x14ac:dyDescent="0.25">
      <c r="B1927" s="445" t="s">
        <v>30</v>
      </c>
      <c r="C1927" s="1060"/>
      <c r="D1927" s="3"/>
      <c r="E1927" s="259"/>
      <c r="F1927" s="1796"/>
      <c r="G1927" s="227"/>
      <c r="H1927" s="227"/>
      <c r="I1927" s="1004"/>
      <c r="J1927" s="1004"/>
      <c r="K1927" s="176"/>
      <c r="L1927" s="176"/>
      <c r="M1927" s="176"/>
      <c r="N1927" s="176"/>
      <c r="O1927" s="176"/>
      <c r="P1927" s="176"/>
      <c r="Q1927" s="357"/>
      <c r="R1927" s="357"/>
      <c r="S1927" s="357"/>
      <c r="T1927" s="357"/>
      <c r="U1927" s="357"/>
      <c r="V1927" s="357"/>
      <c r="W1927" s="357"/>
      <c r="X1927" s="358"/>
      <c r="Y1927" s="358"/>
      <c r="Z1927" s="358"/>
      <c r="AA1927" s="358"/>
      <c r="AB1927" s="358"/>
      <c r="AC1927" s="358"/>
      <c r="AD1927" s="358"/>
      <c r="AE1927" s="227"/>
      <c r="AF1927" s="358"/>
      <c r="AG1927" s="619"/>
      <c r="AH1927" s="1852"/>
    </row>
    <row r="1928" spans="2:34" x14ac:dyDescent="0.25">
      <c r="B1928" s="445" t="s">
        <v>603</v>
      </c>
      <c r="C1928" s="1060"/>
      <c r="D1928" s="3"/>
      <c r="E1928" s="259"/>
      <c r="F1928" s="1796"/>
      <c r="G1928" s="227"/>
      <c r="H1928" s="227"/>
      <c r="I1928" s="1004"/>
      <c r="J1928" s="1004"/>
      <c r="K1928" s="176"/>
      <c r="L1928" s="176"/>
      <c r="M1928" s="176"/>
      <c r="N1928" s="176"/>
      <c r="O1928" s="176"/>
      <c r="P1928" s="176"/>
      <c r="Q1928" s="357"/>
      <c r="R1928" s="357"/>
      <c r="S1928" s="357"/>
      <c r="T1928" s="357"/>
      <c r="U1928" s="357"/>
      <c r="V1928" s="357"/>
      <c r="W1928" s="357"/>
      <c r="X1928" s="358"/>
      <c r="Y1928" s="358"/>
      <c r="Z1928" s="358"/>
      <c r="AA1928" s="358"/>
      <c r="AB1928" s="358"/>
      <c r="AC1928" s="358"/>
      <c r="AD1928" s="358"/>
      <c r="AE1928" s="227"/>
      <c r="AF1928" s="358"/>
      <c r="AG1928" s="619"/>
      <c r="AH1928" s="1852"/>
    </row>
    <row r="1929" spans="2:34" x14ac:dyDescent="0.25">
      <c r="B1929" s="451" t="s">
        <v>264</v>
      </c>
      <c r="C1929" s="416"/>
      <c r="D1929" s="3"/>
      <c r="E1929" s="286">
        <f>E1902+E1882</f>
        <v>0</v>
      </c>
      <c r="F1929" s="456" t="e">
        <f>F1902+F1882</f>
        <v>#VALUE!</v>
      </c>
      <c r="G1929" s="545">
        <f>G1902+G1882</f>
        <v>20</v>
      </c>
      <c r="H1929" s="545" t="e">
        <f>G1929/F1929*100</f>
        <v>#VALUE!</v>
      </c>
      <c r="I1929" s="1004"/>
      <c r="J1929" s="1004"/>
      <c r="K1929" s="176"/>
      <c r="L1929" s="176"/>
      <c r="M1929" s="176"/>
      <c r="N1929" s="176"/>
      <c r="O1929" s="176"/>
      <c r="P1929" s="176"/>
      <c r="Q1929" s="358"/>
      <c r="R1929" s="358"/>
      <c r="S1929" s="358"/>
      <c r="T1929" s="358"/>
      <c r="U1929" s="358"/>
      <c r="V1929" s="358"/>
      <c r="W1929" s="358"/>
      <c r="X1929" s="358">
        <f t="shared" si="917"/>
        <v>0</v>
      </c>
      <c r="Y1929" s="358"/>
      <c r="Z1929" s="358"/>
      <c r="AA1929" s="358"/>
      <c r="AB1929" s="358"/>
      <c r="AC1929" s="358"/>
      <c r="AD1929" s="358"/>
      <c r="AE1929" s="545"/>
      <c r="AF1929" s="358"/>
      <c r="AG1929" s="619"/>
      <c r="AH1929" s="1852"/>
    </row>
    <row r="1930" spans="2:34" ht="29.25" x14ac:dyDescent="0.25">
      <c r="B1930" s="451" t="s">
        <v>278</v>
      </c>
      <c r="C1930" s="416"/>
      <c r="D1930" s="3"/>
      <c r="E1930" s="286">
        <f>E1892</f>
        <v>0</v>
      </c>
      <c r="F1930" s="456" t="e">
        <f>F1892</f>
        <v>#VALUE!</v>
      </c>
      <c r="G1930" s="545">
        <f>G1892</f>
        <v>0</v>
      </c>
      <c r="H1930" s="545" t="e">
        <f>G1930/F1930*100</f>
        <v>#VALUE!</v>
      </c>
      <c r="I1930" s="1004"/>
      <c r="J1930" s="1004"/>
      <c r="K1930" s="176"/>
      <c r="L1930" s="176"/>
      <c r="M1930" s="176"/>
      <c r="N1930" s="176"/>
      <c r="O1930" s="176"/>
      <c r="P1930" s="176"/>
      <c r="Q1930" s="358"/>
      <c r="R1930" s="358"/>
      <c r="S1930" s="358"/>
      <c r="T1930" s="358"/>
      <c r="U1930" s="358"/>
      <c r="V1930" s="358"/>
      <c r="W1930" s="358"/>
      <c r="X1930" s="358">
        <f t="shared" si="917"/>
        <v>0</v>
      </c>
      <c r="Y1930" s="358"/>
      <c r="Z1930" s="358"/>
      <c r="AA1930" s="358"/>
      <c r="AB1930" s="358"/>
      <c r="AC1930" s="358"/>
      <c r="AD1930" s="358"/>
      <c r="AE1930" s="545"/>
      <c r="AF1930" s="358"/>
      <c r="AG1930" s="619"/>
      <c r="AH1930" s="1852"/>
    </row>
    <row r="1931" spans="2:34" ht="29.25" x14ac:dyDescent="0.25">
      <c r="B1931" s="2032" t="s">
        <v>265</v>
      </c>
      <c r="C1931" s="416"/>
      <c r="D1931" s="3"/>
      <c r="E1931" s="286">
        <f>E1910+E1888</f>
        <v>0</v>
      </c>
      <c r="F1931" s="456" t="e">
        <f>F1910+F1888</f>
        <v>#VALUE!</v>
      </c>
      <c r="G1931" s="545">
        <f>G1910+G1888</f>
        <v>27</v>
      </c>
      <c r="H1931" s="545" t="e">
        <f>G1931/F1931*100</f>
        <v>#VALUE!</v>
      </c>
      <c r="I1931" s="1004"/>
      <c r="J1931" s="1004"/>
      <c r="K1931" s="176"/>
      <c r="L1931" s="176"/>
      <c r="M1931" s="176"/>
      <c r="N1931" s="176"/>
      <c r="O1931" s="176"/>
      <c r="P1931" s="176"/>
      <c r="Q1931" s="358"/>
      <c r="R1931" s="358"/>
      <c r="S1931" s="358"/>
      <c r="T1931" s="358"/>
      <c r="U1931" s="358"/>
      <c r="V1931" s="358"/>
      <c r="W1931" s="358"/>
      <c r="X1931" s="358">
        <f t="shared" si="917"/>
        <v>0</v>
      </c>
      <c r="Y1931" s="358"/>
      <c r="Z1931" s="358"/>
      <c r="AA1931" s="358"/>
      <c r="AB1931" s="358"/>
      <c r="AC1931" s="358"/>
      <c r="AD1931" s="358"/>
      <c r="AE1931" s="545"/>
      <c r="AF1931" s="358"/>
      <c r="AG1931" s="619"/>
      <c r="AH1931" s="1852"/>
    </row>
    <row r="1932" spans="2:34" ht="29.25" x14ac:dyDescent="0.25">
      <c r="B1932" s="451" t="s">
        <v>266</v>
      </c>
      <c r="C1932" s="416"/>
      <c r="D1932" s="3"/>
      <c r="E1932" s="286">
        <f>E1918</f>
        <v>0</v>
      </c>
      <c r="F1932" s="456" t="e">
        <f>F1918</f>
        <v>#VALUE!</v>
      </c>
      <c r="G1932" s="545">
        <f>G1918</f>
        <v>14</v>
      </c>
      <c r="H1932" s="545" t="e">
        <f>G1932/F1932*100</f>
        <v>#VALUE!</v>
      </c>
      <c r="I1932" s="1004"/>
      <c r="J1932" s="1004"/>
      <c r="K1932" s="176"/>
      <c r="L1932" s="176"/>
      <c r="M1932" s="176"/>
      <c r="N1932" s="176"/>
      <c r="O1932" s="176"/>
      <c r="P1932" s="176"/>
      <c r="Q1932" s="358"/>
      <c r="R1932" s="358"/>
      <c r="S1932" s="358"/>
      <c r="T1932" s="358"/>
      <c r="U1932" s="358"/>
      <c r="V1932" s="358"/>
      <c r="W1932" s="196" t="e">
        <f t="shared" ref="W1932" si="922">Q1932/12*$B$4+(R1932-Q1932)/11*5+(S1932-R1932)/10*4+(T1932-S1932)/9*3+(U1932-T1932)/8*2+(V1932-U1932)/7*1</f>
        <v>#VALUE!</v>
      </c>
      <c r="X1932" s="358">
        <f t="shared" si="917"/>
        <v>15.101939999999999</v>
      </c>
      <c r="Y1932" s="358"/>
      <c r="Z1932" s="358"/>
      <c r="AA1932" s="358" t="e">
        <f>X1932-W1932</f>
        <v>#VALUE!</v>
      </c>
      <c r="AB1932" s="358"/>
      <c r="AC1932" s="358"/>
      <c r="AD1932" s="358">
        <f>AD1918</f>
        <v>15.101939999999999</v>
      </c>
      <c r="AE1932" s="545"/>
      <c r="AF1932" s="358"/>
      <c r="AG1932" s="619"/>
      <c r="AH1932" s="1852"/>
    </row>
    <row r="1933" spans="2:34" x14ac:dyDescent="0.25">
      <c r="B1933" s="668" t="s">
        <v>135</v>
      </c>
      <c r="C1933" s="667"/>
      <c r="D1933" s="668"/>
      <c r="E1933" s="269">
        <f>E1929+E1930+E1932+E1888*2.6+E1914*10</f>
        <v>0</v>
      </c>
      <c r="F1933" s="1008" t="e">
        <f t="shared" ref="F1933:G1933" si="923">F1929+F1930+F1932+F1931*2.6+F1914*10</f>
        <v>#VALUE!</v>
      </c>
      <c r="G1933" s="1008">
        <f t="shared" si="923"/>
        <v>104.2</v>
      </c>
      <c r="H1933" s="1008" t="e">
        <f>G1933/F1933*100</f>
        <v>#VALUE!</v>
      </c>
      <c r="I1933" s="1071"/>
      <c r="J1933" s="1071"/>
      <c r="K1933" s="569"/>
      <c r="L1933" s="569"/>
      <c r="M1933" s="569"/>
      <c r="N1933" s="569"/>
      <c r="O1933" s="569"/>
      <c r="P1933" s="569"/>
      <c r="Q1933" s="356">
        <f>SUM(Q1932,Q1921,Q1892,Q1881)</f>
        <v>0</v>
      </c>
      <c r="R1933" s="356">
        <f>SUM(R1932,R1921,R1892,R1881)</f>
        <v>0</v>
      </c>
      <c r="S1933" s="356">
        <f>SUM(S1932,S1921,S1892,S1881)</f>
        <v>0</v>
      </c>
      <c r="T1933" s="356">
        <f>SUM(T1932,T1921,T1892,T1881)</f>
        <v>0</v>
      </c>
      <c r="U1933" s="356">
        <f>SUM(U1932,U1921,U1892,U1881,U1902,U1914)</f>
        <v>0</v>
      </c>
      <c r="V1933" s="356">
        <f>SUM(V1932,V1921,V1892,V1881,V1902,V1914)</f>
        <v>0</v>
      </c>
      <c r="W1933" s="356" t="e">
        <f t="shared" ref="W1933:AC1933" si="924">SUM(W1932,W1921,W1892,W1881,W1902,W1914)</f>
        <v>#VALUE!</v>
      </c>
      <c r="X1933" s="356">
        <f>SUM(X1932,X1921,X1892,X1882,X1902,X1914)</f>
        <v>81.690129999999996</v>
      </c>
      <c r="Y1933" s="356">
        <f t="shared" si="924"/>
        <v>0</v>
      </c>
      <c r="Z1933" s="356">
        <f t="shared" si="924"/>
        <v>0</v>
      </c>
      <c r="AA1933" s="356" t="e">
        <f t="shared" si="924"/>
        <v>#VALUE!</v>
      </c>
      <c r="AB1933" s="356">
        <f t="shared" si="924"/>
        <v>0</v>
      </c>
      <c r="AC1933" s="356">
        <f t="shared" si="924"/>
        <v>0</v>
      </c>
      <c r="AD1933" s="356">
        <f>SUM(AD1932,AD1921,AD1892,AD1882,AD1902,AD1914)</f>
        <v>81.690129999999996</v>
      </c>
      <c r="AE1933" s="1008"/>
      <c r="AF1933" s="356"/>
      <c r="AG1933" s="619"/>
      <c r="AH1933" s="1852"/>
    </row>
    <row r="1934" spans="2:34" x14ac:dyDescent="0.25">
      <c r="B1934" s="190" t="s">
        <v>29</v>
      </c>
      <c r="C1934" s="424"/>
      <c r="D1934" s="671"/>
      <c r="E1934" s="283"/>
      <c r="F1934" s="574"/>
      <c r="G1934" s="574"/>
      <c r="H1934" s="574"/>
      <c r="I1934" s="996"/>
      <c r="J1934" s="996"/>
      <c r="K1934" s="332"/>
      <c r="L1934" s="332"/>
      <c r="M1934" s="332"/>
      <c r="N1934" s="332"/>
      <c r="O1934" s="332"/>
      <c r="P1934" s="332"/>
      <c r="Q1934" s="357"/>
      <c r="R1934" s="357"/>
      <c r="S1934" s="357"/>
      <c r="T1934" s="357"/>
      <c r="U1934" s="357"/>
      <c r="V1934" s="357"/>
      <c r="W1934" s="357"/>
      <c r="X1934" s="357">
        <f t="shared" ref="X1934:X1946" si="925">AD1934-AC1934-Z1934</f>
        <v>0</v>
      </c>
      <c r="Y1934" s="357"/>
      <c r="Z1934" s="357"/>
      <c r="AA1934" s="357"/>
      <c r="AB1934" s="357"/>
      <c r="AC1934" s="357"/>
      <c r="AD1934" s="357"/>
      <c r="AE1934" s="574"/>
      <c r="AF1934" s="357"/>
      <c r="AG1934" s="619"/>
      <c r="AH1934" s="1852"/>
    </row>
    <row r="1935" spans="2:34" x14ac:dyDescent="0.25">
      <c r="B1935" s="1" t="s">
        <v>124</v>
      </c>
      <c r="C1935" s="425"/>
      <c r="D1935" s="1"/>
      <c r="E1935" s="262"/>
      <c r="F1935" s="230"/>
      <c r="G1935" s="230"/>
      <c r="H1935" s="230"/>
      <c r="I1935" s="1004"/>
      <c r="J1935" s="1004"/>
      <c r="K1935" s="545"/>
      <c r="L1935" s="545"/>
      <c r="M1935" s="545"/>
      <c r="N1935" s="545"/>
      <c r="O1935" s="545"/>
      <c r="P1935" s="545"/>
      <c r="Q1935" s="358"/>
      <c r="R1935" s="358"/>
      <c r="S1935" s="358"/>
      <c r="T1935" s="358"/>
      <c r="U1935" s="358"/>
      <c r="V1935" s="358"/>
      <c r="W1935" s="358"/>
      <c r="X1935" s="358">
        <f t="shared" si="925"/>
        <v>0</v>
      </c>
      <c r="Y1935" s="358"/>
      <c r="Z1935" s="358"/>
      <c r="AA1935" s="358"/>
      <c r="AB1935" s="358"/>
      <c r="AC1935" s="358"/>
      <c r="AD1935" s="358"/>
      <c r="AE1935" s="230"/>
      <c r="AF1935" s="358"/>
      <c r="AG1935" s="619"/>
      <c r="AH1935" s="1852"/>
    </row>
    <row r="1936" spans="2:34" x14ac:dyDescent="0.25">
      <c r="B1936" s="1185" t="s">
        <v>253</v>
      </c>
      <c r="C1936" s="1186"/>
      <c r="D1936" s="1058">
        <v>240</v>
      </c>
      <c r="E1936" s="262"/>
      <c r="F1936" s="230" t="e">
        <f>ROUND(E1936/12*$B$4,0)</f>
        <v>#VALUE!</v>
      </c>
      <c r="G1936" s="230"/>
      <c r="H1936" s="230" t="e">
        <f>G1936/F1936*100</f>
        <v>#VALUE!</v>
      </c>
      <c r="I1936" s="568"/>
      <c r="J1936" s="568" t="e">
        <f>M1936/G1936</f>
        <v>#DIV/0!</v>
      </c>
      <c r="K1936" s="227">
        <f>ROUND(E1936*I1936,0)</f>
        <v>0</v>
      </c>
      <c r="L1936" s="227" t="e">
        <f>ROUND(K1936/12*$B$4,0)</f>
        <v>#VALUE!</v>
      </c>
      <c r="M1936" s="227"/>
      <c r="N1936" s="227" t="e">
        <f>M1936/L1936*100</f>
        <v>#VALUE!</v>
      </c>
      <c r="O1936" s="227">
        <f>ROUND(K1936/D1936,0)</f>
        <v>0</v>
      </c>
      <c r="P1936" s="227" t="e">
        <f>M1936/$B$4*12/O1936</f>
        <v>#VALUE!</v>
      </c>
      <c r="Q1936" s="358"/>
      <c r="R1936" s="358"/>
      <c r="S1936" s="358"/>
      <c r="T1936" s="358"/>
      <c r="U1936" s="358"/>
      <c r="V1936" s="358"/>
      <c r="W1936" s="358"/>
      <c r="X1936" s="358">
        <f t="shared" si="925"/>
        <v>0</v>
      </c>
      <c r="Y1936" s="358"/>
      <c r="Z1936" s="358"/>
      <c r="AA1936" s="358">
        <f>X1936-W1936</f>
        <v>0</v>
      </c>
      <c r="AB1936" s="358"/>
      <c r="AC1936" s="358"/>
      <c r="AD1936" s="358"/>
      <c r="AE1936" s="230"/>
      <c r="AF1936" s="358"/>
      <c r="AG1936" s="619"/>
      <c r="AH1936" s="1852"/>
    </row>
    <row r="1937" spans="1:34" x14ac:dyDescent="0.25">
      <c r="B1937" s="1411" t="s">
        <v>15</v>
      </c>
      <c r="C1937" s="1186"/>
      <c r="D1937" s="1058">
        <v>240</v>
      </c>
      <c r="E1937" s="263"/>
      <c r="F1937" s="1816">
        <f>E1937/8*2</f>
        <v>0</v>
      </c>
      <c r="G1937" s="1046"/>
      <c r="H1937" s="1046" t="e">
        <f>G1937/F1937*100</f>
        <v>#DIV/0!</v>
      </c>
      <c r="I1937" s="1007"/>
      <c r="J1937" s="1007" t="e">
        <f>M1937/G1937</f>
        <v>#DIV/0!</v>
      </c>
      <c r="K1937" s="601">
        <f>ROUND(E1937*I1937,0)</f>
        <v>0</v>
      </c>
      <c r="L1937" s="601" t="e">
        <f>ROUND(K1937/12*$B$4,0)</f>
        <v>#VALUE!</v>
      </c>
      <c r="M1937" s="601"/>
      <c r="N1937" s="601" t="e">
        <f>M1937/L1937*100</f>
        <v>#VALUE!</v>
      </c>
      <c r="O1937" s="601">
        <f>ROUND(K1937/D1937,0)</f>
        <v>0</v>
      </c>
      <c r="P1937" s="601" t="e">
        <f>M1937/$B$4*12/O1937</f>
        <v>#VALUE!</v>
      </c>
      <c r="Q1937" s="359"/>
      <c r="R1937" s="359"/>
      <c r="S1937" s="359"/>
      <c r="T1937" s="359"/>
      <c r="U1937" s="359"/>
      <c r="V1937" s="359"/>
      <c r="W1937" s="359"/>
      <c r="X1937" s="359"/>
      <c r="Y1937" s="359"/>
      <c r="Z1937" s="359"/>
      <c r="AA1937" s="359"/>
      <c r="AB1937" s="359"/>
      <c r="AC1937" s="359"/>
      <c r="AD1937" s="359"/>
      <c r="AE1937" s="1046"/>
      <c r="AF1937" s="359"/>
      <c r="AG1937" s="619"/>
      <c r="AH1937" s="1852"/>
    </row>
    <row r="1938" spans="1:34" s="199" customFormat="1" x14ac:dyDescent="0.25">
      <c r="A1938" s="1413"/>
      <c r="B1938" s="1411" t="s">
        <v>65</v>
      </c>
      <c r="C1938" s="428"/>
      <c r="D1938" s="1058">
        <v>240</v>
      </c>
      <c r="E1938" s="263"/>
      <c r="F1938" s="183" t="e">
        <f>ROUND(E1938/12*$B$4,0)</f>
        <v>#VALUE!</v>
      </c>
      <c r="G1938" s="183">
        <v>1</v>
      </c>
      <c r="H1938" s="182" t="e">
        <f>G1938/F1938*100</f>
        <v>#VALUE!</v>
      </c>
      <c r="I1938" s="1007"/>
      <c r="J1938" s="636">
        <f>M1938/G1938</f>
        <v>7</v>
      </c>
      <c r="K1938" s="641">
        <f>ROUND(E1938*I1938,0)</f>
        <v>0</v>
      </c>
      <c r="L1938" s="641" t="e">
        <f>ROUND(K1938/12*$B$4,0)</f>
        <v>#VALUE!</v>
      </c>
      <c r="M1938" s="321">
        <v>7</v>
      </c>
      <c r="N1938" s="641" t="e">
        <f>M1938/L1938*100</f>
        <v>#VALUE!</v>
      </c>
      <c r="O1938" s="321">
        <f>ROUND(K1938/D1938,0)</f>
        <v>0</v>
      </c>
      <c r="P1938" s="321" t="e">
        <f>M1938/$B$4*12/O1938</f>
        <v>#VALUE!</v>
      </c>
      <c r="Q1938" s="359"/>
      <c r="R1938" s="359"/>
      <c r="S1938" s="359"/>
      <c r="T1938" s="359"/>
      <c r="U1938" s="359"/>
      <c r="V1938" s="359"/>
      <c r="W1938" s="359"/>
      <c r="X1938" s="365">
        <f t="shared" si="925"/>
        <v>0</v>
      </c>
      <c r="Y1938" s="365"/>
      <c r="Z1938" s="359"/>
      <c r="AA1938" s="359">
        <f>X1938-W1938</f>
        <v>0</v>
      </c>
      <c r="AB1938" s="359"/>
      <c r="AC1938" s="359"/>
      <c r="AD1938" s="359"/>
      <c r="AE1938" s="183"/>
      <c r="AF1938" s="359"/>
      <c r="AG1938" s="619"/>
      <c r="AH1938" s="1852"/>
    </row>
    <row r="1939" spans="1:34" x14ac:dyDescent="0.25">
      <c r="B1939" s="879" t="s">
        <v>178</v>
      </c>
      <c r="C1939" s="864"/>
      <c r="D1939" s="1129"/>
      <c r="E1939" s="269">
        <f>SUM(E1936:E1938)</f>
        <v>0</v>
      </c>
      <c r="F1939" s="1008" t="e">
        <f>SUM(F1936:F1938)</f>
        <v>#VALUE!</v>
      </c>
      <c r="G1939" s="1008">
        <f>SUM(G1936:G1938)</f>
        <v>1</v>
      </c>
      <c r="H1939" s="759" t="e">
        <f>G1939/F1939*100</f>
        <v>#VALUE!</v>
      </c>
      <c r="I1939" s="1071">
        <f>IF(E1939=0,0,K1939/E1939)</f>
        <v>0</v>
      </c>
      <c r="J1939" s="7">
        <f>M1939/G1939</f>
        <v>7</v>
      </c>
      <c r="K1939" s="690">
        <f>SUM(K1936:K1938)</f>
        <v>0</v>
      </c>
      <c r="L1939" s="690" t="e">
        <f>SUM(L1936:L1938)</f>
        <v>#VALUE!</v>
      </c>
      <c r="M1939" s="645">
        <f>SUM(M1936:M1938)</f>
        <v>7</v>
      </c>
      <c r="N1939" s="690" t="e">
        <f>M1939/L1939*100</f>
        <v>#VALUE!</v>
      </c>
      <c r="O1939" s="645">
        <f>SUM(O1936:O1938)</f>
        <v>0</v>
      </c>
      <c r="P1939" s="717" t="e">
        <f>M1939/$B$4*12/O1939</f>
        <v>#VALUE!</v>
      </c>
      <c r="Q1939" s="356"/>
      <c r="R1939" s="356"/>
      <c r="S1939" s="356"/>
      <c r="T1939" s="356"/>
      <c r="U1939" s="356"/>
      <c r="V1939" s="356"/>
      <c r="W1939" s="356"/>
      <c r="X1939" s="360">
        <f t="shared" si="925"/>
        <v>0</v>
      </c>
      <c r="Y1939" s="360"/>
      <c r="Z1939" s="356"/>
      <c r="AA1939" s="356"/>
      <c r="AB1939" s="356"/>
      <c r="AC1939" s="356"/>
      <c r="AD1939" s="356"/>
      <c r="AE1939" s="1008"/>
      <c r="AF1939" s="356"/>
      <c r="AG1939" s="619"/>
      <c r="AH1939" s="1852"/>
    </row>
    <row r="1940" spans="1:34" ht="31.5" customHeight="1" thickBot="1" x14ac:dyDescent="0.3">
      <c r="B1940" s="200" t="s">
        <v>203</v>
      </c>
      <c r="C1940" s="200"/>
      <c r="D1940" s="200"/>
      <c r="E1940" s="289">
        <f>SUM(E1939)</f>
        <v>0</v>
      </c>
      <c r="F1940" s="1054" t="e">
        <f>SUM(F1939)</f>
        <v>#VALUE!</v>
      </c>
      <c r="G1940" s="1054">
        <f>SUM(G1939)</f>
        <v>1</v>
      </c>
      <c r="H1940" s="1054" t="e">
        <f>G1940/F1940*100</f>
        <v>#VALUE!</v>
      </c>
      <c r="I1940" s="701">
        <f>IF(E1940=0,0,K1940/E1940)</f>
        <v>0</v>
      </c>
      <c r="J1940" s="1169">
        <f>SUM(J1939)</f>
        <v>7</v>
      </c>
      <c r="K1940" s="1054">
        <f>SUM(K1939)</f>
        <v>0</v>
      </c>
      <c r="L1940" s="1054" t="e">
        <f>SUM(L1939)</f>
        <v>#VALUE!</v>
      </c>
      <c r="M1940" s="1054">
        <f>SUM(M1939)</f>
        <v>7</v>
      </c>
      <c r="N1940" s="703" t="e">
        <f>M1940/L1940*100</f>
        <v>#VALUE!</v>
      </c>
      <c r="O1940" s="747">
        <f>SUM(O1939)</f>
        <v>0</v>
      </c>
      <c r="P1940" s="703" t="e">
        <f>M1940/$B$4*12/O1940</f>
        <v>#VALUE!</v>
      </c>
      <c r="Q1940" s="363"/>
      <c r="R1940" s="363"/>
      <c r="S1940" s="363"/>
      <c r="T1940" s="363"/>
      <c r="U1940" s="363"/>
      <c r="V1940" s="363"/>
      <c r="W1940" s="196" t="e">
        <f t="shared" ref="W1940" si="926">Q1940/12*$B$4+(R1940-Q1940)/11*5+(S1940-R1940)/10*4+(T1940-S1940)/9*3+(U1940-T1940)/8*2+(V1940-U1940)/7*1</f>
        <v>#VALUE!</v>
      </c>
      <c r="X1940" s="363">
        <f t="shared" si="925"/>
        <v>18.937799999999999</v>
      </c>
      <c r="Y1940" s="363"/>
      <c r="Z1940" s="363"/>
      <c r="AA1940" s="363" t="e">
        <f>X1940-W1940</f>
        <v>#VALUE!</v>
      </c>
      <c r="AB1940" s="363"/>
      <c r="AC1940" s="363"/>
      <c r="AD1940" s="363">
        <v>18.937799999999999</v>
      </c>
      <c r="AE1940" s="1054"/>
      <c r="AF1940" s="363"/>
      <c r="AG1940" s="619"/>
      <c r="AH1940" s="1852"/>
    </row>
    <row r="1941" spans="1:34" ht="15.75" thickBot="1" x14ac:dyDescent="0.3">
      <c r="B1941" s="1084" t="s">
        <v>282</v>
      </c>
      <c r="C1941" s="1085"/>
      <c r="D1941" s="1084"/>
      <c r="E1941" s="267"/>
      <c r="F1941" s="533"/>
      <c r="G1941" s="533"/>
      <c r="H1941" s="533"/>
      <c r="I1941" s="974"/>
      <c r="J1941" s="974"/>
      <c r="K1941" s="1187"/>
      <c r="L1941" s="1187"/>
      <c r="M1941" s="1187">
        <f>SUM(M1933,M1940)</f>
        <v>7</v>
      </c>
      <c r="N1941" s="1187"/>
      <c r="O1941" s="1187"/>
      <c r="P1941" s="1187"/>
      <c r="Q1941" s="364">
        <f t="shared" ref="Q1941:W1941" si="927">SUM(Q1933,Q1940)</f>
        <v>0</v>
      </c>
      <c r="R1941" s="364">
        <f t="shared" ref="R1941:S1941" si="928">SUM(R1933,R1940)</f>
        <v>0</v>
      </c>
      <c r="S1941" s="364">
        <f t="shared" si="928"/>
        <v>0</v>
      </c>
      <c r="T1941" s="364">
        <f t="shared" ref="T1941:U1941" si="929">SUM(T1933,T1940)</f>
        <v>0</v>
      </c>
      <c r="U1941" s="364">
        <f t="shared" si="929"/>
        <v>0</v>
      </c>
      <c r="V1941" s="364">
        <f t="shared" ref="V1941" si="930">SUM(V1933,V1940)</f>
        <v>0</v>
      </c>
      <c r="W1941" s="364" t="e">
        <f t="shared" si="927"/>
        <v>#VALUE!</v>
      </c>
      <c r="X1941" s="364">
        <f t="shared" si="925"/>
        <v>100.62792999999999</v>
      </c>
      <c r="Y1941" s="364"/>
      <c r="Z1941" s="214">
        <f t="shared" ref="Z1941:AC1941" si="931">SUM(Z1933,Z1940)</f>
        <v>0</v>
      </c>
      <c r="AA1941" s="364" t="e">
        <f t="shared" si="931"/>
        <v>#VALUE!</v>
      </c>
      <c r="AB1941" s="364">
        <f t="shared" si="931"/>
        <v>0</v>
      </c>
      <c r="AC1941" s="364">
        <f t="shared" si="931"/>
        <v>0</v>
      </c>
      <c r="AD1941" s="214">
        <f>SUM(AD1933,AD1940)</f>
        <v>100.62792999999999</v>
      </c>
      <c r="AE1941" s="533"/>
      <c r="AF1941" s="364"/>
      <c r="AG1941" s="619"/>
      <c r="AH1941" s="1852"/>
    </row>
    <row r="1942" spans="1:34" x14ac:dyDescent="0.25">
      <c r="B1942" s="1140"/>
      <c r="C1942" s="1141"/>
      <c r="D1942" s="1140"/>
      <c r="E1942" s="283"/>
      <c r="F1942" s="574"/>
      <c r="G1942" s="574"/>
      <c r="H1942" s="574"/>
      <c r="I1942" s="1000"/>
      <c r="J1942" s="1000"/>
      <c r="K1942" s="1409"/>
      <c r="L1942" s="1409"/>
      <c r="M1942" s="1409"/>
      <c r="N1942" s="1409"/>
      <c r="O1942" s="1409"/>
      <c r="P1942" s="1409"/>
      <c r="Q1942" s="357"/>
      <c r="R1942" s="357"/>
      <c r="S1942" s="357"/>
      <c r="T1942" s="357"/>
      <c r="U1942" s="357"/>
      <c r="V1942" s="357"/>
      <c r="W1942" s="357"/>
      <c r="X1942" s="357">
        <f t="shared" si="925"/>
        <v>0</v>
      </c>
      <c r="Y1942" s="357"/>
      <c r="Z1942" s="357"/>
      <c r="AA1942" s="357"/>
      <c r="AB1942" s="357"/>
      <c r="AC1942" s="357"/>
      <c r="AD1942" s="357"/>
      <c r="AE1942" s="574"/>
      <c r="AF1942" s="357"/>
      <c r="AG1942" s="619"/>
      <c r="AH1942" s="1852"/>
    </row>
    <row r="1943" spans="1:34" ht="43.5" x14ac:dyDescent="0.25">
      <c r="B1943" s="1677" t="s">
        <v>389</v>
      </c>
      <c r="C1943" s="1677"/>
      <c r="D1943" s="1043"/>
      <c r="E1943" s="262"/>
      <c r="F1943" s="230"/>
      <c r="G1943" s="230"/>
      <c r="H1943" s="230"/>
      <c r="I1943" s="568"/>
      <c r="J1943" s="568"/>
      <c r="K1943" s="227"/>
      <c r="L1943" s="227"/>
      <c r="M1943" s="227"/>
      <c r="N1943" s="227"/>
      <c r="O1943" s="227"/>
      <c r="P1943" s="227"/>
      <c r="Q1943" s="358"/>
      <c r="R1943" s="358"/>
      <c r="S1943" s="358"/>
      <c r="T1943" s="358"/>
      <c r="U1943" s="358"/>
      <c r="V1943" s="358"/>
      <c r="W1943" s="358"/>
      <c r="X1943" s="358">
        <f t="shared" si="925"/>
        <v>0</v>
      </c>
      <c r="Y1943" s="358"/>
      <c r="Z1943" s="358"/>
      <c r="AA1943" s="358"/>
      <c r="AB1943" s="358"/>
      <c r="AC1943" s="358"/>
      <c r="AD1943" s="358"/>
      <c r="AE1943" s="230"/>
      <c r="AF1943" s="358"/>
      <c r="AG1943" s="619"/>
      <c r="AH1943" s="1852"/>
    </row>
    <row r="1944" spans="1:34" x14ac:dyDescent="0.25">
      <c r="B1944" s="458" t="s">
        <v>196</v>
      </c>
      <c r="C1944" s="1059"/>
      <c r="D1944" s="458"/>
      <c r="E1944" s="260"/>
      <c r="F1944" s="454"/>
      <c r="G1944" s="454"/>
      <c r="H1944" s="454"/>
      <c r="I1944" s="1004"/>
      <c r="J1944" s="1004"/>
      <c r="K1944" s="545"/>
      <c r="L1944" s="545"/>
      <c r="M1944" s="545"/>
      <c r="N1944" s="545"/>
      <c r="O1944" s="545"/>
      <c r="P1944" s="545"/>
      <c r="Q1944" s="358"/>
      <c r="R1944" s="358"/>
      <c r="S1944" s="358"/>
      <c r="T1944" s="358"/>
      <c r="U1944" s="358"/>
      <c r="V1944" s="358"/>
      <c r="W1944" s="196"/>
      <c r="X1944" s="358"/>
      <c r="Y1944" s="358"/>
      <c r="Z1944" s="358"/>
      <c r="AA1944" s="358"/>
      <c r="AB1944" s="358"/>
      <c r="AC1944" s="358"/>
      <c r="AD1944" s="358"/>
      <c r="AE1944" s="454"/>
      <c r="AF1944" s="358"/>
      <c r="AG1944" s="619"/>
      <c r="AH1944" s="1852"/>
    </row>
    <row r="1945" spans="1:34" ht="19.5" customHeight="1" x14ac:dyDescent="0.25">
      <c r="B1945" s="453" t="s">
        <v>317</v>
      </c>
      <c r="C1945" s="1111"/>
      <c r="D1945" s="1074"/>
      <c r="E1945" s="440">
        <f>E1946</f>
        <v>0</v>
      </c>
      <c r="F1945" s="230" t="e">
        <f>F1946</f>
        <v>#VALUE!</v>
      </c>
      <c r="G1945" s="230">
        <f>G1946</f>
        <v>0</v>
      </c>
      <c r="H1945" s="177" t="e">
        <f t="shared" ref="H1945:H1954" si="932">G1945/F1945*100</f>
        <v>#VALUE!</v>
      </c>
      <c r="I1945" s="1004"/>
      <c r="J1945" s="1004"/>
      <c r="K1945" s="545"/>
      <c r="L1945" s="545"/>
      <c r="M1945" s="545"/>
      <c r="N1945" s="545"/>
      <c r="O1945" s="545"/>
      <c r="P1945" s="545"/>
      <c r="Q1945" s="358"/>
      <c r="R1945" s="358"/>
      <c r="S1945" s="358"/>
      <c r="T1945" s="358"/>
      <c r="U1945" s="358"/>
      <c r="V1945" s="358"/>
      <c r="W1945" s="358" t="e">
        <f t="shared" ref="W1945" si="933">Q1945/12*$B$4+(R1945-Q1945)/11*5+(S1945-R1945)/10*4+(T1945-S1945)/9*3+(U1945-T1945)/8*2+(V1945-U1945)/7*1</f>
        <v>#VALUE!</v>
      </c>
      <c r="X1945" s="358">
        <f t="shared" ref="X1945" si="934">AD1945-AC1945-Z1945</f>
        <v>2.5219</v>
      </c>
      <c r="Y1945" s="358"/>
      <c r="Z1945" s="358"/>
      <c r="AA1945" s="358" t="e">
        <f>X1945-W1945</f>
        <v>#VALUE!</v>
      </c>
      <c r="AB1945" s="358"/>
      <c r="AC1945" s="358"/>
      <c r="AD1945" s="196">
        <v>2.5219</v>
      </c>
      <c r="AE1945" s="230"/>
      <c r="AF1945" s="358"/>
      <c r="AG1945" s="619"/>
      <c r="AH1945" s="1852"/>
    </row>
    <row r="1946" spans="1:34" ht="30" x14ac:dyDescent="0.25">
      <c r="B1946" s="560" t="s">
        <v>487</v>
      </c>
      <c r="C1946" s="1125"/>
      <c r="D1946" s="1074"/>
      <c r="E1946" s="440">
        <f>E1947/4</f>
        <v>0</v>
      </c>
      <c r="F1946" s="230" t="e">
        <f>F1947/4</f>
        <v>#VALUE!</v>
      </c>
      <c r="G1946" s="230">
        <f>G1947/4</f>
        <v>0</v>
      </c>
      <c r="H1946" s="177" t="e">
        <f t="shared" si="932"/>
        <v>#VALUE!</v>
      </c>
      <c r="I1946" s="1004"/>
      <c r="J1946" s="1004"/>
      <c r="K1946" s="545"/>
      <c r="L1946" s="545"/>
      <c r="M1946" s="545"/>
      <c r="N1946" s="545"/>
      <c r="O1946" s="545"/>
      <c r="P1946" s="545"/>
      <c r="Q1946" s="358"/>
      <c r="R1946" s="358"/>
      <c r="S1946" s="358"/>
      <c r="T1946" s="358"/>
      <c r="U1946" s="358"/>
      <c r="V1946" s="358"/>
      <c r="W1946" s="358"/>
      <c r="X1946" s="358">
        <f t="shared" si="925"/>
        <v>0</v>
      </c>
      <c r="Y1946" s="358"/>
      <c r="Z1946" s="358"/>
      <c r="AA1946" s="358"/>
      <c r="AB1946" s="358"/>
      <c r="AC1946" s="358"/>
      <c r="AD1946" s="358"/>
      <c r="AE1946" s="230"/>
      <c r="AF1946" s="358"/>
      <c r="AG1946" s="619"/>
      <c r="AH1946" s="1852"/>
    </row>
    <row r="1947" spans="1:34" ht="30" x14ac:dyDescent="0.25">
      <c r="B1947" s="3" t="s">
        <v>489</v>
      </c>
      <c r="C1947" s="1125"/>
      <c r="D1947" s="1074"/>
      <c r="E1947" s="440"/>
      <c r="F1947" s="230" t="e">
        <f>ROUND(E1947/12*$B$4,0)</f>
        <v>#VALUE!</v>
      </c>
      <c r="G1947" s="230"/>
      <c r="H1947" s="177" t="e">
        <f t="shared" si="932"/>
        <v>#VALUE!</v>
      </c>
      <c r="I1947" s="1004"/>
      <c r="J1947" s="1004"/>
      <c r="K1947" s="545"/>
      <c r="L1947" s="545"/>
      <c r="M1947" s="545"/>
      <c r="N1947" s="545"/>
      <c r="O1947" s="545"/>
      <c r="P1947" s="545"/>
      <c r="Q1947" s="358"/>
      <c r="R1947" s="358"/>
      <c r="S1947" s="358"/>
      <c r="T1947" s="358"/>
      <c r="U1947" s="358"/>
      <c r="V1947" s="358"/>
      <c r="W1947" s="358"/>
      <c r="X1947" s="358"/>
      <c r="Y1947" s="358"/>
      <c r="Z1947" s="358"/>
      <c r="AA1947" s="358"/>
      <c r="AB1947" s="358"/>
      <c r="AC1947" s="358"/>
      <c r="AD1947" s="358"/>
      <c r="AE1947" s="230"/>
      <c r="AF1947" s="358"/>
      <c r="AG1947" s="619"/>
      <c r="AH1947" s="1852"/>
    </row>
    <row r="1948" spans="1:34" ht="19.5" customHeight="1" x14ac:dyDescent="0.25">
      <c r="B1948" s="453" t="s">
        <v>318</v>
      </c>
      <c r="C1948" s="1125"/>
      <c r="D1948" s="1074"/>
      <c r="E1948" s="440">
        <f>E1949</f>
        <v>0</v>
      </c>
      <c r="F1948" s="230" t="e">
        <f>F1949</f>
        <v>#VALUE!</v>
      </c>
      <c r="G1948" s="230">
        <f>G1949</f>
        <v>1.0765957446808512</v>
      </c>
      <c r="H1948" s="177" t="e">
        <f t="shared" si="932"/>
        <v>#VALUE!</v>
      </c>
      <c r="I1948" s="1004"/>
      <c r="J1948" s="1004"/>
      <c r="K1948" s="545"/>
      <c r="L1948" s="545"/>
      <c r="M1948" s="545"/>
      <c r="N1948" s="545"/>
      <c r="O1948" s="545"/>
      <c r="P1948" s="545"/>
      <c r="Q1948" s="358"/>
      <c r="R1948" s="358"/>
      <c r="S1948" s="358"/>
      <c r="T1948" s="358"/>
      <c r="U1948" s="358"/>
      <c r="V1948" s="358"/>
      <c r="W1948" s="358"/>
      <c r="X1948" s="358"/>
      <c r="Y1948" s="358"/>
      <c r="Z1948" s="358"/>
      <c r="AA1948" s="358"/>
      <c r="AB1948" s="358"/>
      <c r="AC1948" s="358"/>
      <c r="AD1948" s="358"/>
      <c r="AE1948" s="230"/>
      <c r="AF1948" s="358"/>
      <c r="AG1948" s="619"/>
      <c r="AH1948" s="1852"/>
    </row>
    <row r="1949" spans="1:34" x14ac:dyDescent="0.25">
      <c r="B1949" s="3" t="s">
        <v>328</v>
      </c>
      <c r="C1949" s="1125"/>
      <c r="D1949" s="1074"/>
      <c r="E1949" s="440">
        <f>E1950/9.4+E1951/9.4</f>
        <v>0</v>
      </c>
      <c r="F1949" s="230" t="e">
        <f>F1950/9.4+F1951/9.4</f>
        <v>#VALUE!</v>
      </c>
      <c r="G1949" s="230">
        <f>G1950/9.4+G1951/9.4</f>
        <v>1.0765957446808512</v>
      </c>
      <c r="H1949" s="177" t="e">
        <f t="shared" si="932"/>
        <v>#VALUE!</v>
      </c>
      <c r="I1949" s="1004"/>
      <c r="J1949" s="1004"/>
      <c r="K1949" s="545"/>
      <c r="L1949" s="545"/>
      <c r="M1949" s="545"/>
      <c r="N1949" s="545"/>
      <c r="O1949" s="545"/>
      <c r="P1949" s="545"/>
      <c r="Q1949" s="358"/>
      <c r="R1949" s="358"/>
      <c r="S1949" s="358"/>
      <c r="T1949" s="358"/>
      <c r="U1949" s="358"/>
      <c r="V1949" s="358"/>
      <c r="W1949" s="358"/>
      <c r="X1949" s="358"/>
      <c r="Y1949" s="358"/>
      <c r="Z1949" s="358"/>
      <c r="AA1949" s="358"/>
      <c r="AB1949" s="358"/>
      <c r="AC1949" s="358"/>
      <c r="AD1949" s="358"/>
      <c r="AE1949" s="230"/>
      <c r="AF1949" s="358"/>
      <c r="AG1949" s="619"/>
      <c r="AH1949" s="1852"/>
    </row>
    <row r="1950" spans="1:34" x14ac:dyDescent="0.25">
      <c r="B1950" s="461" t="s">
        <v>329</v>
      </c>
      <c r="C1950" s="1125"/>
      <c r="D1950" s="1074"/>
      <c r="E1950" s="440"/>
      <c r="F1950" s="230" t="e">
        <f>ROUND(E1950/12*$B$4,0)</f>
        <v>#VALUE!</v>
      </c>
      <c r="G1950" s="1833">
        <v>10.120000000000001</v>
      </c>
      <c r="H1950" s="177" t="e">
        <f t="shared" si="932"/>
        <v>#VALUE!</v>
      </c>
      <c r="I1950" s="1004"/>
      <c r="J1950" s="1004"/>
      <c r="K1950" s="545"/>
      <c r="L1950" s="545"/>
      <c r="M1950" s="545"/>
      <c r="N1950" s="545"/>
      <c r="O1950" s="545"/>
      <c r="P1950" s="545"/>
      <c r="Q1950" s="358"/>
      <c r="R1950" s="358"/>
      <c r="S1950" s="358"/>
      <c r="T1950" s="358"/>
      <c r="U1950" s="358"/>
      <c r="V1950" s="358"/>
      <c r="W1950" s="358"/>
      <c r="X1950" s="358"/>
      <c r="Y1950" s="358"/>
      <c r="Z1950" s="358"/>
      <c r="AA1950" s="358"/>
      <c r="AB1950" s="358"/>
      <c r="AC1950" s="358"/>
      <c r="AD1950" s="358"/>
      <c r="AE1950" s="230"/>
      <c r="AF1950" s="358"/>
      <c r="AG1950" s="619"/>
      <c r="AH1950" s="1852"/>
    </row>
    <row r="1951" spans="1:34" x14ac:dyDescent="0.25">
      <c r="B1951" s="461" t="s">
        <v>332</v>
      </c>
      <c r="C1951" s="416"/>
      <c r="D1951" s="1074"/>
      <c r="E1951" s="440"/>
      <c r="F1951" s="230" t="e">
        <f>ROUND(E1951/12*$B$4,0)</f>
        <v>#VALUE!</v>
      </c>
      <c r="G1951" s="230"/>
      <c r="H1951" s="177" t="e">
        <f t="shared" si="932"/>
        <v>#VALUE!</v>
      </c>
      <c r="I1951" s="1004"/>
      <c r="J1951" s="1004"/>
      <c r="K1951" s="545"/>
      <c r="L1951" s="545"/>
      <c r="M1951" s="545"/>
      <c r="N1951" s="545"/>
      <c r="O1951" s="545"/>
      <c r="P1951" s="545"/>
      <c r="Q1951" s="358"/>
      <c r="R1951" s="358"/>
      <c r="S1951" s="358"/>
      <c r="T1951" s="358"/>
      <c r="U1951" s="358"/>
      <c r="V1951" s="358"/>
      <c r="W1951" s="358"/>
      <c r="X1951" s="358">
        <f>AD1951-AC1951-Z1951</f>
        <v>0</v>
      </c>
      <c r="Y1951" s="358"/>
      <c r="Z1951" s="358"/>
      <c r="AA1951" s="358"/>
      <c r="AB1951" s="358"/>
      <c r="AC1951" s="358"/>
      <c r="AD1951" s="358"/>
      <c r="AE1951" s="230"/>
      <c r="AF1951" s="358"/>
      <c r="AG1951" s="619"/>
      <c r="AH1951" s="1852"/>
    </row>
    <row r="1952" spans="1:34" x14ac:dyDescent="0.25">
      <c r="B1952" s="451" t="s">
        <v>264</v>
      </c>
      <c r="C1952" s="410"/>
      <c r="D1952" s="8"/>
      <c r="E1952" s="566">
        <f>E1945</f>
        <v>0</v>
      </c>
      <c r="F1952" s="566" t="e">
        <f>F1945</f>
        <v>#VALUE!</v>
      </c>
      <c r="G1952" s="566">
        <f>G1945</f>
        <v>0</v>
      </c>
      <c r="H1952" s="456" t="e">
        <f t="shared" si="932"/>
        <v>#VALUE!</v>
      </c>
      <c r="I1952" s="1004"/>
      <c r="J1952" s="1004"/>
      <c r="K1952" s="176"/>
      <c r="L1952" s="176"/>
      <c r="M1952" s="176"/>
      <c r="N1952" s="176"/>
      <c r="O1952" s="176"/>
      <c r="P1952" s="176"/>
      <c r="Q1952" s="358"/>
      <c r="R1952" s="358"/>
      <c r="S1952" s="358"/>
      <c r="T1952" s="358"/>
      <c r="U1952" s="358"/>
      <c r="V1952" s="358"/>
      <c r="W1952" s="358"/>
      <c r="X1952" s="358">
        <f>AD1952-AC1952-Z1952</f>
        <v>0</v>
      </c>
      <c r="Y1952" s="358"/>
      <c r="Z1952" s="358"/>
      <c r="AA1952" s="358"/>
      <c r="AB1952" s="358"/>
      <c r="AC1952" s="358"/>
      <c r="AD1952" s="358"/>
      <c r="AE1952" s="332"/>
      <c r="AF1952" s="358"/>
      <c r="AG1952" s="619"/>
      <c r="AH1952" s="1852"/>
    </row>
    <row r="1953" spans="2:34" ht="29.25" x14ac:dyDescent="0.25">
      <c r="B1953" s="451" t="s">
        <v>265</v>
      </c>
      <c r="C1953" s="410"/>
      <c r="D1953" s="8"/>
      <c r="E1953" s="566">
        <f>E1948</f>
        <v>0</v>
      </c>
      <c r="F1953" s="566" t="e">
        <f>F1948</f>
        <v>#VALUE!</v>
      </c>
      <c r="G1953" s="566">
        <f>G1948</f>
        <v>1.0765957446808512</v>
      </c>
      <c r="H1953" s="456" t="e">
        <f t="shared" si="932"/>
        <v>#VALUE!</v>
      </c>
      <c r="I1953" s="1004"/>
      <c r="J1953" s="1004"/>
      <c r="K1953" s="176"/>
      <c r="L1953" s="176"/>
      <c r="M1953" s="176"/>
      <c r="N1953" s="176"/>
      <c r="O1953" s="176"/>
      <c r="P1953" s="176"/>
      <c r="Q1953" s="358"/>
      <c r="R1953" s="358"/>
      <c r="S1953" s="358"/>
      <c r="T1953" s="358"/>
      <c r="U1953" s="358"/>
      <c r="V1953" s="358"/>
      <c r="W1953" s="358"/>
      <c r="X1953" s="358"/>
      <c r="Y1953" s="358"/>
      <c r="Z1953" s="358"/>
      <c r="AA1953" s="358"/>
      <c r="AB1953" s="358"/>
      <c r="AC1953" s="358"/>
      <c r="AD1953" s="358"/>
      <c r="AE1953" s="332"/>
      <c r="AF1953" s="358"/>
      <c r="AG1953" s="619"/>
      <c r="AH1953" s="1852"/>
    </row>
    <row r="1954" spans="2:34" ht="15.75" thickBot="1" x14ac:dyDescent="0.3">
      <c r="B1954" s="915" t="s">
        <v>135</v>
      </c>
      <c r="C1954" s="201"/>
      <c r="D1954" s="915"/>
      <c r="E1954" s="566">
        <f>(E1950+E1951)/4.2+E1952</f>
        <v>0</v>
      </c>
      <c r="F1954" s="566" t="e">
        <f>(F1950+F1951)/4.2+F1952</f>
        <v>#VALUE!</v>
      </c>
      <c r="G1954" s="566">
        <f>(G1950+G1951)/4.2+G1952</f>
        <v>2.4095238095238098</v>
      </c>
      <c r="H1954" s="1054" t="e">
        <f t="shared" si="932"/>
        <v>#VALUE!</v>
      </c>
      <c r="I1954" s="1177"/>
      <c r="J1954" s="1177"/>
      <c r="K1954" s="1188"/>
      <c r="L1954" s="1188"/>
      <c r="M1954" s="1188"/>
      <c r="N1954" s="1188"/>
      <c r="O1954" s="1188"/>
      <c r="P1954" s="1188"/>
      <c r="Q1954" s="363">
        <f t="shared" ref="Q1954:V1954" si="935">Q1945</f>
        <v>0</v>
      </c>
      <c r="R1954" s="363">
        <f t="shared" si="935"/>
        <v>0</v>
      </c>
      <c r="S1954" s="363">
        <f t="shared" si="935"/>
        <v>0</v>
      </c>
      <c r="T1954" s="363">
        <f t="shared" si="935"/>
        <v>0</v>
      </c>
      <c r="U1954" s="363">
        <f t="shared" si="935"/>
        <v>0</v>
      </c>
      <c r="V1954" s="363">
        <f t="shared" si="935"/>
        <v>0</v>
      </c>
      <c r="W1954" s="356" t="e">
        <f t="shared" ref="W1954:AC1954" si="936">W1945</f>
        <v>#VALUE!</v>
      </c>
      <c r="X1954" s="363">
        <f t="shared" si="936"/>
        <v>2.5219</v>
      </c>
      <c r="Y1954" s="363">
        <f t="shared" si="936"/>
        <v>0</v>
      </c>
      <c r="Z1954" s="363">
        <f t="shared" si="936"/>
        <v>0</v>
      </c>
      <c r="AA1954" s="363" t="e">
        <f t="shared" si="936"/>
        <v>#VALUE!</v>
      </c>
      <c r="AB1954" s="363">
        <f t="shared" si="936"/>
        <v>0</v>
      </c>
      <c r="AC1954" s="363">
        <f t="shared" si="936"/>
        <v>0</v>
      </c>
      <c r="AD1954" s="363">
        <f>AD1945</f>
        <v>2.5219</v>
      </c>
      <c r="AE1954" s="332"/>
      <c r="AF1954" s="363"/>
      <c r="AG1954" s="619"/>
      <c r="AH1954" s="1852"/>
    </row>
    <row r="1955" spans="2:34" ht="15.75" thickBot="1" x14ac:dyDescent="0.3">
      <c r="B1955" s="1084" t="s">
        <v>282</v>
      </c>
      <c r="C1955" s="1085"/>
      <c r="D1955" s="1189"/>
      <c r="E1955" s="267"/>
      <c r="F1955" s="533"/>
      <c r="G1955" s="533"/>
      <c r="H1955" s="533"/>
      <c r="I1955" s="999"/>
      <c r="J1955" s="999"/>
      <c r="K1955" s="1160"/>
      <c r="L1955" s="1160"/>
      <c r="M1955" s="1160"/>
      <c r="N1955" s="1160"/>
      <c r="O1955" s="1160"/>
      <c r="P1955" s="1160"/>
      <c r="Q1955" s="364">
        <f t="shared" ref="Q1955:W1955" si="937">SUM(Q1954)</f>
        <v>0</v>
      </c>
      <c r="R1955" s="364">
        <f t="shared" ref="R1955:S1955" si="938">SUM(R1954)</f>
        <v>0</v>
      </c>
      <c r="S1955" s="364">
        <f t="shared" si="938"/>
        <v>0</v>
      </c>
      <c r="T1955" s="364">
        <f t="shared" ref="T1955:U1955" si="939">SUM(T1954)</f>
        <v>0</v>
      </c>
      <c r="U1955" s="364">
        <f t="shared" si="939"/>
        <v>0</v>
      </c>
      <c r="V1955" s="364">
        <f t="shared" ref="V1955" si="940">SUM(V1954)</f>
        <v>0</v>
      </c>
      <c r="W1955" s="364" t="e">
        <f t="shared" si="937"/>
        <v>#VALUE!</v>
      </c>
      <c r="X1955" s="364">
        <f>AD1955-AC1955-Z1955</f>
        <v>2.5219</v>
      </c>
      <c r="Y1955" s="364"/>
      <c r="Z1955" s="214"/>
      <c r="AA1955" s="364" t="e">
        <f>SUM(AA1954)</f>
        <v>#VALUE!</v>
      </c>
      <c r="AB1955" s="364"/>
      <c r="AC1955" s="364">
        <f>SUM(AC1954)</f>
        <v>0</v>
      </c>
      <c r="AD1955" s="364">
        <f>SUM(AD1954)</f>
        <v>2.5219</v>
      </c>
      <c r="AE1955" s="533"/>
      <c r="AF1955" s="364">
        <f>SUM(AF1954)</f>
        <v>0</v>
      </c>
      <c r="AG1955" s="619"/>
      <c r="AH1955" s="1852"/>
    </row>
    <row r="1956" spans="2:34" x14ac:dyDescent="0.25">
      <c r="B1956" s="1140"/>
      <c r="C1956" s="1141"/>
      <c r="D1956" s="1140"/>
      <c r="E1956" s="270"/>
      <c r="F1956" s="543"/>
      <c r="G1956" s="543"/>
      <c r="H1956" s="543"/>
      <c r="I1956" s="1000"/>
      <c r="J1956" s="1000"/>
      <c r="K1956" s="574"/>
      <c r="L1956" s="574"/>
      <c r="M1956" s="574"/>
      <c r="N1956" s="574"/>
      <c r="O1956" s="574"/>
      <c r="P1956" s="574"/>
      <c r="Q1956" s="357"/>
      <c r="R1956" s="357"/>
      <c r="S1956" s="357"/>
      <c r="T1956" s="357"/>
      <c r="U1956" s="357"/>
      <c r="V1956" s="357"/>
      <c r="W1956" s="357"/>
      <c r="X1956" s="357">
        <f>AD1956-AC1956-Z1956</f>
        <v>0</v>
      </c>
      <c r="Y1956" s="357"/>
      <c r="Z1956" s="357"/>
      <c r="AA1956" s="357"/>
      <c r="AB1956" s="357"/>
      <c r="AC1956" s="357"/>
      <c r="AD1956" s="357"/>
      <c r="AE1956" s="543"/>
      <c r="AF1956" s="357"/>
      <c r="AG1956" s="619"/>
      <c r="AH1956" s="1852"/>
    </row>
    <row r="1957" spans="2:34" ht="43.5" x14ac:dyDescent="0.25">
      <c r="B1957" s="1677" t="s">
        <v>390</v>
      </c>
      <c r="C1957" s="1677"/>
      <c r="D1957" s="1043"/>
      <c r="E1957" s="262"/>
      <c r="F1957" s="230"/>
      <c r="G1957" s="230"/>
      <c r="H1957" s="230"/>
      <c r="I1957" s="568"/>
      <c r="J1957" s="568"/>
      <c r="K1957" s="230"/>
      <c r="L1957" s="230"/>
      <c r="M1957" s="230"/>
      <c r="N1957" s="230"/>
      <c r="O1957" s="230"/>
      <c r="P1957" s="230"/>
      <c r="Q1957" s="358"/>
      <c r="R1957" s="358"/>
      <c r="S1957" s="358"/>
      <c r="T1957" s="358"/>
      <c r="U1957" s="358"/>
      <c r="V1957" s="358"/>
      <c r="W1957" s="358"/>
      <c r="X1957" s="358">
        <f>AD1957-AC1957-Z1957</f>
        <v>0</v>
      </c>
      <c r="Y1957" s="358"/>
      <c r="Z1957" s="358"/>
      <c r="AA1957" s="358"/>
      <c r="AB1957" s="358"/>
      <c r="AC1957" s="358"/>
      <c r="AD1957" s="358"/>
      <c r="AE1957" s="230"/>
      <c r="AF1957" s="358"/>
      <c r="AG1957" s="619"/>
      <c r="AH1957" s="1852"/>
    </row>
    <row r="1958" spans="2:34" x14ac:dyDescent="0.25">
      <c r="B1958" s="2019" t="s">
        <v>196</v>
      </c>
      <c r="C1958" s="1059"/>
      <c r="D1958" s="3"/>
      <c r="E1958" s="260"/>
      <c r="F1958" s="454"/>
      <c r="G1958" s="454"/>
      <c r="H1958" s="454"/>
      <c r="I1958" s="568"/>
      <c r="J1958" s="568"/>
      <c r="K1958" s="230"/>
      <c r="L1958" s="230"/>
      <c r="M1958" s="230"/>
      <c r="N1958" s="230"/>
      <c r="O1958" s="230"/>
      <c r="P1958" s="230"/>
      <c r="Q1958" s="358"/>
      <c r="R1958" s="358"/>
      <c r="S1958" s="358"/>
      <c r="T1958" s="358"/>
      <c r="U1958" s="358"/>
      <c r="V1958" s="358"/>
      <c r="W1958" s="196" t="e">
        <f>Q1958/12*$B$4+(R1958-Q1958)/11*5+(S1958-R1958)/10*4+(T1958-S1958)/9*3+(U1958-T1958)/8*2+(V1958-U1958)/7*1</f>
        <v>#VALUE!</v>
      </c>
      <c r="X1958" s="358">
        <f>AD1958-AC1958-Z1958</f>
        <v>0</v>
      </c>
      <c r="Y1958" s="358"/>
      <c r="Z1958" s="358"/>
      <c r="AA1958" s="358" t="e">
        <f>X1958-W1958</f>
        <v>#VALUE!</v>
      </c>
      <c r="AB1958" s="358"/>
      <c r="AC1958" s="358"/>
      <c r="AD1958" s="358"/>
      <c r="AE1958" s="454"/>
      <c r="AF1958" s="358"/>
      <c r="AG1958" s="619"/>
      <c r="AH1958" s="1852"/>
    </row>
    <row r="1959" spans="2:34" ht="15.75" customHeight="1" x14ac:dyDescent="0.25">
      <c r="B1959" s="453" t="s">
        <v>275</v>
      </c>
      <c r="C1959" s="416"/>
      <c r="D1959" s="3"/>
      <c r="E1959" s="562">
        <f>E1961+E1963+E1964</f>
        <v>0</v>
      </c>
      <c r="F1959" s="562" t="e">
        <f t="shared" ref="F1959:G1959" si="941">F1961+F1963+F1964</f>
        <v>#VALUE!</v>
      </c>
      <c r="G1959" s="562">
        <f t="shared" si="941"/>
        <v>0</v>
      </c>
      <c r="H1959" s="230" t="e">
        <f>G1959/F1959*100</f>
        <v>#VALUE!</v>
      </c>
      <c r="I1959" s="1004"/>
      <c r="J1959" s="1004"/>
      <c r="K1959" s="454"/>
      <c r="L1959" s="454"/>
      <c r="M1959" s="454"/>
      <c r="N1959" s="454"/>
      <c r="O1959" s="454"/>
      <c r="P1959" s="454"/>
      <c r="Q1959" s="358"/>
      <c r="R1959" s="358"/>
      <c r="S1959" s="358"/>
      <c r="T1959" s="358"/>
      <c r="U1959" s="358"/>
      <c r="V1959" s="358"/>
      <c r="W1959" s="358"/>
      <c r="X1959" s="358">
        <f>AD1959-AC1959-Z1959</f>
        <v>0</v>
      </c>
      <c r="Y1959" s="358"/>
      <c r="Z1959" s="358"/>
      <c r="AA1959" s="358"/>
      <c r="AB1959" s="358"/>
      <c r="AC1959" s="358"/>
      <c r="AD1959" s="358"/>
      <c r="AE1959" s="230"/>
      <c r="AF1959" s="358"/>
      <c r="AG1959" s="619"/>
      <c r="AH1959" s="1852"/>
    </row>
    <row r="1960" spans="2:34" ht="17.25" customHeight="1" x14ac:dyDescent="0.25">
      <c r="B1960" s="460" t="s">
        <v>195</v>
      </c>
      <c r="C1960" s="416"/>
      <c r="D1960" s="3"/>
      <c r="E1960" s="562"/>
      <c r="F1960" s="230"/>
      <c r="G1960" s="230"/>
      <c r="H1960" s="230"/>
      <c r="I1960" s="1004"/>
      <c r="J1960" s="1004"/>
      <c r="K1960" s="454"/>
      <c r="L1960" s="454"/>
      <c r="M1960" s="454"/>
      <c r="N1960" s="454"/>
      <c r="O1960" s="454"/>
      <c r="P1960" s="454"/>
      <c r="Q1960" s="358"/>
      <c r="R1960" s="358"/>
      <c r="S1960" s="358"/>
      <c r="T1960" s="358"/>
      <c r="U1960" s="358"/>
      <c r="V1960" s="358"/>
      <c r="W1960" s="358"/>
      <c r="X1960" s="358"/>
      <c r="Y1960" s="358"/>
      <c r="Z1960" s="358"/>
      <c r="AA1960" s="358"/>
      <c r="AB1960" s="358"/>
      <c r="AC1960" s="358"/>
      <c r="AD1960" s="358"/>
      <c r="AE1960" s="230"/>
      <c r="AF1960" s="358"/>
      <c r="AG1960" s="619"/>
      <c r="AH1960" s="1852"/>
    </row>
    <row r="1961" spans="2:34" ht="30" x14ac:dyDescent="0.25">
      <c r="B1961" s="3" t="s">
        <v>498</v>
      </c>
      <c r="C1961" s="416"/>
      <c r="D1961" s="3"/>
      <c r="E1961" s="563"/>
      <c r="F1961" s="230" t="e">
        <f>ROUND(E1961/12*$B$4,0)</f>
        <v>#VALUE!</v>
      </c>
      <c r="G1961" s="230"/>
      <c r="H1961" s="230" t="e">
        <f>G1961/F1961*100</f>
        <v>#VALUE!</v>
      </c>
      <c r="I1961" s="1004"/>
      <c r="J1961" s="1004"/>
      <c r="K1961" s="454"/>
      <c r="L1961" s="454"/>
      <c r="M1961" s="454"/>
      <c r="N1961" s="454"/>
      <c r="O1961" s="454"/>
      <c r="P1961" s="454"/>
      <c r="Q1961" s="358"/>
      <c r="R1961" s="358"/>
      <c r="S1961" s="358"/>
      <c r="T1961" s="358"/>
      <c r="U1961" s="358"/>
      <c r="V1961" s="358"/>
      <c r="W1961" s="358"/>
      <c r="X1961" s="358"/>
      <c r="Y1961" s="358"/>
      <c r="Z1961" s="358"/>
      <c r="AA1961" s="358"/>
      <c r="AB1961" s="358"/>
      <c r="AC1961" s="358"/>
      <c r="AD1961" s="358"/>
      <c r="AE1961" s="230"/>
      <c r="AF1961" s="358"/>
      <c r="AG1961" s="619"/>
      <c r="AH1961" s="1852"/>
    </row>
    <row r="1962" spans="2:34" ht="60" x14ac:dyDescent="0.25">
      <c r="B1962" s="3" t="s">
        <v>499</v>
      </c>
      <c r="C1962" s="416"/>
      <c r="D1962" s="3"/>
      <c r="E1962" s="563"/>
      <c r="F1962" s="230"/>
      <c r="G1962" s="230"/>
      <c r="H1962" s="230"/>
      <c r="I1962" s="1004"/>
      <c r="J1962" s="1004"/>
      <c r="K1962" s="454"/>
      <c r="L1962" s="454"/>
      <c r="M1962" s="454"/>
      <c r="N1962" s="454"/>
      <c r="O1962" s="454"/>
      <c r="P1962" s="454"/>
      <c r="Q1962" s="358"/>
      <c r="R1962" s="358"/>
      <c r="S1962" s="358"/>
      <c r="T1962" s="358"/>
      <c r="U1962" s="358"/>
      <c r="V1962" s="358"/>
      <c r="W1962" s="358"/>
      <c r="X1962" s="358"/>
      <c r="Y1962" s="358"/>
      <c r="Z1962" s="358"/>
      <c r="AA1962" s="358"/>
      <c r="AB1962" s="358"/>
      <c r="AC1962" s="358"/>
      <c r="AD1962" s="358"/>
      <c r="AE1962" s="230"/>
      <c r="AF1962" s="358"/>
      <c r="AG1962" s="619"/>
      <c r="AH1962" s="1852"/>
    </row>
    <row r="1963" spans="2:34" ht="45" x14ac:dyDescent="0.25">
      <c r="B1963" s="3" t="s">
        <v>500</v>
      </c>
      <c r="C1963" s="416"/>
      <c r="D1963" s="3"/>
      <c r="E1963" s="563"/>
      <c r="F1963" s="230" t="e">
        <f t="shared" ref="F1963:F1964" si="942">ROUND(E1963/12*$B$4,0)</f>
        <v>#VALUE!</v>
      </c>
      <c r="G1963" s="230"/>
      <c r="H1963" s="230" t="e">
        <f>G1963/F1963*100</f>
        <v>#VALUE!</v>
      </c>
      <c r="I1963" s="1004"/>
      <c r="J1963" s="1004"/>
      <c r="K1963" s="454"/>
      <c r="L1963" s="454"/>
      <c r="M1963" s="454"/>
      <c r="N1963" s="454"/>
      <c r="O1963" s="454"/>
      <c r="P1963" s="454"/>
      <c r="Q1963" s="358"/>
      <c r="R1963" s="358"/>
      <c r="S1963" s="358"/>
      <c r="T1963" s="358"/>
      <c r="U1963" s="358"/>
      <c r="V1963" s="358"/>
      <c r="W1963" s="358"/>
      <c r="X1963" s="358"/>
      <c r="Y1963" s="358"/>
      <c r="Z1963" s="358"/>
      <c r="AA1963" s="358"/>
      <c r="AB1963" s="358"/>
      <c r="AC1963" s="358"/>
      <c r="AD1963" s="358"/>
      <c r="AE1963" s="230"/>
      <c r="AF1963" s="358"/>
      <c r="AG1963" s="619"/>
      <c r="AH1963" s="1852"/>
    </row>
    <row r="1964" spans="2:34" ht="90" x14ac:dyDescent="0.25">
      <c r="B1964" s="3" t="s">
        <v>501</v>
      </c>
      <c r="C1964" s="416"/>
      <c r="D1964" s="3"/>
      <c r="E1964" s="563"/>
      <c r="F1964" s="230" t="e">
        <f t="shared" si="942"/>
        <v>#VALUE!</v>
      </c>
      <c r="G1964" s="230"/>
      <c r="H1964" s="230" t="e">
        <f>G1964/F1964*100</f>
        <v>#VALUE!</v>
      </c>
      <c r="I1964" s="1004"/>
      <c r="J1964" s="1004"/>
      <c r="K1964" s="454"/>
      <c r="L1964" s="454"/>
      <c r="M1964" s="454"/>
      <c r="N1964" s="454"/>
      <c r="O1964" s="454"/>
      <c r="P1964" s="454"/>
      <c r="Q1964" s="358"/>
      <c r="R1964" s="358"/>
      <c r="S1964" s="358"/>
      <c r="T1964" s="358"/>
      <c r="U1964" s="358"/>
      <c r="V1964" s="358"/>
      <c r="W1964" s="358"/>
      <c r="X1964" s="358"/>
      <c r="Y1964" s="358"/>
      <c r="Z1964" s="358"/>
      <c r="AA1964" s="358"/>
      <c r="AB1964" s="358"/>
      <c r="AC1964" s="358"/>
      <c r="AD1964" s="358"/>
      <c r="AE1964" s="230"/>
      <c r="AF1964" s="358"/>
      <c r="AG1964" s="619"/>
      <c r="AH1964" s="1852"/>
    </row>
    <row r="1965" spans="2:34" ht="17.25" customHeight="1" x14ac:dyDescent="0.25">
      <c r="B1965" s="466" t="s">
        <v>132</v>
      </c>
      <c r="C1965" s="416"/>
      <c r="D1965" s="3"/>
      <c r="E1965" s="562">
        <f>E1966+E1967</f>
        <v>0</v>
      </c>
      <c r="F1965" s="562" t="e">
        <f t="shared" ref="F1965:G1965" si="943">F1966+F1967</f>
        <v>#VALUE!</v>
      </c>
      <c r="G1965" s="562">
        <f t="shared" si="943"/>
        <v>0</v>
      </c>
      <c r="H1965" s="230" t="e">
        <f>G1965/F1965*100</f>
        <v>#VALUE!</v>
      </c>
      <c r="I1965" s="1004"/>
      <c r="J1965" s="1004"/>
      <c r="K1965" s="454"/>
      <c r="L1965" s="454"/>
      <c r="M1965" s="454"/>
      <c r="N1965" s="454"/>
      <c r="O1965" s="454"/>
      <c r="P1965" s="454"/>
      <c r="Q1965" s="358"/>
      <c r="R1965" s="358"/>
      <c r="S1965" s="358"/>
      <c r="T1965" s="358"/>
      <c r="U1965" s="358"/>
      <c r="V1965" s="358"/>
      <c r="W1965" s="358"/>
      <c r="X1965" s="358"/>
      <c r="Y1965" s="358"/>
      <c r="Z1965" s="358"/>
      <c r="AA1965" s="358"/>
      <c r="AB1965" s="358"/>
      <c r="AC1965" s="358"/>
      <c r="AD1965" s="358"/>
      <c r="AE1965" s="230"/>
      <c r="AF1965" s="358"/>
      <c r="AG1965" s="619"/>
      <c r="AH1965" s="1852"/>
    </row>
    <row r="1966" spans="2:34" x14ac:dyDescent="0.25">
      <c r="B1966" s="450" t="s">
        <v>225</v>
      </c>
      <c r="C1966" s="416"/>
      <c r="D1966" s="3"/>
      <c r="E1966" s="563"/>
      <c r="F1966" s="230" t="e">
        <f t="shared" ref="F1966:F1967" si="944">ROUND(E1966/12*$B$4,0)</f>
        <v>#VALUE!</v>
      </c>
      <c r="G1966" s="230"/>
      <c r="H1966" s="230" t="e">
        <f>G1966/F1966*100</f>
        <v>#VALUE!</v>
      </c>
      <c r="I1966" s="1004"/>
      <c r="J1966" s="1004"/>
      <c r="K1966" s="454"/>
      <c r="L1966" s="454"/>
      <c r="M1966" s="454"/>
      <c r="N1966" s="454"/>
      <c r="O1966" s="454"/>
      <c r="P1966" s="454"/>
      <c r="Q1966" s="358"/>
      <c r="R1966" s="358"/>
      <c r="S1966" s="358"/>
      <c r="T1966" s="358"/>
      <c r="U1966" s="358"/>
      <c r="V1966" s="358"/>
      <c r="W1966" s="358"/>
      <c r="X1966" s="358"/>
      <c r="Y1966" s="358"/>
      <c r="Z1966" s="358"/>
      <c r="AA1966" s="358"/>
      <c r="AB1966" s="358"/>
      <c r="AC1966" s="358"/>
      <c r="AD1966" s="358"/>
      <c r="AE1966" s="230"/>
      <c r="AF1966" s="358"/>
      <c r="AG1966" s="619"/>
      <c r="AH1966" s="1852"/>
    </row>
    <row r="1967" spans="2:34" ht="45" x14ac:dyDescent="0.25">
      <c r="B1967" s="450" t="s">
        <v>502</v>
      </c>
      <c r="C1967" s="416"/>
      <c r="D1967" s="3"/>
      <c r="E1967" s="563"/>
      <c r="F1967" s="230" t="e">
        <f t="shared" si="944"/>
        <v>#VALUE!</v>
      </c>
      <c r="G1967" s="230"/>
      <c r="H1967" s="230" t="e">
        <f>G1967/F1967*100</f>
        <v>#VALUE!</v>
      </c>
      <c r="I1967" s="1004"/>
      <c r="J1967" s="1004"/>
      <c r="K1967" s="454"/>
      <c r="L1967" s="454"/>
      <c r="M1967" s="454"/>
      <c r="N1967" s="454"/>
      <c r="O1967" s="454"/>
      <c r="P1967" s="454"/>
      <c r="Q1967" s="358"/>
      <c r="R1967" s="358"/>
      <c r="S1967" s="358"/>
      <c r="T1967" s="358"/>
      <c r="U1967" s="358"/>
      <c r="V1967" s="358"/>
      <c r="W1967" s="358"/>
      <c r="X1967" s="358"/>
      <c r="Y1967" s="358"/>
      <c r="Z1967" s="358"/>
      <c r="AA1967" s="358"/>
      <c r="AB1967" s="358"/>
      <c r="AC1967" s="358"/>
      <c r="AD1967" s="358"/>
      <c r="AE1967" s="230"/>
      <c r="AF1967" s="358"/>
      <c r="AG1967" s="619"/>
      <c r="AH1967" s="1852"/>
    </row>
    <row r="1968" spans="2:34" x14ac:dyDescent="0.25">
      <c r="B1968" s="561" t="s">
        <v>196</v>
      </c>
      <c r="C1968" s="416"/>
      <c r="D1968" s="3"/>
      <c r="E1968" s="563"/>
      <c r="F1968" s="454"/>
      <c r="G1968" s="454"/>
      <c r="H1968" s="454"/>
      <c r="I1968" s="1004"/>
      <c r="J1968" s="1004"/>
      <c r="K1968" s="454"/>
      <c r="L1968" s="454"/>
      <c r="M1968" s="454"/>
      <c r="N1968" s="454"/>
      <c r="O1968" s="454"/>
      <c r="P1968" s="454"/>
      <c r="Q1968" s="358"/>
      <c r="R1968" s="358"/>
      <c r="S1968" s="358"/>
      <c r="T1968" s="358"/>
      <c r="U1968" s="358"/>
      <c r="V1968" s="358"/>
      <c r="W1968" s="196" t="e">
        <f>Q1968/12*$B$4</f>
        <v>#VALUE!</v>
      </c>
      <c r="X1968" s="358">
        <f>AD1968-AC1968-Z1968</f>
        <v>0</v>
      </c>
      <c r="Y1968" s="358"/>
      <c r="Z1968" s="358"/>
      <c r="AA1968" s="358" t="e">
        <f>X1968-W1968</f>
        <v>#VALUE!</v>
      </c>
      <c r="AB1968" s="358"/>
      <c r="AC1968" s="358"/>
      <c r="AD1968" s="358"/>
      <c r="AE1968" s="454"/>
      <c r="AF1968" s="358"/>
      <c r="AG1968" s="619"/>
      <c r="AH1968" s="1852"/>
    </row>
    <row r="1969" spans="2:34" ht="47.25" x14ac:dyDescent="0.25">
      <c r="B1969" s="467" t="s">
        <v>504</v>
      </c>
      <c r="C1969" s="416"/>
      <c r="D1969" s="3"/>
      <c r="E1969" s="562">
        <f>E1970+E1975</f>
        <v>0</v>
      </c>
      <c r="F1969" s="562" t="e">
        <f t="shared" ref="F1969:G1969" si="945">F1970+F1975</f>
        <v>#VALUE!</v>
      </c>
      <c r="G1969" s="562">
        <f t="shared" si="945"/>
        <v>0</v>
      </c>
      <c r="H1969" s="230" t="e">
        <f>G1969/F1969*100</f>
        <v>#VALUE!</v>
      </c>
      <c r="I1969" s="1004"/>
      <c r="J1969" s="1004"/>
      <c r="K1969" s="454"/>
      <c r="L1969" s="454"/>
      <c r="M1969" s="454"/>
      <c r="N1969" s="454"/>
      <c r="O1969" s="454"/>
      <c r="P1969" s="454"/>
      <c r="Q1969" s="358">
        <f t="shared" ref="Q1969:AD1969" si="946">Q1970+Q1975</f>
        <v>0</v>
      </c>
      <c r="R1969" s="358">
        <f t="shared" ref="R1969:S1969" si="947">R1970+R1975</f>
        <v>0</v>
      </c>
      <c r="S1969" s="358">
        <f t="shared" si="947"/>
        <v>0</v>
      </c>
      <c r="T1969" s="358">
        <f t="shared" ref="T1969:U1969" si="948">T1970+T1975</f>
        <v>0</v>
      </c>
      <c r="U1969" s="358">
        <f t="shared" si="948"/>
        <v>0</v>
      </c>
      <c r="V1969" s="358">
        <f t="shared" ref="V1969" si="949">V1970+V1975</f>
        <v>0</v>
      </c>
      <c r="W1969" s="358" t="e">
        <f t="shared" si="946"/>
        <v>#VALUE!</v>
      </c>
      <c r="X1969" s="358">
        <f t="shared" si="946"/>
        <v>0</v>
      </c>
      <c r="Y1969" s="358">
        <f t="shared" si="946"/>
        <v>0</v>
      </c>
      <c r="Z1969" s="358">
        <f t="shared" si="946"/>
        <v>0</v>
      </c>
      <c r="AA1969" s="358" t="e">
        <f t="shared" si="946"/>
        <v>#VALUE!</v>
      </c>
      <c r="AB1969" s="358">
        <f t="shared" si="946"/>
        <v>0</v>
      </c>
      <c r="AC1969" s="358">
        <f t="shared" si="946"/>
        <v>0</v>
      </c>
      <c r="AD1969" s="358">
        <f t="shared" si="946"/>
        <v>0</v>
      </c>
      <c r="AE1969" s="230"/>
      <c r="AF1969" s="358"/>
      <c r="AG1969" s="619"/>
      <c r="AH1969" s="1852"/>
    </row>
    <row r="1970" spans="2:34" ht="30" x14ac:dyDescent="0.25">
      <c r="B1970" s="459" t="s">
        <v>276</v>
      </c>
      <c r="C1970" s="416"/>
      <c r="D1970" s="3"/>
      <c r="E1970" s="562">
        <f>SUM(E1971:E1974)</f>
        <v>0</v>
      </c>
      <c r="F1970" s="562" t="e">
        <f t="shared" ref="F1970:G1970" si="950">SUM(F1971:F1974)</f>
        <v>#VALUE!</v>
      </c>
      <c r="G1970" s="562">
        <f t="shared" si="950"/>
        <v>0</v>
      </c>
      <c r="H1970" s="230" t="e">
        <f>G1970/F1970*100</f>
        <v>#VALUE!</v>
      </c>
      <c r="I1970" s="1004"/>
      <c r="J1970" s="1004"/>
      <c r="K1970" s="454"/>
      <c r="L1970" s="454"/>
      <c r="M1970" s="454"/>
      <c r="N1970" s="454"/>
      <c r="O1970" s="454"/>
      <c r="P1970" s="454"/>
      <c r="Q1970" s="358">
        <f t="shared" ref="Q1970:AD1970" si="951">SUM(Q1971:Q1974)</f>
        <v>0</v>
      </c>
      <c r="R1970" s="358">
        <f t="shared" ref="R1970:S1970" si="952">SUM(R1971:R1974)</f>
        <v>0</v>
      </c>
      <c r="S1970" s="358">
        <f t="shared" si="952"/>
        <v>0</v>
      </c>
      <c r="T1970" s="358">
        <f t="shared" ref="T1970:U1970" si="953">SUM(T1971:T1974)</f>
        <v>0</v>
      </c>
      <c r="U1970" s="358">
        <f t="shared" si="953"/>
        <v>0</v>
      </c>
      <c r="V1970" s="358">
        <f t="shared" ref="V1970" si="954">SUM(V1971:V1974)</f>
        <v>0</v>
      </c>
      <c r="W1970" s="358" t="e">
        <f t="shared" si="951"/>
        <v>#VALUE!</v>
      </c>
      <c r="X1970" s="358">
        <f t="shared" si="951"/>
        <v>0</v>
      </c>
      <c r="Y1970" s="358">
        <f t="shared" si="951"/>
        <v>0</v>
      </c>
      <c r="Z1970" s="358">
        <f t="shared" si="951"/>
        <v>0</v>
      </c>
      <c r="AA1970" s="358" t="e">
        <f t="shared" si="951"/>
        <v>#VALUE!</v>
      </c>
      <c r="AB1970" s="358">
        <f t="shared" si="951"/>
        <v>0</v>
      </c>
      <c r="AC1970" s="358">
        <f t="shared" si="951"/>
        <v>0</v>
      </c>
      <c r="AD1970" s="358">
        <f t="shared" si="951"/>
        <v>0</v>
      </c>
      <c r="AE1970" s="230"/>
      <c r="AF1970" s="358"/>
      <c r="AG1970" s="619"/>
      <c r="AH1970" s="1852"/>
    </row>
    <row r="1971" spans="2:34" ht="30" x14ac:dyDescent="0.25">
      <c r="B1971" s="3" t="s">
        <v>505</v>
      </c>
      <c r="C1971" s="416"/>
      <c r="D1971" s="3"/>
      <c r="E1971" s="562"/>
      <c r="F1971" s="230"/>
      <c r="G1971" s="230"/>
      <c r="H1971" s="230"/>
      <c r="I1971" s="1004"/>
      <c r="J1971" s="1004"/>
      <c r="K1971" s="454"/>
      <c r="L1971" s="454"/>
      <c r="M1971" s="454"/>
      <c r="N1971" s="454"/>
      <c r="O1971" s="454"/>
      <c r="P1971" s="454"/>
      <c r="Q1971" s="358"/>
      <c r="R1971" s="358"/>
      <c r="S1971" s="358"/>
      <c r="T1971" s="358"/>
      <c r="U1971" s="358"/>
      <c r="V1971" s="358"/>
      <c r="W1971" s="358"/>
      <c r="X1971" s="358"/>
      <c r="Y1971" s="358"/>
      <c r="Z1971" s="358"/>
      <c r="AA1971" s="358"/>
      <c r="AB1971" s="358"/>
      <c r="AC1971" s="358"/>
      <c r="AD1971" s="358"/>
      <c r="AE1971" s="230"/>
      <c r="AF1971" s="358"/>
      <c r="AG1971" s="619"/>
      <c r="AH1971" s="1852"/>
    </row>
    <row r="1972" spans="2:34" ht="48" customHeight="1" x14ac:dyDescent="0.25">
      <c r="B1972" s="3" t="s">
        <v>526</v>
      </c>
      <c r="C1972" s="416"/>
      <c r="D1972" s="3"/>
      <c r="E1972" s="562"/>
      <c r="F1972" s="230"/>
      <c r="G1972" s="230"/>
      <c r="H1972" s="230"/>
      <c r="I1972" s="1004"/>
      <c r="J1972" s="1004"/>
      <c r="K1972" s="454"/>
      <c r="L1972" s="454"/>
      <c r="M1972" s="454"/>
      <c r="N1972" s="454"/>
      <c r="O1972" s="454"/>
      <c r="P1972" s="454"/>
      <c r="Q1972" s="358"/>
      <c r="R1972" s="358"/>
      <c r="S1972" s="358"/>
      <c r="T1972" s="358"/>
      <c r="U1972" s="358"/>
      <c r="V1972" s="358"/>
      <c r="W1972" s="358"/>
      <c r="X1972" s="358"/>
      <c r="Y1972" s="358"/>
      <c r="Z1972" s="358"/>
      <c r="AA1972" s="358"/>
      <c r="AB1972" s="358"/>
      <c r="AC1972" s="358"/>
      <c r="AD1972" s="358"/>
      <c r="AE1972" s="230"/>
      <c r="AF1972" s="358"/>
      <c r="AG1972" s="619"/>
      <c r="AH1972" s="1852"/>
    </row>
    <row r="1973" spans="2:34" ht="45" x14ac:dyDescent="0.25">
      <c r="B1973" s="3" t="s">
        <v>508</v>
      </c>
      <c r="C1973" s="416"/>
      <c r="D1973" s="3"/>
      <c r="E1973" s="563"/>
      <c r="F1973" s="230"/>
      <c r="G1973" s="230"/>
      <c r="H1973" s="230"/>
      <c r="I1973" s="1004"/>
      <c r="J1973" s="1004"/>
      <c r="K1973" s="454"/>
      <c r="L1973" s="454"/>
      <c r="M1973" s="454"/>
      <c r="N1973" s="454"/>
      <c r="O1973" s="454"/>
      <c r="P1973" s="454"/>
      <c r="Q1973" s="358"/>
      <c r="R1973" s="358"/>
      <c r="S1973" s="358"/>
      <c r="T1973" s="358"/>
      <c r="U1973" s="358"/>
      <c r="V1973" s="358"/>
      <c r="W1973" s="358"/>
      <c r="X1973" s="358"/>
      <c r="Y1973" s="358"/>
      <c r="Z1973" s="358"/>
      <c r="AA1973" s="358"/>
      <c r="AB1973" s="358"/>
      <c r="AC1973" s="358"/>
      <c r="AD1973" s="358"/>
      <c r="AE1973" s="230"/>
      <c r="AF1973" s="358"/>
      <c r="AG1973" s="619"/>
      <c r="AH1973" s="1852"/>
    </row>
    <row r="1974" spans="2:34" ht="30" x14ac:dyDescent="0.25">
      <c r="B1974" s="3" t="s">
        <v>509</v>
      </c>
      <c r="C1974" s="416"/>
      <c r="D1974" s="3"/>
      <c r="E1974" s="564"/>
      <c r="F1974" s="230" t="e">
        <f>ROUND(E1974/12*$B$4,0)</f>
        <v>#VALUE!</v>
      </c>
      <c r="G1974" s="230"/>
      <c r="H1974" s="230" t="e">
        <f>G1974/F1974*100</f>
        <v>#VALUE!</v>
      </c>
      <c r="I1974" s="1004"/>
      <c r="J1974" s="1004"/>
      <c r="K1974" s="454"/>
      <c r="L1974" s="454"/>
      <c r="M1974" s="454"/>
      <c r="N1974" s="454"/>
      <c r="O1974" s="454"/>
      <c r="P1974" s="454"/>
      <c r="Q1974" s="358"/>
      <c r="R1974" s="358"/>
      <c r="S1974" s="358"/>
      <c r="T1974" s="358"/>
      <c r="U1974" s="358"/>
      <c r="V1974" s="358"/>
      <c r="W1974" s="358" t="e">
        <f t="shared" ref="W1974" si="955">Q1974/12*$B$4+(R1974-Q1974)/11*5+(S1974-R1974)/10*4+(T1974-S1974)/9*3+(U1974-T1974)/8*2+(V1974-U1974)/7*1</f>
        <v>#VALUE!</v>
      </c>
      <c r="X1974" s="358">
        <f>AD1974-AC1974-Z1974</f>
        <v>0</v>
      </c>
      <c r="Y1974" s="358"/>
      <c r="Z1974" s="358"/>
      <c r="AA1974" s="358" t="e">
        <f>X1974-W1974</f>
        <v>#VALUE!</v>
      </c>
      <c r="AB1974" s="358"/>
      <c r="AC1974" s="358"/>
      <c r="AD1974" s="358"/>
      <c r="AE1974" s="230"/>
      <c r="AF1974" s="358"/>
      <c r="AG1974" s="619"/>
      <c r="AH1974" s="1852"/>
    </row>
    <row r="1975" spans="2:34" ht="45" x14ac:dyDescent="0.25">
      <c r="B1975" s="459" t="s">
        <v>277</v>
      </c>
      <c r="C1975" s="416"/>
      <c r="D1975" s="3"/>
      <c r="E1975" s="565">
        <f>SUM(E1976:E1978)</f>
        <v>0</v>
      </c>
      <c r="F1975" s="565" t="e">
        <f t="shared" ref="F1975:G1975" si="956">SUM(F1976:F1978)</f>
        <v>#VALUE!</v>
      </c>
      <c r="G1975" s="565">
        <f t="shared" si="956"/>
        <v>0</v>
      </c>
      <c r="H1975" s="230" t="e">
        <f>G1975/F1975*100</f>
        <v>#VALUE!</v>
      </c>
      <c r="I1975" s="1004"/>
      <c r="J1975" s="1004"/>
      <c r="K1975" s="454"/>
      <c r="L1975" s="454"/>
      <c r="M1975" s="454"/>
      <c r="N1975" s="454"/>
      <c r="O1975" s="454"/>
      <c r="P1975" s="454"/>
      <c r="Q1975" s="358">
        <f t="shared" ref="Q1975:AD1975" si="957">SUM(Q1976:Q1978)</f>
        <v>0</v>
      </c>
      <c r="R1975" s="358">
        <f t="shared" ref="R1975:S1975" si="958">SUM(R1976:R1978)</f>
        <v>0</v>
      </c>
      <c r="S1975" s="358">
        <f t="shared" si="958"/>
        <v>0</v>
      </c>
      <c r="T1975" s="358">
        <f t="shared" ref="T1975:U1975" si="959">SUM(T1976:T1978)</f>
        <v>0</v>
      </c>
      <c r="U1975" s="358">
        <f t="shared" si="959"/>
        <v>0</v>
      </c>
      <c r="V1975" s="358">
        <f t="shared" ref="V1975" si="960">SUM(V1976:V1978)</f>
        <v>0</v>
      </c>
      <c r="W1975" s="358" t="e">
        <f t="shared" si="957"/>
        <v>#VALUE!</v>
      </c>
      <c r="X1975" s="358">
        <f t="shared" si="957"/>
        <v>0</v>
      </c>
      <c r="Y1975" s="358">
        <f t="shared" si="957"/>
        <v>0</v>
      </c>
      <c r="Z1975" s="358">
        <f t="shared" si="957"/>
        <v>0</v>
      </c>
      <c r="AA1975" s="358" t="e">
        <f t="shared" si="957"/>
        <v>#VALUE!</v>
      </c>
      <c r="AB1975" s="358">
        <f t="shared" si="957"/>
        <v>0</v>
      </c>
      <c r="AC1975" s="358">
        <f t="shared" si="957"/>
        <v>0</v>
      </c>
      <c r="AD1975" s="358">
        <f t="shared" si="957"/>
        <v>0</v>
      </c>
      <c r="AE1975" s="230"/>
      <c r="AF1975" s="358"/>
      <c r="AG1975" s="619"/>
      <c r="AH1975" s="1852"/>
    </row>
    <row r="1976" spans="2:34" ht="30" x14ac:dyDescent="0.25">
      <c r="B1976" s="3" t="s">
        <v>510</v>
      </c>
      <c r="C1976" s="416"/>
      <c r="D1976" s="3"/>
      <c r="E1976" s="440"/>
      <c r="F1976" s="230"/>
      <c r="G1976" s="230"/>
      <c r="H1976" s="230"/>
      <c r="I1976" s="1004"/>
      <c r="J1976" s="1004"/>
      <c r="K1976" s="454"/>
      <c r="L1976" s="454"/>
      <c r="M1976" s="454"/>
      <c r="N1976" s="454"/>
      <c r="O1976" s="454"/>
      <c r="P1976" s="454"/>
      <c r="Q1976" s="358"/>
      <c r="R1976" s="358"/>
      <c r="S1976" s="358"/>
      <c r="T1976" s="358"/>
      <c r="U1976" s="358"/>
      <c r="V1976" s="358"/>
      <c r="W1976" s="358"/>
      <c r="X1976" s="358"/>
      <c r="Y1976" s="358"/>
      <c r="Z1976" s="358"/>
      <c r="AA1976" s="358"/>
      <c r="AB1976" s="358"/>
      <c r="AC1976" s="358"/>
      <c r="AD1976" s="358"/>
      <c r="AE1976" s="230"/>
      <c r="AF1976" s="358"/>
      <c r="AG1976" s="619"/>
      <c r="AH1976" s="1852"/>
    </row>
    <row r="1977" spans="2:34" ht="60" x14ac:dyDescent="0.25">
      <c r="B1977" s="3" t="s">
        <v>511</v>
      </c>
      <c r="C1977" s="416"/>
      <c r="D1977" s="3"/>
      <c r="E1977" s="440"/>
      <c r="F1977" s="230" t="e">
        <f t="shared" ref="F1977:F1978" si="961">ROUND(E1977/12*$B$4,0)</f>
        <v>#VALUE!</v>
      </c>
      <c r="G1977" s="230"/>
      <c r="H1977" s="230" t="e">
        <f>G1977/F1977*100</f>
        <v>#VALUE!</v>
      </c>
      <c r="I1977" s="1004"/>
      <c r="J1977" s="1004"/>
      <c r="K1977" s="454"/>
      <c r="L1977" s="454"/>
      <c r="M1977" s="454"/>
      <c r="N1977" s="454"/>
      <c r="O1977" s="454"/>
      <c r="P1977" s="454"/>
      <c r="Q1977" s="358"/>
      <c r="R1977" s="358"/>
      <c r="S1977" s="358"/>
      <c r="T1977" s="358"/>
      <c r="U1977" s="358"/>
      <c r="V1977" s="358"/>
      <c r="W1977" s="358" t="e">
        <f t="shared" ref="W1977:W1978" si="962">Q1977/12*$B$4+(R1977-Q1977)/11*5+(S1977-R1977)/10*4+(T1977-S1977)/9*3+(U1977-T1977)/8*2+(V1977-U1977)/7*1</f>
        <v>#VALUE!</v>
      </c>
      <c r="X1977" s="358">
        <f t="shared" ref="X1977:X1978" si="963">AD1977-AC1977-Z1977</f>
        <v>0</v>
      </c>
      <c r="Y1977" s="358"/>
      <c r="Z1977" s="358"/>
      <c r="AA1977" s="358" t="e">
        <f>X1977-W1977</f>
        <v>#VALUE!</v>
      </c>
      <c r="AB1977" s="358"/>
      <c r="AC1977" s="358"/>
      <c r="AD1977" s="358"/>
      <c r="AE1977" s="230"/>
      <c r="AF1977" s="358"/>
      <c r="AG1977" s="619"/>
      <c r="AH1977" s="1852"/>
    </row>
    <row r="1978" spans="2:34" ht="45" x14ac:dyDescent="0.25">
      <c r="B1978" s="3" t="s">
        <v>512</v>
      </c>
      <c r="C1978" s="416"/>
      <c r="D1978" s="3"/>
      <c r="E1978" s="440"/>
      <c r="F1978" s="230" t="e">
        <f t="shared" si="961"/>
        <v>#VALUE!</v>
      </c>
      <c r="G1978" s="230"/>
      <c r="H1978" s="230" t="e">
        <f>G1978/F1978*100</f>
        <v>#VALUE!</v>
      </c>
      <c r="I1978" s="1004"/>
      <c r="J1978" s="1004"/>
      <c r="K1978" s="454"/>
      <c r="L1978" s="454"/>
      <c r="M1978" s="454"/>
      <c r="N1978" s="454"/>
      <c r="O1978" s="454"/>
      <c r="P1978" s="454"/>
      <c r="Q1978" s="358"/>
      <c r="R1978" s="358"/>
      <c r="S1978" s="358"/>
      <c r="T1978" s="358"/>
      <c r="U1978" s="358"/>
      <c r="V1978" s="358"/>
      <c r="W1978" s="358" t="e">
        <f t="shared" si="962"/>
        <v>#VALUE!</v>
      </c>
      <c r="X1978" s="358">
        <f t="shared" si="963"/>
        <v>0</v>
      </c>
      <c r="Y1978" s="358"/>
      <c r="Z1978" s="358"/>
      <c r="AA1978" s="358" t="e">
        <f>X1978-W1978</f>
        <v>#VALUE!</v>
      </c>
      <c r="AB1978" s="358"/>
      <c r="AC1978" s="358"/>
      <c r="AD1978" s="358"/>
      <c r="AE1978" s="230"/>
      <c r="AF1978" s="358"/>
      <c r="AG1978" s="619"/>
      <c r="AH1978" s="1852"/>
    </row>
    <row r="1979" spans="2:34" ht="19.5" customHeight="1" x14ac:dyDescent="0.25">
      <c r="B1979" s="453" t="s">
        <v>317</v>
      </c>
      <c r="C1979" s="416"/>
      <c r="D1979" s="3"/>
      <c r="E1979" s="440">
        <f>E1980+E1981+E1985+E1986</f>
        <v>0</v>
      </c>
      <c r="F1979" s="230"/>
      <c r="G1979" s="230"/>
      <c r="H1979" s="230"/>
      <c r="I1979" s="1004"/>
      <c r="J1979" s="1004"/>
      <c r="K1979" s="454"/>
      <c r="L1979" s="454"/>
      <c r="M1979" s="454"/>
      <c r="N1979" s="454"/>
      <c r="O1979" s="454"/>
      <c r="P1979" s="454"/>
      <c r="Q1979" s="358"/>
      <c r="R1979" s="358"/>
      <c r="S1979" s="358"/>
      <c r="T1979" s="358"/>
      <c r="U1979" s="358"/>
      <c r="V1979" s="358"/>
      <c r="W1979" s="358"/>
      <c r="X1979" s="358"/>
      <c r="Y1979" s="358"/>
      <c r="Z1979" s="358"/>
      <c r="AA1979" s="358"/>
      <c r="AB1979" s="358"/>
      <c r="AC1979" s="358"/>
      <c r="AD1979" s="358"/>
      <c r="AE1979" s="230"/>
      <c r="AF1979" s="358"/>
      <c r="AG1979" s="619"/>
      <c r="AH1979" s="1852"/>
    </row>
    <row r="1980" spans="2:34" x14ac:dyDescent="0.25">
      <c r="B1980" s="3" t="s">
        <v>308</v>
      </c>
      <c r="C1980" s="416"/>
      <c r="D1980" s="3"/>
      <c r="E1980" s="440"/>
      <c r="F1980" s="230"/>
      <c r="G1980" s="230"/>
      <c r="H1980" s="230"/>
      <c r="I1980" s="1004"/>
      <c r="J1980" s="1004"/>
      <c r="K1980" s="454"/>
      <c r="L1980" s="454"/>
      <c r="M1980" s="454"/>
      <c r="N1980" s="454"/>
      <c r="O1980" s="454"/>
      <c r="P1980" s="454"/>
      <c r="Q1980" s="358"/>
      <c r="R1980" s="358"/>
      <c r="S1980" s="358"/>
      <c r="T1980" s="358"/>
      <c r="U1980" s="358"/>
      <c r="V1980" s="358"/>
      <c r="W1980" s="358"/>
      <c r="X1980" s="358"/>
      <c r="Y1980" s="358"/>
      <c r="Z1980" s="358"/>
      <c r="AA1980" s="358"/>
      <c r="AB1980" s="358"/>
      <c r="AC1980" s="358"/>
      <c r="AD1980" s="358"/>
      <c r="AE1980" s="230"/>
      <c r="AF1980" s="358"/>
      <c r="AG1980" s="619"/>
      <c r="AH1980" s="1852"/>
    </row>
    <row r="1981" spans="2:34" ht="30" x14ac:dyDescent="0.25">
      <c r="B1981" s="459" t="s">
        <v>487</v>
      </c>
      <c r="C1981" s="416"/>
      <c r="D1981" s="3"/>
      <c r="E1981" s="565"/>
      <c r="F1981" s="230"/>
      <c r="G1981" s="230"/>
      <c r="H1981" s="230"/>
      <c r="I1981" s="1004"/>
      <c r="J1981" s="1004"/>
      <c r="K1981" s="454"/>
      <c r="L1981" s="454"/>
      <c r="M1981" s="454"/>
      <c r="N1981" s="454"/>
      <c r="O1981" s="454"/>
      <c r="P1981" s="454"/>
      <c r="Q1981" s="358"/>
      <c r="R1981" s="358"/>
      <c r="S1981" s="358"/>
      <c r="T1981" s="358"/>
      <c r="U1981" s="358"/>
      <c r="V1981" s="358"/>
      <c r="W1981" s="358"/>
      <c r="X1981" s="358"/>
      <c r="Y1981" s="358"/>
      <c r="Z1981" s="358"/>
      <c r="AA1981" s="358"/>
      <c r="AB1981" s="358"/>
      <c r="AC1981" s="358"/>
      <c r="AD1981" s="358"/>
      <c r="AE1981" s="230"/>
      <c r="AF1981" s="358"/>
      <c r="AG1981" s="619"/>
      <c r="AH1981" s="1852"/>
    </row>
    <row r="1982" spans="2:34" x14ac:dyDescent="0.25">
      <c r="B1982" s="3" t="s">
        <v>488</v>
      </c>
      <c r="C1982" s="416"/>
      <c r="D1982" s="3"/>
      <c r="E1982" s="194"/>
      <c r="F1982" s="230"/>
      <c r="G1982" s="230"/>
      <c r="H1982" s="230"/>
      <c r="I1982" s="1004"/>
      <c r="J1982" s="1004"/>
      <c r="K1982" s="454"/>
      <c r="L1982" s="454"/>
      <c r="M1982" s="454"/>
      <c r="N1982" s="454"/>
      <c r="O1982" s="454"/>
      <c r="P1982" s="454"/>
      <c r="Q1982" s="358"/>
      <c r="R1982" s="358"/>
      <c r="S1982" s="358"/>
      <c r="T1982" s="358"/>
      <c r="U1982" s="358"/>
      <c r="V1982" s="358"/>
      <c r="W1982" s="358"/>
      <c r="X1982" s="358"/>
      <c r="Y1982" s="358"/>
      <c r="Z1982" s="358"/>
      <c r="AA1982" s="358"/>
      <c r="AB1982" s="358"/>
      <c r="AC1982" s="358"/>
      <c r="AD1982" s="358"/>
      <c r="AE1982" s="230"/>
      <c r="AF1982" s="358"/>
      <c r="AG1982" s="619"/>
      <c r="AH1982" s="1852"/>
    </row>
    <row r="1983" spans="2:34" ht="30" x14ac:dyDescent="0.25">
      <c r="B1983" s="3" t="s">
        <v>489</v>
      </c>
      <c r="C1983" s="416"/>
      <c r="D1983" s="3"/>
      <c r="E1983" s="440"/>
      <c r="F1983" s="230"/>
      <c r="G1983" s="230"/>
      <c r="H1983" s="230"/>
      <c r="I1983" s="1004"/>
      <c r="J1983" s="1004"/>
      <c r="K1983" s="454"/>
      <c r="L1983" s="454"/>
      <c r="M1983" s="454"/>
      <c r="N1983" s="454"/>
      <c r="O1983" s="454"/>
      <c r="P1983" s="454"/>
      <c r="Q1983" s="358"/>
      <c r="R1983" s="358"/>
      <c r="S1983" s="358"/>
      <c r="T1983" s="358"/>
      <c r="U1983" s="358"/>
      <c r="V1983" s="358"/>
      <c r="W1983" s="358"/>
      <c r="X1983" s="358"/>
      <c r="Y1983" s="358"/>
      <c r="Z1983" s="358"/>
      <c r="AA1983" s="358"/>
      <c r="AB1983" s="358"/>
      <c r="AC1983" s="358"/>
      <c r="AD1983" s="358"/>
      <c r="AE1983" s="230"/>
      <c r="AF1983" s="358"/>
      <c r="AG1983" s="619"/>
      <c r="AH1983" s="1852"/>
    </row>
    <row r="1984" spans="2:34" ht="45" x14ac:dyDescent="0.25">
      <c r="B1984" s="3" t="s">
        <v>490</v>
      </c>
      <c r="C1984" s="416"/>
      <c r="D1984" s="3"/>
      <c r="E1984" s="440"/>
      <c r="F1984" s="230"/>
      <c r="G1984" s="230"/>
      <c r="H1984" s="230"/>
      <c r="I1984" s="1004"/>
      <c r="J1984" s="1004"/>
      <c r="K1984" s="454"/>
      <c r="L1984" s="454"/>
      <c r="M1984" s="454"/>
      <c r="N1984" s="454"/>
      <c r="O1984" s="454"/>
      <c r="P1984" s="454"/>
      <c r="Q1984" s="358"/>
      <c r="R1984" s="358"/>
      <c r="S1984" s="358"/>
      <c r="T1984" s="358"/>
      <c r="U1984" s="358"/>
      <c r="V1984" s="358"/>
      <c r="W1984" s="358"/>
      <c r="X1984" s="358"/>
      <c r="Y1984" s="358"/>
      <c r="Z1984" s="358"/>
      <c r="AA1984" s="358"/>
      <c r="AB1984" s="358"/>
      <c r="AC1984" s="358"/>
      <c r="AD1984" s="358"/>
      <c r="AE1984" s="230"/>
      <c r="AF1984" s="358"/>
      <c r="AG1984" s="619"/>
      <c r="AH1984" s="1852"/>
    </row>
    <row r="1985" spans="2:34" ht="60" x14ac:dyDescent="0.25">
      <c r="B1985" s="3" t="s">
        <v>491</v>
      </c>
      <c r="C1985" s="416"/>
      <c r="D1985" s="3"/>
      <c r="E1985" s="564"/>
      <c r="F1985" s="230"/>
      <c r="G1985" s="230"/>
      <c r="H1985" s="230"/>
      <c r="I1985" s="1004"/>
      <c r="J1985" s="1004"/>
      <c r="K1985" s="454"/>
      <c r="L1985" s="454"/>
      <c r="M1985" s="454"/>
      <c r="N1985" s="454"/>
      <c r="O1985" s="454"/>
      <c r="P1985" s="454"/>
      <c r="Q1985" s="358"/>
      <c r="R1985" s="358"/>
      <c r="S1985" s="358"/>
      <c r="T1985" s="358"/>
      <c r="U1985" s="358"/>
      <c r="V1985" s="358"/>
      <c r="W1985" s="358"/>
      <c r="X1985" s="358"/>
      <c r="Y1985" s="358"/>
      <c r="Z1985" s="358"/>
      <c r="AA1985" s="358"/>
      <c r="AB1985" s="358"/>
      <c r="AC1985" s="358"/>
      <c r="AD1985" s="358"/>
      <c r="AE1985" s="230"/>
      <c r="AF1985" s="358"/>
      <c r="AG1985" s="619"/>
      <c r="AH1985" s="1852"/>
    </row>
    <row r="1986" spans="2:34" ht="45" x14ac:dyDescent="0.25">
      <c r="B1986" s="460" t="s">
        <v>492</v>
      </c>
      <c r="C1986" s="416"/>
      <c r="D1986" s="3"/>
      <c r="E1986" s="564"/>
      <c r="F1986" s="230"/>
      <c r="G1986" s="230"/>
      <c r="H1986" s="230"/>
      <c r="I1986" s="1004"/>
      <c r="J1986" s="1004"/>
      <c r="K1986" s="454"/>
      <c r="L1986" s="454"/>
      <c r="M1986" s="454"/>
      <c r="N1986" s="454"/>
      <c r="O1986" s="454"/>
      <c r="P1986" s="454"/>
      <c r="Q1986" s="358"/>
      <c r="R1986" s="358"/>
      <c r="S1986" s="358"/>
      <c r="T1986" s="358"/>
      <c r="U1986" s="358"/>
      <c r="V1986" s="358"/>
      <c r="W1986" s="358"/>
      <c r="X1986" s="358"/>
      <c r="Y1986" s="358"/>
      <c r="Z1986" s="358"/>
      <c r="AA1986" s="358"/>
      <c r="AB1986" s="358"/>
      <c r="AC1986" s="358"/>
      <c r="AD1986" s="358"/>
      <c r="AE1986" s="230"/>
      <c r="AF1986" s="358"/>
      <c r="AG1986" s="619"/>
      <c r="AH1986" s="1852"/>
    </row>
    <row r="1987" spans="2:34" ht="20.25" customHeight="1" x14ac:dyDescent="0.25">
      <c r="B1987" s="453" t="s">
        <v>318</v>
      </c>
      <c r="C1987" s="416"/>
      <c r="D1987" s="3"/>
      <c r="E1987" s="564"/>
      <c r="F1987" s="177"/>
      <c r="G1987" s="230"/>
      <c r="H1987" s="230"/>
      <c r="I1987" s="1004"/>
      <c r="J1987" s="1004"/>
      <c r="K1987" s="176"/>
      <c r="L1987" s="176"/>
      <c r="M1987" s="176"/>
      <c r="N1987" s="176"/>
      <c r="O1987" s="176"/>
      <c r="P1987" s="176"/>
      <c r="Q1987" s="358"/>
      <c r="R1987" s="358"/>
      <c r="S1987" s="358"/>
      <c r="T1987" s="358"/>
      <c r="U1987" s="358"/>
      <c r="V1987" s="358"/>
      <c r="W1987" s="358"/>
      <c r="X1987" s="358">
        <f t="shared" ref="X1987:X2000" si="964">AD1987-AC1987-Z1987</f>
        <v>0</v>
      </c>
      <c r="Y1987" s="358"/>
      <c r="Z1987" s="358"/>
      <c r="AA1987" s="358"/>
      <c r="AB1987" s="358"/>
      <c r="AC1987" s="358"/>
      <c r="AD1987" s="358"/>
      <c r="AE1987" s="230"/>
      <c r="AF1987" s="358"/>
      <c r="AG1987" s="619"/>
      <c r="AH1987" s="1852"/>
    </row>
    <row r="1988" spans="2:34" x14ac:dyDescent="0.25">
      <c r="B1988" s="453" t="s">
        <v>327</v>
      </c>
      <c r="C1988" s="416"/>
      <c r="D1988" s="3"/>
      <c r="E1988" s="564"/>
      <c r="F1988" s="177"/>
      <c r="G1988" s="230"/>
      <c r="H1988" s="230"/>
      <c r="I1988" s="1004"/>
      <c r="J1988" s="1004"/>
      <c r="K1988" s="176"/>
      <c r="L1988" s="176"/>
      <c r="M1988" s="176"/>
      <c r="N1988" s="176"/>
      <c r="O1988" s="176"/>
      <c r="P1988" s="176"/>
      <c r="Q1988" s="358"/>
      <c r="R1988" s="358"/>
      <c r="S1988" s="358"/>
      <c r="T1988" s="358"/>
      <c r="U1988" s="358"/>
      <c r="V1988" s="358"/>
      <c r="W1988" s="358"/>
      <c r="X1988" s="358">
        <f t="shared" si="964"/>
        <v>0</v>
      </c>
      <c r="Y1988" s="358"/>
      <c r="Z1988" s="358"/>
      <c r="AA1988" s="358"/>
      <c r="AB1988" s="358"/>
      <c r="AC1988" s="358"/>
      <c r="AD1988" s="358"/>
      <c r="AE1988" s="230"/>
      <c r="AF1988" s="358"/>
      <c r="AG1988" s="619"/>
      <c r="AH1988" s="1852"/>
    </row>
    <row r="1989" spans="2:34" x14ac:dyDescent="0.25">
      <c r="B1989" s="3" t="s">
        <v>328</v>
      </c>
      <c r="C1989" s="416"/>
      <c r="D1989" s="3"/>
      <c r="E1989" s="564"/>
      <c r="F1989" s="177"/>
      <c r="G1989" s="230"/>
      <c r="H1989" s="230"/>
      <c r="I1989" s="1004"/>
      <c r="J1989" s="1004"/>
      <c r="K1989" s="176"/>
      <c r="L1989" s="176"/>
      <c r="M1989" s="176"/>
      <c r="N1989" s="176"/>
      <c r="O1989" s="176"/>
      <c r="P1989" s="176"/>
      <c r="Q1989" s="358"/>
      <c r="R1989" s="358"/>
      <c r="S1989" s="358"/>
      <c r="T1989" s="358"/>
      <c r="U1989" s="358"/>
      <c r="V1989" s="358"/>
      <c r="W1989" s="358"/>
      <c r="X1989" s="358">
        <f t="shared" si="964"/>
        <v>0</v>
      </c>
      <c r="Y1989" s="358"/>
      <c r="Z1989" s="358"/>
      <c r="AA1989" s="358"/>
      <c r="AB1989" s="358"/>
      <c r="AC1989" s="358"/>
      <c r="AD1989" s="358"/>
      <c r="AE1989" s="230"/>
      <c r="AF1989" s="358"/>
      <c r="AG1989" s="619"/>
      <c r="AH1989" s="1852"/>
    </row>
    <row r="1990" spans="2:34" x14ac:dyDescent="0.25">
      <c r="B1990" s="461" t="s">
        <v>329</v>
      </c>
      <c r="C1990" s="416"/>
      <c r="D1990" s="3"/>
      <c r="E1990" s="571"/>
      <c r="F1990" s="177"/>
      <c r="G1990" s="230"/>
      <c r="H1990" s="230"/>
      <c r="I1990" s="1004"/>
      <c r="J1990" s="1004"/>
      <c r="K1990" s="176"/>
      <c r="L1990" s="176"/>
      <c r="M1990" s="176"/>
      <c r="N1990" s="176"/>
      <c r="O1990" s="176"/>
      <c r="P1990" s="176"/>
      <c r="Q1990" s="359"/>
      <c r="R1990" s="359"/>
      <c r="S1990" s="359"/>
      <c r="T1990" s="359"/>
      <c r="U1990" s="359"/>
      <c r="V1990" s="359"/>
      <c r="W1990" s="359"/>
      <c r="X1990" s="359">
        <f t="shared" si="964"/>
        <v>0</v>
      </c>
      <c r="Y1990" s="358"/>
      <c r="Z1990" s="359"/>
      <c r="AA1990" s="359"/>
      <c r="AB1990" s="358"/>
      <c r="AC1990" s="358"/>
      <c r="AD1990" s="359"/>
      <c r="AE1990" s="230"/>
      <c r="AF1990" s="359"/>
      <c r="AG1990" s="619"/>
      <c r="AH1990" s="1852"/>
    </row>
    <row r="1991" spans="2:34" ht="29.25" x14ac:dyDescent="0.25">
      <c r="B1991" s="453" t="s">
        <v>311</v>
      </c>
      <c r="C1991" s="198"/>
      <c r="D1991" s="3"/>
      <c r="E1991" s="566"/>
      <c r="F1991" s="454" t="e">
        <f>ROUND(E1991/12*$B$4,0)</f>
        <v>#VALUE!</v>
      </c>
      <c r="G1991" s="454">
        <v>1</v>
      </c>
      <c r="H1991" s="454" t="e">
        <f>G1991/F1991*100</f>
        <v>#VALUE!</v>
      </c>
      <c r="I1991" s="1004"/>
      <c r="J1991" s="1004"/>
      <c r="K1991" s="176"/>
      <c r="L1991" s="176"/>
      <c r="M1991" s="176"/>
      <c r="N1991" s="176"/>
      <c r="O1991" s="176"/>
      <c r="P1991" s="176"/>
      <c r="Q1991" s="359"/>
      <c r="R1991" s="359"/>
      <c r="S1991" s="359"/>
      <c r="T1991" s="359"/>
      <c r="U1991" s="359"/>
      <c r="V1991" s="359"/>
      <c r="W1991" s="358" t="e">
        <f>Q1991/12*$B$4</f>
        <v>#VALUE!</v>
      </c>
      <c r="X1991" s="359">
        <f t="shared" si="964"/>
        <v>1.0787100000000001</v>
      </c>
      <c r="Y1991" s="360"/>
      <c r="Z1991" s="360"/>
      <c r="AA1991" s="359" t="e">
        <f>X1991-W1991</f>
        <v>#VALUE!</v>
      </c>
      <c r="AB1991" s="360"/>
      <c r="AC1991" s="360"/>
      <c r="AD1991" s="222">
        <v>1.0787100000000001</v>
      </c>
      <c r="AE1991" s="454"/>
      <c r="AF1991" s="359"/>
      <c r="AG1991" s="619"/>
      <c r="AH1991" s="1852"/>
    </row>
    <row r="1992" spans="2:34" ht="30" x14ac:dyDescent="0.25">
      <c r="B1992" s="450" t="s">
        <v>193</v>
      </c>
      <c r="C1992" s="1059"/>
      <c r="D1992" s="458"/>
      <c r="E1992" s="440"/>
      <c r="F1992" s="230"/>
      <c r="G1992" s="230"/>
      <c r="H1992" s="230"/>
      <c r="I1992" s="1004"/>
      <c r="J1992" s="1004"/>
      <c r="K1992" s="176"/>
      <c r="L1992" s="176"/>
      <c r="M1992" s="176"/>
      <c r="N1992" s="176"/>
      <c r="O1992" s="176"/>
      <c r="P1992" s="176"/>
      <c r="Q1992" s="358"/>
      <c r="R1992" s="358"/>
      <c r="S1992" s="358"/>
      <c r="T1992" s="358"/>
      <c r="U1992" s="358"/>
      <c r="V1992" s="358"/>
      <c r="W1992" s="358"/>
      <c r="X1992" s="358">
        <f t="shared" si="964"/>
        <v>0</v>
      </c>
      <c r="Y1992" s="358"/>
      <c r="Z1992" s="358"/>
      <c r="AA1992" s="358"/>
      <c r="AB1992" s="358"/>
      <c r="AC1992" s="358"/>
      <c r="AD1992" s="358"/>
      <c r="AE1992" s="230"/>
      <c r="AF1992" s="358"/>
      <c r="AG1992" s="619"/>
      <c r="AH1992" s="1852"/>
    </row>
    <row r="1993" spans="2:34" ht="60" customHeight="1" x14ac:dyDescent="0.25">
      <c r="B1993" s="451" t="s">
        <v>319</v>
      </c>
      <c r="C1993" s="416"/>
      <c r="D1993" s="3"/>
      <c r="E1993" s="573"/>
      <c r="F1993" s="227"/>
      <c r="G1993" s="227"/>
      <c r="H1993" s="227"/>
      <c r="I1993" s="1004"/>
      <c r="J1993" s="1004"/>
      <c r="K1993" s="176"/>
      <c r="L1993" s="176"/>
      <c r="M1993" s="176"/>
      <c r="N1993" s="176"/>
      <c r="O1993" s="176"/>
      <c r="P1993" s="176"/>
      <c r="Q1993" s="358"/>
      <c r="R1993" s="358"/>
      <c r="S1993" s="358"/>
      <c r="T1993" s="358"/>
      <c r="U1993" s="358"/>
      <c r="V1993" s="358"/>
      <c r="W1993" s="358"/>
      <c r="X1993" s="358">
        <f t="shared" si="964"/>
        <v>0</v>
      </c>
      <c r="Y1993" s="358"/>
      <c r="Z1993" s="358"/>
      <c r="AA1993" s="358"/>
      <c r="AB1993" s="358"/>
      <c r="AC1993" s="358"/>
      <c r="AD1993" s="358"/>
      <c r="AE1993" s="227"/>
      <c r="AF1993" s="358"/>
      <c r="AG1993" s="619"/>
      <c r="AH1993" s="1852"/>
    </row>
    <row r="1994" spans="2:34" x14ac:dyDescent="0.25">
      <c r="B1994" s="447" t="s">
        <v>220</v>
      </c>
      <c r="C1994" s="416"/>
      <c r="D1994" s="3"/>
      <c r="E1994" s="1733">
        <f>E1995+E1996</f>
        <v>0</v>
      </c>
      <c r="F1994" s="1733" t="e">
        <f>F1995+F1996</f>
        <v>#VALUE!</v>
      </c>
      <c r="G1994" s="1733">
        <f>G1995+G1996</f>
        <v>0</v>
      </c>
      <c r="H1994" s="545" t="e">
        <f t="shared" ref="H1994:H2001" si="965">G1994/F1994*100</f>
        <v>#VALUE!</v>
      </c>
      <c r="I1994" s="1004"/>
      <c r="J1994" s="1004"/>
      <c r="K1994" s="176"/>
      <c r="L1994" s="176"/>
      <c r="M1994" s="176"/>
      <c r="N1994" s="176"/>
      <c r="O1994" s="176"/>
      <c r="P1994" s="176"/>
      <c r="Q1994" s="358"/>
      <c r="R1994" s="358"/>
      <c r="S1994" s="358"/>
      <c r="T1994" s="358"/>
      <c r="U1994" s="358"/>
      <c r="V1994" s="358"/>
      <c r="W1994" s="196" t="e">
        <f t="shared" ref="W1994" si="966">Q1994/12*$B$4+(R1994-Q1994)/11*5+(S1994-R1994)/10*4+(T1994-S1994)/9*3+(U1994-T1994)/8*2+(V1994-U1994)/7*1</f>
        <v>#VALUE!</v>
      </c>
      <c r="X1994" s="358">
        <f t="shared" si="964"/>
        <v>0</v>
      </c>
      <c r="Y1994" s="358"/>
      <c r="Z1994" s="358"/>
      <c r="AA1994" s="358" t="e">
        <f>X1994-W1994</f>
        <v>#VALUE!</v>
      </c>
      <c r="AB1994" s="358"/>
      <c r="AC1994" s="358"/>
      <c r="AD1994" s="358"/>
      <c r="AE1994" s="1666"/>
      <c r="AF1994" s="358"/>
      <c r="AG1994" s="619"/>
      <c r="AH1994" s="1852"/>
    </row>
    <row r="1995" spans="2:34" ht="30" x14ac:dyDescent="0.25">
      <c r="B1995" s="450" t="s">
        <v>263</v>
      </c>
      <c r="C1995" s="416"/>
      <c r="D1995" s="3"/>
      <c r="E1995" s="573"/>
      <c r="F1995" s="177" t="e">
        <f>ROUND(E1995/12*$B$4,0)</f>
        <v>#VALUE!</v>
      </c>
      <c r="G1995" s="177"/>
      <c r="H1995" s="227" t="e">
        <f t="shared" si="965"/>
        <v>#VALUE!</v>
      </c>
      <c r="I1995" s="1004"/>
      <c r="J1995" s="1004"/>
      <c r="K1995" s="176"/>
      <c r="L1995" s="176"/>
      <c r="M1995" s="176"/>
      <c r="N1995" s="176"/>
      <c r="O1995" s="176"/>
      <c r="P1995" s="176"/>
      <c r="Q1995" s="358"/>
      <c r="R1995" s="358"/>
      <c r="S1995" s="358"/>
      <c r="T1995" s="358"/>
      <c r="U1995" s="358"/>
      <c r="V1995" s="358"/>
      <c r="W1995" s="196"/>
      <c r="X1995" s="358"/>
      <c r="Y1995" s="358"/>
      <c r="Z1995" s="358"/>
      <c r="AA1995" s="358"/>
      <c r="AB1995" s="358"/>
      <c r="AC1995" s="358"/>
      <c r="AD1995" s="358"/>
      <c r="AE1995" s="177"/>
      <c r="AF1995" s="358"/>
      <c r="AG1995" s="619"/>
      <c r="AH1995" s="1852"/>
    </row>
    <row r="1996" spans="2:34" ht="30" x14ac:dyDescent="0.25">
      <c r="B1996" s="450" t="s">
        <v>268</v>
      </c>
      <c r="C1996" s="1060"/>
      <c r="D1996" s="3"/>
      <c r="E1996" s="573"/>
      <c r="F1996" s="227" t="e">
        <f>ROUND(E1996/12*$B$4,0)</f>
        <v>#VALUE!</v>
      </c>
      <c r="G1996" s="227"/>
      <c r="H1996" s="227" t="e">
        <f t="shared" si="965"/>
        <v>#VALUE!</v>
      </c>
      <c r="I1996" s="1004"/>
      <c r="J1996" s="1004"/>
      <c r="K1996" s="176"/>
      <c r="L1996" s="176"/>
      <c r="M1996" s="176"/>
      <c r="N1996" s="176"/>
      <c r="O1996" s="176"/>
      <c r="P1996" s="176"/>
      <c r="Q1996" s="358"/>
      <c r="R1996" s="358"/>
      <c r="S1996" s="358"/>
      <c r="T1996" s="358"/>
      <c r="U1996" s="358"/>
      <c r="V1996" s="358"/>
      <c r="W1996" s="358"/>
      <c r="X1996" s="358">
        <f t="shared" si="964"/>
        <v>0</v>
      </c>
      <c r="Y1996" s="358"/>
      <c r="Z1996" s="358"/>
      <c r="AA1996" s="358"/>
      <c r="AB1996" s="358"/>
      <c r="AC1996" s="358"/>
      <c r="AD1996" s="358"/>
      <c r="AE1996" s="227"/>
      <c r="AF1996" s="358"/>
      <c r="AG1996" s="619"/>
      <c r="AH1996" s="1852"/>
    </row>
    <row r="1997" spans="2:34" x14ac:dyDescent="0.25">
      <c r="B1997" s="451" t="s">
        <v>264</v>
      </c>
      <c r="C1997" s="416"/>
      <c r="D1997" s="3"/>
      <c r="E1997" s="566">
        <f>E1959+E1979</f>
        <v>0</v>
      </c>
      <c r="F1997" s="456" t="e">
        <f>F1959+F1979</f>
        <v>#VALUE!</v>
      </c>
      <c r="G1997" s="545">
        <f>G1959+G1979</f>
        <v>0</v>
      </c>
      <c r="H1997" s="545" t="e">
        <f t="shared" si="965"/>
        <v>#VALUE!</v>
      </c>
      <c r="I1997" s="1004"/>
      <c r="J1997" s="1004"/>
      <c r="K1997" s="176"/>
      <c r="L1997" s="176"/>
      <c r="M1997" s="176"/>
      <c r="N1997" s="176"/>
      <c r="O1997" s="176"/>
      <c r="P1997" s="176"/>
      <c r="Q1997" s="358"/>
      <c r="R1997" s="358"/>
      <c r="S1997" s="358"/>
      <c r="T1997" s="358"/>
      <c r="U1997" s="358"/>
      <c r="V1997" s="358"/>
      <c r="W1997" s="358"/>
      <c r="X1997" s="358">
        <f t="shared" si="964"/>
        <v>0</v>
      </c>
      <c r="Y1997" s="358"/>
      <c r="Z1997" s="358"/>
      <c r="AA1997" s="358"/>
      <c r="AB1997" s="358"/>
      <c r="AC1997" s="358"/>
      <c r="AD1997" s="358"/>
      <c r="AE1997" s="545"/>
      <c r="AF1997" s="358"/>
      <c r="AG1997" s="619"/>
      <c r="AH1997" s="1852"/>
    </row>
    <row r="1998" spans="2:34" ht="29.25" x14ac:dyDescent="0.25">
      <c r="B1998" s="451" t="s">
        <v>278</v>
      </c>
      <c r="C1998" s="416"/>
      <c r="D1998" s="3"/>
      <c r="E1998" s="566">
        <f>E1969</f>
        <v>0</v>
      </c>
      <c r="F1998" s="545" t="e">
        <f>F1969</f>
        <v>#VALUE!</v>
      </c>
      <c r="G1998" s="545">
        <f>G1969</f>
        <v>0</v>
      </c>
      <c r="H1998" s="545" t="e">
        <f t="shared" si="965"/>
        <v>#VALUE!</v>
      </c>
      <c r="I1998" s="1004"/>
      <c r="J1998" s="1004"/>
      <c r="K1998" s="176"/>
      <c r="L1998" s="176"/>
      <c r="M1998" s="176"/>
      <c r="N1998" s="176"/>
      <c r="O1998" s="176"/>
      <c r="P1998" s="176"/>
      <c r="Q1998" s="358"/>
      <c r="R1998" s="358"/>
      <c r="S1998" s="358"/>
      <c r="T1998" s="358"/>
      <c r="U1998" s="358"/>
      <c r="V1998" s="358"/>
      <c r="W1998" s="358"/>
      <c r="X1998" s="358">
        <f t="shared" si="964"/>
        <v>0</v>
      </c>
      <c r="Y1998" s="358"/>
      <c r="Z1998" s="358"/>
      <c r="AA1998" s="358"/>
      <c r="AB1998" s="358"/>
      <c r="AC1998" s="358"/>
      <c r="AD1998" s="358"/>
      <c r="AE1998" s="545"/>
      <c r="AF1998" s="358"/>
      <c r="AG1998" s="619"/>
      <c r="AH1998" s="1852"/>
    </row>
    <row r="1999" spans="2:34" ht="29.25" x14ac:dyDescent="0.25">
      <c r="B1999" s="2033" t="s">
        <v>265</v>
      </c>
      <c r="C1999" s="416"/>
      <c r="D1999" s="3"/>
      <c r="E1999" s="566">
        <f>E1987+E1965</f>
        <v>0</v>
      </c>
      <c r="F1999" s="456" t="e">
        <f>F1987+F1965</f>
        <v>#VALUE!</v>
      </c>
      <c r="G1999" s="456">
        <f>G1987+G1965</f>
        <v>0</v>
      </c>
      <c r="H1999" s="545" t="e">
        <f t="shared" si="965"/>
        <v>#VALUE!</v>
      </c>
      <c r="I1999" s="1004"/>
      <c r="J1999" s="1004"/>
      <c r="K1999" s="176"/>
      <c r="L1999" s="176"/>
      <c r="M1999" s="176"/>
      <c r="N1999" s="176"/>
      <c r="O1999" s="176"/>
      <c r="P1999" s="176"/>
      <c r="Q1999" s="358"/>
      <c r="R1999" s="358"/>
      <c r="S1999" s="358"/>
      <c r="T1999" s="358"/>
      <c r="U1999" s="358"/>
      <c r="V1999" s="358"/>
      <c r="W1999" s="358"/>
      <c r="X1999" s="358">
        <f t="shared" si="964"/>
        <v>0</v>
      </c>
      <c r="Y1999" s="358"/>
      <c r="Z1999" s="358"/>
      <c r="AA1999" s="358"/>
      <c r="AB1999" s="358"/>
      <c r="AC1999" s="358"/>
      <c r="AD1999" s="358"/>
      <c r="AE1999" s="456"/>
      <c r="AF1999" s="358"/>
      <c r="AG1999" s="619"/>
      <c r="AH1999" s="1852"/>
    </row>
    <row r="2000" spans="2:34" ht="29.25" x14ac:dyDescent="0.25">
      <c r="B2000" s="451" t="s">
        <v>266</v>
      </c>
      <c r="C2000" s="416"/>
      <c r="D2000" s="3"/>
      <c r="E2000" s="2034">
        <f>E1991</f>
        <v>0</v>
      </c>
      <c r="F2000" s="456" t="e">
        <f>F1991</f>
        <v>#VALUE!</v>
      </c>
      <c r="G2000" s="456">
        <f>G1991</f>
        <v>1</v>
      </c>
      <c r="H2000" s="545" t="e">
        <f t="shared" si="965"/>
        <v>#VALUE!</v>
      </c>
      <c r="I2000" s="1004"/>
      <c r="J2000" s="1004"/>
      <c r="K2000" s="176"/>
      <c r="L2000" s="176"/>
      <c r="M2000" s="176"/>
      <c r="N2000" s="176"/>
      <c r="O2000" s="176"/>
      <c r="P2000" s="176"/>
      <c r="Q2000" s="358"/>
      <c r="R2000" s="358"/>
      <c r="S2000" s="358"/>
      <c r="T2000" s="358"/>
      <c r="U2000" s="358"/>
      <c r="V2000" s="358"/>
      <c r="W2000" s="196" t="e">
        <f t="shared" ref="W2000" si="967">Q2000/12*$B$4+(R2000-Q2000)/11*5+(S2000-R2000)/10*4+(T2000-S2000)/9*3+(U2000-T2000)/8*2+(V2000-U2000)/7*1</f>
        <v>#VALUE!</v>
      </c>
      <c r="X2000" s="358">
        <f t="shared" si="964"/>
        <v>1.0787100000000001</v>
      </c>
      <c r="Y2000" s="358"/>
      <c r="Z2000" s="358"/>
      <c r="AA2000" s="358" t="e">
        <f>X2000-W2000</f>
        <v>#VALUE!</v>
      </c>
      <c r="AB2000" s="358"/>
      <c r="AC2000" s="358"/>
      <c r="AD2000" s="196">
        <f>AD1991</f>
        <v>1.0787100000000001</v>
      </c>
      <c r="AE2000" s="456"/>
      <c r="AF2000" s="358"/>
      <c r="AG2000" s="619"/>
      <c r="AH2000" s="1852"/>
    </row>
    <row r="2001" spans="1:34" x14ac:dyDescent="0.25">
      <c r="B2001" s="668" t="s">
        <v>135</v>
      </c>
      <c r="C2001" s="667"/>
      <c r="D2001" s="668"/>
      <c r="E2001" s="569">
        <f>E1997+E1998+E2000+E1999*2.6</f>
        <v>0</v>
      </c>
      <c r="F2001" s="1081" t="e">
        <f>F1997+F1998+F2000+F1999*2.6</f>
        <v>#VALUE!</v>
      </c>
      <c r="G2001" s="1081">
        <f>G1997+G1998+G2000+G1999*2.6</f>
        <v>1</v>
      </c>
      <c r="H2001" s="1081" t="e">
        <f t="shared" si="965"/>
        <v>#VALUE!</v>
      </c>
      <c r="I2001" s="1142"/>
      <c r="J2001" s="1142"/>
      <c r="K2001" s="1158"/>
      <c r="L2001" s="1158"/>
      <c r="M2001" s="1158"/>
      <c r="N2001" s="1158"/>
      <c r="O2001" s="1158"/>
      <c r="P2001" s="1158"/>
      <c r="Q2001" s="356">
        <f t="shared" ref="Q2001:V2001" si="968">SUM(Q2000,Q1994,Q1969,Q1958)</f>
        <v>0</v>
      </c>
      <c r="R2001" s="356">
        <f t="shared" si="968"/>
        <v>0</v>
      </c>
      <c r="S2001" s="356">
        <f t="shared" si="968"/>
        <v>0</v>
      </c>
      <c r="T2001" s="356">
        <f t="shared" si="968"/>
        <v>0</v>
      </c>
      <c r="U2001" s="356">
        <f t="shared" si="968"/>
        <v>0</v>
      </c>
      <c r="V2001" s="356">
        <f t="shared" si="968"/>
        <v>0</v>
      </c>
      <c r="W2001" s="356" t="e">
        <f t="shared" ref="W2001:AD2001" si="969">SUM(W2000,W1994,W1969,W1958)</f>
        <v>#VALUE!</v>
      </c>
      <c r="X2001" s="356">
        <f t="shared" si="969"/>
        <v>1.0787100000000001</v>
      </c>
      <c r="Y2001" s="356">
        <f t="shared" si="969"/>
        <v>0</v>
      </c>
      <c r="Z2001" s="356">
        <f t="shared" si="969"/>
        <v>0</v>
      </c>
      <c r="AA2001" s="356" t="e">
        <f t="shared" si="969"/>
        <v>#VALUE!</v>
      </c>
      <c r="AB2001" s="356">
        <f t="shared" si="969"/>
        <v>0</v>
      </c>
      <c r="AC2001" s="356">
        <f t="shared" si="969"/>
        <v>0</v>
      </c>
      <c r="AD2001" s="356">
        <f t="shared" si="969"/>
        <v>1.0787100000000001</v>
      </c>
      <c r="AE2001" s="1081"/>
      <c r="AF2001" s="356"/>
      <c r="AG2001" s="619"/>
      <c r="AH2001" s="1852"/>
    </row>
    <row r="2002" spans="1:34" x14ac:dyDescent="0.25">
      <c r="B2002" s="671" t="s">
        <v>29</v>
      </c>
      <c r="C2002" s="995"/>
      <c r="D2002" s="671"/>
      <c r="E2002" s="283"/>
      <c r="F2002" s="574"/>
      <c r="G2002" s="574"/>
      <c r="H2002" s="574"/>
      <c r="I2002" s="996"/>
      <c r="J2002" s="996"/>
      <c r="K2002" s="332"/>
      <c r="L2002" s="332"/>
      <c r="M2002" s="332"/>
      <c r="N2002" s="332"/>
      <c r="O2002" s="332"/>
      <c r="P2002" s="332"/>
      <c r="Q2002" s="357"/>
      <c r="R2002" s="357"/>
      <c r="S2002" s="357"/>
      <c r="T2002" s="357"/>
      <c r="U2002" s="357"/>
      <c r="V2002" s="357"/>
      <c r="W2002" s="357"/>
      <c r="X2002" s="357">
        <f>AD2002-AC2002-Z2002</f>
        <v>0</v>
      </c>
      <c r="Y2002" s="357"/>
      <c r="Z2002" s="357"/>
      <c r="AA2002" s="357"/>
      <c r="AB2002" s="357"/>
      <c r="AC2002" s="357"/>
      <c r="AD2002" s="357"/>
      <c r="AE2002" s="574"/>
      <c r="AF2002" s="357"/>
      <c r="AG2002" s="619"/>
      <c r="AH2002" s="1852"/>
    </row>
    <row r="2003" spans="1:34" x14ac:dyDescent="0.25">
      <c r="B2003" s="1" t="s">
        <v>124</v>
      </c>
      <c r="C2003" s="425"/>
      <c r="D2003" s="1"/>
      <c r="E2003" s="262"/>
      <c r="F2003" s="230"/>
      <c r="G2003" s="230"/>
      <c r="H2003" s="230"/>
      <c r="I2003" s="1004"/>
      <c r="J2003" s="1004"/>
      <c r="K2003" s="545"/>
      <c r="L2003" s="545"/>
      <c r="M2003" s="545"/>
      <c r="N2003" s="545"/>
      <c r="O2003" s="545"/>
      <c r="P2003" s="545"/>
      <c r="Q2003" s="358"/>
      <c r="R2003" s="358"/>
      <c r="S2003" s="358"/>
      <c r="T2003" s="358"/>
      <c r="U2003" s="358"/>
      <c r="V2003" s="358"/>
      <c r="W2003" s="358"/>
      <c r="X2003" s="358">
        <f>AD2003-AC2003-Z2003</f>
        <v>0</v>
      </c>
      <c r="Y2003" s="358"/>
      <c r="Z2003" s="358"/>
      <c r="AA2003" s="358"/>
      <c r="AB2003" s="358"/>
      <c r="AC2003" s="358"/>
      <c r="AD2003" s="358"/>
      <c r="AE2003" s="230"/>
      <c r="AF2003" s="358"/>
      <c r="AG2003" s="619"/>
      <c r="AH2003" s="1852"/>
    </row>
    <row r="2004" spans="1:34" s="199" customFormat="1" x14ac:dyDescent="0.25">
      <c r="A2004" s="1413"/>
      <c r="B2004" s="1411" t="s">
        <v>9</v>
      </c>
      <c r="C2004" s="428"/>
      <c r="D2004" s="2">
        <v>240</v>
      </c>
      <c r="E2004" s="262"/>
      <c r="F2004" s="177" t="e">
        <f>ROUND(E2004/12*$B$4,0)</f>
        <v>#VALUE!</v>
      </c>
      <c r="G2004" s="177"/>
      <c r="H2004" s="177" t="e">
        <f t="shared" ref="H2004:H2010" si="970">G2004/F2004*100</f>
        <v>#VALUE!</v>
      </c>
      <c r="I2004" s="568"/>
      <c r="J2004" s="206" t="e">
        <f t="shared" ref="J2004:J2010" si="971">M2004/G2004</f>
        <v>#DIV/0!</v>
      </c>
      <c r="K2004" s="207">
        <f>ROUND(E2004*I2004,0)</f>
        <v>0</v>
      </c>
      <c r="L2004" s="207" t="e">
        <f>ROUND(K2004/12*$B$4,0)</f>
        <v>#VALUE!</v>
      </c>
      <c r="M2004" s="207"/>
      <c r="N2004" s="207" t="e">
        <f t="shared" ref="N2004:N2010" si="972">M2004/L2004*100</f>
        <v>#VALUE!</v>
      </c>
      <c r="O2004" s="207">
        <f>K2004/D2004</f>
        <v>0</v>
      </c>
      <c r="P2004" s="207" t="e">
        <f t="shared" ref="P2004:P2010" si="973">M2004/$B$4*12/O2004</f>
        <v>#VALUE!</v>
      </c>
      <c r="Q2004" s="358"/>
      <c r="R2004" s="358"/>
      <c r="S2004" s="358"/>
      <c r="T2004" s="358"/>
      <c r="U2004" s="358"/>
      <c r="V2004" s="358"/>
      <c r="W2004" s="358"/>
      <c r="X2004" s="358">
        <f>AD2004-AC2004-Z2004</f>
        <v>0</v>
      </c>
      <c r="Y2004" s="358"/>
      <c r="Z2004" s="358"/>
      <c r="AA2004" s="358">
        <f>X2004-W2004</f>
        <v>0</v>
      </c>
      <c r="AB2004" s="358"/>
      <c r="AC2004" s="358"/>
      <c r="AD2004" s="358"/>
      <c r="AE2004" s="177"/>
      <c r="AF2004" s="358"/>
      <c r="AG2004" s="619"/>
      <c r="AH2004" s="1852"/>
    </row>
    <row r="2005" spans="1:34" s="199" customFormat="1" x14ac:dyDescent="0.25">
      <c r="A2005" s="1413"/>
      <c r="B2005" s="1411" t="s">
        <v>233</v>
      </c>
      <c r="C2005" s="428"/>
      <c r="D2005" s="1058">
        <v>240</v>
      </c>
      <c r="E2005" s="263"/>
      <c r="F2005" s="183" t="e">
        <f>ROUND(E2005/12*$B$4,0)</f>
        <v>#VALUE!</v>
      </c>
      <c r="G2005" s="183"/>
      <c r="H2005" s="183" t="e">
        <f t="shared" si="970"/>
        <v>#VALUE!</v>
      </c>
      <c r="I2005" s="1007"/>
      <c r="J2005" s="636" t="e">
        <f t="shared" si="971"/>
        <v>#DIV/0!</v>
      </c>
      <c r="K2005" s="321">
        <f>ROUND(E2005*I2005,0)</f>
        <v>0</v>
      </c>
      <c r="L2005" s="321" t="e">
        <f>ROUND(K2005/12*$B$4,0)</f>
        <v>#VALUE!</v>
      </c>
      <c r="M2005" s="321"/>
      <c r="N2005" s="321" t="e">
        <f t="shared" si="972"/>
        <v>#VALUE!</v>
      </c>
      <c r="O2005" s="321">
        <f>K2005/D2005</f>
        <v>0</v>
      </c>
      <c r="P2005" s="321" t="e">
        <f t="shared" si="973"/>
        <v>#VALUE!</v>
      </c>
      <c r="Q2005" s="359"/>
      <c r="R2005" s="359"/>
      <c r="S2005" s="359"/>
      <c r="T2005" s="359"/>
      <c r="U2005" s="359"/>
      <c r="V2005" s="359"/>
      <c r="W2005" s="359"/>
      <c r="X2005" s="359"/>
      <c r="Y2005" s="359"/>
      <c r="Z2005" s="359"/>
      <c r="AA2005" s="359"/>
      <c r="AB2005" s="359"/>
      <c r="AC2005" s="359"/>
      <c r="AD2005" s="359"/>
      <c r="AE2005" s="183"/>
      <c r="AF2005" s="359"/>
      <c r="AG2005" s="619"/>
      <c r="AH2005" s="1852"/>
    </row>
    <row r="2006" spans="1:34" s="199" customFormat="1" x14ac:dyDescent="0.25">
      <c r="A2006" s="685"/>
      <c r="B2006" s="597" t="s">
        <v>15</v>
      </c>
      <c r="C2006" s="413"/>
      <c r="D2006" s="1058">
        <v>240</v>
      </c>
      <c r="E2006" s="263"/>
      <c r="F2006" s="183" t="e">
        <f>ROUND(E2006/12*$B$4,0)</f>
        <v>#VALUE!</v>
      </c>
      <c r="G2006" s="183"/>
      <c r="H2006" s="183" t="e">
        <f t="shared" si="970"/>
        <v>#VALUE!</v>
      </c>
      <c r="I2006" s="1007"/>
      <c r="J2006" s="636" t="e">
        <f t="shared" si="971"/>
        <v>#DIV/0!</v>
      </c>
      <c r="K2006" s="321">
        <f>ROUND(E2006*I2006,0)</f>
        <v>0</v>
      </c>
      <c r="L2006" s="321" t="e">
        <f>ROUND(K2006/12*$B$4,0)</f>
        <v>#VALUE!</v>
      </c>
      <c r="M2006" s="321"/>
      <c r="N2006" s="321" t="e">
        <f t="shared" si="972"/>
        <v>#VALUE!</v>
      </c>
      <c r="O2006" s="321">
        <f>K2006/D2006</f>
        <v>0</v>
      </c>
      <c r="P2006" s="321" t="e">
        <f t="shared" si="973"/>
        <v>#VALUE!</v>
      </c>
      <c r="Q2006" s="359"/>
      <c r="R2006" s="359"/>
      <c r="S2006" s="359"/>
      <c r="T2006" s="359"/>
      <c r="U2006" s="359"/>
      <c r="V2006" s="359"/>
      <c r="W2006" s="359"/>
      <c r="X2006" s="359"/>
      <c r="Y2006" s="359"/>
      <c r="Z2006" s="359"/>
      <c r="AA2006" s="359"/>
      <c r="AB2006" s="359"/>
      <c r="AC2006" s="359"/>
      <c r="AD2006" s="359"/>
      <c r="AE2006" s="183"/>
      <c r="AF2006" s="359"/>
      <c r="AG2006" s="619"/>
      <c r="AH2006" s="1852"/>
    </row>
    <row r="2007" spans="1:34" s="199" customFormat="1" x14ac:dyDescent="0.25">
      <c r="A2007" s="685"/>
      <c r="B2007" s="597" t="s">
        <v>65</v>
      </c>
      <c r="C2007" s="413"/>
      <c r="D2007" s="1058">
        <v>240</v>
      </c>
      <c r="E2007" s="263"/>
      <c r="F2007" s="183" t="e">
        <f>ROUND(E2007/12*$B$4,0)</f>
        <v>#VALUE!</v>
      </c>
      <c r="G2007" s="183">
        <v>5</v>
      </c>
      <c r="H2007" s="183" t="e">
        <f t="shared" si="970"/>
        <v>#VALUE!</v>
      </c>
      <c r="I2007" s="1007"/>
      <c r="J2007" s="206">
        <f t="shared" si="971"/>
        <v>7.8</v>
      </c>
      <c r="K2007" s="321">
        <f>ROUND(E2007*I2007,0)</f>
        <v>0</v>
      </c>
      <c r="L2007" s="321" t="e">
        <f>ROUND(K2007/12*$B$4,0)</f>
        <v>#VALUE!</v>
      </c>
      <c r="M2007" s="321">
        <v>39</v>
      </c>
      <c r="N2007" s="321" t="e">
        <f t="shared" si="972"/>
        <v>#VALUE!</v>
      </c>
      <c r="O2007" s="321">
        <f>K2007/D2007</f>
        <v>0</v>
      </c>
      <c r="P2007" s="321" t="e">
        <f t="shared" si="973"/>
        <v>#VALUE!</v>
      </c>
      <c r="Q2007" s="359"/>
      <c r="R2007" s="359"/>
      <c r="S2007" s="359"/>
      <c r="T2007" s="359"/>
      <c r="U2007" s="359"/>
      <c r="V2007" s="359"/>
      <c r="W2007" s="359"/>
      <c r="X2007" s="359"/>
      <c r="Y2007" s="359"/>
      <c r="Z2007" s="359"/>
      <c r="AA2007" s="359"/>
      <c r="AB2007" s="359"/>
      <c r="AC2007" s="359"/>
      <c r="AD2007" s="359"/>
      <c r="AE2007" s="183"/>
      <c r="AF2007" s="359"/>
      <c r="AG2007" s="619"/>
      <c r="AH2007" s="1852"/>
    </row>
    <row r="2008" spans="1:34" s="199" customFormat="1" x14ac:dyDescent="0.25">
      <c r="A2008" s="685"/>
      <c r="B2008" s="693" t="s">
        <v>53</v>
      </c>
      <c r="C2008" s="428"/>
      <c r="D2008" s="1058">
        <v>240</v>
      </c>
      <c r="E2008" s="263"/>
      <c r="F2008" s="183" t="e">
        <f>ROUND(E2008/12*$B$4,0)</f>
        <v>#VALUE!</v>
      </c>
      <c r="G2008" s="183"/>
      <c r="H2008" s="183" t="e">
        <f t="shared" si="970"/>
        <v>#VALUE!</v>
      </c>
      <c r="I2008" s="1007"/>
      <c r="J2008" s="636" t="e">
        <f t="shared" si="971"/>
        <v>#DIV/0!</v>
      </c>
      <c r="K2008" s="321">
        <f>ROUND(E2008*I2008,0)</f>
        <v>0</v>
      </c>
      <c r="L2008" s="321" t="e">
        <f>ROUND(K2008/12*$B$4,0)</f>
        <v>#VALUE!</v>
      </c>
      <c r="M2008" s="321"/>
      <c r="N2008" s="321" t="e">
        <f t="shared" si="972"/>
        <v>#VALUE!</v>
      </c>
      <c r="O2008" s="321">
        <f>K2008/D2008</f>
        <v>0</v>
      </c>
      <c r="P2008" s="321" t="e">
        <f t="shared" si="973"/>
        <v>#VALUE!</v>
      </c>
      <c r="Q2008" s="359"/>
      <c r="R2008" s="359"/>
      <c r="S2008" s="359"/>
      <c r="T2008" s="359"/>
      <c r="U2008" s="359"/>
      <c r="V2008" s="359"/>
      <c r="W2008" s="359"/>
      <c r="X2008" s="359"/>
      <c r="Y2008" s="359"/>
      <c r="Z2008" s="359"/>
      <c r="AA2008" s="359"/>
      <c r="AB2008" s="359"/>
      <c r="AC2008" s="359"/>
      <c r="AD2008" s="359"/>
      <c r="AE2008" s="183"/>
      <c r="AF2008" s="359"/>
      <c r="AG2008" s="619"/>
      <c r="AH2008" s="1852"/>
    </row>
    <row r="2009" spans="1:34" x14ac:dyDescent="0.25">
      <c r="A2009" s="685"/>
      <c r="B2009" s="695" t="s">
        <v>178</v>
      </c>
      <c r="C2009" s="880"/>
      <c r="D2009" s="1078"/>
      <c r="E2009" s="264">
        <f>SUM(E2004:E2008)</f>
        <v>0</v>
      </c>
      <c r="F2009" s="1190" t="e">
        <f>SUM(F2004:F2008)</f>
        <v>#VALUE!</v>
      </c>
      <c r="G2009" s="1190">
        <f>SUM(G2004:G2008)</f>
        <v>5</v>
      </c>
      <c r="H2009" s="221" t="e">
        <f t="shared" si="970"/>
        <v>#VALUE!</v>
      </c>
      <c r="I2009" s="1021">
        <f>IF(E2009=0,0,K2009/E2009)</f>
        <v>0</v>
      </c>
      <c r="J2009" s="664">
        <f t="shared" si="971"/>
        <v>7.8</v>
      </c>
      <c r="K2009" s="721">
        <f>SUM(K2004:K2008)</f>
        <v>0</v>
      </c>
      <c r="L2009" s="721" t="e">
        <f>SUM(L2004:L2008)</f>
        <v>#VALUE!</v>
      </c>
      <c r="M2009" s="721">
        <f>SUM(M2004:M2008)</f>
        <v>39</v>
      </c>
      <c r="N2009" s="721" t="e">
        <f t="shared" si="972"/>
        <v>#VALUE!</v>
      </c>
      <c r="O2009" s="721">
        <f>SUM(O2004:O2008)</f>
        <v>0</v>
      </c>
      <c r="P2009" s="321" t="e">
        <f t="shared" si="973"/>
        <v>#VALUE!</v>
      </c>
      <c r="Q2009" s="359"/>
      <c r="R2009" s="359"/>
      <c r="S2009" s="359"/>
      <c r="T2009" s="359"/>
      <c r="U2009" s="359"/>
      <c r="V2009" s="359"/>
      <c r="W2009" s="359"/>
      <c r="X2009" s="359">
        <f t="shared" ref="X2009:X2016" si="974">AD2009-AC2009-Z2009</f>
        <v>0</v>
      </c>
      <c r="Y2009" s="359"/>
      <c r="Z2009" s="359"/>
      <c r="AA2009" s="359"/>
      <c r="AB2009" s="359"/>
      <c r="AC2009" s="359"/>
      <c r="AD2009" s="359"/>
      <c r="AE2009" s="1190"/>
      <c r="AF2009" s="359"/>
      <c r="AG2009" s="619"/>
      <c r="AH2009" s="1852"/>
    </row>
    <row r="2010" spans="1:34" ht="30" thickBot="1" x14ac:dyDescent="0.3">
      <c r="A2010" s="685"/>
      <c r="B2010" s="865" t="s">
        <v>203</v>
      </c>
      <c r="C2010" s="200"/>
      <c r="D2010" s="200"/>
      <c r="E2010" s="289">
        <f>SUM(E2009)</f>
        <v>0</v>
      </c>
      <c r="F2010" s="1054" t="e">
        <f>SUM(F2009)</f>
        <v>#VALUE!</v>
      </c>
      <c r="G2010" s="1054">
        <f>SUM(G2009)</f>
        <v>5</v>
      </c>
      <c r="H2010" s="1054" t="e">
        <f t="shared" si="970"/>
        <v>#VALUE!</v>
      </c>
      <c r="I2010" s="701">
        <f>IF(E2010=0,0,K2010/E2010)</f>
        <v>0</v>
      </c>
      <c r="J2010" s="701">
        <f t="shared" si="971"/>
        <v>7.8</v>
      </c>
      <c r="K2010" s="1054">
        <f>SUM(K2009)</f>
        <v>0</v>
      </c>
      <c r="L2010" s="1054" t="e">
        <f>SUM(L2009)</f>
        <v>#VALUE!</v>
      </c>
      <c r="M2010" s="1054">
        <f>SUM(M2009)</f>
        <v>39</v>
      </c>
      <c r="N2010" s="798" t="e">
        <f t="shared" si="972"/>
        <v>#VALUE!</v>
      </c>
      <c r="O2010" s="798">
        <f>O2009</f>
        <v>0</v>
      </c>
      <c r="P2010" s="703" t="e">
        <f t="shared" si="973"/>
        <v>#VALUE!</v>
      </c>
      <c r="Q2010" s="363"/>
      <c r="R2010" s="363"/>
      <c r="S2010" s="363"/>
      <c r="T2010" s="363"/>
      <c r="U2010" s="363"/>
      <c r="V2010" s="363"/>
      <c r="W2010" s="1947" t="e">
        <f t="shared" ref="W2010" si="975">Q2010/12*$B$4+(R2010-Q2010)/11*5+(S2010-R2010)/10*4+(T2010-S2010)/9*3+(U2010-T2010)/8*2+(V2010-U2010)/7*1</f>
        <v>#VALUE!</v>
      </c>
      <c r="X2010" s="363">
        <f t="shared" si="974"/>
        <v>94.688999999999993</v>
      </c>
      <c r="Y2010" s="363"/>
      <c r="Z2010" s="363"/>
      <c r="AA2010" s="363" t="e">
        <f>X2010-W2010</f>
        <v>#VALUE!</v>
      </c>
      <c r="AB2010" s="363"/>
      <c r="AC2010" s="363"/>
      <c r="AD2010" s="1836">
        <v>94.688999999999993</v>
      </c>
      <c r="AE2010" s="1054"/>
      <c r="AF2010" s="363"/>
      <c r="AG2010" s="619"/>
      <c r="AH2010" s="1852"/>
    </row>
    <row r="2011" spans="1:34" ht="15.75" thickBot="1" x14ac:dyDescent="0.3">
      <c r="B2011" s="1084" t="s">
        <v>282</v>
      </c>
      <c r="C2011" s="1085"/>
      <c r="D2011" s="1084"/>
      <c r="E2011" s="298"/>
      <c r="F2011" s="1160"/>
      <c r="G2011" s="1160"/>
      <c r="H2011" s="1160"/>
      <c r="I2011" s="999"/>
      <c r="J2011" s="999"/>
      <c r="K2011" s="1160"/>
      <c r="L2011" s="1160"/>
      <c r="M2011" s="1160">
        <f>SUM(M2001,M2010)</f>
        <v>39</v>
      </c>
      <c r="N2011" s="1160"/>
      <c r="O2011" s="1160"/>
      <c r="P2011" s="1160"/>
      <c r="Q2011" s="364">
        <f t="shared" ref="Q2011:W2011" si="976">SUM(Q2001,Q2010)</f>
        <v>0</v>
      </c>
      <c r="R2011" s="364">
        <f t="shared" ref="R2011:S2011" si="977">SUM(R2001,R2010)</f>
        <v>0</v>
      </c>
      <c r="S2011" s="364">
        <f t="shared" si="977"/>
        <v>0</v>
      </c>
      <c r="T2011" s="364">
        <f t="shared" ref="T2011:U2011" si="978">SUM(T2001,T2010)</f>
        <v>0</v>
      </c>
      <c r="U2011" s="364">
        <f t="shared" si="978"/>
        <v>0</v>
      </c>
      <c r="V2011" s="364">
        <f t="shared" ref="V2011" si="979">SUM(V2001,V2010)</f>
        <v>0</v>
      </c>
      <c r="W2011" s="364" t="e">
        <f t="shared" si="976"/>
        <v>#VALUE!</v>
      </c>
      <c r="X2011" s="364">
        <f t="shared" si="974"/>
        <v>95.767709999999994</v>
      </c>
      <c r="Y2011" s="364"/>
      <c r="Z2011" s="214">
        <f>SUM(Z2001,Z2010)</f>
        <v>0</v>
      </c>
      <c r="AA2011" s="364" t="e">
        <f>SUM(AA2001,AA2010)</f>
        <v>#VALUE!</v>
      </c>
      <c r="AB2011" s="364">
        <f>SUM(AB2001,AB2010)</f>
        <v>0</v>
      </c>
      <c r="AC2011" s="364">
        <f>SUM(AC2001,AC2010)</f>
        <v>0</v>
      </c>
      <c r="AD2011" s="214">
        <f>SUM(AD2001,AD2010)</f>
        <v>95.767709999999994</v>
      </c>
      <c r="AE2011" s="1160"/>
      <c r="AF2011" s="364"/>
      <c r="AG2011" s="619"/>
      <c r="AH2011" s="1852"/>
    </row>
    <row r="2012" spans="1:34" ht="15.75" customHeight="1" thickBot="1" x14ac:dyDescent="0.3">
      <c r="B2012" s="482"/>
      <c r="C2012" s="482"/>
      <c r="D2012" s="482"/>
      <c r="E2012" s="299"/>
      <c r="F2012" s="648"/>
      <c r="G2012" s="648"/>
      <c r="H2012" s="648"/>
      <c r="I2012" s="323"/>
      <c r="J2012" s="323"/>
      <c r="K2012" s="649"/>
      <c r="L2012" s="649"/>
      <c r="M2012" s="649"/>
      <c r="N2012" s="649"/>
      <c r="O2012" s="649"/>
      <c r="P2012" s="649"/>
      <c r="Q2012" s="357"/>
      <c r="R2012" s="357"/>
      <c r="S2012" s="357"/>
      <c r="T2012" s="357"/>
      <c r="U2012" s="357"/>
      <c r="V2012" s="357"/>
      <c r="W2012" s="357"/>
      <c r="X2012" s="357">
        <f t="shared" si="974"/>
        <v>0</v>
      </c>
      <c r="Y2012" s="357"/>
      <c r="Z2012" s="357"/>
      <c r="AA2012" s="357"/>
      <c r="AB2012" s="357"/>
      <c r="AC2012" s="357"/>
      <c r="AD2012" s="357"/>
      <c r="AE2012" s="648"/>
      <c r="AF2012" s="357"/>
      <c r="AG2012" s="619"/>
      <c r="AH2012" s="1852"/>
    </row>
    <row r="2013" spans="1:34" ht="15" customHeight="1" x14ac:dyDescent="0.25">
      <c r="B2013" s="2035" t="s">
        <v>391</v>
      </c>
      <c r="C2013" s="1677"/>
      <c r="D2013" s="11"/>
      <c r="E2013" s="300"/>
      <c r="F2013" s="177"/>
      <c r="G2013" s="456"/>
      <c r="H2013" s="177"/>
      <c r="I2013" s="241"/>
      <c r="J2013" s="241"/>
      <c r="K2013" s="653"/>
      <c r="L2013" s="653"/>
      <c r="M2013" s="653"/>
      <c r="N2013" s="653"/>
      <c r="O2013" s="653"/>
      <c r="P2013" s="653"/>
      <c r="Q2013" s="358"/>
      <c r="R2013" s="358"/>
      <c r="S2013" s="358"/>
      <c r="T2013" s="358"/>
      <c r="U2013" s="358"/>
      <c r="V2013" s="358"/>
      <c r="W2013" s="359"/>
      <c r="X2013" s="358">
        <f t="shared" si="974"/>
        <v>0</v>
      </c>
      <c r="Y2013" s="358"/>
      <c r="Z2013" s="358"/>
      <c r="AA2013" s="358"/>
      <c r="AB2013" s="358"/>
      <c r="AC2013" s="358"/>
      <c r="AD2013" s="358"/>
      <c r="AE2013" s="456"/>
      <c r="AF2013" s="358"/>
      <c r="AG2013" s="619"/>
      <c r="AH2013" s="1852"/>
    </row>
    <row r="2014" spans="1:34" ht="15" customHeight="1" x14ac:dyDescent="0.25">
      <c r="B2014" s="2036" t="s">
        <v>199</v>
      </c>
      <c r="C2014" s="889"/>
      <c r="D2014" s="11"/>
      <c r="E2014" s="300">
        <f>E2017</f>
        <v>0</v>
      </c>
      <c r="F2014" s="456" t="e">
        <f>ROUND(E2014/12*$B$4,0)</f>
        <v>#VALUE!</v>
      </c>
      <c r="G2014" s="1413"/>
      <c r="H2014" s="177" t="e">
        <f>G2015/F2014*100</f>
        <v>#VALUE!</v>
      </c>
      <c r="I2014" s="241"/>
      <c r="J2014" s="241"/>
      <c r="K2014" s="653"/>
      <c r="L2014" s="653"/>
      <c r="M2014" s="653"/>
      <c r="N2014" s="653"/>
      <c r="O2014" s="653"/>
      <c r="P2014" s="653"/>
      <c r="Q2014" s="358"/>
      <c r="R2014" s="358"/>
      <c r="S2014" s="358"/>
      <c r="T2014" s="358"/>
      <c r="U2014" s="358"/>
      <c r="V2014" s="358"/>
      <c r="W2014" s="358"/>
      <c r="X2014" s="358">
        <f t="shared" si="974"/>
        <v>0</v>
      </c>
      <c r="Y2014" s="358"/>
      <c r="Z2014" s="358"/>
      <c r="AA2014" s="358"/>
      <c r="AB2014" s="358"/>
      <c r="AC2014" s="358"/>
      <c r="AD2014" s="358"/>
      <c r="AE2014" s="456"/>
      <c r="AF2014" s="358"/>
      <c r="AG2014" s="619"/>
      <c r="AH2014" s="1852"/>
    </row>
    <row r="2015" spans="1:34" x14ac:dyDescent="0.25">
      <c r="B2015" s="1191" t="s">
        <v>200</v>
      </c>
      <c r="C2015" s="1191"/>
      <c r="D2015" s="11"/>
      <c r="E2015" s="265">
        <f>E2017-E2016</f>
        <v>0</v>
      </c>
      <c r="F2015" s="177" t="e">
        <f>ROUND(E2015/12*$B$4,0)</f>
        <v>#VALUE!</v>
      </c>
      <c r="G2015" s="456">
        <v>3029</v>
      </c>
      <c r="H2015" s="177" t="e">
        <f>G2016/F2015*100</f>
        <v>#VALUE!</v>
      </c>
      <c r="I2015" s="241"/>
      <c r="J2015" s="241"/>
      <c r="K2015" s="653"/>
      <c r="L2015" s="653"/>
      <c r="M2015" s="653"/>
      <c r="N2015" s="653"/>
      <c r="O2015" s="653"/>
      <c r="P2015" s="653"/>
      <c r="Q2015" s="358"/>
      <c r="R2015" s="358"/>
      <c r="S2015" s="358"/>
      <c r="T2015" s="358"/>
      <c r="U2015" s="358"/>
      <c r="V2015" s="358"/>
      <c r="W2015" s="358"/>
      <c r="X2015" s="358">
        <f t="shared" si="974"/>
        <v>0</v>
      </c>
      <c r="Y2015" s="358"/>
      <c r="Z2015" s="358"/>
      <c r="AA2015" s="358"/>
      <c r="AB2015" s="358"/>
      <c r="AC2015" s="358"/>
      <c r="AD2015" s="358"/>
      <c r="AE2015" s="178"/>
      <c r="AF2015" s="358"/>
      <c r="AG2015" s="619"/>
      <c r="AH2015" s="1852"/>
    </row>
    <row r="2016" spans="1:34" ht="30" customHeight="1" x14ac:dyDescent="0.25">
      <c r="B2016" s="1191" t="s">
        <v>201</v>
      </c>
      <c r="C2016" s="1191"/>
      <c r="D2016" s="11"/>
      <c r="E2016" s="265"/>
      <c r="F2016" s="177" t="e">
        <f>ROUND(E2016/12*$B$4,0)</f>
        <v>#VALUE!</v>
      </c>
      <c r="G2016" s="178">
        <v>1</v>
      </c>
      <c r="H2016" s="177" t="e">
        <f>#REF!/F2016*100</f>
        <v>#REF!</v>
      </c>
      <c r="I2016" s="241"/>
      <c r="J2016" s="241"/>
      <c r="K2016" s="653"/>
      <c r="L2016" s="653"/>
      <c r="M2016" s="653"/>
      <c r="N2016" s="653"/>
      <c r="O2016" s="653"/>
      <c r="P2016" s="653"/>
      <c r="Q2016" s="358"/>
      <c r="R2016" s="358"/>
      <c r="S2016" s="358"/>
      <c r="T2016" s="358"/>
      <c r="U2016" s="358"/>
      <c r="V2016" s="358"/>
      <c r="W2016" s="358"/>
      <c r="X2016" s="358">
        <f t="shared" si="974"/>
        <v>0</v>
      </c>
      <c r="Y2016" s="358"/>
      <c r="Z2016" s="358"/>
      <c r="AA2016" s="358"/>
      <c r="AB2016" s="358"/>
      <c r="AC2016" s="358"/>
      <c r="AD2016" s="358"/>
      <c r="AE2016" s="178"/>
      <c r="AF2016" s="358"/>
      <c r="AG2016" s="619"/>
      <c r="AH2016" s="1852"/>
    </row>
    <row r="2017" spans="2:34" ht="15" customHeight="1" thickBot="1" x14ac:dyDescent="0.3">
      <c r="B2017" s="532" t="s">
        <v>206</v>
      </c>
      <c r="C2017" s="1082"/>
      <c r="D2017" s="914"/>
      <c r="E2017" s="300"/>
      <c r="F2017" s="456" t="e">
        <f>ROUND(E2017/12*$B$4,0)</f>
        <v>#VALUE!</v>
      </c>
      <c r="G2017" s="456">
        <f>G2016+G2015</f>
        <v>3030</v>
      </c>
      <c r="H2017" s="1173" t="e">
        <f>G2017/F2017*100</f>
        <v>#VALUE!</v>
      </c>
      <c r="I2017" s="726"/>
      <c r="J2017" s="726"/>
      <c r="K2017" s="690"/>
      <c r="L2017" s="690"/>
      <c r="M2017" s="690"/>
      <c r="N2017" s="690"/>
      <c r="O2017" s="690"/>
      <c r="P2017" s="690"/>
      <c r="Q2017" s="360"/>
      <c r="R2017" s="360"/>
      <c r="S2017" s="360"/>
      <c r="T2017" s="360"/>
      <c r="U2017" s="360"/>
      <c r="V2017" s="360"/>
      <c r="W2017" s="196" t="e">
        <f t="shared" ref="W2017" si="980">Q2017/12*$B$4+(R2017-Q2017)/11*5+(S2017-R2017)/10*4+(T2017-S2017)/9*3+(U2017-T2017)/8*2+(V2017-U2017)/7*1</f>
        <v>#VALUE!</v>
      </c>
      <c r="X2017" s="360">
        <f>AD2017-AC2017-Z2017</f>
        <v>12479.77634</v>
      </c>
      <c r="Y2017" s="360"/>
      <c r="Z2017" s="360"/>
      <c r="AA2017" s="360" t="e">
        <f>X2017-W2017</f>
        <v>#VALUE!</v>
      </c>
      <c r="AB2017" s="360">
        <v>-9.2089200000000009</v>
      </c>
      <c r="AC2017" s="360"/>
      <c r="AD2017" s="360">
        <v>12479.77634</v>
      </c>
      <c r="AE2017" s="456"/>
      <c r="AF2017" s="360"/>
      <c r="AG2017" s="619"/>
      <c r="AH2017" s="1852"/>
    </row>
    <row r="2018" spans="2:34" ht="15.75" customHeight="1" thickBot="1" x14ac:dyDescent="0.3">
      <c r="B2018" s="211" t="s">
        <v>282</v>
      </c>
      <c r="C2018" s="211"/>
      <c r="D2018" s="211"/>
      <c r="E2018" s="301"/>
      <c r="F2018" s="749"/>
      <c r="G2018" s="749"/>
      <c r="H2018" s="749"/>
      <c r="I2018" s="806"/>
      <c r="J2018" s="806"/>
      <c r="K2018" s="887"/>
      <c r="L2018" s="887"/>
      <c r="M2018" s="887"/>
      <c r="N2018" s="887"/>
      <c r="O2018" s="887"/>
      <c r="P2018" s="887"/>
      <c r="Q2018" s="364">
        <f t="shared" ref="Q2018:W2018" si="981">Q2017</f>
        <v>0</v>
      </c>
      <c r="R2018" s="364">
        <f t="shared" ref="R2018:S2018" si="982">R2017</f>
        <v>0</v>
      </c>
      <c r="S2018" s="364">
        <f t="shared" si="982"/>
        <v>0</v>
      </c>
      <c r="T2018" s="364">
        <f t="shared" ref="T2018:U2018" si="983">T2017</f>
        <v>0</v>
      </c>
      <c r="U2018" s="364">
        <f t="shared" si="983"/>
        <v>0</v>
      </c>
      <c r="V2018" s="364">
        <f t="shared" ref="V2018" si="984">V2017</f>
        <v>0</v>
      </c>
      <c r="W2018" s="364" t="e">
        <f t="shared" si="981"/>
        <v>#VALUE!</v>
      </c>
      <c r="X2018" s="364">
        <f t="shared" ref="X2018:AD2018" si="985">X2017</f>
        <v>12479.77634</v>
      </c>
      <c r="Y2018" s="364">
        <f t="shared" si="985"/>
        <v>0</v>
      </c>
      <c r="Z2018" s="214">
        <f>Z2017</f>
        <v>0</v>
      </c>
      <c r="AA2018" s="364" t="e">
        <f t="shared" si="985"/>
        <v>#VALUE!</v>
      </c>
      <c r="AB2018" s="364">
        <f>AB2017</f>
        <v>-9.2089200000000009</v>
      </c>
      <c r="AC2018" s="364">
        <f t="shared" si="985"/>
        <v>0</v>
      </c>
      <c r="AD2018" s="364">
        <f t="shared" si="985"/>
        <v>12479.77634</v>
      </c>
      <c r="AE2018" s="749"/>
      <c r="AF2018" s="364"/>
      <c r="AG2018" s="619"/>
      <c r="AH2018" s="1852"/>
    </row>
    <row r="2019" spans="2:34" ht="22.5" customHeight="1" x14ac:dyDescent="0.25">
      <c r="B2019" s="2035" t="s">
        <v>392</v>
      </c>
      <c r="C2019" s="2037"/>
      <c r="D2019" s="1192"/>
      <c r="E2019" s="283"/>
      <c r="F2019" s="574"/>
      <c r="G2019" s="574"/>
      <c r="H2019" s="574"/>
      <c r="I2019" s="1000"/>
      <c r="J2019" s="1000"/>
      <c r="K2019" s="1193"/>
      <c r="L2019" s="1193"/>
      <c r="M2019" s="1193"/>
      <c r="N2019" s="1193"/>
      <c r="O2019" s="1193"/>
      <c r="P2019" s="1193"/>
      <c r="Q2019" s="357"/>
      <c r="R2019" s="357"/>
      <c r="S2019" s="357"/>
      <c r="T2019" s="357"/>
      <c r="U2019" s="357"/>
      <c r="V2019" s="357"/>
      <c r="W2019" s="357"/>
      <c r="X2019" s="357">
        <f t="shared" ref="X2019:X2024" si="986">AD2019-AC2019-Z2019</f>
        <v>0</v>
      </c>
      <c r="Y2019" s="357"/>
      <c r="Z2019" s="357"/>
      <c r="AA2019" s="357"/>
      <c r="AB2019" s="357"/>
      <c r="AC2019" s="357"/>
      <c r="AD2019" s="357"/>
      <c r="AE2019" s="574"/>
      <c r="AF2019" s="357"/>
      <c r="AG2019" s="619"/>
      <c r="AH2019" s="1852"/>
    </row>
    <row r="2020" spans="2:34" x14ac:dyDescent="0.25">
      <c r="B2020" s="2036"/>
      <c r="C2020" s="1192"/>
      <c r="D2020" s="623"/>
      <c r="E2020" s="262"/>
      <c r="F2020" s="230"/>
      <c r="G2020" s="230"/>
      <c r="H2020" s="230"/>
      <c r="I2020" s="568"/>
      <c r="J2020" s="568"/>
      <c r="K2020" s="967"/>
      <c r="L2020" s="967"/>
      <c r="M2020" s="967"/>
      <c r="N2020" s="967"/>
      <c r="O2020" s="967"/>
      <c r="P2020" s="967"/>
      <c r="Q2020" s="358"/>
      <c r="R2020" s="358"/>
      <c r="S2020" s="358"/>
      <c r="T2020" s="358"/>
      <c r="U2020" s="358"/>
      <c r="V2020" s="358"/>
      <c r="W2020" s="358"/>
      <c r="X2020" s="358">
        <f t="shared" si="986"/>
        <v>0</v>
      </c>
      <c r="Y2020" s="358"/>
      <c r="Z2020" s="358"/>
      <c r="AA2020" s="358"/>
      <c r="AB2020" s="358"/>
      <c r="AC2020" s="358"/>
      <c r="AD2020" s="358"/>
      <c r="AE2020" s="230"/>
      <c r="AF2020" s="358"/>
      <c r="AG2020" s="619"/>
      <c r="AH2020" s="1852"/>
    </row>
    <row r="2021" spans="2:34" x14ac:dyDescent="0.25">
      <c r="B2021" s="980" t="s">
        <v>5</v>
      </c>
      <c r="C2021" s="981"/>
      <c r="D2021" s="980"/>
      <c r="E2021" s="262"/>
      <c r="F2021" s="230"/>
      <c r="G2021" s="230"/>
      <c r="H2021" s="230"/>
      <c r="I2021" s="568"/>
      <c r="J2021" s="568"/>
      <c r="K2021" s="967"/>
      <c r="L2021" s="967"/>
      <c r="M2021" s="967"/>
      <c r="N2021" s="967"/>
      <c r="O2021" s="967"/>
      <c r="P2021" s="967"/>
      <c r="Q2021" s="358"/>
      <c r="R2021" s="358"/>
      <c r="S2021" s="358"/>
      <c r="T2021" s="358"/>
      <c r="U2021" s="358"/>
      <c r="V2021" s="358"/>
      <c r="W2021" s="358"/>
      <c r="X2021" s="358">
        <f t="shared" si="986"/>
        <v>0</v>
      </c>
      <c r="Y2021" s="358"/>
      <c r="Z2021" s="358"/>
      <c r="AA2021" s="358"/>
      <c r="AB2021" s="358"/>
      <c r="AC2021" s="358"/>
      <c r="AD2021" s="358"/>
      <c r="AE2021" s="230"/>
      <c r="AF2021" s="358"/>
      <c r="AG2021" s="619"/>
      <c r="AH2021" s="1852"/>
    </row>
    <row r="2022" spans="2:34" x14ac:dyDescent="0.25">
      <c r="B2022" s="1944" t="s">
        <v>27</v>
      </c>
      <c r="C2022" s="430" t="s">
        <v>260</v>
      </c>
      <c r="D2022" s="1194">
        <v>340</v>
      </c>
      <c r="E2022" s="265"/>
      <c r="F2022" s="177" t="e">
        <f t="shared" ref="F2022:F2036" si="987">E2022/12*$B$4</f>
        <v>#VALUE!</v>
      </c>
      <c r="G2022" s="177">
        <v>37</v>
      </c>
      <c r="H2022" s="177" t="e">
        <f t="shared" ref="H2022:H2038" si="988">G2022/F2022*100</f>
        <v>#VALUE!</v>
      </c>
      <c r="I2022" s="206"/>
      <c r="J2022" s="206">
        <f t="shared" ref="J2022:J2037" si="989">M2022/G2022</f>
        <v>11.72972972972973</v>
      </c>
      <c r="K2022" s="207">
        <f t="shared" ref="K2022:K2036" si="990">ROUND(E2022*I2022,0)</f>
        <v>0</v>
      </c>
      <c r="L2022" s="207" t="e">
        <f t="shared" ref="L2022:L2033" si="991">ROUND(K2022/12*$B$4,0)</f>
        <v>#VALUE!</v>
      </c>
      <c r="M2022" s="207">
        <v>434</v>
      </c>
      <c r="N2022" s="207" t="e">
        <f t="shared" ref="N2022:N2037" si="992">M2022/L2022*100</f>
        <v>#VALUE!</v>
      </c>
      <c r="O2022" s="207">
        <f t="shared" ref="O2022:O2036" si="993">ROUND(K2022/D2022,0)</f>
        <v>0</v>
      </c>
      <c r="P2022" s="207" t="e">
        <f t="shared" ref="P2022:P2037" si="994">M2022/$B$4*12/O2022</f>
        <v>#VALUE!</v>
      </c>
      <c r="Q2022" s="358"/>
      <c r="R2022" s="358"/>
      <c r="S2022" s="358"/>
      <c r="T2022" s="358"/>
      <c r="U2022" s="358"/>
      <c r="V2022" s="358"/>
      <c r="W2022" s="358"/>
      <c r="X2022" s="358">
        <f t="shared" si="986"/>
        <v>0</v>
      </c>
      <c r="Y2022" s="358"/>
      <c r="Z2022" s="358"/>
      <c r="AA2022" s="358"/>
      <c r="AB2022" s="358"/>
      <c r="AC2022" s="358"/>
      <c r="AD2022" s="358"/>
      <c r="AE2022" s="177"/>
      <c r="AF2022" s="358"/>
      <c r="AG2022" s="619"/>
      <c r="AH2022" s="1852"/>
    </row>
    <row r="2023" spans="2:34" x14ac:dyDescent="0.25">
      <c r="B2023" s="1944" t="s">
        <v>170</v>
      </c>
      <c r="C2023" s="430" t="s">
        <v>260</v>
      </c>
      <c r="D2023" s="1194">
        <v>340</v>
      </c>
      <c r="E2023" s="265"/>
      <c r="F2023" s="177" t="e">
        <f t="shared" si="987"/>
        <v>#VALUE!</v>
      </c>
      <c r="G2023" s="177">
        <v>7</v>
      </c>
      <c r="H2023" s="177" t="e">
        <f t="shared" si="988"/>
        <v>#VALUE!</v>
      </c>
      <c r="I2023" s="1195"/>
      <c r="J2023" s="206">
        <f t="shared" si="989"/>
        <v>6.8571428571428568</v>
      </c>
      <c r="K2023" s="207">
        <f t="shared" si="990"/>
        <v>0</v>
      </c>
      <c r="L2023" s="207" t="e">
        <f t="shared" si="991"/>
        <v>#VALUE!</v>
      </c>
      <c r="M2023" s="207">
        <v>48</v>
      </c>
      <c r="N2023" s="207" t="e">
        <f t="shared" si="992"/>
        <v>#VALUE!</v>
      </c>
      <c r="O2023" s="207">
        <f t="shared" si="993"/>
        <v>0</v>
      </c>
      <c r="P2023" s="207" t="e">
        <f t="shared" si="994"/>
        <v>#VALUE!</v>
      </c>
      <c r="Q2023" s="358"/>
      <c r="R2023" s="358"/>
      <c r="S2023" s="358"/>
      <c r="T2023" s="358"/>
      <c r="U2023" s="358"/>
      <c r="V2023" s="358"/>
      <c r="W2023" s="358"/>
      <c r="X2023" s="358">
        <f t="shared" si="986"/>
        <v>0</v>
      </c>
      <c r="Y2023" s="358"/>
      <c r="Z2023" s="358"/>
      <c r="AA2023" s="358"/>
      <c r="AB2023" s="358"/>
      <c r="AC2023" s="358"/>
      <c r="AD2023" s="358"/>
      <c r="AE2023" s="177"/>
      <c r="AF2023" s="358"/>
      <c r="AG2023" s="619"/>
      <c r="AH2023" s="1852"/>
    </row>
    <row r="2024" spans="2:34" x14ac:dyDescent="0.25">
      <c r="B2024" s="1944" t="s">
        <v>24</v>
      </c>
      <c r="C2024" s="430" t="s">
        <v>260</v>
      </c>
      <c r="D2024" s="1194">
        <v>340</v>
      </c>
      <c r="E2024" s="265"/>
      <c r="F2024" s="177" t="e">
        <f t="shared" si="987"/>
        <v>#VALUE!</v>
      </c>
      <c r="G2024" s="177">
        <v>15</v>
      </c>
      <c r="H2024" s="177" t="e">
        <f t="shared" si="988"/>
        <v>#VALUE!</v>
      </c>
      <c r="I2024" s="1195"/>
      <c r="J2024" s="206">
        <f t="shared" si="989"/>
        <v>4.333333333333333</v>
      </c>
      <c r="K2024" s="207">
        <f t="shared" si="990"/>
        <v>0</v>
      </c>
      <c r="L2024" s="207" t="e">
        <f t="shared" si="991"/>
        <v>#VALUE!</v>
      </c>
      <c r="M2024" s="207">
        <v>65</v>
      </c>
      <c r="N2024" s="207" t="e">
        <f t="shared" si="992"/>
        <v>#VALUE!</v>
      </c>
      <c r="O2024" s="207">
        <f t="shared" si="993"/>
        <v>0</v>
      </c>
      <c r="P2024" s="207" t="e">
        <f t="shared" si="994"/>
        <v>#VALUE!</v>
      </c>
      <c r="Q2024" s="358"/>
      <c r="R2024" s="358"/>
      <c r="S2024" s="358"/>
      <c r="T2024" s="358"/>
      <c r="U2024" s="358"/>
      <c r="V2024" s="358"/>
      <c r="W2024" s="358"/>
      <c r="X2024" s="358">
        <f t="shared" si="986"/>
        <v>0</v>
      </c>
      <c r="Y2024" s="358"/>
      <c r="Z2024" s="358"/>
      <c r="AA2024" s="358"/>
      <c r="AB2024" s="358"/>
      <c r="AC2024" s="358"/>
      <c r="AD2024" s="358"/>
      <c r="AE2024" s="177"/>
      <c r="AF2024" s="358"/>
      <c r="AG2024" s="619"/>
      <c r="AH2024" s="1852"/>
    </row>
    <row r="2025" spans="2:34" x14ac:dyDescent="0.25">
      <c r="B2025" s="1944" t="s">
        <v>8</v>
      </c>
      <c r="C2025" s="430" t="s">
        <v>260</v>
      </c>
      <c r="D2025" s="1194">
        <v>340</v>
      </c>
      <c r="E2025" s="265"/>
      <c r="F2025" s="177" t="e">
        <f t="shared" si="987"/>
        <v>#VALUE!</v>
      </c>
      <c r="G2025" s="177">
        <v>219</v>
      </c>
      <c r="H2025" s="177" t="e">
        <f t="shared" si="988"/>
        <v>#VALUE!</v>
      </c>
      <c r="I2025" s="1195"/>
      <c r="J2025" s="206">
        <f t="shared" si="989"/>
        <v>6.4200913242009134</v>
      </c>
      <c r="K2025" s="207">
        <f t="shared" si="990"/>
        <v>0</v>
      </c>
      <c r="L2025" s="207" t="e">
        <f t="shared" si="991"/>
        <v>#VALUE!</v>
      </c>
      <c r="M2025" s="207">
        <v>1406</v>
      </c>
      <c r="N2025" s="207" t="e">
        <f t="shared" si="992"/>
        <v>#VALUE!</v>
      </c>
      <c r="O2025" s="207">
        <f t="shared" si="993"/>
        <v>0</v>
      </c>
      <c r="P2025" s="207" t="e">
        <f t="shared" si="994"/>
        <v>#VALUE!</v>
      </c>
      <c r="Q2025" s="358"/>
      <c r="R2025" s="358"/>
      <c r="S2025" s="358"/>
      <c r="T2025" s="358"/>
      <c r="U2025" s="358"/>
      <c r="V2025" s="358"/>
      <c r="W2025" s="358"/>
      <c r="X2025" s="358"/>
      <c r="Y2025" s="358"/>
      <c r="Z2025" s="358"/>
      <c r="AA2025" s="358"/>
      <c r="AB2025" s="358"/>
      <c r="AC2025" s="358"/>
      <c r="AD2025" s="358"/>
      <c r="AE2025" s="177"/>
      <c r="AF2025" s="358"/>
      <c r="AG2025" s="619"/>
      <c r="AH2025" s="1852"/>
    </row>
    <row r="2026" spans="2:34" x14ac:dyDescent="0.25">
      <c r="B2026" s="1944" t="s">
        <v>9</v>
      </c>
      <c r="C2026" s="430" t="s">
        <v>260</v>
      </c>
      <c r="D2026" s="1194">
        <v>340</v>
      </c>
      <c r="E2026" s="265"/>
      <c r="F2026" s="177" t="e">
        <f t="shared" si="987"/>
        <v>#VALUE!</v>
      </c>
      <c r="G2026" s="177">
        <v>68</v>
      </c>
      <c r="H2026" s="177" t="e">
        <f t="shared" si="988"/>
        <v>#VALUE!</v>
      </c>
      <c r="I2026" s="1195"/>
      <c r="J2026" s="206">
        <f t="shared" si="989"/>
        <v>7.5294117647058822</v>
      </c>
      <c r="K2026" s="207">
        <f t="shared" si="990"/>
        <v>0</v>
      </c>
      <c r="L2026" s="207" t="e">
        <f t="shared" si="991"/>
        <v>#VALUE!</v>
      </c>
      <c r="M2026" s="207">
        <v>512</v>
      </c>
      <c r="N2026" s="207" t="e">
        <f t="shared" si="992"/>
        <v>#VALUE!</v>
      </c>
      <c r="O2026" s="207">
        <f t="shared" si="993"/>
        <v>0</v>
      </c>
      <c r="P2026" s="207" t="e">
        <f t="shared" si="994"/>
        <v>#VALUE!</v>
      </c>
      <c r="Q2026" s="358"/>
      <c r="R2026" s="358"/>
      <c r="S2026" s="358"/>
      <c r="T2026" s="358"/>
      <c r="U2026" s="358"/>
      <c r="V2026" s="358"/>
      <c r="W2026" s="358"/>
      <c r="X2026" s="358"/>
      <c r="Y2026" s="358"/>
      <c r="Z2026" s="358"/>
      <c r="AA2026" s="358"/>
      <c r="AB2026" s="358"/>
      <c r="AC2026" s="358"/>
      <c r="AD2026" s="358"/>
      <c r="AE2026" s="177"/>
      <c r="AF2026" s="358"/>
      <c r="AG2026" s="619"/>
      <c r="AH2026" s="1852"/>
    </row>
    <row r="2027" spans="2:34" x14ac:dyDescent="0.25">
      <c r="B2027" s="2038" t="s">
        <v>116</v>
      </c>
      <c r="C2027" s="430" t="s">
        <v>260</v>
      </c>
      <c r="D2027" s="1194">
        <v>340</v>
      </c>
      <c r="E2027" s="265"/>
      <c r="F2027" s="177" t="e">
        <f t="shared" si="987"/>
        <v>#VALUE!</v>
      </c>
      <c r="G2027" s="177">
        <v>43</v>
      </c>
      <c r="H2027" s="177" t="e">
        <f t="shared" si="988"/>
        <v>#VALUE!</v>
      </c>
      <c r="I2027" s="1195"/>
      <c r="J2027" s="206">
        <f t="shared" si="989"/>
        <v>9.3023255813953494</v>
      </c>
      <c r="K2027" s="207">
        <f t="shared" si="990"/>
        <v>0</v>
      </c>
      <c r="L2027" s="207" t="e">
        <f t="shared" si="991"/>
        <v>#VALUE!</v>
      </c>
      <c r="M2027" s="207">
        <v>400</v>
      </c>
      <c r="N2027" s="207" t="e">
        <f t="shared" si="992"/>
        <v>#VALUE!</v>
      </c>
      <c r="O2027" s="207">
        <f t="shared" si="993"/>
        <v>0</v>
      </c>
      <c r="P2027" s="207" t="e">
        <f t="shared" si="994"/>
        <v>#VALUE!</v>
      </c>
      <c r="Q2027" s="358"/>
      <c r="R2027" s="358"/>
      <c r="S2027" s="358"/>
      <c r="T2027" s="358"/>
      <c r="U2027" s="358"/>
      <c r="V2027" s="358"/>
      <c r="W2027" s="358"/>
      <c r="X2027" s="358"/>
      <c r="Y2027" s="358"/>
      <c r="Z2027" s="358"/>
      <c r="AA2027" s="358"/>
      <c r="AB2027" s="358"/>
      <c r="AC2027" s="358"/>
      <c r="AD2027" s="358"/>
      <c r="AE2027" s="177"/>
      <c r="AF2027" s="358"/>
      <c r="AG2027" s="619"/>
      <c r="AH2027" s="1852"/>
    </row>
    <row r="2028" spans="2:34" x14ac:dyDescent="0.25">
      <c r="B2028" s="2039" t="s">
        <v>87</v>
      </c>
      <c r="C2028" s="430" t="s">
        <v>260</v>
      </c>
      <c r="D2028" s="1194">
        <v>340</v>
      </c>
      <c r="E2028" s="265"/>
      <c r="F2028" s="177" t="e">
        <f t="shared" si="987"/>
        <v>#VALUE!</v>
      </c>
      <c r="G2028" s="177">
        <v>50</v>
      </c>
      <c r="H2028" s="177" t="e">
        <f t="shared" si="988"/>
        <v>#VALUE!</v>
      </c>
      <c r="I2028" s="1195"/>
      <c r="J2028" s="206">
        <f t="shared" si="989"/>
        <v>7.96</v>
      </c>
      <c r="K2028" s="207">
        <f t="shared" si="990"/>
        <v>0</v>
      </c>
      <c r="L2028" s="207" t="e">
        <f t="shared" si="991"/>
        <v>#VALUE!</v>
      </c>
      <c r="M2028" s="207">
        <v>398</v>
      </c>
      <c r="N2028" s="207" t="e">
        <f t="shared" si="992"/>
        <v>#VALUE!</v>
      </c>
      <c r="O2028" s="207">
        <f t="shared" si="993"/>
        <v>0</v>
      </c>
      <c r="P2028" s="207" t="e">
        <f t="shared" si="994"/>
        <v>#VALUE!</v>
      </c>
      <c r="Q2028" s="358"/>
      <c r="R2028" s="358"/>
      <c r="S2028" s="358"/>
      <c r="T2028" s="358"/>
      <c r="U2028" s="358"/>
      <c r="V2028" s="358"/>
      <c r="W2028" s="358"/>
      <c r="X2028" s="358"/>
      <c r="Y2028" s="358"/>
      <c r="Z2028" s="358"/>
      <c r="AA2028" s="358"/>
      <c r="AB2028" s="358"/>
      <c r="AC2028" s="358"/>
      <c r="AD2028" s="358"/>
      <c r="AE2028" s="177"/>
      <c r="AF2028" s="358"/>
      <c r="AG2028" s="619"/>
      <c r="AH2028" s="1852"/>
    </row>
    <row r="2029" spans="2:34" x14ac:dyDescent="0.25">
      <c r="B2029" s="2039" t="s">
        <v>20</v>
      </c>
      <c r="C2029" s="430" t="s">
        <v>260</v>
      </c>
      <c r="D2029" s="1194">
        <v>340</v>
      </c>
      <c r="E2029" s="265"/>
      <c r="F2029" s="177" t="e">
        <f t="shared" si="987"/>
        <v>#VALUE!</v>
      </c>
      <c r="G2029" s="177">
        <v>6</v>
      </c>
      <c r="H2029" s="177" t="e">
        <f t="shared" si="988"/>
        <v>#VALUE!</v>
      </c>
      <c r="I2029" s="1195"/>
      <c r="J2029" s="206">
        <f t="shared" si="989"/>
        <v>7.5</v>
      </c>
      <c r="K2029" s="207">
        <f t="shared" si="990"/>
        <v>0</v>
      </c>
      <c r="L2029" s="207" t="e">
        <f t="shared" si="991"/>
        <v>#VALUE!</v>
      </c>
      <c r="M2029" s="207">
        <v>45</v>
      </c>
      <c r="N2029" s="207" t="e">
        <f t="shared" si="992"/>
        <v>#VALUE!</v>
      </c>
      <c r="O2029" s="207">
        <f t="shared" si="993"/>
        <v>0</v>
      </c>
      <c r="P2029" s="207" t="e">
        <f t="shared" si="994"/>
        <v>#VALUE!</v>
      </c>
      <c r="Q2029" s="358"/>
      <c r="R2029" s="358"/>
      <c r="S2029" s="358"/>
      <c r="T2029" s="358"/>
      <c r="U2029" s="358"/>
      <c r="V2029" s="358"/>
      <c r="W2029" s="358"/>
      <c r="X2029" s="358">
        <f t="shared" ref="X2029:X2040" si="995">AD2029-AC2029-Z2029</f>
        <v>0</v>
      </c>
      <c r="Y2029" s="358"/>
      <c r="Z2029" s="358"/>
      <c r="AA2029" s="358"/>
      <c r="AB2029" s="358"/>
      <c r="AC2029" s="358"/>
      <c r="AD2029" s="358"/>
      <c r="AE2029" s="177"/>
      <c r="AF2029" s="358"/>
      <c r="AG2029" s="619"/>
      <c r="AH2029" s="1852"/>
    </row>
    <row r="2030" spans="2:34" x14ac:dyDescent="0.25">
      <c r="B2030" s="1944" t="s">
        <v>21</v>
      </c>
      <c r="C2030" s="430" t="s">
        <v>260</v>
      </c>
      <c r="D2030" s="1194">
        <v>340</v>
      </c>
      <c r="E2030" s="265"/>
      <c r="F2030" s="177" t="e">
        <f t="shared" si="987"/>
        <v>#VALUE!</v>
      </c>
      <c r="G2030" s="177">
        <v>23</v>
      </c>
      <c r="H2030" s="177" t="e">
        <f t="shared" si="988"/>
        <v>#VALUE!</v>
      </c>
      <c r="I2030" s="1195"/>
      <c r="J2030" s="206">
        <f t="shared" si="989"/>
        <v>6.9565217391304346</v>
      </c>
      <c r="K2030" s="207">
        <f t="shared" si="990"/>
        <v>0</v>
      </c>
      <c r="L2030" s="207" t="e">
        <f t="shared" si="991"/>
        <v>#VALUE!</v>
      </c>
      <c r="M2030" s="207">
        <v>160</v>
      </c>
      <c r="N2030" s="207" t="e">
        <f t="shared" si="992"/>
        <v>#VALUE!</v>
      </c>
      <c r="O2030" s="207">
        <f t="shared" si="993"/>
        <v>0</v>
      </c>
      <c r="P2030" s="207" t="e">
        <f t="shared" si="994"/>
        <v>#VALUE!</v>
      </c>
      <c r="Q2030" s="358"/>
      <c r="R2030" s="358"/>
      <c r="S2030" s="358"/>
      <c r="T2030" s="358"/>
      <c r="U2030" s="358"/>
      <c r="V2030" s="358"/>
      <c r="W2030" s="358"/>
      <c r="X2030" s="358">
        <f t="shared" si="995"/>
        <v>0</v>
      </c>
      <c r="Y2030" s="358"/>
      <c r="Z2030" s="358"/>
      <c r="AA2030" s="358"/>
      <c r="AB2030" s="358"/>
      <c r="AC2030" s="358"/>
      <c r="AD2030" s="358"/>
      <c r="AE2030" s="177"/>
      <c r="AF2030" s="358"/>
      <c r="AG2030" s="619"/>
      <c r="AH2030" s="1852"/>
    </row>
    <row r="2031" spans="2:34" x14ac:dyDescent="0.25">
      <c r="B2031" s="2039" t="s">
        <v>81</v>
      </c>
      <c r="C2031" s="430" t="s">
        <v>260</v>
      </c>
      <c r="D2031" s="1194">
        <v>340</v>
      </c>
      <c r="E2031" s="257"/>
      <c r="F2031" s="177" t="e">
        <f t="shared" si="987"/>
        <v>#VALUE!</v>
      </c>
      <c r="G2031" s="177">
        <v>25</v>
      </c>
      <c r="H2031" s="177" t="e">
        <f t="shared" si="988"/>
        <v>#VALUE!</v>
      </c>
      <c r="I2031" s="1195"/>
      <c r="J2031" s="206">
        <f t="shared" si="989"/>
        <v>5.64</v>
      </c>
      <c r="K2031" s="207">
        <f t="shared" si="990"/>
        <v>0</v>
      </c>
      <c r="L2031" s="207" t="e">
        <f t="shared" si="991"/>
        <v>#VALUE!</v>
      </c>
      <c r="M2031" s="207">
        <v>141</v>
      </c>
      <c r="N2031" s="207" t="e">
        <f t="shared" si="992"/>
        <v>#VALUE!</v>
      </c>
      <c r="O2031" s="207">
        <f t="shared" si="993"/>
        <v>0</v>
      </c>
      <c r="P2031" s="207" t="e">
        <f t="shared" si="994"/>
        <v>#VALUE!</v>
      </c>
      <c r="Q2031" s="358"/>
      <c r="R2031" s="358"/>
      <c r="S2031" s="358"/>
      <c r="T2031" s="358"/>
      <c r="U2031" s="358"/>
      <c r="V2031" s="358"/>
      <c r="W2031" s="358"/>
      <c r="X2031" s="358">
        <f t="shared" si="995"/>
        <v>0</v>
      </c>
      <c r="Y2031" s="358"/>
      <c r="Z2031" s="358"/>
      <c r="AA2031" s="358"/>
      <c r="AB2031" s="358"/>
      <c r="AC2031" s="358"/>
      <c r="AD2031" s="358"/>
      <c r="AE2031" s="177"/>
      <c r="AF2031" s="358"/>
      <c r="AG2031" s="619"/>
      <c r="AH2031" s="1852"/>
    </row>
    <row r="2032" spans="2:34" x14ac:dyDescent="0.25">
      <c r="B2032" s="1944" t="s">
        <v>10</v>
      </c>
      <c r="C2032" s="430" t="s">
        <v>260</v>
      </c>
      <c r="D2032" s="1194">
        <v>340</v>
      </c>
      <c r="E2032" s="257"/>
      <c r="F2032" s="177" t="e">
        <f t="shared" si="987"/>
        <v>#VALUE!</v>
      </c>
      <c r="G2032" s="177">
        <v>21</v>
      </c>
      <c r="H2032" s="177" t="e">
        <f t="shared" si="988"/>
        <v>#VALUE!</v>
      </c>
      <c r="I2032" s="1195"/>
      <c r="J2032" s="206">
        <f t="shared" si="989"/>
        <v>8.4761904761904763</v>
      </c>
      <c r="K2032" s="207">
        <f t="shared" si="990"/>
        <v>0</v>
      </c>
      <c r="L2032" s="207" t="e">
        <f t="shared" si="991"/>
        <v>#VALUE!</v>
      </c>
      <c r="M2032" s="207">
        <v>178</v>
      </c>
      <c r="N2032" s="207" t="e">
        <f t="shared" si="992"/>
        <v>#VALUE!</v>
      </c>
      <c r="O2032" s="207">
        <f t="shared" si="993"/>
        <v>0</v>
      </c>
      <c r="P2032" s="207" t="e">
        <f t="shared" si="994"/>
        <v>#VALUE!</v>
      </c>
      <c r="Q2032" s="358"/>
      <c r="R2032" s="358"/>
      <c r="S2032" s="358"/>
      <c r="T2032" s="358"/>
      <c r="U2032" s="358"/>
      <c r="V2032" s="358"/>
      <c r="W2032" s="358"/>
      <c r="X2032" s="358">
        <f t="shared" si="995"/>
        <v>0</v>
      </c>
      <c r="Y2032" s="358"/>
      <c r="Z2032" s="358"/>
      <c r="AA2032" s="358"/>
      <c r="AB2032" s="358"/>
      <c r="AC2032" s="358"/>
      <c r="AD2032" s="358"/>
      <c r="AE2032" s="177"/>
      <c r="AF2032" s="358"/>
      <c r="AG2032" s="619"/>
      <c r="AH2032" s="1852"/>
    </row>
    <row r="2033" spans="2:34" x14ac:dyDescent="0.25">
      <c r="B2033" s="1944" t="s">
        <v>64</v>
      </c>
      <c r="C2033" s="430" t="s">
        <v>260</v>
      </c>
      <c r="D2033" s="1194">
        <v>340</v>
      </c>
      <c r="E2033" s="257"/>
      <c r="F2033" s="177" t="e">
        <f t="shared" si="987"/>
        <v>#VALUE!</v>
      </c>
      <c r="G2033" s="177">
        <v>5</v>
      </c>
      <c r="H2033" s="177" t="e">
        <f t="shared" si="988"/>
        <v>#VALUE!</v>
      </c>
      <c r="I2033" s="1195"/>
      <c r="J2033" s="206">
        <f t="shared" si="989"/>
        <v>7.2</v>
      </c>
      <c r="K2033" s="207">
        <f t="shared" si="990"/>
        <v>0</v>
      </c>
      <c r="L2033" s="207" t="e">
        <f t="shared" si="991"/>
        <v>#VALUE!</v>
      </c>
      <c r="M2033" s="207">
        <v>36</v>
      </c>
      <c r="N2033" s="207" t="e">
        <f t="shared" si="992"/>
        <v>#VALUE!</v>
      </c>
      <c r="O2033" s="207">
        <f t="shared" si="993"/>
        <v>0</v>
      </c>
      <c r="P2033" s="207" t="e">
        <f t="shared" si="994"/>
        <v>#VALUE!</v>
      </c>
      <c r="Q2033" s="358"/>
      <c r="R2033" s="358"/>
      <c r="S2033" s="358"/>
      <c r="T2033" s="358"/>
      <c r="U2033" s="358"/>
      <c r="V2033" s="358"/>
      <c r="W2033" s="359"/>
      <c r="X2033" s="358">
        <f t="shared" si="995"/>
        <v>0</v>
      </c>
      <c r="Y2033" s="358"/>
      <c r="Z2033" s="358"/>
      <c r="AA2033" s="358"/>
      <c r="AB2033" s="358"/>
      <c r="AC2033" s="358"/>
      <c r="AD2033" s="358"/>
      <c r="AE2033" s="177"/>
      <c r="AF2033" s="358"/>
      <c r="AG2033" s="619"/>
      <c r="AH2033" s="1852"/>
    </row>
    <row r="2034" spans="2:34" x14ac:dyDescent="0.25">
      <c r="B2034" s="1944" t="s">
        <v>19</v>
      </c>
      <c r="C2034" s="430" t="s">
        <v>260</v>
      </c>
      <c r="D2034" s="1194">
        <v>340</v>
      </c>
      <c r="E2034" s="257"/>
      <c r="F2034" s="177" t="e">
        <f t="shared" si="987"/>
        <v>#VALUE!</v>
      </c>
      <c r="G2034" s="177">
        <v>63</v>
      </c>
      <c r="H2034" s="177" t="e">
        <f t="shared" si="988"/>
        <v>#VALUE!</v>
      </c>
      <c r="I2034" s="1195"/>
      <c r="J2034" s="206">
        <f t="shared" ref="J2034:J2036" si="996">M2034/G2034</f>
        <v>8.3333333333333339</v>
      </c>
      <c r="K2034" s="207">
        <f t="shared" si="990"/>
        <v>0</v>
      </c>
      <c r="L2034" s="207" t="e">
        <f t="shared" ref="L2034:L2036" si="997">ROUND(K2034/12*$B$4,0)</f>
        <v>#VALUE!</v>
      </c>
      <c r="M2034" s="207">
        <v>525</v>
      </c>
      <c r="N2034" s="207" t="e">
        <f t="shared" ref="N2034:N2036" si="998">M2034/L2034*100</f>
        <v>#VALUE!</v>
      </c>
      <c r="O2034" s="207">
        <f t="shared" si="993"/>
        <v>0</v>
      </c>
      <c r="P2034" s="207" t="e">
        <f t="shared" ref="P2034:P2036" si="999">M2034/$B$4*12/O2034</f>
        <v>#VALUE!</v>
      </c>
      <c r="Q2034" s="358"/>
      <c r="R2034" s="358"/>
      <c r="S2034" s="358"/>
      <c r="T2034" s="358"/>
      <c r="U2034" s="358"/>
      <c r="V2034" s="358"/>
      <c r="W2034" s="359"/>
      <c r="X2034" s="358">
        <f t="shared" ref="X2034:X2036" si="1000">AD2034-AC2034-Z2034</f>
        <v>0</v>
      </c>
      <c r="Y2034" s="358"/>
      <c r="Z2034" s="358"/>
      <c r="AA2034" s="358"/>
      <c r="AB2034" s="358"/>
      <c r="AC2034" s="358"/>
      <c r="AD2034" s="358"/>
      <c r="AE2034" s="639"/>
      <c r="AF2034" s="360"/>
      <c r="AG2034" s="619"/>
      <c r="AH2034" s="1852"/>
    </row>
    <row r="2035" spans="2:34" x14ac:dyDescent="0.25">
      <c r="B2035" s="1944" t="s">
        <v>53</v>
      </c>
      <c r="C2035" s="430" t="s">
        <v>260</v>
      </c>
      <c r="D2035" s="1194">
        <v>340</v>
      </c>
      <c r="E2035" s="257"/>
      <c r="F2035" s="177" t="e">
        <f t="shared" si="987"/>
        <v>#VALUE!</v>
      </c>
      <c r="G2035" s="177">
        <v>47</v>
      </c>
      <c r="H2035" s="177" t="e">
        <f t="shared" si="988"/>
        <v>#VALUE!</v>
      </c>
      <c r="I2035" s="1195"/>
      <c r="J2035" s="206">
        <f t="shared" si="996"/>
        <v>5.3404255319148932</v>
      </c>
      <c r="K2035" s="207">
        <f t="shared" si="990"/>
        <v>0</v>
      </c>
      <c r="L2035" s="207" t="e">
        <f t="shared" si="997"/>
        <v>#VALUE!</v>
      </c>
      <c r="M2035" s="207">
        <v>251</v>
      </c>
      <c r="N2035" s="207" t="e">
        <f t="shared" si="998"/>
        <v>#VALUE!</v>
      </c>
      <c r="O2035" s="207">
        <f t="shared" si="993"/>
        <v>0</v>
      </c>
      <c r="P2035" s="207" t="e">
        <f t="shared" si="999"/>
        <v>#VALUE!</v>
      </c>
      <c r="Q2035" s="358"/>
      <c r="R2035" s="358"/>
      <c r="S2035" s="358"/>
      <c r="T2035" s="358"/>
      <c r="U2035" s="358"/>
      <c r="V2035" s="358"/>
      <c r="W2035" s="359"/>
      <c r="X2035" s="358">
        <f t="shared" si="1000"/>
        <v>0</v>
      </c>
      <c r="Y2035" s="358"/>
      <c r="Z2035" s="358"/>
      <c r="AA2035" s="358"/>
      <c r="AB2035" s="358"/>
      <c r="AC2035" s="358"/>
      <c r="AD2035" s="358"/>
      <c r="AE2035" s="639"/>
      <c r="AF2035" s="360"/>
      <c r="AG2035" s="619"/>
      <c r="AH2035" s="1852"/>
    </row>
    <row r="2036" spans="2:34" x14ac:dyDescent="0.25">
      <c r="B2036" s="1944" t="s">
        <v>28</v>
      </c>
      <c r="C2036" s="430" t="s">
        <v>260</v>
      </c>
      <c r="D2036" s="1194">
        <v>340</v>
      </c>
      <c r="E2036" s="257"/>
      <c r="F2036" s="177" t="e">
        <f t="shared" si="987"/>
        <v>#VALUE!</v>
      </c>
      <c r="G2036" s="177">
        <v>9</v>
      </c>
      <c r="H2036" s="177" t="e">
        <f t="shared" si="988"/>
        <v>#VALUE!</v>
      </c>
      <c r="I2036" s="1195"/>
      <c r="J2036" s="206">
        <f t="shared" si="996"/>
        <v>8</v>
      </c>
      <c r="K2036" s="207">
        <f t="shared" si="990"/>
        <v>0</v>
      </c>
      <c r="L2036" s="207" t="e">
        <f t="shared" si="997"/>
        <v>#VALUE!</v>
      </c>
      <c r="M2036" s="207">
        <v>72</v>
      </c>
      <c r="N2036" s="207" t="e">
        <f t="shared" si="998"/>
        <v>#VALUE!</v>
      </c>
      <c r="O2036" s="207">
        <f t="shared" si="993"/>
        <v>0</v>
      </c>
      <c r="P2036" s="207" t="e">
        <f t="shared" si="999"/>
        <v>#VALUE!</v>
      </c>
      <c r="Q2036" s="358"/>
      <c r="R2036" s="358"/>
      <c r="S2036" s="358"/>
      <c r="T2036" s="358"/>
      <c r="U2036" s="358"/>
      <c r="V2036" s="358"/>
      <c r="W2036" s="359"/>
      <c r="X2036" s="358">
        <f t="shared" si="1000"/>
        <v>0</v>
      </c>
      <c r="Y2036" s="358"/>
      <c r="Z2036" s="358"/>
      <c r="AA2036" s="358"/>
      <c r="AB2036" s="358"/>
      <c r="AC2036" s="358"/>
      <c r="AD2036" s="358"/>
      <c r="AE2036" s="639"/>
      <c r="AF2036" s="360"/>
      <c r="AG2036" s="619"/>
      <c r="AH2036" s="1852"/>
    </row>
    <row r="2037" spans="2:34" x14ac:dyDescent="0.25">
      <c r="B2037" s="952" t="s">
        <v>7</v>
      </c>
      <c r="C2037" s="953"/>
      <c r="D2037" s="952"/>
      <c r="E2037" s="32">
        <f>SUM(E2022:E2036)</f>
        <v>0</v>
      </c>
      <c r="F2037" s="6" t="e">
        <f t="shared" ref="F2037:G2037" si="1001">SUM(F2022:F2036)</f>
        <v>#VALUE!</v>
      </c>
      <c r="G2037" s="6">
        <f t="shared" si="1001"/>
        <v>638</v>
      </c>
      <c r="H2037" s="6" t="e">
        <f t="shared" si="988"/>
        <v>#VALUE!</v>
      </c>
      <c r="I2037" s="7">
        <f>IF(E2037=0,0,K2037/E2037)</f>
        <v>0</v>
      </c>
      <c r="J2037" s="7">
        <f t="shared" si="989"/>
        <v>7.3213166144200628</v>
      </c>
      <c r="K2037" s="973">
        <f t="shared" ref="K2037:M2037" si="1002">SUM(K2022:K2036)</f>
        <v>0</v>
      </c>
      <c r="L2037" s="973" t="e">
        <f t="shared" si="1002"/>
        <v>#VALUE!</v>
      </c>
      <c r="M2037" s="973">
        <f t="shared" si="1002"/>
        <v>4671</v>
      </c>
      <c r="N2037" s="717" t="e">
        <f t="shared" si="992"/>
        <v>#VALUE!</v>
      </c>
      <c r="O2037" s="225">
        <f>SUM(O2022:O2036)</f>
        <v>0</v>
      </c>
      <c r="P2037" s="717" t="e">
        <f t="shared" si="994"/>
        <v>#VALUE!</v>
      </c>
      <c r="Q2037" s="356"/>
      <c r="R2037" s="356"/>
      <c r="S2037" s="356"/>
      <c r="T2037" s="356"/>
      <c r="U2037" s="356"/>
      <c r="V2037" s="356"/>
      <c r="W2037" s="1832" t="e">
        <f t="shared" ref="W2037" si="1003">Q2037/12*$B$4+(R2037-Q2037)/11*5+(S2037-R2037)/10*4+(T2037-S2037)/9*3+(U2037-T2037)/8*2+(V2037-U2037)/7*1</f>
        <v>#VALUE!</v>
      </c>
      <c r="X2037" s="356">
        <f>AD2037-AC2037-Z2037-Y2037</f>
        <v>58618.286779999988</v>
      </c>
      <c r="Y2037" s="356"/>
      <c r="Z2037" s="356"/>
      <c r="AA2037" s="356" t="e">
        <f>X2037-W2037</f>
        <v>#VALUE!</v>
      </c>
      <c r="AB2037" s="356">
        <v>-167.51858999999999</v>
      </c>
      <c r="AC2037" s="1832">
        <v>-106.09817</v>
      </c>
      <c r="AD2037" s="356">
        <v>58512.18860999999</v>
      </c>
      <c r="AE2037" s="6"/>
      <c r="AF2037" s="356"/>
      <c r="AG2037" s="619"/>
      <c r="AH2037" s="1852"/>
    </row>
    <row r="2038" spans="2:34" ht="33" customHeight="1" x14ac:dyDescent="0.25">
      <c r="B2038" s="647" t="s">
        <v>179</v>
      </c>
      <c r="C2038" s="555"/>
      <c r="D2038" s="985"/>
      <c r="E2038" s="299"/>
      <c r="F2038" s="181" t="e">
        <f>E2038/12*$B$4</f>
        <v>#VALUE!</v>
      </c>
      <c r="G2038" s="648">
        <v>193</v>
      </c>
      <c r="H2038" s="180" t="e">
        <f t="shared" si="988"/>
        <v>#VALUE!</v>
      </c>
      <c r="I2038" s="323"/>
      <c r="J2038" s="323"/>
      <c r="K2038" s="984"/>
      <c r="L2038" s="984"/>
      <c r="M2038" s="984">
        <v>122</v>
      </c>
      <c r="N2038" s="642"/>
      <c r="O2038" s="923"/>
      <c r="P2038" s="642"/>
      <c r="Q2038" s="357"/>
      <c r="R2038" s="357"/>
      <c r="S2038" s="357"/>
      <c r="T2038" s="357"/>
      <c r="U2038" s="357"/>
      <c r="V2038" s="357"/>
      <c r="W2038" s="357" t="e">
        <f>V2038/12*$B$4</f>
        <v>#VALUE!</v>
      </c>
      <c r="X2038" s="357">
        <f>AD2038-AC2038-Z2038-Y2038</f>
        <v>34644.99368</v>
      </c>
      <c r="Y2038" s="357"/>
      <c r="Z2038" s="357"/>
      <c r="AA2038" s="357" t="e">
        <f>X2038-W2038</f>
        <v>#VALUE!</v>
      </c>
      <c r="AB2038" s="357"/>
      <c r="AC2038" s="357"/>
      <c r="AD2038" s="357">
        <v>34644.99368</v>
      </c>
      <c r="AE2038" s="648"/>
      <c r="AF2038" s="357"/>
      <c r="AG2038" s="619"/>
      <c r="AH2038" s="1852"/>
    </row>
    <row r="2039" spans="2:34" x14ac:dyDescent="0.25">
      <c r="B2039" s="2019" t="s">
        <v>196</v>
      </c>
      <c r="C2039" s="1196"/>
      <c r="D2039" s="652"/>
      <c r="E2039" s="300"/>
      <c r="F2039" s="456"/>
      <c r="G2039" s="456"/>
      <c r="H2039" s="456"/>
      <c r="I2039" s="568"/>
      <c r="J2039" s="568"/>
      <c r="K2039" s="967"/>
      <c r="L2039" s="967"/>
      <c r="M2039" s="967"/>
      <c r="N2039" s="967"/>
      <c r="O2039" s="967"/>
      <c r="P2039" s="967"/>
      <c r="Q2039" s="358"/>
      <c r="R2039" s="358"/>
      <c r="S2039" s="358"/>
      <c r="T2039" s="358"/>
      <c r="U2039" s="358"/>
      <c r="V2039" s="358"/>
      <c r="W2039" s="196" t="e">
        <f>Q2039/12*$B$4+(R2039-Q2039)/11*5+(S2039-R2039)/10*4+(T2039-S2039)/9*3+(U2039-T2039)/8*2+(V2039-U2039)/7*1</f>
        <v>#VALUE!</v>
      </c>
      <c r="X2039" s="358">
        <f t="shared" si="995"/>
        <v>0</v>
      </c>
      <c r="Y2039" s="358"/>
      <c r="Z2039" s="358"/>
      <c r="AA2039" s="358" t="e">
        <f>X2039-W2039</f>
        <v>#VALUE!</v>
      </c>
      <c r="AB2039" s="358"/>
      <c r="AC2039" s="358"/>
      <c r="AD2039" s="358"/>
      <c r="AE2039" s="456"/>
      <c r="AF2039" s="358"/>
      <c r="AG2039" s="619"/>
      <c r="AH2039" s="1852"/>
    </row>
    <row r="2040" spans="2:34" ht="21" customHeight="1" x14ac:dyDescent="0.25">
      <c r="B2040" s="453" t="s">
        <v>275</v>
      </c>
      <c r="C2040" s="416"/>
      <c r="D2040" s="3"/>
      <c r="E2040" s="562">
        <f>E2042+E2043+E2044+E2045</f>
        <v>0</v>
      </c>
      <c r="F2040" s="562" t="e">
        <f t="shared" ref="F2040:G2040" si="1004">F2042+F2043+F2044+F2045</f>
        <v>#VALUE!</v>
      </c>
      <c r="G2040" s="562">
        <f t="shared" si="1004"/>
        <v>400</v>
      </c>
      <c r="H2040" s="545" t="e">
        <f>G2040/F2040*100</f>
        <v>#VALUE!</v>
      </c>
      <c r="I2040" s="1004"/>
      <c r="J2040" s="1004"/>
      <c r="K2040" s="176"/>
      <c r="L2040" s="176"/>
      <c r="M2040" s="176"/>
      <c r="N2040" s="176"/>
      <c r="O2040" s="176"/>
      <c r="P2040" s="176"/>
      <c r="Q2040" s="358"/>
      <c r="R2040" s="358"/>
      <c r="S2040" s="358"/>
      <c r="T2040" s="358"/>
      <c r="U2040" s="358"/>
      <c r="V2040" s="358"/>
      <c r="W2040" s="358"/>
      <c r="X2040" s="358">
        <f t="shared" si="995"/>
        <v>293.75435999999996</v>
      </c>
      <c r="Y2040" s="358"/>
      <c r="Z2040" s="358"/>
      <c r="AA2040" s="358"/>
      <c r="AB2040" s="358"/>
      <c r="AC2040" s="358"/>
      <c r="AD2040" s="358">
        <v>293.75435999999996</v>
      </c>
      <c r="AE2040" s="227"/>
      <c r="AF2040" s="358"/>
      <c r="AG2040" s="619"/>
      <c r="AH2040" s="1852"/>
    </row>
    <row r="2041" spans="2:34" ht="18" customHeight="1" x14ac:dyDescent="0.25">
      <c r="B2041" s="460" t="s">
        <v>195</v>
      </c>
      <c r="C2041" s="416"/>
      <c r="D2041" s="3"/>
      <c r="E2041" s="562"/>
      <c r="F2041" s="227"/>
      <c r="G2041" s="227"/>
      <c r="H2041" s="227"/>
      <c r="I2041" s="1004"/>
      <c r="J2041" s="1004"/>
      <c r="K2041" s="176"/>
      <c r="L2041" s="176"/>
      <c r="M2041" s="176"/>
      <c r="N2041" s="176"/>
      <c r="O2041" s="176"/>
      <c r="P2041" s="176"/>
      <c r="Q2041" s="358"/>
      <c r="R2041" s="358"/>
      <c r="S2041" s="358"/>
      <c r="T2041" s="358"/>
      <c r="U2041" s="358"/>
      <c r="V2041" s="358"/>
      <c r="W2041" s="358"/>
      <c r="X2041" s="358"/>
      <c r="Y2041" s="358"/>
      <c r="Z2041" s="358"/>
      <c r="AA2041" s="358"/>
      <c r="AB2041" s="358"/>
      <c r="AC2041" s="358"/>
      <c r="AD2041" s="358"/>
      <c r="AE2041" s="227"/>
      <c r="AF2041" s="358"/>
      <c r="AG2041" s="619"/>
      <c r="AH2041" s="1852"/>
    </row>
    <row r="2042" spans="2:34" ht="30" x14ac:dyDescent="0.25">
      <c r="B2042" s="3" t="s">
        <v>498</v>
      </c>
      <c r="C2042" s="416"/>
      <c r="D2042" s="3"/>
      <c r="E2042" s="563"/>
      <c r="F2042" s="227" t="e">
        <f t="shared" ref="F2042" si="1005">E2042/12*$B$4</f>
        <v>#VALUE!</v>
      </c>
      <c r="G2042" s="227">
        <v>390</v>
      </c>
      <c r="H2042" s="227" t="e">
        <f>G2042/F2042*100</f>
        <v>#VALUE!</v>
      </c>
      <c r="I2042" s="1004"/>
      <c r="J2042" s="1004"/>
      <c r="K2042" s="176"/>
      <c r="L2042" s="176"/>
      <c r="M2042" s="176"/>
      <c r="N2042" s="176"/>
      <c r="O2042" s="176"/>
      <c r="P2042" s="176"/>
      <c r="Q2042" s="358"/>
      <c r="R2042" s="358"/>
      <c r="S2042" s="358"/>
      <c r="T2042" s="358"/>
      <c r="U2042" s="358"/>
      <c r="V2042" s="358"/>
      <c r="W2042" s="358"/>
      <c r="X2042" s="358"/>
      <c r="Y2042" s="358"/>
      <c r="Z2042" s="358"/>
      <c r="AA2042" s="358"/>
      <c r="AB2042" s="358"/>
      <c r="AC2042" s="358"/>
      <c r="AD2042" s="358"/>
      <c r="AE2042" s="227"/>
      <c r="AF2042" s="358"/>
      <c r="AG2042" s="619"/>
      <c r="AH2042" s="1852"/>
    </row>
    <row r="2043" spans="2:34" ht="60" x14ac:dyDescent="0.25">
      <c r="B2043" s="3" t="s">
        <v>499</v>
      </c>
      <c r="C2043" s="416"/>
      <c r="D2043" s="3"/>
      <c r="E2043" s="563"/>
      <c r="F2043" s="227"/>
      <c r="G2043" s="227"/>
      <c r="H2043" s="227"/>
      <c r="I2043" s="1004"/>
      <c r="J2043" s="1004"/>
      <c r="K2043" s="176"/>
      <c r="L2043" s="176"/>
      <c r="M2043" s="176"/>
      <c r="N2043" s="176"/>
      <c r="O2043" s="176"/>
      <c r="P2043" s="176"/>
      <c r="Q2043" s="358"/>
      <c r="R2043" s="358"/>
      <c r="S2043" s="358"/>
      <c r="T2043" s="358"/>
      <c r="U2043" s="358"/>
      <c r="V2043" s="358"/>
      <c r="W2043" s="358"/>
      <c r="X2043" s="358"/>
      <c r="Y2043" s="358"/>
      <c r="Z2043" s="358"/>
      <c r="AA2043" s="358"/>
      <c r="AB2043" s="358"/>
      <c r="AC2043" s="358"/>
      <c r="AD2043" s="358"/>
      <c r="AE2043" s="227"/>
      <c r="AF2043" s="358"/>
      <c r="AG2043" s="619"/>
      <c r="AH2043" s="1852"/>
    </row>
    <row r="2044" spans="2:34" ht="45" x14ac:dyDescent="0.25">
      <c r="B2044" s="3" t="s">
        <v>500</v>
      </c>
      <c r="C2044" s="416"/>
      <c r="D2044" s="3"/>
      <c r="E2044" s="563"/>
      <c r="F2044" s="227" t="e">
        <f t="shared" ref="F2044:F2045" si="1006">E2044/12*$B$4</f>
        <v>#VALUE!</v>
      </c>
      <c r="G2044" s="227">
        <v>10</v>
      </c>
      <c r="H2044" s="227" t="e">
        <f t="shared" ref="H2044:H2049" si="1007">G2044/F2044*100</f>
        <v>#VALUE!</v>
      </c>
      <c r="I2044" s="1004"/>
      <c r="J2044" s="1004"/>
      <c r="K2044" s="176"/>
      <c r="L2044" s="176"/>
      <c r="M2044" s="176"/>
      <c r="N2044" s="176"/>
      <c r="O2044" s="176"/>
      <c r="P2044" s="176"/>
      <c r="Q2044" s="358"/>
      <c r="R2044" s="358"/>
      <c r="S2044" s="358"/>
      <c r="T2044" s="358"/>
      <c r="U2044" s="358"/>
      <c r="V2044" s="358"/>
      <c r="W2044" s="358"/>
      <c r="X2044" s="358"/>
      <c r="Y2044" s="358"/>
      <c r="Z2044" s="358"/>
      <c r="AA2044" s="358"/>
      <c r="AB2044" s="358"/>
      <c r="AC2044" s="358"/>
      <c r="AD2044" s="358"/>
      <c r="AE2044" s="227"/>
      <c r="AF2044" s="358"/>
      <c r="AG2044" s="619"/>
      <c r="AH2044" s="1852"/>
    </row>
    <row r="2045" spans="2:34" ht="90" x14ac:dyDescent="0.25">
      <c r="B2045" s="3" t="s">
        <v>501</v>
      </c>
      <c r="C2045" s="416"/>
      <c r="D2045" s="3"/>
      <c r="E2045" s="563"/>
      <c r="F2045" s="227" t="e">
        <f t="shared" si="1006"/>
        <v>#VALUE!</v>
      </c>
      <c r="G2045" s="227"/>
      <c r="H2045" s="227" t="e">
        <f t="shared" si="1007"/>
        <v>#VALUE!</v>
      </c>
      <c r="I2045" s="1004"/>
      <c r="J2045" s="1004"/>
      <c r="K2045" s="176"/>
      <c r="L2045" s="176"/>
      <c r="M2045" s="176"/>
      <c r="N2045" s="176"/>
      <c r="O2045" s="176"/>
      <c r="P2045" s="176"/>
      <c r="Q2045" s="358"/>
      <c r="R2045" s="358"/>
      <c r="S2045" s="358"/>
      <c r="T2045" s="358"/>
      <c r="U2045" s="358"/>
      <c r="V2045" s="358"/>
      <c r="W2045" s="358"/>
      <c r="X2045" s="358"/>
      <c r="Y2045" s="358"/>
      <c r="Z2045" s="358"/>
      <c r="AA2045" s="358"/>
      <c r="AB2045" s="358"/>
      <c r="AC2045" s="358"/>
      <c r="AD2045" s="358"/>
      <c r="AE2045" s="227"/>
      <c r="AF2045" s="358"/>
      <c r="AG2045" s="619"/>
      <c r="AH2045" s="1852"/>
    </row>
    <row r="2046" spans="2:34" ht="14.25" customHeight="1" x14ac:dyDescent="0.25">
      <c r="B2046" s="466" t="s">
        <v>132</v>
      </c>
      <c r="C2046" s="416"/>
      <c r="D2046" s="3"/>
      <c r="E2046" s="562">
        <f>E2047+E2048+E2049</f>
        <v>0</v>
      </c>
      <c r="F2046" s="562" t="e">
        <f t="shared" ref="F2046:G2046" si="1008">F2047+F2048+F2049</f>
        <v>#VALUE!</v>
      </c>
      <c r="G2046" s="562">
        <f t="shared" si="1008"/>
        <v>6</v>
      </c>
      <c r="H2046" s="227" t="e">
        <f t="shared" si="1007"/>
        <v>#VALUE!</v>
      </c>
      <c r="I2046" s="1004"/>
      <c r="J2046" s="1004"/>
      <c r="K2046" s="176"/>
      <c r="L2046" s="176"/>
      <c r="M2046" s="176"/>
      <c r="N2046" s="176"/>
      <c r="O2046" s="176"/>
      <c r="P2046" s="176"/>
      <c r="Q2046" s="358"/>
      <c r="R2046" s="358"/>
      <c r="S2046" s="358"/>
      <c r="T2046" s="358"/>
      <c r="U2046" s="358"/>
      <c r="V2046" s="358"/>
      <c r="W2046" s="358"/>
      <c r="X2046" s="358"/>
      <c r="Y2046" s="358"/>
      <c r="Z2046" s="358"/>
      <c r="AA2046" s="358"/>
      <c r="AB2046" s="358"/>
      <c r="AC2046" s="358"/>
      <c r="AD2046" s="358"/>
      <c r="AE2046" s="227"/>
      <c r="AF2046" s="358"/>
      <c r="AG2046" s="619"/>
      <c r="AH2046" s="1852"/>
    </row>
    <row r="2047" spans="2:34" x14ac:dyDescent="0.25">
      <c r="B2047" s="3" t="s">
        <v>225</v>
      </c>
      <c r="C2047" s="416"/>
      <c r="D2047" s="3"/>
      <c r="E2047" s="563"/>
      <c r="F2047" s="227" t="e">
        <f t="shared" ref="F2047:F2048" si="1009">E2047/12*$B$4</f>
        <v>#VALUE!</v>
      </c>
      <c r="G2047" s="227">
        <v>6</v>
      </c>
      <c r="H2047" s="227" t="e">
        <f t="shared" si="1007"/>
        <v>#VALUE!</v>
      </c>
      <c r="I2047" s="1004"/>
      <c r="J2047" s="1004"/>
      <c r="K2047" s="176"/>
      <c r="L2047" s="176"/>
      <c r="M2047" s="176"/>
      <c r="N2047" s="176"/>
      <c r="O2047" s="176"/>
      <c r="P2047" s="176"/>
      <c r="Q2047" s="358"/>
      <c r="R2047" s="358"/>
      <c r="S2047" s="358"/>
      <c r="T2047" s="358"/>
      <c r="U2047" s="358"/>
      <c r="V2047" s="358"/>
      <c r="W2047" s="358"/>
      <c r="X2047" s="358"/>
      <c r="Y2047" s="358"/>
      <c r="Z2047" s="358"/>
      <c r="AA2047" s="358"/>
      <c r="AB2047" s="358"/>
      <c r="AC2047" s="358"/>
      <c r="AD2047" s="358"/>
      <c r="AE2047" s="227"/>
      <c r="AF2047" s="358"/>
      <c r="AG2047" s="619"/>
      <c r="AH2047" s="1852"/>
    </row>
    <row r="2048" spans="2:34" ht="45" x14ac:dyDescent="0.25">
      <c r="B2048" s="3" t="s">
        <v>502</v>
      </c>
      <c r="C2048" s="416"/>
      <c r="D2048" s="3"/>
      <c r="E2048" s="563"/>
      <c r="F2048" s="227" t="e">
        <f t="shared" si="1009"/>
        <v>#VALUE!</v>
      </c>
      <c r="G2048" s="227"/>
      <c r="H2048" s="227" t="e">
        <f t="shared" si="1007"/>
        <v>#VALUE!</v>
      </c>
      <c r="I2048" s="1004"/>
      <c r="J2048" s="1004"/>
      <c r="K2048" s="176"/>
      <c r="L2048" s="176"/>
      <c r="M2048" s="176"/>
      <c r="N2048" s="176"/>
      <c r="O2048" s="176"/>
      <c r="P2048" s="176"/>
      <c r="Q2048" s="358"/>
      <c r="R2048" s="358"/>
      <c r="S2048" s="358"/>
      <c r="T2048" s="358"/>
      <c r="U2048" s="358"/>
      <c r="V2048" s="358"/>
      <c r="W2048" s="358"/>
      <c r="X2048" s="358"/>
      <c r="Y2048" s="358"/>
      <c r="Z2048" s="358"/>
      <c r="AA2048" s="358"/>
      <c r="AB2048" s="358"/>
      <c r="AC2048" s="358"/>
      <c r="AD2048" s="358"/>
      <c r="AE2048" s="227"/>
      <c r="AF2048" s="358"/>
      <c r="AG2048" s="619"/>
      <c r="AH2048" s="1852"/>
    </row>
    <row r="2049" spans="1:34" ht="60" x14ac:dyDescent="0.25">
      <c r="B2049" s="3" t="s">
        <v>573</v>
      </c>
      <c r="C2049" s="416"/>
      <c r="D2049" s="3"/>
      <c r="E2049" s="563"/>
      <c r="F2049" s="1797">
        <f>E2049/9*3</f>
        <v>0</v>
      </c>
      <c r="G2049" s="227"/>
      <c r="H2049" s="227" t="e">
        <f t="shared" si="1007"/>
        <v>#DIV/0!</v>
      </c>
      <c r="I2049" s="1004"/>
      <c r="J2049" s="1004"/>
      <c r="K2049" s="176"/>
      <c r="L2049" s="176"/>
      <c r="M2049" s="176"/>
      <c r="N2049" s="176"/>
      <c r="O2049" s="176"/>
      <c r="P2049" s="176"/>
      <c r="Q2049" s="358"/>
      <c r="R2049" s="358"/>
      <c r="S2049" s="358"/>
      <c r="T2049" s="358"/>
      <c r="U2049" s="358"/>
      <c r="V2049" s="358"/>
      <c r="W2049" s="358"/>
      <c r="X2049" s="358"/>
      <c r="Y2049" s="358"/>
      <c r="Z2049" s="358"/>
      <c r="AA2049" s="358"/>
      <c r="AB2049" s="358"/>
      <c r="AC2049" s="358"/>
      <c r="AD2049" s="358"/>
      <c r="AE2049" s="227"/>
      <c r="AF2049" s="358"/>
      <c r="AG2049" s="619"/>
      <c r="AH2049" s="1852"/>
    </row>
    <row r="2050" spans="1:34" x14ac:dyDescent="0.25">
      <c r="B2050" s="561" t="s">
        <v>196</v>
      </c>
      <c r="C2050" s="416"/>
      <c r="D2050" s="3"/>
      <c r="E2050" s="563"/>
      <c r="F2050" s="227"/>
      <c r="G2050" s="227"/>
      <c r="H2050" s="227"/>
      <c r="I2050" s="1004"/>
      <c r="J2050" s="1004"/>
      <c r="K2050" s="176"/>
      <c r="L2050" s="176"/>
      <c r="M2050" s="176"/>
      <c r="N2050" s="176"/>
      <c r="O2050" s="176"/>
      <c r="P2050" s="176"/>
      <c r="Q2050" s="358"/>
      <c r="R2050" s="358"/>
      <c r="S2050" s="358"/>
      <c r="T2050" s="358"/>
      <c r="U2050" s="358"/>
      <c r="V2050" s="358"/>
      <c r="W2050" s="358"/>
      <c r="X2050" s="358">
        <f t="shared" ref="X2050" si="1010">AD2050-AC2050-Z2050</f>
        <v>783.37589000000003</v>
      </c>
      <c r="Y2050" s="358"/>
      <c r="Z2050" s="358"/>
      <c r="AA2050" s="358"/>
      <c r="AB2050" s="196">
        <v>-1.0787100000000001</v>
      </c>
      <c r="AC2050" s="358">
        <v>-1.6192800000000001</v>
      </c>
      <c r="AD2050" s="196">
        <v>781.75661000000002</v>
      </c>
      <c r="AE2050" s="227"/>
      <c r="AF2050" s="358"/>
      <c r="AG2050" s="619"/>
      <c r="AH2050" s="1852"/>
    </row>
    <row r="2051" spans="1:34" ht="79.5" customHeight="1" x14ac:dyDescent="0.25">
      <c r="B2051" s="3" t="s">
        <v>572</v>
      </c>
      <c r="C2051" s="416"/>
      <c r="D2051" s="3"/>
      <c r="E2051" s="563"/>
      <c r="F2051" s="227" t="e">
        <f t="shared" ref="F2051" si="1011">E2051/12*$B$4</f>
        <v>#VALUE!</v>
      </c>
      <c r="G2051" s="227"/>
      <c r="H2051" s="227" t="e">
        <f>G2051/F2051*100</f>
        <v>#VALUE!</v>
      </c>
      <c r="I2051" s="1004"/>
      <c r="J2051" s="1004"/>
      <c r="K2051" s="176"/>
      <c r="L2051" s="176"/>
      <c r="M2051" s="176"/>
      <c r="N2051" s="176"/>
      <c r="O2051" s="176"/>
      <c r="P2051" s="176"/>
      <c r="Q2051" s="358"/>
      <c r="R2051" s="358"/>
      <c r="S2051" s="358"/>
      <c r="T2051" s="358"/>
      <c r="U2051" s="358"/>
      <c r="V2051" s="358"/>
      <c r="W2051" s="196" t="e">
        <f t="shared" ref="W2051" si="1012">Q2051/12*$B$4+(R2051-Q2051)/11*5+(S2051-R2051)/10*4+(T2051-S2051)/9*3+(U2051-T2051)/8*2+(V2051-U2051)/7*1</f>
        <v>#VALUE!</v>
      </c>
      <c r="X2051" s="358">
        <f>AD2051-AC2051-Z2051</f>
        <v>0</v>
      </c>
      <c r="Y2051" s="358"/>
      <c r="Z2051" s="358"/>
      <c r="AA2051" s="358" t="e">
        <f>X2051-W2051</f>
        <v>#VALUE!</v>
      </c>
      <c r="AB2051" s="358"/>
      <c r="AC2051" s="358"/>
      <c r="AD2051" s="358"/>
      <c r="AE2051" s="227"/>
      <c r="AF2051" s="358"/>
      <c r="AG2051" s="619"/>
      <c r="AH2051" s="1852"/>
    </row>
    <row r="2052" spans="1:34" ht="47.25" x14ac:dyDescent="0.25">
      <c r="B2052" s="467" t="s">
        <v>504</v>
      </c>
      <c r="C2052" s="416"/>
      <c r="D2052" s="3"/>
      <c r="E2052" s="562">
        <f>E2053+E2060</f>
        <v>0</v>
      </c>
      <c r="F2052" s="562" t="e">
        <f t="shared" ref="F2052:G2052" si="1013">F2053+F2060</f>
        <v>#VALUE!</v>
      </c>
      <c r="G2052" s="562">
        <f t="shared" si="1013"/>
        <v>1</v>
      </c>
      <c r="H2052" s="227" t="e">
        <f>G2052/F2052*100</f>
        <v>#VALUE!</v>
      </c>
      <c r="I2052" s="1004"/>
      <c r="J2052" s="1004"/>
      <c r="K2052" s="176"/>
      <c r="L2052" s="176"/>
      <c r="M2052" s="176"/>
      <c r="N2052" s="176"/>
      <c r="O2052" s="176"/>
      <c r="P2052" s="176"/>
      <c r="Q2052" s="358">
        <f t="shared" ref="Q2052:W2052" si="1014">Q2053+Q2060</f>
        <v>0</v>
      </c>
      <c r="R2052" s="358">
        <f t="shared" si="1014"/>
        <v>0</v>
      </c>
      <c r="S2052" s="358">
        <f t="shared" si="1014"/>
        <v>0</v>
      </c>
      <c r="T2052" s="358">
        <f t="shared" si="1014"/>
        <v>0</v>
      </c>
      <c r="U2052" s="358">
        <f t="shared" si="1014"/>
        <v>0</v>
      </c>
      <c r="V2052" s="358">
        <f t="shared" ref="V2052" si="1015">V2053+V2060</f>
        <v>0</v>
      </c>
      <c r="W2052" s="358" t="e">
        <f t="shared" si="1014"/>
        <v>#VALUE!</v>
      </c>
      <c r="X2052" s="358">
        <f t="shared" ref="X2052:AD2052" si="1016">X2053+X2060</f>
        <v>2.0817899999999998</v>
      </c>
      <c r="Y2052" s="358">
        <f t="shared" si="1016"/>
        <v>0</v>
      </c>
      <c r="Z2052" s="358">
        <f t="shared" si="1016"/>
        <v>0</v>
      </c>
      <c r="AA2052" s="358" t="e">
        <f t="shared" si="1016"/>
        <v>#VALUE!</v>
      </c>
      <c r="AB2052" s="358">
        <f t="shared" si="1016"/>
        <v>0</v>
      </c>
      <c r="AC2052" s="358">
        <f t="shared" si="1016"/>
        <v>0</v>
      </c>
      <c r="AD2052" s="358">
        <f t="shared" si="1016"/>
        <v>2.0817899999999998</v>
      </c>
      <c r="AE2052" s="227"/>
      <c r="AF2052" s="358"/>
      <c r="AG2052" s="619"/>
      <c r="AH2052" s="1852"/>
    </row>
    <row r="2053" spans="1:34" ht="30" x14ac:dyDescent="0.25">
      <c r="B2053" s="459" t="s">
        <v>276</v>
      </c>
      <c r="C2053" s="416"/>
      <c r="D2053" s="3"/>
      <c r="E2053" s="562">
        <f>SUM(E2054:E2059)</f>
        <v>0</v>
      </c>
      <c r="F2053" s="562" t="e">
        <f t="shared" ref="F2053:G2053" si="1017">SUM(F2054:F2059)</f>
        <v>#VALUE!</v>
      </c>
      <c r="G2053" s="562">
        <f t="shared" si="1017"/>
        <v>1</v>
      </c>
      <c r="H2053" s="227" t="e">
        <f>G2053/F2053*100</f>
        <v>#VALUE!</v>
      </c>
      <c r="I2053" s="1004"/>
      <c r="J2053" s="1004"/>
      <c r="K2053" s="176"/>
      <c r="L2053" s="176"/>
      <c r="M2053" s="176"/>
      <c r="N2053" s="176"/>
      <c r="O2053" s="176"/>
      <c r="P2053" s="176"/>
      <c r="Q2053" s="358">
        <f t="shared" ref="Q2053:W2053" si="1018">SUM(Q2054:Q2059)</f>
        <v>0</v>
      </c>
      <c r="R2053" s="358">
        <f t="shared" si="1018"/>
        <v>0</v>
      </c>
      <c r="S2053" s="358">
        <f t="shared" si="1018"/>
        <v>0</v>
      </c>
      <c r="T2053" s="358">
        <f t="shared" si="1018"/>
        <v>0</v>
      </c>
      <c r="U2053" s="358">
        <f t="shared" si="1018"/>
        <v>0</v>
      </c>
      <c r="V2053" s="358">
        <f t="shared" ref="V2053" si="1019">SUM(V2054:V2059)</f>
        <v>0</v>
      </c>
      <c r="W2053" s="358" t="e">
        <f t="shared" si="1018"/>
        <v>#VALUE!</v>
      </c>
      <c r="X2053" s="358">
        <f t="shared" ref="X2053:AD2053" si="1020">SUM(X2054:X2059)</f>
        <v>2.0817899999999998</v>
      </c>
      <c r="Y2053" s="358">
        <f t="shared" si="1020"/>
        <v>0</v>
      </c>
      <c r="Z2053" s="358">
        <f t="shared" si="1020"/>
        <v>0</v>
      </c>
      <c r="AA2053" s="358" t="e">
        <f t="shared" si="1020"/>
        <v>#VALUE!</v>
      </c>
      <c r="AB2053" s="358">
        <f t="shared" si="1020"/>
        <v>0</v>
      </c>
      <c r="AC2053" s="358">
        <f t="shared" si="1020"/>
        <v>0</v>
      </c>
      <c r="AD2053" s="358">
        <f t="shared" si="1020"/>
        <v>2.0817899999999998</v>
      </c>
      <c r="AE2053" s="227"/>
      <c r="AF2053" s="358"/>
      <c r="AG2053" s="619"/>
      <c r="AH2053" s="1852"/>
    </row>
    <row r="2054" spans="1:34" ht="30" x14ac:dyDescent="0.25">
      <c r="B2054" s="3" t="s">
        <v>505</v>
      </c>
      <c r="C2054" s="416"/>
      <c r="D2054" s="3"/>
      <c r="E2054" s="563"/>
      <c r="F2054" s="177" t="e">
        <f t="shared" ref="F2054" si="1021">E2054/12*$B$4</f>
        <v>#VALUE!</v>
      </c>
      <c r="G2054" s="227">
        <v>1</v>
      </c>
      <c r="H2054" s="227" t="e">
        <f>G2054/F2054*100</f>
        <v>#VALUE!</v>
      </c>
      <c r="I2054" s="1004"/>
      <c r="J2054" s="1004"/>
      <c r="K2054" s="176"/>
      <c r="L2054" s="176"/>
      <c r="M2054" s="176"/>
      <c r="N2054" s="176"/>
      <c r="O2054" s="176"/>
      <c r="P2054" s="176"/>
      <c r="Q2054" s="358"/>
      <c r="R2054" s="358"/>
      <c r="S2054" s="358"/>
      <c r="T2054" s="358"/>
      <c r="U2054" s="358"/>
      <c r="V2054" s="358"/>
      <c r="W2054" s="358" t="e">
        <f t="shared" ref="W2054" si="1022">Q2054/12*$B$4+(R2054-Q2054)/11*5+(S2054-R2054)/10*4+(T2054-S2054)/9*3+(U2054-T2054)/8*2+(V2054-U2054)/7*1</f>
        <v>#VALUE!</v>
      </c>
      <c r="X2054" s="358">
        <f>AD2054-AC2054-Z2054</f>
        <v>2.0817899999999998</v>
      </c>
      <c r="Y2054" s="358"/>
      <c r="Z2054" s="358"/>
      <c r="AA2054" s="358" t="e">
        <f>X2054-W2054</f>
        <v>#VALUE!</v>
      </c>
      <c r="AB2054" s="358"/>
      <c r="AC2054" s="358"/>
      <c r="AD2054" s="358">
        <v>2.0817899999999998</v>
      </c>
      <c r="AE2054" s="227"/>
      <c r="AF2054" s="358"/>
      <c r="AG2054" s="619"/>
      <c r="AH2054" s="1852"/>
    </row>
    <row r="2055" spans="1:34" ht="48" customHeight="1" x14ac:dyDescent="0.25">
      <c r="B2055" s="3" t="s">
        <v>526</v>
      </c>
      <c r="C2055" s="416"/>
      <c r="D2055" s="3"/>
      <c r="E2055" s="564"/>
      <c r="F2055" s="177"/>
      <c r="G2055" s="227"/>
      <c r="H2055" s="227"/>
      <c r="I2055" s="1004"/>
      <c r="J2055" s="1004"/>
      <c r="K2055" s="176"/>
      <c r="L2055" s="176"/>
      <c r="M2055" s="176"/>
      <c r="N2055" s="176"/>
      <c r="O2055" s="176"/>
      <c r="P2055" s="176"/>
      <c r="Q2055" s="358"/>
      <c r="R2055" s="358"/>
      <c r="S2055" s="358"/>
      <c r="T2055" s="358"/>
      <c r="U2055" s="358"/>
      <c r="V2055" s="358"/>
      <c r="W2055" s="358"/>
      <c r="X2055" s="358">
        <f>AD2055-AC2055-Z2055</f>
        <v>0</v>
      </c>
      <c r="Y2055" s="358"/>
      <c r="Z2055" s="358"/>
      <c r="AA2055" s="358"/>
      <c r="AB2055" s="358"/>
      <c r="AC2055" s="358"/>
      <c r="AD2055" s="358"/>
      <c r="AE2055" s="227"/>
      <c r="AF2055" s="358"/>
      <c r="AG2055" s="619"/>
      <c r="AH2055" s="1852"/>
    </row>
    <row r="2056" spans="1:34" ht="30" x14ac:dyDescent="0.25">
      <c r="B2056" s="3" t="s">
        <v>506</v>
      </c>
      <c r="C2056" s="416"/>
      <c r="D2056" s="3"/>
      <c r="E2056" s="571"/>
      <c r="F2056" s="227" t="e">
        <f t="shared" ref="F2056" si="1023">E2056/12*$B$4</f>
        <v>#VALUE!</v>
      </c>
      <c r="G2056" s="227"/>
      <c r="H2056" s="227" t="e">
        <f>G2056/F2056*100</f>
        <v>#VALUE!</v>
      </c>
      <c r="I2056" s="1004"/>
      <c r="J2056" s="1004"/>
      <c r="K2056" s="176"/>
      <c r="L2056" s="176"/>
      <c r="M2056" s="176"/>
      <c r="N2056" s="176"/>
      <c r="O2056" s="176"/>
      <c r="P2056" s="176"/>
      <c r="Q2056" s="358"/>
      <c r="R2056" s="358"/>
      <c r="S2056" s="358"/>
      <c r="T2056" s="358"/>
      <c r="U2056" s="358"/>
      <c r="V2056" s="358"/>
      <c r="W2056" s="358" t="e">
        <f t="shared" ref="W2056" si="1024">Q2056/12*$B$4+(R2056-Q2056)/11*5+(S2056-R2056)/10*4+(T2056-S2056)/9*3+(U2056-T2056)/8*2+(V2056-U2056)/7*1</f>
        <v>#VALUE!</v>
      </c>
      <c r="X2056" s="358">
        <f>AD2056-AC2056-Z2056</f>
        <v>0</v>
      </c>
      <c r="Y2056" s="358"/>
      <c r="Z2056" s="358"/>
      <c r="AA2056" s="358" t="e">
        <f>X2056-W2056</f>
        <v>#VALUE!</v>
      </c>
      <c r="AB2056" s="358"/>
      <c r="AC2056" s="358"/>
      <c r="AD2056" s="358"/>
      <c r="AE2056" s="227"/>
      <c r="AF2056" s="358"/>
      <c r="AG2056" s="619"/>
      <c r="AH2056" s="1852"/>
    </row>
    <row r="2057" spans="1:34" ht="30" x14ac:dyDescent="0.25">
      <c r="B2057" s="3" t="s">
        <v>507</v>
      </c>
      <c r="C2057" s="416"/>
      <c r="D2057" s="3"/>
      <c r="E2057" s="571"/>
      <c r="F2057" s="566"/>
      <c r="G2057" s="566"/>
      <c r="H2057" s="227"/>
      <c r="I2057" s="1004"/>
      <c r="J2057" s="1004"/>
      <c r="K2057" s="176"/>
      <c r="L2057" s="176"/>
      <c r="M2057" s="176"/>
      <c r="N2057" s="176"/>
      <c r="O2057" s="176"/>
      <c r="P2057" s="176"/>
      <c r="Q2057" s="358"/>
      <c r="R2057" s="358"/>
      <c r="S2057" s="358"/>
      <c r="T2057" s="358"/>
      <c r="U2057" s="358"/>
      <c r="V2057" s="358"/>
      <c r="W2057" s="358"/>
      <c r="X2057" s="358">
        <f>AD2057-AC2057-Z2057</f>
        <v>0</v>
      </c>
      <c r="Y2057" s="358"/>
      <c r="Z2057" s="358"/>
      <c r="AA2057" s="358">
        <f>X2057-W2057</f>
        <v>0</v>
      </c>
      <c r="AB2057" s="358"/>
      <c r="AC2057" s="358"/>
      <c r="AD2057" s="358"/>
      <c r="AE2057" s="332"/>
      <c r="AF2057" s="358"/>
      <c r="AG2057" s="619"/>
      <c r="AH2057" s="1852"/>
    </row>
    <row r="2058" spans="1:34" ht="45" x14ac:dyDescent="0.25">
      <c r="B2058" s="3" t="s">
        <v>508</v>
      </c>
      <c r="C2058" s="416"/>
      <c r="D2058" s="3"/>
      <c r="E2058" s="440"/>
      <c r="F2058" s="227"/>
      <c r="G2058" s="227"/>
      <c r="H2058" s="227"/>
      <c r="I2058" s="1004"/>
      <c r="J2058" s="1004"/>
      <c r="K2058" s="176"/>
      <c r="L2058" s="176"/>
      <c r="M2058" s="176"/>
      <c r="N2058" s="176"/>
      <c r="O2058" s="176"/>
      <c r="P2058" s="176"/>
      <c r="Q2058" s="358"/>
      <c r="R2058" s="358"/>
      <c r="S2058" s="358"/>
      <c r="T2058" s="358"/>
      <c r="U2058" s="358"/>
      <c r="V2058" s="358"/>
      <c r="W2058" s="358"/>
      <c r="X2058" s="358"/>
      <c r="Y2058" s="358"/>
      <c r="Z2058" s="358"/>
      <c r="AA2058" s="358"/>
      <c r="AB2058" s="358"/>
      <c r="AC2058" s="358"/>
      <c r="AD2058" s="358"/>
      <c r="AE2058" s="227"/>
      <c r="AF2058" s="358"/>
      <c r="AG2058" s="619"/>
      <c r="AH2058" s="1852"/>
    </row>
    <row r="2059" spans="1:34" ht="30" x14ac:dyDescent="0.25">
      <c r="B2059" s="3" t="s">
        <v>509</v>
      </c>
      <c r="C2059" s="416"/>
      <c r="D2059" s="3"/>
      <c r="E2059" s="564"/>
      <c r="F2059" s="227" t="e">
        <f t="shared" ref="F2059" si="1025">E2059/12*$B$4</f>
        <v>#VALUE!</v>
      </c>
      <c r="G2059" s="227"/>
      <c r="H2059" s="227" t="e">
        <f t="shared" ref="H2059:H2064" si="1026">G2059/F2059*100</f>
        <v>#VALUE!</v>
      </c>
      <c r="I2059" s="1004"/>
      <c r="J2059" s="1004"/>
      <c r="K2059" s="176"/>
      <c r="L2059" s="176"/>
      <c r="M2059" s="176"/>
      <c r="N2059" s="176"/>
      <c r="O2059" s="176"/>
      <c r="P2059" s="176"/>
      <c r="Q2059" s="358"/>
      <c r="R2059" s="358"/>
      <c r="S2059" s="358"/>
      <c r="T2059" s="358"/>
      <c r="U2059" s="358"/>
      <c r="V2059" s="358"/>
      <c r="W2059" s="358" t="e">
        <f t="shared" ref="W2059" si="1027">Q2059/12*$B$4+(R2059-Q2059)/11*5+(S2059-R2059)/10*4+(T2059-S2059)/9*3+(U2059-T2059)/8*2+(V2059-U2059)/7*1</f>
        <v>#VALUE!</v>
      </c>
      <c r="X2059" s="358">
        <f>AD2059-AC2059-Z2059</f>
        <v>0</v>
      </c>
      <c r="Y2059" s="358"/>
      <c r="Z2059" s="358"/>
      <c r="AA2059" s="358" t="e">
        <f>X2059-W2059</f>
        <v>#VALUE!</v>
      </c>
      <c r="AB2059" s="358"/>
      <c r="AC2059" s="358"/>
      <c r="AD2059" s="358"/>
      <c r="AE2059" s="227"/>
      <c r="AF2059" s="358"/>
      <c r="AG2059" s="619"/>
      <c r="AH2059" s="1852"/>
    </row>
    <row r="2060" spans="1:34" ht="45" x14ac:dyDescent="0.25">
      <c r="B2060" s="459" t="s">
        <v>277</v>
      </c>
      <c r="C2060" s="416"/>
      <c r="D2060" s="3"/>
      <c r="E2060" s="566">
        <f>SUM(E2061:E2063)</f>
        <v>0</v>
      </c>
      <c r="F2060" s="566" t="e">
        <f t="shared" ref="F2060:G2060" si="1028">SUM(F2061:F2063)</f>
        <v>#VALUE!</v>
      </c>
      <c r="G2060" s="566">
        <f t="shared" si="1028"/>
        <v>0</v>
      </c>
      <c r="H2060" s="227" t="e">
        <f t="shared" si="1026"/>
        <v>#VALUE!</v>
      </c>
      <c r="I2060" s="1004"/>
      <c r="J2060" s="1004"/>
      <c r="K2060" s="176"/>
      <c r="L2060" s="176"/>
      <c r="M2060" s="176"/>
      <c r="N2060" s="176"/>
      <c r="O2060" s="176"/>
      <c r="P2060" s="176"/>
      <c r="Q2060" s="358">
        <f t="shared" ref="Q2060:AD2060" si="1029">SUM(Q2061:Q2063)</f>
        <v>0</v>
      </c>
      <c r="R2060" s="358">
        <f t="shared" ref="R2060:S2060" si="1030">SUM(R2061:R2063)</f>
        <v>0</v>
      </c>
      <c r="S2060" s="358">
        <f t="shared" si="1030"/>
        <v>0</v>
      </c>
      <c r="T2060" s="358">
        <f t="shared" ref="T2060:U2060" si="1031">SUM(T2061:T2063)</f>
        <v>0</v>
      </c>
      <c r="U2060" s="358">
        <f t="shared" si="1031"/>
        <v>0</v>
      </c>
      <c r="V2060" s="358">
        <f t="shared" ref="V2060" si="1032">SUM(V2061:V2063)</f>
        <v>0</v>
      </c>
      <c r="W2060" s="358" t="e">
        <f t="shared" si="1029"/>
        <v>#VALUE!</v>
      </c>
      <c r="X2060" s="358">
        <f t="shared" si="1029"/>
        <v>0</v>
      </c>
      <c r="Y2060" s="358">
        <f t="shared" si="1029"/>
        <v>0</v>
      </c>
      <c r="Z2060" s="358">
        <f t="shared" si="1029"/>
        <v>0</v>
      </c>
      <c r="AA2060" s="358" t="e">
        <f t="shared" si="1029"/>
        <v>#VALUE!</v>
      </c>
      <c r="AB2060" s="358">
        <f t="shared" si="1029"/>
        <v>0</v>
      </c>
      <c r="AC2060" s="358">
        <f t="shared" si="1029"/>
        <v>0</v>
      </c>
      <c r="AD2060" s="358">
        <f t="shared" si="1029"/>
        <v>0</v>
      </c>
      <c r="AE2060" s="227"/>
      <c r="AF2060" s="358"/>
      <c r="AG2060" s="619"/>
      <c r="AH2060" s="1852"/>
    </row>
    <row r="2061" spans="1:34" ht="30" x14ac:dyDescent="0.25">
      <c r="B2061" s="3" t="s">
        <v>510</v>
      </c>
      <c r="C2061" s="417"/>
      <c r="D2061" s="3"/>
      <c r="E2061" s="440"/>
      <c r="F2061" s="227" t="e">
        <f t="shared" ref="F2061:F2063" si="1033">E2061/12*$B$4</f>
        <v>#VALUE!</v>
      </c>
      <c r="G2061" s="227"/>
      <c r="H2061" s="227" t="e">
        <f t="shared" si="1026"/>
        <v>#VALUE!</v>
      </c>
      <c r="I2061" s="1004"/>
      <c r="J2061" s="1004"/>
      <c r="K2061" s="176"/>
      <c r="L2061" s="176"/>
      <c r="M2061" s="176"/>
      <c r="N2061" s="176"/>
      <c r="O2061" s="176"/>
      <c r="P2061" s="176"/>
      <c r="Q2061" s="358"/>
      <c r="R2061" s="358"/>
      <c r="S2061" s="358"/>
      <c r="T2061" s="358"/>
      <c r="U2061" s="358"/>
      <c r="V2061" s="358"/>
      <c r="W2061" s="358" t="e">
        <f t="shared" ref="W2061:W2064" si="1034">Q2061/12*$B$4+(R2061-Q2061)/11*5+(S2061-R2061)/10*4+(T2061-S2061)/9*3+(U2061-T2061)/8*2+(V2061-U2061)/7*1</f>
        <v>#VALUE!</v>
      </c>
      <c r="X2061" s="358">
        <f t="shared" ref="X2061:X2063" si="1035">AD2061-AC2061-Z2061</f>
        <v>0</v>
      </c>
      <c r="Y2061" s="358"/>
      <c r="Z2061" s="358"/>
      <c r="AA2061" s="358" t="e">
        <f>X2061-W2061</f>
        <v>#VALUE!</v>
      </c>
      <c r="AB2061" s="358"/>
      <c r="AC2061" s="358"/>
      <c r="AD2061" s="358"/>
      <c r="AE2061" s="227"/>
      <c r="AF2061" s="358"/>
      <c r="AG2061" s="619"/>
      <c r="AH2061" s="1852"/>
    </row>
    <row r="2062" spans="1:34" ht="60" x14ac:dyDescent="0.25">
      <c r="B2062" s="3" t="s">
        <v>511</v>
      </c>
      <c r="C2062" s="417"/>
      <c r="D2062" s="3"/>
      <c r="E2062" s="440"/>
      <c r="F2062" s="227" t="e">
        <f t="shared" si="1033"/>
        <v>#VALUE!</v>
      </c>
      <c r="G2062" s="227"/>
      <c r="H2062" s="227" t="e">
        <f t="shared" si="1026"/>
        <v>#VALUE!</v>
      </c>
      <c r="I2062" s="1004"/>
      <c r="J2062" s="1004"/>
      <c r="K2062" s="176"/>
      <c r="L2062" s="176"/>
      <c r="M2062" s="176"/>
      <c r="N2062" s="176"/>
      <c r="O2062" s="176"/>
      <c r="P2062" s="176"/>
      <c r="Q2062" s="358"/>
      <c r="R2062" s="358"/>
      <c r="S2062" s="358"/>
      <c r="T2062" s="358"/>
      <c r="U2062" s="358"/>
      <c r="V2062" s="358"/>
      <c r="W2062" s="359" t="e">
        <f t="shared" si="1034"/>
        <v>#VALUE!</v>
      </c>
      <c r="X2062" s="359">
        <f t="shared" si="1035"/>
        <v>0</v>
      </c>
      <c r="Y2062" s="359"/>
      <c r="Z2062" s="359"/>
      <c r="AA2062" s="359" t="e">
        <f>X2062-W2062</f>
        <v>#VALUE!</v>
      </c>
      <c r="AB2062" s="359"/>
      <c r="AC2062" s="359"/>
      <c r="AD2062" s="359"/>
      <c r="AE2062" s="227"/>
      <c r="AF2062" s="359"/>
      <c r="AG2062" s="619"/>
      <c r="AH2062" s="1852"/>
    </row>
    <row r="2063" spans="1:34" s="199" customFormat="1" ht="45" x14ac:dyDescent="0.25">
      <c r="A2063" s="1413"/>
      <c r="B2063" s="3" t="s">
        <v>512</v>
      </c>
      <c r="C2063" s="410"/>
      <c r="D2063" s="3"/>
      <c r="E2063" s="567"/>
      <c r="F2063" s="177" t="e">
        <f t="shared" si="1033"/>
        <v>#VALUE!</v>
      </c>
      <c r="G2063" s="227"/>
      <c r="H2063" s="227" t="e">
        <f t="shared" si="1026"/>
        <v>#VALUE!</v>
      </c>
      <c r="I2063" s="1004"/>
      <c r="J2063" s="1004"/>
      <c r="K2063" s="176"/>
      <c r="L2063" s="176"/>
      <c r="M2063" s="176"/>
      <c r="N2063" s="176"/>
      <c r="O2063" s="176"/>
      <c r="P2063" s="176"/>
      <c r="Q2063" s="358"/>
      <c r="R2063" s="358"/>
      <c r="S2063" s="358"/>
      <c r="T2063" s="358"/>
      <c r="U2063" s="358"/>
      <c r="V2063" s="358"/>
      <c r="W2063" s="359" t="e">
        <f t="shared" si="1034"/>
        <v>#VALUE!</v>
      </c>
      <c r="X2063" s="358">
        <f t="shared" si="1035"/>
        <v>0</v>
      </c>
      <c r="Y2063" s="359"/>
      <c r="Z2063" s="359"/>
      <c r="AA2063" s="359" t="e">
        <f>X2063-W2063</f>
        <v>#VALUE!</v>
      </c>
      <c r="AB2063" s="358"/>
      <c r="AC2063" s="358"/>
      <c r="AD2063" s="359"/>
      <c r="AE2063" s="227"/>
      <c r="AF2063" s="359"/>
      <c r="AG2063" s="619"/>
      <c r="AH2063" s="1852"/>
    </row>
    <row r="2064" spans="1:34" ht="19.5" customHeight="1" x14ac:dyDescent="0.25">
      <c r="B2064" s="453" t="s">
        <v>317</v>
      </c>
      <c r="C2064" s="1109"/>
      <c r="D2064" s="453"/>
      <c r="E2064" s="566">
        <f>SUM(E2066,E2070,E2071,E2072,E2073)+E2075*5+E2076*5+E2077*10</f>
        <v>0</v>
      </c>
      <c r="F2064" s="566" t="e">
        <f t="shared" ref="F2064:G2064" si="1036">SUM(F2066,F2070,F2071,F2072,F2073)</f>
        <v>#VALUE!</v>
      </c>
      <c r="G2064" s="566">
        <f t="shared" si="1036"/>
        <v>832</v>
      </c>
      <c r="H2064" s="545" t="e">
        <f t="shared" si="1026"/>
        <v>#VALUE!</v>
      </c>
      <c r="I2064" s="1004"/>
      <c r="J2064" s="1004"/>
      <c r="K2064" s="176"/>
      <c r="L2064" s="176"/>
      <c r="M2064" s="176"/>
      <c r="N2064" s="176"/>
      <c r="O2064" s="176"/>
      <c r="P2064" s="176"/>
      <c r="Q2064" s="358"/>
      <c r="R2064" s="358"/>
      <c r="S2064" s="358"/>
      <c r="T2064" s="358"/>
      <c r="U2064" s="358"/>
      <c r="V2064" s="358"/>
      <c r="W2064" s="358" t="e">
        <f t="shared" si="1034"/>
        <v>#VALUE!</v>
      </c>
      <c r="X2064" s="360">
        <f>AD2064-AC2064-Z2064</f>
        <v>0</v>
      </c>
      <c r="Y2064" s="358"/>
      <c r="Z2064" s="358"/>
      <c r="AA2064" s="358" t="e">
        <f>X2064-W2064</f>
        <v>#VALUE!</v>
      </c>
      <c r="AB2064" s="360"/>
      <c r="AC2064" s="360"/>
      <c r="AD2064" s="359"/>
      <c r="AE2064" s="545"/>
      <c r="AF2064" s="359"/>
      <c r="AG2064" s="619"/>
      <c r="AH2064" s="1852"/>
    </row>
    <row r="2065" spans="2:34" x14ac:dyDescent="0.25">
      <c r="B2065" s="3" t="s">
        <v>308</v>
      </c>
      <c r="C2065" s="1060"/>
      <c r="D2065" s="3"/>
      <c r="E2065" s="440"/>
      <c r="F2065" s="177"/>
      <c r="G2065" s="227"/>
      <c r="H2065" s="227"/>
      <c r="I2065" s="1004"/>
      <c r="J2065" s="1004"/>
      <c r="K2065" s="176"/>
      <c r="L2065" s="176"/>
      <c r="M2065" s="176"/>
      <c r="N2065" s="176"/>
      <c r="O2065" s="176"/>
      <c r="P2065" s="176"/>
      <c r="Q2065" s="357"/>
      <c r="R2065" s="357"/>
      <c r="S2065" s="357"/>
      <c r="T2065" s="357"/>
      <c r="U2065" s="357"/>
      <c r="V2065" s="357"/>
      <c r="W2065" s="358"/>
      <c r="X2065" s="358">
        <f t="shared" ref="X2065:X2069" si="1037">AD2065-AC2065-Z2065</f>
        <v>0</v>
      </c>
      <c r="Y2065" s="357"/>
      <c r="Z2065" s="357"/>
      <c r="AA2065" s="358"/>
      <c r="AB2065" s="358"/>
      <c r="AC2065" s="358"/>
      <c r="AD2065" s="358"/>
      <c r="AE2065" s="227"/>
      <c r="AF2065" s="358"/>
      <c r="AG2065" s="619"/>
      <c r="AH2065" s="1852"/>
    </row>
    <row r="2066" spans="2:34" ht="30" x14ac:dyDescent="0.25">
      <c r="B2066" s="459" t="s">
        <v>487</v>
      </c>
      <c r="C2066" s="416"/>
      <c r="D2066" s="3"/>
      <c r="E2066" s="567">
        <f>E2067+E2069+E2068/4</f>
        <v>0</v>
      </c>
      <c r="F2066" s="567" t="e">
        <f t="shared" ref="F2066:G2066" si="1038">F2067+F2069+F2068/4</f>
        <v>#VALUE!</v>
      </c>
      <c r="G2066" s="567">
        <f t="shared" si="1038"/>
        <v>815</v>
      </c>
      <c r="H2066" s="227" t="e">
        <f>G2066/F2066*100</f>
        <v>#VALUE!</v>
      </c>
      <c r="I2066" s="1004"/>
      <c r="J2066" s="1004"/>
      <c r="K2066" s="176"/>
      <c r="L2066" s="176"/>
      <c r="M2066" s="176"/>
      <c r="N2066" s="176"/>
      <c r="O2066" s="176"/>
      <c r="P2066" s="176"/>
      <c r="Q2066" s="358"/>
      <c r="R2066" s="358"/>
      <c r="S2066" s="358"/>
      <c r="T2066" s="358"/>
      <c r="U2066" s="358"/>
      <c r="V2066" s="358"/>
      <c r="W2066" s="358"/>
      <c r="X2066" s="358">
        <f t="shared" si="1037"/>
        <v>0</v>
      </c>
      <c r="Y2066" s="358"/>
      <c r="Z2066" s="358"/>
      <c r="AA2066" s="358"/>
      <c r="AB2066" s="358"/>
      <c r="AC2066" s="358"/>
      <c r="AD2066" s="358"/>
      <c r="AE2066" s="227"/>
      <c r="AF2066" s="358"/>
      <c r="AG2066" s="619"/>
      <c r="AH2066" s="1852"/>
    </row>
    <row r="2067" spans="2:34" x14ac:dyDescent="0.25">
      <c r="B2067" s="3" t="s">
        <v>488</v>
      </c>
      <c r="C2067" s="416"/>
      <c r="D2067" s="3"/>
      <c r="E2067" s="194"/>
      <c r="F2067" s="177" t="e">
        <f t="shared" ref="F2067:F2069" si="1039">E2067/12*$B$4</f>
        <v>#VALUE!</v>
      </c>
      <c r="G2067" s="227">
        <v>12</v>
      </c>
      <c r="H2067" s="227" t="e">
        <f>G2067/F2067*100</f>
        <v>#VALUE!</v>
      </c>
      <c r="I2067" s="1004"/>
      <c r="J2067" s="1004"/>
      <c r="K2067" s="176"/>
      <c r="L2067" s="176"/>
      <c r="M2067" s="176"/>
      <c r="N2067" s="176"/>
      <c r="O2067" s="176"/>
      <c r="P2067" s="176"/>
      <c r="Q2067" s="358"/>
      <c r="R2067" s="358"/>
      <c r="S2067" s="358"/>
      <c r="T2067" s="358"/>
      <c r="U2067" s="358"/>
      <c r="V2067" s="358"/>
      <c r="W2067" s="358"/>
      <c r="X2067" s="358">
        <f t="shared" si="1037"/>
        <v>0</v>
      </c>
      <c r="Y2067" s="358"/>
      <c r="Z2067" s="358"/>
      <c r="AA2067" s="358"/>
      <c r="AB2067" s="358"/>
      <c r="AC2067" s="358"/>
      <c r="AD2067" s="358"/>
      <c r="AE2067" s="227"/>
      <c r="AF2067" s="358"/>
      <c r="AG2067" s="619"/>
      <c r="AH2067" s="1852"/>
    </row>
    <row r="2068" spans="2:34" ht="30" x14ac:dyDescent="0.25">
      <c r="B2068" s="3" t="s">
        <v>489</v>
      </c>
      <c r="C2068" s="416"/>
      <c r="D2068" s="3"/>
      <c r="E2068" s="440"/>
      <c r="F2068" s="227" t="e">
        <f t="shared" si="1039"/>
        <v>#VALUE!</v>
      </c>
      <c r="G2068" s="227"/>
      <c r="H2068" s="227" t="e">
        <f>G2068/F2068*100</f>
        <v>#VALUE!</v>
      </c>
      <c r="I2068" s="1004"/>
      <c r="J2068" s="1004"/>
      <c r="K2068" s="176"/>
      <c r="L2068" s="176"/>
      <c r="M2068" s="176"/>
      <c r="N2068" s="176"/>
      <c r="O2068" s="176"/>
      <c r="P2068" s="176"/>
      <c r="Q2068" s="358"/>
      <c r="R2068" s="358"/>
      <c r="S2068" s="358"/>
      <c r="T2068" s="358"/>
      <c r="U2068" s="358"/>
      <c r="V2068" s="358"/>
      <c r="W2068" s="358"/>
      <c r="X2068" s="358">
        <f t="shared" si="1037"/>
        <v>0</v>
      </c>
      <c r="Y2068" s="358"/>
      <c r="Z2068" s="358"/>
      <c r="AA2068" s="358"/>
      <c r="AB2068" s="358"/>
      <c r="AC2068" s="358"/>
      <c r="AD2068" s="358"/>
      <c r="AE2068" s="227"/>
      <c r="AF2068" s="358"/>
      <c r="AG2068" s="619"/>
      <c r="AH2068" s="1852"/>
    </row>
    <row r="2069" spans="2:34" ht="45" x14ac:dyDescent="0.25">
      <c r="B2069" s="3" t="s">
        <v>490</v>
      </c>
      <c r="C2069" s="416"/>
      <c r="D2069" s="3"/>
      <c r="E2069" s="564"/>
      <c r="F2069" s="177" t="e">
        <f t="shared" si="1039"/>
        <v>#VALUE!</v>
      </c>
      <c r="G2069" s="227">
        <v>803</v>
      </c>
      <c r="H2069" s="227" t="e">
        <f>G2069/F2069*100</f>
        <v>#VALUE!</v>
      </c>
      <c r="I2069" s="1004"/>
      <c r="J2069" s="1004"/>
      <c r="K2069" s="176"/>
      <c r="L2069" s="176"/>
      <c r="M2069" s="176"/>
      <c r="N2069" s="176"/>
      <c r="O2069" s="176"/>
      <c r="P2069" s="176"/>
      <c r="Q2069" s="358"/>
      <c r="R2069" s="358"/>
      <c r="S2069" s="358"/>
      <c r="T2069" s="358"/>
      <c r="U2069" s="358"/>
      <c r="V2069" s="358"/>
      <c r="W2069" s="358"/>
      <c r="X2069" s="358">
        <f t="shared" si="1037"/>
        <v>0</v>
      </c>
      <c r="Y2069" s="358"/>
      <c r="Z2069" s="358"/>
      <c r="AA2069" s="358"/>
      <c r="AB2069" s="358"/>
      <c r="AC2069" s="358"/>
      <c r="AD2069" s="358"/>
      <c r="AE2069" s="227"/>
      <c r="AF2069" s="358"/>
      <c r="AG2069" s="619"/>
      <c r="AH2069" s="1852"/>
    </row>
    <row r="2070" spans="2:34" ht="60" x14ac:dyDescent="0.25">
      <c r="B2070" s="3" t="s">
        <v>491</v>
      </c>
      <c r="C2070" s="416"/>
      <c r="D2070" s="3"/>
      <c r="E2070" s="440" t="s">
        <v>223</v>
      </c>
      <c r="F2070" s="177"/>
      <c r="G2070" s="227"/>
      <c r="H2070" s="227"/>
      <c r="I2070" s="1004"/>
      <c r="J2070" s="1004"/>
      <c r="K2070" s="176"/>
      <c r="L2070" s="176"/>
      <c r="M2070" s="176"/>
      <c r="N2070" s="176"/>
      <c r="O2070" s="176"/>
      <c r="P2070" s="176"/>
      <c r="Q2070" s="358"/>
      <c r="R2070" s="358"/>
      <c r="S2070" s="358"/>
      <c r="T2070" s="358"/>
      <c r="U2070" s="358"/>
      <c r="V2070" s="358"/>
      <c r="W2070" s="358"/>
      <c r="X2070" s="358"/>
      <c r="Y2070" s="358"/>
      <c r="Z2070" s="358"/>
      <c r="AA2070" s="358"/>
      <c r="AB2070" s="358"/>
      <c r="AC2070" s="358"/>
      <c r="AD2070" s="358"/>
      <c r="AE2070" s="227"/>
      <c r="AF2070" s="358"/>
      <c r="AG2070" s="619"/>
      <c r="AH2070" s="1852"/>
    </row>
    <row r="2071" spans="2:34" ht="45" x14ac:dyDescent="0.25">
      <c r="B2071" s="460" t="s">
        <v>492</v>
      </c>
      <c r="C2071" s="416"/>
      <c r="D2071" s="3"/>
      <c r="E2071" s="440"/>
      <c r="F2071" s="177" t="e">
        <f t="shared" ref="F2071:F2073" si="1040">E2071/12*$B$4</f>
        <v>#VALUE!</v>
      </c>
      <c r="G2071" s="227"/>
      <c r="H2071" s="227" t="e">
        <f t="shared" ref="H2071:H2082" si="1041">G2071/F2071*100</f>
        <v>#VALUE!</v>
      </c>
      <c r="I2071" s="1004"/>
      <c r="J2071" s="1004"/>
      <c r="K2071" s="176"/>
      <c r="L2071" s="176"/>
      <c r="M2071" s="176"/>
      <c r="N2071" s="176"/>
      <c r="O2071" s="176"/>
      <c r="P2071" s="176"/>
      <c r="Q2071" s="358"/>
      <c r="R2071" s="358"/>
      <c r="S2071" s="358"/>
      <c r="T2071" s="358"/>
      <c r="U2071" s="358"/>
      <c r="V2071" s="358"/>
      <c r="W2071" s="358"/>
      <c r="X2071" s="358"/>
      <c r="Y2071" s="358"/>
      <c r="Z2071" s="358"/>
      <c r="AA2071" s="358"/>
      <c r="AB2071" s="358"/>
      <c r="AC2071" s="358"/>
      <c r="AD2071" s="358"/>
      <c r="AE2071" s="227"/>
      <c r="AF2071" s="358"/>
      <c r="AG2071" s="619"/>
      <c r="AH2071" s="1852"/>
    </row>
    <row r="2072" spans="2:34" ht="77.25" customHeight="1" x14ac:dyDescent="0.25">
      <c r="B2072" s="460" t="s">
        <v>493</v>
      </c>
      <c r="C2072" s="416"/>
      <c r="D2072" s="3"/>
      <c r="E2072" s="440"/>
      <c r="F2072" s="177" t="e">
        <f t="shared" si="1040"/>
        <v>#VALUE!</v>
      </c>
      <c r="G2072" s="227">
        <v>17</v>
      </c>
      <c r="H2072" s="227" t="e">
        <f t="shared" si="1041"/>
        <v>#VALUE!</v>
      </c>
      <c r="I2072" s="1004"/>
      <c r="J2072" s="1004"/>
      <c r="K2072" s="176"/>
      <c r="L2072" s="176"/>
      <c r="M2072" s="176"/>
      <c r="N2072" s="176"/>
      <c r="O2072" s="176"/>
      <c r="P2072" s="176"/>
      <c r="Q2072" s="358"/>
      <c r="R2072" s="358"/>
      <c r="S2072" s="358"/>
      <c r="T2072" s="358"/>
      <c r="U2072" s="358"/>
      <c r="V2072" s="358"/>
      <c r="W2072" s="358"/>
      <c r="X2072" s="358">
        <f>AD2072-AC2072-Z2072</f>
        <v>0</v>
      </c>
      <c r="Y2072" s="358"/>
      <c r="Z2072" s="358"/>
      <c r="AA2072" s="358">
        <f>X2072-W2072</f>
        <v>0</v>
      </c>
      <c r="AB2072" s="358"/>
      <c r="AC2072" s="358"/>
      <c r="AD2072" s="358"/>
      <c r="AE2072" s="227"/>
      <c r="AF2072" s="358"/>
      <c r="AG2072" s="619"/>
      <c r="AH2072" s="1852"/>
    </row>
    <row r="2073" spans="2:34" ht="30" x14ac:dyDescent="0.25">
      <c r="B2073" s="3" t="s">
        <v>513</v>
      </c>
      <c r="C2073" s="416"/>
      <c r="D2073" s="3"/>
      <c r="E2073" s="440"/>
      <c r="F2073" s="177" t="e">
        <f t="shared" si="1040"/>
        <v>#VALUE!</v>
      </c>
      <c r="G2073" s="227"/>
      <c r="H2073" s="227" t="e">
        <f t="shared" si="1041"/>
        <v>#VALUE!</v>
      </c>
      <c r="I2073" s="1004"/>
      <c r="J2073" s="1004"/>
      <c r="K2073" s="176"/>
      <c r="L2073" s="176"/>
      <c r="M2073" s="176"/>
      <c r="N2073" s="176"/>
      <c r="O2073" s="176"/>
      <c r="P2073" s="176"/>
      <c r="Q2073" s="358"/>
      <c r="R2073" s="358"/>
      <c r="S2073" s="358"/>
      <c r="T2073" s="358"/>
      <c r="U2073" s="358"/>
      <c r="V2073" s="358"/>
      <c r="W2073" s="358" t="e">
        <f t="shared" ref="W2073:W2074" si="1042">Q2073/12*$B$4+(R2073-Q2073)/11*5+(S2073-R2073)/10*4+(T2073-S2073)/9*3+(U2073-T2073)/8*2+(V2073-U2073)/7*1</f>
        <v>#VALUE!</v>
      </c>
      <c r="X2073" s="358">
        <f>AD2073-AC2073-Z2073</f>
        <v>0</v>
      </c>
      <c r="Y2073" s="358"/>
      <c r="Z2073" s="358"/>
      <c r="AA2073" s="358" t="e">
        <f>X2073-W2073</f>
        <v>#VALUE!</v>
      </c>
      <c r="AB2073" s="358"/>
      <c r="AC2073" s="358"/>
      <c r="AD2073" s="358"/>
      <c r="AE2073" s="227"/>
      <c r="AF2073" s="358"/>
      <c r="AG2073" s="619"/>
      <c r="AH2073" s="1852"/>
    </row>
    <row r="2074" spans="2:34" ht="30.75" customHeight="1" x14ac:dyDescent="0.25">
      <c r="B2074" s="453" t="s">
        <v>566</v>
      </c>
      <c r="C2074" s="416"/>
      <c r="D2074" s="3"/>
      <c r="E2074" s="440">
        <f>E2075+E2076+E2077</f>
        <v>0</v>
      </c>
      <c r="F2074" s="177">
        <f t="shared" ref="F2074:G2074" si="1043">F2075+F2076+F2077</f>
        <v>0</v>
      </c>
      <c r="G2074" s="227">
        <f t="shared" si="1043"/>
        <v>0</v>
      </c>
      <c r="H2074" s="227" t="e">
        <f t="shared" si="1041"/>
        <v>#DIV/0!</v>
      </c>
      <c r="I2074" s="1004"/>
      <c r="J2074" s="1004"/>
      <c r="K2074" s="176"/>
      <c r="L2074" s="176"/>
      <c r="M2074" s="176"/>
      <c r="N2074" s="176"/>
      <c r="O2074" s="176"/>
      <c r="P2074" s="176"/>
      <c r="Q2074" s="358"/>
      <c r="R2074" s="358"/>
      <c r="S2074" s="358"/>
      <c r="T2074" s="358"/>
      <c r="U2074" s="358"/>
      <c r="V2074" s="358"/>
      <c r="W2074" s="358" t="e">
        <f t="shared" si="1042"/>
        <v>#VALUE!</v>
      </c>
      <c r="X2074" s="358">
        <f>AD2074-AC2074-Z2074</f>
        <v>0</v>
      </c>
      <c r="Y2074" s="358"/>
      <c r="Z2074" s="358"/>
      <c r="AA2074" s="358" t="e">
        <f>X2074-W2074</f>
        <v>#VALUE!</v>
      </c>
      <c r="AB2074" s="358"/>
      <c r="AC2074" s="358"/>
      <c r="AD2074" s="358"/>
      <c r="AE2074" s="227"/>
      <c r="AF2074" s="358"/>
      <c r="AG2074" s="619"/>
      <c r="AH2074" s="1852"/>
    </row>
    <row r="2075" spans="2:34" ht="30" x14ac:dyDescent="0.25">
      <c r="B2075" s="3" t="s">
        <v>567</v>
      </c>
      <c r="C2075" s="416"/>
      <c r="D2075" s="3"/>
      <c r="E2075" s="440"/>
      <c r="F2075" s="1796">
        <f>E2075/7*1</f>
        <v>0</v>
      </c>
      <c r="G2075" s="227"/>
      <c r="H2075" s="227" t="e">
        <f t="shared" si="1041"/>
        <v>#DIV/0!</v>
      </c>
      <c r="I2075" s="1004"/>
      <c r="J2075" s="1004"/>
      <c r="K2075" s="176"/>
      <c r="L2075" s="176"/>
      <c r="M2075" s="176"/>
      <c r="N2075" s="176"/>
      <c r="O2075" s="176"/>
      <c r="P2075" s="176"/>
      <c r="Q2075" s="358"/>
      <c r="R2075" s="358"/>
      <c r="S2075" s="358"/>
      <c r="T2075" s="358"/>
      <c r="U2075" s="358"/>
      <c r="V2075" s="358"/>
      <c r="W2075" s="358"/>
      <c r="X2075" s="358"/>
      <c r="Y2075" s="358"/>
      <c r="Z2075" s="358"/>
      <c r="AA2075" s="358"/>
      <c r="AB2075" s="358"/>
      <c r="AC2075" s="358"/>
      <c r="AD2075" s="358"/>
      <c r="AE2075" s="227"/>
      <c r="AF2075" s="358"/>
      <c r="AG2075" s="619"/>
      <c r="AH2075" s="1852"/>
    </row>
    <row r="2076" spans="2:34" ht="30" x14ac:dyDescent="0.25">
      <c r="B2076" s="3" t="s">
        <v>568</v>
      </c>
      <c r="C2076" s="416"/>
      <c r="D2076" s="3"/>
      <c r="E2076" s="440"/>
      <c r="F2076" s="1796">
        <f t="shared" ref="F2076:F2077" si="1044">E2076/7*1</f>
        <v>0</v>
      </c>
      <c r="G2076" s="227"/>
      <c r="H2076" s="227" t="e">
        <f t="shared" si="1041"/>
        <v>#DIV/0!</v>
      </c>
      <c r="I2076" s="1004"/>
      <c r="J2076" s="1004"/>
      <c r="K2076" s="176"/>
      <c r="L2076" s="176"/>
      <c r="M2076" s="176"/>
      <c r="N2076" s="176"/>
      <c r="O2076" s="176"/>
      <c r="P2076" s="176"/>
      <c r="Q2076" s="358"/>
      <c r="R2076" s="358"/>
      <c r="S2076" s="358"/>
      <c r="T2076" s="358"/>
      <c r="U2076" s="358"/>
      <c r="V2076" s="358"/>
      <c r="W2076" s="358"/>
      <c r="X2076" s="358"/>
      <c r="Y2076" s="358"/>
      <c r="Z2076" s="358"/>
      <c r="AA2076" s="358"/>
      <c r="AB2076" s="358"/>
      <c r="AC2076" s="358"/>
      <c r="AD2076" s="358"/>
      <c r="AE2076" s="227"/>
      <c r="AF2076" s="358"/>
      <c r="AG2076" s="619"/>
      <c r="AH2076" s="1852"/>
    </row>
    <row r="2077" spans="2:34" ht="30" x14ac:dyDescent="0.25">
      <c r="B2077" s="3" t="s">
        <v>594</v>
      </c>
      <c r="C2077" s="416"/>
      <c r="D2077" s="3"/>
      <c r="E2077" s="440"/>
      <c r="F2077" s="1796">
        <f t="shared" si="1044"/>
        <v>0</v>
      </c>
      <c r="G2077" s="227"/>
      <c r="H2077" s="227" t="e">
        <f t="shared" si="1041"/>
        <v>#DIV/0!</v>
      </c>
      <c r="I2077" s="1004"/>
      <c r="J2077" s="1004"/>
      <c r="K2077" s="176"/>
      <c r="L2077" s="176"/>
      <c r="M2077" s="176"/>
      <c r="N2077" s="176"/>
      <c r="O2077" s="176"/>
      <c r="P2077" s="176"/>
      <c r="Q2077" s="358"/>
      <c r="R2077" s="358"/>
      <c r="S2077" s="358"/>
      <c r="T2077" s="358"/>
      <c r="U2077" s="358"/>
      <c r="V2077" s="358"/>
      <c r="W2077" s="358"/>
      <c r="X2077" s="358"/>
      <c r="Y2077" s="358"/>
      <c r="Z2077" s="358"/>
      <c r="AA2077" s="358"/>
      <c r="AB2077" s="358"/>
      <c r="AC2077" s="358"/>
      <c r="AD2077" s="358"/>
      <c r="AE2077" s="227"/>
      <c r="AF2077" s="358"/>
      <c r="AG2077" s="619"/>
      <c r="AH2077" s="1852"/>
    </row>
    <row r="2078" spans="2:34" ht="17.25" customHeight="1" x14ac:dyDescent="0.25">
      <c r="B2078" s="453" t="s">
        <v>318</v>
      </c>
      <c r="C2078" s="416"/>
      <c r="D2078" s="3"/>
      <c r="E2078" s="259">
        <f>E2079+E2080</f>
        <v>0</v>
      </c>
      <c r="F2078" s="177" t="e">
        <f>F2079+F2080</f>
        <v>#VALUE!</v>
      </c>
      <c r="G2078" s="227">
        <f>G2079+G2080</f>
        <v>22.178723404255319</v>
      </c>
      <c r="H2078" s="227" t="e">
        <f t="shared" si="1041"/>
        <v>#VALUE!</v>
      </c>
      <c r="I2078" s="1004"/>
      <c r="J2078" s="1004"/>
      <c r="K2078" s="176"/>
      <c r="L2078" s="176"/>
      <c r="M2078" s="176"/>
      <c r="N2078" s="176"/>
      <c r="O2078" s="176"/>
      <c r="P2078" s="176"/>
      <c r="Q2078" s="358"/>
      <c r="R2078" s="358"/>
      <c r="S2078" s="358"/>
      <c r="T2078" s="358"/>
      <c r="U2078" s="358"/>
      <c r="V2078" s="358"/>
      <c r="W2078" s="358"/>
      <c r="X2078" s="358"/>
      <c r="Y2078" s="358"/>
      <c r="Z2078" s="358"/>
      <c r="AA2078" s="358"/>
      <c r="AB2078" s="358"/>
      <c r="AC2078" s="358"/>
      <c r="AD2078" s="358"/>
      <c r="AE2078" s="227"/>
      <c r="AF2078" s="358"/>
      <c r="AG2078" s="619"/>
      <c r="AH2078" s="1852"/>
    </row>
    <row r="2079" spans="2:34" x14ac:dyDescent="0.25">
      <c r="B2079" s="453" t="s">
        <v>327</v>
      </c>
      <c r="C2079" s="416"/>
      <c r="D2079" s="3"/>
      <c r="E2079" s="259"/>
      <c r="F2079" s="227" t="e">
        <f>ROUND(E2079/12*$B$4,0)</f>
        <v>#VALUE!</v>
      </c>
      <c r="G2079" s="227">
        <v>22</v>
      </c>
      <c r="H2079" s="227" t="e">
        <f t="shared" si="1041"/>
        <v>#VALUE!</v>
      </c>
      <c r="I2079" s="1004"/>
      <c r="J2079" s="1004"/>
      <c r="K2079" s="176"/>
      <c r="L2079" s="176"/>
      <c r="M2079" s="176"/>
      <c r="N2079" s="176"/>
      <c r="O2079" s="176"/>
      <c r="P2079" s="176"/>
      <c r="Q2079" s="358"/>
      <c r="R2079" s="358"/>
      <c r="S2079" s="358"/>
      <c r="T2079" s="358"/>
      <c r="U2079" s="358"/>
      <c r="V2079" s="358"/>
      <c r="W2079" s="358"/>
      <c r="X2079" s="358">
        <f>AD2079-AC2079-Z2079</f>
        <v>0</v>
      </c>
      <c r="Y2079" s="358"/>
      <c r="Z2079" s="358"/>
      <c r="AA2079" s="358"/>
      <c r="AB2079" s="358"/>
      <c r="AC2079" s="358"/>
      <c r="AD2079" s="358"/>
      <c r="AE2079" s="227"/>
      <c r="AF2079" s="358"/>
      <c r="AG2079" s="619"/>
      <c r="AH2079" s="1852"/>
    </row>
    <row r="2080" spans="2:34" x14ac:dyDescent="0.25">
      <c r="B2080" s="3" t="s">
        <v>328</v>
      </c>
      <c r="C2080" s="416"/>
      <c r="D2080" s="3"/>
      <c r="E2080" s="259">
        <f>E2081/9.4</f>
        <v>0</v>
      </c>
      <c r="F2080" s="177" t="e">
        <f>F2081/9.4</f>
        <v>#VALUE!</v>
      </c>
      <c r="G2080" s="227">
        <f>G2081/9.4</f>
        <v>0.17872340425531913</v>
      </c>
      <c r="H2080" s="227" t="e">
        <f t="shared" si="1041"/>
        <v>#VALUE!</v>
      </c>
      <c r="I2080" s="1004"/>
      <c r="J2080" s="1004"/>
      <c r="K2080" s="176"/>
      <c r="L2080" s="176"/>
      <c r="M2080" s="176"/>
      <c r="N2080" s="176"/>
      <c r="O2080" s="176"/>
      <c r="P2080" s="176"/>
      <c r="Q2080" s="358"/>
      <c r="R2080" s="358"/>
      <c r="S2080" s="358"/>
      <c r="T2080" s="358"/>
      <c r="U2080" s="358"/>
      <c r="V2080" s="358"/>
      <c r="W2080" s="358"/>
      <c r="X2080" s="358">
        <f>AD2080-AC2080-Z2080</f>
        <v>0</v>
      </c>
      <c r="Y2080" s="358"/>
      <c r="Z2080" s="358"/>
      <c r="AA2080" s="358"/>
      <c r="AB2080" s="358"/>
      <c r="AC2080" s="358"/>
      <c r="AD2080" s="358"/>
      <c r="AE2080" s="227"/>
      <c r="AF2080" s="358"/>
      <c r="AG2080" s="619"/>
      <c r="AH2080" s="1852"/>
    </row>
    <row r="2081" spans="2:34" x14ac:dyDescent="0.25">
      <c r="B2081" s="461" t="s">
        <v>329</v>
      </c>
      <c r="C2081" s="416"/>
      <c r="D2081" s="3"/>
      <c r="E2081" s="259"/>
      <c r="F2081" s="177" t="e">
        <f>ROUND(E2081/12*$B$4,0)</f>
        <v>#VALUE!</v>
      </c>
      <c r="G2081" s="1823">
        <v>1.68</v>
      </c>
      <c r="H2081" s="227" t="e">
        <f t="shared" si="1041"/>
        <v>#VALUE!</v>
      </c>
      <c r="I2081" s="1004"/>
      <c r="J2081" s="1004"/>
      <c r="K2081" s="176"/>
      <c r="L2081" s="176"/>
      <c r="M2081" s="176"/>
      <c r="N2081" s="176"/>
      <c r="O2081" s="176"/>
      <c r="P2081" s="176"/>
      <c r="Q2081" s="358"/>
      <c r="R2081" s="358"/>
      <c r="S2081" s="358"/>
      <c r="T2081" s="358"/>
      <c r="U2081" s="358"/>
      <c r="V2081" s="358"/>
      <c r="W2081" s="358"/>
      <c r="X2081" s="358">
        <f t="shared" ref="X2081:X2082" si="1045">AD2081-AC2081-Z2081</f>
        <v>0</v>
      </c>
      <c r="Y2081" s="358"/>
      <c r="Z2081" s="358"/>
      <c r="AA2081" s="358"/>
      <c r="AB2081" s="358"/>
      <c r="AC2081" s="358"/>
      <c r="AD2081" s="358"/>
      <c r="AE2081" s="227"/>
      <c r="AF2081" s="358"/>
      <c r="AG2081" s="619"/>
      <c r="AH2081" s="1852"/>
    </row>
    <row r="2082" spans="2:34" ht="29.25" x14ac:dyDescent="0.25">
      <c r="B2082" s="453" t="s">
        <v>311</v>
      </c>
      <c r="C2082" s="416"/>
      <c r="D2082" s="3"/>
      <c r="E2082" s="259"/>
      <c r="F2082" s="177" t="e">
        <f>ROUND(E2082/12*$B$4,0)</f>
        <v>#VALUE!</v>
      </c>
      <c r="G2082" s="227">
        <v>102</v>
      </c>
      <c r="H2082" s="227" t="e">
        <f t="shared" si="1041"/>
        <v>#VALUE!</v>
      </c>
      <c r="I2082" s="1004"/>
      <c r="J2082" s="1004"/>
      <c r="K2082" s="176"/>
      <c r="L2082" s="176"/>
      <c r="M2082" s="176"/>
      <c r="N2082" s="176"/>
      <c r="O2082" s="176"/>
      <c r="P2082" s="176"/>
      <c r="Q2082" s="358"/>
      <c r="R2082" s="358"/>
      <c r="S2082" s="358"/>
      <c r="T2082" s="358"/>
      <c r="U2082" s="358"/>
      <c r="V2082" s="358"/>
      <c r="W2082" s="358"/>
      <c r="X2082" s="358">
        <f t="shared" si="1045"/>
        <v>236.23749000000001</v>
      </c>
      <c r="Y2082" s="358"/>
      <c r="Z2082" s="358"/>
      <c r="AA2082" s="358"/>
      <c r="AB2082" s="196">
        <v>-1.0787100000000001</v>
      </c>
      <c r="AC2082" s="358"/>
      <c r="AD2082" s="196">
        <v>236.23749000000001</v>
      </c>
      <c r="AE2082" s="227"/>
      <c r="AF2082" s="358"/>
      <c r="AG2082" s="619"/>
      <c r="AH2082" s="1852"/>
    </row>
    <row r="2083" spans="2:34" ht="30" x14ac:dyDescent="0.25">
      <c r="B2083" s="450" t="s">
        <v>193</v>
      </c>
      <c r="C2083" s="416"/>
      <c r="D2083" s="3"/>
      <c r="E2083" s="259"/>
      <c r="F2083" s="177" t="e">
        <f>ROUND(E2083/12*$B$4,0)</f>
        <v>#VALUE!</v>
      </c>
      <c r="G2083" s="227"/>
      <c r="H2083" s="227"/>
      <c r="I2083" s="1004"/>
      <c r="J2083" s="1004"/>
      <c r="K2083" s="176"/>
      <c r="L2083" s="176"/>
      <c r="M2083" s="176"/>
      <c r="N2083" s="176"/>
      <c r="O2083" s="176"/>
      <c r="P2083" s="176"/>
      <c r="Q2083" s="358"/>
      <c r="R2083" s="358"/>
      <c r="S2083" s="358"/>
      <c r="T2083" s="358"/>
      <c r="U2083" s="358"/>
      <c r="V2083" s="358"/>
      <c r="W2083" s="358"/>
      <c r="X2083" s="358"/>
      <c r="Y2083" s="358"/>
      <c r="Z2083" s="358"/>
      <c r="AA2083" s="358"/>
      <c r="AB2083" s="358"/>
      <c r="AC2083" s="358"/>
      <c r="AD2083" s="358"/>
      <c r="AE2083" s="227"/>
      <c r="AF2083" s="358"/>
      <c r="AG2083" s="619"/>
      <c r="AH2083" s="1852"/>
    </row>
    <row r="2084" spans="2:34" ht="59.25" customHeight="1" x14ac:dyDescent="0.25">
      <c r="B2084" s="451" t="s">
        <v>319</v>
      </c>
      <c r="C2084" s="416"/>
      <c r="D2084" s="3"/>
      <c r="E2084" s="259"/>
      <c r="F2084" s="177" t="e">
        <f>ROUND(E2084/12*$B$4,0)</f>
        <v>#VALUE!</v>
      </c>
      <c r="G2084" s="177">
        <v>117</v>
      </c>
      <c r="H2084" s="227" t="e">
        <f t="shared" ref="H2084:H2125" si="1046">G2084/F2084*100</f>
        <v>#VALUE!</v>
      </c>
      <c r="I2084" s="1004"/>
      <c r="J2084" s="1004"/>
      <c r="K2084" s="176"/>
      <c r="L2084" s="176"/>
      <c r="M2084" s="176"/>
      <c r="N2084" s="176"/>
      <c r="O2084" s="176"/>
      <c r="P2084" s="176"/>
      <c r="Q2084" s="358"/>
      <c r="R2084" s="358"/>
      <c r="S2084" s="358"/>
      <c r="T2084" s="358"/>
      <c r="U2084" s="358"/>
      <c r="V2084" s="358"/>
      <c r="W2084" s="358"/>
      <c r="X2084" s="358">
        <f>AD2084-AC2084-Z2084</f>
        <v>0</v>
      </c>
      <c r="Y2084" s="358"/>
      <c r="Z2084" s="358"/>
      <c r="AA2084" s="358"/>
      <c r="AB2084" s="358"/>
      <c r="AC2084" s="358"/>
      <c r="AD2084" s="358"/>
      <c r="AE2084" s="177"/>
      <c r="AF2084" s="358"/>
      <c r="AG2084" s="619"/>
      <c r="AH2084" s="1852"/>
    </row>
    <row r="2085" spans="2:34" x14ac:dyDescent="0.25">
      <c r="B2085" s="447" t="s">
        <v>220</v>
      </c>
      <c r="C2085" s="1197"/>
      <c r="D2085" s="772"/>
      <c r="E2085" s="300">
        <f>SUM(E2086:E2119)</f>
        <v>0</v>
      </c>
      <c r="F2085" s="456" t="e">
        <f>SUM(F2086:F2119)</f>
        <v>#VALUE!</v>
      </c>
      <c r="G2085" s="456">
        <f>SUM(G2086:G2119)</f>
        <v>1995</v>
      </c>
      <c r="H2085" s="639" t="e">
        <f t="shared" si="1046"/>
        <v>#VALUE!</v>
      </c>
      <c r="I2085" s="1021"/>
      <c r="J2085" s="1021"/>
      <c r="K2085" s="1022"/>
      <c r="L2085" s="1022"/>
      <c r="M2085" s="1022"/>
      <c r="N2085" s="1022"/>
      <c r="O2085" s="1022"/>
      <c r="P2085" s="1022"/>
      <c r="Q2085" s="359"/>
      <c r="R2085" s="359"/>
      <c r="S2085" s="359"/>
      <c r="T2085" s="359"/>
      <c r="U2085" s="359"/>
      <c r="V2085" s="359"/>
      <c r="W2085" s="196" t="e">
        <f t="shared" ref="W2085" si="1047">Q2085/12*$B$4+(R2085-Q2085)/11*5+(S2085-R2085)/10*4+(T2085-S2085)/9*3+(U2085-T2085)/8*2+(V2085-U2085)/7*1</f>
        <v>#VALUE!</v>
      </c>
      <c r="X2085" s="359">
        <f t="shared" ref="X2085" si="1048">AD2085-AC2085-Z2085</f>
        <v>538.27409</v>
      </c>
      <c r="Y2085" s="359"/>
      <c r="Z2085" s="359"/>
      <c r="AA2085" s="359" t="e">
        <f>X2085-W2085</f>
        <v>#VALUE!</v>
      </c>
      <c r="AB2085" s="359"/>
      <c r="AC2085" s="359">
        <v>-0.75547999999999993</v>
      </c>
      <c r="AD2085" s="222">
        <v>537.51860999999997</v>
      </c>
      <c r="AE2085" s="456"/>
      <c r="AF2085" s="359"/>
      <c r="AG2085" s="619"/>
      <c r="AH2085" s="1852"/>
    </row>
    <row r="2086" spans="2:34" ht="30.75" customHeight="1" x14ac:dyDescent="0.25">
      <c r="B2086" s="448" t="s">
        <v>117</v>
      </c>
      <c r="C2086" s="1197"/>
      <c r="D2086" s="772"/>
      <c r="E2086" s="440"/>
      <c r="F2086" s="177" t="e">
        <f t="shared" ref="F2086:F2119" si="1049">ROUND(E2086/12*$B$4,0)</f>
        <v>#VALUE!</v>
      </c>
      <c r="G2086" s="227">
        <v>402</v>
      </c>
      <c r="H2086" s="227" t="e">
        <f t="shared" si="1046"/>
        <v>#VALUE!</v>
      </c>
      <c r="I2086" s="1021"/>
      <c r="J2086" s="1021"/>
      <c r="K2086" s="1022"/>
      <c r="L2086" s="1022"/>
      <c r="M2086" s="1022"/>
      <c r="N2086" s="1022"/>
      <c r="O2086" s="1022"/>
      <c r="P2086" s="1022"/>
      <c r="Q2086" s="359"/>
      <c r="R2086" s="359"/>
      <c r="S2086" s="359"/>
      <c r="T2086" s="359"/>
      <c r="U2086" s="359"/>
      <c r="V2086" s="359"/>
      <c r="W2086" s="222"/>
      <c r="X2086" s="359"/>
      <c r="Y2086" s="359"/>
      <c r="Z2086" s="359"/>
      <c r="AA2086" s="359"/>
      <c r="AB2086" s="359"/>
      <c r="AC2086" s="359"/>
      <c r="AD2086" s="359"/>
      <c r="AE2086" s="227"/>
      <c r="AF2086" s="359"/>
      <c r="AG2086" s="619"/>
      <c r="AH2086" s="1852"/>
    </row>
    <row r="2087" spans="2:34" x14ac:dyDescent="0.25">
      <c r="B2087" s="448" t="s">
        <v>92</v>
      </c>
      <c r="C2087" s="429"/>
      <c r="D2087" s="2"/>
      <c r="E2087" s="440"/>
      <c r="F2087" s="177" t="e">
        <f t="shared" si="1049"/>
        <v>#VALUE!</v>
      </c>
      <c r="G2087" s="227"/>
      <c r="H2087" s="227" t="e">
        <f t="shared" si="1046"/>
        <v>#VALUE!</v>
      </c>
      <c r="I2087" s="1021"/>
      <c r="J2087" s="1021"/>
      <c r="K2087" s="1022"/>
      <c r="L2087" s="1022"/>
      <c r="M2087" s="1022"/>
      <c r="N2087" s="1022"/>
      <c r="O2087" s="1022"/>
      <c r="P2087" s="1022"/>
      <c r="Q2087" s="359"/>
      <c r="R2087" s="359"/>
      <c r="S2087" s="359"/>
      <c r="T2087" s="359"/>
      <c r="U2087" s="359"/>
      <c r="V2087" s="359"/>
      <c r="W2087" s="359"/>
      <c r="X2087" s="359"/>
      <c r="Y2087" s="359"/>
      <c r="Z2087" s="359"/>
      <c r="AA2087" s="359"/>
      <c r="AB2087" s="359"/>
      <c r="AC2087" s="359"/>
      <c r="AD2087" s="359"/>
      <c r="AE2087" s="227"/>
      <c r="AF2087" s="359"/>
      <c r="AG2087" s="619"/>
      <c r="AH2087" s="1852"/>
    </row>
    <row r="2088" spans="2:34" x14ac:dyDescent="0.25">
      <c r="B2088" s="448" t="s">
        <v>247</v>
      </c>
      <c r="C2088" s="429"/>
      <c r="D2088" s="2"/>
      <c r="E2088" s="440"/>
      <c r="F2088" s="177" t="e">
        <f t="shared" si="1049"/>
        <v>#VALUE!</v>
      </c>
      <c r="G2088" s="227"/>
      <c r="H2088" s="227" t="e">
        <f t="shared" si="1046"/>
        <v>#VALUE!</v>
      </c>
      <c r="I2088" s="1021"/>
      <c r="J2088" s="1021"/>
      <c r="K2088" s="1022"/>
      <c r="L2088" s="1022"/>
      <c r="M2088" s="1022"/>
      <c r="N2088" s="1022"/>
      <c r="O2088" s="1022"/>
      <c r="P2088" s="1022"/>
      <c r="Q2088" s="359"/>
      <c r="R2088" s="359"/>
      <c r="S2088" s="359"/>
      <c r="T2088" s="359"/>
      <c r="U2088" s="359"/>
      <c r="V2088" s="359"/>
      <c r="W2088" s="359"/>
      <c r="X2088" s="359"/>
      <c r="Y2088" s="359"/>
      <c r="Z2088" s="359"/>
      <c r="AA2088" s="359"/>
      <c r="AB2088" s="359"/>
      <c r="AC2088" s="359"/>
      <c r="AD2088" s="359"/>
      <c r="AE2088" s="227"/>
      <c r="AF2088" s="359"/>
      <c r="AG2088" s="619"/>
      <c r="AH2088" s="1852"/>
    </row>
    <row r="2089" spans="2:34" x14ac:dyDescent="0.25">
      <c r="B2089" s="448" t="s">
        <v>63</v>
      </c>
      <c r="C2089" s="429"/>
      <c r="D2089" s="2"/>
      <c r="E2089" s="440"/>
      <c r="F2089" s="177" t="e">
        <f t="shared" si="1049"/>
        <v>#VALUE!</v>
      </c>
      <c r="G2089" s="227"/>
      <c r="H2089" s="227" t="e">
        <f t="shared" si="1046"/>
        <v>#VALUE!</v>
      </c>
      <c r="I2089" s="1021"/>
      <c r="J2089" s="1021"/>
      <c r="K2089" s="1022"/>
      <c r="L2089" s="1022"/>
      <c r="M2089" s="1022"/>
      <c r="N2089" s="1022"/>
      <c r="O2089" s="1022"/>
      <c r="P2089" s="1022"/>
      <c r="Q2089" s="359"/>
      <c r="R2089" s="359"/>
      <c r="S2089" s="359"/>
      <c r="T2089" s="359"/>
      <c r="U2089" s="359"/>
      <c r="V2089" s="359"/>
      <c r="W2089" s="359"/>
      <c r="X2089" s="359"/>
      <c r="Y2089" s="359"/>
      <c r="Z2089" s="359"/>
      <c r="AA2089" s="359"/>
      <c r="AB2089" s="359"/>
      <c r="AC2089" s="359"/>
      <c r="AD2089" s="359"/>
      <c r="AE2089" s="227"/>
      <c r="AF2089" s="359"/>
      <c r="AG2089" s="619"/>
      <c r="AH2089" s="1852"/>
    </row>
    <row r="2090" spans="2:34" x14ac:dyDescent="0.25">
      <c r="B2090" s="448" t="s">
        <v>115</v>
      </c>
      <c r="C2090" s="429"/>
      <c r="D2090" s="2"/>
      <c r="E2090" s="440"/>
      <c r="F2090" s="177" t="e">
        <f t="shared" si="1049"/>
        <v>#VALUE!</v>
      </c>
      <c r="G2090" s="227"/>
      <c r="H2090" s="227" t="e">
        <f t="shared" si="1046"/>
        <v>#VALUE!</v>
      </c>
      <c r="I2090" s="1021"/>
      <c r="J2090" s="1021"/>
      <c r="K2090" s="1022"/>
      <c r="L2090" s="1022"/>
      <c r="M2090" s="1022"/>
      <c r="N2090" s="1022"/>
      <c r="O2090" s="1022"/>
      <c r="P2090" s="1022"/>
      <c r="Q2090" s="359"/>
      <c r="R2090" s="359"/>
      <c r="S2090" s="359"/>
      <c r="T2090" s="359"/>
      <c r="U2090" s="359"/>
      <c r="V2090" s="359"/>
      <c r="W2090" s="359"/>
      <c r="X2090" s="359"/>
      <c r="Y2090" s="359"/>
      <c r="Z2090" s="359"/>
      <c r="AA2090" s="359"/>
      <c r="AB2090" s="359"/>
      <c r="AC2090" s="359"/>
      <c r="AD2090" s="359"/>
      <c r="AE2090" s="227"/>
      <c r="AF2090" s="359"/>
      <c r="AG2090" s="619"/>
      <c r="AH2090" s="1852"/>
    </row>
    <row r="2091" spans="2:34" x14ac:dyDescent="0.25">
      <c r="B2091" s="448" t="s">
        <v>121</v>
      </c>
      <c r="C2091" s="429"/>
      <c r="D2091" s="2"/>
      <c r="E2091" s="440"/>
      <c r="F2091" s="177" t="e">
        <f t="shared" si="1049"/>
        <v>#VALUE!</v>
      </c>
      <c r="G2091" s="227"/>
      <c r="H2091" s="227" t="e">
        <f t="shared" si="1046"/>
        <v>#VALUE!</v>
      </c>
      <c r="I2091" s="1021"/>
      <c r="J2091" s="1021"/>
      <c r="K2091" s="1022"/>
      <c r="L2091" s="1022"/>
      <c r="M2091" s="1022"/>
      <c r="N2091" s="1022"/>
      <c r="O2091" s="1022"/>
      <c r="P2091" s="1022"/>
      <c r="Q2091" s="359"/>
      <c r="R2091" s="359"/>
      <c r="S2091" s="359"/>
      <c r="T2091" s="359"/>
      <c r="U2091" s="359"/>
      <c r="V2091" s="359"/>
      <c r="W2091" s="359"/>
      <c r="X2091" s="359"/>
      <c r="Y2091" s="359"/>
      <c r="Z2091" s="359"/>
      <c r="AA2091" s="359"/>
      <c r="AB2091" s="359"/>
      <c r="AC2091" s="359"/>
      <c r="AD2091" s="359"/>
      <c r="AE2091" s="227"/>
      <c r="AF2091" s="359"/>
      <c r="AG2091" s="619"/>
      <c r="AH2091" s="1852"/>
    </row>
    <row r="2092" spans="2:34" x14ac:dyDescent="0.25">
      <c r="B2092" s="448" t="s">
        <v>66</v>
      </c>
      <c r="C2092" s="429"/>
      <c r="D2092" s="2"/>
      <c r="E2092" s="440"/>
      <c r="F2092" s="177" t="e">
        <f t="shared" si="1049"/>
        <v>#VALUE!</v>
      </c>
      <c r="G2092" s="227">
        <v>1</v>
      </c>
      <c r="H2092" s="227" t="e">
        <f t="shared" si="1046"/>
        <v>#VALUE!</v>
      </c>
      <c r="I2092" s="1021"/>
      <c r="J2092" s="1021"/>
      <c r="K2092" s="1022"/>
      <c r="L2092" s="1022"/>
      <c r="M2092" s="1022"/>
      <c r="N2092" s="1022"/>
      <c r="O2092" s="1022"/>
      <c r="P2092" s="1022"/>
      <c r="Q2092" s="359"/>
      <c r="R2092" s="359"/>
      <c r="S2092" s="359"/>
      <c r="T2092" s="359"/>
      <c r="U2092" s="359"/>
      <c r="V2092" s="359"/>
      <c r="W2092" s="359"/>
      <c r="X2092" s="359"/>
      <c r="Y2092" s="359"/>
      <c r="Z2092" s="359"/>
      <c r="AA2092" s="359"/>
      <c r="AB2092" s="359"/>
      <c r="AC2092" s="359"/>
      <c r="AD2092" s="359"/>
      <c r="AE2092" s="227"/>
      <c r="AF2092" s="359"/>
      <c r="AG2092" s="619"/>
      <c r="AH2092" s="1852"/>
    </row>
    <row r="2093" spans="2:34" ht="30" x14ac:dyDescent="0.25">
      <c r="B2093" s="448" t="s">
        <v>123</v>
      </c>
      <c r="C2093" s="429"/>
      <c r="D2093" s="2"/>
      <c r="E2093" s="440"/>
      <c r="F2093" s="177" t="e">
        <f t="shared" si="1049"/>
        <v>#VALUE!</v>
      </c>
      <c r="G2093" s="227">
        <v>1</v>
      </c>
      <c r="H2093" s="227" t="e">
        <f t="shared" si="1046"/>
        <v>#VALUE!</v>
      </c>
      <c r="I2093" s="1021"/>
      <c r="J2093" s="1021"/>
      <c r="K2093" s="1022"/>
      <c r="L2093" s="1022"/>
      <c r="M2093" s="1022"/>
      <c r="N2093" s="1022"/>
      <c r="O2093" s="1022"/>
      <c r="P2093" s="1022"/>
      <c r="Q2093" s="359"/>
      <c r="R2093" s="359"/>
      <c r="S2093" s="359"/>
      <c r="T2093" s="359"/>
      <c r="U2093" s="359"/>
      <c r="V2093" s="359"/>
      <c r="W2093" s="359"/>
      <c r="X2093" s="359"/>
      <c r="Y2093" s="359"/>
      <c r="Z2093" s="359"/>
      <c r="AA2093" s="359"/>
      <c r="AB2093" s="359"/>
      <c r="AC2093" s="359"/>
      <c r="AD2093" s="359"/>
      <c r="AE2093" s="227"/>
      <c r="AF2093" s="359"/>
      <c r="AG2093" s="619"/>
      <c r="AH2093" s="1852"/>
    </row>
    <row r="2094" spans="2:34" x14ac:dyDescent="0.25">
      <c r="B2094" s="448" t="s">
        <v>114</v>
      </c>
      <c r="C2094" s="429"/>
      <c r="D2094" s="2"/>
      <c r="E2094" s="440"/>
      <c r="F2094" s="177" t="e">
        <f t="shared" si="1049"/>
        <v>#VALUE!</v>
      </c>
      <c r="G2094" s="227">
        <v>202</v>
      </c>
      <c r="H2094" s="227" t="e">
        <f t="shared" si="1046"/>
        <v>#VALUE!</v>
      </c>
      <c r="I2094" s="1021"/>
      <c r="J2094" s="1021"/>
      <c r="K2094" s="1022"/>
      <c r="L2094" s="1022"/>
      <c r="M2094" s="1022"/>
      <c r="N2094" s="1022"/>
      <c r="O2094" s="1022"/>
      <c r="P2094" s="1022"/>
      <c r="Q2094" s="359"/>
      <c r="R2094" s="359"/>
      <c r="S2094" s="359"/>
      <c r="T2094" s="359"/>
      <c r="U2094" s="359"/>
      <c r="V2094" s="359"/>
      <c r="W2094" s="359"/>
      <c r="X2094" s="359"/>
      <c r="Y2094" s="359"/>
      <c r="Z2094" s="359"/>
      <c r="AA2094" s="359"/>
      <c r="AB2094" s="359"/>
      <c r="AC2094" s="359"/>
      <c r="AD2094" s="359"/>
      <c r="AE2094" s="227"/>
      <c r="AF2094" s="359"/>
      <c r="AG2094" s="619"/>
      <c r="AH2094" s="1852"/>
    </row>
    <row r="2095" spans="2:34" ht="30" x14ac:dyDescent="0.25">
      <c r="B2095" s="448" t="s">
        <v>61</v>
      </c>
      <c r="C2095" s="429"/>
      <c r="D2095" s="2"/>
      <c r="E2095" s="440"/>
      <c r="F2095" s="177" t="e">
        <f t="shared" si="1049"/>
        <v>#VALUE!</v>
      </c>
      <c r="G2095" s="227"/>
      <c r="H2095" s="227" t="e">
        <f t="shared" si="1046"/>
        <v>#VALUE!</v>
      </c>
      <c r="I2095" s="1021"/>
      <c r="J2095" s="1021"/>
      <c r="K2095" s="1022"/>
      <c r="L2095" s="1022"/>
      <c r="M2095" s="1022"/>
      <c r="N2095" s="1022"/>
      <c r="O2095" s="1022"/>
      <c r="P2095" s="1022"/>
      <c r="Q2095" s="359"/>
      <c r="R2095" s="359"/>
      <c r="S2095" s="359"/>
      <c r="T2095" s="359"/>
      <c r="U2095" s="359"/>
      <c r="V2095" s="359"/>
      <c r="W2095" s="359"/>
      <c r="X2095" s="359"/>
      <c r="Y2095" s="359"/>
      <c r="Z2095" s="359"/>
      <c r="AA2095" s="359"/>
      <c r="AB2095" s="359"/>
      <c r="AC2095" s="359"/>
      <c r="AD2095" s="359"/>
      <c r="AE2095" s="227"/>
      <c r="AF2095" s="359"/>
      <c r="AG2095" s="619"/>
      <c r="AH2095" s="1852"/>
    </row>
    <row r="2096" spans="2:34" x14ac:dyDescent="0.25">
      <c r="B2096" s="448" t="s">
        <v>547</v>
      </c>
      <c r="C2096" s="429"/>
      <c r="D2096" s="2"/>
      <c r="E2096" s="440"/>
      <c r="F2096" s="177" t="e">
        <f t="shared" si="1049"/>
        <v>#VALUE!</v>
      </c>
      <c r="G2096" s="227">
        <v>97</v>
      </c>
      <c r="H2096" s="227" t="e">
        <f t="shared" si="1046"/>
        <v>#VALUE!</v>
      </c>
      <c r="I2096" s="1021"/>
      <c r="J2096" s="1021"/>
      <c r="K2096" s="1022"/>
      <c r="L2096" s="1022"/>
      <c r="M2096" s="1022"/>
      <c r="N2096" s="1022"/>
      <c r="O2096" s="1022"/>
      <c r="P2096" s="1022"/>
      <c r="Q2096" s="359"/>
      <c r="R2096" s="359"/>
      <c r="S2096" s="359"/>
      <c r="T2096" s="359"/>
      <c r="U2096" s="359"/>
      <c r="V2096" s="359"/>
      <c r="W2096" s="359"/>
      <c r="X2096" s="359"/>
      <c r="Y2096" s="359"/>
      <c r="Z2096" s="359"/>
      <c r="AA2096" s="359"/>
      <c r="AB2096" s="359"/>
      <c r="AC2096" s="359"/>
      <c r="AD2096" s="359"/>
      <c r="AE2096" s="227"/>
      <c r="AF2096" s="359"/>
      <c r="AG2096" s="619"/>
      <c r="AH2096" s="1852"/>
    </row>
    <row r="2097" spans="2:34" x14ac:dyDescent="0.25">
      <c r="B2097" s="448" t="s">
        <v>68</v>
      </c>
      <c r="C2097" s="429"/>
      <c r="D2097" s="2"/>
      <c r="E2097" s="440"/>
      <c r="F2097" s="177" t="e">
        <f t="shared" si="1049"/>
        <v>#VALUE!</v>
      </c>
      <c r="G2097" s="227">
        <v>1</v>
      </c>
      <c r="H2097" s="227" t="e">
        <f t="shared" si="1046"/>
        <v>#VALUE!</v>
      </c>
      <c r="I2097" s="1021"/>
      <c r="J2097" s="1021"/>
      <c r="K2097" s="1022"/>
      <c r="L2097" s="1022"/>
      <c r="M2097" s="1022"/>
      <c r="N2097" s="1022"/>
      <c r="O2097" s="1022"/>
      <c r="P2097" s="1022"/>
      <c r="Q2097" s="359"/>
      <c r="R2097" s="359"/>
      <c r="S2097" s="359"/>
      <c r="T2097" s="359"/>
      <c r="U2097" s="359"/>
      <c r="V2097" s="359"/>
      <c r="W2097" s="359"/>
      <c r="X2097" s="359"/>
      <c r="Y2097" s="359"/>
      <c r="Z2097" s="359"/>
      <c r="AA2097" s="359"/>
      <c r="AB2097" s="359"/>
      <c r="AC2097" s="359"/>
      <c r="AD2097" s="359"/>
      <c r="AE2097" s="227"/>
      <c r="AF2097" s="359"/>
      <c r="AG2097" s="619"/>
      <c r="AH2097" s="1852"/>
    </row>
    <row r="2098" spans="2:34" ht="30" x14ac:dyDescent="0.25">
      <c r="B2098" s="448" t="s">
        <v>267</v>
      </c>
      <c r="C2098" s="429"/>
      <c r="D2098" s="2"/>
      <c r="E2098" s="440"/>
      <c r="F2098" s="177" t="e">
        <f t="shared" si="1049"/>
        <v>#VALUE!</v>
      </c>
      <c r="G2098" s="227"/>
      <c r="H2098" s="227" t="e">
        <f t="shared" si="1046"/>
        <v>#VALUE!</v>
      </c>
      <c r="I2098" s="1021"/>
      <c r="J2098" s="1021"/>
      <c r="K2098" s="1022"/>
      <c r="L2098" s="1022"/>
      <c r="M2098" s="1022"/>
      <c r="N2098" s="1022"/>
      <c r="O2098" s="1022"/>
      <c r="P2098" s="1022"/>
      <c r="Q2098" s="359"/>
      <c r="R2098" s="359"/>
      <c r="S2098" s="359"/>
      <c r="T2098" s="359"/>
      <c r="U2098" s="359"/>
      <c r="V2098" s="359"/>
      <c r="W2098" s="359"/>
      <c r="X2098" s="359"/>
      <c r="Y2098" s="359"/>
      <c r="Z2098" s="359"/>
      <c r="AA2098" s="359"/>
      <c r="AB2098" s="359"/>
      <c r="AC2098" s="359"/>
      <c r="AD2098" s="359"/>
      <c r="AE2098" s="227"/>
      <c r="AF2098" s="359"/>
      <c r="AG2098" s="619"/>
      <c r="AH2098" s="1852"/>
    </row>
    <row r="2099" spans="2:34" ht="45" x14ac:dyDescent="0.25">
      <c r="B2099" s="448" t="s">
        <v>181</v>
      </c>
      <c r="C2099" s="429"/>
      <c r="D2099" s="2"/>
      <c r="E2099" s="440"/>
      <c r="F2099" s="177" t="e">
        <f t="shared" si="1049"/>
        <v>#VALUE!</v>
      </c>
      <c r="G2099" s="227"/>
      <c r="H2099" s="227" t="e">
        <f t="shared" si="1046"/>
        <v>#VALUE!</v>
      </c>
      <c r="I2099" s="1021"/>
      <c r="J2099" s="1021"/>
      <c r="K2099" s="1022"/>
      <c r="L2099" s="1022"/>
      <c r="M2099" s="1022"/>
      <c r="N2099" s="1022"/>
      <c r="O2099" s="1022"/>
      <c r="P2099" s="1022"/>
      <c r="Q2099" s="359"/>
      <c r="R2099" s="359"/>
      <c r="S2099" s="359"/>
      <c r="T2099" s="359"/>
      <c r="U2099" s="359"/>
      <c r="V2099" s="359"/>
      <c r="W2099" s="359"/>
      <c r="X2099" s="359"/>
      <c r="Y2099" s="359"/>
      <c r="Z2099" s="359"/>
      <c r="AA2099" s="359"/>
      <c r="AB2099" s="359"/>
      <c r="AC2099" s="359"/>
      <c r="AD2099" s="359"/>
      <c r="AE2099" s="227"/>
      <c r="AF2099" s="359"/>
      <c r="AG2099" s="619"/>
      <c r="AH2099" s="1852"/>
    </row>
    <row r="2100" spans="2:34" ht="45" x14ac:dyDescent="0.25">
      <c r="B2100" s="448" t="s">
        <v>300</v>
      </c>
      <c r="C2100" s="429"/>
      <c r="D2100" s="2"/>
      <c r="E2100" s="440"/>
      <c r="F2100" s="177" t="e">
        <f t="shared" si="1049"/>
        <v>#VALUE!</v>
      </c>
      <c r="G2100" s="227">
        <v>13</v>
      </c>
      <c r="H2100" s="227" t="e">
        <f t="shared" si="1046"/>
        <v>#VALUE!</v>
      </c>
      <c r="I2100" s="1021"/>
      <c r="J2100" s="1021"/>
      <c r="K2100" s="1022"/>
      <c r="L2100" s="1022"/>
      <c r="M2100" s="1022"/>
      <c r="N2100" s="1022"/>
      <c r="O2100" s="1022"/>
      <c r="P2100" s="1022"/>
      <c r="Q2100" s="359"/>
      <c r="R2100" s="359"/>
      <c r="S2100" s="359"/>
      <c r="T2100" s="359"/>
      <c r="U2100" s="359"/>
      <c r="V2100" s="359"/>
      <c r="W2100" s="359"/>
      <c r="X2100" s="359"/>
      <c r="Y2100" s="359"/>
      <c r="Z2100" s="359"/>
      <c r="AA2100" s="359"/>
      <c r="AB2100" s="359"/>
      <c r="AC2100" s="359"/>
      <c r="AD2100" s="359"/>
      <c r="AE2100" s="227"/>
      <c r="AF2100" s="359"/>
      <c r="AG2100" s="619"/>
      <c r="AH2100" s="1852"/>
    </row>
    <row r="2101" spans="2:34" ht="30" x14ac:dyDescent="0.25">
      <c r="B2101" s="448" t="s">
        <v>157</v>
      </c>
      <c r="C2101" s="429"/>
      <c r="D2101" s="2"/>
      <c r="E2101" s="440"/>
      <c r="F2101" s="177" t="e">
        <f t="shared" si="1049"/>
        <v>#VALUE!</v>
      </c>
      <c r="G2101" s="227"/>
      <c r="H2101" s="227" t="e">
        <f t="shared" si="1046"/>
        <v>#VALUE!</v>
      </c>
      <c r="I2101" s="1021"/>
      <c r="J2101" s="1021"/>
      <c r="K2101" s="1022"/>
      <c r="L2101" s="1022"/>
      <c r="M2101" s="1022"/>
      <c r="N2101" s="1022"/>
      <c r="O2101" s="1022"/>
      <c r="P2101" s="1022"/>
      <c r="Q2101" s="359"/>
      <c r="R2101" s="359"/>
      <c r="S2101" s="359"/>
      <c r="T2101" s="359"/>
      <c r="U2101" s="359"/>
      <c r="V2101" s="359"/>
      <c r="W2101" s="359"/>
      <c r="X2101" s="359"/>
      <c r="Y2101" s="359"/>
      <c r="Z2101" s="359"/>
      <c r="AA2101" s="359"/>
      <c r="AB2101" s="359"/>
      <c r="AC2101" s="359"/>
      <c r="AD2101" s="359"/>
      <c r="AE2101" s="227"/>
      <c r="AF2101" s="359"/>
      <c r="AG2101" s="619"/>
      <c r="AH2101" s="1852"/>
    </row>
    <row r="2102" spans="2:34" ht="105" x14ac:dyDescent="0.25">
      <c r="B2102" s="448" t="s">
        <v>313</v>
      </c>
      <c r="C2102" s="429"/>
      <c r="D2102" s="2"/>
      <c r="E2102" s="440"/>
      <c r="F2102" s="177" t="e">
        <f t="shared" si="1049"/>
        <v>#VALUE!</v>
      </c>
      <c r="G2102" s="227"/>
      <c r="H2102" s="227" t="e">
        <f t="shared" si="1046"/>
        <v>#VALUE!</v>
      </c>
      <c r="I2102" s="1021"/>
      <c r="J2102" s="1021"/>
      <c r="K2102" s="1022"/>
      <c r="L2102" s="1022"/>
      <c r="M2102" s="1022"/>
      <c r="N2102" s="1022"/>
      <c r="O2102" s="1022"/>
      <c r="P2102" s="1022"/>
      <c r="Q2102" s="359"/>
      <c r="R2102" s="359"/>
      <c r="S2102" s="359"/>
      <c r="T2102" s="359"/>
      <c r="U2102" s="359"/>
      <c r="V2102" s="359"/>
      <c r="W2102" s="359"/>
      <c r="X2102" s="359"/>
      <c r="Y2102" s="359"/>
      <c r="Z2102" s="359"/>
      <c r="AA2102" s="359"/>
      <c r="AB2102" s="359"/>
      <c r="AC2102" s="359"/>
      <c r="AD2102" s="359"/>
      <c r="AE2102" s="227"/>
      <c r="AF2102" s="359"/>
      <c r="AG2102" s="619"/>
      <c r="AH2102" s="1852"/>
    </row>
    <row r="2103" spans="2:34" ht="30" x14ac:dyDescent="0.25">
      <c r="B2103" s="448" t="s">
        <v>158</v>
      </c>
      <c r="C2103" s="429"/>
      <c r="D2103" s="2"/>
      <c r="E2103" s="440"/>
      <c r="F2103" s="177" t="e">
        <f t="shared" si="1049"/>
        <v>#VALUE!</v>
      </c>
      <c r="G2103" s="227"/>
      <c r="H2103" s="227" t="e">
        <f t="shared" si="1046"/>
        <v>#VALUE!</v>
      </c>
      <c r="I2103" s="1021"/>
      <c r="J2103" s="1021"/>
      <c r="K2103" s="1022"/>
      <c r="L2103" s="1022"/>
      <c r="M2103" s="1022"/>
      <c r="N2103" s="1022"/>
      <c r="O2103" s="1022"/>
      <c r="P2103" s="1022"/>
      <c r="Q2103" s="359"/>
      <c r="R2103" s="359"/>
      <c r="S2103" s="359"/>
      <c r="T2103" s="359"/>
      <c r="U2103" s="359"/>
      <c r="V2103" s="359"/>
      <c r="W2103" s="359"/>
      <c r="X2103" s="359"/>
      <c r="Y2103" s="359"/>
      <c r="Z2103" s="359"/>
      <c r="AA2103" s="359"/>
      <c r="AB2103" s="359"/>
      <c r="AC2103" s="359"/>
      <c r="AD2103" s="359"/>
      <c r="AE2103" s="227"/>
      <c r="AF2103" s="359"/>
      <c r="AG2103" s="619"/>
      <c r="AH2103" s="1852"/>
    </row>
    <row r="2104" spans="2:34" ht="30" x14ac:dyDescent="0.25">
      <c r="B2104" s="448" t="s">
        <v>134</v>
      </c>
      <c r="C2104" s="429"/>
      <c r="D2104" s="2"/>
      <c r="E2104" s="440"/>
      <c r="F2104" s="177" t="e">
        <f t="shared" si="1049"/>
        <v>#VALUE!</v>
      </c>
      <c r="G2104" s="227"/>
      <c r="H2104" s="227" t="e">
        <f t="shared" si="1046"/>
        <v>#VALUE!</v>
      </c>
      <c r="I2104" s="1021"/>
      <c r="J2104" s="1021"/>
      <c r="K2104" s="1022"/>
      <c r="L2104" s="1022"/>
      <c r="M2104" s="1022"/>
      <c r="N2104" s="1022"/>
      <c r="O2104" s="1022"/>
      <c r="P2104" s="1022"/>
      <c r="Q2104" s="359"/>
      <c r="R2104" s="359"/>
      <c r="S2104" s="359"/>
      <c r="T2104" s="359"/>
      <c r="U2104" s="359"/>
      <c r="V2104" s="359"/>
      <c r="W2104" s="359"/>
      <c r="X2104" s="359"/>
      <c r="Y2104" s="359"/>
      <c r="Z2104" s="359"/>
      <c r="AA2104" s="359"/>
      <c r="AB2104" s="359"/>
      <c r="AC2104" s="359"/>
      <c r="AD2104" s="359"/>
      <c r="AE2104" s="227"/>
      <c r="AF2104" s="359"/>
      <c r="AG2104" s="619"/>
      <c r="AH2104" s="1852"/>
    </row>
    <row r="2105" spans="2:34" x14ac:dyDescent="0.25">
      <c r="B2105" s="448" t="s">
        <v>88</v>
      </c>
      <c r="C2105" s="429"/>
      <c r="D2105" s="2"/>
      <c r="E2105" s="440"/>
      <c r="F2105" s="177" t="e">
        <f t="shared" si="1049"/>
        <v>#VALUE!</v>
      </c>
      <c r="G2105" s="227"/>
      <c r="H2105" s="227" t="e">
        <f t="shared" si="1046"/>
        <v>#VALUE!</v>
      </c>
      <c r="I2105" s="1021"/>
      <c r="J2105" s="1021"/>
      <c r="K2105" s="1022"/>
      <c r="L2105" s="1022"/>
      <c r="M2105" s="1022"/>
      <c r="N2105" s="1022"/>
      <c r="O2105" s="1022"/>
      <c r="P2105" s="1022"/>
      <c r="Q2105" s="359"/>
      <c r="R2105" s="359"/>
      <c r="S2105" s="359"/>
      <c r="T2105" s="359"/>
      <c r="U2105" s="359"/>
      <c r="V2105" s="359"/>
      <c r="W2105" s="359"/>
      <c r="X2105" s="359"/>
      <c r="Y2105" s="359"/>
      <c r="Z2105" s="359"/>
      <c r="AA2105" s="359"/>
      <c r="AB2105" s="359"/>
      <c r="AC2105" s="359"/>
      <c r="AD2105" s="359"/>
      <c r="AE2105" s="227"/>
      <c r="AF2105" s="359"/>
      <c r="AG2105" s="619"/>
      <c r="AH2105" s="1852"/>
    </row>
    <row r="2106" spans="2:34" x14ac:dyDescent="0.25">
      <c r="B2106" s="448" t="s">
        <v>113</v>
      </c>
      <c r="C2106" s="429"/>
      <c r="D2106" s="2"/>
      <c r="E2106" s="440"/>
      <c r="F2106" s="177" t="e">
        <f t="shared" si="1049"/>
        <v>#VALUE!</v>
      </c>
      <c r="G2106" s="227"/>
      <c r="H2106" s="227" t="e">
        <f t="shared" si="1046"/>
        <v>#VALUE!</v>
      </c>
      <c r="I2106" s="1021"/>
      <c r="J2106" s="1021"/>
      <c r="K2106" s="1022"/>
      <c r="L2106" s="1022"/>
      <c r="M2106" s="1022"/>
      <c r="N2106" s="1022"/>
      <c r="O2106" s="1022"/>
      <c r="P2106" s="1022"/>
      <c r="Q2106" s="359"/>
      <c r="R2106" s="359"/>
      <c r="S2106" s="359"/>
      <c r="T2106" s="359"/>
      <c r="U2106" s="359"/>
      <c r="V2106" s="359"/>
      <c r="W2106" s="359"/>
      <c r="X2106" s="359"/>
      <c r="Y2106" s="359"/>
      <c r="Z2106" s="359"/>
      <c r="AA2106" s="359"/>
      <c r="AB2106" s="359"/>
      <c r="AC2106" s="359"/>
      <c r="AD2106" s="359"/>
      <c r="AE2106" s="227"/>
      <c r="AF2106" s="359"/>
      <c r="AG2106" s="619"/>
      <c r="AH2106" s="1852"/>
    </row>
    <row r="2107" spans="2:34" ht="30" x14ac:dyDescent="0.25">
      <c r="B2107" s="448" t="s">
        <v>184</v>
      </c>
      <c r="C2107" s="429"/>
      <c r="D2107" s="2"/>
      <c r="E2107" s="440"/>
      <c r="F2107" s="177" t="e">
        <f t="shared" si="1049"/>
        <v>#VALUE!</v>
      </c>
      <c r="G2107" s="227"/>
      <c r="H2107" s="227" t="e">
        <f t="shared" si="1046"/>
        <v>#VALUE!</v>
      </c>
      <c r="I2107" s="1021"/>
      <c r="J2107" s="1021"/>
      <c r="K2107" s="1022"/>
      <c r="L2107" s="1022"/>
      <c r="M2107" s="1022"/>
      <c r="N2107" s="1022"/>
      <c r="O2107" s="1022"/>
      <c r="P2107" s="1022"/>
      <c r="Q2107" s="359"/>
      <c r="R2107" s="359"/>
      <c r="S2107" s="359"/>
      <c r="T2107" s="359"/>
      <c r="U2107" s="359"/>
      <c r="V2107" s="359"/>
      <c r="W2107" s="359"/>
      <c r="X2107" s="359"/>
      <c r="Y2107" s="359"/>
      <c r="Z2107" s="359"/>
      <c r="AA2107" s="359"/>
      <c r="AB2107" s="359"/>
      <c r="AC2107" s="359"/>
      <c r="AD2107" s="359"/>
      <c r="AE2107" s="227"/>
      <c r="AF2107" s="359"/>
      <c r="AG2107" s="619"/>
      <c r="AH2107" s="1852"/>
    </row>
    <row r="2108" spans="2:34" x14ac:dyDescent="0.25">
      <c r="B2108" s="448" t="s">
        <v>262</v>
      </c>
      <c r="C2108" s="429"/>
      <c r="D2108" s="2"/>
      <c r="E2108" s="440"/>
      <c r="F2108" s="177" t="e">
        <f t="shared" si="1049"/>
        <v>#VALUE!</v>
      </c>
      <c r="G2108" s="227">
        <v>825</v>
      </c>
      <c r="H2108" s="227" t="e">
        <f t="shared" si="1046"/>
        <v>#VALUE!</v>
      </c>
      <c r="I2108" s="1021"/>
      <c r="J2108" s="1021"/>
      <c r="K2108" s="1022"/>
      <c r="L2108" s="1022"/>
      <c r="M2108" s="1022"/>
      <c r="N2108" s="1022"/>
      <c r="O2108" s="1022"/>
      <c r="P2108" s="1022"/>
      <c r="Q2108" s="359"/>
      <c r="R2108" s="359"/>
      <c r="S2108" s="359"/>
      <c r="T2108" s="359"/>
      <c r="U2108" s="359"/>
      <c r="V2108" s="359"/>
      <c r="W2108" s="359"/>
      <c r="X2108" s="359"/>
      <c r="Y2108" s="359"/>
      <c r="Z2108" s="359"/>
      <c r="AA2108" s="359"/>
      <c r="AB2108" s="359"/>
      <c r="AC2108" s="359"/>
      <c r="AD2108" s="359"/>
      <c r="AE2108" s="227"/>
      <c r="AF2108" s="359"/>
      <c r="AG2108" s="619"/>
      <c r="AH2108" s="1852"/>
    </row>
    <row r="2109" spans="2:34" ht="30" x14ac:dyDescent="0.25">
      <c r="B2109" s="448" t="s">
        <v>280</v>
      </c>
      <c r="C2109" s="429"/>
      <c r="D2109" s="2"/>
      <c r="E2109" s="440"/>
      <c r="F2109" s="177" t="e">
        <f t="shared" si="1049"/>
        <v>#VALUE!</v>
      </c>
      <c r="G2109" s="227">
        <v>2</v>
      </c>
      <c r="H2109" s="227" t="e">
        <f t="shared" si="1046"/>
        <v>#VALUE!</v>
      </c>
      <c r="I2109" s="1021"/>
      <c r="J2109" s="1021"/>
      <c r="K2109" s="1022"/>
      <c r="L2109" s="1022"/>
      <c r="M2109" s="1022"/>
      <c r="N2109" s="1022"/>
      <c r="O2109" s="1022"/>
      <c r="P2109" s="1022"/>
      <c r="Q2109" s="359"/>
      <c r="R2109" s="359"/>
      <c r="S2109" s="359"/>
      <c r="T2109" s="359"/>
      <c r="U2109" s="359"/>
      <c r="V2109" s="359"/>
      <c r="W2109" s="359"/>
      <c r="X2109" s="359"/>
      <c r="Y2109" s="359"/>
      <c r="Z2109" s="359"/>
      <c r="AA2109" s="359"/>
      <c r="AB2109" s="359"/>
      <c r="AC2109" s="359"/>
      <c r="AD2109" s="359"/>
      <c r="AE2109" s="227"/>
      <c r="AF2109" s="359"/>
      <c r="AG2109" s="619"/>
      <c r="AH2109" s="1852"/>
    </row>
    <row r="2110" spans="2:34" ht="30" x14ac:dyDescent="0.25">
      <c r="B2110" s="448" t="s">
        <v>279</v>
      </c>
      <c r="C2110" s="429"/>
      <c r="D2110" s="2"/>
      <c r="E2110" s="440"/>
      <c r="F2110" s="177" t="e">
        <f t="shared" si="1049"/>
        <v>#VALUE!</v>
      </c>
      <c r="G2110" s="227">
        <v>3</v>
      </c>
      <c r="H2110" s="227" t="e">
        <f t="shared" si="1046"/>
        <v>#VALUE!</v>
      </c>
      <c r="I2110" s="1021"/>
      <c r="J2110" s="1021"/>
      <c r="K2110" s="1022"/>
      <c r="L2110" s="1022"/>
      <c r="M2110" s="1022"/>
      <c r="N2110" s="1022"/>
      <c r="O2110" s="1022"/>
      <c r="P2110" s="1022"/>
      <c r="Q2110" s="359"/>
      <c r="R2110" s="359"/>
      <c r="S2110" s="359"/>
      <c r="T2110" s="359"/>
      <c r="U2110" s="359"/>
      <c r="V2110" s="359"/>
      <c r="W2110" s="359"/>
      <c r="X2110" s="359"/>
      <c r="Y2110" s="359"/>
      <c r="Z2110" s="359"/>
      <c r="AA2110" s="359"/>
      <c r="AB2110" s="359"/>
      <c r="AC2110" s="359"/>
      <c r="AD2110" s="359"/>
      <c r="AE2110" s="227"/>
      <c r="AF2110" s="359"/>
      <c r="AG2110" s="619"/>
      <c r="AH2110" s="1852"/>
    </row>
    <row r="2111" spans="2:34" x14ac:dyDescent="0.25">
      <c r="B2111" s="448" t="s">
        <v>35</v>
      </c>
      <c r="C2111" s="429"/>
      <c r="D2111" s="2"/>
      <c r="E2111" s="440"/>
      <c r="F2111" s="177" t="e">
        <f t="shared" si="1049"/>
        <v>#VALUE!</v>
      </c>
      <c r="G2111" s="227">
        <v>215</v>
      </c>
      <c r="H2111" s="227" t="e">
        <f t="shared" si="1046"/>
        <v>#VALUE!</v>
      </c>
      <c r="I2111" s="1021"/>
      <c r="J2111" s="1021"/>
      <c r="K2111" s="1022"/>
      <c r="L2111" s="1022"/>
      <c r="M2111" s="1022"/>
      <c r="N2111" s="1022"/>
      <c r="O2111" s="1022"/>
      <c r="P2111" s="1022"/>
      <c r="Q2111" s="359"/>
      <c r="R2111" s="359"/>
      <c r="S2111" s="359"/>
      <c r="T2111" s="359"/>
      <c r="U2111" s="359"/>
      <c r="V2111" s="359"/>
      <c r="W2111" s="359"/>
      <c r="X2111" s="359"/>
      <c r="Y2111" s="359"/>
      <c r="Z2111" s="359"/>
      <c r="AA2111" s="359"/>
      <c r="AB2111" s="359"/>
      <c r="AC2111" s="359"/>
      <c r="AD2111" s="359"/>
      <c r="AE2111" s="227"/>
      <c r="AF2111" s="359"/>
      <c r="AG2111" s="619"/>
      <c r="AH2111" s="1852"/>
    </row>
    <row r="2112" spans="2:34" ht="17.25" customHeight="1" x14ac:dyDescent="0.25">
      <c r="B2112" s="448" t="s">
        <v>30</v>
      </c>
      <c r="C2112" s="429"/>
      <c r="D2112" s="2"/>
      <c r="E2112" s="440"/>
      <c r="F2112" s="177" t="e">
        <f t="shared" si="1049"/>
        <v>#VALUE!</v>
      </c>
      <c r="G2112" s="227"/>
      <c r="H2112" s="227" t="e">
        <f t="shared" si="1046"/>
        <v>#VALUE!</v>
      </c>
      <c r="I2112" s="1021"/>
      <c r="J2112" s="1021"/>
      <c r="K2112" s="1022"/>
      <c r="L2112" s="1022"/>
      <c r="M2112" s="1022"/>
      <c r="N2112" s="1022"/>
      <c r="O2112" s="1022"/>
      <c r="P2112" s="1022"/>
      <c r="Q2112" s="359"/>
      <c r="R2112" s="359"/>
      <c r="S2112" s="359"/>
      <c r="T2112" s="359"/>
      <c r="U2112" s="359"/>
      <c r="V2112" s="359"/>
      <c r="W2112" s="359"/>
      <c r="X2112" s="359"/>
      <c r="Y2112" s="359"/>
      <c r="Z2112" s="359"/>
      <c r="AA2112" s="359"/>
      <c r="AB2112" s="359"/>
      <c r="AC2112" s="359"/>
      <c r="AD2112" s="359"/>
      <c r="AE2112" s="227"/>
      <c r="AF2112" s="359"/>
      <c r="AG2112" s="619"/>
      <c r="AH2112" s="1852"/>
    </row>
    <row r="2113" spans="2:34" ht="18.75" customHeight="1" x14ac:dyDescent="0.25">
      <c r="B2113" s="448" t="s">
        <v>31</v>
      </c>
      <c r="C2113" s="429"/>
      <c r="D2113" s="2"/>
      <c r="E2113" s="440"/>
      <c r="F2113" s="177" t="e">
        <f t="shared" si="1049"/>
        <v>#VALUE!</v>
      </c>
      <c r="G2113" s="227"/>
      <c r="H2113" s="227" t="e">
        <f t="shared" si="1046"/>
        <v>#VALUE!</v>
      </c>
      <c r="I2113" s="1021"/>
      <c r="J2113" s="1021"/>
      <c r="K2113" s="1022"/>
      <c r="L2113" s="1022"/>
      <c r="M2113" s="1022"/>
      <c r="N2113" s="1022"/>
      <c r="O2113" s="1022"/>
      <c r="P2113" s="1022"/>
      <c r="Q2113" s="359"/>
      <c r="R2113" s="359"/>
      <c r="S2113" s="359"/>
      <c r="T2113" s="359"/>
      <c r="U2113" s="359"/>
      <c r="V2113" s="359"/>
      <c r="W2113" s="359"/>
      <c r="X2113" s="359"/>
      <c r="Y2113" s="359"/>
      <c r="Z2113" s="359"/>
      <c r="AA2113" s="359"/>
      <c r="AB2113" s="359"/>
      <c r="AC2113" s="359"/>
      <c r="AD2113" s="359"/>
      <c r="AE2113" s="227"/>
      <c r="AF2113" s="359"/>
      <c r="AG2113" s="619"/>
      <c r="AH2113" s="1852"/>
    </row>
    <row r="2114" spans="2:34" ht="30" x14ac:dyDescent="0.25">
      <c r="B2114" s="448" t="s">
        <v>186</v>
      </c>
      <c r="C2114" s="429"/>
      <c r="D2114" s="2"/>
      <c r="E2114" s="440"/>
      <c r="F2114" s="177" t="e">
        <f t="shared" si="1049"/>
        <v>#VALUE!</v>
      </c>
      <c r="G2114" s="227">
        <v>1</v>
      </c>
      <c r="H2114" s="227" t="e">
        <f t="shared" si="1046"/>
        <v>#VALUE!</v>
      </c>
      <c r="I2114" s="1021"/>
      <c r="J2114" s="1021"/>
      <c r="K2114" s="1022"/>
      <c r="L2114" s="1022"/>
      <c r="M2114" s="1022"/>
      <c r="N2114" s="1022"/>
      <c r="O2114" s="1022"/>
      <c r="P2114" s="1022"/>
      <c r="Q2114" s="359"/>
      <c r="R2114" s="359"/>
      <c r="S2114" s="359"/>
      <c r="T2114" s="359"/>
      <c r="U2114" s="359"/>
      <c r="V2114" s="359"/>
      <c r="W2114" s="359"/>
      <c r="X2114" s="359"/>
      <c r="Y2114" s="359"/>
      <c r="Z2114" s="359"/>
      <c r="AA2114" s="359"/>
      <c r="AB2114" s="359"/>
      <c r="AC2114" s="359"/>
      <c r="AD2114" s="359"/>
      <c r="AE2114" s="227"/>
      <c r="AF2114" s="359"/>
      <c r="AG2114" s="619"/>
      <c r="AH2114" s="1852"/>
    </row>
    <row r="2115" spans="2:34" x14ac:dyDescent="0.25">
      <c r="B2115" s="448" t="s">
        <v>89</v>
      </c>
      <c r="C2115" s="417"/>
      <c r="D2115" s="2"/>
      <c r="E2115" s="440"/>
      <c r="F2115" s="177" t="e">
        <f t="shared" si="1049"/>
        <v>#VALUE!</v>
      </c>
      <c r="G2115" s="227">
        <v>231</v>
      </c>
      <c r="H2115" s="227" t="e">
        <f t="shared" si="1046"/>
        <v>#VALUE!</v>
      </c>
      <c r="I2115" s="1021"/>
      <c r="J2115" s="1021"/>
      <c r="K2115" s="1022"/>
      <c r="L2115" s="1022"/>
      <c r="M2115" s="1022"/>
      <c r="N2115" s="1022"/>
      <c r="O2115" s="1022"/>
      <c r="P2115" s="1022"/>
      <c r="Q2115" s="359"/>
      <c r="R2115" s="359"/>
      <c r="S2115" s="359"/>
      <c r="T2115" s="359"/>
      <c r="U2115" s="359"/>
      <c r="V2115" s="359"/>
      <c r="W2115" s="359"/>
      <c r="X2115" s="359"/>
      <c r="Y2115" s="359"/>
      <c r="Z2115" s="359"/>
      <c r="AA2115" s="359"/>
      <c r="AB2115" s="359"/>
      <c r="AC2115" s="359"/>
      <c r="AD2115" s="359"/>
      <c r="AE2115" s="227"/>
      <c r="AF2115" s="359"/>
      <c r="AG2115" s="619"/>
      <c r="AH2115" s="1852"/>
    </row>
    <row r="2116" spans="2:34" x14ac:dyDescent="0.25">
      <c r="B2116" s="448" t="s">
        <v>33</v>
      </c>
      <c r="C2116" s="417"/>
      <c r="D2116" s="2"/>
      <c r="E2116" s="440"/>
      <c r="F2116" s="177" t="e">
        <f t="shared" si="1049"/>
        <v>#VALUE!</v>
      </c>
      <c r="G2116" s="227"/>
      <c r="H2116" s="227" t="e">
        <f t="shared" si="1046"/>
        <v>#VALUE!</v>
      </c>
      <c r="I2116" s="1021"/>
      <c r="J2116" s="1021"/>
      <c r="K2116" s="1022"/>
      <c r="L2116" s="1022"/>
      <c r="M2116" s="1022"/>
      <c r="N2116" s="1022"/>
      <c r="O2116" s="1022"/>
      <c r="P2116" s="1022"/>
      <c r="Q2116" s="359"/>
      <c r="R2116" s="359"/>
      <c r="S2116" s="359"/>
      <c r="T2116" s="359"/>
      <c r="U2116" s="359"/>
      <c r="V2116" s="359"/>
      <c r="W2116" s="359"/>
      <c r="X2116" s="359"/>
      <c r="Y2116" s="359"/>
      <c r="Z2116" s="359"/>
      <c r="AA2116" s="359"/>
      <c r="AB2116" s="359"/>
      <c r="AC2116" s="359"/>
      <c r="AD2116" s="359"/>
      <c r="AE2116" s="227"/>
      <c r="AF2116" s="359"/>
      <c r="AG2116" s="619"/>
      <c r="AH2116" s="1852"/>
    </row>
    <row r="2117" spans="2:34" x14ac:dyDescent="0.25">
      <c r="B2117" s="448" t="s">
        <v>91</v>
      </c>
      <c r="C2117" s="429"/>
      <c r="D2117" s="2"/>
      <c r="E2117" s="440"/>
      <c r="F2117" s="177" t="e">
        <f t="shared" si="1049"/>
        <v>#VALUE!</v>
      </c>
      <c r="G2117" s="227"/>
      <c r="H2117" s="227" t="e">
        <f t="shared" si="1046"/>
        <v>#VALUE!</v>
      </c>
      <c r="I2117" s="1021"/>
      <c r="J2117" s="1021"/>
      <c r="K2117" s="1022"/>
      <c r="L2117" s="1022"/>
      <c r="M2117" s="1022"/>
      <c r="N2117" s="1022"/>
      <c r="O2117" s="1022"/>
      <c r="P2117" s="1022"/>
      <c r="Q2117" s="359"/>
      <c r="R2117" s="359"/>
      <c r="S2117" s="359"/>
      <c r="T2117" s="359"/>
      <c r="U2117" s="359"/>
      <c r="V2117" s="359"/>
      <c r="W2117" s="359"/>
      <c r="X2117" s="359"/>
      <c r="Y2117" s="359"/>
      <c r="Z2117" s="359"/>
      <c r="AA2117" s="359"/>
      <c r="AB2117" s="359"/>
      <c r="AC2117" s="359"/>
      <c r="AD2117" s="359"/>
      <c r="AE2117" s="227"/>
      <c r="AF2117" s="359"/>
      <c r="AG2117" s="619"/>
      <c r="AH2117" s="1852"/>
    </row>
    <row r="2118" spans="2:34" x14ac:dyDescent="0.25">
      <c r="B2118" s="448" t="s">
        <v>187</v>
      </c>
      <c r="C2118" s="429"/>
      <c r="D2118" s="2"/>
      <c r="E2118" s="440"/>
      <c r="F2118" s="177" t="e">
        <f t="shared" si="1049"/>
        <v>#VALUE!</v>
      </c>
      <c r="G2118" s="227"/>
      <c r="H2118" s="227" t="e">
        <f t="shared" si="1046"/>
        <v>#VALUE!</v>
      </c>
      <c r="I2118" s="1021"/>
      <c r="J2118" s="1021"/>
      <c r="K2118" s="1022"/>
      <c r="L2118" s="1022"/>
      <c r="M2118" s="1022"/>
      <c r="N2118" s="1022"/>
      <c r="O2118" s="1022"/>
      <c r="P2118" s="1022"/>
      <c r="Q2118" s="359"/>
      <c r="R2118" s="359"/>
      <c r="S2118" s="359"/>
      <c r="T2118" s="359"/>
      <c r="U2118" s="359"/>
      <c r="V2118" s="359"/>
      <c r="W2118" s="359"/>
      <c r="X2118" s="359"/>
      <c r="Y2118" s="359"/>
      <c r="Z2118" s="359"/>
      <c r="AA2118" s="359"/>
      <c r="AB2118" s="359"/>
      <c r="AC2118" s="359"/>
      <c r="AD2118" s="359"/>
      <c r="AE2118" s="227"/>
      <c r="AF2118" s="359"/>
      <c r="AG2118" s="619"/>
      <c r="AH2118" s="1852"/>
    </row>
    <row r="2119" spans="2:34" ht="19.5" customHeight="1" x14ac:dyDescent="0.25">
      <c r="B2119" s="448" t="s">
        <v>72</v>
      </c>
      <c r="C2119" s="429"/>
      <c r="D2119" s="2"/>
      <c r="E2119" s="440"/>
      <c r="F2119" s="177" t="e">
        <f t="shared" si="1049"/>
        <v>#VALUE!</v>
      </c>
      <c r="G2119" s="227">
        <v>1</v>
      </c>
      <c r="H2119" s="227" t="e">
        <f t="shared" si="1046"/>
        <v>#VALUE!</v>
      </c>
      <c r="I2119" s="1021"/>
      <c r="J2119" s="1021"/>
      <c r="K2119" s="1022"/>
      <c r="L2119" s="1022"/>
      <c r="M2119" s="1022"/>
      <c r="N2119" s="1022"/>
      <c r="O2119" s="1022"/>
      <c r="P2119" s="1022"/>
      <c r="Q2119" s="359"/>
      <c r="R2119" s="359"/>
      <c r="S2119" s="359"/>
      <c r="T2119" s="359"/>
      <c r="U2119" s="359"/>
      <c r="V2119" s="359"/>
      <c r="W2119" s="359"/>
      <c r="X2119" s="359"/>
      <c r="Y2119" s="359"/>
      <c r="Z2119" s="359"/>
      <c r="AA2119" s="359"/>
      <c r="AB2119" s="359"/>
      <c r="AC2119" s="359"/>
      <c r="AD2119" s="359"/>
      <c r="AE2119" s="227"/>
      <c r="AF2119" s="359"/>
      <c r="AG2119" s="619"/>
      <c r="AH2119" s="1852"/>
    </row>
    <row r="2120" spans="2:34" ht="72" customHeight="1" x14ac:dyDescent="0.25">
      <c r="B2120" s="451" t="s">
        <v>576</v>
      </c>
      <c r="C2120" s="1198"/>
      <c r="D2120" s="1199"/>
      <c r="E2120" s="279">
        <f>E2051</f>
        <v>0</v>
      </c>
      <c r="F2120" s="180" t="e">
        <f>F2051</f>
        <v>#VALUE!</v>
      </c>
      <c r="G2120" s="1409">
        <f>G2051</f>
        <v>0</v>
      </c>
      <c r="H2120" s="1409" t="e">
        <f t="shared" si="1046"/>
        <v>#VALUE!</v>
      </c>
      <c r="I2120" s="1021"/>
      <c r="J2120" s="1021"/>
      <c r="K2120" s="1022"/>
      <c r="L2120" s="1022"/>
      <c r="M2120" s="1022"/>
      <c r="N2120" s="1022"/>
      <c r="O2120" s="1022"/>
      <c r="P2120" s="1022"/>
      <c r="Q2120" s="359">
        <f t="shared" ref="Q2120:AD2120" si="1050">Q2051</f>
        <v>0</v>
      </c>
      <c r="R2120" s="359">
        <f t="shared" si="1050"/>
        <v>0</v>
      </c>
      <c r="S2120" s="359">
        <f t="shared" si="1050"/>
        <v>0</v>
      </c>
      <c r="T2120" s="359">
        <f t="shared" si="1050"/>
        <v>0</v>
      </c>
      <c r="U2120" s="359">
        <f t="shared" ref="U2120:V2120" si="1051">U2051</f>
        <v>0</v>
      </c>
      <c r="V2120" s="359">
        <f t="shared" si="1051"/>
        <v>0</v>
      </c>
      <c r="W2120" s="359" t="e">
        <f t="shared" ref="W2120" si="1052">Q2120/12*$B$4+(R2120-Q2120)/11*4+(S2120-R2120)/10*3+(T2120-S2120)/9*2+(U2120-T2120)/8*1</f>
        <v>#VALUE!</v>
      </c>
      <c r="X2120" s="359">
        <f t="shared" si="1050"/>
        <v>0</v>
      </c>
      <c r="Y2120" s="359">
        <f t="shared" si="1050"/>
        <v>0</v>
      </c>
      <c r="Z2120" s="359">
        <f t="shared" si="1050"/>
        <v>0</v>
      </c>
      <c r="AA2120" s="359" t="e">
        <f t="shared" si="1050"/>
        <v>#VALUE!</v>
      </c>
      <c r="AB2120" s="359">
        <f t="shared" si="1050"/>
        <v>0</v>
      </c>
      <c r="AC2120" s="359">
        <f t="shared" si="1050"/>
        <v>0</v>
      </c>
      <c r="AD2120" s="359">
        <f t="shared" si="1050"/>
        <v>0</v>
      </c>
      <c r="AE2120" s="1409"/>
      <c r="AF2120" s="359"/>
      <c r="AG2120" s="619"/>
      <c r="AH2120" s="1852"/>
    </row>
    <row r="2121" spans="2:34" x14ac:dyDescent="0.25">
      <c r="B2121" s="451" t="s">
        <v>264</v>
      </c>
      <c r="C2121" s="1198"/>
      <c r="D2121" s="1199"/>
      <c r="E2121" s="438">
        <f>E2064+E2040</f>
        <v>0</v>
      </c>
      <c r="F2121" s="438" t="e">
        <f>F2064+F2040</f>
        <v>#VALUE!</v>
      </c>
      <c r="G2121" s="438">
        <f>G2064+G2040</f>
        <v>1232</v>
      </c>
      <c r="H2121" s="332" t="e">
        <f t="shared" si="1046"/>
        <v>#VALUE!</v>
      </c>
      <c r="I2121" s="1021"/>
      <c r="J2121" s="1021"/>
      <c r="K2121" s="1022"/>
      <c r="L2121" s="1022"/>
      <c r="M2121" s="1022"/>
      <c r="N2121" s="1022"/>
      <c r="O2121" s="1022"/>
      <c r="P2121" s="1022"/>
      <c r="Q2121" s="359"/>
      <c r="R2121" s="359"/>
      <c r="S2121" s="359"/>
      <c r="T2121" s="359"/>
      <c r="U2121" s="359"/>
      <c r="V2121" s="359"/>
      <c r="W2121" s="359"/>
      <c r="X2121" s="359"/>
      <c r="Y2121" s="359"/>
      <c r="Z2121" s="359"/>
      <c r="AA2121" s="359"/>
      <c r="AB2121" s="359"/>
      <c r="AC2121" s="359"/>
      <c r="AD2121" s="359"/>
      <c r="AE2121" s="438"/>
      <c r="AF2121" s="359"/>
      <c r="AG2121" s="619"/>
      <c r="AH2121" s="1852"/>
    </row>
    <row r="2122" spans="2:34" ht="29.25" x14ac:dyDescent="0.25">
      <c r="B2122" s="451" t="s">
        <v>278</v>
      </c>
      <c r="C2122" s="1198"/>
      <c r="D2122" s="1199"/>
      <c r="E2122" s="438">
        <f>E2052</f>
        <v>0</v>
      </c>
      <c r="F2122" s="438" t="e">
        <f>F2052</f>
        <v>#VALUE!</v>
      </c>
      <c r="G2122" s="438">
        <f>G2052</f>
        <v>1</v>
      </c>
      <c r="H2122" s="332" t="e">
        <f t="shared" si="1046"/>
        <v>#VALUE!</v>
      </c>
      <c r="I2122" s="1021"/>
      <c r="J2122" s="1021"/>
      <c r="K2122" s="1022"/>
      <c r="L2122" s="1022"/>
      <c r="M2122" s="1022"/>
      <c r="N2122" s="1022"/>
      <c r="O2122" s="1022"/>
      <c r="P2122" s="1022"/>
      <c r="Q2122" s="359"/>
      <c r="R2122" s="359"/>
      <c r="S2122" s="359"/>
      <c r="T2122" s="359"/>
      <c r="U2122" s="359"/>
      <c r="V2122" s="359"/>
      <c r="W2122" s="359"/>
      <c r="X2122" s="359"/>
      <c r="Y2122" s="359"/>
      <c r="Z2122" s="359"/>
      <c r="AA2122" s="359"/>
      <c r="AB2122" s="359"/>
      <c r="AC2122" s="359"/>
      <c r="AD2122" s="359"/>
      <c r="AE2122" s="438"/>
      <c r="AF2122" s="359"/>
      <c r="AG2122" s="619"/>
      <c r="AH2122" s="1852"/>
    </row>
    <row r="2123" spans="2:34" ht="29.25" x14ac:dyDescent="0.25">
      <c r="B2123" s="451" t="s">
        <v>265</v>
      </c>
      <c r="C2123" s="1198"/>
      <c r="D2123" s="1199"/>
      <c r="E2123" s="438">
        <f>E2078+E2046</f>
        <v>0</v>
      </c>
      <c r="F2123" s="438" t="e">
        <f>F2078+F2046</f>
        <v>#VALUE!</v>
      </c>
      <c r="G2123" s="438">
        <f>G2078+G2046</f>
        <v>28.178723404255319</v>
      </c>
      <c r="H2123" s="332" t="e">
        <f t="shared" si="1046"/>
        <v>#VALUE!</v>
      </c>
      <c r="I2123" s="1021"/>
      <c r="J2123" s="1021"/>
      <c r="K2123" s="1022"/>
      <c r="L2123" s="1022"/>
      <c r="M2123" s="1022"/>
      <c r="N2123" s="1022"/>
      <c r="O2123" s="1022"/>
      <c r="P2123" s="1022"/>
      <c r="Q2123" s="359"/>
      <c r="R2123" s="359"/>
      <c r="S2123" s="359"/>
      <c r="T2123" s="359"/>
      <c r="U2123" s="359"/>
      <c r="V2123" s="359"/>
      <c r="W2123" s="359"/>
      <c r="X2123" s="359"/>
      <c r="Y2123" s="359"/>
      <c r="Z2123" s="359"/>
      <c r="AA2123" s="359"/>
      <c r="AB2123" s="359"/>
      <c r="AC2123" s="359"/>
      <c r="AD2123" s="359"/>
      <c r="AE2123" s="438"/>
      <c r="AF2123" s="359"/>
      <c r="AG2123" s="619"/>
      <c r="AH2123" s="1852"/>
    </row>
    <row r="2124" spans="2:34" ht="29.25" x14ac:dyDescent="0.25">
      <c r="B2124" s="451" t="s">
        <v>266</v>
      </c>
      <c r="C2124" s="1198"/>
      <c r="D2124" s="1131"/>
      <c r="E2124" s="308">
        <f>E2082+E2084</f>
        <v>0</v>
      </c>
      <c r="F2124" s="308" t="e">
        <f>F2082+F2084</f>
        <v>#VALUE!</v>
      </c>
      <c r="G2124" s="308">
        <f>G2082+G2084</f>
        <v>219</v>
      </c>
      <c r="H2124" s="1200" t="e">
        <f t="shared" si="1046"/>
        <v>#VALUE!</v>
      </c>
      <c r="I2124" s="1168"/>
      <c r="J2124" s="1168"/>
      <c r="K2124" s="1132"/>
      <c r="L2124" s="1022"/>
      <c r="M2124" s="1022"/>
      <c r="N2124" s="1022"/>
      <c r="O2124" s="1022"/>
      <c r="P2124" s="1132"/>
      <c r="Q2124" s="359"/>
      <c r="R2124" s="359"/>
      <c r="S2124" s="359"/>
      <c r="T2124" s="359"/>
      <c r="U2124" s="359"/>
      <c r="V2124" s="359"/>
      <c r="W2124" s="196" t="e">
        <f t="shared" ref="W2124" si="1053">Q2124/12*$B$4+(R2124-Q2124)/11*5+(S2124-R2124)/10*4+(T2124-S2124)/9*3+(U2124-T2124)/8*2+(V2124-U2124)/7*1</f>
        <v>#VALUE!</v>
      </c>
      <c r="X2124" s="359">
        <f>AD2124-AC2124-Z2124</f>
        <v>236.23749000000001</v>
      </c>
      <c r="Y2124" s="365"/>
      <c r="Z2124" s="359"/>
      <c r="AA2124" s="359" t="e">
        <f>X2124-W2124</f>
        <v>#VALUE!</v>
      </c>
      <c r="AB2124" s="359"/>
      <c r="AC2124" s="365"/>
      <c r="AD2124" s="365">
        <f>AD2082</f>
        <v>236.23749000000001</v>
      </c>
      <c r="AE2124" s="308"/>
      <c r="AF2124" s="358"/>
      <c r="AG2124" s="619"/>
      <c r="AH2124" s="1852"/>
    </row>
    <row r="2125" spans="2:34" x14ac:dyDescent="0.25">
      <c r="B2125" s="668" t="s">
        <v>135</v>
      </c>
      <c r="C2125" s="1201"/>
      <c r="D2125" s="1202"/>
      <c r="E2125" s="288">
        <f>E2121+E2122+E2124+E2079*2.6+E2046*2.6+E2081/4.2+E2120*2.6</f>
        <v>0</v>
      </c>
      <c r="F2125" s="288" t="e">
        <f>F2121+F2122+F2124+F2079*2.6+F2046*2.6+F2081/4.2+F2120*2.6</f>
        <v>#VALUE!</v>
      </c>
      <c r="G2125" s="288">
        <f>G2121+G2122+G2124+G2079*2.6+G2046*2.6+G2081/4.2+G2120*2.6</f>
        <v>1525.2</v>
      </c>
      <c r="H2125" s="1203" t="e">
        <f t="shared" si="1046"/>
        <v>#VALUE!</v>
      </c>
      <c r="I2125" s="1017"/>
      <c r="J2125" s="1204"/>
      <c r="K2125" s="1033"/>
      <c r="L2125" s="202"/>
      <c r="M2125" s="1033"/>
      <c r="N2125" s="1033"/>
      <c r="O2125" s="202"/>
      <c r="P2125" s="1205"/>
      <c r="Q2125" s="356">
        <f t="shared" ref="Q2125:U2125" si="1054">SUM(Q2124,Q2085,Q2064,Q2052,Q2051,Q2039,Q2073)</f>
        <v>0</v>
      </c>
      <c r="R2125" s="356">
        <f t="shared" si="1054"/>
        <v>0</v>
      </c>
      <c r="S2125" s="356">
        <f t="shared" si="1054"/>
        <v>0</v>
      </c>
      <c r="T2125" s="356">
        <f t="shared" si="1054"/>
        <v>0</v>
      </c>
      <c r="U2125" s="356">
        <f t="shared" si="1054"/>
        <v>0</v>
      </c>
      <c r="V2125" s="356">
        <f>SUM(V2124,V2085,V2064,V2052,V2051,V2039,V2073,V2074)</f>
        <v>0</v>
      </c>
      <c r="W2125" s="356" t="e">
        <f t="shared" ref="W2125:AA2125" si="1055">SUM(W2124,W2085,W2064,W2052,W2051,W2039,W2073,W2074)</f>
        <v>#VALUE!</v>
      </c>
      <c r="X2125" s="359">
        <f>AD2125-AC2125-Z2125</f>
        <v>1853.72362</v>
      </c>
      <c r="Y2125" s="361">
        <f t="shared" si="1055"/>
        <v>0</v>
      </c>
      <c r="Z2125" s="356">
        <f t="shared" si="1055"/>
        <v>0</v>
      </c>
      <c r="AA2125" s="356" t="e">
        <f t="shared" si="1055"/>
        <v>#VALUE!</v>
      </c>
      <c r="AB2125" s="356">
        <f>SUM(AB2124,AB2085,AB2064,AB2052,AB2051,AB2039,AB2073,AB2074,AB2082)</f>
        <v>-1.0787100000000001</v>
      </c>
      <c r="AC2125" s="361">
        <f>SUM(AC2124,AC2085,AC2064,AC2052,AC2050,AC2039,AC2073,AC2074)</f>
        <v>-2.3747600000000002</v>
      </c>
      <c r="AD2125" s="1839">
        <f>SUM(AD2124,AD2085,AD2064,AD2052,AD2051,AD2040,AD2073,AD2074,AD2050)</f>
        <v>1851.3488600000001</v>
      </c>
      <c r="AE2125" s="288"/>
      <c r="AF2125" s="361"/>
      <c r="AG2125" s="619"/>
      <c r="AH2125" s="1852"/>
    </row>
    <row r="2126" spans="2:34" x14ac:dyDescent="0.25">
      <c r="B2126" s="671" t="s">
        <v>29</v>
      </c>
      <c r="C2126" s="934"/>
      <c r="D2126" s="933"/>
      <c r="E2126" s="299"/>
      <c r="F2126" s="755"/>
      <c r="G2126" s="755"/>
      <c r="H2126" s="820"/>
      <c r="I2126" s="1206"/>
      <c r="J2126" s="1000"/>
      <c r="K2126" s="1193"/>
      <c r="L2126" s="1207"/>
      <c r="M2126" s="1193"/>
      <c r="N2126" s="1207"/>
      <c r="O2126" s="1207"/>
      <c r="P2126" s="1193"/>
      <c r="Q2126" s="358"/>
      <c r="R2126" s="358"/>
      <c r="S2126" s="358"/>
      <c r="T2126" s="358"/>
      <c r="U2126" s="358"/>
      <c r="V2126" s="358"/>
      <c r="W2126" s="358"/>
      <c r="X2126" s="358">
        <f t="shared" ref="X2126:X2134" si="1056">AD2126-AC2126-Z2126</f>
        <v>0</v>
      </c>
      <c r="Y2126" s="358"/>
      <c r="Z2126" s="358"/>
      <c r="AA2126" s="358"/>
      <c r="AB2126" s="358"/>
      <c r="AC2126" s="358"/>
      <c r="AD2126" s="358"/>
      <c r="AE2126" s="755"/>
      <c r="AF2126" s="358"/>
      <c r="AG2126" s="619"/>
      <c r="AH2126" s="1852"/>
    </row>
    <row r="2127" spans="2:34" x14ac:dyDescent="0.25">
      <c r="B2127" s="860" t="s">
        <v>147</v>
      </c>
      <c r="C2127" s="861"/>
      <c r="D2127" s="1"/>
      <c r="E2127" s="300"/>
      <c r="F2127" s="456"/>
      <c r="G2127" s="456"/>
      <c r="H2127" s="177"/>
      <c r="I2127" s="568"/>
      <c r="J2127" s="568"/>
      <c r="K2127" s="967"/>
      <c r="L2127" s="967"/>
      <c r="M2127" s="967"/>
      <c r="N2127" s="967"/>
      <c r="O2127" s="967"/>
      <c r="P2127" s="967"/>
      <c r="Q2127" s="358"/>
      <c r="R2127" s="358"/>
      <c r="S2127" s="358"/>
      <c r="T2127" s="358"/>
      <c r="U2127" s="358"/>
      <c r="V2127" s="358"/>
      <c r="W2127" s="358"/>
      <c r="X2127" s="358">
        <f t="shared" si="1056"/>
        <v>0</v>
      </c>
      <c r="Y2127" s="358"/>
      <c r="Z2127" s="358"/>
      <c r="AA2127" s="358"/>
      <c r="AB2127" s="358"/>
      <c r="AC2127" s="358"/>
      <c r="AD2127" s="358"/>
      <c r="AE2127" s="456"/>
      <c r="AF2127" s="358"/>
      <c r="AG2127" s="619"/>
      <c r="AH2127" s="1852"/>
    </row>
    <row r="2128" spans="2:34" x14ac:dyDescent="0.25">
      <c r="B2128" s="600" t="s">
        <v>9</v>
      </c>
      <c r="C2128" s="417"/>
      <c r="D2128" s="460">
        <v>300</v>
      </c>
      <c r="E2128" s="259"/>
      <c r="F2128" s="177" t="e">
        <f>(E2128/12*$B$4)</f>
        <v>#VALUE!</v>
      </c>
      <c r="G2128" s="177"/>
      <c r="H2128" s="177" t="e">
        <f>G2128/F2128*100</f>
        <v>#VALUE!</v>
      </c>
      <c r="I2128" s="568"/>
      <c r="J2128" s="206" t="e">
        <f>M2128/G2128</f>
        <v>#DIV/0!</v>
      </c>
      <c r="K2128" s="207">
        <f>ROUND(E2128*I2128,0)</f>
        <v>0</v>
      </c>
      <c r="L2128" s="207" t="e">
        <f>ROUND(K2128/12*$B$4,0)</f>
        <v>#VALUE!</v>
      </c>
      <c r="M2128" s="207"/>
      <c r="N2128" s="207" t="e">
        <f>M2128/L2128*100</f>
        <v>#VALUE!</v>
      </c>
      <c r="O2128" s="207">
        <f>K2128/D2128</f>
        <v>0</v>
      </c>
      <c r="P2128" s="207" t="e">
        <f>M2128/$B$4*12/O2128</f>
        <v>#VALUE!</v>
      </c>
      <c r="Q2128" s="358"/>
      <c r="R2128" s="358"/>
      <c r="S2128" s="358"/>
      <c r="T2128" s="358"/>
      <c r="U2128" s="358"/>
      <c r="V2128" s="358"/>
      <c r="W2128" s="358"/>
      <c r="X2128" s="358">
        <f t="shared" si="1056"/>
        <v>0</v>
      </c>
      <c r="Y2128" s="358"/>
      <c r="Z2128" s="358"/>
      <c r="AA2128" s="358"/>
      <c r="AB2128" s="358"/>
      <c r="AC2128" s="358"/>
      <c r="AD2128" s="358"/>
      <c r="AE2128" s="177"/>
      <c r="AF2128" s="358"/>
      <c r="AG2128" s="619"/>
      <c r="AH2128" s="1852"/>
    </row>
    <row r="2129" spans="1:34" x14ac:dyDescent="0.25">
      <c r="B2129" s="600" t="s">
        <v>116</v>
      </c>
      <c r="C2129" s="417"/>
      <c r="D2129" s="460">
        <v>300</v>
      </c>
      <c r="E2129" s="259"/>
      <c r="F2129" s="177" t="e">
        <f>(E2129/12*$B$4)</f>
        <v>#VALUE!</v>
      </c>
      <c r="G2129" s="177"/>
      <c r="H2129" s="177" t="e">
        <f>G2129/F2129*100</f>
        <v>#VALUE!</v>
      </c>
      <c r="I2129" s="568"/>
      <c r="J2129" s="206" t="e">
        <f>M2129/G2129</f>
        <v>#DIV/0!</v>
      </c>
      <c r="K2129" s="207">
        <f>ROUND(E2129*I2129,0)</f>
        <v>0</v>
      </c>
      <c r="L2129" s="207" t="e">
        <f>ROUND(K2129/12*$B$4,0)</f>
        <v>#VALUE!</v>
      </c>
      <c r="M2129" s="207"/>
      <c r="N2129" s="207" t="e">
        <f>M2129/L2129*100</f>
        <v>#VALUE!</v>
      </c>
      <c r="O2129" s="207">
        <f>K2129/D2129</f>
        <v>0</v>
      </c>
      <c r="P2129" s="207" t="e">
        <f>M2129/$B$4*12/O2129</f>
        <v>#VALUE!</v>
      </c>
      <c r="Q2129" s="358"/>
      <c r="R2129" s="358"/>
      <c r="S2129" s="358"/>
      <c r="T2129" s="358"/>
      <c r="U2129" s="358"/>
      <c r="V2129" s="358"/>
      <c r="W2129" s="358"/>
      <c r="X2129" s="358">
        <f t="shared" si="1056"/>
        <v>0</v>
      </c>
      <c r="Y2129" s="358"/>
      <c r="Z2129" s="358"/>
      <c r="AA2129" s="358"/>
      <c r="AB2129" s="358"/>
      <c r="AC2129" s="358"/>
      <c r="AD2129" s="358"/>
      <c r="AE2129" s="177"/>
      <c r="AF2129" s="358"/>
      <c r="AG2129" s="619"/>
      <c r="AH2129" s="1852"/>
    </row>
    <row r="2130" spans="1:34" x14ac:dyDescent="0.25">
      <c r="B2130" s="600" t="s">
        <v>10</v>
      </c>
      <c r="C2130" s="417"/>
      <c r="D2130" s="460">
        <v>300</v>
      </c>
      <c r="E2130" s="259"/>
      <c r="F2130" s="177" t="e">
        <f>(E2130/12*$B$4)</f>
        <v>#VALUE!</v>
      </c>
      <c r="G2130" s="177"/>
      <c r="H2130" s="177" t="e">
        <f>G2130/F2130*100</f>
        <v>#VALUE!</v>
      </c>
      <c r="I2130" s="568"/>
      <c r="J2130" s="206" t="e">
        <f>M2130/G2130</f>
        <v>#DIV/0!</v>
      </c>
      <c r="K2130" s="207">
        <f>ROUND(E2130*I2130,0)</f>
        <v>0</v>
      </c>
      <c r="L2130" s="207" t="e">
        <f>ROUND(K2130/12*$B$4,0)</f>
        <v>#VALUE!</v>
      </c>
      <c r="M2130" s="207"/>
      <c r="N2130" s="207" t="e">
        <f>M2130/L2130*100</f>
        <v>#VALUE!</v>
      </c>
      <c r="O2130" s="207">
        <f>K2130/D2130</f>
        <v>0</v>
      </c>
      <c r="P2130" s="207" t="e">
        <f>M2130/$B$4*12/O2130</f>
        <v>#VALUE!</v>
      </c>
      <c r="Q2130" s="358"/>
      <c r="R2130" s="358"/>
      <c r="S2130" s="358"/>
      <c r="T2130" s="358"/>
      <c r="U2130" s="358"/>
      <c r="V2130" s="358"/>
      <c r="W2130" s="358"/>
      <c r="X2130" s="358">
        <f t="shared" si="1056"/>
        <v>0</v>
      </c>
      <c r="Y2130" s="358"/>
      <c r="Z2130" s="358"/>
      <c r="AA2130" s="358"/>
      <c r="AB2130" s="358"/>
      <c r="AC2130" s="358"/>
      <c r="AD2130" s="358"/>
      <c r="AE2130" s="177"/>
      <c r="AF2130" s="358"/>
      <c r="AG2130" s="619"/>
      <c r="AH2130" s="1852"/>
    </row>
    <row r="2131" spans="1:34" x14ac:dyDescent="0.25">
      <c r="B2131" s="197" t="s">
        <v>76</v>
      </c>
      <c r="C2131" s="687"/>
      <c r="D2131" s="1412"/>
      <c r="E2131" s="260">
        <f>SUM(E2128:E2130)</f>
        <v>0</v>
      </c>
      <c r="F2131" s="176" t="e">
        <f>SUM(F2128:F2130)</f>
        <v>#VALUE!</v>
      </c>
      <c r="G2131" s="176">
        <f>SUM(G2128:G2130)</f>
        <v>0</v>
      </c>
      <c r="H2131" s="176" t="e">
        <f>G2131/F2131*100</f>
        <v>#VALUE!</v>
      </c>
      <c r="I2131" s="241" t="e">
        <f>K2131/E2131</f>
        <v>#DIV/0!</v>
      </c>
      <c r="J2131" s="241" t="e">
        <f>M2131/G2131</f>
        <v>#DIV/0!</v>
      </c>
      <c r="K2131" s="1075">
        <f>SUM(K2128:K2130)</f>
        <v>0</v>
      </c>
      <c r="L2131" s="1075" t="e">
        <f>SUM(L2128:L2130)</f>
        <v>#VALUE!</v>
      </c>
      <c r="M2131" s="1075">
        <f>SUM(M2128:M2130)</f>
        <v>0</v>
      </c>
      <c r="N2131" s="207" t="e">
        <f>M2131/L2131*100</f>
        <v>#VALUE!</v>
      </c>
      <c r="O2131" s="782">
        <f>SUM(O2128:O2130)</f>
        <v>0</v>
      </c>
      <c r="P2131" s="207" t="e">
        <f>M2131/$B$4*12/O2131</f>
        <v>#VALUE!</v>
      </c>
      <c r="Q2131" s="358"/>
      <c r="R2131" s="358"/>
      <c r="S2131" s="358"/>
      <c r="T2131" s="358"/>
      <c r="U2131" s="358"/>
      <c r="V2131" s="358"/>
      <c r="W2131" s="358"/>
      <c r="X2131" s="358">
        <f t="shared" si="1056"/>
        <v>0</v>
      </c>
      <c r="Y2131" s="358"/>
      <c r="Z2131" s="358"/>
      <c r="AA2131" s="358"/>
      <c r="AB2131" s="358"/>
      <c r="AC2131" s="358"/>
      <c r="AD2131" s="358"/>
      <c r="AE2131" s="176"/>
      <c r="AF2131" s="358"/>
      <c r="AG2131" s="619"/>
      <c r="AH2131" s="1852"/>
    </row>
    <row r="2132" spans="1:34" x14ac:dyDescent="0.25">
      <c r="B2132" s="1" t="s">
        <v>124</v>
      </c>
      <c r="C2132" s="425"/>
      <c r="D2132" s="1412"/>
      <c r="E2132" s="260"/>
      <c r="F2132" s="176"/>
      <c r="G2132" s="176"/>
      <c r="H2132" s="176"/>
      <c r="I2132" s="241"/>
      <c r="J2132" s="241"/>
      <c r="K2132" s="1075"/>
      <c r="L2132" s="1075"/>
      <c r="M2132" s="1075"/>
      <c r="N2132" s="207"/>
      <c r="O2132" s="782"/>
      <c r="P2132" s="207"/>
      <c r="Q2132" s="358"/>
      <c r="R2132" s="358"/>
      <c r="S2132" s="358"/>
      <c r="T2132" s="358"/>
      <c r="U2132" s="358"/>
      <c r="V2132" s="358"/>
      <c r="W2132" s="358"/>
      <c r="X2132" s="358">
        <f t="shared" si="1056"/>
        <v>0</v>
      </c>
      <c r="Y2132" s="358"/>
      <c r="Z2132" s="358"/>
      <c r="AA2132" s="358"/>
      <c r="AB2132" s="358"/>
      <c r="AC2132" s="358"/>
      <c r="AD2132" s="358"/>
      <c r="AE2132" s="176"/>
      <c r="AF2132" s="358"/>
      <c r="AG2132" s="619"/>
      <c r="AH2132" s="1852"/>
    </row>
    <row r="2133" spans="1:34" x14ac:dyDescent="0.25">
      <c r="B2133" s="319" t="s">
        <v>24</v>
      </c>
      <c r="C2133" s="413"/>
      <c r="D2133" s="1208">
        <v>240</v>
      </c>
      <c r="E2133" s="262"/>
      <c r="F2133" s="177" t="e">
        <f>(E2133/12*$B$4)</f>
        <v>#VALUE!</v>
      </c>
      <c r="G2133" s="177">
        <v>0</v>
      </c>
      <c r="H2133" s="177" t="e">
        <f t="shared" ref="H2133:H2142" si="1057">G2133/F2133*100</f>
        <v>#VALUE!</v>
      </c>
      <c r="I2133" s="568"/>
      <c r="J2133" s="206" t="e">
        <f t="shared" ref="J2133:J2138" si="1058">M2133/G2133</f>
        <v>#DIV/0!</v>
      </c>
      <c r="K2133" s="207">
        <f>ROUND(E2133*I2133,0)</f>
        <v>0</v>
      </c>
      <c r="L2133" s="207" t="e">
        <f>ROUND(K2133/12*$B$4,0)</f>
        <v>#VALUE!</v>
      </c>
      <c r="M2133" s="207"/>
      <c r="N2133" s="207" t="e">
        <f t="shared" ref="N2133:N2138" si="1059">M2133/L2133*100</f>
        <v>#VALUE!</v>
      </c>
      <c r="O2133" s="207">
        <f>ROUND(K2133/D2133,0)</f>
        <v>0</v>
      </c>
      <c r="P2133" s="207" t="e">
        <f t="shared" ref="P2133:P2138" si="1060">M2133/$B$4*12/O2133</f>
        <v>#VALUE!</v>
      </c>
      <c r="Q2133" s="358"/>
      <c r="R2133" s="358"/>
      <c r="S2133" s="358"/>
      <c r="T2133" s="358"/>
      <c r="U2133" s="358"/>
      <c r="V2133" s="358"/>
      <c r="W2133" s="358"/>
      <c r="X2133" s="358">
        <f t="shared" si="1056"/>
        <v>0</v>
      </c>
      <c r="Y2133" s="358"/>
      <c r="Z2133" s="358"/>
      <c r="AA2133" s="358"/>
      <c r="AB2133" s="358"/>
      <c r="AC2133" s="358"/>
      <c r="AD2133" s="358"/>
      <c r="AE2133" s="177"/>
      <c r="AF2133" s="358"/>
      <c r="AG2133" s="619"/>
      <c r="AH2133" s="1852"/>
    </row>
    <row r="2134" spans="1:34" s="199" customFormat="1" x14ac:dyDescent="0.25">
      <c r="A2134" s="1413"/>
      <c r="B2134" s="1209" t="s">
        <v>9</v>
      </c>
      <c r="C2134" s="1210"/>
      <c r="D2134" s="1208">
        <v>240</v>
      </c>
      <c r="E2134" s="263"/>
      <c r="F2134" s="177" t="e">
        <f>(E2134/12*$B$4)</f>
        <v>#VALUE!</v>
      </c>
      <c r="G2134" s="183">
        <v>1</v>
      </c>
      <c r="H2134" s="177" t="e">
        <f t="shared" si="1057"/>
        <v>#VALUE!</v>
      </c>
      <c r="I2134" s="1007"/>
      <c r="J2134" s="206">
        <f t="shared" si="1058"/>
        <v>8</v>
      </c>
      <c r="K2134" s="207">
        <f>ROUND(E2134*I2134,0)</f>
        <v>0</v>
      </c>
      <c r="L2134" s="207" t="e">
        <f>ROUND(K2134/12*$B$4,0)</f>
        <v>#VALUE!</v>
      </c>
      <c r="M2134" s="321">
        <v>8</v>
      </c>
      <c r="N2134" s="207" t="e">
        <f t="shared" si="1059"/>
        <v>#VALUE!</v>
      </c>
      <c r="O2134" s="207">
        <f>ROUND(K2134/D2134,0)</f>
        <v>0</v>
      </c>
      <c r="P2134" s="207" t="e">
        <f t="shared" si="1060"/>
        <v>#VALUE!</v>
      </c>
      <c r="Q2134" s="358"/>
      <c r="R2134" s="358"/>
      <c r="S2134" s="358"/>
      <c r="T2134" s="358"/>
      <c r="U2134" s="358"/>
      <c r="V2134" s="358"/>
      <c r="W2134" s="358"/>
      <c r="X2134" s="358">
        <f t="shared" si="1056"/>
        <v>0</v>
      </c>
      <c r="Y2134" s="358"/>
      <c r="Z2134" s="358"/>
      <c r="AA2134" s="358"/>
      <c r="AB2134" s="358"/>
      <c r="AC2134" s="358"/>
      <c r="AD2134" s="358"/>
      <c r="AE2134" s="183"/>
      <c r="AF2134" s="358"/>
      <c r="AG2134" s="619"/>
      <c r="AH2134" s="1852"/>
    </row>
    <row r="2135" spans="1:34" s="199" customFormat="1" x14ac:dyDescent="0.25">
      <c r="A2135" s="1413"/>
      <c r="B2135" s="1209" t="s">
        <v>45</v>
      </c>
      <c r="C2135" s="1210"/>
      <c r="D2135" s="1208">
        <v>240</v>
      </c>
      <c r="E2135" s="263"/>
      <c r="F2135" s="183" t="e">
        <f>(E2135/12*$B$4)</f>
        <v>#VALUE!</v>
      </c>
      <c r="G2135" s="183">
        <v>6</v>
      </c>
      <c r="H2135" s="183" t="e">
        <f t="shared" si="1057"/>
        <v>#VALUE!</v>
      </c>
      <c r="I2135" s="1007"/>
      <c r="J2135" s="636">
        <f t="shared" si="1058"/>
        <v>8</v>
      </c>
      <c r="K2135" s="321">
        <f>ROUND(E2135*I2135,0)</f>
        <v>0</v>
      </c>
      <c r="L2135" s="321" t="e">
        <f>ROUND(K2135/12*$B$4,0)</f>
        <v>#VALUE!</v>
      </c>
      <c r="M2135" s="321">
        <v>48</v>
      </c>
      <c r="N2135" s="321" t="e">
        <f t="shared" si="1059"/>
        <v>#VALUE!</v>
      </c>
      <c r="O2135" s="321">
        <f>ROUND(K2135/D2135,0)</f>
        <v>0</v>
      </c>
      <c r="P2135" s="321" t="e">
        <f t="shared" si="1060"/>
        <v>#VALUE!</v>
      </c>
      <c r="Q2135" s="359"/>
      <c r="R2135" s="359"/>
      <c r="S2135" s="359"/>
      <c r="T2135" s="359"/>
      <c r="U2135" s="359"/>
      <c r="V2135" s="359"/>
      <c r="W2135" s="359"/>
      <c r="X2135" s="359"/>
      <c r="Y2135" s="359"/>
      <c r="Z2135" s="359"/>
      <c r="AA2135" s="359"/>
      <c r="AB2135" s="359"/>
      <c r="AC2135" s="359"/>
      <c r="AD2135" s="359"/>
      <c r="AE2135" s="183"/>
      <c r="AF2135" s="359"/>
      <c r="AG2135" s="619"/>
      <c r="AH2135" s="1852"/>
    </row>
    <row r="2136" spans="1:34" s="199" customFormat="1" x14ac:dyDescent="0.25">
      <c r="A2136" s="1413"/>
      <c r="B2136" s="1211" t="s">
        <v>53</v>
      </c>
      <c r="C2136" s="430"/>
      <c r="D2136" s="1208">
        <v>240</v>
      </c>
      <c r="E2136" s="263"/>
      <c r="F2136" s="183" t="e">
        <f>(E2136/12*$B$4)</f>
        <v>#VALUE!</v>
      </c>
      <c r="G2136" s="183">
        <v>10</v>
      </c>
      <c r="H2136" s="183" t="e">
        <f t="shared" si="1057"/>
        <v>#VALUE!</v>
      </c>
      <c r="I2136" s="1007"/>
      <c r="J2136" s="636">
        <f t="shared" si="1058"/>
        <v>3.2</v>
      </c>
      <c r="K2136" s="321">
        <f>ROUND(E2136*I2136,0)</f>
        <v>0</v>
      </c>
      <c r="L2136" s="321" t="e">
        <f>ROUND(K2136/12*$B$4,0)</f>
        <v>#VALUE!</v>
      </c>
      <c r="M2136" s="321">
        <v>32</v>
      </c>
      <c r="N2136" s="321" t="e">
        <f t="shared" si="1059"/>
        <v>#VALUE!</v>
      </c>
      <c r="O2136" s="321">
        <f>ROUND(K2136/D2136,0)</f>
        <v>0</v>
      </c>
      <c r="P2136" s="321" t="e">
        <f t="shared" si="1060"/>
        <v>#VALUE!</v>
      </c>
      <c r="Q2136" s="359"/>
      <c r="R2136" s="359"/>
      <c r="S2136" s="359"/>
      <c r="T2136" s="359"/>
      <c r="U2136" s="359"/>
      <c r="V2136" s="359"/>
      <c r="W2136" s="359"/>
      <c r="X2136" s="359"/>
      <c r="Y2136" s="359"/>
      <c r="Z2136" s="359"/>
      <c r="AA2136" s="359"/>
      <c r="AB2136" s="359"/>
      <c r="AC2136" s="359"/>
      <c r="AD2136" s="359"/>
      <c r="AE2136" s="183"/>
      <c r="AF2136" s="359"/>
      <c r="AG2136" s="619"/>
      <c r="AH2136" s="1852"/>
    </row>
    <row r="2137" spans="1:34" x14ac:dyDescent="0.25">
      <c r="B2137" s="863" t="s">
        <v>178</v>
      </c>
      <c r="C2137" s="792"/>
      <c r="D2137" s="1212"/>
      <c r="E2137" s="264">
        <f>SUM(E2133:E2136)</f>
        <v>0</v>
      </c>
      <c r="F2137" s="1190" t="e">
        <f>SUM(F2133:F2136)</f>
        <v>#VALUE!</v>
      </c>
      <c r="G2137" s="1190">
        <f>SUM(G2133:G2136)</f>
        <v>17</v>
      </c>
      <c r="H2137" s="221" t="e">
        <f t="shared" si="1057"/>
        <v>#VALUE!</v>
      </c>
      <c r="I2137" s="664" t="e">
        <f>K2137/E2137</f>
        <v>#DIV/0!</v>
      </c>
      <c r="J2137" s="664">
        <f t="shared" si="1058"/>
        <v>5.1764705882352944</v>
      </c>
      <c r="K2137" s="721">
        <f>SUM(K2133:K2136)</f>
        <v>0</v>
      </c>
      <c r="L2137" s="721" t="e">
        <f>SUM(L2133:L2136)</f>
        <v>#VALUE!</v>
      </c>
      <c r="M2137" s="721">
        <f>SUM(M2133:M2136)</f>
        <v>88</v>
      </c>
      <c r="N2137" s="721" t="e">
        <f t="shared" si="1059"/>
        <v>#VALUE!</v>
      </c>
      <c r="O2137" s="741">
        <f>SUM(O2133:O2136)</f>
        <v>0</v>
      </c>
      <c r="P2137" s="321" t="e">
        <f t="shared" si="1060"/>
        <v>#VALUE!</v>
      </c>
      <c r="Q2137" s="359"/>
      <c r="R2137" s="359"/>
      <c r="S2137" s="359"/>
      <c r="T2137" s="359"/>
      <c r="U2137" s="359"/>
      <c r="V2137" s="359"/>
      <c r="W2137" s="359"/>
      <c r="X2137" s="359">
        <f>AD2137-AC2137-Z2137</f>
        <v>0</v>
      </c>
      <c r="Y2137" s="359"/>
      <c r="Z2137" s="359"/>
      <c r="AA2137" s="359"/>
      <c r="AB2137" s="359"/>
      <c r="AC2137" s="359"/>
      <c r="AD2137" s="359"/>
      <c r="AE2137" s="1190"/>
      <c r="AF2137" s="359"/>
      <c r="AG2137" s="619"/>
      <c r="AH2137" s="1852"/>
    </row>
    <row r="2138" spans="1:34" ht="29.25" x14ac:dyDescent="0.25">
      <c r="B2138" s="796" t="s">
        <v>203</v>
      </c>
      <c r="C2138" s="796"/>
      <c r="D2138" s="1213"/>
      <c r="E2138" s="16">
        <f>SUM(E2137,E2131)</f>
        <v>0</v>
      </c>
      <c r="F2138" s="9" t="e">
        <f>SUM(F2137,F2131)</f>
        <v>#VALUE!</v>
      </c>
      <c r="G2138" s="9">
        <f>SUM(G2137,G2131)</f>
        <v>17</v>
      </c>
      <c r="H2138" s="9" t="e">
        <f t="shared" si="1057"/>
        <v>#VALUE!</v>
      </c>
      <c r="I2138" s="7" t="e">
        <f>K2138/E2138</f>
        <v>#DIV/0!</v>
      </c>
      <c r="J2138" s="1071">
        <f t="shared" si="1058"/>
        <v>5.1764705882352944</v>
      </c>
      <c r="K2138" s="9">
        <f>SUM(K2137,K2131)</f>
        <v>0</v>
      </c>
      <c r="L2138" s="9" t="e">
        <f>SUM(L2137,L2131)</f>
        <v>#VALUE!</v>
      </c>
      <c r="M2138" s="9">
        <f>M2131+M2137</f>
        <v>88</v>
      </c>
      <c r="N2138" s="717" t="e">
        <f t="shared" si="1059"/>
        <v>#VALUE!</v>
      </c>
      <c r="O2138" s="717">
        <f>SUM(O2137,O2131)</f>
        <v>0</v>
      </c>
      <c r="P2138" s="717" t="e">
        <f t="shared" si="1060"/>
        <v>#VALUE!</v>
      </c>
      <c r="Q2138" s="356"/>
      <c r="R2138" s="356"/>
      <c r="S2138" s="356"/>
      <c r="T2138" s="356"/>
      <c r="U2138" s="356"/>
      <c r="V2138" s="356"/>
      <c r="W2138" s="1832" t="e">
        <f t="shared" ref="W2138" si="1061">Q2138/12*$B$4+(R2138-Q2138)/11*5+(S2138-R2138)/10*4+(T2138-S2138)/9*3+(U2138-T2138)/8*2+(V2138-U2138)/7*1</f>
        <v>#VALUE!</v>
      </c>
      <c r="X2138" s="356">
        <f>AD2138-AC2138-Z2138</f>
        <v>385.54206000000005</v>
      </c>
      <c r="Y2138" s="356"/>
      <c r="Z2138" s="356"/>
      <c r="AA2138" s="356" t="e">
        <f>X2138-W2138</f>
        <v>#VALUE!</v>
      </c>
      <c r="AB2138" s="356"/>
      <c r="AC2138" s="356"/>
      <c r="AD2138" s="1832">
        <v>385.54206000000005</v>
      </c>
      <c r="AE2138" s="9"/>
      <c r="AF2138" s="356"/>
      <c r="AG2138" s="619"/>
      <c r="AH2138" s="1852"/>
    </row>
    <row r="2139" spans="1:34" ht="30" x14ac:dyDescent="0.25">
      <c r="B2139" s="1214" t="s">
        <v>191</v>
      </c>
      <c r="C2139" s="1214"/>
      <c r="D2139" s="1215"/>
      <c r="E2139" s="405"/>
      <c r="F2139" s="831" t="e">
        <f t="shared" ref="F2139:F2141" si="1062">ROUND(E2139/12*$B$4,0)</f>
        <v>#VALUE!</v>
      </c>
      <c r="G2139" s="831"/>
      <c r="H2139" s="831" t="e">
        <f t="shared" si="1057"/>
        <v>#VALUE!</v>
      </c>
      <c r="I2139" s="726"/>
      <c r="J2139" s="1017"/>
      <c r="K2139" s="857"/>
      <c r="L2139" s="983"/>
      <c r="M2139" s="857"/>
      <c r="N2139" s="801"/>
      <c r="O2139" s="630"/>
      <c r="P2139" s="630"/>
      <c r="Q2139" s="360"/>
      <c r="R2139" s="360"/>
      <c r="S2139" s="360"/>
      <c r="T2139" s="360"/>
      <c r="U2139" s="360"/>
      <c r="V2139" s="360"/>
      <c r="W2139" s="363"/>
      <c r="X2139" s="366"/>
      <c r="Y2139" s="366"/>
      <c r="Z2139" s="366"/>
      <c r="AA2139" s="366"/>
      <c r="AB2139" s="366"/>
      <c r="AC2139" s="366"/>
      <c r="AD2139" s="360"/>
      <c r="AE2139" s="831"/>
      <c r="AF2139" s="360"/>
      <c r="AG2139" s="619"/>
      <c r="AH2139" s="1852"/>
    </row>
    <row r="2140" spans="1:34" ht="30" x14ac:dyDescent="0.25">
      <c r="B2140" s="1216" t="s">
        <v>190</v>
      </c>
      <c r="C2140" s="1216"/>
      <c r="D2140" s="757"/>
      <c r="E2140" s="268"/>
      <c r="F2140" s="178" t="e">
        <f t="shared" si="1062"/>
        <v>#VALUE!</v>
      </c>
      <c r="G2140" s="178"/>
      <c r="H2140" s="178" t="e">
        <f t="shared" si="1057"/>
        <v>#VALUE!</v>
      </c>
      <c r="I2140" s="241"/>
      <c r="J2140" s="1004"/>
      <c r="K2140" s="322"/>
      <c r="L2140" s="322"/>
      <c r="M2140" s="322"/>
      <c r="N2140" s="207"/>
      <c r="O2140" s="207"/>
      <c r="P2140" s="321"/>
      <c r="Q2140" s="359"/>
      <c r="R2140" s="359"/>
      <c r="S2140" s="359"/>
      <c r="T2140" s="359"/>
      <c r="U2140" s="359"/>
      <c r="V2140" s="359"/>
      <c r="W2140" s="359"/>
      <c r="X2140" s="360"/>
      <c r="Y2140" s="358"/>
      <c r="Z2140" s="360"/>
      <c r="AA2140" s="360"/>
      <c r="AB2140" s="358"/>
      <c r="AC2140" s="358"/>
      <c r="AD2140" s="358"/>
      <c r="AE2140" s="178"/>
      <c r="AF2140" s="358"/>
      <c r="AG2140" s="619"/>
      <c r="AH2140" s="1852"/>
    </row>
    <row r="2141" spans="1:34" x14ac:dyDescent="0.25">
      <c r="B2141" s="673" t="s">
        <v>214</v>
      </c>
      <c r="C2141" s="674"/>
      <c r="D2141" s="1217"/>
      <c r="E2141" s="265"/>
      <c r="F2141" s="178" t="e">
        <f t="shared" si="1062"/>
        <v>#VALUE!</v>
      </c>
      <c r="G2141" s="831"/>
      <c r="H2141" s="178" t="e">
        <f t="shared" si="1057"/>
        <v>#VALUE!</v>
      </c>
      <c r="I2141" s="206"/>
      <c r="J2141" s="337"/>
      <c r="K2141" s="630"/>
      <c r="L2141" s="207"/>
      <c r="M2141" s="207"/>
      <c r="N2141" s="630"/>
      <c r="O2141" s="207"/>
      <c r="P2141" s="207"/>
      <c r="Q2141" s="358"/>
      <c r="R2141" s="358"/>
      <c r="S2141" s="358"/>
      <c r="T2141" s="358"/>
      <c r="U2141" s="358"/>
      <c r="V2141" s="358"/>
      <c r="W2141" s="358"/>
      <c r="X2141" s="358"/>
      <c r="Y2141" s="358"/>
      <c r="Z2141" s="358"/>
      <c r="AA2141" s="358"/>
      <c r="AB2141" s="360"/>
      <c r="AC2141" s="360"/>
      <c r="AD2141" s="360"/>
      <c r="AE2141" s="831"/>
      <c r="AF2141" s="360"/>
      <c r="AG2141" s="619"/>
      <c r="AH2141" s="1852"/>
    </row>
    <row r="2142" spans="1:34" ht="15.75" thickBot="1" x14ac:dyDescent="0.3">
      <c r="B2142" s="1218" t="s">
        <v>212</v>
      </c>
      <c r="C2142" s="1219"/>
      <c r="D2142" s="1220"/>
      <c r="E2142" s="407">
        <f>SUM(E2139:E2141)</f>
        <v>0</v>
      </c>
      <c r="F2142" s="857" t="e">
        <f>SUM(F2139:F2141)</f>
        <v>#VALUE!</v>
      </c>
      <c r="G2142" s="1221">
        <f>SUM(G2139:G2141)</f>
        <v>0</v>
      </c>
      <c r="H2142" s="857" t="e">
        <f t="shared" si="1057"/>
        <v>#VALUE!</v>
      </c>
      <c r="I2142" s="337"/>
      <c r="J2142" s="1222"/>
      <c r="K2142" s="1223"/>
      <c r="L2142" s="630"/>
      <c r="M2142" s="630"/>
      <c r="N2142" s="1223"/>
      <c r="O2142" s="630"/>
      <c r="P2142" s="1224"/>
      <c r="Q2142" s="358"/>
      <c r="R2142" s="358"/>
      <c r="S2142" s="358"/>
      <c r="T2142" s="358"/>
      <c r="U2142" s="358"/>
      <c r="V2142" s="358"/>
      <c r="W2142" s="196" t="e">
        <f t="shared" ref="W2142" si="1063">Q2142/12*$B$4+(R2142-Q2142)/11*5+(S2142-R2142)/10*4+(T2142-S2142)/9*3+(U2142-T2142)/8*2+(V2142-U2142)/7*1</f>
        <v>#VALUE!</v>
      </c>
      <c r="X2142" s="358">
        <f>AD2142-AC2142-Z2142</f>
        <v>0</v>
      </c>
      <c r="Y2142" s="358"/>
      <c r="Z2142" s="358"/>
      <c r="AA2142" s="358" t="e">
        <f>X2142-W2142</f>
        <v>#VALUE!</v>
      </c>
      <c r="AB2142" s="359"/>
      <c r="AC2142" s="406"/>
      <c r="AD2142" s="406"/>
      <c r="AE2142" s="1221"/>
      <c r="AF2142" s="406"/>
      <c r="AG2142" s="619"/>
      <c r="AH2142" s="1852"/>
    </row>
    <row r="2143" spans="1:34" ht="15.75" thickBot="1" x14ac:dyDescent="0.3">
      <c r="B2143" s="211" t="s">
        <v>282</v>
      </c>
      <c r="C2143" s="211"/>
      <c r="D2143" s="211"/>
      <c r="E2143" s="301"/>
      <c r="F2143" s="749"/>
      <c r="G2143" s="749"/>
      <c r="H2143" s="749"/>
      <c r="I2143" s="999"/>
      <c r="J2143" s="999"/>
      <c r="K2143" s="749"/>
      <c r="L2143" s="749"/>
      <c r="M2143" s="749">
        <f>M2037+M2138</f>
        <v>4759</v>
      </c>
      <c r="N2143" s="749"/>
      <c r="O2143" s="749"/>
      <c r="P2143" s="749"/>
      <c r="Q2143" s="364">
        <f t="shared" ref="Q2143:V2143" si="1064">Q2142+Q2138+Q2125+Q2037</f>
        <v>0</v>
      </c>
      <c r="R2143" s="364">
        <f t="shared" si="1064"/>
        <v>0</v>
      </c>
      <c r="S2143" s="364">
        <f t="shared" si="1064"/>
        <v>0</v>
      </c>
      <c r="T2143" s="364">
        <f t="shared" si="1064"/>
        <v>0</v>
      </c>
      <c r="U2143" s="364">
        <f t="shared" si="1064"/>
        <v>0</v>
      </c>
      <c r="V2143" s="364">
        <f t="shared" si="1064"/>
        <v>0</v>
      </c>
      <c r="W2143" s="364" t="e">
        <f t="shared" ref="W2143:AD2143" si="1065">W2142+W2138+W2125+W2037</f>
        <v>#VALUE!</v>
      </c>
      <c r="X2143" s="364">
        <f t="shared" si="1065"/>
        <v>60857.552459999984</v>
      </c>
      <c r="Y2143" s="364">
        <f t="shared" si="1065"/>
        <v>0</v>
      </c>
      <c r="Z2143" s="214">
        <f t="shared" si="1065"/>
        <v>0</v>
      </c>
      <c r="AA2143" s="364" t="e">
        <f t="shared" si="1065"/>
        <v>#VALUE!</v>
      </c>
      <c r="AB2143" s="214">
        <f>AB2142+AB2138+AB2125+AB2037</f>
        <v>-168.59729999999999</v>
      </c>
      <c r="AC2143" s="214">
        <f t="shared" si="1065"/>
        <v>-108.47292999999999</v>
      </c>
      <c r="AD2143" s="214">
        <f t="shared" si="1065"/>
        <v>60749.079529999988</v>
      </c>
      <c r="AE2143" s="749"/>
      <c r="AF2143" s="214"/>
      <c r="AG2143" s="619"/>
      <c r="AH2143" s="1852"/>
    </row>
    <row r="2144" spans="1:34" x14ac:dyDescent="0.25">
      <c r="B2144" s="1225"/>
      <c r="C2144" s="1226"/>
      <c r="D2144" s="1225"/>
      <c r="E2144" s="302"/>
      <c r="F2144" s="978"/>
      <c r="G2144" s="978"/>
      <c r="H2144" s="978"/>
      <c r="I2144" s="979"/>
      <c r="J2144" s="979"/>
      <c r="K2144" s="1227"/>
      <c r="L2144" s="1227"/>
      <c r="M2144" s="1227"/>
      <c r="N2144" s="1227"/>
      <c r="O2144" s="1227"/>
      <c r="P2144" s="1227"/>
      <c r="Q2144" s="357"/>
      <c r="R2144" s="357"/>
      <c r="S2144" s="357"/>
      <c r="T2144" s="357"/>
      <c r="U2144" s="357"/>
      <c r="V2144" s="357"/>
      <c r="W2144" s="357"/>
      <c r="X2144" s="357">
        <f>AD2144-AC2144-Z2144</f>
        <v>0</v>
      </c>
      <c r="Y2144" s="357"/>
      <c r="Z2144" s="357"/>
      <c r="AA2144" s="357"/>
      <c r="AB2144" s="357"/>
      <c r="AC2144" s="357"/>
      <c r="AD2144" s="357"/>
      <c r="AE2144" s="978"/>
      <c r="AF2144" s="357"/>
      <c r="AG2144" s="619"/>
      <c r="AH2144" s="1852"/>
    </row>
    <row r="2145" spans="2:34" ht="57.75" x14ac:dyDescent="0.25">
      <c r="B2145" s="531" t="s">
        <v>393</v>
      </c>
      <c r="C2145" s="531"/>
      <c r="D2145" s="531"/>
      <c r="E2145" s="262"/>
      <c r="F2145" s="230"/>
      <c r="G2145" s="230"/>
      <c r="H2145" s="230"/>
      <c r="I2145" s="568"/>
      <c r="J2145" s="568"/>
      <c r="K2145" s="967"/>
      <c r="L2145" s="967"/>
      <c r="M2145" s="967"/>
      <c r="N2145" s="967"/>
      <c r="O2145" s="967"/>
      <c r="P2145" s="967"/>
      <c r="Q2145" s="358"/>
      <c r="R2145" s="358"/>
      <c r="S2145" s="358"/>
      <c r="T2145" s="358"/>
      <c r="U2145" s="358"/>
      <c r="V2145" s="358"/>
      <c r="W2145" s="358"/>
      <c r="X2145" s="358">
        <f>AD2145-AC2145-Z2145</f>
        <v>0</v>
      </c>
      <c r="Y2145" s="358"/>
      <c r="Z2145" s="358"/>
      <c r="AA2145" s="358"/>
      <c r="AB2145" s="358"/>
      <c r="AC2145" s="358"/>
      <c r="AD2145" s="358"/>
      <c r="AE2145" s="230"/>
      <c r="AF2145" s="358"/>
      <c r="AG2145" s="619"/>
      <c r="AH2145" s="1852"/>
    </row>
    <row r="2146" spans="2:34" x14ac:dyDescent="0.25">
      <c r="B2146" s="2019" t="s">
        <v>196</v>
      </c>
      <c r="C2146" s="1228"/>
      <c r="D2146" s="1005"/>
      <c r="E2146" s="262"/>
      <c r="F2146" s="230"/>
      <c r="G2146" s="230"/>
      <c r="H2146" s="230"/>
      <c r="I2146" s="568"/>
      <c r="J2146" s="568"/>
      <c r="K2146" s="967"/>
      <c r="L2146" s="967"/>
      <c r="M2146" s="967"/>
      <c r="N2146" s="967"/>
      <c r="O2146" s="967"/>
      <c r="P2146" s="967"/>
      <c r="Q2146" s="358"/>
      <c r="R2146" s="358"/>
      <c r="S2146" s="358"/>
      <c r="T2146" s="358"/>
      <c r="U2146" s="358"/>
      <c r="V2146" s="358"/>
      <c r="W2146" s="196" t="e">
        <f>Q2146/12*$B$4+(R2146-Q2146)/11*5+(S2146-R2146)/10*4+(T2146-S2146)/9*3+(U2146-T2146)/8*2+(V2146-U2146)/7*1</f>
        <v>#VALUE!</v>
      </c>
      <c r="X2146" s="358">
        <f>AD2146-AC2146-Z2146</f>
        <v>0</v>
      </c>
      <c r="Y2146" s="358"/>
      <c r="Z2146" s="358"/>
      <c r="AA2146" s="358" t="e">
        <f>X2146-W2146</f>
        <v>#VALUE!</v>
      </c>
      <c r="AB2146" s="358"/>
      <c r="AC2146" s="358"/>
      <c r="AD2146" s="358"/>
      <c r="AE2146" s="230"/>
      <c r="AF2146" s="358"/>
      <c r="AG2146" s="619"/>
      <c r="AH2146" s="1852"/>
    </row>
    <row r="2147" spans="2:34" ht="20.25" customHeight="1" x14ac:dyDescent="0.25">
      <c r="B2147" s="453" t="s">
        <v>275</v>
      </c>
      <c r="C2147" s="416"/>
      <c r="D2147" s="3"/>
      <c r="E2147" s="562">
        <f>E2149+E2151+E2152</f>
        <v>0</v>
      </c>
      <c r="F2147" s="562" t="e">
        <f t="shared" ref="F2147:G2147" si="1066">F2149+F2151+F2152</f>
        <v>#VALUE!</v>
      </c>
      <c r="G2147" s="562">
        <f t="shared" si="1066"/>
        <v>0</v>
      </c>
      <c r="H2147" s="227" t="e">
        <f>G2147/F2147*100</f>
        <v>#VALUE!</v>
      </c>
      <c r="I2147" s="1004"/>
      <c r="J2147" s="1004"/>
      <c r="K2147" s="176"/>
      <c r="L2147" s="176"/>
      <c r="M2147" s="176"/>
      <c r="N2147" s="176"/>
      <c r="O2147" s="176"/>
      <c r="P2147" s="176"/>
      <c r="Q2147" s="358"/>
      <c r="R2147" s="358"/>
      <c r="S2147" s="358"/>
      <c r="T2147" s="358"/>
      <c r="U2147" s="358"/>
      <c r="V2147" s="358"/>
      <c r="W2147" s="358"/>
      <c r="X2147" s="358">
        <f>AD2147-AC2147-Z2147</f>
        <v>0</v>
      </c>
      <c r="Y2147" s="358"/>
      <c r="Z2147" s="358"/>
      <c r="AA2147" s="358"/>
      <c r="AB2147" s="358"/>
      <c r="AC2147" s="358"/>
      <c r="AD2147" s="358"/>
      <c r="AE2147" s="227"/>
      <c r="AF2147" s="358"/>
      <c r="AG2147" s="619"/>
      <c r="AH2147" s="1852"/>
    </row>
    <row r="2148" spans="2:34" ht="30" x14ac:dyDescent="0.25">
      <c r="B2148" s="460" t="s">
        <v>195</v>
      </c>
      <c r="C2148" s="416"/>
      <c r="D2148" s="3"/>
      <c r="E2148" s="562"/>
      <c r="F2148" s="227"/>
      <c r="G2148" s="227"/>
      <c r="H2148" s="227"/>
      <c r="I2148" s="1004"/>
      <c r="J2148" s="1004"/>
      <c r="K2148" s="176"/>
      <c r="L2148" s="176"/>
      <c r="M2148" s="176"/>
      <c r="N2148" s="176"/>
      <c r="O2148" s="176"/>
      <c r="P2148" s="176"/>
      <c r="Q2148" s="358"/>
      <c r="R2148" s="358"/>
      <c r="S2148" s="358"/>
      <c r="T2148" s="358"/>
      <c r="U2148" s="358"/>
      <c r="V2148" s="358"/>
      <c r="W2148" s="358"/>
      <c r="X2148" s="358"/>
      <c r="Y2148" s="358"/>
      <c r="Z2148" s="358"/>
      <c r="AA2148" s="358"/>
      <c r="AB2148" s="358"/>
      <c r="AC2148" s="358"/>
      <c r="AD2148" s="358"/>
      <c r="AE2148" s="227"/>
      <c r="AF2148" s="358"/>
      <c r="AG2148" s="619"/>
      <c r="AH2148" s="1852"/>
    </row>
    <row r="2149" spans="2:34" ht="30" x14ac:dyDescent="0.25">
      <c r="B2149" s="3" t="s">
        <v>498</v>
      </c>
      <c r="C2149" s="416"/>
      <c r="D2149" s="3"/>
      <c r="E2149" s="563"/>
      <c r="F2149" s="227" t="e">
        <f t="shared" ref="F2149" si="1067">ROUND(E2149/12*$B$4,0)</f>
        <v>#VALUE!</v>
      </c>
      <c r="G2149" s="227"/>
      <c r="H2149" s="227" t="e">
        <f>G2149/F2149*100</f>
        <v>#VALUE!</v>
      </c>
      <c r="I2149" s="1004"/>
      <c r="J2149" s="1004"/>
      <c r="K2149" s="176"/>
      <c r="L2149" s="176"/>
      <c r="M2149" s="176"/>
      <c r="N2149" s="176"/>
      <c r="O2149" s="176"/>
      <c r="P2149" s="176"/>
      <c r="Q2149" s="358"/>
      <c r="R2149" s="358"/>
      <c r="S2149" s="358"/>
      <c r="T2149" s="358"/>
      <c r="U2149" s="358"/>
      <c r="V2149" s="358"/>
      <c r="W2149" s="358"/>
      <c r="X2149" s="358"/>
      <c r="Y2149" s="358"/>
      <c r="Z2149" s="358"/>
      <c r="AA2149" s="358"/>
      <c r="AB2149" s="358"/>
      <c r="AC2149" s="358"/>
      <c r="AD2149" s="358"/>
      <c r="AE2149" s="227"/>
      <c r="AF2149" s="358"/>
      <c r="AG2149" s="619"/>
      <c r="AH2149" s="1852"/>
    </row>
    <row r="2150" spans="2:34" ht="60" x14ac:dyDescent="0.25">
      <c r="B2150" s="3" t="s">
        <v>499</v>
      </c>
      <c r="C2150" s="416"/>
      <c r="D2150" s="3"/>
      <c r="E2150" s="563"/>
      <c r="F2150" s="227"/>
      <c r="G2150" s="227"/>
      <c r="H2150" s="227"/>
      <c r="I2150" s="1004"/>
      <c r="J2150" s="1004"/>
      <c r="K2150" s="176"/>
      <c r="L2150" s="176"/>
      <c r="M2150" s="176"/>
      <c r="N2150" s="176"/>
      <c r="O2150" s="176"/>
      <c r="P2150" s="176"/>
      <c r="Q2150" s="358"/>
      <c r="R2150" s="358"/>
      <c r="S2150" s="358"/>
      <c r="T2150" s="358"/>
      <c r="U2150" s="358"/>
      <c r="V2150" s="358"/>
      <c r="W2150" s="358"/>
      <c r="X2150" s="358"/>
      <c r="Y2150" s="358"/>
      <c r="Z2150" s="358"/>
      <c r="AA2150" s="358"/>
      <c r="AB2150" s="358"/>
      <c r="AC2150" s="358"/>
      <c r="AD2150" s="358"/>
      <c r="AE2150" s="227"/>
      <c r="AF2150" s="358"/>
      <c r="AG2150" s="619"/>
      <c r="AH2150" s="1852"/>
    </row>
    <row r="2151" spans="2:34" ht="45" x14ac:dyDescent="0.25">
      <c r="B2151" s="3" t="s">
        <v>500</v>
      </c>
      <c r="C2151" s="416"/>
      <c r="D2151" s="3"/>
      <c r="E2151" s="563"/>
      <c r="F2151" s="227" t="e">
        <f t="shared" ref="F2151:F2152" si="1068">ROUND(E2151/12*$B$4,0)</f>
        <v>#VALUE!</v>
      </c>
      <c r="G2151" s="227"/>
      <c r="H2151" s="227" t="e">
        <f t="shared" ref="H2151:H2156" si="1069">G2151/F2151*100</f>
        <v>#VALUE!</v>
      </c>
      <c r="I2151" s="1004"/>
      <c r="J2151" s="1004"/>
      <c r="K2151" s="176"/>
      <c r="L2151" s="176"/>
      <c r="M2151" s="176"/>
      <c r="N2151" s="176"/>
      <c r="O2151" s="176"/>
      <c r="P2151" s="176"/>
      <c r="Q2151" s="358"/>
      <c r="R2151" s="358"/>
      <c r="S2151" s="358"/>
      <c r="T2151" s="358"/>
      <c r="U2151" s="358"/>
      <c r="V2151" s="358"/>
      <c r="W2151" s="358"/>
      <c r="X2151" s="358"/>
      <c r="Y2151" s="358"/>
      <c r="Z2151" s="358"/>
      <c r="AA2151" s="358"/>
      <c r="AB2151" s="358"/>
      <c r="AC2151" s="358"/>
      <c r="AD2151" s="358"/>
      <c r="AE2151" s="227"/>
      <c r="AF2151" s="358"/>
      <c r="AG2151" s="619"/>
      <c r="AH2151" s="1852"/>
    </row>
    <row r="2152" spans="2:34" ht="90" x14ac:dyDescent="0.25">
      <c r="B2152" s="3" t="s">
        <v>501</v>
      </c>
      <c r="C2152" s="416"/>
      <c r="D2152" s="3"/>
      <c r="E2152" s="563"/>
      <c r="F2152" s="227" t="e">
        <f t="shared" si="1068"/>
        <v>#VALUE!</v>
      </c>
      <c r="G2152" s="227"/>
      <c r="H2152" s="227" t="e">
        <f t="shared" si="1069"/>
        <v>#VALUE!</v>
      </c>
      <c r="I2152" s="1004"/>
      <c r="J2152" s="1004"/>
      <c r="K2152" s="176"/>
      <c r="L2152" s="176"/>
      <c r="M2152" s="176"/>
      <c r="N2152" s="176"/>
      <c r="O2152" s="176"/>
      <c r="P2152" s="176"/>
      <c r="Q2152" s="358"/>
      <c r="R2152" s="358"/>
      <c r="S2152" s="358"/>
      <c r="T2152" s="358"/>
      <c r="U2152" s="358"/>
      <c r="V2152" s="358"/>
      <c r="W2152" s="358"/>
      <c r="X2152" s="358"/>
      <c r="Y2152" s="358"/>
      <c r="Z2152" s="358"/>
      <c r="AA2152" s="358"/>
      <c r="AB2152" s="358"/>
      <c r="AC2152" s="358"/>
      <c r="AD2152" s="358"/>
      <c r="AE2152" s="227"/>
      <c r="AF2152" s="358"/>
      <c r="AG2152" s="619"/>
      <c r="AH2152" s="1852"/>
    </row>
    <row r="2153" spans="2:34" ht="29.25" x14ac:dyDescent="0.25">
      <c r="B2153" s="466" t="s">
        <v>132</v>
      </c>
      <c r="C2153" s="416"/>
      <c r="D2153" s="3"/>
      <c r="E2153" s="562">
        <f>E2154+E2155+E2156</f>
        <v>0</v>
      </c>
      <c r="F2153" s="562" t="e">
        <f t="shared" ref="F2153:G2153" si="1070">F2154+F2155+F2156</f>
        <v>#VALUE!</v>
      </c>
      <c r="G2153" s="562">
        <f t="shared" si="1070"/>
        <v>0</v>
      </c>
      <c r="H2153" s="227" t="e">
        <f t="shared" si="1069"/>
        <v>#VALUE!</v>
      </c>
      <c r="I2153" s="1004"/>
      <c r="J2153" s="1004"/>
      <c r="K2153" s="176"/>
      <c r="L2153" s="176"/>
      <c r="M2153" s="176"/>
      <c r="N2153" s="176"/>
      <c r="O2153" s="176"/>
      <c r="P2153" s="176"/>
      <c r="Q2153" s="358"/>
      <c r="R2153" s="358"/>
      <c r="S2153" s="358"/>
      <c r="T2153" s="358"/>
      <c r="U2153" s="358"/>
      <c r="V2153" s="358"/>
      <c r="W2153" s="358"/>
      <c r="X2153" s="358"/>
      <c r="Y2153" s="358"/>
      <c r="Z2153" s="358"/>
      <c r="AA2153" s="358"/>
      <c r="AB2153" s="358"/>
      <c r="AC2153" s="358"/>
      <c r="AD2153" s="358"/>
      <c r="AE2153" s="227"/>
      <c r="AF2153" s="358"/>
      <c r="AG2153" s="619"/>
      <c r="AH2153" s="1852"/>
    </row>
    <row r="2154" spans="2:34" x14ac:dyDescent="0.25">
      <c r="B2154" s="3" t="s">
        <v>225</v>
      </c>
      <c r="C2154" s="416"/>
      <c r="D2154" s="3"/>
      <c r="E2154" s="563"/>
      <c r="F2154" s="227" t="e">
        <f t="shared" ref="F2154:F2155" si="1071">ROUND(E2154/12*$B$4,0)</f>
        <v>#VALUE!</v>
      </c>
      <c r="G2154" s="227"/>
      <c r="H2154" s="227" t="e">
        <f t="shared" si="1069"/>
        <v>#VALUE!</v>
      </c>
      <c r="I2154" s="1004"/>
      <c r="J2154" s="1004"/>
      <c r="K2154" s="176"/>
      <c r="L2154" s="176"/>
      <c r="M2154" s="176"/>
      <c r="N2154" s="176"/>
      <c r="O2154" s="176"/>
      <c r="P2154" s="176"/>
      <c r="Q2154" s="358"/>
      <c r="R2154" s="358"/>
      <c r="S2154" s="358"/>
      <c r="T2154" s="358"/>
      <c r="U2154" s="358"/>
      <c r="V2154" s="358"/>
      <c r="W2154" s="358"/>
      <c r="X2154" s="358"/>
      <c r="Y2154" s="358"/>
      <c r="Z2154" s="358"/>
      <c r="AA2154" s="358"/>
      <c r="AB2154" s="358"/>
      <c r="AC2154" s="358"/>
      <c r="AD2154" s="358"/>
      <c r="AE2154" s="227"/>
      <c r="AF2154" s="358"/>
      <c r="AG2154" s="619"/>
      <c r="AH2154" s="1852"/>
    </row>
    <row r="2155" spans="2:34" ht="45" x14ac:dyDescent="0.25">
      <c r="B2155" s="3" t="s">
        <v>502</v>
      </c>
      <c r="C2155" s="416"/>
      <c r="D2155" s="3"/>
      <c r="E2155" s="1725"/>
      <c r="F2155" s="227" t="e">
        <f t="shared" si="1071"/>
        <v>#VALUE!</v>
      </c>
      <c r="G2155" s="227"/>
      <c r="H2155" s="227" t="e">
        <f t="shared" si="1069"/>
        <v>#VALUE!</v>
      </c>
      <c r="I2155" s="1004"/>
      <c r="J2155" s="1004"/>
      <c r="K2155" s="176"/>
      <c r="L2155" s="176"/>
      <c r="M2155" s="176"/>
      <c r="N2155" s="176"/>
      <c r="O2155" s="176"/>
      <c r="P2155" s="176"/>
      <c r="Q2155" s="358"/>
      <c r="R2155" s="358"/>
      <c r="S2155" s="358"/>
      <c r="T2155" s="358"/>
      <c r="U2155" s="358"/>
      <c r="V2155" s="358"/>
      <c r="W2155" s="358"/>
      <c r="X2155" s="358"/>
      <c r="Y2155" s="358"/>
      <c r="Z2155" s="358"/>
      <c r="AA2155" s="358"/>
      <c r="AB2155" s="358"/>
      <c r="AC2155" s="358"/>
      <c r="AD2155" s="358"/>
      <c r="AE2155" s="227"/>
      <c r="AF2155" s="358"/>
      <c r="AG2155" s="619"/>
      <c r="AH2155" s="1852"/>
    </row>
    <row r="2156" spans="2:34" ht="60" x14ac:dyDescent="0.25">
      <c r="B2156" s="3" t="s">
        <v>573</v>
      </c>
      <c r="C2156" s="416"/>
      <c r="D2156" s="3"/>
      <c r="E2156" s="1725"/>
      <c r="F2156" s="1797">
        <f>E2156/9*3</f>
        <v>0</v>
      </c>
      <c r="G2156" s="227"/>
      <c r="H2156" s="227" t="e">
        <f t="shared" si="1069"/>
        <v>#DIV/0!</v>
      </c>
      <c r="I2156" s="1004"/>
      <c r="J2156" s="1004"/>
      <c r="K2156" s="176"/>
      <c r="L2156" s="176"/>
      <c r="M2156" s="176"/>
      <c r="N2156" s="176"/>
      <c r="O2156" s="176"/>
      <c r="P2156" s="176"/>
      <c r="Q2156" s="358"/>
      <c r="R2156" s="358"/>
      <c r="S2156" s="358"/>
      <c r="T2156" s="358"/>
      <c r="U2156" s="358"/>
      <c r="V2156" s="358"/>
      <c r="W2156" s="358"/>
      <c r="X2156" s="358"/>
      <c r="Y2156" s="358"/>
      <c r="Z2156" s="358"/>
      <c r="AA2156" s="358"/>
      <c r="AB2156" s="358"/>
      <c r="AC2156" s="358"/>
      <c r="AD2156" s="358"/>
      <c r="AE2156" s="227"/>
      <c r="AF2156" s="358"/>
      <c r="AG2156" s="619"/>
      <c r="AH2156" s="1852"/>
    </row>
    <row r="2157" spans="2:34" x14ac:dyDescent="0.25">
      <c r="B2157" s="561" t="s">
        <v>196</v>
      </c>
      <c r="C2157" s="416"/>
      <c r="D2157" s="3"/>
      <c r="E2157" s="1725"/>
      <c r="F2157" s="227"/>
      <c r="G2157" s="227"/>
      <c r="H2157" s="227"/>
      <c r="I2157" s="1004"/>
      <c r="J2157" s="1004"/>
      <c r="K2157" s="176"/>
      <c r="L2157" s="176"/>
      <c r="M2157" s="176"/>
      <c r="N2157" s="176"/>
      <c r="O2157" s="176"/>
      <c r="P2157" s="176"/>
      <c r="Q2157" s="358"/>
      <c r="R2157" s="358"/>
      <c r="S2157" s="358"/>
      <c r="T2157" s="358"/>
      <c r="U2157" s="358"/>
      <c r="V2157" s="358"/>
      <c r="W2157" s="358"/>
      <c r="X2157" s="358"/>
      <c r="Y2157" s="358"/>
      <c r="Z2157" s="358"/>
      <c r="AA2157" s="358"/>
      <c r="AB2157" s="358"/>
      <c r="AC2157" s="358"/>
      <c r="AD2157" s="358"/>
      <c r="AE2157" s="227"/>
      <c r="AF2157" s="358"/>
      <c r="AG2157" s="619"/>
      <c r="AH2157" s="1852"/>
    </row>
    <row r="2158" spans="2:34" ht="90" x14ac:dyDescent="0.25">
      <c r="B2158" s="3" t="s">
        <v>572</v>
      </c>
      <c r="C2158" s="416"/>
      <c r="D2158" s="3"/>
      <c r="E2158" s="1725"/>
      <c r="F2158" s="227" t="e">
        <f t="shared" ref="F2158" si="1072">ROUND(E2158/12*$B$4,0)</f>
        <v>#VALUE!</v>
      </c>
      <c r="G2158" s="227">
        <v>1</v>
      </c>
      <c r="H2158" s="227" t="e">
        <f>G2158/F2158*100</f>
        <v>#VALUE!</v>
      </c>
      <c r="I2158" s="1004"/>
      <c r="J2158" s="1004"/>
      <c r="K2158" s="176"/>
      <c r="L2158" s="176"/>
      <c r="M2158" s="176"/>
      <c r="N2158" s="176"/>
      <c r="O2158" s="176"/>
      <c r="P2158" s="176"/>
      <c r="Q2158" s="358"/>
      <c r="R2158" s="358"/>
      <c r="S2158" s="358"/>
      <c r="T2158" s="358"/>
      <c r="U2158" s="358"/>
      <c r="V2158" s="358"/>
      <c r="W2158" s="196" t="e">
        <f t="shared" ref="W2158" si="1073">Q2158/12*$B$4+(R2158-Q2158)/11*5+(S2158-R2158)/10*4+(T2158-S2158)/9*3+(U2158-T2158)/8*2+(V2158-U2158)/7*1</f>
        <v>#VALUE!</v>
      </c>
      <c r="X2158" s="358">
        <f>AD2158-AC2158-Z2158</f>
        <v>1.7760400000000001</v>
      </c>
      <c r="Y2158" s="358"/>
      <c r="Z2158" s="358"/>
      <c r="AA2158" s="358" t="e">
        <f>X2158-W2158</f>
        <v>#VALUE!</v>
      </c>
      <c r="AB2158" s="358"/>
      <c r="AC2158" s="358"/>
      <c r="AD2158" s="358">
        <v>1.7760400000000001</v>
      </c>
      <c r="AE2158" s="227"/>
      <c r="AF2158" s="358"/>
      <c r="AG2158" s="619"/>
      <c r="AH2158" s="1852"/>
    </row>
    <row r="2159" spans="2:34" ht="47.25" x14ac:dyDescent="0.25">
      <c r="B2159" s="467" t="s">
        <v>504</v>
      </c>
      <c r="C2159" s="416"/>
      <c r="D2159" s="3"/>
      <c r="E2159" s="566">
        <f>E2160+E2167</f>
        <v>0</v>
      </c>
      <c r="F2159" s="566" t="e">
        <f t="shared" ref="F2159:G2159" si="1074">F2160+F2167</f>
        <v>#VALUE!</v>
      </c>
      <c r="G2159" s="566">
        <f t="shared" si="1074"/>
        <v>0</v>
      </c>
      <c r="H2159" s="227" t="e">
        <f>G2159/F2159*100</f>
        <v>#VALUE!</v>
      </c>
      <c r="I2159" s="1004"/>
      <c r="J2159" s="1004"/>
      <c r="K2159" s="176"/>
      <c r="L2159" s="176"/>
      <c r="M2159" s="176"/>
      <c r="N2159" s="176"/>
      <c r="O2159" s="176"/>
      <c r="P2159" s="176"/>
      <c r="Q2159" s="358">
        <f t="shared" ref="Q2159:AD2159" si="1075">Q2160+Q2167</f>
        <v>0</v>
      </c>
      <c r="R2159" s="358">
        <f t="shared" ref="R2159:S2159" si="1076">R2160+R2167</f>
        <v>0</v>
      </c>
      <c r="S2159" s="358">
        <f t="shared" si="1076"/>
        <v>0</v>
      </c>
      <c r="T2159" s="358">
        <f t="shared" ref="T2159:U2159" si="1077">T2160+T2167</f>
        <v>0</v>
      </c>
      <c r="U2159" s="358">
        <f t="shared" si="1077"/>
        <v>0</v>
      </c>
      <c r="V2159" s="358">
        <f t="shared" ref="V2159" si="1078">V2160+V2167</f>
        <v>0</v>
      </c>
      <c r="W2159" s="358" t="e">
        <f t="shared" si="1075"/>
        <v>#VALUE!</v>
      </c>
      <c r="X2159" s="358">
        <f t="shared" si="1075"/>
        <v>0</v>
      </c>
      <c r="Y2159" s="358">
        <f t="shared" si="1075"/>
        <v>0</v>
      </c>
      <c r="Z2159" s="358">
        <f t="shared" si="1075"/>
        <v>0</v>
      </c>
      <c r="AA2159" s="358" t="e">
        <f t="shared" si="1075"/>
        <v>#VALUE!</v>
      </c>
      <c r="AB2159" s="358">
        <f t="shared" si="1075"/>
        <v>0</v>
      </c>
      <c r="AC2159" s="358">
        <f t="shared" si="1075"/>
        <v>0</v>
      </c>
      <c r="AD2159" s="358">
        <f t="shared" si="1075"/>
        <v>0</v>
      </c>
      <c r="AE2159" s="227"/>
      <c r="AF2159" s="358"/>
      <c r="AG2159" s="619"/>
      <c r="AH2159" s="1852"/>
    </row>
    <row r="2160" spans="2:34" ht="30" x14ac:dyDescent="0.25">
      <c r="B2160" s="459" t="s">
        <v>276</v>
      </c>
      <c r="C2160" s="416"/>
      <c r="D2160" s="3"/>
      <c r="E2160" s="440">
        <f>SUM(E2161:E2166)</f>
        <v>0</v>
      </c>
      <c r="F2160" s="227" t="e">
        <f t="shared" ref="F2160:G2160" si="1079">SUM(F2161:F2166)</f>
        <v>#VALUE!</v>
      </c>
      <c r="G2160" s="227">
        <f t="shared" si="1079"/>
        <v>0</v>
      </c>
      <c r="H2160" s="227" t="e">
        <f>G2160/F2160*100</f>
        <v>#VALUE!</v>
      </c>
      <c r="I2160" s="1004"/>
      <c r="J2160" s="1004"/>
      <c r="K2160" s="176"/>
      <c r="L2160" s="176"/>
      <c r="M2160" s="176"/>
      <c r="N2160" s="176"/>
      <c r="O2160" s="176"/>
      <c r="P2160" s="176"/>
      <c r="Q2160" s="358">
        <f t="shared" ref="Q2160:AD2160" si="1080">SUM(Q2161:Q2166)</f>
        <v>0</v>
      </c>
      <c r="R2160" s="358">
        <f t="shared" ref="R2160:S2160" si="1081">SUM(R2161:R2166)</f>
        <v>0</v>
      </c>
      <c r="S2160" s="358">
        <f t="shared" si="1081"/>
        <v>0</v>
      </c>
      <c r="T2160" s="358">
        <f t="shared" ref="T2160:U2160" si="1082">SUM(T2161:T2166)</f>
        <v>0</v>
      </c>
      <c r="U2160" s="358">
        <f t="shared" si="1082"/>
        <v>0</v>
      </c>
      <c r="V2160" s="358">
        <f t="shared" ref="V2160" si="1083">SUM(V2161:V2166)</f>
        <v>0</v>
      </c>
      <c r="W2160" s="358" t="e">
        <f t="shared" si="1080"/>
        <v>#VALUE!</v>
      </c>
      <c r="X2160" s="358">
        <f t="shared" si="1080"/>
        <v>0</v>
      </c>
      <c r="Y2160" s="358">
        <f t="shared" si="1080"/>
        <v>0</v>
      </c>
      <c r="Z2160" s="358">
        <f t="shared" si="1080"/>
        <v>0</v>
      </c>
      <c r="AA2160" s="358" t="e">
        <f t="shared" si="1080"/>
        <v>#VALUE!</v>
      </c>
      <c r="AB2160" s="358">
        <f t="shared" si="1080"/>
        <v>0</v>
      </c>
      <c r="AC2160" s="358">
        <f t="shared" si="1080"/>
        <v>0</v>
      </c>
      <c r="AD2160" s="358">
        <f t="shared" si="1080"/>
        <v>0</v>
      </c>
      <c r="AE2160" s="227"/>
      <c r="AF2160" s="358"/>
      <c r="AG2160" s="619"/>
      <c r="AH2160" s="1852"/>
    </row>
    <row r="2161" spans="2:34" ht="30" x14ac:dyDescent="0.25">
      <c r="B2161" s="3" t="s">
        <v>505</v>
      </c>
      <c r="C2161" s="416"/>
      <c r="D2161" s="3"/>
      <c r="E2161" s="440"/>
      <c r="F2161" s="227" t="e">
        <f t="shared" ref="F2161" si="1084">ROUND(E2161/12*$B$4,0)</f>
        <v>#VALUE!</v>
      </c>
      <c r="G2161" s="227"/>
      <c r="H2161" s="227" t="e">
        <f>G2161/F2161*100</f>
        <v>#VALUE!</v>
      </c>
      <c r="I2161" s="1004"/>
      <c r="J2161" s="1004"/>
      <c r="K2161" s="176"/>
      <c r="L2161" s="176"/>
      <c r="M2161" s="176"/>
      <c r="N2161" s="176"/>
      <c r="O2161" s="176"/>
      <c r="P2161" s="176"/>
      <c r="Q2161" s="358"/>
      <c r="R2161" s="358"/>
      <c r="S2161" s="358"/>
      <c r="T2161" s="358"/>
      <c r="U2161" s="358"/>
      <c r="V2161" s="358"/>
      <c r="W2161" s="358" t="e">
        <f t="shared" ref="W2161" si="1085">Q2161/12*$B$4+(R2161-Q2161)/11*5+(S2161-R2161)/10*4+(T2161-S2161)/9*3+(U2161-T2161)/8*2+(V2161-U2161)/7*1</f>
        <v>#VALUE!</v>
      </c>
      <c r="X2161" s="358">
        <f>AD2161-AC2161-Z2161</f>
        <v>0</v>
      </c>
      <c r="Y2161" s="358"/>
      <c r="Z2161" s="358"/>
      <c r="AA2161" s="358" t="e">
        <f>X2161-W2161</f>
        <v>#VALUE!</v>
      </c>
      <c r="AB2161" s="358"/>
      <c r="AC2161" s="358"/>
      <c r="AD2161" s="358"/>
      <c r="AE2161" s="227"/>
      <c r="AF2161" s="358"/>
      <c r="AG2161" s="619"/>
      <c r="AH2161" s="1852"/>
    </row>
    <row r="2162" spans="2:34" ht="60" x14ac:dyDescent="0.25">
      <c r="B2162" s="3" t="s">
        <v>526</v>
      </c>
      <c r="C2162" s="416"/>
      <c r="D2162" s="3"/>
      <c r="E2162" s="567"/>
      <c r="F2162" s="227"/>
      <c r="G2162" s="227"/>
      <c r="H2162" s="227"/>
      <c r="I2162" s="1004"/>
      <c r="J2162" s="1004"/>
      <c r="K2162" s="176"/>
      <c r="L2162" s="176"/>
      <c r="M2162" s="176"/>
      <c r="N2162" s="176"/>
      <c r="O2162" s="176"/>
      <c r="P2162" s="176"/>
      <c r="Q2162" s="358"/>
      <c r="R2162" s="358"/>
      <c r="S2162" s="358"/>
      <c r="T2162" s="358"/>
      <c r="U2162" s="358"/>
      <c r="V2162" s="358"/>
      <c r="W2162" s="358"/>
      <c r="X2162" s="358"/>
      <c r="Y2162" s="358"/>
      <c r="Z2162" s="358"/>
      <c r="AA2162" s="358"/>
      <c r="AB2162" s="358"/>
      <c r="AC2162" s="358"/>
      <c r="AD2162" s="358"/>
      <c r="AE2162" s="227"/>
      <c r="AF2162" s="358"/>
      <c r="AG2162" s="619"/>
      <c r="AH2162" s="1852"/>
    </row>
    <row r="2163" spans="2:34" ht="30" x14ac:dyDescent="0.25">
      <c r="B2163" s="3" t="s">
        <v>506</v>
      </c>
      <c r="C2163" s="416"/>
      <c r="D2163" s="3"/>
      <c r="E2163" s="567"/>
      <c r="F2163" s="227" t="e">
        <f t="shared" ref="F2163" si="1086">ROUND(E2163/12*$B$4,0)</f>
        <v>#VALUE!</v>
      </c>
      <c r="G2163" s="227"/>
      <c r="H2163" s="227" t="e">
        <f>G2163/F2163*100</f>
        <v>#VALUE!</v>
      </c>
      <c r="I2163" s="1004"/>
      <c r="J2163" s="1004"/>
      <c r="K2163" s="176"/>
      <c r="L2163" s="176"/>
      <c r="M2163" s="176"/>
      <c r="N2163" s="176"/>
      <c r="O2163" s="176"/>
      <c r="P2163" s="176"/>
      <c r="Q2163" s="358"/>
      <c r="R2163" s="358"/>
      <c r="S2163" s="358"/>
      <c r="T2163" s="358"/>
      <c r="U2163" s="358"/>
      <c r="V2163" s="358"/>
      <c r="W2163" s="358" t="e">
        <f t="shared" ref="W2163" si="1087">Q2163/12*$B$4+(R2163-Q2163)/11*5+(S2163-R2163)/10*4+(T2163-S2163)/9*3+(U2163-T2163)/8*2+(V2163-U2163)/7*1</f>
        <v>#VALUE!</v>
      </c>
      <c r="X2163" s="358">
        <f>AD2163-AC2163-Z2163</f>
        <v>0</v>
      </c>
      <c r="Y2163" s="358"/>
      <c r="Z2163" s="358"/>
      <c r="AA2163" s="358" t="e">
        <f>X2163-W2163</f>
        <v>#VALUE!</v>
      </c>
      <c r="AB2163" s="358"/>
      <c r="AC2163" s="358"/>
      <c r="AD2163" s="358"/>
      <c r="AE2163" s="227"/>
      <c r="AF2163" s="358"/>
      <c r="AG2163" s="619"/>
      <c r="AH2163" s="1852"/>
    </row>
    <row r="2164" spans="2:34" ht="30" x14ac:dyDescent="0.25">
      <c r="B2164" s="3" t="s">
        <v>507</v>
      </c>
      <c r="C2164" s="416"/>
      <c r="D2164" s="3"/>
      <c r="E2164" s="567"/>
      <c r="F2164" s="227"/>
      <c r="G2164" s="227"/>
      <c r="H2164" s="227"/>
      <c r="I2164" s="1004"/>
      <c r="J2164" s="1004"/>
      <c r="K2164" s="176"/>
      <c r="L2164" s="176"/>
      <c r="M2164" s="176"/>
      <c r="N2164" s="176"/>
      <c r="O2164" s="176"/>
      <c r="P2164" s="176"/>
      <c r="Q2164" s="358"/>
      <c r="R2164" s="358"/>
      <c r="S2164" s="358"/>
      <c r="T2164" s="358"/>
      <c r="U2164" s="358"/>
      <c r="V2164" s="358"/>
      <c r="W2164" s="358"/>
      <c r="X2164" s="358">
        <f>AD2164-AC2164-Z2164</f>
        <v>0</v>
      </c>
      <c r="Y2164" s="358"/>
      <c r="Z2164" s="358"/>
      <c r="AA2164" s="358">
        <f>X2164-W2164</f>
        <v>0</v>
      </c>
      <c r="AB2164" s="358"/>
      <c r="AC2164" s="358"/>
      <c r="AD2164" s="358"/>
      <c r="AE2164" s="227"/>
      <c r="AF2164" s="358"/>
      <c r="AG2164" s="619"/>
      <c r="AH2164" s="1852"/>
    </row>
    <row r="2165" spans="2:34" ht="45" x14ac:dyDescent="0.25">
      <c r="B2165" s="3" t="s">
        <v>508</v>
      </c>
      <c r="C2165" s="416"/>
      <c r="D2165" s="3"/>
      <c r="E2165" s="440"/>
      <c r="F2165" s="227"/>
      <c r="G2165" s="227"/>
      <c r="H2165" s="227"/>
      <c r="I2165" s="1004"/>
      <c r="J2165" s="1004"/>
      <c r="K2165" s="176"/>
      <c r="L2165" s="176"/>
      <c r="M2165" s="176"/>
      <c r="N2165" s="176"/>
      <c r="O2165" s="176"/>
      <c r="P2165" s="176"/>
      <c r="Q2165" s="358"/>
      <c r="R2165" s="358"/>
      <c r="S2165" s="358"/>
      <c r="T2165" s="358"/>
      <c r="U2165" s="358"/>
      <c r="V2165" s="358"/>
      <c r="W2165" s="358"/>
      <c r="X2165" s="358"/>
      <c r="Y2165" s="358"/>
      <c r="Z2165" s="358"/>
      <c r="AA2165" s="358"/>
      <c r="AB2165" s="358"/>
      <c r="AC2165" s="358"/>
      <c r="AD2165" s="358"/>
      <c r="AE2165" s="227"/>
      <c r="AF2165" s="358"/>
      <c r="AG2165" s="619"/>
      <c r="AH2165" s="1852"/>
    </row>
    <row r="2166" spans="2:34" ht="30" x14ac:dyDescent="0.25">
      <c r="B2166" s="3" t="s">
        <v>509</v>
      </c>
      <c r="C2166" s="416"/>
      <c r="D2166" s="3"/>
      <c r="E2166" s="440"/>
      <c r="F2166" s="227"/>
      <c r="G2166" s="227"/>
      <c r="H2166" s="227"/>
      <c r="I2166" s="1004"/>
      <c r="J2166" s="1004"/>
      <c r="K2166" s="176"/>
      <c r="L2166" s="176"/>
      <c r="M2166" s="176"/>
      <c r="N2166" s="176"/>
      <c r="O2166" s="176"/>
      <c r="P2166" s="176"/>
      <c r="Q2166" s="358"/>
      <c r="R2166" s="358"/>
      <c r="S2166" s="358"/>
      <c r="T2166" s="358"/>
      <c r="U2166" s="358"/>
      <c r="V2166" s="358"/>
      <c r="W2166" s="358"/>
      <c r="X2166" s="358"/>
      <c r="Y2166" s="358"/>
      <c r="Z2166" s="358"/>
      <c r="AA2166" s="358"/>
      <c r="AB2166" s="358"/>
      <c r="AC2166" s="358"/>
      <c r="AD2166" s="358"/>
      <c r="AE2166" s="227"/>
      <c r="AF2166" s="358"/>
      <c r="AG2166" s="619"/>
      <c r="AH2166" s="1852"/>
    </row>
    <row r="2167" spans="2:34" ht="45" x14ac:dyDescent="0.25">
      <c r="B2167" s="459" t="s">
        <v>277</v>
      </c>
      <c r="C2167" s="416"/>
      <c r="D2167" s="3"/>
      <c r="E2167" s="572">
        <f>SUM(E2168:E2170)</f>
        <v>0</v>
      </c>
      <c r="F2167" s="572" t="e">
        <f t="shared" ref="F2167:G2167" si="1088">SUM(F2168:F2170)</f>
        <v>#VALUE!</v>
      </c>
      <c r="G2167" s="572">
        <f t="shared" si="1088"/>
        <v>0</v>
      </c>
      <c r="H2167" s="227" t="e">
        <f>G2167/F2167*100</f>
        <v>#VALUE!</v>
      </c>
      <c r="I2167" s="1004"/>
      <c r="J2167" s="1004"/>
      <c r="K2167" s="176"/>
      <c r="L2167" s="176"/>
      <c r="M2167" s="176"/>
      <c r="N2167" s="176"/>
      <c r="O2167" s="176"/>
      <c r="P2167" s="176"/>
      <c r="Q2167" s="358">
        <f t="shared" ref="Q2167:AD2167" si="1089">SUM(Q2168:Q2170)</f>
        <v>0</v>
      </c>
      <c r="R2167" s="358">
        <f t="shared" ref="R2167:S2167" si="1090">SUM(R2168:R2170)</f>
        <v>0</v>
      </c>
      <c r="S2167" s="358">
        <f t="shared" si="1090"/>
        <v>0</v>
      </c>
      <c r="T2167" s="358">
        <f t="shared" ref="T2167:U2167" si="1091">SUM(T2168:T2170)</f>
        <v>0</v>
      </c>
      <c r="U2167" s="358">
        <f t="shared" si="1091"/>
        <v>0</v>
      </c>
      <c r="V2167" s="358">
        <f t="shared" ref="V2167" si="1092">SUM(V2168:V2170)</f>
        <v>0</v>
      </c>
      <c r="W2167" s="358" t="e">
        <f t="shared" si="1089"/>
        <v>#VALUE!</v>
      </c>
      <c r="X2167" s="358">
        <f t="shared" si="1089"/>
        <v>0</v>
      </c>
      <c r="Y2167" s="358">
        <f t="shared" si="1089"/>
        <v>0</v>
      </c>
      <c r="Z2167" s="358">
        <f t="shared" si="1089"/>
        <v>0</v>
      </c>
      <c r="AA2167" s="358" t="e">
        <f t="shared" si="1089"/>
        <v>#VALUE!</v>
      </c>
      <c r="AB2167" s="358">
        <f t="shared" si="1089"/>
        <v>0</v>
      </c>
      <c r="AC2167" s="358">
        <f t="shared" si="1089"/>
        <v>0</v>
      </c>
      <c r="AD2167" s="358">
        <f t="shared" si="1089"/>
        <v>0</v>
      </c>
      <c r="AE2167" s="227"/>
      <c r="AF2167" s="358"/>
      <c r="AG2167" s="619"/>
      <c r="AH2167" s="1852"/>
    </row>
    <row r="2168" spans="2:34" ht="30" x14ac:dyDescent="0.25">
      <c r="B2168" s="3" t="s">
        <v>510</v>
      </c>
      <c r="C2168" s="416"/>
      <c r="D2168" s="3"/>
      <c r="E2168" s="440"/>
      <c r="F2168" s="227" t="e">
        <f t="shared" ref="F2168:F2170" si="1093">ROUND(E2168/12*$B$4,0)</f>
        <v>#VALUE!</v>
      </c>
      <c r="G2168" s="227"/>
      <c r="H2168" s="227" t="e">
        <f>G2168/F2168*100</f>
        <v>#VALUE!</v>
      </c>
      <c r="I2168" s="1004"/>
      <c r="J2168" s="1004"/>
      <c r="K2168" s="176"/>
      <c r="L2168" s="176"/>
      <c r="M2168" s="176"/>
      <c r="N2168" s="176"/>
      <c r="O2168" s="176"/>
      <c r="P2168" s="176"/>
      <c r="Q2168" s="358"/>
      <c r="R2168" s="358"/>
      <c r="S2168" s="358"/>
      <c r="T2168" s="358"/>
      <c r="U2168" s="358"/>
      <c r="V2168" s="358"/>
      <c r="W2168" s="358" t="e">
        <f t="shared" ref="W2168:W2171" si="1094">Q2168/12*$B$4+(R2168-Q2168)/11*5+(S2168-R2168)/10*4+(T2168-S2168)/9*3+(U2168-T2168)/8*2+(V2168-U2168)/7*1</f>
        <v>#VALUE!</v>
      </c>
      <c r="X2168" s="358">
        <f>AD2168-AC2168-Z2168</f>
        <v>0</v>
      </c>
      <c r="Y2168" s="358"/>
      <c r="Z2168" s="358"/>
      <c r="AA2168" s="358" t="e">
        <f>X2168-W2168</f>
        <v>#VALUE!</v>
      </c>
      <c r="AB2168" s="358"/>
      <c r="AC2168" s="358"/>
      <c r="AD2168" s="358"/>
      <c r="AE2168" s="227"/>
      <c r="AF2168" s="358"/>
      <c r="AG2168" s="619"/>
      <c r="AH2168" s="1852"/>
    </row>
    <row r="2169" spans="2:34" ht="60" x14ac:dyDescent="0.25">
      <c r="B2169" s="3" t="s">
        <v>511</v>
      </c>
      <c r="C2169" s="416"/>
      <c r="D2169" s="3"/>
      <c r="E2169" s="564"/>
      <c r="F2169" s="227" t="e">
        <f t="shared" si="1093"/>
        <v>#VALUE!</v>
      </c>
      <c r="G2169" s="227"/>
      <c r="H2169" s="227" t="e">
        <f>G2169/F2169*100</f>
        <v>#VALUE!</v>
      </c>
      <c r="I2169" s="1004"/>
      <c r="J2169" s="1004"/>
      <c r="K2169" s="176"/>
      <c r="L2169" s="176"/>
      <c r="M2169" s="176"/>
      <c r="N2169" s="176"/>
      <c r="O2169" s="176"/>
      <c r="P2169" s="176"/>
      <c r="Q2169" s="358"/>
      <c r="R2169" s="358"/>
      <c r="S2169" s="358"/>
      <c r="T2169" s="358"/>
      <c r="U2169" s="358"/>
      <c r="V2169" s="358"/>
      <c r="W2169" s="358" t="e">
        <f t="shared" si="1094"/>
        <v>#VALUE!</v>
      </c>
      <c r="X2169" s="358">
        <f>AD2169-AC2169-Z2169</f>
        <v>0</v>
      </c>
      <c r="Y2169" s="358"/>
      <c r="Z2169" s="358"/>
      <c r="AA2169" s="358" t="e">
        <f>X2169-W2169</f>
        <v>#VALUE!</v>
      </c>
      <c r="AB2169" s="358"/>
      <c r="AC2169" s="358"/>
      <c r="AD2169" s="358"/>
      <c r="AE2169" s="227"/>
      <c r="AF2169" s="358"/>
      <c r="AG2169" s="619"/>
      <c r="AH2169" s="1852"/>
    </row>
    <row r="2170" spans="2:34" ht="45" x14ac:dyDescent="0.25">
      <c r="B2170" s="3" t="s">
        <v>512</v>
      </c>
      <c r="C2170" s="416"/>
      <c r="D2170" s="3"/>
      <c r="E2170" s="440"/>
      <c r="F2170" s="227" t="e">
        <f t="shared" si="1093"/>
        <v>#VALUE!</v>
      </c>
      <c r="G2170" s="227"/>
      <c r="H2170" s="227" t="e">
        <f>G2170/F2170*100</f>
        <v>#VALUE!</v>
      </c>
      <c r="I2170" s="1004"/>
      <c r="J2170" s="1004"/>
      <c r="K2170" s="176"/>
      <c r="L2170" s="176"/>
      <c r="M2170" s="176"/>
      <c r="N2170" s="176"/>
      <c r="O2170" s="176"/>
      <c r="P2170" s="176"/>
      <c r="Q2170" s="358"/>
      <c r="R2170" s="358"/>
      <c r="S2170" s="358"/>
      <c r="T2170" s="358"/>
      <c r="U2170" s="358"/>
      <c r="V2170" s="358"/>
      <c r="W2170" s="358" t="e">
        <f t="shared" si="1094"/>
        <v>#VALUE!</v>
      </c>
      <c r="X2170" s="358">
        <f>AD2170-AC2170-Z2170</f>
        <v>0</v>
      </c>
      <c r="Y2170" s="358"/>
      <c r="Z2170" s="358"/>
      <c r="AA2170" s="358" t="e">
        <f>X2170-W2170</f>
        <v>#VALUE!</v>
      </c>
      <c r="AB2170" s="358"/>
      <c r="AC2170" s="358"/>
      <c r="AD2170" s="358"/>
      <c r="AE2170" s="227"/>
      <c r="AF2170" s="358"/>
      <c r="AG2170" s="619"/>
      <c r="AH2170" s="1852"/>
    </row>
    <row r="2171" spans="2:34" ht="29.25" x14ac:dyDescent="0.25">
      <c r="B2171" s="453" t="s">
        <v>317</v>
      </c>
      <c r="C2171" s="416"/>
      <c r="D2171" s="3"/>
      <c r="E2171" s="566">
        <f>E2172+E2173+E2177+E2178+E2179+E2180</f>
        <v>0</v>
      </c>
      <c r="F2171" s="566" t="e">
        <f t="shared" ref="F2171:G2171" si="1095">F2172+F2173+F2177+F2178+F2179+F2180</f>
        <v>#VALUE!</v>
      </c>
      <c r="G2171" s="566">
        <f t="shared" si="1095"/>
        <v>0</v>
      </c>
      <c r="H2171" s="227" t="e">
        <f>G2171/F2171*100</f>
        <v>#VALUE!</v>
      </c>
      <c r="I2171" s="1004"/>
      <c r="J2171" s="1004"/>
      <c r="K2171" s="176"/>
      <c r="L2171" s="176"/>
      <c r="M2171" s="176"/>
      <c r="N2171" s="176"/>
      <c r="O2171" s="176"/>
      <c r="P2171" s="176"/>
      <c r="Q2171" s="358"/>
      <c r="R2171" s="358"/>
      <c r="S2171" s="358"/>
      <c r="T2171" s="358"/>
      <c r="U2171" s="358"/>
      <c r="V2171" s="358"/>
      <c r="W2171" s="358" t="e">
        <f t="shared" si="1094"/>
        <v>#VALUE!</v>
      </c>
      <c r="X2171" s="358">
        <f t="shared" ref="X2171" si="1096">AD2171-AC2171-Z2171</f>
        <v>0</v>
      </c>
      <c r="Y2171" s="358"/>
      <c r="Z2171" s="358"/>
      <c r="AA2171" s="358" t="e">
        <f>X2171-W2171</f>
        <v>#VALUE!</v>
      </c>
      <c r="AB2171" s="358"/>
      <c r="AC2171" s="358"/>
      <c r="AD2171" s="358"/>
      <c r="AE2171" s="227"/>
      <c r="AF2171" s="358"/>
      <c r="AG2171" s="619"/>
      <c r="AH2171" s="1852"/>
    </row>
    <row r="2172" spans="2:34" x14ac:dyDescent="0.25">
      <c r="B2172" s="3" t="s">
        <v>308</v>
      </c>
      <c r="C2172" s="416"/>
      <c r="D2172" s="3"/>
      <c r="E2172" s="440"/>
      <c r="F2172" s="227"/>
      <c r="G2172" s="227"/>
      <c r="H2172" s="227"/>
      <c r="I2172" s="1004"/>
      <c r="J2172" s="1004"/>
      <c r="K2172" s="176"/>
      <c r="L2172" s="176"/>
      <c r="M2172" s="176"/>
      <c r="N2172" s="176"/>
      <c r="O2172" s="176"/>
      <c r="P2172" s="176"/>
      <c r="Q2172" s="358"/>
      <c r="R2172" s="358"/>
      <c r="S2172" s="358"/>
      <c r="T2172" s="358"/>
      <c r="U2172" s="358"/>
      <c r="V2172" s="358"/>
      <c r="W2172" s="358"/>
      <c r="X2172" s="358"/>
      <c r="Y2172" s="358"/>
      <c r="Z2172" s="358"/>
      <c r="AA2172" s="358"/>
      <c r="AB2172" s="358"/>
      <c r="AC2172" s="358"/>
      <c r="AD2172" s="358"/>
      <c r="AE2172" s="227"/>
      <c r="AF2172" s="358"/>
      <c r="AG2172" s="619"/>
      <c r="AH2172" s="1852"/>
    </row>
    <row r="2173" spans="2:34" ht="30" x14ac:dyDescent="0.25">
      <c r="B2173" s="459" t="s">
        <v>487</v>
      </c>
      <c r="C2173" s="416"/>
      <c r="D2173" s="3"/>
      <c r="E2173" s="440">
        <f>E2174+E2175/4</f>
        <v>0</v>
      </c>
      <c r="F2173" s="227" t="e">
        <f t="shared" ref="F2173" si="1097">ROUND(E2173/12*$B$4,0)</f>
        <v>#VALUE!</v>
      </c>
      <c r="G2173" s="227">
        <f>G2174+G2175/4</f>
        <v>0</v>
      </c>
      <c r="H2173" s="227" t="e">
        <f>G2173/F2173*100</f>
        <v>#VALUE!</v>
      </c>
      <c r="I2173" s="1004"/>
      <c r="J2173" s="1004"/>
      <c r="K2173" s="176"/>
      <c r="L2173" s="176"/>
      <c r="M2173" s="176"/>
      <c r="N2173" s="176"/>
      <c r="O2173" s="176"/>
      <c r="P2173" s="176"/>
      <c r="Q2173" s="358"/>
      <c r="R2173" s="358"/>
      <c r="S2173" s="358"/>
      <c r="T2173" s="358"/>
      <c r="U2173" s="358"/>
      <c r="V2173" s="358"/>
      <c r="W2173" s="358"/>
      <c r="X2173" s="358"/>
      <c r="Y2173" s="358"/>
      <c r="Z2173" s="358"/>
      <c r="AA2173" s="358"/>
      <c r="AB2173" s="358"/>
      <c r="AC2173" s="358"/>
      <c r="AD2173" s="358"/>
      <c r="AE2173" s="227"/>
      <c r="AF2173" s="358"/>
      <c r="AG2173" s="619"/>
      <c r="AH2173" s="1852"/>
    </row>
    <row r="2174" spans="2:34" x14ac:dyDescent="0.25">
      <c r="B2174" s="3" t="s">
        <v>488</v>
      </c>
      <c r="C2174" s="416"/>
      <c r="D2174" s="3"/>
      <c r="E2174" s="194"/>
      <c r="F2174" s="227"/>
      <c r="G2174" s="227"/>
      <c r="H2174" s="227"/>
      <c r="I2174" s="1004"/>
      <c r="J2174" s="1004"/>
      <c r="K2174" s="176"/>
      <c r="L2174" s="176"/>
      <c r="M2174" s="176"/>
      <c r="N2174" s="176"/>
      <c r="O2174" s="176"/>
      <c r="P2174" s="176"/>
      <c r="Q2174" s="358"/>
      <c r="R2174" s="358"/>
      <c r="S2174" s="358"/>
      <c r="T2174" s="358"/>
      <c r="U2174" s="358"/>
      <c r="V2174" s="358"/>
      <c r="W2174" s="358"/>
      <c r="X2174" s="358"/>
      <c r="Y2174" s="358"/>
      <c r="Z2174" s="358"/>
      <c r="AA2174" s="358"/>
      <c r="AB2174" s="358"/>
      <c r="AC2174" s="358"/>
      <c r="AD2174" s="358"/>
      <c r="AE2174" s="227"/>
      <c r="AF2174" s="358"/>
      <c r="AG2174" s="619"/>
      <c r="AH2174" s="1852"/>
    </row>
    <row r="2175" spans="2:34" ht="30" x14ac:dyDescent="0.25">
      <c r="B2175" s="3" t="s">
        <v>489</v>
      </c>
      <c r="C2175" s="416"/>
      <c r="D2175" s="3"/>
      <c r="E2175" s="564"/>
      <c r="F2175" s="227" t="e">
        <f t="shared" ref="F2175" si="1098">ROUND(E2175/12*$B$4,0)</f>
        <v>#VALUE!</v>
      </c>
      <c r="G2175" s="227"/>
      <c r="H2175" s="227" t="e">
        <f>G2175/F2175*100</f>
        <v>#VALUE!</v>
      </c>
      <c r="I2175" s="1004"/>
      <c r="J2175" s="1004"/>
      <c r="K2175" s="176"/>
      <c r="L2175" s="176"/>
      <c r="M2175" s="176"/>
      <c r="N2175" s="176"/>
      <c r="O2175" s="176"/>
      <c r="P2175" s="176"/>
      <c r="Q2175" s="358"/>
      <c r="R2175" s="358"/>
      <c r="S2175" s="358"/>
      <c r="T2175" s="358"/>
      <c r="U2175" s="358"/>
      <c r="V2175" s="358"/>
      <c r="W2175" s="358"/>
      <c r="X2175" s="358"/>
      <c r="Y2175" s="358"/>
      <c r="Z2175" s="358"/>
      <c r="AA2175" s="358"/>
      <c r="AB2175" s="358"/>
      <c r="AC2175" s="358"/>
      <c r="AD2175" s="358"/>
      <c r="AE2175" s="227"/>
      <c r="AF2175" s="358"/>
      <c r="AG2175" s="619"/>
      <c r="AH2175" s="1852"/>
    </row>
    <row r="2176" spans="2:34" ht="45" x14ac:dyDescent="0.25">
      <c r="B2176" s="3" t="s">
        <v>490</v>
      </c>
      <c r="C2176" s="416"/>
      <c r="D2176" s="3"/>
      <c r="E2176" s="564"/>
      <c r="F2176" s="227"/>
      <c r="G2176" s="227"/>
      <c r="H2176" s="227"/>
      <c r="I2176" s="1004"/>
      <c r="J2176" s="1004"/>
      <c r="K2176" s="176"/>
      <c r="L2176" s="176"/>
      <c r="M2176" s="176"/>
      <c r="N2176" s="176"/>
      <c r="O2176" s="176"/>
      <c r="P2176" s="176"/>
      <c r="Q2176" s="358"/>
      <c r="R2176" s="358"/>
      <c r="S2176" s="358"/>
      <c r="T2176" s="358"/>
      <c r="U2176" s="358"/>
      <c r="V2176" s="358"/>
      <c r="W2176" s="358"/>
      <c r="X2176" s="358"/>
      <c r="Y2176" s="358"/>
      <c r="Z2176" s="358"/>
      <c r="AA2176" s="358"/>
      <c r="AB2176" s="358"/>
      <c r="AC2176" s="358"/>
      <c r="AD2176" s="358"/>
      <c r="AE2176" s="227"/>
      <c r="AF2176" s="358"/>
      <c r="AG2176" s="619"/>
      <c r="AH2176" s="1852"/>
    </row>
    <row r="2177" spans="2:34" ht="60" x14ac:dyDescent="0.25">
      <c r="B2177" s="3" t="s">
        <v>491</v>
      </c>
      <c r="C2177" s="416"/>
      <c r="D2177" s="3"/>
      <c r="E2177" s="564"/>
      <c r="F2177" s="227"/>
      <c r="G2177" s="227"/>
      <c r="H2177" s="227"/>
      <c r="I2177" s="1004"/>
      <c r="J2177" s="1004"/>
      <c r="K2177" s="176"/>
      <c r="L2177" s="176"/>
      <c r="M2177" s="176"/>
      <c r="N2177" s="176"/>
      <c r="O2177" s="176"/>
      <c r="P2177" s="176"/>
      <c r="Q2177" s="358"/>
      <c r="R2177" s="358"/>
      <c r="S2177" s="358"/>
      <c r="T2177" s="358"/>
      <c r="U2177" s="358"/>
      <c r="V2177" s="358"/>
      <c r="W2177" s="358"/>
      <c r="X2177" s="358"/>
      <c r="Y2177" s="358"/>
      <c r="Z2177" s="358"/>
      <c r="AA2177" s="358"/>
      <c r="AB2177" s="358"/>
      <c r="AC2177" s="358"/>
      <c r="AD2177" s="358"/>
      <c r="AE2177" s="227"/>
      <c r="AF2177" s="358"/>
      <c r="AG2177" s="619"/>
      <c r="AH2177" s="1852"/>
    </row>
    <row r="2178" spans="2:34" ht="45" x14ac:dyDescent="0.25">
      <c r="B2178" s="460" t="s">
        <v>492</v>
      </c>
      <c r="C2178" s="416"/>
      <c r="D2178" s="3"/>
      <c r="E2178" s="571"/>
      <c r="F2178" s="227"/>
      <c r="G2178" s="227"/>
      <c r="H2178" s="227"/>
      <c r="I2178" s="1004"/>
      <c r="J2178" s="1004"/>
      <c r="K2178" s="176"/>
      <c r="L2178" s="176"/>
      <c r="M2178" s="176"/>
      <c r="N2178" s="176"/>
      <c r="O2178" s="176"/>
      <c r="P2178" s="176"/>
      <c r="Q2178" s="358"/>
      <c r="R2178" s="358"/>
      <c r="S2178" s="358"/>
      <c r="T2178" s="358"/>
      <c r="U2178" s="358"/>
      <c r="V2178" s="358"/>
      <c r="W2178" s="358"/>
      <c r="X2178" s="358"/>
      <c r="Y2178" s="358"/>
      <c r="Z2178" s="358"/>
      <c r="AA2178" s="358"/>
      <c r="AB2178" s="358"/>
      <c r="AC2178" s="358"/>
      <c r="AD2178" s="358"/>
      <c r="AE2178" s="227"/>
      <c r="AF2178" s="358"/>
      <c r="AG2178" s="619"/>
      <c r="AH2178" s="1852"/>
    </row>
    <row r="2179" spans="2:34" ht="90" x14ac:dyDescent="0.25">
      <c r="B2179" s="460" t="s">
        <v>493</v>
      </c>
      <c r="C2179" s="416"/>
      <c r="D2179" s="3"/>
      <c r="E2179" s="440"/>
      <c r="F2179" s="227" t="e">
        <f t="shared" ref="F2179:F2180" si="1099">ROUND(E2179/12*$B$4,0)</f>
        <v>#VALUE!</v>
      </c>
      <c r="G2179" s="227"/>
      <c r="H2179" s="227" t="e">
        <f>G2179/F2179*100</f>
        <v>#VALUE!</v>
      </c>
      <c r="I2179" s="1004"/>
      <c r="J2179" s="1004"/>
      <c r="K2179" s="176"/>
      <c r="L2179" s="176"/>
      <c r="M2179" s="176"/>
      <c r="N2179" s="176"/>
      <c r="O2179" s="176"/>
      <c r="P2179" s="176"/>
      <c r="Q2179" s="358"/>
      <c r="R2179" s="358"/>
      <c r="S2179" s="358"/>
      <c r="T2179" s="358"/>
      <c r="U2179" s="358"/>
      <c r="V2179" s="358"/>
      <c r="W2179" s="358"/>
      <c r="X2179" s="358">
        <f>AD2179-AC2179-Z2179</f>
        <v>0</v>
      </c>
      <c r="Y2179" s="358"/>
      <c r="Z2179" s="358"/>
      <c r="AA2179" s="358">
        <f>X2179-W2179</f>
        <v>0</v>
      </c>
      <c r="AB2179" s="358"/>
      <c r="AC2179" s="358"/>
      <c r="AD2179" s="358"/>
      <c r="AE2179" s="227"/>
      <c r="AF2179" s="358"/>
      <c r="AG2179" s="619"/>
      <c r="AH2179" s="1852"/>
    </row>
    <row r="2180" spans="2:34" ht="30" x14ac:dyDescent="0.25">
      <c r="B2180" s="3" t="s">
        <v>513</v>
      </c>
      <c r="C2180" s="416"/>
      <c r="D2180" s="3"/>
      <c r="E2180" s="440"/>
      <c r="F2180" s="227" t="e">
        <f t="shared" si="1099"/>
        <v>#VALUE!</v>
      </c>
      <c r="G2180" s="227"/>
      <c r="H2180" s="227" t="e">
        <f>G2180/F2180*100</f>
        <v>#VALUE!</v>
      </c>
      <c r="I2180" s="1004"/>
      <c r="J2180" s="1004"/>
      <c r="K2180" s="176"/>
      <c r="L2180" s="176"/>
      <c r="M2180" s="176"/>
      <c r="N2180" s="176"/>
      <c r="O2180" s="176"/>
      <c r="P2180" s="176"/>
      <c r="Q2180" s="358"/>
      <c r="R2180" s="358"/>
      <c r="S2180" s="358"/>
      <c r="T2180" s="358"/>
      <c r="U2180" s="358"/>
      <c r="V2180" s="358"/>
      <c r="W2180" s="358" t="e">
        <f t="shared" ref="W2180" si="1100">Q2180/12*$B$4+(R2180-Q2180)/11*5+(S2180-R2180)/10*4+(T2180-S2180)/9*3+(U2180-T2180)/8*2+(V2180-U2180)/7*1</f>
        <v>#VALUE!</v>
      </c>
      <c r="X2180" s="358">
        <f t="shared" ref="X2180" si="1101">AD2180-AC2180-Z2180</f>
        <v>0</v>
      </c>
      <c r="Y2180" s="358"/>
      <c r="Z2180" s="358"/>
      <c r="AA2180" s="358" t="e">
        <f>X2180-W2180</f>
        <v>#VALUE!</v>
      </c>
      <c r="AB2180" s="358"/>
      <c r="AC2180" s="358"/>
      <c r="AD2180" s="358"/>
      <c r="AE2180" s="227"/>
      <c r="AF2180" s="358"/>
      <c r="AG2180" s="619"/>
      <c r="AH2180" s="1852"/>
    </row>
    <row r="2181" spans="2:34" ht="29.25" x14ac:dyDescent="0.25">
      <c r="B2181" s="453" t="s">
        <v>318</v>
      </c>
      <c r="C2181" s="416"/>
      <c r="D2181" s="3"/>
      <c r="E2181" s="259">
        <f>E2182+E2183</f>
        <v>0</v>
      </c>
      <c r="F2181" s="177" t="e">
        <f>F2182+F2183</f>
        <v>#VALUE!</v>
      </c>
      <c r="G2181" s="227">
        <f>G2182+G2183</f>
        <v>0</v>
      </c>
      <c r="H2181" s="227" t="e">
        <f>G2181/F2181*100</f>
        <v>#VALUE!</v>
      </c>
      <c r="I2181" s="1004"/>
      <c r="J2181" s="1004"/>
      <c r="K2181" s="176"/>
      <c r="L2181" s="176"/>
      <c r="M2181" s="176"/>
      <c r="N2181" s="176"/>
      <c r="O2181" s="176"/>
      <c r="P2181" s="176"/>
      <c r="Q2181" s="358"/>
      <c r="R2181" s="358"/>
      <c r="S2181" s="358"/>
      <c r="T2181" s="358"/>
      <c r="U2181" s="358"/>
      <c r="V2181" s="358"/>
      <c r="W2181" s="358"/>
      <c r="X2181" s="358">
        <f>AD2181-AC2181-Z2181</f>
        <v>0</v>
      </c>
      <c r="Y2181" s="358"/>
      <c r="Z2181" s="358"/>
      <c r="AA2181" s="358"/>
      <c r="AB2181" s="358"/>
      <c r="AC2181" s="358"/>
      <c r="AD2181" s="358"/>
      <c r="AE2181" s="227"/>
      <c r="AF2181" s="358"/>
      <c r="AG2181" s="619"/>
      <c r="AH2181" s="1852"/>
    </row>
    <row r="2182" spans="2:34" x14ac:dyDescent="0.25">
      <c r="B2182" s="453" t="s">
        <v>327</v>
      </c>
      <c r="C2182" s="416"/>
      <c r="D2182" s="3"/>
      <c r="E2182" s="259"/>
      <c r="F2182" s="177"/>
      <c r="G2182" s="227"/>
      <c r="H2182" s="227"/>
      <c r="I2182" s="1004"/>
      <c r="J2182" s="1004"/>
      <c r="K2182" s="176"/>
      <c r="L2182" s="176"/>
      <c r="M2182" s="176"/>
      <c r="N2182" s="176"/>
      <c r="O2182" s="176"/>
      <c r="P2182" s="176"/>
      <c r="Q2182" s="358"/>
      <c r="R2182" s="358"/>
      <c r="S2182" s="358"/>
      <c r="T2182" s="358"/>
      <c r="U2182" s="358"/>
      <c r="V2182" s="358"/>
      <c r="W2182" s="358"/>
      <c r="X2182" s="358">
        <f>AD2182-AC2182-Z2182</f>
        <v>0</v>
      </c>
      <c r="Y2182" s="358"/>
      <c r="Z2182" s="358"/>
      <c r="AA2182" s="358"/>
      <c r="AB2182" s="358"/>
      <c r="AC2182" s="358"/>
      <c r="AD2182" s="358"/>
      <c r="AE2182" s="227"/>
      <c r="AF2182" s="358"/>
      <c r="AG2182" s="619"/>
      <c r="AH2182" s="1852"/>
    </row>
    <row r="2183" spans="2:34" x14ac:dyDescent="0.25">
      <c r="B2183" s="3" t="s">
        <v>328</v>
      </c>
      <c r="C2183" s="416"/>
      <c r="D2183" s="3"/>
      <c r="E2183" s="259">
        <f>E2184/9.4</f>
        <v>0</v>
      </c>
      <c r="F2183" s="177" t="e">
        <f>F2184/9.4</f>
        <v>#VALUE!</v>
      </c>
      <c r="G2183" s="227">
        <f>G2184/9.4</f>
        <v>0</v>
      </c>
      <c r="H2183" s="227" t="e">
        <f>G2183/F2183*100</f>
        <v>#VALUE!</v>
      </c>
      <c r="I2183" s="1004"/>
      <c r="J2183" s="1004"/>
      <c r="K2183" s="176"/>
      <c r="L2183" s="176"/>
      <c r="M2183" s="176"/>
      <c r="N2183" s="176"/>
      <c r="O2183" s="176"/>
      <c r="P2183" s="176"/>
      <c r="Q2183" s="358"/>
      <c r="R2183" s="358"/>
      <c r="S2183" s="358"/>
      <c r="T2183" s="358"/>
      <c r="U2183" s="358"/>
      <c r="V2183" s="358"/>
      <c r="W2183" s="358"/>
      <c r="X2183" s="358">
        <f>AD2183-AC2183-Z2183</f>
        <v>0</v>
      </c>
      <c r="Y2183" s="358"/>
      <c r="Z2183" s="358"/>
      <c r="AA2183" s="358"/>
      <c r="AB2183" s="358"/>
      <c r="AC2183" s="358"/>
      <c r="AD2183" s="358"/>
      <c r="AE2183" s="227"/>
      <c r="AF2183" s="358"/>
      <c r="AG2183" s="619"/>
      <c r="AH2183" s="1852"/>
    </row>
    <row r="2184" spans="2:34" x14ac:dyDescent="0.25">
      <c r="B2184" s="461" t="s">
        <v>329</v>
      </c>
      <c r="C2184" s="416"/>
      <c r="D2184" s="3"/>
      <c r="E2184" s="259"/>
      <c r="F2184" s="177" t="e">
        <f>(E2184/12*$B$4)</f>
        <v>#VALUE!</v>
      </c>
      <c r="G2184" s="227"/>
      <c r="H2184" s="227" t="e">
        <f>G2184/F2184*100</f>
        <v>#VALUE!</v>
      </c>
      <c r="I2184" s="1004"/>
      <c r="J2184" s="1004"/>
      <c r="K2184" s="176"/>
      <c r="L2184" s="176"/>
      <c r="M2184" s="176"/>
      <c r="N2184" s="176"/>
      <c r="O2184" s="176"/>
      <c r="P2184" s="176"/>
      <c r="Q2184" s="358"/>
      <c r="R2184" s="358"/>
      <c r="S2184" s="358"/>
      <c r="T2184" s="358"/>
      <c r="U2184" s="358"/>
      <c r="V2184" s="358"/>
      <c r="W2184" s="358"/>
      <c r="X2184" s="358">
        <f>AD2184-AC2184-Z2184</f>
        <v>0</v>
      </c>
      <c r="Y2184" s="358"/>
      <c r="Z2184" s="358"/>
      <c r="AA2184" s="358"/>
      <c r="AB2184" s="358"/>
      <c r="AC2184" s="358"/>
      <c r="AD2184" s="358"/>
      <c r="AE2184" s="227"/>
      <c r="AF2184" s="358"/>
      <c r="AG2184" s="619"/>
      <c r="AH2184" s="1852"/>
    </row>
    <row r="2185" spans="2:34" ht="29.25" x14ac:dyDescent="0.25">
      <c r="B2185" s="453" t="s">
        <v>311</v>
      </c>
      <c r="C2185" s="416"/>
      <c r="D2185" s="3"/>
      <c r="E2185" s="259"/>
      <c r="F2185" s="177" t="e">
        <f>ROUND(E2185/12*$B$4,0)</f>
        <v>#VALUE!</v>
      </c>
      <c r="G2185" s="227">
        <v>1</v>
      </c>
      <c r="H2185" s="227" t="e">
        <f>G2185/F2185*100</f>
        <v>#VALUE!</v>
      </c>
      <c r="I2185" s="1004"/>
      <c r="J2185" s="1004"/>
      <c r="K2185" s="176"/>
      <c r="L2185" s="176"/>
      <c r="M2185" s="176"/>
      <c r="N2185" s="176"/>
      <c r="O2185" s="176"/>
      <c r="P2185" s="176"/>
      <c r="Q2185" s="358"/>
      <c r="R2185" s="358"/>
      <c r="S2185" s="358"/>
      <c r="T2185" s="358"/>
      <c r="U2185" s="358"/>
      <c r="V2185" s="358"/>
      <c r="W2185" s="358"/>
      <c r="X2185" s="358">
        <f t="shared" ref="X2185:X2186" si="1102">AD2185-AC2185-Z2185</f>
        <v>1.0787100000000001</v>
      </c>
      <c r="Y2185" s="358"/>
      <c r="Z2185" s="358"/>
      <c r="AA2185" s="358"/>
      <c r="AB2185" s="358"/>
      <c r="AC2185" s="358"/>
      <c r="AD2185" s="196">
        <v>1.0787100000000001</v>
      </c>
      <c r="AE2185" s="227"/>
      <c r="AF2185" s="358"/>
      <c r="AG2185" s="619"/>
      <c r="AH2185" s="1852"/>
    </row>
    <row r="2186" spans="2:34" ht="30" x14ac:dyDescent="0.25">
      <c r="B2186" s="450" t="s">
        <v>193</v>
      </c>
      <c r="C2186" s="416"/>
      <c r="D2186" s="3"/>
      <c r="E2186" s="259"/>
      <c r="F2186" s="177"/>
      <c r="G2186" s="227"/>
      <c r="H2186" s="227"/>
      <c r="I2186" s="1004"/>
      <c r="J2186" s="1004"/>
      <c r="K2186" s="176"/>
      <c r="L2186" s="176"/>
      <c r="M2186" s="176"/>
      <c r="N2186" s="176"/>
      <c r="O2186" s="176"/>
      <c r="P2186" s="176"/>
      <c r="Q2186" s="358"/>
      <c r="R2186" s="358"/>
      <c r="S2186" s="358"/>
      <c r="T2186" s="358"/>
      <c r="U2186" s="358"/>
      <c r="V2186" s="358"/>
      <c r="W2186" s="358"/>
      <c r="X2186" s="358">
        <f t="shared" si="1102"/>
        <v>0</v>
      </c>
      <c r="Y2186" s="358"/>
      <c r="Z2186" s="358"/>
      <c r="AA2186" s="358"/>
      <c r="AB2186" s="358"/>
      <c r="AC2186" s="358"/>
      <c r="AD2186" s="358"/>
      <c r="AE2186" s="227"/>
      <c r="AF2186" s="358"/>
      <c r="AG2186" s="619"/>
      <c r="AH2186" s="1852"/>
    </row>
    <row r="2187" spans="2:34" x14ac:dyDescent="0.25">
      <c r="B2187" s="451"/>
      <c r="C2187" s="416"/>
      <c r="D2187" s="3"/>
      <c r="E2187" s="259"/>
      <c r="F2187" s="177"/>
      <c r="G2187" s="227"/>
      <c r="H2187" s="227"/>
      <c r="I2187" s="1004"/>
      <c r="J2187" s="1004"/>
      <c r="K2187" s="176"/>
      <c r="L2187" s="176"/>
      <c r="M2187" s="176"/>
      <c r="N2187" s="176"/>
      <c r="O2187" s="176"/>
      <c r="P2187" s="176"/>
      <c r="Q2187" s="358"/>
      <c r="R2187" s="358"/>
      <c r="S2187" s="358"/>
      <c r="T2187" s="358"/>
      <c r="U2187" s="358"/>
      <c r="V2187" s="358"/>
      <c r="W2187" s="358"/>
      <c r="X2187" s="358"/>
      <c r="Y2187" s="358"/>
      <c r="Z2187" s="358"/>
      <c r="AA2187" s="358"/>
      <c r="AB2187" s="358"/>
      <c r="AC2187" s="358"/>
      <c r="AD2187" s="358"/>
      <c r="AE2187" s="227"/>
      <c r="AF2187" s="358"/>
      <c r="AG2187" s="619"/>
      <c r="AH2187" s="1852"/>
    </row>
    <row r="2188" spans="2:34" x14ac:dyDescent="0.25">
      <c r="B2188" s="447" t="s">
        <v>220</v>
      </c>
      <c r="C2188" s="410"/>
      <c r="D2188" s="3"/>
      <c r="E2188" s="259">
        <f>E2189+E2190</f>
        <v>0</v>
      </c>
      <c r="F2188" s="177" t="e">
        <f>F2189+F2190</f>
        <v>#VALUE!</v>
      </c>
      <c r="G2188" s="227">
        <f>G2189+G2190</f>
        <v>0</v>
      </c>
      <c r="H2188" s="227" t="e">
        <f t="shared" ref="H2188:H2196" si="1103">G2188/F2188*100</f>
        <v>#VALUE!</v>
      </c>
      <c r="I2188" s="1004"/>
      <c r="J2188" s="1004"/>
      <c r="K2188" s="176"/>
      <c r="L2188" s="176"/>
      <c r="M2188" s="176"/>
      <c r="N2188" s="176"/>
      <c r="O2188" s="176"/>
      <c r="P2188" s="176"/>
      <c r="Q2188" s="359"/>
      <c r="R2188" s="359"/>
      <c r="S2188" s="359"/>
      <c r="T2188" s="359"/>
      <c r="U2188" s="359"/>
      <c r="V2188" s="359"/>
      <c r="W2188" s="196" t="e">
        <f t="shared" ref="W2188" si="1104">Q2188/12*$B$4+(R2188-Q2188)/11*5+(S2188-R2188)/10*4+(T2188-S2188)/9*3+(U2188-T2188)/8*2+(V2188-U2188)/7*1</f>
        <v>#VALUE!</v>
      </c>
      <c r="X2188" s="359">
        <f t="shared" ref="X2188" si="1105">AD2188-AC2188-Z2188</f>
        <v>0</v>
      </c>
      <c r="Y2188" s="359"/>
      <c r="Z2188" s="358"/>
      <c r="AA2188" s="358" t="e">
        <f>X2188-W2188</f>
        <v>#VALUE!</v>
      </c>
      <c r="AB2188" s="358"/>
      <c r="AC2188" s="358"/>
      <c r="AD2188" s="359"/>
      <c r="AE2188" s="227"/>
      <c r="AF2188" s="359"/>
      <c r="AG2188" s="619"/>
      <c r="AH2188" s="1852"/>
    </row>
    <row r="2189" spans="2:34" ht="30" x14ac:dyDescent="0.25">
      <c r="B2189" s="8" t="s">
        <v>280</v>
      </c>
      <c r="C2189" s="1060"/>
      <c r="D2189" s="3"/>
      <c r="E2189" s="259"/>
      <c r="F2189" s="177" t="e">
        <f>ROUND(E2189/12*$B$4,0)</f>
        <v>#VALUE!</v>
      </c>
      <c r="G2189" s="227"/>
      <c r="H2189" s="227" t="e">
        <f t="shared" si="1103"/>
        <v>#VALUE!</v>
      </c>
      <c r="I2189" s="1004"/>
      <c r="J2189" s="1004"/>
      <c r="K2189" s="176"/>
      <c r="L2189" s="176"/>
      <c r="M2189" s="176"/>
      <c r="N2189" s="176"/>
      <c r="O2189" s="176"/>
      <c r="P2189" s="176"/>
      <c r="Q2189" s="358"/>
      <c r="R2189" s="358"/>
      <c r="S2189" s="358"/>
      <c r="T2189" s="358"/>
      <c r="U2189" s="358"/>
      <c r="V2189" s="358"/>
      <c r="W2189" s="360" t="e">
        <f>Q2189/12*$B$4</f>
        <v>#VALUE!</v>
      </c>
      <c r="X2189" s="358">
        <f t="shared" ref="X2189:X2195" si="1106">AD2189-AC2189-Z2189</f>
        <v>0</v>
      </c>
      <c r="Y2189" s="358"/>
      <c r="Z2189" s="360"/>
      <c r="AA2189" s="360" t="e">
        <f>X2189-W2189</f>
        <v>#VALUE!</v>
      </c>
      <c r="AB2189" s="360"/>
      <c r="AC2189" s="357"/>
      <c r="AD2189" s="359"/>
      <c r="AE2189" s="227"/>
      <c r="AF2189" s="359"/>
      <c r="AG2189" s="619"/>
      <c r="AH2189" s="1852"/>
    </row>
    <row r="2190" spans="2:34" ht="30" x14ac:dyDescent="0.25">
      <c r="B2190" s="8" t="s">
        <v>279</v>
      </c>
      <c r="C2190" s="1109"/>
      <c r="D2190" s="453"/>
      <c r="E2190" s="259"/>
      <c r="F2190" s="227" t="e">
        <f>ROUND(E2190/12*$B$4,0)</f>
        <v>#VALUE!</v>
      </c>
      <c r="G2190" s="227"/>
      <c r="H2190" s="227" t="e">
        <f t="shared" si="1103"/>
        <v>#VALUE!</v>
      </c>
      <c r="I2190" s="1004"/>
      <c r="J2190" s="1004"/>
      <c r="K2190" s="176"/>
      <c r="L2190" s="176"/>
      <c r="M2190" s="176"/>
      <c r="N2190" s="176"/>
      <c r="O2190" s="176"/>
      <c r="P2190" s="176"/>
      <c r="Q2190" s="357"/>
      <c r="R2190" s="357"/>
      <c r="S2190" s="357"/>
      <c r="T2190" s="357"/>
      <c r="U2190" s="357"/>
      <c r="V2190" s="357"/>
      <c r="W2190" s="358"/>
      <c r="X2190" s="357">
        <f t="shared" si="1106"/>
        <v>0</v>
      </c>
      <c r="Y2190" s="357"/>
      <c r="Z2190" s="358"/>
      <c r="AA2190" s="358"/>
      <c r="AB2190" s="358"/>
      <c r="AC2190" s="357"/>
      <c r="AD2190" s="358"/>
      <c r="AE2190" s="227"/>
      <c r="AF2190" s="358"/>
      <c r="AG2190" s="619"/>
      <c r="AH2190" s="1852"/>
    </row>
    <row r="2191" spans="2:34" ht="86.25" x14ac:dyDescent="0.25">
      <c r="B2191" s="451" t="s">
        <v>576</v>
      </c>
      <c r="C2191" s="1060"/>
      <c r="D2191" s="3"/>
      <c r="E2191" s="286">
        <f>E2158</f>
        <v>0</v>
      </c>
      <c r="F2191" s="456" t="e">
        <f>F2158</f>
        <v>#VALUE!</v>
      </c>
      <c r="G2191" s="545">
        <f>G2158</f>
        <v>1</v>
      </c>
      <c r="H2191" s="545" t="e">
        <f t="shared" si="1103"/>
        <v>#VALUE!</v>
      </c>
      <c r="I2191" s="1004"/>
      <c r="J2191" s="1004"/>
      <c r="K2191" s="176"/>
      <c r="L2191" s="176"/>
      <c r="M2191" s="176"/>
      <c r="N2191" s="176"/>
      <c r="O2191" s="176"/>
      <c r="P2191" s="176"/>
      <c r="Q2191" s="357">
        <f t="shared" ref="Q2191:AD2191" si="1107">Q2158</f>
        <v>0</v>
      </c>
      <c r="R2191" s="357">
        <f t="shared" si="1107"/>
        <v>0</v>
      </c>
      <c r="S2191" s="357">
        <f t="shared" si="1107"/>
        <v>0</v>
      </c>
      <c r="T2191" s="357">
        <f t="shared" si="1107"/>
        <v>0</v>
      </c>
      <c r="U2191" s="357">
        <f t="shared" ref="U2191:V2191" si="1108">U2158</f>
        <v>0</v>
      </c>
      <c r="V2191" s="357">
        <f t="shared" si="1108"/>
        <v>0</v>
      </c>
      <c r="W2191" s="358" t="e">
        <f t="shared" si="1107"/>
        <v>#VALUE!</v>
      </c>
      <c r="X2191" s="357">
        <f t="shared" si="1107"/>
        <v>1.7760400000000001</v>
      </c>
      <c r="Y2191" s="357">
        <f t="shared" si="1107"/>
        <v>0</v>
      </c>
      <c r="Z2191" s="358">
        <f t="shared" si="1107"/>
        <v>0</v>
      </c>
      <c r="AA2191" s="358" t="e">
        <f t="shared" si="1107"/>
        <v>#VALUE!</v>
      </c>
      <c r="AB2191" s="358">
        <f t="shared" si="1107"/>
        <v>0</v>
      </c>
      <c r="AC2191" s="357">
        <f t="shared" si="1107"/>
        <v>0</v>
      </c>
      <c r="AD2191" s="358">
        <f t="shared" si="1107"/>
        <v>1.7760400000000001</v>
      </c>
      <c r="AE2191" s="227"/>
      <c r="AF2191" s="358"/>
      <c r="AG2191" s="619"/>
      <c r="AH2191" s="1852"/>
    </row>
    <row r="2192" spans="2:34" x14ac:dyDescent="0.25">
      <c r="B2192" s="451" t="s">
        <v>264</v>
      </c>
      <c r="C2192" s="416"/>
      <c r="D2192" s="3"/>
      <c r="E2192" s="286">
        <f>E2171+E2147</f>
        <v>0</v>
      </c>
      <c r="F2192" s="545" t="e">
        <f>F2171+F2147</f>
        <v>#VALUE!</v>
      </c>
      <c r="G2192" s="545">
        <f>G2171+G2147</f>
        <v>0</v>
      </c>
      <c r="H2192" s="545" t="e">
        <f t="shared" si="1103"/>
        <v>#VALUE!</v>
      </c>
      <c r="I2192" s="1004"/>
      <c r="J2192" s="1004"/>
      <c r="K2192" s="176"/>
      <c r="L2192" s="176"/>
      <c r="M2192" s="176"/>
      <c r="N2192" s="176"/>
      <c r="O2192" s="176"/>
      <c r="P2192" s="176"/>
      <c r="Q2192" s="358"/>
      <c r="R2192" s="358"/>
      <c r="S2192" s="358"/>
      <c r="T2192" s="358"/>
      <c r="U2192" s="358"/>
      <c r="V2192" s="358"/>
      <c r="W2192" s="358"/>
      <c r="X2192" s="358">
        <f t="shared" si="1106"/>
        <v>0</v>
      </c>
      <c r="Y2192" s="358"/>
      <c r="Z2192" s="358"/>
      <c r="AA2192" s="358"/>
      <c r="AB2192" s="358"/>
      <c r="AC2192" s="358"/>
      <c r="AD2192" s="358"/>
      <c r="AE2192" s="545"/>
      <c r="AF2192" s="358"/>
      <c r="AG2192" s="619"/>
      <c r="AH2192" s="1852"/>
    </row>
    <row r="2193" spans="1:34" ht="29.25" x14ac:dyDescent="0.25">
      <c r="B2193" s="451" t="s">
        <v>278</v>
      </c>
      <c r="C2193" s="416"/>
      <c r="D2193" s="3"/>
      <c r="E2193" s="286">
        <f>E2159</f>
        <v>0</v>
      </c>
      <c r="F2193" s="456" t="e">
        <f>F2159</f>
        <v>#VALUE!</v>
      </c>
      <c r="G2193" s="545">
        <f>G2159</f>
        <v>0</v>
      </c>
      <c r="H2193" s="545" t="e">
        <f t="shared" si="1103"/>
        <v>#VALUE!</v>
      </c>
      <c r="I2193" s="1004"/>
      <c r="J2193" s="1004"/>
      <c r="K2193" s="176"/>
      <c r="L2193" s="176"/>
      <c r="M2193" s="176"/>
      <c r="N2193" s="176"/>
      <c r="O2193" s="176"/>
      <c r="P2193" s="176"/>
      <c r="Q2193" s="358"/>
      <c r="R2193" s="358"/>
      <c r="S2193" s="358"/>
      <c r="T2193" s="358"/>
      <c r="U2193" s="358"/>
      <c r="V2193" s="358"/>
      <c r="W2193" s="358"/>
      <c r="X2193" s="358">
        <f t="shared" si="1106"/>
        <v>0</v>
      </c>
      <c r="Y2193" s="358"/>
      <c r="Z2193" s="358"/>
      <c r="AA2193" s="358"/>
      <c r="AB2193" s="358"/>
      <c r="AC2193" s="358"/>
      <c r="AD2193" s="358"/>
      <c r="AE2193" s="545"/>
      <c r="AF2193" s="358"/>
      <c r="AG2193" s="619"/>
      <c r="AH2193" s="1852"/>
    </row>
    <row r="2194" spans="1:34" ht="29.25" x14ac:dyDescent="0.25">
      <c r="B2194" s="451" t="s">
        <v>265</v>
      </c>
      <c r="C2194" s="416"/>
      <c r="D2194" s="3"/>
      <c r="E2194" s="286">
        <f>E2181+E2153</f>
        <v>0</v>
      </c>
      <c r="F2194" s="545" t="e">
        <f>F2181+F2153</f>
        <v>#VALUE!</v>
      </c>
      <c r="G2194" s="545">
        <f>G2181+G2153</f>
        <v>0</v>
      </c>
      <c r="H2194" s="545" t="e">
        <f t="shared" si="1103"/>
        <v>#VALUE!</v>
      </c>
      <c r="I2194" s="1004"/>
      <c r="J2194" s="1004"/>
      <c r="K2194" s="176"/>
      <c r="L2194" s="176"/>
      <c r="M2194" s="176"/>
      <c r="N2194" s="176"/>
      <c r="O2194" s="176"/>
      <c r="P2194" s="176"/>
      <c r="Q2194" s="358"/>
      <c r="R2194" s="358"/>
      <c r="S2194" s="358"/>
      <c r="T2194" s="358"/>
      <c r="U2194" s="358"/>
      <c r="V2194" s="358"/>
      <c r="W2194" s="358"/>
      <c r="X2194" s="358">
        <f t="shared" si="1106"/>
        <v>0</v>
      </c>
      <c r="Y2194" s="358"/>
      <c r="Z2194" s="358"/>
      <c r="AA2194" s="358"/>
      <c r="AB2194" s="358"/>
      <c r="AC2194" s="358"/>
      <c r="AD2194" s="358"/>
      <c r="AE2194" s="545"/>
      <c r="AF2194" s="358"/>
      <c r="AG2194" s="619"/>
      <c r="AH2194" s="1852"/>
    </row>
    <row r="2195" spans="1:34" ht="29.25" x14ac:dyDescent="0.25">
      <c r="B2195" s="451" t="s">
        <v>266</v>
      </c>
      <c r="C2195" s="416"/>
      <c r="D2195" s="3"/>
      <c r="E2195" s="286">
        <f>E2185</f>
        <v>0</v>
      </c>
      <c r="F2195" s="456" t="e">
        <f>F2185</f>
        <v>#VALUE!</v>
      </c>
      <c r="G2195" s="545">
        <f>G2185</f>
        <v>1</v>
      </c>
      <c r="H2195" s="545" t="e">
        <f t="shared" si="1103"/>
        <v>#VALUE!</v>
      </c>
      <c r="I2195" s="1004"/>
      <c r="J2195" s="1004"/>
      <c r="K2195" s="176"/>
      <c r="L2195" s="176"/>
      <c r="M2195" s="176"/>
      <c r="N2195" s="176"/>
      <c r="O2195" s="176"/>
      <c r="P2195" s="176"/>
      <c r="Q2195" s="358"/>
      <c r="R2195" s="358"/>
      <c r="S2195" s="358"/>
      <c r="T2195" s="358"/>
      <c r="U2195" s="358"/>
      <c r="V2195" s="358"/>
      <c r="W2195" s="196" t="e">
        <f t="shared" ref="W2195" si="1109">Q2195/12*$B$4+(R2195-Q2195)/11*5+(S2195-R2195)/10*4+(T2195-S2195)/9*3+(U2195-T2195)/8*2+(V2195-U2195)/7*1</f>
        <v>#VALUE!</v>
      </c>
      <c r="X2195" s="358">
        <f t="shared" si="1106"/>
        <v>1.0787100000000001</v>
      </c>
      <c r="Y2195" s="358"/>
      <c r="Z2195" s="358"/>
      <c r="AA2195" s="358" t="e">
        <f>X2195-W2195</f>
        <v>#VALUE!</v>
      </c>
      <c r="AB2195" s="358"/>
      <c r="AC2195" s="358"/>
      <c r="AD2195" s="358">
        <f>AD2185</f>
        <v>1.0787100000000001</v>
      </c>
      <c r="AE2195" s="545"/>
      <c r="AF2195" s="358"/>
      <c r="AG2195" s="619"/>
      <c r="AH2195" s="1852"/>
    </row>
    <row r="2196" spans="1:34" x14ac:dyDescent="0.25">
      <c r="B2196" s="668" t="s">
        <v>135</v>
      </c>
      <c r="C2196" s="416"/>
      <c r="D2196" s="3"/>
      <c r="E2196" s="566">
        <f>E2192+E2193+E2195+E2153*2.6+E2184/4.2+E2191*2.6</f>
        <v>0</v>
      </c>
      <c r="F2196" s="456" t="e">
        <f>F2192+F2193+F2195+F2153*2.6+F2184/4.2+F2191*2.6</f>
        <v>#VALUE!</v>
      </c>
      <c r="G2196" s="545">
        <f>G2192+G2193+G2195+G2153*2.6+G2184/4.2+G2191*2.6</f>
        <v>3.6</v>
      </c>
      <c r="H2196" s="545" t="e">
        <f t="shared" si="1103"/>
        <v>#VALUE!</v>
      </c>
      <c r="I2196" s="1004"/>
      <c r="J2196" s="1004"/>
      <c r="K2196" s="176"/>
      <c r="L2196" s="176"/>
      <c r="M2196" s="176"/>
      <c r="N2196" s="176"/>
      <c r="O2196" s="176"/>
      <c r="P2196" s="176"/>
      <c r="Q2196" s="358">
        <f t="shared" ref="Q2196:V2196" si="1110">SUM(Q2195,Q2188,Q2171,Q2159,Q2158,Q2146,Q2180)</f>
        <v>0</v>
      </c>
      <c r="R2196" s="358">
        <f t="shared" si="1110"/>
        <v>0</v>
      </c>
      <c r="S2196" s="358">
        <f t="shared" si="1110"/>
        <v>0</v>
      </c>
      <c r="T2196" s="358">
        <f t="shared" si="1110"/>
        <v>0</v>
      </c>
      <c r="U2196" s="358">
        <f t="shared" si="1110"/>
        <v>0</v>
      </c>
      <c r="V2196" s="358">
        <f t="shared" si="1110"/>
        <v>0</v>
      </c>
      <c r="W2196" s="358" t="e">
        <f t="shared" ref="W2196:AC2196" si="1111">SUM(W2195,W2188,W2171,W2159,W2158,W2146,W2180)</f>
        <v>#VALUE!</v>
      </c>
      <c r="X2196" s="358">
        <f t="shared" si="1111"/>
        <v>2.8547500000000001</v>
      </c>
      <c r="Y2196" s="358">
        <f t="shared" si="1111"/>
        <v>0</v>
      </c>
      <c r="Z2196" s="358">
        <f t="shared" si="1111"/>
        <v>0</v>
      </c>
      <c r="AA2196" s="358" t="e">
        <f t="shared" si="1111"/>
        <v>#VALUE!</v>
      </c>
      <c r="AB2196" s="358">
        <f t="shared" si="1111"/>
        <v>0</v>
      </c>
      <c r="AC2196" s="358">
        <f t="shared" si="1111"/>
        <v>0</v>
      </c>
      <c r="AD2196" s="358">
        <f>SUM(AD2195,AD2188,AD2171,AD2159,AD2158,AD2146,AD2180)</f>
        <v>2.8547500000000001</v>
      </c>
      <c r="AE2196" s="545"/>
      <c r="AF2196" s="358"/>
      <c r="AG2196" s="619"/>
      <c r="AH2196" s="1852"/>
    </row>
    <row r="2197" spans="1:34" x14ac:dyDescent="0.25">
      <c r="B2197" s="190" t="s">
        <v>29</v>
      </c>
      <c r="C2197" s="424"/>
      <c r="D2197" s="671"/>
      <c r="E2197" s="283"/>
      <c r="F2197" s="574"/>
      <c r="G2197" s="574"/>
      <c r="H2197" s="574"/>
      <c r="I2197" s="996"/>
      <c r="J2197" s="996"/>
      <c r="K2197" s="543"/>
      <c r="L2197" s="543"/>
      <c r="M2197" s="543"/>
      <c r="N2197" s="543"/>
      <c r="O2197" s="543"/>
      <c r="P2197" s="543"/>
      <c r="Q2197" s="357"/>
      <c r="R2197" s="357"/>
      <c r="S2197" s="357"/>
      <c r="T2197" s="357"/>
      <c r="U2197" s="357"/>
      <c r="V2197" s="357"/>
      <c r="W2197" s="357"/>
      <c r="X2197" s="357">
        <f>AD2197-AC2197-Z2197</f>
        <v>0</v>
      </c>
      <c r="Y2197" s="357"/>
      <c r="Z2197" s="357"/>
      <c r="AA2197" s="357"/>
      <c r="AB2197" s="357"/>
      <c r="AC2197" s="357"/>
      <c r="AD2197" s="357"/>
      <c r="AE2197" s="574"/>
      <c r="AF2197" s="357"/>
      <c r="AG2197" s="619"/>
      <c r="AH2197" s="1852"/>
    </row>
    <row r="2198" spans="1:34" x14ac:dyDescent="0.25">
      <c r="B2198" s="1" t="s">
        <v>124</v>
      </c>
      <c r="C2198" s="425"/>
      <c r="D2198" s="1412"/>
      <c r="E2198" s="280"/>
      <c r="F2198" s="322"/>
      <c r="G2198" s="322"/>
      <c r="H2198" s="322"/>
      <c r="I2198" s="241"/>
      <c r="J2198" s="241"/>
      <c r="K2198" s="454"/>
      <c r="L2198" s="454"/>
      <c r="M2198" s="454"/>
      <c r="N2198" s="454"/>
      <c r="O2198" s="454"/>
      <c r="P2198" s="454"/>
      <c r="Q2198" s="358"/>
      <c r="R2198" s="358"/>
      <c r="S2198" s="358"/>
      <c r="T2198" s="358"/>
      <c r="U2198" s="358"/>
      <c r="V2198" s="358"/>
      <c r="W2198" s="358"/>
      <c r="X2198" s="358">
        <f>AD2198-AC2198-Z2198</f>
        <v>0</v>
      </c>
      <c r="Y2198" s="358"/>
      <c r="Z2198" s="358"/>
      <c r="AA2198" s="358"/>
      <c r="AB2198" s="358"/>
      <c r="AC2198" s="358"/>
      <c r="AD2198" s="358"/>
      <c r="AE2198" s="322"/>
      <c r="AF2198" s="358"/>
      <c r="AG2198" s="619"/>
      <c r="AH2198" s="1852"/>
    </row>
    <row r="2199" spans="1:34" s="199" customFormat="1" x14ac:dyDescent="0.25">
      <c r="A2199" s="1413"/>
      <c r="B2199" s="1411" t="s">
        <v>9</v>
      </c>
      <c r="C2199" s="428"/>
      <c r="D2199" s="2">
        <v>240</v>
      </c>
      <c r="E2199" s="262"/>
      <c r="F2199" s="177" t="e">
        <f>ROUND(E2199/12*$B$4,0)</f>
        <v>#VALUE!</v>
      </c>
      <c r="G2199" s="177"/>
      <c r="H2199" s="177" t="e">
        <f>G2199/F2199*100</f>
        <v>#VALUE!</v>
      </c>
      <c r="I2199" s="568"/>
      <c r="J2199" s="206" t="e">
        <f>M2199/G2199</f>
        <v>#DIV/0!</v>
      </c>
      <c r="K2199" s="207">
        <f>ROUND(E2199*I2199,0)</f>
        <v>0</v>
      </c>
      <c r="L2199" s="207" t="e">
        <f>ROUND(K2199/12*$B$4,0)</f>
        <v>#VALUE!</v>
      </c>
      <c r="M2199" s="207"/>
      <c r="N2199" s="207" t="e">
        <f>M2199/L2199*100</f>
        <v>#VALUE!</v>
      </c>
      <c r="O2199" s="207">
        <f>ROUND(K2199/D2199,0)</f>
        <v>0</v>
      </c>
      <c r="P2199" s="207" t="e">
        <f>M2199/$B$4*12/O2199</f>
        <v>#VALUE!</v>
      </c>
      <c r="Q2199" s="358"/>
      <c r="R2199" s="358"/>
      <c r="S2199" s="358"/>
      <c r="T2199" s="358"/>
      <c r="U2199" s="358"/>
      <c r="V2199" s="358"/>
      <c r="W2199" s="358"/>
      <c r="X2199" s="358">
        <f>AD2199-AC2199-Z2199</f>
        <v>0</v>
      </c>
      <c r="Y2199" s="358"/>
      <c r="Z2199" s="358"/>
      <c r="AA2199" s="358"/>
      <c r="AB2199" s="358"/>
      <c r="AC2199" s="358"/>
      <c r="AD2199" s="358"/>
      <c r="AE2199" s="177"/>
      <c r="AF2199" s="358"/>
      <c r="AG2199" s="619"/>
      <c r="AH2199" s="1852"/>
    </row>
    <row r="2200" spans="1:34" s="199" customFormat="1" x14ac:dyDescent="0.25">
      <c r="A2200" s="1413"/>
      <c r="B2200" s="1229" t="s">
        <v>45</v>
      </c>
      <c r="C2200" s="413"/>
      <c r="D2200" s="1058">
        <v>240</v>
      </c>
      <c r="E2200" s="263"/>
      <c r="F2200" s="182" t="e">
        <f>ROUND(E2200/12*$B$4,0)</f>
        <v>#VALUE!</v>
      </c>
      <c r="G2200" s="182"/>
      <c r="H2200" s="182" t="e">
        <f>G2200/F2200*100</f>
        <v>#VALUE!</v>
      </c>
      <c r="I2200" s="1230"/>
      <c r="J2200" s="640" t="e">
        <f>M2200/G2200</f>
        <v>#DIV/0!</v>
      </c>
      <c r="K2200" s="321">
        <f>ROUND(E2200*I2200,0)</f>
        <v>0</v>
      </c>
      <c r="L2200" s="641" t="e">
        <f>ROUND(K2200/12*$B$4,0)</f>
        <v>#VALUE!</v>
      </c>
      <c r="M2200" s="641"/>
      <c r="N2200" s="641" t="e">
        <f>M2200/L2200*100</f>
        <v>#VALUE!</v>
      </c>
      <c r="O2200" s="641">
        <f>ROUND(K2200/D2200,0)</f>
        <v>0</v>
      </c>
      <c r="P2200" s="641" t="e">
        <f>M2200/$B$4*12/O2200</f>
        <v>#VALUE!</v>
      </c>
      <c r="Q2200" s="365"/>
      <c r="R2200" s="365"/>
      <c r="S2200" s="365"/>
      <c r="T2200" s="365"/>
      <c r="U2200" s="365"/>
      <c r="V2200" s="365"/>
      <c r="W2200" s="359"/>
      <c r="X2200" s="359"/>
      <c r="Y2200" s="365"/>
      <c r="Z2200" s="365"/>
      <c r="AA2200" s="359"/>
      <c r="AB2200" s="359"/>
      <c r="AC2200" s="359"/>
      <c r="AD2200" s="359"/>
      <c r="AE2200" s="182"/>
      <c r="AF2200" s="359"/>
      <c r="AG2200" s="619"/>
      <c r="AH2200" s="1852"/>
    </row>
    <row r="2201" spans="1:34" x14ac:dyDescent="0.25">
      <c r="B2201" s="863" t="s">
        <v>178</v>
      </c>
      <c r="C2201" s="864"/>
      <c r="D2201" s="1129"/>
      <c r="E2201" s="269">
        <f>SUM(E2199:E2200)</f>
        <v>0</v>
      </c>
      <c r="F2201" s="1040" t="e">
        <f>SUM(F2199:F2200)</f>
        <v>#VALUE!</v>
      </c>
      <c r="G2201" s="1040">
        <f>SUM(G2199:G2200)</f>
        <v>0</v>
      </c>
      <c r="H2201" s="759" t="e">
        <f>G2201/F2201*100</f>
        <v>#VALUE!</v>
      </c>
      <c r="I2201" s="1017" t="e">
        <f>K2201/E2201</f>
        <v>#DIV/0!</v>
      </c>
      <c r="J2201" s="726" t="e">
        <f>M2201/G2201</f>
        <v>#DIV/0!</v>
      </c>
      <c r="K2201" s="1144">
        <f>SUM(K2199:K2200)</f>
        <v>0</v>
      </c>
      <c r="L2201" s="1040" t="e">
        <f>SUM(L2199:L2200)</f>
        <v>#VALUE!</v>
      </c>
      <c r="M2201" s="1040">
        <f>SUM(M2199:M2200)</f>
        <v>0</v>
      </c>
      <c r="N2201" s="690" t="e">
        <f>M2201/L2201*100</f>
        <v>#VALUE!</v>
      </c>
      <c r="O2201" s="1040">
        <f>SUM(O2199:O2200)</f>
        <v>0</v>
      </c>
      <c r="P2201" s="630" t="e">
        <f>M2201/$B$4*12/O2201</f>
        <v>#VALUE!</v>
      </c>
      <c r="Q2201" s="360"/>
      <c r="R2201" s="360"/>
      <c r="S2201" s="360"/>
      <c r="T2201" s="360"/>
      <c r="U2201" s="360"/>
      <c r="V2201" s="360"/>
      <c r="W2201" s="356"/>
      <c r="X2201" s="366">
        <f>AD2201-AC2201-Z2201</f>
        <v>0</v>
      </c>
      <c r="Y2201" s="356"/>
      <c r="Z2201" s="356"/>
      <c r="AA2201" s="356"/>
      <c r="AB2201" s="356"/>
      <c r="AC2201" s="356"/>
      <c r="AD2201" s="356"/>
      <c r="AE2201" s="1040"/>
      <c r="AF2201" s="356"/>
      <c r="AG2201" s="619"/>
      <c r="AH2201" s="1852"/>
    </row>
    <row r="2202" spans="1:34" ht="29.25" thickBot="1" x14ac:dyDescent="0.3">
      <c r="B2202" s="1231" t="s">
        <v>203</v>
      </c>
      <c r="C2202" s="1231"/>
      <c r="D2202" s="796"/>
      <c r="E2202" s="16">
        <f>SUM(E2201)</f>
        <v>0</v>
      </c>
      <c r="F2202" s="9" t="e">
        <f>SUM(F2201)</f>
        <v>#VALUE!</v>
      </c>
      <c r="G2202" s="9">
        <f>SUM(G2201)</f>
        <v>0</v>
      </c>
      <c r="H2202" s="9" t="e">
        <f>G2202/F2202*100</f>
        <v>#VALUE!</v>
      </c>
      <c r="I2202" s="7" t="e">
        <f>K2202/E2202</f>
        <v>#DIV/0!</v>
      </c>
      <c r="J2202" s="841" t="e">
        <f>M2202/G2202</f>
        <v>#DIV/0!</v>
      </c>
      <c r="K2202" s="1008">
        <f>SUM(K2201)</f>
        <v>0</v>
      </c>
      <c r="L2202" s="1008" t="e">
        <f>SUM(L2201)</f>
        <v>#VALUE!</v>
      </c>
      <c r="M2202" s="1008">
        <f>SUM(M2201)</f>
        <v>0</v>
      </c>
      <c r="N2202" s="717" t="e">
        <f>M2202/L2202*100</f>
        <v>#VALUE!</v>
      </c>
      <c r="O2202" s="225">
        <f>SUM(O2201)</f>
        <v>0</v>
      </c>
      <c r="P2202" s="717" t="e">
        <f>M2202/$B$4*12/O2202</f>
        <v>#VALUE!</v>
      </c>
      <c r="Q2202" s="356"/>
      <c r="R2202" s="356"/>
      <c r="S2202" s="356"/>
      <c r="T2202" s="356"/>
      <c r="U2202" s="356"/>
      <c r="V2202" s="356"/>
      <c r="W2202" s="196" t="e">
        <f t="shared" ref="W2202" si="1112">Q2202/12*$B$4+(R2202-Q2202)/11*5+(S2202-R2202)/10*4+(T2202-S2202)/9*3+(U2202-T2202)/8*2+(V2202-U2202)/7*1</f>
        <v>#VALUE!</v>
      </c>
      <c r="X2202" s="358">
        <f>AD2202-AC2202-Z2202</f>
        <v>0</v>
      </c>
      <c r="Y2202" s="357"/>
      <c r="Z2202" s="357"/>
      <c r="AA2202" s="357" t="e">
        <f>X2202-W2202</f>
        <v>#VALUE!</v>
      </c>
      <c r="AB2202" s="595"/>
      <c r="AC2202" s="356"/>
      <c r="AD2202" s="356"/>
      <c r="AE2202" s="9"/>
      <c r="AF2202" s="356"/>
      <c r="AG2202" s="619"/>
      <c r="AH2202" s="1852"/>
    </row>
    <row r="2203" spans="1:34" ht="15.75" thickBot="1" x14ac:dyDescent="0.3">
      <c r="B2203" s="1084" t="s">
        <v>282</v>
      </c>
      <c r="C2203" s="1085"/>
      <c r="D2203" s="1084"/>
      <c r="E2203" s="267"/>
      <c r="F2203" s="1232"/>
      <c r="G2203" s="1232"/>
      <c r="H2203" s="1232"/>
      <c r="I2203" s="999"/>
      <c r="J2203" s="999"/>
      <c r="K2203" s="1232"/>
      <c r="L2203" s="1232"/>
      <c r="M2203" s="1232"/>
      <c r="N2203" s="1232"/>
      <c r="O2203" s="1232"/>
      <c r="P2203" s="1232"/>
      <c r="Q2203" s="364">
        <f t="shared" ref="Q2203:W2203" si="1113">Q2202+Q2196</f>
        <v>0</v>
      </c>
      <c r="R2203" s="364">
        <f t="shared" ref="R2203:S2203" si="1114">R2202+R2196</f>
        <v>0</v>
      </c>
      <c r="S2203" s="364">
        <f t="shared" si="1114"/>
        <v>0</v>
      </c>
      <c r="T2203" s="364">
        <f t="shared" ref="T2203:U2203" si="1115">T2202+T2196</f>
        <v>0</v>
      </c>
      <c r="U2203" s="364">
        <f t="shared" si="1115"/>
        <v>0</v>
      </c>
      <c r="V2203" s="364">
        <f t="shared" ref="V2203" si="1116">V2202+V2196</f>
        <v>0</v>
      </c>
      <c r="W2203" s="364" t="e">
        <f t="shared" si="1113"/>
        <v>#VALUE!</v>
      </c>
      <c r="X2203" s="364">
        <f t="shared" ref="X2203:AD2203" si="1117">X2202+X2196</f>
        <v>2.8547500000000001</v>
      </c>
      <c r="Y2203" s="364">
        <f t="shared" si="1117"/>
        <v>0</v>
      </c>
      <c r="Z2203" s="214">
        <f>Z2202+Z2196</f>
        <v>0</v>
      </c>
      <c r="AA2203" s="364" t="e">
        <f t="shared" si="1117"/>
        <v>#VALUE!</v>
      </c>
      <c r="AB2203" s="364"/>
      <c r="AC2203" s="364">
        <f t="shared" si="1117"/>
        <v>0</v>
      </c>
      <c r="AD2203" s="214">
        <f t="shared" si="1117"/>
        <v>2.8547500000000001</v>
      </c>
      <c r="AE2203" s="1232"/>
      <c r="AF2203" s="364"/>
      <c r="AG2203" s="619"/>
      <c r="AH2203" s="1852"/>
    </row>
    <row r="2204" spans="1:34" x14ac:dyDescent="0.25">
      <c r="B2204" s="482"/>
      <c r="C2204" s="482"/>
      <c r="D2204" s="482"/>
      <c r="E2204" s="299"/>
      <c r="F2204" s="648"/>
      <c r="G2204" s="648"/>
      <c r="H2204" s="648"/>
      <c r="I2204" s="1000"/>
      <c r="J2204" s="1000"/>
      <c r="K2204" s="648"/>
      <c r="L2204" s="648"/>
      <c r="M2204" s="648"/>
      <c r="N2204" s="648"/>
      <c r="O2204" s="648"/>
      <c r="P2204" s="648"/>
      <c r="Q2204" s="357"/>
      <c r="R2204" s="357"/>
      <c r="S2204" s="357"/>
      <c r="T2204" s="357"/>
      <c r="U2204" s="357"/>
      <c r="V2204" s="357"/>
      <c r="W2204" s="357"/>
      <c r="X2204" s="357">
        <f t="shared" ref="X2204:X2212" si="1118">AD2204-AC2204-Z2204</f>
        <v>0</v>
      </c>
      <c r="Y2204" s="357"/>
      <c r="Z2204" s="357"/>
      <c r="AA2204" s="357"/>
      <c r="AB2204" s="357"/>
      <c r="AC2204" s="357"/>
      <c r="AD2204" s="357"/>
      <c r="AE2204" s="648"/>
      <c r="AF2204" s="357"/>
      <c r="AG2204" s="619"/>
      <c r="AH2204" s="1852"/>
    </row>
    <row r="2205" spans="1:34" ht="43.5" x14ac:dyDescent="0.25">
      <c r="B2205" s="531" t="s">
        <v>437</v>
      </c>
      <c r="C2205" s="531"/>
      <c r="D2205" s="531"/>
      <c r="E2205" s="262"/>
      <c r="F2205" s="230"/>
      <c r="G2205" s="230"/>
      <c r="H2205" s="230"/>
      <c r="I2205" s="568"/>
      <c r="J2205" s="568"/>
      <c r="K2205" s="967"/>
      <c r="L2205" s="967"/>
      <c r="M2205" s="967"/>
      <c r="N2205" s="967"/>
      <c r="O2205" s="967"/>
      <c r="P2205" s="967"/>
      <c r="Q2205" s="358"/>
      <c r="R2205" s="358"/>
      <c r="S2205" s="358"/>
      <c r="T2205" s="358"/>
      <c r="U2205" s="358"/>
      <c r="V2205" s="358"/>
      <c r="W2205" s="358"/>
      <c r="X2205" s="358">
        <f t="shared" si="1118"/>
        <v>0</v>
      </c>
      <c r="Y2205" s="358"/>
      <c r="Z2205" s="358"/>
      <c r="AA2205" s="358"/>
      <c r="AB2205" s="358"/>
      <c r="AC2205" s="358"/>
      <c r="AD2205" s="358"/>
      <c r="AE2205" s="230"/>
      <c r="AF2205" s="358"/>
      <c r="AG2205" s="619"/>
      <c r="AH2205" s="1852"/>
    </row>
    <row r="2206" spans="1:34" x14ac:dyDescent="0.25">
      <c r="B2206" s="1005" t="s">
        <v>5</v>
      </c>
      <c r="C2206" s="1006"/>
      <c r="D2206" s="1005"/>
      <c r="E2206" s="262"/>
      <c r="F2206" s="230"/>
      <c r="G2206" s="230"/>
      <c r="H2206" s="230"/>
      <c r="I2206" s="568"/>
      <c r="J2206" s="568"/>
      <c r="K2206" s="967"/>
      <c r="L2206" s="967"/>
      <c r="M2206" s="967"/>
      <c r="N2206" s="967"/>
      <c r="O2206" s="967"/>
      <c r="P2206" s="967"/>
      <c r="Q2206" s="358"/>
      <c r="R2206" s="358"/>
      <c r="S2206" s="358"/>
      <c r="T2206" s="358"/>
      <c r="U2206" s="358"/>
      <c r="V2206" s="358"/>
      <c r="W2206" s="358"/>
      <c r="X2206" s="358">
        <f t="shared" si="1118"/>
        <v>0</v>
      </c>
      <c r="Y2206" s="358"/>
      <c r="Z2206" s="358"/>
      <c r="AA2206" s="358"/>
      <c r="AB2206" s="358"/>
      <c r="AC2206" s="358"/>
      <c r="AD2206" s="358"/>
      <c r="AE2206" s="230"/>
      <c r="AF2206" s="358"/>
      <c r="AG2206" s="619"/>
      <c r="AH2206" s="1852"/>
    </row>
    <row r="2207" spans="1:34" x14ac:dyDescent="0.25">
      <c r="B2207" s="2" t="s">
        <v>9</v>
      </c>
      <c r="C2207" s="430" t="s">
        <v>260</v>
      </c>
      <c r="D2207" s="1194">
        <v>340</v>
      </c>
      <c r="E2207" s="259"/>
      <c r="F2207" s="177" t="e">
        <f>E2207/12*$B$4</f>
        <v>#VALUE!</v>
      </c>
      <c r="G2207" s="177"/>
      <c r="H2207" s="177"/>
      <c r="I2207" s="1233"/>
      <c r="J2207" s="206" t="e">
        <f>M2207/G2207</f>
        <v>#DIV/0!</v>
      </c>
      <c r="K2207" s="207">
        <f>ROUND(E2207*I2207,0)</f>
        <v>0</v>
      </c>
      <c r="L2207" s="207" t="e">
        <f>ROUND(K2207/12*$B$4,0)</f>
        <v>#VALUE!</v>
      </c>
      <c r="M2207" s="207"/>
      <c r="N2207" s="207" t="e">
        <f>M2207/L2207*100</f>
        <v>#VALUE!</v>
      </c>
      <c r="O2207" s="207">
        <f>ROUND(K2207/D2207,0)</f>
        <v>0</v>
      </c>
      <c r="P2207" s="207" t="e">
        <f>M2207/$B$4*12/O2207</f>
        <v>#VALUE!</v>
      </c>
      <c r="Q2207" s="358"/>
      <c r="R2207" s="358"/>
      <c r="S2207" s="358"/>
      <c r="T2207" s="358"/>
      <c r="U2207" s="358"/>
      <c r="V2207" s="358"/>
      <c r="W2207" s="358"/>
      <c r="X2207" s="358">
        <f t="shared" si="1118"/>
        <v>0</v>
      </c>
      <c r="Y2207" s="358"/>
      <c r="Z2207" s="358"/>
      <c r="AA2207" s="358"/>
      <c r="AB2207" s="358"/>
      <c r="AC2207" s="358"/>
      <c r="AD2207" s="358"/>
      <c r="AE2207" s="177"/>
      <c r="AF2207" s="358"/>
      <c r="AG2207" s="619"/>
      <c r="AH2207" s="1852"/>
    </row>
    <row r="2208" spans="1:34" x14ac:dyDescent="0.25">
      <c r="B2208" s="2" t="s">
        <v>10</v>
      </c>
      <c r="C2208" s="430" t="s">
        <v>260</v>
      </c>
      <c r="D2208" s="1194">
        <v>340</v>
      </c>
      <c r="E2208" s="259"/>
      <c r="F2208" s="177" t="e">
        <f>E2208/12*$B$4</f>
        <v>#VALUE!</v>
      </c>
      <c r="G2208" s="177"/>
      <c r="H2208" s="177"/>
      <c r="I2208" s="1233"/>
      <c r="J2208" s="206" t="e">
        <f>M2208/G2208</f>
        <v>#DIV/0!</v>
      </c>
      <c r="K2208" s="207">
        <f>ROUND(E2208*I2208,0)</f>
        <v>0</v>
      </c>
      <c r="L2208" s="207" t="e">
        <f>ROUND(K2208/12*$B$4,0)</f>
        <v>#VALUE!</v>
      </c>
      <c r="M2208" s="207"/>
      <c r="N2208" s="207" t="e">
        <f>M2208/L2208*100</f>
        <v>#VALUE!</v>
      </c>
      <c r="O2208" s="207">
        <f>ROUND(K2208/D2208,0)</f>
        <v>0</v>
      </c>
      <c r="P2208" s="207" t="e">
        <f>M2208/$B$4*12/O2208</f>
        <v>#VALUE!</v>
      </c>
      <c r="Q2208" s="358"/>
      <c r="R2208" s="358"/>
      <c r="S2208" s="358"/>
      <c r="T2208" s="358"/>
      <c r="U2208" s="358"/>
      <c r="V2208" s="358"/>
      <c r="W2208" s="358"/>
      <c r="X2208" s="358">
        <f t="shared" si="1118"/>
        <v>0</v>
      </c>
      <c r="Y2208" s="358"/>
      <c r="Z2208" s="358"/>
      <c r="AA2208" s="358"/>
      <c r="AB2208" s="358"/>
      <c r="AC2208" s="358"/>
      <c r="AD2208" s="358"/>
      <c r="AE2208" s="177"/>
      <c r="AF2208" s="358"/>
      <c r="AG2208" s="619"/>
      <c r="AH2208" s="1852"/>
    </row>
    <row r="2209" spans="2:34" x14ac:dyDescent="0.25">
      <c r="B2209" s="1058" t="s">
        <v>6</v>
      </c>
      <c r="C2209" s="430" t="s">
        <v>260</v>
      </c>
      <c r="D2209" s="1234">
        <v>340</v>
      </c>
      <c r="E2209" s="268"/>
      <c r="F2209" s="183" t="e">
        <f>E2209/12*$B$4</f>
        <v>#VALUE!</v>
      </c>
      <c r="G2209" s="183"/>
      <c r="H2209" s="183"/>
      <c r="I2209" s="1235"/>
      <c r="J2209" s="636" t="e">
        <f>M2209/G2209</f>
        <v>#DIV/0!</v>
      </c>
      <c r="K2209" s="321">
        <f>ROUND(E2209*I2209,0)</f>
        <v>0</v>
      </c>
      <c r="L2209" s="321" t="e">
        <f>ROUND(K2209/12*$B$4,0)</f>
        <v>#VALUE!</v>
      </c>
      <c r="M2209" s="321"/>
      <c r="N2209" s="321" t="e">
        <f>M2209/L2209*100</f>
        <v>#VALUE!</v>
      </c>
      <c r="O2209" s="321">
        <f>ROUND(K2209/D2209,0)</f>
        <v>0</v>
      </c>
      <c r="P2209" s="321" t="e">
        <f>M2209/$B$4*12/O2209</f>
        <v>#VALUE!</v>
      </c>
      <c r="Q2209" s="359"/>
      <c r="R2209" s="359"/>
      <c r="S2209" s="359"/>
      <c r="T2209" s="359"/>
      <c r="U2209" s="359"/>
      <c r="V2209" s="359"/>
      <c r="W2209" s="359"/>
      <c r="X2209" s="359">
        <f t="shared" si="1118"/>
        <v>0</v>
      </c>
      <c r="Y2209" s="359"/>
      <c r="Z2209" s="359"/>
      <c r="AA2209" s="359"/>
      <c r="AB2209" s="359"/>
      <c r="AC2209" s="359"/>
      <c r="AD2209" s="359"/>
      <c r="AE2209" s="183"/>
      <c r="AF2209" s="359"/>
      <c r="AG2209" s="619"/>
      <c r="AH2209" s="1852"/>
    </row>
    <row r="2210" spans="2:34" x14ac:dyDescent="0.25">
      <c r="B2210" s="668" t="s">
        <v>7</v>
      </c>
      <c r="C2210" s="667"/>
      <c r="D2210" s="668"/>
      <c r="E2210" s="269">
        <f>SUM(E2207:E2209)</f>
        <v>0</v>
      </c>
      <c r="F2210" s="1144" t="e">
        <f>SUM(F2207:F2209)</f>
        <v>#VALUE!</v>
      </c>
      <c r="G2210" s="1144">
        <f>SUM(G2207:G2209)</f>
        <v>0</v>
      </c>
      <c r="H2210" s="1144"/>
      <c r="I2210" s="7">
        <f>IF(E2210=0,0,K2210/E2210)</f>
        <v>0</v>
      </c>
      <c r="J2210" s="7" t="e">
        <f>M2210/G2210</f>
        <v>#DIV/0!</v>
      </c>
      <c r="K2210" s="1144">
        <f>SUM(K2207:K2209)</f>
        <v>0</v>
      </c>
      <c r="L2210" s="1144" t="e">
        <f>SUM(L2207:L2209)</f>
        <v>#VALUE!</v>
      </c>
      <c r="M2210" s="1144">
        <f>SUM(M2207:M2209)</f>
        <v>0</v>
      </c>
      <c r="N2210" s="717" t="e">
        <f>M2210/L2210*100</f>
        <v>#VALUE!</v>
      </c>
      <c r="O2210" s="225">
        <f>SUM(O2207:O2209)</f>
        <v>0</v>
      </c>
      <c r="P2210" s="717" t="e">
        <f>M2210/$B$4*12/O2210</f>
        <v>#VALUE!</v>
      </c>
      <c r="Q2210" s="356"/>
      <c r="R2210" s="356"/>
      <c r="S2210" s="356"/>
      <c r="T2210" s="356"/>
      <c r="U2210" s="356"/>
      <c r="V2210" s="356"/>
      <c r="W2210" s="1832"/>
      <c r="X2210" s="356">
        <f t="shared" si="1118"/>
        <v>0</v>
      </c>
      <c r="Y2210" s="356"/>
      <c r="Z2210" s="356"/>
      <c r="AA2210" s="356">
        <f>X2210-W2210</f>
        <v>0</v>
      </c>
      <c r="AB2210" s="356"/>
      <c r="AC2210" s="356"/>
      <c r="AD2210" s="356"/>
      <c r="AE2210" s="1144"/>
      <c r="AF2210" s="356"/>
      <c r="AG2210" s="619"/>
      <c r="AH2210" s="1852"/>
    </row>
    <row r="2211" spans="2:34" x14ac:dyDescent="0.25">
      <c r="B2211" s="2019" t="s">
        <v>196</v>
      </c>
      <c r="C2211" s="1236"/>
      <c r="D2211" s="1237"/>
      <c r="E2211" s="283"/>
      <c r="F2211" s="574"/>
      <c r="G2211" s="574"/>
      <c r="H2211" s="574"/>
      <c r="I2211" s="1000"/>
      <c r="J2211" s="1000"/>
      <c r="K2211" s="1193"/>
      <c r="L2211" s="1193"/>
      <c r="M2211" s="1193"/>
      <c r="N2211" s="1193"/>
      <c r="O2211" s="1193"/>
      <c r="P2211" s="1193"/>
      <c r="Q2211" s="357"/>
      <c r="R2211" s="357"/>
      <c r="S2211" s="357"/>
      <c r="T2211" s="357"/>
      <c r="U2211" s="357"/>
      <c r="V2211" s="357"/>
      <c r="W2211" s="634" t="e">
        <f>Q2211/12*$B$4+(R2211-Q2211)/11*5+(S2211-R2211)/10*4+(T2211-S2211)/9*3+(U2211-T2211)/8*2+(V2211-U2211)/7*1</f>
        <v>#VALUE!</v>
      </c>
      <c r="X2211" s="357">
        <f t="shared" si="1118"/>
        <v>2.0818699999999999</v>
      </c>
      <c r="Y2211" s="357"/>
      <c r="Z2211" s="357"/>
      <c r="AA2211" s="357" t="e">
        <f>X2211-W2211</f>
        <v>#VALUE!</v>
      </c>
      <c r="AB2211" s="357"/>
      <c r="AC2211" s="357"/>
      <c r="AD2211" s="634">
        <v>2.0818699999999999</v>
      </c>
      <c r="AE2211" s="574"/>
      <c r="AF2211" s="357"/>
      <c r="AG2211" s="619"/>
      <c r="AH2211" s="1852"/>
    </row>
    <row r="2212" spans="2:34" ht="15.75" customHeight="1" x14ac:dyDescent="0.25">
      <c r="B2212" s="453" t="s">
        <v>275</v>
      </c>
      <c r="C2212" s="416"/>
      <c r="D2212" s="3"/>
      <c r="E2212" s="562">
        <f>E2214+E2216+E2217</f>
        <v>0</v>
      </c>
      <c r="F2212" s="227" t="e">
        <f t="shared" ref="F2212:G2212" si="1119">F2214+F2216+F2217</f>
        <v>#VALUE!</v>
      </c>
      <c r="G2212" s="227">
        <f t="shared" si="1119"/>
        <v>0</v>
      </c>
      <c r="H2212" s="227" t="e">
        <f>G2212/F2212*100</f>
        <v>#VALUE!</v>
      </c>
      <c r="I2212" s="568"/>
      <c r="J2212" s="568"/>
      <c r="K2212" s="967"/>
      <c r="L2212" s="967"/>
      <c r="M2212" s="967"/>
      <c r="N2212" s="967"/>
      <c r="O2212" s="967"/>
      <c r="P2212" s="967"/>
      <c r="Q2212" s="358"/>
      <c r="R2212" s="358"/>
      <c r="S2212" s="358"/>
      <c r="T2212" s="358"/>
      <c r="U2212" s="358"/>
      <c r="V2212" s="358"/>
      <c r="W2212" s="358"/>
      <c r="X2212" s="358">
        <f t="shared" si="1118"/>
        <v>0</v>
      </c>
      <c r="Y2212" s="358"/>
      <c r="Z2212" s="358"/>
      <c r="AA2212" s="358">
        <f>X2212-W2212</f>
        <v>0</v>
      </c>
      <c r="AB2212" s="358"/>
      <c r="AC2212" s="358"/>
      <c r="AD2212" s="358"/>
      <c r="AE2212" s="227"/>
      <c r="AF2212" s="358"/>
      <c r="AG2212" s="619"/>
      <c r="AH2212" s="1852"/>
    </row>
    <row r="2213" spans="2:34" ht="16.5" customHeight="1" x14ac:dyDescent="0.25">
      <c r="B2213" s="460" t="s">
        <v>195</v>
      </c>
      <c r="C2213" s="416"/>
      <c r="D2213" s="3"/>
      <c r="E2213" s="562"/>
      <c r="F2213" s="227"/>
      <c r="G2213" s="227"/>
      <c r="H2213" s="227"/>
      <c r="I2213" s="568"/>
      <c r="J2213" s="568"/>
      <c r="K2213" s="967"/>
      <c r="L2213" s="967"/>
      <c r="M2213" s="967"/>
      <c r="N2213" s="967"/>
      <c r="O2213" s="967"/>
      <c r="P2213" s="967"/>
      <c r="Q2213" s="358"/>
      <c r="R2213" s="358"/>
      <c r="S2213" s="358"/>
      <c r="T2213" s="358"/>
      <c r="U2213" s="358"/>
      <c r="V2213" s="358"/>
      <c r="W2213" s="358"/>
      <c r="X2213" s="358"/>
      <c r="Y2213" s="358"/>
      <c r="Z2213" s="358"/>
      <c r="AA2213" s="358"/>
      <c r="AB2213" s="358"/>
      <c r="AC2213" s="358"/>
      <c r="AD2213" s="358"/>
      <c r="AE2213" s="227"/>
      <c r="AF2213" s="358"/>
      <c r="AG2213" s="619"/>
      <c r="AH2213" s="1852"/>
    </row>
    <row r="2214" spans="2:34" ht="30" x14ac:dyDescent="0.25">
      <c r="B2214" s="3" t="s">
        <v>498</v>
      </c>
      <c r="C2214" s="416"/>
      <c r="D2214" s="3"/>
      <c r="E2214" s="563"/>
      <c r="F2214" s="227" t="e">
        <f>ROUND(E2214/12*$B$4,0)</f>
        <v>#VALUE!</v>
      </c>
      <c r="G2214" s="227"/>
      <c r="H2214" s="227" t="e">
        <f>G2214/F2214*100</f>
        <v>#VALUE!</v>
      </c>
      <c r="I2214" s="568"/>
      <c r="J2214" s="568"/>
      <c r="K2214" s="967"/>
      <c r="L2214" s="967"/>
      <c r="M2214" s="967"/>
      <c r="N2214" s="967"/>
      <c r="O2214" s="967"/>
      <c r="P2214" s="967"/>
      <c r="Q2214" s="358"/>
      <c r="R2214" s="358"/>
      <c r="S2214" s="358"/>
      <c r="T2214" s="358"/>
      <c r="U2214" s="358"/>
      <c r="V2214" s="358"/>
      <c r="W2214" s="358"/>
      <c r="X2214" s="358"/>
      <c r="Y2214" s="358"/>
      <c r="Z2214" s="358"/>
      <c r="AA2214" s="358"/>
      <c r="AB2214" s="358"/>
      <c r="AC2214" s="358"/>
      <c r="AD2214" s="358"/>
      <c r="AE2214" s="227"/>
      <c r="AF2214" s="358"/>
      <c r="AG2214" s="619"/>
      <c r="AH2214" s="1852"/>
    </row>
    <row r="2215" spans="2:34" ht="60" x14ac:dyDescent="0.25">
      <c r="B2215" s="3" t="s">
        <v>499</v>
      </c>
      <c r="C2215" s="416"/>
      <c r="D2215" s="3"/>
      <c r="E2215" s="563"/>
      <c r="F2215" s="227"/>
      <c r="G2215" s="227"/>
      <c r="H2215" s="227"/>
      <c r="I2215" s="568"/>
      <c r="J2215" s="568"/>
      <c r="K2215" s="967"/>
      <c r="L2215" s="967"/>
      <c r="M2215" s="967"/>
      <c r="N2215" s="967"/>
      <c r="O2215" s="967"/>
      <c r="P2215" s="967"/>
      <c r="Q2215" s="358"/>
      <c r="R2215" s="358"/>
      <c r="S2215" s="358"/>
      <c r="T2215" s="358"/>
      <c r="U2215" s="358"/>
      <c r="V2215" s="358"/>
      <c r="W2215" s="358"/>
      <c r="X2215" s="358"/>
      <c r="Y2215" s="358"/>
      <c r="Z2215" s="358"/>
      <c r="AA2215" s="358"/>
      <c r="AB2215" s="358"/>
      <c r="AC2215" s="358"/>
      <c r="AD2215" s="358"/>
      <c r="AE2215" s="227"/>
      <c r="AF2215" s="358"/>
      <c r="AG2215" s="619"/>
      <c r="AH2215" s="1852"/>
    </row>
    <row r="2216" spans="2:34" ht="45" x14ac:dyDescent="0.25">
      <c r="B2216" s="3" t="s">
        <v>500</v>
      </c>
      <c r="C2216" s="416"/>
      <c r="D2216" s="3"/>
      <c r="E2216" s="563"/>
      <c r="F2216" s="227" t="e">
        <f t="shared" ref="F2216:F2217" si="1120">ROUND(E2216/12*$B$4,0)</f>
        <v>#VALUE!</v>
      </c>
      <c r="G2216" s="227"/>
      <c r="H2216" s="227" t="e">
        <f>G2216/F2216*100</f>
        <v>#VALUE!</v>
      </c>
      <c r="I2216" s="568"/>
      <c r="J2216" s="568"/>
      <c r="K2216" s="967"/>
      <c r="L2216" s="967"/>
      <c r="M2216" s="967"/>
      <c r="N2216" s="967"/>
      <c r="O2216" s="967"/>
      <c r="P2216" s="967"/>
      <c r="Q2216" s="358"/>
      <c r="R2216" s="358"/>
      <c r="S2216" s="358"/>
      <c r="T2216" s="358"/>
      <c r="U2216" s="358"/>
      <c r="V2216" s="358"/>
      <c r="W2216" s="358"/>
      <c r="X2216" s="358"/>
      <c r="Y2216" s="358"/>
      <c r="Z2216" s="358"/>
      <c r="AA2216" s="358"/>
      <c r="AB2216" s="358"/>
      <c r="AC2216" s="358"/>
      <c r="AD2216" s="358"/>
      <c r="AE2216" s="227"/>
      <c r="AF2216" s="358"/>
      <c r="AG2216" s="619"/>
      <c r="AH2216" s="1852"/>
    </row>
    <row r="2217" spans="2:34" ht="90" x14ac:dyDescent="0.25">
      <c r="B2217" s="3" t="s">
        <v>501</v>
      </c>
      <c r="C2217" s="416"/>
      <c r="D2217" s="3"/>
      <c r="E2217" s="563"/>
      <c r="F2217" s="227" t="e">
        <f t="shared" si="1120"/>
        <v>#VALUE!</v>
      </c>
      <c r="G2217" s="227"/>
      <c r="H2217" s="227" t="e">
        <f>G2217/F2217*100</f>
        <v>#VALUE!</v>
      </c>
      <c r="I2217" s="568"/>
      <c r="J2217" s="568"/>
      <c r="K2217" s="967"/>
      <c r="L2217" s="967"/>
      <c r="M2217" s="967"/>
      <c r="N2217" s="967"/>
      <c r="O2217" s="967"/>
      <c r="P2217" s="967"/>
      <c r="Q2217" s="358"/>
      <c r="R2217" s="358"/>
      <c r="S2217" s="358"/>
      <c r="T2217" s="358"/>
      <c r="U2217" s="358"/>
      <c r="V2217" s="358"/>
      <c r="W2217" s="358"/>
      <c r="X2217" s="358"/>
      <c r="Y2217" s="358"/>
      <c r="Z2217" s="358"/>
      <c r="AA2217" s="358"/>
      <c r="AB2217" s="358"/>
      <c r="AC2217" s="358"/>
      <c r="AD2217" s="358"/>
      <c r="AE2217" s="227"/>
      <c r="AF2217" s="358"/>
      <c r="AG2217" s="619"/>
      <c r="AH2217" s="1852"/>
    </row>
    <row r="2218" spans="2:34" ht="15.75" customHeight="1" x14ac:dyDescent="0.25">
      <c r="B2218" s="466" t="s">
        <v>132</v>
      </c>
      <c r="C2218" s="416"/>
      <c r="D2218" s="3"/>
      <c r="E2218" s="562">
        <f>E2219+E2220</f>
        <v>0</v>
      </c>
      <c r="F2218" s="562" t="e">
        <f t="shared" ref="F2218:G2218" si="1121">F2219+F2220</f>
        <v>#VALUE!</v>
      </c>
      <c r="G2218" s="562">
        <f t="shared" si="1121"/>
        <v>1</v>
      </c>
      <c r="H2218" s="227" t="e">
        <f>G2218/F2218*100</f>
        <v>#VALUE!</v>
      </c>
      <c r="I2218" s="568"/>
      <c r="J2218" s="568"/>
      <c r="K2218" s="967"/>
      <c r="L2218" s="967"/>
      <c r="M2218" s="967"/>
      <c r="N2218" s="967"/>
      <c r="O2218" s="967"/>
      <c r="P2218" s="967"/>
      <c r="Q2218" s="358"/>
      <c r="R2218" s="358"/>
      <c r="S2218" s="358"/>
      <c r="T2218" s="358"/>
      <c r="U2218" s="358"/>
      <c r="V2218" s="358"/>
      <c r="W2218" s="358"/>
      <c r="X2218" s="358"/>
      <c r="Y2218" s="358"/>
      <c r="Z2218" s="358"/>
      <c r="AA2218" s="358"/>
      <c r="AB2218" s="358"/>
      <c r="AC2218" s="358"/>
      <c r="AD2218" s="358"/>
      <c r="AE2218" s="227"/>
      <c r="AF2218" s="358"/>
      <c r="AG2218" s="619"/>
      <c r="AH2218" s="1852"/>
    </row>
    <row r="2219" spans="2:34" x14ac:dyDescent="0.25">
      <c r="B2219" s="3" t="s">
        <v>225</v>
      </c>
      <c r="C2219" s="416"/>
      <c r="D2219" s="3"/>
      <c r="E2219" s="563"/>
      <c r="F2219" s="227" t="e">
        <f t="shared" ref="F2219" si="1122">ROUND(E2219/12*$B$4,0)</f>
        <v>#VALUE!</v>
      </c>
      <c r="G2219" s="227">
        <v>1</v>
      </c>
      <c r="H2219" s="227" t="e">
        <f>G2219/F2219*100</f>
        <v>#VALUE!</v>
      </c>
      <c r="I2219" s="568"/>
      <c r="J2219" s="568"/>
      <c r="K2219" s="967"/>
      <c r="L2219" s="967"/>
      <c r="M2219" s="967"/>
      <c r="N2219" s="967"/>
      <c r="O2219" s="967"/>
      <c r="P2219" s="967"/>
      <c r="Q2219" s="358"/>
      <c r="R2219" s="358"/>
      <c r="S2219" s="358"/>
      <c r="T2219" s="358"/>
      <c r="U2219" s="358"/>
      <c r="V2219" s="358"/>
      <c r="W2219" s="358"/>
      <c r="X2219" s="358"/>
      <c r="Y2219" s="358"/>
      <c r="Z2219" s="358"/>
      <c r="AA2219" s="358"/>
      <c r="AB2219" s="358"/>
      <c r="AC2219" s="358"/>
      <c r="AD2219" s="358"/>
      <c r="AE2219" s="227"/>
      <c r="AF2219" s="358"/>
      <c r="AG2219" s="619"/>
      <c r="AH2219" s="1852"/>
    </row>
    <row r="2220" spans="2:34" ht="60" x14ac:dyDescent="0.25">
      <c r="B2220" s="3" t="s">
        <v>573</v>
      </c>
      <c r="C2220" s="416"/>
      <c r="D2220" s="3"/>
      <c r="E2220" s="563"/>
      <c r="F2220" s="1797">
        <f>E2220/9*3</f>
        <v>0</v>
      </c>
      <c r="G2220" s="227"/>
      <c r="H2220" s="227" t="e">
        <f>G2220/F2220*100</f>
        <v>#DIV/0!</v>
      </c>
      <c r="I2220" s="568"/>
      <c r="J2220" s="568"/>
      <c r="K2220" s="967"/>
      <c r="L2220" s="967"/>
      <c r="M2220" s="967"/>
      <c r="N2220" s="967"/>
      <c r="O2220" s="967"/>
      <c r="P2220" s="967"/>
      <c r="Q2220" s="358"/>
      <c r="R2220" s="358"/>
      <c r="S2220" s="358"/>
      <c r="T2220" s="358"/>
      <c r="U2220" s="358"/>
      <c r="V2220" s="358"/>
      <c r="W2220" s="358"/>
      <c r="X2220" s="358"/>
      <c r="Y2220" s="358"/>
      <c r="Z2220" s="358"/>
      <c r="AA2220" s="358"/>
      <c r="AB2220" s="358"/>
      <c r="AC2220" s="358"/>
      <c r="AD2220" s="358"/>
      <c r="AE2220" s="545"/>
      <c r="AF2220" s="358"/>
      <c r="AG2220" s="619"/>
      <c r="AH2220" s="1852"/>
    </row>
    <row r="2221" spans="2:34" x14ac:dyDescent="0.25">
      <c r="B2221" s="450"/>
      <c r="C2221" s="416"/>
      <c r="D2221" s="3"/>
      <c r="E2221" s="563"/>
      <c r="F2221" s="545"/>
      <c r="G2221" s="545"/>
      <c r="H2221" s="545"/>
      <c r="I2221" s="568"/>
      <c r="J2221" s="568"/>
      <c r="K2221" s="967"/>
      <c r="L2221" s="967"/>
      <c r="M2221" s="967"/>
      <c r="N2221" s="967"/>
      <c r="O2221" s="967"/>
      <c r="P2221" s="967"/>
      <c r="Q2221" s="358"/>
      <c r="R2221" s="358"/>
      <c r="S2221" s="358"/>
      <c r="T2221" s="358"/>
      <c r="U2221" s="358"/>
      <c r="V2221" s="358"/>
      <c r="W2221" s="358"/>
      <c r="X2221" s="358"/>
      <c r="Y2221" s="358"/>
      <c r="Z2221" s="358"/>
      <c r="AA2221" s="358"/>
      <c r="AB2221" s="358"/>
      <c r="AC2221" s="358"/>
      <c r="AD2221" s="358"/>
      <c r="AE2221" s="545"/>
      <c r="AF2221" s="358"/>
      <c r="AG2221" s="619"/>
      <c r="AH2221" s="1852"/>
    </row>
    <row r="2222" spans="2:34" x14ac:dyDescent="0.25">
      <c r="B2222" s="561" t="s">
        <v>196</v>
      </c>
      <c r="C2222" s="416"/>
      <c r="D2222" s="3"/>
      <c r="E2222" s="563"/>
      <c r="F2222" s="227"/>
      <c r="G2222" s="227"/>
      <c r="H2222" s="227"/>
      <c r="I2222" s="568"/>
      <c r="J2222" s="568"/>
      <c r="K2222" s="967"/>
      <c r="L2222" s="967"/>
      <c r="M2222" s="967"/>
      <c r="N2222" s="967"/>
      <c r="O2222" s="967"/>
      <c r="P2222" s="967"/>
      <c r="Q2222" s="358"/>
      <c r="R2222" s="358"/>
      <c r="S2222" s="358"/>
      <c r="T2222" s="358"/>
      <c r="U2222" s="358"/>
      <c r="V2222" s="358"/>
      <c r="W2222" s="358"/>
      <c r="X2222" s="358">
        <f t="shared" ref="X2222" si="1123">AD2222-AC2222-Z2222</f>
        <v>3.4589000000000003</v>
      </c>
      <c r="Y2222" s="358"/>
      <c r="Z2222" s="358"/>
      <c r="AA2222" s="358"/>
      <c r="AB2222" s="358"/>
      <c r="AC2222" s="358"/>
      <c r="AD2222" s="196">
        <v>3.4589000000000003</v>
      </c>
      <c r="AE2222" s="227"/>
      <c r="AF2222" s="358"/>
      <c r="AG2222" s="619"/>
      <c r="AH2222" s="1852"/>
    </row>
    <row r="2223" spans="2:34" ht="77.25" customHeight="1" x14ac:dyDescent="0.25">
      <c r="B2223" s="3" t="s">
        <v>572</v>
      </c>
      <c r="C2223" s="416"/>
      <c r="D2223" s="3"/>
      <c r="E2223" s="563"/>
      <c r="F2223" s="227" t="e">
        <f>ROUND(E2223/12*$B$4,0)</f>
        <v>#VALUE!</v>
      </c>
      <c r="G2223" s="227"/>
      <c r="H2223" s="227" t="e">
        <f>G2223/F2223*100</f>
        <v>#VALUE!</v>
      </c>
      <c r="I2223" s="568"/>
      <c r="J2223" s="568"/>
      <c r="K2223" s="967"/>
      <c r="L2223" s="967"/>
      <c r="M2223" s="967"/>
      <c r="N2223" s="967"/>
      <c r="O2223" s="967"/>
      <c r="P2223" s="967"/>
      <c r="Q2223" s="358"/>
      <c r="R2223" s="358"/>
      <c r="S2223" s="358"/>
      <c r="T2223" s="358"/>
      <c r="U2223" s="358"/>
      <c r="V2223" s="358"/>
      <c r="W2223" s="196" t="e">
        <f t="shared" ref="W2223" si="1124">Q2223/12*$B$4+(R2223-Q2223)/11*5+(S2223-R2223)/10*4+(T2223-S2223)/9*3+(U2223-T2223)/8*2+(V2223-U2223)/7*1</f>
        <v>#VALUE!</v>
      </c>
      <c r="X2223" s="358">
        <f t="shared" ref="X2223" si="1125">AD2223-AC2223-Z2223</f>
        <v>0</v>
      </c>
      <c r="Y2223" s="358"/>
      <c r="Z2223" s="358"/>
      <c r="AA2223" s="358" t="e">
        <f>X2223-W2223</f>
        <v>#VALUE!</v>
      </c>
      <c r="AB2223" s="358"/>
      <c r="AC2223" s="358"/>
      <c r="AD2223" s="358"/>
      <c r="AE2223" s="227"/>
      <c r="AF2223" s="358"/>
      <c r="AG2223" s="619"/>
      <c r="AH2223" s="1852"/>
    </row>
    <row r="2224" spans="2:34" ht="47.25" x14ac:dyDescent="0.25">
      <c r="B2224" s="467" t="s">
        <v>504</v>
      </c>
      <c r="C2224" s="416"/>
      <c r="D2224" s="3"/>
      <c r="E2224" s="562">
        <f>E2225+E2232</f>
        <v>0</v>
      </c>
      <c r="F2224" s="562" t="e">
        <f t="shared" ref="F2224:G2224" si="1126">F2225+F2232</f>
        <v>#VALUE!</v>
      </c>
      <c r="G2224" s="562">
        <f t="shared" si="1126"/>
        <v>0</v>
      </c>
      <c r="H2224" s="227" t="e">
        <f>G2224/F2224*100</f>
        <v>#VALUE!</v>
      </c>
      <c r="I2224" s="568"/>
      <c r="J2224" s="568"/>
      <c r="K2224" s="967"/>
      <c r="L2224" s="967"/>
      <c r="M2224" s="967"/>
      <c r="N2224" s="967"/>
      <c r="O2224" s="967"/>
      <c r="P2224" s="967"/>
      <c r="Q2224" s="358">
        <f t="shared" ref="Q2224:AD2224" si="1127">Q2225+Q2232</f>
        <v>0</v>
      </c>
      <c r="R2224" s="358">
        <f t="shared" ref="R2224:S2224" si="1128">R2225+R2232</f>
        <v>0</v>
      </c>
      <c r="S2224" s="358">
        <f t="shared" si="1128"/>
        <v>0</v>
      </c>
      <c r="T2224" s="358">
        <f t="shared" ref="T2224:U2224" si="1129">T2225+T2232</f>
        <v>0</v>
      </c>
      <c r="U2224" s="358">
        <f t="shared" si="1129"/>
        <v>0</v>
      </c>
      <c r="V2224" s="358">
        <f t="shared" ref="V2224" si="1130">V2225+V2232</f>
        <v>0</v>
      </c>
      <c r="W2224" s="358" t="e">
        <f t="shared" si="1127"/>
        <v>#VALUE!</v>
      </c>
      <c r="X2224" s="358">
        <f t="shared" si="1127"/>
        <v>0</v>
      </c>
      <c r="Y2224" s="358">
        <f t="shared" si="1127"/>
        <v>0</v>
      </c>
      <c r="Z2224" s="358">
        <f t="shared" si="1127"/>
        <v>0</v>
      </c>
      <c r="AA2224" s="358" t="e">
        <f t="shared" si="1127"/>
        <v>#VALUE!</v>
      </c>
      <c r="AB2224" s="358">
        <f t="shared" si="1127"/>
        <v>0</v>
      </c>
      <c r="AC2224" s="358">
        <f t="shared" si="1127"/>
        <v>0</v>
      </c>
      <c r="AD2224" s="358">
        <f t="shared" si="1127"/>
        <v>0</v>
      </c>
      <c r="AE2224" s="227"/>
      <c r="AF2224" s="358"/>
      <c r="AG2224" s="619"/>
      <c r="AH2224" s="1852"/>
    </row>
    <row r="2225" spans="2:34" ht="30" x14ac:dyDescent="0.25">
      <c r="B2225" s="459" t="s">
        <v>276</v>
      </c>
      <c r="C2225" s="416"/>
      <c r="D2225" s="3"/>
      <c r="E2225" s="564">
        <f>SUM(E2226:E2231)</f>
        <v>0</v>
      </c>
      <c r="F2225" s="564" t="e">
        <f t="shared" ref="F2225:G2225" si="1131">SUM(F2226:F2231)</f>
        <v>#VALUE!</v>
      </c>
      <c r="G2225" s="564">
        <f t="shared" si="1131"/>
        <v>0</v>
      </c>
      <c r="H2225" s="227" t="e">
        <f>G2225/F2225*100</f>
        <v>#VALUE!</v>
      </c>
      <c r="I2225" s="568"/>
      <c r="J2225" s="568"/>
      <c r="K2225" s="967"/>
      <c r="L2225" s="967"/>
      <c r="M2225" s="967"/>
      <c r="N2225" s="967"/>
      <c r="O2225" s="967"/>
      <c r="P2225" s="967"/>
      <c r="Q2225" s="358">
        <f t="shared" ref="Q2225:AD2225" si="1132">SUM(Q2226:Q2231)</f>
        <v>0</v>
      </c>
      <c r="R2225" s="358">
        <f t="shared" ref="R2225:S2225" si="1133">SUM(R2226:R2231)</f>
        <v>0</v>
      </c>
      <c r="S2225" s="358">
        <f t="shared" si="1133"/>
        <v>0</v>
      </c>
      <c r="T2225" s="358">
        <f t="shared" ref="T2225:U2225" si="1134">SUM(T2226:T2231)</f>
        <v>0</v>
      </c>
      <c r="U2225" s="358">
        <f t="shared" si="1134"/>
        <v>0</v>
      </c>
      <c r="V2225" s="358">
        <f t="shared" ref="V2225" si="1135">SUM(V2226:V2231)</f>
        <v>0</v>
      </c>
      <c r="W2225" s="358" t="e">
        <f t="shared" si="1132"/>
        <v>#VALUE!</v>
      </c>
      <c r="X2225" s="358">
        <f t="shared" si="1132"/>
        <v>0</v>
      </c>
      <c r="Y2225" s="358">
        <f t="shared" si="1132"/>
        <v>0</v>
      </c>
      <c r="Z2225" s="358">
        <f t="shared" si="1132"/>
        <v>0</v>
      </c>
      <c r="AA2225" s="358" t="e">
        <f t="shared" si="1132"/>
        <v>#VALUE!</v>
      </c>
      <c r="AB2225" s="358">
        <f t="shared" si="1132"/>
        <v>0</v>
      </c>
      <c r="AC2225" s="358">
        <f t="shared" si="1132"/>
        <v>0</v>
      </c>
      <c r="AD2225" s="358">
        <f t="shared" si="1132"/>
        <v>0</v>
      </c>
      <c r="AE2225" s="227"/>
      <c r="AF2225" s="358"/>
      <c r="AG2225" s="619"/>
      <c r="AH2225" s="1852"/>
    </row>
    <row r="2226" spans="2:34" ht="30" x14ac:dyDescent="0.25">
      <c r="B2226" s="3" t="s">
        <v>505</v>
      </c>
      <c r="C2226" s="416"/>
      <c r="D2226" s="3"/>
      <c r="E2226" s="440"/>
      <c r="F2226" s="227" t="e">
        <f t="shared" ref="F2226" si="1136">ROUND(E2226/12*$B$4,0)</f>
        <v>#VALUE!</v>
      </c>
      <c r="G2226" s="227"/>
      <c r="H2226" s="227" t="e">
        <f>G2226/F2226*100</f>
        <v>#VALUE!</v>
      </c>
      <c r="I2226" s="568"/>
      <c r="J2226" s="568"/>
      <c r="K2226" s="967"/>
      <c r="L2226" s="967"/>
      <c r="M2226" s="967"/>
      <c r="N2226" s="967"/>
      <c r="O2226" s="967"/>
      <c r="P2226" s="967"/>
      <c r="Q2226" s="358"/>
      <c r="R2226" s="358"/>
      <c r="S2226" s="358"/>
      <c r="T2226" s="358"/>
      <c r="U2226" s="358"/>
      <c r="V2226" s="358"/>
      <c r="W2226" s="358" t="e">
        <f t="shared" ref="W2226" si="1137">Q2226/12*$B$4+(R2226-Q2226)/11*5+(S2226-R2226)/10*4+(T2226-S2226)/9*3+(U2226-T2226)/8*2+(V2226-U2226)/7*1</f>
        <v>#VALUE!</v>
      </c>
      <c r="X2226" s="358">
        <f t="shared" ref="X2226" si="1138">AD2226-AC2226-Z2226</f>
        <v>0</v>
      </c>
      <c r="Y2226" s="358"/>
      <c r="Z2226" s="358"/>
      <c r="AA2226" s="358" t="e">
        <f>X2226-W2226</f>
        <v>#VALUE!</v>
      </c>
      <c r="AB2226" s="358"/>
      <c r="AC2226" s="358"/>
      <c r="AD2226" s="358"/>
      <c r="AE2226" s="227"/>
      <c r="AF2226" s="358"/>
      <c r="AG2226" s="619"/>
      <c r="AH2226" s="1852"/>
    </row>
    <row r="2227" spans="2:34" ht="47.25" customHeight="1" x14ac:dyDescent="0.25">
      <c r="B2227" s="3" t="s">
        <v>526</v>
      </c>
      <c r="C2227" s="416"/>
      <c r="D2227" s="3"/>
      <c r="E2227" s="564"/>
      <c r="F2227" s="227"/>
      <c r="G2227" s="227"/>
      <c r="H2227" s="227"/>
      <c r="I2227" s="568"/>
      <c r="J2227" s="568"/>
      <c r="K2227" s="967"/>
      <c r="L2227" s="967"/>
      <c r="M2227" s="967"/>
      <c r="N2227" s="967"/>
      <c r="O2227" s="967"/>
      <c r="P2227" s="967"/>
      <c r="Q2227" s="358"/>
      <c r="R2227" s="358"/>
      <c r="S2227" s="358"/>
      <c r="T2227" s="358"/>
      <c r="U2227" s="358"/>
      <c r="V2227" s="358"/>
      <c r="W2227" s="358"/>
      <c r="X2227" s="358"/>
      <c r="Y2227" s="358"/>
      <c r="Z2227" s="358"/>
      <c r="AA2227" s="358"/>
      <c r="AB2227" s="358"/>
      <c r="AC2227" s="358"/>
      <c r="AD2227" s="358"/>
      <c r="AE2227" s="227"/>
      <c r="AF2227" s="358"/>
      <c r="AG2227" s="619"/>
      <c r="AH2227" s="1852"/>
    </row>
    <row r="2228" spans="2:34" ht="30" x14ac:dyDescent="0.25">
      <c r="B2228" s="3" t="s">
        <v>506</v>
      </c>
      <c r="C2228" s="416"/>
      <c r="D2228" s="3"/>
      <c r="E2228" s="571"/>
      <c r="F2228" s="227" t="e">
        <f>ROUND(E2228/12*$B$4,0)</f>
        <v>#VALUE!</v>
      </c>
      <c r="G2228" s="227"/>
      <c r="H2228" s="227" t="e">
        <f>G2228/F2228*100</f>
        <v>#VALUE!</v>
      </c>
      <c r="I2228" s="568"/>
      <c r="J2228" s="568"/>
      <c r="K2228" s="967"/>
      <c r="L2228" s="967"/>
      <c r="M2228" s="967"/>
      <c r="N2228" s="967"/>
      <c r="O2228" s="967"/>
      <c r="P2228" s="967"/>
      <c r="Q2228" s="358"/>
      <c r="R2228" s="358"/>
      <c r="S2228" s="358"/>
      <c r="T2228" s="358"/>
      <c r="U2228" s="358"/>
      <c r="V2228" s="358"/>
      <c r="W2228" s="358" t="e">
        <f t="shared" ref="W2228" si="1139">Q2228/12*$B$4+(R2228-Q2228)/11*5+(S2228-R2228)/10*4+(T2228-S2228)/9*3+(U2228-T2228)/8*2+(V2228-U2228)/7*1</f>
        <v>#VALUE!</v>
      </c>
      <c r="X2228" s="358">
        <f t="shared" ref="X2228" si="1140">AD2228-AC2228-Z2228</f>
        <v>0</v>
      </c>
      <c r="Y2228" s="358"/>
      <c r="Z2228" s="358"/>
      <c r="AA2228" s="358" t="e">
        <f>X2228-W2228</f>
        <v>#VALUE!</v>
      </c>
      <c r="AB2228" s="358"/>
      <c r="AC2228" s="358"/>
      <c r="AD2228" s="358"/>
      <c r="AE2228" s="227"/>
      <c r="AF2228" s="358"/>
      <c r="AG2228" s="619"/>
      <c r="AH2228" s="1852"/>
    </row>
    <row r="2229" spans="2:34" ht="30" x14ac:dyDescent="0.25">
      <c r="B2229" s="3" t="s">
        <v>507</v>
      </c>
      <c r="C2229" s="416"/>
      <c r="D2229" s="3"/>
      <c r="E2229" s="571"/>
      <c r="F2229" s="227"/>
      <c r="G2229" s="227"/>
      <c r="H2229" s="227"/>
      <c r="I2229" s="568"/>
      <c r="J2229" s="568"/>
      <c r="K2229" s="967"/>
      <c r="L2229" s="967"/>
      <c r="M2229" s="967"/>
      <c r="N2229" s="967"/>
      <c r="O2229" s="967"/>
      <c r="P2229" s="967"/>
      <c r="Q2229" s="358"/>
      <c r="R2229" s="358"/>
      <c r="S2229" s="358"/>
      <c r="T2229" s="358"/>
      <c r="U2229" s="358"/>
      <c r="V2229" s="358"/>
      <c r="W2229" s="358" t="e">
        <f t="shared" ref="W2229" si="1141">Q2229/12*$B$4</f>
        <v>#VALUE!</v>
      </c>
      <c r="X2229" s="358">
        <f>AD2229-AC2229-Z2229</f>
        <v>0</v>
      </c>
      <c r="Y2229" s="358"/>
      <c r="Z2229" s="358"/>
      <c r="AA2229" s="358" t="e">
        <f>X2229-W2229</f>
        <v>#VALUE!</v>
      </c>
      <c r="AB2229" s="358"/>
      <c r="AC2229" s="358"/>
      <c r="AD2229" s="358"/>
      <c r="AE2229" s="227"/>
      <c r="AF2229" s="358"/>
      <c r="AG2229" s="619"/>
      <c r="AH2229" s="1852"/>
    </row>
    <row r="2230" spans="2:34" ht="45" x14ac:dyDescent="0.25">
      <c r="B2230" s="3" t="s">
        <v>508</v>
      </c>
      <c r="C2230" s="416"/>
      <c r="D2230" s="3"/>
      <c r="E2230" s="440"/>
      <c r="F2230" s="227"/>
      <c r="G2230" s="227"/>
      <c r="H2230" s="227"/>
      <c r="I2230" s="568"/>
      <c r="J2230" s="568"/>
      <c r="K2230" s="967"/>
      <c r="L2230" s="967"/>
      <c r="M2230" s="967"/>
      <c r="N2230" s="967"/>
      <c r="O2230" s="967"/>
      <c r="P2230" s="967"/>
      <c r="Q2230" s="358"/>
      <c r="R2230" s="358"/>
      <c r="S2230" s="358"/>
      <c r="T2230" s="358"/>
      <c r="U2230" s="358"/>
      <c r="V2230" s="358"/>
      <c r="W2230" s="358"/>
      <c r="X2230" s="358"/>
      <c r="Y2230" s="358"/>
      <c r="Z2230" s="358"/>
      <c r="AA2230" s="358"/>
      <c r="AB2230" s="358"/>
      <c r="AC2230" s="358"/>
      <c r="AD2230" s="358"/>
      <c r="AE2230" s="227"/>
      <c r="AF2230" s="358"/>
      <c r="AG2230" s="619"/>
      <c r="AH2230" s="1852"/>
    </row>
    <row r="2231" spans="2:34" ht="30" x14ac:dyDescent="0.25">
      <c r="B2231" s="3" t="s">
        <v>509</v>
      </c>
      <c r="C2231" s="416"/>
      <c r="D2231" s="3"/>
      <c r="E2231" s="440"/>
      <c r="F2231" s="227"/>
      <c r="G2231" s="227"/>
      <c r="H2231" s="227"/>
      <c r="I2231" s="568"/>
      <c r="J2231" s="568"/>
      <c r="K2231" s="967"/>
      <c r="L2231" s="967"/>
      <c r="M2231" s="967"/>
      <c r="N2231" s="967"/>
      <c r="O2231" s="967"/>
      <c r="P2231" s="967"/>
      <c r="Q2231" s="358"/>
      <c r="R2231" s="358"/>
      <c r="S2231" s="358"/>
      <c r="T2231" s="358"/>
      <c r="U2231" s="358"/>
      <c r="V2231" s="358"/>
      <c r="W2231" s="358"/>
      <c r="X2231" s="358"/>
      <c r="Y2231" s="358"/>
      <c r="Z2231" s="358"/>
      <c r="AA2231" s="358"/>
      <c r="AB2231" s="358"/>
      <c r="AC2231" s="358"/>
      <c r="AD2231" s="358"/>
      <c r="AE2231" s="227"/>
      <c r="AF2231" s="358"/>
      <c r="AG2231" s="619"/>
      <c r="AH2231" s="1852"/>
    </row>
    <row r="2232" spans="2:34" ht="45" x14ac:dyDescent="0.25">
      <c r="B2232" s="459" t="s">
        <v>277</v>
      </c>
      <c r="C2232" s="416"/>
      <c r="D2232" s="3"/>
      <c r="E2232" s="566">
        <f>SUM(E2233:E2235)</f>
        <v>0</v>
      </c>
      <c r="F2232" s="566" t="e">
        <f t="shared" ref="F2232:G2232" si="1142">SUM(F2233:F2235)</f>
        <v>#VALUE!</v>
      </c>
      <c r="G2232" s="566">
        <f t="shared" si="1142"/>
        <v>0</v>
      </c>
      <c r="H2232" s="227" t="e">
        <f>G2232/F2232*100</f>
        <v>#VALUE!</v>
      </c>
      <c r="I2232" s="568"/>
      <c r="J2232" s="568"/>
      <c r="K2232" s="967"/>
      <c r="L2232" s="967"/>
      <c r="M2232" s="967"/>
      <c r="N2232" s="967"/>
      <c r="O2232" s="967"/>
      <c r="P2232" s="967"/>
      <c r="Q2232" s="358">
        <f t="shared" ref="Q2232:AD2232" si="1143">SUM(Q2233:Q2235)</f>
        <v>0</v>
      </c>
      <c r="R2232" s="358">
        <f t="shared" ref="R2232:S2232" si="1144">SUM(R2233:R2235)</f>
        <v>0</v>
      </c>
      <c r="S2232" s="358">
        <f t="shared" si="1144"/>
        <v>0</v>
      </c>
      <c r="T2232" s="358">
        <f t="shared" ref="T2232:U2232" si="1145">SUM(T2233:T2235)</f>
        <v>0</v>
      </c>
      <c r="U2232" s="358">
        <f t="shared" si="1145"/>
        <v>0</v>
      </c>
      <c r="V2232" s="358">
        <f t="shared" ref="V2232" si="1146">SUM(V2233:V2235)</f>
        <v>0</v>
      </c>
      <c r="W2232" s="358" t="e">
        <f t="shared" si="1143"/>
        <v>#VALUE!</v>
      </c>
      <c r="X2232" s="358">
        <f t="shared" si="1143"/>
        <v>0</v>
      </c>
      <c r="Y2232" s="358">
        <f t="shared" si="1143"/>
        <v>0</v>
      </c>
      <c r="Z2232" s="358">
        <f t="shared" si="1143"/>
        <v>0</v>
      </c>
      <c r="AA2232" s="358" t="e">
        <f t="shared" si="1143"/>
        <v>#VALUE!</v>
      </c>
      <c r="AB2232" s="358">
        <f t="shared" si="1143"/>
        <v>0</v>
      </c>
      <c r="AC2232" s="358">
        <f t="shared" si="1143"/>
        <v>0</v>
      </c>
      <c r="AD2232" s="358">
        <f t="shared" si="1143"/>
        <v>0</v>
      </c>
      <c r="AE2232" s="227"/>
      <c r="AF2232" s="358"/>
      <c r="AG2232" s="619"/>
      <c r="AH2232" s="1852"/>
    </row>
    <row r="2233" spans="2:34" ht="30" x14ac:dyDescent="0.25">
      <c r="B2233" s="3" t="s">
        <v>510</v>
      </c>
      <c r="C2233" s="416"/>
      <c r="D2233" s="3"/>
      <c r="E2233" s="567"/>
      <c r="F2233" s="227" t="e">
        <f>ROUND(E2233/12*$B$4,0)</f>
        <v>#VALUE!</v>
      </c>
      <c r="G2233" s="227"/>
      <c r="H2233" s="227" t="e">
        <f>G2233/F2233*100</f>
        <v>#VALUE!</v>
      </c>
      <c r="I2233" s="568"/>
      <c r="J2233" s="568"/>
      <c r="K2233" s="967"/>
      <c r="L2233" s="967"/>
      <c r="M2233" s="967"/>
      <c r="N2233" s="967"/>
      <c r="O2233" s="967"/>
      <c r="P2233" s="967"/>
      <c r="Q2233" s="358"/>
      <c r="R2233" s="358"/>
      <c r="S2233" s="358"/>
      <c r="T2233" s="358"/>
      <c r="U2233" s="358"/>
      <c r="V2233" s="358"/>
      <c r="W2233" s="358" t="e">
        <f t="shared" ref="W2233" si="1147">Q2233/12*$B$4+(R2233-Q2233)/11*5+(S2233-R2233)/10*4+(T2233-S2233)/9*3+(U2233-T2233)/8*2+(V2233-U2233)/7*1</f>
        <v>#VALUE!</v>
      </c>
      <c r="X2233" s="358">
        <f t="shared" ref="X2233" si="1148">AD2233-AC2233-Z2233</f>
        <v>0</v>
      </c>
      <c r="Y2233" s="358"/>
      <c r="Z2233" s="358"/>
      <c r="AA2233" s="358" t="e">
        <f>X2233-W2233</f>
        <v>#VALUE!</v>
      </c>
      <c r="AB2233" s="358"/>
      <c r="AC2233" s="358"/>
      <c r="AD2233" s="358"/>
      <c r="AE2233" s="227"/>
      <c r="AF2233" s="358"/>
      <c r="AG2233" s="619"/>
      <c r="AH2233" s="1852"/>
    </row>
    <row r="2234" spans="2:34" ht="60" x14ac:dyDescent="0.25">
      <c r="B2234" s="3" t="s">
        <v>511</v>
      </c>
      <c r="C2234" s="416"/>
      <c r="D2234" s="3"/>
      <c r="E2234" s="440"/>
      <c r="F2234" s="227"/>
      <c r="G2234" s="227"/>
      <c r="H2234" s="227"/>
      <c r="I2234" s="568"/>
      <c r="J2234" s="568"/>
      <c r="K2234" s="967"/>
      <c r="L2234" s="967"/>
      <c r="M2234" s="967"/>
      <c r="N2234" s="967"/>
      <c r="O2234" s="967"/>
      <c r="P2234" s="967"/>
      <c r="Q2234" s="358"/>
      <c r="R2234" s="358"/>
      <c r="S2234" s="358"/>
      <c r="T2234" s="358"/>
      <c r="U2234" s="358"/>
      <c r="V2234" s="358"/>
      <c r="W2234" s="358"/>
      <c r="X2234" s="358">
        <f>AD2234-AC2234-Z2234</f>
        <v>0</v>
      </c>
      <c r="Y2234" s="358"/>
      <c r="Z2234" s="358"/>
      <c r="AA2234" s="358">
        <f>X2234-W2234</f>
        <v>0</v>
      </c>
      <c r="AB2234" s="358"/>
      <c r="AC2234" s="358"/>
      <c r="AD2234" s="358"/>
      <c r="AE2234" s="227"/>
      <c r="AF2234" s="358"/>
      <c r="AG2234" s="619"/>
      <c r="AH2234" s="1852"/>
    </row>
    <row r="2235" spans="2:34" ht="45" x14ac:dyDescent="0.25">
      <c r="B2235" s="3" t="s">
        <v>512</v>
      </c>
      <c r="C2235" s="416"/>
      <c r="D2235" s="3"/>
      <c r="E2235" s="440"/>
      <c r="F2235" s="259"/>
      <c r="G2235" s="259"/>
      <c r="H2235" s="227"/>
      <c r="I2235" s="568"/>
      <c r="J2235" s="568"/>
      <c r="K2235" s="967"/>
      <c r="L2235" s="967"/>
      <c r="M2235" s="967"/>
      <c r="N2235" s="967"/>
      <c r="O2235" s="967"/>
      <c r="P2235" s="967"/>
      <c r="Q2235" s="358"/>
      <c r="R2235" s="358"/>
      <c r="S2235" s="358"/>
      <c r="T2235" s="358"/>
      <c r="U2235" s="358"/>
      <c r="V2235" s="358"/>
      <c r="W2235" s="358"/>
      <c r="X2235" s="358"/>
      <c r="Y2235" s="358"/>
      <c r="Z2235" s="358"/>
      <c r="AA2235" s="358"/>
      <c r="AB2235" s="358"/>
      <c r="AC2235" s="358"/>
      <c r="AD2235" s="358"/>
      <c r="AE2235" s="259"/>
      <c r="AF2235" s="358"/>
      <c r="AG2235" s="619"/>
      <c r="AH2235" s="1852"/>
    </row>
    <row r="2236" spans="2:34" ht="29.25" x14ac:dyDescent="0.25">
      <c r="B2236" s="453" t="s">
        <v>317</v>
      </c>
      <c r="C2236" s="416"/>
      <c r="D2236" s="3"/>
      <c r="E2236" s="572">
        <f>E2237+E2238+E2242+E2243+E2244+E2245</f>
        <v>0</v>
      </c>
      <c r="F2236" s="227" t="e">
        <f t="shared" ref="F2236:G2236" si="1149">F2237+F2238+F2242+F2243+F2244+F2245</f>
        <v>#VALUE!</v>
      </c>
      <c r="G2236" s="227">
        <f t="shared" si="1149"/>
        <v>0</v>
      </c>
      <c r="H2236" s="227" t="e">
        <f>G2236/F2236*100</f>
        <v>#VALUE!</v>
      </c>
      <c r="I2236" s="568"/>
      <c r="J2236" s="568"/>
      <c r="K2236" s="967"/>
      <c r="L2236" s="967"/>
      <c r="M2236" s="967"/>
      <c r="N2236" s="967"/>
      <c r="O2236" s="967"/>
      <c r="P2236" s="967"/>
      <c r="Q2236" s="358"/>
      <c r="R2236" s="358"/>
      <c r="S2236" s="358"/>
      <c r="T2236" s="358"/>
      <c r="U2236" s="358"/>
      <c r="V2236" s="358"/>
      <c r="W2236" s="358" t="e">
        <f t="shared" ref="W2236" si="1150">Q2236/12*$B$4+(R2236-Q2236)/11*5+(S2236-R2236)/10*4+(T2236-S2236)/9*3+(U2236-T2236)/8*2+(V2236-U2236)/7*1</f>
        <v>#VALUE!</v>
      </c>
      <c r="X2236" s="358">
        <f t="shared" ref="X2236" si="1151">AD2236-AC2236-Z2236</f>
        <v>0</v>
      </c>
      <c r="Y2236" s="358"/>
      <c r="Z2236" s="358"/>
      <c r="AA2236" s="358" t="e">
        <f>X2236-W2236</f>
        <v>#VALUE!</v>
      </c>
      <c r="AB2236" s="358"/>
      <c r="AC2236" s="358"/>
      <c r="AD2236" s="358"/>
      <c r="AE2236" s="227"/>
      <c r="AF2236" s="358"/>
      <c r="AG2236" s="619"/>
      <c r="AH2236" s="1852"/>
    </row>
    <row r="2237" spans="2:34" x14ac:dyDescent="0.25">
      <c r="B2237" s="3" t="s">
        <v>308</v>
      </c>
      <c r="C2237" s="416"/>
      <c r="D2237" s="3"/>
      <c r="E2237" s="440"/>
      <c r="F2237" s="227"/>
      <c r="G2237" s="227"/>
      <c r="H2237" s="227"/>
      <c r="I2237" s="568"/>
      <c r="J2237" s="568"/>
      <c r="K2237" s="967"/>
      <c r="L2237" s="967"/>
      <c r="M2237" s="967"/>
      <c r="N2237" s="967"/>
      <c r="O2237" s="967"/>
      <c r="P2237" s="967"/>
      <c r="Q2237" s="358"/>
      <c r="R2237" s="358"/>
      <c r="S2237" s="358"/>
      <c r="T2237" s="358"/>
      <c r="U2237" s="358"/>
      <c r="V2237" s="358"/>
      <c r="W2237" s="358"/>
      <c r="X2237" s="358"/>
      <c r="Y2237" s="358"/>
      <c r="Z2237" s="358"/>
      <c r="AA2237" s="358"/>
      <c r="AB2237" s="358"/>
      <c r="AC2237" s="358"/>
      <c r="AD2237" s="358"/>
      <c r="AE2237" s="227"/>
      <c r="AF2237" s="358"/>
      <c r="AG2237" s="619"/>
      <c r="AH2237" s="1852"/>
    </row>
    <row r="2238" spans="2:34" ht="30" x14ac:dyDescent="0.25">
      <c r="B2238" s="459" t="s">
        <v>487</v>
      </c>
      <c r="C2238" s="416"/>
      <c r="D2238" s="3"/>
      <c r="E2238" s="564">
        <f>E2239+E2240/4</f>
        <v>0</v>
      </c>
      <c r="F2238" s="227" t="e">
        <f t="shared" ref="F2238:G2238" si="1152">F2239+F2240/4</f>
        <v>#VALUE!</v>
      </c>
      <c r="G2238" s="227">
        <f t="shared" si="1152"/>
        <v>0</v>
      </c>
      <c r="H2238" s="227" t="e">
        <f>G2238/F2238*100</f>
        <v>#VALUE!</v>
      </c>
      <c r="I2238" s="568"/>
      <c r="J2238" s="568"/>
      <c r="K2238" s="967"/>
      <c r="L2238" s="967"/>
      <c r="M2238" s="967"/>
      <c r="N2238" s="967"/>
      <c r="O2238" s="967"/>
      <c r="P2238" s="967"/>
      <c r="Q2238" s="358"/>
      <c r="R2238" s="358"/>
      <c r="S2238" s="358"/>
      <c r="T2238" s="358"/>
      <c r="U2238" s="358"/>
      <c r="V2238" s="358"/>
      <c r="W2238" s="358"/>
      <c r="X2238" s="358"/>
      <c r="Y2238" s="358"/>
      <c r="Z2238" s="358"/>
      <c r="AA2238" s="358"/>
      <c r="AB2238" s="358"/>
      <c r="AC2238" s="358"/>
      <c r="AD2238" s="358"/>
      <c r="AE2238" s="227"/>
      <c r="AF2238" s="358"/>
      <c r="AG2238" s="619"/>
      <c r="AH2238" s="1852"/>
    </row>
    <row r="2239" spans="2:34" x14ac:dyDescent="0.25">
      <c r="B2239" s="3" t="s">
        <v>488</v>
      </c>
      <c r="C2239" s="416"/>
      <c r="D2239" s="3"/>
      <c r="E2239" s="176"/>
      <c r="F2239" s="227"/>
      <c r="G2239" s="227"/>
      <c r="H2239" s="227"/>
      <c r="I2239" s="568"/>
      <c r="J2239" s="568"/>
      <c r="K2239" s="967"/>
      <c r="L2239" s="967"/>
      <c r="M2239" s="967"/>
      <c r="N2239" s="967"/>
      <c r="O2239" s="967"/>
      <c r="P2239" s="967"/>
      <c r="Q2239" s="358"/>
      <c r="R2239" s="358"/>
      <c r="S2239" s="358"/>
      <c r="T2239" s="358"/>
      <c r="U2239" s="358"/>
      <c r="V2239" s="358"/>
      <c r="W2239" s="358"/>
      <c r="X2239" s="358"/>
      <c r="Y2239" s="358"/>
      <c r="Z2239" s="358"/>
      <c r="AA2239" s="358"/>
      <c r="AB2239" s="358"/>
      <c r="AC2239" s="358"/>
      <c r="AD2239" s="358"/>
      <c r="AE2239" s="227"/>
      <c r="AF2239" s="358"/>
      <c r="AG2239" s="619"/>
      <c r="AH2239" s="1852"/>
    </row>
    <row r="2240" spans="2:34" ht="30" x14ac:dyDescent="0.25">
      <c r="B2240" s="3" t="s">
        <v>489</v>
      </c>
      <c r="C2240" s="416"/>
      <c r="D2240" s="3"/>
      <c r="E2240" s="440"/>
      <c r="F2240" s="227" t="e">
        <f>ROUND(E2240/12*$B$4,0)</f>
        <v>#VALUE!</v>
      </c>
      <c r="G2240" s="227"/>
      <c r="H2240" s="227" t="e">
        <f>G2240/F2240*100</f>
        <v>#VALUE!</v>
      </c>
      <c r="I2240" s="568"/>
      <c r="J2240" s="568"/>
      <c r="K2240" s="967"/>
      <c r="L2240" s="967"/>
      <c r="M2240" s="967"/>
      <c r="N2240" s="967"/>
      <c r="O2240" s="967"/>
      <c r="P2240" s="967"/>
      <c r="Q2240" s="358"/>
      <c r="R2240" s="358"/>
      <c r="S2240" s="358"/>
      <c r="T2240" s="358"/>
      <c r="U2240" s="358"/>
      <c r="V2240" s="358"/>
      <c r="W2240" s="358"/>
      <c r="X2240" s="358"/>
      <c r="Y2240" s="358"/>
      <c r="Z2240" s="358"/>
      <c r="AA2240" s="358"/>
      <c r="AB2240" s="358"/>
      <c r="AC2240" s="358"/>
      <c r="AD2240" s="358"/>
      <c r="AE2240" s="227"/>
      <c r="AF2240" s="358"/>
      <c r="AG2240" s="619"/>
      <c r="AH2240" s="1852"/>
    </row>
    <row r="2241" spans="2:34" ht="45" x14ac:dyDescent="0.25">
      <c r="B2241" s="3" t="s">
        <v>490</v>
      </c>
      <c r="C2241" s="416"/>
      <c r="D2241" s="3"/>
      <c r="E2241" s="440"/>
      <c r="F2241" s="177"/>
      <c r="G2241" s="227"/>
      <c r="H2241" s="227"/>
      <c r="I2241" s="568"/>
      <c r="J2241" s="568"/>
      <c r="K2241" s="967"/>
      <c r="L2241" s="967"/>
      <c r="M2241" s="967"/>
      <c r="N2241" s="967"/>
      <c r="O2241" s="967"/>
      <c r="P2241" s="967"/>
      <c r="Q2241" s="358"/>
      <c r="R2241" s="358"/>
      <c r="S2241" s="358"/>
      <c r="T2241" s="358"/>
      <c r="U2241" s="358"/>
      <c r="V2241" s="358"/>
      <c r="W2241" s="358"/>
      <c r="X2241" s="358">
        <f>AD2241-AC2241-Z2241</f>
        <v>0</v>
      </c>
      <c r="Y2241" s="358"/>
      <c r="Z2241" s="358"/>
      <c r="AA2241" s="358"/>
      <c r="AB2241" s="358"/>
      <c r="AC2241" s="358"/>
      <c r="AD2241" s="358"/>
      <c r="AE2241" s="227"/>
      <c r="AF2241" s="358"/>
      <c r="AG2241" s="619"/>
      <c r="AH2241" s="1852"/>
    </row>
    <row r="2242" spans="2:34" ht="60" x14ac:dyDescent="0.25">
      <c r="B2242" s="3" t="s">
        <v>491</v>
      </c>
      <c r="C2242" s="416"/>
      <c r="D2242" s="3"/>
      <c r="E2242" s="564"/>
      <c r="F2242" s="177"/>
      <c r="G2242" s="227"/>
      <c r="H2242" s="227"/>
      <c r="I2242" s="568"/>
      <c r="J2242" s="568"/>
      <c r="K2242" s="967"/>
      <c r="L2242" s="967"/>
      <c r="M2242" s="967"/>
      <c r="N2242" s="967"/>
      <c r="O2242" s="967"/>
      <c r="P2242" s="967"/>
      <c r="Q2242" s="358"/>
      <c r="R2242" s="358"/>
      <c r="S2242" s="358"/>
      <c r="T2242" s="358"/>
      <c r="U2242" s="358"/>
      <c r="V2242" s="358"/>
      <c r="W2242" s="358"/>
      <c r="X2242" s="358">
        <f>AD2242-AC2242-Z2242</f>
        <v>0</v>
      </c>
      <c r="Y2242" s="358"/>
      <c r="Z2242" s="358"/>
      <c r="AA2242" s="358"/>
      <c r="AB2242" s="358"/>
      <c r="AC2242" s="358"/>
      <c r="AD2242" s="358"/>
      <c r="AE2242" s="227"/>
      <c r="AF2242" s="358"/>
      <c r="AG2242" s="619"/>
      <c r="AH2242" s="1852"/>
    </row>
    <row r="2243" spans="2:34" ht="45" x14ac:dyDescent="0.25">
      <c r="B2243" s="460" t="s">
        <v>492</v>
      </c>
      <c r="C2243" s="416"/>
      <c r="D2243" s="3"/>
      <c r="E2243" s="564"/>
      <c r="F2243" s="177"/>
      <c r="G2243" s="227"/>
      <c r="H2243" s="227"/>
      <c r="I2243" s="568"/>
      <c r="J2243" s="568"/>
      <c r="K2243" s="967"/>
      <c r="L2243" s="967"/>
      <c r="M2243" s="967"/>
      <c r="N2243" s="967"/>
      <c r="O2243" s="967"/>
      <c r="P2243" s="967"/>
      <c r="Q2243" s="358"/>
      <c r="R2243" s="358"/>
      <c r="S2243" s="358"/>
      <c r="T2243" s="358"/>
      <c r="U2243" s="358"/>
      <c r="V2243" s="358"/>
      <c r="W2243" s="358"/>
      <c r="X2243" s="358"/>
      <c r="Y2243" s="358"/>
      <c r="Z2243" s="358"/>
      <c r="AA2243" s="358"/>
      <c r="AB2243" s="358"/>
      <c r="AC2243" s="358"/>
      <c r="AD2243" s="358"/>
      <c r="AE2243" s="227"/>
      <c r="AF2243" s="358"/>
      <c r="AG2243" s="619"/>
      <c r="AH2243" s="1852"/>
    </row>
    <row r="2244" spans="2:34" ht="90" x14ac:dyDescent="0.25">
      <c r="B2244" s="460" t="s">
        <v>493</v>
      </c>
      <c r="C2244" s="416"/>
      <c r="D2244" s="3"/>
      <c r="E2244" s="440"/>
      <c r="F2244" s="177" t="e">
        <f t="shared" ref="F2244:F2245" si="1153">ROUND(E2244/12*$B$4,0)</f>
        <v>#VALUE!</v>
      </c>
      <c r="G2244" s="227"/>
      <c r="H2244" s="227" t="e">
        <f t="shared" ref="H2244:H2250" si="1154">G2244/F2244*100</f>
        <v>#VALUE!</v>
      </c>
      <c r="I2244" s="568"/>
      <c r="J2244" s="568"/>
      <c r="K2244" s="967"/>
      <c r="L2244" s="967"/>
      <c r="M2244" s="967"/>
      <c r="N2244" s="967"/>
      <c r="O2244" s="967"/>
      <c r="P2244" s="967"/>
      <c r="Q2244" s="358"/>
      <c r="R2244" s="358"/>
      <c r="S2244" s="358"/>
      <c r="T2244" s="358"/>
      <c r="U2244" s="358"/>
      <c r="V2244" s="358"/>
      <c r="W2244" s="358"/>
      <c r="X2244" s="358">
        <f>AD2244-AC2244-Z2244</f>
        <v>0</v>
      </c>
      <c r="Y2244" s="358"/>
      <c r="Z2244" s="358"/>
      <c r="AA2244" s="358">
        <f>X2244-W2244</f>
        <v>0</v>
      </c>
      <c r="AB2244" s="358"/>
      <c r="AC2244" s="358"/>
      <c r="AD2244" s="358"/>
      <c r="AE2244" s="227"/>
      <c r="AF2244" s="358"/>
      <c r="AG2244" s="619"/>
      <c r="AH2244" s="1852"/>
    </row>
    <row r="2245" spans="2:34" ht="30" x14ac:dyDescent="0.25">
      <c r="B2245" s="460" t="s">
        <v>513</v>
      </c>
      <c r="C2245" s="416"/>
      <c r="D2245" s="3"/>
      <c r="E2245" s="440"/>
      <c r="F2245" s="177" t="e">
        <f t="shared" si="1153"/>
        <v>#VALUE!</v>
      </c>
      <c r="G2245" s="227"/>
      <c r="H2245" s="227" t="e">
        <f t="shared" si="1154"/>
        <v>#VALUE!</v>
      </c>
      <c r="I2245" s="568"/>
      <c r="J2245" s="568"/>
      <c r="K2245" s="967"/>
      <c r="L2245" s="967"/>
      <c r="M2245" s="967"/>
      <c r="N2245" s="967"/>
      <c r="O2245" s="967"/>
      <c r="P2245" s="967"/>
      <c r="Q2245" s="358"/>
      <c r="R2245" s="358"/>
      <c r="S2245" s="358"/>
      <c r="T2245" s="358"/>
      <c r="U2245" s="358"/>
      <c r="V2245" s="358"/>
      <c r="W2245" s="358" t="e">
        <f t="shared" ref="W2245" si="1155">Q2245/12*$B$4+(R2245-Q2245)/11*5+(S2245-R2245)/10*4+(T2245-S2245)/9*3+(U2245-T2245)/8*2+(V2245-U2245)/7*1</f>
        <v>#VALUE!</v>
      </c>
      <c r="X2245" s="358">
        <f t="shared" ref="X2245" si="1156">AD2245-AC2245-Z2245</f>
        <v>0</v>
      </c>
      <c r="Y2245" s="358"/>
      <c r="Z2245" s="358"/>
      <c r="AA2245" s="358" t="e">
        <f>X2245-W2245</f>
        <v>#VALUE!</v>
      </c>
      <c r="AB2245" s="358"/>
      <c r="AC2245" s="358"/>
      <c r="AD2245" s="358"/>
      <c r="AE2245" s="227"/>
      <c r="AF2245" s="358"/>
      <c r="AG2245" s="619"/>
      <c r="AH2245" s="1852"/>
    </row>
    <row r="2246" spans="2:34" ht="15.75" customHeight="1" x14ac:dyDescent="0.25">
      <c r="B2246" s="453" t="s">
        <v>318</v>
      </c>
      <c r="C2246" s="416"/>
      <c r="D2246" s="3"/>
      <c r="E2246" s="259">
        <f>E2247+E2248</f>
        <v>0</v>
      </c>
      <c r="F2246" s="177" t="e">
        <f>F2247+F2248</f>
        <v>#VALUE!</v>
      </c>
      <c r="G2246" s="227">
        <f>G2247+G2248</f>
        <v>1.4765957446808511</v>
      </c>
      <c r="H2246" s="227" t="e">
        <f t="shared" si="1154"/>
        <v>#VALUE!</v>
      </c>
      <c r="I2246" s="568"/>
      <c r="J2246" s="568"/>
      <c r="K2246" s="967"/>
      <c r="L2246" s="967"/>
      <c r="M2246" s="967"/>
      <c r="N2246" s="967"/>
      <c r="O2246" s="967"/>
      <c r="P2246" s="967"/>
      <c r="Q2246" s="358"/>
      <c r="R2246" s="358"/>
      <c r="S2246" s="358"/>
      <c r="T2246" s="358"/>
      <c r="U2246" s="358"/>
      <c r="V2246" s="358"/>
      <c r="W2246" s="358"/>
      <c r="X2246" s="358">
        <f>AD2246-AC2246-Z2246</f>
        <v>0</v>
      </c>
      <c r="Y2246" s="358"/>
      <c r="Z2246" s="358"/>
      <c r="AA2246" s="358"/>
      <c r="AB2246" s="358"/>
      <c r="AC2246" s="358"/>
      <c r="AD2246" s="358"/>
      <c r="AE2246" s="227"/>
      <c r="AF2246" s="358"/>
      <c r="AG2246" s="619"/>
      <c r="AH2246" s="1852"/>
    </row>
    <row r="2247" spans="2:34" x14ac:dyDescent="0.25">
      <c r="B2247" s="453" t="s">
        <v>327</v>
      </c>
      <c r="C2247" s="416"/>
      <c r="D2247" s="3"/>
      <c r="E2247" s="259"/>
      <c r="F2247" s="177" t="e">
        <f>ROUND(E2247/12*$B$4,0)</f>
        <v>#VALUE!</v>
      </c>
      <c r="G2247" s="227"/>
      <c r="H2247" s="227" t="e">
        <f t="shared" si="1154"/>
        <v>#VALUE!</v>
      </c>
      <c r="I2247" s="568"/>
      <c r="J2247" s="568"/>
      <c r="K2247" s="967"/>
      <c r="L2247" s="967"/>
      <c r="M2247" s="967"/>
      <c r="N2247" s="967"/>
      <c r="O2247" s="967"/>
      <c r="P2247" s="967"/>
      <c r="Q2247" s="358"/>
      <c r="R2247" s="358"/>
      <c r="S2247" s="358"/>
      <c r="T2247" s="358"/>
      <c r="U2247" s="358"/>
      <c r="V2247" s="358"/>
      <c r="W2247" s="358"/>
      <c r="X2247" s="358">
        <f>AD2247-AC2247-Z2247</f>
        <v>0</v>
      </c>
      <c r="Y2247" s="358"/>
      <c r="Z2247" s="358"/>
      <c r="AA2247" s="358"/>
      <c r="AB2247" s="358"/>
      <c r="AC2247" s="358"/>
      <c r="AD2247" s="358"/>
      <c r="AE2247" s="227"/>
      <c r="AF2247" s="358"/>
      <c r="AG2247" s="619"/>
      <c r="AH2247" s="1852"/>
    </row>
    <row r="2248" spans="2:34" x14ac:dyDescent="0.25">
      <c r="B2248" s="3" t="s">
        <v>328</v>
      </c>
      <c r="C2248" s="416"/>
      <c r="D2248" s="3"/>
      <c r="E2248" s="259">
        <f>E2249/9.4</f>
        <v>0</v>
      </c>
      <c r="F2248" s="177" t="e">
        <f>F2249/9.4</f>
        <v>#VALUE!</v>
      </c>
      <c r="G2248" s="227">
        <f>G2249/9.4</f>
        <v>1.4765957446808511</v>
      </c>
      <c r="H2248" s="227" t="e">
        <f t="shared" si="1154"/>
        <v>#VALUE!</v>
      </c>
      <c r="I2248" s="568"/>
      <c r="J2248" s="568"/>
      <c r="K2248" s="967"/>
      <c r="L2248" s="967"/>
      <c r="M2248" s="967"/>
      <c r="N2248" s="967"/>
      <c r="O2248" s="967"/>
      <c r="P2248" s="967"/>
      <c r="Q2248" s="358"/>
      <c r="R2248" s="358"/>
      <c r="S2248" s="358"/>
      <c r="T2248" s="358"/>
      <c r="U2248" s="358"/>
      <c r="V2248" s="358"/>
      <c r="W2248" s="358"/>
      <c r="X2248" s="358"/>
      <c r="Y2248" s="358"/>
      <c r="Z2248" s="358"/>
      <c r="AA2248" s="358"/>
      <c r="AB2248" s="358"/>
      <c r="AC2248" s="358"/>
      <c r="AD2248" s="358"/>
      <c r="AE2248" s="227"/>
      <c r="AF2248" s="358"/>
      <c r="AG2248" s="619"/>
      <c r="AH2248" s="1852"/>
    </row>
    <row r="2249" spans="2:34" x14ac:dyDescent="0.25">
      <c r="B2249" s="461" t="s">
        <v>329</v>
      </c>
      <c r="C2249" s="416"/>
      <c r="D2249" s="3"/>
      <c r="E2249" s="259"/>
      <c r="F2249" s="177" t="e">
        <f>E2249/12*$B$4</f>
        <v>#VALUE!</v>
      </c>
      <c r="G2249" s="1823">
        <v>13.88</v>
      </c>
      <c r="H2249" s="227" t="e">
        <f t="shared" si="1154"/>
        <v>#VALUE!</v>
      </c>
      <c r="I2249" s="568"/>
      <c r="J2249" s="568"/>
      <c r="K2249" s="967"/>
      <c r="L2249" s="967"/>
      <c r="M2249" s="967"/>
      <c r="N2249" s="967"/>
      <c r="O2249" s="967"/>
      <c r="P2249" s="967"/>
      <c r="Q2249" s="358"/>
      <c r="R2249" s="358"/>
      <c r="S2249" s="358"/>
      <c r="T2249" s="358"/>
      <c r="U2249" s="358"/>
      <c r="V2249" s="358"/>
      <c r="W2249" s="358"/>
      <c r="X2249" s="358">
        <f>AD2249-AC2249-Z2249</f>
        <v>0</v>
      </c>
      <c r="Y2249" s="358"/>
      <c r="Z2249" s="358"/>
      <c r="AA2249" s="358"/>
      <c r="AB2249" s="358"/>
      <c r="AC2249" s="358"/>
      <c r="AD2249" s="358"/>
      <c r="AE2249" s="227"/>
      <c r="AF2249" s="358"/>
      <c r="AG2249" s="619"/>
      <c r="AH2249" s="1852"/>
    </row>
    <row r="2250" spans="2:34" ht="29.25" x14ac:dyDescent="0.25">
      <c r="B2250" s="453" t="s">
        <v>311</v>
      </c>
      <c r="C2250" s="416"/>
      <c r="D2250" s="3"/>
      <c r="E2250" s="259"/>
      <c r="F2250" s="177" t="e">
        <f>ROUND(E2250/12*$B$4,0)</f>
        <v>#VALUE!</v>
      </c>
      <c r="G2250" s="227">
        <v>1</v>
      </c>
      <c r="H2250" s="227" t="e">
        <f t="shared" si="1154"/>
        <v>#VALUE!</v>
      </c>
      <c r="I2250" s="568"/>
      <c r="J2250" s="568"/>
      <c r="K2250" s="967"/>
      <c r="L2250" s="967"/>
      <c r="M2250" s="967"/>
      <c r="N2250" s="967"/>
      <c r="O2250" s="967"/>
      <c r="P2250" s="967"/>
      <c r="Q2250" s="358"/>
      <c r="R2250" s="358"/>
      <c r="S2250" s="358"/>
      <c r="T2250" s="358"/>
      <c r="U2250" s="358"/>
      <c r="V2250" s="358"/>
      <c r="W2250" s="358"/>
      <c r="X2250" s="358">
        <f>AD2250-AC2250-Z2250</f>
        <v>1.0787100000000001</v>
      </c>
      <c r="Y2250" s="358"/>
      <c r="Z2250" s="358"/>
      <c r="AA2250" s="358"/>
      <c r="AB2250" s="358"/>
      <c r="AC2250" s="358"/>
      <c r="AD2250" s="196">
        <v>1.0787100000000001</v>
      </c>
      <c r="AE2250" s="227"/>
      <c r="AF2250" s="358"/>
      <c r="AG2250" s="619"/>
      <c r="AH2250" s="1852"/>
    </row>
    <row r="2251" spans="2:34" ht="30" x14ac:dyDescent="0.25">
      <c r="B2251" s="450" t="s">
        <v>193</v>
      </c>
      <c r="C2251" s="410"/>
      <c r="D2251" s="3"/>
      <c r="E2251" s="259"/>
      <c r="F2251" s="177"/>
      <c r="G2251" s="227"/>
      <c r="H2251" s="227"/>
      <c r="I2251" s="568"/>
      <c r="J2251" s="568"/>
      <c r="K2251" s="967"/>
      <c r="L2251" s="967"/>
      <c r="M2251" s="967"/>
      <c r="N2251" s="967"/>
      <c r="O2251" s="967"/>
      <c r="P2251" s="967"/>
      <c r="Q2251" s="359"/>
      <c r="R2251" s="359"/>
      <c r="S2251" s="359"/>
      <c r="T2251" s="359"/>
      <c r="U2251" s="359"/>
      <c r="V2251" s="359"/>
      <c r="W2251" s="359"/>
      <c r="X2251" s="359">
        <f t="shared" ref="X2251:X2260" si="1157">AD2251-AC2251-Z2251</f>
        <v>0</v>
      </c>
      <c r="Y2251" s="358"/>
      <c r="Z2251" s="358"/>
      <c r="AA2251" s="358"/>
      <c r="AB2251" s="359"/>
      <c r="AC2251" s="359"/>
      <c r="AD2251" s="358"/>
      <c r="AE2251" s="227"/>
      <c r="AF2251" s="358"/>
      <c r="AG2251" s="619"/>
      <c r="AH2251" s="1852"/>
    </row>
    <row r="2252" spans="2:34" x14ac:dyDescent="0.25">
      <c r="B2252" s="451"/>
      <c r="C2252" s="1109"/>
      <c r="D2252" s="453"/>
      <c r="E2252" s="286"/>
      <c r="F2252" s="545"/>
      <c r="G2252" s="545"/>
      <c r="H2252" s="227"/>
      <c r="I2252" s="568"/>
      <c r="J2252" s="568"/>
      <c r="K2252" s="967"/>
      <c r="L2252" s="967"/>
      <c r="M2252" s="967"/>
      <c r="N2252" s="967"/>
      <c r="O2252" s="967"/>
      <c r="P2252" s="967"/>
      <c r="Q2252" s="359"/>
      <c r="R2252" s="359"/>
      <c r="S2252" s="359"/>
      <c r="T2252" s="359"/>
      <c r="U2252" s="359"/>
      <c r="V2252" s="359"/>
      <c r="W2252" s="358" t="e">
        <f>Q2252/12*$B$4</f>
        <v>#VALUE!</v>
      </c>
      <c r="X2252" s="358">
        <f t="shared" si="1157"/>
        <v>0</v>
      </c>
      <c r="Y2252" s="360"/>
      <c r="Z2252" s="358"/>
      <c r="AA2252" s="358" t="e">
        <f>X2252-W2252</f>
        <v>#VALUE!</v>
      </c>
      <c r="AB2252" s="358"/>
      <c r="AC2252" s="358"/>
      <c r="AD2252" s="360"/>
      <c r="AE2252" s="545"/>
      <c r="AF2252" s="360"/>
      <c r="AG2252" s="619"/>
      <c r="AH2252" s="1852"/>
    </row>
    <row r="2253" spans="2:34" x14ac:dyDescent="0.25">
      <c r="B2253" s="447" t="s">
        <v>220</v>
      </c>
      <c r="C2253" s="1060"/>
      <c r="D2253" s="3"/>
      <c r="E2253" s="259">
        <f>E2254+E2255</f>
        <v>0</v>
      </c>
      <c r="F2253" s="177" t="e">
        <f>F2254+F2255</f>
        <v>#VALUE!</v>
      </c>
      <c r="G2253" s="227">
        <f>G2254+G2255</f>
        <v>0</v>
      </c>
      <c r="H2253" s="227" t="e">
        <f t="shared" ref="H2253:H2261" si="1158">G2253/F2253*100</f>
        <v>#VALUE!</v>
      </c>
      <c r="I2253" s="568"/>
      <c r="J2253" s="568"/>
      <c r="K2253" s="967"/>
      <c r="L2253" s="967"/>
      <c r="M2253" s="967"/>
      <c r="N2253" s="967"/>
      <c r="O2253" s="967"/>
      <c r="P2253" s="967"/>
      <c r="Q2253" s="358"/>
      <c r="R2253" s="358"/>
      <c r="S2253" s="358"/>
      <c r="T2253" s="358"/>
      <c r="U2253" s="358"/>
      <c r="V2253" s="358"/>
      <c r="W2253" s="196" t="e">
        <f t="shared" ref="W2253" si="1159">Q2253/12*$B$4+(R2253-Q2253)/11*5+(S2253-R2253)/10*4+(T2253-S2253)/9*3+(U2253-T2253)/8*2+(V2253-U2253)/7*1</f>
        <v>#VALUE!</v>
      </c>
      <c r="X2253" s="357">
        <f t="shared" si="1157"/>
        <v>0</v>
      </c>
      <c r="Y2253" s="358"/>
      <c r="Z2253" s="357"/>
      <c r="AA2253" s="357" t="e">
        <f>X2253-W2253</f>
        <v>#VALUE!</v>
      </c>
      <c r="AB2253" s="357"/>
      <c r="AC2253" s="357"/>
      <c r="AD2253" s="358"/>
      <c r="AE2253" s="227"/>
      <c r="AF2253" s="358"/>
      <c r="AG2253" s="619"/>
      <c r="AH2253" s="1852"/>
    </row>
    <row r="2254" spans="2:34" ht="30" x14ac:dyDescent="0.25">
      <c r="B2254" s="8" t="s">
        <v>281</v>
      </c>
      <c r="C2254" s="416"/>
      <c r="D2254" s="3"/>
      <c r="E2254" s="259"/>
      <c r="F2254" s="177" t="e">
        <f>ROUND(E2254/12*$B$4,0)</f>
        <v>#VALUE!</v>
      </c>
      <c r="G2254" s="227"/>
      <c r="H2254" s="227" t="e">
        <f t="shared" si="1158"/>
        <v>#VALUE!</v>
      </c>
      <c r="I2254" s="568"/>
      <c r="J2254" s="568"/>
      <c r="K2254" s="967"/>
      <c r="L2254" s="967"/>
      <c r="M2254" s="967"/>
      <c r="N2254" s="967"/>
      <c r="O2254" s="967"/>
      <c r="P2254" s="967"/>
      <c r="Q2254" s="358"/>
      <c r="R2254" s="358"/>
      <c r="S2254" s="358"/>
      <c r="T2254" s="358"/>
      <c r="U2254" s="358"/>
      <c r="V2254" s="358"/>
      <c r="W2254" s="358"/>
      <c r="X2254" s="358">
        <f t="shared" si="1157"/>
        <v>0</v>
      </c>
      <c r="Y2254" s="358"/>
      <c r="Z2254" s="358"/>
      <c r="AA2254" s="358"/>
      <c r="AB2254" s="358"/>
      <c r="AC2254" s="358"/>
      <c r="AD2254" s="358"/>
      <c r="AE2254" s="227"/>
      <c r="AF2254" s="358"/>
      <c r="AG2254" s="619"/>
      <c r="AH2254" s="1852"/>
    </row>
    <row r="2255" spans="2:34" ht="30" x14ac:dyDescent="0.25">
      <c r="B2255" s="8" t="s">
        <v>268</v>
      </c>
      <c r="C2255" s="416"/>
      <c r="D2255" s="3"/>
      <c r="E2255" s="259"/>
      <c r="F2255" s="227" t="e">
        <f>ROUND(E2255/12*$B$4,0)</f>
        <v>#VALUE!</v>
      </c>
      <c r="G2255" s="227"/>
      <c r="H2255" s="227" t="e">
        <f t="shared" si="1158"/>
        <v>#VALUE!</v>
      </c>
      <c r="I2255" s="568"/>
      <c r="J2255" s="568"/>
      <c r="K2255" s="967"/>
      <c r="L2255" s="967"/>
      <c r="M2255" s="967"/>
      <c r="N2255" s="967"/>
      <c r="O2255" s="967"/>
      <c r="P2255" s="967"/>
      <c r="Q2255" s="358"/>
      <c r="R2255" s="358"/>
      <c r="S2255" s="358"/>
      <c r="T2255" s="358"/>
      <c r="U2255" s="358"/>
      <c r="V2255" s="358"/>
      <c r="W2255" s="358"/>
      <c r="X2255" s="358">
        <f t="shared" si="1157"/>
        <v>0</v>
      </c>
      <c r="Y2255" s="358"/>
      <c r="Z2255" s="358"/>
      <c r="AA2255" s="358"/>
      <c r="AB2255" s="358"/>
      <c r="AC2255" s="358"/>
      <c r="AD2255" s="358"/>
      <c r="AE2255" s="227"/>
      <c r="AF2255" s="358"/>
      <c r="AG2255" s="619"/>
      <c r="AH2255" s="1852"/>
    </row>
    <row r="2256" spans="2:34" ht="73.5" customHeight="1" x14ac:dyDescent="0.25">
      <c r="B2256" s="451" t="s">
        <v>576</v>
      </c>
      <c r="C2256" s="416"/>
      <c r="D2256" s="3"/>
      <c r="E2256" s="2040">
        <f>E2223</f>
        <v>0</v>
      </c>
      <c r="F2256" s="456" t="e">
        <f>F2223</f>
        <v>#VALUE!</v>
      </c>
      <c r="G2256" s="545">
        <f>G2223</f>
        <v>0</v>
      </c>
      <c r="H2256" s="545" t="e">
        <f t="shared" si="1158"/>
        <v>#VALUE!</v>
      </c>
      <c r="I2256" s="568"/>
      <c r="J2256" s="568"/>
      <c r="K2256" s="967"/>
      <c r="L2256" s="967"/>
      <c r="M2256" s="967"/>
      <c r="N2256" s="967"/>
      <c r="O2256" s="967"/>
      <c r="P2256" s="967"/>
      <c r="Q2256" s="358">
        <f t="shared" ref="Q2256:AD2256" si="1160">Q2223</f>
        <v>0</v>
      </c>
      <c r="R2256" s="358">
        <f t="shared" si="1160"/>
        <v>0</v>
      </c>
      <c r="S2256" s="358">
        <f t="shared" si="1160"/>
        <v>0</v>
      </c>
      <c r="T2256" s="358">
        <f t="shared" si="1160"/>
        <v>0</v>
      </c>
      <c r="U2256" s="358">
        <f t="shared" ref="U2256:V2256" si="1161">U2223</f>
        <v>0</v>
      </c>
      <c r="V2256" s="358">
        <f t="shared" si="1161"/>
        <v>0</v>
      </c>
      <c r="W2256" s="358" t="e">
        <f t="shared" si="1160"/>
        <v>#VALUE!</v>
      </c>
      <c r="X2256" s="358">
        <f t="shared" si="1160"/>
        <v>0</v>
      </c>
      <c r="Y2256" s="358">
        <f t="shared" si="1160"/>
        <v>0</v>
      </c>
      <c r="Z2256" s="358">
        <f t="shared" si="1160"/>
        <v>0</v>
      </c>
      <c r="AA2256" s="358" t="e">
        <f t="shared" si="1160"/>
        <v>#VALUE!</v>
      </c>
      <c r="AB2256" s="358">
        <f t="shared" si="1160"/>
        <v>0</v>
      </c>
      <c r="AC2256" s="358">
        <f t="shared" si="1160"/>
        <v>0</v>
      </c>
      <c r="AD2256" s="358">
        <f t="shared" si="1160"/>
        <v>0</v>
      </c>
      <c r="AE2256" s="227"/>
      <c r="AF2256" s="358"/>
      <c r="AG2256" s="619"/>
      <c r="AH2256" s="1852"/>
    </row>
    <row r="2257" spans="2:34" x14ac:dyDescent="0.25">
      <c r="B2257" s="451" t="s">
        <v>264</v>
      </c>
      <c r="C2257" s="416"/>
      <c r="D2257" s="3"/>
      <c r="E2257" s="566">
        <f>E2212+E2236</f>
        <v>0</v>
      </c>
      <c r="F2257" s="545" t="e">
        <f>F2212+F2236</f>
        <v>#VALUE!</v>
      </c>
      <c r="G2257" s="545">
        <f>G2212+G2236</f>
        <v>0</v>
      </c>
      <c r="H2257" s="545" t="e">
        <f t="shared" si="1158"/>
        <v>#VALUE!</v>
      </c>
      <c r="I2257" s="568"/>
      <c r="J2257" s="568"/>
      <c r="K2257" s="967"/>
      <c r="L2257" s="967"/>
      <c r="M2257" s="967"/>
      <c r="N2257" s="967"/>
      <c r="O2257" s="967"/>
      <c r="P2257" s="967"/>
      <c r="Q2257" s="358"/>
      <c r="R2257" s="358"/>
      <c r="S2257" s="358"/>
      <c r="T2257" s="358"/>
      <c r="U2257" s="358"/>
      <c r="V2257" s="358"/>
      <c r="W2257" s="358"/>
      <c r="X2257" s="358">
        <f t="shared" si="1157"/>
        <v>0</v>
      </c>
      <c r="Y2257" s="358"/>
      <c r="Z2257" s="358"/>
      <c r="AA2257" s="358"/>
      <c r="AB2257" s="358"/>
      <c r="AC2257" s="358"/>
      <c r="AD2257" s="358"/>
      <c r="AE2257" s="545"/>
      <c r="AF2257" s="358"/>
      <c r="AG2257" s="619"/>
      <c r="AH2257" s="1852"/>
    </row>
    <row r="2258" spans="2:34" ht="29.25" x14ac:dyDescent="0.25">
      <c r="B2258" s="451" t="s">
        <v>278</v>
      </c>
      <c r="C2258" s="416"/>
      <c r="D2258" s="3"/>
      <c r="E2258" s="566">
        <f>E2224</f>
        <v>0</v>
      </c>
      <c r="F2258" s="456" t="e">
        <f>F2224</f>
        <v>#VALUE!</v>
      </c>
      <c r="G2258" s="545">
        <f>G2224</f>
        <v>0</v>
      </c>
      <c r="H2258" s="545" t="e">
        <f t="shared" si="1158"/>
        <v>#VALUE!</v>
      </c>
      <c r="I2258" s="568"/>
      <c r="J2258" s="568"/>
      <c r="K2258" s="967"/>
      <c r="L2258" s="967"/>
      <c r="M2258" s="967"/>
      <c r="N2258" s="967"/>
      <c r="O2258" s="967"/>
      <c r="P2258" s="967"/>
      <c r="Q2258" s="358"/>
      <c r="R2258" s="358"/>
      <c r="S2258" s="358"/>
      <c r="T2258" s="358"/>
      <c r="U2258" s="358"/>
      <c r="V2258" s="358"/>
      <c r="W2258" s="358"/>
      <c r="X2258" s="358">
        <f t="shared" si="1157"/>
        <v>0</v>
      </c>
      <c r="Y2258" s="358"/>
      <c r="Z2258" s="358"/>
      <c r="AA2258" s="358"/>
      <c r="AB2258" s="358"/>
      <c r="AC2258" s="358"/>
      <c r="AD2258" s="358"/>
      <c r="AE2258" s="545"/>
      <c r="AF2258" s="358"/>
      <c r="AG2258" s="619"/>
      <c r="AH2258" s="1852"/>
    </row>
    <row r="2259" spans="2:34" ht="17.25" customHeight="1" x14ac:dyDescent="0.25">
      <c r="B2259" s="451" t="s">
        <v>265</v>
      </c>
      <c r="C2259" s="416"/>
      <c r="D2259" s="3"/>
      <c r="E2259" s="566">
        <f>E2246+E2218</f>
        <v>0</v>
      </c>
      <c r="F2259" s="456" t="e">
        <f>F2246+F2218</f>
        <v>#VALUE!</v>
      </c>
      <c r="G2259" s="545">
        <f>G2246+G2218</f>
        <v>2.4765957446808509</v>
      </c>
      <c r="H2259" s="545" t="e">
        <f t="shared" si="1158"/>
        <v>#VALUE!</v>
      </c>
      <c r="I2259" s="568"/>
      <c r="J2259" s="568"/>
      <c r="K2259" s="967"/>
      <c r="L2259" s="967"/>
      <c r="M2259" s="967"/>
      <c r="N2259" s="967"/>
      <c r="O2259" s="967"/>
      <c r="P2259" s="967"/>
      <c r="Q2259" s="358"/>
      <c r="R2259" s="358"/>
      <c r="S2259" s="358"/>
      <c r="T2259" s="358"/>
      <c r="U2259" s="358"/>
      <c r="V2259" s="358"/>
      <c r="W2259" s="358"/>
      <c r="X2259" s="358">
        <f t="shared" si="1157"/>
        <v>0</v>
      </c>
      <c r="Y2259" s="358"/>
      <c r="Z2259" s="358"/>
      <c r="AA2259" s="358"/>
      <c r="AB2259" s="358"/>
      <c r="AC2259" s="358"/>
      <c r="AD2259" s="358"/>
      <c r="AE2259" s="545"/>
      <c r="AF2259" s="358"/>
      <c r="AG2259" s="619"/>
      <c r="AH2259" s="1852"/>
    </row>
    <row r="2260" spans="2:34" ht="29.25" x14ac:dyDescent="0.25">
      <c r="B2260" s="451" t="s">
        <v>266</v>
      </c>
      <c r="C2260" s="416"/>
      <c r="D2260" s="3"/>
      <c r="E2260" s="565">
        <f>E2250</f>
        <v>0</v>
      </c>
      <c r="F2260" s="545" t="e">
        <f>F2250</f>
        <v>#VALUE!</v>
      </c>
      <c r="G2260" s="545">
        <f>G2250</f>
        <v>1</v>
      </c>
      <c r="H2260" s="545" t="e">
        <f t="shared" si="1158"/>
        <v>#VALUE!</v>
      </c>
      <c r="I2260" s="568"/>
      <c r="J2260" s="568"/>
      <c r="K2260" s="967"/>
      <c r="L2260" s="967"/>
      <c r="M2260" s="967"/>
      <c r="N2260" s="967"/>
      <c r="O2260" s="967"/>
      <c r="P2260" s="967"/>
      <c r="Q2260" s="358"/>
      <c r="R2260" s="358"/>
      <c r="S2260" s="358"/>
      <c r="T2260" s="358"/>
      <c r="U2260" s="358"/>
      <c r="V2260" s="358"/>
      <c r="W2260" s="196" t="e">
        <f t="shared" ref="W2260" si="1162">Q2260/12*$B$4+(R2260-Q2260)/11*5+(S2260-R2260)/10*4+(T2260-S2260)/9*3+(U2260-T2260)/8*2+(V2260-U2260)/7*1</f>
        <v>#VALUE!</v>
      </c>
      <c r="X2260" s="358">
        <f t="shared" si="1157"/>
        <v>1.0787100000000001</v>
      </c>
      <c r="Y2260" s="358"/>
      <c r="Z2260" s="358"/>
      <c r="AA2260" s="358" t="e">
        <f>X2260-W2260</f>
        <v>#VALUE!</v>
      </c>
      <c r="AB2260" s="358"/>
      <c r="AC2260" s="358"/>
      <c r="AD2260" s="358">
        <f>AD2250</f>
        <v>1.0787100000000001</v>
      </c>
      <c r="AE2260" s="545"/>
      <c r="AF2260" s="358"/>
      <c r="AG2260" s="619"/>
      <c r="AH2260" s="1852"/>
    </row>
    <row r="2261" spans="2:34" ht="15.75" thickBot="1" x14ac:dyDescent="0.3">
      <c r="B2261" s="668" t="s">
        <v>135</v>
      </c>
      <c r="C2261" s="416"/>
      <c r="D2261" s="3"/>
      <c r="E2261" s="2028">
        <f>E2257+E2258+E2218*2.6+E2260+E2247*2.6+E2249/4.2+E2256*2.6</f>
        <v>0</v>
      </c>
      <c r="F2261" s="456" t="e">
        <f t="shared" ref="F2261:G2261" si="1163">F2257+F2258+F2218*2.6+F2260+F2247*2.6+F2249/4.2+F2256*2.6</f>
        <v>#VALUE!</v>
      </c>
      <c r="G2261" s="545">
        <f t="shared" si="1163"/>
        <v>6.9047619047619051</v>
      </c>
      <c r="H2261" s="545" t="e">
        <f t="shared" si="1158"/>
        <v>#VALUE!</v>
      </c>
      <c r="I2261" s="568"/>
      <c r="J2261" s="568"/>
      <c r="K2261" s="967"/>
      <c r="L2261" s="967"/>
      <c r="M2261" s="967"/>
      <c r="N2261" s="967"/>
      <c r="O2261" s="967"/>
      <c r="P2261" s="967"/>
      <c r="Q2261" s="358">
        <f t="shared" ref="Q2261:V2261" si="1164">SUM(Q2260,Q2253,Q2245,Q2236,Q2224,Q2223,Q2211)</f>
        <v>0</v>
      </c>
      <c r="R2261" s="358">
        <f t="shared" si="1164"/>
        <v>0</v>
      </c>
      <c r="S2261" s="358">
        <f t="shared" si="1164"/>
        <v>0</v>
      </c>
      <c r="T2261" s="358">
        <f t="shared" si="1164"/>
        <v>0</v>
      </c>
      <c r="U2261" s="358">
        <f t="shared" si="1164"/>
        <v>0</v>
      </c>
      <c r="V2261" s="358">
        <f t="shared" si="1164"/>
        <v>0</v>
      </c>
      <c r="W2261" s="196" t="e">
        <f t="shared" ref="W2261:AC2261" si="1165">SUM(W2260,W2253,W2245,W2236,W2224,W2223,W2211)</f>
        <v>#VALUE!</v>
      </c>
      <c r="X2261" s="196">
        <f>SUM(X2260,X2253,X2245,X2236,X2224,X2223,X2211,X2222)</f>
        <v>6.6194800000000003</v>
      </c>
      <c r="Y2261" s="358">
        <f t="shared" si="1165"/>
        <v>0</v>
      </c>
      <c r="Z2261" s="358">
        <f t="shared" si="1165"/>
        <v>0</v>
      </c>
      <c r="AA2261" s="358" t="e">
        <f t="shared" si="1165"/>
        <v>#VALUE!</v>
      </c>
      <c r="AB2261" s="358">
        <f t="shared" si="1165"/>
        <v>0</v>
      </c>
      <c r="AC2261" s="358">
        <f t="shared" si="1165"/>
        <v>0</v>
      </c>
      <c r="AD2261" s="196">
        <f>SUM(AD2260,AD2253,AD2245,AD2236,AD2224,AD2223,AD2211,AD2222)</f>
        <v>6.6194800000000003</v>
      </c>
      <c r="AE2261" s="545"/>
      <c r="AF2261" s="358"/>
      <c r="AG2261" s="619"/>
      <c r="AH2261" s="1852"/>
    </row>
    <row r="2262" spans="2:34" ht="15.75" thickBot="1" x14ac:dyDescent="0.3">
      <c r="B2262" s="1084" t="s">
        <v>282</v>
      </c>
      <c r="C2262" s="1085"/>
      <c r="D2262" s="1084"/>
      <c r="E2262" s="305"/>
      <c r="F2262" s="1187"/>
      <c r="G2262" s="1187"/>
      <c r="H2262" s="1187"/>
      <c r="I2262" s="1187"/>
      <c r="J2262" s="1187"/>
      <c r="K2262" s="1187"/>
      <c r="L2262" s="1187"/>
      <c r="M2262" s="1187"/>
      <c r="N2262" s="1187"/>
      <c r="O2262" s="1187"/>
      <c r="P2262" s="1187"/>
      <c r="Q2262" s="364">
        <f t="shared" ref="Q2262:AD2262" si="1166">Q2261+Q2210</f>
        <v>0</v>
      </c>
      <c r="R2262" s="364">
        <f t="shared" ref="R2262:S2262" si="1167">R2261+R2210</f>
        <v>0</v>
      </c>
      <c r="S2262" s="364">
        <f t="shared" si="1167"/>
        <v>0</v>
      </c>
      <c r="T2262" s="364">
        <f t="shared" ref="T2262:U2262" si="1168">T2261+T2210</f>
        <v>0</v>
      </c>
      <c r="U2262" s="364">
        <f t="shared" si="1168"/>
        <v>0</v>
      </c>
      <c r="V2262" s="364">
        <f t="shared" ref="V2262" si="1169">V2261+V2210</f>
        <v>0</v>
      </c>
      <c r="W2262" s="364" t="e">
        <f t="shared" si="1166"/>
        <v>#VALUE!</v>
      </c>
      <c r="X2262" s="364">
        <f t="shared" si="1166"/>
        <v>6.6194800000000003</v>
      </c>
      <c r="Y2262" s="364">
        <f t="shared" si="1166"/>
        <v>0</v>
      </c>
      <c r="Z2262" s="214">
        <f t="shared" si="1166"/>
        <v>0</v>
      </c>
      <c r="AA2262" s="364" t="e">
        <f t="shared" si="1166"/>
        <v>#VALUE!</v>
      </c>
      <c r="AB2262" s="364">
        <f t="shared" si="1166"/>
        <v>0</v>
      </c>
      <c r="AC2262" s="364">
        <f t="shared" si="1166"/>
        <v>0</v>
      </c>
      <c r="AD2262" s="214">
        <f t="shared" si="1166"/>
        <v>6.6194800000000003</v>
      </c>
      <c r="AE2262" s="1187"/>
      <c r="AF2262" s="364"/>
      <c r="AG2262" s="619"/>
      <c r="AH2262" s="1852"/>
    </row>
    <row r="2263" spans="2:34" x14ac:dyDescent="0.25">
      <c r="B2263" s="1118"/>
      <c r="C2263" s="1119"/>
      <c r="D2263" s="1118"/>
      <c r="E2263" s="270"/>
      <c r="F2263" s="1239"/>
      <c r="G2263" s="1239"/>
      <c r="H2263" s="1239"/>
      <c r="I2263" s="1409"/>
      <c r="J2263" s="1409"/>
      <c r="K2263" s="1409"/>
      <c r="L2263" s="1409"/>
      <c r="M2263" s="1409"/>
      <c r="N2263" s="1409"/>
      <c r="O2263" s="1409"/>
      <c r="P2263" s="1409"/>
      <c r="Q2263" s="357"/>
      <c r="R2263" s="357"/>
      <c r="S2263" s="357"/>
      <c r="T2263" s="357"/>
      <c r="U2263" s="357"/>
      <c r="V2263" s="357"/>
      <c r="W2263" s="357"/>
      <c r="X2263" s="357">
        <f t="shared" ref="X2263:X2290" si="1170">AD2263-AC2263-Z2263</f>
        <v>0</v>
      </c>
      <c r="Y2263" s="357"/>
      <c r="Z2263" s="357"/>
      <c r="AA2263" s="357"/>
      <c r="AB2263" s="357"/>
      <c r="AC2263" s="357"/>
      <c r="AD2263" s="357"/>
      <c r="AE2263" s="1239"/>
      <c r="AF2263" s="357"/>
      <c r="AG2263" s="619"/>
      <c r="AH2263" s="1852"/>
    </row>
    <row r="2264" spans="2:34" ht="43.5" x14ac:dyDescent="0.25">
      <c r="B2264" s="531" t="s">
        <v>394</v>
      </c>
      <c r="C2264" s="531"/>
      <c r="D2264" s="531"/>
      <c r="E2264" s="260"/>
      <c r="F2264" s="1075"/>
      <c r="G2264" s="1075"/>
      <c r="H2264" s="1075"/>
      <c r="I2264" s="227"/>
      <c r="J2264" s="227"/>
      <c r="K2264" s="227"/>
      <c r="L2264" s="227"/>
      <c r="M2264" s="227"/>
      <c r="N2264" s="227"/>
      <c r="O2264" s="227"/>
      <c r="P2264" s="227"/>
      <c r="Q2264" s="358"/>
      <c r="R2264" s="358"/>
      <c r="S2264" s="358"/>
      <c r="T2264" s="358"/>
      <c r="U2264" s="358"/>
      <c r="V2264" s="358"/>
      <c r="W2264" s="358"/>
      <c r="X2264" s="358">
        <f t="shared" si="1170"/>
        <v>0</v>
      </c>
      <c r="Y2264" s="358"/>
      <c r="Z2264" s="358"/>
      <c r="AA2264" s="358"/>
      <c r="AB2264" s="358"/>
      <c r="AC2264" s="358"/>
      <c r="AD2264" s="358"/>
      <c r="AE2264" s="1075"/>
      <c r="AF2264" s="358"/>
      <c r="AG2264" s="619"/>
      <c r="AH2264" s="1852"/>
    </row>
    <row r="2265" spans="2:34" x14ac:dyDescent="0.25">
      <c r="B2265" s="1005" t="s">
        <v>5</v>
      </c>
      <c r="C2265" s="1006"/>
      <c r="D2265" s="1005"/>
      <c r="E2265" s="260"/>
      <c r="F2265" s="1075"/>
      <c r="G2265" s="1075"/>
      <c r="H2265" s="1075"/>
      <c r="I2265" s="227"/>
      <c r="J2265" s="227"/>
      <c r="K2265" s="227"/>
      <c r="L2265" s="227"/>
      <c r="M2265" s="227"/>
      <c r="N2265" s="227"/>
      <c r="O2265" s="227"/>
      <c r="P2265" s="227"/>
      <c r="Q2265" s="358"/>
      <c r="R2265" s="358"/>
      <c r="S2265" s="358"/>
      <c r="T2265" s="358"/>
      <c r="U2265" s="358"/>
      <c r="V2265" s="358"/>
      <c r="W2265" s="358"/>
      <c r="X2265" s="358">
        <f t="shared" si="1170"/>
        <v>0</v>
      </c>
      <c r="Y2265" s="358"/>
      <c r="Z2265" s="358"/>
      <c r="AA2265" s="358"/>
      <c r="AB2265" s="358"/>
      <c r="AC2265" s="358"/>
      <c r="AD2265" s="358"/>
      <c r="AE2265" s="1075"/>
      <c r="AF2265" s="358"/>
      <c r="AG2265" s="619"/>
      <c r="AH2265" s="1852"/>
    </row>
    <row r="2266" spans="2:34" x14ac:dyDescent="0.25">
      <c r="B2266" s="1058" t="s">
        <v>129</v>
      </c>
      <c r="C2266" s="430" t="s">
        <v>260</v>
      </c>
      <c r="D2266" s="1058">
        <v>320</v>
      </c>
      <c r="E2266" s="263"/>
      <c r="F2266" s="182" t="e">
        <f>E2266/12*$B$4</f>
        <v>#VALUE!</v>
      </c>
      <c r="G2266" s="182">
        <v>61</v>
      </c>
      <c r="H2266" s="182" t="e">
        <f>G2266/F2266*100</f>
        <v>#VALUE!</v>
      </c>
      <c r="I2266" s="1235"/>
      <c r="J2266" s="636">
        <f>M2266/G2266</f>
        <v>13.245901639344263</v>
      </c>
      <c r="K2266" s="321">
        <f>ROUND(E2266*I2266,0)</f>
        <v>0</v>
      </c>
      <c r="L2266" s="321" t="e">
        <f>ROUND(K2266/12*$B$4,0)</f>
        <v>#VALUE!</v>
      </c>
      <c r="M2266" s="321">
        <v>808</v>
      </c>
      <c r="N2266" s="321" t="e">
        <f>M2266/L2266*100</f>
        <v>#VALUE!</v>
      </c>
      <c r="O2266" s="183">
        <f>K2266/D2266</f>
        <v>0</v>
      </c>
      <c r="P2266" s="321" t="e">
        <f>M2266/$B$4*12/O2266</f>
        <v>#VALUE!</v>
      </c>
      <c r="Q2266" s="359"/>
      <c r="R2266" s="359"/>
      <c r="S2266" s="359"/>
      <c r="T2266" s="359"/>
      <c r="U2266" s="359"/>
      <c r="V2266" s="359"/>
      <c r="W2266" s="359"/>
      <c r="X2266" s="359">
        <f t="shared" si="1170"/>
        <v>0</v>
      </c>
      <c r="Y2266" s="359"/>
      <c r="Z2266" s="359"/>
      <c r="AA2266" s="359"/>
      <c r="AB2266" s="359"/>
      <c r="AC2266" s="359"/>
      <c r="AD2266" s="359"/>
      <c r="AE2266" s="182"/>
      <c r="AF2266" s="359"/>
      <c r="AG2266" s="619"/>
      <c r="AH2266" s="1852"/>
    </row>
    <row r="2267" spans="2:34" x14ac:dyDescent="0.25">
      <c r="B2267" s="668" t="s">
        <v>7</v>
      </c>
      <c r="C2267" s="667"/>
      <c r="D2267" s="668"/>
      <c r="E2267" s="269">
        <f>E2266</f>
        <v>0</v>
      </c>
      <c r="F2267" s="1144" t="e">
        <f>F2266</f>
        <v>#VALUE!</v>
      </c>
      <c r="G2267" s="1144">
        <f>G2266</f>
        <v>61</v>
      </c>
      <c r="H2267" s="1144" t="e">
        <f>G2267/F2267*100</f>
        <v>#VALUE!</v>
      </c>
      <c r="I2267" s="7">
        <f>IF(E2267=0,0,K2267/E2267)</f>
        <v>0</v>
      </c>
      <c r="J2267" s="7">
        <f>M2267/G2267</f>
        <v>13.245901639344263</v>
      </c>
      <c r="K2267" s="569">
        <f>K2266</f>
        <v>0</v>
      </c>
      <c r="L2267" s="569" t="e">
        <f>L2266</f>
        <v>#VALUE!</v>
      </c>
      <c r="M2267" s="569">
        <f>M2266</f>
        <v>808</v>
      </c>
      <c r="N2267" s="717" t="e">
        <f>M2267/L2267*100</f>
        <v>#VALUE!</v>
      </c>
      <c r="O2267" s="225">
        <f>SUM(O2266)</f>
        <v>0</v>
      </c>
      <c r="P2267" s="717" t="e">
        <f>M2267/$B$4*12/O2267</f>
        <v>#VALUE!</v>
      </c>
      <c r="Q2267" s="356"/>
      <c r="R2267" s="356"/>
      <c r="S2267" s="356"/>
      <c r="T2267" s="356"/>
      <c r="U2267" s="356"/>
      <c r="V2267" s="356"/>
      <c r="W2267" s="1832" t="e">
        <f t="shared" ref="W2267" si="1171">Q2267/12*$B$4+(R2267-Q2267)/11*5+(S2267-R2267)/10*4+(T2267-S2267)/9*3+(U2267-T2267)/8*2+(V2267-U2267)/7*1</f>
        <v>#VALUE!</v>
      </c>
      <c r="X2267" s="356">
        <f t="shared" si="1170"/>
        <v>3113.5428400000001</v>
      </c>
      <c r="Y2267" s="356"/>
      <c r="Z2267" s="356"/>
      <c r="AA2267" s="356" t="e">
        <f>X2267-W2267</f>
        <v>#VALUE!</v>
      </c>
      <c r="AB2267" s="356"/>
      <c r="AC2267" s="356"/>
      <c r="AD2267" s="1832">
        <v>3113.5428400000001</v>
      </c>
      <c r="AE2267" s="1040"/>
      <c r="AF2267" s="356"/>
      <c r="AG2267" s="619"/>
      <c r="AH2267" s="1852"/>
    </row>
    <row r="2268" spans="2:34" x14ac:dyDescent="0.25">
      <c r="B2268" s="175" t="s">
        <v>197</v>
      </c>
      <c r="C2268" s="1240"/>
      <c r="D2268" s="769"/>
      <c r="E2268" s="320"/>
      <c r="F2268" s="1239"/>
      <c r="G2268" s="1239"/>
      <c r="H2268" s="1040"/>
      <c r="I2268" s="323"/>
      <c r="J2268" s="323"/>
      <c r="K2268" s="1200"/>
      <c r="L2268" s="332"/>
      <c r="M2268" s="1200"/>
      <c r="N2268" s="642"/>
      <c r="O2268" s="923"/>
      <c r="P2268" s="642"/>
      <c r="Q2268" s="357"/>
      <c r="R2268" s="357"/>
      <c r="S2268" s="357"/>
      <c r="T2268" s="357"/>
      <c r="U2268" s="357"/>
      <c r="V2268" s="357"/>
      <c r="W2268" s="357"/>
      <c r="X2268" s="357"/>
      <c r="Y2268" s="357"/>
      <c r="Z2268" s="357"/>
      <c r="AA2268" s="357"/>
      <c r="AB2268" s="357"/>
      <c r="AC2268" s="357"/>
      <c r="AD2268" s="357"/>
      <c r="AE2268" s="1040"/>
      <c r="AF2268" s="360"/>
      <c r="AG2268" s="619"/>
      <c r="AH2268" s="1852"/>
    </row>
    <row r="2269" spans="2:34" ht="30" x14ac:dyDescent="0.25">
      <c r="B2269" s="570" t="s">
        <v>196</v>
      </c>
      <c r="C2269" s="1241"/>
      <c r="D2269" s="1098"/>
      <c r="E2269" s="264"/>
      <c r="F2269" s="1075"/>
      <c r="G2269" s="1075"/>
      <c r="H2269" s="1190"/>
      <c r="I2269" s="323"/>
      <c r="J2269" s="241"/>
      <c r="K2269" s="1069"/>
      <c r="L2269" s="545"/>
      <c r="M2269" s="1069"/>
      <c r="N2269" s="207"/>
      <c r="O2269" s="782"/>
      <c r="P2269" s="207"/>
      <c r="Q2269" s="358"/>
      <c r="R2269" s="358"/>
      <c r="S2269" s="358"/>
      <c r="T2269" s="358"/>
      <c r="U2269" s="358"/>
      <c r="V2269" s="358"/>
      <c r="W2269" s="358"/>
      <c r="X2269" s="358"/>
      <c r="Y2269" s="358"/>
      <c r="Z2269" s="358"/>
      <c r="AA2269" s="358"/>
      <c r="AB2269" s="358"/>
      <c r="AC2269" s="358"/>
      <c r="AD2269" s="358"/>
      <c r="AE2269" s="1040"/>
      <c r="AF2269" s="360"/>
      <c r="AG2269" s="619"/>
      <c r="AH2269" s="1852"/>
    </row>
    <row r="2270" spans="2:34" ht="14.25" customHeight="1" x14ac:dyDescent="0.25">
      <c r="B2270" s="453" t="s">
        <v>318</v>
      </c>
      <c r="C2270" s="1241"/>
      <c r="D2270" s="1098"/>
      <c r="E2270" s="264">
        <f>E2271</f>
        <v>0</v>
      </c>
      <c r="F2270" s="1075" t="e">
        <f t="shared" ref="F2270:G2270" si="1172">F2271</f>
        <v>#VALUE!</v>
      </c>
      <c r="G2270" s="1075">
        <f t="shared" si="1172"/>
        <v>2</v>
      </c>
      <c r="H2270" s="1190" t="e">
        <f t="shared" ref="H2270:H2278" si="1173">G2270/F2270*100</f>
        <v>#VALUE!</v>
      </c>
      <c r="I2270" s="323"/>
      <c r="J2270" s="241"/>
      <c r="K2270" s="1069"/>
      <c r="L2270" s="545"/>
      <c r="M2270" s="1069"/>
      <c r="N2270" s="207"/>
      <c r="O2270" s="782"/>
      <c r="P2270" s="207"/>
      <c r="Q2270" s="358"/>
      <c r="R2270" s="358"/>
      <c r="S2270" s="358"/>
      <c r="T2270" s="358"/>
      <c r="U2270" s="358"/>
      <c r="V2270" s="358"/>
      <c r="W2270" s="358"/>
      <c r="X2270" s="358"/>
      <c r="Y2270" s="358"/>
      <c r="Z2270" s="358"/>
      <c r="AA2270" s="358"/>
      <c r="AB2270" s="358"/>
      <c r="AC2270" s="358"/>
      <c r="AD2270" s="358"/>
      <c r="AE2270" s="1040"/>
      <c r="AF2270" s="360"/>
      <c r="AG2270" s="619"/>
      <c r="AH2270" s="1852"/>
    </row>
    <row r="2271" spans="2:34" x14ac:dyDescent="0.25">
      <c r="B2271" s="860" t="s">
        <v>553</v>
      </c>
      <c r="C2271" s="1241"/>
      <c r="D2271" s="1098"/>
      <c r="E2271" s="264">
        <f>E2272+E2273+E2274++E2275+E2276+E2277+E2278</f>
        <v>0</v>
      </c>
      <c r="F2271" s="1075" t="e">
        <f t="shared" ref="F2271:G2271" si="1174">F2272+F2273+F2274++F2275+F2276+F2277+F2278</f>
        <v>#VALUE!</v>
      </c>
      <c r="G2271" s="1075">
        <f t="shared" si="1174"/>
        <v>2</v>
      </c>
      <c r="H2271" s="1190" t="e">
        <f t="shared" si="1173"/>
        <v>#VALUE!</v>
      </c>
      <c r="I2271" s="323"/>
      <c r="J2271" s="241"/>
      <c r="K2271" s="1069"/>
      <c r="L2271" s="545"/>
      <c r="M2271" s="1069"/>
      <c r="N2271" s="207"/>
      <c r="O2271" s="782"/>
      <c r="P2271" s="207"/>
      <c r="Q2271" s="358"/>
      <c r="R2271" s="358"/>
      <c r="S2271" s="358"/>
      <c r="T2271" s="358"/>
      <c r="U2271" s="358"/>
      <c r="V2271" s="358"/>
      <c r="W2271" s="358" t="e">
        <f t="shared" ref="W2271" si="1175">Q2271/12*$B$4+(R2271-Q2271)/11*5+(S2271-R2271)/10*4+(T2271-S2271)/9*3+(U2271-T2271)/8*2+(V2271-U2271)/7*1</f>
        <v>#VALUE!</v>
      </c>
      <c r="X2271" s="358">
        <f t="shared" si="1170"/>
        <v>71.960189999999997</v>
      </c>
      <c r="Y2271" s="358"/>
      <c r="Z2271" s="358"/>
      <c r="AA2271" s="358" t="e">
        <f>X2271-W2271</f>
        <v>#VALUE!</v>
      </c>
      <c r="AB2271" s="358"/>
      <c r="AC2271" s="358"/>
      <c r="AD2271" s="196">
        <v>71.960189999999997</v>
      </c>
      <c r="AE2271" s="1040"/>
      <c r="AF2271" s="360"/>
      <c r="AG2271" s="619"/>
      <c r="AH2271" s="1852"/>
    </row>
    <row r="2272" spans="2:34" ht="60" x14ac:dyDescent="0.25">
      <c r="B2272" s="600" t="s">
        <v>470</v>
      </c>
      <c r="C2272" s="1241"/>
      <c r="D2272" s="1098"/>
      <c r="E2272" s="263"/>
      <c r="F2272" s="1075" t="e">
        <f t="shared" ref="F2272:F2278" si="1176">E2272/12*$B$4</f>
        <v>#VALUE!</v>
      </c>
      <c r="G2272" s="1075"/>
      <c r="H2272" s="1190" t="e">
        <f t="shared" si="1173"/>
        <v>#VALUE!</v>
      </c>
      <c r="I2272" s="323"/>
      <c r="J2272" s="241"/>
      <c r="K2272" s="1069"/>
      <c r="L2272" s="545"/>
      <c r="M2272" s="1069"/>
      <c r="N2272" s="207"/>
      <c r="O2272" s="782"/>
      <c r="P2272" s="207"/>
      <c r="Q2272" s="358"/>
      <c r="R2272" s="358"/>
      <c r="S2272" s="358"/>
      <c r="T2272" s="358"/>
      <c r="U2272" s="358"/>
      <c r="V2272" s="358"/>
      <c r="W2272" s="358"/>
      <c r="X2272" s="358"/>
      <c r="Y2272" s="358"/>
      <c r="Z2272" s="358"/>
      <c r="AA2272" s="358"/>
      <c r="AB2272" s="358"/>
      <c r="AC2272" s="358"/>
      <c r="AD2272" s="358"/>
      <c r="AE2272" s="1040"/>
      <c r="AF2272" s="360"/>
      <c r="AG2272" s="619"/>
      <c r="AH2272" s="1852"/>
    </row>
    <row r="2273" spans="2:34" ht="60" x14ac:dyDescent="0.25">
      <c r="B2273" s="600" t="s">
        <v>471</v>
      </c>
      <c r="C2273" s="1241"/>
      <c r="D2273" s="1098"/>
      <c r="E2273" s="263"/>
      <c r="F2273" s="1075" t="e">
        <f t="shared" si="1176"/>
        <v>#VALUE!</v>
      </c>
      <c r="G2273" s="1075"/>
      <c r="H2273" s="1190" t="e">
        <f t="shared" si="1173"/>
        <v>#VALUE!</v>
      </c>
      <c r="I2273" s="323"/>
      <c r="J2273" s="241"/>
      <c r="K2273" s="1069"/>
      <c r="L2273" s="545"/>
      <c r="M2273" s="1069"/>
      <c r="N2273" s="207"/>
      <c r="O2273" s="782"/>
      <c r="P2273" s="207"/>
      <c r="Q2273" s="358"/>
      <c r="R2273" s="358"/>
      <c r="S2273" s="358"/>
      <c r="T2273" s="358"/>
      <c r="U2273" s="358"/>
      <c r="V2273" s="358"/>
      <c r="W2273" s="358"/>
      <c r="X2273" s="358"/>
      <c r="Y2273" s="358"/>
      <c r="Z2273" s="358"/>
      <c r="AA2273" s="358"/>
      <c r="AB2273" s="358"/>
      <c r="AC2273" s="358"/>
      <c r="AD2273" s="358"/>
      <c r="AE2273" s="1040"/>
      <c r="AF2273" s="360"/>
      <c r="AG2273" s="619"/>
      <c r="AH2273" s="1852"/>
    </row>
    <row r="2274" spans="2:34" ht="60" x14ac:dyDescent="0.25">
      <c r="B2274" s="600" t="s">
        <v>472</v>
      </c>
      <c r="C2274" s="1241"/>
      <c r="D2274" s="1098"/>
      <c r="E2274" s="263"/>
      <c r="F2274" s="1075" t="e">
        <f t="shared" si="1176"/>
        <v>#VALUE!</v>
      </c>
      <c r="G2274" s="1075">
        <v>1</v>
      </c>
      <c r="H2274" s="1190" t="e">
        <f t="shared" si="1173"/>
        <v>#VALUE!</v>
      </c>
      <c r="I2274" s="323"/>
      <c r="J2274" s="241"/>
      <c r="K2274" s="1069"/>
      <c r="L2274" s="545"/>
      <c r="M2274" s="1069"/>
      <c r="N2274" s="207"/>
      <c r="O2274" s="782"/>
      <c r="P2274" s="207"/>
      <c r="Q2274" s="358"/>
      <c r="R2274" s="358"/>
      <c r="S2274" s="358"/>
      <c r="T2274" s="358"/>
      <c r="U2274" s="358"/>
      <c r="V2274" s="358"/>
      <c r="W2274" s="358"/>
      <c r="X2274" s="358"/>
      <c r="Y2274" s="358"/>
      <c r="Z2274" s="358"/>
      <c r="AA2274" s="358"/>
      <c r="AB2274" s="358"/>
      <c r="AC2274" s="358"/>
      <c r="AD2274" s="358"/>
      <c r="AE2274" s="1040"/>
      <c r="AF2274" s="360"/>
      <c r="AG2274" s="619"/>
      <c r="AH2274" s="1852"/>
    </row>
    <row r="2275" spans="2:34" ht="60" x14ac:dyDescent="0.25">
      <c r="B2275" s="600" t="s">
        <v>473</v>
      </c>
      <c r="C2275" s="1241"/>
      <c r="D2275" s="1098"/>
      <c r="E2275" s="263"/>
      <c r="F2275" s="1075" t="e">
        <f t="shared" si="1176"/>
        <v>#VALUE!</v>
      </c>
      <c r="G2275" s="1075"/>
      <c r="H2275" s="1190" t="e">
        <f t="shared" si="1173"/>
        <v>#VALUE!</v>
      </c>
      <c r="I2275" s="323"/>
      <c r="J2275" s="241"/>
      <c r="K2275" s="1069"/>
      <c r="L2275" s="545"/>
      <c r="M2275" s="1069"/>
      <c r="N2275" s="207"/>
      <c r="O2275" s="782"/>
      <c r="P2275" s="207"/>
      <c r="Q2275" s="358"/>
      <c r="R2275" s="358"/>
      <c r="S2275" s="358"/>
      <c r="T2275" s="358"/>
      <c r="U2275" s="358"/>
      <c r="V2275" s="358"/>
      <c r="W2275" s="358"/>
      <c r="X2275" s="358"/>
      <c r="Y2275" s="358"/>
      <c r="Z2275" s="358"/>
      <c r="AA2275" s="358"/>
      <c r="AB2275" s="358"/>
      <c r="AC2275" s="358"/>
      <c r="AD2275" s="358"/>
      <c r="AE2275" s="1040"/>
      <c r="AF2275" s="360"/>
      <c r="AG2275" s="619"/>
      <c r="AH2275" s="1852"/>
    </row>
    <row r="2276" spans="2:34" ht="60" x14ac:dyDescent="0.25">
      <c r="B2276" s="600" t="s">
        <v>474</v>
      </c>
      <c r="C2276" s="1241"/>
      <c r="D2276" s="1098"/>
      <c r="E2276" s="263"/>
      <c r="F2276" s="1075" t="e">
        <f t="shared" si="1176"/>
        <v>#VALUE!</v>
      </c>
      <c r="G2276" s="1075">
        <v>1</v>
      </c>
      <c r="H2276" s="1190" t="e">
        <f t="shared" si="1173"/>
        <v>#VALUE!</v>
      </c>
      <c r="I2276" s="323"/>
      <c r="J2276" s="241"/>
      <c r="K2276" s="1069"/>
      <c r="L2276" s="545"/>
      <c r="M2276" s="1069"/>
      <c r="N2276" s="207"/>
      <c r="O2276" s="782"/>
      <c r="P2276" s="207"/>
      <c r="Q2276" s="358"/>
      <c r="R2276" s="358"/>
      <c r="S2276" s="358"/>
      <c r="T2276" s="358"/>
      <c r="U2276" s="358"/>
      <c r="V2276" s="358"/>
      <c r="W2276" s="358"/>
      <c r="X2276" s="358"/>
      <c r="Y2276" s="358"/>
      <c r="Z2276" s="358"/>
      <c r="AA2276" s="358"/>
      <c r="AB2276" s="358"/>
      <c r="AC2276" s="358"/>
      <c r="AD2276" s="358"/>
      <c r="AE2276" s="1040"/>
      <c r="AF2276" s="360"/>
      <c r="AG2276" s="619"/>
      <c r="AH2276" s="1852"/>
    </row>
    <row r="2277" spans="2:34" ht="60" x14ac:dyDescent="0.25">
      <c r="B2277" s="600" t="s">
        <v>475</v>
      </c>
      <c r="C2277" s="1241"/>
      <c r="D2277" s="1098"/>
      <c r="E2277" s="263"/>
      <c r="F2277" s="1075" t="e">
        <f t="shared" si="1176"/>
        <v>#VALUE!</v>
      </c>
      <c r="G2277" s="1075"/>
      <c r="H2277" s="1190" t="e">
        <f t="shared" si="1173"/>
        <v>#VALUE!</v>
      </c>
      <c r="I2277" s="323"/>
      <c r="J2277" s="241"/>
      <c r="K2277" s="1069"/>
      <c r="L2277" s="545"/>
      <c r="M2277" s="1069"/>
      <c r="N2277" s="207"/>
      <c r="O2277" s="782"/>
      <c r="P2277" s="207"/>
      <c r="Q2277" s="358"/>
      <c r="R2277" s="358"/>
      <c r="S2277" s="358"/>
      <c r="T2277" s="358"/>
      <c r="U2277" s="358"/>
      <c r="V2277" s="358"/>
      <c r="W2277" s="358"/>
      <c r="X2277" s="358"/>
      <c r="Y2277" s="358"/>
      <c r="Z2277" s="358"/>
      <c r="AA2277" s="358"/>
      <c r="AB2277" s="358"/>
      <c r="AC2277" s="358"/>
      <c r="AD2277" s="358"/>
      <c r="AE2277" s="1040"/>
      <c r="AF2277" s="360"/>
      <c r="AG2277" s="619"/>
      <c r="AH2277" s="1852"/>
    </row>
    <row r="2278" spans="2:34" ht="60" x14ac:dyDescent="0.25">
      <c r="B2278" s="600" t="s">
        <v>476</v>
      </c>
      <c r="C2278" s="1241"/>
      <c r="D2278" s="1098"/>
      <c r="E2278" s="263"/>
      <c r="F2278" s="1075" t="e">
        <f t="shared" si="1176"/>
        <v>#VALUE!</v>
      </c>
      <c r="G2278" s="1075"/>
      <c r="H2278" s="1190" t="e">
        <f t="shared" si="1173"/>
        <v>#VALUE!</v>
      </c>
      <c r="I2278" s="323"/>
      <c r="J2278" s="241"/>
      <c r="K2278" s="1069"/>
      <c r="L2278" s="545"/>
      <c r="M2278" s="1069"/>
      <c r="N2278" s="207"/>
      <c r="O2278" s="782"/>
      <c r="P2278" s="207"/>
      <c r="Q2278" s="358"/>
      <c r="R2278" s="358"/>
      <c r="S2278" s="358"/>
      <c r="T2278" s="358"/>
      <c r="U2278" s="358"/>
      <c r="V2278" s="358"/>
      <c r="W2278" s="358"/>
      <c r="X2278" s="358"/>
      <c r="Y2278" s="358"/>
      <c r="Z2278" s="358"/>
      <c r="AA2278" s="358"/>
      <c r="AB2278" s="358"/>
      <c r="AC2278" s="358"/>
      <c r="AD2278" s="358"/>
      <c r="AE2278" s="1040"/>
      <c r="AF2278" s="360"/>
      <c r="AG2278" s="619"/>
      <c r="AH2278" s="1852"/>
    </row>
    <row r="2279" spans="2:34" ht="29.25" x14ac:dyDescent="0.25">
      <c r="B2279" s="451" t="s">
        <v>265</v>
      </c>
      <c r="C2279" s="1241"/>
      <c r="D2279" s="1098"/>
      <c r="E2279" s="264">
        <f>E2270</f>
        <v>0</v>
      </c>
      <c r="F2279" s="1075" t="e">
        <f t="shared" ref="F2279:G2279" si="1177">F2270</f>
        <v>#VALUE!</v>
      </c>
      <c r="G2279" s="1075">
        <f t="shared" si="1177"/>
        <v>2</v>
      </c>
      <c r="H2279" s="1190" t="e">
        <f>H2270</f>
        <v>#VALUE!</v>
      </c>
      <c r="I2279" s="323"/>
      <c r="J2279" s="241"/>
      <c r="K2279" s="1069"/>
      <c r="L2279" s="545"/>
      <c r="M2279" s="1069"/>
      <c r="N2279" s="207"/>
      <c r="O2279" s="782"/>
      <c r="P2279" s="207"/>
      <c r="Q2279" s="358"/>
      <c r="R2279" s="358"/>
      <c r="S2279" s="358"/>
      <c r="T2279" s="358"/>
      <c r="U2279" s="358"/>
      <c r="V2279" s="358"/>
      <c r="W2279" s="358"/>
      <c r="X2279" s="358"/>
      <c r="Y2279" s="358"/>
      <c r="Z2279" s="358"/>
      <c r="AA2279" s="358"/>
      <c r="AB2279" s="358"/>
      <c r="AC2279" s="358"/>
      <c r="AD2279" s="358"/>
      <c r="AE2279" s="1040"/>
      <c r="AF2279" s="360"/>
      <c r="AG2279" s="619"/>
      <c r="AH2279" s="1852"/>
    </row>
    <row r="2280" spans="2:34" x14ac:dyDescent="0.25">
      <c r="B2280" s="860" t="s">
        <v>135</v>
      </c>
      <c r="C2280" s="1241"/>
      <c r="D2280" s="1098"/>
      <c r="E2280" s="264">
        <f>E2270*10</f>
        <v>0</v>
      </c>
      <c r="F2280" s="1075" t="e">
        <f t="shared" ref="F2280:G2280" si="1178">F2270*10</f>
        <v>#VALUE!</v>
      </c>
      <c r="G2280" s="1075">
        <f t="shared" si="1178"/>
        <v>20</v>
      </c>
      <c r="H2280" s="1190" t="e">
        <f>G2280/F2280*100</f>
        <v>#VALUE!</v>
      </c>
      <c r="I2280" s="323"/>
      <c r="J2280" s="241"/>
      <c r="K2280" s="1069"/>
      <c r="L2280" s="545"/>
      <c r="M2280" s="1069"/>
      <c r="N2280" s="207"/>
      <c r="O2280" s="782"/>
      <c r="P2280" s="207"/>
      <c r="Q2280" s="358">
        <f t="shared" ref="Q2280:V2280" si="1179">Q2271</f>
        <v>0</v>
      </c>
      <c r="R2280" s="358">
        <f t="shared" si="1179"/>
        <v>0</v>
      </c>
      <c r="S2280" s="358">
        <f t="shared" si="1179"/>
        <v>0</v>
      </c>
      <c r="T2280" s="358">
        <f t="shared" si="1179"/>
        <v>0</v>
      </c>
      <c r="U2280" s="358">
        <f t="shared" si="1179"/>
        <v>0</v>
      </c>
      <c r="V2280" s="358">
        <f t="shared" si="1179"/>
        <v>0</v>
      </c>
      <c r="W2280" s="358" t="e">
        <f t="shared" ref="W2280:AC2280" si="1180">W2271</f>
        <v>#VALUE!</v>
      </c>
      <c r="X2280" s="358">
        <f t="shared" si="1180"/>
        <v>71.960189999999997</v>
      </c>
      <c r="Y2280" s="358">
        <f t="shared" si="1180"/>
        <v>0</v>
      </c>
      <c r="Z2280" s="358">
        <f t="shared" si="1180"/>
        <v>0</v>
      </c>
      <c r="AA2280" s="358" t="e">
        <f t="shared" si="1180"/>
        <v>#VALUE!</v>
      </c>
      <c r="AB2280" s="358">
        <f t="shared" si="1180"/>
        <v>0</v>
      </c>
      <c r="AC2280" s="358">
        <f t="shared" si="1180"/>
        <v>0</v>
      </c>
      <c r="AD2280" s="196">
        <f>AD2271</f>
        <v>71.960189999999997</v>
      </c>
      <c r="AE2280" s="1040"/>
      <c r="AF2280" s="360"/>
      <c r="AG2280" s="619"/>
      <c r="AH2280" s="1852"/>
    </row>
    <row r="2281" spans="2:34" x14ac:dyDescent="0.25">
      <c r="B2281" s="860" t="s">
        <v>29</v>
      </c>
      <c r="C2281" s="1241"/>
      <c r="D2281" s="1098"/>
      <c r="E2281" s="264"/>
      <c r="F2281" s="1075"/>
      <c r="G2281" s="1075"/>
      <c r="H2281" s="1190"/>
      <c r="I2281" s="323"/>
      <c r="J2281" s="241"/>
      <c r="K2281" s="1069"/>
      <c r="L2281" s="545"/>
      <c r="M2281" s="1069"/>
      <c r="N2281" s="207"/>
      <c r="O2281" s="782"/>
      <c r="P2281" s="207"/>
      <c r="Q2281" s="358"/>
      <c r="R2281" s="358"/>
      <c r="S2281" s="358"/>
      <c r="T2281" s="358"/>
      <c r="U2281" s="358"/>
      <c r="V2281" s="358"/>
      <c r="W2281" s="358"/>
      <c r="X2281" s="358">
        <f t="shared" si="1170"/>
        <v>0</v>
      </c>
      <c r="Y2281" s="358"/>
      <c r="Z2281" s="358"/>
      <c r="AA2281" s="358"/>
      <c r="AB2281" s="358"/>
      <c r="AC2281" s="358"/>
      <c r="AD2281" s="358"/>
      <c r="AE2281" s="2041"/>
      <c r="AF2281" s="357"/>
      <c r="AG2281" s="619"/>
      <c r="AH2281" s="1852"/>
    </row>
    <row r="2282" spans="2:34" x14ac:dyDescent="0.25">
      <c r="B2282" s="860" t="s">
        <v>147</v>
      </c>
      <c r="C2282" s="1241"/>
      <c r="D2282" s="1098"/>
      <c r="E2282" s="264"/>
      <c r="F2282" s="1075"/>
      <c r="G2282" s="1040"/>
      <c r="H2282" s="1190"/>
      <c r="I2282" s="323"/>
      <c r="J2282" s="241"/>
      <c r="K2282" s="1069"/>
      <c r="L2282" s="545"/>
      <c r="M2282" s="1069"/>
      <c r="N2282" s="207"/>
      <c r="O2282" s="782"/>
      <c r="P2282" s="207"/>
      <c r="Q2282" s="358"/>
      <c r="R2282" s="358"/>
      <c r="S2282" s="358"/>
      <c r="T2282" s="358"/>
      <c r="U2282" s="358"/>
      <c r="V2282" s="358"/>
      <c r="W2282" s="358"/>
      <c r="X2282" s="358">
        <f t="shared" si="1170"/>
        <v>0</v>
      </c>
      <c r="Y2282" s="358"/>
      <c r="Z2282" s="358"/>
      <c r="AA2282" s="358"/>
      <c r="AB2282" s="358"/>
      <c r="AC2282" s="358"/>
      <c r="AD2282" s="358"/>
      <c r="AE2282" s="1040"/>
      <c r="AF2282" s="358"/>
      <c r="AG2282" s="619"/>
      <c r="AH2282" s="1852"/>
    </row>
    <row r="2283" spans="2:34" x14ac:dyDescent="0.25">
      <c r="B2283" s="1411" t="s">
        <v>131</v>
      </c>
      <c r="C2283" s="410"/>
      <c r="D2283" s="1242">
        <v>300</v>
      </c>
      <c r="E2283" s="263"/>
      <c r="F2283" s="180" t="e">
        <f>E2283/12*$B$4</f>
        <v>#VALUE!</v>
      </c>
      <c r="G2283" s="967">
        <v>13</v>
      </c>
      <c r="H2283" s="967" t="e">
        <f>G2283/F2283*100</f>
        <v>#VALUE!</v>
      </c>
      <c r="I2283" s="941"/>
      <c r="J2283" s="206">
        <f>M2283/G2283</f>
        <v>9.9230769230769234</v>
      </c>
      <c r="K2283" s="207">
        <f>ROUND(E2283*I2283,0)</f>
        <v>0</v>
      </c>
      <c r="L2283" s="642" t="e">
        <f>ROUND(K2283/12*$B$4,0)</f>
        <v>#VALUE!</v>
      </c>
      <c r="M2283" s="601">
        <v>129</v>
      </c>
      <c r="N2283" s="207" t="e">
        <f>M2283/L2283*100</f>
        <v>#VALUE!</v>
      </c>
      <c r="O2283" s="177">
        <f>K2283/D2283</f>
        <v>0</v>
      </c>
      <c r="P2283" s="207" t="e">
        <f>M2283/$B$4*12/O2283</f>
        <v>#VALUE!</v>
      </c>
      <c r="Q2283" s="358"/>
      <c r="R2283" s="358"/>
      <c r="S2283" s="358"/>
      <c r="T2283" s="358"/>
      <c r="U2283" s="358"/>
      <c r="V2283" s="358"/>
      <c r="W2283" s="358"/>
      <c r="X2283" s="358">
        <f t="shared" si="1170"/>
        <v>0</v>
      </c>
      <c r="Y2283" s="358"/>
      <c r="Z2283" s="358"/>
      <c r="AA2283" s="358"/>
      <c r="AB2283" s="358"/>
      <c r="AC2283" s="358"/>
      <c r="AD2283" s="358"/>
      <c r="AE2283" s="967"/>
      <c r="AF2283" s="358"/>
      <c r="AG2283" s="619"/>
      <c r="AH2283" s="1852"/>
    </row>
    <row r="2284" spans="2:34" x14ac:dyDescent="0.25">
      <c r="B2284" s="197" t="s">
        <v>76</v>
      </c>
      <c r="C2284" s="427"/>
      <c r="D2284" s="769"/>
      <c r="E2284" s="291">
        <f t="shared" ref="E2284:G2285" si="1181">SUM(E2283)</f>
        <v>0</v>
      </c>
      <c r="F2284" s="1040" t="e">
        <f t="shared" si="1181"/>
        <v>#VALUE!</v>
      </c>
      <c r="G2284" s="1243">
        <f t="shared" si="1181"/>
        <v>13</v>
      </c>
      <c r="H2284" s="1243" t="e">
        <f>G2284/F2284*100</f>
        <v>#VALUE!</v>
      </c>
      <c r="I2284" s="726">
        <f>SUM(I2283)</f>
        <v>0</v>
      </c>
      <c r="J2284" s="636">
        <f>M2284/G2284</f>
        <v>9.9230769230769234</v>
      </c>
      <c r="K2284" s="1069">
        <f>K2283</f>
        <v>0</v>
      </c>
      <c r="L2284" s="1069" t="e">
        <f>L2283</f>
        <v>#VALUE!</v>
      </c>
      <c r="M2284" s="1244">
        <f>M2283</f>
        <v>129</v>
      </c>
      <c r="N2284" s="321" t="e">
        <f>M2284/L2284*100</f>
        <v>#VALUE!</v>
      </c>
      <c r="O2284" s="741">
        <f>SUM(O2283)</f>
        <v>0</v>
      </c>
      <c r="P2284" s="321" t="e">
        <f>M2284/$B$4*12/O2284</f>
        <v>#VALUE!</v>
      </c>
      <c r="Q2284" s="359"/>
      <c r="R2284" s="359"/>
      <c r="S2284" s="359"/>
      <c r="T2284" s="359"/>
      <c r="U2284" s="359"/>
      <c r="V2284" s="359"/>
      <c r="W2284" s="359"/>
      <c r="X2284" s="359">
        <f t="shared" si="1170"/>
        <v>0</v>
      </c>
      <c r="Y2284" s="359"/>
      <c r="Z2284" s="359"/>
      <c r="AA2284" s="359"/>
      <c r="AB2284" s="359"/>
      <c r="AC2284" s="359"/>
      <c r="AD2284" s="359"/>
      <c r="AE2284" s="1243"/>
      <c r="AF2284" s="359"/>
      <c r="AG2284" s="619"/>
      <c r="AH2284" s="1852"/>
    </row>
    <row r="2285" spans="2:34" ht="29.25" thickBot="1" x14ac:dyDescent="0.3">
      <c r="B2285" s="1238" t="s">
        <v>203</v>
      </c>
      <c r="C2285" s="1238"/>
      <c r="D2285" s="915"/>
      <c r="E2285" s="272">
        <f t="shared" si="1181"/>
        <v>0</v>
      </c>
      <c r="F2285" s="1245" t="e">
        <f t="shared" si="1181"/>
        <v>#VALUE!</v>
      </c>
      <c r="G2285" s="1245">
        <f t="shared" si="1181"/>
        <v>13</v>
      </c>
      <c r="H2285" s="1246" t="e">
        <f>G2285/F2285*100</f>
        <v>#VALUE!</v>
      </c>
      <c r="I2285" s="503">
        <f>SUM(I2284)</f>
        <v>0</v>
      </c>
      <c r="J2285" s="702">
        <f>M2285/G2285</f>
        <v>9.9230769230769234</v>
      </c>
      <c r="K2285" s="1245">
        <f>SUM(K2284)</f>
        <v>0</v>
      </c>
      <c r="L2285" s="1245" t="e">
        <f>SUM(L2284)</f>
        <v>#VALUE!</v>
      </c>
      <c r="M2285" s="1245">
        <f>SUM(M2284)</f>
        <v>129</v>
      </c>
      <c r="N2285" s="703" t="e">
        <f>M2285/L2285*100</f>
        <v>#VALUE!</v>
      </c>
      <c r="O2285" s="1245">
        <f>SUM(O2284)</f>
        <v>0</v>
      </c>
      <c r="P2285" s="703" t="e">
        <f>M2285/$B$4*12/O2285</f>
        <v>#VALUE!</v>
      </c>
      <c r="Q2285" s="363"/>
      <c r="R2285" s="363"/>
      <c r="S2285" s="363"/>
      <c r="T2285" s="363"/>
      <c r="U2285" s="363"/>
      <c r="V2285" s="363"/>
      <c r="W2285" s="1947" t="e">
        <f t="shared" ref="W2285" si="1182">Q2285/12*$B$4+(R2285-Q2285)/11*5+(S2285-R2285)/10*4+(T2285-S2285)/9*3+(U2285-T2285)/8*2+(V2285-U2285)/7*1</f>
        <v>#VALUE!</v>
      </c>
      <c r="X2285" s="363">
        <f t="shared" si="1170"/>
        <v>672.29190000000006</v>
      </c>
      <c r="Y2285" s="363"/>
      <c r="Z2285" s="363"/>
      <c r="AA2285" s="363" t="e">
        <f>X2285-W2285</f>
        <v>#VALUE!</v>
      </c>
      <c r="AB2285" s="363"/>
      <c r="AC2285" s="363"/>
      <c r="AD2285" s="1836">
        <v>672.29190000000006</v>
      </c>
      <c r="AE2285" s="1245"/>
      <c r="AF2285" s="363"/>
      <c r="AG2285" s="619"/>
      <c r="AH2285" s="1852"/>
    </row>
    <row r="2286" spans="2:34" ht="15.75" thickBot="1" x14ac:dyDescent="0.3">
      <c r="B2286" s="1084" t="s">
        <v>282</v>
      </c>
      <c r="C2286" s="1085"/>
      <c r="D2286" s="1084"/>
      <c r="E2286" s="305"/>
      <c r="F2286" s="1187"/>
      <c r="G2286" s="1187"/>
      <c r="H2286" s="1187"/>
      <c r="I2286" s="1187"/>
      <c r="J2286" s="1187"/>
      <c r="K2286" s="1187"/>
      <c r="L2286" s="1187"/>
      <c r="M2286" s="1187">
        <f>SUM(M2267,M2285)</f>
        <v>937</v>
      </c>
      <c r="N2286" s="1187"/>
      <c r="O2286" s="1187"/>
      <c r="P2286" s="1187"/>
      <c r="Q2286" s="364">
        <f t="shared" ref="Q2286:V2286" si="1183">SUM(Q2267,Q2285,Q2280)</f>
        <v>0</v>
      </c>
      <c r="R2286" s="364">
        <f t="shared" si="1183"/>
        <v>0</v>
      </c>
      <c r="S2286" s="364">
        <f t="shared" si="1183"/>
        <v>0</v>
      </c>
      <c r="T2286" s="364">
        <f t="shared" si="1183"/>
        <v>0</v>
      </c>
      <c r="U2286" s="364">
        <f t="shared" si="1183"/>
        <v>0</v>
      </c>
      <c r="V2286" s="364">
        <f t="shared" si="1183"/>
        <v>0</v>
      </c>
      <c r="W2286" s="364" t="e">
        <f t="shared" ref="W2286:AD2286" si="1184">SUM(W2267,W2285,W2280)</f>
        <v>#VALUE!</v>
      </c>
      <c r="X2286" s="364">
        <f t="shared" si="1184"/>
        <v>3857.79493</v>
      </c>
      <c r="Y2286" s="364">
        <f t="shared" si="1184"/>
        <v>0</v>
      </c>
      <c r="Z2286" s="214">
        <f t="shared" si="1184"/>
        <v>0</v>
      </c>
      <c r="AA2286" s="364" t="e">
        <f t="shared" si="1184"/>
        <v>#VALUE!</v>
      </c>
      <c r="AB2286" s="364">
        <f t="shared" si="1184"/>
        <v>0</v>
      </c>
      <c r="AC2286" s="364">
        <f t="shared" si="1184"/>
        <v>0</v>
      </c>
      <c r="AD2286" s="214">
        <f t="shared" si="1184"/>
        <v>3857.79493</v>
      </c>
      <c r="AE2286" s="1187"/>
      <c r="AF2286" s="364"/>
      <c r="AG2286" s="619"/>
      <c r="AH2286" s="1852"/>
    </row>
    <row r="2287" spans="2:34" x14ac:dyDescent="0.25">
      <c r="B2287" s="793"/>
      <c r="C2287" s="1247"/>
      <c r="D2287" s="793"/>
      <c r="E2287" s="292"/>
      <c r="F2287" s="1200"/>
      <c r="G2287" s="1200"/>
      <c r="H2287" s="1200"/>
      <c r="I2287" s="1200"/>
      <c r="J2287" s="1200"/>
      <c r="K2287" s="1200"/>
      <c r="L2287" s="1200"/>
      <c r="M2287" s="1200"/>
      <c r="N2287" s="1200"/>
      <c r="O2287" s="1200"/>
      <c r="P2287" s="1200"/>
      <c r="Q2287" s="357"/>
      <c r="R2287" s="357"/>
      <c r="S2287" s="357"/>
      <c r="T2287" s="357"/>
      <c r="U2287" s="357"/>
      <c r="V2287" s="357"/>
      <c r="W2287" s="357"/>
      <c r="X2287" s="357">
        <f t="shared" si="1170"/>
        <v>0</v>
      </c>
      <c r="Y2287" s="357"/>
      <c r="Z2287" s="357"/>
      <c r="AA2287" s="357"/>
      <c r="AB2287" s="357"/>
      <c r="AC2287" s="357"/>
      <c r="AD2287" s="357"/>
      <c r="AE2287" s="1200"/>
      <c r="AF2287" s="357"/>
      <c r="AG2287" s="619"/>
      <c r="AH2287" s="1852"/>
    </row>
    <row r="2288" spans="2:34" ht="29.25" x14ac:dyDescent="0.25">
      <c r="B2288" s="531" t="s">
        <v>395</v>
      </c>
      <c r="C2288" s="531"/>
      <c r="D2288" s="1248"/>
      <c r="E2288" s="259"/>
      <c r="F2288" s="227"/>
      <c r="G2288" s="227"/>
      <c r="H2288" s="227"/>
      <c r="I2288" s="227"/>
      <c r="J2288" s="227"/>
      <c r="K2288" s="227"/>
      <c r="L2288" s="227"/>
      <c r="M2288" s="227"/>
      <c r="N2288" s="227"/>
      <c r="O2288" s="227"/>
      <c r="P2288" s="227"/>
      <c r="Q2288" s="358"/>
      <c r="R2288" s="358"/>
      <c r="S2288" s="358"/>
      <c r="T2288" s="358"/>
      <c r="U2288" s="358"/>
      <c r="V2288" s="358"/>
      <c r="W2288" s="358"/>
      <c r="X2288" s="358">
        <f t="shared" si="1170"/>
        <v>0</v>
      </c>
      <c r="Y2288" s="358"/>
      <c r="Z2288" s="358"/>
      <c r="AA2288" s="358"/>
      <c r="AB2288" s="358"/>
      <c r="AC2288" s="358"/>
      <c r="AD2288" s="358"/>
      <c r="AE2288" s="227"/>
      <c r="AF2288" s="358"/>
      <c r="AG2288" s="619"/>
      <c r="AH2288" s="1852"/>
    </row>
    <row r="2289" spans="2:34" x14ac:dyDescent="0.25">
      <c r="B2289" s="2019" t="s">
        <v>196</v>
      </c>
      <c r="C2289" s="1228"/>
      <c r="D2289" s="1005"/>
      <c r="E2289" s="259"/>
      <c r="F2289" s="227"/>
      <c r="G2289" s="227"/>
      <c r="H2289" s="227"/>
      <c r="I2289" s="227"/>
      <c r="J2289" s="227"/>
      <c r="K2289" s="227"/>
      <c r="L2289" s="227"/>
      <c r="M2289" s="227"/>
      <c r="N2289" s="227"/>
      <c r="O2289" s="227"/>
      <c r="P2289" s="227"/>
      <c r="Q2289" s="358"/>
      <c r="R2289" s="358"/>
      <c r="S2289" s="358"/>
      <c r="T2289" s="358"/>
      <c r="U2289" s="358"/>
      <c r="V2289" s="358"/>
      <c r="W2289" s="196" t="e">
        <f>Q2289/12*$B$4+(R2289-Q2289)/11*5+(S2289-R2289)/10*4+(T2289-S2289)/9*3+(U2289-T2289)/8*2+(V2289-U2289)/7*1</f>
        <v>#VALUE!</v>
      </c>
      <c r="X2289" s="358">
        <f t="shared" si="1170"/>
        <v>0</v>
      </c>
      <c r="Y2289" s="358"/>
      <c r="Z2289" s="358"/>
      <c r="AA2289" s="358" t="e">
        <f>X2289-W2289</f>
        <v>#VALUE!</v>
      </c>
      <c r="AB2289" s="358"/>
      <c r="AC2289" s="358"/>
      <c r="AD2289" s="358"/>
      <c r="AE2289" s="227"/>
      <c r="AF2289" s="358"/>
      <c r="AG2289" s="619"/>
      <c r="AH2289" s="1852"/>
    </row>
    <row r="2290" spans="2:34" ht="17.25" customHeight="1" x14ac:dyDescent="0.25">
      <c r="B2290" s="453" t="s">
        <v>275</v>
      </c>
      <c r="C2290" s="416"/>
      <c r="D2290" s="3"/>
      <c r="E2290" s="562">
        <f>E2292+E2294+E2295</f>
        <v>0</v>
      </c>
      <c r="F2290" s="562" t="e">
        <f t="shared" ref="F2290:G2290" si="1185">F2292+F2294+F2295</f>
        <v>#VALUE!</v>
      </c>
      <c r="G2290" s="562">
        <f t="shared" si="1185"/>
        <v>36</v>
      </c>
      <c r="H2290" s="545" t="e">
        <f>G2290/F2290*100</f>
        <v>#VALUE!</v>
      </c>
      <c r="I2290" s="227"/>
      <c r="J2290" s="227"/>
      <c r="K2290" s="227"/>
      <c r="L2290" s="227"/>
      <c r="M2290" s="227"/>
      <c r="N2290" s="227"/>
      <c r="O2290" s="227"/>
      <c r="P2290" s="227"/>
      <c r="Q2290" s="358"/>
      <c r="R2290" s="358"/>
      <c r="S2290" s="358"/>
      <c r="T2290" s="358"/>
      <c r="U2290" s="358"/>
      <c r="V2290" s="358"/>
      <c r="W2290" s="358"/>
      <c r="X2290" s="358">
        <f t="shared" si="1170"/>
        <v>25.722720000000002</v>
      </c>
      <c r="Y2290" s="358"/>
      <c r="Z2290" s="358"/>
      <c r="AA2290" s="358">
        <f>X2290-W2290</f>
        <v>25.722720000000002</v>
      </c>
      <c r="AB2290" s="358"/>
      <c r="AC2290" s="358"/>
      <c r="AD2290" s="196">
        <v>25.722720000000002</v>
      </c>
      <c r="AE2290" s="545"/>
      <c r="AF2290" s="358"/>
      <c r="AG2290" s="619"/>
      <c r="AH2290" s="1852"/>
    </row>
    <row r="2291" spans="2:34" ht="17.25" customHeight="1" x14ac:dyDescent="0.25">
      <c r="B2291" s="460" t="s">
        <v>195</v>
      </c>
      <c r="C2291" s="416"/>
      <c r="D2291" s="3"/>
      <c r="E2291" s="562"/>
      <c r="F2291" s="227"/>
      <c r="G2291" s="227"/>
      <c r="H2291" s="227"/>
      <c r="I2291" s="227"/>
      <c r="J2291" s="227"/>
      <c r="K2291" s="227"/>
      <c r="L2291" s="227"/>
      <c r="M2291" s="227"/>
      <c r="N2291" s="227"/>
      <c r="O2291" s="227"/>
      <c r="P2291" s="227"/>
      <c r="Q2291" s="358"/>
      <c r="R2291" s="358"/>
      <c r="S2291" s="358"/>
      <c r="T2291" s="358"/>
      <c r="U2291" s="358"/>
      <c r="V2291" s="358"/>
      <c r="W2291" s="358"/>
      <c r="X2291" s="358"/>
      <c r="Y2291" s="358"/>
      <c r="Z2291" s="358"/>
      <c r="AA2291" s="358"/>
      <c r="AB2291" s="358"/>
      <c r="AC2291" s="358"/>
      <c r="AD2291" s="358"/>
      <c r="AE2291" s="227"/>
      <c r="AF2291" s="358"/>
      <c r="AG2291" s="619"/>
      <c r="AH2291" s="1852"/>
    </row>
    <row r="2292" spans="2:34" ht="30" x14ac:dyDescent="0.25">
      <c r="B2292" s="3" t="s">
        <v>498</v>
      </c>
      <c r="C2292" s="416"/>
      <c r="D2292" s="3"/>
      <c r="E2292" s="563"/>
      <c r="F2292" s="227" t="e">
        <f>E2292/12*$B$4</f>
        <v>#VALUE!</v>
      </c>
      <c r="G2292" s="227">
        <v>36</v>
      </c>
      <c r="H2292" s="227" t="e">
        <f>G2292/F2292*100</f>
        <v>#VALUE!</v>
      </c>
      <c r="I2292" s="227"/>
      <c r="J2292" s="227"/>
      <c r="K2292" s="227"/>
      <c r="L2292" s="227"/>
      <c r="M2292" s="227"/>
      <c r="N2292" s="227"/>
      <c r="O2292" s="227"/>
      <c r="P2292" s="227"/>
      <c r="Q2292" s="358"/>
      <c r="R2292" s="358"/>
      <c r="S2292" s="358"/>
      <c r="T2292" s="358"/>
      <c r="U2292" s="358"/>
      <c r="V2292" s="358"/>
      <c r="W2292" s="358"/>
      <c r="X2292" s="358"/>
      <c r="Y2292" s="358"/>
      <c r="Z2292" s="358"/>
      <c r="AA2292" s="358"/>
      <c r="AB2292" s="358"/>
      <c r="AC2292" s="358"/>
      <c r="AD2292" s="358"/>
      <c r="AE2292" s="227"/>
      <c r="AF2292" s="358"/>
      <c r="AG2292" s="619"/>
      <c r="AH2292" s="1852"/>
    </row>
    <row r="2293" spans="2:34" ht="60" x14ac:dyDescent="0.25">
      <c r="B2293" s="3" t="s">
        <v>499</v>
      </c>
      <c r="C2293" s="416"/>
      <c r="D2293" s="3"/>
      <c r="E2293" s="562"/>
      <c r="F2293" s="227"/>
      <c r="G2293" s="227"/>
      <c r="H2293" s="227"/>
      <c r="I2293" s="227"/>
      <c r="J2293" s="227"/>
      <c r="K2293" s="227"/>
      <c r="L2293" s="227"/>
      <c r="M2293" s="227"/>
      <c r="N2293" s="227"/>
      <c r="O2293" s="227"/>
      <c r="P2293" s="227"/>
      <c r="Q2293" s="358"/>
      <c r="R2293" s="358"/>
      <c r="S2293" s="358"/>
      <c r="T2293" s="358"/>
      <c r="U2293" s="358"/>
      <c r="V2293" s="358"/>
      <c r="W2293" s="358"/>
      <c r="X2293" s="358"/>
      <c r="Y2293" s="358"/>
      <c r="Z2293" s="358"/>
      <c r="AA2293" s="358"/>
      <c r="AB2293" s="358"/>
      <c r="AC2293" s="358"/>
      <c r="AD2293" s="358"/>
      <c r="AE2293" s="227"/>
      <c r="AF2293" s="358"/>
      <c r="AG2293" s="619"/>
      <c r="AH2293" s="1852"/>
    </row>
    <row r="2294" spans="2:34" ht="45" x14ac:dyDescent="0.25">
      <c r="B2294" s="3" t="s">
        <v>500</v>
      </c>
      <c r="C2294" s="416"/>
      <c r="D2294" s="3"/>
      <c r="E2294" s="563"/>
      <c r="F2294" s="227" t="e">
        <f>E2294/12*$B$4</f>
        <v>#VALUE!</v>
      </c>
      <c r="G2294" s="227"/>
      <c r="H2294" s="227" t="e">
        <f t="shared" ref="H2294:H2299" si="1186">G2294/F2294*100</f>
        <v>#VALUE!</v>
      </c>
      <c r="I2294" s="227"/>
      <c r="J2294" s="227"/>
      <c r="K2294" s="227"/>
      <c r="L2294" s="227"/>
      <c r="M2294" s="227"/>
      <c r="N2294" s="227"/>
      <c r="O2294" s="227"/>
      <c r="P2294" s="227"/>
      <c r="Q2294" s="358"/>
      <c r="R2294" s="358"/>
      <c r="S2294" s="358"/>
      <c r="T2294" s="358"/>
      <c r="U2294" s="358"/>
      <c r="V2294" s="358"/>
      <c r="W2294" s="358"/>
      <c r="X2294" s="358"/>
      <c r="Y2294" s="358"/>
      <c r="Z2294" s="358"/>
      <c r="AA2294" s="358"/>
      <c r="AB2294" s="358"/>
      <c r="AC2294" s="358"/>
      <c r="AD2294" s="358"/>
      <c r="AE2294" s="227"/>
      <c r="AF2294" s="358"/>
      <c r="AG2294" s="619"/>
      <c r="AH2294" s="1852"/>
    </row>
    <row r="2295" spans="2:34" ht="90" x14ac:dyDescent="0.25">
      <c r="B2295" s="3" t="s">
        <v>501</v>
      </c>
      <c r="C2295" s="416"/>
      <c r="D2295" s="3"/>
      <c r="E2295" s="563"/>
      <c r="F2295" s="227" t="e">
        <f>E2295/12*$B$4</f>
        <v>#VALUE!</v>
      </c>
      <c r="G2295" s="227"/>
      <c r="H2295" s="227" t="e">
        <f t="shared" si="1186"/>
        <v>#VALUE!</v>
      </c>
      <c r="I2295" s="227"/>
      <c r="J2295" s="227"/>
      <c r="K2295" s="227"/>
      <c r="L2295" s="227"/>
      <c r="M2295" s="227"/>
      <c r="N2295" s="227"/>
      <c r="O2295" s="227"/>
      <c r="P2295" s="227"/>
      <c r="Q2295" s="358"/>
      <c r="R2295" s="358"/>
      <c r="S2295" s="358"/>
      <c r="T2295" s="358"/>
      <c r="U2295" s="358"/>
      <c r="V2295" s="358"/>
      <c r="W2295" s="358"/>
      <c r="X2295" s="358"/>
      <c r="Y2295" s="358"/>
      <c r="Z2295" s="358"/>
      <c r="AA2295" s="358"/>
      <c r="AB2295" s="358"/>
      <c r="AC2295" s="358"/>
      <c r="AD2295" s="358"/>
      <c r="AE2295" s="227"/>
      <c r="AF2295" s="358"/>
      <c r="AG2295" s="619"/>
      <c r="AH2295" s="1852"/>
    </row>
    <row r="2296" spans="2:34" ht="15.75" customHeight="1" x14ac:dyDescent="0.25">
      <c r="B2296" s="466" t="s">
        <v>132</v>
      </c>
      <c r="C2296" s="416"/>
      <c r="D2296" s="3"/>
      <c r="E2296" s="562">
        <f>E2297+E2298+E2299</f>
        <v>0</v>
      </c>
      <c r="F2296" s="562" t="e">
        <f t="shared" ref="F2296:G2296" si="1187">F2297+F2298+F2299</f>
        <v>#VALUE!</v>
      </c>
      <c r="G2296" s="562">
        <f t="shared" si="1187"/>
        <v>0</v>
      </c>
      <c r="H2296" s="227" t="e">
        <f t="shared" si="1186"/>
        <v>#VALUE!</v>
      </c>
      <c r="I2296" s="227"/>
      <c r="J2296" s="227"/>
      <c r="K2296" s="227"/>
      <c r="L2296" s="227"/>
      <c r="M2296" s="227"/>
      <c r="N2296" s="227"/>
      <c r="O2296" s="227"/>
      <c r="P2296" s="227"/>
      <c r="Q2296" s="358"/>
      <c r="R2296" s="358"/>
      <c r="S2296" s="358"/>
      <c r="T2296" s="358"/>
      <c r="U2296" s="358"/>
      <c r="V2296" s="358"/>
      <c r="W2296" s="358"/>
      <c r="X2296" s="358"/>
      <c r="Y2296" s="358"/>
      <c r="Z2296" s="358"/>
      <c r="AA2296" s="358"/>
      <c r="AB2296" s="358"/>
      <c r="AC2296" s="358"/>
      <c r="AD2296" s="358"/>
      <c r="AE2296" s="227"/>
      <c r="AF2296" s="358"/>
      <c r="AG2296" s="619"/>
      <c r="AH2296" s="1852"/>
    </row>
    <row r="2297" spans="2:34" x14ac:dyDescent="0.25">
      <c r="B2297" s="3" t="s">
        <v>225</v>
      </c>
      <c r="C2297" s="416"/>
      <c r="D2297" s="3"/>
      <c r="E2297" s="563"/>
      <c r="F2297" s="227" t="e">
        <f t="shared" ref="F2297:F2298" si="1188">E2297/12*$B$4</f>
        <v>#VALUE!</v>
      </c>
      <c r="G2297" s="227"/>
      <c r="H2297" s="227" t="e">
        <f t="shared" si="1186"/>
        <v>#VALUE!</v>
      </c>
      <c r="I2297" s="227"/>
      <c r="J2297" s="227"/>
      <c r="K2297" s="227"/>
      <c r="L2297" s="227"/>
      <c r="M2297" s="227"/>
      <c r="N2297" s="227"/>
      <c r="O2297" s="227"/>
      <c r="P2297" s="227"/>
      <c r="Q2297" s="358"/>
      <c r="R2297" s="358"/>
      <c r="S2297" s="358"/>
      <c r="T2297" s="358"/>
      <c r="U2297" s="358"/>
      <c r="V2297" s="358"/>
      <c r="W2297" s="358"/>
      <c r="X2297" s="358"/>
      <c r="Y2297" s="358"/>
      <c r="Z2297" s="358"/>
      <c r="AA2297" s="358"/>
      <c r="AB2297" s="358"/>
      <c r="AC2297" s="358"/>
      <c r="AD2297" s="358"/>
      <c r="AE2297" s="227"/>
      <c r="AF2297" s="358"/>
      <c r="AG2297" s="619"/>
      <c r="AH2297" s="1852"/>
    </row>
    <row r="2298" spans="2:34" ht="45" x14ac:dyDescent="0.25">
      <c r="B2298" s="3" t="s">
        <v>502</v>
      </c>
      <c r="C2298" s="416"/>
      <c r="D2298" s="3"/>
      <c r="E2298" s="563"/>
      <c r="F2298" s="227" t="e">
        <f t="shared" si="1188"/>
        <v>#VALUE!</v>
      </c>
      <c r="G2298" s="227"/>
      <c r="H2298" s="227" t="e">
        <f t="shared" si="1186"/>
        <v>#VALUE!</v>
      </c>
      <c r="I2298" s="227"/>
      <c r="J2298" s="227"/>
      <c r="K2298" s="227"/>
      <c r="L2298" s="227"/>
      <c r="M2298" s="227"/>
      <c r="N2298" s="227"/>
      <c r="O2298" s="227"/>
      <c r="P2298" s="227"/>
      <c r="Q2298" s="358"/>
      <c r="R2298" s="358"/>
      <c r="S2298" s="358"/>
      <c r="T2298" s="358"/>
      <c r="U2298" s="358"/>
      <c r="V2298" s="358"/>
      <c r="W2298" s="358"/>
      <c r="X2298" s="358"/>
      <c r="Y2298" s="358"/>
      <c r="Z2298" s="358"/>
      <c r="AA2298" s="358"/>
      <c r="AB2298" s="358"/>
      <c r="AC2298" s="358"/>
      <c r="AD2298" s="358"/>
      <c r="AE2298" s="227"/>
      <c r="AF2298" s="358"/>
      <c r="AG2298" s="619"/>
      <c r="AH2298" s="1852"/>
    </row>
    <row r="2299" spans="2:34" ht="60" x14ac:dyDescent="0.25">
      <c r="B2299" s="3" t="s">
        <v>573</v>
      </c>
      <c r="C2299" s="416"/>
      <c r="D2299" s="3"/>
      <c r="E2299" s="563"/>
      <c r="F2299" s="1797">
        <f>E2299/9*3</f>
        <v>0</v>
      </c>
      <c r="G2299" s="227"/>
      <c r="H2299" s="227" t="e">
        <f t="shared" si="1186"/>
        <v>#DIV/0!</v>
      </c>
      <c r="I2299" s="227"/>
      <c r="J2299" s="227"/>
      <c r="K2299" s="227"/>
      <c r="L2299" s="227"/>
      <c r="M2299" s="227"/>
      <c r="N2299" s="227"/>
      <c r="O2299" s="227"/>
      <c r="P2299" s="227"/>
      <c r="Q2299" s="358"/>
      <c r="R2299" s="358"/>
      <c r="S2299" s="358"/>
      <c r="T2299" s="358"/>
      <c r="U2299" s="358"/>
      <c r="V2299" s="358"/>
      <c r="W2299" s="358"/>
      <c r="X2299" s="358"/>
      <c r="Y2299" s="358"/>
      <c r="Z2299" s="358"/>
      <c r="AA2299" s="358"/>
      <c r="AB2299" s="358"/>
      <c r="AC2299" s="358"/>
      <c r="AD2299" s="358"/>
      <c r="AE2299" s="227"/>
      <c r="AF2299" s="358"/>
      <c r="AG2299" s="619"/>
      <c r="AH2299" s="1852"/>
    </row>
    <row r="2300" spans="2:34" x14ac:dyDescent="0.25">
      <c r="B2300" s="561" t="s">
        <v>196</v>
      </c>
      <c r="C2300" s="416"/>
      <c r="D2300" s="3"/>
      <c r="E2300" s="563"/>
      <c r="F2300" s="227"/>
      <c r="G2300" s="227"/>
      <c r="H2300" s="227"/>
      <c r="I2300" s="227"/>
      <c r="J2300" s="227"/>
      <c r="K2300" s="227"/>
      <c r="L2300" s="227"/>
      <c r="M2300" s="227"/>
      <c r="N2300" s="227"/>
      <c r="O2300" s="227"/>
      <c r="P2300" s="227"/>
      <c r="Q2300" s="358"/>
      <c r="R2300" s="358"/>
      <c r="S2300" s="358"/>
      <c r="T2300" s="358"/>
      <c r="U2300" s="358"/>
      <c r="V2300" s="358"/>
      <c r="W2300" s="358"/>
      <c r="X2300" s="358">
        <f t="shared" ref="X2300" si="1189">AD2300-AC2300-Z2300</f>
        <v>80.648079999999993</v>
      </c>
      <c r="Y2300" s="358"/>
      <c r="Z2300" s="358"/>
      <c r="AA2300" s="358"/>
      <c r="AB2300" s="358"/>
      <c r="AC2300" s="358"/>
      <c r="AD2300" s="196">
        <v>80.648079999999993</v>
      </c>
      <c r="AE2300" s="227"/>
      <c r="AF2300" s="358"/>
      <c r="AG2300" s="619"/>
      <c r="AH2300" s="1852"/>
    </row>
    <row r="2301" spans="2:34" ht="75.75" customHeight="1" x14ac:dyDescent="0.25">
      <c r="B2301" s="3" t="s">
        <v>572</v>
      </c>
      <c r="C2301" s="416"/>
      <c r="D2301" s="3"/>
      <c r="E2301" s="563"/>
      <c r="F2301" s="227" t="e">
        <f>E2301/12*$B$4</f>
        <v>#VALUE!</v>
      </c>
      <c r="G2301" s="227"/>
      <c r="H2301" s="227" t="e">
        <f>G2301/F2301*100</f>
        <v>#VALUE!</v>
      </c>
      <c r="I2301" s="227"/>
      <c r="J2301" s="227"/>
      <c r="K2301" s="227"/>
      <c r="L2301" s="227"/>
      <c r="M2301" s="227"/>
      <c r="N2301" s="227"/>
      <c r="O2301" s="227"/>
      <c r="P2301" s="227"/>
      <c r="Q2301" s="358"/>
      <c r="R2301" s="358"/>
      <c r="S2301" s="358"/>
      <c r="T2301" s="358"/>
      <c r="U2301" s="358"/>
      <c r="V2301" s="358"/>
      <c r="W2301" s="196" t="e">
        <f t="shared" ref="W2301" si="1190">Q2301/12*$B$4+(R2301-Q2301)/11*5+(S2301-R2301)/10*4+(T2301-S2301)/9*3+(U2301-T2301)/8*2+(V2301-U2301)/7*1</f>
        <v>#VALUE!</v>
      </c>
      <c r="X2301" s="358">
        <f t="shared" ref="X2301" si="1191">AD2301-AC2301-Z2301</f>
        <v>0</v>
      </c>
      <c r="Y2301" s="358"/>
      <c r="Z2301" s="358"/>
      <c r="AA2301" s="358" t="e">
        <f>X2301-W2301</f>
        <v>#VALUE!</v>
      </c>
      <c r="AB2301" s="358"/>
      <c r="AC2301" s="358"/>
      <c r="AD2301" s="358"/>
      <c r="AE2301" s="227"/>
      <c r="AF2301" s="358"/>
      <c r="AG2301" s="619"/>
      <c r="AH2301" s="1852"/>
    </row>
    <row r="2302" spans="2:34" ht="47.25" x14ac:dyDescent="0.25">
      <c r="B2302" s="467" t="s">
        <v>504</v>
      </c>
      <c r="C2302" s="416"/>
      <c r="D2302" s="3"/>
      <c r="E2302" s="562">
        <f>E2303+E2310</f>
        <v>0</v>
      </c>
      <c r="F2302" s="562" t="e">
        <f t="shared" ref="F2302:G2302" si="1192">F2303+F2310</f>
        <v>#VALUE!</v>
      </c>
      <c r="G2302" s="562">
        <f t="shared" si="1192"/>
        <v>0</v>
      </c>
      <c r="H2302" s="227" t="e">
        <f>G2302/F2302*100</f>
        <v>#VALUE!</v>
      </c>
      <c r="I2302" s="227"/>
      <c r="J2302" s="227"/>
      <c r="K2302" s="227"/>
      <c r="L2302" s="227"/>
      <c r="M2302" s="227"/>
      <c r="N2302" s="227"/>
      <c r="O2302" s="227"/>
      <c r="P2302" s="227"/>
      <c r="Q2302" s="358">
        <f t="shared" ref="Q2302:AD2302" si="1193">Q2303+Q2310</f>
        <v>0</v>
      </c>
      <c r="R2302" s="358">
        <f t="shared" ref="R2302:S2302" si="1194">R2303+R2310</f>
        <v>0</v>
      </c>
      <c r="S2302" s="358">
        <f t="shared" si="1194"/>
        <v>0</v>
      </c>
      <c r="T2302" s="358">
        <f t="shared" ref="T2302:U2302" si="1195">T2303+T2310</f>
        <v>0</v>
      </c>
      <c r="U2302" s="358">
        <f t="shared" si="1195"/>
        <v>0</v>
      </c>
      <c r="V2302" s="358">
        <f t="shared" ref="V2302" si="1196">V2303+V2310</f>
        <v>0</v>
      </c>
      <c r="W2302" s="358" t="e">
        <f t="shared" si="1193"/>
        <v>#VALUE!</v>
      </c>
      <c r="X2302" s="358">
        <f t="shared" si="1193"/>
        <v>0</v>
      </c>
      <c r="Y2302" s="358">
        <f t="shared" si="1193"/>
        <v>0</v>
      </c>
      <c r="Z2302" s="358">
        <f t="shared" si="1193"/>
        <v>0</v>
      </c>
      <c r="AA2302" s="358" t="e">
        <f t="shared" si="1193"/>
        <v>#VALUE!</v>
      </c>
      <c r="AB2302" s="358">
        <f t="shared" si="1193"/>
        <v>0</v>
      </c>
      <c r="AC2302" s="358">
        <f t="shared" si="1193"/>
        <v>0</v>
      </c>
      <c r="AD2302" s="358">
        <f t="shared" si="1193"/>
        <v>0</v>
      </c>
      <c r="AE2302" s="227"/>
      <c r="AF2302" s="358"/>
      <c r="AG2302" s="619"/>
      <c r="AH2302" s="1852"/>
    </row>
    <row r="2303" spans="2:34" ht="30" x14ac:dyDescent="0.25">
      <c r="B2303" s="459" t="s">
        <v>276</v>
      </c>
      <c r="C2303" s="416"/>
      <c r="D2303" s="3"/>
      <c r="E2303" s="565">
        <f>SUM(E2304:E2309)</f>
        <v>0</v>
      </c>
      <c r="F2303" s="227" t="e">
        <f t="shared" ref="F2303:G2303" si="1197">SUM(F2304:F2309)</f>
        <v>#VALUE!</v>
      </c>
      <c r="G2303" s="227">
        <f t="shared" si="1197"/>
        <v>0</v>
      </c>
      <c r="H2303" s="227" t="e">
        <f>G2303/F2303*100</f>
        <v>#VALUE!</v>
      </c>
      <c r="I2303" s="227"/>
      <c r="J2303" s="227"/>
      <c r="K2303" s="227"/>
      <c r="L2303" s="227"/>
      <c r="M2303" s="227"/>
      <c r="N2303" s="227"/>
      <c r="O2303" s="227"/>
      <c r="P2303" s="227"/>
      <c r="Q2303" s="358">
        <f t="shared" ref="Q2303:AD2303" si="1198">SUM(Q2304:Q2309)</f>
        <v>0</v>
      </c>
      <c r="R2303" s="358">
        <f t="shared" ref="R2303:S2303" si="1199">SUM(R2304:R2309)</f>
        <v>0</v>
      </c>
      <c r="S2303" s="358">
        <f t="shared" si="1199"/>
        <v>0</v>
      </c>
      <c r="T2303" s="358">
        <f t="shared" ref="T2303:U2303" si="1200">SUM(T2304:T2309)</f>
        <v>0</v>
      </c>
      <c r="U2303" s="358">
        <f t="shared" si="1200"/>
        <v>0</v>
      </c>
      <c r="V2303" s="358">
        <f t="shared" ref="V2303" si="1201">SUM(V2304:V2309)</f>
        <v>0</v>
      </c>
      <c r="W2303" s="358" t="e">
        <f t="shared" si="1198"/>
        <v>#VALUE!</v>
      </c>
      <c r="X2303" s="358">
        <f t="shared" si="1198"/>
        <v>0</v>
      </c>
      <c r="Y2303" s="358">
        <f t="shared" si="1198"/>
        <v>0</v>
      </c>
      <c r="Z2303" s="358">
        <f t="shared" si="1198"/>
        <v>0</v>
      </c>
      <c r="AA2303" s="358" t="e">
        <f t="shared" si="1198"/>
        <v>#VALUE!</v>
      </c>
      <c r="AB2303" s="358">
        <f t="shared" si="1198"/>
        <v>0</v>
      </c>
      <c r="AC2303" s="358">
        <f t="shared" si="1198"/>
        <v>0</v>
      </c>
      <c r="AD2303" s="358">
        <f t="shared" si="1198"/>
        <v>0</v>
      </c>
      <c r="AE2303" s="227"/>
      <c r="AF2303" s="358"/>
      <c r="AG2303" s="619"/>
      <c r="AH2303" s="1852"/>
    </row>
    <row r="2304" spans="2:34" ht="30" x14ac:dyDescent="0.25">
      <c r="B2304" s="3" t="s">
        <v>505</v>
      </c>
      <c r="C2304" s="416"/>
      <c r="D2304" s="3"/>
      <c r="E2304" s="564"/>
      <c r="F2304" s="227" t="e">
        <f>E2304/12*$B$4</f>
        <v>#VALUE!</v>
      </c>
      <c r="G2304" s="227"/>
      <c r="H2304" s="227" t="e">
        <f>G2304/F2304*100</f>
        <v>#VALUE!</v>
      </c>
      <c r="I2304" s="227"/>
      <c r="J2304" s="227"/>
      <c r="K2304" s="227"/>
      <c r="L2304" s="227"/>
      <c r="M2304" s="227"/>
      <c r="N2304" s="227"/>
      <c r="O2304" s="227"/>
      <c r="P2304" s="227"/>
      <c r="Q2304" s="358"/>
      <c r="R2304" s="358"/>
      <c r="S2304" s="358"/>
      <c r="T2304" s="358"/>
      <c r="U2304" s="358"/>
      <c r="V2304" s="358"/>
      <c r="W2304" s="358" t="e">
        <f t="shared" ref="W2304" si="1202">Q2304/12*$B$4+(R2304-Q2304)/11*5+(S2304-R2304)/10*4+(T2304-S2304)/9*3+(U2304-T2304)/8*2+(V2304-U2304)/7*1</f>
        <v>#VALUE!</v>
      </c>
      <c r="X2304" s="358">
        <f t="shared" ref="X2304" si="1203">AD2304-AC2304-Z2304</f>
        <v>0</v>
      </c>
      <c r="Y2304" s="358"/>
      <c r="Z2304" s="358"/>
      <c r="AA2304" s="358" t="e">
        <f>X2304-W2304</f>
        <v>#VALUE!</v>
      </c>
      <c r="AB2304" s="358"/>
      <c r="AC2304" s="358"/>
      <c r="AD2304" s="358"/>
      <c r="AE2304" s="227"/>
      <c r="AF2304" s="358"/>
      <c r="AG2304" s="619"/>
      <c r="AH2304" s="1852"/>
    </row>
    <row r="2305" spans="2:34" ht="47.25" customHeight="1" x14ac:dyDescent="0.25">
      <c r="B2305" s="3" t="s">
        <v>526</v>
      </c>
      <c r="C2305" s="416"/>
      <c r="D2305" s="3"/>
      <c r="E2305" s="440"/>
      <c r="F2305" s="227"/>
      <c r="G2305" s="227"/>
      <c r="H2305" s="227"/>
      <c r="I2305" s="227"/>
      <c r="J2305" s="227"/>
      <c r="K2305" s="227"/>
      <c r="L2305" s="227"/>
      <c r="M2305" s="227"/>
      <c r="N2305" s="227"/>
      <c r="O2305" s="227"/>
      <c r="P2305" s="227"/>
      <c r="Q2305" s="358"/>
      <c r="R2305" s="358"/>
      <c r="S2305" s="358"/>
      <c r="T2305" s="358"/>
      <c r="U2305" s="358"/>
      <c r="V2305" s="358"/>
      <c r="W2305" s="358"/>
      <c r="X2305" s="358"/>
      <c r="Y2305" s="358"/>
      <c r="Z2305" s="358"/>
      <c r="AA2305" s="358"/>
      <c r="AB2305" s="358"/>
      <c r="AC2305" s="358"/>
      <c r="AD2305" s="358"/>
      <c r="AE2305" s="227"/>
      <c r="AF2305" s="358"/>
      <c r="AG2305" s="619"/>
      <c r="AH2305" s="1852"/>
    </row>
    <row r="2306" spans="2:34" ht="30" x14ac:dyDescent="0.25">
      <c r="B2306" s="3" t="s">
        <v>506</v>
      </c>
      <c r="C2306" s="416"/>
      <c r="D2306" s="3"/>
      <c r="E2306" s="440"/>
      <c r="F2306" s="227" t="e">
        <f>E2306/12*$B$4</f>
        <v>#VALUE!</v>
      </c>
      <c r="G2306" s="227"/>
      <c r="H2306" s="227" t="e">
        <f>G2306/F2306*100</f>
        <v>#VALUE!</v>
      </c>
      <c r="I2306" s="227"/>
      <c r="J2306" s="227"/>
      <c r="K2306" s="227"/>
      <c r="L2306" s="227"/>
      <c r="M2306" s="227"/>
      <c r="N2306" s="227"/>
      <c r="O2306" s="227"/>
      <c r="P2306" s="227"/>
      <c r="Q2306" s="358"/>
      <c r="R2306" s="358"/>
      <c r="S2306" s="358"/>
      <c r="T2306" s="358"/>
      <c r="U2306" s="358"/>
      <c r="V2306" s="358"/>
      <c r="W2306" s="358" t="e">
        <f t="shared" ref="W2306" si="1204">Q2306/12*$B$4+(R2306-Q2306)/11*5+(S2306-R2306)/10*4+(T2306-S2306)/9*3+(U2306-T2306)/8*2+(V2306-U2306)/7*1</f>
        <v>#VALUE!</v>
      </c>
      <c r="X2306" s="358">
        <f t="shared" ref="X2306" si="1205">AD2306-AC2306-Z2306</f>
        <v>0</v>
      </c>
      <c r="Y2306" s="358"/>
      <c r="Z2306" s="358"/>
      <c r="AA2306" s="358" t="e">
        <f>X2306-W2306</f>
        <v>#VALUE!</v>
      </c>
      <c r="AB2306" s="358"/>
      <c r="AC2306" s="358"/>
      <c r="AD2306" s="358"/>
      <c r="AE2306" s="227"/>
      <c r="AF2306" s="358"/>
      <c r="AG2306" s="619"/>
      <c r="AH2306" s="1852"/>
    </row>
    <row r="2307" spans="2:34" ht="30" x14ac:dyDescent="0.25">
      <c r="B2307" s="3" t="s">
        <v>507</v>
      </c>
      <c r="C2307" s="416"/>
      <c r="D2307" s="3"/>
      <c r="E2307" s="440"/>
      <c r="F2307" s="227"/>
      <c r="G2307" s="227"/>
      <c r="H2307" s="227"/>
      <c r="I2307" s="227"/>
      <c r="J2307" s="227"/>
      <c r="K2307" s="227"/>
      <c r="L2307" s="227"/>
      <c r="M2307" s="227"/>
      <c r="N2307" s="227"/>
      <c r="O2307" s="227"/>
      <c r="P2307" s="227"/>
      <c r="Q2307" s="358"/>
      <c r="R2307" s="358"/>
      <c r="S2307" s="358"/>
      <c r="T2307" s="358"/>
      <c r="U2307" s="358"/>
      <c r="V2307" s="358"/>
      <c r="W2307" s="358"/>
      <c r="X2307" s="358">
        <f>AD2307-AC2307-Z2307</f>
        <v>0</v>
      </c>
      <c r="Y2307" s="358"/>
      <c r="Z2307" s="358"/>
      <c r="AA2307" s="358">
        <f>X2307-W2307</f>
        <v>0</v>
      </c>
      <c r="AB2307" s="358"/>
      <c r="AC2307" s="358"/>
      <c r="AD2307" s="358"/>
      <c r="AE2307" s="227"/>
      <c r="AF2307" s="358"/>
      <c r="AG2307" s="619"/>
      <c r="AH2307" s="1852"/>
    </row>
    <row r="2308" spans="2:34" ht="45" x14ac:dyDescent="0.25">
      <c r="B2308" s="3" t="s">
        <v>508</v>
      </c>
      <c r="C2308" s="416"/>
      <c r="D2308" s="3"/>
      <c r="E2308" s="440"/>
      <c r="F2308" s="227"/>
      <c r="G2308" s="227"/>
      <c r="H2308" s="227"/>
      <c r="I2308" s="227"/>
      <c r="J2308" s="227"/>
      <c r="K2308" s="227"/>
      <c r="L2308" s="227"/>
      <c r="M2308" s="227"/>
      <c r="N2308" s="227"/>
      <c r="O2308" s="227"/>
      <c r="P2308" s="227"/>
      <c r="Q2308" s="358"/>
      <c r="R2308" s="358"/>
      <c r="S2308" s="358"/>
      <c r="T2308" s="358"/>
      <c r="U2308" s="358"/>
      <c r="V2308" s="358"/>
      <c r="W2308" s="358"/>
      <c r="X2308" s="358"/>
      <c r="Y2308" s="358"/>
      <c r="Z2308" s="358"/>
      <c r="AA2308" s="358"/>
      <c r="AB2308" s="358"/>
      <c r="AC2308" s="358"/>
      <c r="AD2308" s="358"/>
      <c r="AE2308" s="227"/>
      <c r="AF2308" s="358"/>
      <c r="AG2308" s="619"/>
      <c r="AH2308" s="1852"/>
    </row>
    <row r="2309" spans="2:34" ht="30" x14ac:dyDescent="0.25">
      <c r="B2309" s="3" t="s">
        <v>509</v>
      </c>
      <c r="C2309" s="416"/>
      <c r="D2309" s="3"/>
      <c r="E2309" s="440"/>
      <c r="F2309" s="227"/>
      <c r="G2309" s="227"/>
      <c r="H2309" s="227"/>
      <c r="I2309" s="227"/>
      <c r="J2309" s="227"/>
      <c r="K2309" s="227"/>
      <c r="L2309" s="227"/>
      <c r="M2309" s="227"/>
      <c r="N2309" s="227"/>
      <c r="O2309" s="227"/>
      <c r="P2309" s="227"/>
      <c r="Q2309" s="358"/>
      <c r="R2309" s="358"/>
      <c r="S2309" s="358"/>
      <c r="T2309" s="358"/>
      <c r="U2309" s="358"/>
      <c r="V2309" s="358"/>
      <c r="W2309" s="358"/>
      <c r="X2309" s="358"/>
      <c r="Y2309" s="358"/>
      <c r="Z2309" s="358"/>
      <c r="AA2309" s="358"/>
      <c r="AB2309" s="358"/>
      <c r="AC2309" s="358"/>
      <c r="AD2309" s="358"/>
      <c r="AE2309" s="227"/>
      <c r="AF2309" s="358"/>
      <c r="AG2309" s="619"/>
      <c r="AH2309" s="1852"/>
    </row>
    <row r="2310" spans="2:34" ht="45" x14ac:dyDescent="0.25">
      <c r="B2310" s="459" t="s">
        <v>277</v>
      </c>
      <c r="C2310" s="416"/>
      <c r="D2310" s="3"/>
      <c r="E2310" s="572">
        <f>SUM(E2311:E2313)</f>
        <v>0</v>
      </c>
      <c r="F2310" s="572" t="e">
        <f t="shared" ref="F2310:G2310" si="1206">SUM(F2311:F2313)</f>
        <v>#VALUE!</v>
      </c>
      <c r="G2310" s="572">
        <f t="shared" si="1206"/>
        <v>0</v>
      </c>
      <c r="H2310" s="227" t="e">
        <f>G2310/F2310*100</f>
        <v>#VALUE!</v>
      </c>
      <c r="I2310" s="227"/>
      <c r="J2310" s="227"/>
      <c r="K2310" s="227"/>
      <c r="L2310" s="227"/>
      <c r="M2310" s="227"/>
      <c r="N2310" s="227"/>
      <c r="O2310" s="227"/>
      <c r="P2310" s="227"/>
      <c r="Q2310" s="358">
        <f t="shared" ref="Q2310:AD2310" si="1207">SUM(Q2311:Q2313)</f>
        <v>0</v>
      </c>
      <c r="R2310" s="358">
        <f t="shared" ref="R2310:S2310" si="1208">SUM(R2311:R2313)</f>
        <v>0</v>
      </c>
      <c r="S2310" s="358">
        <f t="shared" si="1208"/>
        <v>0</v>
      </c>
      <c r="T2310" s="358">
        <f t="shared" ref="T2310:U2310" si="1209">SUM(T2311:T2313)</f>
        <v>0</v>
      </c>
      <c r="U2310" s="358">
        <f t="shared" si="1209"/>
        <v>0</v>
      </c>
      <c r="V2310" s="358">
        <f t="shared" ref="V2310" si="1210">SUM(V2311:V2313)</f>
        <v>0</v>
      </c>
      <c r="W2310" s="358" t="e">
        <f t="shared" si="1207"/>
        <v>#VALUE!</v>
      </c>
      <c r="X2310" s="358">
        <f t="shared" si="1207"/>
        <v>0</v>
      </c>
      <c r="Y2310" s="358">
        <f t="shared" si="1207"/>
        <v>0</v>
      </c>
      <c r="Z2310" s="358">
        <f t="shared" si="1207"/>
        <v>0</v>
      </c>
      <c r="AA2310" s="358" t="e">
        <f t="shared" si="1207"/>
        <v>#VALUE!</v>
      </c>
      <c r="AB2310" s="358">
        <f t="shared" si="1207"/>
        <v>0</v>
      </c>
      <c r="AC2310" s="358">
        <f t="shared" si="1207"/>
        <v>0</v>
      </c>
      <c r="AD2310" s="358">
        <f t="shared" si="1207"/>
        <v>0</v>
      </c>
      <c r="AE2310" s="227"/>
      <c r="AF2310" s="358"/>
      <c r="AG2310" s="619"/>
      <c r="AH2310" s="1852"/>
    </row>
    <row r="2311" spans="2:34" ht="30" x14ac:dyDescent="0.25">
      <c r="B2311" s="3" t="s">
        <v>510</v>
      </c>
      <c r="C2311" s="416"/>
      <c r="D2311" s="3"/>
      <c r="E2311" s="440"/>
      <c r="F2311" s="227" t="e">
        <f>E2311/12*$B$4</f>
        <v>#VALUE!</v>
      </c>
      <c r="G2311" s="227"/>
      <c r="H2311" s="227" t="e">
        <f>G2311/F2311*100</f>
        <v>#VALUE!</v>
      </c>
      <c r="I2311" s="227"/>
      <c r="J2311" s="227"/>
      <c r="K2311" s="227"/>
      <c r="L2311" s="227"/>
      <c r="M2311" s="227"/>
      <c r="N2311" s="227"/>
      <c r="O2311" s="227"/>
      <c r="P2311" s="227"/>
      <c r="Q2311" s="358"/>
      <c r="R2311" s="358"/>
      <c r="S2311" s="358"/>
      <c r="T2311" s="358"/>
      <c r="U2311" s="358"/>
      <c r="V2311" s="358"/>
      <c r="W2311" s="358" t="e">
        <f t="shared" ref="W2311" si="1211">Q2311/12*$B$4+(R2311-Q2311)/11*5+(S2311-R2311)/10*4+(T2311-S2311)/9*3+(U2311-T2311)/8*2+(V2311-U2311)/7*1</f>
        <v>#VALUE!</v>
      </c>
      <c r="X2311" s="358">
        <f t="shared" ref="X2311" si="1212">AD2311-AC2311-Z2311</f>
        <v>0</v>
      </c>
      <c r="Y2311" s="358"/>
      <c r="Z2311" s="358"/>
      <c r="AA2311" s="358" t="e">
        <f>X2311-W2311</f>
        <v>#VALUE!</v>
      </c>
      <c r="AB2311" s="358"/>
      <c r="AC2311" s="358"/>
      <c r="AD2311" s="358"/>
      <c r="AE2311" s="227"/>
      <c r="AF2311" s="358"/>
      <c r="AG2311" s="619"/>
      <c r="AH2311" s="1852"/>
    </row>
    <row r="2312" spans="2:34" ht="60" x14ac:dyDescent="0.25">
      <c r="B2312" s="3" t="s">
        <v>511</v>
      </c>
      <c r="C2312" s="416"/>
      <c r="D2312" s="3"/>
      <c r="E2312" s="440"/>
      <c r="F2312" s="227"/>
      <c r="G2312" s="227"/>
      <c r="H2312" s="227"/>
      <c r="I2312" s="227"/>
      <c r="J2312" s="227"/>
      <c r="K2312" s="227"/>
      <c r="L2312" s="227"/>
      <c r="M2312" s="227"/>
      <c r="N2312" s="227"/>
      <c r="O2312" s="227"/>
      <c r="P2312" s="227"/>
      <c r="Q2312" s="358"/>
      <c r="R2312" s="358"/>
      <c r="S2312" s="358"/>
      <c r="T2312" s="358"/>
      <c r="U2312" s="358"/>
      <c r="V2312" s="358"/>
      <c r="W2312" s="358"/>
      <c r="X2312" s="358">
        <f>AD2312-AC2312-Z2312</f>
        <v>0</v>
      </c>
      <c r="Y2312" s="358"/>
      <c r="Z2312" s="358"/>
      <c r="AA2312" s="358">
        <f>X2312-W2312</f>
        <v>0</v>
      </c>
      <c r="AB2312" s="358"/>
      <c r="AC2312" s="358"/>
      <c r="AD2312" s="358"/>
      <c r="AE2312" s="227"/>
      <c r="AF2312" s="358"/>
      <c r="AG2312" s="619"/>
      <c r="AH2312" s="1852"/>
    </row>
    <row r="2313" spans="2:34" ht="45" x14ac:dyDescent="0.25">
      <c r="B2313" s="3" t="s">
        <v>512</v>
      </c>
      <c r="C2313" s="416"/>
      <c r="D2313" s="3"/>
      <c r="E2313" s="565"/>
      <c r="F2313" s="227"/>
      <c r="G2313" s="227"/>
      <c r="H2313" s="227"/>
      <c r="I2313" s="227"/>
      <c r="J2313" s="227"/>
      <c r="K2313" s="227"/>
      <c r="L2313" s="227"/>
      <c r="M2313" s="227"/>
      <c r="N2313" s="227"/>
      <c r="O2313" s="227"/>
      <c r="P2313" s="227"/>
      <c r="Q2313" s="358"/>
      <c r="R2313" s="358"/>
      <c r="S2313" s="358"/>
      <c r="T2313" s="358"/>
      <c r="U2313" s="358"/>
      <c r="V2313" s="358"/>
      <c r="W2313" s="358"/>
      <c r="X2313" s="358"/>
      <c r="Y2313" s="358"/>
      <c r="Z2313" s="358"/>
      <c r="AA2313" s="358"/>
      <c r="AB2313" s="358"/>
      <c r="AC2313" s="358"/>
      <c r="AD2313" s="358"/>
      <c r="AE2313" s="227"/>
      <c r="AF2313" s="358"/>
      <c r="AG2313" s="619"/>
      <c r="AH2313" s="1852"/>
    </row>
    <row r="2314" spans="2:34" ht="15.75" customHeight="1" x14ac:dyDescent="0.25">
      <c r="B2314" s="453" t="s">
        <v>317</v>
      </c>
      <c r="C2314" s="416"/>
      <c r="D2314" s="3"/>
      <c r="E2314" s="440">
        <f>E2315+E2316+E2321+E2320+E2322+E2323</f>
        <v>0</v>
      </c>
      <c r="F2314" s="440" t="e">
        <f t="shared" ref="F2314:G2314" si="1213">F2315+F2316+F2321+F2320+F2322+F2323</f>
        <v>#VALUE!</v>
      </c>
      <c r="G2314" s="440">
        <f t="shared" si="1213"/>
        <v>32.844999999999999</v>
      </c>
      <c r="H2314" s="227" t="e">
        <f>G2314/F2314*100</f>
        <v>#VALUE!</v>
      </c>
      <c r="I2314" s="227"/>
      <c r="J2314" s="227"/>
      <c r="K2314" s="227"/>
      <c r="L2314" s="227"/>
      <c r="M2314" s="227"/>
      <c r="N2314" s="227"/>
      <c r="O2314" s="227"/>
      <c r="P2314" s="227"/>
      <c r="Q2314" s="358"/>
      <c r="R2314" s="358"/>
      <c r="S2314" s="358"/>
      <c r="T2314" s="358"/>
      <c r="U2314" s="358"/>
      <c r="V2314" s="358"/>
      <c r="W2314" s="358" t="e">
        <f t="shared" ref="W2314" si="1214">Q2314/12*$B$4+(R2314-Q2314)/11*5+(S2314-R2314)/10*4+(T2314-S2314)/9*3+(U2314-T2314)/8*2+(V2314-U2314)/7*1</f>
        <v>#VALUE!</v>
      </c>
      <c r="X2314" s="358">
        <f t="shared" ref="X2314" si="1215">AD2314-AC2314-Z2314</f>
        <v>0</v>
      </c>
      <c r="Y2314" s="358"/>
      <c r="Z2314" s="358"/>
      <c r="AA2314" s="358" t="e">
        <f>X2314-W2314</f>
        <v>#VALUE!</v>
      </c>
      <c r="AB2314" s="358"/>
      <c r="AC2314" s="358"/>
      <c r="AD2314" s="358"/>
      <c r="AE2314" s="227"/>
      <c r="AF2314" s="358"/>
      <c r="AG2314" s="619"/>
      <c r="AH2314" s="1852"/>
    </row>
    <row r="2315" spans="2:34" x14ac:dyDescent="0.25">
      <c r="B2315" s="3" t="s">
        <v>308</v>
      </c>
      <c r="C2315" s="416"/>
      <c r="D2315" s="3"/>
      <c r="E2315" s="440"/>
      <c r="F2315" s="227"/>
      <c r="G2315" s="227"/>
      <c r="H2315" s="227"/>
      <c r="I2315" s="227"/>
      <c r="J2315" s="227"/>
      <c r="K2315" s="227"/>
      <c r="L2315" s="227"/>
      <c r="M2315" s="227"/>
      <c r="N2315" s="227"/>
      <c r="O2315" s="227"/>
      <c r="P2315" s="227"/>
      <c r="Q2315" s="358"/>
      <c r="R2315" s="358"/>
      <c r="S2315" s="358"/>
      <c r="T2315" s="358"/>
      <c r="U2315" s="358"/>
      <c r="V2315" s="358"/>
      <c r="W2315" s="358"/>
      <c r="X2315" s="358"/>
      <c r="Y2315" s="358"/>
      <c r="Z2315" s="358"/>
      <c r="AA2315" s="358"/>
      <c r="AB2315" s="358"/>
      <c r="AC2315" s="358"/>
      <c r="AD2315" s="358"/>
      <c r="AE2315" s="227"/>
      <c r="AF2315" s="358"/>
      <c r="AG2315" s="619"/>
      <c r="AH2315" s="1852"/>
    </row>
    <row r="2316" spans="2:34" ht="30" x14ac:dyDescent="0.25">
      <c r="B2316" s="459" t="s">
        <v>487</v>
      </c>
      <c r="C2316" s="416"/>
      <c r="D2316" s="3"/>
      <c r="E2316" s="440">
        <f>E2317+E2318/4</f>
        <v>0</v>
      </c>
      <c r="F2316" s="440" t="e">
        <f t="shared" ref="F2316:G2316" si="1216">F2317+F2318/4</f>
        <v>#VALUE!</v>
      </c>
      <c r="G2316" s="440">
        <f t="shared" si="1216"/>
        <v>32.844999999999999</v>
      </c>
      <c r="H2316" s="227" t="e">
        <f>G2316/F2316*100</f>
        <v>#VALUE!</v>
      </c>
      <c r="I2316" s="227"/>
      <c r="J2316" s="227"/>
      <c r="K2316" s="227"/>
      <c r="L2316" s="227"/>
      <c r="M2316" s="227"/>
      <c r="N2316" s="227"/>
      <c r="O2316" s="227"/>
      <c r="P2316" s="227"/>
      <c r="Q2316" s="358"/>
      <c r="R2316" s="358"/>
      <c r="S2316" s="358"/>
      <c r="T2316" s="358"/>
      <c r="U2316" s="358"/>
      <c r="V2316" s="358"/>
      <c r="W2316" s="358"/>
      <c r="X2316" s="358"/>
      <c r="Y2316" s="358"/>
      <c r="Z2316" s="358"/>
      <c r="AA2316" s="358"/>
      <c r="AB2316" s="358"/>
      <c r="AC2316" s="358"/>
      <c r="AD2316" s="358"/>
      <c r="AE2316" s="227"/>
      <c r="AF2316" s="358"/>
      <c r="AG2316" s="619"/>
      <c r="AH2316" s="1852"/>
    </row>
    <row r="2317" spans="2:34" x14ac:dyDescent="0.25">
      <c r="B2317" s="3" t="s">
        <v>488</v>
      </c>
      <c r="C2317" s="416"/>
      <c r="D2317" s="3"/>
      <c r="E2317" s="194"/>
      <c r="F2317" s="227" t="e">
        <f>E2317/12*$B$4</f>
        <v>#VALUE!</v>
      </c>
      <c r="G2317" s="227">
        <v>8</v>
      </c>
      <c r="H2317" s="227" t="e">
        <f>G2317/F2317*100</f>
        <v>#VALUE!</v>
      </c>
      <c r="I2317" s="227"/>
      <c r="J2317" s="227"/>
      <c r="K2317" s="227"/>
      <c r="L2317" s="227"/>
      <c r="M2317" s="227"/>
      <c r="N2317" s="227"/>
      <c r="O2317" s="227"/>
      <c r="P2317" s="227"/>
      <c r="Q2317" s="358"/>
      <c r="R2317" s="358"/>
      <c r="S2317" s="358"/>
      <c r="T2317" s="358"/>
      <c r="U2317" s="358"/>
      <c r="V2317" s="358"/>
      <c r="W2317" s="358"/>
      <c r="X2317" s="358"/>
      <c r="Y2317" s="358"/>
      <c r="Z2317" s="358"/>
      <c r="AA2317" s="358"/>
      <c r="AB2317" s="358"/>
      <c r="AC2317" s="358"/>
      <c r="AD2317" s="358"/>
      <c r="AE2317" s="227"/>
      <c r="AF2317" s="358"/>
      <c r="AG2317" s="619"/>
      <c r="AH2317" s="1852"/>
    </row>
    <row r="2318" spans="2:34" ht="30" x14ac:dyDescent="0.25">
      <c r="B2318" s="3" t="s">
        <v>489</v>
      </c>
      <c r="C2318" s="416"/>
      <c r="D2318" s="3"/>
      <c r="E2318" s="440"/>
      <c r="F2318" s="177" t="e">
        <f>E2318/12*$B$4</f>
        <v>#VALUE!</v>
      </c>
      <c r="G2318" s="1823">
        <v>99.38</v>
      </c>
      <c r="H2318" s="227" t="e">
        <f>G2318/F2318*100</f>
        <v>#VALUE!</v>
      </c>
      <c r="I2318" s="227"/>
      <c r="J2318" s="227"/>
      <c r="K2318" s="227"/>
      <c r="L2318" s="227"/>
      <c r="M2318" s="227"/>
      <c r="N2318" s="227"/>
      <c r="O2318" s="227"/>
      <c r="P2318" s="227"/>
      <c r="Q2318" s="358"/>
      <c r="R2318" s="358"/>
      <c r="S2318" s="358"/>
      <c r="T2318" s="358"/>
      <c r="U2318" s="358"/>
      <c r="V2318" s="358"/>
      <c r="W2318" s="358"/>
      <c r="X2318" s="358">
        <f>AD2318-AC2318-Z2318</f>
        <v>0</v>
      </c>
      <c r="Y2318" s="358"/>
      <c r="Z2318" s="358"/>
      <c r="AA2318" s="358"/>
      <c r="AB2318" s="358"/>
      <c r="AC2318" s="358"/>
      <c r="AD2318" s="358"/>
      <c r="AE2318" s="227"/>
      <c r="AF2318" s="358"/>
      <c r="AG2318" s="619"/>
      <c r="AH2318" s="1852"/>
    </row>
    <row r="2319" spans="2:34" ht="45" x14ac:dyDescent="0.25">
      <c r="B2319" s="3" t="s">
        <v>490</v>
      </c>
      <c r="C2319" s="416"/>
      <c r="D2319" s="3"/>
      <c r="E2319" s="440"/>
      <c r="F2319" s="177"/>
      <c r="G2319" s="227"/>
      <c r="H2319" s="227"/>
      <c r="I2319" s="227"/>
      <c r="J2319" s="227"/>
      <c r="K2319" s="227"/>
      <c r="L2319" s="227"/>
      <c r="M2319" s="227"/>
      <c r="N2319" s="227"/>
      <c r="O2319" s="227"/>
      <c r="P2319" s="227"/>
      <c r="Q2319" s="358"/>
      <c r="R2319" s="358"/>
      <c r="S2319" s="358"/>
      <c r="T2319" s="358"/>
      <c r="U2319" s="358"/>
      <c r="V2319" s="358"/>
      <c r="W2319" s="358"/>
      <c r="X2319" s="358">
        <f>AD2319-AC2319-Z2319</f>
        <v>0</v>
      </c>
      <c r="Y2319" s="358"/>
      <c r="Z2319" s="358"/>
      <c r="AA2319" s="358"/>
      <c r="AB2319" s="358"/>
      <c r="AC2319" s="358"/>
      <c r="AD2319" s="358"/>
      <c r="AE2319" s="227"/>
      <c r="AF2319" s="358"/>
      <c r="AG2319" s="619"/>
      <c r="AH2319" s="1852"/>
    </row>
    <row r="2320" spans="2:34" ht="60" x14ac:dyDescent="0.25">
      <c r="B2320" s="3" t="s">
        <v>491</v>
      </c>
      <c r="C2320" s="416"/>
      <c r="D2320" s="3"/>
      <c r="E2320" s="564"/>
      <c r="F2320" s="177"/>
      <c r="G2320" s="227"/>
      <c r="H2320" s="227"/>
      <c r="I2320" s="227"/>
      <c r="J2320" s="227"/>
      <c r="K2320" s="227"/>
      <c r="L2320" s="227"/>
      <c r="M2320" s="227"/>
      <c r="N2320" s="227"/>
      <c r="O2320" s="227"/>
      <c r="P2320" s="227"/>
      <c r="Q2320" s="358"/>
      <c r="R2320" s="358"/>
      <c r="S2320" s="358"/>
      <c r="T2320" s="358"/>
      <c r="U2320" s="358"/>
      <c r="V2320" s="358"/>
      <c r="W2320" s="358"/>
      <c r="X2320" s="358">
        <f>AD2320-AC2320-Z2320</f>
        <v>0</v>
      </c>
      <c r="Y2320" s="358"/>
      <c r="Z2320" s="358"/>
      <c r="AA2320" s="358"/>
      <c r="AB2320" s="358"/>
      <c r="AC2320" s="358"/>
      <c r="AD2320" s="358"/>
      <c r="AE2320" s="227"/>
      <c r="AF2320" s="358"/>
      <c r="AG2320" s="619"/>
      <c r="AH2320" s="1852"/>
    </row>
    <row r="2321" spans="2:34" ht="45" x14ac:dyDescent="0.25">
      <c r="B2321" s="460" t="s">
        <v>492</v>
      </c>
      <c r="C2321" s="416"/>
      <c r="D2321" s="3"/>
      <c r="E2321" s="564"/>
      <c r="F2321" s="177" t="e">
        <f t="shared" ref="F2321:F2323" si="1217">E2321/12*$B$4</f>
        <v>#VALUE!</v>
      </c>
      <c r="G2321" s="227"/>
      <c r="H2321" s="227" t="e">
        <f>G2321/F2321*100</f>
        <v>#VALUE!</v>
      </c>
      <c r="I2321" s="227"/>
      <c r="J2321" s="227"/>
      <c r="K2321" s="227"/>
      <c r="L2321" s="227"/>
      <c r="M2321" s="227"/>
      <c r="N2321" s="227"/>
      <c r="O2321" s="227"/>
      <c r="P2321" s="227"/>
      <c r="Q2321" s="358"/>
      <c r="R2321" s="358"/>
      <c r="S2321" s="358"/>
      <c r="T2321" s="358"/>
      <c r="U2321" s="358"/>
      <c r="V2321" s="358"/>
      <c r="W2321" s="358"/>
      <c r="X2321" s="358"/>
      <c r="Y2321" s="358"/>
      <c r="Z2321" s="358"/>
      <c r="AA2321" s="358"/>
      <c r="AB2321" s="358"/>
      <c r="AC2321" s="358"/>
      <c r="AD2321" s="358"/>
      <c r="AE2321" s="227"/>
      <c r="AF2321" s="358"/>
      <c r="AG2321" s="619"/>
      <c r="AH2321" s="1852"/>
    </row>
    <row r="2322" spans="2:34" ht="90" x14ac:dyDescent="0.25">
      <c r="B2322" s="460" t="s">
        <v>493</v>
      </c>
      <c r="C2322" s="416"/>
      <c r="D2322" s="3"/>
      <c r="E2322" s="440"/>
      <c r="F2322" s="177" t="e">
        <f t="shared" si="1217"/>
        <v>#VALUE!</v>
      </c>
      <c r="G2322" s="227"/>
      <c r="H2322" s="227" t="e">
        <f>G2322/F2322*100</f>
        <v>#VALUE!</v>
      </c>
      <c r="I2322" s="227"/>
      <c r="J2322" s="227"/>
      <c r="K2322" s="227"/>
      <c r="L2322" s="227"/>
      <c r="M2322" s="227"/>
      <c r="N2322" s="227"/>
      <c r="O2322" s="227"/>
      <c r="P2322" s="227"/>
      <c r="Q2322" s="358"/>
      <c r="R2322" s="358"/>
      <c r="S2322" s="358"/>
      <c r="T2322" s="358"/>
      <c r="U2322" s="358"/>
      <c r="V2322" s="358"/>
      <c r="W2322" s="196"/>
      <c r="X2322" s="358">
        <f>AD2322-AC2322-Z2322</f>
        <v>0</v>
      </c>
      <c r="Y2322" s="358"/>
      <c r="Z2322" s="358"/>
      <c r="AA2322" s="358">
        <f>X2322-W2322</f>
        <v>0</v>
      </c>
      <c r="AB2322" s="358"/>
      <c r="AC2322" s="358"/>
      <c r="AD2322" s="358"/>
      <c r="AE2322" s="227"/>
      <c r="AF2322" s="358"/>
      <c r="AG2322" s="619"/>
      <c r="AH2322" s="1852"/>
    </row>
    <row r="2323" spans="2:34" ht="30" x14ac:dyDescent="0.25">
      <c r="B2323" s="460" t="s">
        <v>513</v>
      </c>
      <c r="C2323" s="416"/>
      <c r="D2323" s="3"/>
      <c r="E2323" s="440"/>
      <c r="F2323" s="177" t="e">
        <f t="shared" si="1217"/>
        <v>#VALUE!</v>
      </c>
      <c r="G2323" s="227"/>
      <c r="H2323" s="227" t="e">
        <f>G2323/F2323*100</f>
        <v>#VALUE!</v>
      </c>
      <c r="I2323" s="227"/>
      <c r="J2323" s="227"/>
      <c r="K2323" s="227"/>
      <c r="L2323" s="227"/>
      <c r="M2323" s="227"/>
      <c r="N2323" s="227"/>
      <c r="O2323" s="227"/>
      <c r="P2323" s="227"/>
      <c r="Q2323" s="358"/>
      <c r="R2323" s="358"/>
      <c r="S2323" s="358"/>
      <c r="T2323" s="358"/>
      <c r="U2323" s="358"/>
      <c r="V2323" s="358"/>
      <c r="W2323" s="358" t="e">
        <f t="shared" ref="W2323" si="1218">Q2323/12*$B$4+(R2323-Q2323)/11*5+(S2323-R2323)/10*4+(T2323-S2323)/9*3+(U2323-T2323)/8*2+(V2323-U2323)/7*1</f>
        <v>#VALUE!</v>
      </c>
      <c r="X2323" s="358">
        <f t="shared" ref="X2323" si="1219">AD2323-AC2323-Z2323</f>
        <v>0</v>
      </c>
      <c r="Y2323" s="358"/>
      <c r="Z2323" s="358"/>
      <c r="AA2323" s="358" t="e">
        <f>X2323-W2323</f>
        <v>#VALUE!</v>
      </c>
      <c r="AB2323" s="358"/>
      <c r="AC2323" s="358"/>
      <c r="AD2323" s="358"/>
      <c r="AE2323" s="227"/>
      <c r="AF2323" s="358"/>
      <c r="AG2323" s="619"/>
      <c r="AH2323" s="1852"/>
    </row>
    <row r="2324" spans="2:34" ht="17.25" customHeight="1" x14ac:dyDescent="0.25">
      <c r="B2324" s="453" t="s">
        <v>318</v>
      </c>
      <c r="C2324" s="416"/>
      <c r="D2324" s="3"/>
      <c r="E2324" s="564">
        <f>E2326</f>
        <v>0</v>
      </c>
      <c r="F2324" s="177" t="e">
        <f>F2326</f>
        <v>#VALUE!</v>
      </c>
      <c r="G2324" s="227">
        <f>G2326</f>
        <v>21.415957446808509</v>
      </c>
      <c r="H2324" s="227" t="e">
        <f>G2324/F2324*100</f>
        <v>#VALUE!</v>
      </c>
      <c r="I2324" s="227"/>
      <c r="J2324" s="227"/>
      <c r="K2324" s="227"/>
      <c r="L2324" s="227"/>
      <c r="M2324" s="227"/>
      <c r="N2324" s="227"/>
      <c r="O2324" s="227"/>
      <c r="P2324" s="227"/>
      <c r="Q2324" s="358"/>
      <c r="R2324" s="358"/>
      <c r="S2324" s="358"/>
      <c r="T2324" s="358"/>
      <c r="U2324" s="358"/>
      <c r="V2324" s="358"/>
      <c r="W2324" s="358"/>
      <c r="X2324" s="358"/>
      <c r="Y2324" s="358"/>
      <c r="Z2324" s="358"/>
      <c r="AA2324" s="358"/>
      <c r="AB2324" s="358"/>
      <c r="AC2324" s="358"/>
      <c r="AD2324" s="358"/>
      <c r="AE2324" s="227"/>
      <c r="AF2324" s="358"/>
      <c r="AG2324" s="619"/>
      <c r="AH2324" s="1852"/>
    </row>
    <row r="2325" spans="2:34" x14ac:dyDescent="0.25">
      <c r="B2325" s="453" t="s">
        <v>327</v>
      </c>
      <c r="C2325" s="416"/>
      <c r="D2325" s="3"/>
      <c r="E2325" s="571"/>
      <c r="F2325" s="177"/>
      <c r="G2325" s="227"/>
      <c r="H2325" s="227"/>
      <c r="I2325" s="227"/>
      <c r="J2325" s="227"/>
      <c r="K2325" s="227"/>
      <c r="L2325" s="227"/>
      <c r="M2325" s="227"/>
      <c r="N2325" s="227"/>
      <c r="O2325" s="227"/>
      <c r="P2325" s="227"/>
      <c r="Q2325" s="358"/>
      <c r="R2325" s="358"/>
      <c r="S2325" s="358"/>
      <c r="T2325" s="358"/>
      <c r="U2325" s="358"/>
      <c r="V2325" s="358"/>
      <c r="W2325" s="358"/>
      <c r="X2325" s="358">
        <f>AD2325-AC2325-Z2325</f>
        <v>0</v>
      </c>
      <c r="Y2325" s="358"/>
      <c r="Z2325" s="358"/>
      <c r="AA2325" s="358"/>
      <c r="AB2325" s="358"/>
      <c r="AC2325" s="358"/>
      <c r="AD2325" s="358"/>
      <c r="AE2325" s="227"/>
      <c r="AF2325" s="358"/>
      <c r="AG2325" s="619"/>
      <c r="AH2325" s="1852"/>
    </row>
    <row r="2326" spans="2:34" x14ac:dyDescent="0.25">
      <c r="B2326" s="3" t="s">
        <v>328</v>
      </c>
      <c r="C2326" s="416"/>
      <c r="D2326" s="3"/>
      <c r="E2326" s="440">
        <f>E2327/9.4</f>
        <v>0</v>
      </c>
      <c r="F2326" s="177" t="e">
        <f>F2327/9.4</f>
        <v>#VALUE!</v>
      </c>
      <c r="G2326" s="227">
        <f>G2327/9.4</f>
        <v>21.415957446808509</v>
      </c>
      <c r="H2326" s="227" t="e">
        <f>G2326/F2326*100</f>
        <v>#VALUE!</v>
      </c>
      <c r="I2326" s="227"/>
      <c r="J2326" s="227"/>
      <c r="K2326" s="227"/>
      <c r="L2326" s="227"/>
      <c r="M2326" s="227"/>
      <c r="N2326" s="227"/>
      <c r="O2326" s="227"/>
      <c r="P2326" s="227"/>
      <c r="Q2326" s="358"/>
      <c r="R2326" s="358"/>
      <c r="S2326" s="358"/>
      <c r="T2326" s="358"/>
      <c r="U2326" s="358"/>
      <c r="V2326" s="358"/>
      <c r="W2326" s="359"/>
      <c r="X2326" s="359">
        <f>AD2326-AC2326-Z2326</f>
        <v>0</v>
      </c>
      <c r="Y2326" s="358"/>
      <c r="Z2326" s="359"/>
      <c r="AA2326" s="359"/>
      <c r="AB2326" s="359"/>
      <c r="AC2326" s="359"/>
      <c r="AD2326" s="359"/>
      <c r="AE2326" s="227"/>
      <c r="AF2326" s="359"/>
      <c r="AG2326" s="619"/>
      <c r="AH2326" s="1852"/>
    </row>
    <row r="2327" spans="2:34" x14ac:dyDescent="0.25">
      <c r="B2327" s="461" t="s">
        <v>329</v>
      </c>
      <c r="C2327" s="1109"/>
      <c r="D2327" s="453"/>
      <c r="E2327" s="440"/>
      <c r="F2327" s="227" t="e">
        <f>ROUND(E2327/12*$B$4,0)</f>
        <v>#VALUE!</v>
      </c>
      <c r="G2327" s="1823">
        <v>201.31</v>
      </c>
      <c r="H2327" s="227" t="e">
        <f>G2327/F2327*100</f>
        <v>#VALUE!</v>
      </c>
      <c r="I2327" s="227"/>
      <c r="J2327" s="227"/>
      <c r="K2327" s="227"/>
      <c r="L2327" s="227"/>
      <c r="M2327" s="227"/>
      <c r="N2327" s="227"/>
      <c r="O2327" s="227"/>
      <c r="P2327" s="227"/>
      <c r="Q2327" s="360"/>
      <c r="R2327" s="360"/>
      <c r="S2327" s="360"/>
      <c r="T2327" s="360"/>
      <c r="U2327" s="360"/>
      <c r="V2327" s="360"/>
      <c r="W2327" s="358" t="e">
        <f>Q2327/12*$B$4</f>
        <v>#VALUE!</v>
      </c>
      <c r="X2327" s="358">
        <f>AD2327-AC2327-Z2327</f>
        <v>0</v>
      </c>
      <c r="Y2327" s="360"/>
      <c r="Z2327" s="358"/>
      <c r="AA2327" s="359" t="e">
        <f>X2327-W2327</f>
        <v>#VALUE!</v>
      </c>
      <c r="AB2327" s="359"/>
      <c r="AC2327" s="358"/>
      <c r="AD2327" s="358"/>
      <c r="AE2327" s="227"/>
      <c r="AF2327" s="358"/>
      <c r="AG2327" s="619"/>
      <c r="AH2327" s="1852"/>
    </row>
    <row r="2328" spans="2:34" ht="29.25" x14ac:dyDescent="0.25">
      <c r="B2328" s="453" t="s">
        <v>311</v>
      </c>
      <c r="C2328" s="1060"/>
      <c r="D2328" s="3"/>
      <c r="E2328" s="573"/>
      <c r="F2328" s="177" t="e">
        <f>ROUND(E2328/12*$B$4,0)</f>
        <v>#VALUE!</v>
      </c>
      <c r="G2328" s="227"/>
      <c r="H2328" s="227" t="e">
        <f>G2328/F2328*100</f>
        <v>#VALUE!</v>
      </c>
      <c r="I2328" s="227"/>
      <c r="J2328" s="227"/>
      <c r="K2328" s="227"/>
      <c r="L2328" s="227"/>
      <c r="M2328" s="227"/>
      <c r="N2328" s="227"/>
      <c r="O2328" s="227"/>
      <c r="P2328" s="227"/>
      <c r="Q2328" s="358"/>
      <c r="R2328" s="358"/>
      <c r="S2328" s="358"/>
      <c r="T2328" s="358"/>
      <c r="U2328" s="358"/>
      <c r="V2328" s="358"/>
      <c r="W2328" s="358"/>
      <c r="X2328" s="357">
        <f>AD2328-AC2328-Z2328</f>
        <v>0</v>
      </c>
      <c r="Y2328" s="358"/>
      <c r="Z2328" s="358"/>
      <c r="AA2328" s="358"/>
      <c r="AB2328" s="358"/>
      <c r="AC2328" s="357"/>
      <c r="AD2328" s="357"/>
      <c r="AE2328" s="227"/>
      <c r="AF2328" s="357"/>
      <c r="AG2328" s="619"/>
      <c r="AH2328" s="1852"/>
    </row>
    <row r="2329" spans="2:34" ht="30" x14ac:dyDescent="0.25">
      <c r="B2329" s="450" t="s">
        <v>193</v>
      </c>
      <c r="C2329" s="416"/>
      <c r="D2329" s="3"/>
      <c r="E2329" s="573"/>
      <c r="F2329" s="227"/>
      <c r="G2329" s="227"/>
      <c r="H2329" s="227"/>
      <c r="I2329" s="227"/>
      <c r="J2329" s="227"/>
      <c r="K2329" s="227"/>
      <c r="L2329" s="227"/>
      <c r="M2329" s="227"/>
      <c r="N2329" s="227"/>
      <c r="O2329" s="227"/>
      <c r="P2329" s="227"/>
      <c r="Q2329" s="358"/>
      <c r="R2329" s="358"/>
      <c r="S2329" s="358"/>
      <c r="T2329" s="358"/>
      <c r="U2329" s="358"/>
      <c r="V2329" s="358"/>
      <c r="W2329" s="358"/>
      <c r="X2329" s="358">
        <f>AD2329-AC2329-Z2329</f>
        <v>0</v>
      </c>
      <c r="Y2329" s="358"/>
      <c r="Z2329" s="358"/>
      <c r="AA2329" s="358"/>
      <c r="AB2329" s="358"/>
      <c r="AC2329" s="358"/>
      <c r="AD2329" s="358"/>
      <c r="AE2329" s="227"/>
      <c r="AF2329" s="358"/>
      <c r="AG2329" s="619"/>
      <c r="AH2329" s="1852"/>
    </row>
    <row r="2330" spans="2:34" x14ac:dyDescent="0.25">
      <c r="B2330" s="451"/>
      <c r="C2330" s="416"/>
      <c r="D2330" s="3"/>
      <c r="E2330" s="573"/>
      <c r="F2330" s="177"/>
      <c r="G2330" s="227"/>
      <c r="H2330" s="227"/>
      <c r="I2330" s="227"/>
      <c r="J2330" s="227"/>
      <c r="K2330" s="227"/>
      <c r="L2330" s="227"/>
      <c r="M2330" s="227"/>
      <c r="N2330" s="227"/>
      <c r="O2330" s="227"/>
      <c r="P2330" s="227"/>
      <c r="Q2330" s="358"/>
      <c r="R2330" s="358"/>
      <c r="S2330" s="358"/>
      <c r="T2330" s="358"/>
      <c r="U2330" s="358"/>
      <c r="V2330" s="358"/>
      <c r="W2330" s="358"/>
      <c r="X2330" s="358"/>
      <c r="Y2330" s="358"/>
      <c r="Z2330" s="358"/>
      <c r="AA2330" s="358"/>
      <c r="AB2330" s="358"/>
      <c r="AC2330" s="358"/>
      <c r="AD2330" s="358"/>
      <c r="AE2330" s="227"/>
      <c r="AF2330" s="358"/>
      <c r="AG2330" s="619"/>
      <c r="AH2330" s="1852"/>
    </row>
    <row r="2331" spans="2:34" x14ac:dyDescent="0.25">
      <c r="B2331" s="447" t="s">
        <v>220</v>
      </c>
      <c r="C2331" s="416"/>
      <c r="D2331" s="3"/>
      <c r="E2331" s="259">
        <f>E2332+E2333</f>
        <v>0</v>
      </c>
      <c r="F2331" s="177" t="e">
        <f t="shared" ref="F2331:G2331" si="1220">F2332+F2333</f>
        <v>#VALUE!</v>
      </c>
      <c r="G2331" s="227">
        <f t="shared" si="1220"/>
        <v>0</v>
      </c>
      <c r="H2331" s="227" t="e">
        <f t="shared" ref="H2331:H2339" si="1221">G2331/F2331*100</f>
        <v>#VALUE!</v>
      </c>
      <c r="I2331" s="227"/>
      <c r="J2331" s="227"/>
      <c r="K2331" s="227"/>
      <c r="L2331" s="227"/>
      <c r="M2331" s="227"/>
      <c r="N2331" s="227"/>
      <c r="O2331" s="227"/>
      <c r="P2331" s="227"/>
      <c r="Q2331" s="358"/>
      <c r="R2331" s="358"/>
      <c r="S2331" s="358"/>
      <c r="T2331" s="358"/>
      <c r="U2331" s="358"/>
      <c r="V2331" s="358"/>
      <c r="W2331" s="196" t="e">
        <f t="shared" ref="W2331" si="1222">Q2331/12*$B$4+(R2331-Q2331)/11*5+(S2331-R2331)/10*4+(T2331-S2331)/9*3+(U2331-T2331)/8*2+(V2331-U2331)/7*1</f>
        <v>#VALUE!</v>
      </c>
      <c r="X2331" s="358">
        <f t="shared" ref="X2331" si="1223">AD2331-AC2331-Z2331</f>
        <v>0</v>
      </c>
      <c r="Y2331" s="358"/>
      <c r="Z2331" s="358"/>
      <c r="AA2331" s="358" t="e">
        <f>X2331-W2331</f>
        <v>#VALUE!</v>
      </c>
      <c r="AB2331" s="358"/>
      <c r="AC2331" s="358"/>
      <c r="AD2331" s="358"/>
      <c r="AE2331" s="227"/>
      <c r="AF2331" s="358"/>
      <c r="AG2331" s="619"/>
      <c r="AH2331" s="1852"/>
    </row>
    <row r="2332" spans="2:34" ht="30" x14ac:dyDescent="0.25">
      <c r="B2332" s="2042" t="s">
        <v>281</v>
      </c>
      <c r="C2332" s="416"/>
      <c r="D2332" s="3"/>
      <c r="E2332" s="259"/>
      <c r="F2332" s="177" t="e">
        <f>ROUND(E2332/12*$B$4,0)</f>
        <v>#VALUE!</v>
      </c>
      <c r="G2332" s="227"/>
      <c r="H2332" s="227" t="e">
        <f t="shared" si="1221"/>
        <v>#VALUE!</v>
      </c>
      <c r="I2332" s="227"/>
      <c r="J2332" s="227"/>
      <c r="K2332" s="227"/>
      <c r="L2332" s="227"/>
      <c r="M2332" s="227"/>
      <c r="N2332" s="227"/>
      <c r="O2332" s="227"/>
      <c r="P2332" s="227"/>
      <c r="Q2332" s="358"/>
      <c r="R2332" s="358"/>
      <c r="S2332" s="358"/>
      <c r="T2332" s="358"/>
      <c r="U2332" s="358"/>
      <c r="V2332" s="358"/>
      <c r="W2332" s="358"/>
      <c r="X2332" s="358">
        <f t="shared" ref="X2332:X2338" si="1224">AD2332-AC2332-Z2332</f>
        <v>0</v>
      </c>
      <c r="Y2332" s="358"/>
      <c r="Z2332" s="358"/>
      <c r="AA2332" s="358"/>
      <c r="AB2332" s="358"/>
      <c r="AC2332" s="358"/>
      <c r="AD2332" s="358"/>
      <c r="AE2332" s="227"/>
      <c r="AF2332" s="358"/>
      <c r="AG2332" s="619"/>
      <c r="AH2332" s="1852"/>
    </row>
    <row r="2333" spans="2:34" ht="30" x14ac:dyDescent="0.25">
      <c r="B2333" s="2042" t="s">
        <v>268</v>
      </c>
      <c r="C2333" s="416"/>
      <c r="D2333" s="3"/>
      <c r="E2333" s="259"/>
      <c r="F2333" s="227" t="e">
        <f>ROUND(E2333/12*$B$4,0)</f>
        <v>#VALUE!</v>
      </c>
      <c r="G2333" s="227"/>
      <c r="H2333" s="227" t="e">
        <f t="shared" si="1221"/>
        <v>#VALUE!</v>
      </c>
      <c r="I2333" s="227"/>
      <c r="J2333" s="227"/>
      <c r="K2333" s="227"/>
      <c r="L2333" s="227"/>
      <c r="M2333" s="227"/>
      <c r="N2333" s="227"/>
      <c r="O2333" s="227"/>
      <c r="P2333" s="227"/>
      <c r="Q2333" s="358"/>
      <c r="R2333" s="358"/>
      <c r="S2333" s="358"/>
      <c r="T2333" s="358"/>
      <c r="U2333" s="358"/>
      <c r="V2333" s="358"/>
      <c r="W2333" s="358"/>
      <c r="X2333" s="358">
        <f t="shared" si="1224"/>
        <v>0</v>
      </c>
      <c r="Y2333" s="358"/>
      <c r="Z2333" s="358"/>
      <c r="AA2333" s="358"/>
      <c r="AB2333" s="358"/>
      <c r="AC2333" s="358"/>
      <c r="AD2333" s="358"/>
      <c r="AE2333" s="227"/>
      <c r="AF2333" s="358"/>
      <c r="AG2333" s="619"/>
      <c r="AH2333" s="1852"/>
    </row>
    <row r="2334" spans="2:34" ht="72.75" customHeight="1" x14ac:dyDescent="0.25">
      <c r="B2334" s="451" t="s">
        <v>576</v>
      </c>
      <c r="C2334" s="416"/>
      <c r="D2334" s="3"/>
      <c r="E2334" s="566">
        <f>E2301</f>
        <v>0</v>
      </c>
      <c r="F2334" s="566" t="e">
        <f>F2301</f>
        <v>#VALUE!</v>
      </c>
      <c r="G2334" s="566">
        <f>G2301</f>
        <v>0</v>
      </c>
      <c r="H2334" s="227" t="e">
        <f t="shared" si="1221"/>
        <v>#VALUE!</v>
      </c>
      <c r="I2334" s="227"/>
      <c r="J2334" s="227"/>
      <c r="K2334" s="227"/>
      <c r="L2334" s="227"/>
      <c r="M2334" s="227"/>
      <c r="N2334" s="227"/>
      <c r="O2334" s="227"/>
      <c r="P2334" s="227"/>
      <c r="Q2334" s="358">
        <f t="shared" ref="Q2334:AD2334" si="1225">Q2301</f>
        <v>0</v>
      </c>
      <c r="R2334" s="358">
        <f t="shared" si="1225"/>
        <v>0</v>
      </c>
      <c r="S2334" s="358">
        <f t="shared" si="1225"/>
        <v>0</v>
      </c>
      <c r="T2334" s="358">
        <f t="shared" si="1225"/>
        <v>0</v>
      </c>
      <c r="U2334" s="358">
        <f t="shared" ref="U2334:V2334" si="1226">U2301</f>
        <v>0</v>
      </c>
      <c r="V2334" s="358">
        <f t="shared" si="1226"/>
        <v>0</v>
      </c>
      <c r="W2334" s="358" t="e">
        <f t="shared" si="1225"/>
        <v>#VALUE!</v>
      </c>
      <c r="X2334" s="358">
        <f t="shared" si="1225"/>
        <v>0</v>
      </c>
      <c r="Y2334" s="358">
        <f t="shared" si="1225"/>
        <v>0</v>
      </c>
      <c r="Z2334" s="358">
        <f t="shared" si="1225"/>
        <v>0</v>
      </c>
      <c r="AA2334" s="358" t="e">
        <f t="shared" si="1225"/>
        <v>#VALUE!</v>
      </c>
      <c r="AB2334" s="358">
        <f t="shared" si="1225"/>
        <v>0</v>
      </c>
      <c r="AC2334" s="358">
        <f t="shared" si="1225"/>
        <v>0</v>
      </c>
      <c r="AD2334" s="358">
        <f t="shared" si="1225"/>
        <v>0</v>
      </c>
      <c r="AE2334" s="227"/>
      <c r="AF2334" s="358"/>
      <c r="AG2334" s="619"/>
      <c r="AH2334" s="1852"/>
    </row>
    <row r="2335" spans="2:34" x14ac:dyDescent="0.25">
      <c r="B2335" s="451" t="s">
        <v>264</v>
      </c>
      <c r="C2335" s="416"/>
      <c r="D2335" s="3"/>
      <c r="E2335" s="565">
        <f>E2314+E2290</f>
        <v>0</v>
      </c>
      <c r="F2335" s="565" t="e">
        <f>F2314+F2290</f>
        <v>#VALUE!</v>
      </c>
      <c r="G2335" s="565">
        <f>G2314+G2290</f>
        <v>68.844999999999999</v>
      </c>
      <c r="H2335" s="227" t="e">
        <f t="shared" si="1221"/>
        <v>#VALUE!</v>
      </c>
      <c r="I2335" s="227"/>
      <c r="J2335" s="227"/>
      <c r="K2335" s="227"/>
      <c r="L2335" s="227"/>
      <c r="M2335" s="227"/>
      <c r="N2335" s="227"/>
      <c r="O2335" s="227"/>
      <c r="P2335" s="227"/>
      <c r="Q2335" s="358"/>
      <c r="R2335" s="358"/>
      <c r="S2335" s="358"/>
      <c r="T2335" s="358"/>
      <c r="U2335" s="358"/>
      <c r="V2335" s="358"/>
      <c r="W2335" s="358"/>
      <c r="X2335" s="358">
        <f t="shared" si="1224"/>
        <v>0</v>
      </c>
      <c r="Y2335" s="358"/>
      <c r="Z2335" s="358"/>
      <c r="AA2335" s="358"/>
      <c r="AB2335" s="358"/>
      <c r="AC2335" s="358"/>
      <c r="AD2335" s="358"/>
      <c r="AE2335" s="545"/>
      <c r="AF2335" s="358"/>
      <c r="AG2335" s="619"/>
      <c r="AH2335" s="1852"/>
    </row>
    <row r="2336" spans="2:34" ht="29.25" x14ac:dyDescent="0.25">
      <c r="B2336" s="451" t="s">
        <v>278</v>
      </c>
      <c r="C2336" s="416"/>
      <c r="D2336" s="3"/>
      <c r="E2336" s="2028">
        <f>E2302</f>
        <v>0</v>
      </c>
      <c r="F2336" s="2028" t="e">
        <f>F2302</f>
        <v>#VALUE!</v>
      </c>
      <c r="G2336" s="2028">
        <f>G2302</f>
        <v>0</v>
      </c>
      <c r="H2336" s="227" t="e">
        <f t="shared" si="1221"/>
        <v>#VALUE!</v>
      </c>
      <c r="I2336" s="227"/>
      <c r="J2336" s="227"/>
      <c r="K2336" s="227"/>
      <c r="L2336" s="227"/>
      <c r="M2336" s="227"/>
      <c r="N2336" s="227"/>
      <c r="O2336" s="227"/>
      <c r="P2336" s="227"/>
      <c r="Q2336" s="358"/>
      <c r="R2336" s="358"/>
      <c r="S2336" s="358"/>
      <c r="T2336" s="358"/>
      <c r="U2336" s="358"/>
      <c r="V2336" s="358"/>
      <c r="W2336" s="358"/>
      <c r="X2336" s="358">
        <f t="shared" si="1224"/>
        <v>0</v>
      </c>
      <c r="Y2336" s="358"/>
      <c r="Z2336" s="358"/>
      <c r="AA2336" s="358">
        <f>X2336-W2336</f>
        <v>0</v>
      </c>
      <c r="AB2336" s="358"/>
      <c r="AC2336" s="358"/>
      <c r="AD2336" s="358"/>
      <c r="AE2336" s="545"/>
      <c r="AF2336" s="358"/>
      <c r="AG2336" s="619"/>
      <c r="AH2336" s="1852"/>
    </row>
    <row r="2337" spans="2:34" ht="29.25" x14ac:dyDescent="0.25">
      <c r="B2337" s="451" t="s">
        <v>265</v>
      </c>
      <c r="C2337" s="416"/>
      <c r="D2337" s="3"/>
      <c r="E2337" s="566">
        <f>E2324+E2296</f>
        <v>0</v>
      </c>
      <c r="F2337" s="566" t="e">
        <f>F2324+F2296</f>
        <v>#VALUE!</v>
      </c>
      <c r="G2337" s="566">
        <f>G2324+G2296</f>
        <v>21.415957446808509</v>
      </c>
      <c r="H2337" s="227" t="e">
        <f t="shared" si="1221"/>
        <v>#VALUE!</v>
      </c>
      <c r="I2337" s="227"/>
      <c r="J2337" s="227"/>
      <c r="K2337" s="227"/>
      <c r="L2337" s="227"/>
      <c r="M2337" s="227"/>
      <c r="N2337" s="227"/>
      <c r="O2337" s="227"/>
      <c r="P2337" s="227"/>
      <c r="Q2337" s="358"/>
      <c r="R2337" s="358"/>
      <c r="S2337" s="358"/>
      <c r="T2337" s="358"/>
      <c r="U2337" s="358"/>
      <c r="V2337" s="358"/>
      <c r="W2337" s="358"/>
      <c r="X2337" s="358">
        <f t="shared" si="1224"/>
        <v>0</v>
      </c>
      <c r="Y2337" s="358"/>
      <c r="Z2337" s="358"/>
      <c r="AA2337" s="358"/>
      <c r="AB2337" s="358"/>
      <c r="AC2337" s="358"/>
      <c r="AD2337" s="358"/>
      <c r="AE2337" s="456"/>
      <c r="AF2337" s="358"/>
      <c r="AG2337" s="619"/>
      <c r="AH2337" s="1852"/>
    </row>
    <row r="2338" spans="2:34" ht="29.25" x14ac:dyDescent="0.25">
      <c r="B2338" s="451" t="s">
        <v>266</v>
      </c>
      <c r="C2338" s="416"/>
      <c r="D2338" s="3"/>
      <c r="E2338" s="566">
        <f>E2328</f>
        <v>0</v>
      </c>
      <c r="F2338" s="566" t="e">
        <f>F2328</f>
        <v>#VALUE!</v>
      </c>
      <c r="G2338" s="566">
        <f>G2328</f>
        <v>0</v>
      </c>
      <c r="H2338" s="227" t="e">
        <f t="shared" si="1221"/>
        <v>#VALUE!</v>
      </c>
      <c r="I2338" s="227"/>
      <c r="J2338" s="227"/>
      <c r="K2338" s="227"/>
      <c r="L2338" s="227"/>
      <c r="M2338" s="227"/>
      <c r="N2338" s="227"/>
      <c r="O2338" s="227"/>
      <c r="P2338" s="227"/>
      <c r="Q2338" s="358"/>
      <c r="R2338" s="358"/>
      <c r="S2338" s="358"/>
      <c r="T2338" s="358"/>
      <c r="U2338" s="358"/>
      <c r="V2338" s="358"/>
      <c r="W2338" s="196" t="e">
        <f t="shared" ref="W2338" si="1227">Q2338/12*$B$4+(R2338-Q2338)/11*5+(S2338-R2338)/10*4+(T2338-S2338)/9*3+(U2338-T2338)/8*2+(V2338-U2338)/7*1</f>
        <v>#VALUE!</v>
      </c>
      <c r="X2338" s="358">
        <f t="shared" si="1224"/>
        <v>0</v>
      </c>
      <c r="Y2338" s="358"/>
      <c r="Z2338" s="358"/>
      <c r="AA2338" s="358" t="e">
        <f>X2338-W2338</f>
        <v>#VALUE!</v>
      </c>
      <c r="AB2338" s="358"/>
      <c r="AC2338" s="358"/>
      <c r="AD2338" s="358"/>
      <c r="AE2338" s="456"/>
      <c r="AF2338" s="358"/>
      <c r="AG2338" s="619"/>
      <c r="AH2338" s="1852"/>
    </row>
    <row r="2339" spans="2:34" x14ac:dyDescent="0.25">
      <c r="B2339" s="668" t="s">
        <v>135</v>
      </c>
      <c r="C2339" s="416"/>
      <c r="D2339" s="3"/>
      <c r="E2339" s="566">
        <f>E2335+E2336+E2338+E2327/4.2+E2296*2.6+E2334*2.6</f>
        <v>0</v>
      </c>
      <c r="F2339" s="566" t="e">
        <f>F2335+F2336+F2338+F2327/4.2+F2296*2.6+F2334*2.6</f>
        <v>#VALUE!</v>
      </c>
      <c r="G2339" s="566">
        <f>G2335+G2336+G2338+G2327/4.2+G2296*2.6+G2334*2.6</f>
        <v>116.77595238095238</v>
      </c>
      <c r="H2339" s="227" t="e">
        <f t="shared" si="1221"/>
        <v>#VALUE!</v>
      </c>
      <c r="I2339" s="227"/>
      <c r="J2339" s="227"/>
      <c r="K2339" s="227"/>
      <c r="L2339" s="227"/>
      <c r="M2339" s="227"/>
      <c r="N2339" s="227"/>
      <c r="O2339" s="227"/>
      <c r="P2339" s="227"/>
      <c r="Q2339" s="358">
        <f t="shared" ref="Q2339:V2339" si="1228">SUM(Q2338,Q2331,Q2323,Q2314,Q2302,Q2301,Q2289)</f>
        <v>0</v>
      </c>
      <c r="R2339" s="358">
        <f t="shared" si="1228"/>
        <v>0</v>
      </c>
      <c r="S2339" s="358">
        <f t="shared" si="1228"/>
        <v>0</v>
      </c>
      <c r="T2339" s="358">
        <f t="shared" si="1228"/>
        <v>0</v>
      </c>
      <c r="U2339" s="358">
        <f t="shared" si="1228"/>
        <v>0</v>
      </c>
      <c r="V2339" s="358">
        <f t="shared" si="1228"/>
        <v>0</v>
      </c>
      <c r="W2339" s="365" t="e">
        <f t="shared" ref="W2339:AC2339" si="1229">SUM(W2338,W2331,W2323,W2314,W2302,W2301,W2289)</f>
        <v>#VALUE!</v>
      </c>
      <c r="X2339" s="316">
        <f>SUM(X2338,X2331,X2323,X2314,X2302,X2301,X2290,X2300)</f>
        <v>106.3708</v>
      </c>
      <c r="Y2339" s="365">
        <f t="shared" si="1229"/>
        <v>0</v>
      </c>
      <c r="Z2339" s="365">
        <f t="shared" si="1229"/>
        <v>0</v>
      </c>
      <c r="AA2339" s="365" t="e">
        <f t="shared" si="1229"/>
        <v>#VALUE!</v>
      </c>
      <c r="AB2339" s="365">
        <f t="shared" si="1229"/>
        <v>0</v>
      </c>
      <c r="AC2339" s="365">
        <f t="shared" si="1229"/>
        <v>0</v>
      </c>
      <c r="AD2339" s="316">
        <f>SUM(AD2338,AD2331,AD2323,AD2314,AD2302,AD2301,AD2290,AD2300)</f>
        <v>106.3708</v>
      </c>
      <c r="AE2339" s="545"/>
      <c r="AF2339" s="358"/>
      <c r="AG2339" s="619"/>
      <c r="AH2339" s="1852"/>
    </row>
    <row r="2340" spans="2:34" x14ac:dyDescent="0.25">
      <c r="B2340" s="671" t="s">
        <v>124</v>
      </c>
      <c r="C2340" s="995"/>
      <c r="D2340" s="1011"/>
      <c r="E2340" s="306"/>
      <c r="F2340" s="1249"/>
      <c r="G2340" s="1249"/>
      <c r="H2340" s="1249"/>
      <c r="I2340" s="1121"/>
      <c r="J2340" s="1121"/>
      <c r="K2340" s="1121"/>
      <c r="L2340" s="1121"/>
      <c r="M2340" s="1121"/>
      <c r="N2340" s="1121"/>
      <c r="O2340" s="1121"/>
      <c r="P2340" s="1121"/>
      <c r="Q2340" s="366"/>
      <c r="R2340" s="366"/>
      <c r="S2340" s="366"/>
      <c r="T2340" s="366"/>
      <c r="U2340" s="366"/>
      <c r="V2340" s="366"/>
      <c r="W2340" s="357"/>
      <c r="X2340" s="357">
        <f>AD2340-AC2340-Z2340</f>
        <v>0</v>
      </c>
      <c r="Y2340" s="357"/>
      <c r="Z2340" s="357"/>
      <c r="AA2340" s="357"/>
      <c r="AB2340" s="357"/>
      <c r="AC2340" s="357"/>
      <c r="AD2340" s="357"/>
      <c r="AE2340" s="1249"/>
      <c r="AF2340" s="357"/>
      <c r="AG2340" s="619"/>
      <c r="AH2340" s="1852"/>
    </row>
    <row r="2341" spans="2:34" x14ac:dyDescent="0.25">
      <c r="B2341" s="8" t="s">
        <v>10</v>
      </c>
      <c r="C2341" s="821"/>
      <c r="D2341" s="1250">
        <v>240</v>
      </c>
      <c r="E2341" s="279"/>
      <c r="F2341" s="180" t="e">
        <f>ROUND(E2341/12*$B$4,0)</f>
        <v>#VALUE!</v>
      </c>
      <c r="G2341" s="1409"/>
      <c r="H2341" s="1409" t="e">
        <f>G2341/F2341*100</f>
        <v>#VALUE!</v>
      </c>
      <c r="I2341" s="1251"/>
      <c r="J2341" s="679" t="e">
        <f>M2341/G2341</f>
        <v>#DIV/0!</v>
      </c>
      <c r="K2341" s="642">
        <f>ROUND(E2341*I2341,0)</f>
        <v>0</v>
      </c>
      <c r="L2341" s="642" t="e">
        <f>ROUND(K2341/12*$B$4,0)</f>
        <v>#VALUE!</v>
      </c>
      <c r="M2341" s="1409"/>
      <c r="N2341" s="642" t="e">
        <f>M2341/L2341*100</f>
        <v>#VALUE!</v>
      </c>
      <c r="O2341" s="1409">
        <f>K2341/D2341</f>
        <v>0</v>
      </c>
      <c r="P2341" s="642" t="e">
        <f>M2341/$B$4*12/O2341</f>
        <v>#VALUE!</v>
      </c>
      <c r="Q2341" s="385"/>
      <c r="R2341" s="385"/>
      <c r="S2341" s="385"/>
      <c r="T2341" s="385"/>
      <c r="U2341" s="385"/>
      <c r="V2341" s="385"/>
      <c r="W2341" s="385"/>
      <c r="X2341" s="385">
        <f>AD2341-AC2341-Z2341</f>
        <v>0</v>
      </c>
      <c r="Y2341" s="385"/>
      <c r="Z2341" s="385"/>
      <c r="AA2341" s="385"/>
      <c r="AB2341" s="385"/>
      <c r="AC2341" s="385"/>
      <c r="AD2341" s="385"/>
      <c r="AE2341" s="1409"/>
      <c r="AF2341" s="385"/>
      <c r="AG2341" s="619"/>
      <c r="AH2341" s="1852"/>
    </row>
    <row r="2342" spans="2:34" x14ac:dyDescent="0.25">
      <c r="B2342" s="1153" t="s">
        <v>178</v>
      </c>
      <c r="C2342" s="792"/>
      <c r="D2342" s="769"/>
      <c r="E2342" s="292">
        <f>SUM(E2341:E2341)</f>
        <v>0</v>
      </c>
      <c r="F2342" s="1200" t="e">
        <f>SUM(F2341:F2341)</f>
        <v>#VALUE!</v>
      </c>
      <c r="G2342" s="1200">
        <f t="shared" ref="G2342:P2342" si="1230">SUM(G2341:G2341)</f>
        <v>0</v>
      </c>
      <c r="H2342" s="1200" t="e">
        <f>G2342/F2342*100</f>
        <v>#VALUE!</v>
      </c>
      <c r="I2342" s="1200">
        <f t="shared" ref="I2342" si="1231">SUM(I2341:I2341)</f>
        <v>0</v>
      </c>
      <c r="J2342" s="1200" t="e">
        <f t="shared" si="1230"/>
        <v>#DIV/0!</v>
      </c>
      <c r="K2342" s="1200">
        <f t="shared" si="1230"/>
        <v>0</v>
      </c>
      <c r="L2342" s="1200" t="e">
        <f t="shared" si="1230"/>
        <v>#VALUE!</v>
      </c>
      <c r="M2342" s="1200">
        <f t="shared" si="1230"/>
        <v>0</v>
      </c>
      <c r="N2342" s="1200" t="e">
        <f t="shared" si="1230"/>
        <v>#VALUE!</v>
      </c>
      <c r="O2342" s="1200">
        <f t="shared" si="1230"/>
        <v>0</v>
      </c>
      <c r="P2342" s="1200" t="e">
        <f t="shared" si="1230"/>
        <v>#VALUE!</v>
      </c>
      <c r="Q2342" s="360">
        <f t="shared" ref="Q2342:R2342" si="1232">SUM(Q2341:Q2341)</f>
        <v>0</v>
      </c>
      <c r="R2342" s="360">
        <f t="shared" si="1232"/>
        <v>0</v>
      </c>
      <c r="S2342" s="360">
        <f t="shared" ref="S2342:T2342" si="1233">SUM(S2341:S2341)</f>
        <v>0</v>
      </c>
      <c r="T2342" s="360">
        <f t="shared" si="1233"/>
        <v>0</v>
      </c>
      <c r="U2342" s="360">
        <f t="shared" ref="U2342:V2342" si="1234">SUM(U2341:U2341)</f>
        <v>0</v>
      </c>
      <c r="V2342" s="360">
        <f t="shared" si="1234"/>
        <v>0</v>
      </c>
      <c r="W2342" s="365"/>
      <c r="X2342" s="360">
        <f>AD2342-AC2342-Z2342</f>
        <v>0</v>
      </c>
      <c r="Y2342" s="360"/>
      <c r="Z2342" s="360"/>
      <c r="AA2342" s="360"/>
      <c r="AB2342" s="360"/>
      <c r="AC2342" s="360"/>
      <c r="AD2342" s="360"/>
      <c r="AE2342" s="1200"/>
      <c r="AF2342" s="360"/>
      <c r="AG2342" s="619"/>
      <c r="AH2342" s="1852"/>
    </row>
    <row r="2343" spans="2:34" ht="15" customHeight="1" thickBot="1" x14ac:dyDescent="0.3">
      <c r="B2343" s="200" t="s">
        <v>203</v>
      </c>
      <c r="C2343" s="200"/>
      <c r="D2343" s="915"/>
      <c r="E2343" s="304">
        <f>SUM(E2342)</f>
        <v>0</v>
      </c>
      <c r="F2343" s="245" t="e">
        <f>SUM(F2342)</f>
        <v>#VALUE!</v>
      </c>
      <c r="G2343" s="245">
        <f>SUM(G2342)</f>
        <v>0</v>
      </c>
      <c r="H2343" s="245" t="e">
        <f>G2343/F2343*100</f>
        <v>#VALUE!</v>
      </c>
      <c r="I2343" s="245">
        <f>SUM(I2341)</f>
        <v>0</v>
      </c>
      <c r="J2343" s="702" t="e">
        <f>M2343/G2343</f>
        <v>#DIV/0!</v>
      </c>
      <c r="K2343" s="245">
        <f>SUM(K2342)</f>
        <v>0</v>
      </c>
      <c r="L2343" s="245" t="e">
        <f>SUM(L2342)</f>
        <v>#VALUE!</v>
      </c>
      <c r="M2343" s="245">
        <f>SUM(M2342)</f>
        <v>0</v>
      </c>
      <c r="N2343" s="703" t="e">
        <f>M2343/L2343*100</f>
        <v>#VALUE!</v>
      </c>
      <c r="O2343" s="245">
        <f>SUM(O2341)</f>
        <v>0</v>
      </c>
      <c r="P2343" s="703" t="e">
        <f>M2343/$B$4*12/O2343</f>
        <v>#VALUE!</v>
      </c>
      <c r="Q2343" s="363"/>
      <c r="R2343" s="363"/>
      <c r="S2343" s="363"/>
      <c r="T2343" s="363"/>
      <c r="U2343" s="363"/>
      <c r="V2343" s="363"/>
      <c r="W2343" s="634" t="e">
        <f t="shared" ref="W2343" si="1235">Q2343/12*$B$4+(R2343-Q2343)/11*5+(S2343-R2343)/10*4+(T2343-S2343)/9*3+(U2343-T2343)/8*2+(V2343-U2343)/7*1</f>
        <v>#VALUE!</v>
      </c>
      <c r="X2343" s="363">
        <f>AD2343-AC2343-Z2343</f>
        <v>0</v>
      </c>
      <c r="Y2343" s="363"/>
      <c r="Z2343" s="363"/>
      <c r="AA2343" s="363" t="e">
        <f>X2343-W2343</f>
        <v>#VALUE!</v>
      </c>
      <c r="AB2343" s="363"/>
      <c r="AC2343" s="363"/>
      <c r="AD2343" s="363"/>
      <c r="AE2343" s="245"/>
      <c r="AF2343" s="363"/>
      <c r="AG2343" s="619"/>
      <c r="AH2343" s="1852"/>
    </row>
    <row r="2344" spans="2:34" ht="15.75" thickBot="1" x14ac:dyDescent="0.3">
      <c r="B2344" s="1084" t="s">
        <v>282</v>
      </c>
      <c r="C2344" s="1085"/>
      <c r="D2344" s="1084"/>
      <c r="E2344" s="305"/>
      <c r="F2344" s="1187"/>
      <c r="G2344" s="1187"/>
      <c r="H2344" s="1187"/>
      <c r="I2344" s="1187"/>
      <c r="J2344" s="1187"/>
      <c r="K2344" s="1187"/>
      <c r="L2344" s="1187"/>
      <c r="M2344" s="1187"/>
      <c r="N2344" s="1187"/>
      <c r="O2344" s="1187"/>
      <c r="P2344" s="1187"/>
      <c r="Q2344" s="364">
        <f t="shared" ref="Q2344:W2344" si="1236">Q2343+Q2339</f>
        <v>0</v>
      </c>
      <c r="R2344" s="364">
        <f t="shared" ref="R2344:S2344" si="1237">R2343+R2339</f>
        <v>0</v>
      </c>
      <c r="S2344" s="364">
        <f t="shared" si="1237"/>
        <v>0</v>
      </c>
      <c r="T2344" s="364">
        <f t="shared" ref="T2344:U2344" si="1238">T2343+T2339</f>
        <v>0</v>
      </c>
      <c r="U2344" s="364">
        <f t="shared" si="1238"/>
        <v>0</v>
      </c>
      <c r="V2344" s="364">
        <f t="shared" ref="V2344" si="1239">V2343+V2339</f>
        <v>0</v>
      </c>
      <c r="W2344" s="364" t="e">
        <f t="shared" si="1236"/>
        <v>#VALUE!</v>
      </c>
      <c r="X2344" s="364">
        <f t="shared" ref="X2344:AD2344" si="1240">X2343+X2339</f>
        <v>106.3708</v>
      </c>
      <c r="Y2344" s="364">
        <f t="shared" si="1240"/>
        <v>0</v>
      </c>
      <c r="Z2344" s="214">
        <f>Z2343+Z2339</f>
        <v>0</v>
      </c>
      <c r="AA2344" s="364" t="e">
        <f t="shared" si="1240"/>
        <v>#VALUE!</v>
      </c>
      <c r="AB2344" s="364">
        <f t="shared" si="1240"/>
        <v>0</v>
      </c>
      <c r="AC2344" s="364">
        <f t="shared" si="1240"/>
        <v>0</v>
      </c>
      <c r="AD2344" s="364">
        <f t="shared" si="1240"/>
        <v>106.3708</v>
      </c>
      <c r="AE2344" s="1187"/>
      <c r="AF2344" s="364"/>
      <c r="AG2344" s="619"/>
      <c r="AH2344" s="1852"/>
    </row>
    <row r="2345" spans="2:34" ht="15.75" x14ac:dyDescent="0.25">
      <c r="B2345" s="204"/>
      <c r="C2345" s="204"/>
      <c r="D2345" s="204"/>
      <c r="E2345" s="273"/>
      <c r="F2345" s="204"/>
      <c r="G2345" s="204"/>
      <c r="H2345" s="204"/>
      <c r="I2345" s="204"/>
      <c r="J2345" s="204"/>
      <c r="K2345" s="205"/>
      <c r="L2345" s="204"/>
      <c r="M2345" s="204"/>
      <c r="N2345" s="204"/>
      <c r="O2345" s="204"/>
      <c r="P2345" s="204"/>
      <c r="Q2345" s="357"/>
      <c r="R2345" s="357"/>
      <c r="S2345" s="357"/>
      <c r="T2345" s="357"/>
      <c r="U2345" s="357"/>
      <c r="V2345" s="357"/>
      <c r="W2345" s="357"/>
      <c r="X2345" s="357">
        <f>AD2345-AC2345-Z2345</f>
        <v>0</v>
      </c>
      <c r="Y2345" s="357"/>
      <c r="Z2345" s="357"/>
      <c r="AA2345" s="357"/>
      <c r="AB2345" s="357"/>
      <c r="AC2345" s="357"/>
      <c r="AD2345" s="357"/>
      <c r="AE2345" s="204"/>
      <c r="AF2345" s="357"/>
      <c r="AG2345" s="619"/>
      <c r="AH2345" s="1852"/>
    </row>
    <row r="2346" spans="2:34" ht="15.75" x14ac:dyDescent="0.25">
      <c r="B2346" s="714" t="s">
        <v>396</v>
      </c>
      <c r="C2346" s="2043"/>
      <c r="D2346" s="204"/>
      <c r="E2346" s="273"/>
      <c r="F2346" s="204"/>
      <c r="G2346" s="204"/>
      <c r="H2346" s="204"/>
      <c r="I2346" s="204"/>
      <c r="J2346" s="204"/>
      <c r="K2346" s="205"/>
      <c r="L2346" s="204"/>
      <c r="M2346" s="204"/>
      <c r="N2346" s="204"/>
      <c r="O2346" s="204"/>
      <c r="P2346" s="204"/>
      <c r="Q2346" s="358"/>
      <c r="R2346" s="358"/>
      <c r="S2346" s="358"/>
      <c r="T2346" s="358"/>
      <c r="U2346" s="358"/>
      <c r="V2346" s="358"/>
      <c r="W2346" s="358"/>
      <c r="X2346" s="358">
        <f>AD2346-AC2346-Z2346</f>
        <v>0</v>
      </c>
      <c r="Y2346" s="358"/>
      <c r="Z2346" s="358"/>
      <c r="AA2346" s="358"/>
      <c r="AB2346" s="358"/>
      <c r="AC2346" s="358"/>
      <c r="AD2346" s="358"/>
      <c r="AE2346" s="204"/>
      <c r="AF2346" s="358"/>
      <c r="AG2346" s="619"/>
      <c r="AH2346" s="1852"/>
    </row>
    <row r="2347" spans="2:34" ht="15.75" x14ac:dyDescent="0.25">
      <c r="B2347" s="215" t="s">
        <v>29</v>
      </c>
      <c r="C2347" s="433"/>
      <c r="D2347" s="204"/>
      <c r="E2347" s="273"/>
      <c r="F2347" s="204"/>
      <c r="G2347" s="204"/>
      <c r="H2347" s="204"/>
      <c r="I2347" s="204"/>
      <c r="J2347" s="204"/>
      <c r="K2347" s="205"/>
      <c r="L2347" s="204"/>
      <c r="M2347" s="204"/>
      <c r="N2347" s="204"/>
      <c r="O2347" s="204"/>
      <c r="P2347" s="204"/>
      <c r="Q2347" s="358"/>
      <c r="R2347" s="358"/>
      <c r="S2347" s="358"/>
      <c r="T2347" s="358"/>
      <c r="U2347" s="358"/>
      <c r="V2347" s="358"/>
      <c r="W2347" s="358"/>
      <c r="X2347" s="358">
        <f>AD2347-AC2347-Z2347</f>
        <v>0</v>
      </c>
      <c r="Y2347" s="358"/>
      <c r="Z2347" s="358"/>
      <c r="AA2347" s="358"/>
      <c r="AB2347" s="358"/>
      <c r="AC2347" s="358"/>
      <c r="AD2347" s="358"/>
      <c r="AE2347" s="204"/>
      <c r="AF2347" s="358"/>
      <c r="AG2347" s="619"/>
      <c r="AH2347" s="1852"/>
    </row>
    <row r="2348" spans="2:34" ht="15.75" x14ac:dyDescent="0.25">
      <c r="B2348" s="216" t="s">
        <v>147</v>
      </c>
      <c r="C2348" s="434"/>
      <c r="D2348" s="204"/>
      <c r="E2348" s="273"/>
      <c r="F2348" s="204"/>
      <c r="G2348" s="204"/>
      <c r="H2348" s="204"/>
      <c r="I2348" s="204"/>
      <c r="J2348" s="204"/>
      <c r="K2348" s="205"/>
      <c r="L2348" s="204"/>
      <c r="M2348" s="204"/>
      <c r="N2348" s="204"/>
      <c r="O2348" s="204"/>
      <c r="P2348" s="204"/>
      <c r="Q2348" s="358"/>
      <c r="R2348" s="358"/>
      <c r="S2348" s="358"/>
      <c r="T2348" s="358"/>
      <c r="U2348" s="358"/>
      <c r="V2348" s="358"/>
      <c r="W2348" s="358"/>
      <c r="X2348" s="358">
        <f>AD2348-AC2348-Z2348</f>
        <v>0</v>
      </c>
      <c r="Y2348" s="358"/>
      <c r="Z2348" s="358"/>
      <c r="AA2348" s="358"/>
      <c r="AB2348" s="358"/>
      <c r="AC2348" s="358"/>
      <c r="AD2348" s="358"/>
      <c r="AE2348" s="204"/>
      <c r="AF2348" s="358"/>
      <c r="AG2348" s="619"/>
      <c r="AH2348" s="1852"/>
    </row>
    <row r="2349" spans="2:34" ht="15.75" x14ac:dyDescent="0.25">
      <c r="B2349" s="10" t="s">
        <v>202</v>
      </c>
      <c r="C2349" s="435"/>
      <c r="D2349" s="217">
        <v>300</v>
      </c>
      <c r="E2349" s="273"/>
      <c r="F2349" s="242" t="e">
        <f>E2349/12*$B$4</f>
        <v>#VALUE!</v>
      </c>
      <c r="G2349" s="204"/>
      <c r="H2349" s="183" t="e">
        <f>G2349/F2349*100</f>
        <v>#VALUE!</v>
      </c>
      <c r="I2349" s="217"/>
      <c r="J2349" s="679" t="e">
        <f>M2349/G2349</f>
        <v>#DIV/0!</v>
      </c>
      <c r="K2349" s="218">
        <f>ROUND(E2349*I2349,0)</f>
        <v>0</v>
      </c>
      <c r="L2349" s="217" t="e">
        <f>ROUND(K2349/12*$B$4,0)</f>
        <v>#VALUE!</v>
      </c>
      <c r="M2349" s="217"/>
      <c r="N2349" s="219" t="e">
        <f>M2349/L2349*100</f>
        <v>#VALUE!</v>
      </c>
      <c r="O2349" s="208">
        <f>K2349/D2349</f>
        <v>0</v>
      </c>
      <c r="P2349" s="194" t="e">
        <f>M2349/$B$4*12/O2349</f>
        <v>#VALUE!</v>
      </c>
      <c r="Q2349" s="358"/>
      <c r="R2349" s="358"/>
      <c r="S2349" s="358"/>
      <c r="T2349" s="358"/>
      <c r="U2349" s="358"/>
      <c r="V2349" s="358"/>
      <c r="W2349" s="358"/>
      <c r="X2349" s="358">
        <f>AD2349-AC2349-Z2349</f>
        <v>0</v>
      </c>
      <c r="Y2349" s="358"/>
      <c r="Z2349" s="358"/>
      <c r="AA2349" s="358"/>
      <c r="AB2349" s="358"/>
      <c r="AC2349" s="358"/>
      <c r="AD2349" s="358"/>
      <c r="AE2349" s="204"/>
      <c r="AF2349" s="358"/>
      <c r="AG2349" s="619"/>
      <c r="AH2349" s="1852"/>
    </row>
    <row r="2350" spans="2:34" ht="15.75" x14ac:dyDescent="0.25">
      <c r="B2350" s="197" t="s">
        <v>76</v>
      </c>
      <c r="C2350" s="427"/>
      <c r="D2350" s="343"/>
      <c r="E2350" s="274">
        <f t="shared" ref="E2350:G2351" si="1241">SUM(E2349)</f>
        <v>0</v>
      </c>
      <c r="F2350" s="341" t="e">
        <f t="shared" si="1241"/>
        <v>#VALUE!</v>
      </c>
      <c r="G2350" s="339">
        <f t="shared" si="1241"/>
        <v>0</v>
      </c>
      <c r="H2350" s="221" t="e">
        <f>G2350/F2350*100</f>
        <v>#VALUE!</v>
      </c>
      <c r="I2350" s="210">
        <f>IF(E2350=0,0,K2350/E2350)</f>
        <v>0</v>
      </c>
      <c r="J2350" s="640" t="e">
        <f>M2350/G2350</f>
        <v>#DIV/0!</v>
      </c>
      <c r="K2350" s="335">
        <f t="shared" ref="K2350:M2351" si="1242">SUM(K2349)</f>
        <v>0</v>
      </c>
      <c r="L2350" s="224" t="e">
        <f t="shared" si="1242"/>
        <v>#VALUE!</v>
      </c>
      <c r="M2350" s="224">
        <f t="shared" si="1242"/>
        <v>0</v>
      </c>
      <c r="N2350" s="334" t="e">
        <f>M2350/L2350*100</f>
        <v>#VALUE!</v>
      </c>
      <c r="O2350" s="333">
        <f>SUM(O2349)</f>
        <v>0</v>
      </c>
      <c r="P2350" s="333" t="e">
        <f>SUM(P2349)</f>
        <v>#VALUE!</v>
      </c>
      <c r="Q2350" s="359"/>
      <c r="R2350" s="359"/>
      <c r="S2350" s="359"/>
      <c r="T2350" s="359"/>
      <c r="U2350" s="359"/>
      <c r="V2350" s="359"/>
      <c r="W2350" s="359"/>
      <c r="X2350" s="358"/>
      <c r="Y2350" s="358"/>
      <c r="Z2350" s="358"/>
      <c r="AA2350" s="358"/>
      <c r="AB2350" s="358"/>
      <c r="AC2350" s="358"/>
      <c r="AD2350" s="358"/>
      <c r="AE2350" s="339"/>
      <c r="AF2350" s="358"/>
      <c r="AG2350" s="619"/>
      <c r="AH2350" s="1852"/>
    </row>
    <row r="2351" spans="2:34" ht="30" thickBot="1" x14ac:dyDescent="0.3">
      <c r="B2351" s="200" t="s">
        <v>203</v>
      </c>
      <c r="C2351" s="200"/>
      <c r="D2351" s="344"/>
      <c r="E2351" s="342">
        <f t="shared" si="1241"/>
        <v>0</v>
      </c>
      <c r="F2351" s="220" t="e">
        <f t="shared" si="1241"/>
        <v>#VALUE!</v>
      </c>
      <c r="G2351" s="340">
        <f t="shared" si="1241"/>
        <v>0</v>
      </c>
      <c r="H2351" s="338" t="e">
        <f>G2351/F2351*100</f>
        <v>#VALUE!</v>
      </c>
      <c r="I2351" s="174">
        <f>SUM(I2350)</f>
        <v>0</v>
      </c>
      <c r="J2351" s="337" t="e">
        <f>SUM(J2350)</f>
        <v>#DIV/0!</v>
      </c>
      <c r="K2351" s="336">
        <f>SUM(K2350)</f>
        <v>0</v>
      </c>
      <c r="L2351" s="226" t="e">
        <f>SUM(L2350)</f>
        <v>#VALUE!</v>
      </c>
      <c r="M2351" s="226">
        <f t="shared" si="1242"/>
        <v>0</v>
      </c>
      <c r="N2351" s="174" t="e">
        <f>SUM(N2350)</f>
        <v>#VALUE!</v>
      </c>
      <c r="O2351" s="174">
        <f>SUM(O2350)</f>
        <v>0</v>
      </c>
      <c r="P2351" s="174" t="e">
        <f>SUM(P2350)</f>
        <v>#VALUE!</v>
      </c>
      <c r="Q2351" s="369"/>
      <c r="R2351" s="369"/>
      <c r="S2351" s="369"/>
      <c r="T2351" s="369"/>
      <c r="U2351" s="369"/>
      <c r="V2351" s="369"/>
      <c r="W2351" s="1947" t="e">
        <f t="shared" ref="W2351" si="1243">Q2351/12*$B$4+(R2351-Q2351)/11*5+(S2351-R2351)/10*4+(T2351-S2351)/9*3+(U2351-T2351)/8*2+(V2351-U2351)/7*1</f>
        <v>#VALUE!</v>
      </c>
      <c r="X2351" s="356">
        <f>AD2351-AC2351-Z2351</f>
        <v>0</v>
      </c>
      <c r="Y2351" s="356"/>
      <c r="Z2351" s="356"/>
      <c r="AA2351" s="356" t="e">
        <f>X2351-W2351</f>
        <v>#VALUE!</v>
      </c>
      <c r="AB2351" s="356"/>
      <c r="AC2351" s="356"/>
      <c r="AD2351" s="356"/>
      <c r="AE2351" s="340"/>
      <c r="AF2351" s="356"/>
      <c r="AG2351" s="619"/>
      <c r="AH2351" s="1852"/>
    </row>
    <row r="2352" spans="2:34" ht="16.5" thickBot="1" x14ac:dyDescent="0.3">
      <c r="B2352" s="211" t="s">
        <v>282</v>
      </c>
      <c r="C2352" s="211"/>
      <c r="D2352" s="212"/>
      <c r="E2352" s="275"/>
      <c r="F2352" s="212"/>
      <c r="G2352" s="212"/>
      <c r="H2352" s="212"/>
      <c r="I2352" s="212"/>
      <c r="J2352" s="212"/>
      <c r="K2352" s="213"/>
      <c r="L2352" s="212"/>
      <c r="M2352" s="212">
        <f>M2350</f>
        <v>0</v>
      </c>
      <c r="N2352" s="212"/>
      <c r="O2352" s="212"/>
      <c r="P2352" s="212"/>
      <c r="Q2352" s="364">
        <f t="shared" ref="Q2352:W2352" si="1244">SUM(Q2351)</f>
        <v>0</v>
      </c>
      <c r="R2352" s="364">
        <f t="shared" ref="R2352:S2352" si="1245">SUM(R2351)</f>
        <v>0</v>
      </c>
      <c r="S2352" s="364">
        <f t="shared" si="1245"/>
        <v>0</v>
      </c>
      <c r="T2352" s="364">
        <f t="shared" ref="T2352:U2352" si="1246">SUM(T2351)</f>
        <v>0</v>
      </c>
      <c r="U2352" s="364">
        <f t="shared" si="1246"/>
        <v>0</v>
      </c>
      <c r="V2352" s="364">
        <f t="shared" ref="V2352" si="1247">SUM(V2351)</f>
        <v>0</v>
      </c>
      <c r="W2352" s="364" t="e">
        <f t="shared" si="1244"/>
        <v>#VALUE!</v>
      </c>
      <c r="X2352" s="364">
        <f>AD2352-AC2352-Z2352</f>
        <v>0</v>
      </c>
      <c r="Y2352" s="364"/>
      <c r="Z2352" s="214"/>
      <c r="AA2352" s="364" t="e">
        <f>SUM(AA2351)</f>
        <v>#VALUE!</v>
      </c>
      <c r="AB2352" s="364"/>
      <c r="AC2352" s="364">
        <f>SUM(AC2351)</f>
        <v>0</v>
      </c>
      <c r="AD2352" s="364">
        <f>SUM(AD2351)</f>
        <v>0</v>
      </c>
      <c r="AE2352" s="212"/>
      <c r="AF2352" s="364"/>
      <c r="AG2352" s="619"/>
      <c r="AH2352" s="1852"/>
    </row>
    <row r="2353" spans="2:34" x14ac:dyDescent="0.25">
      <c r="B2353" s="1118"/>
      <c r="C2353" s="1119"/>
      <c r="D2353" s="1118"/>
      <c r="E2353" s="270"/>
      <c r="F2353" s="1239"/>
      <c r="G2353" s="1239"/>
      <c r="H2353" s="1239"/>
      <c r="I2353" s="1409"/>
      <c r="J2353" s="1409"/>
      <c r="K2353" s="1409"/>
      <c r="L2353" s="1409"/>
      <c r="M2353" s="1409"/>
      <c r="N2353" s="1409"/>
      <c r="O2353" s="1409"/>
      <c r="P2353" s="1409"/>
      <c r="Q2353" s="357"/>
      <c r="R2353" s="357"/>
      <c r="S2353" s="357"/>
      <c r="T2353" s="357"/>
      <c r="U2353" s="357"/>
      <c r="V2353" s="357"/>
      <c r="W2353" s="357"/>
      <c r="X2353" s="357"/>
      <c r="Y2353" s="357"/>
      <c r="Z2353" s="357"/>
      <c r="AA2353" s="357"/>
      <c r="AB2353" s="357"/>
      <c r="AC2353" s="357"/>
      <c r="AD2353" s="357"/>
      <c r="AE2353" s="1239"/>
      <c r="AF2353" s="357"/>
      <c r="AG2353" s="619"/>
      <c r="AH2353" s="1852"/>
    </row>
    <row r="2354" spans="2:34" ht="31.5" x14ac:dyDescent="0.25">
      <c r="B2354" s="2044" t="s">
        <v>468</v>
      </c>
      <c r="C2354" s="2044"/>
      <c r="D2354" s="1192"/>
      <c r="E2354" s="283"/>
      <c r="F2354" s="574"/>
      <c r="G2354" s="574"/>
      <c r="H2354" s="574"/>
      <c r="I2354" s="1000"/>
      <c r="J2354" s="1000"/>
      <c r="K2354" s="1193"/>
      <c r="L2354" s="1193"/>
      <c r="M2354" s="1193"/>
      <c r="N2354" s="1193"/>
      <c r="O2354" s="1193"/>
      <c r="P2354" s="1193"/>
      <c r="Q2354" s="358"/>
      <c r="R2354" s="358"/>
      <c r="S2354" s="358"/>
      <c r="T2354" s="358"/>
      <c r="U2354" s="358"/>
      <c r="V2354" s="358"/>
      <c r="W2354" s="358"/>
      <c r="X2354" s="358"/>
      <c r="Y2354" s="358"/>
      <c r="Z2354" s="358"/>
      <c r="AA2354" s="358"/>
      <c r="AB2354" s="358"/>
      <c r="AC2354" s="358"/>
      <c r="AD2354" s="358"/>
      <c r="AE2354" s="574"/>
      <c r="AF2354" s="358"/>
      <c r="AG2354" s="619"/>
      <c r="AH2354" s="1852"/>
    </row>
    <row r="2355" spans="2:34" x14ac:dyDescent="0.25">
      <c r="B2355" s="1252" t="s">
        <v>29</v>
      </c>
      <c r="C2355" s="655"/>
      <c r="D2355" s="652"/>
      <c r="E2355" s="283"/>
      <c r="F2355" s="456"/>
      <c r="G2355" s="456"/>
      <c r="H2355" s="456"/>
      <c r="I2355" s="568"/>
      <c r="J2355" s="568"/>
      <c r="K2355" s="967"/>
      <c r="L2355" s="967"/>
      <c r="M2355" s="967"/>
      <c r="N2355" s="967"/>
      <c r="O2355" s="967"/>
      <c r="P2355" s="967"/>
      <c r="Q2355" s="358"/>
      <c r="R2355" s="358"/>
      <c r="S2355" s="358"/>
      <c r="T2355" s="358"/>
      <c r="U2355" s="358"/>
      <c r="V2355" s="358"/>
      <c r="W2355" s="358"/>
      <c r="X2355" s="358"/>
      <c r="Y2355" s="358"/>
      <c r="Z2355" s="358"/>
      <c r="AA2355" s="358"/>
      <c r="AB2355" s="358"/>
      <c r="AC2355" s="358"/>
      <c r="AD2355" s="358"/>
      <c r="AE2355" s="456"/>
      <c r="AF2355" s="358"/>
      <c r="AG2355" s="619"/>
      <c r="AH2355" s="1852"/>
    </row>
    <row r="2356" spans="2:34" x14ac:dyDescent="0.25">
      <c r="B2356" s="1" t="s">
        <v>124</v>
      </c>
      <c r="C2356" s="425"/>
      <c r="D2356" s="1"/>
      <c r="E2356" s="262"/>
      <c r="F2356" s="230"/>
      <c r="G2356" s="230"/>
      <c r="H2356" s="230"/>
      <c r="I2356" s="1004"/>
      <c r="J2356" s="1004"/>
      <c r="K2356" s="545"/>
      <c r="L2356" s="545"/>
      <c r="M2356" s="545"/>
      <c r="N2356" s="545"/>
      <c r="O2356" s="227"/>
      <c r="P2356" s="227"/>
      <c r="Q2356" s="358"/>
      <c r="R2356" s="358"/>
      <c r="S2356" s="358"/>
      <c r="T2356" s="358"/>
      <c r="U2356" s="358"/>
      <c r="V2356" s="358"/>
      <c r="W2356" s="358"/>
      <c r="X2356" s="358"/>
      <c r="Y2356" s="358"/>
      <c r="Z2356" s="358"/>
      <c r="AA2356" s="358"/>
      <c r="AB2356" s="358"/>
      <c r="AC2356" s="358"/>
      <c r="AD2356" s="358"/>
      <c r="AE2356" s="230"/>
      <c r="AF2356" s="358"/>
      <c r="AG2356" s="619"/>
      <c r="AH2356" s="1852"/>
    </row>
    <row r="2357" spans="2:34" x14ac:dyDescent="0.25">
      <c r="B2357" s="1411" t="s">
        <v>202</v>
      </c>
      <c r="C2357" s="410"/>
      <c r="D2357" s="2">
        <v>300</v>
      </c>
      <c r="E2357" s="262"/>
      <c r="F2357" s="177" t="e">
        <f>ROUND(E2357/12*$B$4,0)</f>
        <v>#VALUE!</v>
      </c>
      <c r="G2357" s="177">
        <v>69</v>
      </c>
      <c r="H2357" s="177" t="e">
        <f>G2357/F2357*100</f>
        <v>#VALUE!</v>
      </c>
      <c r="I2357" s="568"/>
      <c r="J2357" s="206">
        <f>M2357/G2357</f>
        <v>11.913043478260869</v>
      </c>
      <c r="K2357" s="207">
        <f>ROUND(E2357*I2357,0)</f>
        <v>0</v>
      </c>
      <c r="L2357" s="207" t="e">
        <f>ROUND(K2357/12*$B$4,0)</f>
        <v>#VALUE!</v>
      </c>
      <c r="M2357" s="207">
        <v>822</v>
      </c>
      <c r="N2357" s="207" t="e">
        <f>M2357/L2357*100</f>
        <v>#VALUE!</v>
      </c>
      <c r="O2357" s="207">
        <f>K2357/D2357</f>
        <v>0</v>
      </c>
      <c r="P2357" s="207" t="e">
        <f>M2357/$B$4*12/O2357</f>
        <v>#VALUE!</v>
      </c>
      <c r="Q2357" s="358"/>
      <c r="R2357" s="358"/>
      <c r="S2357" s="358"/>
      <c r="T2357" s="358"/>
      <c r="U2357" s="358"/>
      <c r="V2357" s="358"/>
      <c r="W2357" s="358"/>
      <c r="X2357" s="358">
        <f>AD2357-AC2357</f>
        <v>0</v>
      </c>
      <c r="Y2357" s="358"/>
      <c r="Z2357" s="358"/>
      <c r="AA2357" s="358">
        <f>X2357-W2357</f>
        <v>0</v>
      </c>
      <c r="AB2357" s="358"/>
      <c r="AC2357" s="358"/>
      <c r="AD2357" s="358"/>
      <c r="AE2357" s="177"/>
      <c r="AF2357" s="358"/>
      <c r="AG2357" s="619"/>
      <c r="AH2357" s="1852"/>
    </row>
    <row r="2358" spans="2:34" x14ac:dyDescent="0.25">
      <c r="B2358" s="879" t="s">
        <v>178</v>
      </c>
      <c r="C2358" s="792"/>
      <c r="D2358" s="1078"/>
      <c r="E2358" s="264">
        <f t="shared" ref="E2358:G2359" si="1248">SUM(E2357)</f>
        <v>0</v>
      </c>
      <c r="F2358" s="1190" t="e">
        <f t="shared" si="1248"/>
        <v>#VALUE!</v>
      </c>
      <c r="G2358" s="1190">
        <f t="shared" si="1248"/>
        <v>69</v>
      </c>
      <c r="H2358" s="221" t="e">
        <f>G2358/F2358*100</f>
        <v>#VALUE!</v>
      </c>
      <c r="I2358" s="1021">
        <f>IF(E2358=0,0,K2358/E2358)</f>
        <v>0</v>
      </c>
      <c r="J2358" s="664">
        <f>M2358/G2358</f>
        <v>11.913043478260869</v>
      </c>
      <c r="K2358" s="721">
        <f t="shared" ref="K2358:M2359" si="1249">SUM(K2357)</f>
        <v>0</v>
      </c>
      <c r="L2358" s="721" t="e">
        <f t="shared" si="1249"/>
        <v>#VALUE!</v>
      </c>
      <c r="M2358" s="721">
        <f t="shared" si="1249"/>
        <v>822</v>
      </c>
      <c r="N2358" s="721" t="e">
        <f>M2358/L2358*100</f>
        <v>#VALUE!</v>
      </c>
      <c r="O2358" s="321">
        <f>SUM(O2357)</f>
        <v>0</v>
      </c>
      <c r="P2358" s="321" t="e">
        <f>M2358/$B$4*12/O2358</f>
        <v>#VALUE!</v>
      </c>
      <c r="Q2358" s="359"/>
      <c r="R2358" s="359"/>
      <c r="S2358" s="359"/>
      <c r="T2358" s="359"/>
      <c r="U2358" s="359"/>
      <c r="V2358" s="359"/>
      <c r="W2358" s="359"/>
      <c r="X2358" s="359"/>
      <c r="Y2358" s="359"/>
      <c r="Z2358" s="359"/>
      <c r="AA2358" s="359"/>
      <c r="AB2358" s="359"/>
      <c r="AC2358" s="359"/>
      <c r="AD2358" s="359"/>
      <c r="AE2358" s="1190"/>
      <c r="AF2358" s="359"/>
      <c r="AG2358" s="619"/>
      <c r="AH2358" s="1852"/>
    </row>
    <row r="2359" spans="2:34" ht="30" thickBot="1" x14ac:dyDescent="0.3">
      <c r="B2359" s="200" t="s">
        <v>203</v>
      </c>
      <c r="C2359" s="200"/>
      <c r="D2359" s="200"/>
      <c r="E2359" s="289">
        <f t="shared" si="1248"/>
        <v>0</v>
      </c>
      <c r="F2359" s="1054" t="e">
        <f t="shared" si="1248"/>
        <v>#VALUE!</v>
      </c>
      <c r="G2359" s="1054">
        <f t="shared" si="1248"/>
        <v>69</v>
      </c>
      <c r="H2359" s="1054" t="e">
        <f>G2359/F2359*100</f>
        <v>#VALUE!</v>
      </c>
      <c r="I2359" s="701" t="e">
        <f>K2359/E2359</f>
        <v>#DIV/0!</v>
      </c>
      <c r="J2359" s="702">
        <f>M2359/G2359</f>
        <v>11.913043478260869</v>
      </c>
      <c r="K2359" s="1054">
        <f t="shared" si="1249"/>
        <v>0</v>
      </c>
      <c r="L2359" s="1054" t="e">
        <f t="shared" si="1249"/>
        <v>#VALUE!</v>
      </c>
      <c r="M2359" s="1054">
        <f>M2358</f>
        <v>822</v>
      </c>
      <c r="N2359" s="798" t="e">
        <f>M2359/L2359*100</f>
        <v>#VALUE!</v>
      </c>
      <c r="O2359" s="1253">
        <f>SUM(O2357)</f>
        <v>0</v>
      </c>
      <c r="P2359" s="703" t="e">
        <f>M2359/$B$4*12/O2359</f>
        <v>#VALUE!</v>
      </c>
      <c r="Q2359" s="363"/>
      <c r="R2359" s="363"/>
      <c r="S2359" s="363"/>
      <c r="T2359" s="363"/>
      <c r="U2359" s="363"/>
      <c r="V2359" s="363"/>
      <c r="W2359" s="1947" t="e">
        <f t="shared" ref="W2359" si="1250">Q2359/12*$B$4+(R2359-Q2359)/11*5+(S2359-R2359)/10*4+(T2359-S2359)/9*3+(U2359-T2359)/8*2+(V2359-U2359)/7*1</f>
        <v>#VALUE!</v>
      </c>
      <c r="X2359" s="363">
        <f>AD2359-AC2359</f>
        <v>8841.5466299999989</v>
      </c>
      <c r="Y2359" s="363"/>
      <c r="Z2359" s="363"/>
      <c r="AA2359" s="363" t="e">
        <f>X2359-W2359</f>
        <v>#VALUE!</v>
      </c>
      <c r="AB2359" s="363"/>
      <c r="AC2359" s="363"/>
      <c r="AD2359" s="363">
        <v>8841.5466299999989</v>
      </c>
      <c r="AE2359" s="1054"/>
      <c r="AF2359" s="363"/>
      <c r="AG2359" s="619"/>
      <c r="AH2359" s="1852"/>
    </row>
    <row r="2360" spans="2:34" ht="15.75" thickBot="1" x14ac:dyDescent="0.3">
      <c r="B2360" s="211" t="s">
        <v>282</v>
      </c>
      <c r="C2360" s="211"/>
      <c r="D2360" s="211"/>
      <c r="E2360" s="305"/>
      <c r="F2360" s="1187"/>
      <c r="G2360" s="1187"/>
      <c r="H2360" s="1187"/>
      <c r="I2360" s="1187"/>
      <c r="J2360" s="1187"/>
      <c r="K2360" s="1187"/>
      <c r="L2360" s="1187"/>
      <c r="M2360" s="1187"/>
      <c r="N2360" s="1187"/>
      <c r="O2360" s="1187"/>
      <c r="P2360" s="1187"/>
      <c r="Q2360" s="364">
        <f t="shared" ref="Q2360:W2360" si="1251">SUM(Q2359)</f>
        <v>0</v>
      </c>
      <c r="R2360" s="364">
        <f t="shared" ref="R2360:S2360" si="1252">SUM(R2359)</f>
        <v>0</v>
      </c>
      <c r="S2360" s="364">
        <f t="shared" si="1252"/>
        <v>0</v>
      </c>
      <c r="T2360" s="364">
        <f t="shared" ref="T2360:U2360" si="1253">SUM(T2359)</f>
        <v>0</v>
      </c>
      <c r="U2360" s="364">
        <f t="shared" si="1253"/>
        <v>0</v>
      </c>
      <c r="V2360" s="364">
        <f t="shared" ref="V2360" si="1254">SUM(V2359)</f>
        <v>0</v>
      </c>
      <c r="W2360" s="214" t="e">
        <f t="shared" si="1251"/>
        <v>#VALUE!</v>
      </c>
      <c r="X2360" s="364">
        <f t="shared" ref="X2360:AF2360" si="1255">SUM(X2359)</f>
        <v>8841.5466299999989</v>
      </c>
      <c r="Y2360" s="364"/>
      <c r="Z2360" s="214"/>
      <c r="AA2360" s="364" t="e">
        <f t="shared" si="1255"/>
        <v>#VALUE!</v>
      </c>
      <c r="AB2360" s="364"/>
      <c r="AC2360" s="364">
        <f t="shared" si="1255"/>
        <v>0</v>
      </c>
      <c r="AD2360" s="364">
        <f t="shared" si="1255"/>
        <v>8841.5466299999989</v>
      </c>
      <c r="AE2360" s="1187"/>
      <c r="AF2360" s="364">
        <f t="shared" si="1255"/>
        <v>0</v>
      </c>
      <c r="AG2360" s="619"/>
      <c r="AH2360" s="1852"/>
    </row>
    <row r="2361" spans="2:34" x14ac:dyDescent="0.25">
      <c r="B2361" s="914"/>
      <c r="C2361" s="914"/>
      <c r="D2361" s="914"/>
      <c r="E2361" s="292"/>
      <c r="F2361" s="1200"/>
      <c r="G2361" s="1200"/>
      <c r="H2361" s="1200"/>
      <c r="I2361" s="1200"/>
      <c r="J2361" s="1200"/>
      <c r="K2361" s="1200"/>
      <c r="L2361" s="1200"/>
      <c r="M2361" s="1200"/>
      <c r="N2361" s="1200"/>
      <c r="O2361" s="1200"/>
      <c r="P2361" s="1200"/>
      <c r="Q2361" s="357"/>
      <c r="R2361" s="357"/>
      <c r="S2361" s="357"/>
      <c r="T2361" s="357"/>
      <c r="U2361" s="357"/>
      <c r="V2361" s="357"/>
      <c r="W2361" s="357"/>
      <c r="X2361" s="357"/>
      <c r="Y2361" s="357"/>
      <c r="Z2361" s="357"/>
      <c r="AA2361" s="357"/>
      <c r="AB2361" s="357"/>
      <c r="AC2361" s="357"/>
      <c r="AD2361" s="357"/>
      <c r="AE2361" s="1200"/>
      <c r="AF2361" s="357"/>
      <c r="AG2361" s="619"/>
      <c r="AH2361" s="1852"/>
    </row>
    <row r="2362" spans="2:34" x14ac:dyDescent="0.25">
      <c r="B2362" s="1118"/>
      <c r="C2362" s="1119"/>
      <c r="D2362" s="1118"/>
      <c r="E2362" s="270"/>
      <c r="F2362" s="1239"/>
      <c r="G2362" s="1239"/>
      <c r="H2362" s="1239"/>
      <c r="I2362" s="1409"/>
      <c r="J2362" s="1409"/>
      <c r="K2362" s="1409"/>
      <c r="L2362" s="1409"/>
      <c r="M2362" s="1409"/>
      <c r="N2362" s="1409"/>
      <c r="O2362" s="1409"/>
      <c r="P2362" s="1409"/>
      <c r="Q2362" s="357"/>
      <c r="R2362" s="357"/>
      <c r="S2362" s="357"/>
      <c r="T2362" s="357"/>
      <c r="U2362" s="357"/>
      <c r="V2362" s="357"/>
      <c r="W2362" s="357"/>
      <c r="X2362" s="357"/>
      <c r="Y2362" s="357"/>
      <c r="Z2362" s="357"/>
      <c r="AA2362" s="357"/>
      <c r="AB2362" s="357"/>
      <c r="AC2362" s="357"/>
      <c r="AD2362" s="357"/>
      <c r="AE2362" s="1239"/>
      <c r="AF2362" s="357"/>
      <c r="AG2362" s="619"/>
      <c r="AH2362" s="1852"/>
    </row>
    <row r="2363" spans="2:34" ht="15.75" x14ac:dyDescent="0.25">
      <c r="B2363" s="1248" t="s">
        <v>397</v>
      </c>
      <c r="C2363" s="2045"/>
      <c r="D2363" s="1248"/>
      <c r="E2363" s="259"/>
      <c r="F2363" s="227"/>
      <c r="G2363" s="227"/>
      <c r="H2363" s="227"/>
      <c r="I2363" s="227"/>
      <c r="J2363" s="227"/>
      <c r="K2363" s="227"/>
      <c r="L2363" s="227"/>
      <c r="M2363" s="227"/>
      <c r="N2363" s="227"/>
      <c r="O2363" s="227"/>
      <c r="P2363" s="227"/>
      <c r="Q2363" s="358"/>
      <c r="R2363" s="358"/>
      <c r="S2363" s="358"/>
      <c r="T2363" s="358"/>
      <c r="U2363" s="358"/>
      <c r="V2363" s="358"/>
      <c r="W2363" s="358"/>
      <c r="X2363" s="358"/>
      <c r="Y2363" s="358"/>
      <c r="Z2363" s="358"/>
      <c r="AA2363" s="358"/>
      <c r="AB2363" s="358"/>
      <c r="AC2363" s="358"/>
      <c r="AD2363" s="358"/>
      <c r="AE2363" s="227"/>
      <c r="AF2363" s="358"/>
      <c r="AG2363" s="619"/>
      <c r="AH2363" s="1852"/>
    </row>
    <row r="2364" spans="2:34" ht="30" x14ac:dyDescent="0.25">
      <c r="B2364" s="2046" t="s">
        <v>196</v>
      </c>
      <c r="C2364" s="1006"/>
      <c r="D2364" s="1005"/>
      <c r="E2364" s="259"/>
      <c r="F2364" s="227"/>
      <c r="G2364" s="227"/>
      <c r="H2364" s="227"/>
      <c r="I2364" s="227"/>
      <c r="J2364" s="227"/>
      <c r="K2364" s="227"/>
      <c r="L2364" s="227"/>
      <c r="M2364" s="227"/>
      <c r="N2364" s="227"/>
      <c r="O2364" s="227"/>
      <c r="P2364" s="227"/>
      <c r="Q2364" s="358"/>
      <c r="R2364" s="358"/>
      <c r="S2364" s="358"/>
      <c r="T2364" s="358"/>
      <c r="U2364" s="358"/>
      <c r="V2364" s="358"/>
      <c r="W2364" s="196"/>
      <c r="X2364" s="358"/>
      <c r="Y2364" s="358"/>
      <c r="Z2364" s="358"/>
      <c r="AA2364" s="358">
        <f>X2364-W2364</f>
        <v>0</v>
      </c>
      <c r="AB2364" s="358"/>
      <c r="AC2364" s="358"/>
      <c r="AD2364" s="358"/>
      <c r="AE2364" s="227"/>
      <c r="AF2364" s="358"/>
      <c r="AG2364" s="619"/>
      <c r="AH2364" s="1852"/>
    </row>
    <row r="2365" spans="2:34" x14ac:dyDescent="0.25">
      <c r="B2365" s="458"/>
      <c r="C2365" s="1111"/>
      <c r="D2365" s="1074"/>
      <c r="E2365" s="260"/>
      <c r="F2365" s="454"/>
      <c r="G2365" s="454"/>
      <c r="H2365" s="454"/>
      <c r="I2365" s="1004"/>
      <c r="J2365" s="1004"/>
      <c r="K2365" s="545"/>
      <c r="L2365" s="545"/>
      <c r="M2365" s="545"/>
      <c r="N2365" s="545"/>
      <c r="O2365" s="545"/>
      <c r="P2365" s="545"/>
      <c r="Q2365" s="358"/>
      <c r="R2365" s="358"/>
      <c r="S2365" s="358"/>
      <c r="T2365" s="358"/>
      <c r="U2365" s="358"/>
      <c r="V2365" s="358"/>
      <c r="W2365" s="358"/>
      <c r="X2365" s="358"/>
      <c r="Y2365" s="358"/>
      <c r="Z2365" s="358"/>
      <c r="AA2365" s="358"/>
      <c r="AB2365" s="358"/>
      <c r="AC2365" s="358"/>
      <c r="AD2365" s="358"/>
      <c r="AE2365" s="454"/>
      <c r="AF2365" s="358"/>
      <c r="AG2365" s="619"/>
      <c r="AH2365" s="1852"/>
    </row>
    <row r="2366" spans="2:34" ht="29.25" x14ac:dyDescent="0.25">
      <c r="B2366" s="453" t="s">
        <v>317</v>
      </c>
      <c r="C2366" s="416"/>
      <c r="D2366" s="1074"/>
      <c r="E2366" s="574">
        <f>E2367</f>
        <v>0</v>
      </c>
      <c r="F2366" s="230" t="e">
        <f>F2367</f>
        <v>#VALUE!</v>
      </c>
      <c r="G2366" s="230">
        <f>G2367</f>
        <v>0</v>
      </c>
      <c r="H2366" s="177" t="e">
        <f>G2366/F2366*100</f>
        <v>#VALUE!</v>
      </c>
      <c r="I2366" s="1004"/>
      <c r="J2366" s="1004"/>
      <c r="K2366" s="545"/>
      <c r="L2366" s="545"/>
      <c r="M2366" s="545"/>
      <c r="N2366" s="545"/>
      <c r="O2366" s="545"/>
      <c r="P2366" s="545"/>
      <c r="Q2366" s="358"/>
      <c r="R2366" s="358"/>
      <c r="S2366" s="358"/>
      <c r="T2366" s="358"/>
      <c r="U2366" s="358"/>
      <c r="V2366" s="358"/>
      <c r="W2366" s="358" t="e">
        <f t="shared" ref="W2366" si="1256">Q2366/12*$B$4+(R2366-Q2366)/11*5+(S2366-R2366)/10*4+(T2366-S2366)/9*3+(U2366-T2366)/8*2+(V2366-U2366)/7*1</f>
        <v>#VALUE!</v>
      </c>
      <c r="X2366" s="358">
        <f>AD2366-AC2366</f>
        <v>0</v>
      </c>
      <c r="Y2366" s="358"/>
      <c r="Z2366" s="358"/>
      <c r="AA2366" s="358" t="e">
        <f>X2366-W2366</f>
        <v>#VALUE!</v>
      </c>
      <c r="AB2366" s="358"/>
      <c r="AC2366" s="358"/>
      <c r="AD2366" s="358"/>
      <c r="AE2366" s="230"/>
      <c r="AF2366" s="358"/>
      <c r="AG2366" s="619"/>
      <c r="AH2366" s="1852"/>
    </row>
    <row r="2367" spans="2:34" ht="30" x14ac:dyDescent="0.25">
      <c r="B2367" s="560" t="s">
        <v>487</v>
      </c>
      <c r="C2367" s="416"/>
      <c r="D2367" s="1074"/>
      <c r="E2367" s="574">
        <f>E2369/4</f>
        <v>0</v>
      </c>
      <c r="F2367" s="230" t="e">
        <f>F2369/4</f>
        <v>#VALUE!</v>
      </c>
      <c r="G2367" s="230">
        <f>G2369/4</f>
        <v>0</v>
      </c>
      <c r="H2367" s="177" t="e">
        <f>G2367/F2367*100</f>
        <v>#VALUE!</v>
      </c>
      <c r="I2367" s="1004"/>
      <c r="J2367" s="1004"/>
      <c r="K2367" s="545"/>
      <c r="L2367" s="545"/>
      <c r="M2367" s="545"/>
      <c r="N2367" s="545"/>
      <c r="O2367" s="545"/>
      <c r="P2367" s="545"/>
      <c r="Q2367" s="358"/>
      <c r="R2367" s="358"/>
      <c r="S2367" s="358"/>
      <c r="T2367" s="358"/>
      <c r="U2367" s="358"/>
      <c r="V2367" s="358"/>
      <c r="W2367" s="358"/>
      <c r="X2367" s="358"/>
      <c r="Y2367" s="358"/>
      <c r="Z2367" s="358"/>
      <c r="AA2367" s="358"/>
      <c r="AB2367" s="358"/>
      <c r="AC2367" s="358"/>
      <c r="AD2367" s="358"/>
      <c r="AE2367" s="230"/>
      <c r="AF2367" s="358"/>
      <c r="AG2367" s="619"/>
      <c r="AH2367" s="1852"/>
    </row>
    <row r="2368" spans="2:34" x14ac:dyDescent="0.25">
      <c r="B2368" s="3" t="s">
        <v>488</v>
      </c>
      <c r="C2368" s="416"/>
      <c r="D2368" s="1074"/>
      <c r="E2368" s="575"/>
      <c r="F2368" s="230"/>
      <c r="G2368" s="230"/>
      <c r="H2368" s="177"/>
      <c r="I2368" s="1004"/>
      <c r="J2368" s="1004"/>
      <c r="K2368" s="545"/>
      <c r="L2368" s="545"/>
      <c r="M2368" s="545"/>
      <c r="N2368" s="545"/>
      <c r="O2368" s="545"/>
      <c r="P2368" s="545"/>
      <c r="Q2368" s="358"/>
      <c r="R2368" s="358"/>
      <c r="S2368" s="358"/>
      <c r="T2368" s="358"/>
      <c r="U2368" s="358"/>
      <c r="V2368" s="358"/>
      <c r="W2368" s="358"/>
      <c r="X2368" s="358"/>
      <c r="Y2368" s="358"/>
      <c r="Z2368" s="358"/>
      <c r="AA2368" s="358"/>
      <c r="AB2368" s="358"/>
      <c r="AC2368" s="358"/>
      <c r="AD2368" s="358"/>
      <c r="AE2368" s="230"/>
      <c r="AF2368" s="358"/>
      <c r="AG2368" s="619"/>
      <c r="AH2368" s="1852"/>
    </row>
    <row r="2369" spans="2:34" ht="30" x14ac:dyDescent="0.25">
      <c r="B2369" s="3" t="s">
        <v>489</v>
      </c>
      <c r="C2369" s="416"/>
      <c r="D2369" s="1074"/>
      <c r="E2369" s="574"/>
      <c r="F2369" s="230" t="e">
        <f>ROUND(E2369/12*$B$4,0)</f>
        <v>#VALUE!</v>
      </c>
      <c r="G2369" s="230"/>
      <c r="H2369" s="177" t="e">
        <f>G2369/F2369*100</f>
        <v>#VALUE!</v>
      </c>
      <c r="I2369" s="1004"/>
      <c r="J2369" s="1004"/>
      <c r="K2369" s="545"/>
      <c r="L2369" s="545"/>
      <c r="M2369" s="545"/>
      <c r="N2369" s="545"/>
      <c r="O2369" s="545"/>
      <c r="P2369" s="545"/>
      <c r="Q2369" s="358"/>
      <c r="R2369" s="358"/>
      <c r="S2369" s="358"/>
      <c r="T2369" s="358"/>
      <c r="U2369" s="358"/>
      <c r="V2369" s="358"/>
      <c r="W2369" s="358"/>
      <c r="X2369" s="358"/>
      <c r="Y2369" s="358"/>
      <c r="Z2369" s="358"/>
      <c r="AA2369" s="358"/>
      <c r="AB2369" s="358"/>
      <c r="AC2369" s="358"/>
      <c r="AD2369" s="358"/>
      <c r="AE2369" s="230"/>
      <c r="AF2369" s="358"/>
      <c r="AG2369" s="619"/>
      <c r="AH2369" s="1852"/>
    </row>
    <row r="2370" spans="2:34" ht="29.25" x14ac:dyDescent="0.25">
      <c r="B2370" s="453" t="s">
        <v>318</v>
      </c>
      <c r="C2370" s="416"/>
      <c r="D2370" s="1074"/>
      <c r="E2370" s="574">
        <f>E2372/9.4</f>
        <v>0</v>
      </c>
      <c r="F2370" s="230" t="e">
        <f>F2372/9.4</f>
        <v>#VALUE!</v>
      </c>
      <c r="G2370" s="230">
        <f>G2372/9.4</f>
        <v>0</v>
      </c>
      <c r="H2370" s="177" t="e">
        <f>G2370/F2370*100</f>
        <v>#VALUE!</v>
      </c>
      <c r="I2370" s="1004"/>
      <c r="J2370" s="1004"/>
      <c r="K2370" s="545"/>
      <c r="L2370" s="545"/>
      <c r="M2370" s="545"/>
      <c r="N2370" s="545"/>
      <c r="O2370" s="545"/>
      <c r="P2370" s="545"/>
      <c r="Q2370" s="358"/>
      <c r="R2370" s="358"/>
      <c r="S2370" s="358"/>
      <c r="T2370" s="358"/>
      <c r="U2370" s="358"/>
      <c r="V2370" s="358"/>
      <c r="W2370" s="358"/>
      <c r="X2370" s="358"/>
      <c r="Y2370" s="358"/>
      <c r="Z2370" s="358"/>
      <c r="AA2370" s="358"/>
      <c r="AB2370" s="358"/>
      <c r="AC2370" s="358"/>
      <c r="AD2370" s="358"/>
      <c r="AE2370" s="230"/>
      <c r="AF2370" s="358"/>
      <c r="AG2370" s="619"/>
      <c r="AH2370" s="1852"/>
    </row>
    <row r="2371" spans="2:34" x14ac:dyDescent="0.25">
      <c r="B2371" s="3" t="s">
        <v>328</v>
      </c>
      <c r="C2371" s="416"/>
      <c r="D2371" s="1074"/>
      <c r="E2371" s="574">
        <f>E2372/9.4</f>
        <v>0</v>
      </c>
      <c r="F2371" s="230" t="e">
        <f>F2372/9.4</f>
        <v>#VALUE!</v>
      </c>
      <c r="G2371" s="230">
        <f>G2372/9.4</f>
        <v>0</v>
      </c>
      <c r="H2371" s="177" t="e">
        <f>G2371/F2371*100</f>
        <v>#VALUE!</v>
      </c>
      <c r="I2371" s="1004"/>
      <c r="J2371" s="1004"/>
      <c r="K2371" s="545"/>
      <c r="L2371" s="545"/>
      <c r="M2371" s="545"/>
      <c r="N2371" s="545"/>
      <c r="O2371" s="545"/>
      <c r="P2371" s="545"/>
      <c r="Q2371" s="358"/>
      <c r="R2371" s="358"/>
      <c r="S2371" s="358"/>
      <c r="T2371" s="358"/>
      <c r="U2371" s="358"/>
      <c r="V2371" s="358"/>
      <c r="W2371" s="358"/>
      <c r="X2371" s="358"/>
      <c r="Y2371" s="358"/>
      <c r="Z2371" s="358"/>
      <c r="AA2371" s="358"/>
      <c r="AB2371" s="358"/>
      <c r="AC2371" s="358"/>
      <c r="AD2371" s="358"/>
      <c r="AE2371" s="230"/>
      <c r="AF2371" s="358"/>
      <c r="AG2371" s="619"/>
      <c r="AH2371" s="1852"/>
    </row>
    <row r="2372" spans="2:34" x14ac:dyDescent="0.25">
      <c r="B2372" s="461" t="s">
        <v>329</v>
      </c>
      <c r="C2372" s="416"/>
      <c r="D2372" s="1074"/>
      <c r="E2372" s="574"/>
      <c r="F2372" s="230" t="e">
        <f>ROUND(E2372/12*$B$4,0)</f>
        <v>#VALUE!</v>
      </c>
      <c r="G2372" s="230"/>
      <c r="H2372" s="177" t="e">
        <f>G2372/F2372*100</f>
        <v>#VALUE!</v>
      </c>
      <c r="I2372" s="1004"/>
      <c r="J2372" s="1004"/>
      <c r="K2372" s="545"/>
      <c r="L2372" s="545"/>
      <c r="M2372" s="545"/>
      <c r="N2372" s="545"/>
      <c r="O2372" s="545"/>
      <c r="P2372" s="545"/>
      <c r="Q2372" s="358"/>
      <c r="R2372" s="358"/>
      <c r="S2372" s="358"/>
      <c r="T2372" s="358"/>
      <c r="U2372" s="358"/>
      <c r="V2372" s="358"/>
      <c r="W2372" s="358"/>
      <c r="X2372" s="358"/>
      <c r="Y2372" s="358"/>
      <c r="Z2372" s="358"/>
      <c r="AA2372" s="358"/>
      <c r="AB2372" s="358"/>
      <c r="AC2372" s="358"/>
      <c r="AD2372" s="358"/>
      <c r="AE2372" s="230"/>
      <c r="AF2372" s="358"/>
      <c r="AG2372" s="619"/>
      <c r="AH2372" s="1852"/>
    </row>
    <row r="2373" spans="2:34" x14ac:dyDescent="0.25">
      <c r="B2373" s="461" t="s">
        <v>330</v>
      </c>
      <c r="C2373" s="416"/>
      <c r="D2373" s="1074"/>
      <c r="E2373" s="307"/>
      <c r="F2373" s="230"/>
      <c r="G2373" s="230"/>
      <c r="H2373" s="177"/>
      <c r="I2373" s="1004"/>
      <c r="J2373" s="1004"/>
      <c r="K2373" s="545"/>
      <c r="L2373" s="545"/>
      <c r="M2373" s="545"/>
      <c r="N2373" s="545"/>
      <c r="O2373" s="545"/>
      <c r="P2373" s="545"/>
      <c r="Q2373" s="358"/>
      <c r="R2373" s="358"/>
      <c r="S2373" s="358"/>
      <c r="T2373" s="358"/>
      <c r="U2373" s="358"/>
      <c r="V2373" s="358"/>
      <c r="W2373" s="358"/>
      <c r="X2373" s="358"/>
      <c r="Y2373" s="358"/>
      <c r="Z2373" s="358"/>
      <c r="AA2373" s="358"/>
      <c r="AB2373" s="358"/>
      <c r="AC2373" s="358"/>
      <c r="AD2373" s="358"/>
      <c r="AE2373" s="230"/>
      <c r="AF2373" s="358"/>
      <c r="AG2373" s="619"/>
      <c r="AH2373" s="1852"/>
    </row>
    <row r="2374" spans="2:34" x14ac:dyDescent="0.25">
      <c r="B2374" s="451" t="s">
        <v>264</v>
      </c>
      <c r="C2374" s="416"/>
      <c r="D2374" s="1074"/>
      <c r="E2374" s="457">
        <f>E2367</f>
        <v>0</v>
      </c>
      <c r="F2374" s="454" t="e">
        <f>F2367</f>
        <v>#VALUE!</v>
      </c>
      <c r="G2374" s="454">
        <f>G2367</f>
        <v>0</v>
      </c>
      <c r="H2374" s="456" t="e">
        <f>G2374/F2374*100</f>
        <v>#VALUE!</v>
      </c>
      <c r="I2374" s="1004"/>
      <c r="J2374" s="1004"/>
      <c r="K2374" s="545"/>
      <c r="L2374" s="545"/>
      <c r="M2374" s="545"/>
      <c r="N2374" s="545"/>
      <c r="O2374" s="545"/>
      <c r="P2374" s="545"/>
      <c r="Q2374" s="358"/>
      <c r="R2374" s="358"/>
      <c r="S2374" s="358"/>
      <c r="T2374" s="358"/>
      <c r="U2374" s="358"/>
      <c r="V2374" s="358"/>
      <c r="W2374" s="358"/>
      <c r="X2374" s="358"/>
      <c r="Y2374" s="358"/>
      <c r="Z2374" s="358"/>
      <c r="AA2374" s="358"/>
      <c r="AB2374" s="358"/>
      <c r="AC2374" s="358"/>
      <c r="AD2374" s="358"/>
      <c r="AE2374" s="454"/>
      <c r="AF2374" s="358"/>
      <c r="AG2374" s="619"/>
      <c r="AH2374" s="1852"/>
    </row>
    <row r="2375" spans="2:34" ht="29.25" x14ac:dyDescent="0.25">
      <c r="B2375" s="451" t="s">
        <v>265</v>
      </c>
      <c r="C2375" s="416"/>
      <c r="D2375" s="1074"/>
      <c r="E2375" s="457">
        <f>E2370</f>
        <v>0</v>
      </c>
      <c r="F2375" s="454" t="e">
        <f>F2370</f>
        <v>#VALUE!</v>
      </c>
      <c r="G2375" s="454">
        <f>G2370</f>
        <v>0</v>
      </c>
      <c r="H2375" s="456" t="e">
        <f>G2375/F2375*100</f>
        <v>#VALUE!</v>
      </c>
      <c r="I2375" s="1004"/>
      <c r="J2375" s="1004"/>
      <c r="K2375" s="545"/>
      <c r="L2375" s="545"/>
      <c r="M2375" s="545"/>
      <c r="N2375" s="545"/>
      <c r="O2375" s="545"/>
      <c r="P2375" s="545"/>
      <c r="Q2375" s="358"/>
      <c r="R2375" s="358"/>
      <c r="S2375" s="358"/>
      <c r="T2375" s="358"/>
      <c r="U2375" s="358"/>
      <c r="V2375" s="358"/>
      <c r="W2375" s="358"/>
      <c r="X2375" s="358"/>
      <c r="Y2375" s="358"/>
      <c r="Z2375" s="358"/>
      <c r="AA2375" s="358"/>
      <c r="AB2375" s="358"/>
      <c r="AC2375" s="358"/>
      <c r="AD2375" s="358"/>
      <c r="AE2375" s="454"/>
      <c r="AF2375" s="358"/>
      <c r="AG2375" s="619"/>
      <c r="AH2375" s="1852"/>
    </row>
    <row r="2376" spans="2:34" ht="15.75" thickBot="1" x14ac:dyDescent="0.3">
      <c r="B2376" s="668" t="s">
        <v>135</v>
      </c>
      <c r="C2376" s="410"/>
      <c r="D2376" s="8"/>
      <c r="E2376" s="457">
        <f>E2374+E2372/4.2</f>
        <v>0</v>
      </c>
      <c r="F2376" s="456" t="e">
        <f>F2374+F2372/4.2</f>
        <v>#VALUE!</v>
      </c>
      <c r="G2376" s="456">
        <f>G2374+G2372/4.2</f>
        <v>0</v>
      </c>
      <c r="H2376" s="456" t="e">
        <f>G2376/F2376*100</f>
        <v>#VALUE!</v>
      </c>
      <c r="I2376" s="1004"/>
      <c r="J2376" s="1004"/>
      <c r="K2376" s="176"/>
      <c r="L2376" s="176"/>
      <c r="M2376" s="176"/>
      <c r="N2376" s="176"/>
      <c r="O2376" s="176"/>
      <c r="P2376" s="176"/>
      <c r="Q2376" s="358">
        <f t="shared" ref="Q2376:V2376" si="1257">Q2366</f>
        <v>0</v>
      </c>
      <c r="R2376" s="358">
        <f t="shared" si="1257"/>
        <v>0</v>
      </c>
      <c r="S2376" s="358">
        <f t="shared" si="1257"/>
        <v>0</v>
      </c>
      <c r="T2376" s="358">
        <f t="shared" si="1257"/>
        <v>0</v>
      </c>
      <c r="U2376" s="358">
        <f t="shared" si="1257"/>
        <v>0</v>
      </c>
      <c r="V2376" s="358">
        <f t="shared" si="1257"/>
        <v>0</v>
      </c>
      <c r="W2376" s="358" t="e">
        <f t="shared" ref="W2376:AD2376" si="1258">W2366</f>
        <v>#VALUE!</v>
      </c>
      <c r="X2376" s="358">
        <f t="shared" si="1258"/>
        <v>0</v>
      </c>
      <c r="Y2376" s="358">
        <f t="shared" si="1258"/>
        <v>0</v>
      </c>
      <c r="Z2376" s="358">
        <f t="shared" si="1258"/>
        <v>0</v>
      </c>
      <c r="AA2376" s="358" t="e">
        <f t="shared" si="1258"/>
        <v>#VALUE!</v>
      </c>
      <c r="AB2376" s="358">
        <f t="shared" si="1258"/>
        <v>0</v>
      </c>
      <c r="AC2376" s="358">
        <f t="shared" si="1258"/>
        <v>0</v>
      </c>
      <c r="AD2376" s="358">
        <f t="shared" si="1258"/>
        <v>0</v>
      </c>
      <c r="AE2376" s="456"/>
      <c r="AF2376" s="358"/>
      <c r="AG2376" s="619"/>
      <c r="AH2376" s="1852"/>
    </row>
    <row r="2377" spans="2:34" ht="15.75" thickBot="1" x14ac:dyDescent="0.3">
      <c r="B2377" s="1084" t="s">
        <v>282</v>
      </c>
      <c r="C2377" s="1085"/>
      <c r="D2377" s="1084"/>
      <c r="E2377" s="305"/>
      <c r="F2377" s="1187"/>
      <c r="G2377" s="1187"/>
      <c r="H2377" s="1187"/>
      <c r="I2377" s="1187"/>
      <c r="J2377" s="1187"/>
      <c r="K2377" s="1187"/>
      <c r="L2377" s="1187"/>
      <c r="M2377" s="1187"/>
      <c r="N2377" s="1187"/>
      <c r="O2377" s="1187"/>
      <c r="P2377" s="1187"/>
      <c r="Q2377" s="364">
        <f t="shared" ref="Q2377:W2377" si="1259">Q2376</f>
        <v>0</v>
      </c>
      <c r="R2377" s="364">
        <f t="shared" ref="R2377:S2377" si="1260">R2376</f>
        <v>0</v>
      </c>
      <c r="S2377" s="364">
        <f t="shared" si="1260"/>
        <v>0</v>
      </c>
      <c r="T2377" s="364">
        <f t="shared" ref="T2377:U2377" si="1261">T2376</f>
        <v>0</v>
      </c>
      <c r="U2377" s="364">
        <f t="shared" si="1261"/>
        <v>0</v>
      </c>
      <c r="V2377" s="364">
        <f t="shared" ref="V2377" si="1262">V2376</f>
        <v>0</v>
      </c>
      <c r="W2377" s="364" t="e">
        <f t="shared" si="1259"/>
        <v>#VALUE!</v>
      </c>
      <c r="X2377" s="364">
        <f t="shared" ref="X2377:AD2377" si="1263">X2376</f>
        <v>0</v>
      </c>
      <c r="Y2377" s="364">
        <f t="shared" si="1263"/>
        <v>0</v>
      </c>
      <c r="Z2377" s="214">
        <f>Z2376</f>
        <v>0</v>
      </c>
      <c r="AA2377" s="364" t="e">
        <f t="shared" si="1263"/>
        <v>#VALUE!</v>
      </c>
      <c r="AB2377" s="364"/>
      <c r="AC2377" s="364">
        <f t="shared" si="1263"/>
        <v>0</v>
      </c>
      <c r="AD2377" s="364">
        <f t="shared" si="1263"/>
        <v>0</v>
      </c>
      <c r="AE2377" s="1187"/>
      <c r="AF2377" s="364"/>
      <c r="AG2377" s="619"/>
      <c r="AH2377" s="1852"/>
    </row>
    <row r="2378" spans="2:34" x14ac:dyDescent="0.25">
      <c r="B2378" s="1118"/>
      <c r="C2378" s="1119"/>
      <c r="D2378" s="1118"/>
      <c r="E2378" s="270"/>
      <c r="F2378" s="1239"/>
      <c r="G2378" s="1239"/>
      <c r="H2378" s="1239"/>
      <c r="I2378" s="1409"/>
      <c r="J2378" s="1409"/>
      <c r="K2378" s="1409"/>
      <c r="L2378" s="1409"/>
      <c r="M2378" s="1409"/>
      <c r="N2378" s="1409"/>
      <c r="O2378" s="1409"/>
      <c r="P2378" s="1409"/>
      <c r="Q2378" s="357"/>
      <c r="R2378" s="357"/>
      <c r="S2378" s="357"/>
      <c r="T2378" s="357"/>
      <c r="U2378" s="357"/>
      <c r="V2378" s="357"/>
      <c r="W2378" s="357"/>
      <c r="X2378" s="357"/>
      <c r="Y2378" s="357"/>
      <c r="Z2378" s="357"/>
      <c r="AA2378" s="357"/>
      <c r="AB2378" s="357"/>
      <c r="AC2378" s="357"/>
      <c r="AD2378" s="357"/>
      <c r="AE2378" s="1239"/>
      <c r="AF2378" s="357"/>
      <c r="AG2378" s="619"/>
      <c r="AH2378" s="1852"/>
    </row>
    <row r="2379" spans="2:34" ht="15.75" x14ac:dyDescent="0.25">
      <c r="B2379" s="1248" t="s">
        <v>398</v>
      </c>
      <c r="C2379" s="2045"/>
      <c r="D2379" s="1248"/>
      <c r="E2379" s="259"/>
      <c r="F2379" s="227"/>
      <c r="G2379" s="227"/>
      <c r="H2379" s="227"/>
      <c r="I2379" s="227"/>
      <c r="J2379" s="227"/>
      <c r="K2379" s="227"/>
      <c r="L2379" s="227"/>
      <c r="M2379" s="227"/>
      <c r="N2379" s="227"/>
      <c r="O2379" s="227"/>
      <c r="P2379" s="227"/>
      <c r="Q2379" s="358"/>
      <c r="R2379" s="358"/>
      <c r="S2379" s="358"/>
      <c r="T2379" s="358"/>
      <c r="U2379" s="358"/>
      <c r="V2379" s="358"/>
      <c r="W2379" s="358"/>
      <c r="X2379" s="358"/>
      <c r="Y2379" s="358"/>
      <c r="Z2379" s="358"/>
      <c r="AA2379" s="358"/>
      <c r="AB2379" s="358"/>
      <c r="AC2379" s="358"/>
      <c r="AD2379" s="358"/>
      <c r="AE2379" s="227"/>
      <c r="AF2379" s="358"/>
      <c r="AG2379" s="619"/>
      <c r="AH2379" s="1852"/>
    </row>
    <row r="2380" spans="2:34" ht="30" x14ac:dyDescent="0.25">
      <c r="B2380" s="2046" t="s">
        <v>196</v>
      </c>
      <c r="C2380" s="1006"/>
      <c r="D2380" s="1005"/>
      <c r="E2380" s="259"/>
      <c r="F2380" s="227"/>
      <c r="G2380" s="227"/>
      <c r="H2380" s="227"/>
      <c r="I2380" s="227"/>
      <c r="J2380" s="227"/>
      <c r="K2380" s="227"/>
      <c r="L2380" s="227"/>
      <c r="M2380" s="227"/>
      <c r="N2380" s="227"/>
      <c r="O2380" s="227"/>
      <c r="P2380" s="227"/>
      <c r="Q2380" s="358"/>
      <c r="R2380" s="358"/>
      <c r="S2380" s="358"/>
      <c r="T2380" s="358"/>
      <c r="U2380" s="358"/>
      <c r="V2380" s="358"/>
      <c r="W2380" s="196"/>
      <c r="X2380" s="358">
        <f>AD2380-AC2380</f>
        <v>0</v>
      </c>
      <c r="Y2380" s="358"/>
      <c r="Z2380" s="358"/>
      <c r="AA2380" s="358">
        <f>X2380-W2380</f>
        <v>0</v>
      </c>
      <c r="AB2380" s="358"/>
      <c r="AC2380" s="358"/>
      <c r="AD2380" s="358"/>
      <c r="AE2380" s="227"/>
      <c r="AF2380" s="358"/>
      <c r="AG2380" s="619"/>
      <c r="AH2380" s="1852"/>
    </row>
    <row r="2381" spans="2:34" x14ac:dyDescent="0.25">
      <c r="B2381" s="458"/>
      <c r="C2381" s="1111"/>
      <c r="D2381" s="1074"/>
      <c r="E2381" s="260"/>
      <c r="F2381" s="454"/>
      <c r="G2381" s="454"/>
      <c r="H2381" s="454"/>
      <c r="I2381" s="1004"/>
      <c r="J2381" s="1004"/>
      <c r="K2381" s="545"/>
      <c r="L2381" s="545"/>
      <c r="M2381" s="545"/>
      <c r="N2381" s="545"/>
      <c r="O2381" s="545"/>
      <c r="P2381" s="545"/>
      <c r="Q2381" s="358"/>
      <c r="R2381" s="358"/>
      <c r="S2381" s="358"/>
      <c r="T2381" s="358"/>
      <c r="U2381" s="358"/>
      <c r="V2381" s="358"/>
      <c r="W2381" s="358"/>
      <c r="X2381" s="358"/>
      <c r="Y2381" s="358"/>
      <c r="Z2381" s="358"/>
      <c r="AA2381" s="358"/>
      <c r="AB2381" s="358"/>
      <c r="AC2381" s="358"/>
      <c r="AD2381" s="358"/>
      <c r="AE2381" s="454"/>
      <c r="AF2381" s="358"/>
      <c r="AG2381" s="619"/>
      <c r="AH2381" s="1852"/>
    </row>
    <row r="2382" spans="2:34" ht="18.75" customHeight="1" x14ac:dyDescent="0.25">
      <c r="B2382" s="453" t="s">
        <v>317</v>
      </c>
      <c r="C2382" s="416"/>
      <c r="D2382" s="1074"/>
      <c r="E2382" s="574"/>
      <c r="F2382" s="230"/>
      <c r="G2382" s="230"/>
      <c r="H2382" s="177"/>
      <c r="I2382" s="1004"/>
      <c r="J2382" s="1004"/>
      <c r="K2382" s="545"/>
      <c r="L2382" s="545"/>
      <c r="M2382" s="545"/>
      <c r="N2382" s="545"/>
      <c r="O2382" s="545"/>
      <c r="P2382" s="545"/>
      <c r="Q2382" s="358"/>
      <c r="R2382" s="358"/>
      <c r="S2382" s="358"/>
      <c r="T2382" s="358"/>
      <c r="U2382" s="358"/>
      <c r="V2382" s="358"/>
      <c r="W2382" s="196" t="e">
        <f t="shared" ref="W2382" si="1264">Q2382/12*$B$4+(R2382-Q2382)/11*5+(S2382-R2382)/10*4+(T2382-S2382)/9*3+(U2382-T2382)/8*2+(V2382-U2382)/7*1</f>
        <v>#VALUE!</v>
      </c>
      <c r="X2382" s="358">
        <f>AD2382-AC2382-Z2382-Y2382</f>
        <v>19.858719999999998</v>
      </c>
      <c r="Y2382" s="358"/>
      <c r="Z2382" s="358"/>
      <c r="AA2382" s="358" t="e">
        <f>X2382-W2382</f>
        <v>#VALUE!</v>
      </c>
      <c r="AB2382" s="358"/>
      <c r="AC2382" s="358"/>
      <c r="AD2382" s="358">
        <v>19.858719999999998</v>
      </c>
      <c r="AE2382" s="230"/>
      <c r="AF2382" s="358"/>
      <c r="AG2382" s="619"/>
      <c r="AH2382" s="1852"/>
    </row>
    <row r="2383" spans="2:34" ht="30" x14ac:dyDescent="0.25">
      <c r="B2383" s="560" t="s">
        <v>309</v>
      </c>
      <c r="C2383" s="416"/>
      <c r="D2383" s="1074"/>
      <c r="E2383" s="574"/>
      <c r="F2383" s="230"/>
      <c r="G2383" s="230"/>
      <c r="H2383" s="177"/>
      <c r="I2383" s="1004"/>
      <c r="J2383" s="1004"/>
      <c r="K2383" s="545"/>
      <c r="L2383" s="545"/>
      <c r="M2383" s="545"/>
      <c r="N2383" s="545"/>
      <c r="O2383" s="545"/>
      <c r="P2383" s="545"/>
      <c r="Q2383" s="358"/>
      <c r="R2383" s="358"/>
      <c r="S2383" s="358"/>
      <c r="T2383" s="358"/>
      <c r="U2383" s="358"/>
      <c r="V2383" s="358"/>
      <c r="W2383" s="358"/>
      <c r="X2383" s="358"/>
      <c r="Y2383" s="358"/>
      <c r="Z2383" s="358"/>
      <c r="AA2383" s="358"/>
      <c r="AB2383" s="358"/>
      <c r="AC2383" s="358"/>
      <c r="AD2383" s="358"/>
      <c r="AE2383" s="230"/>
      <c r="AF2383" s="358"/>
      <c r="AG2383" s="619"/>
      <c r="AH2383" s="1852"/>
    </row>
    <row r="2384" spans="2:34" x14ac:dyDescent="0.25">
      <c r="B2384" s="3" t="s">
        <v>310</v>
      </c>
      <c r="C2384" s="416"/>
      <c r="D2384" s="1074"/>
      <c r="E2384" s="575"/>
      <c r="F2384" s="230"/>
      <c r="G2384" s="230"/>
      <c r="H2384" s="177"/>
      <c r="I2384" s="1004"/>
      <c r="J2384" s="1004"/>
      <c r="K2384" s="545"/>
      <c r="L2384" s="545"/>
      <c r="M2384" s="545"/>
      <c r="N2384" s="545"/>
      <c r="O2384" s="545"/>
      <c r="P2384" s="545"/>
      <c r="Q2384" s="358"/>
      <c r="R2384" s="358"/>
      <c r="S2384" s="358"/>
      <c r="T2384" s="358"/>
      <c r="U2384" s="358"/>
      <c r="V2384" s="358"/>
      <c r="W2384" s="358"/>
      <c r="X2384" s="358"/>
      <c r="Y2384" s="358"/>
      <c r="Z2384" s="358"/>
      <c r="AA2384" s="358"/>
      <c r="AB2384" s="358"/>
      <c r="AC2384" s="358"/>
      <c r="AD2384" s="358"/>
      <c r="AE2384" s="230"/>
      <c r="AF2384" s="358"/>
      <c r="AG2384" s="619"/>
      <c r="AH2384" s="1852"/>
    </row>
    <row r="2385" spans="2:34" ht="30" x14ac:dyDescent="0.25">
      <c r="B2385" s="3" t="s">
        <v>326</v>
      </c>
      <c r="C2385" s="416"/>
      <c r="D2385" s="1074"/>
      <c r="E2385" s="574"/>
      <c r="F2385" s="230"/>
      <c r="G2385" s="230"/>
      <c r="H2385" s="177"/>
      <c r="I2385" s="1004"/>
      <c r="J2385" s="1004"/>
      <c r="K2385" s="545"/>
      <c r="L2385" s="545"/>
      <c r="M2385" s="545"/>
      <c r="N2385" s="545"/>
      <c r="O2385" s="545"/>
      <c r="P2385" s="545"/>
      <c r="Q2385" s="358"/>
      <c r="R2385" s="358"/>
      <c r="S2385" s="358"/>
      <c r="T2385" s="358"/>
      <c r="U2385" s="358"/>
      <c r="V2385" s="358"/>
      <c r="W2385" s="358"/>
      <c r="X2385" s="358"/>
      <c r="Y2385" s="358"/>
      <c r="Z2385" s="358"/>
      <c r="AA2385" s="358"/>
      <c r="AB2385" s="358"/>
      <c r="AC2385" s="358"/>
      <c r="AD2385" s="358"/>
      <c r="AE2385" s="230"/>
      <c r="AF2385" s="358"/>
      <c r="AG2385" s="619"/>
      <c r="AH2385" s="1852"/>
    </row>
    <row r="2386" spans="2:34" ht="16.5" customHeight="1" x14ac:dyDescent="0.25">
      <c r="B2386" s="453" t="s">
        <v>318</v>
      </c>
      <c r="C2386" s="416"/>
      <c r="D2386" s="1074"/>
      <c r="E2386" s="574">
        <f>E2388/9.4</f>
        <v>0</v>
      </c>
      <c r="F2386" s="230" t="e">
        <f>F2388/9.4</f>
        <v>#VALUE!</v>
      </c>
      <c r="G2386" s="230">
        <f>G2388/9.4</f>
        <v>8.4776595744680829</v>
      </c>
      <c r="H2386" s="177" t="e">
        <f>G2386/F2386*100</f>
        <v>#VALUE!</v>
      </c>
      <c r="I2386" s="1004"/>
      <c r="J2386" s="1004"/>
      <c r="K2386" s="545"/>
      <c r="L2386" s="545"/>
      <c r="M2386" s="545"/>
      <c r="N2386" s="545"/>
      <c r="O2386" s="545"/>
      <c r="P2386" s="545"/>
      <c r="Q2386" s="358"/>
      <c r="R2386" s="358"/>
      <c r="S2386" s="358"/>
      <c r="T2386" s="358"/>
      <c r="U2386" s="358"/>
      <c r="V2386" s="358"/>
      <c r="W2386" s="358"/>
      <c r="X2386" s="358"/>
      <c r="Y2386" s="358"/>
      <c r="Z2386" s="358"/>
      <c r="AA2386" s="358"/>
      <c r="AB2386" s="358"/>
      <c r="AC2386" s="358"/>
      <c r="AD2386" s="358"/>
      <c r="AE2386" s="230"/>
      <c r="AF2386" s="358"/>
      <c r="AG2386" s="619"/>
      <c r="AH2386" s="1852"/>
    </row>
    <row r="2387" spans="2:34" x14ac:dyDescent="0.25">
      <c r="B2387" s="453" t="s">
        <v>328</v>
      </c>
      <c r="C2387" s="416"/>
      <c r="D2387" s="1074"/>
      <c r="E2387" s="574">
        <f>E2388/9.4</f>
        <v>0</v>
      </c>
      <c r="F2387" s="230" t="e">
        <f>F2388/9.4</f>
        <v>#VALUE!</v>
      </c>
      <c r="G2387" s="230">
        <f>G2388/9.4</f>
        <v>8.4776595744680829</v>
      </c>
      <c r="H2387" s="177" t="e">
        <f>G2387/F2387*100</f>
        <v>#VALUE!</v>
      </c>
      <c r="I2387" s="1004"/>
      <c r="J2387" s="1004"/>
      <c r="K2387" s="545"/>
      <c r="L2387" s="545"/>
      <c r="M2387" s="545"/>
      <c r="N2387" s="545"/>
      <c r="O2387" s="545"/>
      <c r="P2387" s="545"/>
      <c r="Q2387" s="358"/>
      <c r="R2387" s="358"/>
      <c r="S2387" s="358"/>
      <c r="T2387" s="358"/>
      <c r="U2387" s="358"/>
      <c r="V2387" s="358"/>
      <c r="W2387" s="358"/>
      <c r="X2387" s="358"/>
      <c r="Y2387" s="358"/>
      <c r="Z2387" s="358"/>
      <c r="AA2387" s="358"/>
      <c r="AB2387" s="358"/>
      <c r="AC2387" s="358"/>
      <c r="AD2387" s="358"/>
      <c r="AE2387" s="230"/>
      <c r="AF2387" s="358"/>
      <c r="AG2387" s="619"/>
      <c r="AH2387" s="1852"/>
    </row>
    <row r="2388" spans="2:34" x14ac:dyDescent="0.25">
      <c r="B2388" s="461" t="s">
        <v>329</v>
      </c>
      <c r="C2388" s="416"/>
      <c r="D2388" s="1074"/>
      <c r="E2388" s="574"/>
      <c r="F2388" s="230" t="e">
        <f>ROUND(E2388/12*$B$4,0)</f>
        <v>#VALUE!</v>
      </c>
      <c r="G2388" s="1833">
        <v>79.689999999999984</v>
      </c>
      <c r="H2388" s="177" t="e">
        <f>G2388/F2388*100</f>
        <v>#VALUE!</v>
      </c>
      <c r="I2388" s="1004"/>
      <c r="J2388" s="1004"/>
      <c r="K2388" s="545"/>
      <c r="L2388" s="545"/>
      <c r="M2388" s="545"/>
      <c r="N2388" s="545"/>
      <c r="O2388" s="545"/>
      <c r="P2388" s="545"/>
      <c r="Q2388" s="358"/>
      <c r="R2388" s="358"/>
      <c r="S2388" s="358"/>
      <c r="T2388" s="358"/>
      <c r="U2388" s="358"/>
      <c r="V2388" s="358"/>
      <c r="W2388" s="358"/>
      <c r="X2388" s="358"/>
      <c r="Y2388" s="358"/>
      <c r="Z2388" s="358"/>
      <c r="AA2388" s="358"/>
      <c r="AB2388" s="358"/>
      <c r="AC2388" s="358"/>
      <c r="AD2388" s="358"/>
      <c r="AE2388" s="230"/>
      <c r="AF2388" s="358"/>
      <c r="AG2388" s="619"/>
      <c r="AH2388" s="1852"/>
    </row>
    <row r="2389" spans="2:34" x14ac:dyDescent="0.25">
      <c r="B2389" s="461" t="s">
        <v>330</v>
      </c>
      <c r="C2389" s="416"/>
      <c r="D2389" s="1074"/>
      <c r="E2389" s="307"/>
      <c r="F2389" s="230"/>
      <c r="G2389" s="230"/>
      <c r="H2389" s="177"/>
      <c r="I2389" s="1004"/>
      <c r="J2389" s="1004"/>
      <c r="K2389" s="545"/>
      <c r="L2389" s="545"/>
      <c r="M2389" s="545"/>
      <c r="N2389" s="545"/>
      <c r="O2389" s="545"/>
      <c r="P2389" s="545"/>
      <c r="Q2389" s="358"/>
      <c r="R2389" s="358"/>
      <c r="S2389" s="358"/>
      <c r="T2389" s="358"/>
      <c r="U2389" s="358"/>
      <c r="V2389" s="358"/>
      <c r="W2389" s="358"/>
      <c r="X2389" s="358"/>
      <c r="Y2389" s="358"/>
      <c r="Z2389" s="358"/>
      <c r="AA2389" s="358"/>
      <c r="AB2389" s="358"/>
      <c r="AC2389" s="358"/>
      <c r="AD2389" s="358"/>
      <c r="AE2389" s="230"/>
      <c r="AF2389" s="358"/>
      <c r="AG2389" s="619"/>
      <c r="AH2389" s="1852"/>
    </row>
    <row r="2390" spans="2:34" x14ac:dyDescent="0.25">
      <c r="B2390" s="451" t="s">
        <v>264</v>
      </c>
      <c r="C2390" s="416"/>
      <c r="D2390" s="1074"/>
      <c r="E2390" s="457">
        <f>E2383</f>
        <v>0</v>
      </c>
      <c r="F2390" s="454"/>
      <c r="G2390" s="454"/>
      <c r="H2390" s="456"/>
      <c r="I2390" s="1004"/>
      <c r="J2390" s="1004"/>
      <c r="K2390" s="545"/>
      <c r="L2390" s="545"/>
      <c r="M2390" s="545"/>
      <c r="N2390" s="545"/>
      <c r="O2390" s="545"/>
      <c r="P2390" s="545"/>
      <c r="Q2390" s="358"/>
      <c r="R2390" s="358"/>
      <c r="S2390" s="358"/>
      <c r="T2390" s="358"/>
      <c r="U2390" s="358"/>
      <c r="V2390" s="358"/>
      <c r="W2390" s="358"/>
      <c r="X2390" s="358"/>
      <c r="Y2390" s="358"/>
      <c r="Z2390" s="358"/>
      <c r="AA2390" s="358"/>
      <c r="AB2390" s="358"/>
      <c r="AC2390" s="358"/>
      <c r="AD2390" s="358"/>
      <c r="AE2390" s="454"/>
      <c r="AF2390" s="358"/>
      <c r="AG2390" s="619"/>
      <c r="AH2390" s="1852"/>
    </row>
    <row r="2391" spans="2:34" ht="16.5" customHeight="1" x14ac:dyDescent="0.25">
      <c r="B2391" s="451" t="s">
        <v>265</v>
      </c>
      <c r="C2391" s="416"/>
      <c r="D2391" s="1074"/>
      <c r="E2391" s="457">
        <f>E2386</f>
        <v>0</v>
      </c>
      <c r="F2391" s="454" t="e">
        <f>F2386</f>
        <v>#VALUE!</v>
      </c>
      <c r="G2391" s="454">
        <f>G2386</f>
        <v>8.4776595744680829</v>
      </c>
      <c r="H2391" s="456" t="e">
        <f>G2391/F2391*100</f>
        <v>#VALUE!</v>
      </c>
      <c r="I2391" s="1004"/>
      <c r="J2391" s="1004"/>
      <c r="K2391" s="545"/>
      <c r="L2391" s="545"/>
      <c r="M2391" s="545"/>
      <c r="N2391" s="545"/>
      <c r="O2391" s="545"/>
      <c r="P2391" s="545"/>
      <c r="Q2391" s="358"/>
      <c r="R2391" s="358"/>
      <c r="S2391" s="358"/>
      <c r="T2391" s="358"/>
      <c r="U2391" s="358"/>
      <c r="V2391" s="358"/>
      <c r="W2391" s="358"/>
      <c r="X2391" s="358"/>
      <c r="Y2391" s="358"/>
      <c r="Z2391" s="358"/>
      <c r="AA2391" s="358"/>
      <c r="AB2391" s="358"/>
      <c r="AC2391" s="358"/>
      <c r="AD2391" s="358"/>
      <c r="AE2391" s="454"/>
      <c r="AF2391" s="358"/>
      <c r="AG2391" s="619"/>
      <c r="AH2391" s="1852"/>
    </row>
    <row r="2392" spans="2:34" ht="15.75" thickBot="1" x14ac:dyDescent="0.3">
      <c r="B2392" s="668" t="s">
        <v>135</v>
      </c>
      <c r="C2392" s="410"/>
      <c r="D2392" s="8"/>
      <c r="E2392" s="457">
        <f>E2390+E2388/4.2</f>
        <v>0</v>
      </c>
      <c r="F2392" s="456" t="e">
        <f>F2390+F2388/4.2</f>
        <v>#VALUE!</v>
      </c>
      <c r="G2392" s="456">
        <f>G2390+G2388/4.2</f>
        <v>18.973809523809518</v>
      </c>
      <c r="H2392" s="456" t="e">
        <f>G2392/F2392*100</f>
        <v>#VALUE!</v>
      </c>
      <c r="I2392" s="1004"/>
      <c r="J2392" s="1004"/>
      <c r="K2392" s="176"/>
      <c r="L2392" s="176"/>
      <c r="M2392" s="176"/>
      <c r="N2392" s="176"/>
      <c r="O2392" s="176"/>
      <c r="P2392" s="176"/>
      <c r="Q2392" s="358">
        <f t="shared" ref="Q2392:V2392" si="1265">Q2382</f>
        <v>0</v>
      </c>
      <c r="R2392" s="358">
        <f t="shared" si="1265"/>
        <v>0</v>
      </c>
      <c r="S2392" s="358">
        <f t="shared" si="1265"/>
        <v>0</v>
      </c>
      <c r="T2392" s="358">
        <f t="shared" si="1265"/>
        <v>0</v>
      </c>
      <c r="U2392" s="358">
        <f t="shared" si="1265"/>
        <v>0</v>
      </c>
      <c r="V2392" s="358">
        <f t="shared" si="1265"/>
        <v>0</v>
      </c>
      <c r="W2392" s="358" t="e">
        <f t="shared" ref="W2392:AD2392" si="1266">W2382</f>
        <v>#VALUE!</v>
      </c>
      <c r="X2392" s="358">
        <f t="shared" si="1266"/>
        <v>19.858719999999998</v>
      </c>
      <c r="Y2392" s="358">
        <f t="shared" si="1266"/>
        <v>0</v>
      </c>
      <c r="Z2392" s="358">
        <f t="shared" si="1266"/>
        <v>0</v>
      </c>
      <c r="AA2392" s="358" t="e">
        <f t="shared" si="1266"/>
        <v>#VALUE!</v>
      </c>
      <c r="AB2392" s="358">
        <f t="shared" si="1266"/>
        <v>0</v>
      </c>
      <c r="AC2392" s="358">
        <f t="shared" si="1266"/>
        <v>0</v>
      </c>
      <c r="AD2392" s="358">
        <f t="shared" si="1266"/>
        <v>19.858719999999998</v>
      </c>
      <c r="AE2392" s="456"/>
      <c r="AF2392" s="358"/>
      <c r="AG2392" s="619"/>
      <c r="AH2392" s="1852"/>
    </row>
    <row r="2393" spans="2:34" ht="15.75" thickBot="1" x14ac:dyDescent="0.3">
      <c r="B2393" s="1084" t="s">
        <v>282</v>
      </c>
      <c r="C2393" s="1085"/>
      <c r="D2393" s="1084"/>
      <c r="E2393" s="305"/>
      <c r="F2393" s="1187"/>
      <c r="G2393" s="1187"/>
      <c r="H2393" s="1187"/>
      <c r="I2393" s="1187"/>
      <c r="J2393" s="1187"/>
      <c r="K2393" s="1187"/>
      <c r="L2393" s="1187"/>
      <c r="M2393" s="1187"/>
      <c r="N2393" s="1187"/>
      <c r="O2393" s="1187"/>
      <c r="P2393" s="1187"/>
      <c r="Q2393" s="364">
        <f t="shared" ref="Q2393:W2393" si="1267">Q2392</f>
        <v>0</v>
      </c>
      <c r="R2393" s="364">
        <f t="shared" ref="R2393:S2393" si="1268">R2392</f>
        <v>0</v>
      </c>
      <c r="S2393" s="364">
        <f t="shared" si="1268"/>
        <v>0</v>
      </c>
      <c r="T2393" s="364">
        <f t="shared" ref="T2393:U2393" si="1269">T2392</f>
        <v>0</v>
      </c>
      <c r="U2393" s="364">
        <f t="shared" si="1269"/>
        <v>0</v>
      </c>
      <c r="V2393" s="364">
        <f t="shared" ref="V2393" si="1270">V2392</f>
        <v>0</v>
      </c>
      <c r="W2393" s="364" t="e">
        <f t="shared" si="1267"/>
        <v>#VALUE!</v>
      </c>
      <c r="X2393" s="364">
        <f t="shared" ref="X2393:AD2393" si="1271">X2392</f>
        <v>19.858719999999998</v>
      </c>
      <c r="Y2393" s="364">
        <f t="shared" si="1271"/>
        <v>0</v>
      </c>
      <c r="Z2393" s="214">
        <f>Z2392</f>
        <v>0</v>
      </c>
      <c r="AA2393" s="364" t="e">
        <f t="shared" si="1271"/>
        <v>#VALUE!</v>
      </c>
      <c r="AB2393" s="364">
        <f>AB2392</f>
        <v>0</v>
      </c>
      <c r="AC2393" s="364">
        <f t="shared" si="1271"/>
        <v>0</v>
      </c>
      <c r="AD2393" s="364">
        <f t="shared" si="1271"/>
        <v>19.858719999999998</v>
      </c>
      <c r="AE2393" s="1187"/>
      <c r="AF2393" s="364"/>
      <c r="AG2393" s="619"/>
      <c r="AH2393" s="1852"/>
    </row>
    <row r="2394" spans="2:34" x14ac:dyDescent="0.25">
      <c r="B2394" s="1118"/>
      <c r="C2394" s="1119"/>
      <c r="D2394" s="1118"/>
      <c r="E2394" s="270"/>
      <c r="F2394" s="1239"/>
      <c r="G2394" s="1239"/>
      <c r="H2394" s="1239"/>
      <c r="I2394" s="1409"/>
      <c r="J2394" s="1409"/>
      <c r="K2394" s="1409"/>
      <c r="L2394" s="1409"/>
      <c r="M2394" s="1409"/>
      <c r="N2394" s="1409"/>
      <c r="O2394" s="1409"/>
      <c r="P2394" s="1409"/>
      <c r="Q2394" s="357"/>
      <c r="R2394" s="357"/>
      <c r="S2394" s="357"/>
      <c r="T2394" s="357"/>
      <c r="U2394" s="357"/>
      <c r="V2394" s="357"/>
      <c r="W2394" s="357"/>
      <c r="X2394" s="357"/>
      <c r="Y2394" s="357"/>
      <c r="Z2394" s="357"/>
      <c r="AA2394" s="357"/>
      <c r="AB2394" s="357"/>
      <c r="AC2394" s="357"/>
      <c r="AD2394" s="357"/>
      <c r="AE2394" s="1239"/>
      <c r="AF2394" s="357"/>
      <c r="AG2394" s="619"/>
      <c r="AH2394" s="1852"/>
    </row>
    <row r="2395" spans="2:34" ht="31.5" x14ac:dyDescent="0.25">
      <c r="B2395" s="1281" t="s">
        <v>521</v>
      </c>
      <c r="C2395" s="1281"/>
      <c r="D2395" s="1248"/>
      <c r="E2395" s="259"/>
      <c r="F2395" s="227"/>
      <c r="G2395" s="227"/>
      <c r="H2395" s="227"/>
      <c r="I2395" s="227"/>
      <c r="J2395" s="227"/>
      <c r="K2395" s="227"/>
      <c r="L2395" s="227"/>
      <c r="M2395" s="227"/>
      <c r="N2395" s="227"/>
      <c r="O2395" s="227"/>
      <c r="P2395" s="227"/>
      <c r="Q2395" s="358"/>
      <c r="R2395" s="358"/>
      <c r="S2395" s="358"/>
      <c r="T2395" s="358"/>
      <c r="U2395" s="358"/>
      <c r="V2395" s="358"/>
      <c r="W2395" s="358"/>
      <c r="X2395" s="358"/>
      <c r="Y2395" s="358"/>
      <c r="Z2395" s="358"/>
      <c r="AA2395" s="358"/>
      <c r="AB2395" s="358"/>
      <c r="AC2395" s="358"/>
      <c r="AD2395" s="358"/>
      <c r="AE2395" s="227"/>
      <c r="AF2395" s="358"/>
      <c r="AG2395" s="619"/>
      <c r="AH2395" s="1852"/>
    </row>
    <row r="2396" spans="2:34" ht="15.75" x14ac:dyDescent="0.25">
      <c r="B2396" s="2047" t="s">
        <v>196</v>
      </c>
      <c r="C2396" s="1736"/>
      <c r="D2396" s="1735"/>
      <c r="E2396" s="285"/>
      <c r="F2396" s="188"/>
      <c r="G2396" s="227"/>
      <c r="H2396" s="227"/>
      <c r="I2396" s="227"/>
      <c r="J2396" s="227"/>
      <c r="K2396" s="227"/>
      <c r="L2396" s="227"/>
      <c r="M2396" s="227"/>
      <c r="N2396" s="227"/>
      <c r="O2396" s="227"/>
      <c r="P2396" s="227"/>
      <c r="Q2396" s="227"/>
      <c r="R2396" s="227"/>
      <c r="S2396" s="227"/>
      <c r="T2396" s="227"/>
      <c r="U2396" s="227"/>
      <c r="V2396" s="227"/>
      <c r="W2396" s="358"/>
      <c r="X2396" s="227"/>
      <c r="Y2396" s="358"/>
      <c r="Z2396" s="358"/>
      <c r="AA2396" s="358"/>
      <c r="AB2396" s="358"/>
      <c r="AC2396" s="358"/>
      <c r="AD2396" s="358"/>
      <c r="AE2396" s="227"/>
      <c r="AF2396" s="358"/>
      <c r="AG2396" s="619"/>
      <c r="AH2396" s="1852"/>
    </row>
    <row r="2397" spans="2:34" ht="15.75" x14ac:dyDescent="0.25">
      <c r="B2397" s="447" t="s">
        <v>220</v>
      </c>
      <c r="C2397" s="1281"/>
      <c r="D2397" s="1737"/>
      <c r="E2397" s="454">
        <f>SUM(E2398:E2402)</f>
        <v>0</v>
      </c>
      <c r="F2397" s="545" t="e">
        <f t="shared" ref="F2397:G2397" si="1272">SUM(F2398:F2402)</f>
        <v>#VALUE!</v>
      </c>
      <c r="G2397" s="545">
        <f t="shared" si="1272"/>
        <v>0</v>
      </c>
      <c r="H2397" s="545" t="e">
        <f>G2397/F2397*100</f>
        <v>#VALUE!</v>
      </c>
      <c r="I2397" s="227"/>
      <c r="J2397" s="227"/>
      <c r="K2397" s="227"/>
      <c r="L2397" s="227"/>
      <c r="M2397" s="227"/>
      <c r="N2397" s="227"/>
      <c r="O2397" s="227"/>
      <c r="P2397" s="227"/>
      <c r="Q2397" s="1767"/>
      <c r="R2397" s="1767"/>
      <c r="S2397" s="1767"/>
      <c r="T2397" s="1767"/>
      <c r="U2397" s="1767"/>
      <c r="V2397" s="1767"/>
      <c r="W2397" s="358" t="e">
        <f t="shared" ref="W2397" si="1273">Q2397/12*$B$4+(R2397-Q2397)/11*5+(S2397-R2397)/10*4+(T2397-S2397)/9*3+(U2397-T2397)/8*2+(V2397-U2397)/7*1</f>
        <v>#VALUE!</v>
      </c>
      <c r="X2397" s="227">
        <f t="shared" ref="X2397" si="1274">AD2397-AC2397-Z2397</f>
        <v>0</v>
      </c>
      <c r="Y2397" s="358"/>
      <c r="Z2397" s="358"/>
      <c r="AA2397" s="358" t="e">
        <f>X2397-W2397</f>
        <v>#VALUE!</v>
      </c>
      <c r="AB2397" s="358"/>
      <c r="AC2397" s="358"/>
      <c r="AD2397" s="358"/>
      <c r="AE2397" s="227"/>
      <c r="AF2397" s="358"/>
      <c r="AG2397" s="619"/>
      <c r="AH2397" s="1852"/>
    </row>
    <row r="2398" spans="2:34" ht="30" x14ac:dyDescent="0.25">
      <c r="B2398" s="8" t="s">
        <v>158</v>
      </c>
      <c r="C2398" s="1281"/>
      <c r="D2398" s="1737"/>
      <c r="E2398" s="230"/>
      <c r="F2398" s="188" t="e">
        <f t="shared" ref="F2398:F2399" si="1275">ROUND(E2398/12*$B$4,0)</f>
        <v>#VALUE!</v>
      </c>
      <c r="G2398" s="227"/>
      <c r="H2398" s="227" t="e">
        <f>G2398/F2398*100</f>
        <v>#VALUE!</v>
      </c>
      <c r="I2398" s="227"/>
      <c r="J2398" s="227"/>
      <c r="K2398" s="227"/>
      <c r="L2398" s="227"/>
      <c r="M2398" s="227"/>
      <c r="N2398" s="227"/>
      <c r="O2398" s="227"/>
      <c r="P2398" s="227"/>
      <c r="Q2398" s="227"/>
      <c r="R2398" s="227"/>
      <c r="S2398" s="227"/>
      <c r="T2398" s="227"/>
      <c r="U2398" s="227"/>
      <c r="V2398" s="227"/>
      <c r="W2398" s="358"/>
      <c r="X2398" s="227"/>
      <c r="Y2398" s="358"/>
      <c r="Z2398" s="358"/>
      <c r="AA2398" s="358"/>
      <c r="AB2398" s="358"/>
      <c r="AC2398" s="358"/>
      <c r="AD2398" s="358"/>
      <c r="AE2398" s="227"/>
      <c r="AF2398" s="358"/>
      <c r="AG2398" s="619"/>
      <c r="AH2398" s="1852"/>
    </row>
    <row r="2399" spans="2:34" ht="45" x14ac:dyDescent="0.25">
      <c r="B2399" s="10" t="s">
        <v>159</v>
      </c>
      <c r="C2399" s="1281"/>
      <c r="D2399" s="1248"/>
      <c r="E2399" s="230"/>
      <c r="F2399" s="227" t="e">
        <f t="shared" si="1275"/>
        <v>#VALUE!</v>
      </c>
      <c r="G2399" s="227"/>
      <c r="H2399" s="227" t="e">
        <f>G2399/F2399*100</f>
        <v>#VALUE!</v>
      </c>
      <c r="I2399" s="227"/>
      <c r="J2399" s="227"/>
      <c r="K2399" s="227"/>
      <c r="L2399" s="227"/>
      <c r="M2399" s="227"/>
      <c r="N2399" s="227"/>
      <c r="O2399" s="227"/>
      <c r="P2399" s="227"/>
      <c r="Q2399" s="227"/>
      <c r="R2399" s="227"/>
      <c r="S2399" s="227"/>
      <c r="T2399" s="227"/>
      <c r="U2399" s="227"/>
      <c r="V2399" s="227"/>
      <c r="W2399" s="358"/>
      <c r="X2399" s="227"/>
      <c r="Y2399" s="358"/>
      <c r="Z2399" s="358"/>
      <c r="AA2399" s="358"/>
      <c r="AB2399" s="358"/>
      <c r="AC2399" s="358"/>
      <c r="AD2399" s="358"/>
      <c r="AE2399" s="227"/>
      <c r="AF2399" s="358"/>
      <c r="AG2399" s="619"/>
      <c r="AH2399" s="1852"/>
    </row>
    <row r="2400" spans="2:34" ht="15.75" x14ac:dyDescent="0.25">
      <c r="B2400" s="668" t="s">
        <v>135</v>
      </c>
      <c r="C2400" s="1281"/>
      <c r="D2400" s="1248"/>
      <c r="E2400" s="978"/>
      <c r="F2400" s="188"/>
      <c r="G2400" s="227"/>
      <c r="H2400" s="227"/>
      <c r="I2400" s="227"/>
      <c r="J2400" s="227"/>
      <c r="K2400" s="227"/>
      <c r="L2400" s="227"/>
      <c r="M2400" s="227"/>
      <c r="N2400" s="227"/>
      <c r="O2400" s="227"/>
      <c r="P2400" s="227"/>
      <c r="Q2400" s="1767">
        <f t="shared" ref="Q2400:V2400" si="1276">Q2397</f>
        <v>0</v>
      </c>
      <c r="R2400" s="1767">
        <f t="shared" si="1276"/>
        <v>0</v>
      </c>
      <c r="S2400" s="1767">
        <f t="shared" si="1276"/>
        <v>0</v>
      </c>
      <c r="T2400" s="1767">
        <f t="shared" si="1276"/>
        <v>0</v>
      </c>
      <c r="U2400" s="1767">
        <f t="shared" si="1276"/>
        <v>0</v>
      </c>
      <c r="V2400" s="1767">
        <f t="shared" si="1276"/>
        <v>0</v>
      </c>
      <c r="W2400" s="358" t="e">
        <f t="shared" ref="W2400:AD2400" si="1277">W2397</f>
        <v>#VALUE!</v>
      </c>
      <c r="X2400" s="227">
        <f t="shared" si="1277"/>
        <v>0</v>
      </c>
      <c r="Y2400" s="358">
        <f t="shared" si="1277"/>
        <v>0</v>
      </c>
      <c r="Z2400" s="358">
        <f t="shared" si="1277"/>
        <v>0</v>
      </c>
      <c r="AA2400" s="358" t="e">
        <f t="shared" si="1277"/>
        <v>#VALUE!</v>
      </c>
      <c r="AB2400" s="358">
        <f t="shared" si="1277"/>
        <v>0</v>
      </c>
      <c r="AC2400" s="358">
        <f t="shared" si="1277"/>
        <v>0</v>
      </c>
      <c r="AD2400" s="358">
        <f t="shared" si="1277"/>
        <v>0</v>
      </c>
      <c r="AE2400" s="227"/>
      <c r="AF2400" s="358"/>
      <c r="AG2400" s="619"/>
      <c r="AH2400" s="1852"/>
    </row>
    <row r="2401" spans="2:34" x14ac:dyDescent="0.25">
      <c r="B2401" s="860" t="s">
        <v>29</v>
      </c>
      <c r="C2401" s="1240"/>
      <c r="D2401" s="1172"/>
      <c r="E2401" s="259"/>
      <c r="F2401" s="177"/>
      <c r="G2401" s="227"/>
      <c r="H2401" s="227"/>
      <c r="I2401" s="227"/>
      <c r="J2401" s="227"/>
      <c r="K2401" s="227"/>
      <c r="L2401" s="227"/>
      <c r="M2401" s="227"/>
      <c r="N2401" s="227"/>
      <c r="O2401" s="227"/>
      <c r="P2401" s="227"/>
      <c r="Q2401" s="227"/>
      <c r="R2401" s="227"/>
      <c r="S2401" s="227"/>
      <c r="T2401" s="227"/>
      <c r="U2401" s="227"/>
      <c r="V2401" s="227"/>
      <c r="W2401" s="358"/>
      <c r="X2401" s="227"/>
      <c r="Y2401" s="358"/>
      <c r="Z2401" s="358"/>
      <c r="AA2401" s="358"/>
      <c r="AB2401" s="358"/>
      <c r="AC2401" s="358"/>
      <c r="AD2401" s="358"/>
      <c r="AE2401" s="227"/>
      <c r="AF2401" s="358"/>
      <c r="AG2401" s="619"/>
      <c r="AH2401" s="1852"/>
    </row>
    <row r="2402" spans="2:34" x14ac:dyDescent="0.25">
      <c r="B2402" s="1" t="s">
        <v>16</v>
      </c>
      <c r="C2402" s="425"/>
      <c r="D2402" s="3"/>
      <c r="E2402" s="259"/>
      <c r="F2402" s="177"/>
      <c r="G2402" s="188"/>
      <c r="H2402" s="183"/>
      <c r="I2402" s="601"/>
      <c r="J2402" s="227"/>
      <c r="K2402" s="227"/>
      <c r="L2402" s="601"/>
      <c r="M2402" s="601"/>
      <c r="N2402" s="227"/>
      <c r="O2402" s="601"/>
      <c r="P2402" s="227"/>
      <c r="Q2402" s="358"/>
      <c r="R2402" s="358"/>
      <c r="S2402" s="358"/>
      <c r="T2402" s="358"/>
      <c r="U2402" s="358"/>
      <c r="V2402" s="358"/>
      <c r="W2402" s="360"/>
      <c r="X2402" s="359"/>
      <c r="Y2402" s="360"/>
      <c r="Z2402" s="360"/>
      <c r="AA2402" s="360"/>
      <c r="AB2402" s="360"/>
      <c r="AC2402" s="360"/>
      <c r="AD2402" s="360"/>
      <c r="AE2402" s="188"/>
      <c r="AF2402" s="360"/>
      <c r="AG2402" s="619"/>
      <c r="AH2402" s="1852"/>
    </row>
    <row r="2403" spans="2:34" x14ac:dyDescent="0.25">
      <c r="B2403" s="1093" t="s">
        <v>6</v>
      </c>
      <c r="C2403" s="1125"/>
      <c r="D2403" s="3">
        <v>240</v>
      </c>
      <c r="E2403" s="259"/>
      <c r="F2403" s="177" t="e">
        <f>ROUND(E2403/12*$B$4,0)</f>
        <v>#VALUE!</v>
      </c>
      <c r="G2403" s="227"/>
      <c r="H2403" s="177" t="e">
        <f>G2403/F2403*100</f>
        <v>#VALUE!</v>
      </c>
      <c r="I2403" s="568"/>
      <c r="J2403" s="206" t="e">
        <f>M2403/G2403</f>
        <v>#DIV/0!</v>
      </c>
      <c r="K2403" s="227">
        <f>ROUND(E2403*I2403,0)</f>
        <v>0</v>
      </c>
      <c r="L2403" s="601" t="e">
        <f>ROUND(K2403/12*$B$4,0)</f>
        <v>#VALUE!</v>
      </c>
      <c r="M2403" s="601"/>
      <c r="N2403" s="227" t="e">
        <f>M2403/L2403*100</f>
        <v>#VALUE!</v>
      </c>
      <c r="O2403" s="227">
        <f>K2403/D2403</f>
        <v>0</v>
      </c>
      <c r="P2403" s="188" t="e">
        <f>M2403/$B$4*12/O2403</f>
        <v>#VALUE!</v>
      </c>
      <c r="Q2403" s="360"/>
      <c r="R2403" s="360"/>
      <c r="S2403" s="360"/>
      <c r="T2403" s="360"/>
      <c r="U2403" s="360"/>
      <c r="V2403" s="360"/>
      <c r="W2403" s="358"/>
      <c r="X2403" s="358"/>
      <c r="Y2403" s="359"/>
      <c r="Z2403" s="359"/>
      <c r="AA2403" s="359"/>
      <c r="AB2403" s="359"/>
      <c r="AC2403" s="359"/>
      <c r="AD2403" s="359"/>
      <c r="AE2403" s="227"/>
      <c r="AF2403" s="359"/>
      <c r="AG2403" s="619"/>
      <c r="AH2403" s="1852"/>
    </row>
    <row r="2404" spans="2:34" x14ac:dyDescent="0.25">
      <c r="B2404" s="1397" t="s">
        <v>178</v>
      </c>
      <c r="C2404" s="1398"/>
      <c r="D2404" s="3"/>
      <c r="E2404" s="292">
        <f>SUM(E2403)</f>
        <v>0</v>
      </c>
      <c r="F2404" s="759" t="e">
        <f>SUM(F2403)</f>
        <v>#VALUE!</v>
      </c>
      <c r="G2404" s="545">
        <f>SUM(G2403)</f>
        <v>0</v>
      </c>
      <c r="H2404" s="456" t="e">
        <f>G2404/F2404*100</f>
        <v>#VALUE!</v>
      </c>
      <c r="I2404" s="545">
        <f>SUM(I2403)</f>
        <v>0</v>
      </c>
      <c r="J2404" s="1200" t="e">
        <f>M2404/G2404</f>
        <v>#DIV/0!</v>
      </c>
      <c r="K2404" s="1200">
        <f t="shared" ref="K2404:P2404" si="1278">SUM(K2403)</f>
        <v>0</v>
      </c>
      <c r="L2404" s="456" t="e">
        <f t="shared" si="1278"/>
        <v>#VALUE!</v>
      </c>
      <c r="M2404" s="545">
        <f t="shared" si="1278"/>
        <v>0</v>
      </c>
      <c r="N2404" s="1200" t="e">
        <f t="shared" si="1278"/>
        <v>#VALUE!</v>
      </c>
      <c r="O2404" s="1200">
        <f t="shared" si="1278"/>
        <v>0</v>
      </c>
      <c r="P2404" s="1069" t="e">
        <f t="shared" si="1278"/>
        <v>#VALUE!</v>
      </c>
      <c r="Q2404" s="359"/>
      <c r="R2404" s="359"/>
      <c r="S2404" s="359"/>
      <c r="T2404" s="359"/>
      <c r="U2404" s="359"/>
      <c r="V2404" s="359"/>
      <c r="W2404" s="358"/>
      <c r="X2404" s="358"/>
      <c r="Y2404" s="359"/>
      <c r="Z2404" s="359"/>
      <c r="AA2404" s="359"/>
      <c r="AB2404" s="359"/>
      <c r="AC2404" s="358"/>
      <c r="AD2404" s="359"/>
      <c r="AE2404" s="545"/>
      <c r="AF2404" s="359"/>
      <c r="AG2404" s="619"/>
      <c r="AH2404" s="1852"/>
    </row>
    <row r="2405" spans="2:34" ht="30" thickBot="1" x14ac:dyDescent="0.3">
      <c r="B2405" s="200" t="s">
        <v>203</v>
      </c>
      <c r="C2405" s="1082"/>
      <c r="D2405" s="1172"/>
      <c r="E2405" s="308">
        <f>E2404</f>
        <v>0</v>
      </c>
      <c r="F2405" s="763" t="e">
        <f>F2404</f>
        <v>#VALUE!</v>
      </c>
      <c r="G2405" s="1244">
        <f t="shared" ref="G2405:P2405" si="1279">G2404</f>
        <v>0</v>
      </c>
      <c r="H2405" s="763" t="e">
        <f t="shared" si="1279"/>
        <v>#VALUE!</v>
      </c>
      <c r="I2405" s="1244">
        <f t="shared" si="1279"/>
        <v>0</v>
      </c>
      <c r="J2405" s="1244" t="e">
        <f t="shared" si="1279"/>
        <v>#DIV/0!</v>
      </c>
      <c r="K2405" s="1244">
        <f t="shared" si="1279"/>
        <v>0</v>
      </c>
      <c r="L2405" s="1244" t="e">
        <f t="shared" si="1279"/>
        <v>#VALUE!</v>
      </c>
      <c r="M2405" s="1244">
        <f t="shared" si="1279"/>
        <v>0</v>
      </c>
      <c r="N2405" s="1244" t="e">
        <f t="shared" si="1279"/>
        <v>#VALUE!</v>
      </c>
      <c r="O2405" s="1244">
        <f t="shared" si="1279"/>
        <v>0</v>
      </c>
      <c r="P2405" s="1244" t="e">
        <f t="shared" si="1279"/>
        <v>#VALUE!</v>
      </c>
      <c r="Q2405" s="365"/>
      <c r="R2405" s="365"/>
      <c r="S2405" s="365"/>
      <c r="T2405" s="365"/>
      <c r="U2405" s="365"/>
      <c r="V2405" s="365"/>
      <c r="W2405" s="196" t="e">
        <f t="shared" ref="W2405" si="1280">Q2405/12*$B$4+(R2405-Q2405)/11*5+(S2405-R2405)/10*4+(T2405-S2405)/9*3+(U2405-T2405)/8*2+(V2405-U2405)/7*1</f>
        <v>#VALUE!</v>
      </c>
      <c r="X2405" s="360">
        <f>AD2405-AC2405-Z2405-Y2405</f>
        <v>0</v>
      </c>
      <c r="Y2405" s="365"/>
      <c r="Z2405" s="365"/>
      <c r="AA2405" s="365" t="e">
        <f>X2405-W2405</f>
        <v>#VALUE!</v>
      </c>
      <c r="AB2405" s="365"/>
      <c r="AC2405" s="360"/>
      <c r="AD2405" s="365"/>
      <c r="AE2405" s="1244"/>
      <c r="AF2405" s="365"/>
      <c r="AG2405" s="619"/>
      <c r="AH2405" s="1852"/>
    </row>
    <row r="2406" spans="2:34" ht="15.75" thickBot="1" x14ac:dyDescent="0.3">
      <c r="B2406" s="1084" t="s">
        <v>282</v>
      </c>
      <c r="C2406" s="1085"/>
      <c r="D2406" s="1084"/>
      <c r="E2406" s="305"/>
      <c r="F2406" s="1187"/>
      <c r="G2406" s="1187"/>
      <c r="H2406" s="1187"/>
      <c r="I2406" s="1187"/>
      <c r="J2406" s="1187"/>
      <c r="K2406" s="1187"/>
      <c r="L2406" s="1187"/>
      <c r="M2406" s="1187"/>
      <c r="N2406" s="1187"/>
      <c r="O2406" s="1187"/>
      <c r="P2406" s="1187"/>
      <c r="Q2406" s="364">
        <f t="shared" ref="Q2406:V2406" si="1281">Q2405+Q2400</f>
        <v>0</v>
      </c>
      <c r="R2406" s="364">
        <f t="shared" si="1281"/>
        <v>0</v>
      </c>
      <c r="S2406" s="364">
        <f t="shared" si="1281"/>
        <v>0</v>
      </c>
      <c r="T2406" s="364">
        <f t="shared" si="1281"/>
        <v>0</v>
      </c>
      <c r="U2406" s="364">
        <f t="shared" si="1281"/>
        <v>0</v>
      </c>
      <c r="V2406" s="364">
        <f t="shared" si="1281"/>
        <v>0</v>
      </c>
      <c r="W2406" s="364" t="e">
        <f t="shared" ref="W2406:AD2406" si="1282">W2405+W2400</f>
        <v>#VALUE!</v>
      </c>
      <c r="X2406" s="364">
        <f t="shared" si="1282"/>
        <v>0</v>
      </c>
      <c r="Y2406" s="364">
        <f t="shared" si="1282"/>
        <v>0</v>
      </c>
      <c r="Z2406" s="214">
        <f t="shared" si="1282"/>
        <v>0</v>
      </c>
      <c r="AA2406" s="364" t="e">
        <f t="shared" si="1282"/>
        <v>#VALUE!</v>
      </c>
      <c r="AB2406" s="364">
        <f t="shared" si="1282"/>
        <v>0</v>
      </c>
      <c r="AC2406" s="364">
        <f t="shared" si="1282"/>
        <v>0</v>
      </c>
      <c r="AD2406" s="364">
        <f t="shared" si="1282"/>
        <v>0</v>
      </c>
      <c r="AE2406" s="1187"/>
      <c r="AF2406" s="364"/>
      <c r="AG2406" s="619"/>
      <c r="AH2406" s="1852"/>
    </row>
    <row r="2407" spans="2:34" x14ac:dyDescent="0.25">
      <c r="B2407" s="1118"/>
      <c r="C2407" s="1119"/>
      <c r="D2407" s="1118"/>
      <c r="E2407" s="270"/>
      <c r="F2407" s="1239"/>
      <c r="G2407" s="1239"/>
      <c r="H2407" s="1239"/>
      <c r="I2407" s="1409"/>
      <c r="J2407" s="1409"/>
      <c r="K2407" s="1409"/>
      <c r="L2407" s="1409"/>
      <c r="M2407" s="1409"/>
      <c r="N2407" s="1409"/>
      <c r="O2407" s="1409"/>
      <c r="P2407" s="1409"/>
      <c r="Q2407" s="357"/>
      <c r="R2407" s="357"/>
      <c r="S2407" s="357"/>
      <c r="T2407" s="357"/>
      <c r="U2407" s="357"/>
      <c r="V2407" s="357"/>
      <c r="W2407" s="357"/>
      <c r="X2407" s="357"/>
      <c r="Y2407" s="357"/>
      <c r="Z2407" s="357"/>
      <c r="AA2407" s="357"/>
      <c r="AB2407" s="357"/>
      <c r="AC2407" s="357"/>
      <c r="AD2407" s="357"/>
      <c r="AE2407" s="1239"/>
      <c r="AF2407" s="357"/>
      <c r="AG2407" s="619"/>
      <c r="AH2407" s="1852"/>
    </row>
    <row r="2408" spans="2:34" ht="31.5" x14ac:dyDescent="0.25">
      <c r="B2408" s="1281" t="s">
        <v>399</v>
      </c>
      <c r="C2408" s="1281"/>
      <c r="D2408" s="1248"/>
      <c r="E2408" s="259"/>
      <c r="F2408" s="227"/>
      <c r="G2408" s="227"/>
      <c r="H2408" s="227"/>
      <c r="I2408" s="227"/>
      <c r="J2408" s="227"/>
      <c r="K2408" s="227"/>
      <c r="L2408" s="227"/>
      <c r="M2408" s="227"/>
      <c r="N2408" s="227"/>
      <c r="O2408" s="227"/>
      <c r="P2408" s="227"/>
      <c r="Q2408" s="358"/>
      <c r="R2408" s="358"/>
      <c r="S2408" s="358"/>
      <c r="T2408" s="358"/>
      <c r="U2408" s="358"/>
      <c r="V2408" s="358"/>
      <c r="W2408" s="358"/>
      <c r="X2408" s="358"/>
      <c r="Y2408" s="358"/>
      <c r="Z2408" s="358"/>
      <c r="AA2408" s="358"/>
      <c r="AB2408" s="358"/>
      <c r="AC2408" s="358"/>
      <c r="AD2408" s="358"/>
      <c r="AE2408" s="227"/>
      <c r="AF2408" s="358"/>
      <c r="AG2408" s="619"/>
      <c r="AH2408" s="1852"/>
    </row>
    <row r="2409" spans="2:34" x14ac:dyDescent="0.25">
      <c r="B2409" s="1005" t="s">
        <v>196</v>
      </c>
      <c r="C2409" s="1006"/>
      <c r="D2409" s="1005"/>
      <c r="E2409" s="259"/>
      <c r="F2409" s="227"/>
      <c r="G2409" s="227"/>
      <c r="H2409" s="227"/>
      <c r="I2409" s="227"/>
      <c r="J2409" s="227"/>
      <c r="K2409" s="227"/>
      <c r="L2409" s="227"/>
      <c r="M2409" s="227"/>
      <c r="N2409" s="227"/>
      <c r="O2409" s="227"/>
      <c r="P2409" s="227"/>
      <c r="Q2409" s="358"/>
      <c r="R2409" s="358"/>
      <c r="S2409" s="358"/>
      <c r="T2409" s="358"/>
      <c r="U2409" s="358"/>
      <c r="V2409" s="358"/>
      <c r="W2409" s="358" t="e">
        <f>Q2409/12*$B$4</f>
        <v>#VALUE!</v>
      </c>
      <c r="X2409" s="358"/>
      <c r="Y2409" s="358"/>
      <c r="Z2409" s="358"/>
      <c r="AA2409" s="358"/>
      <c r="AB2409" s="358"/>
      <c r="AC2409" s="358"/>
      <c r="AD2409" s="358"/>
      <c r="AE2409" s="227"/>
      <c r="AF2409" s="358"/>
      <c r="AG2409" s="619"/>
      <c r="AH2409" s="1852"/>
    </row>
    <row r="2410" spans="2:34" x14ac:dyDescent="0.25">
      <c r="B2410" s="1254" t="s">
        <v>133</v>
      </c>
      <c r="C2410" s="1255"/>
      <c r="D2410" s="3"/>
      <c r="E2410" s="286">
        <f>SUM(E2411:E2423)</f>
        <v>0</v>
      </c>
      <c r="F2410" s="545" t="e">
        <f t="shared" ref="F2410:G2410" si="1283">SUM(F2411:F2423)</f>
        <v>#VALUE!</v>
      </c>
      <c r="G2410" s="545">
        <f t="shared" si="1283"/>
        <v>9</v>
      </c>
      <c r="H2410" s="545" t="e">
        <f>G2410/F2410*100</f>
        <v>#VALUE!</v>
      </c>
      <c r="I2410" s="227"/>
      <c r="J2410" s="227"/>
      <c r="K2410" s="227"/>
      <c r="L2410" s="227"/>
      <c r="M2410" s="227"/>
      <c r="N2410" s="227"/>
      <c r="O2410" s="227"/>
      <c r="P2410" s="227"/>
      <c r="Q2410" s="358"/>
      <c r="R2410" s="358"/>
      <c r="S2410" s="358"/>
      <c r="T2410" s="358"/>
      <c r="U2410" s="358"/>
      <c r="V2410" s="358"/>
      <c r="W2410" s="358" t="e">
        <f t="shared" ref="W2410" si="1284">Q2410/12*$B$4+(R2410-Q2410)/11*5+(S2410-R2410)/10*4+(T2410-S2410)/9*3+(U2410-T2410)/8*2+(V2410-U2410)/7*1</f>
        <v>#VALUE!</v>
      </c>
      <c r="X2410" s="358">
        <f t="shared" ref="X2410" si="1285">AD2410-AC2410-Z2410</f>
        <v>2.4885900000000003</v>
      </c>
      <c r="Y2410" s="358"/>
      <c r="Z2410" s="358"/>
      <c r="AA2410" s="358" t="e">
        <f>X2410-W2410</f>
        <v>#VALUE!</v>
      </c>
      <c r="AB2410" s="358"/>
      <c r="AC2410" s="358"/>
      <c r="AD2410" s="196">
        <v>2.4885900000000003</v>
      </c>
      <c r="AE2410" s="227"/>
      <c r="AF2410" s="358"/>
      <c r="AG2410" s="619"/>
      <c r="AH2410" s="1852"/>
    </row>
    <row r="2411" spans="2:34" ht="30" x14ac:dyDescent="0.25">
      <c r="B2411" s="8" t="s">
        <v>117</v>
      </c>
      <c r="C2411" s="410"/>
      <c r="D2411" s="3"/>
      <c r="E2411" s="259"/>
      <c r="F2411" s="177" t="e">
        <f>ROUND(E2411/12*$B$4,0)</f>
        <v>#VALUE!</v>
      </c>
      <c r="G2411" s="227"/>
      <c r="H2411" s="177" t="e">
        <f>G2411/F2411*100</f>
        <v>#VALUE!</v>
      </c>
      <c r="I2411" s="227"/>
      <c r="J2411" s="227"/>
      <c r="K2411" s="227"/>
      <c r="L2411" s="227"/>
      <c r="M2411" s="227"/>
      <c r="N2411" s="227"/>
      <c r="O2411" s="227"/>
      <c r="P2411" s="227"/>
      <c r="Q2411" s="358"/>
      <c r="R2411" s="358"/>
      <c r="S2411" s="358"/>
      <c r="T2411" s="358"/>
      <c r="U2411" s="358"/>
      <c r="V2411" s="358"/>
      <c r="W2411" s="358"/>
      <c r="X2411" s="358"/>
      <c r="Y2411" s="358"/>
      <c r="Z2411" s="358"/>
      <c r="AA2411" s="358"/>
      <c r="AB2411" s="358"/>
      <c r="AC2411" s="358"/>
      <c r="AD2411" s="358"/>
      <c r="AE2411" s="227"/>
      <c r="AF2411" s="358"/>
      <c r="AG2411" s="619"/>
      <c r="AH2411" s="1852"/>
    </row>
    <row r="2412" spans="2:34" ht="45" x14ac:dyDescent="0.25">
      <c r="B2412" s="8" t="s">
        <v>577</v>
      </c>
      <c r="C2412" s="410"/>
      <c r="D2412" s="3"/>
      <c r="E2412" s="259"/>
      <c r="F2412" s="177" t="e">
        <f t="shared" ref="F2412:F2423" si="1286">ROUND(E2412/12*$B$4,0)</f>
        <v>#VALUE!</v>
      </c>
      <c r="G2412" s="227"/>
      <c r="H2412" s="177" t="e">
        <f>G2412/F2412*100</f>
        <v>#VALUE!</v>
      </c>
      <c r="I2412" s="227"/>
      <c r="J2412" s="227"/>
      <c r="K2412" s="227"/>
      <c r="L2412" s="227"/>
      <c r="M2412" s="227"/>
      <c r="N2412" s="227"/>
      <c r="O2412" s="227"/>
      <c r="P2412" s="227"/>
      <c r="Q2412" s="358"/>
      <c r="R2412" s="358"/>
      <c r="S2412" s="358"/>
      <c r="T2412" s="358"/>
      <c r="U2412" s="358"/>
      <c r="V2412" s="358"/>
      <c r="W2412" s="358"/>
      <c r="X2412" s="358"/>
      <c r="Y2412" s="358"/>
      <c r="Z2412" s="358"/>
      <c r="AA2412" s="358"/>
      <c r="AB2412" s="358"/>
      <c r="AC2412" s="358"/>
      <c r="AD2412" s="358"/>
      <c r="AE2412" s="227"/>
      <c r="AF2412" s="358"/>
      <c r="AG2412" s="619"/>
      <c r="AH2412" s="1852"/>
    </row>
    <row r="2413" spans="2:34" ht="30" x14ac:dyDescent="0.25">
      <c r="B2413" s="8" t="s">
        <v>118</v>
      </c>
      <c r="C2413" s="410"/>
      <c r="D2413" s="3"/>
      <c r="E2413" s="259"/>
      <c r="F2413" s="177"/>
      <c r="G2413" s="227"/>
      <c r="H2413" s="177"/>
      <c r="I2413" s="227"/>
      <c r="J2413" s="227"/>
      <c r="K2413" s="227"/>
      <c r="L2413" s="227"/>
      <c r="M2413" s="227"/>
      <c r="N2413" s="227"/>
      <c r="O2413" s="227"/>
      <c r="P2413" s="227"/>
      <c r="Q2413" s="358"/>
      <c r="R2413" s="358"/>
      <c r="S2413" s="358"/>
      <c r="T2413" s="358"/>
      <c r="U2413" s="358"/>
      <c r="V2413" s="358"/>
      <c r="W2413" s="358"/>
      <c r="X2413" s="358"/>
      <c r="Y2413" s="358"/>
      <c r="Z2413" s="358"/>
      <c r="AA2413" s="358"/>
      <c r="AB2413" s="358"/>
      <c r="AC2413" s="358"/>
      <c r="AD2413" s="358"/>
      <c r="AE2413" s="227"/>
      <c r="AF2413" s="358"/>
      <c r="AG2413" s="619"/>
      <c r="AH2413" s="1852"/>
    </row>
    <row r="2414" spans="2:34" ht="45" x14ac:dyDescent="0.25">
      <c r="B2414" s="8" t="s">
        <v>579</v>
      </c>
      <c r="C2414" s="410"/>
      <c r="D2414" s="3"/>
      <c r="E2414" s="259"/>
      <c r="F2414" s="177"/>
      <c r="G2414" s="227"/>
      <c r="H2414" s="177"/>
      <c r="I2414" s="227"/>
      <c r="J2414" s="227"/>
      <c r="K2414" s="227"/>
      <c r="L2414" s="227"/>
      <c r="M2414" s="227"/>
      <c r="N2414" s="227"/>
      <c r="O2414" s="227"/>
      <c r="P2414" s="227"/>
      <c r="Q2414" s="358"/>
      <c r="R2414" s="358"/>
      <c r="S2414" s="358"/>
      <c r="T2414" s="358"/>
      <c r="U2414" s="358"/>
      <c r="V2414" s="358"/>
      <c r="W2414" s="358"/>
      <c r="X2414" s="358"/>
      <c r="Y2414" s="358"/>
      <c r="Z2414" s="358"/>
      <c r="AA2414" s="358"/>
      <c r="AB2414" s="358"/>
      <c r="AC2414" s="358"/>
      <c r="AD2414" s="358"/>
      <c r="AE2414" s="227"/>
      <c r="AF2414" s="358"/>
      <c r="AG2414" s="619"/>
      <c r="AH2414" s="1852"/>
    </row>
    <row r="2415" spans="2:34" x14ac:dyDescent="0.25">
      <c r="B2415" s="10" t="s">
        <v>63</v>
      </c>
      <c r="C2415" s="410"/>
      <c r="D2415" s="3"/>
      <c r="E2415" s="259"/>
      <c r="F2415" s="177" t="e">
        <f t="shared" si="1286"/>
        <v>#VALUE!</v>
      </c>
      <c r="G2415" s="227"/>
      <c r="H2415" s="177" t="e">
        <f>G2415/F2415*100</f>
        <v>#VALUE!</v>
      </c>
      <c r="I2415" s="227"/>
      <c r="J2415" s="227"/>
      <c r="K2415" s="227"/>
      <c r="L2415" s="227"/>
      <c r="M2415" s="227"/>
      <c r="N2415" s="227"/>
      <c r="O2415" s="227"/>
      <c r="P2415" s="227"/>
      <c r="Q2415" s="358"/>
      <c r="R2415" s="358"/>
      <c r="S2415" s="358"/>
      <c r="T2415" s="358"/>
      <c r="U2415" s="358"/>
      <c r="V2415" s="358"/>
      <c r="W2415" s="358"/>
      <c r="X2415" s="358"/>
      <c r="Y2415" s="358"/>
      <c r="Z2415" s="358"/>
      <c r="AA2415" s="358"/>
      <c r="AB2415" s="358"/>
      <c r="AC2415" s="358"/>
      <c r="AD2415" s="358"/>
      <c r="AE2415" s="227"/>
      <c r="AF2415" s="358"/>
      <c r="AG2415" s="619"/>
      <c r="AH2415" s="1852"/>
    </row>
    <row r="2416" spans="2:34" ht="30" x14ac:dyDescent="0.25">
      <c r="B2416" s="10" t="s">
        <v>578</v>
      </c>
      <c r="C2416" s="410"/>
      <c r="D2416" s="1068"/>
      <c r="E2416" s="259"/>
      <c r="F2416" s="183"/>
      <c r="G2416" s="601"/>
      <c r="H2416" s="183"/>
      <c r="I2416" s="227"/>
      <c r="J2416" s="227"/>
      <c r="K2416" s="601"/>
      <c r="L2416" s="227"/>
      <c r="M2416" s="601"/>
      <c r="N2416" s="601"/>
      <c r="O2416" s="601"/>
      <c r="P2416" s="601"/>
      <c r="Q2416" s="358"/>
      <c r="R2416" s="358"/>
      <c r="S2416" s="358"/>
      <c r="T2416" s="358"/>
      <c r="U2416" s="358"/>
      <c r="V2416" s="358"/>
      <c r="W2416" s="359"/>
      <c r="X2416" s="359"/>
      <c r="Y2416" s="359"/>
      <c r="Z2416" s="359"/>
      <c r="AA2416" s="359"/>
      <c r="AB2416" s="359"/>
      <c r="AC2416" s="358"/>
      <c r="AD2416" s="359"/>
      <c r="AE2416" s="601"/>
      <c r="AF2416" s="359"/>
      <c r="AG2416" s="619"/>
      <c r="AH2416" s="1852"/>
    </row>
    <row r="2417" spans="2:34" x14ac:dyDescent="0.25">
      <c r="B2417" s="8" t="s">
        <v>115</v>
      </c>
      <c r="C2417" s="410"/>
      <c r="D2417" s="1068"/>
      <c r="E2417" s="259"/>
      <c r="F2417" s="183" t="e">
        <f t="shared" si="1286"/>
        <v>#VALUE!</v>
      </c>
      <c r="G2417" s="601">
        <v>6</v>
      </c>
      <c r="H2417" s="183" t="e">
        <f>G2417/F2417*100</f>
        <v>#VALUE!</v>
      </c>
      <c r="I2417" s="227"/>
      <c r="J2417" s="227"/>
      <c r="K2417" s="601"/>
      <c r="L2417" s="227"/>
      <c r="M2417" s="601"/>
      <c r="N2417" s="601"/>
      <c r="O2417" s="601"/>
      <c r="P2417" s="601"/>
      <c r="Q2417" s="358"/>
      <c r="R2417" s="358"/>
      <c r="S2417" s="358"/>
      <c r="T2417" s="358"/>
      <c r="U2417" s="358"/>
      <c r="V2417" s="358"/>
      <c r="W2417" s="359"/>
      <c r="X2417" s="359"/>
      <c r="Y2417" s="359"/>
      <c r="Z2417" s="359"/>
      <c r="AA2417" s="359"/>
      <c r="AB2417" s="359"/>
      <c r="AC2417" s="358"/>
      <c r="AD2417" s="359"/>
      <c r="AE2417" s="601"/>
      <c r="AF2417" s="359"/>
      <c r="AG2417" s="619"/>
      <c r="AH2417" s="1852"/>
    </row>
    <row r="2418" spans="2:34" x14ac:dyDescent="0.25">
      <c r="B2418" s="8" t="s">
        <v>609</v>
      </c>
      <c r="C2418" s="410"/>
      <c r="D2418" s="1068"/>
      <c r="E2418" s="259"/>
      <c r="F2418" s="183"/>
      <c r="G2418" s="601"/>
      <c r="H2418" s="183"/>
      <c r="I2418" s="227"/>
      <c r="J2418" s="227"/>
      <c r="K2418" s="601"/>
      <c r="L2418" s="227"/>
      <c r="M2418" s="601"/>
      <c r="N2418" s="601"/>
      <c r="O2418" s="601"/>
      <c r="P2418" s="601"/>
      <c r="Q2418" s="358"/>
      <c r="R2418" s="358"/>
      <c r="S2418" s="358"/>
      <c r="T2418" s="358"/>
      <c r="U2418" s="358"/>
      <c r="V2418" s="358"/>
      <c r="W2418" s="359"/>
      <c r="X2418" s="359"/>
      <c r="Y2418" s="359"/>
      <c r="Z2418" s="359"/>
      <c r="AA2418" s="359"/>
      <c r="AB2418" s="359"/>
      <c r="AC2418" s="358"/>
      <c r="AD2418" s="359"/>
      <c r="AE2418" s="601"/>
      <c r="AF2418" s="359"/>
      <c r="AG2418" s="619"/>
      <c r="AH2418" s="1852"/>
    </row>
    <row r="2419" spans="2:34" x14ac:dyDescent="0.25">
      <c r="B2419" s="8" t="s">
        <v>114</v>
      </c>
      <c r="C2419" s="656"/>
      <c r="D2419" s="1068"/>
      <c r="E2419" s="259"/>
      <c r="F2419" s="183" t="e">
        <f t="shared" si="1286"/>
        <v>#VALUE!</v>
      </c>
      <c r="G2419" s="601"/>
      <c r="H2419" s="183" t="e">
        <f>G2419/F2419*100</f>
        <v>#VALUE!</v>
      </c>
      <c r="I2419" s="227"/>
      <c r="J2419" s="227"/>
      <c r="K2419" s="601"/>
      <c r="L2419" s="227"/>
      <c r="M2419" s="601"/>
      <c r="N2419" s="601"/>
      <c r="O2419" s="601"/>
      <c r="P2419" s="601"/>
      <c r="Q2419" s="358"/>
      <c r="R2419" s="358"/>
      <c r="S2419" s="358"/>
      <c r="T2419" s="358"/>
      <c r="U2419" s="358"/>
      <c r="V2419" s="358"/>
      <c r="W2419" s="359"/>
      <c r="X2419" s="359"/>
      <c r="Y2419" s="359"/>
      <c r="Z2419" s="359"/>
      <c r="AA2419" s="359"/>
      <c r="AB2419" s="359"/>
      <c r="AC2419" s="358"/>
      <c r="AD2419" s="359"/>
      <c r="AE2419" s="601"/>
      <c r="AF2419" s="359"/>
      <c r="AG2419" s="619"/>
      <c r="AH2419" s="1852"/>
    </row>
    <row r="2420" spans="2:34" ht="30" x14ac:dyDescent="0.25">
      <c r="B2420" s="8" t="s">
        <v>157</v>
      </c>
      <c r="C2420" s="656"/>
      <c r="D2420" s="3"/>
      <c r="E2420" s="259"/>
      <c r="F2420" s="183" t="e">
        <f t="shared" si="1286"/>
        <v>#VALUE!</v>
      </c>
      <c r="G2420" s="601"/>
      <c r="H2420" s="177" t="e">
        <f>G2420/F2420*100</f>
        <v>#VALUE!</v>
      </c>
      <c r="I2420" s="188"/>
      <c r="J2420" s="188"/>
      <c r="K2420" s="601"/>
      <c r="L2420" s="227"/>
      <c r="M2420" s="227"/>
      <c r="N2420" s="227"/>
      <c r="O2420" s="601"/>
      <c r="P2420" s="227"/>
      <c r="Q2420" s="358"/>
      <c r="R2420" s="358"/>
      <c r="S2420" s="358"/>
      <c r="T2420" s="358"/>
      <c r="U2420" s="358"/>
      <c r="V2420" s="358"/>
      <c r="W2420" s="358"/>
      <c r="X2420" s="358"/>
      <c r="Y2420" s="358"/>
      <c r="Z2420" s="359"/>
      <c r="AA2420" s="359"/>
      <c r="AB2420" s="359"/>
      <c r="AC2420" s="360"/>
      <c r="AD2420" s="359"/>
      <c r="AE2420" s="1260"/>
      <c r="AF2420" s="365"/>
      <c r="AG2420" s="619"/>
      <c r="AH2420" s="1852"/>
    </row>
    <row r="2421" spans="2:34" ht="30" x14ac:dyDescent="0.25">
      <c r="B2421" s="8" t="s">
        <v>610</v>
      </c>
      <c r="C2421" s="1259"/>
      <c r="D2421" s="1172"/>
      <c r="E2421" s="285"/>
      <c r="F2421" s="183"/>
      <c r="G2421" s="601"/>
      <c r="H2421" s="639"/>
      <c r="I2421" s="188"/>
      <c r="J2421" s="188"/>
      <c r="K2421" s="601"/>
      <c r="L2421" s="188"/>
      <c r="M2421" s="188"/>
      <c r="N2421" s="188"/>
      <c r="O2421" s="601"/>
      <c r="P2421" s="188"/>
      <c r="Q2421" s="360"/>
      <c r="R2421" s="360"/>
      <c r="S2421" s="360"/>
      <c r="T2421" s="360"/>
      <c r="U2421" s="360"/>
      <c r="V2421" s="360"/>
      <c r="W2421" s="360"/>
      <c r="X2421" s="360"/>
      <c r="Y2421" s="360"/>
      <c r="Z2421" s="359"/>
      <c r="AA2421" s="359"/>
      <c r="AB2421" s="359"/>
      <c r="AC2421" s="360"/>
      <c r="AD2421" s="359"/>
      <c r="AE2421" s="188"/>
      <c r="AF2421" s="360"/>
      <c r="AG2421" s="619"/>
      <c r="AH2421" s="1852"/>
    </row>
    <row r="2422" spans="2:34" ht="30" x14ac:dyDescent="0.25">
      <c r="B2422" s="8" t="s">
        <v>610</v>
      </c>
      <c r="C2422" s="1259"/>
      <c r="D2422" s="1172"/>
      <c r="E2422" s="285"/>
      <c r="F2422" s="183"/>
      <c r="G2422" s="601"/>
      <c r="H2422" s="639"/>
      <c r="I2422" s="188"/>
      <c r="J2422" s="188"/>
      <c r="K2422" s="601"/>
      <c r="L2422" s="188"/>
      <c r="M2422" s="188"/>
      <c r="N2422" s="188"/>
      <c r="O2422" s="601"/>
      <c r="P2422" s="188"/>
      <c r="Q2422" s="360"/>
      <c r="R2422" s="360"/>
      <c r="S2422" s="360"/>
      <c r="T2422" s="360"/>
      <c r="U2422" s="360"/>
      <c r="V2422" s="360"/>
      <c r="W2422" s="360"/>
      <c r="X2422" s="360"/>
      <c r="Y2422" s="360"/>
      <c r="Z2422" s="359"/>
      <c r="AA2422" s="359"/>
      <c r="AB2422" s="359"/>
      <c r="AC2422" s="360"/>
      <c r="AD2422" s="359"/>
      <c r="AE2422" s="188"/>
      <c r="AF2422" s="360"/>
      <c r="AG2422" s="619"/>
      <c r="AH2422" s="1852"/>
    </row>
    <row r="2423" spans="2:34" x14ac:dyDescent="0.25">
      <c r="B2423" s="8" t="s">
        <v>183</v>
      </c>
      <c r="C2423" s="1259"/>
      <c r="D2423" s="1172"/>
      <c r="E2423" s="285"/>
      <c r="F2423" s="182" t="e">
        <f t="shared" si="1286"/>
        <v>#VALUE!</v>
      </c>
      <c r="G2423" s="1260">
        <v>3</v>
      </c>
      <c r="H2423" s="639" t="e">
        <f>G2423/F2423*100</f>
        <v>#VALUE!</v>
      </c>
      <c r="I2423" s="1260"/>
      <c r="J2423" s="1260"/>
      <c r="K2423" s="1260"/>
      <c r="L2423" s="188"/>
      <c r="M2423" s="188"/>
      <c r="N2423" s="188"/>
      <c r="O2423" s="1260"/>
      <c r="P2423" s="188"/>
      <c r="Q2423" s="360"/>
      <c r="R2423" s="360"/>
      <c r="S2423" s="360"/>
      <c r="T2423" s="360"/>
      <c r="U2423" s="360"/>
      <c r="V2423" s="360"/>
      <c r="W2423" s="361"/>
      <c r="X2423" s="360"/>
      <c r="Y2423" s="360"/>
      <c r="Z2423" s="365"/>
      <c r="AA2423" s="365"/>
      <c r="AB2423" s="365"/>
      <c r="AC2423" s="365"/>
      <c r="AD2423" s="365"/>
      <c r="AE2423" s="188"/>
      <c r="AF2423" s="360"/>
      <c r="AG2423" s="619"/>
      <c r="AH2423" s="1852"/>
    </row>
    <row r="2424" spans="2:34" ht="30" x14ac:dyDescent="0.25">
      <c r="B2424" s="823" t="s">
        <v>481</v>
      </c>
      <c r="C2424" s="1259"/>
      <c r="D2424" s="1172"/>
      <c r="E2424" s="285"/>
      <c r="F2424" s="639"/>
      <c r="G2424" s="188"/>
      <c r="H2424" s="639"/>
      <c r="I2424" s="188"/>
      <c r="J2424" s="188"/>
      <c r="K2424" s="188"/>
      <c r="L2424" s="188"/>
      <c r="M2424" s="188"/>
      <c r="N2424" s="188"/>
      <c r="O2424" s="188"/>
      <c r="P2424" s="188"/>
      <c r="Q2424" s="360"/>
      <c r="R2424" s="360"/>
      <c r="S2424" s="360"/>
      <c r="T2424" s="360"/>
      <c r="U2424" s="360"/>
      <c r="V2424" s="360"/>
      <c r="W2424" s="361"/>
      <c r="X2424" s="360"/>
      <c r="Y2424" s="360"/>
      <c r="Z2424" s="360"/>
      <c r="AA2424" s="360"/>
      <c r="AB2424" s="360"/>
      <c r="AC2424" s="360"/>
      <c r="AD2424" s="360"/>
      <c r="AE2424" s="188"/>
      <c r="AF2424" s="360"/>
      <c r="AG2424" s="619"/>
      <c r="AH2424" s="1852"/>
    </row>
    <row r="2425" spans="2:34" ht="30" thickBot="1" x14ac:dyDescent="0.3">
      <c r="B2425" s="1256" t="s">
        <v>135</v>
      </c>
      <c r="C2425" s="1258"/>
      <c r="D2425" s="1256"/>
      <c r="E2425" s="304"/>
      <c r="F2425" s="245"/>
      <c r="G2425" s="245"/>
      <c r="H2425" s="245"/>
      <c r="I2425" s="1257"/>
      <c r="J2425" s="1257"/>
      <c r="K2425" s="1257"/>
      <c r="L2425" s="1257"/>
      <c r="M2425" s="1257"/>
      <c r="N2425" s="1257"/>
      <c r="O2425" s="1257"/>
      <c r="P2425" s="1257"/>
      <c r="Q2425" s="363">
        <f t="shared" ref="Q2425:AA2425" si="1287">Q2410</f>
        <v>0</v>
      </c>
      <c r="R2425" s="363">
        <f t="shared" ref="R2425:S2425" si="1288">R2410</f>
        <v>0</v>
      </c>
      <c r="S2425" s="363">
        <f t="shared" si="1288"/>
        <v>0</v>
      </c>
      <c r="T2425" s="363">
        <f t="shared" ref="T2425:U2425" si="1289">T2410</f>
        <v>0</v>
      </c>
      <c r="U2425" s="363">
        <f t="shared" si="1289"/>
        <v>0</v>
      </c>
      <c r="V2425" s="363">
        <f t="shared" ref="V2425" si="1290">V2410</f>
        <v>0</v>
      </c>
      <c r="W2425" s="356" t="e">
        <f t="shared" si="1287"/>
        <v>#VALUE!</v>
      </c>
      <c r="X2425" s="363">
        <f t="shared" si="1287"/>
        <v>2.4885900000000003</v>
      </c>
      <c r="Y2425" s="363">
        <f t="shared" si="1287"/>
        <v>0</v>
      </c>
      <c r="Z2425" s="363">
        <f t="shared" si="1287"/>
        <v>0</v>
      </c>
      <c r="AA2425" s="363" t="e">
        <f t="shared" si="1287"/>
        <v>#VALUE!</v>
      </c>
      <c r="AB2425" s="363">
        <f t="shared" ref="AB2425" si="1291">AB2410</f>
        <v>0</v>
      </c>
      <c r="AC2425" s="363">
        <f>AC2410</f>
        <v>0</v>
      </c>
      <c r="AD2425" s="1836">
        <f>AD2410</f>
        <v>2.4885900000000003</v>
      </c>
      <c r="AE2425" s="245"/>
      <c r="AF2425" s="363"/>
      <c r="AG2425" s="619"/>
      <c r="AH2425" s="1852"/>
    </row>
    <row r="2426" spans="2:34" ht="15.75" thickBot="1" x14ac:dyDescent="0.3">
      <c r="B2426" s="1084" t="s">
        <v>282</v>
      </c>
      <c r="C2426" s="1085"/>
      <c r="D2426" s="1084"/>
      <c r="E2426" s="305"/>
      <c r="F2426" s="1187"/>
      <c r="G2426" s="1187"/>
      <c r="H2426" s="1187"/>
      <c r="I2426" s="1187"/>
      <c r="J2426" s="1187"/>
      <c r="K2426" s="1187"/>
      <c r="L2426" s="1187"/>
      <c r="M2426" s="1187"/>
      <c r="N2426" s="1187"/>
      <c r="O2426" s="1187"/>
      <c r="P2426" s="1187"/>
      <c r="Q2426" s="364">
        <f t="shared" ref="Q2426:W2426" si="1292">Q2425</f>
        <v>0</v>
      </c>
      <c r="R2426" s="364">
        <f t="shared" ref="R2426:S2426" si="1293">R2425</f>
        <v>0</v>
      </c>
      <c r="S2426" s="364">
        <f t="shared" si="1293"/>
        <v>0</v>
      </c>
      <c r="T2426" s="364">
        <f t="shared" ref="T2426:U2426" si="1294">T2425</f>
        <v>0</v>
      </c>
      <c r="U2426" s="364">
        <f t="shared" si="1294"/>
        <v>0</v>
      </c>
      <c r="V2426" s="364">
        <f t="shared" ref="V2426" si="1295">V2425</f>
        <v>0</v>
      </c>
      <c r="W2426" s="364" t="e">
        <f t="shared" si="1292"/>
        <v>#VALUE!</v>
      </c>
      <c r="X2426" s="364">
        <f t="shared" ref="X2426:AF2426" si="1296">X2425</f>
        <v>2.4885900000000003</v>
      </c>
      <c r="Y2426" s="364">
        <f t="shared" si="1296"/>
        <v>0</v>
      </c>
      <c r="Z2426" s="214">
        <f>Z2425</f>
        <v>0</v>
      </c>
      <c r="AA2426" s="364" t="e">
        <f t="shared" si="1296"/>
        <v>#VALUE!</v>
      </c>
      <c r="AB2426" s="364">
        <f t="shared" ref="AB2426" si="1297">AB2425</f>
        <v>0</v>
      </c>
      <c r="AC2426" s="364">
        <f t="shared" si="1296"/>
        <v>0</v>
      </c>
      <c r="AD2426" s="364">
        <f t="shared" si="1296"/>
        <v>2.4885900000000003</v>
      </c>
      <c r="AE2426" s="1187"/>
      <c r="AF2426" s="364">
        <f t="shared" si="1296"/>
        <v>0</v>
      </c>
      <c r="AG2426" s="619"/>
      <c r="AH2426" s="1852"/>
    </row>
    <row r="2427" spans="2:34" ht="29.25" x14ac:dyDescent="0.25">
      <c r="B2427" s="1368" t="s">
        <v>536</v>
      </c>
      <c r="C2427" s="1282"/>
      <c r="D2427" s="1261"/>
      <c r="E2427" s="309"/>
      <c r="F2427" s="1261"/>
      <c r="G2427" s="1261"/>
      <c r="H2427" s="1261"/>
      <c r="I2427" s="1261"/>
      <c r="J2427" s="1261"/>
      <c r="K2427" s="1261"/>
      <c r="L2427" s="1261"/>
      <c r="M2427" s="1261"/>
      <c r="N2427" s="1261"/>
      <c r="O2427" s="1261"/>
      <c r="P2427" s="1261"/>
      <c r="Q2427" s="357"/>
      <c r="R2427" s="357"/>
      <c r="S2427" s="357"/>
      <c r="T2427" s="357"/>
      <c r="U2427" s="357"/>
      <c r="V2427" s="357"/>
      <c r="W2427" s="357"/>
      <c r="X2427" s="357"/>
      <c r="Y2427" s="357"/>
      <c r="Z2427" s="357"/>
      <c r="AA2427" s="357"/>
      <c r="AB2427" s="357"/>
      <c r="AC2427" s="357"/>
      <c r="AD2427" s="357"/>
      <c r="AE2427" s="1261"/>
      <c r="AF2427" s="357"/>
      <c r="AG2427" s="619"/>
      <c r="AH2427" s="1852"/>
    </row>
    <row r="2428" spans="2:34" ht="15.75" x14ac:dyDescent="0.25">
      <c r="B2428" s="2047" t="s">
        <v>196</v>
      </c>
      <c r="C2428" s="1282"/>
      <c r="D2428" s="1261"/>
      <c r="E2428" s="309"/>
      <c r="F2428" s="1261"/>
      <c r="G2428" s="1261"/>
      <c r="H2428" s="1261"/>
      <c r="I2428" s="1261"/>
      <c r="J2428" s="1261"/>
      <c r="K2428" s="1261"/>
      <c r="L2428" s="1261"/>
      <c r="M2428" s="1261"/>
      <c r="N2428" s="1261"/>
      <c r="O2428" s="1261"/>
      <c r="P2428" s="1261"/>
      <c r="Q2428" s="357"/>
      <c r="R2428" s="357"/>
      <c r="S2428" s="357"/>
      <c r="T2428" s="357"/>
      <c r="U2428" s="357"/>
      <c r="V2428" s="357"/>
      <c r="W2428" s="357"/>
      <c r="X2428" s="357"/>
      <c r="Y2428" s="357"/>
      <c r="Z2428" s="357"/>
      <c r="AA2428" s="357"/>
      <c r="AB2428" s="357"/>
      <c r="AC2428" s="357"/>
      <c r="AD2428" s="357"/>
      <c r="AE2428" s="1261"/>
      <c r="AF2428" s="357"/>
      <c r="AG2428" s="619"/>
      <c r="AH2428" s="1852"/>
    </row>
    <row r="2429" spans="2:34" x14ac:dyDescent="0.25">
      <c r="B2429" s="2048" t="s">
        <v>220</v>
      </c>
      <c r="C2429" s="1262"/>
      <c r="D2429" s="1194"/>
      <c r="E2429" s="328">
        <f>SUM(E2430:E2431)</f>
        <v>0</v>
      </c>
      <c r="F2429" s="328" t="e">
        <f t="shared" ref="F2429:G2429" si="1298">SUM(F2430:F2431)</f>
        <v>#VALUE!</v>
      </c>
      <c r="G2429" s="328">
        <f t="shared" si="1298"/>
        <v>0</v>
      </c>
      <c r="H2429" s="1194" t="e">
        <f>G2429/F2429*100</f>
        <v>#VALUE!</v>
      </c>
      <c r="I2429" s="1194"/>
      <c r="J2429" s="1194"/>
      <c r="K2429" s="1194"/>
      <c r="L2429" s="1194"/>
      <c r="M2429" s="1194"/>
      <c r="N2429" s="1194"/>
      <c r="O2429" s="1194"/>
      <c r="P2429" s="1194"/>
      <c r="Q2429" s="358"/>
      <c r="R2429" s="358"/>
      <c r="S2429" s="358"/>
      <c r="T2429" s="358"/>
      <c r="U2429" s="358"/>
      <c r="V2429" s="358"/>
      <c r="W2429" s="358" t="e">
        <f t="shared" ref="W2429" si="1299">Q2429/12*$B$4+(R2429-Q2429)/11*5+(S2429-R2429)/10*4+(T2429-S2429)/9*3+(U2429-T2429)/8*2+(V2429-U2429)/7*1</f>
        <v>#VALUE!</v>
      </c>
      <c r="X2429" s="358">
        <f>AD2429-AC2429</f>
        <v>0</v>
      </c>
      <c r="Y2429" s="358"/>
      <c r="Z2429" s="358"/>
      <c r="AA2429" s="358" t="e">
        <f>X2429-W2429</f>
        <v>#VALUE!</v>
      </c>
      <c r="AB2429" s="358"/>
      <c r="AC2429" s="358"/>
      <c r="AD2429" s="358"/>
      <c r="AE2429" s="1194"/>
      <c r="AF2429" s="358"/>
      <c r="AG2429" s="619"/>
      <c r="AH2429" s="1852"/>
    </row>
    <row r="2430" spans="2:34" x14ac:dyDescent="0.25">
      <c r="B2430" s="600" t="s">
        <v>66</v>
      </c>
      <c r="C2430" s="1263"/>
      <c r="D2430" s="1194"/>
      <c r="E2430" s="1046"/>
      <c r="F2430" s="1046" t="e">
        <f t="shared" ref="F2430:F2431" si="1300">ROUND(E2430/12*$B$4,0)</f>
        <v>#VALUE!</v>
      </c>
      <c r="G2430" s="1046"/>
      <c r="H2430" s="1194" t="e">
        <f>G2430/F2430*100</f>
        <v>#VALUE!</v>
      </c>
      <c r="I2430" s="1194"/>
      <c r="J2430" s="1194"/>
      <c r="K2430" s="1194"/>
      <c r="L2430" s="1194"/>
      <c r="M2430" s="1194"/>
      <c r="N2430" s="1194"/>
      <c r="O2430" s="1194"/>
      <c r="P2430" s="1194"/>
      <c r="Q2430" s="358"/>
      <c r="R2430" s="358"/>
      <c r="S2430" s="358"/>
      <c r="T2430" s="358"/>
      <c r="U2430" s="358"/>
      <c r="V2430" s="358"/>
      <c r="W2430" s="358"/>
      <c r="X2430" s="358"/>
      <c r="Y2430" s="358"/>
      <c r="Z2430" s="358"/>
      <c r="AA2430" s="358"/>
      <c r="AB2430" s="358"/>
      <c r="AC2430" s="358"/>
      <c r="AD2430" s="358"/>
      <c r="AE2430" s="1194"/>
      <c r="AF2430" s="358"/>
      <c r="AG2430" s="619"/>
      <c r="AH2430" s="1852"/>
    </row>
    <row r="2431" spans="2:34" ht="30" x14ac:dyDescent="0.25">
      <c r="B2431" s="600" t="s">
        <v>516</v>
      </c>
      <c r="C2431" s="1264"/>
      <c r="D2431" s="1265"/>
      <c r="E2431" s="1046"/>
      <c r="F2431" s="1046" t="e">
        <f t="shared" si="1300"/>
        <v>#VALUE!</v>
      </c>
      <c r="G2431" s="1046"/>
      <c r="H2431" s="177" t="e">
        <f>G2431/F2431*100</f>
        <v>#VALUE!</v>
      </c>
      <c r="I2431" s="1004"/>
      <c r="J2431" s="1004"/>
      <c r="K2431" s="545"/>
      <c r="L2431" s="545"/>
      <c r="M2431" s="545"/>
      <c r="N2431" s="545"/>
      <c r="O2431" s="545"/>
      <c r="P2431" s="545"/>
      <c r="Q2431" s="358"/>
      <c r="R2431" s="358"/>
      <c r="S2431" s="358"/>
      <c r="T2431" s="358"/>
      <c r="U2431" s="358"/>
      <c r="V2431" s="358"/>
      <c r="W2431" s="358"/>
      <c r="X2431" s="358"/>
      <c r="Y2431" s="358"/>
      <c r="Z2431" s="358"/>
      <c r="AA2431" s="358"/>
      <c r="AB2431" s="358"/>
      <c r="AC2431" s="358"/>
      <c r="AD2431" s="358"/>
      <c r="AE2431" s="1478"/>
      <c r="AF2431" s="358"/>
      <c r="AG2431" s="619"/>
      <c r="AH2431" s="1852"/>
    </row>
    <row r="2432" spans="2:34" ht="15.75" thickBot="1" x14ac:dyDescent="0.3">
      <c r="B2432" s="668" t="s">
        <v>135</v>
      </c>
      <c r="C2432" s="1407"/>
      <c r="D2432" s="1266"/>
      <c r="E2432" s="457"/>
      <c r="F2432" s="456"/>
      <c r="G2432" s="456"/>
      <c r="H2432" s="456"/>
      <c r="I2432" s="1004"/>
      <c r="J2432" s="1004"/>
      <c r="K2432" s="176"/>
      <c r="L2432" s="176"/>
      <c r="M2432" s="176"/>
      <c r="N2432" s="176"/>
      <c r="O2432" s="176"/>
      <c r="P2432" s="176"/>
      <c r="Q2432" s="196">
        <f t="shared" ref="Q2432:V2432" si="1301">Q2429</f>
        <v>0</v>
      </c>
      <c r="R2432" s="196">
        <f t="shared" si="1301"/>
        <v>0</v>
      </c>
      <c r="S2432" s="196">
        <f t="shared" si="1301"/>
        <v>0</v>
      </c>
      <c r="T2432" s="196">
        <f t="shared" si="1301"/>
        <v>0</v>
      </c>
      <c r="U2432" s="196">
        <f t="shared" si="1301"/>
        <v>0</v>
      </c>
      <c r="V2432" s="196">
        <f t="shared" si="1301"/>
        <v>0</v>
      </c>
      <c r="W2432" s="358" t="e">
        <f t="shared" ref="W2432:AD2432" si="1302">W2429</f>
        <v>#VALUE!</v>
      </c>
      <c r="X2432" s="358">
        <f t="shared" si="1302"/>
        <v>0</v>
      </c>
      <c r="Y2432" s="358">
        <f t="shared" si="1302"/>
        <v>0</v>
      </c>
      <c r="Z2432" s="358">
        <f t="shared" si="1302"/>
        <v>0</v>
      </c>
      <c r="AA2432" s="358" t="e">
        <f t="shared" si="1302"/>
        <v>#VALUE!</v>
      </c>
      <c r="AB2432" s="358">
        <f t="shared" si="1302"/>
        <v>0</v>
      </c>
      <c r="AC2432" s="358">
        <f t="shared" si="1302"/>
        <v>0</v>
      </c>
      <c r="AD2432" s="358">
        <f t="shared" si="1302"/>
        <v>0</v>
      </c>
      <c r="AE2432" s="1266"/>
      <c r="AF2432" s="360"/>
      <c r="AG2432" s="619"/>
      <c r="AH2432" s="1852"/>
    </row>
    <row r="2433" spans="2:34" ht="15.75" thickBot="1" x14ac:dyDescent="0.3">
      <c r="B2433" s="1084" t="s">
        <v>282</v>
      </c>
      <c r="C2433" s="1085"/>
      <c r="D2433" s="1084"/>
      <c r="E2433" s="267"/>
      <c r="F2433" s="1084"/>
      <c r="G2433" s="1084"/>
      <c r="H2433" s="1084"/>
      <c r="I2433" s="1084"/>
      <c r="J2433" s="1084"/>
      <c r="K2433" s="1084"/>
      <c r="L2433" s="1084"/>
      <c r="M2433" s="1084"/>
      <c r="N2433" s="1084"/>
      <c r="O2433" s="1084"/>
      <c r="P2433" s="1084"/>
      <c r="Q2433" s="364">
        <f t="shared" ref="Q2433:R2433" si="1303">SUM(Q2432)</f>
        <v>0</v>
      </c>
      <c r="R2433" s="364">
        <f t="shared" si="1303"/>
        <v>0</v>
      </c>
      <c r="S2433" s="364">
        <f t="shared" ref="S2433:T2433" si="1304">SUM(S2432)</f>
        <v>0</v>
      </c>
      <c r="T2433" s="364">
        <f t="shared" si="1304"/>
        <v>0</v>
      </c>
      <c r="U2433" s="364">
        <f t="shared" ref="U2433:V2433" si="1305">SUM(U2432)</f>
        <v>0</v>
      </c>
      <c r="V2433" s="364">
        <f t="shared" si="1305"/>
        <v>0</v>
      </c>
      <c r="W2433" s="364" t="e">
        <f t="shared" ref="W2433:AD2433" si="1306">SUM(W2432)</f>
        <v>#VALUE!</v>
      </c>
      <c r="X2433" s="364">
        <f t="shared" si="1306"/>
        <v>0</v>
      </c>
      <c r="Y2433" s="364">
        <f t="shared" si="1306"/>
        <v>0</v>
      </c>
      <c r="Z2433" s="214">
        <f t="shared" si="1306"/>
        <v>0</v>
      </c>
      <c r="AA2433" s="364" t="e">
        <f t="shared" si="1306"/>
        <v>#VALUE!</v>
      </c>
      <c r="AB2433" s="364">
        <f t="shared" si="1306"/>
        <v>0</v>
      </c>
      <c r="AC2433" s="364">
        <f t="shared" si="1306"/>
        <v>0</v>
      </c>
      <c r="AD2433" s="364">
        <f t="shared" si="1306"/>
        <v>0</v>
      </c>
      <c r="AE2433" s="1084"/>
      <c r="AF2433" s="364">
        <f>AF2432</f>
        <v>0</v>
      </c>
      <c r="AG2433" s="619"/>
      <c r="AH2433" s="1852"/>
    </row>
    <row r="2434" spans="2:34" ht="31.5" x14ac:dyDescent="0.25">
      <c r="B2434" s="1281" t="s">
        <v>400</v>
      </c>
      <c r="C2434" s="1282"/>
      <c r="D2434" s="1261"/>
      <c r="E2434" s="309"/>
      <c r="F2434" s="1261"/>
      <c r="G2434" s="1261"/>
      <c r="H2434" s="1261"/>
      <c r="I2434" s="1261"/>
      <c r="J2434" s="1261"/>
      <c r="K2434" s="1261"/>
      <c r="L2434" s="1261"/>
      <c r="M2434" s="1261"/>
      <c r="N2434" s="1261"/>
      <c r="O2434" s="1261"/>
      <c r="P2434" s="1261"/>
      <c r="Q2434" s="357"/>
      <c r="R2434" s="357"/>
      <c r="S2434" s="357"/>
      <c r="T2434" s="357"/>
      <c r="U2434" s="357"/>
      <c r="V2434" s="357"/>
      <c r="W2434" s="357"/>
      <c r="X2434" s="357"/>
      <c r="Y2434" s="357"/>
      <c r="Z2434" s="357"/>
      <c r="AA2434" s="357"/>
      <c r="AB2434" s="357"/>
      <c r="AC2434" s="357"/>
      <c r="AD2434" s="357"/>
      <c r="AE2434" s="1261"/>
      <c r="AF2434" s="357"/>
      <c r="AG2434" s="619"/>
      <c r="AH2434" s="1852"/>
    </row>
    <row r="2435" spans="2:34" x14ac:dyDescent="0.25">
      <c r="B2435" s="2047" t="s">
        <v>196</v>
      </c>
      <c r="C2435" s="2049"/>
      <c r="D2435" s="1261"/>
      <c r="E2435" s="309"/>
      <c r="F2435" s="1261"/>
      <c r="G2435" s="1261"/>
      <c r="H2435" s="1261"/>
      <c r="I2435" s="1261"/>
      <c r="J2435" s="1261"/>
      <c r="K2435" s="1261"/>
      <c r="L2435" s="1261"/>
      <c r="M2435" s="1261"/>
      <c r="N2435" s="1261"/>
      <c r="O2435" s="1261"/>
      <c r="P2435" s="1261"/>
      <c r="Q2435" s="357"/>
      <c r="R2435" s="357"/>
      <c r="S2435" s="357"/>
      <c r="T2435" s="357"/>
      <c r="U2435" s="357"/>
      <c r="V2435" s="357"/>
      <c r="W2435" s="357"/>
      <c r="X2435" s="357"/>
      <c r="Y2435" s="357"/>
      <c r="Z2435" s="357"/>
      <c r="AA2435" s="357"/>
      <c r="AB2435" s="357"/>
      <c r="AC2435" s="357"/>
      <c r="AD2435" s="357"/>
      <c r="AE2435" s="1261"/>
      <c r="AF2435" s="357"/>
      <c r="AG2435" s="619"/>
      <c r="AH2435" s="1852"/>
    </row>
    <row r="2436" spans="2:34" ht="14.25" customHeight="1" x14ac:dyDescent="0.25">
      <c r="B2436" s="453" t="s">
        <v>317</v>
      </c>
      <c r="C2436" s="2049"/>
      <c r="D2436" s="1261"/>
      <c r="E2436" s="611">
        <f>E2437</f>
        <v>0</v>
      </c>
      <c r="F2436" s="1267" t="e">
        <f t="shared" ref="F2436:G2436" si="1307">F2437</f>
        <v>#VALUE!</v>
      </c>
      <c r="G2436" s="1267">
        <f t="shared" si="1307"/>
        <v>5</v>
      </c>
      <c r="H2436" s="1267" t="e">
        <f t="shared" ref="H2436:H2444" si="1308">G2436/F2436*100</f>
        <v>#VALUE!</v>
      </c>
      <c r="I2436" s="1261"/>
      <c r="J2436" s="1261"/>
      <c r="K2436" s="1261"/>
      <c r="L2436" s="1261"/>
      <c r="M2436" s="1261"/>
      <c r="N2436" s="1261"/>
      <c r="O2436" s="1261"/>
      <c r="P2436" s="1261"/>
      <c r="Q2436" s="357"/>
      <c r="R2436" s="357"/>
      <c r="S2436" s="357"/>
      <c r="T2436" s="357"/>
      <c r="U2436" s="357"/>
      <c r="V2436" s="357"/>
      <c r="W2436" s="357" t="e">
        <f t="shared" ref="W2436" si="1309">Q2436/12*$B$4+(R2436-Q2436)/11*5+(S2436-R2436)/10*4+(T2436-S2436)/9*3+(U2436-T2436)/8*2+(V2436-U2436)/7*1</f>
        <v>#VALUE!</v>
      </c>
      <c r="X2436" s="357">
        <f>AD2436-AC2436-Z2436-Y2436</f>
        <v>1.9013999999999998</v>
      </c>
      <c r="Y2436" s="357"/>
      <c r="Z2436" s="357"/>
      <c r="AA2436" s="357" t="e">
        <f>X2436-W2436</f>
        <v>#VALUE!</v>
      </c>
      <c r="AB2436" s="357"/>
      <c r="AC2436" s="357"/>
      <c r="AD2436" s="357">
        <v>1.9013999999999998</v>
      </c>
      <c r="AE2436" s="1261"/>
      <c r="AF2436" s="357"/>
      <c r="AG2436" s="619"/>
      <c r="AH2436" s="1852"/>
    </row>
    <row r="2437" spans="2:34" ht="90" x14ac:dyDescent="0.25">
      <c r="B2437" s="460" t="s">
        <v>493</v>
      </c>
      <c r="C2437" s="2049"/>
      <c r="D2437" s="1261"/>
      <c r="E2437" s="309"/>
      <c r="F2437" s="1261" t="e">
        <f>ROUND(E2437/12*$B$4,0)</f>
        <v>#VALUE!</v>
      </c>
      <c r="G2437" s="1261">
        <v>5</v>
      </c>
      <c r="H2437" s="1261" t="e">
        <f t="shared" si="1308"/>
        <v>#VALUE!</v>
      </c>
      <c r="I2437" s="1261"/>
      <c r="J2437" s="1261"/>
      <c r="K2437" s="1261"/>
      <c r="L2437" s="1261"/>
      <c r="M2437" s="1261"/>
      <c r="N2437" s="1261"/>
      <c r="O2437" s="1261"/>
      <c r="P2437" s="1261"/>
      <c r="Q2437" s="357"/>
      <c r="R2437" s="357"/>
      <c r="S2437" s="357"/>
      <c r="T2437" s="357"/>
      <c r="U2437" s="357"/>
      <c r="V2437" s="357"/>
      <c r="W2437" s="357"/>
      <c r="X2437" s="357"/>
      <c r="Y2437" s="357"/>
      <c r="Z2437" s="357"/>
      <c r="AA2437" s="357"/>
      <c r="AB2437" s="357"/>
      <c r="AC2437" s="357"/>
      <c r="AD2437" s="357"/>
      <c r="AE2437" s="1261"/>
      <c r="AF2437" s="357"/>
      <c r="AG2437" s="619"/>
      <c r="AH2437" s="1852"/>
    </row>
    <row r="2438" spans="2:34" ht="15.75" customHeight="1" x14ac:dyDescent="0.25">
      <c r="B2438" s="447" t="s">
        <v>220</v>
      </c>
      <c r="C2438" s="1255"/>
      <c r="D2438" s="1194"/>
      <c r="E2438" s="449">
        <f>SUM(E2439:E2460)</f>
        <v>0</v>
      </c>
      <c r="F2438" s="449" t="e">
        <f>SUM(F2439:F2460)</f>
        <v>#VALUE!</v>
      </c>
      <c r="G2438" s="449">
        <f>SUM(G2439:G2460)</f>
        <v>13668</v>
      </c>
      <c r="H2438" s="1694" t="e">
        <f t="shared" si="1308"/>
        <v>#VALUE!</v>
      </c>
      <c r="I2438" s="1194"/>
      <c r="J2438" s="1194"/>
      <c r="K2438" s="1194"/>
      <c r="L2438" s="1194"/>
      <c r="M2438" s="1194"/>
      <c r="N2438" s="1194"/>
      <c r="O2438" s="1194"/>
      <c r="P2438" s="1194"/>
      <c r="Q2438" s="358"/>
      <c r="R2438" s="358"/>
      <c r="S2438" s="358"/>
      <c r="T2438" s="358"/>
      <c r="U2438" s="358"/>
      <c r="V2438" s="358"/>
      <c r="W2438" s="196" t="e">
        <f t="shared" ref="W2438" si="1310">Q2438/12*$B$4+(R2438-Q2438)/11*5+(S2438-R2438)/10*4+(T2438-S2438)/9*3+(U2438-T2438)/8*2+(V2438-U2438)/7*1</f>
        <v>#VALUE!</v>
      </c>
      <c r="X2438" s="358">
        <f t="shared" ref="X2438" si="1311">AD2438-AC2438-Z2438</f>
        <v>67583.438180000012</v>
      </c>
      <c r="Y2438" s="358"/>
      <c r="Z2438" s="196">
        <v>480.88475999999997</v>
      </c>
      <c r="AA2438" s="358" t="e">
        <f>X2438-W2438</f>
        <v>#VALUE!</v>
      </c>
      <c r="AB2438" s="358"/>
      <c r="AC2438" s="196">
        <v>-40.924800000000005</v>
      </c>
      <c r="AD2438" s="358">
        <v>68023.398140000019</v>
      </c>
      <c r="AE2438" s="449"/>
      <c r="AF2438" s="358"/>
      <c r="AG2438" s="619"/>
      <c r="AH2438" s="1852"/>
    </row>
    <row r="2439" spans="2:34" ht="30" customHeight="1" x14ac:dyDescent="0.25">
      <c r="B2439" s="8" t="s">
        <v>117</v>
      </c>
      <c r="C2439" s="1255"/>
      <c r="D2439" s="1194"/>
      <c r="E2439" s="262"/>
      <c r="F2439" s="1194" t="e">
        <f t="shared" ref="F2439:F2457" si="1312">ROUND(E2439/12*$B$4,0)</f>
        <v>#VALUE!</v>
      </c>
      <c r="G2439" s="1194">
        <v>109</v>
      </c>
      <c r="H2439" s="1234" t="e">
        <f t="shared" si="1308"/>
        <v>#VALUE!</v>
      </c>
      <c r="I2439" s="1194"/>
      <c r="J2439" s="1194"/>
      <c r="K2439" s="1194"/>
      <c r="L2439" s="1194"/>
      <c r="M2439" s="1194"/>
      <c r="N2439" s="1194"/>
      <c r="O2439" s="1194"/>
      <c r="P2439" s="1194"/>
      <c r="Q2439" s="358"/>
      <c r="R2439" s="358"/>
      <c r="S2439" s="358"/>
      <c r="T2439" s="358"/>
      <c r="U2439" s="358"/>
      <c r="V2439" s="358"/>
      <c r="W2439" s="196"/>
      <c r="X2439" s="358"/>
      <c r="Y2439" s="358"/>
      <c r="Z2439" s="358"/>
      <c r="AA2439" s="358"/>
      <c r="AB2439" s="358"/>
      <c r="AC2439" s="358"/>
      <c r="AD2439" s="358"/>
      <c r="AE2439" s="449"/>
      <c r="AF2439" s="358"/>
      <c r="AG2439" s="619"/>
      <c r="AH2439" s="1852"/>
    </row>
    <row r="2440" spans="2:34" ht="30" x14ac:dyDescent="0.25">
      <c r="B2440" s="8" t="s">
        <v>118</v>
      </c>
      <c r="C2440" s="656"/>
      <c r="D2440" s="1194"/>
      <c r="E2440" s="262"/>
      <c r="F2440" s="1194" t="e">
        <f t="shared" si="1312"/>
        <v>#VALUE!</v>
      </c>
      <c r="G2440" s="1194">
        <v>23</v>
      </c>
      <c r="H2440" s="1234" t="e">
        <f t="shared" si="1308"/>
        <v>#VALUE!</v>
      </c>
      <c r="I2440" s="1194"/>
      <c r="J2440" s="1194"/>
      <c r="K2440" s="1194"/>
      <c r="L2440" s="1194"/>
      <c r="M2440" s="1194"/>
      <c r="N2440" s="1194"/>
      <c r="O2440" s="1194"/>
      <c r="P2440" s="1194"/>
      <c r="Q2440" s="358"/>
      <c r="R2440" s="358"/>
      <c r="S2440" s="358"/>
      <c r="T2440" s="358"/>
      <c r="U2440" s="358"/>
      <c r="V2440" s="358"/>
      <c r="W2440" s="196"/>
      <c r="X2440" s="358"/>
      <c r="Y2440" s="358"/>
      <c r="Z2440" s="358"/>
      <c r="AA2440" s="358"/>
      <c r="AB2440" s="358"/>
      <c r="AC2440" s="358"/>
      <c r="AD2440" s="358"/>
      <c r="AE2440" s="449"/>
      <c r="AF2440" s="358"/>
      <c r="AG2440" s="619"/>
      <c r="AH2440" s="1852"/>
    </row>
    <row r="2441" spans="2:34" ht="32.25" customHeight="1" x14ac:dyDescent="0.25">
      <c r="B2441" s="12" t="s">
        <v>438</v>
      </c>
      <c r="C2441" s="656"/>
      <c r="D2441" s="1194"/>
      <c r="E2441" s="262"/>
      <c r="F2441" s="1194" t="e">
        <f t="shared" si="1312"/>
        <v>#VALUE!</v>
      </c>
      <c r="G2441" s="1194"/>
      <c r="H2441" s="1234" t="e">
        <f t="shared" si="1308"/>
        <v>#VALUE!</v>
      </c>
      <c r="I2441" s="1194"/>
      <c r="J2441" s="1194"/>
      <c r="K2441" s="1194"/>
      <c r="L2441" s="1194"/>
      <c r="M2441" s="1194"/>
      <c r="N2441" s="1194"/>
      <c r="O2441" s="1194"/>
      <c r="P2441" s="1194"/>
      <c r="Q2441" s="358"/>
      <c r="R2441" s="358"/>
      <c r="S2441" s="358"/>
      <c r="T2441" s="358"/>
      <c r="U2441" s="358"/>
      <c r="V2441" s="358"/>
      <c r="W2441" s="196"/>
      <c r="X2441" s="358"/>
      <c r="Y2441" s="358"/>
      <c r="Z2441" s="358"/>
      <c r="AA2441" s="358"/>
      <c r="AB2441" s="358"/>
      <c r="AC2441" s="358"/>
      <c r="AD2441" s="358"/>
      <c r="AE2441" s="449"/>
      <c r="AF2441" s="358"/>
      <c r="AG2441" s="619"/>
      <c r="AH2441" s="1852"/>
    </row>
    <row r="2442" spans="2:34" ht="18.75" customHeight="1" x14ac:dyDescent="0.25">
      <c r="B2442" s="8" t="s">
        <v>63</v>
      </c>
      <c r="C2442" s="656"/>
      <c r="D2442" s="1194"/>
      <c r="E2442" s="262"/>
      <c r="F2442" s="1194" t="e">
        <f t="shared" si="1312"/>
        <v>#VALUE!</v>
      </c>
      <c r="G2442" s="1194">
        <v>42</v>
      </c>
      <c r="H2442" s="1234" t="e">
        <f t="shared" si="1308"/>
        <v>#VALUE!</v>
      </c>
      <c r="I2442" s="1194"/>
      <c r="J2442" s="1194"/>
      <c r="K2442" s="1194"/>
      <c r="L2442" s="1194"/>
      <c r="M2442" s="1194"/>
      <c r="N2442" s="1194"/>
      <c r="O2442" s="1194"/>
      <c r="P2442" s="1194"/>
      <c r="Q2442" s="358"/>
      <c r="R2442" s="358"/>
      <c r="S2442" s="358"/>
      <c r="T2442" s="358"/>
      <c r="U2442" s="358"/>
      <c r="V2442" s="358"/>
      <c r="W2442" s="196"/>
      <c r="X2442" s="358"/>
      <c r="Y2442" s="358"/>
      <c r="Z2442" s="358"/>
      <c r="AA2442" s="358"/>
      <c r="AB2442" s="358"/>
      <c r="AC2442" s="358"/>
      <c r="AD2442" s="358"/>
      <c r="AE2442" s="449"/>
      <c r="AF2442" s="358"/>
      <c r="AG2442" s="619"/>
      <c r="AH2442" s="1852"/>
    </row>
    <row r="2443" spans="2:34" ht="14.25" customHeight="1" x14ac:dyDescent="0.25">
      <c r="B2443" s="12" t="s">
        <v>115</v>
      </c>
      <c r="C2443" s="656"/>
      <c r="D2443" s="1194"/>
      <c r="E2443" s="262"/>
      <c r="F2443" s="1194" t="e">
        <f t="shared" si="1312"/>
        <v>#VALUE!</v>
      </c>
      <c r="G2443" s="1194">
        <v>18</v>
      </c>
      <c r="H2443" s="1234" t="e">
        <f t="shared" si="1308"/>
        <v>#VALUE!</v>
      </c>
      <c r="I2443" s="1194"/>
      <c r="J2443" s="1194"/>
      <c r="K2443" s="1194"/>
      <c r="L2443" s="1194"/>
      <c r="M2443" s="1194"/>
      <c r="N2443" s="1194"/>
      <c r="O2443" s="1194"/>
      <c r="P2443" s="1194"/>
      <c r="Q2443" s="358"/>
      <c r="R2443" s="358"/>
      <c r="S2443" s="358"/>
      <c r="T2443" s="358"/>
      <c r="U2443" s="358"/>
      <c r="V2443" s="358"/>
      <c r="W2443" s="196"/>
      <c r="X2443" s="358"/>
      <c r="Y2443" s="358"/>
      <c r="Z2443" s="358"/>
      <c r="AA2443" s="358"/>
      <c r="AB2443" s="358"/>
      <c r="AC2443" s="358"/>
      <c r="AD2443" s="358"/>
      <c r="AE2443" s="449"/>
      <c r="AF2443" s="358"/>
      <c r="AG2443" s="619"/>
      <c r="AH2443" s="1852"/>
    </row>
    <row r="2444" spans="2:34" x14ac:dyDescent="0.25">
      <c r="B2444" s="12" t="s">
        <v>66</v>
      </c>
      <c r="C2444" s="656"/>
      <c r="D2444" s="1194"/>
      <c r="E2444" s="262"/>
      <c r="F2444" s="1194" t="e">
        <f t="shared" si="1312"/>
        <v>#VALUE!</v>
      </c>
      <c r="G2444" s="1194">
        <v>1212</v>
      </c>
      <c r="H2444" s="1234" t="e">
        <f t="shared" si="1308"/>
        <v>#VALUE!</v>
      </c>
      <c r="I2444" s="1194"/>
      <c r="J2444" s="1194"/>
      <c r="K2444" s="1194"/>
      <c r="L2444" s="1194"/>
      <c r="M2444" s="1194"/>
      <c r="N2444" s="1194"/>
      <c r="O2444" s="1194"/>
      <c r="P2444" s="1194"/>
      <c r="Q2444" s="358"/>
      <c r="R2444" s="358"/>
      <c r="S2444" s="358"/>
      <c r="T2444" s="358"/>
      <c r="U2444" s="358"/>
      <c r="V2444" s="358"/>
      <c r="W2444" s="358"/>
      <c r="X2444" s="358"/>
      <c r="Y2444" s="358"/>
      <c r="Z2444" s="358"/>
      <c r="AA2444" s="358"/>
      <c r="AB2444" s="358"/>
      <c r="AC2444" s="358"/>
      <c r="AD2444" s="358"/>
      <c r="AE2444" s="1194"/>
      <c r="AF2444" s="358"/>
      <c r="AG2444" s="619"/>
      <c r="AH2444" s="1852"/>
    </row>
    <row r="2445" spans="2:34" x14ac:dyDescent="0.25">
      <c r="B2445" s="12" t="s">
        <v>334</v>
      </c>
      <c r="C2445" s="656"/>
      <c r="D2445" s="1194"/>
      <c r="E2445" s="262"/>
      <c r="F2445" s="1194"/>
      <c r="G2445" s="1194"/>
      <c r="H2445" s="1234"/>
      <c r="I2445" s="1194"/>
      <c r="J2445" s="1194"/>
      <c r="K2445" s="1194"/>
      <c r="L2445" s="1194"/>
      <c r="M2445" s="1194"/>
      <c r="N2445" s="1194"/>
      <c r="O2445" s="1194"/>
      <c r="P2445" s="1194"/>
      <c r="Q2445" s="358"/>
      <c r="R2445" s="358"/>
      <c r="S2445" s="358"/>
      <c r="T2445" s="358"/>
      <c r="U2445" s="358"/>
      <c r="V2445" s="358"/>
      <c r="W2445" s="358"/>
      <c r="X2445" s="358"/>
      <c r="Y2445" s="358"/>
      <c r="Z2445" s="358"/>
      <c r="AA2445" s="358"/>
      <c r="AB2445" s="358"/>
      <c r="AC2445" s="358"/>
      <c r="AD2445" s="358"/>
      <c r="AE2445" s="1194"/>
      <c r="AF2445" s="358"/>
      <c r="AG2445" s="619"/>
      <c r="AH2445" s="1852"/>
    </row>
    <row r="2446" spans="2:34" ht="30" x14ac:dyDescent="0.25">
      <c r="B2446" s="8" t="s">
        <v>123</v>
      </c>
      <c r="C2446" s="656"/>
      <c r="D2446" s="1194"/>
      <c r="E2446" s="262"/>
      <c r="F2446" s="1194" t="e">
        <f t="shared" si="1312"/>
        <v>#VALUE!</v>
      </c>
      <c r="G2446" s="1194">
        <v>3049</v>
      </c>
      <c r="H2446" s="1234" t="e">
        <f>G2446/F2446*100</f>
        <v>#VALUE!</v>
      </c>
      <c r="I2446" s="1194"/>
      <c r="J2446" s="1194"/>
      <c r="K2446" s="1194"/>
      <c r="L2446" s="1194"/>
      <c r="M2446" s="1194"/>
      <c r="N2446" s="1194"/>
      <c r="O2446" s="1194"/>
      <c r="P2446" s="1194"/>
      <c r="Q2446" s="358"/>
      <c r="R2446" s="358"/>
      <c r="S2446" s="358"/>
      <c r="T2446" s="358"/>
      <c r="U2446" s="358"/>
      <c r="V2446" s="358"/>
      <c r="W2446" s="358"/>
      <c r="X2446" s="358"/>
      <c r="Y2446" s="358"/>
      <c r="Z2446" s="358"/>
      <c r="AA2446" s="358"/>
      <c r="AB2446" s="358"/>
      <c r="AC2446" s="358"/>
      <c r="AD2446" s="358"/>
      <c r="AE2446" s="1194"/>
      <c r="AF2446" s="358"/>
      <c r="AG2446" s="619"/>
      <c r="AH2446" s="1852"/>
    </row>
    <row r="2447" spans="2:34" ht="45" x14ac:dyDescent="0.25">
      <c r="B2447" s="8" t="s">
        <v>348</v>
      </c>
      <c r="C2447" s="656"/>
      <c r="D2447" s="1194"/>
      <c r="E2447" s="262"/>
      <c r="F2447" s="1194"/>
      <c r="G2447" s="1194">
        <v>2</v>
      </c>
      <c r="H2447" s="1234"/>
      <c r="I2447" s="1194"/>
      <c r="J2447" s="1194"/>
      <c r="K2447" s="1194"/>
      <c r="L2447" s="1194"/>
      <c r="M2447" s="1194"/>
      <c r="N2447" s="1194"/>
      <c r="O2447" s="1194"/>
      <c r="P2447" s="1194"/>
      <c r="Q2447" s="358"/>
      <c r="R2447" s="358"/>
      <c r="S2447" s="358"/>
      <c r="T2447" s="358"/>
      <c r="U2447" s="358"/>
      <c r="V2447" s="358"/>
      <c r="W2447" s="358"/>
      <c r="X2447" s="358"/>
      <c r="Y2447" s="358"/>
      <c r="Z2447" s="358"/>
      <c r="AA2447" s="358"/>
      <c r="AB2447" s="358"/>
      <c r="AC2447" s="358"/>
      <c r="AD2447" s="358"/>
      <c r="AE2447" s="1194"/>
      <c r="AF2447" s="358"/>
      <c r="AG2447" s="619"/>
      <c r="AH2447" s="1852"/>
    </row>
    <row r="2448" spans="2:34" x14ac:dyDescent="0.25">
      <c r="B2448" s="12" t="s">
        <v>114</v>
      </c>
      <c r="C2448" s="656"/>
      <c r="D2448" s="1194"/>
      <c r="E2448" s="262"/>
      <c r="F2448" s="1194" t="e">
        <f t="shared" si="1312"/>
        <v>#VALUE!</v>
      </c>
      <c r="G2448" s="1194">
        <v>30</v>
      </c>
      <c r="H2448" s="1234" t="e">
        <f>G2448/F2448*100</f>
        <v>#VALUE!</v>
      </c>
      <c r="I2448" s="1194"/>
      <c r="J2448" s="1194"/>
      <c r="K2448" s="1194"/>
      <c r="L2448" s="1194"/>
      <c r="M2448" s="1194"/>
      <c r="N2448" s="1194"/>
      <c r="O2448" s="1194"/>
      <c r="P2448" s="1194"/>
      <c r="Q2448" s="358"/>
      <c r="R2448" s="358"/>
      <c r="S2448" s="358"/>
      <c r="T2448" s="358"/>
      <c r="U2448" s="358"/>
      <c r="V2448" s="358"/>
      <c r="W2448" s="358"/>
      <c r="X2448" s="358"/>
      <c r="Y2448" s="358"/>
      <c r="Z2448" s="358"/>
      <c r="AA2448" s="358"/>
      <c r="AB2448" s="358"/>
      <c r="AC2448" s="358"/>
      <c r="AD2448" s="358"/>
      <c r="AE2448" s="1194"/>
      <c r="AF2448" s="358"/>
      <c r="AG2448" s="619"/>
      <c r="AH2448" s="1852"/>
    </row>
    <row r="2449" spans="2:34" x14ac:dyDescent="0.25">
      <c r="B2449" s="657" t="s">
        <v>547</v>
      </c>
      <c r="C2449" s="411"/>
      <c r="D2449" s="1194"/>
      <c r="E2449" s="262"/>
      <c r="F2449" s="1194" t="e">
        <f>ROUND(E2449/12*$B$4,0)</f>
        <v>#VALUE!</v>
      </c>
      <c r="G2449" s="1194">
        <v>67</v>
      </c>
      <c r="H2449" s="1234" t="e">
        <f>G2449/F2449*100</f>
        <v>#VALUE!</v>
      </c>
      <c r="I2449" s="1194"/>
      <c r="J2449" s="1194"/>
      <c r="K2449" s="1194"/>
      <c r="L2449" s="1194"/>
      <c r="M2449" s="1194"/>
      <c r="N2449" s="1194"/>
      <c r="O2449" s="1194"/>
      <c r="P2449" s="1194"/>
      <c r="Q2449" s="358"/>
      <c r="R2449" s="358"/>
      <c r="S2449" s="358"/>
      <c r="T2449" s="358"/>
      <c r="U2449" s="358"/>
      <c r="V2449" s="358"/>
      <c r="W2449" s="358"/>
      <c r="X2449" s="358"/>
      <c r="Y2449" s="358"/>
      <c r="Z2449" s="358"/>
      <c r="AA2449" s="358"/>
      <c r="AB2449" s="358"/>
      <c r="AC2449" s="358"/>
      <c r="AD2449" s="358"/>
      <c r="AE2449" s="1194"/>
      <c r="AF2449" s="358"/>
      <c r="AG2449" s="619"/>
      <c r="AH2449" s="1852"/>
    </row>
    <row r="2450" spans="2:34" x14ac:dyDescent="0.25">
      <c r="B2450" s="12" t="s">
        <v>68</v>
      </c>
      <c r="C2450" s="656"/>
      <c r="D2450" s="1194"/>
      <c r="E2450" s="262"/>
      <c r="F2450" s="1194" t="e">
        <f>ROUND(E2450/12*$B$4,0)</f>
        <v>#VALUE!</v>
      </c>
      <c r="G2450" s="1194">
        <v>5049</v>
      </c>
      <c r="H2450" s="1234" t="e">
        <f>G2450/F2450*100</f>
        <v>#VALUE!</v>
      </c>
      <c r="I2450" s="1194"/>
      <c r="J2450" s="1194"/>
      <c r="K2450" s="1194"/>
      <c r="L2450" s="1194"/>
      <c r="M2450" s="1194"/>
      <c r="N2450" s="1194"/>
      <c r="O2450" s="1194"/>
      <c r="P2450" s="1194"/>
      <c r="Q2450" s="358"/>
      <c r="R2450" s="358"/>
      <c r="S2450" s="358"/>
      <c r="T2450" s="358"/>
      <c r="U2450" s="358"/>
      <c r="V2450" s="358"/>
      <c r="W2450" s="358"/>
      <c r="X2450" s="358"/>
      <c r="Y2450" s="358"/>
      <c r="Z2450" s="358"/>
      <c r="AA2450" s="358"/>
      <c r="AB2450" s="358"/>
      <c r="AC2450" s="358"/>
      <c r="AD2450" s="358"/>
      <c r="AE2450" s="1194"/>
      <c r="AF2450" s="358"/>
      <c r="AG2450" s="619"/>
      <c r="AH2450" s="1852"/>
    </row>
    <row r="2451" spans="2:34" x14ac:dyDescent="0.25">
      <c r="B2451" s="12" t="s">
        <v>342</v>
      </c>
      <c r="C2451" s="656"/>
      <c r="D2451" s="1194"/>
      <c r="E2451" s="262"/>
      <c r="F2451" s="1194"/>
      <c r="G2451" s="1194">
        <v>13</v>
      </c>
      <c r="H2451" s="1234"/>
      <c r="I2451" s="1194"/>
      <c r="J2451" s="1194"/>
      <c r="K2451" s="1194"/>
      <c r="L2451" s="1194"/>
      <c r="M2451" s="1194"/>
      <c r="N2451" s="1194"/>
      <c r="O2451" s="1194"/>
      <c r="P2451" s="1194"/>
      <c r="Q2451" s="358"/>
      <c r="R2451" s="358"/>
      <c r="S2451" s="358"/>
      <c r="T2451" s="358"/>
      <c r="U2451" s="358"/>
      <c r="V2451" s="358"/>
      <c r="W2451" s="358"/>
      <c r="X2451" s="358"/>
      <c r="Y2451" s="358"/>
      <c r="Z2451" s="358"/>
      <c r="AA2451" s="358"/>
      <c r="AB2451" s="358"/>
      <c r="AC2451" s="358"/>
      <c r="AD2451" s="358"/>
      <c r="AE2451" s="1194"/>
      <c r="AF2451" s="358"/>
      <c r="AG2451" s="619"/>
      <c r="AH2451" s="1852"/>
    </row>
    <row r="2452" spans="2:34" ht="30" x14ac:dyDescent="0.25">
      <c r="B2452" s="8" t="s">
        <v>267</v>
      </c>
      <c r="C2452" s="656"/>
      <c r="D2452" s="1194"/>
      <c r="E2452" s="262"/>
      <c r="F2452" s="1194" t="e">
        <f>ROUND(E2452/12*$B$4,0)</f>
        <v>#VALUE!</v>
      </c>
      <c r="G2452" s="1194">
        <v>3357</v>
      </c>
      <c r="H2452" s="1234" t="e">
        <f>G2452/F2452*100</f>
        <v>#VALUE!</v>
      </c>
      <c r="I2452" s="1194"/>
      <c r="J2452" s="1194"/>
      <c r="K2452" s="1194"/>
      <c r="L2452" s="1194"/>
      <c r="M2452" s="1194"/>
      <c r="N2452" s="1194"/>
      <c r="O2452" s="1194"/>
      <c r="P2452" s="1194"/>
      <c r="Q2452" s="358"/>
      <c r="R2452" s="358"/>
      <c r="S2452" s="358"/>
      <c r="T2452" s="358"/>
      <c r="U2452" s="358"/>
      <c r="V2452" s="358"/>
      <c r="W2452" s="358"/>
      <c r="X2452" s="358"/>
      <c r="Y2452" s="358"/>
      <c r="Z2452" s="358"/>
      <c r="AA2452" s="358"/>
      <c r="AB2452" s="358"/>
      <c r="AC2452" s="358"/>
      <c r="AD2452" s="358"/>
      <c r="AE2452" s="1194"/>
      <c r="AF2452" s="358"/>
      <c r="AG2452" s="619"/>
      <c r="AH2452" s="1852"/>
    </row>
    <row r="2453" spans="2:34" ht="30" x14ac:dyDescent="0.25">
      <c r="B2453" s="8" t="s">
        <v>345</v>
      </c>
      <c r="C2453" s="656"/>
      <c r="D2453" s="1194"/>
      <c r="E2453" s="262"/>
      <c r="F2453" s="1194"/>
      <c r="G2453" s="1194">
        <v>41</v>
      </c>
      <c r="H2453" s="1234"/>
      <c r="I2453" s="1194"/>
      <c r="J2453" s="1194"/>
      <c r="K2453" s="1194"/>
      <c r="L2453" s="1194"/>
      <c r="M2453" s="1194"/>
      <c r="N2453" s="1194"/>
      <c r="O2453" s="1194"/>
      <c r="P2453" s="1194"/>
      <c r="Q2453" s="358"/>
      <c r="R2453" s="358"/>
      <c r="S2453" s="358"/>
      <c r="T2453" s="358"/>
      <c r="U2453" s="358"/>
      <c r="V2453" s="358"/>
      <c r="W2453" s="358"/>
      <c r="X2453" s="358"/>
      <c r="Y2453" s="358"/>
      <c r="Z2453" s="358"/>
      <c r="AA2453" s="358"/>
      <c r="AB2453" s="358"/>
      <c r="AC2453" s="358"/>
      <c r="AD2453" s="358"/>
      <c r="AE2453" s="1194"/>
      <c r="AF2453" s="358"/>
      <c r="AG2453" s="619"/>
      <c r="AH2453" s="1852"/>
    </row>
    <row r="2454" spans="2:34" ht="44.25" customHeight="1" x14ac:dyDescent="0.25">
      <c r="B2454" s="8" t="s">
        <v>300</v>
      </c>
      <c r="C2454" s="411"/>
      <c r="D2454" s="1194"/>
      <c r="E2454" s="262"/>
      <c r="F2454" s="1194" t="e">
        <f t="shared" si="1312"/>
        <v>#VALUE!</v>
      </c>
      <c r="G2454" s="1194">
        <v>2</v>
      </c>
      <c r="H2454" s="1234" t="e">
        <f>G2454/F2454*100</f>
        <v>#VALUE!</v>
      </c>
      <c r="I2454" s="1194"/>
      <c r="J2454" s="1194"/>
      <c r="K2454" s="1194"/>
      <c r="L2454" s="1194"/>
      <c r="M2454" s="1194"/>
      <c r="N2454" s="1194"/>
      <c r="O2454" s="1194"/>
      <c r="P2454" s="1194"/>
      <c r="Q2454" s="358"/>
      <c r="R2454" s="358"/>
      <c r="S2454" s="358"/>
      <c r="T2454" s="358"/>
      <c r="U2454" s="358"/>
      <c r="V2454" s="358"/>
      <c r="W2454" s="358"/>
      <c r="X2454" s="358"/>
      <c r="Y2454" s="358"/>
      <c r="Z2454" s="358"/>
      <c r="AA2454" s="358"/>
      <c r="AB2454" s="358"/>
      <c r="AC2454" s="358"/>
      <c r="AD2454" s="358"/>
      <c r="AE2454" s="1194"/>
      <c r="AF2454" s="358"/>
      <c r="AG2454" s="619"/>
      <c r="AH2454" s="1852"/>
    </row>
    <row r="2455" spans="2:34" ht="45" customHeight="1" x14ac:dyDescent="0.25">
      <c r="B2455" s="8" t="s">
        <v>339</v>
      </c>
      <c r="C2455" s="411"/>
      <c r="D2455" s="1194"/>
      <c r="E2455" s="262"/>
      <c r="F2455" s="1194"/>
      <c r="G2455" s="1194">
        <v>4</v>
      </c>
      <c r="H2455" s="1234"/>
      <c r="I2455" s="1194"/>
      <c r="J2455" s="1194"/>
      <c r="K2455" s="1194"/>
      <c r="L2455" s="1194"/>
      <c r="M2455" s="1194"/>
      <c r="N2455" s="1194"/>
      <c r="O2455" s="1194"/>
      <c r="P2455" s="1194"/>
      <c r="Q2455" s="358"/>
      <c r="R2455" s="358"/>
      <c r="S2455" s="358"/>
      <c r="T2455" s="358"/>
      <c r="U2455" s="358"/>
      <c r="V2455" s="358"/>
      <c r="W2455" s="358"/>
      <c r="X2455" s="358"/>
      <c r="Y2455" s="358"/>
      <c r="Z2455" s="358"/>
      <c r="AA2455" s="358"/>
      <c r="AB2455" s="358"/>
      <c r="AC2455" s="358"/>
      <c r="AD2455" s="358"/>
      <c r="AE2455" s="1194"/>
      <c r="AF2455" s="358"/>
      <c r="AG2455" s="619"/>
      <c r="AH2455" s="1852"/>
    </row>
    <row r="2456" spans="2:34" ht="30" x14ac:dyDescent="0.25">
      <c r="B2456" s="10" t="s">
        <v>294</v>
      </c>
      <c r="C2456" s="656"/>
      <c r="D2456" s="1194"/>
      <c r="E2456" s="262"/>
      <c r="F2456" s="177" t="e">
        <f t="shared" si="1312"/>
        <v>#VALUE!</v>
      </c>
      <c r="G2456" s="1194">
        <v>29</v>
      </c>
      <c r="H2456" s="601" t="e">
        <f>G2456/F2456*100</f>
        <v>#VALUE!</v>
      </c>
      <c r="I2456" s="1194"/>
      <c r="J2456" s="1194"/>
      <c r="K2456" s="1194"/>
      <c r="L2456" s="1194"/>
      <c r="M2456" s="1194"/>
      <c r="N2456" s="1194"/>
      <c r="O2456" s="1194"/>
      <c r="P2456" s="1194"/>
      <c r="Q2456" s="358"/>
      <c r="R2456" s="358"/>
      <c r="S2456" s="358"/>
      <c r="T2456" s="358"/>
      <c r="U2456" s="358"/>
      <c r="V2456" s="358"/>
      <c r="W2456" s="358"/>
      <c r="X2456" s="358"/>
      <c r="Y2456" s="358"/>
      <c r="Z2456" s="358"/>
      <c r="AA2456" s="358"/>
      <c r="AB2456" s="358"/>
      <c r="AC2456" s="358"/>
      <c r="AD2456" s="358"/>
      <c r="AE2456" s="1194"/>
      <c r="AF2456" s="358"/>
      <c r="AG2456" s="619"/>
      <c r="AH2456" s="1852"/>
    </row>
    <row r="2457" spans="2:34" ht="15.75" customHeight="1" x14ac:dyDescent="0.25">
      <c r="B2457" s="12" t="s">
        <v>119</v>
      </c>
      <c r="C2457" s="656"/>
      <c r="D2457" s="1194"/>
      <c r="E2457" s="262"/>
      <c r="F2457" s="177" t="e">
        <f t="shared" si="1312"/>
        <v>#VALUE!</v>
      </c>
      <c r="G2457" s="1194">
        <v>1</v>
      </c>
      <c r="H2457" s="601" t="e">
        <f>G2457/F2457*100</f>
        <v>#VALUE!</v>
      </c>
      <c r="I2457" s="1194"/>
      <c r="J2457" s="1194"/>
      <c r="K2457" s="1194"/>
      <c r="L2457" s="1194"/>
      <c r="M2457" s="1194"/>
      <c r="N2457" s="1194"/>
      <c r="O2457" s="1194"/>
      <c r="P2457" s="1194"/>
      <c r="Q2457" s="358"/>
      <c r="R2457" s="358"/>
      <c r="S2457" s="358"/>
      <c r="T2457" s="358"/>
      <c r="U2457" s="358"/>
      <c r="V2457" s="358"/>
      <c r="W2457" s="358"/>
      <c r="X2457" s="358"/>
      <c r="Y2457" s="358"/>
      <c r="Z2457" s="358"/>
      <c r="AA2457" s="358"/>
      <c r="AB2457" s="358"/>
      <c r="AC2457" s="358"/>
      <c r="AD2457" s="358"/>
      <c r="AE2457" s="1194"/>
      <c r="AF2457" s="358"/>
      <c r="AG2457" s="619"/>
      <c r="AH2457" s="1852"/>
    </row>
    <row r="2458" spans="2:34" ht="13.5" customHeight="1" x14ac:dyDescent="0.25">
      <c r="B2458" s="12" t="s">
        <v>558</v>
      </c>
      <c r="C2458" s="656"/>
      <c r="D2458" s="1194"/>
      <c r="E2458" s="262"/>
      <c r="F2458" s="177"/>
      <c r="G2458" s="1194"/>
      <c r="H2458" s="601"/>
      <c r="I2458" s="1194"/>
      <c r="J2458" s="1194"/>
      <c r="K2458" s="1194"/>
      <c r="L2458" s="1194"/>
      <c r="M2458" s="1194"/>
      <c r="N2458" s="1194"/>
      <c r="O2458" s="1194"/>
      <c r="P2458" s="1194"/>
      <c r="Q2458" s="358"/>
      <c r="R2458" s="358"/>
      <c r="S2458" s="358"/>
      <c r="T2458" s="358"/>
      <c r="U2458" s="358"/>
      <c r="V2458" s="358"/>
      <c r="W2458" s="358"/>
      <c r="X2458" s="358"/>
      <c r="Y2458" s="358"/>
      <c r="Z2458" s="358"/>
      <c r="AA2458" s="358"/>
      <c r="AB2458" s="358"/>
      <c r="AC2458" s="358"/>
      <c r="AD2458" s="358"/>
      <c r="AE2458" s="1194"/>
      <c r="AF2458" s="358"/>
      <c r="AG2458" s="619"/>
      <c r="AH2458" s="1852"/>
    </row>
    <row r="2459" spans="2:34" ht="29.25" customHeight="1" x14ac:dyDescent="0.25">
      <c r="B2459" s="12" t="s">
        <v>263</v>
      </c>
      <c r="C2459" s="411"/>
      <c r="D2459" s="1194"/>
      <c r="E2459" s="262"/>
      <c r="F2459" s="1194" t="e">
        <f>ROUND(E2459/12*$B$4,0)</f>
        <v>#VALUE!</v>
      </c>
      <c r="G2459" s="1194">
        <v>537</v>
      </c>
      <c r="H2459" s="1194" t="e">
        <f>G2459/F2459*100</f>
        <v>#VALUE!</v>
      </c>
      <c r="I2459" s="1194"/>
      <c r="J2459" s="1194"/>
      <c r="K2459" s="1194"/>
      <c r="L2459" s="1194"/>
      <c r="M2459" s="1194"/>
      <c r="N2459" s="1194"/>
      <c r="O2459" s="1194"/>
      <c r="P2459" s="1194"/>
      <c r="Q2459" s="358"/>
      <c r="R2459" s="358"/>
      <c r="S2459" s="358"/>
      <c r="T2459" s="358"/>
      <c r="U2459" s="358"/>
      <c r="V2459" s="358"/>
      <c r="W2459" s="358"/>
      <c r="X2459" s="358"/>
      <c r="Y2459" s="358"/>
      <c r="Z2459" s="358"/>
      <c r="AA2459" s="358"/>
      <c r="AB2459" s="358"/>
      <c r="AC2459" s="358"/>
      <c r="AD2459" s="358"/>
      <c r="AE2459" s="1194"/>
      <c r="AF2459" s="358"/>
      <c r="AG2459" s="619"/>
      <c r="AH2459" s="1852"/>
    </row>
    <row r="2460" spans="2:34" ht="28.5" customHeight="1" x14ac:dyDescent="0.25">
      <c r="B2460" s="12" t="s">
        <v>279</v>
      </c>
      <c r="C2460" s="656"/>
      <c r="D2460" s="1194"/>
      <c r="E2460" s="262"/>
      <c r="F2460" s="177" t="e">
        <f>ROUND(E2460/12*$B$4,0)</f>
        <v>#VALUE!</v>
      </c>
      <c r="G2460" s="1194">
        <v>83</v>
      </c>
      <c r="H2460" s="227" t="e">
        <f>G2460/F2460*100</f>
        <v>#VALUE!</v>
      </c>
      <c r="I2460" s="1194"/>
      <c r="J2460" s="1194"/>
      <c r="K2460" s="1194"/>
      <c r="L2460" s="1194"/>
      <c r="M2460" s="1194"/>
      <c r="N2460" s="1194"/>
      <c r="O2460" s="1194"/>
      <c r="P2460" s="1194"/>
      <c r="Q2460" s="358"/>
      <c r="R2460" s="358"/>
      <c r="S2460" s="358"/>
      <c r="T2460" s="358"/>
      <c r="U2460" s="358"/>
      <c r="V2460" s="358"/>
      <c r="W2460" s="358"/>
      <c r="X2460" s="358"/>
      <c r="Y2460" s="358"/>
      <c r="Z2460" s="358"/>
      <c r="AA2460" s="358"/>
      <c r="AB2460" s="358"/>
      <c r="AC2460" s="358"/>
      <c r="AD2460" s="358"/>
      <c r="AE2460" s="1194"/>
      <c r="AF2460" s="358"/>
      <c r="AG2460" s="619"/>
      <c r="AH2460" s="1852"/>
    </row>
    <row r="2461" spans="2:34" x14ac:dyDescent="0.25">
      <c r="B2461" s="451" t="s">
        <v>264</v>
      </c>
      <c r="C2461" s="2050"/>
      <c r="D2461" s="1194"/>
      <c r="E2461" s="260">
        <f>E2436</f>
        <v>0</v>
      </c>
      <c r="F2461" s="1265" t="e">
        <f>F2436</f>
        <v>#VALUE!</v>
      </c>
      <c r="G2461" s="1768">
        <f>G2436</f>
        <v>5</v>
      </c>
      <c r="H2461" s="1769" t="e">
        <f>G2461/F2461*100</f>
        <v>#VALUE!</v>
      </c>
      <c r="I2461" s="1266"/>
      <c r="J2461" s="1266"/>
      <c r="K2461" s="1266"/>
      <c r="L2461" s="1266"/>
      <c r="M2461" s="1266"/>
      <c r="N2461" s="1266"/>
      <c r="O2461" s="1266"/>
      <c r="P2461" s="1266"/>
      <c r="Q2461" s="360"/>
      <c r="R2461" s="360"/>
      <c r="S2461" s="360"/>
      <c r="T2461" s="360"/>
      <c r="U2461" s="360"/>
      <c r="V2461" s="360"/>
      <c r="W2461" s="360"/>
      <c r="X2461" s="360"/>
      <c r="Y2461" s="360"/>
      <c r="Z2461" s="360"/>
      <c r="AA2461" s="360"/>
      <c r="AB2461" s="360"/>
      <c r="AC2461" s="358"/>
      <c r="AD2461" s="358"/>
      <c r="AE2461" s="1266"/>
      <c r="AF2461" s="360"/>
      <c r="AG2461" s="619"/>
      <c r="AH2461" s="1852"/>
    </row>
    <row r="2462" spans="2:34" ht="15.75" thickBot="1" x14ac:dyDescent="0.3">
      <c r="B2462" s="668" t="s">
        <v>135</v>
      </c>
      <c r="C2462" s="2051"/>
      <c r="D2462" s="1266"/>
      <c r="E2462" s="320">
        <f>E2461</f>
        <v>0</v>
      </c>
      <c r="F2462" s="1768" t="e">
        <f t="shared" ref="F2462:G2462" si="1313">F2461</f>
        <v>#VALUE!</v>
      </c>
      <c r="G2462" s="1770">
        <f t="shared" si="1313"/>
        <v>5</v>
      </c>
      <c r="H2462" s="1768" t="e">
        <f>G2462/F2462*100</f>
        <v>#VALUE!</v>
      </c>
      <c r="I2462" s="1266"/>
      <c r="J2462" s="1266"/>
      <c r="K2462" s="1266"/>
      <c r="L2462" s="1266"/>
      <c r="M2462" s="1266"/>
      <c r="N2462" s="1266"/>
      <c r="O2462" s="1266"/>
      <c r="P2462" s="1266"/>
      <c r="Q2462" s="406">
        <f t="shared" ref="Q2462:AD2462" si="1314">Q2438+Q2436</f>
        <v>0</v>
      </c>
      <c r="R2462" s="406">
        <f t="shared" si="1314"/>
        <v>0</v>
      </c>
      <c r="S2462" s="406">
        <f t="shared" si="1314"/>
        <v>0</v>
      </c>
      <c r="T2462" s="406">
        <f t="shared" si="1314"/>
        <v>0</v>
      </c>
      <c r="U2462" s="406">
        <f t="shared" si="1314"/>
        <v>0</v>
      </c>
      <c r="V2462" s="406">
        <f t="shared" si="1314"/>
        <v>0</v>
      </c>
      <c r="W2462" s="406" t="e">
        <f t="shared" si="1314"/>
        <v>#VALUE!</v>
      </c>
      <c r="X2462" s="406">
        <f t="shared" si="1314"/>
        <v>67585.339580000014</v>
      </c>
      <c r="Y2462" s="406">
        <f t="shared" si="1314"/>
        <v>0</v>
      </c>
      <c r="Z2462" s="406">
        <f t="shared" si="1314"/>
        <v>480.88475999999997</v>
      </c>
      <c r="AA2462" s="406" t="e">
        <f t="shared" si="1314"/>
        <v>#VALUE!</v>
      </c>
      <c r="AB2462" s="406">
        <f t="shared" si="1314"/>
        <v>0</v>
      </c>
      <c r="AC2462" s="360">
        <f t="shared" si="1314"/>
        <v>-40.924800000000005</v>
      </c>
      <c r="AD2462" s="360">
        <f t="shared" si="1314"/>
        <v>68025.299540000022</v>
      </c>
      <c r="AE2462" s="1266"/>
      <c r="AF2462" s="360"/>
      <c r="AG2462" s="619"/>
      <c r="AH2462" s="1852"/>
    </row>
    <row r="2463" spans="2:34" ht="15.75" thickBot="1" x14ac:dyDescent="0.3">
      <c r="B2463" s="1084" t="s">
        <v>282</v>
      </c>
      <c r="C2463" s="1085"/>
      <c r="D2463" s="1084"/>
      <c r="E2463" s="267"/>
      <c r="F2463" s="1084"/>
      <c r="G2463" s="1084"/>
      <c r="H2463" s="1084"/>
      <c r="I2463" s="1084"/>
      <c r="J2463" s="1084"/>
      <c r="K2463" s="1084"/>
      <c r="L2463" s="1084"/>
      <c r="M2463" s="1084"/>
      <c r="N2463" s="1084"/>
      <c r="O2463" s="1084"/>
      <c r="P2463" s="1084"/>
      <c r="Q2463" s="364">
        <f t="shared" ref="Q2463:V2463" si="1315">Q2462</f>
        <v>0</v>
      </c>
      <c r="R2463" s="364">
        <f t="shared" si="1315"/>
        <v>0</v>
      </c>
      <c r="S2463" s="364">
        <f t="shared" si="1315"/>
        <v>0</v>
      </c>
      <c r="T2463" s="364">
        <f t="shared" si="1315"/>
        <v>0</v>
      </c>
      <c r="U2463" s="364">
        <f t="shared" si="1315"/>
        <v>0</v>
      </c>
      <c r="V2463" s="364">
        <f t="shared" si="1315"/>
        <v>0</v>
      </c>
      <c r="W2463" s="364" t="e">
        <f t="shared" ref="W2463:AF2463" si="1316">W2462</f>
        <v>#VALUE!</v>
      </c>
      <c r="X2463" s="364">
        <f t="shared" si="1316"/>
        <v>67585.339580000014</v>
      </c>
      <c r="Y2463" s="364">
        <f t="shared" si="1316"/>
        <v>0</v>
      </c>
      <c r="Z2463" s="214">
        <f t="shared" si="1316"/>
        <v>480.88475999999997</v>
      </c>
      <c r="AA2463" s="364" t="e">
        <f t="shared" si="1316"/>
        <v>#VALUE!</v>
      </c>
      <c r="AB2463" s="364">
        <f t="shared" si="1316"/>
        <v>0</v>
      </c>
      <c r="AC2463" s="364">
        <f t="shared" si="1316"/>
        <v>-40.924800000000005</v>
      </c>
      <c r="AD2463" s="364">
        <f t="shared" si="1316"/>
        <v>68025.299540000022</v>
      </c>
      <c r="AE2463" s="1084"/>
      <c r="AF2463" s="364">
        <f t="shared" si="1316"/>
        <v>0</v>
      </c>
      <c r="AG2463" s="619"/>
      <c r="AH2463" s="1852"/>
    </row>
    <row r="2464" spans="2:34" ht="29.25" x14ac:dyDescent="0.25">
      <c r="B2464" s="1192" t="s">
        <v>537</v>
      </c>
      <c r="C2464" s="1282"/>
      <c r="D2464" s="1261"/>
      <c r="E2464" s="309"/>
      <c r="F2464" s="1261"/>
      <c r="G2464" s="1261"/>
      <c r="H2464" s="1261"/>
      <c r="I2464" s="1261"/>
      <c r="J2464" s="1261"/>
      <c r="K2464" s="1261"/>
      <c r="L2464" s="1261"/>
      <c r="M2464" s="1261"/>
      <c r="N2464" s="1261"/>
      <c r="O2464" s="1261"/>
      <c r="P2464" s="1261"/>
      <c r="Q2464" s="357"/>
      <c r="R2464" s="357"/>
      <c r="S2464" s="357"/>
      <c r="T2464" s="357"/>
      <c r="U2464" s="357"/>
      <c r="V2464" s="357"/>
      <c r="W2464" s="357"/>
      <c r="X2464" s="357"/>
      <c r="Y2464" s="357"/>
      <c r="Z2464" s="357"/>
      <c r="AA2464" s="357"/>
      <c r="AB2464" s="357"/>
      <c r="AC2464" s="357"/>
      <c r="AD2464" s="357"/>
      <c r="AE2464" s="1261"/>
      <c r="AF2464" s="357"/>
      <c r="AG2464" s="619"/>
      <c r="AH2464" s="1852"/>
    </row>
    <row r="2465" spans="2:34" x14ac:dyDescent="0.25">
      <c r="B2465" s="2047" t="s">
        <v>196</v>
      </c>
      <c r="C2465" s="1262"/>
      <c r="D2465" s="1194"/>
      <c r="E2465" s="246"/>
      <c r="F2465" s="1194"/>
      <c r="G2465" s="1194"/>
      <c r="H2465" s="1194"/>
      <c r="I2465" s="1194"/>
      <c r="J2465" s="1194"/>
      <c r="K2465" s="1194"/>
      <c r="L2465" s="1194"/>
      <c r="M2465" s="1194"/>
      <c r="N2465" s="1194"/>
      <c r="O2465" s="1194"/>
      <c r="P2465" s="1194"/>
      <c r="Q2465" s="358"/>
      <c r="R2465" s="358"/>
      <c r="S2465" s="358"/>
      <c r="T2465" s="358"/>
      <c r="U2465" s="358"/>
      <c r="V2465" s="358"/>
      <c r="W2465" s="358"/>
      <c r="X2465" s="358"/>
      <c r="Y2465" s="358"/>
      <c r="Z2465" s="358"/>
      <c r="AA2465" s="358"/>
      <c r="AB2465" s="358"/>
      <c r="AC2465" s="358"/>
      <c r="AD2465" s="358"/>
      <c r="AE2465" s="1194"/>
      <c r="AF2465" s="358"/>
      <c r="AG2465" s="619"/>
      <c r="AH2465" s="1852"/>
    </row>
    <row r="2466" spans="2:34" ht="29.25" x14ac:dyDescent="0.25">
      <c r="B2466" s="453" t="s">
        <v>317</v>
      </c>
      <c r="C2466" s="1255"/>
      <c r="D2466" s="1194"/>
      <c r="E2466" s="543">
        <f>E2467</f>
        <v>0</v>
      </c>
      <c r="F2466" s="177" t="e">
        <f t="shared" ref="F2466:G2467" si="1317">F2467</f>
        <v>#VALUE!</v>
      </c>
      <c r="G2466" s="177">
        <f t="shared" si="1317"/>
        <v>0</v>
      </c>
      <c r="H2466" s="1194" t="e">
        <f>G2466/F2466*100</f>
        <v>#VALUE!</v>
      </c>
      <c r="I2466" s="1194"/>
      <c r="J2466" s="1194"/>
      <c r="K2466" s="1194"/>
      <c r="L2466" s="1194"/>
      <c r="M2466" s="1194"/>
      <c r="N2466" s="1194"/>
      <c r="O2466" s="1194"/>
      <c r="P2466" s="1194"/>
      <c r="Q2466" s="358"/>
      <c r="R2466" s="358"/>
      <c r="S2466" s="358"/>
      <c r="T2466" s="358"/>
      <c r="U2466" s="358"/>
      <c r="V2466" s="358"/>
      <c r="W2466" s="358" t="e">
        <f t="shared" ref="W2466" si="1318">Q2466/12*$B$4+(R2466-Q2466)/11*5+(S2466-R2466)/10*4+(T2466-S2466)/9*3+(U2466-T2466)/8*2+(V2466-U2466)/7*1</f>
        <v>#VALUE!</v>
      </c>
      <c r="X2466" s="358">
        <f>AD2466-AC2466</f>
        <v>0</v>
      </c>
      <c r="Y2466" s="358"/>
      <c r="Z2466" s="358"/>
      <c r="AA2466" s="358" t="e">
        <f>X2466-W2466</f>
        <v>#VALUE!</v>
      </c>
      <c r="AB2466" s="358"/>
      <c r="AC2466" s="358"/>
      <c r="AD2466" s="358"/>
      <c r="AE2466" s="177"/>
      <c r="AF2466" s="358"/>
      <c r="AG2466" s="619"/>
      <c r="AH2466" s="1852"/>
    </row>
    <row r="2467" spans="2:34" ht="30" x14ac:dyDescent="0.25">
      <c r="B2467" s="459" t="s">
        <v>487</v>
      </c>
      <c r="C2467" s="1255"/>
      <c r="D2467" s="1194"/>
      <c r="E2467" s="574">
        <f>E2468</f>
        <v>0</v>
      </c>
      <c r="F2467" s="574" t="e">
        <f t="shared" si="1317"/>
        <v>#VALUE!</v>
      </c>
      <c r="G2467" s="574">
        <f t="shared" si="1317"/>
        <v>0</v>
      </c>
      <c r="H2467" s="1194" t="e">
        <f>G2467/F2467*100</f>
        <v>#VALUE!</v>
      </c>
      <c r="I2467" s="1194"/>
      <c r="J2467" s="1194"/>
      <c r="K2467" s="1194"/>
      <c r="L2467" s="1194"/>
      <c r="M2467" s="1194"/>
      <c r="N2467" s="1194"/>
      <c r="O2467" s="1194"/>
      <c r="P2467" s="1194"/>
      <c r="Q2467" s="358"/>
      <c r="R2467" s="358"/>
      <c r="S2467" s="358"/>
      <c r="T2467" s="358"/>
      <c r="U2467" s="358"/>
      <c r="V2467" s="358"/>
      <c r="W2467" s="358"/>
      <c r="X2467" s="358"/>
      <c r="Y2467" s="358"/>
      <c r="Z2467" s="358"/>
      <c r="AA2467" s="358"/>
      <c r="AB2467" s="358"/>
      <c r="AC2467" s="358"/>
      <c r="AD2467" s="358"/>
      <c r="AE2467" s="177"/>
      <c r="AF2467" s="358"/>
      <c r="AG2467" s="619"/>
      <c r="AH2467" s="1852"/>
    </row>
    <row r="2468" spans="2:34" x14ac:dyDescent="0.25">
      <c r="B2468" s="3" t="s">
        <v>488</v>
      </c>
      <c r="C2468" s="1255"/>
      <c r="D2468" s="1194"/>
      <c r="E2468" s="575"/>
      <c r="F2468" s="177" t="e">
        <f t="shared" ref="F2468:F2470" si="1319">ROUND(E2468/12*$B$4,0)</f>
        <v>#VALUE!</v>
      </c>
      <c r="G2468" s="177"/>
      <c r="H2468" s="1194" t="e">
        <f>G2468/F2468*100</f>
        <v>#VALUE!</v>
      </c>
      <c r="I2468" s="1194"/>
      <c r="J2468" s="1194"/>
      <c r="K2468" s="1194"/>
      <c r="L2468" s="1194"/>
      <c r="M2468" s="1194"/>
      <c r="N2468" s="1194"/>
      <c r="O2468" s="1194"/>
      <c r="P2468" s="1194"/>
      <c r="Q2468" s="358"/>
      <c r="R2468" s="358"/>
      <c r="S2468" s="358"/>
      <c r="T2468" s="358"/>
      <c r="U2468" s="358"/>
      <c r="V2468" s="358"/>
      <c r="W2468" s="358"/>
      <c r="X2468" s="358"/>
      <c r="Y2468" s="358"/>
      <c r="Z2468" s="358"/>
      <c r="AA2468" s="358"/>
      <c r="AB2468" s="358"/>
      <c r="AC2468" s="358"/>
      <c r="AD2468" s="358"/>
      <c r="AE2468" s="177"/>
      <c r="AF2468" s="358"/>
      <c r="AG2468" s="619"/>
      <c r="AH2468" s="1852"/>
    </row>
    <row r="2469" spans="2:34" ht="29.25" x14ac:dyDescent="0.25">
      <c r="B2469" s="453" t="s">
        <v>318</v>
      </c>
      <c r="C2469" s="1255"/>
      <c r="D2469" s="1194"/>
      <c r="E2469" s="574">
        <f>E2470</f>
        <v>0</v>
      </c>
      <c r="F2469" s="574" t="e">
        <f t="shared" ref="F2469:G2469" si="1320">F2470</f>
        <v>#VALUE!</v>
      </c>
      <c r="G2469" s="574">
        <f t="shared" si="1320"/>
        <v>0</v>
      </c>
      <c r="H2469" s="1194" t="e">
        <f>G2469/F2469*100</f>
        <v>#VALUE!</v>
      </c>
      <c r="I2469" s="1194"/>
      <c r="J2469" s="1194"/>
      <c r="K2469" s="1194"/>
      <c r="L2469" s="1194"/>
      <c r="M2469" s="1194"/>
      <c r="N2469" s="1194"/>
      <c r="O2469" s="1194"/>
      <c r="P2469" s="1194"/>
      <c r="Q2469" s="358"/>
      <c r="R2469" s="358"/>
      <c r="S2469" s="358"/>
      <c r="T2469" s="358"/>
      <c r="U2469" s="358"/>
      <c r="V2469" s="358"/>
      <c r="W2469" s="358"/>
      <c r="X2469" s="358"/>
      <c r="Y2469" s="358"/>
      <c r="Z2469" s="358"/>
      <c r="AA2469" s="358"/>
      <c r="AB2469" s="358"/>
      <c r="AC2469" s="358"/>
      <c r="AD2469" s="358"/>
      <c r="AE2469" s="177"/>
      <c r="AF2469" s="358"/>
      <c r="AG2469" s="619"/>
      <c r="AH2469" s="1852"/>
    </row>
    <row r="2470" spans="2:34" x14ac:dyDescent="0.25">
      <c r="B2470" s="453" t="s">
        <v>327</v>
      </c>
      <c r="C2470" s="1255"/>
      <c r="D2470" s="1194"/>
      <c r="E2470" s="574"/>
      <c r="F2470" s="177" t="e">
        <f t="shared" si="1319"/>
        <v>#VALUE!</v>
      </c>
      <c r="G2470" s="177"/>
      <c r="H2470" s="1194" t="e">
        <f>G2470/F2470*100</f>
        <v>#VALUE!</v>
      </c>
      <c r="I2470" s="1194"/>
      <c r="J2470" s="1194"/>
      <c r="K2470" s="1194"/>
      <c r="L2470" s="1194"/>
      <c r="M2470" s="1194"/>
      <c r="N2470" s="1194"/>
      <c r="O2470" s="1194"/>
      <c r="P2470" s="1194"/>
      <c r="Q2470" s="358"/>
      <c r="R2470" s="358"/>
      <c r="S2470" s="358"/>
      <c r="T2470" s="358"/>
      <c r="U2470" s="358"/>
      <c r="V2470" s="358"/>
      <c r="W2470" s="358"/>
      <c r="X2470" s="358"/>
      <c r="Y2470" s="358"/>
      <c r="Z2470" s="358"/>
      <c r="AA2470" s="358"/>
      <c r="AB2470" s="358"/>
      <c r="AC2470" s="358"/>
      <c r="AD2470" s="358"/>
      <c r="AE2470" s="177"/>
      <c r="AF2470" s="358"/>
      <c r="AG2470" s="619"/>
      <c r="AH2470" s="1852"/>
    </row>
    <row r="2471" spans="2:34" ht="29.25" x14ac:dyDescent="0.25">
      <c r="B2471" s="453" t="s">
        <v>311</v>
      </c>
      <c r="C2471" s="1255"/>
      <c r="D2471" s="1194"/>
      <c r="E2471" s="574"/>
      <c r="F2471" s="177"/>
      <c r="G2471" s="177"/>
      <c r="H2471" s="1194"/>
      <c r="I2471" s="1194"/>
      <c r="J2471" s="1194"/>
      <c r="K2471" s="1194"/>
      <c r="L2471" s="1194"/>
      <c r="M2471" s="1194"/>
      <c r="N2471" s="1194"/>
      <c r="O2471" s="1194"/>
      <c r="P2471" s="1194"/>
      <c r="Q2471" s="358"/>
      <c r="R2471" s="358"/>
      <c r="S2471" s="358"/>
      <c r="T2471" s="358"/>
      <c r="U2471" s="358"/>
      <c r="V2471" s="358"/>
      <c r="W2471" s="358"/>
      <c r="X2471" s="358"/>
      <c r="Y2471" s="358"/>
      <c r="Z2471" s="358"/>
      <c r="AA2471" s="358"/>
      <c r="AB2471" s="358"/>
      <c r="AC2471" s="358"/>
      <c r="AD2471" s="358"/>
      <c r="AE2471" s="177"/>
      <c r="AF2471" s="358"/>
      <c r="AG2471" s="619"/>
      <c r="AH2471" s="1852"/>
    </row>
    <row r="2472" spans="2:34" x14ac:dyDescent="0.25">
      <c r="B2472" s="447" t="s">
        <v>220</v>
      </c>
      <c r="C2472" s="1255"/>
      <c r="D2472" s="1194"/>
      <c r="E2472" s="543">
        <f>E2473+E2474</f>
        <v>0</v>
      </c>
      <c r="F2472" s="177" t="e">
        <f t="shared" ref="F2472:G2472" si="1321">F2473+F2474</f>
        <v>#VALUE!</v>
      </c>
      <c r="G2472" s="177">
        <f t="shared" si="1321"/>
        <v>0</v>
      </c>
      <c r="H2472" s="1194" t="e">
        <f>G2472/F2472*100</f>
        <v>#VALUE!</v>
      </c>
      <c r="I2472" s="1194"/>
      <c r="J2472" s="1194"/>
      <c r="K2472" s="1194"/>
      <c r="L2472" s="1194"/>
      <c r="M2472" s="1194"/>
      <c r="N2472" s="1194"/>
      <c r="O2472" s="1194"/>
      <c r="P2472" s="1194"/>
      <c r="Q2472" s="358"/>
      <c r="R2472" s="358"/>
      <c r="S2472" s="358"/>
      <c r="T2472" s="358"/>
      <c r="U2472" s="358"/>
      <c r="V2472" s="358"/>
      <c r="W2472" s="358" t="e">
        <f t="shared" ref="W2472" si="1322">Q2472/12*$B$4+(R2472-Q2472)/11*5+(S2472-R2472)/10*4+(T2472-S2472)/9*3+(U2472-T2472)/8*2+(V2472-U2472)/7*1</f>
        <v>#VALUE!</v>
      </c>
      <c r="X2472" s="358">
        <f t="shared" ref="X2472" si="1323">AD2472-AC2472-Z2472</f>
        <v>0</v>
      </c>
      <c r="Y2472" s="358"/>
      <c r="Z2472" s="358"/>
      <c r="AA2472" s="358" t="e">
        <f>X2472-W2472</f>
        <v>#VALUE!</v>
      </c>
      <c r="AB2472" s="358"/>
      <c r="AC2472" s="358"/>
      <c r="AD2472" s="358"/>
      <c r="AE2472" s="177"/>
      <c r="AF2472" s="358"/>
      <c r="AG2472" s="619"/>
      <c r="AH2472" s="1852"/>
    </row>
    <row r="2473" spans="2:34" x14ac:dyDescent="0.25">
      <c r="B2473" s="10" t="s">
        <v>187</v>
      </c>
      <c r="C2473" s="1255"/>
      <c r="D2473" s="1194"/>
      <c r="E2473" s="574"/>
      <c r="F2473" s="177" t="e">
        <f t="shared" ref="F2473:F2474" si="1324">ROUND(E2473/12*$B$4,0)</f>
        <v>#VALUE!</v>
      </c>
      <c r="G2473" s="177"/>
      <c r="H2473" s="1194" t="e">
        <f>G2473/F2473*100</f>
        <v>#VALUE!</v>
      </c>
      <c r="I2473" s="1194"/>
      <c r="J2473" s="1194"/>
      <c r="K2473" s="1194"/>
      <c r="L2473" s="1194"/>
      <c r="M2473" s="1194"/>
      <c r="N2473" s="1194"/>
      <c r="O2473" s="1194"/>
      <c r="P2473" s="1194"/>
      <c r="Q2473" s="358"/>
      <c r="R2473" s="358"/>
      <c r="S2473" s="358"/>
      <c r="T2473" s="358"/>
      <c r="U2473" s="358"/>
      <c r="V2473" s="358"/>
      <c r="W2473" s="358"/>
      <c r="X2473" s="358"/>
      <c r="Y2473" s="358"/>
      <c r="Z2473" s="358"/>
      <c r="AA2473" s="358"/>
      <c r="AB2473" s="358"/>
      <c r="AC2473" s="358"/>
      <c r="AD2473" s="358"/>
      <c r="AE2473" s="177"/>
      <c r="AF2473" s="358"/>
      <c r="AG2473" s="619"/>
      <c r="AH2473" s="1852"/>
    </row>
    <row r="2474" spans="2:34" x14ac:dyDescent="0.25">
      <c r="B2474" s="8" t="s">
        <v>91</v>
      </c>
      <c r="C2474" s="1255"/>
      <c r="D2474" s="1194"/>
      <c r="E2474" s="574"/>
      <c r="F2474" s="177" t="e">
        <f t="shared" si="1324"/>
        <v>#VALUE!</v>
      </c>
      <c r="G2474" s="177"/>
      <c r="H2474" s="1194" t="e">
        <f>G2474/F2474*100</f>
        <v>#VALUE!</v>
      </c>
      <c r="I2474" s="1194"/>
      <c r="J2474" s="1194"/>
      <c r="K2474" s="1194"/>
      <c r="L2474" s="1194"/>
      <c r="M2474" s="1194"/>
      <c r="N2474" s="1194"/>
      <c r="O2474" s="1194"/>
      <c r="P2474" s="1194"/>
      <c r="Q2474" s="358"/>
      <c r="R2474" s="358"/>
      <c r="S2474" s="358"/>
      <c r="T2474" s="358"/>
      <c r="U2474" s="358"/>
      <c r="V2474" s="358"/>
      <c r="W2474" s="358"/>
      <c r="X2474" s="358"/>
      <c r="Y2474" s="358"/>
      <c r="Z2474" s="358"/>
      <c r="AA2474" s="358"/>
      <c r="AB2474" s="358"/>
      <c r="AC2474" s="358"/>
      <c r="AD2474" s="358"/>
      <c r="AE2474" s="177"/>
      <c r="AF2474" s="358"/>
      <c r="AG2474" s="619"/>
      <c r="AH2474" s="1852"/>
    </row>
    <row r="2475" spans="2:34" x14ac:dyDescent="0.25">
      <c r="B2475" s="451" t="s">
        <v>264</v>
      </c>
      <c r="C2475" s="1255"/>
      <c r="D2475" s="1194"/>
      <c r="E2475" s="543">
        <f>E2466</f>
        <v>0</v>
      </c>
      <c r="F2475" s="543" t="e">
        <f t="shared" ref="F2475:G2475" si="1325">F2466</f>
        <v>#VALUE!</v>
      </c>
      <c r="G2475" s="543">
        <f t="shared" si="1325"/>
        <v>0</v>
      </c>
      <c r="H2475" s="1194" t="e">
        <f>G2475/F2475*100</f>
        <v>#VALUE!</v>
      </c>
      <c r="I2475" s="1194"/>
      <c r="J2475" s="1194"/>
      <c r="K2475" s="1194"/>
      <c r="L2475" s="1194"/>
      <c r="M2475" s="1194"/>
      <c r="N2475" s="1194"/>
      <c r="O2475" s="1194"/>
      <c r="P2475" s="1194"/>
      <c r="Q2475" s="358"/>
      <c r="R2475" s="358"/>
      <c r="S2475" s="358"/>
      <c r="T2475" s="358"/>
      <c r="U2475" s="358"/>
      <c r="V2475" s="358"/>
      <c r="W2475" s="358"/>
      <c r="X2475" s="358"/>
      <c r="Y2475" s="358"/>
      <c r="Z2475" s="358"/>
      <c r="AA2475" s="358"/>
      <c r="AB2475" s="358"/>
      <c r="AC2475" s="358"/>
      <c r="AD2475" s="358"/>
      <c r="AE2475" s="177"/>
      <c r="AF2475" s="358"/>
      <c r="AG2475" s="619"/>
      <c r="AH2475" s="1852"/>
    </row>
    <row r="2476" spans="2:34" ht="29.25" x14ac:dyDescent="0.25">
      <c r="B2476" s="451" t="s">
        <v>265</v>
      </c>
      <c r="C2476" s="1255"/>
      <c r="D2476" s="1194"/>
      <c r="E2476" s="543">
        <f>E2469</f>
        <v>0</v>
      </c>
      <c r="F2476" s="543" t="e">
        <f t="shared" ref="F2476:G2476" si="1326">F2469</f>
        <v>#VALUE!</v>
      </c>
      <c r="G2476" s="543">
        <f t="shared" si="1326"/>
        <v>0</v>
      </c>
      <c r="H2476" s="1194" t="e">
        <f>G2476/F2476*100</f>
        <v>#VALUE!</v>
      </c>
      <c r="I2476" s="1194"/>
      <c r="J2476" s="1194"/>
      <c r="K2476" s="1194"/>
      <c r="L2476" s="1194"/>
      <c r="M2476" s="1194"/>
      <c r="N2476" s="1194"/>
      <c r="O2476" s="1194"/>
      <c r="P2476" s="1194"/>
      <c r="Q2476" s="358"/>
      <c r="R2476" s="358"/>
      <c r="S2476" s="358"/>
      <c r="T2476" s="358"/>
      <c r="U2476" s="358"/>
      <c r="V2476" s="358"/>
      <c r="W2476" s="358"/>
      <c r="X2476" s="358"/>
      <c r="Y2476" s="358"/>
      <c r="Z2476" s="358"/>
      <c r="AA2476" s="358"/>
      <c r="AB2476" s="358"/>
      <c r="AC2476" s="358"/>
      <c r="AD2476" s="358"/>
      <c r="AE2476" s="177"/>
      <c r="AF2476" s="358"/>
      <c r="AG2476" s="619"/>
      <c r="AH2476" s="1852"/>
    </row>
    <row r="2477" spans="2:34" ht="29.25" x14ac:dyDescent="0.25">
      <c r="B2477" s="451" t="s">
        <v>266</v>
      </c>
      <c r="C2477" s="1255"/>
      <c r="D2477" s="1194"/>
      <c r="E2477" s="543"/>
      <c r="F2477" s="543"/>
      <c r="G2477" s="543"/>
      <c r="H2477" s="1194"/>
      <c r="I2477" s="1194"/>
      <c r="J2477" s="1194"/>
      <c r="K2477" s="1194"/>
      <c r="L2477" s="1194"/>
      <c r="M2477" s="1194"/>
      <c r="N2477" s="1194"/>
      <c r="O2477" s="1194"/>
      <c r="P2477" s="1194"/>
      <c r="Q2477" s="358"/>
      <c r="R2477" s="358"/>
      <c r="S2477" s="358"/>
      <c r="T2477" s="358"/>
      <c r="U2477" s="358"/>
      <c r="V2477" s="358"/>
      <c r="W2477" s="358"/>
      <c r="X2477" s="358"/>
      <c r="Y2477" s="358"/>
      <c r="Z2477" s="358"/>
      <c r="AA2477" s="358"/>
      <c r="AB2477" s="358"/>
      <c r="AC2477" s="358"/>
      <c r="AD2477" s="358"/>
      <c r="AE2477" s="177"/>
      <c r="AF2477" s="358"/>
      <c r="AG2477" s="619"/>
      <c r="AH2477" s="1852"/>
    </row>
    <row r="2478" spans="2:34" x14ac:dyDescent="0.25">
      <c r="B2478" s="668" t="s">
        <v>135</v>
      </c>
      <c r="C2478" s="1255"/>
      <c r="D2478" s="1194"/>
      <c r="E2478" s="543">
        <f>E2475+E2476*2.6</f>
        <v>0</v>
      </c>
      <c r="F2478" s="543" t="e">
        <f t="shared" ref="F2478:G2478" si="1327">F2475+F2476*2.6</f>
        <v>#VALUE!</v>
      </c>
      <c r="G2478" s="543">
        <f t="shared" si="1327"/>
        <v>0</v>
      </c>
      <c r="H2478" s="1194" t="e">
        <f>G2478/F2478*100</f>
        <v>#VALUE!</v>
      </c>
      <c r="I2478" s="1194"/>
      <c r="J2478" s="1194"/>
      <c r="K2478" s="1194"/>
      <c r="L2478" s="1194"/>
      <c r="M2478" s="1194"/>
      <c r="N2478" s="1194"/>
      <c r="O2478" s="1194"/>
      <c r="P2478" s="1194"/>
      <c r="Q2478" s="358">
        <f t="shared" ref="Q2478:V2478" si="1328">Q2472+Q2466</f>
        <v>0</v>
      </c>
      <c r="R2478" s="358">
        <f t="shared" si="1328"/>
        <v>0</v>
      </c>
      <c r="S2478" s="358">
        <f t="shared" si="1328"/>
        <v>0</v>
      </c>
      <c r="T2478" s="358">
        <f t="shared" si="1328"/>
        <v>0</v>
      </c>
      <c r="U2478" s="358">
        <f t="shared" si="1328"/>
        <v>0</v>
      </c>
      <c r="V2478" s="358">
        <f t="shared" si="1328"/>
        <v>0</v>
      </c>
      <c r="W2478" s="358" t="e">
        <f t="shared" ref="W2478:AD2478" si="1329">W2472+W2466</f>
        <v>#VALUE!</v>
      </c>
      <c r="X2478" s="358">
        <f t="shared" si="1329"/>
        <v>0</v>
      </c>
      <c r="Y2478" s="358">
        <f t="shared" si="1329"/>
        <v>0</v>
      </c>
      <c r="Z2478" s="358">
        <f t="shared" si="1329"/>
        <v>0</v>
      </c>
      <c r="AA2478" s="358" t="e">
        <f t="shared" si="1329"/>
        <v>#VALUE!</v>
      </c>
      <c r="AB2478" s="358">
        <f t="shared" si="1329"/>
        <v>0</v>
      </c>
      <c r="AC2478" s="358">
        <f t="shared" si="1329"/>
        <v>0</v>
      </c>
      <c r="AD2478" s="358">
        <f t="shared" si="1329"/>
        <v>0</v>
      </c>
      <c r="AE2478" s="177"/>
      <c r="AF2478" s="358"/>
      <c r="AG2478" s="619"/>
      <c r="AH2478" s="1852"/>
    </row>
    <row r="2479" spans="2:34" ht="15.75" x14ac:dyDescent="0.25">
      <c r="B2479" s="1696" t="s">
        <v>16</v>
      </c>
      <c r="C2479" s="1255"/>
      <c r="D2479" s="1194"/>
      <c r="E2479" s="794"/>
      <c r="F2479" s="177"/>
      <c r="G2479" s="177"/>
      <c r="H2479" s="1194"/>
      <c r="I2479" s="1194"/>
      <c r="J2479" s="1194"/>
      <c r="K2479" s="1194"/>
      <c r="L2479" s="1194"/>
      <c r="M2479" s="1194"/>
      <c r="N2479" s="1194"/>
      <c r="O2479" s="1194"/>
      <c r="P2479" s="1194"/>
      <c r="Q2479" s="358"/>
      <c r="R2479" s="358"/>
      <c r="S2479" s="358"/>
      <c r="T2479" s="358"/>
      <c r="U2479" s="358"/>
      <c r="V2479" s="358"/>
      <c r="W2479" s="358"/>
      <c r="X2479" s="358"/>
      <c r="Y2479" s="358"/>
      <c r="Z2479" s="358"/>
      <c r="AA2479" s="358"/>
      <c r="AB2479" s="358"/>
      <c r="AC2479" s="358"/>
      <c r="AD2479" s="358"/>
      <c r="AE2479" s="177"/>
      <c r="AF2479" s="358"/>
      <c r="AG2479" s="619"/>
      <c r="AH2479" s="1852"/>
    </row>
    <row r="2480" spans="2:34" x14ac:dyDescent="0.25">
      <c r="B2480" s="1411" t="s">
        <v>39</v>
      </c>
      <c r="C2480" s="1255"/>
      <c r="D2480" s="1194">
        <v>240</v>
      </c>
      <c r="E2480" s="1409"/>
      <c r="F2480" s="177" t="e">
        <f t="shared" ref="F2480" si="1330">ROUND(E2480/12*$B$4,0)</f>
        <v>#VALUE!</v>
      </c>
      <c r="G2480" s="177"/>
      <c r="H2480" s="1194" t="e">
        <f>G2480/F2480*100</f>
        <v>#VALUE!</v>
      </c>
      <c r="I2480" s="1194"/>
      <c r="J2480" s="1194" t="e">
        <f>M2480/G2480</f>
        <v>#DIV/0!</v>
      </c>
      <c r="K2480" s="1194">
        <f>ROUND(E2480*I2480,0)</f>
        <v>0</v>
      </c>
      <c r="L2480" s="1194" t="e">
        <f>ROUND(K2480/12*$B$4,0)</f>
        <v>#VALUE!</v>
      </c>
      <c r="M2480" s="1194"/>
      <c r="N2480" s="1194" t="e">
        <f>M2480/L2480*100</f>
        <v>#VALUE!</v>
      </c>
      <c r="O2480" s="1194">
        <f>K2480/D2480</f>
        <v>0</v>
      </c>
      <c r="P2480" s="1194"/>
      <c r="Q2480" s="358"/>
      <c r="R2480" s="358"/>
      <c r="S2480" s="358"/>
      <c r="T2480" s="358"/>
      <c r="U2480" s="358"/>
      <c r="V2480" s="358"/>
      <c r="W2480" s="358"/>
      <c r="X2480" s="358"/>
      <c r="Y2480" s="358"/>
      <c r="Z2480" s="358"/>
      <c r="AA2480" s="358"/>
      <c r="AB2480" s="358"/>
      <c r="AC2480" s="358"/>
      <c r="AD2480" s="358"/>
      <c r="AE2480" s="177"/>
      <c r="AF2480" s="358"/>
      <c r="AG2480" s="619"/>
      <c r="AH2480" s="1852"/>
    </row>
    <row r="2481" spans="2:34" x14ac:dyDescent="0.25">
      <c r="B2481" s="1738" t="s">
        <v>151</v>
      </c>
      <c r="C2481" s="1255"/>
      <c r="D2481" s="1194"/>
      <c r="E2481" s="794">
        <f>E2480</f>
        <v>0</v>
      </c>
      <c r="F2481" s="177" t="e">
        <f t="shared" ref="F2481:G2482" si="1331">F2480</f>
        <v>#VALUE!</v>
      </c>
      <c r="G2481" s="177">
        <f t="shared" si="1331"/>
        <v>0</v>
      </c>
      <c r="H2481" s="1194" t="e">
        <f>G2481/F2481*100</f>
        <v>#VALUE!</v>
      </c>
      <c r="I2481" s="1194">
        <f>IF(E2481=0,0,K2481/E2481)</f>
        <v>0</v>
      </c>
      <c r="J2481" s="1194" t="e">
        <f>M2481/G2481</f>
        <v>#DIV/0!</v>
      </c>
      <c r="K2481" s="1194">
        <f t="shared" ref="K2481:M2481" si="1332">SUM(K2480)</f>
        <v>0</v>
      </c>
      <c r="L2481" s="1194" t="e">
        <f t="shared" si="1332"/>
        <v>#VALUE!</v>
      </c>
      <c r="M2481" s="1194">
        <f t="shared" si="1332"/>
        <v>0</v>
      </c>
      <c r="N2481" s="1194" t="e">
        <f>M2481/L2481*100</f>
        <v>#VALUE!</v>
      </c>
      <c r="O2481" s="1194">
        <f>SUM(O2480)</f>
        <v>0</v>
      </c>
      <c r="P2481" s="1194"/>
      <c r="Q2481" s="358"/>
      <c r="R2481" s="358"/>
      <c r="S2481" s="358"/>
      <c r="T2481" s="358"/>
      <c r="U2481" s="358"/>
      <c r="V2481" s="358"/>
      <c r="W2481" s="358"/>
      <c r="X2481" s="358"/>
      <c r="Y2481" s="358"/>
      <c r="Z2481" s="358"/>
      <c r="AA2481" s="358"/>
      <c r="AB2481" s="358"/>
      <c r="AC2481" s="358"/>
      <c r="AD2481" s="358"/>
      <c r="AE2481" s="177"/>
      <c r="AF2481" s="358"/>
      <c r="AG2481" s="619"/>
      <c r="AH2481" s="1852"/>
    </row>
    <row r="2482" spans="2:34" ht="30" thickBot="1" x14ac:dyDescent="0.3">
      <c r="B2482" s="532" t="s">
        <v>137</v>
      </c>
      <c r="C2482" s="1255"/>
      <c r="D2482" s="1194"/>
      <c r="E2482" s="449">
        <f>E2481</f>
        <v>0</v>
      </c>
      <c r="F2482" s="177" t="e">
        <f t="shared" si="1331"/>
        <v>#VALUE!</v>
      </c>
      <c r="G2482" s="177">
        <f t="shared" si="1331"/>
        <v>0</v>
      </c>
      <c r="H2482" s="1194" t="e">
        <f t="shared" ref="H2482:O2482" si="1333">H2481</f>
        <v>#VALUE!</v>
      </c>
      <c r="I2482" s="1194">
        <f t="shared" si="1333"/>
        <v>0</v>
      </c>
      <c r="J2482" s="1194" t="e">
        <f t="shared" si="1333"/>
        <v>#DIV/0!</v>
      </c>
      <c r="K2482" s="1194">
        <f t="shared" si="1333"/>
        <v>0</v>
      </c>
      <c r="L2482" s="1194" t="e">
        <f t="shared" si="1333"/>
        <v>#VALUE!</v>
      </c>
      <c r="M2482" s="1194">
        <f t="shared" si="1333"/>
        <v>0</v>
      </c>
      <c r="N2482" s="1194" t="e">
        <f t="shared" si="1333"/>
        <v>#VALUE!</v>
      </c>
      <c r="O2482" s="1194">
        <f t="shared" si="1333"/>
        <v>0</v>
      </c>
      <c r="P2482" s="1194"/>
      <c r="Q2482" s="358"/>
      <c r="R2482" s="358"/>
      <c r="S2482" s="358"/>
      <c r="T2482" s="358"/>
      <c r="U2482" s="358"/>
      <c r="V2482" s="358"/>
      <c r="W2482" s="358" t="e">
        <f t="shared" ref="W2482" si="1334">Q2482/12*$B$4+(R2482-Q2482)/11*5+(S2482-R2482)/10*4+(T2482-S2482)/9*3+(U2482-T2482)/8*2+(V2482-U2482)/7*1</f>
        <v>#VALUE!</v>
      </c>
      <c r="X2482" s="358">
        <f>AD2482-AC2482</f>
        <v>0</v>
      </c>
      <c r="Y2482" s="358"/>
      <c r="Z2482" s="358"/>
      <c r="AA2482" s="358" t="e">
        <f>X2482-W2482</f>
        <v>#VALUE!</v>
      </c>
      <c r="AB2482" s="358"/>
      <c r="AC2482" s="358"/>
      <c r="AD2482" s="358"/>
      <c r="AE2482" s="177"/>
      <c r="AF2482" s="358"/>
      <c r="AG2482" s="619"/>
      <c r="AH2482" s="1852"/>
    </row>
    <row r="2483" spans="2:34" ht="15.75" thickBot="1" x14ac:dyDescent="0.3">
      <c r="B2483" s="1084" t="s">
        <v>282</v>
      </c>
      <c r="C2483" s="1085"/>
      <c r="D2483" s="1084"/>
      <c r="E2483" s="267"/>
      <c r="F2483" s="1084"/>
      <c r="G2483" s="1084"/>
      <c r="H2483" s="1084"/>
      <c r="I2483" s="1084"/>
      <c r="J2483" s="1084"/>
      <c r="K2483" s="1084"/>
      <c r="L2483" s="1084"/>
      <c r="M2483" s="1084"/>
      <c r="N2483" s="1084"/>
      <c r="O2483" s="1084"/>
      <c r="P2483" s="1084"/>
      <c r="Q2483" s="364">
        <f t="shared" ref="Q2483:V2483" si="1335">Q2482+Q2478</f>
        <v>0</v>
      </c>
      <c r="R2483" s="364">
        <f t="shared" si="1335"/>
        <v>0</v>
      </c>
      <c r="S2483" s="364">
        <f t="shared" si="1335"/>
        <v>0</v>
      </c>
      <c r="T2483" s="364">
        <f t="shared" si="1335"/>
        <v>0</v>
      </c>
      <c r="U2483" s="364">
        <f t="shared" si="1335"/>
        <v>0</v>
      </c>
      <c r="V2483" s="364">
        <f t="shared" si="1335"/>
        <v>0</v>
      </c>
      <c r="W2483" s="364" t="e">
        <f t="shared" ref="W2483:AD2483" si="1336">W2482+W2478</f>
        <v>#VALUE!</v>
      </c>
      <c r="X2483" s="364">
        <f t="shared" si="1336"/>
        <v>0</v>
      </c>
      <c r="Y2483" s="364">
        <f t="shared" si="1336"/>
        <v>0</v>
      </c>
      <c r="Z2483" s="214">
        <f t="shared" si="1336"/>
        <v>0</v>
      </c>
      <c r="AA2483" s="364" t="e">
        <f t="shared" si="1336"/>
        <v>#VALUE!</v>
      </c>
      <c r="AB2483" s="364">
        <f t="shared" si="1336"/>
        <v>0</v>
      </c>
      <c r="AC2483" s="364">
        <f t="shared" si="1336"/>
        <v>0</v>
      </c>
      <c r="AD2483" s="364">
        <f t="shared" si="1336"/>
        <v>0</v>
      </c>
      <c r="AE2483" s="1084"/>
      <c r="AF2483" s="364"/>
      <c r="AG2483" s="619"/>
      <c r="AH2483" s="1852"/>
    </row>
    <row r="2484" spans="2:34" ht="15.75" x14ac:dyDescent="0.25">
      <c r="B2484" s="1281" t="s">
        <v>401</v>
      </c>
      <c r="C2484" s="1282"/>
      <c r="D2484" s="1409"/>
      <c r="E2484" s="279"/>
      <c r="F2484" s="1409"/>
      <c r="G2484" s="1409"/>
      <c r="H2484" s="1409"/>
      <c r="I2484" s="1409"/>
      <c r="J2484" s="1409"/>
      <c r="K2484" s="1409"/>
      <c r="L2484" s="1409"/>
      <c r="M2484" s="1409"/>
      <c r="N2484" s="1409"/>
      <c r="O2484" s="1409"/>
      <c r="P2484" s="1409"/>
      <c r="Q2484" s="357"/>
      <c r="R2484" s="357"/>
      <c r="S2484" s="357"/>
      <c r="T2484" s="357"/>
      <c r="U2484" s="357"/>
      <c r="V2484" s="357"/>
      <c r="W2484" s="357"/>
      <c r="X2484" s="357"/>
      <c r="Y2484" s="357"/>
      <c r="Z2484" s="357"/>
      <c r="AA2484" s="357"/>
      <c r="AB2484" s="357"/>
      <c r="AC2484" s="357"/>
      <c r="AD2484" s="357"/>
      <c r="AE2484" s="1409"/>
      <c r="AF2484" s="357"/>
      <c r="AG2484" s="619"/>
      <c r="AH2484" s="1852"/>
    </row>
    <row r="2485" spans="2:34" x14ac:dyDescent="0.25">
      <c r="B2485" s="458" t="s">
        <v>196</v>
      </c>
      <c r="C2485" s="1270"/>
      <c r="D2485" s="227"/>
      <c r="E2485" s="259"/>
      <c r="F2485" s="227"/>
      <c r="G2485" s="227"/>
      <c r="H2485" s="227"/>
      <c r="I2485" s="227"/>
      <c r="J2485" s="227"/>
      <c r="K2485" s="227"/>
      <c r="L2485" s="227"/>
      <c r="M2485" s="227"/>
      <c r="N2485" s="227"/>
      <c r="O2485" s="227"/>
      <c r="P2485" s="227"/>
      <c r="Q2485" s="358"/>
      <c r="R2485" s="358"/>
      <c r="S2485" s="358"/>
      <c r="T2485" s="358"/>
      <c r="U2485" s="358"/>
      <c r="V2485" s="358"/>
      <c r="W2485" s="196"/>
      <c r="X2485" s="358"/>
      <c r="Y2485" s="358"/>
      <c r="Z2485" s="358"/>
      <c r="AA2485" s="358"/>
      <c r="AB2485" s="358"/>
      <c r="AC2485" s="358"/>
      <c r="AD2485" s="358"/>
      <c r="AE2485" s="227"/>
      <c r="AF2485" s="358"/>
      <c r="AG2485" s="619"/>
      <c r="AH2485" s="1852"/>
    </row>
    <row r="2486" spans="2:34" ht="12.75" customHeight="1" x14ac:dyDescent="0.25">
      <c r="B2486" s="453" t="s">
        <v>317</v>
      </c>
      <c r="C2486" s="1112"/>
      <c r="D2486" s="227"/>
      <c r="E2486" s="543">
        <f>E2487+E2490+E2491+E2492</f>
        <v>0</v>
      </c>
      <c r="F2486" s="227" t="e">
        <f>F2487+F2490+F2491+F2492</f>
        <v>#VALUE!</v>
      </c>
      <c r="G2486" s="227">
        <f>G2487+G2490+G2491+G2492</f>
        <v>42776</v>
      </c>
      <c r="H2486" s="227" t="e">
        <f>G2486/F2486*100</f>
        <v>#VALUE!</v>
      </c>
      <c r="I2486" s="227"/>
      <c r="J2486" s="227"/>
      <c r="K2486" s="227"/>
      <c r="L2486" s="227"/>
      <c r="M2486" s="227"/>
      <c r="N2486" s="227"/>
      <c r="O2486" s="227"/>
      <c r="P2486" s="227"/>
      <c r="Q2486" s="358"/>
      <c r="R2486" s="358"/>
      <c r="S2486" s="358"/>
      <c r="T2486" s="358"/>
      <c r="U2486" s="358"/>
      <c r="V2486" s="358"/>
      <c r="W2486" s="358" t="e">
        <f t="shared" ref="W2486" si="1337">Q2486/12*$B$4+(R2486-Q2486)/11*5+(S2486-R2486)/10*4+(T2486-S2486)/9*3+(U2486-T2486)/8*2+(V2486-U2486)/7*1</f>
        <v>#VALUE!</v>
      </c>
      <c r="X2486" s="358">
        <f>AD2486-AC2486</f>
        <v>38480.00632</v>
      </c>
      <c r="Y2486" s="358"/>
      <c r="Z2486" s="358"/>
      <c r="AA2486" s="358" t="e">
        <f>X2486-W2486</f>
        <v>#VALUE!</v>
      </c>
      <c r="AB2486" s="358">
        <v>-2.6987100000000002</v>
      </c>
      <c r="AC2486" s="358"/>
      <c r="AD2486" s="358">
        <v>38480.00632</v>
      </c>
      <c r="AE2486" s="227"/>
      <c r="AF2486" s="358"/>
      <c r="AG2486" s="619"/>
      <c r="AH2486" s="1852"/>
    </row>
    <row r="2487" spans="2:34" ht="30" x14ac:dyDescent="0.25">
      <c r="B2487" s="459" t="s">
        <v>487</v>
      </c>
      <c r="C2487" s="1112"/>
      <c r="D2487" s="227"/>
      <c r="E2487" s="543">
        <f>E2488+E2489</f>
        <v>0</v>
      </c>
      <c r="F2487" s="227" t="e">
        <f>F2488+F2489</f>
        <v>#VALUE!</v>
      </c>
      <c r="G2487" s="227">
        <f>G2488+G2489</f>
        <v>42776</v>
      </c>
      <c r="H2487" s="227" t="e">
        <f>G2487/F2487*100</f>
        <v>#VALUE!</v>
      </c>
      <c r="I2487" s="227"/>
      <c r="J2487" s="227"/>
      <c r="K2487" s="227"/>
      <c r="L2487" s="227"/>
      <c r="M2487" s="227"/>
      <c r="N2487" s="227"/>
      <c r="O2487" s="227"/>
      <c r="P2487" s="227"/>
      <c r="Q2487" s="358"/>
      <c r="R2487" s="358"/>
      <c r="S2487" s="358"/>
      <c r="T2487" s="358"/>
      <c r="U2487" s="358"/>
      <c r="V2487" s="358"/>
      <c r="W2487" s="358"/>
      <c r="X2487" s="358"/>
      <c r="Y2487" s="358"/>
      <c r="Z2487" s="358"/>
      <c r="AA2487" s="358"/>
      <c r="AB2487" s="358"/>
      <c r="AC2487" s="358"/>
      <c r="AD2487" s="358"/>
      <c r="AE2487" s="227"/>
      <c r="AF2487" s="358"/>
      <c r="AG2487" s="619"/>
      <c r="AH2487" s="1852"/>
    </row>
    <row r="2488" spans="2:34" x14ac:dyDescent="0.25">
      <c r="B2488" s="3" t="s">
        <v>488</v>
      </c>
      <c r="C2488" s="1112"/>
      <c r="D2488" s="227"/>
      <c r="E2488" s="575"/>
      <c r="F2488" s="227" t="e">
        <f t="shared" ref="F2488:F2489" si="1338">ROUND(E2488/12*$B$4,0)</f>
        <v>#VALUE!</v>
      </c>
      <c r="G2488" s="227"/>
      <c r="H2488" s="227" t="e">
        <f>G2488/F2488*100</f>
        <v>#VALUE!</v>
      </c>
      <c r="I2488" s="227"/>
      <c r="J2488" s="227"/>
      <c r="K2488" s="227"/>
      <c r="L2488" s="227"/>
      <c r="M2488" s="227"/>
      <c r="N2488" s="227"/>
      <c r="O2488" s="227"/>
      <c r="P2488" s="227"/>
      <c r="Q2488" s="358"/>
      <c r="R2488" s="358"/>
      <c r="S2488" s="358"/>
      <c r="T2488" s="358"/>
      <c r="U2488" s="358"/>
      <c r="V2488" s="358"/>
      <c r="W2488" s="358"/>
      <c r="X2488" s="358"/>
      <c r="Y2488" s="358"/>
      <c r="Z2488" s="358"/>
      <c r="AA2488" s="358"/>
      <c r="AB2488" s="358"/>
      <c r="AC2488" s="358"/>
      <c r="AD2488" s="358"/>
      <c r="AE2488" s="227"/>
      <c r="AF2488" s="358"/>
      <c r="AG2488" s="619"/>
      <c r="AH2488" s="1852"/>
    </row>
    <row r="2489" spans="2:34" ht="45" x14ac:dyDescent="0.25">
      <c r="B2489" s="3" t="s">
        <v>490</v>
      </c>
      <c r="C2489" s="1112"/>
      <c r="D2489" s="227"/>
      <c r="E2489" s="575"/>
      <c r="F2489" s="227" t="e">
        <f t="shared" si="1338"/>
        <v>#VALUE!</v>
      </c>
      <c r="G2489" s="227">
        <v>42776</v>
      </c>
      <c r="H2489" s="227" t="e">
        <f>G2489/F2489*100</f>
        <v>#VALUE!</v>
      </c>
      <c r="I2489" s="227"/>
      <c r="J2489" s="227"/>
      <c r="K2489" s="227"/>
      <c r="L2489" s="227"/>
      <c r="M2489" s="227"/>
      <c r="N2489" s="227"/>
      <c r="O2489" s="227"/>
      <c r="P2489" s="227"/>
      <c r="Q2489" s="358"/>
      <c r="R2489" s="358"/>
      <c r="S2489" s="358"/>
      <c r="T2489" s="358"/>
      <c r="U2489" s="358"/>
      <c r="V2489" s="358"/>
      <c r="W2489" s="358"/>
      <c r="X2489" s="358"/>
      <c r="Y2489" s="358"/>
      <c r="Z2489" s="358"/>
      <c r="AA2489" s="358"/>
      <c r="AB2489" s="358"/>
      <c r="AC2489" s="358"/>
      <c r="AD2489" s="358"/>
      <c r="AE2489" s="227"/>
      <c r="AF2489" s="358"/>
      <c r="AG2489" s="619"/>
      <c r="AH2489" s="1852"/>
    </row>
    <row r="2490" spans="2:34" ht="60" x14ac:dyDescent="0.25">
      <c r="B2490" s="3" t="s">
        <v>491</v>
      </c>
      <c r="C2490" s="1112"/>
      <c r="D2490" s="227"/>
      <c r="E2490" s="543"/>
      <c r="F2490" s="227"/>
      <c r="G2490" s="227"/>
      <c r="H2490" s="227"/>
      <c r="I2490" s="227"/>
      <c r="J2490" s="227"/>
      <c r="K2490" s="227"/>
      <c r="L2490" s="227"/>
      <c r="M2490" s="227"/>
      <c r="N2490" s="227"/>
      <c r="O2490" s="227"/>
      <c r="P2490" s="227"/>
      <c r="Q2490" s="358"/>
      <c r="R2490" s="358"/>
      <c r="S2490" s="358"/>
      <c r="T2490" s="358"/>
      <c r="U2490" s="358"/>
      <c r="V2490" s="358"/>
      <c r="W2490" s="358"/>
      <c r="X2490" s="358"/>
      <c r="Y2490" s="358"/>
      <c r="Z2490" s="358"/>
      <c r="AA2490" s="358"/>
      <c r="AB2490" s="358"/>
      <c r="AC2490" s="358"/>
      <c r="AD2490" s="358"/>
      <c r="AE2490" s="227"/>
      <c r="AF2490" s="358"/>
      <c r="AG2490" s="619"/>
      <c r="AH2490" s="1852"/>
    </row>
    <row r="2491" spans="2:34" ht="45" x14ac:dyDescent="0.25">
      <c r="B2491" s="460" t="s">
        <v>492</v>
      </c>
      <c r="C2491" s="1112"/>
      <c r="D2491" s="227"/>
      <c r="E2491" s="574"/>
      <c r="F2491" s="227"/>
      <c r="G2491" s="227"/>
      <c r="H2491" s="227"/>
      <c r="I2491" s="227"/>
      <c r="J2491" s="227"/>
      <c r="K2491" s="227"/>
      <c r="L2491" s="227"/>
      <c r="M2491" s="227"/>
      <c r="N2491" s="227"/>
      <c r="O2491" s="227"/>
      <c r="P2491" s="227"/>
      <c r="Q2491" s="358"/>
      <c r="R2491" s="358"/>
      <c r="S2491" s="358"/>
      <c r="T2491" s="358"/>
      <c r="U2491" s="358"/>
      <c r="V2491" s="358"/>
      <c r="W2491" s="358"/>
      <c r="X2491" s="358"/>
      <c r="Y2491" s="358"/>
      <c r="Z2491" s="358"/>
      <c r="AA2491" s="358"/>
      <c r="AB2491" s="358"/>
      <c r="AC2491" s="358"/>
      <c r="AD2491" s="358"/>
      <c r="AE2491" s="227"/>
      <c r="AF2491" s="358"/>
      <c r="AG2491" s="619"/>
      <c r="AH2491" s="1852"/>
    </row>
    <row r="2492" spans="2:34" ht="90" x14ac:dyDescent="0.25">
      <c r="B2492" s="460" t="s">
        <v>493</v>
      </c>
      <c r="C2492" s="1112"/>
      <c r="D2492" s="227"/>
      <c r="E2492" s="574"/>
      <c r="F2492" s="227" t="e">
        <f t="shared" ref="F2492" si="1339">ROUND(E2492/12*$B$4,0)</f>
        <v>#VALUE!</v>
      </c>
      <c r="G2492" s="227"/>
      <c r="H2492" s="227" t="e">
        <f>G2492/F2492*100</f>
        <v>#VALUE!</v>
      </c>
      <c r="I2492" s="227"/>
      <c r="J2492" s="227"/>
      <c r="K2492" s="227"/>
      <c r="L2492" s="227"/>
      <c r="M2492" s="227"/>
      <c r="N2492" s="227"/>
      <c r="O2492" s="227"/>
      <c r="P2492" s="227"/>
      <c r="Q2492" s="358"/>
      <c r="R2492" s="358"/>
      <c r="S2492" s="358"/>
      <c r="T2492" s="358"/>
      <c r="U2492" s="358"/>
      <c r="V2492" s="358"/>
      <c r="W2492" s="358"/>
      <c r="X2492" s="358"/>
      <c r="Y2492" s="358"/>
      <c r="Z2492" s="358"/>
      <c r="AA2492" s="358"/>
      <c r="AB2492" s="358"/>
      <c r="AC2492" s="358"/>
      <c r="AD2492" s="358"/>
      <c r="AE2492" s="227"/>
      <c r="AF2492" s="358"/>
      <c r="AG2492" s="619"/>
      <c r="AH2492" s="1852"/>
    </row>
    <row r="2493" spans="2:34" ht="16.5" customHeight="1" x14ac:dyDescent="0.25">
      <c r="B2493" s="453" t="s">
        <v>318</v>
      </c>
      <c r="C2493" s="1112"/>
      <c r="D2493" s="227"/>
      <c r="E2493" s="543">
        <f>E2494</f>
        <v>0</v>
      </c>
      <c r="F2493" s="227">
        <f>F2494</f>
        <v>0</v>
      </c>
      <c r="G2493" s="227">
        <f>G2494</f>
        <v>0</v>
      </c>
      <c r="H2493" s="227"/>
      <c r="I2493" s="227"/>
      <c r="J2493" s="227"/>
      <c r="K2493" s="227"/>
      <c r="L2493" s="227"/>
      <c r="M2493" s="227"/>
      <c r="N2493" s="227"/>
      <c r="O2493" s="227"/>
      <c r="P2493" s="227"/>
      <c r="Q2493" s="358"/>
      <c r="R2493" s="358"/>
      <c r="S2493" s="358"/>
      <c r="T2493" s="358"/>
      <c r="U2493" s="358"/>
      <c r="V2493" s="358"/>
      <c r="W2493" s="358"/>
      <c r="X2493" s="358"/>
      <c r="Y2493" s="358"/>
      <c r="Z2493" s="358"/>
      <c r="AA2493" s="358"/>
      <c r="AB2493" s="358"/>
      <c r="AC2493" s="358"/>
      <c r="AD2493" s="358"/>
      <c r="AE2493" s="227"/>
      <c r="AF2493" s="358"/>
      <c r="AG2493" s="619"/>
      <c r="AH2493" s="1852"/>
    </row>
    <row r="2494" spans="2:34" x14ac:dyDescent="0.25">
      <c r="B2494" s="453" t="s">
        <v>327</v>
      </c>
      <c r="C2494" s="1112"/>
      <c r="D2494" s="227"/>
      <c r="E2494" s="543"/>
      <c r="F2494" s="227"/>
      <c r="G2494" s="227"/>
      <c r="H2494" s="227"/>
      <c r="I2494" s="227"/>
      <c r="J2494" s="227"/>
      <c r="K2494" s="227"/>
      <c r="L2494" s="227"/>
      <c r="M2494" s="227"/>
      <c r="N2494" s="227"/>
      <c r="O2494" s="227"/>
      <c r="P2494" s="227"/>
      <c r="Q2494" s="358"/>
      <c r="R2494" s="358"/>
      <c r="S2494" s="358"/>
      <c r="T2494" s="358"/>
      <c r="U2494" s="358"/>
      <c r="V2494" s="358"/>
      <c r="W2494" s="358"/>
      <c r="X2494" s="358"/>
      <c r="Y2494" s="358"/>
      <c r="Z2494" s="358"/>
      <c r="AA2494" s="358"/>
      <c r="AB2494" s="358"/>
      <c r="AC2494" s="358"/>
      <c r="AD2494" s="358"/>
      <c r="AE2494" s="227"/>
      <c r="AF2494" s="358"/>
      <c r="AG2494" s="619"/>
      <c r="AH2494" s="1852"/>
    </row>
    <row r="2495" spans="2:34" x14ac:dyDescent="0.25">
      <c r="B2495" s="3" t="s">
        <v>328</v>
      </c>
      <c r="C2495" s="1112"/>
      <c r="D2495" s="227"/>
      <c r="E2495" s="543"/>
      <c r="F2495" s="227"/>
      <c r="G2495" s="227"/>
      <c r="H2495" s="227"/>
      <c r="I2495" s="227"/>
      <c r="J2495" s="227"/>
      <c r="K2495" s="227"/>
      <c r="L2495" s="227"/>
      <c r="M2495" s="227"/>
      <c r="N2495" s="227"/>
      <c r="O2495" s="227"/>
      <c r="P2495" s="227"/>
      <c r="Q2495" s="358"/>
      <c r="R2495" s="358"/>
      <c r="S2495" s="358"/>
      <c r="T2495" s="358"/>
      <c r="U2495" s="358"/>
      <c r="V2495" s="358"/>
      <c r="W2495" s="358"/>
      <c r="X2495" s="358"/>
      <c r="Y2495" s="358"/>
      <c r="Z2495" s="358"/>
      <c r="AA2495" s="358"/>
      <c r="AB2495" s="358"/>
      <c r="AC2495" s="358"/>
      <c r="AD2495" s="358"/>
      <c r="AE2495" s="227"/>
      <c r="AF2495" s="358"/>
      <c r="AG2495" s="619"/>
      <c r="AH2495" s="1852"/>
    </row>
    <row r="2496" spans="2:34" x14ac:dyDescent="0.25">
      <c r="B2496" s="461" t="s">
        <v>329</v>
      </c>
      <c r="C2496" s="1112"/>
      <c r="D2496" s="227"/>
      <c r="E2496" s="543"/>
      <c r="F2496" s="227"/>
      <c r="G2496" s="227"/>
      <c r="H2496" s="227"/>
      <c r="I2496" s="227"/>
      <c r="J2496" s="227"/>
      <c r="K2496" s="227"/>
      <c r="L2496" s="227"/>
      <c r="M2496" s="227"/>
      <c r="N2496" s="227"/>
      <c r="O2496" s="227"/>
      <c r="P2496" s="227"/>
      <c r="Q2496" s="358"/>
      <c r="R2496" s="358"/>
      <c r="S2496" s="358"/>
      <c r="T2496" s="358"/>
      <c r="U2496" s="358"/>
      <c r="V2496" s="358"/>
      <c r="W2496" s="358"/>
      <c r="X2496" s="358"/>
      <c r="Y2496" s="358"/>
      <c r="Z2496" s="358"/>
      <c r="AA2496" s="358"/>
      <c r="AB2496" s="358"/>
      <c r="AC2496" s="358"/>
      <c r="AD2496" s="358"/>
      <c r="AE2496" s="227"/>
      <c r="AF2496" s="358"/>
      <c r="AG2496" s="619"/>
      <c r="AH2496" s="1852"/>
    </row>
    <row r="2497" spans="1:34" x14ac:dyDescent="0.25">
      <c r="B2497" s="1690" t="s">
        <v>611</v>
      </c>
      <c r="C2497" s="1112"/>
      <c r="D2497" s="227"/>
      <c r="E2497" s="543"/>
      <c r="F2497" s="227"/>
      <c r="G2497" s="227"/>
      <c r="H2497" s="227"/>
      <c r="I2497" s="227"/>
      <c r="J2497" s="227"/>
      <c r="K2497" s="227"/>
      <c r="L2497" s="227"/>
      <c r="M2497" s="227"/>
      <c r="N2497" s="227"/>
      <c r="O2497" s="227"/>
      <c r="P2497" s="227"/>
      <c r="Q2497" s="358"/>
      <c r="R2497" s="358"/>
      <c r="S2497" s="358"/>
      <c r="T2497" s="358"/>
      <c r="U2497" s="358"/>
      <c r="V2497" s="358"/>
      <c r="W2497" s="358"/>
      <c r="X2497" s="358"/>
      <c r="Y2497" s="358"/>
      <c r="Z2497" s="358"/>
      <c r="AA2497" s="358"/>
      <c r="AB2497" s="358"/>
      <c r="AC2497" s="358"/>
      <c r="AD2497" s="358"/>
      <c r="AE2497" s="227"/>
      <c r="AF2497" s="358"/>
      <c r="AG2497" s="619"/>
      <c r="AH2497" s="1852"/>
    </row>
    <row r="2498" spans="1:34" ht="60" x14ac:dyDescent="0.25">
      <c r="B2498" s="461" t="s">
        <v>474</v>
      </c>
      <c r="C2498" s="1112"/>
      <c r="D2498" s="227"/>
      <c r="E2498" s="543"/>
      <c r="F2498" s="227"/>
      <c r="G2498" s="227"/>
      <c r="H2498" s="227"/>
      <c r="I2498" s="227"/>
      <c r="J2498" s="227"/>
      <c r="K2498" s="227"/>
      <c r="L2498" s="227"/>
      <c r="M2498" s="227"/>
      <c r="N2498" s="227"/>
      <c r="O2498" s="227"/>
      <c r="P2498" s="227"/>
      <c r="Q2498" s="358"/>
      <c r="R2498" s="358"/>
      <c r="S2498" s="358"/>
      <c r="T2498" s="358"/>
      <c r="U2498" s="358"/>
      <c r="V2498" s="358"/>
      <c r="W2498" s="358"/>
      <c r="X2498" s="358"/>
      <c r="Y2498" s="358"/>
      <c r="Z2498" s="358"/>
      <c r="AA2498" s="358"/>
      <c r="AB2498" s="358"/>
      <c r="AC2498" s="358"/>
      <c r="AD2498" s="358"/>
      <c r="AE2498" s="227"/>
      <c r="AF2498" s="358"/>
      <c r="AG2498" s="619"/>
      <c r="AH2498" s="1852"/>
    </row>
    <row r="2499" spans="1:34" ht="75" x14ac:dyDescent="0.25">
      <c r="B2499" s="461" t="s">
        <v>470</v>
      </c>
      <c r="C2499" s="1112"/>
      <c r="D2499" s="227"/>
      <c r="E2499" s="543"/>
      <c r="F2499" s="227"/>
      <c r="G2499" s="227"/>
      <c r="H2499" s="227"/>
      <c r="I2499" s="227"/>
      <c r="J2499" s="227"/>
      <c r="K2499" s="227"/>
      <c r="L2499" s="227"/>
      <c r="M2499" s="227"/>
      <c r="N2499" s="227"/>
      <c r="O2499" s="227"/>
      <c r="P2499" s="227"/>
      <c r="Q2499" s="358"/>
      <c r="R2499" s="358"/>
      <c r="S2499" s="358"/>
      <c r="T2499" s="358"/>
      <c r="U2499" s="358"/>
      <c r="V2499" s="358"/>
      <c r="W2499" s="358"/>
      <c r="X2499" s="358"/>
      <c r="Y2499" s="358"/>
      <c r="Z2499" s="358"/>
      <c r="AA2499" s="358"/>
      <c r="AB2499" s="358"/>
      <c r="AC2499" s="358"/>
      <c r="AD2499" s="358"/>
      <c r="AE2499" s="227"/>
      <c r="AF2499" s="358"/>
      <c r="AG2499" s="619"/>
      <c r="AH2499" s="1852"/>
    </row>
    <row r="2500" spans="1:34" ht="29.25" x14ac:dyDescent="0.25">
      <c r="B2500" s="453" t="s">
        <v>311</v>
      </c>
      <c r="C2500" s="1112"/>
      <c r="D2500" s="227"/>
      <c r="E2500" s="543"/>
      <c r="F2500" s="227"/>
      <c r="G2500" s="227"/>
      <c r="H2500" s="227"/>
      <c r="I2500" s="227"/>
      <c r="J2500" s="227"/>
      <c r="K2500" s="227"/>
      <c r="L2500" s="227"/>
      <c r="M2500" s="227"/>
      <c r="N2500" s="227"/>
      <c r="O2500" s="227"/>
      <c r="P2500" s="227"/>
      <c r="Q2500" s="358"/>
      <c r="R2500" s="358"/>
      <c r="S2500" s="358"/>
      <c r="T2500" s="358"/>
      <c r="U2500" s="358"/>
      <c r="V2500" s="358"/>
      <c r="W2500" s="358"/>
      <c r="X2500" s="358"/>
      <c r="Y2500" s="358"/>
      <c r="Z2500" s="358"/>
      <c r="AA2500" s="358"/>
      <c r="AB2500" s="358"/>
      <c r="AC2500" s="358"/>
      <c r="AD2500" s="358"/>
      <c r="AE2500" s="227"/>
      <c r="AF2500" s="358"/>
      <c r="AG2500" s="619"/>
      <c r="AH2500" s="1852"/>
    </row>
    <row r="2501" spans="1:34" x14ac:dyDescent="0.25">
      <c r="B2501" s="447" t="s">
        <v>220</v>
      </c>
      <c r="C2501" s="1112"/>
      <c r="D2501" s="227"/>
      <c r="E2501" s="543">
        <f>SUM(E2502:E2506)</f>
        <v>0</v>
      </c>
      <c r="F2501" s="543" t="e">
        <f t="shared" ref="F2501:G2501" si="1340">SUM(F2502:F2506)</f>
        <v>#VALUE!</v>
      </c>
      <c r="G2501" s="543">
        <f t="shared" si="1340"/>
        <v>10720</v>
      </c>
      <c r="H2501" s="227" t="e">
        <f t="shared" ref="H2501:H2507" si="1341">G2501/F2501*100</f>
        <v>#VALUE!</v>
      </c>
      <c r="I2501" s="227"/>
      <c r="J2501" s="227"/>
      <c r="K2501" s="227"/>
      <c r="L2501" s="227"/>
      <c r="M2501" s="227"/>
      <c r="N2501" s="227"/>
      <c r="O2501" s="227"/>
      <c r="P2501" s="227"/>
      <c r="Q2501" s="358"/>
      <c r="R2501" s="358"/>
      <c r="S2501" s="358"/>
      <c r="T2501" s="358"/>
      <c r="U2501" s="358"/>
      <c r="V2501" s="358"/>
      <c r="W2501" s="196" t="e">
        <f t="shared" ref="W2501" si="1342">Q2501/12*$B$4+(R2501-Q2501)/11*5+(S2501-R2501)/10*4+(T2501-S2501)/9*3+(U2501-T2501)/8*2+(V2501-U2501)/7*1</f>
        <v>#VALUE!</v>
      </c>
      <c r="X2501" s="358">
        <f t="shared" ref="X2501" si="1343">AD2501-AC2501-Z2501</f>
        <v>3373.0736100000004</v>
      </c>
      <c r="Y2501" s="358"/>
      <c r="Z2501" s="358"/>
      <c r="AA2501" s="358" t="e">
        <f>X2501-W2501</f>
        <v>#VALUE!</v>
      </c>
      <c r="AB2501" s="358"/>
      <c r="AC2501" s="358"/>
      <c r="AD2501" s="358">
        <v>3373.0736100000004</v>
      </c>
      <c r="AE2501" s="543"/>
      <c r="AF2501" s="358"/>
      <c r="AG2501" s="619"/>
      <c r="AH2501" s="1852"/>
    </row>
    <row r="2502" spans="1:34" x14ac:dyDescent="0.25">
      <c r="B2502" s="662" t="s">
        <v>185</v>
      </c>
      <c r="C2502" s="655"/>
      <c r="D2502" s="227"/>
      <c r="E2502" s="574"/>
      <c r="F2502" s="227" t="e">
        <f>ROUND(E2502/12*$B$4,0)</f>
        <v>#VALUE!</v>
      </c>
      <c r="G2502" s="227">
        <v>9616</v>
      </c>
      <c r="H2502" s="1409" t="e">
        <f t="shared" si="1341"/>
        <v>#VALUE!</v>
      </c>
      <c r="I2502" s="227"/>
      <c r="J2502" s="227"/>
      <c r="K2502" s="227"/>
      <c r="L2502" s="227"/>
      <c r="M2502" s="227"/>
      <c r="N2502" s="227"/>
      <c r="O2502" s="227"/>
      <c r="P2502" s="227"/>
      <c r="Q2502" s="358"/>
      <c r="R2502" s="358"/>
      <c r="S2502" s="358"/>
      <c r="T2502" s="358"/>
      <c r="U2502" s="358"/>
      <c r="V2502" s="358"/>
      <c r="W2502" s="196"/>
      <c r="X2502" s="358"/>
      <c r="Y2502" s="358"/>
      <c r="Z2502" s="358"/>
      <c r="AA2502" s="358"/>
      <c r="AB2502" s="358"/>
      <c r="AC2502" s="358"/>
      <c r="AD2502" s="358"/>
      <c r="AE2502" s="543"/>
      <c r="AF2502" s="358"/>
      <c r="AG2502" s="619"/>
      <c r="AH2502" s="1852"/>
    </row>
    <row r="2503" spans="1:34" s="199" customFormat="1" ht="30" x14ac:dyDescent="0.25">
      <c r="A2503" s="1413"/>
      <c r="B2503" s="1411" t="s">
        <v>268</v>
      </c>
      <c r="C2503" s="656"/>
      <c r="D2503" s="227"/>
      <c r="E2503" s="574"/>
      <c r="F2503" s="227" t="e">
        <f>ROUND(E2503/12*$B$4,0)</f>
        <v>#VALUE!</v>
      </c>
      <c r="G2503" s="227">
        <v>1104</v>
      </c>
      <c r="H2503" s="227" t="e">
        <f t="shared" si="1341"/>
        <v>#VALUE!</v>
      </c>
      <c r="I2503" s="227"/>
      <c r="J2503" s="227"/>
      <c r="K2503" s="227"/>
      <c r="L2503" s="227"/>
      <c r="M2503" s="227"/>
      <c r="N2503" s="227"/>
      <c r="O2503" s="227"/>
      <c r="P2503" s="227"/>
      <c r="Q2503" s="358"/>
      <c r="R2503" s="358"/>
      <c r="S2503" s="358"/>
      <c r="T2503" s="358"/>
      <c r="U2503" s="358"/>
      <c r="V2503" s="358"/>
      <c r="W2503" s="358"/>
      <c r="X2503" s="386"/>
      <c r="Y2503" s="386"/>
      <c r="Z2503" s="386"/>
      <c r="AA2503" s="386"/>
      <c r="AB2503" s="386"/>
      <c r="AC2503" s="386"/>
      <c r="AD2503" s="386"/>
      <c r="AE2503" s="227"/>
      <c r="AF2503" s="386"/>
      <c r="AG2503" s="619"/>
      <c r="AH2503" s="1852"/>
    </row>
    <row r="2504" spans="1:34" s="199" customFormat="1" x14ac:dyDescent="0.25">
      <c r="A2504" s="1413"/>
      <c r="B2504" s="662" t="s">
        <v>30</v>
      </c>
      <c r="C2504" s="1259"/>
      <c r="D2504" s="227"/>
      <c r="E2504" s="574"/>
      <c r="F2504" s="227" t="e">
        <f t="shared" ref="F2504:F2506" si="1344">ROUND(E2504/12*$B$4,0)</f>
        <v>#VALUE!</v>
      </c>
      <c r="G2504" s="227"/>
      <c r="H2504" s="227" t="e">
        <f t="shared" si="1341"/>
        <v>#VALUE!</v>
      </c>
      <c r="I2504" s="227"/>
      <c r="J2504" s="227"/>
      <c r="K2504" s="227"/>
      <c r="L2504" s="227"/>
      <c r="M2504" s="227"/>
      <c r="N2504" s="227"/>
      <c r="O2504" s="227"/>
      <c r="P2504" s="227"/>
      <c r="Q2504" s="360"/>
      <c r="R2504" s="360"/>
      <c r="S2504" s="360"/>
      <c r="T2504" s="360"/>
      <c r="U2504" s="360"/>
      <c r="V2504" s="360"/>
      <c r="W2504" s="360"/>
      <c r="X2504" s="1271"/>
      <c r="Y2504" s="386"/>
      <c r="Z2504" s="386"/>
      <c r="AA2504" s="386"/>
      <c r="AB2504" s="386"/>
      <c r="AC2504" s="386"/>
      <c r="AD2504" s="386"/>
      <c r="AE2504" s="227"/>
      <c r="AF2504" s="386"/>
      <c r="AG2504" s="619"/>
      <c r="AH2504" s="1852"/>
    </row>
    <row r="2505" spans="1:34" s="199" customFormat="1" x14ac:dyDescent="0.25">
      <c r="A2505" s="1413"/>
      <c r="B2505" s="657" t="s">
        <v>89</v>
      </c>
      <c r="C2505" s="656"/>
      <c r="D2505" s="227"/>
      <c r="E2505" s="574"/>
      <c r="F2505" s="227" t="e">
        <f t="shared" si="1344"/>
        <v>#VALUE!</v>
      </c>
      <c r="G2505" s="227"/>
      <c r="H2505" s="188" t="e">
        <f t="shared" si="1341"/>
        <v>#VALUE!</v>
      </c>
      <c r="I2505" s="227"/>
      <c r="J2505" s="188"/>
      <c r="K2505" s="601"/>
      <c r="L2505" s="188"/>
      <c r="M2505" s="227"/>
      <c r="N2505" s="188"/>
      <c r="O2505" s="188"/>
      <c r="P2505" s="227"/>
      <c r="Q2505" s="359"/>
      <c r="R2505" s="359"/>
      <c r="S2505" s="359"/>
      <c r="T2505" s="359"/>
      <c r="U2505" s="359"/>
      <c r="V2505" s="359"/>
      <c r="W2505" s="358"/>
      <c r="X2505" s="370"/>
      <c r="Y2505" s="380"/>
      <c r="Z2505" s="380"/>
      <c r="AA2505" s="386"/>
      <c r="AB2505" s="380"/>
      <c r="AC2505" s="380"/>
      <c r="AD2505" s="380"/>
      <c r="AE2505" s="227"/>
      <c r="AF2505" s="380"/>
      <c r="AG2505" s="619"/>
      <c r="AH2505" s="1852"/>
    </row>
    <row r="2506" spans="1:34" s="199" customFormat="1" x14ac:dyDescent="0.25">
      <c r="A2506" s="1413"/>
      <c r="B2506" s="657" t="s">
        <v>72</v>
      </c>
      <c r="C2506" s="656"/>
      <c r="D2506" s="1409"/>
      <c r="E2506" s="574"/>
      <c r="F2506" s="227" t="e">
        <f t="shared" si="1344"/>
        <v>#VALUE!</v>
      </c>
      <c r="G2506" s="279"/>
      <c r="H2506" s="601" t="e">
        <f t="shared" si="1341"/>
        <v>#VALUE!</v>
      </c>
      <c r="I2506" s="227"/>
      <c r="J2506" s="227"/>
      <c r="K2506" s="601"/>
      <c r="L2506" s="227"/>
      <c r="M2506" s="188"/>
      <c r="N2506" s="227"/>
      <c r="O2506" s="227"/>
      <c r="P2506" s="227"/>
      <c r="Q2506" s="359"/>
      <c r="R2506" s="359"/>
      <c r="S2506" s="359"/>
      <c r="T2506" s="359"/>
      <c r="U2506" s="359"/>
      <c r="V2506" s="359"/>
      <c r="W2506" s="358"/>
      <c r="X2506" s="370"/>
      <c r="Y2506" s="1271"/>
      <c r="Z2506" s="386"/>
      <c r="AA2506" s="386"/>
      <c r="AB2506" s="386"/>
      <c r="AC2506" s="380"/>
      <c r="AD2506" s="380"/>
      <c r="AE2506" s="438"/>
      <c r="AF2506" s="380"/>
      <c r="AG2506" s="619"/>
      <c r="AH2506" s="1852"/>
    </row>
    <row r="2507" spans="1:34" s="199" customFormat="1" x14ac:dyDescent="0.25">
      <c r="A2507" s="1413"/>
      <c r="B2507" s="451" t="s">
        <v>264</v>
      </c>
      <c r="C2507" s="1259"/>
      <c r="D2507" s="1409"/>
      <c r="E2507" s="543">
        <f>E2486</f>
        <v>0</v>
      </c>
      <c r="F2507" s="286" t="e">
        <f>F2486</f>
        <v>#VALUE!</v>
      </c>
      <c r="G2507" s="292">
        <f>G2486</f>
        <v>42776</v>
      </c>
      <c r="H2507" s="601" t="e">
        <f t="shared" si="1341"/>
        <v>#VALUE!</v>
      </c>
      <c r="I2507" s="188"/>
      <c r="J2507" s="227"/>
      <c r="K2507" s="601"/>
      <c r="L2507" s="227"/>
      <c r="M2507" s="227"/>
      <c r="N2507" s="601"/>
      <c r="O2507" s="601"/>
      <c r="P2507" s="227"/>
      <c r="Q2507" s="359"/>
      <c r="R2507" s="359"/>
      <c r="S2507" s="359"/>
      <c r="T2507" s="359"/>
      <c r="U2507" s="359"/>
      <c r="V2507" s="359"/>
      <c r="W2507" s="359"/>
      <c r="X2507" s="370"/>
      <c r="Y2507" s="386"/>
      <c r="Z2507" s="1271"/>
      <c r="AA2507" s="1271"/>
      <c r="AB2507" s="1271"/>
      <c r="AC2507" s="380"/>
      <c r="AD2507" s="380"/>
      <c r="AE2507" s="286"/>
      <c r="AF2507" s="380"/>
      <c r="AG2507" s="619"/>
      <c r="AH2507" s="1852"/>
    </row>
    <row r="2508" spans="1:34" s="199" customFormat="1" ht="15.75" customHeight="1" x14ac:dyDescent="0.25">
      <c r="A2508" s="1413"/>
      <c r="B2508" s="451" t="s">
        <v>265</v>
      </c>
      <c r="C2508" s="656"/>
      <c r="D2508" s="227"/>
      <c r="E2508" s="543">
        <f>E2493</f>
        <v>0</v>
      </c>
      <c r="F2508" s="286">
        <f>F2493</f>
        <v>0</v>
      </c>
      <c r="G2508" s="286">
        <f>G2493</f>
        <v>0</v>
      </c>
      <c r="H2508" s="227"/>
      <c r="I2508" s="601"/>
      <c r="J2508" s="227"/>
      <c r="K2508" s="601"/>
      <c r="L2508" s="188"/>
      <c r="M2508" s="227"/>
      <c r="N2508" s="601"/>
      <c r="O2508" s="601"/>
      <c r="P2508" s="188"/>
      <c r="Q2508" s="359"/>
      <c r="R2508" s="359"/>
      <c r="S2508" s="359"/>
      <c r="T2508" s="359"/>
      <c r="U2508" s="359"/>
      <c r="V2508" s="359"/>
      <c r="W2508" s="359"/>
      <c r="X2508" s="370"/>
      <c r="Y2508" s="386"/>
      <c r="Z2508" s="370"/>
      <c r="AA2508" s="370"/>
      <c r="AB2508" s="370"/>
      <c r="AC2508" s="386"/>
      <c r="AD2508" s="386"/>
      <c r="AE2508" s="292"/>
      <c r="AF2508" s="386"/>
      <c r="AG2508" s="619"/>
      <c r="AH2508" s="1852"/>
    </row>
    <row r="2509" spans="1:34" s="199" customFormat="1" ht="29.25" x14ac:dyDescent="0.25">
      <c r="A2509" s="1413"/>
      <c r="B2509" s="451" t="s">
        <v>266</v>
      </c>
      <c r="C2509" s="1740"/>
      <c r="D2509" s="1200"/>
      <c r="E2509" s="543">
        <f>E2500</f>
        <v>0</v>
      </c>
      <c r="F2509" s="286">
        <f>F2500</f>
        <v>0</v>
      </c>
      <c r="G2509" s="286">
        <f>G2500</f>
        <v>0</v>
      </c>
      <c r="H2509" s="227"/>
      <c r="I2509" s="1069"/>
      <c r="J2509" s="545"/>
      <c r="K2509" s="1069"/>
      <c r="L2509" s="1069"/>
      <c r="M2509" s="545"/>
      <c r="N2509" s="1069"/>
      <c r="O2509" s="1069"/>
      <c r="P2509" s="1069"/>
      <c r="Q2509" s="359"/>
      <c r="R2509" s="359"/>
      <c r="S2509" s="359"/>
      <c r="T2509" s="359"/>
      <c r="U2509" s="359"/>
      <c r="V2509" s="359"/>
      <c r="W2509" s="359" t="e">
        <f>Q2509/12*$B$4</f>
        <v>#VALUE!</v>
      </c>
      <c r="X2509" s="359">
        <f>AD2509-AC2509</f>
        <v>0</v>
      </c>
      <c r="Y2509" s="360"/>
      <c r="Z2509" s="359"/>
      <c r="AA2509" s="386" t="e">
        <f>X2509-W2509</f>
        <v>#VALUE!</v>
      </c>
      <c r="AB2509" s="386"/>
      <c r="AC2509" s="358"/>
      <c r="AD2509" s="360"/>
      <c r="AE2509" s="286"/>
      <c r="AF2509" s="360"/>
      <c r="AG2509" s="619"/>
      <c r="AH2509" s="1852"/>
    </row>
    <row r="2510" spans="1:34" ht="15.75" thickBot="1" x14ac:dyDescent="0.3">
      <c r="B2510" s="2052" t="s">
        <v>135</v>
      </c>
      <c r="C2510" s="1739"/>
      <c r="D2510" s="1273"/>
      <c r="E2510" s="543">
        <f>E2507+E2508*2.6+E2509</f>
        <v>0</v>
      </c>
      <c r="F2510" s="462" t="e">
        <f>F2507+F2508*2.6+F2509</f>
        <v>#VALUE!</v>
      </c>
      <c r="G2510" s="462">
        <f>G2507+G2508*2.6+G2509</f>
        <v>42776</v>
      </c>
      <c r="H2510" s="1091" t="e">
        <f>G2510/F2510*100</f>
        <v>#VALUE!</v>
      </c>
      <c r="I2510" s="1273"/>
      <c r="J2510" s="1274"/>
      <c r="K2510" s="1273"/>
      <c r="L2510" s="1273"/>
      <c r="M2510" s="1274"/>
      <c r="N2510" s="1273"/>
      <c r="O2510" s="1273"/>
      <c r="P2510" s="1273"/>
      <c r="Q2510" s="406">
        <f t="shared" ref="Q2510:AD2510" si="1345">Q2501+Q2486</f>
        <v>0</v>
      </c>
      <c r="R2510" s="406">
        <f t="shared" ref="R2510:S2510" si="1346">R2501+R2486</f>
        <v>0</v>
      </c>
      <c r="S2510" s="406">
        <f t="shared" si="1346"/>
        <v>0</v>
      </c>
      <c r="T2510" s="406">
        <f t="shared" ref="T2510:U2510" si="1347">T2501+T2486</f>
        <v>0</v>
      </c>
      <c r="U2510" s="406">
        <f t="shared" si="1347"/>
        <v>0</v>
      </c>
      <c r="V2510" s="406">
        <f t="shared" ref="V2510" si="1348">V2501+V2486</f>
        <v>0</v>
      </c>
      <c r="W2510" s="406" t="e">
        <f t="shared" si="1345"/>
        <v>#VALUE!</v>
      </c>
      <c r="X2510" s="406">
        <f t="shared" si="1345"/>
        <v>41853.07993</v>
      </c>
      <c r="Y2510" s="406">
        <f t="shared" si="1345"/>
        <v>0</v>
      </c>
      <c r="Z2510" s="406">
        <f t="shared" si="1345"/>
        <v>0</v>
      </c>
      <c r="AA2510" s="361" t="e">
        <f t="shared" si="1345"/>
        <v>#VALUE!</v>
      </c>
      <c r="AB2510" s="361">
        <f t="shared" si="1345"/>
        <v>-2.6987100000000002</v>
      </c>
      <c r="AC2510" s="361">
        <f t="shared" si="1345"/>
        <v>0</v>
      </c>
      <c r="AD2510" s="1840">
        <f t="shared" si="1345"/>
        <v>41853.07993</v>
      </c>
      <c r="AE2510" s="462"/>
      <c r="AF2510" s="406"/>
      <c r="AG2510" s="619"/>
      <c r="AH2510" s="1852"/>
    </row>
    <row r="2511" spans="1:34" ht="15.75" thickBot="1" x14ac:dyDescent="0.3">
      <c r="B2511" s="1084" t="s">
        <v>282</v>
      </c>
      <c r="C2511" s="1085"/>
      <c r="D2511" s="1181"/>
      <c r="E2511" s="310"/>
      <c r="F2511" s="1181"/>
      <c r="G2511" s="1181"/>
      <c r="H2511" s="1181"/>
      <c r="I2511" s="1181"/>
      <c r="J2511" s="1181"/>
      <c r="K2511" s="1181"/>
      <c r="L2511" s="1181"/>
      <c r="M2511" s="1181"/>
      <c r="N2511" s="1181"/>
      <c r="O2511" s="1181"/>
      <c r="P2511" s="1181"/>
      <c r="Q2511" s="364">
        <f t="shared" ref="Q2511:X2511" si="1349">SUM(Q2510)</f>
        <v>0</v>
      </c>
      <c r="R2511" s="364">
        <f t="shared" ref="R2511:S2511" si="1350">SUM(R2510)</f>
        <v>0</v>
      </c>
      <c r="S2511" s="364">
        <f t="shared" si="1350"/>
        <v>0</v>
      </c>
      <c r="T2511" s="364">
        <f t="shared" ref="T2511:U2511" si="1351">SUM(T2510)</f>
        <v>0</v>
      </c>
      <c r="U2511" s="364">
        <f t="shared" si="1351"/>
        <v>0</v>
      </c>
      <c r="V2511" s="364">
        <f t="shared" ref="V2511" si="1352">SUM(V2510)</f>
        <v>0</v>
      </c>
      <c r="W2511" s="364" t="e">
        <f t="shared" si="1349"/>
        <v>#VALUE!</v>
      </c>
      <c r="X2511" s="364">
        <f t="shared" si="1349"/>
        <v>41853.07993</v>
      </c>
      <c r="Y2511" s="364"/>
      <c r="Z2511" s="214"/>
      <c r="AA2511" s="364" t="e">
        <f>SUM(AA2510)</f>
        <v>#VALUE!</v>
      </c>
      <c r="AB2511" s="364"/>
      <c r="AC2511" s="364">
        <f>SUM(AC2510)</f>
        <v>0</v>
      </c>
      <c r="AD2511" s="364">
        <f>SUM(AD2510)</f>
        <v>41853.07993</v>
      </c>
      <c r="AE2511" s="1181"/>
      <c r="AF2511" s="364">
        <f>SUM(AF2510)</f>
        <v>0</v>
      </c>
      <c r="AG2511" s="619"/>
      <c r="AH2511" s="1852"/>
    </row>
    <row r="2512" spans="1:34" ht="47.25" x14ac:dyDescent="0.25">
      <c r="B2512" s="1281" t="s">
        <v>402</v>
      </c>
      <c r="C2512" s="1282"/>
      <c r="D2512" s="1409"/>
      <c r="E2512" s="279"/>
      <c r="F2512" s="1409"/>
      <c r="G2512" s="1409"/>
      <c r="H2512" s="1409"/>
      <c r="I2512" s="1409"/>
      <c r="J2512" s="1409"/>
      <c r="K2512" s="1409"/>
      <c r="L2512" s="1409"/>
      <c r="M2512" s="1409"/>
      <c r="N2512" s="1409"/>
      <c r="O2512" s="1409"/>
      <c r="P2512" s="1409"/>
      <c r="Q2512" s="357"/>
      <c r="R2512" s="357"/>
      <c r="S2512" s="357"/>
      <c r="T2512" s="357"/>
      <c r="U2512" s="357"/>
      <c r="V2512" s="357"/>
      <c r="W2512" s="357"/>
      <c r="X2512" s="357"/>
      <c r="Y2512" s="357"/>
      <c r="Z2512" s="357"/>
      <c r="AA2512" s="357"/>
      <c r="AB2512" s="357"/>
      <c r="AC2512" s="357"/>
      <c r="AD2512" s="357"/>
      <c r="AE2512" s="1409"/>
      <c r="AF2512" s="357"/>
      <c r="AG2512" s="619"/>
      <c r="AH2512" s="1852"/>
    </row>
    <row r="2513" spans="2:34" x14ac:dyDescent="0.25">
      <c r="B2513" s="2047" t="s">
        <v>196</v>
      </c>
      <c r="C2513" s="1270"/>
      <c r="D2513" s="227"/>
      <c r="E2513" s="259"/>
      <c r="F2513" s="227"/>
      <c r="G2513" s="227"/>
      <c r="H2513" s="227"/>
      <c r="I2513" s="227"/>
      <c r="J2513" s="227"/>
      <c r="K2513" s="227"/>
      <c r="L2513" s="227"/>
      <c r="M2513" s="227"/>
      <c r="N2513" s="227"/>
      <c r="O2513" s="227"/>
      <c r="P2513" s="227"/>
      <c r="Q2513" s="358"/>
      <c r="R2513" s="358"/>
      <c r="S2513" s="358"/>
      <c r="T2513" s="358"/>
      <c r="U2513" s="358"/>
      <c r="V2513" s="358"/>
      <c r="W2513" s="358" t="e">
        <f>Q2513/12*$B$4</f>
        <v>#VALUE!</v>
      </c>
      <c r="X2513" s="358"/>
      <c r="Y2513" s="358"/>
      <c r="Z2513" s="358"/>
      <c r="AA2513" s="358"/>
      <c r="AB2513" s="358"/>
      <c r="AC2513" s="358"/>
      <c r="AD2513" s="358"/>
      <c r="AE2513" s="227"/>
      <c r="AF2513" s="358"/>
      <c r="AG2513" s="619"/>
      <c r="AH2513" s="1852"/>
    </row>
    <row r="2514" spans="2:34" x14ac:dyDescent="0.25">
      <c r="B2514" s="447" t="s">
        <v>220</v>
      </c>
      <c r="C2514" s="655"/>
      <c r="D2514" s="227"/>
      <c r="E2514" s="454">
        <f>SUM(E2515:E2517)</f>
        <v>0</v>
      </c>
      <c r="F2514" s="292" t="e">
        <f>SUM(F2515:F2517)</f>
        <v>#VALUE!</v>
      </c>
      <c r="G2514" s="286">
        <f>SUM(G2515:G2517)</f>
        <v>0</v>
      </c>
      <c r="H2514" s="227" t="e">
        <f>G2514/F2514*100</f>
        <v>#VALUE!</v>
      </c>
      <c r="I2514" s="227"/>
      <c r="J2514" s="227"/>
      <c r="K2514" s="227"/>
      <c r="L2514" s="227"/>
      <c r="M2514" s="227"/>
      <c r="N2514" s="227"/>
      <c r="O2514" s="227"/>
      <c r="P2514" s="227"/>
      <c r="Q2514" s="358"/>
      <c r="R2514" s="358"/>
      <c r="S2514" s="358"/>
      <c r="T2514" s="358"/>
      <c r="U2514" s="358"/>
      <c r="V2514" s="358"/>
      <c r="W2514" s="196" t="e">
        <f t="shared" ref="W2514" si="1353">Q2514/12*$B$4+(R2514-Q2514)/11*5+(S2514-R2514)/10*4+(T2514-S2514)/9*3+(U2514-T2514)/8*2+(V2514-U2514)/7*1</f>
        <v>#VALUE!</v>
      </c>
      <c r="X2514" s="358">
        <f t="shared" ref="X2514" si="1354">AD2514-AC2514-Z2514</f>
        <v>0</v>
      </c>
      <c r="Y2514" s="358"/>
      <c r="Z2514" s="358"/>
      <c r="AA2514" s="358" t="e">
        <f>X2514-W2514</f>
        <v>#VALUE!</v>
      </c>
      <c r="AB2514" s="358"/>
      <c r="AC2514" s="358"/>
      <c r="AD2514" s="358"/>
      <c r="AE2514" s="544"/>
      <c r="AF2514" s="358"/>
      <c r="AG2514" s="619"/>
      <c r="AH2514" s="1852"/>
    </row>
    <row r="2515" spans="2:34" x14ac:dyDescent="0.25">
      <c r="B2515" s="8" t="s">
        <v>68</v>
      </c>
      <c r="C2515" s="655"/>
      <c r="D2515" s="227"/>
      <c r="E2515" s="230"/>
      <c r="F2515" s="259" t="e">
        <f t="shared" ref="F2515:F2517" si="1355">ROUND(E2515/12*$B$4,0)</f>
        <v>#VALUE!</v>
      </c>
      <c r="G2515" s="259"/>
      <c r="H2515" s="188" t="e">
        <f>G2515/F2515*100</f>
        <v>#VALUE!</v>
      </c>
      <c r="I2515" s="227"/>
      <c r="J2515" s="188"/>
      <c r="K2515" s="227"/>
      <c r="L2515" s="188"/>
      <c r="M2515" s="188"/>
      <c r="N2515" s="227"/>
      <c r="O2515" s="188"/>
      <c r="P2515" s="227"/>
      <c r="Q2515" s="358"/>
      <c r="R2515" s="358"/>
      <c r="S2515" s="358"/>
      <c r="T2515" s="358"/>
      <c r="U2515" s="358"/>
      <c r="V2515" s="358"/>
      <c r="W2515" s="632"/>
      <c r="X2515" s="358"/>
      <c r="Y2515" s="360"/>
      <c r="Z2515" s="358"/>
      <c r="AA2515" s="360"/>
      <c r="AB2515" s="358"/>
      <c r="AC2515" s="358"/>
      <c r="AD2515" s="360"/>
      <c r="AE2515" s="2053"/>
      <c r="AF2515" s="358"/>
      <c r="AG2515" s="619"/>
      <c r="AH2515" s="1852"/>
    </row>
    <row r="2516" spans="2:34" ht="30" x14ac:dyDescent="0.25">
      <c r="B2516" s="8" t="s">
        <v>267</v>
      </c>
      <c r="C2516" s="655"/>
      <c r="D2516" s="227"/>
      <c r="E2516" s="230"/>
      <c r="F2516" s="259" t="e">
        <f t="shared" si="1355"/>
        <v>#VALUE!</v>
      </c>
      <c r="G2516" s="259"/>
      <c r="H2516" s="601" t="e">
        <f>G2516/F2516*100</f>
        <v>#VALUE!</v>
      </c>
      <c r="I2516" s="227"/>
      <c r="J2516" s="601"/>
      <c r="K2516" s="601"/>
      <c r="L2516" s="227"/>
      <c r="M2516" s="227"/>
      <c r="N2516" s="1260"/>
      <c r="O2516" s="1260"/>
      <c r="P2516" s="1260"/>
      <c r="Q2516" s="365"/>
      <c r="R2516" s="365"/>
      <c r="S2516" s="365"/>
      <c r="T2516" s="365"/>
      <c r="U2516" s="365"/>
      <c r="V2516" s="365"/>
      <c r="W2516" s="316"/>
      <c r="X2516" s="365"/>
      <c r="Y2516" s="365"/>
      <c r="Z2516" s="365"/>
      <c r="AA2516" s="365"/>
      <c r="AB2516" s="360"/>
      <c r="AC2516" s="365"/>
      <c r="AD2516" s="365"/>
      <c r="AE2516" s="2053"/>
      <c r="AF2516" s="357"/>
      <c r="AG2516" s="619"/>
      <c r="AH2516" s="1852"/>
    </row>
    <row r="2517" spans="2:34" x14ac:dyDescent="0.25">
      <c r="B2517" s="823" t="s">
        <v>547</v>
      </c>
      <c r="C2517" s="1698"/>
      <c r="D2517" s="1091"/>
      <c r="E2517" s="1088"/>
      <c r="F2517" s="1807" t="e">
        <f t="shared" si="1355"/>
        <v>#VALUE!</v>
      </c>
      <c r="G2517" s="1807"/>
      <c r="H2517" s="1260" t="e">
        <f>G2517/F2517*100</f>
        <v>#VALUE!</v>
      </c>
      <c r="I2517" s="188"/>
      <c r="J2517" s="1260"/>
      <c r="K2517" s="1260"/>
      <c r="L2517" s="188"/>
      <c r="M2517" s="188"/>
      <c r="N2517" s="188"/>
      <c r="O2517" s="188"/>
      <c r="P2517" s="188"/>
      <c r="Q2517" s="360"/>
      <c r="R2517" s="360"/>
      <c r="S2517" s="360"/>
      <c r="T2517" s="360"/>
      <c r="U2517" s="360"/>
      <c r="V2517" s="360"/>
      <c r="W2517" s="1839"/>
      <c r="X2517" s="360"/>
      <c r="Y2517" s="360"/>
      <c r="Z2517" s="360"/>
      <c r="AA2517" s="360"/>
      <c r="AB2517" s="356"/>
      <c r="AC2517" s="360"/>
      <c r="AD2517" s="360"/>
      <c r="AE2517" s="2054"/>
      <c r="AF2517" s="360"/>
      <c r="AG2517" s="619"/>
      <c r="AH2517" s="1852"/>
    </row>
    <row r="2518" spans="2:34" ht="15.75" thickBot="1" x14ac:dyDescent="0.3">
      <c r="B2518" s="1268" t="s">
        <v>135</v>
      </c>
      <c r="C2518" s="1269"/>
      <c r="D2518" s="1257"/>
      <c r="E2518" s="311"/>
      <c r="F2518" s="1257"/>
      <c r="G2518" s="1257"/>
      <c r="H2518" s="1257"/>
      <c r="I2518" s="1257"/>
      <c r="J2518" s="1257"/>
      <c r="K2518" s="1257"/>
      <c r="L2518" s="1257"/>
      <c r="M2518" s="1257"/>
      <c r="N2518" s="1257"/>
      <c r="O2518" s="1257"/>
      <c r="P2518" s="1257"/>
      <c r="Q2518" s="363">
        <f t="shared" ref="Q2518:AA2518" si="1356">Q2514</f>
        <v>0</v>
      </c>
      <c r="R2518" s="363">
        <f t="shared" si="1356"/>
        <v>0</v>
      </c>
      <c r="S2518" s="363">
        <f t="shared" si="1356"/>
        <v>0</v>
      </c>
      <c r="T2518" s="363">
        <f t="shared" si="1356"/>
        <v>0</v>
      </c>
      <c r="U2518" s="363">
        <f t="shared" ref="U2518:V2518" si="1357">U2514</f>
        <v>0</v>
      </c>
      <c r="V2518" s="363">
        <f t="shared" si="1357"/>
        <v>0</v>
      </c>
      <c r="W2518" s="356" t="e">
        <f t="shared" si="1356"/>
        <v>#VALUE!</v>
      </c>
      <c r="X2518" s="363">
        <f t="shared" si="1356"/>
        <v>0</v>
      </c>
      <c r="Y2518" s="363">
        <f t="shared" si="1356"/>
        <v>0</v>
      </c>
      <c r="Z2518" s="363">
        <f t="shared" si="1356"/>
        <v>0</v>
      </c>
      <c r="AA2518" s="363" t="e">
        <f t="shared" si="1356"/>
        <v>#VALUE!</v>
      </c>
      <c r="AB2518" s="363"/>
      <c r="AC2518" s="363">
        <f>AC2514</f>
        <v>0</v>
      </c>
      <c r="AD2518" s="363">
        <f>AD2514</f>
        <v>0</v>
      </c>
      <c r="AE2518" s="1257"/>
      <c r="AF2518" s="363"/>
      <c r="AG2518" s="619"/>
      <c r="AH2518" s="1852"/>
    </row>
    <row r="2519" spans="2:34" ht="15.75" thickBot="1" x14ac:dyDescent="0.3">
      <c r="B2519" s="1013" t="s">
        <v>282</v>
      </c>
      <c r="C2519" s="1013"/>
      <c r="D2519" s="1181"/>
      <c r="E2519" s="310"/>
      <c r="F2519" s="1181"/>
      <c r="G2519" s="1181"/>
      <c r="H2519" s="1181"/>
      <c r="I2519" s="1181"/>
      <c r="J2519" s="1181"/>
      <c r="K2519" s="1181"/>
      <c r="L2519" s="1181"/>
      <c r="M2519" s="1181"/>
      <c r="N2519" s="1181"/>
      <c r="O2519" s="1181"/>
      <c r="P2519" s="1181"/>
      <c r="Q2519" s="364">
        <f t="shared" ref="Q2519:X2519" si="1358">SUM(Q2518)</f>
        <v>0</v>
      </c>
      <c r="R2519" s="364">
        <f t="shared" ref="R2519:S2519" si="1359">SUM(R2518)</f>
        <v>0</v>
      </c>
      <c r="S2519" s="364">
        <f t="shared" si="1359"/>
        <v>0</v>
      </c>
      <c r="T2519" s="364">
        <f t="shared" ref="T2519:U2519" si="1360">SUM(T2518)</f>
        <v>0</v>
      </c>
      <c r="U2519" s="364">
        <f t="shared" si="1360"/>
        <v>0</v>
      </c>
      <c r="V2519" s="364">
        <f t="shared" ref="V2519" si="1361">SUM(V2518)</f>
        <v>0</v>
      </c>
      <c r="W2519" s="364" t="e">
        <f t="shared" si="1358"/>
        <v>#VALUE!</v>
      </c>
      <c r="X2519" s="364">
        <f t="shared" si="1358"/>
        <v>0</v>
      </c>
      <c r="Y2519" s="364"/>
      <c r="Z2519" s="214"/>
      <c r="AA2519" s="364" t="e">
        <f>SUM(AA2518)</f>
        <v>#VALUE!</v>
      </c>
      <c r="AB2519" s="364"/>
      <c r="AC2519" s="364">
        <f>SUM(AC2518)</f>
        <v>0</v>
      </c>
      <c r="AD2519" s="364">
        <f>SUM(AD2518)</f>
        <v>0</v>
      </c>
      <c r="AE2519" s="1181"/>
      <c r="AF2519" s="364"/>
      <c r="AG2519" s="619"/>
      <c r="AH2519" s="1852"/>
    </row>
    <row r="2520" spans="2:34" x14ac:dyDescent="0.25">
      <c r="B2520" s="752"/>
      <c r="C2520" s="753"/>
      <c r="D2520" s="1409"/>
      <c r="E2520" s="279"/>
      <c r="F2520" s="1409"/>
      <c r="G2520" s="1409"/>
      <c r="H2520" s="1409"/>
      <c r="I2520" s="1409"/>
      <c r="J2520" s="1409"/>
      <c r="K2520" s="1409"/>
      <c r="L2520" s="1409"/>
      <c r="M2520" s="1409"/>
      <c r="N2520" s="1409"/>
      <c r="O2520" s="1409"/>
      <c r="P2520" s="1409"/>
      <c r="Q2520" s="357"/>
      <c r="R2520" s="357"/>
      <c r="S2520" s="357"/>
      <c r="T2520" s="357"/>
      <c r="U2520" s="357"/>
      <c r="V2520" s="357"/>
      <c r="W2520" s="357"/>
      <c r="X2520" s="357"/>
      <c r="Y2520" s="357"/>
      <c r="Z2520" s="357"/>
      <c r="AA2520" s="357"/>
      <c r="AB2520" s="357"/>
      <c r="AC2520" s="357"/>
      <c r="AD2520" s="357"/>
      <c r="AE2520" s="1409"/>
      <c r="AF2520" s="357"/>
      <c r="AG2520" s="619"/>
      <c r="AH2520" s="1852"/>
    </row>
    <row r="2521" spans="2:34" ht="31.5" x14ac:dyDescent="0.25">
      <c r="B2521" s="1281" t="s">
        <v>403</v>
      </c>
      <c r="C2521" s="1281"/>
      <c r="D2521" s="227"/>
      <c r="E2521" s="259"/>
      <c r="F2521" s="227"/>
      <c r="G2521" s="227"/>
      <c r="H2521" s="227"/>
      <c r="I2521" s="227"/>
      <c r="J2521" s="227"/>
      <c r="K2521" s="227"/>
      <c r="L2521" s="227"/>
      <c r="M2521" s="227"/>
      <c r="N2521" s="227"/>
      <c r="O2521" s="227"/>
      <c r="P2521" s="227"/>
      <c r="Q2521" s="358"/>
      <c r="R2521" s="358"/>
      <c r="S2521" s="358"/>
      <c r="T2521" s="358"/>
      <c r="U2521" s="358"/>
      <c r="V2521" s="358"/>
      <c r="W2521" s="358"/>
      <c r="X2521" s="358"/>
      <c r="Y2521" s="358"/>
      <c r="Z2521" s="358"/>
      <c r="AA2521" s="358"/>
      <c r="AB2521" s="358"/>
      <c r="AC2521" s="358"/>
      <c r="AD2521" s="358"/>
      <c r="AE2521" s="227"/>
      <c r="AF2521" s="358"/>
      <c r="AG2521" s="619"/>
      <c r="AH2521" s="1852"/>
    </row>
    <row r="2522" spans="2:34" x14ac:dyDescent="0.25">
      <c r="B2522" s="458" t="s">
        <v>196</v>
      </c>
      <c r="C2522" s="1270"/>
      <c r="D2522" s="227"/>
      <c r="E2522" s="259"/>
      <c r="F2522" s="227"/>
      <c r="G2522" s="227"/>
      <c r="H2522" s="227"/>
      <c r="I2522" s="227"/>
      <c r="J2522" s="227"/>
      <c r="K2522" s="227"/>
      <c r="L2522" s="227"/>
      <c r="M2522" s="227"/>
      <c r="N2522" s="227"/>
      <c r="O2522" s="227"/>
      <c r="P2522" s="227"/>
      <c r="Q2522" s="358"/>
      <c r="R2522" s="358"/>
      <c r="S2522" s="358"/>
      <c r="T2522" s="358"/>
      <c r="U2522" s="358"/>
      <c r="V2522" s="358"/>
      <c r="W2522" s="196"/>
      <c r="X2522" s="358"/>
      <c r="Y2522" s="358"/>
      <c r="Z2522" s="358"/>
      <c r="AA2522" s="358"/>
      <c r="AB2522" s="358"/>
      <c r="AC2522" s="358"/>
      <c r="AD2522" s="358"/>
      <c r="AE2522" s="227"/>
      <c r="AF2522" s="358"/>
      <c r="AG2522" s="619"/>
      <c r="AH2522" s="1852"/>
    </row>
    <row r="2523" spans="2:34" ht="15.75" customHeight="1" x14ac:dyDescent="0.25">
      <c r="B2523" s="453" t="s">
        <v>317</v>
      </c>
      <c r="C2523" s="1112"/>
      <c r="D2523" s="227"/>
      <c r="E2523" s="259"/>
      <c r="F2523" s="227"/>
      <c r="G2523" s="227"/>
      <c r="H2523" s="227"/>
      <c r="I2523" s="227"/>
      <c r="J2523" s="227"/>
      <c r="K2523" s="227"/>
      <c r="L2523" s="227"/>
      <c r="M2523" s="227"/>
      <c r="N2523" s="227"/>
      <c r="O2523" s="227"/>
      <c r="P2523" s="227"/>
      <c r="Q2523" s="358"/>
      <c r="R2523" s="358"/>
      <c r="S2523" s="358"/>
      <c r="T2523" s="358"/>
      <c r="U2523" s="358"/>
      <c r="V2523" s="358"/>
      <c r="W2523" s="358" t="e">
        <f t="shared" ref="W2523" si="1362">Q2523/12*$B$4+(R2523-Q2523)/11*5+(S2523-R2523)/10*4+(T2523-S2523)/9*3+(U2523-T2523)/8*2+(V2523-U2523)/7*1</f>
        <v>#VALUE!</v>
      </c>
      <c r="X2523" s="358">
        <f>AD2523-AC2523-Z2523</f>
        <v>13.628780000000001</v>
      </c>
      <c r="Y2523" s="358"/>
      <c r="Z2523" s="358"/>
      <c r="AA2523" s="358" t="e">
        <f>X2523-W2523</f>
        <v>#VALUE!</v>
      </c>
      <c r="AB2523" s="358"/>
      <c r="AC2523" s="358"/>
      <c r="AD2523" s="196">
        <f>AD2529</f>
        <v>13.628780000000001</v>
      </c>
      <c r="AE2523" s="227"/>
      <c r="AF2523" s="358"/>
      <c r="AG2523" s="619"/>
      <c r="AH2523" s="1852"/>
    </row>
    <row r="2524" spans="2:34" ht="30" x14ac:dyDescent="0.25">
      <c r="B2524" s="560" t="s">
        <v>487</v>
      </c>
      <c r="C2524" s="1112"/>
      <c r="D2524" s="227"/>
      <c r="E2524" s="259"/>
      <c r="F2524" s="227"/>
      <c r="G2524" s="227"/>
      <c r="H2524" s="227"/>
      <c r="I2524" s="227"/>
      <c r="J2524" s="227"/>
      <c r="K2524" s="227"/>
      <c r="L2524" s="227"/>
      <c r="M2524" s="227"/>
      <c r="N2524" s="227"/>
      <c r="O2524" s="227"/>
      <c r="P2524" s="227"/>
      <c r="Q2524" s="358"/>
      <c r="R2524" s="358"/>
      <c r="S2524" s="358"/>
      <c r="T2524" s="358"/>
      <c r="U2524" s="358"/>
      <c r="V2524" s="358"/>
      <c r="W2524" s="358"/>
      <c r="X2524" s="358">
        <f t="shared" ref="X2524:X2532" si="1363">AD2524-AC2524-Z2524</f>
        <v>0</v>
      </c>
      <c r="Y2524" s="358"/>
      <c r="Z2524" s="358"/>
      <c r="AA2524" s="358"/>
      <c r="AB2524" s="358"/>
      <c r="AC2524" s="358"/>
      <c r="AD2524" s="358"/>
      <c r="AE2524" s="227"/>
      <c r="AF2524" s="358"/>
      <c r="AG2524" s="619"/>
      <c r="AH2524" s="1852"/>
    </row>
    <row r="2525" spans="2:34" x14ac:dyDescent="0.25">
      <c r="B2525" s="3" t="s">
        <v>488</v>
      </c>
      <c r="C2525" s="1112"/>
      <c r="D2525" s="227"/>
      <c r="E2525" s="259"/>
      <c r="F2525" s="227"/>
      <c r="G2525" s="227"/>
      <c r="H2525" s="227"/>
      <c r="I2525" s="227"/>
      <c r="J2525" s="227"/>
      <c r="K2525" s="227"/>
      <c r="L2525" s="227"/>
      <c r="M2525" s="227"/>
      <c r="N2525" s="227"/>
      <c r="O2525" s="227"/>
      <c r="P2525" s="227"/>
      <c r="Q2525" s="358"/>
      <c r="R2525" s="358"/>
      <c r="S2525" s="358"/>
      <c r="T2525" s="358"/>
      <c r="U2525" s="358"/>
      <c r="V2525" s="358"/>
      <c r="W2525" s="358"/>
      <c r="X2525" s="358">
        <f t="shared" si="1363"/>
        <v>0</v>
      </c>
      <c r="Y2525" s="358"/>
      <c r="Z2525" s="358"/>
      <c r="AA2525" s="358"/>
      <c r="AB2525" s="358"/>
      <c r="AC2525" s="358"/>
      <c r="AD2525" s="358"/>
      <c r="AE2525" s="227"/>
      <c r="AF2525" s="358"/>
      <c r="AG2525" s="619"/>
      <c r="AH2525" s="1852"/>
    </row>
    <row r="2526" spans="2:34" ht="30" x14ac:dyDescent="0.25">
      <c r="B2526" s="3" t="s">
        <v>489</v>
      </c>
      <c r="C2526" s="1112"/>
      <c r="D2526" s="227"/>
      <c r="E2526" s="259"/>
      <c r="F2526" s="227"/>
      <c r="G2526" s="227"/>
      <c r="H2526" s="227"/>
      <c r="I2526" s="227"/>
      <c r="J2526" s="227"/>
      <c r="K2526" s="227"/>
      <c r="L2526" s="227"/>
      <c r="M2526" s="227"/>
      <c r="N2526" s="227"/>
      <c r="O2526" s="227"/>
      <c r="P2526" s="227"/>
      <c r="Q2526" s="358"/>
      <c r="R2526" s="358"/>
      <c r="S2526" s="358"/>
      <c r="T2526" s="358"/>
      <c r="U2526" s="358"/>
      <c r="V2526" s="358"/>
      <c r="W2526" s="358"/>
      <c r="X2526" s="358">
        <f t="shared" si="1363"/>
        <v>0</v>
      </c>
      <c r="Y2526" s="358"/>
      <c r="Z2526" s="358"/>
      <c r="AA2526" s="358"/>
      <c r="AB2526" s="358"/>
      <c r="AC2526" s="358"/>
      <c r="AD2526" s="358"/>
      <c r="AE2526" s="227"/>
      <c r="AF2526" s="358"/>
      <c r="AG2526" s="619"/>
      <c r="AH2526" s="1852"/>
    </row>
    <row r="2527" spans="2:34" ht="15" customHeight="1" x14ac:dyDescent="0.25">
      <c r="B2527" s="453" t="s">
        <v>318</v>
      </c>
      <c r="C2527" s="1112"/>
      <c r="D2527" s="227"/>
      <c r="E2527" s="227">
        <f>E2529/9.4</f>
        <v>0</v>
      </c>
      <c r="F2527" s="227" t="e">
        <f>F2529/9.4</f>
        <v>#VALUE!</v>
      </c>
      <c r="G2527" s="227">
        <f>G2529/9.4</f>
        <v>5.8180851063829779</v>
      </c>
      <c r="H2527" s="227" t="e">
        <f>G2527/F2527*100</f>
        <v>#VALUE!</v>
      </c>
      <c r="I2527" s="227"/>
      <c r="J2527" s="227"/>
      <c r="K2527" s="227"/>
      <c r="L2527" s="227"/>
      <c r="M2527" s="227"/>
      <c r="N2527" s="227"/>
      <c r="O2527" s="227"/>
      <c r="P2527" s="227"/>
      <c r="Q2527" s="358"/>
      <c r="R2527" s="358"/>
      <c r="S2527" s="358"/>
      <c r="T2527" s="358"/>
      <c r="U2527" s="358"/>
      <c r="V2527" s="358"/>
      <c r="W2527" s="358"/>
      <c r="X2527" s="358">
        <f t="shared" si="1363"/>
        <v>0</v>
      </c>
      <c r="Y2527" s="358"/>
      <c r="Z2527" s="358"/>
      <c r="AA2527" s="358"/>
      <c r="AB2527" s="358"/>
      <c r="AC2527" s="358"/>
      <c r="AD2527" s="358"/>
      <c r="AE2527" s="227"/>
      <c r="AF2527" s="358"/>
      <c r="AG2527" s="619"/>
      <c r="AH2527" s="1852"/>
    </row>
    <row r="2528" spans="2:34" x14ac:dyDescent="0.25">
      <c r="B2528" s="453" t="s">
        <v>328</v>
      </c>
      <c r="C2528" s="1112"/>
      <c r="D2528" s="227"/>
      <c r="E2528" s="1409">
        <f>E2529/9.4</f>
        <v>0</v>
      </c>
      <c r="F2528" s="227" t="e">
        <f>F2529/9.4</f>
        <v>#VALUE!</v>
      </c>
      <c r="G2528" s="227">
        <f>G2529/9.4</f>
        <v>5.8180851063829779</v>
      </c>
      <c r="H2528" s="227" t="e">
        <f>G2528/F2528*100</f>
        <v>#VALUE!</v>
      </c>
      <c r="I2528" s="227"/>
      <c r="J2528" s="227"/>
      <c r="K2528" s="227"/>
      <c r="L2528" s="227"/>
      <c r="M2528" s="227"/>
      <c r="N2528" s="227"/>
      <c r="O2528" s="227"/>
      <c r="P2528" s="227"/>
      <c r="Q2528" s="358"/>
      <c r="R2528" s="358"/>
      <c r="S2528" s="358"/>
      <c r="T2528" s="358"/>
      <c r="U2528" s="358"/>
      <c r="V2528" s="358"/>
      <c r="W2528" s="358"/>
      <c r="X2528" s="358">
        <f t="shared" si="1363"/>
        <v>0</v>
      </c>
      <c r="Y2528" s="358"/>
      <c r="Z2528" s="358"/>
      <c r="AA2528" s="358"/>
      <c r="AB2528" s="358"/>
      <c r="AC2528" s="358"/>
      <c r="AD2528" s="358"/>
      <c r="AE2528" s="227"/>
      <c r="AF2528" s="358"/>
      <c r="AG2528" s="619"/>
      <c r="AH2528" s="1852"/>
    </row>
    <row r="2529" spans="2:34" x14ac:dyDescent="0.25">
      <c r="B2529" s="461" t="s">
        <v>329</v>
      </c>
      <c r="C2529" s="1112"/>
      <c r="D2529" s="227"/>
      <c r="E2529" s="574"/>
      <c r="F2529" s="227" t="e">
        <f>ROUND(E2529/12*$B$4,0)</f>
        <v>#VALUE!</v>
      </c>
      <c r="G2529" s="1823">
        <v>54.69</v>
      </c>
      <c r="H2529" s="227" t="e">
        <f>G2529/F2529*100</f>
        <v>#VALUE!</v>
      </c>
      <c r="I2529" s="227"/>
      <c r="J2529" s="227"/>
      <c r="K2529" s="227"/>
      <c r="L2529" s="227"/>
      <c r="M2529" s="227"/>
      <c r="N2529" s="227"/>
      <c r="O2529" s="227"/>
      <c r="P2529" s="227"/>
      <c r="Q2529" s="358"/>
      <c r="R2529" s="358"/>
      <c r="S2529" s="358"/>
      <c r="T2529" s="358"/>
      <c r="U2529" s="358"/>
      <c r="V2529" s="358"/>
      <c r="W2529" s="358"/>
      <c r="X2529" s="358">
        <f t="shared" si="1363"/>
        <v>13.628780000000001</v>
      </c>
      <c r="Y2529" s="358"/>
      <c r="Z2529" s="358"/>
      <c r="AA2529" s="358"/>
      <c r="AB2529" s="358">
        <v>-0.57067000000000001</v>
      </c>
      <c r="AC2529" s="358"/>
      <c r="AD2529" s="358">
        <v>13.628780000000001</v>
      </c>
      <c r="AE2529" s="227"/>
      <c r="AF2529" s="358"/>
      <c r="AG2529" s="619"/>
      <c r="AH2529" s="1852"/>
    </row>
    <row r="2530" spans="2:34" x14ac:dyDescent="0.25">
      <c r="B2530" s="461" t="s">
        <v>332</v>
      </c>
      <c r="C2530" s="1112"/>
      <c r="D2530" s="227"/>
      <c r="E2530" s="574"/>
      <c r="F2530" s="227"/>
      <c r="G2530" s="227"/>
      <c r="H2530" s="227"/>
      <c r="I2530" s="227"/>
      <c r="J2530" s="227"/>
      <c r="K2530" s="227"/>
      <c r="L2530" s="227"/>
      <c r="M2530" s="227"/>
      <c r="N2530" s="227"/>
      <c r="O2530" s="227"/>
      <c r="P2530" s="227"/>
      <c r="Q2530" s="358"/>
      <c r="R2530" s="358"/>
      <c r="S2530" s="358"/>
      <c r="T2530" s="358"/>
      <c r="U2530" s="358"/>
      <c r="V2530" s="358"/>
      <c r="W2530" s="358"/>
      <c r="X2530" s="358">
        <f t="shared" si="1363"/>
        <v>0</v>
      </c>
      <c r="Y2530" s="358"/>
      <c r="Z2530" s="358"/>
      <c r="AA2530" s="358"/>
      <c r="AB2530" s="358"/>
      <c r="AC2530" s="358"/>
      <c r="AD2530" s="358"/>
      <c r="AE2530" s="227"/>
      <c r="AF2530" s="358"/>
      <c r="AG2530" s="619"/>
      <c r="AH2530" s="1852"/>
    </row>
    <row r="2531" spans="2:34" x14ac:dyDescent="0.25">
      <c r="B2531" s="451" t="s">
        <v>264</v>
      </c>
      <c r="C2531" s="1112"/>
      <c r="D2531" s="227"/>
      <c r="E2531" s="543"/>
      <c r="F2531" s="227"/>
      <c r="G2531" s="227"/>
      <c r="H2531" s="227"/>
      <c r="I2531" s="227"/>
      <c r="J2531" s="227"/>
      <c r="K2531" s="227"/>
      <c r="L2531" s="227"/>
      <c r="M2531" s="227"/>
      <c r="N2531" s="227"/>
      <c r="O2531" s="227"/>
      <c r="P2531" s="227"/>
      <c r="Q2531" s="358"/>
      <c r="R2531" s="358"/>
      <c r="S2531" s="358"/>
      <c r="T2531" s="358"/>
      <c r="U2531" s="358"/>
      <c r="V2531" s="358"/>
      <c r="W2531" s="358"/>
      <c r="X2531" s="358">
        <f t="shared" si="1363"/>
        <v>0</v>
      </c>
      <c r="Y2531" s="358"/>
      <c r="Z2531" s="358"/>
      <c r="AA2531" s="358"/>
      <c r="AB2531" s="358"/>
      <c r="AC2531" s="358"/>
      <c r="AD2531" s="358"/>
      <c r="AE2531" s="227"/>
      <c r="AF2531" s="358"/>
      <c r="AG2531" s="619"/>
      <c r="AH2531" s="1852"/>
    </row>
    <row r="2532" spans="2:34" ht="29.25" x14ac:dyDescent="0.25">
      <c r="B2532" s="1439" t="s">
        <v>265</v>
      </c>
      <c r="C2532" s="1112"/>
      <c r="D2532" s="601"/>
      <c r="E2532" s="332">
        <f>E2527</f>
        <v>0</v>
      </c>
      <c r="F2532" s="332" t="e">
        <f>F2527</f>
        <v>#VALUE!</v>
      </c>
      <c r="G2532" s="332">
        <f>G2527</f>
        <v>5.8180851063829779</v>
      </c>
      <c r="H2532" s="332" t="e">
        <f>G2532/F2532*100</f>
        <v>#VALUE!</v>
      </c>
      <c r="I2532" s="601"/>
      <c r="J2532" s="601"/>
      <c r="K2532" s="227"/>
      <c r="L2532" s="601"/>
      <c r="M2532" s="601"/>
      <c r="N2532" s="601"/>
      <c r="O2532" s="227"/>
      <c r="P2532" s="601"/>
      <c r="Q2532" s="359"/>
      <c r="R2532" s="359"/>
      <c r="S2532" s="359"/>
      <c r="T2532" s="359"/>
      <c r="U2532" s="359"/>
      <c r="V2532" s="359"/>
      <c r="W2532" s="359"/>
      <c r="X2532" s="358">
        <f t="shared" si="1363"/>
        <v>0</v>
      </c>
      <c r="Y2532" s="358"/>
      <c r="Z2532" s="359"/>
      <c r="AA2532" s="359"/>
      <c r="AB2532" s="359"/>
      <c r="AC2532" s="359"/>
      <c r="AD2532" s="359"/>
      <c r="AE2532" s="332"/>
      <c r="AF2532" s="359"/>
      <c r="AG2532" s="619"/>
      <c r="AH2532" s="1852"/>
    </row>
    <row r="2533" spans="2:34" ht="15.75" thickBot="1" x14ac:dyDescent="0.3">
      <c r="B2533" s="1275" t="s">
        <v>135</v>
      </c>
      <c r="C2533" s="1276"/>
      <c r="D2533" s="1069"/>
      <c r="E2533" s="332">
        <f>E2529/4.2</f>
        <v>0</v>
      </c>
      <c r="F2533" s="332" t="e">
        <f>F2529/4.2</f>
        <v>#VALUE!</v>
      </c>
      <c r="G2533" s="332">
        <f>G2529/4.2</f>
        <v>13.02142857142857</v>
      </c>
      <c r="H2533" s="332" t="e">
        <f>G2533/F2533*100</f>
        <v>#VALUE!</v>
      </c>
      <c r="I2533" s="545"/>
      <c r="J2533" s="545"/>
      <c r="K2533" s="1200"/>
      <c r="L2533" s="545"/>
      <c r="M2533" s="1069"/>
      <c r="N2533" s="545"/>
      <c r="O2533" s="545"/>
      <c r="P2533" s="545"/>
      <c r="Q2533" s="358">
        <f t="shared" ref="Q2533:V2533" si="1364">Q2523</f>
        <v>0</v>
      </c>
      <c r="R2533" s="358">
        <f t="shared" si="1364"/>
        <v>0</v>
      </c>
      <c r="S2533" s="358">
        <f t="shared" si="1364"/>
        <v>0</v>
      </c>
      <c r="T2533" s="358">
        <f t="shared" si="1364"/>
        <v>0</v>
      </c>
      <c r="U2533" s="358">
        <f t="shared" si="1364"/>
        <v>0</v>
      </c>
      <c r="V2533" s="358">
        <f t="shared" si="1364"/>
        <v>0</v>
      </c>
      <c r="W2533" s="358" t="e">
        <f t="shared" ref="W2533:AD2533" si="1365">W2523</f>
        <v>#VALUE!</v>
      </c>
      <c r="X2533" s="359">
        <f t="shared" si="1365"/>
        <v>13.628780000000001</v>
      </c>
      <c r="Y2533" s="360">
        <f t="shared" si="1365"/>
        <v>0</v>
      </c>
      <c r="Z2533" s="358">
        <f t="shared" si="1365"/>
        <v>0</v>
      </c>
      <c r="AA2533" s="358" t="e">
        <f t="shared" si="1365"/>
        <v>#VALUE!</v>
      </c>
      <c r="AB2533" s="358">
        <f>AB2529</f>
        <v>-0.57067000000000001</v>
      </c>
      <c r="AC2533" s="358">
        <f t="shared" si="1365"/>
        <v>0</v>
      </c>
      <c r="AD2533" s="463">
        <f t="shared" si="1365"/>
        <v>13.628780000000001</v>
      </c>
      <c r="AE2533" s="332"/>
      <c r="AF2533" s="463"/>
      <c r="AG2533" s="619"/>
      <c r="AH2533" s="1852"/>
    </row>
    <row r="2534" spans="2:34" ht="15.75" thickBot="1" x14ac:dyDescent="0.3">
      <c r="B2534" s="1013" t="s">
        <v>282</v>
      </c>
      <c r="C2534" s="1013"/>
      <c r="D2534" s="1181"/>
      <c r="E2534" s="310"/>
      <c r="F2534" s="1181"/>
      <c r="G2534" s="1181"/>
      <c r="H2534" s="1181"/>
      <c r="I2534" s="1181"/>
      <c r="J2534" s="1181"/>
      <c r="K2534" s="1181"/>
      <c r="L2534" s="1181"/>
      <c r="M2534" s="1181"/>
      <c r="N2534" s="1181"/>
      <c r="O2534" s="1181"/>
      <c r="P2534" s="1181"/>
      <c r="Q2534" s="364">
        <f t="shared" ref="Q2534:R2534" si="1366">Q2533</f>
        <v>0</v>
      </c>
      <c r="R2534" s="364">
        <f t="shared" si="1366"/>
        <v>0</v>
      </c>
      <c r="S2534" s="364">
        <f t="shared" ref="S2534:T2534" si="1367">S2533</f>
        <v>0</v>
      </c>
      <c r="T2534" s="364">
        <f t="shared" si="1367"/>
        <v>0</v>
      </c>
      <c r="U2534" s="364">
        <f t="shared" ref="U2534:V2534" si="1368">U2533</f>
        <v>0</v>
      </c>
      <c r="V2534" s="364">
        <f t="shared" si="1368"/>
        <v>0</v>
      </c>
      <c r="W2534" s="364" t="e">
        <f t="shared" ref="W2534:AF2534" si="1369">W2533</f>
        <v>#VALUE!</v>
      </c>
      <c r="X2534" s="364">
        <f t="shared" si="1369"/>
        <v>13.628780000000001</v>
      </c>
      <c r="Y2534" s="364">
        <f t="shared" si="1369"/>
        <v>0</v>
      </c>
      <c r="Z2534" s="214">
        <f t="shared" si="1369"/>
        <v>0</v>
      </c>
      <c r="AA2534" s="364" t="e">
        <f t="shared" si="1369"/>
        <v>#VALUE!</v>
      </c>
      <c r="AB2534" s="364">
        <f t="shared" si="1369"/>
        <v>-0.57067000000000001</v>
      </c>
      <c r="AC2534" s="364">
        <f t="shared" si="1369"/>
        <v>0</v>
      </c>
      <c r="AD2534" s="364">
        <f t="shared" si="1369"/>
        <v>13.628780000000001</v>
      </c>
      <c r="AE2534" s="1181"/>
      <c r="AF2534" s="364">
        <f t="shared" si="1369"/>
        <v>0</v>
      </c>
      <c r="AG2534" s="619"/>
      <c r="AH2534" s="1852"/>
    </row>
    <row r="2535" spans="2:34" x14ac:dyDescent="0.25">
      <c r="B2535" s="1409"/>
      <c r="C2535" s="1277"/>
      <c r="D2535" s="1409"/>
      <c r="E2535" s="279"/>
      <c r="F2535" s="1409"/>
      <c r="G2535" s="1409"/>
      <c r="H2535" s="1409"/>
      <c r="I2535" s="1409"/>
      <c r="J2535" s="1409"/>
      <c r="K2535" s="1409"/>
      <c r="L2535" s="1409"/>
      <c r="M2535" s="1409"/>
      <c r="N2535" s="1409"/>
      <c r="O2535" s="1409"/>
      <c r="P2535" s="1409"/>
      <c r="Q2535" s="357"/>
      <c r="R2535" s="357"/>
      <c r="S2535" s="357"/>
      <c r="T2535" s="357"/>
      <c r="U2535" s="357"/>
      <c r="V2535" s="357"/>
      <c r="W2535" s="357"/>
      <c r="X2535" s="357"/>
      <c r="Y2535" s="357"/>
      <c r="Z2535" s="357"/>
      <c r="AA2535" s="357"/>
      <c r="AB2535" s="357"/>
      <c r="AC2535" s="357"/>
      <c r="AD2535" s="357"/>
      <c r="AE2535" s="1409"/>
      <c r="AF2535" s="357"/>
      <c r="AG2535" s="619"/>
      <c r="AH2535" s="1852"/>
    </row>
    <row r="2536" spans="2:34" ht="15.75" x14ac:dyDescent="0.25">
      <c r="B2536" s="1281" t="s">
        <v>467</v>
      </c>
      <c r="C2536" s="1281"/>
      <c r="D2536" s="227"/>
      <c r="E2536" s="259"/>
      <c r="F2536" s="227"/>
      <c r="G2536" s="227"/>
      <c r="H2536" s="227"/>
      <c r="I2536" s="227"/>
      <c r="J2536" s="227"/>
      <c r="K2536" s="227"/>
      <c r="L2536" s="227"/>
      <c r="M2536" s="227"/>
      <c r="N2536" s="227"/>
      <c r="O2536" s="227"/>
      <c r="P2536" s="227"/>
      <c r="Q2536" s="358"/>
      <c r="R2536" s="358"/>
      <c r="S2536" s="358"/>
      <c r="T2536" s="358"/>
      <c r="U2536" s="358"/>
      <c r="V2536" s="358"/>
      <c r="W2536" s="358"/>
      <c r="X2536" s="358"/>
      <c r="Y2536" s="358"/>
      <c r="Z2536" s="358"/>
      <c r="AA2536" s="358"/>
      <c r="AB2536" s="358"/>
      <c r="AC2536" s="358"/>
      <c r="AD2536" s="358"/>
      <c r="AE2536" s="227"/>
      <c r="AF2536" s="358"/>
      <c r="AG2536" s="619"/>
      <c r="AH2536" s="1852"/>
    </row>
    <row r="2537" spans="2:34" ht="15.75" x14ac:dyDescent="0.25">
      <c r="B2537" s="1696" t="s">
        <v>16</v>
      </c>
      <c r="C2537" s="1282"/>
      <c r="D2537" s="227"/>
      <c r="E2537" s="259"/>
      <c r="F2537" s="227"/>
      <c r="G2537" s="227"/>
      <c r="H2537" s="227"/>
      <c r="I2537" s="227"/>
      <c r="J2537" s="227"/>
      <c r="K2537" s="227"/>
      <c r="L2537" s="227"/>
      <c r="M2537" s="227"/>
      <c r="N2537" s="227"/>
      <c r="O2537" s="227"/>
      <c r="P2537" s="227"/>
      <c r="Q2537" s="358"/>
      <c r="R2537" s="358"/>
      <c r="S2537" s="358"/>
      <c r="T2537" s="358"/>
      <c r="U2537" s="358"/>
      <c r="V2537" s="358"/>
      <c r="W2537" s="358"/>
      <c r="X2537" s="358"/>
      <c r="Y2537" s="358"/>
      <c r="Z2537" s="358"/>
      <c r="AA2537" s="358"/>
      <c r="AB2537" s="358"/>
      <c r="AC2537" s="358"/>
      <c r="AD2537" s="358"/>
      <c r="AE2537" s="227"/>
      <c r="AF2537" s="358"/>
      <c r="AG2537" s="619"/>
      <c r="AH2537" s="1852"/>
    </row>
    <row r="2538" spans="2:34" ht="15.75" x14ac:dyDescent="0.25">
      <c r="B2538" s="1411" t="s">
        <v>116</v>
      </c>
      <c r="C2538" s="1282"/>
      <c r="D2538" s="227">
        <v>300</v>
      </c>
      <c r="E2538" s="1409"/>
      <c r="F2538" s="177" t="e">
        <f t="shared" ref="F2538" si="1370">ROUND(E2538/12*$B$4,0)</f>
        <v>#VALUE!</v>
      </c>
      <c r="G2538" s="177"/>
      <c r="H2538" s="1194" t="e">
        <f>G2538/F2538*100</f>
        <v>#VALUE!</v>
      </c>
      <c r="I2538" s="1194"/>
      <c r="J2538" s="1194" t="e">
        <f>M2538/G2538</f>
        <v>#DIV/0!</v>
      </c>
      <c r="K2538" s="1194">
        <f>ROUND(E2538*I2538,0)</f>
        <v>0</v>
      </c>
      <c r="L2538" s="1194" t="e">
        <f>ROUND(K2538/12*$B$4,0)</f>
        <v>#VALUE!</v>
      </c>
      <c r="M2538" s="1194"/>
      <c r="N2538" s="1194" t="e">
        <f>M2538/L2538*100</f>
        <v>#VALUE!</v>
      </c>
      <c r="O2538" s="1194">
        <f>K2538/D2538</f>
        <v>0</v>
      </c>
      <c r="P2538" s="1194"/>
      <c r="Q2538" s="358"/>
      <c r="R2538" s="358"/>
      <c r="S2538" s="358"/>
      <c r="T2538" s="358"/>
      <c r="U2538" s="358"/>
      <c r="V2538" s="358"/>
      <c r="W2538" s="358"/>
      <c r="X2538" s="358"/>
      <c r="Y2538" s="358"/>
      <c r="Z2538" s="358"/>
      <c r="AA2538" s="358"/>
      <c r="AB2538" s="358"/>
      <c r="AC2538" s="358"/>
      <c r="AD2538" s="358"/>
      <c r="AE2538" s="227"/>
      <c r="AF2538" s="358"/>
      <c r="AG2538" s="619"/>
      <c r="AH2538" s="1852"/>
    </row>
    <row r="2539" spans="2:34" ht="15.75" x14ac:dyDescent="0.25">
      <c r="B2539" s="1738" t="s">
        <v>151</v>
      </c>
      <c r="C2539" s="1282"/>
      <c r="D2539" s="227"/>
      <c r="E2539" s="454">
        <f>E2538</f>
        <v>0</v>
      </c>
      <c r="F2539" s="177" t="e">
        <f t="shared" ref="F2539:F2541" si="1371">F2538</f>
        <v>#VALUE!</v>
      </c>
      <c r="G2539" s="177">
        <f t="shared" ref="G2539:G2540" si="1372">G2538</f>
        <v>0</v>
      </c>
      <c r="H2539" s="1194" t="e">
        <f>G2539/F2539*100</f>
        <v>#VALUE!</v>
      </c>
      <c r="I2539" s="1194">
        <f>IF(E2539=0,0,K2539/E2539)</f>
        <v>0</v>
      </c>
      <c r="J2539" s="1194" t="e">
        <f>M2539/G2539</f>
        <v>#DIV/0!</v>
      </c>
      <c r="K2539" s="1194">
        <f t="shared" ref="K2539:M2539" si="1373">SUM(K2538)</f>
        <v>0</v>
      </c>
      <c r="L2539" s="1194" t="e">
        <f t="shared" si="1373"/>
        <v>#VALUE!</v>
      </c>
      <c r="M2539" s="1194">
        <f t="shared" si="1373"/>
        <v>0</v>
      </c>
      <c r="N2539" s="1194" t="e">
        <f>M2539/L2539*100</f>
        <v>#VALUE!</v>
      </c>
      <c r="O2539" s="1194">
        <f>SUM(O2538)</f>
        <v>0</v>
      </c>
      <c r="P2539" s="1194"/>
      <c r="Q2539" s="358"/>
      <c r="R2539" s="358"/>
      <c r="S2539" s="358"/>
      <c r="T2539" s="358"/>
      <c r="U2539" s="358"/>
      <c r="V2539" s="358"/>
      <c r="W2539" s="358"/>
      <c r="X2539" s="358"/>
      <c r="Y2539" s="358"/>
      <c r="Z2539" s="358"/>
      <c r="AA2539" s="358"/>
      <c r="AB2539" s="358"/>
      <c r="AC2539" s="358"/>
      <c r="AD2539" s="358"/>
      <c r="AE2539" s="227"/>
      <c r="AF2539" s="358"/>
      <c r="AG2539" s="619"/>
      <c r="AH2539" s="1852"/>
    </row>
    <row r="2540" spans="2:34" ht="29.25" x14ac:dyDescent="0.25">
      <c r="B2540" s="532" t="s">
        <v>137</v>
      </c>
      <c r="C2540" s="1282"/>
      <c r="D2540" s="545"/>
      <c r="E2540" s="794">
        <f>E2539</f>
        <v>0</v>
      </c>
      <c r="F2540" s="456" t="e">
        <f t="shared" si="1371"/>
        <v>#VALUE!</v>
      </c>
      <c r="G2540" s="456">
        <f t="shared" si="1372"/>
        <v>0</v>
      </c>
      <c r="H2540" s="1265" t="e">
        <f t="shared" ref="H2540" si="1374">H2539</f>
        <v>#VALUE!</v>
      </c>
      <c r="I2540" s="1265">
        <f t="shared" ref="I2540" si="1375">I2539</f>
        <v>0</v>
      </c>
      <c r="J2540" s="1265" t="e">
        <f t="shared" ref="J2540" si="1376">J2539</f>
        <v>#DIV/0!</v>
      </c>
      <c r="K2540" s="1265">
        <f t="shared" ref="K2540" si="1377">K2539</f>
        <v>0</v>
      </c>
      <c r="L2540" s="1265" t="e">
        <f t="shared" ref="L2540:M2540" si="1378">L2539</f>
        <v>#VALUE!</v>
      </c>
      <c r="M2540" s="1265">
        <f t="shared" si="1378"/>
        <v>0</v>
      </c>
      <c r="N2540" s="1265" t="e">
        <f t="shared" ref="N2540" si="1379">N2539</f>
        <v>#VALUE!</v>
      </c>
      <c r="O2540" s="1265">
        <f t="shared" ref="O2540" si="1380">O2539</f>
        <v>0</v>
      </c>
      <c r="P2540" s="1265"/>
      <c r="Q2540" s="358"/>
      <c r="R2540" s="358"/>
      <c r="S2540" s="358"/>
      <c r="T2540" s="358"/>
      <c r="U2540" s="358"/>
      <c r="V2540" s="358"/>
      <c r="W2540" s="358" t="e">
        <f t="shared" ref="W2540" si="1381">Q2540/12*$B$4+(R2540-Q2540)/11*5+(S2540-R2540)/10*4+(T2540-S2540)/9*3+(U2540-T2540)/8*2+(V2540-U2540)/7*1</f>
        <v>#VALUE!</v>
      </c>
      <c r="X2540" s="358">
        <f>AD2540-AC2540-Z2540</f>
        <v>0</v>
      </c>
      <c r="Y2540" s="358"/>
      <c r="Z2540" s="358"/>
      <c r="AA2540" s="358" t="e">
        <f>X2540-W2540</f>
        <v>#VALUE!</v>
      </c>
      <c r="AB2540" s="358"/>
      <c r="AC2540" s="358"/>
      <c r="AD2540" s="358"/>
      <c r="AE2540" s="227"/>
      <c r="AF2540" s="358"/>
      <c r="AG2540" s="619"/>
      <c r="AH2540" s="1852"/>
    </row>
    <row r="2541" spans="2:34" ht="31.5" customHeight="1" x14ac:dyDescent="0.25">
      <c r="B2541" s="1410" t="s">
        <v>191</v>
      </c>
      <c r="C2541" s="821"/>
      <c r="D2541" s="227"/>
      <c r="E2541" s="259"/>
      <c r="F2541" s="183" t="e">
        <f t="shared" si="1371"/>
        <v>#VALUE!</v>
      </c>
      <c r="G2541" s="259"/>
      <c r="H2541" s="227" t="e">
        <f>G2541/F2541*100</f>
        <v>#VALUE!</v>
      </c>
      <c r="I2541" s="227"/>
      <c r="J2541" s="227"/>
      <c r="K2541" s="227"/>
      <c r="L2541" s="227"/>
      <c r="M2541" s="227"/>
      <c r="N2541" s="227"/>
      <c r="O2541" s="227"/>
      <c r="P2541" s="227"/>
      <c r="Q2541" s="358"/>
      <c r="R2541" s="358"/>
      <c r="S2541" s="358"/>
      <c r="T2541" s="358"/>
      <c r="U2541" s="358"/>
      <c r="V2541" s="358"/>
      <c r="W2541" s="365"/>
      <c r="X2541" s="365"/>
      <c r="Y2541" s="359"/>
      <c r="Z2541" s="365"/>
      <c r="AA2541" s="365"/>
      <c r="AB2541" s="365"/>
      <c r="AC2541" s="359"/>
      <c r="AD2541" s="359"/>
      <c r="AE2541" s="259"/>
      <c r="AF2541" s="358"/>
      <c r="AG2541" s="619"/>
      <c r="AH2541" s="1852"/>
    </row>
    <row r="2542" spans="2:34" ht="15.75" thickBot="1" x14ac:dyDescent="0.3">
      <c r="B2542" s="1278" t="s">
        <v>212</v>
      </c>
      <c r="C2542" s="1269"/>
      <c r="D2542" s="1257"/>
      <c r="E2542" s="311">
        <f>E2541</f>
        <v>0</v>
      </c>
      <c r="F2542" s="504" t="e">
        <f>F2541</f>
        <v>#VALUE!</v>
      </c>
      <c r="G2542" s="1257">
        <f>G2541</f>
        <v>0</v>
      </c>
      <c r="H2542" s="1257" t="e">
        <f>G2542/F2542*100</f>
        <v>#VALUE!</v>
      </c>
      <c r="I2542" s="1257"/>
      <c r="J2542" s="1257"/>
      <c r="K2542" s="1257"/>
      <c r="L2542" s="1257"/>
      <c r="M2542" s="1257"/>
      <c r="N2542" s="1257"/>
      <c r="O2542" s="1257"/>
      <c r="P2542" s="1257"/>
      <c r="Q2542" s="363"/>
      <c r="R2542" s="363"/>
      <c r="S2542" s="363"/>
      <c r="T2542" s="363"/>
      <c r="U2542" s="363"/>
      <c r="V2542" s="363"/>
      <c r="W2542" s="357" t="e">
        <f t="shared" ref="W2542" si="1382">Q2542/12*$B$4+(R2542-Q2542)/11*5+(S2542-R2542)/10*4+(T2542-S2542)/9*3+(U2542-T2542)/8*2+(V2542-U2542)/7*1</f>
        <v>#VALUE!</v>
      </c>
      <c r="X2542" s="360">
        <f>AD2542-AC2542-Z2542</f>
        <v>0</v>
      </c>
      <c r="Y2542" s="369"/>
      <c r="Z2542" s="357"/>
      <c r="AA2542" s="357" t="e">
        <f>X2542-W2542</f>
        <v>#VALUE!</v>
      </c>
      <c r="AB2542" s="357"/>
      <c r="AC2542" s="369"/>
      <c r="AD2542" s="369"/>
      <c r="AE2542" s="1257"/>
      <c r="AF2542" s="363"/>
      <c r="AG2542" s="619"/>
      <c r="AH2542" s="1852"/>
    </row>
    <row r="2543" spans="2:34" ht="15.75" thickBot="1" x14ac:dyDescent="0.3">
      <c r="B2543" s="211" t="s">
        <v>282</v>
      </c>
      <c r="C2543" s="211"/>
      <c r="D2543" s="1181"/>
      <c r="E2543" s="310"/>
      <c r="F2543" s="1181"/>
      <c r="G2543" s="1181"/>
      <c r="H2543" s="1181"/>
      <c r="I2543" s="1181"/>
      <c r="J2543" s="1181"/>
      <c r="K2543" s="1181"/>
      <c r="L2543" s="1181"/>
      <c r="M2543" s="1181"/>
      <c r="N2543" s="1181"/>
      <c r="O2543" s="1181"/>
      <c r="P2543" s="1181"/>
      <c r="Q2543" s="364">
        <f t="shared" ref="Q2543:V2543" si="1383">SUM(Q2542+Q2540)</f>
        <v>0</v>
      </c>
      <c r="R2543" s="364">
        <f t="shared" si="1383"/>
        <v>0</v>
      </c>
      <c r="S2543" s="364">
        <f t="shared" si="1383"/>
        <v>0</v>
      </c>
      <c r="T2543" s="364">
        <f t="shared" si="1383"/>
        <v>0</v>
      </c>
      <c r="U2543" s="364">
        <f t="shared" si="1383"/>
        <v>0</v>
      </c>
      <c r="V2543" s="364">
        <f t="shared" si="1383"/>
        <v>0</v>
      </c>
      <c r="W2543" s="364" t="e">
        <f t="shared" ref="W2543:AD2543" si="1384">SUM(W2542+W2540)</f>
        <v>#VALUE!</v>
      </c>
      <c r="X2543" s="364">
        <f t="shared" si="1384"/>
        <v>0</v>
      </c>
      <c r="Y2543" s="364">
        <f t="shared" si="1384"/>
        <v>0</v>
      </c>
      <c r="Z2543" s="214">
        <f t="shared" si="1384"/>
        <v>0</v>
      </c>
      <c r="AA2543" s="364" t="e">
        <f t="shared" si="1384"/>
        <v>#VALUE!</v>
      </c>
      <c r="AB2543" s="364">
        <f t="shared" si="1384"/>
        <v>0</v>
      </c>
      <c r="AC2543" s="364">
        <f t="shared" si="1384"/>
        <v>0</v>
      </c>
      <c r="AD2543" s="364">
        <f t="shared" si="1384"/>
        <v>0</v>
      </c>
      <c r="AE2543" s="1181"/>
      <c r="AF2543" s="364"/>
      <c r="AG2543" s="619"/>
      <c r="AH2543" s="1852"/>
    </row>
    <row r="2544" spans="2:34" x14ac:dyDescent="0.25">
      <c r="B2544" s="1409"/>
      <c r="C2544" s="1277"/>
      <c r="D2544" s="1409"/>
      <c r="E2544" s="279"/>
      <c r="F2544" s="1409"/>
      <c r="G2544" s="1409"/>
      <c r="H2544" s="1409"/>
      <c r="I2544" s="1409"/>
      <c r="J2544" s="1409"/>
      <c r="K2544" s="1409"/>
      <c r="L2544" s="1409"/>
      <c r="M2544" s="1409"/>
      <c r="N2544" s="1409"/>
      <c r="O2544" s="1409"/>
      <c r="P2544" s="1409"/>
      <c r="Q2544" s="357"/>
      <c r="R2544" s="357"/>
      <c r="S2544" s="357"/>
      <c r="T2544" s="357"/>
      <c r="U2544" s="357"/>
      <c r="V2544" s="357"/>
      <c r="W2544" s="357"/>
      <c r="X2544" s="357"/>
      <c r="Y2544" s="357"/>
      <c r="Z2544" s="357"/>
      <c r="AA2544" s="357"/>
      <c r="AB2544" s="357"/>
      <c r="AC2544" s="357"/>
      <c r="AD2544" s="357"/>
      <c r="AE2544" s="1409"/>
      <c r="AF2544" s="357"/>
      <c r="AG2544" s="619"/>
      <c r="AH2544" s="1852"/>
    </row>
    <row r="2545" spans="2:34" ht="15.75" x14ac:dyDescent="0.25">
      <c r="B2545" s="1281" t="s">
        <v>404</v>
      </c>
      <c r="C2545" s="1281"/>
      <c r="D2545" s="227"/>
      <c r="E2545" s="259"/>
      <c r="F2545" s="227"/>
      <c r="G2545" s="227"/>
      <c r="H2545" s="227"/>
      <c r="I2545" s="227"/>
      <c r="J2545" s="227"/>
      <c r="K2545" s="227"/>
      <c r="L2545" s="227"/>
      <c r="M2545" s="227"/>
      <c r="N2545" s="227"/>
      <c r="O2545" s="227"/>
      <c r="P2545" s="227"/>
      <c r="Q2545" s="358"/>
      <c r="R2545" s="358"/>
      <c r="S2545" s="358"/>
      <c r="T2545" s="358"/>
      <c r="U2545" s="358"/>
      <c r="V2545" s="358"/>
      <c r="W2545" s="358"/>
      <c r="X2545" s="358"/>
      <c r="Y2545" s="358"/>
      <c r="Z2545" s="358"/>
      <c r="AA2545" s="358"/>
      <c r="AB2545" s="358"/>
      <c r="AC2545" s="358"/>
      <c r="AD2545" s="358"/>
      <c r="AE2545" s="227"/>
      <c r="AF2545" s="358"/>
      <c r="AG2545" s="619"/>
      <c r="AH2545" s="1852"/>
    </row>
    <row r="2546" spans="2:34" x14ac:dyDescent="0.25">
      <c r="B2546" s="2047" t="s">
        <v>196</v>
      </c>
      <c r="C2546" s="1270"/>
      <c r="D2546" s="227"/>
      <c r="E2546" s="259"/>
      <c r="F2546" s="227"/>
      <c r="G2546" s="227"/>
      <c r="H2546" s="227"/>
      <c r="I2546" s="227"/>
      <c r="J2546" s="227"/>
      <c r="K2546" s="227"/>
      <c r="L2546" s="227"/>
      <c r="M2546" s="227"/>
      <c r="N2546" s="227"/>
      <c r="O2546" s="227"/>
      <c r="P2546" s="227"/>
      <c r="Q2546" s="358"/>
      <c r="R2546" s="358"/>
      <c r="S2546" s="358"/>
      <c r="T2546" s="358"/>
      <c r="U2546" s="358"/>
      <c r="V2546" s="358"/>
      <c r="W2546" s="358" t="e">
        <f>Q2546/12*$B$4</f>
        <v>#VALUE!</v>
      </c>
      <c r="X2546" s="358"/>
      <c r="Y2546" s="358"/>
      <c r="Z2546" s="358"/>
      <c r="AA2546" s="358"/>
      <c r="AB2546" s="358"/>
      <c r="AC2546" s="358"/>
      <c r="AD2546" s="358"/>
      <c r="AE2546" s="227"/>
      <c r="AF2546" s="358"/>
      <c r="AG2546" s="619"/>
      <c r="AH2546" s="1852"/>
    </row>
    <row r="2547" spans="2:34" ht="15.75" x14ac:dyDescent="0.25">
      <c r="B2547" s="447" t="s">
        <v>220</v>
      </c>
      <c r="C2547" s="949"/>
      <c r="D2547" s="1409"/>
      <c r="E2547" s="454">
        <f>SUM(E2548:E2551)</f>
        <v>0</v>
      </c>
      <c r="F2547" s="454" t="e">
        <f>SUM(F2548:F2551)</f>
        <v>#VALUE!</v>
      </c>
      <c r="G2547" s="454">
        <f>SUM(G2548:G2551)</f>
        <v>3</v>
      </c>
      <c r="H2547" s="545" t="e">
        <f>G2547/F2547*100</f>
        <v>#VALUE!</v>
      </c>
      <c r="I2547" s="1409"/>
      <c r="J2547" s="1409"/>
      <c r="K2547" s="1409"/>
      <c r="L2547" s="1409"/>
      <c r="M2547" s="1409"/>
      <c r="N2547" s="1409"/>
      <c r="O2547" s="1409"/>
      <c r="P2547" s="1409"/>
      <c r="Q2547" s="357"/>
      <c r="R2547" s="357"/>
      <c r="S2547" s="357"/>
      <c r="T2547" s="357"/>
      <c r="U2547" s="357"/>
      <c r="V2547" s="357"/>
      <c r="W2547" s="196" t="e">
        <f t="shared" ref="W2547" si="1385">Q2547/12*$B$4+(R2547-Q2547)/11*5+(S2547-R2547)/10*4+(T2547-S2547)/9*3+(U2547-T2547)/8*2+(V2547-U2547)/7*1</f>
        <v>#VALUE!</v>
      </c>
      <c r="X2547" s="357">
        <f t="shared" ref="X2547" si="1386">AD2547-AC2547-Z2547</f>
        <v>31.180799999999998</v>
      </c>
      <c r="Y2547" s="357"/>
      <c r="Z2547" s="357"/>
      <c r="AA2547" s="357" t="e">
        <f>X2547-W2547</f>
        <v>#VALUE!</v>
      </c>
      <c r="AB2547" s="357"/>
      <c r="AC2547" s="357"/>
      <c r="AD2547" s="634">
        <v>31.180799999999998</v>
      </c>
      <c r="AE2547" s="230"/>
      <c r="AF2547" s="357"/>
      <c r="AG2547" s="619"/>
      <c r="AH2547" s="1852"/>
    </row>
    <row r="2548" spans="2:34" x14ac:dyDescent="0.25">
      <c r="B2548" s="8" t="s">
        <v>66</v>
      </c>
      <c r="C2548" s="410"/>
      <c r="D2548" s="227"/>
      <c r="E2548" s="230"/>
      <c r="F2548" s="227" t="e">
        <f>ROUND(E2548/12*$B$4,0)</f>
        <v>#VALUE!</v>
      </c>
      <c r="G2548" s="227"/>
      <c r="H2548" s="227" t="e">
        <f>G2548/F2548*100</f>
        <v>#VALUE!</v>
      </c>
      <c r="I2548" s="227"/>
      <c r="J2548" s="227"/>
      <c r="K2548" s="227"/>
      <c r="L2548" s="227"/>
      <c r="M2548" s="227"/>
      <c r="N2548" s="227"/>
      <c r="O2548" s="227"/>
      <c r="P2548" s="227"/>
      <c r="Q2548" s="358"/>
      <c r="R2548" s="358"/>
      <c r="S2548" s="358"/>
      <c r="T2548" s="358"/>
      <c r="U2548" s="358"/>
      <c r="V2548" s="358"/>
      <c r="W2548" s="358"/>
      <c r="X2548" s="358"/>
      <c r="Y2548" s="358"/>
      <c r="Z2548" s="358"/>
      <c r="AA2548" s="358"/>
      <c r="AB2548" s="358"/>
      <c r="AC2548" s="358"/>
      <c r="AD2548" s="358"/>
      <c r="AE2548" s="227"/>
      <c r="AF2548" s="358"/>
      <c r="AG2548" s="619"/>
      <c r="AH2548" s="1852"/>
    </row>
    <row r="2549" spans="2:34" ht="30" x14ac:dyDescent="0.25">
      <c r="B2549" s="8" t="s">
        <v>123</v>
      </c>
      <c r="C2549" s="410"/>
      <c r="D2549" s="227"/>
      <c r="E2549" s="230"/>
      <c r="F2549" s="227" t="e">
        <f>ROUND(E2549/12*$B$4,0)</f>
        <v>#VALUE!</v>
      </c>
      <c r="G2549" s="227"/>
      <c r="H2549" s="227" t="e">
        <f>G2549/F2549*100</f>
        <v>#VALUE!</v>
      </c>
      <c r="I2549" s="227"/>
      <c r="J2549" s="227"/>
      <c r="K2549" s="227"/>
      <c r="L2549" s="227"/>
      <c r="M2549" s="227"/>
      <c r="N2549" s="227"/>
      <c r="O2549" s="227"/>
      <c r="P2549" s="227"/>
      <c r="Q2549" s="358"/>
      <c r="R2549" s="358"/>
      <c r="S2549" s="358"/>
      <c r="T2549" s="358"/>
      <c r="U2549" s="358"/>
      <c r="V2549" s="358"/>
      <c r="W2549" s="358"/>
      <c r="X2549" s="358"/>
      <c r="Y2549" s="358"/>
      <c r="Z2549" s="358"/>
      <c r="AA2549" s="358"/>
      <c r="AB2549" s="358"/>
      <c r="AC2549" s="358"/>
      <c r="AD2549" s="358"/>
      <c r="AE2549" s="227"/>
      <c r="AF2549" s="358"/>
      <c r="AG2549" s="619"/>
      <c r="AH2549" s="1852"/>
    </row>
    <row r="2550" spans="2:34" x14ac:dyDescent="0.25">
      <c r="B2550" s="8" t="s">
        <v>68</v>
      </c>
      <c r="C2550" s="410"/>
      <c r="D2550" s="227"/>
      <c r="E2550" s="230"/>
      <c r="F2550" s="227" t="e">
        <f>ROUND(E2550/12*$B$4,0)</f>
        <v>#VALUE!</v>
      </c>
      <c r="G2550" s="227"/>
      <c r="H2550" s="227" t="e">
        <f>G2550/F2550*100</f>
        <v>#VALUE!</v>
      </c>
      <c r="I2550" s="227"/>
      <c r="J2550" s="227"/>
      <c r="K2550" s="227"/>
      <c r="L2550" s="227"/>
      <c r="M2550" s="227"/>
      <c r="N2550" s="227"/>
      <c r="O2550" s="227"/>
      <c r="P2550" s="227"/>
      <c r="Q2550" s="358"/>
      <c r="R2550" s="358"/>
      <c r="S2550" s="358"/>
      <c r="T2550" s="358"/>
      <c r="U2550" s="358"/>
      <c r="V2550" s="358"/>
      <c r="W2550" s="358"/>
      <c r="X2550" s="358"/>
      <c r="Y2550" s="358"/>
      <c r="Z2550" s="358"/>
      <c r="AA2550" s="358"/>
      <c r="AB2550" s="358"/>
      <c r="AC2550" s="358"/>
      <c r="AD2550" s="358"/>
      <c r="AE2550" s="227"/>
      <c r="AF2550" s="358"/>
      <c r="AG2550" s="619"/>
      <c r="AH2550" s="1852"/>
    </row>
    <row r="2551" spans="2:34" ht="15" customHeight="1" x14ac:dyDescent="0.25">
      <c r="B2551" s="8" t="s">
        <v>267</v>
      </c>
      <c r="C2551" s="410"/>
      <c r="D2551" s="227"/>
      <c r="E2551" s="230"/>
      <c r="F2551" s="227" t="e">
        <f>ROUND(E2551/12*$B$4,0)</f>
        <v>#VALUE!</v>
      </c>
      <c r="G2551" s="227">
        <v>3</v>
      </c>
      <c r="H2551" s="227" t="e">
        <f>G2551/F2551*100</f>
        <v>#VALUE!</v>
      </c>
      <c r="I2551" s="227"/>
      <c r="J2551" s="227"/>
      <c r="K2551" s="227"/>
      <c r="L2551" s="227"/>
      <c r="M2551" s="227"/>
      <c r="N2551" s="227"/>
      <c r="O2551" s="227"/>
      <c r="P2551" s="227"/>
      <c r="Q2551" s="358"/>
      <c r="R2551" s="358"/>
      <c r="S2551" s="358"/>
      <c r="T2551" s="358"/>
      <c r="U2551" s="358"/>
      <c r="V2551" s="358"/>
      <c r="W2551" s="358"/>
      <c r="X2551" s="358"/>
      <c r="Y2551" s="358"/>
      <c r="Z2551" s="358"/>
      <c r="AA2551" s="358"/>
      <c r="AB2551" s="358"/>
      <c r="AC2551" s="358"/>
      <c r="AD2551" s="358"/>
      <c r="AE2551" s="227"/>
      <c r="AF2551" s="358"/>
      <c r="AG2551" s="619"/>
      <c r="AH2551" s="1852"/>
    </row>
    <row r="2552" spans="2:34" ht="15.75" thickBot="1" x14ac:dyDescent="0.3">
      <c r="B2552" s="1278" t="s">
        <v>135</v>
      </c>
      <c r="C2552" s="1272"/>
      <c r="D2552" s="569"/>
      <c r="E2552" s="288"/>
      <c r="F2552" s="569"/>
      <c r="G2552" s="569"/>
      <c r="H2552" s="1073"/>
      <c r="I2552" s="569"/>
      <c r="J2552" s="569"/>
      <c r="K2552" s="569"/>
      <c r="L2552" s="569"/>
      <c r="M2552" s="569"/>
      <c r="N2552" s="569"/>
      <c r="O2552" s="569"/>
      <c r="P2552" s="569"/>
      <c r="Q2552" s="356">
        <f t="shared" ref="Q2552:AA2552" si="1387">Q2547</f>
        <v>0</v>
      </c>
      <c r="R2552" s="356">
        <f t="shared" ref="R2552:S2552" si="1388">R2547</f>
        <v>0</v>
      </c>
      <c r="S2552" s="356">
        <f t="shared" si="1388"/>
        <v>0</v>
      </c>
      <c r="T2552" s="356">
        <f t="shared" ref="T2552:U2552" si="1389">T2547</f>
        <v>0</v>
      </c>
      <c r="U2552" s="356">
        <f t="shared" si="1389"/>
        <v>0</v>
      </c>
      <c r="V2552" s="356">
        <f t="shared" ref="V2552" si="1390">V2547</f>
        <v>0</v>
      </c>
      <c r="W2552" s="356" t="e">
        <f t="shared" si="1387"/>
        <v>#VALUE!</v>
      </c>
      <c r="X2552" s="356">
        <f t="shared" si="1387"/>
        <v>31.180799999999998</v>
      </c>
      <c r="Y2552" s="356">
        <f t="shared" si="1387"/>
        <v>0</v>
      </c>
      <c r="Z2552" s="356">
        <f t="shared" si="1387"/>
        <v>0</v>
      </c>
      <c r="AA2552" s="356" t="e">
        <f t="shared" si="1387"/>
        <v>#VALUE!</v>
      </c>
      <c r="AB2552" s="356"/>
      <c r="AC2552" s="356">
        <f>AC2547</f>
        <v>0</v>
      </c>
      <c r="AD2552" s="356">
        <f>AD2547</f>
        <v>31.180799999999998</v>
      </c>
      <c r="AE2552" s="569"/>
      <c r="AF2552" s="356"/>
      <c r="AG2552" s="619"/>
      <c r="AH2552" s="1852"/>
    </row>
    <row r="2553" spans="2:34" ht="15.75" thickBot="1" x14ac:dyDescent="0.3">
      <c r="B2553" s="211" t="s">
        <v>282</v>
      </c>
      <c r="C2553" s="211"/>
      <c r="D2553" s="1181"/>
      <c r="E2553" s="310"/>
      <c r="F2553" s="1181"/>
      <c r="G2553" s="1181"/>
      <c r="H2553" s="1181"/>
      <c r="I2553" s="1181"/>
      <c r="J2553" s="1181"/>
      <c r="K2553" s="1181"/>
      <c r="L2553" s="1181"/>
      <c r="M2553" s="1181"/>
      <c r="N2553" s="1181"/>
      <c r="O2553" s="1181"/>
      <c r="P2553" s="1181"/>
      <c r="Q2553" s="364">
        <f t="shared" ref="Q2553:W2553" si="1391">Q2552</f>
        <v>0</v>
      </c>
      <c r="R2553" s="364">
        <f t="shared" ref="R2553:S2553" si="1392">R2552</f>
        <v>0</v>
      </c>
      <c r="S2553" s="364">
        <f t="shared" si="1392"/>
        <v>0</v>
      </c>
      <c r="T2553" s="364">
        <f t="shared" ref="T2553:U2553" si="1393">T2552</f>
        <v>0</v>
      </c>
      <c r="U2553" s="364">
        <f t="shared" si="1393"/>
        <v>0</v>
      </c>
      <c r="V2553" s="364">
        <f t="shared" ref="V2553" si="1394">V2552</f>
        <v>0</v>
      </c>
      <c r="W2553" s="364" t="e">
        <f t="shared" si="1391"/>
        <v>#VALUE!</v>
      </c>
      <c r="X2553" s="364">
        <f t="shared" ref="X2553:AC2553" si="1395">X2552</f>
        <v>31.180799999999998</v>
      </c>
      <c r="Y2553" s="364"/>
      <c r="Z2553" s="214"/>
      <c r="AA2553" s="364" t="e">
        <f t="shared" si="1395"/>
        <v>#VALUE!</v>
      </c>
      <c r="AB2553" s="364"/>
      <c r="AC2553" s="364">
        <f t="shared" si="1395"/>
        <v>0</v>
      </c>
      <c r="AD2553" s="364">
        <f>AD2552</f>
        <v>31.180799999999998</v>
      </c>
      <c r="AE2553" s="1181"/>
      <c r="AF2553" s="364">
        <f>AF2552</f>
        <v>0</v>
      </c>
      <c r="AG2553" s="619"/>
      <c r="AH2553" s="1852"/>
    </row>
    <row r="2554" spans="2:34" x14ac:dyDescent="0.25">
      <c r="B2554" s="482"/>
      <c r="C2554" s="482"/>
      <c r="D2554" s="1409"/>
      <c r="E2554" s="279"/>
      <c r="F2554" s="1409"/>
      <c r="G2554" s="1409"/>
      <c r="H2554" s="1409"/>
      <c r="I2554" s="1409"/>
      <c r="J2554" s="1409"/>
      <c r="K2554" s="1409"/>
      <c r="L2554" s="1409"/>
      <c r="M2554" s="1409"/>
      <c r="N2554" s="1409"/>
      <c r="O2554" s="1409"/>
      <c r="P2554" s="1409"/>
      <c r="Q2554" s="357"/>
      <c r="R2554" s="357"/>
      <c r="S2554" s="357"/>
      <c r="T2554" s="357"/>
      <c r="U2554" s="357"/>
      <c r="V2554" s="357"/>
      <c r="W2554" s="357"/>
      <c r="X2554" s="357"/>
      <c r="Y2554" s="357"/>
      <c r="Z2554" s="357"/>
      <c r="AA2554" s="357"/>
      <c r="AB2554" s="357"/>
      <c r="AC2554" s="357"/>
      <c r="AD2554" s="357"/>
      <c r="AE2554" s="1409"/>
      <c r="AF2554" s="357"/>
      <c r="AG2554" s="619"/>
      <c r="AH2554" s="1852"/>
    </row>
    <row r="2555" spans="2:34" ht="29.25" x14ac:dyDescent="0.25">
      <c r="B2555" s="1192" t="s">
        <v>405</v>
      </c>
      <c r="C2555" s="1192"/>
      <c r="D2555" s="1409"/>
      <c r="E2555" s="279"/>
      <c r="F2555" s="1409"/>
      <c r="G2555" s="1409"/>
      <c r="H2555" s="1409"/>
      <c r="I2555" s="1409"/>
      <c r="J2555" s="1409"/>
      <c r="K2555" s="1409"/>
      <c r="L2555" s="1409"/>
      <c r="M2555" s="1409"/>
      <c r="N2555" s="1409"/>
      <c r="O2555" s="1409"/>
      <c r="P2555" s="1409"/>
      <c r="Q2555" s="358"/>
      <c r="R2555" s="358"/>
      <c r="S2555" s="358"/>
      <c r="T2555" s="358"/>
      <c r="U2555" s="358"/>
      <c r="V2555" s="358"/>
      <c r="W2555" s="358"/>
      <c r="X2555" s="358"/>
      <c r="Y2555" s="358"/>
      <c r="Z2555" s="358"/>
      <c r="AA2555" s="358"/>
      <c r="AB2555" s="358"/>
      <c r="AC2555" s="358"/>
      <c r="AD2555" s="358"/>
      <c r="AE2555" s="1409"/>
      <c r="AF2555" s="358"/>
      <c r="AG2555" s="619"/>
      <c r="AH2555" s="1852"/>
    </row>
    <row r="2556" spans="2:34" x14ac:dyDescent="0.25">
      <c r="B2556" s="458" t="s">
        <v>196</v>
      </c>
      <c r="C2556" s="416"/>
      <c r="D2556" s="1409"/>
      <c r="E2556" s="574"/>
      <c r="F2556" s="1409"/>
      <c r="G2556" s="1409"/>
      <c r="H2556" s="227"/>
      <c r="I2556" s="1409"/>
      <c r="J2556" s="1409"/>
      <c r="K2556" s="1409"/>
      <c r="L2556" s="1409"/>
      <c r="M2556" s="1409"/>
      <c r="N2556" s="1409"/>
      <c r="O2556" s="1409"/>
      <c r="P2556" s="1409"/>
      <c r="Q2556" s="358"/>
      <c r="R2556" s="358"/>
      <c r="S2556" s="358"/>
      <c r="T2556" s="358"/>
      <c r="U2556" s="358"/>
      <c r="V2556" s="358"/>
      <c r="W2556" s="196"/>
      <c r="X2556" s="358">
        <f>AD2556-AC2556-Z2556</f>
        <v>0</v>
      </c>
      <c r="Y2556" s="358"/>
      <c r="Z2556" s="358"/>
      <c r="AA2556" s="358">
        <f>X2556-W2556</f>
        <v>0</v>
      </c>
      <c r="AB2556" s="358"/>
      <c r="AC2556" s="358"/>
      <c r="AD2556" s="358"/>
      <c r="AE2556" s="1409"/>
      <c r="AF2556" s="358"/>
      <c r="AG2556" s="619"/>
      <c r="AH2556" s="1852"/>
    </row>
    <row r="2557" spans="2:34" ht="29.25" x14ac:dyDescent="0.25">
      <c r="B2557" s="453" t="s">
        <v>317</v>
      </c>
      <c r="C2557" s="416"/>
      <c r="D2557" s="1409"/>
      <c r="E2557" s="574"/>
      <c r="F2557" s="1409"/>
      <c r="G2557" s="1409"/>
      <c r="H2557" s="227"/>
      <c r="I2557" s="1409"/>
      <c r="J2557" s="1409"/>
      <c r="K2557" s="1409"/>
      <c r="L2557" s="1409"/>
      <c r="M2557" s="1409"/>
      <c r="N2557" s="1409"/>
      <c r="O2557" s="1409"/>
      <c r="P2557" s="1409"/>
      <c r="Q2557" s="358"/>
      <c r="R2557" s="358"/>
      <c r="S2557" s="358"/>
      <c r="T2557" s="358"/>
      <c r="U2557" s="358"/>
      <c r="V2557" s="358"/>
      <c r="W2557" s="358" t="e">
        <f t="shared" ref="W2557" si="1396">Q2557/12*$B$4+(R2557-Q2557)/11*5+(S2557-R2557)/10*4+(T2557-S2557)/9*3+(U2557-T2557)/8*2+(V2557-U2557)/7*1</f>
        <v>#VALUE!</v>
      </c>
      <c r="X2557" s="358">
        <f>AD2557-AC2557-Z2557</f>
        <v>0</v>
      </c>
      <c r="Y2557" s="358"/>
      <c r="Z2557" s="358"/>
      <c r="AA2557" s="358" t="e">
        <f>X2557-W2557</f>
        <v>#VALUE!</v>
      </c>
      <c r="AB2557" s="358"/>
      <c r="AC2557" s="358"/>
      <c r="AD2557" s="358"/>
      <c r="AE2557" s="1409"/>
      <c r="AF2557" s="358"/>
      <c r="AG2557" s="619"/>
      <c r="AH2557" s="1852"/>
    </row>
    <row r="2558" spans="2:34" ht="30" x14ac:dyDescent="0.25">
      <c r="B2558" s="560" t="s">
        <v>487</v>
      </c>
      <c r="C2558" s="416"/>
      <c r="D2558" s="1409"/>
      <c r="E2558" s="574"/>
      <c r="F2558" s="1409"/>
      <c r="G2558" s="1409"/>
      <c r="H2558" s="227"/>
      <c r="I2558" s="1409"/>
      <c r="J2558" s="1409"/>
      <c r="K2558" s="1409"/>
      <c r="L2558" s="1409"/>
      <c r="M2558" s="1409"/>
      <c r="N2558" s="1409"/>
      <c r="O2558" s="1409"/>
      <c r="P2558" s="1409"/>
      <c r="Q2558" s="358"/>
      <c r="R2558" s="358"/>
      <c r="S2558" s="358"/>
      <c r="T2558" s="358"/>
      <c r="U2558" s="358"/>
      <c r="V2558" s="358"/>
      <c r="W2558" s="358"/>
      <c r="X2558" s="358"/>
      <c r="Y2558" s="358"/>
      <c r="Z2558" s="358"/>
      <c r="AA2558" s="358"/>
      <c r="AB2558" s="358"/>
      <c r="AC2558" s="358"/>
      <c r="AD2558" s="358"/>
      <c r="AE2558" s="1409"/>
      <c r="AF2558" s="358"/>
      <c r="AG2558" s="619"/>
      <c r="AH2558" s="1852"/>
    </row>
    <row r="2559" spans="2:34" x14ac:dyDescent="0.25">
      <c r="B2559" s="3" t="s">
        <v>488</v>
      </c>
      <c r="C2559" s="1061"/>
      <c r="D2559" s="1409"/>
      <c r="E2559" s="575"/>
      <c r="F2559" s="1409"/>
      <c r="G2559" s="1409"/>
      <c r="H2559" s="227"/>
      <c r="I2559" s="1409"/>
      <c r="J2559" s="1409"/>
      <c r="K2559" s="1409"/>
      <c r="L2559" s="1409"/>
      <c r="M2559" s="1409"/>
      <c r="N2559" s="1409"/>
      <c r="O2559" s="1409"/>
      <c r="P2559" s="1409"/>
      <c r="Q2559" s="358"/>
      <c r="R2559" s="358"/>
      <c r="S2559" s="358"/>
      <c r="T2559" s="358"/>
      <c r="U2559" s="358"/>
      <c r="V2559" s="358"/>
      <c r="W2559" s="358"/>
      <c r="X2559" s="358"/>
      <c r="Y2559" s="358"/>
      <c r="Z2559" s="358"/>
      <c r="AA2559" s="358"/>
      <c r="AB2559" s="358"/>
      <c r="AC2559" s="358"/>
      <c r="AD2559" s="358"/>
      <c r="AE2559" s="1409"/>
      <c r="AF2559" s="358"/>
      <c r="AG2559" s="619"/>
      <c r="AH2559" s="1852"/>
    </row>
    <row r="2560" spans="2:34" ht="30" x14ac:dyDescent="0.25">
      <c r="B2560" s="3" t="s">
        <v>489</v>
      </c>
      <c r="C2560" s="1112"/>
      <c r="D2560" s="1409"/>
      <c r="E2560" s="574"/>
      <c r="F2560" s="1409"/>
      <c r="G2560" s="1409"/>
      <c r="H2560" s="227"/>
      <c r="I2560" s="1409"/>
      <c r="J2560" s="1409"/>
      <c r="K2560" s="1409"/>
      <c r="L2560" s="1409"/>
      <c r="M2560" s="1409"/>
      <c r="N2560" s="1409"/>
      <c r="O2560" s="1409"/>
      <c r="P2560" s="1409"/>
      <c r="Q2560" s="358"/>
      <c r="R2560" s="358"/>
      <c r="S2560" s="358"/>
      <c r="T2560" s="358"/>
      <c r="U2560" s="358"/>
      <c r="V2560" s="358"/>
      <c r="W2560" s="358"/>
      <c r="X2560" s="358"/>
      <c r="Y2560" s="358"/>
      <c r="Z2560" s="358"/>
      <c r="AA2560" s="358"/>
      <c r="AB2560" s="358"/>
      <c r="AC2560" s="358"/>
      <c r="AD2560" s="358"/>
      <c r="AE2560" s="1409"/>
      <c r="AF2560" s="358"/>
      <c r="AG2560" s="619"/>
      <c r="AH2560" s="1852"/>
    </row>
    <row r="2561" spans="2:34" ht="29.25" x14ac:dyDescent="0.25">
      <c r="B2561" s="453" t="s">
        <v>318</v>
      </c>
      <c r="C2561" s="1112"/>
      <c r="D2561" s="1409"/>
      <c r="E2561" s="574">
        <f>E2562</f>
        <v>0</v>
      </c>
      <c r="F2561" s="1409" t="e">
        <f>F2562</f>
        <v>#VALUE!</v>
      </c>
      <c r="G2561" s="1409">
        <f>G2562</f>
        <v>0</v>
      </c>
      <c r="H2561" s="227" t="e">
        <f>G2561/F2561*100</f>
        <v>#VALUE!</v>
      </c>
      <c r="I2561" s="1409"/>
      <c r="J2561" s="1409"/>
      <c r="K2561" s="1409"/>
      <c r="L2561" s="1409"/>
      <c r="M2561" s="1409"/>
      <c r="N2561" s="1409"/>
      <c r="O2561" s="1409"/>
      <c r="P2561" s="1409"/>
      <c r="Q2561" s="358"/>
      <c r="R2561" s="358"/>
      <c r="S2561" s="358"/>
      <c r="T2561" s="358"/>
      <c r="U2561" s="358"/>
      <c r="V2561" s="358"/>
      <c r="W2561" s="358"/>
      <c r="X2561" s="358"/>
      <c r="Y2561" s="358"/>
      <c r="Z2561" s="358"/>
      <c r="AA2561" s="358"/>
      <c r="AB2561" s="358"/>
      <c r="AC2561" s="358"/>
      <c r="AD2561" s="358"/>
      <c r="AE2561" s="1409"/>
      <c r="AF2561" s="358"/>
      <c r="AG2561" s="619"/>
      <c r="AH2561" s="1852"/>
    </row>
    <row r="2562" spans="2:34" x14ac:dyDescent="0.25">
      <c r="B2562" s="3" t="s">
        <v>328</v>
      </c>
      <c r="C2562" s="1112"/>
      <c r="D2562" s="1409"/>
      <c r="E2562" s="574">
        <f>E2563/9.4</f>
        <v>0</v>
      </c>
      <c r="F2562" s="1409" t="e">
        <f>F2563/9.4</f>
        <v>#VALUE!</v>
      </c>
      <c r="G2562" s="1409">
        <f>G2563/9.4</f>
        <v>0</v>
      </c>
      <c r="H2562" s="227" t="e">
        <f>G2562/F2562*100</f>
        <v>#VALUE!</v>
      </c>
      <c r="I2562" s="1409"/>
      <c r="J2562" s="1409"/>
      <c r="K2562" s="1409"/>
      <c r="L2562" s="1409"/>
      <c r="M2562" s="1409"/>
      <c r="N2562" s="1409"/>
      <c r="O2562" s="1409"/>
      <c r="P2562" s="1409"/>
      <c r="Q2562" s="358"/>
      <c r="R2562" s="358"/>
      <c r="S2562" s="358"/>
      <c r="T2562" s="358"/>
      <c r="U2562" s="358"/>
      <c r="V2562" s="358"/>
      <c r="W2562" s="358"/>
      <c r="X2562" s="358"/>
      <c r="Y2562" s="358"/>
      <c r="Z2562" s="358"/>
      <c r="AA2562" s="358"/>
      <c r="AB2562" s="358"/>
      <c r="AC2562" s="358"/>
      <c r="AD2562" s="358"/>
      <c r="AE2562" s="1409"/>
      <c r="AF2562" s="358"/>
      <c r="AG2562" s="619"/>
      <c r="AH2562" s="1852"/>
    </row>
    <row r="2563" spans="2:34" x14ac:dyDescent="0.25">
      <c r="B2563" s="461" t="s">
        <v>329</v>
      </c>
      <c r="C2563" s="1112"/>
      <c r="D2563" s="1409"/>
      <c r="E2563" s="574"/>
      <c r="F2563" s="1409" t="e">
        <f>ROUND(E2563/12*$B$4,0)</f>
        <v>#VALUE!</v>
      </c>
      <c r="G2563" s="1409"/>
      <c r="H2563" s="227" t="e">
        <f>G2563/F2563*100</f>
        <v>#VALUE!</v>
      </c>
      <c r="I2563" s="1409"/>
      <c r="J2563" s="1409"/>
      <c r="K2563" s="1409"/>
      <c r="L2563" s="1409"/>
      <c r="M2563" s="1409"/>
      <c r="N2563" s="1409"/>
      <c r="O2563" s="1409"/>
      <c r="P2563" s="1409"/>
      <c r="Q2563" s="358"/>
      <c r="R2563" s="358"/>
      <c r="S2563" s="358"/>
      <c r="T2563" s="358"/>
      <c r="U2563" s="358"/>
      <c r="V2563" s="358"/>
      <c r="W2563" s="358"/>
      <c r="X2563" s="358"/>
      <c r="Y2563" s="358"/>
      <c r="Z2563" s="358"/>
      <c r="AA2563" s="358"/>
      <c r="AB2563" s="358"/>
      <c r="AC2563" s="358"/>
      <c r="AD2563" s="358"/>
      <c r="AE2563" s="1409"/>
      <c r="AF2563" s="358"/>
      <c r="AG2563" s="619"/>
      <c r="AH2563" s="1852"/>
    </row>
    <row r="2564" spans="2:34" x14ac:dyDescent="0.25">
      <c r="B2564" s="461" t="s">
        <v>330</v>
      </c>
      <c r="C2564" s="416"/>
      <c r="D2564" s="1409"/>
      <c r="E2564" s="574"/>
      <c r="F2564" s="1409"/>
      <c r="G2564" s="1409"/>
      <c r="H2564" s="227"/>
      <c r="I2564" s="1409"/>
      <c r="J2564" s="1409"/>
      <c r="K2564" s="1409"/>
      <c r="L2564" s="1409"/>
      <c r="M2564" s="1409"/>
      <c r="N2564" s="1409"/>
      <c r="O2564" s="1409"/>
      <c r="P2564" s="1409"/>
      <c r="Q2564" s="358"/>
      <c r="R2564" s="358"/>
      <c r="S2564" s="358"/>
      <c r="T2564" s="358"/>
      <c r="U2564" s="358"/>
      <c r="V2564" s="358"/>
      <c r="W2564" s="358"/>
      <c r="X2564" s="358"/>
      <c r="Y2564" s="358"/>
      <c r="Z2564" s="358"/>
      <c r="AA2564" s="358"/>
      <c r="AB2564" s="358"/>
      <c r="AC2564" s="358"/>
      <c r="AD2564" s="358"/>
      <c r="AE2564" s="1409"/>
      <c r="AF2564" s="358"/>
      <c r="AG2564" s="619"/>
      <c r="AH2564" s="1852"/>
    </row>
    <row r="2565" spans="2:34" x14ac:dyDescent="0.25">
      <c r="B2565" s="451" t="s">
        <v>264</v>
      </c>
      <c r="C2565" s="1061"/>
      <c r="D2565" s="1409"/>
      <c r="E2565" s="574"/>
      <c r="F2565" s="1409"/>
      <c r="G2565" s="1409"/>
      <c r="H2565" s="227"/>
      <c r="I2565" s="1409"/>
      <c r="J2565" s="1409"/>
      <c r="K2565" s="1409"/>
      <c r="L2565" s="1409"/>
      <c r="M2565" s="1409"/>
      <c r="N2565" s="1409"/>
      <c r="O2565" s="1409"/>
      <c r="P2565" s="1409"/>
      <c r="Q2565" s="358"/>
      <c r="R2565" s="358"/>
      <c r="S2565" s="358"/>
      <c r="T2565" s="358"/>
      <c r="U2565" s="358"/>
      <c r="V2565" s="358"/>
      <c r="W2565" s="358"/>
      <c r="X2565" s="358"/>
      <c r="Y2565" s="358"/>
      <c r="Z2565" s="358"/>
      <c r="AA2565" s="358"/>
      <c r="AB2565" s="358"/>
      <c r="AC2565" s="358"/>
      <c r="AD2565" s="358"/>
      <c r="AE2565" s="1409"/>
      <c r="AF2565" s="358"/>
      <c r="AG2565" s="619"/>
      <c r="AH2565" s="1852"/>
    </row>
    <row r="2566" spans="2:34" ht="29.25" x14ac:dyDescent="0.25">
      <c r="B2566" s="451" t="s">
        <v>265</v>
      </c>
      <c r="C2566" s="1112"/>
      <c r="D2566" s="1409"/>
      <c r="E2566" s="543">
        <f>E2561</f>
        <v>0</v>
      </c>
      <c r="F2566" s="543" t="e">
        <f>F2561</f>
        <v>#VALUE!</v>
      </c>
      <c r="G2566" s="543">
        <f>G2561</f>
        <v>0</v>
      </c>
      <c r="H2566" s="545" t="e">
        <f>G2566/F2566*100</f>
        <v>#VALUE!</v>
      </c>
      <c r="I2566" s="1409"/>
      <c r="J2566" s="1409"/>
      <c r="K2566" s="1409"/>
      <c r="L2566" s="1409"/>
      <c r="M2566" s="1409"/>
      <c r="N2566" s="1409"/>
      <c r="O2566" s="1409"/>
      <c r="P2566" s="1409"/>
      <c r="Q2566" s="358"/>
      <c r="R2566" s="358"/>
      <c r="S2566" s="358"/>
      <c r="T2566" s="358"/>
      <c r="U2566" s="358"/>
      <c r="V2566" s="358"/>
      <c r="W2566" s="358"/>
      <c r="X2566" s="358"/>
      <c r="Y2566" s="358"/>
      <c r="Z2566" s="358"/>
      <c r="AA2566" s="358"/>
      <c r="AB2566" s="358"/>
      <c r="AC2566" s="358"/>
      <c r="AD2566" s="358"/>
      <c r="AE2566" s="543"/>
      <c r="AF2566" s="358"/>
      <c r="AG2566" s="619"/>
      <c r="AH2566" s="1852"/>
    </row>
    <row r="2567" spans="2:34" ht="15.75" thickBot="1" x14ac:dyDescent="0.3">
      <c r="B2567" s="668" t="s">
        <v>135</v>
      </c>
      <c r="C2567" s="1279"/>
      <c r="D2567" s="1409"/>
      <c r="E2567" s="543">
        <f>E2563/4.2</f>
        <v>0</v>
      </c>
      <c r="F2567" s="543" t="e">
        <f>F2563/4.2</f>
        <v>#VALUE!</v>
      </c>
      <c r="G2567" s="543">
        <f>G2563/4.2</f>
        <v>0</v>
      </c>
      <c r="H2567" s="545" t="e">
        <f>G2567/F2567*100</f>
        <v>#VALUE!</v>
      </c>
      <c r="I2567" s="1409"/>
      <c r="J2567" s="1409"/>
      <c r="K2567" s="1409"/>
      <c r="L2567" s="1409"/>
      <c r="M2567" s="1409"/>
      <c r="N2567" s="1409"/>
      <c r="O2567" s="1409"/>
      <c r="P2567" s="1409"/>
      <c r="Q2567" s="358">
        <f t="shared" ref="Q2567:V2567" si="1397">Q2557</f>
        <v>0</v>
      </c>
      <c r="R2567" s="358">
        <f t="shared" si="1397"/>
        <v>0</v>
      </c>
      <c r="S2567" s="358">
        <f t="shared" si="1397"/>
        <v>0</v>
      </c>
      <c r="T2567" s="358">
        <f t="shared" si="1397"/>
        <v>0</v>
      </c>
      <c r="U2567" s="358">
        <f t="shared" si="1397"/>
        <v>0</v>
      </c>
      <c r="V2567" s="358">
        <f t="shared" si="1397"/>
        <v>0</v>
      </c>
      <c r="W2567" s="358" t="e">
        <f t="shared" ref="W2567:AD2567" si="1398">W2557</f>
        <v>#VALUE!</v>
      </c>
      <c r="X2567" s="358">
        <f t="shared" si="1398"/>
        <v>0</v>
      </c>
      <c r="Y2567" s="358">
        <f t="shared" si="1398"/>
        <v>0</v>
      </c>
      <c r="Z2567" s="358">
        <f t="shared" si="1398"/>
        <v>0</v>
      </c>
      <c r="AA2567" s="358" t="e">
        <f t="shared" si="1398"/>
        <v>#VALUE!</v>
      </c>
      <c r="AB2567" s="358">
        <f t="shared" si="1398"/>
        <v>0</v>
      </c>
      <c r="AC2567" s="358">
        <f t="shared" si="1398"/>
        <v>0</v>
      </c>
      <c r="AD2567" s="358">
        <f t="shared" si="1398"/>
        <v>0</v>
      </c>
      <c r="AE2567" s="543"/>
      <c r="AF2567" s="358"/>
      <c r="AG2567" s="619"/>
      <c r="AH2567" s="1852"/>
    </row>
    <row r="2568" spans="2:34" ht="15.75" thickBot="1" x14ac:dyDescent="0.3">
      <c r="B2568" s="211" t="s">
        <v>282</v>
      </c>
      <c r="C2568" s="211"/>
      <c r="D2568" s="1181"/>
      <c r="E2568" s="310"/>
      <c r="F2568" s="1181"/>
      <c r="G2568" s="1181"/>
      <c r="H2568" s="1181"/>
      <c r="I2568" s="1181"/>
      <c r="J2568" s="1181"/>
      <c r="K2568" s="1181"/>
      <c r="L2568" s="1181"/>
      <c r="M2568" s="1181"/>
      <c r="N2568" s="1181"/>
      <c r="O2568" s="1181"/>
      <c r="P2568" s="1181"/>
      <c r="Q2568" s="364">
        <f t="shared" ref="Q2568:W2568" si="1399">Q2567</f>
        <v>0</v>
      </c>
      <c r="R2568" s="364">
        <f t="shared" ref="R2568:S2568" si="1400">R2567</f>
        <v>0</v>
      </c>
      <c r="S2568" s="364">
        <f t="shared" si="1400"/>
        <v>0</v>
      </c>
      <c r="T2568" s="364">
        <f t="shared" ref="T2568:U2568" si="1401">T2567</f>
        <v>0</v>
      </c>
      <c r="U2568" s="364">
        <f t="shared" si="1401"/>
        <v>0</v>
      </c>
      <c r="V2568" s="364">
        <f t="shared" ref="V2568" si="1402">V2567</f>
        <v>0</v>
      </c>
      <c r="W2568" s="364" t="e">
        <f t="shared" si="1399"/>
        <v>#VALUE!</v>
      </c>
      <c r="X2568" s="364">
        <f t="shared" ref="X2568:AD2568" si="1403">X2567</f>
        <v>0</v>
      </c>
      <c r="Y2568" s="364">
        <f t="shared" si="1403"/>
        <v>0</v>
      </c>
      <c r="Z2568" s="214">
        <f>Z2567</f>
        <v>0</v>
      </c>
      <c r="AA2568" s="364" t="e">
        <f t="shared" si="1403"/>
        <v>#VALUE!</v>
      </c>
      <c r="AB2568" s="364"/>
      <c r="AC2568" s="364">
        <f t="shared" si="1403"/>
        <v>0</v>
      </c>
      <c r="AD2568" s="364">
        <f t="shared" si="1403"/>
        <v>0</v>
      </c>
      <c r="AE2568" s="1181"/>
      <c r="AF2568" s="364">
        <f>AF2567</f>
        <v>0</v>
      </c>
      <c r="AG2568" s="619"/>
      <c r="AH2568" s="1852"/>
    </row>
    <row r="2569" spans="2:34" x14ac:dyDescent="0.25">
      <c r="B2569" s="11"/>
      <c r="C2569" s="914"/>
      <c r="D2569" s="188"/>
      <c r="E2569" s="259"/>
      <c r="F2569" s="227"/>
      <c r="G2569" s="227"/>
      <c r="H2569" s="227"/>
      <c r="I2569" s="227"/>
      <c r="J2569" s="601"/>
      <c r="K2569" s="601"/>
      <c r="L2569" s="188"/>
      <c r="M2569" s="227"/>
      <c r="N2569" s="188"/>
      <c r="O2569" s="188"/>
      <c r="P2569" s="601"/>
      <c r="Q2569" s="358"/>
      <c r="R2569" s="358"/>
      <c r="S2569" s="358"/>
      <c r="T2569" s="358"/>
      <c r="U2569" s="358"/>
      <c r="V2569" s="358"/>
      <c r="W2569" s="358"/>
      <c r="X2569" s="360"/>
      <c r="Y2569" s="358"/>
      <c r="Z2569" s="358"/>
      <c r="AA2569" s="358"/>
      <c r="AB2569" s="360"/>
      <c r="AC2569" s="360"/>
      <c r="AD2569" s="360"/>
      <c r="AE2569" s="227"/>
      <c r="AF2569" s="360"/>
      <c r="AG2569" s="619"/>
      <c r="AH2569" s="1852"/>
    </row>
    <row r="2570" spans="2:34" ht="31.5" x14ac:dyDescent="0.25">
      <c r="B2570" s="2055" t="s">
        <v>452</v>
      </c>
      <c r="C2570" s="2055"/>
      <c r="D2570" s="227"/>
      <c r="E2570" s="279"/>
      <c r="F2570" s="1409"/>
      <c r="G2570" s="1409"/>
      <c r="H2570" s="1409"/>
      <c r="I2570" s="1409"/>
      <c r="J2570" s="227"/>
      <c r="K2570" s="227"/>
      <c r="L2570" s="227"/>
      <c r="M2570" s="1409"/>
      <c r="N2570" s="227"/>
      <c r="O2570" s="227"/>
      <c r="P2570" s="227"/>
      <c r="Q2570" s="358"/>
      <c r="R2570" s="358"/>
      <c r="S2570" s="358"/>
      <c r="T2570" s="358"/>
      <c r="U2570" s="358"/>
      <c r="V2570" s="358"/>
      <c r="W2570" s="358"/>
      <c r="X2570" s="358"/>
      <c r="Y2570" s="358"/>
      <c r="Z2570" s="358"/>
      <c r="AA2570" s="358"/>
      <c r="AB2570" s="358"/>
      <c r="AC2570" s="358"/>
      <c r="AD2570" s="358"/>
      <c r="AE2570" s="1409"/>
      <c r="AF2570" s="358"/>
      <c r="AG2570" s="619"/>
      <c r="AH2570" s="1852"/>
    </row>
    <row r="2571" spans="2:34" x14ac:dyDescent="0.25">
      <c r="B2571" s="2047" t="s">
        <v>196</v>
      </c>
      <c r="C2571" s="1280"/>
      <c r="D2571" s="1409"/>
      <c r="E2571" s="574"/>
      <c r="F2571" s="1409"/>
      <c r="G2571" s="1409"/>
      <c r="H2571" s="1409"/>
      <c r="I2571" s="1409"/>
      <c r="J2571" s="1409"/>
      <c r="K2571" s="1409"/>
      <c r="L2571" s="1409"/>
      <c r="M2571" s="1409"/>
      <c r="N2571" s="1409"/>
      <c r="O2571" s="1409"/>
      <c r="P2571" s="1409"/>
      <c r="Q2571" s="358"/>
      <c r="R2571" s="358"/>
      <c r="S2571" s="358"/>
      <c r="T2571" s="358"/>
      <c r="U2571" s="358"/>
      <c r="V2571" s="358"/>
      <c r="W2571" s="196"/>
      <c r="X2571" s="358">
        <f>AD2571-AC2571</f>
        <v>0</v>
      </c>
      <c r="Y2571" s="358"/>
      <c r="Z2571" s="358"/>
      <c r="AA2571" s="358">
        <f>X2571-W2571</f>
        <v>0</v>
      </c>
      <c r="AB2571" s="358"/>
      <c r="AC2571" s="358"/>
      <c r="AD2571" s="358"/>
      <c r="AE2571" s="1409"/>
      <c r="AF2571" s="358"/>
      <c r="AG2571" s="619"/>
      <c r="AH2571" s="1852"/>
    </row>
    <row r="2572" spans="2:34" ht="17.25" customHeight="1" x14ac:dyDescent="0.25">
      <c r="B2572" s="453" t="s">
        <v>317</v>
      </c>
      <c r="C2572" s="1280"/>
      <c r="D2572" s="1409"/>
      <c r="E2572" s="574">
        <f>E2573</f>
        <v>0</v>
      </c>
      <c r="F2572" s="1409" t="e">
        <f>F2573</f>
        <v>#VALUE!</v>
      </c>
      <c r="G2572" s="1409">
        <f>G2573</f>
        <v>17</v>
      </c>
      <c r="H2572" s="1409" t="e">
        <f>G2572/F2572*100</f>
        <v>#VALUE!</v>
      </c>
      <c r="I2572" s="1409"/>
      <c r="J2572" s="1409"/>
      <c r="K2572" s="1409"/>
      <c r="L2572" s="1409"/>
      <c r="M2572" s="1409"/>
      <c r="N2572" s="1409"/>
      <c r="O2572" s="1409"/>
      <c r="P2572" s="1409"/>
      <c r="Q2572" s="358"/>
      <c r="R2572" s="358"/>
      <c r="S2572" s="358"/>
      <c r="T2572" s="358"/>
      <c r="U2572" s="358"/>
      <c r="V2572" s="358"/>
      <c r="W2572" s="358" t="e">
        <f t="shared" ref="W2572" si="1404">Q2572/12*$B$4+(R2572-Q2572)/11*5+(S2572-R2572)/10*4+(T2572-S2572)/9*3+(U2572-T2572)/8*2+(V2572-U2572)/7*1</f>
        <v>#VALUE!</v>
      </c>
      <c r="X2572" s="358">
        <f>AD2572-AC2572</f>
        <v>14.18239</v>
      </c>
      <c r="Y2572" s="358"/>
      <c r="Z2572" s="358"/>
      <c r="AA2572" s="358" t="e">
        <f>X2572-W2572</f>
        <v>#VALUE!</v>
      </c>
      <c r="AB2572" s="358"/>
      <c r="AC2572" s="358"/>
      <c r="AD2572" s="196">
        <v>14.18239</v>
      </c>
      <c r="AE2572" s="1409"/>
      <c r="AF2572" s="358"/>
      <c r="AG2572" s="619"/>
      <c r="AH2572" s="1852"/>
    </row>
    <row r="2573" spans="2:34" ht="30" x14ac:dyDescent="0.25">
      <c r="B2573" s="459" t="s">
        <v>487</v>
      </c>
      <c r="C2573" s="1280"/>
      <c r="D2573" s="1409"/>
      <c r="E2573" s="574">
        <f>E2574+E2576+E2575/4</f>
        <v>0</v>
      </c>
      <c r="F2573" s="1409" t="e">
        <f>F2574+F2576+F2575/4</f>
        <v>#VALUE!</v>
      </c>
      <c r="G2573" s="1409">
        <f>G2574+G2576+G2575/4</f>
        <v>17</v>
      </c>
      <c r="H2573" s="1409" t="e">
        <f>G2573/F2573*100</f>
        <v>#VALUE!</v>
      </c>
      <c r="I2573" s="1409"/>
      <c r="J2573" s="1409"/>
      <c r="K2573" s="1409"/>
      <c r="L2573" s="1409"/>
      <c r="M2573" s="1409"/>
      <c r="N2573" s="1409"/>
      <c r="O2573" s="1409"/>
      <c r="P2573" s="1409"/>
      <c r="Q2573" s="358"/>
      <c r="R2573" s="358"/>
      <c r="S2573" s="358"/>
      <c r="T2573" s="358"/>
      <c r="U2573" s="358"/>
      <c r="V2573" s="358"/>
      <c r="W2573" s="358"/>
      <c r="X2573" s="358"/>
      <c r="Y2573" s="358"/>
      <c r="Z2573" s="358"/>
      <c r="AA2573" s="358"/>
      <c r="AB2573" s="358"/>
      <c r="AC2573" s="358"/>
      <c r="AD2573" s="358"/>
      <c r="AE2573" s="1409"/>
      <c r="AF2573" s="358"/>
      <c r="AG2573" s="619"/>
      <c r="AH2573" s="1852"/>
    </row>
    <row r="2574" spans="2:34" x14ac:dyDescent="0.25">
      <c r="B2574" s="3" t="s">
        <v>488</v>
      </c>
      <c r="C2574" s="1280"/>
      <c r="D2574" s="1409"/>
      <c r="E2574" s="575"/>
      <c r="F2574" s="1409" t="e">
        <f>ROUND(E2574/12*$B$4,0)</f>
        <v>#VALUE!</v>
      </c>
      <c r="G2574" s="1409">
        <v>6</v>
      </c>
      <c r="H2574" s="1409" t="e">
        <f>G2574/F2574*100</f>
        <v>#VALUE!</v>
      </c>
      <c r="I2574" s="1409"/>
      <c r="J2574" s="1409"/>
      <c r="K2574" s="1409"/>
      <c r="L2574" s="1409"/>
      <c r="M2574" s="1409"/>
      <c r="N2574" s="1409"/>
      <c r="O2574" s="1409"/>
      <c r="P2574" s="1409"/>
      <c r="Q2574" s="358"/>
      <c r="R2574" s="358"/>
      <c r="S2574" s="358"/>
      <c r="T2574" s="358"/>
      <c r="U2574" s="358"/>
      <c r="V2574" s="358"/>
      <c r="W2574" s="358"/>
      <c r="X2574" s="358"/>
      <c r="Y2574" s="358"/>
      <c r="Z2574" s="358"/>
      <c r="AA2574" s="358"/>
      <c r="AB2574" s="358"/>
      <c r="AC2574" s="358"/>
      <c r="AD2574" s="358"/>
      <c r="AE2574" s="1409"/>
      <c r="AF2574" s="358"/>
      <c r="AG2574" s="619"/>
      <c r="AH2574" s="1852"/>
    </row>
    <row r="2575" spans="2:34" ht="30" x14ac:dyDescent="0.25">
      <c r="B2575" s="3" t="s">
        <v>489</v>
      </c>
      <c r="C2575" s="1280"/>
      <c r="D2575" s="1409"/>
      <c r="E2575" s="575"/>
      <c r="F2575" s="1409" t="e">
        <f>ROUND(E2575/12*$B$4,0)</f>
        <v>#VALUE!</v>
      </c>
      <c r="G2575" s="1409"/>
      <c r="H2575" s="1409" t="e">
        <f>G2575/F2575*100</f>
        <v>#VALUE!</v>
      </c>
      <c r="I2575" s="1409"/>
      <c r="J2575" s="1409"/>
      <c r="K2575" s="1409"/>
      <c r="L2575" s="1409"/>
      <c r="M2575" s="1409"/>
      <c r="N2575" s="1409"/>
      <c r="O2575" s="1409"/>
      <c r="P2575" s="1409"/>
      <c r="Q2575" s="358"/>
      <c r="R2575" s="358"/>
      <c r="S2575" s="358"/>
      <c r="T2575" s="358"/>
      <c r="U2575" s="358"/>
      <c r="V2575" s="358"/>
      <c r="W2575" s="358"/>
      <c r="X2575" s="358"/>
      <c r="Y2575" s="358"/>
      <c r="Z2575" s="358"/>
      <c r="AA2575" s="358"/>
      <c r="AB2575" s="358"/>
      <c r="AC2575" s="358"/>
      <c r="AD2575" s="358"/>
      <c r="AE2575" s="1409"/>
      <c r="AF2575" s="358"/>
      <c r="AG2575" s="619"/>
      <c r="AH2575" s="1852"/>
    </row>
    <row r="2576" spans="2:34" ht="45" x14ac:dyDescent="0.25">
      <c r="B2576" s="3" t="s">
        <v>490</v>
      </c>
      <c r="C2576" s="1280"/>
      <c r="D2576" s="1409"/>
      <c r="E2576" s="575"/>
      <c r="F2576" s="1409" t="e">
        <f>ROUND(E2576/12*$B$4,0)</f>
        <v>#VALUE!</v>
      </c>
      <c r="G2576" s="1409">
        <v>11</v>
      </c>
      <c r="H2576" s="1409" t="e">
        <f>G2576/F2576*100</f>
        <v>#VALUE!</v>
      </c>
      <c r="I2576" s="1409"/>
      <c r="J2576" s="1409"/>
      <c r="K2576" s="1409"/>
      <c r="L2576" s="1409"/>
      <c r="M2576" s="1409"/>
      <c r="N2576" s="1409"/>
      <c r="O2576" s="1409"/>
      <c r="P2576" s="1409"/>
      <c r="Q2576" s="358"/>
      <c r="R2576" s="358"/>
      <c r="S2576" s="358"/>
      <c r="T2576" s="358"/>
      <c r="U2576" s="358"/>
      <c r="V2576" s="358"/>
      <c r="W2576" s="358"/>
      <c r="X2576" s="358"/>
      <c r="Y2576" s="358"/>
      <c r="Z2576" s="358"/>
      <c r="AA2576" s="358"/>
      <c r="AB2576" s="358"/>
      <c r="AC2576" s="358"/>
      <c r="AD2576" s="358"/>
      <c r="AE2576" s="1409"/>
      <c r="AF2576" s="358"/>
      <c r="AG2576" s="619"/>
      <c r="AH2576" s="1852"/>
    </row>
    <row r="2577" spans="2:34" ht="60" x14ac:dyDescent="0.25">
      <c r="B2577" s="3" t="s">
        <v>491</v>
      </c>
      <c r="C2577" s="1280"/>
      <c r="D2577" s="1409"/>
      <c r="E2577" s="279"/>
      <c r="F2577" s="1409"/>
      <c r="G2577" s="1409"/>
      <c r="H2577" s="1409"/>
      <c r="I2577" s="1409"/>
      <c r="J2577" s="1409"/>
      <c r="K2577" s="1409"/>
      <c r="L2577" s="1409"/>
      <c r="M2577" s="1409"/>
      <c r="N2577" s="1409"/>
      <c r="O2577" s="1409"/>
      <c r="P2577" s="1409"/>
      <c r="Q2577" s="358"/>
      <c r="R2577" s="358"/>
      <c r="S2577" s="358"/>
      <c r="T2577" s="358"/>
      <c r="U2577" s="358"/>
      <c r="V2577" s="358"/>
      <c r="W2577" s="358"/>
      <c r="X2577" s="358"/>
      <c r="Y2577" s="358"/>
      <c r="Z2577" s="358"/>
      <c r="AA2577" s="358"/>
      <c r="AB2577" s="358"/>
      <c r="AC2577" s="358"/>
      <c r="AD2577" s="358"/>
      <c r="AE2577" s="1409"/>
      <c r="AF2577" s="358"/>
      <c r="AG2577" s="619"/>
      <c r="AH2577" s="1852"/>
    </row>
    <row r="2578" spans="2:34" ht="45" x14ac:dyDescent="0.25">
      <c r="B2578" s="460" t="s">
        <v>492</v>
      </c>
      <c r="C2578" s="1280"/>
      <c r="D2578" s="1409"/>
      <c r="E2578" s="574">
        <f>E2580</f>
        <v>0</v>
      </c>
      <c r="F2578" s="574" t="e">
        <f>F2580</f>
        <v>#VALUE!</v>
      </c>
      <c r="G2578" s="574">
        <f>G2580</f>
        <v>0</v>
      </c>
      <c r="H2578" s="1409"/>
      <c r="I2578" s="1409"/>
      <c r="J2578" s="1409"/>
      <c r="K2578" s="1409"/>
      <c r="L2578" s="1409"/>
      <c r="M2578" s="1409"/>
      <c r="N2578" s="1409"/>
      <c r="O2578" s="1409"/>
      <c r="P2578" s="1409"/>
      <c r="Q2578" s="358"/>
      <c r="R2578" s="358"/>
      <c r="S2578" s="358"/>
      <c r="T2578" s="358"/>
      <c r="U2578" s="358"/>
      <c r="V2578" s="358"/>
      <c r="W2578" s="358"/>
      <c r="X2578" s="358"/>
      <c r="Y2578" s="358"/>
      <c r="Z2578" s="358"/>
      <c r="AA2578" s="358"/>
      <c r="AB2578" s="358"/>
      <c r="AC2578" s="358"/>
      <c r="AD2578" s="358"/>
      <c r="AE2578" s="574"/>
      <c r="AF2578" s="358"/>
      <c r="AG2578" s="619"/>
      <c r="AH2578" s="1852"/>
    </row>
    <row r="2579" spans="2:34" ht="29.25" x14ac:dyDescent="0.25">
      <c r="B2579" s="453" t="s">
        <v>318</v>
      </c>
      <c r="C2579" s="1280"/>
      <c r="D2579" s="1409"/>
      <c r="E2579" s="574"/>
      <c r="F2579" s="574"/>
      <c r="G2579" s="574">
        <f>G2580+G2581</f>
        <v>0</v>
      </c>
      <c r="H2579" s="1409"/>
      <c r="I2579" s="1409"/>
      <c r="J2579" s="1409"/>
      <c r="K2579" s="1409"/>
      <c r="L2579" s="1409"/>
      <c r="M2579" s="1409"/>
      <c r="N2579" s="1409"/>
      <c r="O2579" s="1409"/>
      <c r="P2579" s="1409"/>
      <c r="Q2579" s="358"/>
      <c r="R2579" s="358"/>
      <c r="S2579" s="358"/>
      <c r="T2579" s="358"/>
      <c r="U2579" s="358"/>
      <c r="V2579" s="358"/>
      <c r="W2579" s="358"/>
      <c r="X2579" s="358"/>
      <c r="Y2579" s="358"/>
      <c r="Z2579" s="358"/>
      <c r="AA2579" s="358"/>
      <c r="AB2579" s="358"/>
      <c r="AC2579" s="358"/>
      <c r="AD2579" s="358"/>
      <c r="AE2579" s="574"/>
      <c r="AF2579" s="358"/>
      <c r="AG2579" s="619"/>
      <c r="AH2579" s="1852"/>
    </row>
    <row r="2580" spans="2:34" x14ac:dyDescent="0.25">
      <c r="B2580" s="453" t="s">
        <v>327</v>
      </c>
      <c r="C2580" s="1280"/>
      <c r="D2580" s="1409"/>
      <c r="E2580" s="574"/>
      <c r="F2580" s="1409" t="e">
        <f>ROUND(E2580/12*$B$4,0)</f>
        <v>#VALUE!</v>
      </c>
      <c r="G2580" s="1409"/>
      <c r="H2580" s="1409"/>
      <c r="I2580" s="1409"/>
      <c r="J2580" s="1409"/>
      <c r="K2580" s="1409"/>
      <c r="L2580" s="1409"/>
      <c r="M2580" s="1409"/>
      <c r="N2580" s="1409"/>
      <c r="O2580" s="1409"/>
      <c r="P2580" s="1409"/>
      <c r="Q2580" s="358"/>
      <c r="R2580" s="358"/>
      <c r="S2580" s="358"/>
      <c r="T2580" s="358"/>
      <c r="U2580" s="358"/>
      <c r="V2580" s="358"/>
      <c r="W2580" s="358"/>
      <c r="X2580" s="358"/>
      <c r="Y2580" s="358"/>
      <c r="Z2580" s="358"/>
      <c r="AA2580" s="358"/>
      <c r="AB2580" s="358"/>
      <c r="AC2580" s="358"/>
      <c r="AD2580" s="358"/>
      <c r="AE2580" s="1409"/>
      <c r="AF2580" s="358"/>
      <c r="AG2580" s="619"/>
      <c r="AH2580" s="1852"/>
    </row>
    <row r="2581" spans="2:34" x14ac:dyDescent="0.25">
      <c r="B2581" s="3" t="s">
        <v>328</v>
      </c>
      <c r="C2581" s="1280"/>
      <c r="D2581" s="1409"/>
      <c r="E2581" s="574"/>
      <c r="F2581" s="1409"/>
      <c r="G2581" s="1409"/>
      <c r="H2581" s="1409"/>
      <c r="I2581" s="1409"/>
      <c r="J2581" s="1409"/>
      <c r="K2581" s="1409"/>
      <c r="L2581" s="1409"/>
      <c r="M2581" s="1409"/>
      <c r="N2581" s="1409"/>
      <c r="O2581" s="1409"/>
      <c r="P2581" s="1409"/>
      <c r="Q2581" s="358"/>
      <c r="R2581" s="358"/>
      <c r="S2581" s="358"/>
      <c r="T2581" s="358"/>
      <c r="U2581" s="358"/>
      <c r="V2581" s="358"/>
      <c r="W2581" s="358"/>
      <c r="X2581" s="358"/>
      <c r="Y2581" s="358"/>
      <c r="Z2581" s="358"/>
      <c r="AA2581" s="358"/>
      <c r="AB2581" s="358"/>
      <c r="AC2581" s="358"/>
      <c r="AD2581" s="358"/>
      <c r="AE2581" s="1409"/>
      <c r="AF2581" s="358"/>
      <c r="AG2581" s="619"/>
      <c r="AH2581" s="1852"/>
    </row>
    <row r="2582" spans="2:34" x14ac:dyDescent="0.25">
      <c r="B2582" s="461" t="s">
        <v>329</v>
      </c>
      <c r="C2582" s="1280"/>
      <c r="D2582" s="1409"/>
      <c r="E2582" s="574"/>
      <c r="F2582" s="1409"/>
      <c r="G2582" s="1409"/>
      <c r="H2582" s="1409"/>
      <c r="I2582" s="1409"/>
      <c r="J2582" s="1409"/>
      <c r="K2582" s="1409"/>
      <c r="L2582" s="1409"/>
      <c r="M2582" s="1409"/>
      <c r="N2582" s="1409"/>
      <c r="O2582" s="1409"/>
      <c r="P2582" s="1409"/>
      <c r="Q2582" s="358"/>
      <c r="R2582" s="358"/>
      <c r="S2582" s="358"/>
      <c r="T2582" s="358"/>
      <c r="U2582" s="358"/>
      <c r="V2582" s="358"/>
      <c r="W2582" s="358"/>
      <c r="X2582" s="358"/>
      <c r="Y2582" s="358"/>
      <c r="Z2582" s="358"/>
      <c r="AA2582" s="358"/>
      <c r="AB2582" s="358"/>
      <c r="AC2582" s="358"/>
      <c r="AD2582" s="358"/>
      <c r="AE2582" s="1409"/>
      <c r="AF2582" s="358"/>
      <c r="AG2582" s="619"/>
      <c r="AH2582" s="1852"/>
    </row>
    <row r="2583" spans="2:34" ht="29.25" x14ac:dyDescent="0.25">
      <c r="B2583" s="453" t="s">
        <v>311</v>
      </c>
      <c r="C2583" s="1280"/>
      <c r="D2583" s="1409"/>
      <c r="E2583" s="574"/>
      <c r="F2583" s="1409"/>
      <c r="G2583" s="1409"/>
      <c r="H2583" s="1409"/>
      <c r="I2583" s="1409"/>
      <c r="J2583" s="1409"/>
      <c r="K2583" s="1409"/>
      <c r="L2583" s="1409"/>
      <c r="M2583" s="1409"/>
      <c r="N2583" s="1409"/>
      <c r="O2583" s="1409"/>
      <c r="P2583" s="1409"/>
      <c r="Q2583" s="358"/>
      <c r="R2583" s="358"/>
      <c r="S2583" s="358"/>
      <c r="T2583" s="358"/>
      <c r="U2583" s="358"/>
      <c r="V2583" s="358"/>
      <c r="W2583" s="358"/>
      <c r="X2583" s="358"/>
      <c r="Y2583" s="358"/>
      <c r="Z2583" s="358"/>
      <c r="AA2583" s="358"/>
      <c r="AB2583" s="358"/>
      <c r="AC2583" s="358"/>
      <c r="AD2583" s="358"/>
      <c r="AE2583" s="1409"/>
      <c r="AF2583" s="358"/>
      <c r="AG2583" s="619"/>
      <c r="AH2583" s="1852"/>
    </row>
    <row r="2584" spans="2:34" x14ac:dyDescent="0.25">
      <c r="B2584" s="447" t="s">
        <v>220</v>
      </c>
      <c r="C2584" s="1280"/>
      <c r="D2584" s="1409"/>
      <c r="E2584" s="543">
        <f>SUM(E2585:E2589)</f>
        <v>0</v>
      </c>
      <c r="F2584" s="543" t="e">
        <f t="shared" ref="F2584:G2584" si="1405">SUM(F2585:F2589)</f>
        <v>#VALUE!</v>
      </c>
      <c r="G2584" s="543">
        <f t="shared" si="1405"/>
        <v>20</v>
      </c>
      <c r="H2584" s="1409" t="e">
        <f t="shared" ref="H2584:H2590" si="1406">G2584/F2584*100</f>
        <v>#VALUE!</v>
      </c>
      <c r="I2584" s="1409"/>
      <c r="J2584" s="1409"/>
      <c r="K2584" s="1409"/>
      <c r="L2584" s="1409"/>
      <c r="M2584" s="1409"/>
      <c r="N2584" s="1409"/>
      <c r="O2584" s="1409"/>
      <c r="P2584" s="1409"/>
      <c r="Q2584" s="358"/>
      <c r="R2584" s="358"/>
      <c r="S2584" s="358"/>
      <c r="T2584" s="358"/>
      <c r="U2584" s="358"/>
      <c r="V2584" s="358"/>
      <c r="W2584" s="196" t="e">
        <f t="shared" ref="W2584" si="1407">Q2584/12*$B$4+(R2584-Q2584)/11*5+(S2584-R2584)/10*4+(T2584-S2584)/9*3+(U2584-T2584)/8*2+(V2584-U2584)/7*1</f>
        <v>#VALUE!</v>
      </c>
      <c r="X2584" s="358">
        <f t="shared" ref="X2584" si="1408">AD2584-AC2584-Z2584</f>
        <v>9.2772000000000006</v>
      </c>
      <c r="Y2584" s="358"/>
      <c r="Z2584" s="358"/>
      <c r="AA2584" s="358" t="e">
        <f>X2584-W2584</f>
        <v>#VALUE!</v>
      </c>
      <c r="AB2584" s="358"/>
      <c r="AC2584" s="358"/>
      <c r="AD2584" s="196">
        <v>9.2772000000000006</v>
      </c>
      <c r="AE2584" s="1409"/>
      <c r="AF2584" s="358"/>
      <c r="AG2584" s="619"/>
      <c r="AH2584" s="1852"/>
    </row>
    <row r="2585" spans="2:34" ht="30" x14ac:dyDescent="0.25">
      <c r="B2585" s="10" t="s">
        <v>158</v>
      </c>
      <c r="C2585" s="1280"/>
      <c r="D2585" s="1409"/>
      <c r="E2585" s="574"/>
      <c r="F2585" s="1409" t="e">
        <f t="shared" ref="F2585:F2588" si="1409">ROUND(E2585/12*$B$4,0)</f>
        <v>#VALUE!</v>
      </c>
      <c r="G2585" s="1409">
        <v>1</v>
      </c>
      <c r="H2585" s="1409" t="e">
        <f t="shared" si="1406"/>
        <v>#VALUE!</v>
      </c>
      <c r="I2585" s="1409"/>
      <c r="J2585" s="1409"/>
      <c r="K2585" s="1409"/>
      <c r="L2585" s="1409"/>
      <c r="M2585" s="1409"/>
      <c r="N2585" s="1409"/>
      <c r="O2585" s="1409"/>
      <c r="P2585" s="1409"/>
      <c r="Q2585" s="358"/>
      <c r="R2585" s="358"/>
      <c r="S2585" s="358"/>
      <c r="T2585" s="358"/>
      <c r="U2585" s="358"/>
      <c r="V2585" s="358"/>
      <c r="W2585" s="196"/>
      <c r="X2585" s="358"/>
      <c r="Y2585" s="358"/>
      <c r="Z2585" s="358"/>
      <c r="AA2585" s="358"/>
      <c r="AB2585" s="358"/>
      <c r="AC2585" s="358"/>
      <c r="AD2585" s="358"/>
      <c r="AE2585" s="1409"/>
      <c r="AF2585" s="358"/>
      <c r="AG2585" s="619"/>
      <c r="AH2585" s="1852"/>
    </row>
    <row r="2586" spans="2:34" x14ac:dyDescent="0.25">
      <c r="B2586" s="10" t="s">
        <v>88</v>
      </c>
      <c r="C2586" s="1280"/>
      <c r="D2586" s="1409"/>
      <c r="E2586" s="574"/>
      <c r="F2586" s="1409" t="e">
        <f t="shared" si="1409"/>
        <v>#VALUE!</v>
      </c>
      <c r="G2586" s="1409">
        <v>1</v>
      </c>
      <c r="H2586" s="1409" t="e">
        <f t="shared" si="1406"/>
        <v>#VALUE!</v>
      </c>
      <c r="I2586" s="1409"/>
      <c r="J2586" s="1409"/>
      <c r="K2586" s="1409"/>
      <c r="L2586" s="1409"/>
      <c r="M2586" s="1409"/>
      <c r="N2586" s="1409"/>
      <c r="O2586" s="1409"/>
      <c r="P2586" s="1409"/>
      <c r="Q2586" s="358"/>
      <c r="R2586" s="358"/>
      <c r="S2586" s="358"/>
      <c r="T2586" s="358"/>
      <c r="U2586" s="358"/>
      <c r="V2586" s="358"/>
      <c r="W2586" s="196"/>
      <c r="X2586" s="358"/>
      <c r="Y2586" s="358"/>
      <c r="Z2586" s="358"/>
      <c r="AA2586" s="358"/>
      <c r="AB2586" s="358"/>
      <c r="AC2586" s="358"/>
      <c r="AD2586" s="358"/>
      <c r="AE2586" s="1409"/>
      <c r="AF2586" s="358"/>
      <c r="AG2586" s="619"/>
      <c r="AH2586" s="1852"/>
    </row>
    <row r="2587" spans="2:34" x14ac:dyDescent="0.25">
      <c r="B2587" s="8" t="s">
        <v>185</v>
      </c>
      <c r="C2587" s="1280"/>
      <c r="D2587" s="1409"/>
      <c r="E2587" s="574"/>
      <c r="F2587" s="1409" t="e">
        <f t="shared" si="1409"/>
        <v>#VALUE!</v>
      </c>
      <c r="G2587" s="1409">
        <v>15</v>
      </c>
      <c r="H2587" s="1409" t="e">
        <f t="shared" si="1406"/>
        <v>#VALUE!</v>
      </c>
      <c r="I2587" s="1409"/>
      <c r="J2587" s="1409"/>
      <c r="K2587" s="1409"/>
      <c r="L2587" s="1409"/>
      <c r="M2587" s="1409"/>
      <c r="N2587" s="1409"/>
      <c r="O2587" s="1409"/>
      <c r="P2587" s="1409"/>
      <c r="Q2587" s="358"/>
      <c r="R2587" s="358"/>
      <c r="S2587" s="358"/>
      <c r="T2587" s="358"/>
      <c r="U2587" s="358"/>
      <c r="V2587" s="358"/>
      <c r="W2587" s="196"/>
      <c r="X2587" s="358"/>
      <c r="Y2587" s="358"/>
      <c r="Z2587" s="358"/>
      <c r="AA2587" s="358"/>
      <c r="AB2587" s="358"/>
      <c r="AC2587" s="358"/>
      <c r="AD2587" s="358"/>
      <c r="AE2587" s="1409"/>
      <c r="AF2587" s="358"/>
      <c r="AG2587" s="619"/>
      <c r="AH2587" s="1852"/>
    </row>
    <row r="2588" spans="2:34" ht="30" x14ac:dyDescent="0.25">
      <c r="B2588" s="8" t="s">
        <v>268</v>
      </c>
      <c r="C2588" s="1280"/>
      <c r="D2588" s="1409"/>
      <c r="E2588" s="574"/>
      <c r="F2588" s="1409" t="e">
        <f t="shared" si="1409"/>
        <v>#VALUE!</v>
      </c>
      <c r="G2588" s="1409">
        <v>3</v>
      </c>
      <c r="H2588" s="1409" t="e">
        <f t="shared" si="1406"/>
        <v>#VALUE!</v>
      </c>
      <c r="I2588" s="1409"/>
      <c r="J2588" s="1409"/>
      <c r="K2588" s="1409"/>
      <c r="L2588" s="1409"/>
      <c r="M2588" s="1409"/>
      <c r="N2588" s="1409"/>
      <c r="O2588" s="1409"/>
      <c r="P2588" s="1409"/>
      <c r="Q2588" s="358"/>
      <c r="R2588" s="358"/>
      <c r="S2588" s="358"/>
      <c r="T2588" s="358"/>
      <c r="U2588" s="358"/>
      <c r="V2588" s="358"/>
      <c r="W2588" s="358" t="e">
        <f>Q2588/12*$B$4</f>
        <v>#VALUE!</v>
      </c>
      <c r="X2588" s="358"/>
      <c r="Y2588" s="358"/>
      <c r="Z2588" s="358"/>
      <c r="AA2588" s="358"/>
      <c r="AB2588" s="358"/>
      <c r="AC2588" s="358"/>
      <c r="AD2588" s="358"/>
      <c r="AE2588" s="1409"/>
      <c r="AF2588" s="358"/>
      <c r="AG2588" s="619"/>
      <c r="AH2588" s="1852"/>
    </row>
    <row r="2589" spans="2:34" x14ac:dyDescent="0.25">
      <c r="B2589" s="8" t="s">
        <v>89</v>
      </c>
      <c r="C2589" s="1280"/>
      <c r="D2589" s="1409"/>
      <c r="E2589" s="574"/>
      <c r="F2589" s="1409" t="e">
        <f>ROUND(E2589/12*$B$4,0)</f>
        <v>#VALUE!</v>
      </c>
      <c r="G2589" s="1409"/>
      <c r="H2589" s="1409" t="e">
        <f t="shared" si="1406"/>
        <v>#VALUE!</v>
      </c>
      <c r="I2589" s="1409"/>
      <c r="J2589" s="1409"/>
      <c r="K2589" s="1409"/>
      <c r="L2589" s="1409"/>
      <c r="M2589" s="1409"/>
      <c r="N2589" s="1409"/>
      <c r="O2589" s="1409"/>
      <c r="P2589" s="1409"/>
      <c r="Q2589" s="358"/>
      <c r="R2589" s="358"/>
      <c r="S2589" s="358"/>
      <c r="T2589" s="358"/>
      <c r="U2589" s="358"/>
      <c r="V2589" s="358"/>
      <c r="W2589" s="358" t="e">
        <f>Q2589/12*$B$4</f>
        <v>#VALUE!</v>
      </c>
      <c r="X2589" s="358"/>
      <c r="Y2589" s="358"/>
      <c r="Z2589" s="358"/>
      <c r="AA2589" s="358"/>
      <c r="AB2589" s="358"/>
      <c r="AC2589" s="358"/>
      <c r="AD2589" s="358"/>
      <c r="AE2589" s="1409"/>
      <c r="AF2589" s="358"/>
      <c r="AG2589" s="619"/>
      <c r="AH2589" s="1852"/>
    </row>
    <row r="2590" spans="2:34" x14ac:dyDescent="0.25">
      <c r="B2590" s="451" t="s">
        <v>264</v>
      </c>
      <c r="C2590" s="1280"/>
      <c r="D2590" s="1409"/>
      <c r="E2590" s="543">
        <f>E2572</f>
        <v>0</v>
      </c>
      <c r="F2590" s="332" t="e">
        <f>F2572</f>
        <v>#VALUE!</v>
      </c>
      <c r="G2590" s="332">
        <f>G2572</f>
        <v>17</v>
      </c>
      <c r="H2590" s="332" t="e">
        <f t="shared" si="1406"/>
        <v>#VALUE!</v>
      </c>
      <c r="I2590" s="1409"/>
      <c r="J2590" s="1409"/>
      <c r="K2590" s="1409"/>
      <c r="L2590" s="1409"/>
      <c r="M2590" s="1409"/>
      <c r="N2590" s="1409"/>
      <c r="O2590" s="1409"/>
      <c r="P2590" s="1409"/>
      <c r="Q2590" s="358"/>
      <c r="R2590" s="358"/>
      <c r="S2590" s="358"/>
      <c r="T2590" s="358"/>
      <c r="U2590" s="358"/>
      <c r="V2590" s="358"/>
      <c r="W2590" s="358" t="e">
        <f>Q2590/12*$B$4</f>
        <v>#VALUE!</v>
      </c>
      <c r="X2590" s="358"/>
      <c r="Y2590" s="358"/>
      <c r="Z2590" s="358"/>
      <c r="AA2590" s="358"/>
      <c r="AB2590" s="358"/>
      <c r="AC2590" s="358"/>
      <c r="AD2590" s="358"/>
      <c r="AE2590" s="1409"/>
      <c r="AF2590" s="358"/>
      <c r="AG2590" s="619"/>
      <c r="AH2590" s="1852"/>
    </row>
    <row r="2591" spans="2:34" ht="16.5" customHeight="1" x14ac:dyDescent="0.25">
      <c r="B2591" s="451" t="s">
        <v>265</v>
      </c>
      <c r="C2591" s="1280"/>
      <c r="D2591" s="1409"/>
      <c r="E2591" s="543">
        <f>E2578</f>
        <v>0</v>
      </c>
      <c r="F2591" s="332" t="e">
        <f>F2578</f>
        <v>#VALUE!</v>
      </c>
      <c r="G2591" s="332">
        <f>G2578</f>
        <v>0</v>
      </c>
      <c r="H2591" s="332"/>
      <c r="I2591" s="1409"/>
      <c r="J2591" s="1409"/>
      <c r="K2591" s="1409"/>
      <c r="L2591" s="1409"/>
      <c r="M2591" s="1409"/>
      <c r="N2591" s="1409"/>
      <c r="O2591" s="1409"/>
      <c r="P2591" s="1409"/>
      <c r="Q2591" s="358"/>
      <c r="R2591" s="358"/>
      <c r="S2591" s="358"/>
      <c r="T2591" s="358"/>
      <c r="U2591" s="358"/>
      <c r="V2591" s="358"/>
      <c r="W2591" s="358" t="e">
        <f>Q2591/12*$B$4</f>
        <v>#VALUE!</v>
      </c>
      <c r="X2591" s="358"/>
      <c r="Y2591" s="358"/>
      <c r="Z2591" s="358"/>
      <c r="AA2591" s="358"/>
      <c r="AB2591" s="358"/>
      <c r="AC2591" s="358"/>
      <c r="AD2591" s="358"/>
      <c r="AE2591" s="332"/>
      <c r="AF2591" s="358"/>
      <c r="AG2591" s="619"/>
      <c r="AH2591" s="1852"/>
    </row>
    <row r="2592" spans="2:34" ht="29.25" x14ac:dyDescent="0.25">
      <c r="B2592" s="451" t="s">
        <v>266</v>
      </c>
      <c r="C2592" s="1280"/>
      <c r="D2592" s="227"/>
      <c r="E2592" s="543"/>
      <c r="F2592" s="332"/>
      <c r="G2592" s="332"/>
      <c r="H2592" s="332"/>
      <c r="I2592" s="1409"/>
      <c r="J2592" s="1409"/>
      <c r="K2592" s="1409"/>
      <c r="L2592" s="1409"/>
      <c r="M2592" s="1409"/>
      <c r="N2592" s="227"/>
      <c r="O2592" s="227"/>
      <c r="P2592" s="227"/>
      <c r="Q2592" s="358"/>
      <c r="R2592" s="358"/>
      <c r="S2592" s="358"/>
      <c r="T2592" s="358"/>
      <c r="U2592" s="358"/>
      <c r="V2592" s="358"/>
      <c r="W2592" s="358" t="e">
        <f>Q2592/12*$B$4</f>
        <v>#VALUE!</v>
      </c>
      <c r="X2592" s="358"/>
      <c r="Y2592" s="358"/>
      <c r="Z2592" s="358"/>
      <c r="AA2592" s="358"/>
      <c r="AB2592" s="358"/>
      <c r="AC2592" s="358"/>
      <c r="AD2592" s="358"/>
      <c r="AE2592" s="332"/>
      <c r="AF2592" s="358"/>
      <c r="AG2592" s="619"/>
      <c r="AH2592" s="1852"/>
    </row>
    <row r="2593" spans="2:34" x14ac:dyDescent="0.25">
      <c r="B2593" s="668" t="s">
        <v>135</v>
      </c>
      <c r="C2593" s="1280"/>
      <c r="D2593" s="1409"/>
      <c r="E2593" s="543">
        <f>E2590+E2591*2.9</f>
        <v>0</v>
      </c>
      <c r="F2593" s="332" t="e">
        <f>F2590+F2591*2.9</f>
        <v>#VALUE!</v>
      </c>
      <c r="G2593" s="332">
        <f>G2590+G2591*2.9</f>
        <v>17</v>
      </c>
      <c r="H2593" s="332" t="e">
        <f>G2593/F2593*100</f>
        <v>#VALUE!</v>
      </c>
      <c r="I2593" s="1409"/>
      <c r="J2593" s="1409"/>
      <c r="K2593" s="1409"/>
      <c r="L2593" s="1409"/>
      <c r="M2593" s="1409"/>
      <c r="N2593" s="1409"/>
      <c r="O2593" s="1409"/>
      <c r="P2593" s="1409"/>
      <c r="Q2593" s="358">
        <f t="shared" ref="Q2593:V2593" si="1410">Q2584+Q2572</f>
        <v>0</v>
      </c>
      <c r="R2593" s="358">
        <f t="shared" si="1410"/>
        <v>0</v>
      </c>
      <c r="S2593" s="358">
        <f t="shared" si="1410"/>
        <v>0</v>
      </c>
      <c r="T2593" s="358">
        <f t="shared" si="1410"/>
        <v>0</v>
      </c>
      <c r="U2593" s="358">
        <f t="shared" si="1410"/>
        <v>0</v>
      </c>
      <c r="V2593" s="358">
        <f t="shared" si="1410"/>
        <v>0</v>
      </c>
      <c r="W2593" s="358" t="e">
        <f t="shared" ref="W2593:AD2593" si="1411">W2584+W2572</f>
        <v>#VALUE!</v>
      </c>
      <c r="X2593" s="358">
        <f t="shared" si="1411"/>
        <v>23.459589999999999</v>
      </c>
      <c r="Y2593" s="358">
        <f t="shared" si="1411"/>
        <v>0</v>
      </c>
      <c r="Z2593" s="358">
        <f t="shared" si="1411"/>
        <v>0</v>
      </c>
      <c r="AA2593" s="358" t="e">
        <f t="shared" si="1411"/>
        <v>#VALUE!</v>
      </c>
      <c r="AB2593" s="358">
        <f t="shared" si="1411"/>
        <v>0</v>
      </c>
      <c r="AC2593" s="358">
        <f t="shared" si="1411"/>
        <v>0</v>
      </c>
      <c r="AD2593" s="196">
        <f t="shared" si="1411"/>
        <v>23.459589999999999</v>
      </c>
      <c r="AE2593" s="332"/>
      <c r="AF2593" s="358"/>
      <c r="AG2593" s="619"/>
      <c r="AH2593" s="1852"/>
    </row>
    <row r="2594" spans="2:34" x14ac:dyDescent="0.25">
      <c r="B2594" s="1" t="s">
        <v>16</v>
      </c>
      <c r="C2594" s="1855"/>
      <c r="D2594" s="188"/>
      <c r="E2594" s="794"/>
      <c r="F2594" s="1200"/>
      <c r="G2594" s="1409"/>
      <c r="H2594" s="1409"/>
      <c r="I2594" s="1409"/>
      <c r="J2594" s="1409"/>
      <c r="K2594" s="1409"/>
      <c r="L2594" s="1409"/>
      <c r="M2594" s="1409"/>
      <c r="N2594" s="1409"/>
      <c r="O2594" s="1409"/>
      <c r="P2594" s="1409"/>
      <c r="Q2594" s="358"/>
      <c r="R2594" s="358"/>
      <c r="S2594" s="358"/>
      <c r="T2594" s="358"/>
      <c r="U2594" s="358"/>
      <c r="V2594" s="358"/>
      <c r="W2594" s="358"/>
      <c r="X2594" s="358"/>
      <c r="Y2594" s="358"/>
      <c r="Z2594" s="358"/>
      <c r="AA2594" s="358"/>
      <c r="AB2594" s="358"/>
      <c r="AC2594" s="358"/>
      <c r="AD2594" s="358"/>
      <c r="AE2594" s="1200"/>
      <c r="AF2594" s="360"/>
      <c r="AG2594" s="619"/>
      <c r="AH2594" s="1852"/>
    </row>
    <row r="2595" spans="2:34" x14ac:dyDescent="0.25">
      <c r="B2595" s="1093" t="s">
        <v>65</v>
      </c>
      <c r="C2595" s="1855"/>
      <c r="D2595" s="188"/>
      <c r="E2595" s="794"/>
      <c r="F2595" s="1200"/>
      <c r="G2595" s="332"/>
      <c r="H2595" s="332"/>
      <c r="I2595" s="1409"/>
      <c r="J2595" s="1409"/>
      <c r="K2595" s="1409"/>
      <c r="L2595" s="1409"/>
      <c r="M2595" s="1409"/>
      <c r="N2595" s="1409"/>
      <c r="O2595" s="1409"/>
      <c r="P2595" s="1409"/>
      <c r="Q2595" s="358"/>
      <c r="R2595" s="358"/>
      <c r="S2595" s="358"/>
      <c r="T2595" s="358"/>
      <c r="U2595" s="358"/>
      <c r="V2595" s="358"/>
      <c r="W2595" s="358"/>
      <c r="X2595" s="358"/>
      <c r="Y2595" s="358"/>
      <c r="Z2595" s="358"/>
      <c r="AA2595" s="358"/>
      <c r="AB2595" s="358"/>
      <c r="AC2595" s="358"/>
      <c r="AD2595" s="358"/>
      <c r="AE2595" s="1200"/>
      <c r="AF2595" s="360"/>
      <c r="AG2595" s="619"/>
      <c r="AH2595" s="1852"/>
    </row>
    <row r="2596" spans="2:34" x14ac:dyDescent="0.25">
      <c r="B2596" s="1397" t="s">
        <v>151</v>
      </c>
      <c r="C2596" s="1855"/>
      <c r="D2596" s="188"/>
      <c r="E2596" s="794"/>
      <c r="F2596" s="1200"/>
      <c r="G2596" s="332">
        <f>G2595</f>
        <v>0</v>
      </c>
      <c r="H2596" s="332"/>
      <c r="I2596" s="1409"/>
      <c r="J2596" s="1409"/>
      <c r="K2596" s="1409"/>
      <c r="L2596" s="1409"/>
      <c r="M2596" s="1409">
        <f>M2595</f>
        <v>0</v>
      </c>
      <c r="N2596" s="1409"/>
      <c r="O2596" s="1409"/>
      <c r="P2596" s="1409"/>
      <c r="Q2596" s="358"/>
      <c r="R2596" s="358"/>
      <c r="S2596" s="358"/>
      <c r="T2596" s="358"/>
      <c r="U2596" s="358"/>
      <c r="V2596" s="358"/>
      <c r="W2596" s="358"/>
      <c r="X2596" s="358"/>
      <c r="Y2596" s="358"/>
      <c r="Z2596" s="358"/>
      <c r="AA2596" s="358"/>
      <c r="AB2596" s="358"/>
      <c r="AC2596" s="358"/>
      <c r="AD2596" s="358"/>
      <c r="AE2596" s="1200"/>
      <c r="AF2596" s="360"/>
      <c r="AG2596" s="619"/>
      <c r="AH2596" s="1852"/>
    </row>
    <row r="2597" spans="2:34" ht="30" thickBot="1" x14ac:dyDescent="0.3">
      <c r="B2597" s="532" t="s">
        <v>136</v>
      </c>
      <c r="C2597" s="1855"/>
      <c r="D2597" s="188"/>
      <c r="E2597" s="794"/>
      <c r="F2597" s="1200"/>
      <c r="G2597" s="1200">
        <f>G2596</f>
        <v>0</v>
      </c>
      <c r="H2597" s="1200"/>
      <c r="I2597" s="188"/>
      <c r="J2597" s="188"/>
      <c r="K2597" s="188"/>
      <c r="L2597" s="188"/>
      <c r="M2597" s="188">
        <f>M2596</f>
        <v>0</v>
      </c>
      <c r="N2597" s="188"/>
      <c r="O2597" s="188"/>
      <c r="P2597" s="188"/>
      <c r="Q2597" s="360"/>
      <c r="R2597" s="360"/>
      <c r="S2597" s="360"/>
      <c r="T2597" s="360"/>
      <c r="U2597" s="360"/>
      <c r="V2597" s="360"/>
      <c r="W2597" s="360"/>
      <c r="X2597" s="360"/>
      <c r="Y2597" s="360"/>
      <c r="Z2597" s="360"/>
      <c r="AA2597" s="360"/>
      <c r="AB2597" s="360"/>
      <c r="AC2597" s="360"/>
      <c r="AD2597" s="632"/>
      <c r="AE2597" s="1200"/>
      <c r="AF2597" s="360"/>
      <c r="AG2597" s="619"/>
      <c r="AH2597" s="1852"/>
    </row>
    <row r="2598" spans="2:34" ht="15.75" thickBot="1" x14ac:dyDescent="0.3">
      <c r="B2598" s="211" t="s">
        <v>282</v>
      </c>
      <c r="C2598" s="211"/>
      <c r="D2598" s="1181"/>
      <c r="E2598" s="310"/>
      <c r="F2598" s="1181"/>
      <c r="G2598" s="1181"/>
      <c r="H2598" s="1181"/>
      <c r="I2598" s="1181"/>
      <c r="J2598" s="1181"/>
      <c r="K2598" s="1181"/>
      <c r="L2598" s="1181"/>
      <c r="M2598" s="1181"/>
      <c r="N2598" s="1181"/>
      <c r="O2598" s="1181"/>
      <c r="P2598" s="1181"/>
      <c r="Q2598" s="364">
        <f t="shared" ref="Q2598:R2598" si="1412">Q2593</f>
        <v>0</v>
      </c>
      <c r="R2598" s="364">
        <f t="shared" si="1412"/>
        <v>0</v>
      </c>
      <c r="S2598" s="364">
        <f t="shared" ref="S2598:T2598" si="1413">S2593</f>
        <v>0</v>
      </c>
      <c r="T2598" s="364">
        <f t="shared" si="1413"/>
        <v>0</v>
      </c>
      <c r="U2598" s="364">
        <f t="shared" ref="U2598:V2598" si="1414">U2593</f>
        <v>0</v>
      </c>
      <c r="V2598" s="364">
        <f t="shared" si="1414"/>
        <v>0</v>
      </c>
      <c r="W2598" s="364" t="e">
        <f t="shared" ref="W2598" si="1415">W2593</f>
        <v>#VALUE!</v>
      </c>
      <c r="X2598" s="364">
        <f t="shared" ref="X2598:AF2598" si="1416">X2593</f>
        <v>23.459589999999999</v>
      </c>
      <c r="Y2598" s="364">
        <f t="shared" si="1416"/>
        <v>0</v>
      </c>
      <c r="Z2598" s="214">
        <f>Z2593</f>
        <v>0</v>
      </c>
      <c r="AA2598" s="364" t="e">
        <f t="shared" si="1416"/>
        <v>#VALUE!</v>
      </c>
      <c r="AB2598" s="364">
        <f t="shared" si="1416"/>
        <v>0</v>
      </c>
      <c r="AC2598" s="364">
        <f t="shared" si="1416"/>
        <v>0</v>
      </c>
      <c r="AD2598" s="364">
        <f>AD2593+AD2597</f>
        <v>23.459589999999999</v>
      </c>
      <c r="AE2598" s="1181"/>
      <c r="AF2598" s="364">
        <f t="shared" si="1416"/>
        <v>0</v>
      </c>
      <c r="AG2598" s="619"/>
      <c r="AH2598" s="1852"/>
    </row>
    <row r="2599" spans="2:34" ht="15.75" x14ac:dyDescent="0.25">
      <c r="B2599" s="1281" t="s">
        <v>453</v>
      </c>
      <c r="C2599" s="556"/>
      <c r="D2599" s="230"/>
      <c r="E2599" s="230"/>
      <c r="F2599" s="230"/>
      <c r="G2599" s="230"/>
      <c r="H2599" s="230"/>
      <c r="I2599" s="230"/>
      <c r="J2599" s="230"/>
      <c r="K2599" s="230"/>
      <c r="L2599" s="230"/>
      <c r="M2599" s="230"/>
      <c r="N2599" s="230"/>
      <c r="O2599" s="230"/>
      <c r="P2599" s="230"/>
      <c r="Q2599" s="230"/>
      <c r="R2599" s="230"/>
      <c r="S2599" s="230"/>
      <c r="T2599" s="230"/>
      <c r="U2599" s="230"/>
      <c r="V2599" s="230"/>
      <c r="W2599" s="358" t="e">
        <f>Q2599/12*$B$4</f>
        <v>#VALUE!</v>
      </c>
      <c r="X2599" s="230"/>
      <c r="Y2599" s="230"/>
      <c r="Z2599" s="230"/>
      <c r="AA2599" s="230"/>
      <c r="AB2599" s="230"/>
      <c r="AC2599" s="230"/>
      <c r="AD2599" s="230"/>
      <c r="AE2599" s="230"/>
      <c r="AF2599" s="230"/>
      <c r="AG2599" s="619"/>
      <c r="AH2599" s="1852"/>
    </row>
    <row r="2600" spans="2:34" x14ac:dyDescent="0.25">
      <c r="B2600" s="1412" t="s">
        <v>220</v>
      </c>
      <c r="C2600" s="555"/>
      <c r="D2600" s="230"/>
      <c r="E2600" s="454">
        <f>SUM(E2601:E2609)</f>
        <v>0</v>
      </c>
      <c r="F2600" s="454" t="e">
        <f t="shared" ref="F2600:G2600" si="1417">SUM(F2601:F2609)</f>
        <v>#VALUE!</v>
      </c>
      <c r="G2600" s="454">
        <f t="shared" si="1417"/>
        <v>0</v>
      </c>
      <c r="H2600" s="230" t="e">
        <f t="shared" ref="H2600:H2609" si="1418">G2600/F2600*100</f>
        <v>#VALUE!</v>
      </c>
      <c r="I2600" s="230"/>
      <c r="J2600" s="230"/>
      <c r="K2600" s="230"/>
      <c r="L2600" s="230"/>
      <c r="M2600" s="230"/>
      <c r="N2600" s="230"/>
      <c r="O2600" s="230"/>
      <c r="P2600" s="230"/>
      <c r="Q2600" s="454"/>
      <c r="R2600" s="454"/>
      <c r="S2600" s="454"/>
      <c r="T2600" s="454"/>
      <c r="U2600" s="454"/>
      <c r="V2600" s="454"/>
      <c r="W2600" s="196" t="e">
        <f t="shared" ref="W2600" si="1419">Q2600/12*$B$4+(R2600-Q2600)/11*5+(S2600-R2600)/10*4+(T2600-S2600)/9*3+(U2600-T2600)/8*2+(V2600-U2600)/7*1</f>
        <v>#VALUE!</v>
      </c>
      <c r="X2600" s="454">
        <f t="shared" ref="X2600" si="1420">AD2600-AC2600-Z2600</f>
        <v>0</v>
      </c>
      <c r="Y2600" s="454"/>
      <c r="Z2600" s="454"/>
      <c r="AA2600" s="454" t="e">
        <f>X2600-W2600</f>
        <v>#VALUE!</v>
      </c>
      <c r="AB2600" s="454"/>
      <c r="AC2600" s="454"/>
      <c r="AD2600" s="454"/>
      <c r="AE2600" s="230"/>
      <c r="AF2600" s="454"/>
      <c r="AG2600" s="619"/>
      <c r="AH2600" s="1852"/>
    </row>
    <row r="2601" spans="2:34" ht="30" x14ac:dyDescent="0.25">
      <c r="B2601" s="428" t="s">
        <v>295</v>
      </c>
      <c r="C2601" s="555"/>
      <c r="D2601" s="230"/>
      <c r="E2601" s="230"/>
      <c r="F2601" s="230" t="e">
        <f t="shared" ref="F2601:F2609" si="1421">ROUND(E2601/12*$B$4,0)</f>
        <v>#VALUE!</v>
      </c>
      <c r="G2601" s="230"/>
      <c r="H2601" s="230" t="e">
        <f t="shared" si="1418"/>
        <v>#VALUE!</v>
      </c>
      <c r="I2601" s="230"/>
      <c r="J2601" s="230"/>
      <c r="K2601" s="230"/>
      <c r="L2601" s="230"/>
      <c r="M2601" s="230"/>
      <c r="N2601" s="230"/>
      <c r="O2601" s="230"/>
      <c r="P2601" s="230"/>
      <c r="Q2601" s="454"/>
      <c r="R2601" s="454"/>
      <c r="S2601" s="454"/>
      <c r="T2601" s="454"/>
      <c r="U2601" s="454"/>
      <c r="V2601" s="454"/>
      <c r="W2601" s="196"/>
      <c r="X2601" s="454"/>
      <c r="Y2601" s="454"/>
      <c r="Z2601" s="454"/>
      <c r="AA2601" s="454"/>
      <c r="AB2601" s="454"/>
      <c r="AC2601" s="454"/>
      <c r="AD2601" s="454"/>
      <c r="AE2601" s="230"/>
      <c r="AF2601" s="454"/>
      <c r="AG2601" s="619"/>
      <c r="AH2601" s="1852"/>
    </row>
    <row r="2602" spans="2:34" ht="45" x14ac:dyDescent="0.25">
      <c r="B2602" s="428" t="s">
        <v>296</v>
      </c>
      <c r="C2602" s="555"/>
      <c r="D2602" s="230"/>
      <c r="E2602" s="1046"/>
      <c r="F2602" s="230" t="e">
        <f t="shared" si="1421"/>
        <v>#VALUE!</v>
      </c>
      <c r="G2602" s="230"/>
      <c r="H2602" s="230" t="e">
        <f t="shared" si="1418"/>
        <v>#VALUE!</v>
      </c>
      <c r="I2602" s="230"/>
      <c r="J2602" s="230"/>
      <c r="K2602" s="230"/>
      <c r="L2602" s="230"/>
      <c r="M2602" s="230"/>
      <c r="N2602" s="230"/>
      <c r="O2602" s="230"/>
      <c r="P2602" s="230"/>
      <c r="Q2602" s="454"/>
      <c r="R2602" s="454"/>
      <c r="S2602" s="454"/>
      <c r="T2602" s="454"/>
      <c r="U2602" s="454"/>
      <c r="V2602" s="454"/>
      <c r="W2602" s="196"/>
      <c r="X2602" s="454"/>
      <c r="Y2602" s="454"/>
      <c r="Z2602" s="454"/>
      <c r="AA2602" s="454"/>
      <c r="AB2602" s="454"/>
      <c r="AC2602" s="454"/>
      <c r="AD2602" s="454"/>
      <c r="AE2602" s="230"/>
      <c r="AF2602" s="454"/>
      <c r="AG2602" s="619"/>
      <c r="AH2602" s="1852"/>
    </row>
    <row r="2603" spans="2:34" ht="45" x14ac:dyDescent="0.25">
      <c r="B2603" s="428" t="s">
        <v>517</v>
      </c>
      <c r="C2603" s="555"/>
      <c r="D2603" s="230"/>
      <c r="E2603" s="1046"/>
      <c r="F2603" s="230" t="e">
        <f t="shared" si="1421"/>
        <v>#VALUE!</v>
      </c>
      <c r="G2603" s="230"/>
      <c r="H2603" s="230" t="e">
        <f t="shared" si="1418"/>
        <v>#VALUE!</v>
      </c>
      <c r="I2603" s="230"/>
      <c r="J2603" s="230"/>
      <c r="K2603" s="230"/>
      <c r="L2603" s="230"/>
      <c r="M2603" s="230"/>
      <c r="N2603" s="230"/>
      <c r="O2603" s="230"/>
      <c r="P2603" s="230"/>
      <c r="Q2603" s="454"/>
      <c r="R2603" s="454"/>
      <c r="S2603" s="454"/>
      <c r="T2603" s="454"/>
      <c r="U2603" s="454"/>
      <c r="V2603" s="454"/>
      <c r="W2603" s="196"/>
      <c r="X2603" s="454"/>
      <c r="Y2603" s="454"/>
      <c r="Z2603" s="454"/>
      <c r="AA2603" s="454"/>
      <c r="AB2603" s="454"/>
      <c r="AC2603" s="454"/>
      <c r="AD2603" s="454"/>
      <c r="AE2603" s="230"/>
      <c r="AF2603" s="454"/>
      <c r="AG2603" s="619"/>
      <c r="AH2603" s="1852"/>
    </row>
    <row r="2604" spans="2:34" ht="45" x14ac:dyDescent="0.25">
      <c r="B2604" s="428" t="s">
        <v>518</v>
      </c>
      <c r="C2604" s="555"/>
      <c r="D2604" s="230"/>
      <c r="E2604" s="1046"/>
      <c r="F2604" s="230" t="e">
        <f t="shared" si="1421"/>
        <v>#VALUE!</v>
      </c>
      <c r="G2604" s="230"/>
      <c r="H2604" s="230" t="e">
        <f t="shared" si="1418"/>
        <v>#VALUE!</v>
      </c>
      <c r="I2604" s="230"/>
      <c r="J2604" s="230"/>
      <c r="K2604" s="230"/>
      <c r="L2604" s="230"/>
      <c r="M2604" s="230"/>
      <c r="N2604" s="230"/>
      <c r="O2604" s="230"/>
      <c r="P2604" s="230"/>
      <c r="Q2604" s="454"/>
      <c r="R2604" s="454"/>
      <c r="S2604" s="454"/>
      <c r="T2604" s="454"/>
      <c r="U2604" s="454"/>
      <c r="V2604" s="454"/>
      <c r="W2604" s="196"/>
      <c r="X2604" s="454"/>
      <c r="Y2604" s="454"/>
      <c r="Z2604" s="454"/>
      <c r="AA2604" s="454"/>
      <c r="AB2604" s="454"/>
      <c r="AC2604" s="454"/>
      <c r="AD2604" s="454"/>
      <c r="AE2604" s="230"/>
      <c r="AF2604" s="454"/>
      <c r="AG2604" s="619"/>
      <c r="AH2604" s="1852"/>
    </row>
    <row r="2605" spans="2:34" x14ac:dyDescent="0.25">
      <c r="B2605" s="428" t="s">
        <v>457</v>
      </c>
      <c r="C2605" s="555"/>
      <c r="D2605" s="230"/>
      <c r="E2605" s="1046"/>
      <c r="F2605" s="230" t="e">
        <f t="shared" si="1421"/>
        <v>#VALUE!</v>
      </c>
      <c r="G2605" s="230"/>
      <c r="H2605" s="230" t="e">
        <f t="shared" si="1418"/>
        <v>#VALUE!</v>
      </c>
      <c r="I2605" s="230"/>
      <c r="J2605" s="230"/>
      <c r="K2605" s="230"/>
      <c r="L2605" s="230"/>
      <c r="M2605" s="230"/>
      <c r="N2605" s="230"/>
      <c r="O2605" s="230"/>
      <c r="P2605" s="230"/>
      <c r="Q2605" s="454"/>
      <c r="R2605" s="454"/>
      <c r="S2605" s="454"/>
      <c r="T2605" s="454"/>
      <c r="U2605" s="454"/>
      <c r="V2605" s="454"/>
      <c r="W2605" s="196"/>
      <c r="X2605" s="454"/>
      <c r="Y2605" s="454"/>
      <c r="Z2605" s="454"/>
      <c r="AA2605" s="454"/>
      <c r="AB2605" s="454"/>
      <c r="AC2605" s="454"/>
      <c r="AD2605" s="454"/>
      <c r="AE2605" s="230"/>
      <c r="AF2605" s="454"/>
      <c r="AG2605" s="619"/>
      <c r="AH2605" s="1852"/>
    </row>
    <row r="2606" spans="2:34" ht="45" x14ac:dyDescent="0.25">
      <c r="B2606" s="428" t="s">
        <v>440</v>
      </c>
      <c r="C2606" s="555"/>
      <c r="D2606" s="230"/>
      <c r="E2606" s="1046"/>
      <c r="F2606" s="230" t="e">
        <f t="shared" si="1421"/>
        <v>#VALUE!</v>
      </c>
      <c r="G2606" s="230"/>
      <c r="H2606" s="230" t="e">
        <f t="shared" si="1418"/>
        <v>#VALUE!</v>
      </c>
      <c r="I2606" s="230"/>
      <c r="J2606" s="230"/>
      <c r="K2606" s="230"/>
      <c r="L2606" s="230"/>
      <c r="M2606" s="230"/>
      <c r="N2606" s="230"/>
      <c r="O2606" s="230"/>
      <c r="P2606" s="230"/>
      <c r="Q2606" s="454"/>
      <c r="R2606" s="454"/>
      <c r="S2606" s="454"/>
      <c r="T2606" s="454"/>
      <c r="U2606" s="454"/>
      <c r="V2606" s="454"/>
      <c r="W2606" s="196"/>
      <c r="X2606" s="454"/>
      <c r="Y2606" s="454"/>
      <c r="Z2606" s="454"/>
      <c r="AA2606" s="454"/>
      <c r="AB2606" s="454"/>
      <c r="AC2606" s="454"/>
      <c r="AD2606" s="454"/>
      <c r="AE2606" s="230"/>
      <c r="AF2606" s="454"/>
      <c r="AG2606" s="619"/>
      <c r="AH2606" s="1852"/>
    </row>
    <row r="2607" spans="2:34" ht="45" x14ac:dyDescent="0.25">
      <c r="B2607" s="428" t="s">
        <v>451</v>
      </c>
      <c r="C2607" s="555"/>
      <c r="D2607" s="230"/>
      <c r="E2607" s="1046"/>
      <c r="F2607" s="230" t="e">
        <f t="shared" si="1421"/>
        <v>#VALUE!</v>
      </c>
      <c r="G2607" s="230"/>
      <c r="H2607" s="230" t="e">
        <f t="shared" si="1418"/>
        <v>#VALUE!</v>
      </c>
      <c r="I2607" s="230"/>
      <c r="J2607" s="230"/>
      <c r="K2607" s="230"/>
      <c r="L2607" s="230"/>
      <c r="M2607" s="230"/>
      <c r="N2607" s="230"/>
      <c r="O2607" s="230"/>
      <c r="P2607" s="230"/>
      <c r="Q2607" s="454"/>
      <c r="R2607" s="454"/>
      <c r="S2607" s="454"/>
      <c r="T2607" s="454"/>
      <c r="U2607" s="454"/>
      <c r="V2607" s="454"/>
      <c r="W2607" s="196"/>
      <c r="X2607" s="454"/>
      <c r="Y2607" s="454"/>
      <c r="Z2607" s="454"/>
      <c r="AA2607" s="454"/>
      <c r="AB2607" s="454"/>
      <c r="AC2607" s="454"/>
      <c r="AD2607" s="454"/>
      <c r="AE2607" s="230"/>
      <c r="AF2607" s="454"/>
      <c r="AG2607" s="619"/>
      <c r="AH2607" s="1852"/>
    </row>
    <row r="2608" spans="2:34" ht="30" x14ac:dyDescent="0.25">
      <c r="B2608" s="428" t="s">
        <v>443</v>
      </c>
      <c r="C2608" s="436"/>
      <c r="D2608" s="230"/>
      <c r="E2608" s="1046"/>
      <c r="F2608" s="230" t="e">
        <f t="shared" si="1421"/>
        <v>#VALUE!</v>
      </c>
      <c r="G2608" s="230"/>
      <c r="H2608" s="230" t="e">
        <f t="shared" si="1418"/>
        <v>#VALUE!</v>
      </c>
      <c r="I2608" s="230"/>
      <c r="J2608" s="230"/>
      <c r="K2608" s="230"/>
      <c r="L2608" s="230"/>
      <c r="M2608" s="230"/>
      <c r="N2608" s="230"/>
      <c r="O2608" s="230"/>
      <c r="P2608" s="230"/>
      <c r="Q2608" s="454"/>
      <c r="R2608" s="454"/>
      <c r="S2608" s="454"/>
      <c r="T2608" s="454"/>
      <c r="U2608" s="454"/>
      <c r="V2608" s="454"/>
      <c r="W2608" s="358" t="e">
        <f>Q2608/12*$B$4</f>
        <v>#VALUE!</v>
      </c>
      <c r="X2608" s="454"/>
      <c r="Y2608" s="454"/>
      <c r="Z2608" s="454"/>
      <c r="AA2608" s="454"/>
      <c r="AB2608" s="454"/>
      <c r="AC2608" s="454"/>
      <c r="AD2608" s="454"/>
      <c r="AE2608" s="230"/>
      <c r="AF2608" s="454"/>
      <c r="AG2608" s="619"/>
      <c r="AH2608" s="1852"/>
    </row>
    <row r="2609" spans="2:34" ht="45" x14ac:dyDescent="0.25">
      <c r="B2609" s="428" t="s">
        <v>271</v>
      </c>
      <c r="C2609" s="436"/>
      <c r="D2609" s="230"/>
      <c r="E2609" s="1046"/>
      <c r="F2609" s="230" t="e">
        <f t="shared" si="1421"/>
        <v>#VALUE!</v>
      </c>
      <c r="G2609" s="230"/>
      <c r="H2609" s="230" t="e">
        <f t="shared" si="1418"/>
        <v>#VALUE!</v>
      </c>
      <c r="I2609" s="230"/>
      <c r="J2609" s="230"/>
      <c r="K2609" s="230"/>
      <c r="L2609" s="230"/>
      <c r="M2609" s="230"/>
      <c r="N2609" s="230"/>
      <c r="O2609" s="230"/>
      <c r="P2609" s="230"/>
      <c r="Q2609" s="454"/>
      <c r="R2609" s="454"/>
      <c r="S2609" s="454"/>
      <c r="T2609" s="454"/>
      <c r="U2609" s="454"/>
      <c r="V2609" s="454"/>
      <c r="W2609" s="358" t="e">
        <f>Q2609/12*$B$4</f>
        <v>#VALUE!</v>
      </c>
      <c r="X2609" s="454"/>
      <c r="Y2609" s="454"/>
      <c r="Z2609" s="454"/>
      <c r="AA2609" s="454"/>
      <c r="AB2609" s="454"/>
      <c r="AC2609" s="454"/>
      <c r="AD2609" s="454"/>
      <c r="AE2609" s="230"/>
      <c r="AF2609" s="454"/>
      <c r="AG2609" s="619"/>
      <c r="AH2609" s="1852"/>
    </row>
    <row r="2610" spans="2:34" ht="15.75" thickBot="1" x14ac:dyDescent="0.3">
      <c r="B2610" s="915" t="s">
        <v>135</v>
      </c>
      <c r="C2610" s="437"/>
      <c r="D2610" s="1778"/>
      <c r="E2610" s="1359"/>
      <c r="F2610" s="188"/>
      <c r="G2610" s="1046"/>
      <c r="H2610" s="1046"/>
      <c r="I2610" s="1046"/>
      <c r="J2610" s="1046"/>
      <c r="K2610" s="1046"/>
      <c r="L2610" s="1046"/>
      <c r="M2610" s="1046"/>
      <c r="N2610" s="1046"/>
      <c r="O2610" s="1046"/>
      <c r="P2610" s="1046"/>
      <c r="Q2610" s="2056">
        <f t="shared" ref="Q2610:R2610" si="1422">Q2600</f>
        <v>0</v>
      </c>
      <c r="R2610" s="2056">
        <f t="shared" si="1422"/>
        <v>0</v>
      </c>
      <c r="S2610" s="2056">
        <f t="shared" ref="S2610:T2610" si="1423">S2600</f>
        <v>0</v>
      </c>
      <c r="T2610" s="2056">
        <f t="shared" si="1423"/>
        <v>0</v>
      </c>
      <c r="U2610" s="2056">
        <f t="shared" ref="U2610:V2610" si="1424">U2600</f>
        <v>0</v>
      </c>
      <c r="V2610" s="2056">
        <f t="shared" si="1424"/>
        <v>0</v>
      </c>
      <c r="W2610" s="328" t="e">
        <f t="shared" ref="W2610:AD2610" si="1425">W2600</f>
        <v>#VALUE!</v>
      </c>
      <c r="X2610" s="328">
        <f t="shared" si="1425"/>
        <v>0</v>
      </c>
      <c r="Y2610" s="328">
        <f t="shared" si="1425"/>
        <v>0</v>
      </c>
      <c r="Z2610" s="328">
        <f t="shared" si="1425"/>
        <v>0</v>
      </c>
      <c r="AA2610" s="328" t="e">
        <f t="shared" si="1425"/>
        <v>#VALUE!</v>
      </c>
      <c r="AB2610" s="328">
        <f t="shared" si="1425"/>
        <v>0</v>
      </c>
      <c r="AC2610" s="328">
        <f t="shared" si="1425"/>
        <v>0</v>
      </c>
      <c r="AD2610" s="328">
        <f t="shared" si="1425"/>
        <v>0</v>
      </c>
      <c r="AE2610" s="1046"/>
      <c r="AF2610" s="328"/>
      <c r="AG2610" s="619"/>
      <c r="AH2610" s="1852"/>
    </row>
    <row r="2611" spans="2:34" ht="15.75" thickBot="1" x14ac:dyDescent="0.3">
      <c r="B2611" s="211" t="s">
        <v>282</v>
      </c>
      <c r="C2611" s="464"/>
      <c r="D2611" s="2057"/>
      <c r="E2611" s="465"/>
      <c r="F2611" s="1181"/>
      <c r="G2611" s="1160"/>
      <c r="H2611" s="1160"/>
      <c r="I2611" s="1160"/>
      <c r="J2611" s="1160"/>
      <c r="K2611" s="1160"/>
      <c r="L2611" s="1160"/>
      <c r="M2611" s="1160"/>
      <c r="N2611" s="1160"/>
      <c r="O2611" s="1160"/>
      <c r="P2611" s="1160"/>
      <c r="Q2611" s="506">
        <f t="shared" ref="Q2611:R2611" si="1426">Q2610</f>
        <v>0</v>
      </c>
      <c r="R2611" s="506">
        <f t="shared" si="1426"/>
        <v>0</v>
      </c>
      <c r="S2611" s="506">
        <f t="shared" ref="S2611:T2611" si="1427">S2610</f>
        <v>0</v>
      </c>
      <c r="T2611" s="506">
        <f t="shared" si="1427"/>
        <v>0</v>
      </c>
      <c r="U2611" s="506">
        <f t="shared" ref="U2611:V2611" si="1428">U2610</f>
        <v>0</v>
      </c>
      <c r="V2611" s="506">
        <f t="shared" si="1428"/>
        <v>0</v>
      </c>
      <c r="W2611" s="364" t="e">
        <f>Q2611/12*$B$4</f>
        <v>#VALUE!</v>
      </c>
      <c r="X2611" s="506">
        <f t="shared" ref="X2611:AD2611" si="1429">X2610</f>
        <v>0</v>
      </c>
      <c r="Y2611" s="506">
        <f t="shared" si="1429"/>
        <v>0</v>
      </c>
      <c r="Z2611" s="1691">
        <f>Z2610</f>
        <v>0</v>
      </c>
      <c r="AA2611" s="506" t="e">
        <f t="shared" si="1429"/>
        <v>#VALUE!</v>
      </c>
      <c r="AB2611" s="506"/>
      <c r="AC2611" s="506">
        <f t="shared" si="1429"/>
        <v>0</v>
      </c>
      <c r="AD2611" s="506">
        <f t="shared" si="1429"/>
        <v>0</v>
      </c>
      <c r="AE2611" s="1160"/>
      <c r="AF2611" s="506"/>
      <c r="AG2611" s="619"/>
      <c r="AH2611" s="1852"/>
    </row>
    <row r="2612" spans="2:34" ht="15.75" x14ac:dyDescent="0.25">
      <c r="B2612" s="1281" t="s">
        <v>454</v>
      </c>
      <c r="C2612" s="1281"/>
      <c r="D2612" s="227"/>
      <c r="E2612" s="259"/>
      <c r="F2612" s="227"/>
      <c r="G2612" s="227"/>
      <c r="H2612" s="227"/>
      <c r="I2612" s="227"/>
      <c r="J2612" s="227"/>
      <c r="K2612" s="227"/>
      <c r="L2612" s="227"/>
      <c r="M2612" s="227"/>
      <c r="N2612" s="227"/>
      <c r="O2612" s="227"/>
      <c r="P2612" s="227"/>
      <c r="Q2612" s="358"/>
      <c r="R2612" s="358"/>
      <c r="S2612" s="358"/>
      <c r="T2612" s="358"/>
      <c r="U2612" s="358"/>
      <c r="V2612" s="358"/>
      <c r="W2612" s="358" t="e">
        <f>Q2612/12*$B$4</f>
        <v>#VALUE!</v>
      </c>
      <c r="X2612" s="358"/>
      <c r="Y2612" s="358"/>
      <c r="Z2612" s="358"/>
      <c r="AA2612" s="358"/>
      <c r="AB2612" s="358"/>
      <c r="AC2612" s="358"/>
      <c r="AD2612" s="358"/>
      <c r="AE2612" s="227"/>
      <c r="AF2612" s="358"/>
      <c r="AG2612" s="619"/>
      <c r="AH2612" s="1852"/>
    </row>
    <row r="2613" spans="2:34" ht="15.75" x14ac:dyDescent="0.25">
      <c r="B2613" s="447"/>
      <c r="C2613" s="949"/>
      <c r="D2613" s="1409"/>
      <c r="E2613" s="230"/>
      <c r="F2613" s="230"/>
      <c r="G2613" s="230"/>
      <c r="H2613" s="227"/>
      <c r="I2613" s="1409"/>
      <c r="J2613" s="1409"/>
      <c r="K2613" s="1409"/>
      <c r="L2613" s="1409"/>
      <c r="M2613" s="1409"/>
      <c r="N2613" s="1409"/>
      <c r="O2613" s="1409"/>
      <c r="P2613" s="1409"/>
      <c r="Q2613" s="357"/>
      <c r="R2613" s="357"/>
      <c r="S2613" s="357"/>
      <c r="T2613" s="357"/>
      <c r="U2613" s="357"/>
      <c r="V2613" s="357"/>
      <c r="W2613" s="357" t="e">
        <f>Q2613/12*$B$4</f>
        <v>#VALUE!</v>
      </c>
      <c r="X2613" s="357">
        <f>AD2613-AC2613</f>
        <v>0</v>
      </c>
      <c r="Y2613" s="357"/>
      <c r="Z2613" s="357"/>
      <c r="AA2613" s="357" t="e">
        <f>X2613-W2613</f>
        <v>#VALUE!</v>
      </c>
      <c r="AB2613" s="357"/>
      <c r="AC2613" s="357"/>
      <c r="AD2613" s="357"/>
      <c r="AE2613" s="230"/>
      <c r="AF2613" s="357"/>
      <c r="AG2613" s="619"/>
      <c r="AH2613" s="1852"/>
    </row>
    <row r="2614" spans="2:34" ht="30" x14ac:dyDescent="0.25">
      <c r="B2614" s="1216" t="s">
        <v>190</v>
      </c>
      <c r="C2614" s="410"/>
      <c r="D2614" s="227"/>
      <c r="E2614" s="230"/>
      <c r="F2614" s="227" t="e">
        <f>ROUND(E2614/12*$B$4,0)</f>
        <v>#VALUE!</v>
      </c>
      <c r="G2614" s="227"/>
      <c r="H2614" s="227" t="e">
        <f>G2614/F2614*100</f>
        <v>#VALUE!</v>
      </c>
      <c r="I2614" s="227"/>
      <c r="J2614" s="227"/>
      <c r="K2614" s="227"/>
      <c r="L2614" s="227"/>
      <c r="M2614" s="227"/>
      <c r="N2614" s="227"/>
      <c r="O2614" s="227"/>
      <c r="P2614" s="227"/>
      <c r="Q2614" s="358"/>
      <c r="R2614" s="358"/>
      <c r="S2614" s="358"/>
      <c r="T2614" s="358"/>
      <c r="U2614" s="358"/>
      <c r="V2614" s="358"/>
      <c r="W2614" s="196" t="e">
        <f>Q2614/12*$B$4</f>
        <v>#VALUE!</v>
      </c>
      <c r="X2614" s="358">
        <f>AD2614-AC2614</f>
        <v>0</v>
      </c>
      <c r="Y2614" s="358"/>
      <c r="Z2614" s="358"/>
      <c r="AA2614" s="358" t="e">
        <f>X2614-W2614</f>
        <v>#VALUE!</v>
      </c>
      <c r="AB2614" s="358"/>
      <c r="AC2614" s="358"/>
      <c r="AD2614" s="358"/>
      <c r="AE2614" s="227"/>
      <c r="AF2614" s="358"/>
      <c r="AG2614" s="619"/>
      <c r="AH2614" s="1852"/>
    </row>
    <row r="2615" spans="2:34" ht="15.75" thickBot="1" x14ac:dyDescent="0.3">
      <c r="B2615" s="1278" t="s">
        <v>212</v>
      </c>
      <c r="C2615" s="1272"/>
      <c r="D2615" s="569"/>
      <c r="E2615" s="288">
        <f>E2614</f>
        <v>0</v>
      </c>
      <c r="F2615" s="569" t="e">
        <f>F2614</f>
        <v>#VALUE!</v>
      </c>
      <c r="G2615" s="569">
        <f>G2614</f>
        <v>0</v>
      </c>
      <c r="H2615" s="1073" t="e">
        <f>G2615/F2615*100</f>
        <v>#VALUE!</v>
      </c>
      <c r="I2615" s="569"/>
      <c r="J2615" s="569"/>
      <c r="K2615" s="569"/>
      <c r="L2615" s="569"/>
      <c r="M2615" s="569"/>
      <c r="N2615" s="569"/>
      <c r="O2615" s="569"/>
      <c r="P2615" s="569"/>
      <c r="Q2615" s="356"/>
      <c r="R2615" s="356"/>
      <c r="S2615" s="356"/>
      <c r="T2615" s="356"/>
      <c r="U2615" s="356"/>
      <c r="V2615" s="356"/>
      <c r="W2615" s="356" t="e">
        <f t="shared" ref="W2615" si="1430">Q2615/12*$B$4+(R2615-Q2615)/11*5+(S2615-R2615)/10*4+(T2615-S2615)/9*3+(U2615-T2615)/8*2+(V2615-U2615)/7*1</f>
        <v>#VALUE!</v>
      </c>
      <c r="X2615" s="356">
        <f t="shared" ref="X2615:AD2615" si="1431">X2614</f>
        <v>0</v>
      </c>
      <c r="Y2615" s="356">
        <f t="shared" si="1431"/>
        <v>0</v>
      </c>
      <c r="Z2615" s="356">
        <f>Z2614</f>
        <v>0</v>
      </c>
      <c r="AA2615" s="356" t="e">
        <f>X2615-W2615</f>
        <v>#VALUE!</v>
      </c>
      <c r="AB2615" s="356"/>
      <c r="AC2615" s="356">
        <f t="shared" si="1431"/>
        <v>0</v>
      </c>
      <c r="AD2615" s="356">
        <f t="shared" si="1431"/>
        <v>0</v>
      </c>
      <c r="AE2615" s="569"/>
      <c r="AF2615" s="356"/>
      <c r="AG2615" s="619"/>
      <c r="AH2615" s="1852"/>
    </row>
    <row r="2616" spans="2:34" ht="15.75" thickBot="1" x14ac:dyDescent="0.3">
      <c r="B2616" s="211" t="s">
        <v>282</v>
      </c>
      <c r="C2616" s="211"/>
      <c r="D2616" s="1181"/>
      <c r="E2616" s="310"/>
      <c r="F2616" s="1181"/>
      <c r="G2616" s="1181"/>
      <c r="H2616" s="1181"/>
      <c r="I2616" s="1181"/>
      <c r="J2616" s="1181"/>
      <c r="K2616" s="1181"/>
      <c r="L2616" s="1181"/>
      <c r="M2616" s="1181"/>
      <c r="N2616" s="1181"/>
      <c r="O2616" s="1181"/>
      <c r="P2616" s="1181"/>
      <c r="Q2616" s="364">
        <f t="shared" ref="Q2616:R2616" si="1432">Q2615</f>
        <v>0</v>
      </c>
      <c r="R2616" s="364">
        <f t="shared" si="1432"/>
        <v>0</v>
      </c>
      <c r="S2616" s="364">
        <f t="shared" ref="S2616:T2616" si="1433">S2615</f>
        <v>0</v>
      </c>
      <c r="T2616" s="364">
        <f t="shared" si="1433"/>
        <v>0</v>
      </c>
      <c r="U2616" s="364">
        <f t="shared" ref="U2616:V2616" si="1434">U2615</f>
        <v>0</v>
      </c>
      <c r="V2616" s="364">
        <f t="shared" si="1434"/>
        <v>0</v>
      </c>
      <c r="W2616" s="364" t="e">
        <f t="shared" ref="W2616:W2621" si="1435">Q2616/12*$B$4</f>
        <v>#VALUE!</v>
      </c>
      <c r="X2616" s="364">
        <f>X2615</f>
        <v>0</v>
      </c>
      <c r="Y2616" s="364"/>
      <c r="Z2616" s="214"/>
      <c r="AA2616" s="364" t="e">
        <f>AA2615</f>
        <v>#VALUE!</v>
      </c>
      <c r="AB2616" s="364"/>
      <c r="AC2616" s="364">
        <f>AC2615</f>
        <v>0</v>
      </c>
      <c r="AD2616" s="364">
        <f>AD2615</f>
        <v>0</v>
      </c>
      <c r="AE2616" s="1181"/>
      <c r="AF2616" s="364"/>
      <c r="AG2616" s="619"/>
      <c r="AH2616" s="1852"/>
    </row>
    <row r="2617" spans="2:34" ht="31.5" x14ac:dyDescent="0.25">
      <c r="B2617" s="1281" t="s">
        <v>522</v>
      </c>
      <c r="C2617" s="1281"/>
      <c r="D2617" s="227"/>
      <c r="E2617" s="259"/>
      <c r="F2617" s="227"/>
      <c r="G2617" s="227"/>
      <c r="H2617" s="227"/>
      <c r="I2617" s="227"/>
      <c r="J2617" s="227"/>
      <c r="K2617" s="227"/>
      <c r="L2617" s="227"/>
      <c r="M2617" s="227"/>
      <c r="N2617" s="227"/>
      <c r="O2617" s="227"/>
      <c r="P2617" s="227"/>
      <c r="Q2617" s="358"/>
      <c r="R2617" s="358"/>
      <c r="S2617" s="358"/>
      <c r="T2617" s="358"/>
      <c r="U2617" s="358"/>
      <c r="V2617" s="358"/>
      <c r="W2617" s="358" t="e">
        <f t="shared" si="1435"/>
        <v>#VALUE!</v>
      </c>
      <c r="X2617" s="358"/>
      <c r="Y2617" s="358"/>
      <c r="Z2617" s="358"/>
      <c r="AA2617" s="358"/>
      <c r="AB2617" s="358"/>
      <c r="AC2617" s="358"/>
      <c r="AD2617" s="358"/>
      <c r="AE2617" s="227"/>
      <c r="AF2617" s="358"/>
      <c r="AG2617" s="619"/>
      <c r="AH2617" s="1852"/>
    </row>
    <row r="2618" spans="2:34" ht="15.75" x14ac:dyDescent="0.25">
      <c r="B2618" s="1281"/>
      <c r="C2618" s="1282"/>
      <c r="D2618" s="1409"/>
      <c r="E2618" s="259"/>
      <c r="F2618" s="227"/>
      <c r="G2618" s="227"/>
      <c r="H2618" s="227"/>
      <c r="I2618" s="1409"/>
      <c r="J2618" s="1409"/>
      <c r="K2618" s="1409"/>
      <c r="L2618" s="1409"/>
      <c r="M2618" s="1409"/>
      <c r="N2618" s="1409"/>
      <c r="O2618" s="1409"/>
      <c r="P2618" s="1409"/>
      <c r="Q2618" s="357"/>
      <c r="R2618" s="357"/>
      <c r="S2618" s="357"/>
      <c r="T2618" s="357"/>
      <c r="U2618" s="357"/>
      <c r="V2618" s="357"/>
      <c r="W2618" s="357" t="e">
        <f t="shared" si="1435"/>
        <v>#VALUE!</v>
      </c>
      <c r="X2618" s="357"/>
      <c r="Y2618" s="357"/>
      <c r="Z2618" s="357"/>
      <c r="AA2618" s="357"/>
      <c r="AB2618" s="357"/>
      <c r="AC2618" s="357"/>
      <c r="AD2618" s="357"/>
      <c r="AE2618" s="227"/>
      <c r="AF2618" s="357"/>
      <c r="AG2618" s="619"/>
      <c r="AH2618" s="1852"/>
    </row>
    <row r="2619" spans="2:34" ht="32.25" customHeight="1" x14ac:dyDescent="0.25">
      <c r="B2619" s="1410" t="s">
        <v>436</v>
      </c>
      <c r="C2619" s="949"/>
      <c r="D2619" s="1409"/>
      <c r="E2619" s="230"/>
      <c r="F2619" s="230" t="e">
        <f>ROUND(E2619/12*$B$4,0)</f>
        <v>#VALUE!</v>
      </c>
      <c r="G2619" s="230">
        <v>78</v>
      </c>
      <c r="H2619" s="227" t="e">
        <f>G2619/F2619*100</f>
        <v>#VALUE!</v>
      </c>
      <c r="I2619" s="1409"/>
      <c r="J2619" s="1409"/>
      <c r="K2619" s="1409"/>
      <c r="L2619" s="1409"/>
      <c r="M2619" s="1409"/>
      <c r="N2619" s="1409"/>
      <c r="O2619" s="1409"/>
      <c r="P2619" s="1409"/>
      <c r="Q2619" s="357"/>
      <c r="R2619" s="357"/>
      <c r="S2619" s="357"/>
      <c r="T2619" s="357"/>
      <c r="U2619" s="357"/>
      <c r="V2619" s="357"/>
      <c r="W2619" s="357" t="e">
        <f t="shared" si="1435"/>
        <v>#VALUE!</v>
      </c>
      <c r="X2619" s="357">
        <f>AD2619-AC2619</f>
        <v>0</v>
      </c>
      <c r="Y2619" s="357"/>
      <c r="Z2619" s="357"/>
      <c r="AA2619" s="357" t="e">
        <f>X2619-W2619</f>
        <v>#VALUE!</v>
      </c>
      <c r="AB2619" s="357"/>
      <c r="AC2619" s="357"/>
      <c r="AD2619" s="357"/>
      <c r="AE2619" s="230"/>
      <c r="AF2619" s="357"/>
      <c r="AG2619" s="619"/>
      <c r="AH2619" s="1852"/>
    </row>
    <row r="2620" spans="2:34" ht="31.5" x14ac:dyDescent="0.25">
      <c r="B2620" s="1410" t="s">
        <v>190</v>
      </c>
      <c r="C2620" s="949"/>
      <c r="D2620" s="1409"/>
      <c r="E2620" s="230"/>
      <c r="F2620" s="230" t="e">
        <f>ROUND(E2620/12*$B$4,0)</f>
        <v>#VALUE!</v>
      </c>
      <c r="G2620" s="230">
        <v>164</v>
      </c>
      <c r="H2620" s="227" t="e">
        <f>G2620/F2620*100</f>
        <v>#VALUE!</v>
      </c>
      <c r="I2620" s="1409"/>
      <c r="J2620" s="1409"/>
      <c r="K2620" s="1409"/>
      <c r="L2620" s="1409"/>
      <c r="M2620" s="1409"/>
      <c r="N2620" s="1409"/>
      <c r="O2620" s="1409"/>
      <c r="P2620" s="1409"/>
      <c r="Q2620" s="357"/>
      <c r="R2620" s="357"/>
      <c r="S2620" s="357"/>
      <c r="T2620" s="357"/>
      <c r="U2620" s="357"/>
      <c r="V2620" s="357"/>
      <c r="W2620" s="357" t="e">
        <f t="shared" si="1435"/>
        <v>#VALUE!</v>
      </c>
      <c r="X2620" s="357"/>
      <c r="Y2620" s="357"/>
      <c r="Z2620" s="357"/>
      <c r="AA2620" s="357"/>
      <c r="AB2620" s="357"/>
      <c r="AC2620" s="357"/>
      <c r="AD2620" s="357"/>
      <c r="AE2620" s="230"/>
      <c r="AF2620" s="357"/>
      <c r="AG2620" s="619"/>
      <c r="AH2620" s="1852"/>
    </row>
    <row r="2621" spans="2:34" ht="15.75" x14ac:dyDescent="0.25">
      <c r="B2621" s="1410" t="s">
        <v>214</v>
      </c>
      <c r="C2621" s="410"/>
      <c r="D2621" s="227"/>
      <c r="E2621" s="230"/>
      <c r="F2621" s="227" t="e">
        <f>ROUND(E2621/12*$B$4,0)</f>
        <v>#VALUE!</v>
      </c>
      <c r="G2621" s="227">
        <v>130</v>
      </c>
      <c r="H2621" s="227" t="e">
        <f>G2621/F2621*100</f>
        <v>#VALUE!</v>
      </c>
      <c r="I2621" s="227"/>
      <c r="J2621" s="227"/>
      <c r="K2621" s="227"/>
      <c r="L2621" s="227"/>
      <c r="M2621" s="227"/>
      <c r="N2621" s="227"/>
      <c r="O2621" s="227"/>
      <c r="P2621" s="227"/>
      <c r="Q2621" s="358"/>
      <c r="R2621" s="358"/>
      <c r="S2621" s="358"/>
      <c r="T2621" s="358"/>
      <c r="U2621" s="358"/>
      <c r="V2621" s="358"/>
      <c r="W2621" s="358" t="e">
        <f t="shared" si="1435"/>
        <v>#VALUE!</v>
      </c>
      <c r="X2621" s="358"/>
      <c r="Y2621" s="358"/>
      <c r="Z2621" s="358"/>
      <c r="AA2621" s="358"/>
      <c r="AB2621" s="358"/>
      <c r="AC2621" s="358"/>
      <c r="AD2621" s="358"/>
      <c r="AE2621" s="227"/>
      <c r="AF2621" s="358"/>
      <c r="AG2621" s="619"/>
      <c r="AH2621" s="1852"/>
    </row>
    <row r="2622" spans="2:34" ht="15.75" thickBot="1" x14ac:dyDescent="0.3">
      <c r="B2622" s="1278" t="s">
        <v>212</v>
      </c>
      <c r="C2622" s="1272"/>
      <c r="D2622" s="569"/>
      <c r="E2622" s="288">
        <f>SUM(E2619:E2621)</f>
        <v>0</v>
      </c>
      <c r="F2622" s="569" t="e">
        <f>SUM(F2619:F2621)</f>
        <v>#VALUE!</v>
      </c>
      <c r="G2622" s="569">
        <f>SUM(G2619:G2621)</f>
        <v>372</v>
      </c>
      <c r="H2622" s="1073" t="e">
        <f>G2622/F2622*100</f>
        <v>#VALUE!</v>
      </c>
      <c r="I2622" s="569"/>
      <c r="J2622" s="569"/>
      <c r="K2622" s="569"/>
      <c r="L2622" s="569"/>
      <c r="M2622" s="569"/>
      <c r="N2622" s="569"/>
      <c r="O2622" s="569"/>
      <c r="P2622" s="569"/>
      <c r="Q2622" s="356"/>
      <c r="R2622" s="356"/>
      <c r="S2622" s="356"/>
      <c r="T2622" s="356"/>
      <c r="U2622" s="356"/>
      <c r="V2622" s="356"/>
      <c r="W2622" s="196" t="e">
        <f t="shared" ref="W2622" si="1436">Q2622/12*$B$4+(R2622-Q2622)/11*5+(S2622-R2622)/10*4+(T2622-S2622)/9*3+(U2622-T2622)/8*2+(V2622-U2622)/7*1</f>
        <v>#VALUE!</v>
      </c>
      <c r="X2622" s="356">
        <f>AD2622-AC2622</f>
        <v>2571.9038999999998</v>
      </c>
      <c r="Y2622" s="356"/>
      <c r="Z2622" s="356"/>
      <c r="AA2622" s="356" t="e">
        <f>X2622-W2622</f>
        <v>#VALUE!</v>
      </c>
      <c r="AB2622" s="356"/>
      <c r="AC2622" s="356"/>
      <c r="AD2622" s="356">
        <v>2571.9038999999998</v>
      </c>
      <c r="AE2622" s="569"/>
      <c r="AF2622" s="356"/>
      <c r="AG2622" s="619"/>
      <c r="AH2622" s="1852"/>
    </row>
    <row r="2623" spans="2:34" ht="15.75" thickBot="1" x14ac:dyDescent="0.3">
      <c r="B2623" s="211" t="s">
        <v>282</v>
      </c>
      <c r="C2623" s="211"/>
      <c r="D2623" s="1181"/>
      <c r="E2623" s="310"/>
      <c r="F2623" s="1181"/>
      <c r="G2623" s="1181"/>
      <c r="H2623" s="1181"/>
      <c r="I2623" s="1181"/>
      <c r="J2623" s="1181"/>
      <c r="K2623" s="1181"/>
      <c r="L2623" s="1181"/>
      <c r="M2623" s="1181"/>
      <c r="N2623" s="1181"/>
      <c r="O2623" s="1181"/>
      <c r="P2623" s="1181"/>
      <c r="Q2623" s="364">
        <f t="shared" ref="Q2623:AF2623" si="1437">Q2622</f>
        <v>0</v>
      </c>
      <c r="R2623" s="364">
        <f t="shared" ref="R2623:S2623" si="1438">R2622</f>
        <v>0</v>
      </c>
      <c r="S2623" s="364">
        <f t="shared" si="1438"/>
        <v>0</v>
      </c>
      <c r="T2623" s="364">
        <f t="shared" ref="T2623:U2623" si="1439">T2622</f>
        <v>0</v>
      </c>
      <c r="U2623" s="364">
        <f t="shared" si="1439"/>
        <v>0</v>
      </c>
      <c r="V2623" s="364">
        <f t="shared" ref="V2623" si="1440">V2622</f>
        <v>0</v>
      </c>
      <c r="W2623" s="364" t="e">
        <f t="shared" si="1437"/>
        <v>#VALUE!</v>
      </c>
      <c r="X2623" s="364">
        <f t="shared" si="1437"/>
        <v>2571.9038999999998</v>
      </c>
      <c r="Y2623" s="364">
        <f t="shared" si="1437"/>
        <v>0</v>
      </c>
      <c r="Z2623" s="214">
        <f t="shared" si="1437"/>
        <v>0</v>
      </c>
      <c r="AA2623" s="364" t="e">
        <f t="shared" si="1437"/>
        <v>#VALUE!</v>
      </c>
      <c r="AB2623" s="364">
        <f t="shared" si="1437"/>
        <v>0</v>
      </c>
      <c r="AC2623" s="364">
        <f t="shared" si="1437"/>
        <v>0</v>
      </c>
      <c r="AD2623" s="364">
        <f t="shared" si="1437"/>
        <v>2571.9038999999998</v>
      </c>
      <c r="AE2623" s="1181"/>
      <c r="AF2623" s="364">
        <f t="shared" si="1437"/>
        <v>0</v>
      </c>
      <c r="AG2623" s="619"/>
      <c r="AH2623" s="1852"/>
    </row>
    <row r="2624" spans="2:34" ht="15.75" x14ac:dyDescent="0.25">
      <c r="B2624" s="1281" t="s">
        <v>523</v>
      </c>
      <c r="C2624" s="437"/>
      <c r="D2624" s="230"/>
      <c r="E2624" s="230"/>
      <c r="F2624" s="230"/>
      <c r="G2624" s="230"/>
      <c r="H2624" s="230"/>
      <c r="I2624" s="230"/>
      <c r="J2624" s="230"/>
      <c r="K2624" s="230"/>
      <c r="L2624" s="230"/>
      <c r="M2624" s="230"/>
      <c r="N2624" s="230"/>
      <c r="O2624" s="230"/>
      <c r="P2624" s="230"/>
      <c r="Q2624" s="230"/>
      <c r="R2624" s="230"/>
      <c r="S2624" s="230"/>
      <c r="T2624" s="230"/>
      <c r="U2624" s="230"/>
      <c r="V2624" s="230"/>
      <c r="W2624" s="358" t="e">
        <f>Q2624/12*$B$4</f>
        <v>#VALUE!</v>
      </c>
      <c r="X2624" s="230"/>
      <c r="Y2624" s="230"/>
      <c r="Z2624" s="230"/>
      <c r="AA2624" s="230"/>
      <c r="AB2624" s="230"/>
      <c r="AC2624" s="230"/>
      <c r="AD2624" s="230"/>
      <c r="AE2624" s="230"/>
      <c r="AF2624" s="230"/>
      <c r="AG2624" s="619"/>
      <c r="AH2624" s="1852"/>
    </row>
    <row r="2625" spans="2:34" x14ac:dyDescent="0.25">
      <c r="B2625" s="2047" t="s">
        <v>196</v>
      </c>
      <c r="C2625" s="554"/>
      <c r="D2625" s="230"/>
      <c r="E2625" s="230"/>
      <c r="F2625" s="230"/>
      <c r="G2625" s="230"/>
      <c r="H2625" s="230"/>
      <c r="I2625" s="230"/>
      <c r="J2625" s="230"/>
      <c r="K2625" s="230"/>
      <c r="L2625" s="230"/>
      <c r="M2625" s="230"/>
      <c r="N2625" s="230"/>
      <c r="O2625" s="230"/>
      <c r="P2625" s="230"/>
      <c r="Q2625" s="454"/>
      <c r="R2625" s="454"/>
      <c r="S2625" s="454"/>
      <c r="T2625" s="454"/>
      <c r="U2625" s="454"/>
      <c r="V2625" s="454"/>
      <c r="W2625" s="196"/>
      <c r="X2625" s="454">
        <f>AD2625-AC2625</f>
        <v>0</v>
      </c>
      <c r="Y2625" s="454"/>
      <c r="Z2625" s="454"/>
      <c r="AA2625" s="454">
        <f>X2625-W2625</f>
        <v>0</v>
      </c>
      <c r="AB2625" s="454"/>
      <c r="AC2625" s="454"/>
      <c r="AD2625" s="454"/>
      <c r="AE2625" s="230"/>
      <c r="AF2625" s="454"/>
      <c r="AG2625" s="619"/>
      <c r="AH2625" s="1852"/>
    </row>
    <row r="2626" spans="2:34" ht="15" customHeight="1" x14ac:dyDescent="0.25">
      <c r="B2626" s="453" t="s">
        <v>317</v>
      </c>
      <c r="C2626" s="554"/>
      <c r="D2626" s="230"/>
      <c r="E2626" s="543">
        <f>E2627</f>
        <v>0</v>
      </c>
      <c r="F2626" s="454" t="e">
        <f>F2627</f>
        <v>#VALUE!</v>
      </c>
      <c r="G2626" s="454">
        <f>G2627</f>
        <v>0</v>
      </c>
      <c r="H2626" s="454" t="e">
        <f>G2626/F2626*100</f>
        <v>#VALUE!</v>
      </c>
      <c r="I2626" s="230"/>
      <c r="J2626" s="230"/>
      <c r="K2626" s="230"/>
      <c r="L2626" s="230"/>
      <c r="M2626" s="230"/>
      <c r="N2626" s="230"/>
      <c r="O2626" s="230"/>
      <c r="P2626" s="230"/>
      <c r="Q2626" s="454"/>
      <c r="R2626" s="454"/>
      <c r="S2626" s="454"/>
      <c r="T2626" s="454"/>
      <c r="U2626" s="454"/>
      <c r="V2626" s="454"/>
      <c r="W2626" s="196" t="e">
        <f t="shared" ref="W2626" si="1441">Q2626/12*$B$4+(R2626-Q2626)/11*5+(S2626-R2626)/10*4+(T2626-S2626)/9*3+(U2626-T2626)/8*2+(V2626-U2626)/7*1</f>
        <v>#VALUE!</v>
      </c>
      <c r="X2626" s="454">
        <f>AD2626-AC2626</f>
        <v>0</v>
      </c>
      <c r="Y2626" s="454"/>
      <c r="Z2626" s="454"/>
      <c r="AA2626" s="454" t="e">
        <f>X2626-W2626</f>
        <v>#VALUE!</v>
      </c>
      <c r="AB2626" s="454"/>
      <c r="AC2626" s="454"/>
      <c r="AD2626" s="454"/>
      <c r="AE2626" s="230"/>
      <c r="AF2626" s="454"/>
      <c r="AG2626" s="619"/>
      <c r="AH2626" s="1852"/>
    </row>
    <row r="2627" spans="2:34" ht="30" x14ac:dyDescent="0.25">
      <c r="B2627" s="560" t="s">
        <v>487</v>
      </c>
      <c r="C2627" s="554"/>
      <c r="D2627" s="230"/>
      <c r="E2627" s="1409">
        <f>E2628+E2629/4</f>
        <v>0</v>
      </c>
      <c r="F2627" s="230" t="e">
        <f>F2628+F2629/4</f>
        <v>#VALUE!</v>
      </c>
      <c r="G2627" s="230">
        <f>G2628+G2629/4</f>
        <v>0</v>
      </c>
      <c r="H2627" s="230" t="e">
        <f>G2627/F2627*100</f>
        <v>#VALUE!</v>
      </c>
      <c r="I2627" s="230"/>
      <c r="J2627" s="230"/>
      <c r="K2627" s="230"/>
      <c r="L2627" s="230"/>
      <c r="M2627" s="230"/>
      <c r="N2627" s="230"/>
      <c r="O2627" s="230"/>
      <c r="P2627" s="230"/>
      <c r="Q2627" s="454"/>
      <c r="R2627" s="454"/>
      <c r="S2627" s="454"/>
      <c r="T2627" s="454"/>
      <c r="U2627" s="454"/>
      <c r="V2627" s="454"/>
      <c r="W2627" s="196" t="e">
        <f t="shared" ref="W2627:W2633" si="1442">Q2627/12*$B$4</f>
        <v>#VALUE!</v>
      </c>
      <c r="X2627" s="454"/>
      <c r="Y2627" s="454"/>
      <c r="Z2627" s="454"/>
      <c r="AA2627" s="454"/>
      <c r="AB2627" s="454"/>
      <c r="AC2627" s="454"/>
      <c r="AD2627" s="454"/>
      <c r="AE2627" s="230"/>
      <c r="AF2627" s="454"/>
      <c r="AG2627" s="619"/>
      <c r="AH2627" s="1852"/>
    </row>
    <row r="2628" spans="2:34" x14ac:dyDescent="0.25">
      <c r="B2628" s="3" t="s">
        <v>488</v>
      </c>
      <c r="C2628" s="554"/>
      <c r="D2628" s="230"/>
      <c r="E2628" s="575"/>
      <c r="F2628" s="230"/>
      <c r="G2628" s="230"/>
      <c r="H2628" s="230"/>
      <c r="I2628" s="230"/>
      <c r="J2628" s="230"/>
      <c r="K2628" s="230"/>
      <c r="L2628" s="230"/>
      <c r="M2628" s="230"/>
      <c r="N2628" s="230"/>
      <c r="O2628" s="230"/>
      <c r="P2628" s="230"/>
      <c r="Q2628" s="454"/>
      <c r="R2628" s="454"/>
      <c r="S2628" s="454"/>
      <c r="T2628" s="454"/>
      <c r="U2628" s="454"/>
      <c r="V2628" s="454"/>
      <c r="W2628" s="196" t="e">
        <f t="shared" si="1442"/>
        <v>#VALUE!</v>
      </c>
      <c r="X2628" s="454"/>
      <c r="Y2628" s="454"/>
      <c r="Z2628" s="454"/>
      <c r="AA2628" s="454"/>
      <c r="AB2628" s="454"/>
      <c r="AC2628" s="454"/>
      <c r="AD2628" s="454"/>
      <c r="AE2628" s="230"/>
      <c r="AF2628" s="454"/>
      <c r="AG2628" s="619"/>
      <c r="AH2628" s="1852"/>
    </row>
    <row r="2629" spans="2:34" ht="30" x14ac:dyDescent="0.25">
      <c r="B2629" s="3" t="s">
        <v>489</v>
      </c>
      <c r="C2629" s="554"/>
      <c r="D2629" s="230"/>
      <c r="E2629" s="574"/>
      <c r="F2629" s="230" t="e">
        <f>ROUND(E2629/12*$B$4,0)</f>
        <v>#VALUE!</v>
      </c>
      <c r="G2629" s="230"/>
      <c r="H2629" s="230" t="e">
        <f>G2629/F2629*100</f>
        <v>#VALUE!</v>
      </c>
      <c r="I2629" s="230"/>
      <c r="J2629" s="230"/>
      <c r="K2629" s="230"/>
      <c r="L2629" s="230"/>
      <c r="M2629" s="230"/>
      <c r="N2629" s="230"/>
      <c r="O2629" s="230"/>
      <c r="P2629" s="230"/>
      <c r="Q2629" s="454"/>
      <c r="R2629" s="454"/>
      <c r="S2629" s="454"/>
      <c r="T2629" s="454"/>
      <c r="U2629" s="454"/>
      <c r="V2629" s="454"/>
      <c r="W2629" s="196" t="e">
        <f t="shared" si="1442"/>
        <v>#VALUE!</v>
      </c>
      <c r="X2629" s="454"/>
      <c r="Y2629" s="454"/>
      <c r="Z2629" s="454"/>
      <c r="AA2629" s="454"/>
      <c r="AB2629" s="454"/>
      <c r="AC2629" s="454"/>
      <c r="AD2629" s="454"/>
      <c r="AE2629" s="230"/>
      <c r="AF2629" s="454"/>
      <c r="AG2629" s="619"/>
      <c r="AH2629" s="1852"/>
    </row>
    <row r="2630" spans="2:34" ht="16.5" customHeight="1" x14ac:dyDescent="0.25">
      <c r="B2630" s="453" t="s">
        <v>318</v>
      </c>
      <c r="C2630" s="436"/>
      <c r="D2630" s="230"/>
      <c r="E2630" s="227">
        <f>E2632/9.4</f>
        <v>0</v>
      </c>
      <c r="F2630" s="230" t="e">
        <f>F2632/9.4</f>
        <v>#VALUE!</v>
      </c>
      <c r="G2630" s="230">
        <f>G2632/9.4</f>
        <v>0</v>
      </c>
      <c r="H2630" s="230" t="e">
        <f>G2630/F2630*100</f>
        <v>#VALUE!</v>
      </c>
      <c r="I2630" s="230"/>
      <c r="J2630" s="230"/>
      <c r="K2630" s="230"/>
      <c r="L2630" s="230"/>
      <c r="M2630" s="230"/>
      <c r="N2630" s="230"/>
      <c r="O2630" s="230"/>
      <c r="P2630" s="230"/>
      <c r="Q2630" s="454"/>
      <c r="R2630" s="454"/>
      <c r="S2630" s="454"/>
      <c r="T2630" s="454"/>
      <c r="U2630" s="454"/>
      <c r="V2630" s="454"/>
      <c r="W2630" s="358" t="e">
        <f t="shared" si="1442"/>
        <v>#VALUE!</v>
      </c>
      <c r="X2630" s="454"/>
      <c r="Y2630" s="454"/>
      <c r="Z2630" s="454"/>
      <c r="AA2630" s="454"/>
      <c r="AB2630" s="454"/>
      <c r="AC2630" s="454"/>
      <c r="AD2630" s="454"/>
      <c r="AE2630" s="230"/>
      <c r="AF2630" s="454"/>
      <c r="AG2630" s="619"/>
      <c r="AH2630" s="1852"/>
    </row>
    <row r="2631" spans="2:34" x14ac:dyDescent="0.25">
      <c r="B2631" s="453" t="s">
        <v>328</v>
      </c>
      <c r="C2631" s="436"/>
      <c r="D2631" s="230"/>
      <c r="E2631" s="1409">
        <f>E2632/9.4</f>
        <v>0</v>
      </c>
      <c r="F2631" s="230" t="e">
        <f>F2632/9.4</f>
        <v>#VALUE!</v>
      </c>
      <c r="G2631" s="230">
        <f>G2632/9.4</f>
        <v>0</v>
      </c>
      <c r="H2631" s="230" t="e">
        <f>G2631/F2631*100</f>
        <v>#VALUE!</v>
      </c>
      <c r="I2631" s="230"/>
      <c r="J2631" s="230"/>
      <c r="K2631" s="230"/>
      <c r="L2631" s="230"/>
      <c r="M2631" s="230"/>
      <c r="N2631" s="230"/>
      <c r="O2631" s="230"/>
      <c r="P2631" s="230"/>
      <c r="Q2631" s="454"/>
      <c r="R2631" s="454"/>
      <c r="S2631" s="454"/>
      <c r="T2631" s="454"/>
      <c r="U2631" s="454"/>
      <c r="V2631" s="454"/>
      <c r="W2631" s="358" t="e">
        <f t="shared" si="1442"/>
        <v>#VALUE!</v>
      </c>
      <c r="X2631" s="454"/>
      <c r="Y2631" s="454"/>
      <c r="Z2631" s="454"/>
      <c r="AA2631" s="454"/>
      <c r="AB2631" s="454"/>
      <c r="AC2631" s="454"/>
      <c r="AD2631" s="454"/>
      <c r="AE2631" s="230"/>
      <c r="AF2631" s="454"/>
      <c r="AG2631" s="619"/>
      <c r="AH2631" s="1852"/>
    </row>
    <row r="2632" spans="2:34" x14ac:dyDescent="0.25">
      <c r="B2632" s="461" t="s">
        <v>329</v>
      </c>
      <c r="C2632" s="436"/>
      <c r="D2632" s="230"/>
      <c r="E2632" s="574"/>
      <c r="F2632" s="230" t="e">
        <f>ROUND(E2632/12*$B$4,0)</f>
        <v>#VALUE!</v>
      </c>
      <c r="G2632" s="230"/>
      <c r="H2632" s="230" t="e">
        <f>G2632/F2632*100</f>
        <v>#VALUE!</v>
      </c>
      <c r="I2632" s="230"/>
      <c r="J2632" s="230"/>
      <c r="K2632" s="230"/>
      <c r="L2632" s="230"/>
      <c r="M2632" s="230"/>
      <c r="N2632" s="230"/>
      <c r="O2632" s="230"/>
      <c r="P2632" s="230"/>
      <c r="Q2632" s="454"/>
      <c r="R2632" s="454"/>
      <c r="S2632" s="454"/>
      <c r="T2632" s="454"/>
      <c r="U2632" s="454"/>
      <c r="V2632" s="454"/>
      <c r="W2632" s="358" t="e">
        <f t="shared" si="1442"/>
        <v>#VALUE!</v>
      </c>
      <c r="X2632" s="454"/>
      <c r="Y2632" s="454"/>
      <c r="Z2632" s="454"/>
      <c r="AA2632" s="454"/>
      <c r="AB2632" s="454"/>
      <c r="AC2632" s="454"/>
      <c r="AD2632" s="454"/>
      <c r="AE2632" s="230"/>
      <c r="AF2632" s="454"/>
      <c r="AG2632" s="619"/>
      <c r="AH2632" s="1852"/>
    </row>
    <row r="2633" spans="2:34" x14ac:dyDescent="0.25">
      <c r="B2633" s="461" t="s">
        <v>330</v>
      </c>
      <c r="C2633" s="437"/>
      <c r="D2633" s="230"/>
      <c r="E2633" s="574"/>
      <c r="F2633" s="230"/>
      <c r="G2633" s="230"/>
      <c r="H2633" s="230"/>
      <c r="I2633" s="230"/>
      <c r="J2633" s="230"/>
      <c r="K2633" s="230"/>
      <c r="L2633" s="230"/>
      <c r="M2633" s="230"/>
      <c r="N2633" s="230"/>
      <c r="O2633" s="230"/>
      <c r="P2633" s="230"/>
      <c r="Q2633" s="454"/>
      <c r="R2633" s="454"/>
      <c r="S2633" s="454"/>
      <c r="T2633" s="454"/>
      <c r="U2633" s="454"/>
      <c r="V2633" s="454"/>
      <c r="W2633" s="196" t="e">
        <f t="shared" si="1442"/>
        <v>#VALUE!</v>
      </c>
      <c r="X2633" s="454"/>
      <c r="Y2633" s="454"/>
      <c r="Z2633" s="454"/>
      <c r="AA2633" s="454"/>
      <c r="AB2633" s="454"/>
      <c r="AC2633" s="454"/>
      <c r="AD2633" s="454"/>
      <c r="AE2633" s="230"/>
      <c r="AF2633" s="454"/>
      <c r="AG2633" s="619"/>
      <c r="AH2633" s="1852"/>
    </row>
    <row r="2634" spans="2:34" x14ac:dyDescent="0.25">
      <c r="B2634" s="447" t="s">
        <v>220</v>
      </c>
      <c r="C2634" s="554"/>
      <c r="D2634" s="230"/>
      <c r="E2634" s="543">
        <f>SUM(E2635:E2635)</f>
        <v>0</v>
      </c>
      <c r="F2634" s="230" t="e">
        <f>SUM(F2635:F2635)</f>
        <v>#VALUE!</v>
      </c>
      <c r="G2634" s="230">
        <f>SUM(G2635:G2635)</f>
        <v>11</v>
      </c>
      <c r="H2634" s="230" t="e">
        <f>G2634/F2634*100</f>
        <v>#VALUE!</v>
      </c>
      <c r="I2634" s="230"/>
      <c r="J2634" s="230"/>
      <c r="K2634" s="230"/>
      <c r="L2634" s="230"/>
      <c r="M2634" s="230"/>
      <c r="N2634" s="230"/>
      <c r="O2634" s="230"/>
      <c r="P2634" s="230"/>
      <c r="Q2634" s="454"/>
      <c r="R2634" s="454"/>
      <c r="S2634" s="454"/>
      <c r="T2634" s="454"/>
      <c r="U2634" s="454"/>
      <c r="V2634" s="454"/>
      <c r="W2634" s="358" t="e">
        <f t="shared" ref="W2634" si="1443">Q2634/12*$B$4+(R2634-Q2634)/11*5+(S2634-R2634)/10*4+(T2634-S2634)/9*3+(U2634-T2634)/8*2+(V2634-U2634)/7*1</f>
        <v>#VALUE!</v>
      </c>
      <c r="X2634" s="454">
        <f t="shared" ref="X2634" si="1444">AD2634-AC2634-Z2634</f>
        <v>13.182400000000001</v>
      </c>
      <c r="Y2634" s="454"/>
      <c r="Z2634" s="454"/>
      <c r="AA2634" s="454" t="e">
        <f>X2634-W2634</f>
        <v>#VALUE!</v>
      </c>
      <c r="AB2634" s="454"/>
      <c r="AC2634" s="454"/>
      <c r="AD2634" s="2058">
        <v>13.182400000000001</v>
      </c>
      <c r="AE2634" s="230"/>
      <c r="AF2634" s="454"/>
      <c r="AG2634" s="619"/>
      <c r="AH2634" s="1852"/>
    </row>
    <row r="2635" spans="2:34" x14ac:dyDescent="0.25">
      <c r="B2635" s="2059" t="s">
        <v>66</v>
      </c>
      <c r="C2635" s="436"/>
      <c r="D2635" s="230"/>
      <c r="E2635" s="574"/>
      <c r="F2635" s="230" t="e">
        <f>ROUND(E2635/12*$B$4,0)</f>
        <v>#VALUE!</v>
      </c>
      <c r="G2635" s="230">
        <v>11</v>
      </c>
      <c r="H2635" s="230" t="e">
        <f>G2635/F2635*100</f>
        <v>#VALUE!</v>
      </c>
      <c r="I2635" s="230"/>
      <c r="J2635" s="230"/>
      <c r="K2635" s="230"/>
      <c r="L2635" s="230"/>
      <c r="M2635" s="230"/>
      <c r="N2635" s="230"/>
      <c r="O2635" s="230"/>
      <c r="P2635" s="230"/>
      <c r="Q2635" s="454"/>
      <c r="R2635" s="454"/>
      <c r="S2635" s="454"/>
      <c r="T2635" s="454"/>
      <c r="U2635" s="454"/>
      <c r="V2635" s="454"/>
      <c r="W2635" s="358"/>
      <c r="X2635" s="454"/>
      <c r="Y2635" s="454"/>
      <c r="Z2635" s="454"/>
      <c r="AA2635" s="454"/>
      <c r="AB2635" s="454"/>
      <c r="AC2635" s="454"/>
      <c r="AD2635" s="454"/>
      <c r="AE2635" s="230"/>
      <c r="AF2635" s="454"/>
      <c r="AG2635" s="619"/>
      <c r="AH2635" s="1852"/>
    </row>
    <row r="2636" spans="2:34" x14ac:dyDescent="0.25">
      <c r="B2636" s="451" t="s">
        <v>264</v>
      </c>
      <c r="C2636" s="436"/>
      <c r="D2636" s="230"/>
      <c r="E2636" s="543">
        <f>E2626</f>
        <v>0</v>
      </c>
      <c r="F2636" s="230" t="e">
        <f>F2626</f>
        <v>#VALUE!</v>
      </c>
      <c r="G2636" s="230">
        <f>G2626</f>
        <v>0</v>
      </c>
      <c r="H2636" s="230" t="e">
        <f>G2636/F2636*100</f>
        <v>#VALUE!</v>
      </c>
      <c r="I2636" s="230"/>
      <c r="J2636" s="230"/>
      <c r="K2636" s="230"/>
      <c r="L2636" s="230"/>
      <c r="M2636" s="230"/>
      <c r="N2636" s="230"/>
      <c r="O2636" s="230"/>
      <c r="P2636" s="230"/>
      <c r="Q2636" s="454"/>
      <c r="R2636" s="454"/>
      <c r="S2636" s="454"/>
      <c r="T2636" s="454"/>
      <c r="U2636" s="454"/>
      <c r="V2636" s="454"/>
      <c r="W2636" s="358"/>
      <c r="X2636" s="454"/>
      <c r="Y2636" s="454"/>
      <c r="Z2636" s="454"/>
      <c r="AA2636" s="454"/>
      <c r="AB2636" s="454"/>
      <c r="AC2636" s="454"/>
      <c r="AD2636" s="454"/>
      <c r="AE2636" s="230"/>
      <c r="AF2636" s="454"/>
      <c r="AG2636" s="619"/>
      <c r="AH2636" s="1852"/>
    </row>
    <row r="2637" spans="2:34" ht="29.25" x14ac:dyDescent="0.25">
      <c r="B2637" s="451" t="s">
        <v>265</v>
      </c>
      <c r="C2637" s="436"/>
      <c r="D2637" s="230"/>
      <c r="E2637" s="332">
        <f>E2630</f>
        <v>0</v>
      </c>
      <c r="F2637" s="230" t="e">
        <f>F2630</f>
        <v>#VALUE!</v>
      </c>
      <c r="G2637" s="230">
        <f>G2630</f>
        <v>0</v>
      </c>
      <c r="H2637" s="230" t="e">
        <f>G2637/F2637*100</f>
        <v>#VALUE!</v>
      </c>
      <c r="I2637" s="230"/>
      <c r="J2637" s="230"/>
      <c r="K2637" s="230"/>
      <c r="L2637" s="230"/>
      <c r="M2637" s="230"/>
      <c r="N2637" s="230"/>
      <c r="O2637" s="230"/>
      <c r="P2637" s="230"/>
      <c r="Q2637" s="454"/>
      <c r="R2637" s="454"/>
      <c r="S2637" s="454"/>
      <c r="T2637" s="454"/>
      <c r="U2637" s="454"/>
      <c r="V2637" s="454"/>
      <c r="W2637" s="358"/>
      <c r="X2637" s="454"/>
      <c r="Y2637" s="454"/>
      <c r="Z2637" s="454"/>
      <c r="AA2637" s="454"/>
      <c r="AB2637" s="454"/>
      <c r="AC2637" s="454"/>
      <c r="AD2637" s="454"/>
      <c r="AE2637" s="230"/>
      <c r="AF2637" s="454"/>
      <c r="AG2637" s="619"/>
      <c r="AH2637" s="1852"/>
    </row>
    <row r="2638" spans="2:34" ht="15.75" thickBot="1" x14ac:dyDescent="0.3">
      <c r="B2638" s="577" t="s">
        <v>135</v>
      </c>
      <c r="C2638" s="437"/>
      <c r="D2638" s="230"/>
      <c r="E2638" s="578">
        <f>E2632/4.2+E2626</f>
        <v>0</v>
      </c>
      <c r="F2638" s="454" t="e">
        <f>F2632/4.2+F2626</f>
        <v>#VALUE!</v>
      </c>
      <c r="G2638" s="454">
        <f>G2632/4.2+G2626</f>
        <v>0</v>
      </c>
      <c r="H2638" s="454" t="e">
        <f>H2634/4.2</f>
        <v>#VALUE!</v>
      </c>
      <c r="I2638" s="230"/>
      <c r="J2638" s="230"/>
      <c r="K2638" s="230"/>
      <c r="L2638" s="230"/>
      <c r="M2638" s="230"/>
      <c r="N2638" s="230"/>
      <c r="O2638" s="230"/>
      <c r="P2638" s="230"/>
      <c r="Q2638" s="1365">
        <f t="shared" ref="Q2638:V2638" si="1445">Q2634+Q2626</f>
        <v>0</v>
      </c>
      <c r="R2638" s="1365">
        <f t="shared" si="1445"/>
        <v>0</v>
      </c>
      <c r="S2638" s="1365">
        <f t="shared" si="1445"/>
        <v>0</v>
      </c>
      <c r="T2638" s="1365">
        <f t="shared" si="1445"/>
        <v>0</v>
      </c>
      <c r="U2638" s="1365">
        <f t="shared" si="1445"/>
        <v>0</v>
      </c>
      <c r="V2638" s="1365">
        <f t="shared" si="1445"/>
        <v>0</v>
      </c>
      <c r="W2638" s="358" t="e">
        <f t="shared" ref="W2638:AD2638" si="1446">W2634+W2626</f>
        <v>#VALUE!</v>
      </c>
      <c r="X2638" s="454">
        <f t="shared" si="1446"/>
        <v>13.182400000000001</v>
      </c>
      <c r="Y2638" s="454">
        <f t="shared" si="1446"/>
        <v>0</v>
      </c>
      <c r="Z2638" s="454">
        <f t="shared" si="1446"/>
        <v>0</v>
      </c>
      <c r="AA2638" s="454" t="e">
        <f t="shared" si="1446"/>
        <v>#VALUE!</v>
      </c>
      <c r="AB2638" s="454">
        <f t="shared" si="1446"/>
        <v>0</v>
      </c>
      <c r="AC2638" s="454">
        <f t="shared" si="1446"/>
        <v>0</v>
      </c>
      <c r="AD2638" s="454">
        <f t="shared" si="1446"/>
        <v>13.182400000000001</v>
      </c>
      <c r="AE2638" s="454"/>
      <c r="AF2638" s="454"/>
      <c r="AG2638" s="619"/>
      <c r="AH2638" s="1852"/>
    </row>
    <row r="2639" spans="2:34" ht="15.75" thickBot="1" x14ac:dyDescent="0.3">
      <c r="B2639" s="211" t="s">
        <v>282</v>
      </c>
      <c r="C2639" s="464"/>
      <c r="D2639" s="1160"/>
      <c r="E2639" s="298"/>
      <c r="F2639" s="1181"/>
      <c r="G2639" s="1160"/>
      <c r="H2639" s="1160"/>
      <c r="I2639" s="1160"/>
      <c r="J2639" s="1160"/>
      <c r="K2639" s="1160"/>
      <c r="L2639" s="1160"/>
      <c r="M2639" s="1160"/>
      <c r="N2639" s="1160"/>
      <c r="O2639" s="1160"/>
      <c r="P2639" s="1160"/>
      <c r="Q2639" s="506">
        <f t="shared" ref="Q2639:W2639" si="1447">Q2638</f>
        <v>0</v>
      </c>
      <c r="R2639" s="506">
        <f t="shared" ref="R2639:S2639" si="1448">R2638</f>
        <v>0</v>
      </c>
      <c r="S2639" s="506">
        <f t="shared" si="1448"/>
        <v>0</v>
      </c>
      <c r="T2639" s="506">
        <f t="shared" ref="T2639:U2639" si="1449">T2638</f>
        <v>0</v>
      </c>
      <c r="U2639" s="506">
        <f t="shared" si="1449"/>
        <v>0</v>
      </c>
      <c r="V2639" s="506">
        <f t="shared" ref="V2639" si="1450">V2638</f>
        <v>0</v>
      </c>
      <c r="W2639" s="364" t="e">
        <f t="shared" si="1447"/>
        <v>#VALUE!</v>
      </c>
      <c r="X2639" s="506">
        <f t="shared" ref="X2639:AF2639" si="1451">X2638</f>
        <v>13.182400000000001</v>
      </c>
      <c r="Y2639" s="506">
        <f t="shared" si="1451"/>
        <v>0</v>
      </c>
      <c r="Z2639" s="1691">
        <f>Z2638</f>
        <v>0</v>
      </c>
      <c r="AA2639" s="506" t="e">
        <f t="shared" si="1451"/>
        <v>#VALUE!</v>
      </c>
      <c r="AB2639" s="506"/>
      <c r="AC2639" s="506">
        <f t="shared" si="1451"/>
        <v>0</v>
      </c>
      <c r="AD2639" s="506">
        <f t="shared" si="1451"/>
        <v>13.182400000000001</v>
      </c>
      <c r="AE2639" s="1160"/>
      <c r="AF2639" s="506">
        <f t="shared" si="1451"/>
        <v>0</v>
      </c>
      <c r="AG2639" s="619"/>
      <c r="AH2639" s="1852"/>
    </row>
    <row r="2640" spans="2:34" ht="31.5" x14ac:dyDescent="0.25">
      <c r="B2640" s="1281" t="s">
        <v>524</v>
      </c>
      <c r="C2640" s="437"/>
      <c r="D2640" s="230"/>
      <c r="E2640" s="230"/>
      <c r="F2640" s="230"/>
      <c r="G2640" s="230"/>
      <c r="H2640" s="230"/>
      <c r="I2640" s="230"/>
      <c r="J2640" s="230"/>
      <c r="K2640" s="230"/>
      <c r="L2640" s="230"/>
      <c r="M2640" s="230"/>
      <c r="N2640" s="230"/>
      <c r="O2640" s="230"/>
      <c r="P2640" s="230"/>
      <c r="Q2640" s="230"/>
      <c r="R2640" s="230"/>
      <c r="S2640" s="230"/>
      <c r="T2640" s="230"/>
      <c r="U2640" s="230"/>
      <c r="V2640" s="230"/>
      <c r="W2640" s="358"/>
      <c r="X2640" s="230"/>
      <c r="Y2640" s="230"/>
      <c r="Z2640" s="230"/>
      <c r="AA2640" s="230"/>
      <c r="AB2640" s="230"/>
      <c r="AC2640" s="230"/>
      <c r="AD2640" s="230"/>
      <c r="AE2640" s="230"/>
      <c r="AF2640" s="230"/>
      <c r="AG2640" s="619"/>
      <c r="AH2640" s="1852"/>
    </row>
    <row r="2641" spans="2:34" x14ac:dyDescent="0.25">
      <c r="B2641" s="2047" t="s">
        <v>196</v>
      </c>
      <c r="C2641" s="554"/>
      <c r="D2641" s="230"/>
      <c r="E2641" s="230"/>
      <c r="F2641" s="230"/>
      <c r="G2641" s="230"/>
      <c r="H2641" s="230"/>
      <c r="I2641" s="230"/>
      <c r="J2641" s="230"/>
      <c r="K2641" s="230"/>
      <c r="L2641" s="230"/>
      <c r="M2641" s="230"/>
      <c r="N2641" s="230"/>
      <c r="O2641" s="230"/>
      <c r="P2641" s="230"/>
      <c r="Q2641" s="454"/>
      <c r="R2641" s="454"/>
      <c r="S2641" s="454"/>
      <c r="T2641" s="454"/>
      <c r="U2641" s="454"/>
      <c r="V2641" s="454"/>
      <c r="W2641" s="196" t="e">
        <f>Q2641/12*$B$4</f>
        <v>#VALUE!</v>
      </c>
      <c r="X2641" s="454">
        <f>AD2641-AC2641</f>
        <v>0</v>
      </c>
      <c r="Y2641" s="454"/>
      <c r="Z2641" s="454"/>
      <c r="AA2641" s="454" t="e">
        <f>X2641-W2641</f>
        <v>#VALUE!</v>
      </c>
      <c r="AB2641" s="454"/>
      <c r="AC2641" s="454"/>
      <c r="AD2641" s="454"/>
      <c r="AE2641" s="230"/>
      <c r="AF2641" s="454"/>
      <c r="AG2641" s="619"/>
      <c r="AH2641" s="1852"/>
    </row>
    <row r="2642" spans="2:34" x14ac:dyDescent="0.25">
      <c r="B2642" s="1412" t="s">
        <v>220</v>
      </c>
      <c r="C2642" s="554"/>
      <c r="D2642" s="230"/>
      <c r="E2642" s="574">
        <f>SUM(E2643:E2646)</f>
        <v>0</v>
      </c>
      <c r="F2642" s="230" t="e">
        <f t="shared" ref="F2642:G2642" si="1452">SUM(F2643:F2646)</f>
        <v>#VALUE!</v>
      </c>
      <c r="G2642" s="230">
        <f t="shared" si="1452"/>
        <v>0</v>
      </c>
      <c r="H2642" s="230" t="e">
        <f>G2642/F2642*100</f>
        <v>#VALUE!</v>
      </c>
      <c r="I2642" s="230"/>
      <c r="J2642" s="230"/>
      <c r="K2642" s="230"/>
      <c r="L2642" s="230"/>
      <c r="M2642" s="230"/>
      <c r="N2642" s="230"/>
      <c r="O2642" s="230"/>
      <c r="P2642" s="230"/>
      <c r="Q2642" s="454"/>
      <c r="R2642" s="454"/>
      <c r="S2642" s="454"/>
      <c r="T2642" s="454"/>
      <c r="U2642" s="454"/>
      <c r="V2642" s="454"/>
      <c r="W2642" s="196" t="e">
        <f t="shared" ref="W2642" si="1453">Q2642/12*$B$4+(R2642-Q2642)/11*5+(S2642-R2642)/10*4+(T2642-S2642)/9*3+(U2642-T2642)/8*2+(V2642-U2642)/7*1</f>
        <v>#VALUE!</v>
      </c>
      <c r="X2642" s="454">
        <f t="shared" ref="X2642" si="1454">AD2642-AC2642-Z2642</f>
        <v>0</v>
      </c>
      <c r="Y2642" s="454"/>
      <c r="Z2642" s="454"/>
      <c r="AA2642" s="454" t="e">
        <f>X2642-W2642</f>
        <v>#VALUE!</v>
      </c>
      <c r="AB2642" s="454"/>
      <c r="AC2642" s="454"/>
      <c r="AD2642" s="454"/>
      <c r="AE2642" s="230"/>
      <c r="AF2642" s="454"/>
      <c r="AG2642" s="619"/>
      <c r="AH2642" s="1852"/>
    </row>
    <row r="2643" spans="2:34" ht="30" x14ac:dyDescent="0.25">
      <c r="B2643" s="428" t="s">
        <v>295</v>
      </c>
      <c r="C2643" s="554"/>
      <c r="D2643" s="230"/>
      <c r="E2643" s="230"/>
      <c r="F2643" s="230" t="e">
        <f t="shared" ref="F2643:F2646" si="1455">ROUND(E2643/12*$B$4,0)</f>
        <v>#VALUE!</v>
      </c>
      <c r="G2643" s="230"/>
      <c r="H2643" s="230" t="e">
        <f>G2643/F2643*100</f>
        <v>#VALUE!</v>
      </c>
      <c r="I2643" s="230"/>
      <c r="J2643" s="230"/>
      <c r="K2643" s="230"/>
      <c r="L2643" s="230"/>
      <c r="M2643" s="230"/>
      <c r="N2643" s="230"/>
      <c r="O2643" s="230"/>
      <c r="P2643" s="230"/>
      <c r="Q2643" s="454"/>
      <c r="R2643" s="454"/>
      <c r="S2643" s="454"/>
      <c r="T2643" s="454"/>
      <c r="U2643" s="454"/>
      <c r="V2643" s="454"/>
      <c r="W2643" s="196"/>
      <c r="X2643" s="454"/>
      <c r="Y2643" s="454"/>
      <c r="Z2643" s="454"/>
      <c r="AA2643" s="454"/>
      <c r="AB2643" s="454"/>
      <c r="AC2643" s="454"/>
      <c r="AD2643" s="454"/>
      <c r="AE2643" s="230"/>
      <c r="AF2643" s="454"/>
      <c r="AG2643" s="619"/>
      <c r="AH2643" s="1852"/>
    </row>
    <row r="2644" spans="2:34" ht="45" x14ac:dyDescent="0.25">
      <c r="B2644" s="428" t="s">
        <v>296</v>
      </c>
      <c r="C2644" s="554"/>
      <c r="D2644" s="230"/>
      <c r="E2644" s="230"/>
      <c r="F2644" s="230" t="e">
        <f t="shared" si="1455"/>
        <v>#VALUE!</v>
      </c>
      <c r="G2644" s="230"/>
      <c r="H2644" s="230" t="e">
        <f>G2644/F2644*100</f>
        <v>#VALUE!</v>
      </c>
      <c r="I2644" s="230"/>
      <c r="J2644" s="230"/>
      <c r="K2644" s="230"/>
      <c r="L2644" s="230"/>
      <c r="M2644" s="230"/>
      <c r="N2644" s="230"/>
      <c r="O2644" s="230"/>
      <c r="P2644" s="230"/>
      <c r="Q2644" s="454"/>
      <c r="R2644" s="454"/>
      <c r="S2644" s="454"/>
      <c r="T2644" s="454"/>
      <c r="U2644" s="454"/>
      <c r="V2644" s="454"/>
      <c r="W2644" s="196"/>
      <c r="X2644" s="454"/>
      <c r="Y2644" s="454"/>
      <c r="Z2644" s="454"/>
      <c r="AA2644" s="454"/>
      <c r="AB2644" s="454"/>
      <c r="AC2644" s="454"/>
      <c r="AD2644" s="454"/>
      <c r="AE2644" s="230"/>
      <c r="AF2644" s="454"/>
      <c r="AG2644" s="619"/>
      <c r="AH2644" s="1852"/>
    </row>
    <row r="2645" spans="2:34" ht="45" x14ac:dyDescent="0.25">
      <c r="B2645" s="428" t="s">
        <v>440</v>
      </c>
      <c r="C2645" s="554"/>
      <c r="D2645" s="230"/>
      <c r="E2645" s="230"/>
      <c r="F2645" s="230" t="e">
        <f t="shared" si="1455"/>
        <v>#VALUE!</v>
      </c>
      <c r="G2645" s="230"/>
      <c r="H2645" s="230" t="e">
        <f>G2645/F2645*100</f>
        <v>#VALUE!</v>
      </c>
      <c r="I2645" s="230"/>
      <c r="J2645" s="230"/>
      <c r="K2645" s="230"/>
      <c r="L2645" s="230"/>
      <c r="M2645" s="230"/>
      <c r="N2645" s="230"/>
      <c r="O2645" s="230"/>
      <c r="P2645" s="230"/>
      <c r="Q2645" s="454"/>
      <c r="R2645" s="454"/>
      <c r="S2645" s="454"/>
      <c r="T2645" s="454"/>
      <c r="U2645" s="454"/>
      <c r="V2645" s="454"/>
      <c r="W2645" s="196"/>
      <c r="X2645" s="454"/>
      <c r="Y2645" s="454"/>
      <c r="Z2645" s="454"/>
      <c r="AA2645" s="454"/>
      <c r="AB2645" s="454"/>
      <c r="AC2645" s="454"/>
      <c r="AD2645" s="454"/>
      <c r="AE2645" s="230"/>
      <c r="AF2645" s="454"/>
      <c r="AG2645" s="619"/>
      <c r="AH2645" s="1852"/>
    </row>
    <row r="2646" spans="2:34" ht="45" x14ac:dyDescent="0.25">
      <c r="B2646" s="428" t="s">
        <v>451</v>
      </c>
      <c r="C2646" s="554"/>
      <c r="D2646" s="230"/>
      <c r="E2646" s="230"/>
      <c r="F2646" s="230" t="e">
        <f t="shared" si="1455"/>
        <v>#VALUE!</v>
      </c>
      <c r="G2646" s="230"/>
      <c r="H2646" s="230" t="e">
        <f>G2646/F2646*100</f>
        <v>#VALUE!</v>
      </c>
      <c r="I2646" s="230"/>
      <c r="J2646" s="230"/>
      <c r="K2646" s="230"/>
      <c r="L2646" s="230"/>
      <c r="M2646" s="230"/>
      <c r="N2646" s="230"/>
      <c r="O2646" s="230"/>
      <c r="P2646" s="230"/>
      <c r="Q2646" s="454"/>
      <c r="R2646" s="454"/>
      <c r="S2646" s="454"/>
      <c r="T2646" s="454"/>
      <c r="U2646" s="454"/>
      <c r="V2646" s="454"/>
      <c r="W2646" s="196"/>
      <c r="X2646" s="454"/>
      <c r="Y2646" s="454"/>
      <c r="Z2646" s="454"/>
      <c r="AA2646" s="454"/>
      <c r="AB2646" s="454"/>
      <c r="AC2646" s="454"/>
      <c r="AD2646" s="454"/>
      <c r="AE2646" s="230"/>
      <c r="AF2646" s="454"/>
      <c r="AG2646" s="619"/>
      <c r="AH2646" s="1852"/>
    </row>
    <row r="2647" spans="2:34" ht="15.75" thickBot="1" x14ac:dyDescent="0.3">
      <c r="B2647" s="577" t="s">
        <v>135</v>
      </c>
      <c r="C2647" s="437"/>
      <c r="D2647" s="230"/>
      <c r="E2647" s="578"/>
      <c r="F2647" s="454"/>
      <c r="G2647" s="454"/>
      <c r="H2647" s="454"/>
      <c r="I2647" s="230"/>
      <c r="J2647" s="230"/>
      <c r="K2647" s="230"/>
      <c r="L2647" s="230"/>
      <c r="M2647" s="230"/>
      <c r="N2647" s="230"/>
      <c r="O2647" s="230"/>
      <c r="P2647" s="230"/>
      <c r="Q2647" s="1365">
        <f t="shared" ref="Q2647:R2647" si="1456">Q2642</f>
        <v>0</v>
      </c>
      <c r="R2647" s="1365">
        <f t="shared" si="1456"/>
        <v>0</v>
      </c>
      <c r="S2647" s="1365">
        <f t="shared" ref="S2647:T2647" si="1457">S2642</f>
        <v>0</v>
      </c>
      <c r="T2647" s="1365">
        <f t="shared" si="1457"/>
        <v>0</v>
      </c>
      <c r="U2647" s="1365">
        <f t="shared" ref="U2647:V2647" si="1458">U2642</f>
        <v>0</v>
      </c>
      <c r="V2647" s="1365">
        <f t="shared" si="1458"/>
        <v>0</v>
      </c>
      <c r="W2647" s="358" t="e">
        <f t="shared" ref="W2647:AD2647" si="1459">W2642</f>
        <v>#VALUE!</v>
      </c>
      <c r="X2647" s="454">
        <f t="shared" si="1459"/>
        <v>0</v>
      </c>
      <c r="Y2647" s="454">
        <f t="shared" si="1459"/>
        <v>0</v>
      </c>
      <c r="Z2647" s="454">
        <f t="shared" si="1459"/>
        <v>0</v>
      </c>
      <c r="AA2647" s="454" t="e">
        <f t="shared" si="1459"/>
        <v>#VALUE!</v>
      </c>
      <c r="AB2647" s="454">
        <f t="shared" si="1459"/>
        <v>0</v>
      </c>
      <c r="AC2647" s="454">
        <f t="shared" si="1459"/>
        <v>0</v>
      </c>
      <c r="AD2647" s="454">
        <f t="shared" si="1459"/>
        <v>0</v>
      </c>
      <c r="AE2647" s="454"/>
      <c r="AF2647" s="454"/>
      <c r="AG2647" s="619"/>
      <c r="AH2647" s="1852"/>
    </row>
    <row r="2648" spans="2:34" ht="15.75" thickBot="1" x14ac:dyDescent="0.3">
      <c r="B2648" s="211" t="s">
        <v>282</v>
      </c>
      <c r="C2648" s="464"/>
      <c r="D2648" s="1160"/>
      <c r="E2648" s="298"/>
      <c r="F2648" s="1181"/>
      <c r="G2648" s="1160"/>
      <c r="H2648" s="1160"/>
      <c r="I2648" s="1160"/>
      <c r="J2648" s="1160"/>
      <c r="K2648" s="1160"/>
      <c r="L2648" s="1160"/>
      <c r="M2648" s="1160"/>
      <c r="N2648" s="1160"/>
      <c r="O2648" s="1160"/>
      <c r="P2648" s="1160"/>
      <c r="Q2648" s="506">
        <f t="shared" ref="Q2648:AA2648" si="1460">Q2647</f>
        <v>0</v>
      </c>
      <c r="R2648" s="506">
        <f t="shared" ref="R2648:S2648" si="1461">R2647</f>
        <v>0</v>
      </c>
      <c r="S2648" s="506">
        <f t="shared" si="1461"/>
        <v>0</v>
      </c>
      <c r="T2648" s="506">
        <f t="shared" ref="T2648:U2648" si="1462">T2647</f>
        <v>0</v>
      </c>
      <c r="U2648" s="506">
        <f t="shared" si="1462"/>
        <v>0</v>
      </c>
      <c r="V2648" s="506">
        <f t="shared" ref="V2648" si="1463">V2647</f>
        <v>0</v>
      </c>
      <c r="W2648" s="364" t="e">
        <f t="shared" si="1460"/>
        <v>#VALUE!</v>
      </c>
      <c r="X2648" s="506">
        <f t="shared" si="1460"/>
        <v>0</v>
      </c>
      <c r="Y2648" s="506">
        <f t="shared" si="1460"/>
        <v>0</v>
      </c>
      <c r="Z2648" s="1691">
        <f t="shared" si="1460"/>
        <v>0</v>
      </c>
      <c r="AA2648" s="506" t="e">
        <f t="shared" si="1460"/>
        <v>#VALUE!</v>
      </c>
      <c r="AB2648" s="506"/>
      <c r="AC2648" s="506">
        <f>AC2647</f>
        <v>0</v>
      </c>
      <c r="AD2648" s="506">
        <f>AD2647</f>
        <v>0</v>
      </c>
      <c r="AE2648" s="1160"/>
      <c r="AF2648" s="506"/>
      <c r="AG2648" s="619"/>
      <c r="AH2648" s="1852"/>
    </row>
    <row r="2649" spans="2:34" x14ac:dyDescent="0.25">
      <c r="B2649" s="1192" t="s">
        <v>538</v>
      </c>
      <c r="C2649" s="437"/>
      <c r="D2649" s="978"/>
      <c r="E2649" s="302"/>
      <c r="F2649" s="188"/>
      <c r="G2649" s="1779"/>
      <c r="H2649" s="1779"/>
      <c r="I2649" s="1779"/>
      <c r="J2649" s="1779"/>
      <c r="K2649" s="978"/>
      <c r="L2649" s="978"/>
      <c r="M2649" s="978"/>
      <c r="N2649" s="1779"/>
      <c r="O2649" s="1779"/>
      <c r="P2649" s="978"/>
      <c r="Q2649" s="1408"/>
      <c r="R2649" s="1408"/>
      <c r="S2649" s="1408"/>
      <c r="T2649" s="1408"/>
      <c r="U2649" s="1408"/>
      <c r="V2649" s="1408"/>
      <c r="W2649" s="360"/>
      <c r="X2649" s="602"/>
      <c r="Y2649" s="1537"/>
      <c r="Z2649" s="1741"/>
      <c r="AA2649" s="602"/>
      <c r="AB2649" s="1408"/>
      <c r="AC2649" s="602"/>
      <c r="AD2649" s="602"/>
      <c r="AE2649" s="1780"/>
      <c r="AF2649" s="602"/>
      <c r="AG2649" s="619"/>
      <c r="AH2649" s="1852"/>
    </row>
    <row r="2650" spans="2:34" x14ac:dyDescent="0.25">
      <c r="B2650" s="2047" t="s">
        <v>196</v>
      </c>
      <c r="C2650" s="412"/>
      <c r="D2650" s="78"/>
      <c r="E2650" s="259"/>
      <c r="F2650" s="259"/>
      <c r="G2650" s="78"/>
      <c r="H2650" s="78"/>
      <c r="I2650" s="78"/>
      <c r="J2650" s="574"/>
      <c r="K2650" s="230"/>
      <c r="L2650" s="230"/>
      <c r="M2650" s="230"/>
      <c r="N2650" s="978"/>
      <c r="O2650" s="574"/>
      <c r="P2650" s="230"/>
      <c r="Q2650" s="602"/>
      <c r="R2650" s="602"/>
      <c r="S2650" s="602"/>
      <c r="T2650" s="602"/>
      <c r="U2650" s="602"/>
      <c r="V2650" s="602"/>
      <c r="W2650" s="358"/>
      <c r="X2650" s="384"/>
      <c r="Y2650" s="381"/>
      <c r="Z2650" s="384"/>
      <c r="AA2650" s="381"/>
      <c r="AB2650" s="607"/>
      <c r="AC2650" s="381"/>
      <c r="AD2650" s="381"/>
      <c r="AE2650" s="230"/>
      <c r="AF2650" s="454"/>
      <c r="AG2650" s="619"/>
      <c r="AH2650" s="1852"/>
    </row>
    <row r="2651" spans="2:34" x14ac:dyDescent="0.25">
      <c r="B2651" s="1412" t="s">
        <v>220</v>
      </c>
      <c r="C2651" s="412"/>
      <c r="D2651" s="78"/>
      <c r="E2651" s="543">
        <f>SUM(E2652:E2661)</f>
        <v>0</v>
      </c>
      <c r="F2651" s="328" t="e">
        <f>SUM(F2652:F2661)</f>
        <v>#VALUE!</v>
      </c>
      <c r="G2651" s="454">
        <f>SUM(G2652:G2662)</f>
        <v>2</v>
      </c>
      <c r="H2651" s="78" t="e">
        <f>G2651/F2651*100</f>
        <v>#VALUE!</v>
      </c>
      <c r="I2651" s="78"/>
      <c r="J2651" s="574"/>
      <c r="K2651" s="230"/>
      <c r="L2651" s="230"/>
      <c r="M2651" s="230"/>
      <c r="N2651" s="978"/>
      <c r="O2651" s="978"/>
      <c r="P2651" s="574"/>
      <c r="Q2651" s="384"/>
      <c r="R2651" s="384"/>
      <c r="S2651" s="384"/>
      <c r="T2651" s="384"/>
      <c r="U2651" s="384"/>
      <c r="V2651" s="384"/>
      <c r="W2651" s="358" t="e">
        <f t="shared" ref="W2651" si="1464">Q2651/12*$B$4+(R2651-Q2651)/11*5+(S2651-R2651)/10*4+(T2651-S2651)/9*3+(U2651-T2651)/8*2+(V2651-U2651)/7*1</f>
        <v>#VALUE!</v>
      </c>
      <c r="X2651" s="384">
        <f t="shared" ref="X2651" si="1465">AD2651-AC2651-Z2651</f>
        <v>0.35560000000000003</v>
      </c>
      <c r="Y2651" s="381"/>
      <c r="Z2651" s="384"/>
      <c r="AA2651" s="381" t="e">
        <f>X2651-W2651</f>
        <v>#VALUE!</v>
      </c>
      <c r="AB2651" s="607"/>
      <c r="AC2651" s="602"/>
      <c r="AD2651" s="1842">
        <v>0.35560000000000003</v>
      </c>
      <c r="AE2651" s="230"/>
      <c r="AF2651" s="454"/>
      <c r="AG2651" s="619"/>
      <c r="AH2651" s="1852"/>
    </row>
    <row r="2652" spans="2:34" ht="30" x14ac:dyDescent="0.25">
      <c r="B2652" s="3" t="s">
        <v>117</v>
      </c>
      <c r="C2652" s="412"/>
      <c r="D2652" s="78"/>
      <c r="E2652" s="574"/>
      <c r="F2652" s="230" t="e">
        <f t="shared" ref="F2652:F2661" si="1466">ROUND(E2652/12*$B$4,0)</f>
        <v>#VALUE!</v>
      </c>
      <c r="G2652" s="574"/>
      <c r="H2652" s="78" t="e">
        <f>G2652/F2652*100</f>
        <v>#VALUE!</v>
      </c>
      <c r="I2652" s="78"/>
      <c r="J2652" s="574"/>
      <c r="K2652" s="230"/>
      <c r="L2652" s="230"/>
      <c r="M2652" s="230"/>
      <c r="N2652" s="978"/>
      <c r="O2652" s="978"/>
      <c r="P2652" s="574"/>
      <c r="Q2652" s="384"/>
      <c r="R2652" s="384"/>
      <c r="S2652" s="384"/>
      <c r="T2652" s="384"/>
      <c r="U2652" s="384"/>
      <c r="V2652" s="384"/>
      <c r="W2652" s="358"/>
      <c r="X2652" s="384"/>
      <c r="Y2652" s="381"/>
      <c r="Z2652" s="384"/>
      <c r="AA2652" s="381"/>
      <c r="AB2652" s="607"/>
      <c r="AC2652" s="381"/>
      <c r="AD2652" s="381"/>
      <c r="AE2652" s="230"/>
      <c r="AF2652" s="454"/>
      <c r="AG2652" s="619"/>
      <c r="AH2652" s="1852"/>
    </row>
    <row r="2653" spans="2:34" ht="45" x14ac:dyDescent="0.25">
      <c r="B2653" s="3" t="s">
        <v>577</v>
      </c>
      <c r="C2653" s="412"/>
      <c r="D2653" s="78"/>
      <c r="E2653" s="574"/>
      <c r="F2653" s="574"/>
      <c r="G2653" s="574"/>
      <c r="H2653" s="78"/>
      <c r="I2653" s="78"/>
      <c r="J2653" s="574"/>
      <c r="K2653" s="230"/>
      <c r="L2653" s="230"/>
      <c r="M2653" s="230"/>
      <c r="N2653" s="978"/>
      <c r="O2653" s="978"/>
      <c r="P2653" s="574"/>
      <c r="Q2653" s="384"/>
      <c r="R2653" s="384"/>
      <c r="S2653" s="384"/>
      <c r="T2653" s="384"/>
      <c r="U2653" s="384"/>
      <c r="V2653" s="384"/>
      <c r="W2653" s="358"/>
      <c r="X2653" s="384"/>
      <c r="Y2653" s="381"/>
      <c r="Z2653" s="384"/>
      <c r="AA2653" s="381"/>
      <c r="AB2653" s="607"/>
      <c r="AC2653" s="602"/>
      <c r="AD2653" s="381"/>
      <c r="AE2653" s="230"/>
      <c r="AF2653" s="454"/>
      <c r="AG2653" s="619"/>
      <c r="AH2653" s="1852"/>
    </row>
    <row r="2654" spans="2:34" ht="30" x14ac:dyDescent="0.25">
      <c r="B2654" s="3" t="s">
        <v>118</v>
      </c>
      <c r="C2654" s="412"/>
      <c r="D2654" s="78"/>
      <c r="E2654" s="574"/>
      <c r="F2654" s="574" t="e">
        <f t="shared" si="1466"/>
        <v>#VALUE!</v>
      </c>
      <c r="G2654" s="574"/>
      <c r="H2654" s="78" t="e">
        <f>G2654/F2654*100</f>
        <v>#VALUE!</v>
      </c>
      <c r="I2654" s="78"/>
      <c r="J2654" s="574"/>
      <c r="K2654" s="230"/>
      <c r="L2654" s="230"/>
      <c r="M2654" s="230"/>
      <c r="N2654" s="978"/>
      <c r="O2654" s="978"/>
      <c r="P2654" s="574"/>
      <c r="Q2654" s="381"/>
      <c r="R2654" s="381"/>
      <c r="S2654" s="381"/>
      <c r="T2654" s="381"/>
      <c r="U2654" s="381"/>
      <c r="V2654" s="381"/>
      <c r="W2654" s="358"/>
      <c r="X2654" s="384"/>
      <c r="Y2654" s="381"/>
      <c r="Z2654" s="384"/>
      <c r="AA2654" s="381"/>
      <c r="AB2654" s="607"/>
      <c r="AC2654" s="602"/>
      <c r="AD2654" s="381"/>
      <c r="AE2654" s="230"/>
      <c r="AF2654" s="454"/>
      <c r="AG2654" s="619"/>
      <c r="AH2654" s="1852"/>
    </row>
    <row r="2655" spans="2:34" ht="45" x14ac:dyDescent="0.25">
      <c r="B2655" s="3" t="s">
        <v>579</v>
      </c>
      <c r="C2655" s="412"/>
      <c r="D2655" s="78"/>
      <c r="E2655" s="574"/>
      <c r="F2655" s="574"/>
      <c r="G2655" s="574"/>
      <c r="H2655" s="78"/>
      <c r="I2655" s="78"/>
      <c r="J2655" s="574"/>
      <c r="K2655" s="230"/>
      <c r="L2655" s="230"/>
      <c r="M2655" s="230"/>
      <c r="N2655" s="978"/>
      <c r="O2655" s="978"/>
      <c r="P2655" s="574"/>
      <c r="Q2655" s="381"/>
      <c r="R2655" s="602"/>
      <c r="S2655" s="381"/>
      <c r="T2655" s="381"/>
      <c r="U2655" s="381"/>
      <c r="V2655" s="381"/>
      <c r="W2655" s="358"/>
      <c r="X2655" s="384"/>
      <c r="Y2655" s="381"/>
      <c r="Z2655" s="384"/>
      <c r="AA2655" s="381"/>
      <c r="AB2655" s="607"/>
      <c r="AC2655" s="602"/>
      <c r="AD2655" s="381"/>
      <c r="AE2655" s="230"/>
      <c r="AF2655" s="454"/>
      <c r="AG2655" s="619"/>
      <c r="AH2655" s="1852"/>
    </row>
    <row r="2656" spans="2:34" x14ac:dyDescent="0.25">
      <c r="B2656" s="3" t="s">
        <v>63</v>
      </c>
      <c r="C2656" s="412"/>
      <c r="D2656" s="78"/>
      <c r="E2656" s="574"/>
      <c r="F2656" s="574" t="e">
        <f t="shared" si="1466"/>
        <v>#VALUE!</v>
      </c>
      <c r="G2656" s="574"/>
      <c r="H2656" s="78" t="e">
        <f>G2656/F2656*100</f>
        <v>#VALUE!</v>
      </c>
      <c r="I2656" s="78"/>
      <c r="J2656" s="574"/>
      <c r="K2656" s="230"/>
      <c r="L2656" s="230"/>
      <c r="M2656" s="230"/>
      <c r="N2656" s="978"/>
      <c r="O2656" s="978"/>
      <c r="P2656" s="574"/>
      <c r="Q2656" s="381"/>
      <c r="R2656" s="602"/>
      <c r="S2656" s="381"/>
      <c r="T2656" s="381"/>
      <c r="U2656" s="381"/>
      <c r="V2656" s="381"/>
      <c r="W2656" s="358"/>
      <c r="X2656" s="384"/>
      <c r="Y2656" s="381"/>
      <c r="Z2656" s="384"/>
      <c r="AA2656" s="381"/>
      <c r="AB2656" s="607"/>
      <c r="AC2656" s="381"/>
      <c r="AD2656" s="381"/>
      <c r="AE2656" s="230"/>
      <c r="AF2656" s="454"/>
      <c r="AG2656" s="619"/>
      <c r="AH2656" s="1852"/>
    </row>
    <row r="2657" spans="2:34" ht="30" x14ac:dyDescent="0.25">
      <c r="B2657" s="3" t="s">
        <v>578</v>
      </c>
      <c r="C2657" s="412"/>
      <c r="D2657" s="78"/>
      <c r="E2657" s="574"/>
      <c r="F2657" s="574"/>
      <c r="G2657" s="574"/>
      <c r="H2657" s="78"/>
      <c r="I2657" s="78"/>
      <c r="J2657" s="574"/>
      <c r="K2657" s="230"/>
      <c r="L2657" s="230"/>
      <c r="M2657" s="230"/>
      <c r="N2657" s="978"/>
      <c r="O2657" s="978"/>
      <c r="P2657" s="574"/>
      <c r="Q2657" s="381"/>
      <c r="R2657" s="602"/>
      <c r="S2657" s="607"/>
      <c r="T2657" s="607"/>
      <c r="U2657" s="607"/>
      <c r="V2657" s="607"/>
      <c r="W2657" s="358"/>
      <c r="X2657" s="384"/>
      <c r="Y2657" s="381"/>
      <c r="Z2657" s="384"/>
      <c r="AA2657" s="381"/>
      <c r="AB2657" s="607"/>
      <c r="AC2657" s="607"/>
      <c r="AD2657" s="381"/>
      <c r="AE2657" s="230"/>
      <c r="AF2657" s="454"/>
      <c r="AG2657" s="619"/>
      <c r="AH2657" s="1852"/>
    </row>
    <row r="2658" spans="2:34" x14ac:dyDescent="0.25">
      <c r="B2658" s="3" t="s">
        <v>559</v>
      </c>
      <c r="C2658" s="412"/>
      <c r="D2658" s="78"/>
      <c r="E2658" s="574"/>
      <c r="F2658" s="574"/>
      <c r="G2658" s="574"/>
      <c r="H2658" s="78"/>
      <c r="I2658" s="78"/>
      <c r="J2658" s="574"/>
      <c r="K2658" s="230"/>
      <c r="L2658" s="230"/>
      <c r="M2658" s="230"/>
      <c r="N2658" s="978"/>
      <c r="O2658" s="978"/>
      <c r="P2658" s="574"/>
      <c r="Q2658" s="381"/>
      <c r="R2658" s="381"/>
      <c r="S2658" s="607"/>
      <c r="T2658" s="607"/>
      <c r="U2658" s="607"/>
      <c r="V2658" s="607"/>
      <c r="W2658" s="358"/>
      <c r="X2658" s="384"/>
      <c r="Y2658" s="381"/>
      <c r="Z2658" s="384"/>
      <c r="AA2658" s="381"/>
      <c r="AB2658" s="607"/>
      <c r="AC2658" s="607"/>
      <c r="AD2658" s="381"/>
      <c r="AE2658" s="230"/>
      <c r="AF2658" s="454"/>
      <c r="AG2658" s="619"/>
      <c r="AH2658" s="1852"/>
    </row>
    <row r="2659" spans="2:34" ht="30" x14ac:dyDescent="0.25">
      <c r="B2659" s="3" t="s">
        <v>560</v>
      </c>
      <c r="C2659" s="412"/>
      <c r="D2659" s="78"/>
      <c r="E2659" s="574"/>
      <c r="F2659" s="574"/>
      <c r="G2659" s="574"/>
      <c r="H2659" s="78"/>
      <c r="I2659" s="78"/>
      <c r="J2659" s="574"/>
      <c r="K2659" s="230"/>
      <c r="L2659" s="230"/>
      <c r="M2659" s="230"/>
      <c r="N2659" s="978"/>
      <c r="O2659" s="978"/>
      <c r="P2659" s="574"/>
      <c r="Q2659" s="602"/>
      <c r="R2659" s="381"/>
      <c r="S2659" s="381"/>
      <c r="T2659" s="602"/>
      <c r="U2659" s="602"/>
      <c r="V2659" s="602"/>
      <c r="W2659" s="358"/>
      <c r="X2659" s="384"/>
      <c r="Y2659" s="381"/>
      <c r="Z2659" s="384"/>
      <c r="AA2659" s="381"/>
      <c r="AB2659" s="607"/>
      <c r="AC2659" s="607"/>
      <c r="AD2659" s="381"/>
      <c r="AE2659" s="230"/>
      <c r="AF2659" s="454"/>
      <c r="AG2659" s="619"/>
      <c r="AH2659" s="1852"/>
    </row>
    <row r="2660" spans="2:34" x14ac:dyDescent="0.25">
      <c r="B2660" s="3" t="s">
        <v>561</v>
      </c>
      <c r="C2660" s="412"/>
      <c r="D2660" s="78"/>
      <c r="E2660" s="574"/>
      <c r="F2660" s="574"/>
      <c r="G2660" s="574">
        <v>2</v>
      </c>
      <c r="H2660" s="78"/>
      <c r="I2660" s="78"/>
      <c r="J2660" s="574"/>
      <c r="K2660" s="230"/>
      <c r="L2660" s="230"/>
      <c r="M2660" s="230"/>
      <c r="N2660" s="978"/>
      <c r="O2660" s="978"/>
      <c r="P2660" s="574"/>
      <c r="Q2660" s="381"/>
      <c r="R2660" s="602"/>
      <c r="S2660" s="602"/>
      <c r="T2660" s="381"/>
      <c r="U2660" s="381"/>
      <c r="V2660" s="381"/>
      <c r="W2660" s="358"/>
      <c r="X2660" s="384"/>
      <c r="Y2660" s="381"/>
      <c r="Z2660" s="384"/>
      <c r="AA2660" s="381"/>
      <c r="AB2660" s="607"/>
      <c r="AC2660" s="607"/>
      <c r="AD2660" s="381"/>
      <c r="AE2660" s="230"/>
      <c r="AF2660" s="454"/>
      <c r="AG2660" s="619"/>
      <c r="AH2660" s="1852"/>
    </row>
    <row r="2661" spans="2:34" x14ac:dyDescent="0.25">
      <c r="B2661" s="3" t="s">
        <v>183</v>
      </c>
      <c r="C2661" s="412"/>
      <c r="D2661" s="78"/>
      <c r="E2661" s="574"/>
      <c r="F2661" s="574" t="e">
        <f t="shared" si="1466"/>
        <v>#VALUE!</v>
      </c>
      <c r="G2661" s="574"/>
      <c r="H2661" s="78" t="e">
        <f>G2661/F2661*100</f>
        <v>#VALUE!</v>
      </c>
      <c r="I2661" s="78"/>
      <c r="J2661" s="574"/>
      <c r="K2661" s="230"/>
      <c r="L2661" s="230"/>
      <c r="M2661" s="230"/>
      <c r="N2661" s="978"/>
      <c r="O2661" s="978"/>
      <c r="P2661" s="574"/>
      <c r="Q2661" s="381"/>
      <c r="R2661" s="381"/>
      <c r="S2661" s="381"/>
      <c r="T2661" s="381"/>
      <c r="U2661" s="381"/>
      <c r="V2661" s="381"/>
      <c r="W2661" s="358"/>
      <c r="X2661" s="384"/>
      <c r="Y2661" s="381"/>
      <c r="Z2661" s="384"/>
      <c r="AA2661" s="381"/>
      <c r="AB2661" s="607"/>
      <c r="AC2661" s="607"/>
      <c r="AD2661" s="381"/>
      <c r="AE2661" s="230"/>
      <c r="AF2661" s="454"/>
      <c r="AG2661" s="619"/>
      <c r="AH2661" s="1852"/>
    </row>
    <row r="2662" spans="2:34" ht="30" x14ac:dyDescent="0.25">
      <c r="B2662" s="1172" t="s">
        <v>481</v>
      </c>
      <c r="C2662" s="1810"/>
      <c r="D2662" s="1811"/>
      <c r="E2662" s="978"/>
      <c r="F2662" s="978"/>
      <c r="G2662" s="978"/>
      <c r="H2662" s="1811"/>
      <c r="I2662" s="1811"/>
      <c r="J2662" s="978"/>
      <c r="K2662" s="1046"/>
      <c r="L2662" s="1046"/>
      <c r="M2662" s="978"/>
      <c r="N2662" s="978"/>
      <c r="O2662" s="978"/>
      <c r="P2662" s="978"/>
      <c r="Q2662" s="602"/>
      <c r="R2662" s="602"/>
      <c r="S2662" s="602"/>
      <c r="T2662" s="602"/>
      <c r="U2662" s="602"/>
      <c r="V2662" s="602"/>
      <c r="W2662" s="360"/>
      <c r="X2662" s="384"/>
      <c r="Y2662" s="602"/>
      <c r="Z2662" s="384"/>
      <c r="AA2662" s="384"/>
      <c r="AB2662" s="602"/>
      <c r="AC2662" s="602"/>
      <c r="AD2662" s="602"/>
      <c r="AE2662" s="230"/>
      <c r="AF2662" s="454"/>
      <c r="AG2662" s="619"/>
      <c r="AH2662" s="1852"/>
    </row>
    <row r="2663" spans="2:34" ht="15.75" thickBot="1" x14ac:dyDescent="0.3">
      <c r="B2663" s="2060" t="s">
        <v>135</v>
      </c>
      <c r="C2663" s="437"/>
      <c r="D2663" s="978"/>
      <c r="E2663" s="1359"/>
      <c r="F2663" s="1359"/>
      <c r="G2663" s="1359"/>
      <c r="H2663" s="1359"/>
      <c r="I2663" s="978"/>
      <c r="J2663" s="1778"/>
      <c r="K2663" s="1778"/>
      <c r="L2663" s="1778"/>
      <c r="M2663" s="978"/>
      <c r="N2663" s="1778"/>
      <c r="O2663" s="1778"/>
      <c r="P2663" s="978"/>
      <c r="Q2663" s="602">
        <f t="shared" ref="Q2663:V2663" si="1467">Q2651</f>
        <v>0</v>
      </c>
      <c r="R2663" s="602">
        <f t="shared" si="1467"/>
        <v>0</v>
      </c>
      <c r="S2663" s="602">
        <f t="shared" si="1467"/>
        <v>0</v>
      </c>
      <c r="T2663" s="602">
        <f t="shared" si="1467"/>
        <v>0</v>
      </c>
      <c r="U2663" s="602">
        <f t="shared" si="1467"/>
        <v>0</v>
      </c>
      <c r="V2663" s="602">
        <f t="shared" si="1467"/>
        <v>0</v>
      </c>
      <c r="W2663" s="360" t="e">
        <f t="shared" ref="W2663:AD2663" si="1468">W2651</f>
        <v>#VALUE!</v>
      </c>
      <c r="X2663" s="1610">
        <f t="shared" si="1468"/>
        <v>0.35560000000000003</v>
      </c>
      <c r="Y2663" s="602">
        <f t="shared" si="1468"/>
        <v>0</v>
      </c>
      <c r="Z2663" s="1742">
        <f t="shared" si="1468"/>
        <v>0</v>
      </c>
      <c r="AA2663" s="1610" t="e">
        <f t="shared" si="1468"/>
        <v>#VALUE!</v>
      </c>
      <c r="AB2663" s="602">
        <f t="shared" si="1468"/>
        <v>0</v>
      </c>
      <c r="AC2663" s="602">
        <f t="shared" si="1468"/>
        <v>0</v>
      </c>
      <c r="AD2663" s="602">
        <f t="shared" si="1468"/>
        <v>0.35560000000000003</v>
      </c>
      <c r="AE2663" s="1046"/>
      <c r="AF2663" s="328"/>
      <c r="AG2663" s="619"/>
      <c r="AH2663" s="1852"/>
    </row>
    <row r="2664" spans="2:34" ht="15.75" thickBot="1" x14ac:dyDescent="0.3">
      <c r="B2664" s="211" t="s">
        <v>282</v>
      </c>
      <c r="C2664" s="464"/>
      <c r="D2664" s="1160"/>
      <c r="E2664" s="298"/>
      <c r="F2664" s="1181"/>
      <c r="G2664" s="1160"/>
      <c r="H2664" s="1160"/>
      <c r="I2664" s="1160"/>
      <c r="J2664" s="1160"/>
      <c r="K2664" s="1160"/>
      <c r="L2664" s="1160"/>
      <c r="M2664" s="1160"/>
      <c r="N2664" s="1160"/>
      <c r="O2664" s="1160"/>
      <c r="P2664" s="1160"/>
      <c r="Q2664" s="506">
        <f t="shared" ref="Q2664:AA2664" si="1469">Q2663</f>
        <v>0</v>
      </c>
      <c r="R2664" s="506">
        <f t="shared" ref="R2664:S2664" si="1470">R2663</f>
        <v>0</v>
      </c>
      <c r="S2664" s="506">
        <f t="shared" si="1470"/>
        <v>0</v>
      </c>
      <c r="T2664" s="506">
        <f t="shared" ref="T2664:U2664" si="1471">T2663</f>
        <v>0</v>
      </c>
      <c r="U2664" s="506">
        <f t="shared" si="1471"/>
        <v>0</v>
      </c>
      <c r="V2664" s="506">
        <f t="shared" ref="V2664" si="1472">V2663</f>
        <v>0</v>
      </c>
      <c r="W2664" s="364" t="e">
        <f t="shared" si="1469"/>
        <v>#VALUE!</v>
      </c>
      <c r="X2664" s="506">
        <f t="shared" si="1469"/>
        <v>0.35560000000000003</v>
      </c>
      <c r="Y2664" s="506">
        <f t="shared" si="1469"/>
        <v>0</v>
      </c>
      <c r="Z2664" s="1691">
        <f t="shared" si="1469"/>
        <v>0</v>
      </c>
      <c r="AA2664" s="506" t="e">
        <f t="shared" si="1469"/>
        <v>#VALUE!</v>
      </c>
      <c r="AB2664" s="506"/>
      <c r="AC2664" s="506">
        <f>AC2663</f>
        <v>0</v>
      </c>
      <c r="AD2664" s="506">
        <f>AD2663</f>
        <v>0.35560000000000003</v>
      </c>
      <c r="AE2664" s="1160"/>
      <c r="AF2664" s="533">
        <f>AF2663</f>
        <v>0</v>
      </c>
      <c r="AG2664" s="619"/>
      <c r="AH2664" s="1852"/>
    </row>
    <row r="2665" spans="2:34" x14ac:dyDescent="0.25">
      <c r="B2665" s="1192" t="s">
        <v>539</v>
      </c>
      <c r="C2665" s="437"/>
      <c r="D2665" s="978"/>
      <c r="E2665" s="302"/>
      <c r="F2665" s="188"/>
      <c r="G2665" s="1779"/>
      <c r="H2665" s="1779"/>
      <c r="I2665" s="1779"/>
      <c r="J2665" s="1779"/>
      <c r="K2665" s="978"/>
      <c r="L2665" s="978"/>
      <c r="M2665" s="978"/>
      <c r="N2665" s="1779"/>
      <c r="O2665" s="1779"/>
      <c r="P2665" s="978"/>
      <c r="Q2665" s="1408"/>
      <c r="R2665" s="1408"/>
      <c r="S2665" s="1408"/>
      <c r="T2665" s="1408"/>
      <c r="U2665" s="1408"/>
      <c r="V2665" s="1408"/>
      <c r="W2665" s="360"/>
      <c r="X2665" s="602"/>
      <c r="Y2665" s="1537"/>
      <c r="Z2665" s="1741"/>
      <c r="AA2665" s="602"/>
      <c r="AB2665" s="1408"/>
      <c r="AC2665" s="602"/>
      <c r="AD2665" s="602"/>
      <c r="AE2665" s="574"/>
      <c r="AF2665" s="543"/>
      <c r="AG2665" s="619"/>
      <c r="AH2665" s="1852"/>
    </row>
    <row r="2666" spans="2:34" x14ac:dyDescent="0.25">
      <c r="B2666" s="2047" t="s">
        <v>196</v>
      </c>
      <c r="C2666" s="412"/>
      <c r="D2666" s="78"/>
      <c r="E2666" s="259"/>
      <c r="F2666" s="259"/>
      <c r="G2666" s="78"/>
      <c r="H2666" s="78"/>
      <c r="I2666" s="78"/>
      <c r="J2666" s="574"/>
      <c r="K2666" s="230"/>
      <c r="L2666" s="230"/>
      <c r="M2666" s="230"/>
      <c r="N2666" s="978"/>
      <c r="O2666" s="574"/>
      <c r="P2666" s="230"/>
      <c r="Q2666" s="602"/>
      <c r="R2666" s="602"/>
      <c r="S2666" s="602"/>
      <c r="T2666" s="602"/>
      <c r="U2666" s="602"/>
      <c r="V2666" s="602"/>
      <c r="W2666" s="358"/>
      <c r="X2666" s="384"/>
      <c r="Y2666" s="381"/>
      <c r="Z2666" s="384"/>
      <c r="AA2666" s="381"/>
      <c r="AB2666" s="607"/>
      <c r="AC2666" s="381"/>
      <c r="AD2666" s="381"/>
      <c r="AE2666" s="230"/>
      <c r="AF2666" s="454"/>
      <c r="AG2666" s="619"/>
      <c r="AH2666" s="1852"/>
    </row>
    <row r="2667" spans="2:34" x14ac:dyDescent="0.25">
      <c r="B2667" s="1412" t="s">
        <v>220</v>
      </c>
      <c r="C2667" s="412"/>
      <c r="D2667" s="78"/>
      <c r="E2667" s="543">
        <f>SUM(E2668:E2671)</f>
        <v>0</v>
      </c>
      <c r="F2667" s="328" t="e">
        <f t="shared" ref="F2667:G2667" si="1473">SUM(F2668:F2671)</f>
        <v>#VALUE!</v>
      </c>
      <c r="G2667" s="328">
        <f t="shared" si="1473"/>
        <v>0</v>
      </c>
      <c r="H2667" s="78" t="e">
        <f>G2667/F2667*100</f>
        <v>#VALUE!</v>
      </c>
      <c r="I2667" s="78"/>
      <c r="J2667" s="574"/>
      <c r="K2667" s="230"/>
      <c r="L2667" s="230"/>
      <c r="M2667" s="230"/>
      <c r="N2667" s="978"/>
      <c r="O2667" s="978"/>
      <c r="P2667" s="574"/>
      <c r="Q2667" s="384"/>
      <c r="R2667" s="384"/>
      <c r="S2667" s="384"/>
      <c r="T2667" s="384"/>
      <c r="U2667" s="384"/>
      <c r="V2667" s="384"/>
      <c r="W2667" s="358" t="e">
        <f t="shared" ref="W2667" si="1474">Q2667/12*$B$4+(R2667-Q2667)/11*5+(S2667-R2667)/10*4+(T2667-S2667)/9*3+(U2667-T2667)/8*2+(V2667-U2667)/7*1</f>
        <v>#VALUE!</v>
      </c>
      <c r="X2667" s="384">
        <f t="shared" ref="X2667" si="1475">AD2667-AC2667-Z2667</f>
        <v>0</v>
      </c>
      <c r="Y2667" s="381"/>
      <c r="Z2667" s="384"/>
      <c r="AA2667" s="381" t="e">
        <f>X2667-W2667</f>
        <v>#VALUE!</v>
      </c>
      <c r="AB2667" s="607"/>
      <c r="AC2667" s="602"/>
      <c r="AD2667" s="381"/>
      <c r="AE2667" s="230"/>
      <c r="AF2667" s="454"/>
      <c r="AG2667" s="619"/>
      <c r="AH2667" s="1852"/>
    </row>
    <row r="2668" spans="2:34" x14ac:dyDescent="0.25">
      <c r="B2668" s="3" t="s">
        <v>66</v>
      </c>
      <c r="C2668" s="412"/>
      <c r="D2668" s="78"/>
      <c r="E2668" s="574"/>
      <c r="F2668" s="574" t="e">
        <f t="shared" ref="F2668" si="1476">ROUND(E2668/12*$B$4,0)</f>
        <v>#VALUE!</v>
      </c>
      <c r="G2668" s="574"/>
      <c r="H2668" s="78" t="e">
        <f>G2668/F2668*100</f>
        <v>#VALUE!</v>
      </c>
      <c r="I2668" s="78"/>
      <c r="J2668" s="574"/>
      <c r="K2668" s="230"/>
      <c r="L2668" s="230"/>
      <c r="M2668" s="230"/>
      <c r="N2668" s="978"/>
      <c r="O2668" s="978"/>
      <c r="P2668" s="574"/>
      <c r="Q2668" s="381"/>
      <c r="R2668" s="381"/>
      <c r="S2668" s="381"/>
      <c r="T2668" s="381"/>
      <c r="U2668" s="381"/>
      <c r="V2668" s="381"/>
      <c r="W2668" s="358"/>
      <c r="X2668" s="384"/>
      <c r="Y2668" s="381"/>
      <c r="Z2668" s="384"/>
      <c r="AA2668" s="381"/>
      <c r="AB2668" s="607"/>
      <c r="AC2668" s="602"/>
      <c r="AD2668" s="381"/>
      <c r="AE2668" s="230"/>
      <c r="AF2668" s="454"/>
      <c r="AG2668" s="619"/>
      <c r="AH2668" s="1852"/>
    </row>
    <row r="2669" spans="2:34" ht="15.75" thickBot="1" x14ac:dyDescent="0.3">
      <c r="B2669" s="2060" t="s">
        <v>135</v>
      </c>
      <c r="C2669" s="437"/>
      <c r="D2669" s="978"/>
      <c r="E2669" s="1359"/>
      <c r="F2669" s="1359"/>
      <c r="G2669" s="1359"/>
      <c r="H2669" s="1359"/>
      <c r="I2669" s="978"/>
      <c r="J2669" s="1778"/>
      <c r="K2669" s="1778"/>
      <c r="L2669" s="1778"/>
      <c r="M2669" s="978"/>
      <c r="N2669" s="1778"/>
      <c r="O2669" s="1778"/>
      <c r="P2669" s="978"/>
      <c r="Q2669" s="602">
        <f t="shared" ref="Q2669:V2669" si="1477">Q2667</f>
        <v>0</v>
      </c>
      <c r="R2669" s="602">
        <f t="shared" si="1477"/>
        <v>0</v>
      </c>
      <c r="S2669" s="602">
        <f t="shared" si="1477"/>
        <v>0</v>
      </c>
      <c r="T2669" s="602">
        <f t="shared" si="1477"/>
        <v>0</v>
      </c>
      <c r="U2669" s="602">
        <f t="shared" si="1477"/>
        <v>0</v>
      </c>
      <c r="V2669" s="602">
        <f t="shared" si="1477"/>
        <v>0</v>
      </c>
      <c r="W2669" s="360" t="e">
        <f t="shared" ref="W2669:AD2669" si="1478">W2667</f>
        <v>#VALUE!</v>
      </c>
      <c r="X2669" s="1610">
        <f t="shared" si="1478"/>
        <v>0</v>
      </c>
      <c r="Y2669" s="602">
        <f t="shared" si="1478"/>
        <v>0</v>
      </c>
      <c r="Z2669" s="1742">
        <f t="shared" si="1478"/>
        <v>0</v>
      </c>
      <c r="AA2669" s="1610" t="e">
        <f t="shared" si="1478"/>
        <v>#VALUE!</v>
      </c>
      <c r="AB2669" s="602">
        <f t="shared" si="1478"/>
        <v>0</v>
      </c>
      <c r="AC2669" s="602">
        <f t="shared" si="1478"/>
        <v>0</v>
      </c>
      <c r="AD2669" s="602">
        <f t="shared" si="1478"/>
        <v>0</v>
      </c>
      <c r="AE2669" s="1046"/>
      <c r="AF2669" s="328"/>
      <c r="AG2669" s="619"/>
      <c r="AH2669" s="1852"/>
    </row>
    <row r="2670" spans="2:34" ht="15.75" thickBot="1" x14ac:dyDescent="0.3">
      <c r="B2670" s="211" t="s">
        <v>282</v>
      </c>
      <c r="C2670" s="464"/>
      <c r="D2670" s="1160"/>
      <c r="E2670" s="298"/>
      <c r="F2670" s="1181"/>
      <c r="G2670" s="1160"/>
      <c r="H2670" s="1160"/>
      <c r="I2670" s="1160"/>
      <c r="J2670" s="1160"/>
      <c r="K2670" s="1160"/>
      <c r="L2670" s="1160"/>
      <c r="M2670" s="1160"/>
      <c r="N2670" s="1160"/>
      <c r="O2670" s="1160"/>
      <c r="P2670" s="1160"/>
      <c r="Q2670" s="506">
        <f t="shared" ref="Q2670:AA2670" si="1479">Q2669</f>
        <v>0</v>
      </c>
      <c r="R2670" s="506">
        <f t="shared" ref="R2670:S2670" si="1480">R2669</f>
        <v>0</v>
      </c>
      <c r="S2670" s="506">
        <f t="shared" si="1480"/>
        <v>0</v>
      </c>
      <c r="T2670" s="506">
        <f t="shared" ref="T2670:U2670" si="1481">T2669</f>
        <v>0</v>
      </c>
      <c r="U2670" s="506">
        <f t="shared" si="1481"/>
        <v>0</v>
      </c>
      <c r="V2670" s="506">
        <f t="shared" ref="V2670" si="1482">V2669</f>
        <v>0</v>
      </c>
      <c r="W2670" s="364" t="e">
        <f t="shared" si="1479"/>
        <v>#VALUE!</v>
      </c>
      <c r="X2670" s="506">
        <f t="shared" si="1479"/>
        <v>0</v>
      </c>
      <c r="Y2670" s="506">
        <f t="shared" si="1479"/>
        <v>0</v>
      </c>
      <c r="Z2670" s="1691">
        <f t="shared" si="1479"/>
        <v>0</v>
      </c>
      <c r="AA2670" s="506" t="e">
        <f t="shared" si="1479"/>
        <v>#VALUE!</v>
      </c>
      <c r="AB2670" s="506"/>
      <c r="AC2670" s="506">
        <f>AC2669</f>
        <v>0</v>
      </c>
      <c r="AD2670" s="506">
        <f>AD2669</f>
        <v>0</v>
      </c>
      <c r="AE2670" s="1160"/>
      <c r="AF2670" s="533"/>
      <c r="AG2670" s="619"/>
      <c r="AH2670" s="1852"/>
    </row>
    <row r="2671" spans="2:34" ht="31.5" x14ac:dyDescent="0.25">
      <c r="B2671" s="2061" t="s">
        <v>525</v>
      </c>
      <c r="C2671" s="2061"/>
      <c r="D2671" s="73"/>
      <c r="E2671" s="259"/>
      <c r="F2671" s="259"/>
      <c r="G2671" s="73"/>
      <c r="H2671" s="73"/>
      <c r="I2671" s="73"/>
      <c r="J2671" s="978"/>
      <c r="K2671" s="978"/>
      <c r="L2671" s="1779"/>
      <c r="M2671" s="978"/>
      <c r="N2671" s="1779"/>
      <c r="O2671" s="1779"/>
      <c r="P2671" s="1779"/>
      <c r="Q2671" s="1408"/>
      <c r="R2671" s="1408"/>
      <c r="S2671" s="1408"/>
      <c r="T2671" s="1408"/>
      <c r="U2671" s="1408"/>
      <c r="V2671" s="1408"/>
      <c r="W2671" s="360"/>
      <c r="X2671" s="602"/>
      <c r="Y2671" s="1408"/>
      <c r="Z2671" s="602"/>
      <c r="AA2671" s="602"/>
      <c r="AB2671" s="602"/>
      <c r="AC2671" s="1408"/>
      <c r="AD2671" s="602"/>
      <c r="AE2671" s="574"/>
      <c r="AF2671" s="543"/>
      <c r="AG2671" s="619"/>
      <c r="AH2671" s="1852"/>
    </row>
    <row r="2672" spans="2:34" x14ac:dyDescent="0.25">
      <c r="B2672" s="64" t="s">
        <v>29</v>
      </c>
      <c r="C2672" s="412"/>
      <c r="D2672" s="78"/>
      <c r="E2672" s="279"/>
      <c r="F2672" s="279"/>
      <c r="G2672" s="78"/>
      <c r="H2672" s="78"/>
      <c r="I2672" s="78"/>
      <c r="J2672" s="230"/>
      <c r="K2672" s="1046"/>
      <c r="L2672" s="574"/>
      <c r="M2672" s="230"/>
      <c r="N2672" s="978"/>
      <c r="O2672" s="230"/>
      <c r="P2672" s="978"/>
      <c r="Q2672" s="602"/>
      <c r="R2672" s="602"/>
      <c r="S2672" s="602"/>
      <c r="T2672" s="602"/>
      <c r="U2672" s="602"/>
      <c r="V2672" s="602"/>
      <c r="W2672" s="358"/>
      <c r="X2672" s="381"/>
      <c r="Y2672" s="381"/>
      <c r="Z2672" s="384"/>
      <c r="AA2672" s="381"/>
      <c r="AB2672" s="381"/>
      <c r="AC2672" s="602"/>
      <c r="AD2672" s="381"/>
      <c r="AE2672" s="230"/>
      <c r="AF2672" s="454"/>
      <c r="AG2672" s="619"/>
      <c r="AH2672" s="1852"/>
    </row>
    <row r="2673" spans="2:34" x14ac:dyDescent="0.25">
      <c r="B2673" s="60" t="s">
        <v>124</v>
      </c>
      <c r="C2673" s="414"/>
      <c r="D2673" s="73"/>
      <c r="E2673" s="259"/>
      <c r="F2673" s="259"/>
      <c r="G2673" s="73"/>
      <c r="H2673" s="73"/>
      <c r="I2673" s="73"/>
      <c r="J2673" s="978"/>
      <c r="K2673" s="230"/>
      <c r="L2673" s="978"/>
      <c r="M2673" s="978"/>
      <c r="N2673" s="230"/>
      <c r="O2673" s="978"/>
      <c r="P2673" s="978"/>
      <c r="Q2673" s="381"/>
      <c r="R2673" s="381"/>
      <c r="S2673" s="381"/>
      <c r="T2673" s="381"/>
      <c r="U2673" s="381"/>
      <c r="V2673" s="381"/>
      <c r="W2673" s="360"/>
      <c r="X2673" s="602"/>
      <c r="Y2673" s="602"/>
      <c r="Z2673" s="381"/>
      <c r="AA2673" s="384"/>
      <c r="AB2673" s="381"/>
      <c r="AC2673" s="381"/>
      <c r="AD2673" s="381"/>
      <c r="AE2673" s="230"/>
      <c r="AF2673" s="454"/>
      <c r="AG2673" s="619"/>
      <c r="AH2673" s="1852"/>
    </row>
    <row r="2674" spans="2:34" x14ac:dyDescent="0.25">
      <c r="B2674" s="56" t="s">
        <v>148</v>
      </c>
      <c r="C2674" s="408"/>
      <c r="D2674" s="73">
        <v>240</v>
      </c>
      <c r="E2674" s="259"/>
      <c r="F2674" s="230" t="e">
        <f>ROUND(E2674/12*$B$4,0)</f>
        <v>#VALUE!</v>
      </c>
      <c r="G2674" s="73"/>
      <c r="H2674" s="73" t="e">
        <f>G2674/F2674*100</f>
        <v>#VALUE!</v>
      </c>
      <c r="I2674" s="84"/>
      <c r="J2674" s="73" t="e">
        <f>N2674/F2674</f>
        <v>#VALUE!</v>
      </c>
      <c r="K2674" s="73">
        <f>ROUND(E2674*I2674,0)</f>
        <v>0</v>
      </c>
      <c r="L2674" s="73" t="e">
        <f>ROUND(K2674/12*$B$4,0)</f>
        <v>#VALUE!</v>
      </c>
      <c r="M2674" s="73"/>
      <c r="N2674" s="73" t="e">
        <f>M2674/L2674*100</f>
        <v>#VALUE!</v>
      </c>
      <c r="O2674" s="73">
        <f>K2674/D2674</f>
        <v>0</v>
      </c>
      <c r="P2674" s="73" t="e">
        <f>M2674/$B$4*12/O2674</f>
        <v>#VALUE!</v>
      </c>
      <c r="Q2674" s="97"/>
      <c r="R2674" s="97"/>
      <c r="S2674" s="97"/>
      <c r="T2674" s="97"/>
      <c r="U2674" s="97"/>
      <c r="V2674" s="97"/>
      <c r="W2674" s="196"/>
      <c r="X2674" s="384"/>
      <c r="Y2674" s="384"/>
      <c r="Z2674" s="602"/>
      <c r="AA2674" s="384"/>
      <c r="AB2674" s="381"/>
      <c r="AC2674" s="602"/>
      <c r="AD2674" s="602"/>
      <c r="AE2674" s="230"/>
      <c r="AF2674" s="454"/>
      <c r="AG2674" s="619"/>
      <c r="AH2674" s="1852"/>
    </row>
    <row r="2675" spans="2:34" x14ac:dyDescent="0.25">
      <c r="B2675" s="57" t="s">
        <v>178</v>
      </c>
      <c r="C2675" s="552"/>
      <c r="D2675" s="77"/>
      <c r="E2675" s="261">
        <f>E2674</f>
        <v>0</v>
      </c>
      <c r="F2675" s="261" t="e">
        <f>F2674</f>
        <v>#VALUE!</v>
      </c>
      <c r="G2675" s="77">
        <f>G2674</f>
        <v>0</v>
      </c>
      <c r="H2675" s="77" t="e">
        <f>H2674</f>
        <v>#VALUE!</v>
      </c>
      <c r="I2675" s="77">
        <f>I2674</f>
        <v>0</v>
      </c>
      <c r="J2675" s="77" t="e">
        <f>N2675/F2675</f>
        <v>#VALUE!</v>
      </c>
      <c r="K2675" s="77">
        <f t="shared" ref="K2675:P2675" si="1483">K2674</f>
        <v>0</v>
      </c>
      <c r="L2675" s="77" t="e">
        <f t="shared" si="1483"/>
        <v>#VALUE!</v>
      </c>
      <c r="M2675" s="77">
        <f t="shared" si="1483"/>
        <v>0</v>
      </c>
      <c r="N2675" s="77" t="e">
        <f t="shared" si="1483"/>
        <v>#VALUE!</v>
      </c>
      <c r="O2675" s="77">
        <f t="shared" si="1483"/>
        <v>0</v>
      </c>
      <c r="P2675" s="77" t="e">
        <f t="shared" si="1483"/>
        <v>#VALUE!</v>
      </c>
      <c r="Q2675" s="347"/>
      <c r="R2675" s="347"/>
      <c r="S2675" s="347"/>
      <c r="T2675" s="347"/>
      <c r="U2675" s="347"/>
      <c r="V2675" s="347"/>
      <c r="W2675" s="316"/>
      <c r="X2675" s="382"/>
      <c r="Y2675" s="382"/>
      <c r="Z2675" s="382"/>
      <c r="AA2675" s="382"/>
      <c r="AB2675" s="602"/>
      <c r="AC2675" s="382"/>
      <c r="AD2675" s="382"/>
      <c r="AE2675" s="230"/>
      <c r="AF2675" s="454"/>
      <c r="AG2675" s="619"/>
      <c r="AH2675" s="1852"/>
    </row>
    <row r="2676" spans="2:34" ht="30" thickBot="1" x14ac:dyDescent="0.3">
      <c r="B2676" s="58" t="s">
        <v>203</v>
      </c>
      <c r="C2676" s="58"/>
      <c r="D2676" s="80"/>
      <c r="E2676" s="312">
        <f>SUM(E2675)</f>
        <v>0</v>
      </c>
      <c r="F2676" s="312" t="e">
        <f>SUM(F2675)</f>
        <v>#VALUE!</v>
      </c>
      <c r="G2676" s="80">
        <f>SUM(G2675)</f>
        <v>0</v>
      </c>
      <c r="H2676" s="80" t="e">
        <f>SUM(H2675)</f>
        <v>#VALUE!</v>
      </c>
      <c r="I2676" s="80">
        <f>SUM(I2675)</f>
        <v>0</v>
      </c>
      <c r="J2676" s="80" t="e">
        <f>N2676/F2676</f>
        <v>#VALUE!</v>
      </c>
      <c r="K2676" s="80">
        <f>SUM(K2675)</f>
        <v>0</v>
      </c>
      <c r="L2676" s="80" t="e">
        <f>L2675</f>
        <v>#VALUE!</v>
      </c>
      <c r="M2676" s="80">
        <f>SUM(M2675)</f>
        <v>0</v>
      </c>
      <c r="N2676" s="80" t="e">
        <f>SUM(N2675)</f>
        <v>#VALUE!</v>
      </c>
      <c r="O2676" s="80">
        <f>SUM(O2675)</f>
        <v>0</v>
      </c>
      <c r="P2676" s="80" t="e">
        <f>SUM(P2675)</f>
        <v>#VALUE!</v>
      </c>
      <c r="Q2676" s="362"/>
      <c r="R2676" s="362"/>
      <c r="S2676" s="362"/>
      <c r="T2676" s="362"/>
      <c r="U2676" s="362"/>
      <c r="V2676" s="362"/>
      <c r="W2676" s="634" t="e">
        <f t="shared" ref="W2676" si="1484">Q2676/12*$B$4+(R2676-Q2676)/11*5+(S2676-R2676)/10*4+(T2676-S2676)/9*3+(U2676-T2676)/8*2+(V2676-U2676)/7*1</f>
        <v>#VALUE!</v>
      </c>
      <c r="X2676" s="362">
        <f>AD2676-AC2676-Z2676</f>
        <v>0</v>
      </c>
      <c r="Y2676" s="362"/>
      <c r="Z2676" s="362"/>
      <c r="AA2676" s="362" t="e">
        <f>X2676-W2676</f>
        <v>#VALUE!</v>
      </c>
      <c r="AB2676" s="362"/>
      <c r="AC2676" s="362"/>
      <c r="AD2676" s="363"/>
      <c r="AE2676" s="1046"/>
      <c r="AF2676" s="328"/>
      <c r="AG2676" s="619"/>
      <c r="AH2676" s="1852"/>
    </row>
    <row r="2677" spans="2:34" ht="15.75" thickBot="1" x14ac:dyDescent="0.3">
      <c r="B2677" s="74" t="s">
        <v>282</v>
      </c>
      <c r="C2677" s="74"/>
      <c r="D2677" s="81"/>
      <c r="E2677" s="313"/>
      <c r="F2677" s="313"/>
      <c r="G2677" s="81"/>
      <c r="H2677" s="81"/>
      <c r="I2677" s="81"/>
      <c r="J2677" s="81"/>
      <c r="K2677" s="81"/>
      <c r="L2677" s="81"/>
      <c r="M2677" s="81"/>
      <c r="N2677" s="81"/>
      <c r="O2677" s="81"/>
      <c r="P2677" s="81"/>
      <c r="Q2677" s="113">
        <f t="shared" ref="Q2677:AD2677" si="1485">Q2676</f>
        <v>0</v>
      </c>
      <c r="R2677" s="113">
        <f t="shared" ref="R2677:S2677" si="1486">R2676</f>
        <v>0</v>
      </c>
      <c r="S2677" s="113">
        <f t="shared" si="1486"/>
        <v>0</v>
      </c>
      <c r="T2677" s="113">
        <f t="shared" ref="T2677:U2677" si="1487">T2676</f>
        <v>0</v>
      </c>
      <c r="U2677" s="113">
        <f t="shared" si="1487"/>
        <v>0</v>
      </c>
      <c r="V2677" s="113">
        <f t="shared" ref="V2677" si="1488">V2676</f>
        <v>0</v>
      </c>
      <c r="W2677" s="364" t="e">
        <f t="shared" si="1485"/>
        <v>#VALUE!</v>
      </c>
      <c r="X2677" s="113">
        <f t="shared" si="1485"/>
        <v>0</v>
      </c>
      <c r="Y2677" s="113">
        <f t="shared" si="1485"/>
        <v>0</v>
      </c>
      <c r="Z2677" s="1692">
        <f t="shared" si="1485"/>
        <v>0</v>
      </c>
      <c r="AA2677" s="113" t="e">
        <f t="shared" si="1485"/>
        <v>#VALUE!</v>
      </c>
      <c r="AB2677" s="113"/>
      <c r="AC2677" s="113">
        <f t="shared" si="1485"/>
        <v>0</v>
      </c>
      <c r="AD2677" s="364">
        <f t="shared" si="1485"/>
        <v>0</v>
      </c>
      <c r="AE2677" s="1160"/>
      <c r="AF2677" s="533">
        <f>AF2676</f>
        <v>0</v>
      </c>
      <c r="AG2677" s="619"/>
      <c r="AH2677" s="1852"/>
    </row>
    <row r="2678" spans="2:34" ht="29.25" x14ac:dyDescent="0.25">
      <c r="B2678" s="2062" t="s">
        <v>540</v>
      </c>
      <c r="C2678" s="437"/>
      <c r="D2678" s="230"/>
      <c r="E2678" s="230"/>
      <c r="F2678" s="230"/>
      <c r="G2678" s="230"/>
      <c r="H2678" s="230"/>
      <c r="I2678" s="230"/>
      <c r="J2678" s="230"/>
      <c r="K2678" s="230"/>
      <c r="L2678" s="230"/>
      <c r="M2678" s="230"/>
      <c r="N2678" s="230"/>
      <c r="O2678" s="230"/>
      <c r="P2678" s="230"/>
      <c r="Q2678" s="230"/>
      <c r="R2678" s="230"/>
      <c r="S2678" s="230"/>
      <c r="T2678" s="230"/>
      <c r="U2678" s="230"/>
      <c r="V2678" s="230"/>
      <c r="W2678" s="358"/>
      <c r="X2678" s="230"/>
      <c r="Y2678" s="230"/>
      <c r="Z2678" s="230"/>
      <c r="AA2678" s="230"/>
      <c r="AB2678" s="230"/>
      <c r="AC2678" s="230"/>
      <c r="AD2678" s="574"/>
      <c r="AE2678" s="574"/>
      <c r="AF2678" s="543"/>
      <c r="AG2678" s="619"/>
      <c r="AH2678" s="1852"/>
    </row>
    <row r="2679" spans="2:34" x14ac:dyDescent="0.25">
      <c r="B2679" s="2047" t="s">
        <v>196</v>
      </c>
      <c r="C2679" s="554"/>
      <c r="D2679" s="230"/>
      <c r="E2679" s="230"/>
      <c r="F2679" s="230"/>
      <c r="G2679" s="230"/>
      <c r="H2679" s="230"/>
      <c r="I2679" s="230"/>
      <c r="J2679" s="230"/>
      <c r="K2679" s="230"/>
      <c r="L2679" s="230"/>
      <c r="M2679" s="230"/>
      <c r="N2679" s="230"/>
      <c r="O2679" s="230"/>
      <c r="P2679" s="230"/>
      <c r="Q2679" s="454"/>
      <c r="R2679" s="454"/>
      <c r="S2679" s="454"/>
      <c r="T2679" s="454"/>
      <c r="U2679" s="454"/>
      <c r="V2679" s="454"/>
      <c r="W2679" s="196" t="e">
        <f>Q2679/12*$B$4</f>
        <v>#VALUE!</v>
      </c>
      <c r="X2679" s="454">
        <f>AD2679-AC2679</f>
        <v>0</v>
      </c>
      <c r="Y2679" s="454"/>
      <c r="Z2679" s="454"/>
      <c r="AA2679" s="454" t="e">
        <f>X2679-W2679</f>
        <v>#VALUE!</v>
      </c>
      <c r="AB2679" s="454"/>
      <c r="AC2679" s="454"/>
      <c r="AD2679" s="454"/>
      <c r="AE2679" s="230"/>
      <c r="AF2679" s="454"/>
      <c r="AG2679" s="619"/>
      <c r="AH2679" s="1852"/>
    </row>
    <row r="2680" spans="2:34" x14ac:dyDescent="0.25">
      <c r="B2680" s="1412" t="s">
        <v>220</v>
      </c>
      <c r="C2680" s="554"/>
      <c r="D2680" s="230"/>
      <c r="E2680" s="543">
        <f>SUM(E2681:E2692)</f>
        <v>0</v>
      </c>
      <c r="F2680" s="543" t="e">
        <f t="shared" ref="F2680:G2680" si="1489">SUM(F2681:F2692)</f>
        <v>#VALUE!</v>
      </c>
      <c r="G2680" s="543">
        <f t="shared" si="1489"/>
        <v>0</v>
      </c>
      <c r="H2680" s="454" t="e">
        <f t="shared" ref="H2680:H2692" si="1490">G2680/F2680*100</f>
        <v>#VALUE!</v>
      </c>
      <c r="I2680" s="230"/>
      <c r="J2680" s="230"/>
      <c r="K2680" s="230"/>
      <c r="L2680" s="230"/>
      <c r="M2680" s="230"/>
      <c r="N2680" s="230"/>
      <c r="O2680" s="230"/>
      <c r="P2680" s="230"/>
      <c r="Q2680" s="454"/>
      <c r="R2680" s="454"/>
      <c r="S2680" s="454"/>
      <c r="T2680" s="454"/>
      <c r="U2680" s="454"/>
      <c r="V2680" s="454"/>
      <c r="W2680" s="196" t="e">
        <f t="shared" ref="W2680" si="1491">Q2680/12*$B$4+(R2680-Q2680)/11*5+(S2680-R2680)/10*4+(T2680-S2680)/9*3+(U2680-T2680)/8*2+(V2680-U2680)/7*1</f>
        <v>#VALUE!</v>
      </c>
      <c r="X2680" s="454">
        <f t="shared" ref="X2680" si="1492">AD2680-AC2680-Z2680</f>
        <v>0</v>
      </c>
      <c r="Y2680" s="454"/>
      <c r="Z2680" s="454"/>
      <c r="AA2680" s="454" t="e">
        <f>X2680-W2680</f>
        <v>#VALUE!</v>
      </c>
      <c r="AB2680" s="454"/>
      <c r="AC2680" s="454"/>
      <c r="AD2680" s="454"/>
      <c r="AE2680" s="230"/>
      <c r="AF2680" s="454"/>
      <c r="AG2680" s="619"/>
      <c r="AH2680" s="1852"/>
    </row>
    <row r="2681" spans="2:34" ht="30" x14ac:dyDescent="0.25">
      <c r="B2681" s="2063" t="s">
        <v>295</v>
      </c>
      <c r="C2681" s="554"/>
      <c r="D2681" s="230"/>
      <c r="E2681" s="1046"/>
      <c r="F2681" s="230" t="e">
        <f t="shared" ref="F2681:F2692" si="1493">ROUND(E2681/12*$B$4,0)</f>
        <v>#VALUE!</v>
      </c>
      <c r="G2681" s="230"/>
      <c r="H2681" s="230" t="e">
        <f t="shared" si="1490"/>
        <v>#VALUE!</v>
      </c>
      <c r="I2681" s="230"/>
      <c r="J2681" s="230"/>
      <c r="K2681" s="230"/>
      <c r="L2681" s="230"/>
      <c r="M2681" s="230"/>
      <c r="N2681" s="230"/>
      <c r="O2681" s="230"/>
      <c r="P2681" s="230"/>
      <c r="Q2681" s="454"/>
      <c r="R2681" s="454"/>
      <c r="S2681" s="454"/>
      <c r="T2681" s="454"/>
      <c r="U2681" s="454"/>
      <c r="V2681" s="454"/>
      <c r="W2681" s="196"/>
      <c r="X2681" s="454"/>
      <c r="Y2681" s="454"/>
      <c r="Z2681" s="454"/>
      <c r="AA2681" s="454"/>
      <c r="AB2681" s="454"/>
      <c r="AC2681" s="454"/>
      <c r="AD2681" s="454"/>
      <c r="AE2681" s="230"/>
      <c r="AF2681" s="454"/>
      <c r="AG2681" s="619"/>
      <c r="AH2681" s="1852"/>
    </row>
    <row r="2682" spans="2:34" ht="45" x14ac:dyDescent="0.25">
      <c r="B2682" s="2063" t="s">
        <v>296</v>
      </c>
      <c r="C2682" s="554"/>
      <c r="D2682" s="230"/>
      <c r="E2682" s="1046"/>
      <c r="F2682" s="230" t="e">
        <f t="shared" si="1493"/>
        <v>#VALUE!</v>
      </c>
      <c r="G2682" s="230"/>
      <c r="H2682" s="230" t="e">
        <f t="shared" si="1490"/>
        <v>#VALUE!</v>
      </c>
      <c r="I2682" s="230"/>
      <c r="J2682" s="230"/>
      <c r="K2682" s="230"/>
      <c r="L2682" s="230"/>
      <c r="M2682" s="230"/>
      <c r="N2682" s="230"/>
      <c r="O2682" s="230"/>
      <c r="P2682" s="230"/>
      <c r="Q2682" s="454"/>
      <c r="R2682" s="454"/>
      <c r="S2682" s="454"/>
      <c r="T2682" s="454"/>
      <c r="U2682" s="454"/>
      <c r="V2682" s="454"/>
      <c r="W2682" s="196"/>
      <c r="X2682" s="454"/>
      <c r="Y2682" s="454"/>
      <c r="Z2682" s="454"/>
      <c r="AA2682" s="454"/>
      <c r="AB2682" s="454"/>
      <c r="AC2682" s="454"/>
      <c r="AD2682" s="454"/>
      <c r="AE2682" s="230"/>
      <c r="AF2682" s="454"/>
      <c r="AG2682" s="619"/>
      <c r="AH2682" s="1852"/>
    </row>
    <row r="2683" spans="2:34" ht="45" x14ac:dyDescent="0.25">
      <c r="B2683" s="2063" t="s">
        <v>519</v>
      </c>
      <c r="C2683" s="554"/>
      <c r="D2683" s="230"/>
      <c r="E2683" s="1046"/>
      <c r="F2683" s="230" t="e">
        <f t="shared" si="1493"/>
        <v>#VALUE!</v>
      </c>
      <c r="G2683" s="230"/>
      <c r="H2683" s="230" t="e">
        <f t="shared" si="1490"/>
        <v>#VALUE!</v>
      </c>
      <c r="I2683" s="230"/>
      <c r="J2683" s="230"/>
      <c r="K2683" s="230"/>
      <c r="L2683" s="230"/>
      <c r="M2683" s="230"/>
      <c r="N2683" s="230"/>
      <c r="O2683" s="230"/>
      <c r="P2683" s="230"/>
      <c r="Q2683" s="454"/>
      <c r="R2683" s="454"/>
      <c r="S2683" s="454"/>
      <c r="T2683" s="454"/>
      <c r="U2683" s="454"/>
      <c r="V2683" s="454"/>
      <c r="W2683" s="196"/>
      <c r="X2683" s="454"/>
      <c r="Y2683" s="454"/>
      <c r="Z2683" s="454"/>
      <c r="AA2683" s="454"/>
      <c r="AB2683" s="454"/>
      <c r="AC2683" s="454"/>
      <c r="AD2683" s="454"/>
      <c r="AE2683" s="230"/>
      <c r="AF2683" s="454"/>
      <c r="AG2683" s="619"/>
      <c r="AH2683" s="1852"/>
    </row>
    <row r="2684" spans="2:34" ht="45" x14ac:dyDescent="0.25">
      <c r="B2684" s="2063" t="s">
        <v>272</v>
      </c>
      <c r="C2684" s="554"/>
      <c r="D2684" s="230"/>
      <c r="E2684" s="1046"/>
      <c r="F2684" s="230" t="e">
        <f t="shared" si="1493"/>
        <v>#VALUE!</v>
      </c>
      <c r="G2684" s="230"/>
      <c r="H2684" s="230" t="e">
        <f t="shared" si="1490"/>
        <v>#VALUE!</v>
      </c>
      <c r="I2684" s="230"/>
      <c r="J2684" s="230"/>
      <c r="K2684" s="230"/>
      <c r="L2684" s="230"/>
      <c r="M2684" s="230"/>
      <c r="N2684" s="230"/>
      <c r="O2684" s="230"/>
      <c r="P2684" s="230"/>
      <c r="Q2684" s="454"/>
      <c r="R2684" s="454"/>
      <c r="S2684" s="454"/>
      <c r="T2684" s="454"/>
      <c r="U2684" s="454"/>
      <c r="V2684" s="454"/>
      <c r="W2684" s="196"/>
      <c r="X2684" s="454"/>
      <c r="Y2684" s="454"/>
      <c r="Z2684" s="454"/>
      <c r="AA2684" s="454"/>
      <c r="AB2684" s="454"/>
      <c r="AC2684" s="454"/>
      <c r="AD2684" s="454"/>
      <c r="AE2684" s="230"/>
      <c r="AF2684" s="454"/>
      <c r="AG2684" s="619"/>
      <c r="AH2684" s="1852"/>
    </row>
    <row r="2685" spans="2:34" x14ac:dyDescent="0.25">
      <c r="B2685" s="2064" t="s">
        <v>457</v>
      </c>
      <c r="C2685" s="554"/>
      <c r="D2685" s="230"/>
      <c r="E2685" s="1046"/>
      <c r="F2685" s="230" t="e">
        <f t="shared" si="1493"/>
        <v>#VALUE!</v>
      </c>
      <c r="G2685" s="230"/>
      <c r="H2685" s="230" t="e">
        <f t="shared" si="1490"/>
        <v>#VALUE!</v>
      </c>
      <c r="I2685" s="230"/>
      <c r="J2685" s="230"/>
      <c r="K2685" s="230"/>
      <c r="L2685" s="230"/>
      <c r="M2685" s="230"/>
      <c r="N2685" s="230"/>
      <c r="O2685" s="230"/>
      <c r="P2685" s="230"/>
      <c r="Q2685" s="454"/>
      <c r="R2685" s="454"/>
      <c r="S2685" s="454"/>
      <c r="T2685" s="454"/>
      <c r="U2685" s="454"/>
      <c r="V2685" s="454"/>
      <c r="W2685" s="196"/>
      <c r="X2685" s="454"/>
      <c r="Y2685" s="454"/>
      <c r="Z2685" s="454"/>
      <c r="AA2685" s="454"/>
      <c r="AB2685" s="454"/>
      <c r="AC2685" s="454"/>
      <c r="AD2685" s="454"/>
      <c r="AE2685" s="230"/>
      <c r="AF2685" s="454"/>
      <c r="AG2685" s="619"/>
      <c r="AH2685" s="1852"/>
    </row>
    <row r="2686" spans="2:34" ht="45" x14ac:dyDescent="0.25">
      <c r="B2686" s="2063" t="s">
        <v>520</v>
      </c>
      <c r="C2686" s="554"/>
      <c r="D2686" s="230"/>
      <c r="E2686" s="1046"/>
      <c r="F2686" s="230" t="e">
        <f t="shared" si="1493"/>
        <v>#VALUE!</v>
      </c>
      <c r="G2686" s="230"/>
      <c r="H2686" s="230" t="e">
        <f t="shared" si="1490"/>
        <v>#VALUE!</v>
      </c>
      <c r="I2686" s="230"/>
      <c r="J2686" s="230"/>
      <c r="K2686" s="230"/>
      <c r="L2686" s="230"/>
      <c r="M2686" s="230"/>
      <c r="N2686" s="230"/>
      <c r="O2686" s="230"/>
      <c r="P2686" s="230"/>
      <c r="Q2686" s="454"/>
      <c r="R2686" s="454"/>
      <c r="S2686" s="454"/>
      <c r="T2686" s="454"/>
      <c r="U2686" s="454"/>
      <c r="V2686" s="454"/>
      <c r="W2686" s="196"/>
      <c r="X2686" s="454"/>
      <c r="Y2686" s="454"/>
      <c r="Z2686" s="454"/>
      <c r="AA2686" s="454"/>
      <c r="AB2686" s="454"/>
      <c r="AC2686" s="454"/>
      <c r="AD2686" s="454"/>
      <c r="AE2686" s="230"/>
      <c r="AF2686" s="454"/>
      <c r="AG2686" s="619"/>
      <c r="AH2686" s="1852"/>
    </row>
    <row r="2687" spans="2:34" ht="45" x14ac:dyDescent="0.25">
      <c r="B2687" s="2063" t="s">
        <v>450</v>
      </c>
      <c r="C2687" s="554"/>
      <c r="D2687" s="230"/>
      <c r="E2687" s="1046"/>
      <c r="F2687" s="230" t="e">
        <f t="shared" si="1493"/>
        <v>#VALUE!</v>
      </c>
      <c r="G2687" s="230"/>
      <c r="H2687" s="230" t="e">
        <f t="shared" si="1490"/>
        <v>#VALUE!</v>
      </c>
      <c r="I2687" s="230"/>
      <c r="J2687" s="230"/>
      <c r="K2687" s="230"/>
      <c r="L2687" s="230"/>
      <c r="M2687" s="230"/>
      <c r="N2687" s="230"/>
      <c r="O2687" s="230"/>
      <c r="P2687" s="230"/>
      <c r="Q2687" s="454"/>
      <c r="R2687" s="454"/>
      <c r="S2687" s="454"/>
      <c r="T2687" s="454"/>
      <c r="U2687" s="454"/>
      <c r="V2687" s="454"/>
      <c r="W2687" s="196"/>
      <c r="X2687" s="454"/>
      <c r="Y2687" s="454"/>
      <c r="Z2687" s="454"/>
      <c r="AA2687" s="454"/>
      <c r="AB2687" s="454"/>
      <c r="AC2687" s="454"/>
      <c r="AD2687" s="454"/>
      <c r="AE2687" s="230"/>
      <c r="AF2687" s="454"/>
      <c r="AG2687" s="619"/>
      <c r="AH2687" s="1852"/>
    </row>
    <row r="2688" spans="2:34" ht="45" x14ac:dyDescent="0.25">
      <c r="B2688" s="2063" t="s">
        <v>451</v>
      </c>
      <c r="C2688" s="554"/>
      <c r="D2688" s="230"/>
      <c r="E2688" s="1046"/>
      <c r="F2688" s="230" t="e">
        <f t="shared" si="1493"/>
        <v>#VALUE!</v>
      </c>
      <c r="G2688" s="230"/>
      <c r="H2688" s="230" t="e">
        <f t="shared" si="1490"/>
        <v>#VALUE!</v>
      </c>
      <c r="I2688" s="230"/>
      <c r="J2688" s="230"/>
      <c r="K2688" s="230"/>
      <c r="L2688" s="230"/>
      <c r="M2688" s="230"/>
      <c r="N2688" s="230"/>
      <c r="O2688" s="230"/>
      <c r="P2688" s="230"/>
      <c r="Q2688" s="454"/>
      <c r="R2688" s="454"/>
      <c r="S2688" s="454"/>
      <c r="T2688" s="454"/>
      <c r="U2688" s="454"/>
      <c r="V2688" s="454"/>
      <c r="W2688" s="196"/>
      <c r="X2688" s="454"/>
      <c r="Y2688" s="454"/>
      <c r="Z2688" s="454"/>
      <c r="AA2688" s="454"/>
      <c r="AB2688" s="454"/>
      <c r="AC2688" s="454"/>
      <c r="AD2688" s="454"/>
      <c r="AE2688" s="230"/>
      <c r="AF2688" s="454"/>
      <c r="AG2688" s="619"/>
      <c r="AH2688" s="1852"/>
    </row>
    <row r="2689" spans="2:34" ht="30" x14ac:dyDescent="0.25">
      <c r="B2689" s="2064" t="s">
        <v>443</v>
      </c>
      <c r="C2689" s="554"/>
      <c r="D2689" s="230"/>
      <c r="E2689" s="1046"/>
      <c r="F2689" s="230" t="e">
        <f t="shared" si="1493"/>
        <v>#VALUE!</v>
      </c>
      <c r="G2689" s="230"/>
      <c r="H2689" s="230" t="e">
        <f t="shared" si="1490"/>
        <v>#VALUE!</v>
      </c>
      <c r="I2689" s="230"/>
      <c r="J2689" s="230"/>
      <c r="K2689" s="230"/>
      <c r="L2689" s="230"/>
      <c r="M2689" s="230"/>
      <c r="N2689" s="230"/>
      <c r="O2689" s="230"/>
      <c r="P2689" s="230"/>
      <c r="Q2689" s="454"/>
      <c r="R2689" s="454"/>
      <c r="S2689" s="454"/>
      <c r="T2689" s="454"/>
      <c r="U2689" s="454"/>
      <c r="V2689" s="454"/>
      <c r="W2689" s="196"/>
      <c r="X2689" s="454"/>
      <c r="Y2689" s="454"/>
      <c r="Z2689" s="454"/>
      <c r="AA2689" s="454"/>
      <c r="AB2689" s="454"/>
      <c r="AC2689" s="454"/>
      <c r="AD2689" s="454"/>
      <c r="AE2689" s="230"/>
      <c r="AF2689" s="454"/>
      <c r="AG2689" s="619"/>
      <c r="AH2689" s="1852"/>
    </row>
    <row r="2690" spans="2:34" ht="45" x14ac:dyDescent="0.25">
      <c r="B2690" s="2065" t="s">
        <v>444</v>
      </c>
      <c r="C2690" s="554"/>
      <c r="D2690" s="230"/>
      <c r="E2690" s="1046"/>
      <c r="F2690" s="230" t="e">
        <f t="shared" si="1493"/>
        <v>#VALUE!</v>
      </c>
      <c r="G2690" s="230"/>
      <c r="H2690" s="230" t="e">
        <f t="shared" si="1490"/>
        <v>#VALUE!</v>
      </c>
      <c r="I2690" s="230"/>
      <c r="J2690" s="230"/>
      <c r="K2690" s="230"/>
      <c r="L2690" s="230"/>
      <c r="M2690" s="230"/>
      <c r="N2690" s="230"/>
      <c r="O2690" s="230"/>
      <c r="P2690" s="230"/>
      <c r="Q2690" s="454"/>
      <c r="R2690" s="454"/>
      <c r="S2690" s="454"/>
      <c r="T2690" s="454"/>
      <c r="U2690" s="454"/>
      <c r="V2690" s="454"/>
      <c r="W2690" s="196"/>
      <c r="X2690" s="454"/>
      <c r="Y2690" s="454"/>
      <c r="Z2690" s="454"/>
      <c r="AA2690" s="454"/>
      <c r="AB2690" s="454"/>
      <c r="AC2690" s="454"/>
      <c r="AD2690" s="454"/>
      <c r="AE2690" s="230"/>
      <c r="AF2690" s="454"/>
      <c r="AG2690" s="619"/>
      <c r="AH2690" s="1852"/>
    </row>
    <row r="2691" spans="2:34" ht="94.5" x14ac:dyDescent="0.25">
      <c r="B2691" s="2066" t="s">
        <v>313</v>
      </c>
      <c r="C2691" s="554"/>
      <c r="D2691" s="230"/>
      <c r="E2691" s="1046"/>
      <c r="F2691" s="230" t="e">
        <f t="shared" si="1493"/>
        <v>#VALUE!</v>
      </c>
      <c r="G2691" s="230"/>
      <c r="H2691" s="230" t="e">
        <f t="shared" si="1490"/>
        <v>#VALUE!</v>
      </c>
      <c r="I2691" s="230"/>
      <c r="J2691" s="230"/>
      <c r="K2691" s="230"/>
      <c r="L2691" s="230"/>
      <c r="M2691" s="230"/>
      <c r="N2691" s="230"/>
      <c r="O2691" s="230"/>
      <c r="P2691" s="230"/>
      <c r="Q2691" s="454"/>
      <c r="R2691" s="454"/>
      <c r="S2691" s="454"/>
      <c r="T2691" s="454"/>
      <c r="U2691" s="454"/>
      <c r="V2691" s="454"/>
      <c r="W2691" s="196"/>
      <c r="X2691" s="454"/>
      <c r="Y2691" s="454"/>
      <c r="Z2691" s="454"/>
      <c r="AA2691" s="454"/>
      <c r="AB2691" s="454"/>
      <c r="AC2691" s="454"/>
      <c r="AD2691" s="454"/>
      <c r="AE2691" s="230"/>
      <c r="AF2691" s="454"/>
      <c r="AG2691" s="619"/>
      <c r="AH2691" s="1852"/>
    </row>
    <row r="2692" spans="2:34" ht="63.75" thickBot="1" x14ac:dyDescent="0.3">
      <c r="B2692" s="2067" t="s">
        <v>271</v>
      </c>
      <c r="C2692" s="554"/>
      <c r="D2692" s="230"/>
      <c r="E2692" s="230"/>
      <c r="F2692" s="230" t="e">
        <f t="shared" si="1493"/>
        <v>#VALUE!</v>
      </c>
      <c r="G2692" s="230"/>
      <c r="H2692" s="230" t="e">
        <f t="shared" si="1490"/>
        <v>#VALUE!</v>
      </c>
      <c r="I2692" s="230"/>
      <c r="J2692" s="230"/>
      <c r="K2692" s="230"/>
      <c r="L2692" s="230"/>
      <c r="M2692" s="230"/>
      <c r="N2692" s="230"/>
      <c r="O2692" s="230"/>
      <c r="P2692" s="230"/>
      <c r="Q2692" s="454"/>
      <c r="R2692" s="454"/>
      <c r="S2692" s="454"/>
      <c r="T2692" s="454"/>
      <c r="U2692" s="454"/>
      <c r="V2692" s="454"/>
      <c r="W2692" s="196"/>
      <c r="X2692" s="454"/>
      <c r="Y2692" s="454"/>
      <c r="Z2692" s="454"/>
      <c r="AA2692" s="454"/>
      <c r="AB2692" s="454"/>
      <c r="AC2692" s="454"/>
      <c r="AD2692" s="454"/>
      <c r="AE2692" s="230"/>
      <c r="AF2692" s="454"/>
      <c r="AG2692" s="619"/>
      <c r="AH2692" s="1852"/>
    </row>
    <row r="2693" spans="2:34" ht="15.75" thickBot="1" x14ac:dyDescent="0.3">
      <c r="B2693" s="577" t="s">
        <v>135</v>
      </c>
      <c r="C2693" s="437"/>
      <c r="D2693" s="230"/>
      <c r="E2693" s="578"/>
      <c r="F2693" s="454"/>
      <c r="G2693" s="454"/>
      <c r="H2693" s="454"/>
      <c r="I2693" s="230"/>
      <c r="J2693" s="230"/>
      <c r="K2693" s="230"/>
      <c r="L2693" s="230"/>
      <c r="M2693" s="230"/>
      <c r="N2693" s="230"/>
      <c r="O2693" s="230"/>
      <c r="P2693" s="230"/>
      <c r="Q2693" s="1365">
        <f t="shared" ref="Q2693:AD2693" si="1494">Q2680</f>
        <v>0</v>
      </c>
      <c r="R2693" s="1365">
        <f t="shared" ref="R2693:S2693" si="1495">R2680</f>
        <v>0</v>
      </c>
      <c r="S2693" s="1365">
        <f t="shared" si="1495"/>
        <v>0</v>
      </c>
      <c r="T2693" s="1365">
        <f t="shared" ref="T2693:U2693" si="1496">T2680</f>
        <v>0</v>
      </c>
      <c r="U2693" s="1365">
        <f t="shared" si="1496"/>
        <v>0</v>
      </c>
      <c r="V2693" s="1365">
        <f t="shared" ref="V2693" si="1497">V2680</f>
        <v>0</v>
      </c>
      <c r="W2693" s="358" t="e">
        <f t="shared" si="1494"/>
        <v>#VALUE!</v>
      </c>
      <c r="X2693" s="454">
        <f t="shared" si="1494"/>
        <v>0</v>
      </c>
      <c r="Y2693" s="454">
        <f t="shared" si="1494"/>
        <v>0</v>
      </c>
      <c r="Z2693" s="454">
        <f t="shared" si="1494"/>
        <v>0</v>
      </c>
      <c r="AA2693" s="454" t="e">
        <f t="shared" si="1494"/>
        <v>#VALUE!</v>
      </c>
      <c r="AB2693" s="454">
        <f t="shared" si="1494"/>
        <v>0</v>
      </c>
      <c r="AC2693" s="454">
        <f t="shared" si="1494"/>
        <v>0</v>
      </c>
      <c r="AD2693" s="454">
        <f t="shared" si="1494"/>
        <v>0</v>
      </c>
      <c r="AE2693" s="1046"/>
      <c r="AF2693" s="328"/>
      <c r="AG2693" s="619"/>
      <c r="AH2693" s="1852"/>
    </row>
    <row r="2694" spans="2:34" ht="15.75" thickBot="1" x14ac:dyDescent="0.3">
      <c r="B2694" s="211" t="s">
        <v>282</v>
      </c>
      <c r="C2694" s="464"/>
      <c r="D2694" s="1160"/>
      <c r="E2694" s="298"/>
      <c r="F2694" s="1181"/>
      <c r="G2694" s="1160"/>
      <c r="H2694" s="1160"/>
      <c r="I2694" s="1160"/>
      <c r="J2694" s="1160"/>
      <c r="K2694" s="1160"/>
      <c r="L2694" s="1160"/>
      <c r="M2694" s="1160"/>
      <c r="N2694" s="1160"/>
      <c r="O2694" s="1160"/>
      <c r="P2694" s="1160"/>
      <c r="Q2694" s="506">
        <f t="shared" ref="Q2694:AA2694" si="1498">Q2693</f>
        <v>0</v>
      </c>
      <c r="R2694" s="506">
        <f t="shared" ref="R2694:S2694" si="1499">R2693</f>
        <v>0</v>
      </c>
      <c r="S2694" s="506">
        <f t="shared" si="1499"/>
        <v>0</v>
      </c>
      <c r="T2694" s="506">
        <f t="shared" ref="T2694:U2694" si="1500">T2693</f>
        <v>0</v>
      </c>
      <c r="U2694" s="506">
        <f t="shared" si="1500"/>
        <v>0</v>
      </c>
      <c r="V2694" s="506">
        <f t="shared" ref="V2694" si="1501">V2693</f>
        <v>0</v>
      </c>
      <c r="W2694" s="364" t="e">
        <f t="shared" si="1498"/>
        <v>#VALUE!</v>
      </c>
      <c r="X2694" s="506">
        <f t="shared" si="1498"/>
        <v>0</v>
      </c>
      <c r="Y2694" s="506">
        <f t="shared" si="1498"/>
        <v>0</v>
      </c>
      <c r="Z2694" s="1691">
        <f t="shared" si="1498"/>
        <v>0</v>
      </c>
      <c r="AA2694" s="506" t="e">
        <f t="shared" si="1498"/>
        <v>#VALUE!</v>
      </c>
      <c r="AB2694" s="506"/>
      <c r="AC2694" s="506">
        <f>AC2693</f>
        <v>0</v>
      </c>
      <c r="AD2694" s="506">
        <f>AD2693</f>
        <v>0</v>
      </c>
      <c r="AE2694" s="1160"/>
      <c r="AF2694" s="533"/>
      <c r="AG2694" s="619"/>
      <c r="AH2694" s="1852"/>
    </row>
    <row r="2695" spans="2:34" ht="29.25" x14ac:dyDescent="0.25">
      <c r="B2695" s="2068" t="s">
        <v>541</v>
      </c>
      <c r="C2695" s="437"/>
      <c r="D2695" s="230"/>
      <c r="E2695" s="230"/>
      <c r="F2695" s="230"/>
      <c r="G2695" s="230"/>
      <c r="H2695" s="230"/>
      <c r="I2695" s="230"/>
      <c r="J2695" s="230"/>
      <c r="K2695" s="230"/>
      <c r="L2695" s="230"/>
      <c r="M2695" s="230"/>
      <c r="N2695" s="230"/>
      <c r="O2695" s="230"/>
      <c r="P2695" s="230"/>
      <c r="Q2695" s="230"/>
      <c r="R2695" s="230"/>
      <c r="S2695" s="230"/>
      <c r="T2695" s="230"/>
      <c r="U2695" s="230"/>
      <c r="V2695" s="230"/>
      <c r="W2695" s="358"/>
      <c r="X2695" s="230"/>
      <c r="Y2695" s="230"/>
      <c r="Z2695" s="230"/>
      <c r="AA2695" s="230"/>
      <c r="AB2695" s="230"/>
      <c r="AC2695" s="230"/>
      <c r="AD2695" s="230"/>
      <c r="AE2695" s="574"/>
      <c r="AF2695" s="543"/>
      <c r="AG2695" s="619"/>
      <c r="AH2695" s="1852"/>
    </row>
    <row r="2696" spans="2:34" x14ac:dyDescent="0.25">
      <c r="B2696" s="2047" t="s">
        <v>196</v>
      </c>
      <c r="C2696" s="554"/>
      <c r="D2696" s="230"/>
      <c r="E2696" s="230"/>
      <c r="F2696" s="230"/>
      <c r="G2696" s="230"/>
      <c r="H2696" s="230"/>
      <c r="I2696" s="230"/>
      <c r="J2696" s="230"/>
      <c r="K2696" s="230"/>
      <c r="L2696" s="230"/>
      <c r="M2696" s="230"/>
      <c r="N2696" s="230"/>
      <c r="O2696" s="230"/>
      <c r="P2696" s="230"/>
      <c r="Q2696" s="454"/>
      <c r="R2696" s="454"/>
      <c r="S2696" s="454"/>
      <c r="T2696" s="454"/>
      <c r="U2696" s="454"/>
      <c r="V2696" s="454"/>
      <c r="W2696" s="196" t="e">
        <f>Q2696/12*$B$4</f>
        <v>#VALUE!</v>
      </c>
      <c r="X2696" s="454">
        <f>AD2696-AC2696</f>
        <v>0</v>
      </c>
      <c r="Y2696" s="454"/>
      <c r="Z2696" s="454"/>
      <c r="AA2696" s="454" t="e">
        <f>X2696-W2696</f>
        <v>#VALUE!</v>
      </c>
      <c r="AB2696" s="454"/>
      <c r="AC2696" s="454"/>
      <c r="AD2696" s="454"/>
      <c r="AE2696" s="230"/>
      <c r="AF2696" s="454"/>
      <c r="AG2696" s="619"/>
      <c r="AH2696" s="1852"/>
    </row>
    <row r="2697" spans="2:34" x14ac:dyDescent="0.25">
      <c r="B2697" s="1412" t="s">
        <v>220</v>
      </c>
      <c r="C2697" s="554"/>
      <c r="D2697" s="230"/>
      <c r="E2697" s="574">
        <f>SUM(E2698:E2701)</f>
        <v>0</v>
      </c>
      <c r="F2697" s="230" t="e">
        <f t="shared" ref="F2697" si="1502">SUM(F2698:F2701)</f>
        <v>#VALUE!</v>
      </c>
      <c r="G2697" s="230">
        <f t="shared" ref="G2697" si="1503">SUM(G2698:G2701)</f>
        <v>0</v>
      </c>
      <c r="H2697" s="230" t="e">
        <f>G2697/F2697*100</f>
        <v>#VALUE!</v>
      </c>
      <c r="I2697" s="230"/>
      <c r="J2697" s="230"/>
      <c r="K2697" s="230"/>
      <c r="L2697" s="230"/>
      <c r="M2697" s="230"/>
      <c r="N2697" s="230"/>
      <c r="O2697" s="230"/>
      <c r="P2697" s="230"/>
      <c r="Q2697" s="454"/>
      <c r="R2697" s="454"/>
      <c r="S2697" s="454"/>
      <c r="T2697" s="454"/>
      <c r="U2697" s="454"/>
      <c r="V2697" s="454"/>
      <c r="W2697" s="196" t="e">
        <f t="shared" ref="W2697" si="1504">Q2697/12*$B$4+(R2697-Q2697)/11*5+(S2697-R2697)/10*4+(T2697-S2697)/9*3+(U2697-T2697)/8*2+(V2697-U2697)/7*1</f>
        <v>#VALUE!</v>
      </c>
      <c r="X2697" s="454">
        <f t="shared" ref="X2697" si="1505">AD2697-AC2697-Z2697</f>
        <v>0</v>
      </c>
      <c r="Y2697" s="454"/>
      <c r="Z2697" s="454"/>
      <c r="AA2697" s="454" t="e">
        <f>X2697-W2697</f>
        <v>#VALUE!</v>
      </c>
      <c r="AB2697" s="454"/>
      <c r="AC2697" s="454"/>
      <c r="AD2697" s="454"/>
      <c r="AE2697" s="230"/>
      <c r="AF2697" s="454"/>
      <c r="AG2697" s="619"/>
      <c r="AH2697" s="1852"/>
    </row>
    <row r="2698" spans="2:34" ht="30" x14ac:dyDescent="0.25">
      <c r="B2698" s="660" t="s">
        <v>117</v>
      </c>
      <c r="C2698" s="554"/>
      <c r="D2698" s="230"/>
      <c r="E2698" s="1046"/>
      <c r="F2698" s="230" t="e">
        <f t="shared" ref="F2698:F2701" si="1506">ROUND(E2698/12*$B$4,0)</f>
        <v>#VALUE!</v>
      </c>
      <c r="G2698" s="230"/>
      <c r="H2698" s="230" t="e">
        <f>G2698/F2698*100</f>
        <v>#VALUE!</v>
      </c>
      <c r="I2698" s="230"/>
      <c r="J2698" s="230"/>
      <c r="K2698" s="230"/>
      <c r="L2698" s="230"/>
      <c r="M2698" s="230"/>
      <c r="N2698" s="230"/>
      <c r="O2698" s="230"/>
      <c r="P2698" s="230"/>
      <c r="Q2698" s="454"/>
      <c r="R2698" s="454"/>
      <c r="S2698" s="454"/>
      <c r="T2698" s="454"/>
      <c r="U2698" s="454"/>
      <c r="V2698" s="454"/>
      <c r="W2698" s="196"/>
      <c r="X2698" s="454"/>
      <c r="Y2698" s="454"/>
      <c r="Z2698" s="454"/>
      <c r="AA2698" s="454"/>
      <c r="AB2698" s="454"/>
      <c r="AC2698" s="454"/>
      <c r="AD2698" s="454"/>
      <c r="AE2698" s="230"/>
      <c r="AF2698" s="454"/>
      <c r="AG2698" s="619"/>
      <c r="AH2698" s="1852"/>
    </row>
    <row r="2699" spans="2:34" x14ac:dyDescent="0.25">
      <c r="B2699" s="660" t="s">
        <v>114</v>
      </c>
      <c r="C2699" s="554"/>
      <c r="D2699" s="230"/>
      <c r="E2699" s="1046"/>
      <c r="F2699" s="230" t="e">
        <f t="shared" si="1506"/>
        <v>#VALUE!</v>
      </c>
      <c r="G2699" s="230"/>
      <c r="H2699" s="230" t="e">
        <f>G2699/F2699*100</f>
        <v>#VALUE!</v>
      </c>
      <c r="I2699" s="230"/>
      <c r="J2699" s="230"/>
      <c r="K2699" s="230"/>
      <c r="L2699" s="230"/>
      <c r="M2699" s="230"/>
      <c r="N2699" s="230"/>
      <c r="O2699" s="230"/>
      <c r="P2699" s="230"/>
      <c r="Q2699" s="454"/>
      <c r="R2699" s="454"/>
      <c r="S2699" s="454"/>
      <c r="T2699" s="454"/>
      <c r="U2699" s="454"/>
      <c r="V2699" s="454"/>
      <c r="W2699" s="196"/>
      <c r="X2699" s="454"/>
      <c r="Y2699" s="454"/>
      <c r="Z2699" s="454"/>
      <c r="AA2699" s="454"/>
      <c r="AB2699" s="454"/>
      <c r="AC2699" s="454"/>
      <c r="AD2699" s="454"/>
      <c r="AE2699" s="230"/>
      <c r="AF2699" s="454"/>
      <c r="AG2699" s="619"/>
      <c r="AH2699" s="1852"/>
    </row>
    <row r="2700" spans="2:34" x14ac:dyDescent="0.25">
      <c r="B2700" s="660" t="s">
        <v>183</v>
      </c>
      <c r="C2700" s="554"/>
      <c r="D2700" s="230"/>
      <c r="E2700" s="1046"/>
      <c r="F2700" s="230" t="e">
        <f t="shared" si="1506"/>
        <v>#VALUE!</v>
      </c>
      <c r="G2700" s="230"/>
      <c r="H2700" s="230" t="e">
        <f>G2700/F2700*100</f>
        <v>#VALUE!</v>
      </c>
      <c r="I2700" s="230"/>
      <c r="J2700" s="230"/>
      <c r="K2700" s="230"/>
      <c r="L2700" s="230"/>
      <c r="M2700" s="230"/>
      <c r="N2700" s="230"/>
      <c r="O2700" s="230"/>
      <c r="P2700" s="230"/>
      <c r="Q2700" s="454"/>
      <c r="R2700" s="454"/>
      <c r="S2700" s="454"/>
      <c r="T2700" s="454"/>
      <c r="U2700" s="454"/>
      <c r="V2700" s="454"/>
      <c r="W2700" s="196"/>
      <c r="X2700" s="454"/>
      <c r="Y2700" s="454"/>
      <c r="Z2700" s="454"/>
      <c r="AA2700" s="454"/>
      <c r="AB2700" s="454"/>
      <c r="AC2700" s="454"/>
      <c r="AD2700" s="454"/>
      <c r="AE2700" s="230"/>
      <c r="AF2700" s="454"/>
      <c r="AG2700" s="619"/>
      <c r="AH2700" s="1852"/>
    </row>
    <row r="2701" spans="2:34" ht="45" x14ac:dyDescent="0.25">
      <c r="B2701" s="1746" t="s">
        <v>271</v>
      </c>
      <c r="C2701" s="554"/>
      <c r="D2701" s="230"/>
      <c r="E2701" s="1046"/>
      <c r="F2701" s="230" t="e">
        <f t="shared" si="1506"/>
        <v>#VALUE!</v>
      </c>
      <c r="G2701" s="230"/>
      <c r="H2701" s="230" t="e">
        <f>G2701/F2701*100</f>
        <v>#VALUE!</v>
      </c>
      <c r="I2701" s="230"/>
      <c r="J2701" s="230"/>
      <c r="K2701" s="230"/>
      <c r="L2701" s="230"/>
      <c r="M2701" s="230"/>
      <c r="N2701" s="230"/>
      <c r="O2701" s="230"/>
      <c r="P2701" s="230"/>
      <c r="Q2701" s="454"/>
      <c r="R2701" s="454"/>
      <c r="S2701" s="454"/>
      <c r="T2701" s="454"/>
      <c r="U2701" s="454"/>
      <c r="V2701" s="454"/>
      <c r="W2701" s="196"/>
      <c r="X2701" s="454"/>
      <c r="Y2701" s="454"/>
      <c r="Z2701" s="454"/>
      <c r="AA2701" s="454"/>
      <c r="AB2701" s="454"/>
      <c r="AC2701" s="454"/>
      <c r="AD2701" s="454"/>
      <c r="AE2701" s="230"/>
      <c r="AF2701" s="454"/>
      <c r="AG2701" s="619"/>
      <c r="AH2701" s="1852"/>
    </row>
    <row r="2702" spans="2:34" ht="15.75" thickBot="1" x14ac:dyDescent="0.3">
      <c r="B2702" s="577" t="s">
        <v>135</v>
      </c>
      <c r="C2702" s="437"/>
      <c r="D2702" s="230"/>
      <c r="E2702" s="578"/>
      <c r="F2702" s="454"/>
      <c r="G2702" s="454"/>
      <c r="H2702" s="454"/>
      <c r="I2702" s="230"/>
      <c r="J2702" s="230"/>
      <c r="K2702" s="230"/>
      <c r="L2702" s="230"/>
      <c r="M2702" s="230"/>
      <c r="N2702" s="230"/>
      <c r="O2702" s="230"/>
      <c r="P2702" s="230"/>
      <c r="Q2702" s="1365">
        <f t="shared" ref="Q2702:AD2702" si="1507">Q2697</f>
        <v>0</v>
      </c>
      <c r="R2702" s="1365">
        <f t="shared" ref="R2702:S2702" si="1508">R2697</f>
        <v>0</v>
      </c>
      <c r="S2702" s="1365">
        <f t="shared" si="1508"/>
        <v>0</v>
      </c>
      <c r="T2702" s="1365">
        <f t="shared" ref="T2702:U2702" si="1509">T2697</f>
        <v>0</v>
      </c>
      <c r="U2702" s="1365">
        <f t="shared" si="1509"/>
        <v>0</v>
      </c>
      <c r="V2702" s="1365">
        <f t="shared" ref="V2702" si="1510">V2697</f>
        <v>0</v>
      </c>
      <c r="W2702" s="358" t="e">
        <f t="shared" si="1507"/>
        <v>#VALUE!</v>
      </c>
      <c r="X2702" s="454">
        <f t="shared" si="1507"/>
        <v>0</v>
      </c>
      <c r="Y2702" s="454">
        <f t="shared" si="1507"/>
        <v>0</v>
      </c>
      <c r="Z2702" s="454">
        <f t="shared" si="1507"/>
        <v>0</v>
      </c>
      <c r="AA2702" s="454" t="e">
        <f t="shared" si="1507"/>
        <v>#VALUE!</v>
      </c>
      <c r="AB2702" s="454">
        <f t="shared" si="1507"/>
        <v>0</v>
      </c>
      <c r="AC2702" s="454">
        <f t="shared" si="1507"/>
        <v>0</v>
      </c>
      <c r="AD2702" s="454">
        <f t="shared" si="1507"/>
        <v>0</v>
      </c>
      <c r="AE2702" s="230"/>
      <c r="AF2702" s="454"/>
      <c r="AG2702" s="619"/>
      <c r="AH2702" s="1852"/>
    </row>
    <row r="2703" spans="2:34" ht="15.75" thickBot="1" x14ac:dyDescent="0.3">
      <c r="B2703" s="211" t="s">
        <v>282</v>
      </c>
      <c r="C2703" s="464"/>
      <c r="D2703" s="1160"/>
      <c r="E2703" s="298"/>
      <c r="F2703" s="1181"/>
      <c r="G2703" s="1160"/>
      <c r="H2703" s="1160"/>
      <c r="I2703" s="1160"/>
      <c r="J2703" s="1160"/>
      <c r="K2703" s="1160"/>
      <c r="L2703" s="1160"/>
      <c r="M2703" s="1160"/>
      <c r="N2703" s="1160"/>
      <c r="O2703" s="1160"/>
      <c r="P2703" s="1160"/>
      <c r="Q2703" s="506">
        <f t="shared" ref="Q2703:AA2703" si="1511">Q2702</f>
        <v>0</v>
      </c>
      <c r="R2703" s="506">
        <f t="shared" ref="R2703:S2703" si="1512">R2702</f>
        <v>0</v>
      </c>
      <c r="S2703" s="506">
        <f t="shared" si="1512"/>
        <v>0</v>
      </c>
      <c r="T2703" s="506">
        <f t="shared" ref="T2703:U2703" si="1513">T2702</f>
        <v>0</v>
      </c>
      <c r="U2703" s="506">
        <f t="shared" si="1513"/>
        <v>0</v>
      </c>
      <c r="V2703" s="506">
        <f t="shared" ref="V2703" si="1514">V2702</f>
        <v>0</v>
      </c>
      <c r="W2703" s="364" t="e">
        <f t="shared" si="1511"/>
        <v>#VALUE!</v>
      </c>
      <c r="X2703" s="506">
        <f t="shared" si="1511"/>
        <v>0</v>
      </c>
      <c r="Y2703" s="506">
        <f t="shared" si="1511"/>
        <v>0</v>
      </c>
      <c r="Z2703" s="1691">
        <f t="shared" si="1511"/>
        <v>0</v>
      </c>
      <c r="AA2703" s="506" t="e">
        <f t="shared" si="1511"/>
        <v>#VALUE!</v>
      </c>
      <c r="AB2703" s="506"/>
      <c r="AC2703" s="506">
        <f>AC2702</f>
        <v>0</v>
      </c>
      <c r="AD2703" s="506">
        <f>AD2702</f>
        <v>0</v>
      </c>
      <c r="AE2703" s="230"/>
      <c r="AF2703" s="454"/>
      <c r="AG2703" s="619"/>
      <c r="AH2703" s="1852"/>
    </row>
    <row r="2704" spans="2:34" ht="29.25" x14ac:dyDescent="0.25">
      <c r="B2704" s="2069" t="s">
        <v>542</v>
      </c>
      <c r="C2704" s="437"/>
      <c r="D2704" s="230"/>
      <c r="E2704" s="230"/>
      <c r="F2704" s="230"/>
      <c r="G2704" s="230"/>
      <c r="H2704" s="230"/>
      <c r="I2704" s="230"/>
      <c r="J2704" s="230"/>
      <c r="K2704" s="230"/>
      <c r="L2704" s="230"/>
      <c r="M2704" s="230"/>
      <c r="N2704" s="230"/>
      <c r="O2704" s="230"/>
      <c r="P2704" s="230"/>
      <c r="Q2704" s="230"/>
      <c r="R2704" s="230"/>
      <c r="S2704" s="230"/>
      <c r="T2704" s="230"/>
      <c r="U2704" s="230"/>
      <c r="V2704" s="230"/>
      <c r="W2704" s="358" t="e">
        <f>Q2704/12*$B$4</f>
        <v>#VALUE!</v>
      </c>
      <c r="X2704" s="230"/>
      <c r="Y2704" s="230"/>
      <c r="Z2704" s="230"/>
      <c r="AA2704" s="230"/>
      <c r="AB2704" s="230"/>
      <c r="AC2704" s="230"/>
      <c r="AD2704" s="230"/>
      <c r="AE2704" s="230"/>
      <c r="AF2704" s="454"/>
      <c r="AG2704" s="619"/>
      <c r="AH2704" s="1852"/>
    </row>
    <row r="2705" spans="2:34" x14ac:dyDescent="0.25">
      <c r="B2705" s="2047" t="s">
        <v>196</v>
      </c>
      <c r="C2705" s="554"/>
      <c r="D2705" s="230"/>
      <c r="E2705" s="230"/>
      <c r="F2705" s="230"/>
      <c r="G2705" s="230"/>
      <c r="H2705" s="230"/>
      <c r="I2705" s="230"/>
      <c r="J2705" s="230"/>
      <c r="K2705" s="230"/>
      <c r="L2705" s="230"/>
      <c r="M2705" s="230"/>
      <c r="N2705" s="230"/>
      <c r="O2705" s="230"/>
      <c r="P2705" s="230"/>
      <c r="Q2705" s="454"/>
      <c r="R2705" s="454"/>
      <c r="S2705" s="454"/>
      <c r="T2705" s="454"/>
      <c r="U2705" s="454"/>
      <c r="V2705" s="454"/>
      <c r="W2705" s="196"/>
      <c r="X2705" s="454"/>
      <c r="Y2705" s="454"/>
      <c r="Z2705" s="454"/>
      <c r="AA2705" s="454"/>
      <c r="AB2705" s="454"/>
      <c r="AC2705" s="454"/>
      <c r="AD2705" s="454"/>
      <c r="AE2705" s="230"/>
      <c r="AF2705" s="454"/>
      <c r="AG2705" s="619"/>
      <c r="AH2705" s="1852"/>
    </row>
    <row r="2706" spans="2:34" ht="29.25" x14ac:dyDescent="0.25">
      <c r="B2706" s="453" t="s">
        <v>317</v>
      </c>
      <c r="C2706" s="554"/>
      <c r="D2706" s="230"/>
      <c r="E2706" s="1046">
        <f>E2707</f>
        <v>0</v>
      </c>
      <c r="F2706" s="454" t="e">
        <f t="shared" ref="F2706:G2707" si="1515">F2707</f>
        <v>#VALUE!</v>
      </c>
      <c r="G2706" s="454">
        <f t="shared" si="1515"/>
        <v>0</v>
      </c>
      <c r="H2706" s="454" t="e">
        <f t="shared" ref="H2706:H2711" si="1516">G2706/F2706*100</f>
        <v>#VALUE!</v>
      </c>
      <c r="I2706" s="230"/>
      <c r="J2706" s="230"/>
      <c r="K2706" s="230"/>
      <c r="L2706" s="230"/>
      <c r="M2706" s="230"/>
      <c r="N2706" s="230"/>
      <c r="O2706" s="230"/>
      <c r="P2706" s="230"/>
      <c r="Q2706" s="454"/>
      <c r="R2706" s="454"/>
      <c r="S2706" s="454"/>
      <c r="T2706" s="454"/>
      <c r="U2706" s="454"/>
      <c r="V2706" s="454"/>
      <c r="W2706" s="196" t="e">
        <f t="shared" ref="W2706" si="1517">Q2706/12*$B$4+(R2706-Q2706)/11*5+(S2706-R2706)/10*4+(T2706-S2706)/9*3+(U2706-T2706)/8*2+(V2706-U2706)/7*1</f>
        <v>#VALUE!</v>
      </c>
      <c r="X2706" s="454">
        <f>AD2706-AC2706</f>
        <v>0</v>
      </c>
      <c r="Y2706" s="454"/>
      <c r="Z2706" s="454"/>
      <c r="AA2706" s="454" t="e">
        <f>X2706-W2706</f>
        <v>#VALUE!</v>
      </c>
      <c r="AB2706" s="454"/>
      <c r="AC2706" s="454"/>
      <c r="AD2706" s="454"/>
      <c r="AE2706" s="230"/>
      <c r="AF2706" s="454"/>
      <c r="AG2706" s="619"/>
      <c r="AH2706" s="1852"/>
    </row>
    <row r="2707" spans="2:34" ht="30" x14ac:dyDescent="0.25">
      <c r="B2707" s="560" t="s">
        <v>487</v>
      </c>
      <c r="C2707" s="554"/>
      <c r="D2707" s="230"/>
      <c r="E2707" s="1046">
        <f>E2708</f>
        <v>0</v>
      </c>
      <c r="F2707" s="230" t="e">
        <f t="shared" si="1515"/>
        <v>#VALUE!</v>
      </c>
      <c r="G2707" s="230">
        <f t="shared" si="1515"/>
        <v>0</v>
      </c>
      <c r="H2707" s="230" t="e">
        <f t="shared" si="1516"/>
        <v>#VALUE!</v>
      </c>
      <c r="I2707" s="230"/>
      <c r="J2707" s="230"/>
      <c r="K2707" s="230"/>
      <c r="L2707" s="230"/>
      <c r="M2707" s="230"/>
      <c r="N2707" s="230"/>
      <c r="O2707" s="230"/>
      <c r="P2707" s="230"/>
      <c r="Q2707" s="454"/>
      <c r="R2707" s="454"/>
      <c r="S2707" s="454"/>
      <c r="T2707" s="454"/>
      <c r="U2707" s="454"/>
      <c r="V2707" s="454"/>
      <c r="W2707" s="196" t="e">
        <f t="shared" ref="W2707:W2708" si="1518">Q2707/12*$B$4</f>
        <v>#VALUE!</v>
      </c>
      <c r="X2707" s="454"/>
      <c r="Y2707" s="454"/>
      <c r="Z2707" s="454"/>
      <c r="AA2707" s="454"/>
      <c r="AB2707" s="454"/>
      <c r="AC2707" s="454"/>
      <c r="AD2707" s="454"/>
      <c r="AE2707" s="230"/>
      <c r="AF2707" s="454"/>
      <c r="AG2707" s="619"/>
      <c r="AH2707" s="1852"/>
    </row>
    <row r="2708" spans="2:34" x14ac:dyDescent="0.25">
      <c r="B2708" s="3" t="s">
        <v>488</v>
      </c>
      <c r="C2708" s="554"/>
      <c r="D2708" s="230"/>
      <c r="E2708" s="1046"/>
      <c r="F2708" s="230" t="e">
        <f t="shared" ref="F2708" si="1519">ROUND(E2708/12*$B$4,0)</f>
        <v>#VALUE!</v>
      </c>
      <c r="G2708" s="230"/>
      <c r="H2708" s="230" t="e">
        <f t="shared" si="1516"/>
        <v>#VALUE!</v>
      </c>
      <c r="I2708" s="230"/>
      <c r="J2708" s="230"/>
      <c r="K2708" s="230"/>
      <c r="L2708" s="230"/>
      <c r="M2708" s="230"/>
      <c r="N2708" s="230"/>
      <c r="O2708" s="230"/>
      <c r="P2708" s="230"/>
      <c r="Q2708" s="454"/>
      <c r="R2708" s="454"/>
      <c r="S2708" s="454"/>
      <c r="T2708" s="454"/>
      <c r="U2708" s="454"/>
      <c r="V2708" s="454"/>
      <c r="W2708" s="196" t="e">
        <f t="shared" si="1518"/>
        <v>#VALUE!</v>
      </c>
      <c r="X2708" s="454"/>
      <c r="Y2708" s="454"/>
      <c r="Z2708" s="454"/>
      <c r="AA2708" s="454"/>
      <c r="AB2708" s="454"/>
      <c r="AC2708" s="454"/>
      <c r="AD2708" s="454"/>
      <c r="AE2708" s="230"/>
      <c r="AF2708" s="454"/>
      <c r="AG2708" s="619"/>
      <c r="AH2708" s="1852"/>
    </row>
    <row r="2709" spans="2:34" x14ac:dyDescent="0.25">
      <c r="B2709" s="447" t="s">
        <v>220</v>
      </c>
      <c r="C2709" s="554"/>
      <c r="D2709" s="230"/>
      <c r="E2709" s="328">
        <f>E2710</f>
        <v>0</v>
      </c>
      <c r="F2709" s="230" t="e">
        <f>SUM(F2710:F2710)</f>
        <v>#VALUE!</v>
      </c>
      <c r="G2709" s="230">
        <f>SUM(G2710:G2710)</f>
        <v>0</v>
      </c>
      <c r="H2709" s="230" t="e">
        <f t="shared" si="1516"/>
        <v>#VALUE!</v>
      </c>
      <c r="I2709" s="230"/>
      <c r="J2709" s="230"/>
      <c r="K2709" s="230"/>
      <c r="L2709" s="230"/>
      <c r="M2709" s="230"/>
      <c r="N2709" s="230"/>
      <c r="O2709" s="230"/>
      <c r="P2709" s="230"/>
      <c r="Q2709" s="454"/>
      <c r="R2709" s="454"/>
      <c r="S2709" s="454"/>
      <c r="T2709" s="454"/>
      <c r="U2709" s="454"/>
      <c r="V2709" s="454"/>
      <c r="W2709" s="358" t="e">
        <f t="shared" ref="W2709" si="1520">Q2709/12*$B$4+(R2709-Q2709)/11*5+(S2709-R2709)/10*4+(T2709-S2709)/9*3+(U2709-T2709)/8*2+(V2709-U2709)/7*1</f>
        <v>#VALUE!</v>
      </c>
      <c r="X2709" s="454">
        <f t="shared" ref="X2709" si="1521">AD2709-AC2709-Z2709</f>
        <v>0</v>
      </c>
      <c r="Y2709" s="454"/>
      <c r="Z2709" s="454"/>
      <c r="AA2709" s="454" t="e">
        <f>X2709-W2709</f>
        <v>#VALUE!</v>
      </c>
      <c r="AB2709" s="454"/>
      <c r="AC2709" s="454"/>
      <c r="AD2709" s="454"/>
      <c r="AE2709" s="230"/>
      <c r="AF2709" s="454"/>
      <c r="AG2709" s="619"/>
      <c r="AH2709" s="1852"/>
    </row>
    <row r="2710" spans="2:34" x14ac:dyDescent="0.25">
      <c r="B2710" s="2059" t="s">
        <v>279</v>
      </c>
      <c r="C2710" s="436"/>
      <c r="D2710" s="230"/>
      <c r="E2710" s="230"/>
      <c r="F2710" s="230" t="e">
        <f>ROUND(E2710/12*$B$4,0)</f>
        <v>#VALUE!</v>
      </c>
      <c r="G2710" s="230"/>
      <c r="H2710" s="230" t="e">
        <f t="shared" si="1516"/>
        <v>#VALUE!</v>
      </c>
      <c r="I2710" s="230"/>
      <c r="J2710" s="230"/>
      <c r="K2710" s="230"/>
      <c r="L2710" s="230"/>
      <c r="M2710" s="230"/>
      <c r="N2710" s="230"/>
      <c r="O2710" s="230"/>
      <c r="P2710" s="230"/>
      <c r="Q2710" s="454"/>
      <c r="R2710" s="454"/>
      <c r="S2710" s="454"/>
      <c r="T2710" s="454"/>
      <c r="U2710" s="454"/>
      <c r="V2710" s="454"/>
      <c r="W2710" s="358"/>
      <c r="X2710" s="454"/>
      <c r="Y2710" s="454"/>
      <c r="Z2710" s="454"/>
      <c r="AA2710" s="454"/>
      <c r="AB2710" s="454"/>
      <c r="AC2710" s="454"/>
      <c r="AD2710" s="454"/>
      <c r="AE2710" s="230"/>
      <c r="AF2710" s="454"/>
      <c r="AG2710" s="619"/>
      <c r="AH2710" s="1852"/>
    </row>
    <row r="2711" spans="2:34" x14ac:dyDescent="0.25">
      <c r="B2711" s="451" t="s">
        <v>264</v>
      </c>
      <c r="C2711" s="436"/>
      <c r="D2711" s="230"/>
      <c r="E2711" s="794">
        <f>E2706</f>
        <v>0</v>
      </c>
      <c r="F2711" s="454" t="e">
        <f>F2706</f>
        <v>#VALUE!</v>
      </c>
      <c r="G2711" s="454">
        <f>G2706</f>
        <v>0</v>
      </c>
      <c r="H2711" s="454" t="e">
        <f t="shared" si="1516"/>
        <v>#VALUE!</v>
      </c>
      <c r="I2711" s="230"/>
      <c r="J2711" s="230"/>
      <c r="K2711" s="230"/>
      <c r="L2711" s="230"/>
      <c r="M2711" s="230"/>
      <c r="N2711" s="230"/>
      <c r="O2711" s="230"/>
      <c r="P2711" s="230"/>
      <c r="Q2711" s="454"/>
      <c r="R2711" s="454"/>
      <c r="S2711" s="454"/>
      <c r="T2711" s="454"/>
      <c r="U2711" s="454"/>
      <c r="V2711" s="454"/>
      <c r="W2711" s="358"/>
      <c r="X2711" s="454"/>
      <c r="Y2711" s="454"/>
      <c r="Z2711" s="454"/>
      <c r="AA2711" s="454"/>
      <c r="AB2711" s="454"/>
      <c r="AC2711" s="454"/>
      <c r="AD2711" s="454"/>
      <c r="AE2711" s="230"/>
      <c r="AF2711" s="454"/>
      <c r="AG2711" s="619"/>
      <c r="AH2711" s="1852"/>
    </row>
    <row r="2712" spans="2:34" ht="15.75" thickBot="1" x14ac:dyDescent="0.3">
      <c r="B2712" s="577" t="s">
        <v>135</v>
      </c>
      <c r="C2712" s="437"/>
      <c r="D2712" s="230"/>
      <c r="E2712" s="1359">
        <f>E2706</f>
        <v>0</v>
      </c>
      <c r="F2712" s="454" t="e">
        <f t="shared" ref="F2712:G2712" si="1522">F2706</f>
        <v>#VALUE!</v>
      </c>
      <c r="G2712" s="454">
        <f t="shared" si="1522"/>
        <v>0</v>
      </c>
      <c r="H2712" s="454" t="e">
        <f>H2709/4.2</f>
        <v>#VALUE!</v>
      </c>
      <c r="I2712" s="230"/>
      <c r="J2712" s="230"/>
      <c r="K2712" s="230"/>
      <c r="L2712" s="230"/>
      <c r="M2712" s="230"/>
      <c r="N2712" s="230"/>
      <c r="O2712" s="230"/>
      <c r="P2712" s="230"/>
      <c r="Q2712" s="1365">
        <f t="shared" ref="Q2712:V2712" si="1523">Q2709+Q2706</f>
        <v>0</v>
      </c>
      <c r="R2712" s="1365">
        <f t="shared" si="1523"/>
        <v>0</v>
      </c>
      <c r="S2712" s="1365">
        <f t="shared" si="1523"/>
        <v>0</v>
      </c>
      <c r="T2712" s="1365">
        <f t="shared" si="1523"/>
        <v>0</v>
      </c>
      <c r="U2712" s="1365">
        <f t="shared" si="1523"/>
        <v>0</v>
      </c>
      <c r="V2712" s="1365">
        <f t="shared" si="1523"/>
        <v>0</v>
      </c>
      <c r="W2712" s="358" t="e">
        <f t="shared" ref="W2712:AD2712" si="1524">W2709+W2706</f>
        <v>#VALUE!</v>
      </c>
      <c r="X2712" s="454">
        <f t="shared" si="1524"/>
        <v>0</v>
      </c>
      <c r="Y2712" s="454">
        <f t="shared" si="1524"/>
        <v>0</v>
      </c>
      <c r="Z2712" s="454">
        <f t="shared" si="1524"/>
        <v>0</v>
      </c>
      <c r="AA2712" s="454" t="e">
        <f t="shared" si="1524"/>
        <v>#VALUE!</v>
      </c>
      <c r="AB2712" s="454">
        <f t="shared" si="1524"/>
        <v>0</v>
      </c>
      <c r="AC2712" s="454">
        <f t="shared" si="1524"/>
        <v>0</v>
      </c>
      <c r="AD2712" s="454">
        <f t="shared" si="1524"/>
        <v>0</v>
      </c>
      <c r="AE2712" s="230"/>
      <c r="AF2712" s="454"/>
      <c r="AG2712" s="619"/>
      <c r="AH2712" s="1852"/>
    </row>
    <row r="2713" spans="2:34" ht="15.75" thickBot="1" x14ac:dyDescent="0.3">
      <c r="B2713" s="211" t="s">
        <v>282</v>
      </c>
      <c r="C2713" s="464"/>
      <c r="D2713" s="1160"/>
      <c r="E2713" s="298"/>
      <c r="F2713" s="1181"/>
      <c r="G2713" s="1160"/>
      <c r="H2713" s="1160"/>
      <c r="I2713" s="1160"/>
      <c r="J2713" s="1160"/>
      <c r="K2713" s="1160"/>
      <c r="L2713" s="1160"/>
      <c r="M2713" s="1160"/>
      <c r="N2713" s="1160"/>
      <c r="O2713" s="1160"/>
      <c r="P2713" s="1160"/>
      <c r="Q2713" s="506">
        <f t="shared" ref="Q2713:Y2713" si="1525">Q2712</f>
        <v>0</v>
      </c>
      <c r="R2713" s="506">
        <f t="shared" ref="R2713:S2713" si="1526">R2712</f>
        <v>0</v>
      </c>
      <c r="S2713" s="506">
        <f t="shared" si="1526"/>
        <v>0</v>
      </c>
      <c r="T2713" s="506">
        <f t="shared" ref="T2713:U2713" si="1527">T2712</f>
        <v>0</v>
      </c>
      <c r="U2713" s="506">
        <f t="shared" si="1527"/>
        <v>0</v>
      </c>
      <c r="V2713" s="506">
        <f t="shared" ref="V2713" si="1528">V2712</f>
        <v>0</v>
      </c>
      <c r="W2713" s="364" t="e">
        <f t="shared" si="1525"/>
        <v>#VALUE!</v>
      </c>
      <c r="X2713" s="506">
        <f t="shared" si="1525"/>
        <v>0</v>
      </c>
      <c r="Y2713" s="506">
        <f t="shared" si="1525"/>
        <v>0</v>
      </c>
      <c r="Z2713" s="1691">
        <f>Z2712</f>
        <v>0</v>
      </c>
      <c r="AA2713" s="506" t="e">
        <f t="shared" ref="AA2713" si="1529">AA2712</f>
        <v>#VALUE!</v>
      </c>
      <c r="AB2713" s="506"/>
      <c r="AC2713" s="506">
        <f t="shared" ref="AC2713:AD2713" si="1530">AC2712</f>
        <v>0</v>
      </c>
      <c r="AD2713" s="506">
        <f t="shared" si="1530"/>
        <v>0</v>
      </c>
      <c r="AE2713" s="230"/>
      <c r="AF2713" s="454"/>
      <c r="AG2713" s="619"/>
      <c r="AH2713" s="1852"/>
    </row>
    <row r="2714" spans="2:34" ht="31.5" x14ac:dyDescent="0.25">
      <c r="B2714" s="1281" t="s">
        <v>543</v>
      </c>
      <c r="C2714" s="2061"/>
      <c r="D2714" s="73"/>
      <c r="E2714" s="259"/>
      <c r="F2714" s="259"/>
      <c r="G2714" s="73"/>
      <c r="H2714" s="73"/>
      <c r="I2714" s="73"/>
      <c r="J2714" s="978"/>
      <c r="K2714" s="978"/>
      <c r="L2714" s="1779"/>
      <c r="M2714" s="978"/>
      <c r="N2714" s="1779"/>
      <c r="O2714" s="1779"/>
      <c r="P2714" s="1779"/>
      <c r="Q2714" s="1408"/>
      <c r="R2714" s="1408"/>
      <c r="S2714" s="1408"/>
      <c r="T2714" s="1408"/>
      <c r="U2714" s="1408"/>
      <c r="V2714" s="1408"/>
      <c r="W2714" s="360"/>
      <c r="X2714" s="602"/>
      <c r="Y2714" s="1408"/>
      <c r="Z2714" s="602"/>
      <c r="AA2714" s="602"/>
      <c r="AB2714" s="602"/>
      <c r="AC2714" s="1408"/>
      <c r="AD2714" s="602"/>
      <c r="AE2714" s="230"/>
      <c r="AF2714" s="454"/>
      <c r="AG2714" s="619"/>
      <c r="AH2714" s="1852"/>
    </row>
    <row r="2715" spans="2:34" x14ac:dyDescent="0.25">
      <c r="B2715" s="64" t="s">
        <v>29</v>
      </c>
      <c r="C2715" s="412"/>
      <c r="D2715" s="78"/>
      <c r="E2715" s="279"/>
      <c r="F2715" s="279"/>
      <c r="G2715" s="78"/>
      <c r="H2715" s="78"/>
      <c r="I2715" s="78"/>
      <c r="J2715" s="230"/>
      <c r="K2715" s="1046"/>
      <c r="L2715" s="574"/>
      <c r="M2715" s="230"/>
      <c r="N2715" s="978"/>
      <c r="O2715" s="230"/>
      <c r="P2715" s="978"/>
      <c r="Q2715" s="602"/>
      <c r="R2715" s="602"/>
      <c r="S2715" s="602"/>
      <c r="T2715" s="602"/>
      <c r="U2715" s="602"/>
      <c r="V2715" s="602"/>
      <c r="W2715" s="358"/>
      <c r="X2715" s="381"/>
      <c r="Y2715" s="381"/>
      <c r="Z2715" s="384"/>
      <c r="AA2715" s="381"/>
      <c r="AB2715" s="381"/>
      <c r="AC2715" s="602"/>
      <c r="AD2715" s="381"/>
      <c r="AE2715" s="230"/>
      <c r="AF2715" s="454"/>
      <c r="AG2715" s="619"/>
      <c r="AH2715" s="1852"/>
    </row>
    <row r="2716" spans="2:34" x14ac:dyDescent="0.25">
      <c r="B2716" s="60" t="s">
        <v>124</v>
      </c>
      <c r="C2716" s="414"/>
      <c r="D2716" s="73"/>
      <c r="E2716" s="259"/>
      <c r="F2716" s="259"/>
      <c r="G2716" s="73"/>
      <c r="H2716" s="73"/>
      <c r="I2716" s="73"/>
      <c r="J2716" s="978"/>
      <c r="K2716" s="230"/>
      <c r="L2716" s="978"/>
      <c r="M2716" s="978"/>
      <c r="N2716" s="230"/>
      <c r="O2716" s="978"/>
      <c r="P2716" s="978"/>
      <c r="Q2716" s="381"/>
      <c r="R2716" s="381"/>
      <c r="S2716" s="381"/>
      <c r="T2716" s="381"/>
      <c r="U2716" s="381"/>
      <c r="V2716" s="381"/>
      <c r="W2716" s="360"/>
      <c r="X2716" s="602"/>
      <c r="Y2716" s="602"/>
      <c r="Z2716" s="381"/>
      <c r="AA2716" s="384"/>
      <c r="AB2716" s="381"/>
      <c r="AC2716" s="381"/>
      <c r="AD2716" s="381"/>
      <c r="AE2716" s="230"/>
      <c r="AF2716" s="454"/>
      <c r="AG2716" s="619"/>
      <c r="AH2716" s="1852"/>
    </row>
    <row r="2717" spans="2:34" x14ac:dyDescent="0.25">
      <c r="B2717" s="56" t="s">
        <v>202</v>
      </c>
      <c r="C2717" s="408"/>
      <c r="D2717" s="73">
        <v>300</v>
      </c>
      <c r="E2717" s="259"/>
      <c r="F2717" s="230" t="e">
        <f>ROUND(E2717/12*$B$4,0)</f>
        <v>#VALUE!</v>
      </c>
      <c r="G2717" s="73"/>
      <c r="H2717" s="73" t="e">
        <f>G2717/F2717*100</f>
        <v>#VALUE!</v>
      </c>
      <c r="I2717" s="84"/>
      <c r="J2717" s="73" t="e">
        <f>N2717/F2717</f>
        <v>#VALUE!</v>
      </c>
      <c r="K2717" s="73">
        <f>ROUND(E2717*I2717,0)</f>
        <v>0</v>
      </c>
      <c r="L2717" s="73" t="e">
        <f>ROUND(K2717/12*$B$4,0)</f>
        <v>#VALUE!</v>
      </c>
      <c r="M2717" s="73"/>
      <c r="N2717" s="73" t="e">
        <f>M2717/L2717*100</f>
        <v>#VALUE!</v>
      </c>
      <c r="O2717" s="73">
        <f>K2717/D2717</f>
        <v>0</v>
      </c>
      <c r="P2717" s="73" t="e">
        <f>M2717/$B$4*12/O2717</f>
        <v>#VALUE!</v>
      </c>
      <c r="Q2717" s="97"/>
      <c r="R2717" s="97"/>
      <c r="S2717" s="97"/>
      <c r="T2717" s="97"/>
      <c r="U2717" s="97"/>
      <c r="V2717" s="97"/>
      <c r="W2717" s="196"/>
      <c r="X2717" s="384"/>
      <c r="Y2717" s="384"/>
      <c r="Z2717" s="602"/>
      <c r="AA2717" s="384"/>
      <c r="AB2717" s="381"/>
      <c r="AC2717" s="602"/>
      <c r="AD2717" s="602"/>
      <c r="AE2717" s="230"/>
      <c r="AF2717" s="454"/>
      <c r="AG2717" s="619"/>
      <c r="AH2717" s="1852"/>
    </row>
    <row r="2718" spans="2:34" x14ac:dyDescent="0.25">
      <c r="B2718" s="57" t="s">
        <v>178</v>
      </c>
      <c r="C2718" s="552"/>
      <c r="D2718" s="77"/>
      <c r="E2718" s="261">
        <f>E2717</f>
        <v>0</v>
      </c>
      <c r="F2718" s="261" t="e">
        <f>F2717</f>
        <v>#VALUE!</v>
      </c>
      <c r="G2718" s="77">
        <f>G2717</f>
        <v>0</v>
      </c>
      <c r="H2718" s="77" t="e">
        <f>H2717</f>
        <v>#VALUE!</v>
      </c>
      <c r="I2718" s="77">
        <f>I2717</f>
        <v>0</v>
      </c>
      <c r="J2718" s="77" t="e">
        <f>N2718/F2718</f>
        <v>#VALUE!</v>
      </c>
      <c r="K2718" s="77">
        <f t="shared" ref="K2718:P2718" si="1531">K2717</f>
        <v>0</v>
      </c>
      <c r="L2718" s="77" t="e">
        <f t="shared" si="1531"/>
        <v>#VALUE!</v>
      </c>
      <c r="M2718" s="77">
        <f t="shared" si="1531"/>
        <v>0</v>
      </c>
      <c r="N2718" s="77" t="e">
        <f t="shared" si="1531"/>
        <v>#VALUE!</v>
      </c>
      <c r="O2718" s="77">
        <f t="shared" si="1531"/>
        <v>0</v>
      </c>
      <c r="P2718" s="77" t="e">
        <f t="shared" si="1531"/>
        <v>#VALUE!</v>
      </c>
      <c r="Q2718" s="347"/>
      <c r="R2718" s="347"/>
      <c r="S2718" s="347"/>
      <c r="T2718" s="347"/>
      <c r="U2718" s="347"/>
      <c r="V2718" s="347"/>
      <c r="W2718" s="316"/>
      <c r="X2718" s="382"/>
      <c r="Y2718" s="382"/>
      <c r="Z2718" s="382"/>
      <c r="AA2718" s="382"/>
      <c r="AB2718" s="602"/>
      <c r="AC2718" s="382"/>
      <c r="AD2718" s="382"/>
      <c r="AE2718" s="230"/>
      <c r="AF2718" s="454"/>
      <c r="AG2718" s="619"/>
      <c r="AH2718" s="1852"/>
    </row>
    <row r="2719" spans="2:34" ht="30" thickBot="1" x14ac:dyDescent="0.3">
      <c r="B2719" s="58" t="s">
        <v>203</v>
      </c>
      <c r="C2719" s="58"/>
      <c r="D2719" s="80"/>
      <c r="E2719" s="312">
        <f>SUM(E2718)</f>
        <v>0</v>
      </c>
      <c r="F2719" s="312" t="e">
        <f>SUM(F2718)</f>
        <v>#VALUE!</v>
      </c>
      <c r="G2719" s="80">
        <f>SUM(G2718)</f>
        <v>0</v>
      </c>
      <c r="H2719" s="80" t="e">
        <f>SUM(H2718)</f>
        <v>#VALUE!</v>
      </c>
      <c r="I2719" s="80">
        <f>SUM(I2718)</f>
        <v>0</v>
      </c>
      <c r="J2719" s="80" t="e">
        <f>N2719/F2719</f>
        <v>#VALUE!</v>
      </c>
      <c r="K2719" s="80">
        <f>SUM(K2718)</f>
        <v>0</v>
      </c>
      <c r="L2719" s="80" t="e">
        <f>L2718</f>
        <v>#VALUE!</v>
      </c>
      <c r="M2719" s="80">
        <f>SUM(M2718)</f>
        <v>0</v>
      </c>
      <c r="N2719" s="80" t="e">
        <f>SUM(N2718)</f>
        <v>#VALUE!</v>
      </c>
      <c r="O2719" s="80">
        <f>SUM(O2718)</f>
        <v>0</v>
      </c>
      <c r="P2719" s="80" t="e">
        <f>SUM(P2718)</f>
        <v>#VALUE!</v>
      </c>
      <c r="Q2719" s="362"/>
      <c r="R2719" s="362"/>
      <c r="S2719" s="362"/>
      <c r="T2719" s="362"/>
      <c r="U2719" s="362"/>
      <c r="V2719" s="362"/>
      <c r="W2719" s="634" t="e">
        <f t="shared" ref="W2719" si="1532">Q2719/12*$B$4+(R2719-Q2719)/11*5+(S2719-R2719)/10*4+(T2719-S2719)/9*3+(U2719-T2719)/8*2+(V2719-U2719)/7*1</f>
        <v>#VALUE!</v>
      </c>
      <c r="X2719" s="362">
        <f>AD2719-AC2719-Z2719</f>
        <v>0</v>
      </c>
      <c r="Y2719" s="362"/>
      <c r="Z2719" s="362"/>
      <c r="AA2719" s="362" t="e">
        <f>X2719-W2719</f>
        <v>#VALUE!</v>
      </c>
      <c r="AB2719" s="362"/>
      <c r="AC2719" s="362"/>
      <c r="AD2719" s="363"/>
      <c r="AE2719" s="1046"/>
      <c r="AF2719" s="328"/>
      <c r="AG2719" s="619"/>
      <c r="AH2719" s="1852"/>
    </row>
    <row r="2720" spans="2:34" ht="15.75" thickBot="1" x14ac:dyDescent="0.3">
      <c r="B2720" s="74" t="s">
        <v>282</v>
      </c>
      <c r="C2720" s="74"/>
      <c r="D2720" s="81"/>
      <c r="E2720" s="313"/>
      <c r="F2720" s="313"/>
      <c r="G2720" s="81"/>
      <c r="H2720" s="81"/>
      <c r="I2720" s="81"/>
      <c r="J2720" s="81"/>
      <c r="K2720" s="81"/>
      <c r="L2720" s="81"/>
      <c r="M2720" s="81"/>
      <c r="N2720" s="81"/>
      <c r="O2720" s="81"/>
      <c r="P2720" s="81"/>
      <c r="Q2720" s="113">
        <f t="shared" ref="Q2720:AA2720" si="1533">Q2719</f>
        <v>0</v>
      </c>
      <c r="R2720" s="113">
        <f t="shared" ref="R2720:S2720" si="1534">R2719</f>
        <v>0</v>
      </c>
      <c r="S2720" s="113">
        <f t="shared" si="1534"/>
        <v>0</v>
      </c>
      <c r="T2720" s="113">
        <f t="shared" ref="T2720:U2720" si="1535">T2719</f>
        <v>0</v>
      </c>
      <c r="U2720" s="113">
        <f t="shared" si="1535"/>
        <v>0</v>
      </c>
      <c r="V2720" s="113">
        <f t="shared" ref="V2720" si="1536">V2719</f>
        <v>0</v>
      </c>
      <c r="W2720" s="364" t="e">
        <f t="shared" si="1533"/>
        <v>#VALUE!</v>
      </c>
      <c r="X2720" s="113">
        <f t="shared" si="1533"/>
        <v>0</v>
      </c>
      <c r="Y2720" s="113">
        <f t="shared" si="1533"/>
        <v>0</v>
      </c>
      <c r="Z2720" s="1692">
        <f t="shared" si="1533"/>
        <v>0</v>
      </c>
      <c r="AA2720" s="113" t="e">
        <f t="shared" si="1533"/>
        <v>#VALUE!</v>
      </c>
      <c r="AB2720" s="113"/>
      <c r="AC2720" s="113">
        <f t="shared" ref="AC2720:AD2720" si="1537">AC2719</f>
        <v>0</v>
      </c>
      <c r="AD2720" s="364">
        <f t="shared" si="1537"/>
        <v>0</v>
      </c>
      <c r="AE2720" s="1160"/>
      <c r="AF2720" s="533"/>
      <c r="AG2720" s="619"/>
      <c r="AH2720" s="1852"/>
    </row>
    <row r="2721" spans="2:34" x14ac:dyDescent="0.25">
      <c r="B2721" s="1192" t="s">
        <v>544</v>
      </c>
      <c r="C2721" s="1192"/>
      <c r="D2721" s="1409"/>
      <c r="E2721" s="279"/>
      <c r="F2721" s="1409"/>
      <c r="G2721" s="1409"/>
      <c r="H2721" s="1409"/>
      <c r="I2721" s="1409"/>
      <c r="J2721" s="1409"/>
      <c r="K2721" s="1409"/>
      <c r="L2721" s="1409"/>
      <c r="M2721" s="1409"/>
      <c r="N2721" s="1409"/>
      <c r="O2721" s="1409"/>
      <c r="P2721" s="1409"/>
      <c r="Q2721" s="358"/>
      <c r="R2721" s="358"/>
      <c r="S2721" s="358"/>
      <c r="T2721" s="358"/>
      <c r="U2721" s="358"/>
      <c r="V2721" s="358"/>
      <c r="W2721" s="358"/>
      <c r="X2721" s="358"/>
      <c r="Y2721" s="358"/>
      <c r="Z2721" s="358"/>
      <c r="AA2721" s="358"/>
      <c r="AB2721" s="358"/>
      <c r="AC2721" s="358"/>
      <c r="AD2721" s="358"/>
      <c r="AE2721" s="574"/>
      <c r="AF2721" s="543"/>
      <c r="AG2721" s="619"/>
      <c r="AH2721" s="1852"/>
    </row>
    <row r="2722" spans="2:34" x14ac:dyDescent="0.25">
      <c r="B2722" s="458" t="s">
        <v>196</v>
      </c>
      <c r="C2722" s="416"/>
      <c r="D2722" s="1409"/>
      <c r="E2722" s="574"/>
      <c r="F2722" s="1409"/>
      <c r="G2722" s="1409"/>
      <c r="H2722" s="227"/>
      <c r="I2722" s="1409"/>
      <c r="J2722" s="1409"/>
      <c r="K2722" s="1409"/>
      <c r="L2722" s="1409"/>
      <c r="M2722" s="1409"/>
      <c r="N2722" s="1409"/>
      <c r="O2722" s="1409"/>
      <c r="P2722" s="1409"/>
      <c r="Q2722" s="358"/>
      <c r="R2722" s="358"/>
      <c r="S2722" s="358"/>
      <c r="T2722" s="358"/>
      <c r="U2722" s="358"/>
      <c r="V2722" s="358"/>
      <c r="W2722" s="196"/>
      <c r="X2722" s="358">
        <f>AD2722-AC2722-Z2722</f>
        <v>0</v>
      </c>
      <c r="Y2722" s="358"/>
      <c r="Z2722" s="358"/>
      <c r="AA2722" s="358">
        <f>X2722-W2722</f>
        <v>0</v>
      </c>
      <c r="AB2722" s="358"/>
      <c r="AC2722" s="358"/>
      <c r="AD2722" s="358"/>
      <c r="AE2722" s="230"/>
      <c r="AF2722" s="454"/>
      <c r="AG2722" s="619"/>
      <c r="AH2722" s="1852"/>
    </row>
    <row r="2723" spans="2:34" ht="29.25" x14ac:dyDescent="0.25">
      <c r="B2723" s="453" t="s">
        <v>317</v>
      </c>
      <c r="C2723" s="416"/>
      <c r="D2723" s="1409"/>
      <c r="E2723" s="1046">
        <f>E2724</f>
        <v>0</v>
      </c>
      <c r="F2723" s="1409" t="e">
        <f t="shared" ref="F2723:G2723" si="1538">F2724</f>
        <v>#VALUE!</v>
      </c>
      <c r="G2723" s="1409">
        <f t="shared" si="1538"/>
        <v>6.8774999999999995</v>
      </c>
      <c r="H2723" s="227" t="e">
        <f>G2723/F2723*100</f>
        <v>#VALUE!</v>
      </c>
      <c r="I2723" s="1409"/>
      <c r="J2723" s="1409"/>
      <c r="K2723" s="1409"/>
      <c r="L2723" s="1409"/>
      <c r="M2723" s="1409"/>
      <c r="N2723" s="1409"/>
      <c r="O2723" s="1409"/>
      <c r="P2723" s="1409"/>
      <c r="Q2723" s="358"/>
      <c r="R2723" s="358"/>
      <c r="S2723" s="358"/>
      <c r="T2723" s="358"/>
      <c r="U2723" s="358"/>
      <c r="V2723" s="358"/>
      <c r="W2723" s="358" t="e">
        <f t="shared" ref="W2723" si="1539">Q2723/12*$B$4+(R2723-Q2723)/11*5+(S2723-R2723)/10*4+(T2723-S2723)/9*3+(U2723-T2723)/8*2+(V2723-U2723)/7*1</f>
        <v>#VALUE!</v>
      </c>
      <c r="X2723" s="358">
        <f>AD2723-AC2723-Z2723</f>
        <v>6.8554799999999991</v>
      </c>
      <c r="Y2723" s="358"/>
      <c r="Z2723" s="358"/>
      <c r="AA2723" s="358" t="e">
        <f>X2723-W2723</f>
        <v>#VALUE!</v>
      </c>
      <c r="AB2723" s="358"/>
      <c r="AC2723" s="358"/>
      <c r="AD2723" s="358">
        <v>6.8554799999999991</v>
      </c>
      <c r="AE2723" s="230"/>
      <c r="AF2723" s="454"/>
      <c r="AG2723" s="619"/>
      <c r="AH2723" s="1852"/>
    </row>
    <row r="2724" spans="2:34" ht="30" x14ac:dyDescent="0.25">
      <c r="B2724" s="560" t="s">
        <v>487</v>
      </c>
      <c r="C2724" s="416"/>
      <c r="D2724" s="1409"/>
      <c r="E2724" s="230">
        <f>E2726/4</f>
        <v>0</v>
      </c>
      <c r="F2724" s="1409" t="e">
        <f t="shared" ref="F2724:G2724" si="1540">F2726/4</f>
        <v>#VALUE!</v>
      </c>
      <c r="G2724" s="1409">
        <f t="shared" si="1540"/>
        <v>6.8774999999999995</v>
      </c>
      <c r="H2724" s="227" t="e">
        <f>G2724/F2724*100</f>
        <v>#VALUE!</v>
      </c>
      <c r="I2724" s="1409"/>
      <c r="J2724" s="1409"/>
      <c r="K2724" s="1409"/>
      <c r="L2724" s="1409"/>
      <c r="M2724" s="1409"/>
      <c r="N2724" s="1409"/>
      <c r="O2724" s="1409"/>
      <c r="P2724" s="1409"/>
      <c r="Q2724" s="358"/>
      <c r="R2724" s="358"/>
      <c r="S2724" s="358"/>
      <c r="T2724" s="358"/>
      <c r="U2724" s="358"/>
      <c r="V2724" s="358"/>
      <c r="W2724" s="358"/>
      <c r="X2724" s="358"/>
      <c r="Y2724" s="358"/>
      <c r="Z2724" s="358"/>
      <c r="AA2724" s="358"/>
      <c r="AB2724" s="358"/>
      <c r="AC2724" s="358"/>
      <c r="AD2724" s="358"/>
      <c r="AE2724" s="230"/>
      <c r="AF2724" s="454"/>
      <c r="AG2724" s="619"/>
      <c r="AH2724" s="1852"/>
    </row>
    <row r="2725" spans="2:34" x14ac:dyDescent="0.25">
      <c r="B2725" s="3" t="s">
        <v>488</v>
      </c>
      <c r="C2725" s="1061"/>
      <c r="D2725" s="1409"/>
      <c r="E2725" s="575"/>
      <c r="F2725" s="1409"/>
      <c r="G2725" s="1409"/>
      <c r="H2725" s="227"/>
      <c r="I2725" s="1409"/>
      <c r="J2725" s="1409"/>
      <c r="K2725" s="1409"/>
      <c r="L2725" s="1409"/>
      <c r="M2725" s="1409"/>
      <c r="N2725" s="1409"/>
      <c r="O2725" s="1409"/>
      <c r="P2725" s="1409"/>
      <c r="Q2725" s="358"/>
      <c r="R2725" s="358"/>
      <c r="S2725" s="358"/>
      <c r="T2725" s="358"/>
      <c r="U2725" s="358"/>
      <c r="V2725" s="358"/>
      <c r="W2725" s="358"/>
      <c r="X2725" s="358"/>
      <c r="Y2725" s="358"/>
      <c r="Z2725" s="358"/>
      <c r="AA2725" s="358"/>
      <c r="AB2725" s="358"/>
      <c r="AC2725" s="358"/>
      <c r="AD2725" s="358"/>
      <c r="AE2725" s="230"/>
      <c r="AF2725" s="454"/>
      <c r="AG2725" s="619"/>
      <c r="AH2725" s="1852"/>
    </row>
    <row r="2726" spans="2:34" ht="30" x14ac:dyDescent="0.25">
      <c r="B2726" s="3" t="s">
        <v>489</v>
      </c>
      <c r="C2726" s="1112"/>
      <c r="D2726" s="1409"/>
      <c r="E2726" s="574"/>
      <c r="F2726" s="1409" t="e">
        <f>ROUND(E2726/12*$B$4,0)</f>
        <v>#VALUE!</v>
      </c>
      <c r="G2726" s="1858">
        <v>27.509999999999998</v>
      </c>
      <c r="H2726" s="227" t="e">
        <f>G2726/F2726*100</f>
        <v>#VALUE!</v>
      </c>
      <c r="I2726" s="1409"/>
      <c r="J2726" s="1409"/>
      <c r="K2726" s="1409"/>
      <c r="L2726" s="1409"/>
      <c r="M2726" s="1409"/>
      <c r="N2726" s="1409"/>
      <c r="O2726" s="1409"/>
      <c r="P2726" s="1409"/>
      <c r="Q2726" s="358"/>
      <c r="R2726" s="358"/>
      <c r="S2726" s="358"/>
      <c r="T2726" s="358"/>
      <c r="U2726" s="358"/>
      <c r="V2726" s="358"/>
      <c r="W2726" s="358"/>
      <c r="X2726" s="358"/>
      <c r="Y2726" s="358"/>
      <c r="Z2726" s="358"/>
      <c r="AA2726" s="358"/>
      <c r="AB2726" s="358"/>
      <c r="AC2726" s="358"/>
      <c r="AD2726" s="358"/>
      <c r="AE2726" s="230"/>
      <c r="AF2726" s="454"/>
      <c r="AG2726" s="619"/>
      <c r="AH2726" s="1852"/>
    </row>
    <row r="2727" spans="2:34" x14ac:dyDescent="0.25">
      <c r="B2727" s="451" t="s">
        <v>264</v>
      </c>
      <c r="C2727" s="1061"/>
      <c r="D2727" s="1409"/>
      <c r="E2727" s="574">
        <f>E2723</f>
        <v>0</v>
      </c>
      <c r="F2727" s="574" t="e">
        <f t="shared" ref="F2727:G2727" si="1541">F2723</f>
        <v>#VALUE!</v>
      </c>
      <c r="G2727" s="574">
        <f t="shared" si="1541"/>
        <v>6.8774999999999995</v>
      </c>
      <c r="H2727" s="227" t="e">
        <f>G2727/F2727*100</f>
        <v>#VALUE!</v>
      </c>
      <c r="I2727" s="1409"/>
      <c r="J2727" s="1409"/>
      <c r="K2727" s="1409"/>
      <c r="L2727" s="1409"/>
      <c r="M2727" s="1409"/>
      <c r="N2727" s="1409"/>
      <c r="O2727" s="1409"/>
      <c r="P2727" s="1409"/>
      <c r="Q2727" s="358"/>
      <c r="R2727" s="358"/>
      <c r="S2727" s="358"/>
      <c r="T2727" s="358"/>
      <c r="U2727" s="358"/>
      <c r="V2727" s="358"/>
      <c r="W2727" s="358"/>
      <c r="X2727" s="358"/>
      <c r="Y2727" s="358"/>
      <c r="Z2727" s="358"/>
      <c r="AA2727" s="358"/>
      <c r="AB2727" s="358"/>
      <c r="AC2727" s="358"/>
      <c r="AD2727" s="358"/>
      <c r="AE2727" s="230"/>
      <c r="AF2727" s="454"/>
      <c r="AG2727" s="619"/>
      <c r="AH2727" s="1852"/>
    </row>
    <row r="2728" spans="2:34" ht="15.75" thickBot="1" x14ac:dyDescent="0.3">
      <c r="B2728" s="668" t="s">
        <v>135</v>
      </c>
      <c r="C2728" s="1279"/>
      <c r="D2728" s="1409"/>
      <c r="E2728" s="543">
        <f>E2727</f>
        <v>0</v>
      </c>
      <c r="F2728" s="543" t="e">
        <f t="shared" ref="F2728:G2728" si="1542">F2727</f>
        <v>#VALUE!</v>
      </c>
      <c r="G2728" s="543">
        <f t="shared" si="1542"/>
        <v>6.8774999999999995</v>
      </c>
      <c r="H2728" s="545" t="e">
        <f>G2728/F2728*100</f>
        <v>#VALUE!</v>
      </c>
      <c r="I2728" s="1409"/>
      <c r="J2728" s="1409"/>
      <c r="K2728" s="1409"/>
      <c r="L2728" s="1409"/>
      <c r="M2728" s="1409"/>
      <c r="N2728" s="1409"/>
      <c r="O2728" s="1409"/>
      <c r="P2728" s="1409"/>
      <c r="Q2728" s="358">
        <f t="shared" ref="Q2728:V2728" si="1543">Q2723</f>
        <v>0</v>
      </c>
      <c r="R2728" s="358">
        <f t="shared" si="1543"/>
        <v>0</v>
      </c>
      <c r="S2728" s="358">
        <f t="shared" si="1543"/>
        <v>0</v>
      </c>
      <c r="T2728" s="358">
        <f t="shared" si="1543"/>
        <v>0</v>
      </c>
      <c r="U2728" s="358">
        <f t="shared" si="1543"/>
        <v>0</v>
      </c>
      <c r="V2728" s="358">
        <f t="shared" si="1543"/>
        <v>0</v>
      </c>
      <c r="W2728" s="358" t="e">
        <f t="shared" ref="W2728:AD2728" si="1544">W2723</f>
        <v>#VALUE!</v>
      </c>
      <c r="X2728" s="358">
        <f t="shared" si="1544"/>
        <v>6.8554799999999991</v>
      </c>
      <c r="Y2728" s="358">
        <f t="shared" si="1544"/>
        <v>0</v>
      </c>
      <c r="Z2728" s="358">
        <f t="shared" si="1544"/>
        <v>0</v>
      </c>
      <c r="AA2728" s="358" t="e">
        <f t="shared" si="1544"/>
        <v>#VALUE!</v>
      </c>
      <c r="AB2728" s="358">
        <f t="shared" si="1544"/>
        <v>0</v>
      </c>
      <c r="AC2728" s="358">
        <f t="shared" si="1544"/>
        <v>0</v>
      </c>
      <c r="AD2728" s="358">
        <f t="shared" si="1544"/>
        <v>6.8554799999999991</v>
      </c>
      <c r="AE2728" s="1046"/>
      <c r="AF2728" s="328"/>
      <c r="AG2728" s="619"/>
      <c r="AH2728" s="1852"/>
    </row>
    <row r="2729" spans="2:34" ht="15.75" thickBot="1" x14ac:dyDescent="0.3">
      <c r="B2729" s="211" t="s">
        <v>282</v>
      </c>
      <c r="C2729" s="211"/>
      <c r="D2729" s="1181"/>
      <c r="E2729" s="310"/>
      <c r="F2729" s="1181"/>
      <c r="G2729" s="1181"/>
      <c r="H2729" s="1181"/>
      <c r="I2729" s="1181"/>
      <c r="J2729" s="1181"/>
      <c r="K2729" s="1181"/>
      <c r="L2729" s="1181"/>
      <c r="M2729" s="1181"/>
      <c r="N2729" s="1181"/>
      <c r="O2729" s="1181"/>
      <c r="P2729" s="1181"/>
      <c r="Q2729" s="364">
        <f t="shared" ref="Q2729:Y2729" si="1545">Q2728</f>
        <v>0</v>
      </c>
      <c r="R2729" s="364">
        <f t="shared" ref="R2729:S2729" si="1546">R2728</f>
        <v>0</v>
      </c>
      <c r="S2729" s="364">
        <f t="shared" si="1546"/>
        <v>0</v>
      </c>
      <c r="T2729" s="364">
        <f t="shared" ref="T2729:U2729" si="1547">T2728</f>
        <v>0</v>
      </c>
      <c r="U2729" s="364">
        <f t="shared" si="1547"/>
        <v>0</v>
      </c>
      <c r="V2729" s="364">
        <f t="shared" ref="V2729" si="1548">V2728</f>
        <v>0</v>
      </c>
      <c r="W2729" s="364" t="e">
        <f t="shared" si="1545"/>
        <v>#VALUE!</v>
      </c>
      <c r="X2729" s="364">
        <f t="shared" si="1545"/>
        <v>6.8554799999999991</v>
      </c>
      <c r="Y2729" s="364">
        <f t="shared" si="1545"/>
        <v>0</v>
      </c>
      <c r="Z2729" s="214">
        <f>Z2728</f>
        <v>0</v>
      </c>
      <c r="AA2729" s="364" t="e">
        <f t="shared" ref="AA2729" si="1549">AA2728</f>
        <v>#VALUE!</v>
      </c>
      <c r="AB2729" s="364"/>
      <c r="AC2729" s="364">
        <f t="shared" ref="AC2729:AD2729" si="1550">AC2728</f>
        <v>0</v>
      </c>
      <c r="AD2729" s="364">
        <f t="shared" si="1550"/>
        <v>6.8554799999999991</v>
      </c>
      <c r="AE2729" s="1160"/>
      <c r="AF2729" s="533"/>
      <c r="AG2729" s="619"/>
      <c r="AH2729" s="1852"/>
    </row>
    <row r="2730" spans="2:34" ht="29.25" x14ac:dyDescent="0.25">
      <c r="B2730" s="623" t="s">
        <v>545</v>
      </c>
      <c r="C2730" s="473"/>
      <c r="D2730" s="1743"/>
      <c r="E2730" s="1744"/>
      <c r="F2730" s="1745"/>
      <c r="G2730" s="1743"/>
      <c r="H2730" s="1743"/>
      <c r="I2730" s="1745"/>
      <c r="J2730" s="1743"/>
      <c r="K2730" s="1743"/>
      <c r="L2730" s="1745"/>
      <c r="M2730" s="1745"/>
      <c r="N2730" s="1743"/>
      <c r="O2730" s="1743"/>
      <c r="P2730" s="1743"/>
      <c r="Q2730" s="360"/>
      <c r="R2730" s="360"/>
      <c r="S2730" s="360"/>
      <c r="T2730" s="360"/>
      <c r="U2730" s="360"/>
      <c r="V2730" s="360"/>
      <c r="W2730" s="360"/>
      <c r="X2730" s="360"/>
      <c r="Y2730" s="360"/>
      <c r="Z2730" s="632"/>
      <c r="AA2730" s="360"/>
      <c r="AB2730" s="360"/>
      <c r="AC2730" s="360"/>
      <c r="AD2730" s="360"/>
      <c r="AE2730" s="574"/>
      <c r="AF2730" s="543"/>
      <c r="AG2730" s="619"/>
      <c r="AH2730" s="1852"/>
    </row>
    <row r="2731" spans="2:34" x14ac:dyDescent="0.25">
      <c r="B2731" s="1005" t="s">
        <v>5</v>
      </c>
      <c r="C2731" s="1006"/>
      <c r="D2731" s="1005"/>
      <c r="E2731" s="260"/>
      <c r="F2731" s="1075"/>
      <c r="G2731" s="1075"/>
      <c r="H2731" s="1075"/>
      <c r="I2731" s="227"/>
      <c r="J2731" s="227"/>
      <c r="K2731" s="227"/>
      <c r="L2731" s="227"/>
      <c r="M2731" s="227"/>
      <c r="N2731" s="227"/>
      <c r="O2731" s="227"/>
      <c r="P2731" s="227"/>
      <c r="Q2731" s="358"/>
      <c r="R2731" s="358"/>
      <c r="S2731" s="358"/>
      <c r="T2731" s="358"/>
      <c r="U2731" s="358"/>
      <c r="V2731" s="358"/>
      <c r="W2731" s="358"/>
      <c r="X2731" s="358">
        <f t="shared" ref="X2731:X2733" si="1551">AD2731-AC2731-Z2731</f>
        <v>0</v>
      </c>
      <c r="Y2731" s="358"/>
      <c r="Z2731" s="358"/>
      <c r="AA2731" s="358"/>
      <c r="AB2731" s="358"/>
      <c r="AC2731" s="358"/>
      <c r="AD2731" s="358"/>
      <c r="AE2731" s="230"/>
      <c r="AF2731" s="454"/>
      <c r="AG2731" s="619"/>
      <c r="AH2731" s="1852"/>
    </row>
    <row r="2732" spans="2:34" x14ac:dyDescent="0.25">
      <c r="B2732" s="1058" t="s">
        <v>8</v>
      </c>
      <c r="C2732" s="430" t="s">
        <v>260</v>
      </c>
      <c r="D2732" s="1058">
        <v>320</v>
      </c>
      <c r="E2732" s="263"/>
      <c r="F2732" s="182" t="e">
        <f>E2732/12*$B$4</f>
        <v>#VALUE!</v>
      </c>
      <c r="G2732" s="182"/>
      <c r="H2732" s="182" t="e">
        <f>G2732/F2732*100</f>
        <v>#VALUE!</v>
      </c>
      <c r="I2732" s="1235"/>
      <c r="J2732" s="636" t="e">
        <f>M2732/G2732</f>
        <v>#DIV/0!</v>
      </c>
      <c r="K2732" s="321">
        <f>ROUND(E2732*I2732,0)</f>
        <v>0</v>
      </c>
      <c r="L2732" s="321" t="e">
        <f>ROUND(K2732/12*$B$4,0)</f>
        <v>#VALUE!</v>
      </c>
      <c r="M2732" s="321"/>
      <c r="N2732" s="321" t="e">
        <f>M2732/L2732*100</f>
        <v>#VALUE!</v>
      </c>
      <c r="O2732" s="183">
        <f>K2732/D2732</f>
        <v>0</v>
      </c>
      <c r="P2732" s="321" t="e">
        <f>M2732/$B$4*12/O2732</f>
        <v>#VALUE!</v>
      </c>
      <c r="Q2732" s="359"/>
      <c r="R2732" s="359"/>
      <c r="S2732" s="359"/>
      <c r="T2732" s="359"/>
      <c r="U2732" s="359"/>
      <c r="V2732" s="359"/>
      <c r="W2732" s="359"/>
      <c r="X2732" s="359">
        <f t="shared" si="1551"/>
        <v>0</v>
      </c>
      <c r="Y2732" s="359"/>
      <c r="Z2732" s="359"/>
      <c r="AA2732" s="359"/>
      <c r="AB2732" s="359"/>
      <c r="AC2732" s="359"/>
      <c r="AD2732" s="359"/>
      <c r="AE2732" s="230"/>
      <c r="AF2732" s="454"/>
      <c r="AG2732" s="619"/>
      <c r="AH2732" s="1852"/>
    </row>
    <row r="2733" spans="2:34" ht="15.75" thickBot="1" x14ac:dyDescent="0.3">
      <c r="B2733" s="915" t="s">
        <v>7</v>
      </c>
      <c r="C2733" s="201"/>
      <c r="D2733" s="915"/>
      <c r="E2733" s="272">
        <f>E2732</f>
        <v>0</v>
      </c>
      <c r="F2733" s="1245" t="e">
        <f>F2732</f>
        <v>#VALUE!</v>
      </c>
      <c r="G2733" s="1245">
        <f>G2732</f>
        <v>0</v>
      </c>
      <c r="H2733" s="1245" t="e">
        <f>G2733/F2733*100</f>
        <v>#VALUE!</v>
      </c>
      <c r="I2733" s="701">
        <f>IF(E2733=0,0,K2733/E2733)</f>
        <v>0</v>
      </c>
      <c r="J2733" s="701" t="e">
        <f>M2733/G2733</f>
        <v>#DIV/0!</v>
      </c>
      <c r="K2733" s="245">
        <f>K2732</f>
        <v>0</v>
      </c>
      <c r="L2733" s="245" t="e">
        <f>L2732</f>
        <v>#VALUE!</v>
      </c>
      <c r="M2733" s="245">
        <f>M2732</f>
        <v>0</v>
      </c>
      <c r="N2733" s="703" t="e">
        <f>M2733/L2733*100</f>
        <v>#VALUE!</v>
      </c>
      <c r="O2733" s="747">
        <f>SUM(O2732)</f>
        <v>0</v>
      </c>
      <c r="P2733" s="703" t="e">
        <f>M2733/$B$4*12/O2733</f>
        <v>#VALUE!</v>
      </c>
      <c r="Q2733" s="363"/>
      <c r="R2733" s="363"/>
      <c r="S2733" s="363"/>
      <c r="T2733" s="363"/>
      <c r="U2733" s="363"/>
      <c r="V2733" s="363"/>
      <c r="W2733" s="1836" t="e">
        <f t="shared" ref="W2733" si="1552">Q2733/12*$B$4+(R2733-Q2733)/11*5+(S2733-R2733)/10*4+(T2733-S2733)/9*3+(U2733-T2733)/8*2+(V2733-U2733)/7*1</f>
        <v>#VALUE!</v>
      </c>
      <c r="X2733" s="363">
        <f t="shared" si="1551"/>
        <v>0</v>
      </c>
      <c r="Y2733" s="363"/>
      <c r="Z2733" s="363"/>
      <c r="AA2733" s="363" t="e">
        <f>X2733-W2733</f>
        <v>#VALUE!</v>
      </c>
      <c r="AB2733" s="363"/>
      <c r="AC2733" s="363"/>
      <c r="AD2733" s="363"/>
      <c r="AE2733" s="1046"/>
      <c r="AF2733" s="328"/>
      <c r="AG2733" s="619"/>
      <c r="AH2733" s="1852"/>
    </row>
    <row r="2734" spans="2:34" ht="15.75" thickBot="1" x14ac:dyDescent="0.3">
      <c r="B2734" s="211" t="s">
        <v>282</v>
      </c>
      <c r="C2734" s="211"/>
      <c r="D2734" s="1181"/>
      <c r="E2734" s="310"/>
      <c r="F2734" s="1181"/>
      <c r="G2734" s="1181"/>
      <c r="H2734" s="1181"/>
      <c r="I2734" s="1181"/>
      <c r="J2734" s="1181"/>
      <c r="K2734" s="1181"/>
      <c r="L2734" s="1181"/>
      <c r="M2734" s="1181"/>
      <c r="N2734" s="1181"/>
      <c r="O2734" s="1181"/>
      <c r="P2734" s="1181"/>
      <c r="Q2734" s="364">
        <f t="shared" ref="Q2734:V2734" si="1553">Q2733</f>
        <v>0</v>
      </c>
      <c r="R2734" s="364">
        <f t="shared" si="1553"/>
        <v>0</v>
      </c>
      <c r="S2734" s="364">
        <f t="shared" si="1553"/>
        <v>0</v>
      </c>
      <c r="T2734" s="364">
        <f t="shared" si="1553"/>
        <v>0</v>
      </c>
      <c r="U2734" s="364">
        <f t="shared" si="1553"/>
        <v>0</v>
      </c>
      <c r="V2734" s="364">
        <f t="shared" si="1553"/>
        <v>0</v>
      </c>
      <c r="W2734" s="364" t="e">
        <f t="shared" ref="W2734:AD2734" si="1554">W2733</f>
        <v>#VALUE!</v>
      </c>
      <c r="X2734" s="364">
        <f t="shared" si="1554"/>
        <v>0</v>
      </c>
      <c r="Y2734" s="364">
        <f t="shared" si="1554"/>
        <v>0</v>
      </c>
      <c r="Z2734" s="214">
        <f t="shared" si="1554"/>
        <v>0</v>
      </c>
      <c r="AA2734" s="364" t="e">
        <f t="shared" si="1554"/>
        <v>#VALUE!</v>
      </c>
      <c r="AB2734" s="364">
        <f t="shared" si="1554"/>
        <v>0</v>
      </c>
      <c r="AC2734" s="364">
        <f t="shared" si="1554"/>
        <v>0</v>
      </c>
      <c r="AD2734" s="364">
        <f t="shared" si="1554"/>
        <v>0</v>
      </c>
      <c r="AE2734" s="1160"/>
      <c r="AF2734" s="533"/>
      <c r="AG2734" s="619"/>
      <c r="AH2734" s="1852"/>
    </row>
    <row r="2735" spans="2:34" x14ac:dyDescent="0.25">
      <c r="B2735" s="914"/>
      <c r="C2735" s="914"/>
      <c r="D2735" s="188"/>
      <c r="E2735" s="285"/>
      <c r="F2735" s="188"/>
      <c r="G2735" s="188"/>
      <c r="H2735" s="188"/>
      <c r="I2735" s="188"/>
      <c r="J2735" s="188"/>
      <c r="K2735" s="188"/>
      <c r="L2735" s="188"/>
      <c r="M2735" s="188"/>
      <c r="N2735" s="188"/>
      <c r="O2735" s="188"/>
      <c r="P2735" s="188"/>
      <c r="Q2735" s="360">
        <f t="shared" ref="Q2735:V2735" si="1555">Q2736-Q2737-Q2795-Q2799-Q2802-Q2806</f>
        <v>0</v>
      </c>
      <c r="R2735" s="360">
        <f t="shared" si="1555"/>
        <v>0</v>
      </c>
      <c r="S2735" s="360">
        <f t="shared" si="1555"/>
        <v>0</v>
      </c>
      <c r="T2735" s="360">
        <f t="shared" si="1555"/>
        <v>0</v>
      </c>
      <c r="U2735" s="360">
        <f t="shared" si="1555"/>
        <v>0</v>
      </c>
      <c r="V2735" s="360">
        <f t="shared" si="1555"/>
        <v>0</v>
      </c>
      <c r="W2735" s="360" t="e">
        <f t="shared" ref="W2735:AD2735" si="1556">W2736-W2737-W2795-W2799-W2802-W2806</f>
        <v>#VALUE!</v>
      </c>
      <c r="X2735" s="360">
        <f t="shared" si="1556"/>
        <v>-2.1827872842550278E-11</v>
      </c>
      <c r="Y2735" s="360">
        <f t="shared" si="1556"/>
        <v>0</v>
      </c>
      <c r="Z2735" s="632">
        <f t="shared" si="1556"/>
        <v>0</v>
      </c>
      <c r="AA2735" s="360" t="e">
        <f t="shared" si="1556"/>
        <v>#VALUE!</v>
      </c>
      <c r="AB2735" s="360">
        <f t="shared" si="1556"/>
        <v>2.6987099999999771</v>
      </c>
      <c r="AC2735" s="360">
        <f t="shared" si="1556"/>
        <v>0</v>
      </c>
      <c r="AD2735" s="360">
        <f t="shared" si="1556"/>
        <v>-5.0931703299283981E-11</v>
      </c>
      <c r="AE2735" s="978"/>
      <c r="AF2735" s="543">
        <f t="shared" ref="AF2735" si="1557">AF2736-AF2737-AF2795-AF2799-AF2802-AF2806</f>
        <v>0</v>
      </c>
      <c r="AG2735" s="619"/>
      <c r="AH2735" s="1852"/>
    </row>
    <row r="2736" spans="2:34" x14ac:dyDescent="0.25">
      <c r="B2736" s="793" t="s">
        <v>111</v>
      </c>
      <c r="C2736" s="1247"/>
      <c r="D2736" s="793"/>
      <c r="E2736" s="302"/>
      <c r="F2736" s="978"/>
      <c r="G2736" s="978"/>
      <c r="H2736" s="978"/>
      <c r="I2736" s="979"/>
      <c r="J2736" s="979"/>
      <c r="K2736" s="978"/>
      <c r="L2736" s="978"/>
      <c r="M2736" s="978"/>
      <c r="N2736" s="978"/>
      <c r="O2736" s="978"/>
      <c r="P2736" s="978"/>
      <c r="Q2736" s="360">
        <f t="shared" ref="Q2736:AD2736" si="1558">SUM(Q2734,Q2729,Q2720,Q2713,Q2703,Q2694,Q2677,Q2670,Q2664,Q2648,Q2639,Q2623,Q2616,Q2611,Q2598,Q2568,Q2553,Q2543,Q2534,Q2519,Q2511,Q2483,Q2463,Q2433,Q2426,Q2406,Q2393,Q2377,Q2360,Q2352,Q2344,Q2286,Q2262,Q2203,Q2143,Q2018,Q2011,Q1955,Q1941,Q1878,Q1826,Q1772,Q1758,Q1744,Q1730,Q1668,Q1609,Q1543,Q1483,Q1420,Q1331,Q1271,Q1203,Q1164,Q1127,Q1090,Q1034,Q967,Q935,Q833)</f>
        <v>0</v>
      </c>
      <c r="R2736" s="360">
        <f t="shared" si="1558"/>
        <v>0</v>
      </c>
      <c r="S2736" s="360">
        <f t="shared" si="1558"/>
        <v>0</v>
      </c>
      <c r="T2736" s="360">
        <f t="shared" si="1558"/>
        <v>0</v>
      </c>
      <c r="U2736" s="360">
        <f t="shared" si="1558"/>
        <v>0</v>
      </c>
      <c r="V2736" s="360">
        <f t="shared" si="1558"/>
        <v>0</v>
      </c>
      <c r="W2736" s="360" t="e">
        <f t="shared" si="1558"/>
        <v>#VALUE!</v>
      </c>
      <c r="X2736" s="360">
        <f t="shared" si="1558"/>
        <v>239718.41781799999</v>
      </c>
      <c r="Y2736" s="360">
        <f t="shared" si="1558"/>
        <v>0</v>
      </c>
      <c r="Z2736" s="360">
        <f t="shared" si="1558"/>
        <v>455.96065999999996</v>
      </c>
      <c r="AA2736" s="360" t="e">
        <f t="shared" si="1558"/>
        <v>#VALUE!</v>
      </c>
      <c r="AB2736" s="360">
        <f t="shared" si="1558"/>
        <v>-186.14044000000001</v>
      </c>
      <c r="AC2736" s="360">
        <f t="shared" si="1558"/>
        <v>-308.84115000000003</v>
      </c>
      <c r="AD2736" s="360">
        <f t="shared" si="1558"/>
        <v>239865.53732800001</v>
      </c>
      <c r="AE2736" s="2070"/>
      <c r="AF2736" s="360">
        <f>SUM(AF2734,AF2729,AF2720,AF2713,AF2703,AF2694,AF2677,AF2670,AF2664,AF2648,AF2639,AF2623,AF2616,AF2611,AF2598,AF2568,AF2553,AF2543,AF2534,AF2519,AF2511,AF2483,AF2463,AF2433,AF2426,AF2406,AF2393,AF2377,AF2360,AF2352,AF2344,AF2286,AF2262,AF2203,AF2143,AF2018,AF2011,AF1955,AF1941,AF1878,AF1826,AF1772,AF1758,AF1744,AF1730,AF1668,AF1609,AF1543,AF1483,AF1420,AF1331,AF1271,AF1203,AF1164,AF1127,AF1090,AF1034,AF967,AF935,AF833)</f>
        <v>0</v>
      </c>
      <c r="AG2736" s="619"/>
      <c r="AH2736" s="1852"/>
    </row>
    <row r="2737" spans="2:34" x14ac:dyDescent="0.25">
      <c r="B2737" s="2071" t="s">
        <v>7</v>
      </c>
      <c r="C2737" s="2072"/>
      <c r="D2737" s="1144"/>
      <c r="E2737" s="269">
        <f>SUM(E2267,E2210,E2037,E1337,E1171,E1134,E1096,E1039,E972,E945,E845,E822,E2733)</f>
        <v>0</v>
      </c>
      <c r="F2737" s="1144" t="e">
        <f>SUM(F2267,F2210,F2037,F1337,F1171,F1134,F1096,F1039,F972,F945,F845,F822,F2733)</f>
        <v>#VALUE!</v>
      </c>
      <c r="G2737" s="1144">
        <f>SUM(G2267,G2210,G2037,G1337,G1171,G1134,G1096,G1039,G972,G945,G845,G822,G2733)</f>
        <v>1529</v>
      </c>
      <c r="H2737" s="1144" t="e">
        <f>G2737/F2737*100</f>
        <v>#VALUE!</v>
      </c>
      <c r="I2737" s="7" t="e">
        <f>K2737/E2737</f>
        <v>#DIV/0!</v>
      </c>
      <c r="J2737" s="1144">
        <f>M2737/G2737</f>
        <v>7.4244604316546763</v>
      </c>
      <c r="K2737" s="1144">
        <f>SUM(K2267,K2210,K2037,K1337,K1171,K1134,K1096,K1039,K972,K945,K845,K822,K2733)</f>
        <v>0</v>
      </c>
      <c r="L2737" s="1144" t="e">
        <f>SUM(L2267,L2210,L2037,L1337,L1171,L1134,L1096,L1039,L972,L945,L845,L822,L2733)</f>
        <v>#VALUE!</v>
      </c>
      <c r="M2737" s="1144">
        <f>SUM(M2267,M2210,M2037,M1337,M1171,M1134,M1096,M1039,M972,M945,M845,M822,M2733)</f>
        <v>11352</v>
      </c>
      <c r="N2737" s="1144" t="e">
        <f>M2737/L2737*100</f>
        <v>#VALUE!</v>
      </c>
      <c r="O2737" s="1144">
        <f>SUM(O2267,O2210,O2037,O1337,O1171,O1134,O1096,O1039,O972,O945,O845,O822,O2733)</f>
        <v>0</v>
      </c>
      <c r="P2737" s="717" t="e">
        <f>SUM(P2267,P2210,P2037,P1337,P1171,P1134,P1096,P1039,P972,P945,P845,P822)</f>
        <v>#VALUE!</v>
      </c>
      <c r="Q2737" s="356">
        <f t="shared" ref="Q2737:AD2737" si="1559">SUM(Q2267,Q2210,Q2037,Q1337,Q1171,Q1134,Q1096,Q1039,Q972,Q945,Q845,Q822,Q2733)</f>
        <v>0</v>
      </c>
      <c r="R2737" s="356">
        <f t="shared" si="1559"/>
        <v>0</v>
      </c>
      <c r="S2737" s="356">
        <f t="shared" si="1559"/>
        <v>0</v>
      </c>
      <c r="T2737" s="356">
        <f t="shared" si="1559"/>
        <v>0</v>
      </c>
      <c r="U2737" s="356">
        <f t="shared" si="1559"/>
        <v>0</v>
      </c>
      <c r="V2737" s="356">
        <f t="shared" si="1559"/>
        <v>0</v>
      </c>
      <c r="W2737" s="356" t="e">
        <f t="shared" si="1559"/>
        <v>#VALUE!</v>
      </c>
      <c r="X2737" s="356">
        <f t="shared" si="1559"/>
        <v>97409.788609999989</v>
      </c>
      <c r="Y2737" s="356">
        <f t="shared" si="1559"/>
        <v>0</v>
      </c>
      <c r="Z2737" s="356">
        <f t="shared" si="1559"/>
        <v>-24.1999</v>
      </c>
      <c r="AA2737" s="356" t="e">
        <f t="shared" si="1559"/>
        <v>#VALUE!</v>
      </c>
      <c r="AB2737" s="356">
        <f t="shared" si="1559"/>
        <v>-167.51858999999999</v>
      </c>
      <c r="AC2737" s="356">
        <f t="shared" si="1559"/>
        <v>-258.91723000000002</v>
      </c>
      <c r="AD2737" s="356">
        <f t="shared" si="1559"/>
        <v>97126.671480000005</v>
      </c>
      <c r="AE2737" s="1144"/>
      <c r="AF2737" s="356">
        <f>SUM(AF2267,AF2210,AF2037,AF1337,AF1171,AF1134,AF1096,AF1039,AF972,AF945,AF845,AF822,AF2733)</f>
        <v>0</v>
      </c>
      <c r="AG2737" s="619"/>
      <c r="AH2737" s="1852"/>
    </row>
    <row r="2738" spans="2:34" ht="43.5" x14ac:dyDescent="0.25">
      <c r="B2738" s="647" t="s">
        <v>179</v>
      </c>
      <c r="C2738" s="555"/>
      <c r="D2738" s="1239"/>
      <c r="E2738" s="270">
        <f>SUM(E2038,E946,E846,E823)</f>
        <v>0</v>
      </c>
      <c r="F2738" s="1239" t="e">
        <f>SUM(F2038,F946,F846,F823)</f>
        <v>#VALUE!</v>
      </c>
      <c r="G2738" s="1239">
        <f>SUM(G2038,G946,G846,G823)</f>
        <v>215</v>
      </c>
      <c r="H2738" s="1239" t="e">
        <f>G2738/F2738*100</f>
        <v>#VALUE!</v>
      </c>
      <c r="I2738" s="1239"/>
      <c r="J2738" s="1239"/>
      <c r="K2738" s="1239"/>
      <c r="L2738" s="1239"/>
      <c r="M2738" s="1239"/>
      <c r="N2738" s="1239"/>
      <c r="O2738" s="1239"/>
      <c r="P2738" s="1239"/>
      <c r="Q2738" s="366">
        <f t="shared" ref="Q2738:AD2738" si="1560">SUM(Q2038,Q946,Q846,Q823)</f>
        <v>0</v>
      </c>
      <c r="R2738" s="366">
        <f t="shared" si="1560"/>
        <v>0</v>
      </c>
      <c r="S2738" s="366">
        <f t="shared" si="1560"/>
        <v>0</v>
      </c>
      <c r="T2738" s="366">
        <f t="shared" si="1560"/>
        <v>0</v>
      </c>
      <c r="U2738" s="366">
        <f t="shared" si="1560"/>
        <v>0</v>
      </c>
      <c r="V2738" s="366">
        <f t="shared" si="1560"/>
        <v>0</v>
      </c>
      <c r="W2738" s="363" t="e">
        <f t="shared" si="1560"/>
        <v>#VALUE!</v>
      </c>
      <c r="X2738" s="363">
        <f t="shared" si="1560"/>
        <v>37532.076249999998</v>
      </c>
      <c r="Y2738" s="363">
        <f t="shared" si="1560"/>
        <v>0</v>
      </c>
      <c r="Z2738" s="366">
        <f t="shared" si="1560"/>
        <v>0</v>
      </c>
      <c r="AA2738" s="366" t="e">
        <f t="shared" si="1560"/>
        <v>#VALUE!</v>
      </c>
      <c r="AB2738" s="366">
        <f t="shared" si="1560"/>
        <v>0</v>
      </c>
      <c r="AC2738" s="363">
        <f t="shared" si="1560"/>
        <v>0</v>
      </c>
      <c r="AD2738" s="363">
        <f t="shared" si="1560"/>
        <v>37532.076249999998</v>
      </c>
      <c r="AE2738" s="1239"/>
      <c r="AF2738" s="363">
        <f>SUM(AF2038,AF946,AF846,AF823)</f>
        <v>0</v>
      </c>
      <c r="AG2738" s="619"/>
      <c r="AH2738" s="1852"/>
    </row>
    <row r="2739" spans="2:34" x14ac:dyDescent="0.25">
      <c r="B2739" s="2073" t="s">
        <v>180</v>
      </c>
      <c r="C2739" s="2074"/>
      <c r="D2739" s="1075"/>
      <c r="E2739" s="260">
        <f>SUM(E2267)</f>
        <v>0</v>
      </c>
      <c r="F2739" s="1075" t="e">
        <f>SUM(F2267)</f>
        <v>#VALUE!</v>
      </c>
      <c r="G2739" s="1075">
        <f>SUM(G2267)</f>
        <v>61</v>
      </c>
      <c r="H2739" s="1075" t="e">
        <f>G2739/F2739*100</f>
        <v>#VALUE!</v>
      </c>
      <c r="I2739" s="241" t="e">
        <f>L2739/F2739</f>
        <v>#VALUE!</v>
      </c>
      <c r="J2739" s="241">
        <f>M2739/G2739</f>
        <v>13.245901639344263</v>
      </c>
      <c r="K2739" s="1075">
        <f>SUM(K2267)</f>
        <v>0</v>
      </c>
      <c r="L2739" s="1075" t="e">
        <f>SUM(L2267)</f>
        <v>#VALUE!</v>
      </c>
      <c r="M2739" s="1075">
        <f>SUM(M2267)</f>
        <v>808</v>
      </c>
      <c r="N2739" s="1075" t="e">
        <f>M2739/L2739*100</f>
        <v>#VALUE!</v>
      </c>
      <c r="O2739" s="1075">
        <f>SUM(O2267)</f>
        <v>0</v>
      </c>
      <c r="P2739" s="207" t="e">
        <f>M2739/$B$4*12/O2739</f>
        <v>#VALUE!</v>
      </c>
      <c r="Q2739" s="357">
        <f t="shared" ref="Q2739:AC2739" si="1561">SUM(Q2267)</f>
        <v>0</v>
      </c>
      <c r="R2739" s="357">
        <f t="shared" si="1561"/>
        <v>0</v>
      </c>
      <c r="S2739" s="357">
        <f t="shared" si="1561"/>
        <v>0</v>
      </c>
      <c r="T2739" s="357">
        <f t="shared" si="1561"/>
        <v>0</v>
      </c>
      <c r="U2739" s="357">
        <f t="shared" si="1561"/>
        <v>0</v>
      </c>
      <c r="V2739" s="357">
        <f t="shared" si="1561"/>
        <v>0</v>
      </c>
      <c r="W2739" s="358" t="e">
        <f t="shared" si="1561"/>
        <v>#VALUE!</v>
      </c>
      <c r="X2739" s="358">
        <f t="shared" si="1561"/>
        <v>3113.5428400000001</v>
      </c>
      <c r="Y2739" s="358">
        <f t="shared" si="1561"/>
        <v>0</v>
      </c>
      <c r="Z2739" s="357">
        <f t="shared" si="1561"/>
        <v>0</v>
      </c>
      <c r="AA2739" s="357" t="e">
        <f t="shared" si="1561"/>
        <v>#VALUE!</v>
      </c>
      <c r="AB2739" s="357">
        <f t="shared" si="1561"/>
        <v>0</v>
      </c>
      <c r="AC2739" s="358">
        <f t="shared" si="1561"/>
        <v>0</v>
      </c>
      <c r="AD2739" s="358">
        <f>SUM(AD2267)</f>
        <v>3113.5428400000001</v>
      </c>
      <c r="AE2739" s="1075"/>
      <c r="AF2739" s="358">
        <f>SUM(AF2267)</f>
        <v>0</v>
      </c>
      <c r="AG2739" s="619"/>
      <c r="AH2739" s="1852"/>
    </row>
    <row r="2740" spans="2:34" x14ac:dyDescent="0.25">
      <c r="B2740" s="2019" t="s">
        <v>196</v>
      </c>
      <c r="C2740" s="2074"/>
      <c r="D2740" s="1075"/>
      <c r="E2740" s="260"/>
      <c r="F2740" s="1075"/>
      <c r="G2740" s="1075"/>
      <c r="H2740" s="1075"/>
      <c r="I2740" s="241"/>
      <c r="J2740" s="241"/>
      <c r="K2740" s="1075"/>
      <c r="L2740" s="1075"/>
      <c r="M2740" s="1075"/>
      <c r="N2740" s="1075"/>
      <c r="O2740" s="1075"/>
      <c r="P2740" s="207"/>
      <c r="Q2740" s="357">
        <f t="shared" ref="Q2740:AD2740" si="1562">SUM(Q2289,Q2211,Q2146,Q2039,Q1958,Q1881,Q1829,Q1775,Q1671,Q1612,Q1546,Q1486,Q1423,Q1338,Q1274,Q1206,Q1040,Q973,Q847)</f>
        <v>0</v>
      </c>
      <c r="R2740" s="357">
        <f t="shared" si="1562"/>
        <v>0</v>
      </c>
      <c r="S2740" s="357">
        <f t="shared" si="1562"/>
        <v>0</v>
      </c>
      <c r="T2740" s="357">
        <f t="shared" si="1562"/>
        <v>0</v>
      </c>
      <c r="U2740" s="357">
        <f t="shared" si="1562"/>
        <v>0</v>
      </c>
      <c r="V2740" s="357">
        <f t="shared" si="1562"/>
        <v>0</v>
      </c>
      <c r="W2740" s="358" t="e">
        <f t="shared" si="1562"/>
        <v>#VALUE!</v>
      </c>
      <c r="X2740" s="358">
        <f t="shared" si="1562"/>
        <v>84.244550000000004</v>
      </c>
      <c r="Y2740" s="358">
        <f t="shared" si="1562"/>
        <v>0</v>
      </c>
      <c r="Z2740" s="357">
        <f t="shared" si="1562"/>
        <v>0</v>
      </c>
      <c r="AA2740" s="357" t="e">
        <f t="shared" si="1562"/>
        <v>#VALUE!</v>
      </c>
      <c r="AB2740" s="357">
        <f t="shared" si="1562"/>
        <v>0</v>
      </c>
      <c r="AC2740" s="358">
        <f t="shared" si="1562"/>
        <v>-2.0818699999999999</v>
      </c>
      <c r="AD2740" s="358">
        <f t="shared" si="1562"/>
        <v>82.162679999999995</v>
      </c>
      <c r="AE2740" s="1075"/>
      <c r="AF2740" s="358">
        <f>SUM(AF2289,AF2211,AF2146,AF2039,AF1958,AF1881,AF1829,AF1775,AF1671,AF1612,AF1546,AF1486,AF1423,AF1338,AF1274,AF1206,AF1040,AF973,AF847)</f>
        <v>0</v>
      </c>
      <c r="AG2740" s="619"/>
      <c r="AH2740" s="1852"/>
    </row>
    <row r="2741" spans="2:34" x14ac:dyDescent="0.25">
      <c r="B2741" s="3" t="s">
        <v>275</v>
      </c>
      <c r="C2741" s="2074"/>
      <c r="D2741" s="1075"/>
      <c r="E2741" s="260">
        <f>SUM(E2290,E2212,E2147,E2040,E1959,E1882,E1830,E1776,E1672,E1613,E1547,E1487,E1424,E1339,E1275,E1207,E1041,E974,E848)</f>
        <v>0</v>
      </c>
      <c r="F2741" s="1075" t="e">
        <f>SUM(F2290,F2212,F2147,F2040,F1959,F1882,F1830,F1776,F1672,F1613,F1547,F1487,F1424,F1339,F1275,F1207,F1041,F974,F848)</f>
        <v>#VALUE!</v>
      </c>
      <c r="G2741" s="1075">
        <f>SUM(G2290,G2212,G2147,G2040,G1959,G1882,G1830,G1776,G1672,G1613,G1547,G1487,G1424,G1339,G1275,G1207,G1041,G974,G848)</f>
        <v>613</v>
      </c>
      <c r="H2741" s="1075" t="e">
        <f t="shared" ref="H2741:H2755" si="1563">G2741/F2741*100</f>
        <v>#VALUE!</v>
      </c>
      <c r="I2741" s="241"/>
      <c r="J2741" s="241"/>
      <c r="K2741" s="1075"/>
      <c r="L2741" s="1075"/>
      <c r="M2741" s="1075"/>
      <c r="N2741" s="1075"/>
      <c r="O2741" s="1075"/>
      <c r="P2741" s="207"/>
      <c r="Q2741" s="357"/>
      <c r="R2741" s="357"/>
      <c r="S2741" s="357"/>
      <c r="T2741" s="357"/>
      <c r="U2741" s="357"/>
      <c r="V2741" s="357"/>
      <c r="W2741" s="358"/>
      <c r="X2741" s="358"/>
      <c r="Y2741" s="358"/>
      <c r="Z2741" s="357"/>
      <c r="AA2741" s="357"/>
      <c r="AB2741" s="357"/>
      <c r="AC2741" s="358"/>
      <c r="AD2741" s="358"/>
      <c r="AE2741" s="1075"/>
      <c r="AF2741" s="358"/>
      <c r="AG2741" s="619"/>
      <c r="AH2741" s="1852"/>
    </row>
    <row r="2742" spans="2:34" ht="30" x14ac:dyDescent="0.25">
      <c r="B2742" s="3" t="s">
        <v>195</v>
      </c>
      <c r="C2742" s="2074"/>
      <c r="D2742" s="1075"/>
      <c r="E2742" s="260">
        <f>SUM(E1831,E1340,E1548)</f>
        <v>0</v>
      </c>
      <c r="F2742" s="1075" t="e">
        <f>SUM(F1831,F1340,F1548)</f>
        <v>#VALUE!</v>
      </c>
      <c r="G2742" s="1075">
        <f>SUM(G1831,G1340,G1548)</f>
        <v>0</v>
      </c>
      <c r="H2742" s="1075" t="e">
        <f t="shared" si="1563"/>
        <v>#VALUE!</v>
      </c>
      <c r="I2742" s="241"/>
      <c r="J2742" s="241"/>
      <c r="K2742" s="1075"/>
      <c r="L2742" s="1075"/>
      <c r="M2742" s="1075"/>
      <c r="N2742" s="1075"/>
      <c r="O2742" s="1075"/>
      <c r="P2742" s="207"/>
      <c r="Q2742" s="357"/>
      <c r="R2742" s="357"/>
      <c r="S2742" s="357"/>
      <c r="T2742" s="357"/>
      <c r="U2742" s="357"/>
      <c r="V2742" s="357"/>
      <c r="W2742" s="358"/>
      <c r="X2742" s="358"/>
      <c r="Y2742" s="358"/>
      <c r="Z2742" s="357"/>
      <c r="AA2742" s="357"/>
      <c r="AB2742" s="357"/>
      <c r="AC2742" s="358"/>
      <c r="AD2742" s="358"/>
      <c r="AE2742" s="1075"/>
      <c r="AF2742" s="358"/>
      <c r="AG2742" s="619"/>
      <c r="AH2742" s="1852"/>
    </row>
    <row r="2743" spans="2:34" ht="30" x14ac:dyDescent="0.25">
      <c r="B2743" s="3" t="s">
        <v>498</v>
      </c>
      <c r="C2743" s="2074"/>
      <c r="D2743" s="1075"/>
      <c r="E2743" s="260">
        <f t="shared" ref="E2743:G2748" si="1564">SUM(E2292,E2214,E2149,E2042,E1961,E1884,E1832,E1778,E1674,E1615,E1549,E1489,E1426,E1341,E1277,E1209,E1043,E976,E850)</f>
        <v>0</v>
      </c>
      <c r="F2743" s="1075" t="e">
        <f t="shared" si="1564"/>
        <v>#VALUE!</v>
      </c>
      <c r="G2743" s="1075">
        <f t="shared" si="1564"/>
        <v>529</v>
      </c>
      <c r="H2743" s="1075" t="e">
        <f t="shared" si="1563"/>
        <v>#VALUE!</v>
      </c>
      <c r="I2743" s="241"/>
      <c r="J2743" s="241"/>
      <c r="K2743" s="1075"/>
      <c r="L2743" s="1075"/>
      <c r="M2743" s="1075"/>
      <c r="N2743" s="1075"/>
      <c r="O2743" s="1075"/>
      <c r="P2743" s="207"/>
      <c r="Q2743" s="357"/>
      <c r="R2743" s="357"/>
      <c r="S2743" s="357"/>
      <c r="T2743" s="357"/>
      <c r="U2743" s="357"/>
      <c r="V2743" s="357"/>
      <c r="W2743" s="358"/>
      <c r="X2743" s="358"/>
      <c r="Y2743" s="358"/>
      <c r="Z2743" s="357"/>
      <c r="AA2743" s="357"/>
      <c r="AB2743" s="357"/>
      <c r="AC2743" s="358"/>
      <c r="AD2743" s="358"/>
      <c r="AE2743" s="1075"/>
      <c r="AF2743" s="358"/>
      <c r="AG2743" s="619"/>
      <c r="AH2743" s="1852"/>
    </row>
    <row r="2744" spans="2:34" ht="60" x14ac:dyDescent="0.25">
      <c r="B2744" s="3" t="s">
        <v>499</v>
      </c>
      <c r="C2744" s="2074"/>
      <c r="D2744" s="1075"/>
      <c r="E2744" s="260">
        <f t="shared" si="1564"/>
        <v>0</v>
      </c>
      <c r="F2744" s="1075" t="e">
        <f t="shared" si="1564"/>
        <v>#VALUE!</v>
      </c>
      <c r="G2744" s="1075">
        <f t="shared" si="1564"/>
        <v>11</v>
      </c>
      <c r="H2744" s="1075" t="e">
        <f t="shared" si="1563"/>
        <v>#VALUE!</v>
      </c>
      <c r="I2744" s="241"/>
      <c r="J2744" s="241"/>
      <c r="K2744" s="1075"/>
      <c r="L2744" s="1075"/>
      <c r="M2744" s="1075"/>
      <c r="N2744" s="1075"/>
      <c r="O2744" s="1075"/>
      <c r="P2744" s="207"/>
      <c r="Q2744" s="357"/>
      <c r="R2744" s="357"/>
      <c r="S2744" s="357"/>
      <c r="T2744" s="357"/>
      <c r="U2744" s="357"/>
      <c r="V2744" s="357"/>
      <c r="W2744" s="358"/>
      <c r="X2744" s="358"/>
      <c r="Y2744" s="358"/>
      <c r="Z2744" s="357"/>
      <c r="AA2744" s="357"/>
      <c r="AB2744" s="357"/>
      <c r="AC2744" s="358"/>
      <c r="AD2744" s="358"/>
      <c r="AE2744" s="1075"/>
      <c r="AF2744" s="358"/>
      <c r="AG2744" s="619"/>
      <c r="AH2744" s="1852"/>
    </row>
    <row r="2745" spans="2:34" ht="45" x14ac:dyDescent="0.25">
      <c r="B2745" s="3" t="s">
        <v>500</v>
      </c>
      <c r="C2745" s="2074"/>
      <c r="D2745" s="1075"/>
      <c r="E2745" s="260">
        <f t="shared" si="1564"/>
        <v>0</v>
      </c>
      <c r="F2745" s="1075" t="e">
        <f t="shared" si="1564"/>
        <v>#VALUE!</v>
      </c>
      <c r="G2745" s="1075">
        <f t="shared" si="1564"/>
        <v>73</v>
      </c>
      <c r="H2745" s="1075" t="e">
        <f t="shared" si="1563"/>
        <v>#VALUE!</v>
      </c>
      <c r="I2745" s="241"/>
      <c r="J2745" s="241"/>
      <c r="K2745" s="1075"/>
      <c r="L2745" s="1075"/>
      <c r="M2745" s="1075"/>
      <c r="N2745" s="1075"/>
      <c r="O2745" s="1075"/>
      <c r="P2745" s="207"/>
      <c r="Q2745" s="357"/>
      <c r="R2745" s="357"/>
      <c r="S2745" s="357"/>
      <c r="T2745" s="357"/>
      <c r="U2745" s="357"/>
      <c r="V2745" s="357"/>
      <c r="W2745" s="358"/>
      <c r="X2745" s="358"/>
      <c r="Y2745" s="358"/>
      <c r="Z2745" s="357"/>
      <c r="AA2745" s="357"/>
      <c r="AB2745" s="357"/>
      <c r="AC2745" s="358"/>
      <c r="AD2745" s="358"/>
      <c r="AE2745" s="1075"/>
      <c r="AF2745" s="358"/>
      <c r="AG2745" s="619"/>
      <c r="AH2745" s="1852"/>
    </row>
    <row r="2746" spans="2:34" ht="90" x14ac:dyDescent="0.25">
      <c r="B2746" s="3" t="s">
        <v>501</v>
      </c>
      <c r="C2746" s="2074"/>
      <c r="D2746" s="1075"/>
      <c r="E2746" s="260">
        <f t="shared" si="1564"/>
        <v>0</v>
      </c>
      <c r="F2746" s="1075" t="e">
        <f t="shared" si="1564"/>
        <v>#VALUE!</v>
      </c>
      <c r="G2746" s="1075">
        <f t="shared" si="1564"/>
        <v>0</v>
      </c>
      <c r="H2746" s="1075" t="e">
        <f t="shared" si="1563"/>
        <v>#VALUE!</v>
      </c>
      <c r="I2746" s="241"/>
      <c r="J2746" s="241"/>
      <c r="K2746" s="1075"/>
      <c r="L2746" s="1075"/>
      <c r="M2746" s="1075"/>
      <c r="N2746" s="1075"/>
      <c r="O2746" s="1075"/>
      <c r="P2746" s="207"/>
      <c r="Q2746" s="357"/>
      <c r="R2746" s="357"/>
      <c r="S2746" s="357"/>
      <c r="T2746" s="357"/>
      <c r="U2746" s="357"/>
      <c r="V2746" s="357"/>
      <c r="W2746" s="358"/>
      <c r="X2746" s="358"/>
      <c r="Y2746" s="358"/>
      <c r="Z2746" s="357"/>
      <c r="AA2746" s="357"/>
      <c r="AB2746" s="357"/>
      <c r="AC2746" s="358"/>
      <c r="AD2746" s="358"/>
      <c r="AE2746" s="1075"/>
      <c r="AF2746" s="358"/>
      <c r="AG2746" s="619"/>
      <c r="AH2746" s="1852"/>
    </row>
    <row r="2747" spans="2:34" x14ac:dyDescent="0.25">
      <c r="B2747" s="3" t="s">
        <v>132</v>
      </c>
      <c r="C2747" s="2074"/>
      <c r="D2747" s="1075"/>
      <c r="E2747" s="260">
        <f t="shared" si="1564"/>
        <v>0</v>
      </c>
      <c r="F2747" s="1075" t="e">
        <f t="shared" si="1564"/>
        <v>#VALUE!</v>
      </c>
      <c r="G2747" s="1075">
        <f t="shared" si="1564"/>
        <v>193</v>
      </c>
      <c r="H2747" s="1075" t="e">
        <f t="shared" si="1563"/>
        <v>#VALUE!</v>
      </c>
      <c r="I2747" s="241"/>
      <c r="J2747" s="241"/>
      <c r="K2747" s="1075"/>
      <c r="L2747" s="1075"/>
      <c r="M2747" s="1075"/>
      <c r="N2747" s="1075"/>
      <c r="O2747" s="1075"/>
      <c r="P2747" s="207"/>
      <c r="Q2747" s="357"/>
      <c r="R2747" s="357"/>
      <c r="S2747" s="357"/>
      <c r="T2747" s="357"/>
      <c r="U2747" s="357"/>
      <c r="V2747" s="357"/>
      <c r="W2747" s="358"/>
      <c r="X2747" s="358"/>
      <c r="Y2747" s="358"/>
      <c r="Z2747" s="357"/>
      <c r="AA2747" s="357"/>
      <c r="AB2747" s="357"/>
      <c r="AC2747" s="358"/>
      <c r="AD2747" s="358"/>
      <c r="AE2747" s="1075"/>
      <c r="AF2747" s="358"/>
      <c r="AG2747" s="619"/>
      <c r="AH2747" s="1852"/>
    </row>
    <row r="2748" spans="2:34" x14ac:dyDescent="0.25">
      <c r="B2748" s="3" t="s">
        <v>225</v>
      </c>
      <c r="C2748" s="2074"/>
      <c r="D2748" s="1075"/>
      <c r="E2748" s="260">
        <f t="shared" si="1564"/>
        <v>0</v>
      </c>
      <c r="F2748" s="1075" t="e">
        <f t="shared" si="1564"/>
        <v>#VALUE!</v>
      </c>
      <c r="G2748" s="1075">
        <f t="shared" si="1564"/>
        <v>179</v>
      </c>
      <c r="H2748" s="1075" t="e">
        <f t="shared" si="1563"/>
        <v>#VALUE!</v>
      </c>
      <c r="I2748" s="241"/>
      <c r="J2748" s="241"/>
      <c r="K2748" s="1075"/>
      <c r="L2748" s="1075"/>
      <c r="M2748" s="1075"/>
      <c r="N2748" s="1075"/>
      <c r="O2748" s="1075"/>
      <c r="P2748" s="207"/>
      <c r="Q2748" s="357"/>
      <c r="R2748" s="357"/>
      <c r="S2748" s="357"/>
      <c r="T2748" s="357"/>
      <c r="U2748" s="357"/>
      <c r="V2748" s="357"/>
      <c r="W2748" s="358"/>
      <c r="X2748" s="358"/>
      <c r="Y2748" s="358"/>
      <c r="Z2748" s="357"/>
      <c r="AA2748" s="357"/>
      <c r="AB2748" s="357"/>
      <c r="AC2748" s="358"/>
      <c r="AD2748" s="358"/>
      <c r="AE2748" s="1075"/>
      <c r="AF2748" s="358"/>
      <c r="AG2748" s="619"/>
      <c r="AH2748" s="1852"/>
    </row>
    <row r="2749" spans="2:34" ht="45" x14ac:dyDescent="0.25">
      <c r="B2749" s="3" t="s">
        <v>502</v>
      </c>
      <c r="C2749" s="2074"/>
      <c r="D2749" s="1075"/>
      <c r="E2749" s="260">
        <f>SUM(E2298,E2155,E2048,E1967,E1890,E1838,E1784,E1621,E1495,E1432,E1049,E982,E856)</f>
        <v>0</v>
      </c>
      <c r="F2749" s="1075" t="e">
        <f>SUM(F2298,F2155,F2048,F1967,F1890,F1838,F1784,F1621,F1495,F1432,F1049,F982,F856)</f>
        <v>#VALUE!</v>
      </c>
      <c r="G2749" s="1075">
        <f>SUM(G2298,G2155,G2048,G1967,G1890,G1838,G1784,G1621,G1495,G1432,G1049,G982,G856)</f>
        <v>14</v>
      </c>
      <c r="H2749" s="1075" t="e">
        <f t="shared" si="1563"/>
        <v>#VALUE!</v>
      </c>
      <c r="I2749" s="241"/>
      <c r="J2749" s="241"/>
      <c r="K2749" s="1075"/>
      <c r="L2749" s="1075"/>
      <c r="M2749" s="1075"/>
      <c r="N2749" s="1075"/>
      <c r="O2749" s="1075"/>
      <c r="P2749" s="207"/>
      <c r="Q2749" s="357"/>
      <c r="R2749" s="357"/>
      <c r="S2749" s="357"/>
      <c r="T2749" s="357"/>
      <c r="U2749" s="357"/>
      <c r="V2749" s="357"/>
      <c r="W2749" s="358"/>
      <c r="X2749" s="358"/>
      <c r="Y2749" s="358"/>
      <c r="Z2749" s="357"/>
      <c r="AA2749" s="357"/>
      <c r="AB2749" s="357"/>
      <c r="AC2749" s="358"/>
      <c r="AD2749" s="358"/>
      <c r="AE2749" s="1075"/>
      <c r="AF2749" s="358"/>
      <c r="AG2749" s="619"/>
      <c r="AH2749" s="1852"/>
    </row>
    <row r="2750" spans="2:34" ht="60" x14ac:dyDescent="0.25">
      <c r="B2750" s="3" t="s">
        <v>570</v>
      </c>
      <c r="C2750" s="2074"/>
      <c r="D2750" s="1075"/>
      <c r="E2750" s="260">
        <f>SUM(E2299,E2220,E2156,E2049,E1680,E1622,E1555,E1496,E1433,E1347,E1283,E1215,E857)</f>
        <v>0</v>
      </c>
      <c r="F2750" s="1075">
        <f>SUM(F2299,F2220,F2156,F2049,F1680,F1622,F1555,F1496,F1433,F1347,F1283,F1215,F857)</f>
        <v>0</v>
      </c>
      <c r="G2750" s="1075">
        <f>SUM(G2299,G2220,G2156,G2049,G1680,G1622,G1555,G1496,G1433,G1347,G1283,G1215,G857)</f>
        <v>0</v>
      </c>
      <c r="H2750" s="1075" t="e">
        <f t="shared" si="1563"/>
        <v>#DIV/0!</v>
      </c>
      <c r="I2750" s="241"/>
      <c r="J2750" s="241"/>
      <c r="K2750" s="1075"/>
      <c r="L2750" s="1075"/>
      <c r="M2750" s="1075"/>
      <c r="N2750" s="1075"/>
      <c r="O2750" s="1075"/>
      <c r="P2750" s="207"/>
      <c r="Q2750" s="357"/>
      <c r="R2750" s="357"/>
      <c r="S2750" s="357"/>
      <c r="T2750" s="357"/>
      <c r="U2750" s="357"/>
      <c r="V2750" s="357"/>
      <c r="W2750" s="358"/>
      <c r="X2750" s="358"/>
      <c r="Y2750" s="358"/>
      <c r="Z2750" s="357"/>
      <c r="AA2750" s="357"/>
      <c r="AB2750" s="357"/>
      <c r="AC2750" s="358"/>
      <c r="AD2750" s="358"/>
      <c r="AE2750" s="1075"/>
      <c r="AF2750" s="358"/>
      <c r="AG2750" s="619"/>
      <c r="AH2750" s="1852"/>
    </row>
    <row r="2751" spans="2:34" ht="30" x14ac:dyDescent="0.25">
      <c r="B2751" s="3" t="s">
        <v>196</v>
      </c>
      <c r="C2751" s="2074"/>
      <c r="D2751" s="1075"/>
      <c r="E2751" s="260">
        <f>SUM(E2300,E2222,E2157,E2050,E1967,E1890,E1838,E1784,E1681,E1623,E1556,E1497,E1434,E1348,E1284,E1216,E1050,E983,E858)</f>
        <v>0</v>
      </c>
      <c r="F2751" s="1075" t="e">
        <f>SUM(F2300,F2222,F2157,F2050,F1967,F1890,F1838,F1784,F1681,F1623,F1556,F1497,F1434,F1348,F1284,F1216,F1050,F983,F858)</f>
        <v>#VALUE!</v>
      </c>
      <c r="G2751" s="1075">
        <f>SUM(G2300,G2222,G2157,G2050,G1967,G1890,G1838,G1784,G1681,G1623,G1556,G1497,G1434,G1348,G1284,G1216,G1050,G983,G858)</f>
        <v>0</v>
      </c>
      <c r="H2751" s="1075" t="e">
        <f t="shared" si="1563"/>
        <v>#VALUE!</v>
      </c>
      <c r="I2751" s="241"/>
      <c r="J2751" s="241"/>
      <c r="K2751" s="1075"/>
      <c r="L2751" s="1075"/>
      <c r="M2751" s="1075"/>
      <c r="N2751" s="1075"/>
      <c r="O2751" s="1075"/>
      <c r="P2751" s="207"/>
      <c r="Q2751" s="357"/>
      <c r="R2751" s="357"/>
      <c r="S2751" s="357"/>
      <c r="T2751" s="357"/>
      <c r="U2751" s="357"/>
      <c r="V2751" s="357"/>
      <c r="W2751" s="358"/>
      <c r="X2751" s="358"/>
      <c r="Y2751" s="358"/>
      <c r="Z2751" s="357"/>
      <c r="AA2751" s="357"/>
      <c r="AB2751" s="357"/>
      <c r="AC2751" s="358"/>
      <c r="AD2751" s="358"/>
      <c r="AE2751" s="1075"/>
      <c r="AF2751" s="358"/>
      <c r="AG2751" s="619"/>
      <c r="AH2751" s="1852"/>
    </row>
    <row r="2752" spans="2:34" ht="86.25" x14ac:dyDescent="0.25">
      <c r="B2752" s="453" t="s">
        <v>571</v>
      </c>
      <c r="C2752" s="2074"/>
      <c r="D2752" s="1075"/>
      <c r="E2752" s="260">
        <f>SUM(E2301,E2223,E2158,E2051,E1682,E1624,E1557,E1498,E1435,E1349,E1285,E1217,E859)</f>
        <v>0</v>
      </c>
      <c r="F2752" s="1075" t="e">
        <f>SUM(F2301,F2223,F2158,F2051,F1682,F1624,F1557,F1498,F1435,F1349,F1285,F1217,F859)</f>
        <v>#VALUE!</v>
      </c>
      <c r="G2752" s="1075">
        <f>SUM(G2301,G2223,G2158,G2051,G1682,G1624,G1557,G1498,G1435,G1349,G1285,G1217,G859)</f>
        <v>142</v>
      </c>
      <c r="H2752" s="1075" t="e">
        <f t="shared" si="1563"/>
        <v>#VALUE!</v>
      </c>
      <c r="I2752" s="241"/>
      <c r="J2752" s="241"/>
      <c r="K2752" s="1075"/>
      <c r="L2752" s="1075"/>
      <c r="M2752" s="1075"/>
      <c r="N2752" s="1075"/>
      <c r="O2752" s="1075"/>
      <c r="P2752" s="207"/>
      <c r="Q2752" s="357">
        <f t="shared" ref="Q2752:AD2752" si="1565">SUM(Q2301,Q2223,Q2158,Q2051,Q1682,Q1624,Q1557,Q1498,Q1435,Q1349,Q1285,Q1217,Q859)</f>
        <v>0</v>
      </c>
      <c r="R2752" s="357">
        <f t="shared" si="1565"/>
        <v>0</v>
      </c>
      <c r="S2752" s="357">
        <f t="shared" si="1565"/>
        <v>0</v>
      </c>
      <c r="T2752" s="357">
        <f t="shared" si="1565"/>
        <v>0</v>
      </c>
      <c r="U2752" s="357">
        <f t="shared" si="1565"/>
        <v>0</v>
      </c>
      <c r="V2752" s="357">
        <f t="shared" si="1565"/>
        <v>0</v>
      </c>
      <c r="W2752" s="358" t="e">
        <f t="shared" si="1565"/>
        <v>#VALUE!</v>
      </c>
      <c r="X2752" s="358">
        <f t="shared" si="1565"/>
        <v>251.08348000000007</v>
      </c>
      <c r="Y2752" s="358">
        <f t="shared" si="1565"/>
        <v>0</v>
      </c>
      <c r="Z2752" s="357">
        <f t="shared" si="1565"/>
        <v>0</v>
      </c>
      <c r="AA2752" s="357" t="e">
        <f t="shared" si="1565"/>
        <v>#VALUE!</v>
      </c>
      <c r="AB2752" s="357">
        <f t="shared" si="1565"/>
        <v>0</v>
      </c>
      <c r="AC2752" s="358">
        <f t="shared" si="1565"/>
        <v>0</v>
      </c>
      <c r="AD2752" s="358">
        <f t="shared" si="1565"/>
        <v>251.08348000000007</v>
      </c>
      <c r="AE2752" s="1075"/>
      <c r="AF2752" s="358">
        <f>SUM(AF2301,AF2223,AF2158,AF2051,AF1682,AF1624,AF1557,AF1498,AF1435,AF1349,AF1285,AF1217,AF859)</f>
        <v>0</v>
      </c>
      <c r="AG2752" s="619"/>
      <c r="AH2752" s="1852"/>
    </row>
    <row r="2753" spans="2:34" ht="45" x14ac:dyDescent="0.25">
      <c r="B2753" s="560" t="s">
        <v>504</v>
      </c>
      <c r="C2753" s="2074"/>
      <c r="D2753" s="1075"/>
      <c r="E2753" s="260">
        <f t="shared" ref="E2753:G2755" si="1566">SUM(E2302,E2224,E2159,E2052,E1969,E1892,E1840,E1786,E1683,E1625,E1558,E1499,E1436,E1350,E1286,E1218,E1051,E984,E860)</f>
        <v>0</v>
      </c>
      <c r="F2753" s="1075" t="e">
        <f t="shared" si="1566"/>
        <v>#VALUE!</v>
      </c>
      <c r="G2753" s="1075">
        <f t="shared" si="1566"/>
        <v>106</v>
      </c>
      <c r="H2753" s="1075" t="e">
        <f t="shared" si="1563"/>
        <v>#VALUE!</v>
      </c>
      <c r="I2753" s="241"/>
      <c r="J2753" s="241"/>
      <c r="K2753" s="1075"/>
      <c r="L2753" s="1075"/>
      <c r="M2753" s="1075"/>
      <c r="N2753" s="1075"/>
      <c r="O2753" s="1075"/>
      <c r="P2753" s="207"/>
      <c r="Q2753" s="357">
        <f t="shared" ref="Q2753:AD2753" si="1567">SUM(Q2302,Q2224,Q2159,Q2052,Q1969,Q1892,Q1840,Q1786,Q1683,Q1625,Q1558,Q1499,Q1436,Q1350,Q1286,Q1218,Q1051,Q984,Q860)</f>
        <v>0</v>
      </c>
      <c r="R2753" s="357">
        <f t="shared" si="1567"/>
        <v>0</v>
      </c>
      <c r="S2753" s="357">
        <f t="shared" si="1567"/>
        <v>0</v>
      </c>
      <c r="T2753" s="357">
        <f t="shared" si="1567"/>
        <v>0</v>
      </c>
      <c r="U2753" s="357">
        <f t="shared" si="1567"/>
        <v>0</v>
      </c>
      <c r="V2753" s="357">
        <f t="shared" si="1567"/>
        <v>0</v>
      </c>
      <c r="W2753" s="358" t="e">
        <f t="shared" si="1567"/>
        <v>#VALUE!</v>
      </c>
      <c r="X2753" s="358">
        <f t="shared" si="1567"/>
        <v>310.26204000000001</v>
      </c>
      <c r="Y2753" s="358">
        <f t="shared" si="1567"/>
        <v>0</v>
      </c>
      <c r="Z2753" s="357">
        <f t="shared" si="1567"/>
        <v>0</v>
      </c>
      <c r="AA2753" s="357" t="e">
        <f t="shared" si="1567"/>
        <v>#VALUE!</v>
      </c>
      <c r="AB2753" s="357">
        <f t="shared" si="1567"/>
        <v>0</v>
      </c>
      <c r="AC2753" s="358">
        <f t="shared" si="1567"/>
        <v>0</v>
      </c>
      <c r="AD2753" s="358">
        <f t="shared" si="1567"/>
        <v>310.26204000000001</v>
      </c>
      <c r="AE2753" s="1075"/>
      <c r="AF2753" s="358">
        <f>SUM(AF2302,AF2224,AF2159,AF2052,AF1969,AF1892,AF1840,AF1786,AF1683,AF1625,AF1558,AF1499,AF1436,AF1350,AF1286,AF1218,AF1051,AF984,AF860)</f>
        <v>0</v>
      </c>
      <c r="AG2753" s="619"/>
      <c r="AH2753" s="1852"/>
    </row>
    <row r="2754" spans="2:34" ht="30" x14ac:dyDescent="0.25">
      <c r="B2754" s="3" t="s">
        <v>276</v>
      </c>
      <c r="C2754" s="2074"/>
      <c r="D2754" s="1075"/>
      <c r="E2754" s="260">
        <f t="shared" si="1566"/>
        <v>0</v>
      </c>
      <c r="F2754" s="1075" t="e">
        <f t="shared" si="1566"/>
        <v>#VALUE!</v>
      </c>
      <c r="G2754" s="1075">
        <f t="shared" si="1566"/>
        <v>73</v>
      </c>
      <c r="H2754" s="1075" t="e">
        <f t="shared" si="1563"/>
        <v>#VALUE!</v>
      </c>
      <c r="I2754" s="241"/>
      <c r="J2754" s="241"/>
      <c r="K2754" s="1075"/>
      <c r="L2754" s="1075"/>
      <c r="M2754" s="1075"/>
      <c r="N2754" s="1075"/>
      <c r="O2754" s="1075"/>
      <c r="P2754" s="207"/>
      <c r="Q2754" s="357">
        <f t="shared" ref="Q2754:AD2754" si="1568">SUM(Q2303,Q2225,Q2160,Q2053,Q1970,Q1893,Q1841,Q1787,Q1684,Q1626,Q1559,Q1500,Q1437,Q1351,Q1287,Q1219,Q1052,Q985,Q861)</f>
        <v>0</v>
      </c>
      <c r="R2754" s="357">
        <f t="shared" si="1568"/>
        <v>0</v>
      </c>
      <c r="S2754" s="357">
        <f t="shared" si="1568"/>
        <v>0</v>
      </c>
      <c r="T2754" s="357">
        <f t="shared" si="1568"/>
        <v>0</v>
      </c>
      <c r="U2754" s="357">
        <f t="shared" si="1568"/>
        <v>0</v>
      </c>
      <c r="V2754" s="357">
        <f t="shared" si="1568"/>
        <v>0</v>
      </c>
      <c r="W2754" s="358" t="e">
        <f t="shared" si="1568"/>
        <v>#VALUE!</v>
      </c>
      <c r="X2754" s="358">
        <f t="shared" si="1568"/>
        <v>260.14414999999997</v>
      </c>
      <c r="Y2754" s="358">
        <f t="shared" si="1568"/>
        <v>0</v>
      </c>
      <c r="Z2754" s="357">
        <f t="shared" si="1568"/>
        <v>0</v>
      </c>
      <c r="AA2754" s="357" t="e">
        <f t="shared" si="1568"/>
        <v>#VALUE!</v>
      </c>
      <c r="AB2754" s="357">
        <f t="shared" si="1568"/>
        <v>0</v>
      </c>
      <c r="AC2754" s="358">
        <f t="shared" si="1568"/>
        <v>0</v>
      </c>
      <c r="AD2754" s="358">
        <f t="shared" si="1568"/>
        <v>260.14414999999997</v>
      </c>
      <c r="AE2754" s="1075"/>
      <c r="AF2754" s="358">
        <f>SUM(AF2303,AF2225,AF2160,AF2053,AF1970,AF1893,AF1841,AF1787,AF1684,AF1626,AF1559,AF1500,AF1437,AF1351,AF1287,AF1219,AF1052,AF985,AF861)</f>
        <v>0</v>
      </c>
      <c r="AG2754" s="619"/>
      <c r="AH2754" s="1852"/>
    </row>
    <row r="2755" spans="2:34" ht="30" x14ac:dyDescent="0.25">
      <c r="B2755" s="3" t="s">
        <v>505</v>
      </c>
      <c r="C2755" s="2074"/>
      <c r="D2755" s="1075"/>
      <c r="E2755" s="260">
        <f t="shared" si="1566"/>
        <v>0</v>
      </c>
      <c r="F2755" s="1075" t="e">
        <f t="shared" si="1566"/>
        <v>#VALUE!</v>
      </c>
      <c r="G2755" s="1075">
        <f t="shared" si="1566"/>
        <v>53</v>
      </c>
      <c r="H2755" s="1075" t="e">
        <f t="shared" si="1563"/>
        <v>#VALUE!</v>
      </c>
      <c r="I2755" s="241"/>
      <c r="J2755" s="241"/>
      <c r="K2755" s="1075"/>
      <c r="L2755" s="1075"/>
      <c r="M2755" s="1075"/>
      <c r="N2755" s="1075"/>
      <c r="O2755" s="1075"/>
      <c r="P2755" s="207"/>
      <c r="Q2755" s="357">
        <f t="shared" ref="Q2755:AD2755" si="1569">SUM(Q2304,Q2226,Q2161,Q2054,Q1971,Q1894,Q1842,Q1788,Q1685,Q1627,Q1560,Q1501,Q1438,Q1352,Q1288,Q1220,Q1053,Q986,Q862)</f>
        <v>0</v>
      </c>
      <c r="R2755" s="357">
        <f t="shared" si="1569"/>
        <v>0</v>
      </c>
      <c r="S2755" s="357">
        <f t="shared" si="1569"/>
        <v>0</v>
      </c>
      <c r="T2755" s="357">
        <f t="shared" si="1569"/>
        <v>0</v>
      </c>
      <c r="U2755" s="357">
        <f t="shared" si="1569"/>
        <v>0</v>
      </c>
      <c r="V2755" s="357">
        <f t="shared" si="1569"/>
        <v>0</v>
      </c>
      <c r="W2755" s="358" t="e">
        <f t="shared" si="1569"/>
        <v>#VALUE!</v>
      </c>
      <c r="X2755" s="358">
        <f t="shared" si="1569"/>
        <v>206.98208999999997</v>
      </c>
      <c r="Y2755" s="358">
        <f t="shared" si="1569"/>
        <v>0</v>
      </c>
      <c r="Z2755" s="357">
        <f t="shared" si="1569"/>
        <v>0</v>
      </c>
      <c r="AA2755" s="357" t="e">
        <f t="shared" si="1569"/>
        <v>#VALUE!</v>
      </c>
      <c r="AB2755" s="357">
        <f t="shared" si="1569"/>
        <v>0</v>
      </c>
      <c r="AC2755" s="358">
        <f t="shared" si="1569"/>
        <v>0</v>
      </c>
      <c r="AD2755" s="358">
        <f t="shared" si="1569"/>
        <v>206.98208999999997</v>
      </c>
      <c r="AE2755" s="1075"/>
      <c r="AF2755" s="358">
        <f>SUM(AF2304,AF2226,AF2161,AF2054,AF1971,AF1894,AF1842,AF1788,AF1685,AF1627,AF1560,AF1501,AF1438,AF1352,AF1288,AF1220,AF1053,AF986,AF862)</f>
        <v>0</v>
      </c>
      <c r="AG2755" s="619"/>
      <c r="AH2755" s="1852"/>
    </row>
    <row r="2756" spans="2:34" ht="60" x14ac:dyDescent="0.25">
      <c r="B2756" s="3" t="s">
        <v>526</v>
      </c>
      <c r="C2756" s="2074"/>
      <c r="D2756" s="1075"/>
      <c r="E2756" s="260">
        <f>SUBTOTAL(9,E2305,E2227,E2162,E2055,E1972,E1895,E1843,E1789,E1686,E1628,E1561,E1502,E1439,E1353,E1289,E1221,E1054,E987,E863)</f>
        <v>0</v>
      </c>
      <c r="F2756" s="260" t="e">
        <f>SUBTOTAL(9,F2305,F2227,F2162,F2055,F1972,F1895,F1843,F1789,F1686,F1628,F1561,F1502,F1439,F1353,F1289,F1221,F1054,F987,F863)</f>
        <v>#VALUE!</v>
      </c>
      <c r="G2756" s="260">
        <f>SUBTOTAL(9,G2305,G2227,G2162,G2055,G1972,G1895,G1843,G1789,G1686,G1628,G1561,G1502,G1439,G1353,G1289,G1221,G1054,G987,G863)</f>
        <v>0</v>
      </c>
      <c r="H2756" s="1075"/>
      <c r="I2756" s="241"/>
      <c r="J2756" s="241"/>
      <c r="K2756" s="1075"/>
      <c r="L2756" s="1075"/>
      <c r="M2756" s="1075"/>
      <c r="N2756" s="1075"/>
      <c r="O2756" s="1075"/>
      <c r="P2756" s="207"/>
      <c r="Q2756" s="357"/>
      <c r="R2756" s="357"/>
      <c r="S2756" s="357"/>
      <c r="T2756" s="357"/>
      <c r="U2756" s="357"/>
      <c r="V2756" s="357"/>
      <c r="W2756" s="358"/>
      <c r="X2756" s="358"/>
      <c r="Y2756" s="358"/>
      <c r="Z2756" s="357"/>
      <c r="AA2756" s="357"/>
      <c r="AB2756" s="357"/>
      <c r="AC2756" s="358"/>
      <c r="AD2756" s="358"/>
      <c r="AE2756" s="1075"/>
      <c r="AF2756" s="358"/>
      <c r="AG2756" s="619"/>
      <c r="AH2756" s="1852"/>
    </row>
    <row r="2757" spans="2:34" ht="30" x14ac:dyDescent="0.25">
      <c r="B2757" s="3" t="s">
        <v>506</v>
      </c>
      <c r="C2757" s="2074"/>
      <c r="D2757" s="1075"/>
      <c r="E2757" s="260">
        <f t="shared" ref="E2757:G2758" si="1570">SUM(E2306,E2228,E2163,E2056,E1687,E1629,E1562,E1503,E1440,E1354,E1290,E1222,E864)</f>
        <v>0</v>
      </c>
      <c r="F2757" s="1075" t="e">
        <f t="shared" si="1570"/>
        <v>#VALUE!</v>
      </c>
      <c r="G2757" s="1075">
        <f t="shared" si="1570"/>
        <v>16</v>
      </c>
      <c r="H2757" s="1075" t="e">
        <f>G2757/F2757*100</f>
        <v>#VALUE!</v>
      </c>
      <c r="I2757" s="241"/>
      <c r="J2757" s="241"/>
      <c r="K2757" s="1075"/>
      <c r="L2757" s="1075"/>
      <c r="M2757" s="1075"/>
      <c r="N2757" s="1075"/>
      <c r="O2757" s="1075"/>
      <c r="P2757" s="207"/>
      <c r="Q2757" s="357">
        <f t="shared" ref="Q2757:AD2757" si="1571">SUM(Q2306,Q2228,Q2163,Q2056,Q1687,Q1629,Q1562,Q1503,Q1440,Q1354,Q1290,Q1222,Q864)</f>
        <v>0</v>
      </c>
      <c r="R2757" s="357">
        <f t="shared" si="1571"/>
        <v>0</v>
      </c>
      <c r="S2757" s="357">
        <f t="shared" si="1571"/>
        <v>0</v>
      </c>
      <c r="T2757" s="357">
        <f t="shared" si="1571"/>
        <v>0</v>
      </c>
      <c r="U2757" s="357">
        <f t="shared" si="1571"/>
        <v>0</v>
      </c>
      <c r="V2757" s="357">
        <f t="shared" si="1571"/>
        <v>0</v>
      </c>
      <c r="W2757" s="358" t="e">
        <f t="shared" si="1571"/>
        <v>#VALUE!</v>
      </c>
      <c r="X2757" s="358">
        <f t="shared" si="1571"/>
        <v>24.338980000000003</v>
      </c>
      <c r="Y2757" s="358">
        <f t="shared" si="1571"/>
        <v>0</v>
      </c>
      <c r="Z2757" s="357">
        <f t="shared" si="1571"/>
        <v>0</v>
      </c>
      <c r="AA2757" s="357" t="e">
        <f t="shared" si="1571"/>
        <v>#VALUE!</v>
      </c>
      <c r="AB2757" s="357">
        <f t="shared" si="1571"/>
        <v>0</v>
      </c>
      <c r="AC2757" s="358">
        <f t="shared" si="1571"/>
        <v>0</v>
      </c>
      <c r="AD2757" s="358">
        <f t="shared" si="1571"/>
        <v>24.338980000000003</v>
      </c>
      <c r="AE2757" s="1075"/>
      <c r="AF2757" s="358">
        <f>SUM(AF2306,AF2228,AF2163,AF2056,AF1687,AF1629,AF1562,AF1503,AF1440,AF1354,AF1290,AF1222,AF864)</f>
        <v>0</v>
      </c>
      <c r="AG2757" s="619"/>
      <c r="AH2757" s="1852"/>
    </row>
    <row r="2758" spans="2:34" ht="30" x14ac:dyDescent="0.25">
      <c r="B2758" s="3" t="s">
        <v>507</v>
      </c>
      <c r="C2758" s="2074"/>
      <c r="D2758" s="1075"/>
      <c r="E2758" s="260">
        <f t="shared" si="1570"/>
        <v>0</v>
      </c>
      <c r="F2758" s="1075" t="e">
        <f t="shared" si="1570"/>
        <v>#VALUE!</v>
      </c>
      <c r="G2758" s="1075">
        <f t="shared" si="1570"/>
        <v>0</v>
      </c>
      <c r="H2758" s="1075"/>
      <c r="I2758" s="241"/>
      <c r="J2758" s="241"/>
      <c r="K2758" s="1075"/>
      <c r="L2758" s="1075"/>
      <c r="M2758" s="1075"/>
      <c r="N2758" s="1075"/>
      <c r="O2758" s="1075"/>
      <c r="P2758" s="207"/>
      <c r="Q2758" s="357">
        <f t="shared" ref="Q2758:AD2758" si="1572">SUM(Q2307,Q2229,Q2164,Q2057,Q1688,Q1630,Q1563,Q1504,Q1441,Q1355,Q1291,Q1223,Q865)</f>
        <v>0</v>
      </c>
      <c r="R2758" s="357">
        <f t="shared" si="1572"/>
        <v>0</v>
      </c>
      <c r="S2758" s="357">
        <f t="shared" si="1572"/>
        <v>0</v>
      </c>
      <c r="T2758" s="357">
        <f t="shared" si="1572"/>
        <v>0</v>
      </c>
      <c r="U2758" s="357">
        <f t="shared" si="1572"/>
        <v>0</v>
      </c>
      <c r="V2758" s="357">
        <f t="shared" si="1572"/>
        <v>0</v>
      </c>
      <c r="W2758" s="358" t="e">
        <f t="shared" si="1572"/>
        <v>#VALUE!</v>
      </c>
      <c r="X2758" s="358">
        <f t="shared" si="1572"/>
        <v>0</v>
      </c>
      <c r="Y2758" s="358">
        <f t="shared" si="1572"/>
        <v>0</v>
      </c>
      <c r="Z2758" s="357">
        <f t="shared" si="1572"/>
        <v>0</v>
      </c>
      <c r="AA2758" s="357" t="e">
        <f t="shared" si="1572"/>
        <v>#VALUE!</v>
      </c>
      <c r="AB2758" s="357">
        <f t="shared" si="1572"/>
        <v>0</v>
      </c>
      <c r="AC2758" s="358">
        <f t="shared" si="1572"/>
        <v>0</v>
      </c>
      <c r="AD2758" s="358">
        <f t="shared" si="1572"/>
        <v>0</v>
      </c>
      <c r="AE2758" s="1075"/>
      <c r="AF2758" s="358">
        <f>SUM(AF2307,AF2229,AF2164,AF2057,AF1688,AF1630,AF1563,AF1504,AF1441,AF1355,AF1291,AF1223,AF865)</f>
        <v>0</v>
      </c>
      <c r="AG2758" s="619"/>
      <c r="AH2758" s="1852"/>
    </row>
    <row r="2759" spans="2:34" ht="45" x14ac:dyDescent="0.25">
      <c r="B2759" s="3" t="s">
        <v>508</v>
      </c>
      <c r="C2759" s="2074"/>
      <c r="D2759" s="1075"/>
      <c r="E2759" s="260">
        <f t="shared" ref="E2759:G2762" si="1573">SUM(E2308,E2230,E2165,E2058,E1973,E1896,E1844,E1790,E1689,E1631,E1564,E1505,E1442,E1356,E1292,E1224,E1055,E988,E866)</f>
        <v>0</v>
      </c>
      <c r="F2759" s="1075" t="e">
        <f t="shared" si="1573"/>
        <v>#VALUE!</v>
      </c>
      <c r="G2759" s="1075">
        <f t="shared" si="1573"/>
        <v>4</v>
      </c>
      <c r="H2759" s="1075" t="e">
        <f t="shared" ref="H2759:H2770" si="1574">G2759/F2759*100</f>
        <v>#VALUE!</v>
      </c>
      <c r="I2759" s="241"/>
      <c r="J2759" s="241"/>
      <c r="K2759" s="1075"/>
      <c r="L2759" s="1075"/>
      <c r="M2759" s="1075"/>
      <c r="N2759" s="1075"/>
      <c r="O2759" s="1075"/>
      <c r="P2759" s="207"/>
      <c r="Q2759" s="357">
        <f t="shared" ref="Q2759:AD2759" si="1575">SUM(Q2308,Q2230,Q2165,Q2058,Q1973,Q1896,Q1844,Q1790,Q1689,Q1631,Q1564,Q1505,Q1442,Q1356,Q1292,Q1224,Q1055,Q988,Q866)</f>
        <v>0</v>
      </c>
      <c r="R2759" s="357">
        <f t="shared" si="1575"/>
        <v>0</v>
      </c>
      <c r="S2759" s="357">
        <f t="shared" si="1575"/>
        <v>0</v>
      </c>
      <c r="T2759" s="357">
        <f t="shared" si="1575"/>
        <v>0</v>
      </c>
      <c r="U2759" s="357">
        <f t="shared" si="1575"/>
        <v>0</v>
      </c>
      <c r="V2759" s="357">
        <f t="shared" si="1575"/>
        <v>0</v>
      </c>
      <c r="W2759" s="358" t="e">
        <f t="shared" si="1575"/>
        <v>#VALUE!</v>
      </c>
      <c r="X2759" s="358">
        <f t="shared" si="1575"/>
        <v>28.823080000000001</v>
      </c>
      <c r="Y2759" s="358">
        <f t="shared" si="1575"/>
        <v>0</v>
      </c>
      <c r="Z2759" s="357">
        <f t="shared" si="1575"/>
        <v>0</v>
      </c>
      <c r="AA2759" s="357" t="e">
        <f t="shared" si="1575"/>
        <v>#VALUE!</v>
      </c>
      <c r="AB2759" s="357">
        <f t="shared" si="1575"/>
        <v>0</v>
      </c>
      <c r="AC2759" s="358">
        <f t="shared" si="1575"/>
        <v>0</v>
      </c>
      <c r="AD2759" s="358">
        <f t="shared" si="1575"/>
        <v>28.823080000000001</v>
      </c>
      <c r="AE2759" s="1075"/>
      <c r="AF2759" s="358">
        <f>SUM(AF2308,AF2230,AF2165,AF2058,AF1973,AF1896,AF1844,AF1790,AF1689,AF1631,AF1564,AF1505,AF1442,AF1356,AF1292,AF1224,AF1055,AF988,AF866)</f>
        <v>0</v>
      </c>
      <c r="AG2759" s="619"/>
      <c r="AH2759" s="1852"/>
    </row>
    <row r="2760" spans="2:34" ht="30" x14ac:dyDescent="0.25">
      <c r="B2760" s="3" t="s">
        <v>509</v>
      </c>
      <c r="C2760" s="2074"/>
      <c r="D2760" s="1075"/>
      <c r="E2760" s="260">
        <f t="shared" si="1573"/>
        <v>0</v>
      </c>
      <c r="F2760" s="1075" t="e">
        <f t="shared" si="1573"/>
        <v>#VALUE!</v>
      </c>
      <c r="G2760" s="1075">
        <f t="shared" si="1573"/>
        <v>0</v>
      </c>
      <c r="H2760" s="1075" t="e">
        <f t="shared" si="1574"/>
        <v>#VALUE!</v>
      </c>
      <c r="I2760" s="241"/>
      <c r="J2760" s="241"/>
      <c r="K2760" s="1075"/>
      <c r="L2760" s="1075"/>
      <c r="M2760" s="1075"/>
      <c r="N2760" s="1075"/>
      <c r="O2760" s="1075"/>
      <c r="P2760" s="207"/>
      <c r="Q2760" s="357">
        <f t="shared" ref="Q2760:AD2760" si="1576">SUM(Q2309,Q2231,Q2166,Q2059,Q1974,Q1897,Q1845,Q1791,Q1690,Q1632,Q1565,Q1506,Q1443,Q1357,Q1293,Q1225,Q1056,Q989,Q867)</f>
        <v>0</v>
      </c>
      <c r="R2760" s="357">
        <f t="shared" si="1576"/>
        <v>0</v>
      </c>
      <c r="S2760" s="357">
        <f t="shared" si="1576"/>
        <v>0</v>
      </c>
      <c r="T2760" s="357">
        <f t="shared" si="1576"/>
        <v>0</v>
      </c>
      <c r="U2760" s="357">
        <f t="shared" si="1576"/>
        <v>0</v>
      </c>
      <c r="V2760" s="357">
        <f t="shared" si="1576"/>
        <v>0</v>
      </c>
      <c r="W2760" s="358" t="e">
        <f t="shared" si="1576"/>
        <v>#VALUE!</v>
      </c>
      <c r="X2760" s="358">
        <f t="shared" si="1576"/>
        <v>0</v>
      </c>
      <c r="Y2760" s="358">
        <f t="shared" si="1576"/>
        <v>0</v>
      </c>
      <c r="Z2760" s="357">
        <f t="shared" si="1576"/>
        <v>0</v>
      </c>
      <c r="AA2760" s="357" t="e">
        <f t="shared" si="1576"/>
        <v>#VALUE!</v>
      </c>
      <c r="AB2760" s="357">
        <f t="shared" si="1576"/>
        <v>0</v>
      </c>
      <c r="AC2760" s="358">
        <f t="shared" si="1576"/>
        <v>0</v>
      </c>
      <c r="AD2760" s="358">
        <f t="shared" si="1576"/>
        <v>0</v>
      </c>
      <c r="AE2760" s="1075"/>
      <c r="AF2760" s="358">
        <f>SUM(AF2309,AF2231,AF2166,AF2059,AF1974,AF1897,AF1845,AF1791,AF1690,AF1632,AF1565,AF1506,AF1443,AF1357,AF1293,AF1225,AF1056,AF989,AF867)</f>
        <v>0</v>
      </c>
      <c r="AG2760" s="619"/>
      <c r="AH2760" s="1852"/>
    </row>
    <row r="2761" spans="2:34" ht="43.5" x14ac:dyDescent="0.25">
      <c r="B2761" s="453" t="s">
        <v>277</v>
      </c>
      <c r="C2761" s="1044"/>
      <c r="D2761" s="1075"/>
      <c r="E2761" s="260">
        <f t="shared" si="1573"/>
        <v>0</v>
      </c>
      <c r="F2761" s="1075" t="e">
        <f t="shared" si="1573"/>
        <v>#VALUE!</v>
      </c>
      <c r="G2761" s="1075">
        <f t="shared" si="1573"/>
        <v>33</v>
      </c>
      <c r="H2761" s="1075" t="e">
        <f t="shared" si="1574"/>
        <v>#VALUE!</v>
      </c>
      <c r="I2761" s="241"/>
      <c r="J2761" s="241"/>
      <c r="K2761" s="1075"/>
      <c r="L2761" s="1075"/>
      <c r="M2761" s="1075"/>
      <c r="N2761" s="1075"/>
      <c r="O2761" s="1075"/>
      <c r="P2761" s="207"/>
      <c r="Q2761" s="357">
        <f t="shared" ref="Q2761:AD2761" si="1577">SUM(Q2310,Q2232,Q2167,Q2060,Q1975,Q1898,Q1846,Q1792,Q1691,Q1633,Q1566,Q1507,Q1444,Q1358,Q1294,Q1226,Q1057,Q990,Q868)</f>
        <v>0</v>
      </c>
      <c r="R2761" s="357">
        <f t="shared" si="1577"/>
        <v>0</v>
      </c>
      <c r="S2761" s="357">
        <f t="shared" si="1577"/>
        <v>0</v>
      </c>
      <c r="T2761" s="357">
        <f t="shared" si="1577"/>
        <v>0</v>
      </c>
      <c r="U2761" s="357">
        <f t="shared" si="1577"/>
        <v>0</v>
      </c>
      <c r="V2761" s="357">
        <f t="shared" si="1577"/>
        <v>0</v>
      </c>
      <c r="W2761" s="358" t="e">
        <f t="shared" si="1577"/>
        <v>#VALUE!</v>
      </c>
      <c r="X2761" s="358">
        <f t="shared" si="1577"/>
        <v>50.117890000000003</v>
      </c>
      <c r="Y2761" s="358">
        <f t="shared" si="1577"/>
        <v>0</v>
      </c>
      <c r="Z2761" s="357">
        <f t="shared" si="1577"/>
        <v>0</v>
      </c>
      <c r="AA2761" s="357" t="e">
        <f t="shared" si="1577"/>
        <v>#VALUE!</v>
      </c>
      <c r="AB2761" s="357">
        <f t="shared" si="1577"/>
        <v>0</v>
      </c>
      <c r="AC2761" s="358">
        <f t="shared" si="1577"/>
        <v>0</v>
      </c>
      <c r="AD2761" s="358">
        <f t="shared" si="1577"/>
        <v>50.117890000000003</v>
      </c>
      <c r="AE2761" s="1075"/>
      <c r="AF2761" s="358">
        <f>SUM(AF2310,AF2232,AF2167,AF2060,AF1975,AF1898,AF1846,AF1792,AF1691,AF1633,AF1566,AF1507,AF1444,AF1358,AF1294,AF1226,AF1057,AF990,AF868)</f>
        <v>0</v>
      </c>
      <c r="AG2761" s="619"/>
      <c r="AH2761" s="1852"/>
    </row>
    <row r="2762" spans="2:34" ht="30" x14ac:dyDescent="0.25">
      <c r="B2762" s="3" t="s">
        <v>510</v>
      </c>
      <c r="C2762" s="2074"/>
      <c r="D2762" s="1075"/>
      <c r="E2762" s="260">
        <f t="shared" si="1573"/>
        <v>0</v>
      </c>
      <c r="F2762" s="1075" t="e">
        <f t="shared" si="1573"/>
        <v>#VALUE!</v>
      </c>
      <c r="G2762" s="1075">
        <f t="shared" si="1573"/>
        <v>24</v>
      </c>
      <c r="H2762" s="1075" t="e">
        <f t="shared" si="1574"/>
        <v>#VALUE!</v>
      </c>
      <c r="I2762" s="241"/>
      <c r="J2762" s="241"/>
      <c r="K2762" s="1075"/>
      <c r="L2762" s="1075"/>
      <c r="M2762" s="1075"/>
      <c r="N2762" s="1075"/>
      <c r="O2762" s="1075"/>
      <c r="P2762" s="207"/>
      <c r="Q2762" s="357">
        <f t="shared" ref="Q2762:AD2762" si="1578">SUM(Q2311,Q2233,Q2168,Q2061,Q1976,Q1899,Q1847,Q1793,Q1692,Q1634,Q1567,Q1508,Q1445,Q1359,Q1295,Q1227,Q1058,Q991,Q869)</f>
        <v>0</v>
      </c>
      <c r="R2762" s="357">
        <f t="shared" si="1578"/>
        <v>0</v>
      </c>
      <c r="S2762" s="357">
        <f t="shared" si="1578"/>
        <v>0</v>
      </c>
      <c r="T2762" s="357">
        <f t="shared" si="1578"/>
        <v>0</v>
      </c>
      <c r="U2762" s="357">
        <f t="shared" si="1578"/>
        <v>0</v>
      </c>
      <c r="V2762" s="357">
        <f t="shared" si="1578"/>
        <v>0</v>
      </c>
      <c r="W2762" s="358" t="e">
        <f t="shared" si="1578"/>
        <v>#VALUE!</v>
      </c>
      <c r="X2762" s="358">
        <f t="shared" si="1578"/>
        <v>34.021420000000006</v>
      </c>
      <c r="Y2762" s="358">
        <f t="shared" si="1578"/>
        <v>0</v>
      </c>
      <c r="Z2762" s="357">
        <f t="shared" si="1578"/>
        <v>0</v>
      </c>
      <c r="AA2762" s="357" t="e">
        <f t="shared" si="1578"/>
        <v>#VALUE!</v>
      </c>
      <c r="AB2762" s="357">
        <f t="shared" si="1578"/>
        <v>0</v>
      </c>
      <c r="AC2762" s="358">
        <f t="shared" si="1578"/>
        <v>0</v>
      </c>
      <c r="AD2762" s="358">
        <f t="shared" si="1578"/>
        <v>34.021420000000006</v>
      </c>
      <c r="AE2762" s="1075"/>
      <c r="AF2762" s="358">
        <f>SUM(AF2311,AF2233,AF2168,AF2061,AF1976,AF1899,AF1847,AF1793,AF1692,AF1634,AF1567,AF1508,AF1445,AF1359,AF1295,AF1227,AF1058,AF991,AF869)</f>
        <v>0</v>
      </c>
      <c r="AG2762" s="619"/>
      <c r="AH2762" s="1852"/>
    </row>
    <row r="2763" spans="2:34" s="199" customFormat="1" ht="60" x14ac:dyDescent="0.25">
      <c r="B2763" s="3" t="s">
        <v>511</v>
      </c>
      <c r="C2763" s="2074"/>
      <c r="D2763" s="1075"/>
      <c r="E2763" s="260">
        <f t="shared" ref="E2763:G2764" si="1579">SUM(E2312,E2234,E2169,E2062,E1977,E1900,E1848,E1794,E1693,E1635,E1568,E1509,E1446,E1360,E1296,E1229,E1059,E992,E870)</f>
        <v>0</v>
      </c>
      <c r="F2763" s="1075" t="e">
        <f t="shared" si="1579"/>
        <v>#VALUE!</v>
      </c>
      <c r="G2763" s="1075">
        <f t="shared" si="1579"/>
        <v>3</v>
      </c>
      <c r="H2763" s="1075" t="e">
        <f t="shared" si="1574"/>
        <v>#VALUE!</v>
      </c>
      <c r="I2763" s="241"/>
      <c r="J2763" s="241"/>
      <c r="K2763" s="1075"/>
      <c r="L2763" s="1075"/>
      <c r="M2763" s="1075"/>
      <c r="N2763" s="1075"/>
      <c r="O2763" s="1075"/>
      <c r="P2763" s="653"/>
      <c r="Q2763" s="357">
        <f t="shared" ref="Q2763:AD2763" si="1580">SUM(Q2312,Q2234,Q2169,Q2062,Q1977,Q1900,Q1848,Q1794,Q1693,Q1635,Q1568,Q1509,Q1446,Q1360,Q1296,Q1229,Q1059,Q992,Q870)</f>
        <v>0</v>
      </c>
      <c r="R2763" s="357">
        <f t="shared" si="1580"/>
        <v>0</v>
      </c>
      <c r="S2763" s="357">
        <f t="shared" si="1580"/>
        <v>0</v>
      </c>
      <c r="T2763" s="357">
        <f t="shared" si="1580"/>
        <v>0</v>
      </c>
      <c r="U2763" s="357">
        <f t="shared" si="1580"/>
        <v>0</v>
      </c>
      <c r="V2763" s="357">
        <f t="shared" si="1580"/>
        <v>0</v>
      </c>
      <c r="W2763" s="358" t="e">
        <f t="shared" si="1580"/>
        <v>#VALUE!</v>
      </c>
      <c r="X2763" s="358">
        <f t="shared" si="1580"/>
        <v>9.4720499999999959</v>
      </c>
      <c r="Y2763" s="358">
        <f t="shared" si="1580"/>
        <v>0</v>
      </c>
      <c r="Z2763" s="357">
        <f t="shared" si="1580"/>
        <v>0</v>
      </c>
      <c r="AA2763" s="357" t="e">
        <f t="shared" si="1580"/>
        <v>#VALUE!</v>
      </c>
      <c r="AB2763" s="357">
        <f t="shared" si="1580"/>
        <v>0</v>
      </c>
      <c r="AC2763" s="358">
        <f t="shared" si="1580"/>
        <v>0</v>
      </c>
      <c r="AD2763" s="358">
        <f t="shared" si="1580"/>
        <v>9.4720499999999959</v>
      </c>
      <c r="AE2763" s="1075"/>
      <c r="AF2763" s="358">
        <f>SUM(AF2312,AF2234,AF2169,AF2062,AF1977,AF1900,AF1848,AF1794,AF1693,AF1635,AF1568,AF1509,AF1446,AF1360,AF1296,AF1229,AF1059,AF992,AF870)</f>
        <v>0</v>
      </c>
      <c r="AG2763" s="619"/>
      <c r="AH2763" s="1852"/>
    </row>
    <row r="2764" spans="2:34" ht="45" x14ac:dyDescent="0.25">
      <c r="B2764" s="3" t="s">
        <v>512</v>
      </c>
      <c r="C2764" s="2074"/>
      <c r="D2764" s="1075"/>
      <c r="E2764" s="260">
        <f t="shared" si="1579"/>
        <v>0</v>
      </c>
      <c r="F2764" s="1075" t="e">
        <f t="shared" si="1579"/>
        <v>#VALUE!</v>
      </c>
      <c r="G2764" s="1075">
        <f t="shared" si="1579"/>
        <v>6</v>
      </c>
      <c r="H2764" s="1075" t="e">
        <f t="shared" si="1574"/>
        <v>#VALUE!</v>
      </c>
      <c r="I2764" s="241"/>
      <c r="J2764" s="241"/>
      <c r="K2764" s="1075"/>
      <c r="L2764" s="1075"/>
      <c r="M2764" s="1075"/>
      <c r="N2764" s="1075"/>
      <c r="O2764" s="1075"/>
      <c r="P2764" s="207"/>
      <c r="Q2764" s="357">
        <f t="shared" ref="Q2764:AD2764" si="1581">SUM(Q2313,Q2235,Q2170,Q2063,Q1978,Q1901,Q1849,Q1795,Q1694,Q1636,Q1569,Q1510,Q1447,Q1361,Q1297,Q1230,Q1060,Q993,Q871)</f>
        <v>0</v>
      </c>
      <c r="R2764" s="357">
        <f t="shared" si="1581"/>
        <v>0</v>
      </c>
      <c r="S2764" s="357">
        <f t="shared" si="1581"/>
        <v>0</v>
      </c>
      <c r="T2764" s="357">
        <f t="shared" si="1581"/>
        <v>0</v>
      </c>
      <c r="U2764" s="357">
        <f t="shared" si="1581"/>
        <v>0</v>
      </c>
      <c r="V2764" s="357">
        <f t="shared" si="1581"/>
        <v>0</v>
      </c>
      <c r="W2764" s="358" t="e">
        <f t="shared" si="1581"/>
        <v>#VALUE!</v>
      </c>
      <c r="X2764" s="358">
        <f t="shared" si="1581"/>
        <v>6.6244199999999998</v>
      </c>
      <c r="Y2764" s="358">
        <f t="shared" si="1581"/>
        <v>0</v>
      </c>
      <c r="Z2764" s="357">
        <f t="shared" si="1581"/>
        <v>0</v>
      </c>
      <c r="AA2764" s="357" t="e">
        <f t="shared" si="1581"/>
        <v>#VALUE!</v>
      </c>
      <c r="AB2764" s="357">
        <f t="shared" si="1581"/>
        <v>0</v>
      </c>
      <c r="AC2764" s="358">
        <f t="shared" si="1581"/>
        <v>0</v>
      </c>
      <c r="AD2764" s="358">
        <f t="shared" si="1581"/>
        <v>6.6244199999999998</v>
      </c>
      <c r="AE2764" s="1075"/>
      <c r="AF2764" s="358">
        <f>SUM(AF2313,AF2235,AF2170,AF2063,AF1978,AF1901,AF1849,AF1795,AF1694,AF1636,AF1569,AF1510,AF1447,AF1361,AF1297,AF1230,AF1060,AF993,AF871)</f>
        <v>0</v>
      </c>
      <c r="AG2764" s="619"/>
      <c r="AH2764" s="1852"/>
    </row>
    <row r="2765" spans="2:34" ht="29.25" x14ac:dyDescent="0.25">
      <c r="B2765" s="453" t="s">
        <v>317</v>
      </c>
      <c r="C2765" s="1044"/>
      <c r="D2765" s="1075"/>
      <c r="E2765" s="260">
        <f>SUM(E2723,E2706,E2626,E2572,E2557,E2523,E2486,E2466,E2436,E2382,E2366,E2314,E2236,E2171,E2064,E1979,E1945,E1902,E1850,E1796,E1762,E1748,E1734,E1695,E1637,E1570,E1511,E1449,E1362,E1298,E1231,E1173,E1136,E1098,E1061,E994,E872)</f>
        <v>0</v>
      </c>
      <c r="F2765" s="260" t="e">
        <f>SUM(F2723,F2706,F2626,F2572,F2557,F2523,F2486,F2466,F2436,F2382,F2366,F2314,F2236,F2171,F2064,F1979,F1945,F1902,F1850,F1796,F1762,F1748,F1734,F1695,F1637,F1570,F1511,F1449,F1362,F1298,F1231,F1173,F1136,F1098,F1061,F994,F872)</f>
        <v>#VALUE!</v>
      </c>
      <c r="G2765" s="260">
        <f>SUM(G2723,G2706,G2626,G2572,G2557,G2523,G2486,G2466,G2436,G2382,G2366,G2314,G2236,G2171,G2064,G1979,G1945,G1902,G1850,G1796,G1762,G1748,G1734,G1695,G1637,G1570,G1511,G1449,G1362,G1298,G1231,G1173,G1136,G1098,G1061,G994,G872)</f>
        <v>43991.9925</v>
      </c>
      <c r="H2765" s="1075" t="e">
        <f t="shared" si="1574"/>
        <v>#VALUE!</v>
      </c>
      <c r="I2765" s="241"/>
      <c r="J2765" s="241"/>
      <c r="K2765" s="1075"/>
      <c r="L2765" s="1075"/>
      <c r="M2765" s="1075"/>
      <c r="N2765" s="1075"/>
      <c r="O2765" s="1075"/>
      <c r="P2765" s="207"/>
      <c r="Q2765" s="357">
        <f t="shared" ref="Q2765:AD2765" si="1582">SUM(Q2723,Q2706,Q2626,Q2572,Q2557,Q2523,Q2486,Q2466,Q2436,Q2382,Q2366,Q2314,Q2236,Q2171,Q2064,Q1979,Q1945,Q1902,Q1850,Q1796,Q1762,Q1748,Q1734,Q1695,Q1637,Q1570,Q1511,Q1449,Q1362,Q1298,Q1231,Q1173,Q1136,Q1098,Q1061,Q994,Q872)</f>
        <v>0</v>
      </c>
      <c r="R2765" s="357">
        <f t="shared" si="1582"/>
        <v>0</v>
      </c>
      <c r="S2765" s="357">
        <f t="shared" si="1582"/>
        <v>0</v>
      </c>
      <c r="T2765" s="357">
        <f t="shared" si="1582"/>
        <v>0</v>
      </c>
      <c r="U2765" s="357">
        <f t="shared" si="1582"/>
        <v>0</v>
      </c>
      <c r="V2765" s="357">
        <f t="shared" si="1582"/>
        <v>0</v>
      </c>
      <c r="W2765" s="358" t="e">
        <f t="shared" si="1582"/>
        <v>#VALUE!</v>
      </c>
      <c r="X2765" s="358">
        <f t="shared" si="1582"/>
        <v>41482.102939999997</v>
      </c>
      <c r="Y2765" s="358">
        <f t="shared" si="1582"/>
        <v>0</v>
      </c>
      <c r="Z2765" s="357">
        <f t="shared" si="1582"/>
        <v>0</v>
      </c>
      <c r="AA2765" s="357" t="e">
        <f t="shared" si="1582"/>
        <v>#VALUE!</v>
      </c>
      <c r="AB2765" s="357">
        <f t="shared" si="1582"/>
        <v>-2.6987100000000002</v>
      </c>
      <c r="AC2765" s="358">
        <f t="shared" si="1582"/>
        <v>-3.4637799999999999</v>
      </c>
      <c r="AD2765" s="358">
        <f t="shared" si="1582"/>
        <v>41478.639159999999</v>
      </c>
      <c r="AE2765" s="1075"/>
      <c r="AF2765" s="358">
        <f>SUM(AF2723,AF2706,AF2626,AF2572,AF2557,AF2523,AF2486,AF2466,AF2436,AF2382,AF2366,AF2314,AF2236,AF2171,AF2064,AF1979,AF1945,AF1902,AF1850,AF1796,AF1762,AF1748,AF1734,AF1695,AF1637,AF1570,AF1511,AF1449,AF1362,AF1298,AF1231,AF1173,AF1136,AF1098,AF1061,AF994,AF872)</f>
        <v>0</v>
      </c>
      <c r="AG2765" s="619"/>
      <c r="AH2765" s="1852"/>
    </row>
    <row r="2766" spans="2:34" x14ac:dyDescent="0.25">
      <c r="B2766" s="3" t="s">
        <v>308</v>
      </c>
      <c r="C2766" s="2074"/>
      <c r="D2766" s="1075"/>
      <c r="E2766" s="260">
        <f>E1571</f>
        <v>0</v>
      </c>
      <c r="F2766" s="1075" t="e">
        <f>F1571</f>
        <v>#VALUE!</v>
      </c>
      <c r="G2766" s="1075">
        <f>G1571</f>
        <v>0</v>
      </c>
      <c r="H2766" s="1075" t="e">
        <f t="shared" si="1574"/>
        <v>#VALUE!</v>
      </c>
      <c r="I2766" s="241"/>
      <c r="J2766" s="241"/>
      <c r="K2766" s="1075"/>
      <c r="L2766" s="1075"/>
      <c r="M2766" s="1075"/>
      <c r="N2766" s="1075"/>
      <c r="O2766" s="1075"/>
      <c r="P2766" s="207"/>
      <c r="Q2766" s="357"/>
      <c r="R2766" s="357"/>
      <c r="S2766" s="357"/>
      <c r="T2766" s="357"/>
      <c r="U2766" s="357"/>
      <c r="V2766" s="357"/>
      <c r="W2766" s="358"/>
      <c r="X2766" s="358"/>
      <c r="Y2766" s="358"/>
      <c r="Z2766" s="357"/>
      <c r="AA2766" s="357"/>
      <c r="AB2766" s="357"/>
      <c r="AC2766" s="358"/>
      <c r="AD2766" s="358"/>
      <c r="AE2766" s="1075"/>
      <c r="AF2766" s="358"/>
      <c r="AG2766" s="619"/>
      <c r="AH2766" s="1852"/>
    </row>
    <row r="2767" spans="2:34" ht="30" x14ac:dyDescent="0.25">
      <c r="B2767" s="3" t="s">
        <v>487</v>
      </c>
      <c r="C2767" s="2074"/>
      <c r="D2767" s="1075"/>
      <c r="E2767" s="260">
        <f>SUM(E2724,E2707,E2627,E2573,E2558,E2524,E2487,E2467,E2367,E2316,E2238,E2173,E2066,E1981,E1946,E1904,E1852,E1798,E1763,E1749,E1735,E1697,E1639,E1572,E1513,E1451,E1364,E1300,E1233,E1175,E1138,E1100,E1063,E996,E874)</f>
        <v>0</v>
      </c>
      <c r="F2767" s="1075" t="e">
        <f>SUM(F2724,F2707,F2627,F2573,F2558,F2524,F2487,F2467,F2367,F2316,F2238,F2173,F2066,F1981,F1946,F1904,F1852,F1798,F1763,F1749,F1735,F1697,F1639,F1572,F1513,F1451,F1364,F1300,F1233,F1175,F1138,F1100,F1063,F996,F874)</f>
        <v>#VALUE!</v>
      </c>
      <c r="G2767" s="1075">
        <f>SUM(G2724,G2707,G2627,G2573,G2558,G2524,G2487,G2467,G2367,G2316,G2238,G2173,G2066,G1981,G1946,G1904,G1852,G1798,G1763,G1749,G1735,G1697,G1639,G1572,G1513,G1451,G1364,G1300,G1233,G1175,G1138,G1100,G1063,G996,G874)</f>
        <v>43947.9925</v>
      </c>
      <c r="H2767" s="1075" t="e">
        <f t="shared" si="1574"/>
        <v>#VALUE!</v>
      </c>
      <c r="I2767" s="241"/>
      <c r="J2767" s="241"/>
      <c r="K2767" s="1075"/>
      <c r="L2767" s="1075"/>
      <c r="M2767" s="1075"/>
      <c r="N2767" s="1075"/>
      <c r="O2767" s="1075"/>
      <c r="P2767" s="207"/>
      <c r="Q2767" s="357"/>
      <c r="R2767" s="357"/>
      <c r="S2767" s="357"/>
      <c r="T2767" s="357"/>
      <c r="U2767" s="357"/>
      <c r="V2767" s="357"/>
      <c r="W2767" s="358"/>
      <c r="X2767" s="358"/>
      <c r="Y2767" s="358"/>
      <c r="Z2767" s="357"/>
      <c r="AA2767" s="357"/>
      <c r="AB2767" s="357"/>
      <c r="AC2767" s="358"/>
      <c r="AD2767" s="358"/>
      <c r="AE2767" s="1075"/>
      <c r="AF2767" s="358"/>
      <c r="AG2767" s="619"/>
      <c r="AH2767" s="1852"/>
    </row>
    <row r="2768" spans="2:34" x14ac:dyDescent="0.25">
      <c r="B2768" s="3" t="s">
        <v>488</v>
      </c>
      <c r="C2768" s="2074"/>
      <c r="D2768" s="1075"/>
      <c r="E2768" s="260">
        <f>SUM(E2708,E2725,E2628,E2574,E2559,E2525,E2488,E2468,E2368,E2317,E2239,E2174,E2067,E1982,E1905,E1853,E1799,E1698,E1640,E1573,E1514,E1452,E1365,E1301,E1234,E1176,E1139,E1101,E1064,E997,E875)</f>
        <v>0</v>
      </c>
      <c r="F2768" s="1075" t="e">
        <f>SUM(F2708,F2725,F2628,F2574,F2559,F2525,F2488,F2468,F2368,F2317,F2239,F2174,F2067,F1982,F1905,F1853,F1799,F1698,F1640,F1573,F1514,F1452,F1365,F1301,F1234,F1176,F1139,F1101,F1064,F997,F875)</f>
        <v>#VALUE!</v>
      </c>
      <c r="G2768" s="1075">
        <f>SUM(G2708,G2725,G2628,G2574,G2559,G2525,G2488,G2468,G2368,G2317,G2239,G2174,G2067,G1982,G1905,G1853,G1799,G1698,G1640,G1573,G1514,G1452,G1365,G1301,G1234,G1176,G1139,G1101,G1064,G997,G875)</f>
        <v>184</v>
      </c>
      <c r="H2768" s="1075" t="e">
        <f t="shared" si="1574"/>
        <v>#VALUE!</v>
      </c>
      <c r="I2768" s="241"/>
      <c r="J2768" s="241"/>
      <c r="K2768" s="1075"/>
      <c r="L2768" s="1075"/>
      <c r="M2768" s="1075"/>
      <c r="N2768" s="1075"/>
      <c r="O2768" s="1075"/>
      <c r="P2768" s="207"/>
      <c r="Q2768" s="357"/>
      <c r="R2768" s="357"/>
      <c r="S2768" s="357"/>
      <c r="T2768" s="357"/>
      <c r="U2768" s="357"/>
      <c r="V2768" s="357"/>
      <c r="W2768" s="358"/>
      <c r="X2768" s="358"/>
      <c r="Y2768" s="358"/>
      <c r="Z2768" s="357"/>
      <c r="AA2768" s="357"/>
      <c r="AB2768" s="357"/>
      <c r="AC2768" s="358"/>
      <c r="AD2768" s="358"/>
      <c r="AE2768" s="1075"/>
      <c r="AF2768" s="358"/>
      <c r="AG2768" s="619"/>
      <c r="AH2768" s="1852"/>
    </row>
    <row r="2769" spans="2:34" ht="30" x14ac:dyDescent="0.25">
      <c r="B2769" s="3" t="s">
        <v>489</v>
      </c>
      <c r="C2769" s="2074"/>
      <c r="D2769" s="1075"/>
      <c r="E2769" s="260">
        <f>SUM(E2726,E2629,E2575,E2560,E2526,E2369,E2318,E2240,E2175,E2068,E1983,E1947,E1906,E1854,E1800,E1764,E1750,E1736,E1699,E1641,E1574,E1515,E1453,E1366,E1302,E1235,E1177,E1140,E1102,E1065,E998,E876)</f>
        <v>0</v>
      </c>
      <c r="F2769" s="1075" t="e">
        <f>SUM(F2726,F2629,F2575,F2560,F2526,F2369,F2318,F2240,F2175,F2068,F1983,F1947,F1906,F1854,F1800,F1764,F1750,F1736,F1699,F1641,F1574,F1515,F1453,F1366,F1302,F1235,F1177,F1140,F1102,F1065,F998,F876)</f>
        <v>#VALUE!</v>
      </c>
      <c r="G2769" s="2075">
        <f>SUM(G2726,G2629,G2575,G2560,G2526,G2369,G2318,G2240,G2175,G2068,G1983,G1947,G1906,G1854,G1800,G1764,G1750,G1736,G1699,G1641,G1574,G1515,G1453,G1366,G1302,G1235,G1177,G1140,G1102,G1065,G998,G876)</f>
        <v>695.97</v>
      </c>
      <c r="H2769" s="1075" t="e">
        <f t="shared" si="1574"/>
        <v>#VALUE!</v>
      </c>
      <c r="I2769" s="241"/>
      <c r="J2769" s="241"/>
      <c r="K2769" s="1075"/>
      <c r="L2769" s="1075"/>
      <c r="M2769" s="1075"/>
      <c r="N2769" s="1075"/>
      <c r="O2769" s="1075"/>
      <c r="P2769" s="207"/>
      <c r="Q2769" s="357"/>
      <c r="R2769" s="357"/>
      <c r="S2769" s="357"/>
      <c r="T2769" s="357"/>
      <c r="U2769" s="357"/>
      <c r="V2769" s="357"/>
      <c r="W2769" s="358"/>
      <c r="X2769" s="358"/>
      <c r="Y2769" s="358"/>
      <c r="Z2769" s="357"/>
      <c r="AA2769" s="357"/>
      <c r="AB2769" s="357"/>
      <c r="AC2769" s="358"/>
      <c r="AD2769" s="358"/>
      <c r="AE2769" s="1075"/>
      <c r="AF2769" s="358"/>
      <c r="AG2769" s="619"/>
      <c r="AH2769" s="1852"/>
    </row>
    <row r="2770" spans="2:34" ht="45" x14ac:dyDescent="0.25">
      <c r="B2770" s="3" t="s">
        <v>490</v>
      </c>
      <c r="C2770" s="2074"/>
      <c r="D2770" s="1075"/>
      <c r="E2770" s="260">
        <f>SUM(E2576,E2489,E2069,E999)</f>
        <v>0</v>
      </c>
      <c r="F2770" s="260" t="e">
        <f>SUM(F2576,F2489,F2069,F999)</f>
        <v>#VALUE!</v>
      </c>
      <c r="G2770" s="260">
        <f>SUM(G2576,G2489,G2069,G999)</f>
        <v>43590</v>
      </c>
      <c r="H2770" s="1075" t="e">
        <f t="shared" si="1574"/>
        <v>#VALUE!</v>
      </c>
      <c r="I2770" s="241"/>
      <c r="J2770" s="241"/>
      <c r="K2770" s="1075"/>
      <c r="L2770" s="1075"/>
      <c r="M2770" s="1075"/>
      <c r="N2770" s="1075"/>
      <c r="O2770" s="1075"/>
      <c r="P2770" s="207"/>
      <c r="Q2770" s="357"/>
      <c r="R2770" s="357"/>
      <c r="S2770" s="357"/>
      <c r="T2770" s="357"/>
      <c r="U2770" s="357"/>
      <c r="V2770" s="357"/>
      <c r="W2770" s="358"/>
      <c r="X2770" s="358"/>
      <c r="Y2770" s="358"/>
      <c r="Z2770" s="357"/>
      <c r="AA2770" s="357"/>
      <c r="AB2770" s="357"/>
      <c r="AC2770" s="358"/>
      <c r="AD2770" s="358"/>
      <c r="AE2770" s="1075"/>
      <c r="AF2770" s="358"/>
      <c r="AG2770" s="619"/>
      <c r="AH2770" s="1852"/>
    </row>
    <row r="2771" spans="2:34" ht="60" x14ac:dyDescent="0.25">
      <c r="B2771" s="3" t="s">
        <v>491</v>
      </c>
      <c r="C2771" s="2074"/>
      <c r="D2771" s="1075"/>
      <c r="E2771" s="260">
        <f t="shared" ref="E2771:G2772" si="1583">SUM(E2577,E2490,E2320,E2242,E2177,E2070,E1985,E1908,E1856,E1802,E1701,E1643,E1576,E1517,E1455,E1368,E1304,E1237,E1179,E1142,E1104,E1067,E1000,E878)</f>
        <v>0</v>
      </c>
      <c r="F2771" s="1075" t="e">
        <f t="shared" si="1583"/>
        <v>#VALUE!</v>
      </c>
      <c r="G2771" s="1075">
        <f t="shared" si="1583"/>
        <v>0</v>
      </c>
      <c r="H2771" s="1075"/>
      <c r="I2771" s="241"/>
      <c r="J2771" s="241"/>
      <c r="K2771" s="1075"/>
      <c r="L2771" s="1075"/>
      <c r="M2771" s="1075"/>
      <c r="N2771" s="1075"/>
      <c r="O2771" s="1075"/>
      <c r="P2771" s="207"/>
      <c r="Q2771" s="357"/>
      <c r="R2771" s="357"/>
      <c r="S2771" s="357"/>
      <c r="T2771" s="357"/>
      <c r="U2771" s="357"/>
      <c r="V2771" s="357"/>
      <c r="W2771" s="358"/>
      <c r="X2771" s="358"/>
      <c r="Y2771" s="358"/>
      <c r="Z2771" s="357"/>
      <c r="AA2771" s="357"/>
      <c r="AB2771" s="357"/>
      <c r="AC2771" s="358"/>
      <c r="AD2771" s="358"/>
      <c r="AE2771" s="1075"/>
      <c r="AF2771" s="358"/>
      <c r="AG2771" s="619"/>
      <c r="AH2771" s="1852"/>
    </row>
    <row r="2772" spans="2:34" ht="45" x14ac:dyDescent="0.25">
      <c r="B2772" s="3" t="s">
        <v>492</v>
      </c>
      <c r="C2772" s="2074"/>
      <c r="D2772" s="1075"/>
      <c r="E2772" s="260">
        <f t="shared" si="1583"/>
        <v>0</v>
      </c>
      <c r="F2772" s="1075" t="e">
        <f t="shared" si="1583"/>
        <v>#VALUE!</v>
      </c>
      <c r="G2772" s="1075">
        <f t="shared" si="1583"/>
        <v>2</v>
      </c>
      <c r="H2772" s="1075" t="e">
        <f t="shared" ref="H2772:H2783" si="1584">G2772/F2772*100</f>
        <v>#VALUE!</v>
      </c>
      <c r="I2772" s="241"/>
      <c r="J2772" s="241"/>
      <c r="K2772" s="1075"/>
      <c r="L2772" s="1075"/>
      <c r="M2772" s="1075"/>
      <c r="N2772" s="1075"/>
      <c r="O2772" s="1075"/>
      <c r="P2772" s="207"/>
      <c r="Q2772" s="357"/>
      <c r="R2772" s="357"/>
      <c r="S2772" s="357"/>
      <c r="T2772" s="357"/>
      <c r="U2772" s="357"/>
      <c r="V2772" s="357"/>
      <c r="W2772" s="358"/>
      <c r="X2772" s="358"/>
      <c r="Y2772" s="358"/>
      <c r="Z2772" s="357"/>
      <c r="AA2772" s="357"/>
      <c r="AB2772" s="357"/>
      <c r="AC2772" s="358"/>
      <c r="AD2772" s="358"/>
      <c r="AE2772" s="1075"/>
      <c r="AF2772" s="358"/>
      <c r="AG2772" s="619"/>
      <c r="AH2772" s="1852"/>
    </row>
    <row r="2773" spans="2:34" ht="90" x14ac:dyDescent="0.25">
      <c r="B2773" s="3" t="s">
        <v>493</v>
      </c>
      <c r="C2773" s="2074"/>
      <c r="D2773" s="1075"/>
      <c r="E2773" s="260">
        <f>SUM(E2492,E2437,E2322,E2244,E2179,E2072,E1703,E1645,E1578,E1519,E1457,E1370,E1306,E1239,E1106,E1069,E1002,E880)</f>
        <v>0</v>
      </c>
      <c r="F2773" s="1075" t="e">
        <f>SUM(F2492,F2437,F2322,F2244,F2179,F2072,F1703,F1645,F1578,F1519,F1457,F1370,F1306,F1239,F1106,F1069,F1002,F880)</f>
        <v>#VALUE!</v>
      </c>
      <c r="G2773" s="1075">
        <f>SUM(G2492,G2437,G2322,G2244,G2179,G2072,G1703,G1645,G1578,G1519,G1457,G1370,G1306,G1239,G1106,G1069,G1002,G880)</f>
        <v>32</v>
      </c>
      <c r="H2773" s="1075" t="e">
        <f t="shared" si="1584"/>
        <v>#VALUE!</v>
      </c>
      <c r="I2773" s="241"/>
      <c r="J2773" s="241"/>
      <c r="K2773" s="1075"/>
      <c r="L2773" s="1075"/>
      <c r="M2773" s="1075"/>
      <c r="N2773" s="1075"/>
      <c r="O2773" s="1075"/>
      <c r="P2773" s="207"/>
      <c r="Q2773" s="357"/>
      <c r="R2773" s="357"/>
      <c r="S2773" s="357"/>
      <c r="T2773" s="357"/>
      <c r="U2773" s="357"/>
      <c r="V2773" s="357"/>
      <c r="W2773" s="358"/>
      <c r="X2773" s="358"/>
      <c r="Y2773" s="358"/>
      <c r="Z2773" s="357"/>
      <c r="AA2773" s="357"/>
      <c r="AB2773" s="357"/>
      <c r="AC2773" s="358"/>
      <c r="AD2773" s="358"/>
      <c r="AE2773" s="1075"/>
      <c r="AF2773" s="358"/>
      <c r="AG2773" s="619"/>
      <c r="AH2773" s="1852"/>
    </row>
    <row r="2774" spans="2:34" ht="30" x14ac:dyDescent="0.25">
      <c r="B2774" s="3" t="s">
        <v>513</v>
      </c>
      <c r="C2774" s="2074"/>
      <c r="D2774" s="1075"/>
      <c r="E2774" s="260">
        <f>SUM(E881,E1240,E1307,E1371,E1458,E1520,E1579,E1646,E1704,E2073,E2180,E2245,E2323)</f>
        <v>0</v>
      </c>
      <c r="F2774" s="1075" t="e">
        <f>SUM(F881,F1240,F1307,F1371,F1458,F1520,F1579,F1646,F1704,F2073,F2180,F2245,F2323)</f>
        <v>#VALUE!</v>
      </c>
      <c r="G2774" s="1075">
        <f>SUM(G881,G1240,G1307,G1371,G1458,G1520,G1579,G1646,G1704,G2073,G2180,G2245,G2323)</f>
        <v>10</v>
      </c>
      <c r="H2774" s="1075" t="e">
        <f t="shared" si="1584"/>
        <v>#VALUE!</v>
      </c>
      <c r="I2774" s="241"/>
      <c r="J2774" s="241"/>
      <c r="K2774" s="1075"/>
      <c r="L2774" s="1075"/>
      <c r="M2774" s="1075"/>
      <c r="N2774" s="1075"/>
      <c r="O2774" s="1075"/>
      <c r="P2774" s="207"/>
      <c r="Q2774" s="357">
        <f t="shared" ref="Q2774:AD2774" si="1585">SUM(Q881,Q1240,Q1307,Q1371,Q1458,Q1520,Q1579,Q1646,Q1704,Q2073,Q2180,Q2245,Q2323)</f>
        <v>0</v>
      </c>
      <c r="R2774" s="357">
        <f t="shared" si="1585"/>
        <v>0</v>
      </c>
      <c r="S2774" s="357">
        <f t="shared" si="1585"/>
        <v>0</v>
      </c>
      <c r="T2774" s="357">
        <f t="shared" si="1585"/>
        <v>0</v>
      </c>
      <c r="U2774" s="357">
        <f t="shared" si="1585"/>
        <v>0</v>
      </c>
      <c r="V2774" s="357">
        <f t="shared" si="1585"/>
        <v>0</v>
      </c>
      <c r="W2774" s="358" t="e">
        <f t="shared" si="1585"/>
        <v>#VALUE!</v>
      </c>
      <c r="X2774" s="358">
        <f t="shared" si="1585"/>
        <v>19.288979999999999</v>
      </c>
      <c r="Y2774" s="358">
        <f t="shared" si="1585"/>
        <v>0</v>
      </c>
      <c r="Z2774" s="357">
        <f t="shared" si="1585"/>
        <v>0</v>
      </c>
      <c r="AA2774" s="357" t="e">
        <f t="shared" si="1585"/>
        <v>#VALUE!</v>
      </c>
      <c r="AB2774" s="357">
        <f t="shared" si="1585"/>
        <v>0</v>
      </c>
      <c r="AC2774" s="358">
        <f t="shared" si="1585"/>
        <v>0</v>
      </c>
      <c r="AD2774" s="358">
        <f t="shared" si="1585"/>
        <v>19.288979999999999</v>
      </c>
      <c r="AE2774" s="1075"/>
      <c r="AF2774" s="358">
        <f>SUM(AF881,AF1240,AF1307,AF1371,AF1458,AF1520,AF1579,AF1646,AF1704,AF2073,AF2180,AF2245,AF2323)</f>
        <v>0</v>
      </c>
      <c r="AG2774" s="619"/>
      <c r="AH2774" s="1852"/>
    </row>
    <row r="2775" spans="2:34" ht="43.5" x14ac:dyDescent="0.25">
      <c r="B2775" s="453" t="s">
        <v>566</v>
      </c>
      <c r="C2775" s="1044"/>
      <c r="D2775" s="1075"/>
      <c r="E2775" s="260">
        <f>E1580+E1372+E1308+E1241+E1003+E882+E2074</f>
        <v>0</v>
      </c>
      <c r="F2775" s="1075">
        <f>F1580+F1372+F1308+F1241+F1003+F882+F2074</f>
        <v>0</v>
      </c>
      <c r="G2775" s="1075">
        <f>G1580+G1372+G1308+G1241+G1003+G882+G2074</f>
        <v>0</v>
      </c>
      <c r="H2775" s="1075" t="e">
        <f t="shared" si="1584"/>
        <v>#DIV/0!</v>
      </c>
      <c r="I2775" s="241"/>
      <c r="J2775" s="241"/>
      <c r="K2775" s="1075"/>
      <c r="L2775" s="1075"/>
      <c r="M2775" s="1075"/>
      <c r="N2775" s="1075"/>
      <c r="O2775" s="1075"/>
      <c r="P2775" s="207"/>
      <c r="Q2775" s="357"/>
      <c r="R2775" s="357"/>
      <c r="S2775" s="357"/>
      <c r="T2775" s="357">
        <f>T1580+T1372+T1308+T1241+T1003+T882</f>
        <v>0</v>
      </c>
      <c r="U2775" s="357">
        <f t="shared" ref="U2775:AD2775" si="1586">U1580+U1372+U1308+U1241+U1003+U882+U2074</f>
        <v>0</v>
      </c>
      <c r="V2775" s="357">
        <f t="shared" si="1586"/>
        <v>0</v>
      </c>
      <c r="W2775" s="358" t="e">
        <f t="shared" si="1586"/>
        <v>#VALUE!</v>
      </c>
      <c r="X2775" s="358">
        <f t="shared" si="1586"/>
        <v>0</v>
      </c>
      <c r="Y2775" s="358">
        <f t="shared" si="1586"/>
        <v>0</v>
      </c>
      <c r="Z2775" s="357">
        <f t="shared" si="1586"/>
        <v>0</v>
      </c>
      <c r="AA2775" s="357" t="e">
        <f t="shared" si="1586"/>
        <v>#VALUE!</v>
      </c>
      <c r="AB2775" s="357">
        <f t="shared" si="1586"/>
        <v>0</v>
      </c>
      <c r="AC2775" s="358">
        <f t="shared" si="1586"/>
        <v>0</v>
      </c>
      <c r="AD2775" s="358">
        <f t="shared" si="1586"/>
        <v>0</v>
      </c>
      <c r="AE2775" s="1075"/>
      <c r="AF2775" s="358">
        <f>AF1580+AF1372+AF1308+AF1241+AF1003+AF882</f>
        <v>0</v>
      </c>
      <c r="AG2775" s="619"/>
      <c r="AH2775" s="1852"/>
    </row>
    <row r="2776" spans="2:34" ht="30" x14ac:dyDescent="0.25">
      <c r="B2776" s="3" t="s">
        <v>567</v>
      </c>
      <c r="C2776" s="2074"/>
      <c r="D2776" s="1075"/>
      <c r="E2776" s="260">
        <f>E1242+E883+E2075</f>
        <v>0</v>
      </c>
      <c r="F2776" s="1075">
        <f>F1242+F883+F2075</f>
        <v>0</v>
      </c>
      <c r="G2776" s="1075">
        <f>G1242+G883+G2075</f>
        <v>0</v>
      </c>
      <c r="H2776" s="1075" t="e">
        <f t="shared" si="1584"/>
        <v>#DIV/0!</v>
      </c>
      <c r="I2776" s="241"/>
      <c r="J2776" s="241"/>
      <c r="K2776" s="1075"/>
      <c r="L2776" s="1075"/>
      <c r="M2776" s="1075"/>
      <c r="N2776" s="1075"/>
      <c r="O2776" s="1075"/>
      <c r="P2776" s="207"/>
      <c r="Q2776" s="357"/>
      <c r="R2776" s="357"/>
      <c r="S2776" s="357"/>
      <c r="T2776" s="357"/>
      <c r="U2776" s="357"/>
      <c r="V2776" s="357"/>
      <c r="W2776" s="358"/>
      <c r="X2776" s="358"/>
      <c r="Y2776" s="358"/>
      <c r="Z2776" s="357"/>
      <c r="AA2776" s="357"/>
      <c r="AB2776" s="357"/>
      <c r="AC2776" s="358"/>
      <c r="AD2776" s="358"/>
      <c r="AE2776" s="1075"/>
      <c r="AF2776" s="358"/>
      <c r="AG2776" s="619"/>
      <c r="AH2776" s="1852"/>
    </row>
    <row r="2777" spans="2:34" ht="30" x14ac:dyDescent="0.25">
      <c r="B2777" s="3" t="s">
        <v>568</v>
      </c>
      <c r="C2777" s="2074"/>
      <c r="D2777" s="1075"/>
      <c r="E2777" s="260">
        <f>E1581+E1373+E1309+E1243+E884+E2076</f>
        <v>0</v>
      </c>
      <c r="F2777" s="1075">
        <f>F1581+F1373+F1309+F1243+F884+F2076</f>
        <v>0</v>
      </c>
      <c r="G2777" s="1075">
        <f>G1581+G1373+G1309+G1243+G884+G2076</f>
        <v>0</v>
      </c>
      <c r="H2777" s="1075" t="e">
        <f t="shared" si="1584"/>
        <v>#DIV/0!</v>
      </c>
      <c r="I2777" s="241"/>
      <c r="J2777" s="241"/>
      <c r="K2777" s="1075"/>
      <c r="L2777" s="1075"/>
      <c r="M2777" s="1075"/>
      <c r="N2777" s="1075"/>
      <c r="O2777" s="1075"/>
      <c r="P2777" s="207"/>
      <c r="Q2777" s="357"/>
      <c r="R2777" s="357"/>
      <c r="S2777" s="357"/>
      <c r="T2777" s="357"/>
      <c r="U2777" s="357"/>
      <c r="V2777" s="357"/>
      <c r="W2777" s="358"/>
      <c r="X2777" s="358"/>
      <c r="Y2777" s="358"/>
      <c r="Z2777" s="357"/>
      <c r="AA2777" s="357"/>
      <c r="AB2777" s="357"/>
      <c r="AC2777" s="358"/>
      <c r="AD2777" s="358"/>
      <c r="AE2777" s="1075"/>
      <c r="AF2777" s="358"/>
      <c r="AG2777" s="619"/>
      <c r="AH2777" s="1852"/>
    </row>
    <row r="2778" spans="2:34" ht="30" x14ac:dyDescent="0.25">
      <c r="B2778" s="3" t="s">
        <v>569</v>
      </c>
      <c r="C2778" s="2074"/>
      <c r="D2778" s="1075"/>
      <c r="E2778" s="260">
        <f>E1004+E2077</f>
        <v>0</v>
      </c>
      <c r="F2778" s="1075">
        <f>F1004+F2077</f>
        <v>0</v>
      </c>
      <c r="G2778" s="1075">
        <f>G1004+G2077</f>
        <v>0</v>
      </c>
      <c r="H2778" s="1075" t="e">
        <f t="shared" si="1584"/>
        <v>#DIV/0!</v>
      </c>
      <c r="I2778" s="241"/>
      <c r="J2778" s="241"/>
      <c r="K2778" s="1075"/>
      <c r="L2778" s="1075"/>
      <c r="M2778" s="1075"/>
      <c r="N2778" s="1075"/>
      <c r="O2778" s="1075"/>
      <c r="P2778" s="207"/>
      <c r="Q2778" s="357"/>
      <c r="R2778" s="357"/>
      <c r="S2778" s="357"/>
      <c r="T2778" s="357"/>
      <c r="U2778" s="357"/>
      <c r="V2778" s="357"/>
      <c r="W2778" s="358"/>
      <c r="X2778" s="358"/>
      <c r="Y2778" s="358"/>
      <c r="Z2778" s="357"/>
      <c r="AA2778" s="357"/>
      <c r="AB2778" s="357"/>
      <c r="AC2778" s="358"/>
      <c r="AD2778" s="358"/>
      <c r="AE2778" s="1075"/>
      <c r="AF2778" s="358"/>
      <c r="AG2778" s="619"/>
      <c r="AH2778" s="1852"/>
    </row>
    <row r="2779" spans="2:34" x14ac:dyDescent="0.25">
      <c r="B2779" s="3" t="s">
        <v>318</v>
      </c>
      <c r="C2779" s="2074"/>
      <c r="D2779" s="1075"/>
      <c r="E2779" s="260">
        <f>SUM(E2630,E2561,E2527,E2493,E2469,E2386,E2370,E2324,E2270,E2246,E2181,E2078,E1987,E1948,E1910,E1858,E1804,E1765,E1751,E1737,E1705,E1647,E1582,E1521,E1459,E1374,E1310,E1244,E1181,E1144,E1070,E1005,E885,E1107)</f>
        <v>0</v>
      </c>
      <c r="F2779" s="260" t="e">
        <f>SUM(F2630,F2561,F2527,F2493,F2469,F2386,F2370,F2324,F2270,F2246,F2181,F2078,F1987,F1948,F1910,F1858,F1804,F1765,F1751,F1737,F1705,F1647,F1582,F1521,F1459,F1374,F1310,F1244,F1181,F1144,F1070,F1005,F885,F1107)</f>
        <v>#VALUE!</v>
      </c>
      <c r="G2779" s="260">
        <f>SUM(G2630,G2561,G2527,G2493,G2469,G2386,G2370,G2324,G2270,G2246,G2181,G2078,G1987,G1948,G1910,G1858,G1804,G1765,G1751,G1737,G1705,G1647,G1582,G1521,G1459,G1374,G1310,G1244,G1181,G1144,G1070,G1005,G885,G1107,G2579)</f>
        <v>1262.8521276595748</v>
      </c>
      <c r="H2779" s="1075" t="e">
        <f t="shared" si="1584"/>
        <v>#VALUE!</v>
      </c>
      <c r="I2779" s="241"/>
      <c r="J2779" s="241"/>
      <c r="K2779" s="1075"/>
      <c r="L2779" s="1075"/>
      <c r="M2779" s="1075"/>
      <c r="N2779" s="1075"/>
      <c r="O2779" s="1075"/>
      <c r="P2779" s="207"/>
      <c r="Q2779" s="357"/>
      <c r="R2779" s="357"/>
      <c r="S2779" s="357"/>
      <c r="T2779" s="357"/>
      <c r="U2779" s="357"/>
      <c r="V2779" s="357"/>
      <c r="W2779" s="358"/>
      <c r="X2779" s="358"/>
      <c r="Y2779" s="358"/>
      <c r="Z2779" s="357"/>
      <c r="AA2779" s="357"/>
      <c r="AB2779" s="357"/>
      <c r="AC2779" s="358"/>
      <c r="AD2779" s="358"/>
      <c r="AE2779" s="1075"/>
      <c r="AF2779" s="358"/>
      <c r="AG2779" s="619"/>
      <c r="AH2779" s="1852"/>
    </row>
    <row r="2780" spans="2:34" x14ac:dyDescent="0.25">
      <c r="B2780" s="3" t="s">
        <v>327</v>
      </c>
      <c r="C2780" s="2074"/>
      <c r="D2780" s="1075"/>
      <c r="E2780" s="260">
        <f>SUM(E2580,E2494,E2470,E2325,E2247,E2182,E2079,E1583,E1182,E1145,E1108,E1006,E886)</f>
        <v>0</v>
      </c>
      <c r="F2780" s="1075" t="e">
        <f>SUM(F2580,F2494,F2470,F2325,F2247,F2182,F2079,F1583,F1182,F1145,F1108,F1006,F886)</f>
        <v>#VALUE!</v>
      </c>
      <c r="G2780" s="1075">
        <f>SUM(G2580,G2494,G2470,G2325,G2247,G2182,G2079,G1583,G1182,G1145,G1108,G1006,G886)</f>
        <v>114</v>
      </c>
      <c r="H2780" s="1075" t="e">
        <f t="shared" si="1584"/>
        <v>#VALUE!</v>
      </c>
      <c r="I2780" s="241"/>
      <c r="J2780" s="241"/>
      <c r="K2780" s="1075"/>
      <c r="L2780" s="1075"/>
      <c r="M2780" s="1075"/>
      <c r="N2780" s="1075"/>
      <c r="O2780" s="1075"/>
      <c r="P2780" s="207"/>
      <c r="Q2780" s="357"/>
      <c r="R2780" s="357"/>
      <c r="S2780" s="357"/>
      <c r="T2780" s="357"/>
      <c r="U2780" s="357"/>
      <c r="V2780" s="357"/>
      <c r="W2780" s="358"/>
      <c r="X2780" s="358"/>
      <c r="Y2780" s="358"/>
      <c r="Z2780" s="357"/>
      <c r="AA2780" s="357"/>
      <c r="AB2780" s="357"/>
      <c r="AC2780" s="358"/>
      <c r="AD2780" s="358"/>
      <c r="AE2780" s="1075"/>
      <c r="AF2780" s="358"/>
      <c r="AG2780" s="619"/>
      <c r="AH2780" s="1852"/>
    </row>
    <row r="2781" spans="2:34" x14ac:dyDescent="0.25">
      <c r="B2781" s="3" t="s">
        <v>328</v>
      </c>
      <c r="C2781" s="1162"/>
      <c r="D2781" s="1075"/>
      <c r="E2781" s="260">
        <f>SUM(E2631,E2581,E2562,E2528,E2495,E2387,E2371,E2326,E2248,E2183,E2080,E1989,E1949,E1912,E1806,E1860,E1766,E1752,E1738,E1707,E1649,E1584,E1523,E1183,E1146)</f>
        <v>0</v>
      </c>
      <c r="F2781" s="1075" t="e">
        <f>SUM(F2631,F2581,F2562,F2528,F2495,F2387,F2371,F2326,F2248,F2183,F2080,F1989,F1949,F1912,F1806,F1860,F1766,F1752,F1738,F1707,F1649,F1584,F1523,F1183,F1146)</f>
        <v>#VALUE!</v>
      </c>
      <c r="G2781" s="1075">
        <f>SUM(G2631,G2581,G2562,G2528,G2495,G2387,G2371,G2326,G2248,G2183,G2080,G1989,G1949,G1912,G1806,G1860,G1766,G1752,G1738,G1707,G1649,G1584,G1523,G1183,G1146)</f>
        <v>1146.0148936170215</v>
      </c>
      <c r="H2781" s="1075" t="e">
        <f t="shared" si="1584"/>
        <v>#VALUE!</v>
      </c>
      <c r="I2781" s="1365"/>
      <c r="J2781" s="1365"/>
      <c r="K2781" s="1075"/>
      <c r="L2781" s="1075"/>
      <c r="M2781" s="1075"/>
      <c r="N2781" s="1075"/>
      <c r="O2781" s="1075"/>
      <c r="P2781" s="1075"/>
      <c r="Q2781" s="358"/>
      <c r="R2781" s="358"/>
      <c r="S2781" s="358"/>
      <c r="T2781" s="358"/>
      <c r="U2781" s="358"/>
      <c r="V2781" s="358"/>
      <c r="W2781" s="358"/>
      <c r="X2781" s="358"/>
      <c r="Y2781" s="358"/>
      <c r="Z2781" s="358"/>
      <c r="AA2781" s="358"/>
      <c r="AB2781" s="358"/>
      <c r="AC2781" s="358"/>
      <c r="AD2781" s="358"/>
      <c r="AE2781" s="1075"/>
      <c r="AF2781" s="358"/>
      <c r="AG2781" s="619"/>
      <c r="AH2781" s="1852"/>
    </row>
    <row r="2782" spans="2:34" x14ac:dyDescent="0.25">
      <c r="B2782" s="3" t="s">
        <v>329</v>
      </c>
      <c r="C2782" s="416"/>
      <c r="D2782" s="1075"/>
      <c r="E2782" s="262">
        <f>SUBTOTAL(9,E2632,E2582,E2563,E2529,E2496,E2388,E2372,E2327,E2249,E2184,E2081,E1950,E1767,E1753,E1739,E1650,E1585,E1524,E1184,E1147)</f>
        <v>0</v>
      </c>
      <c r="F2782" s="967" t="e">
        <f>SUBTOTAL(9,F2632,F2582,F2563,F2529,F2496,F2388,F2372,F2327,F2249,F2184,F2081,F1950,F1767,F1753,F1739,F1650,F1585,F1524,F1184,F1147)</f>
        <v>#VALUE!</v>
      </c>
      <c r="G2782" s="967">
        <f>SUBTOTAL(9,G2632,G2582,G2563,G2529,G2496,G2388,G2372,G2327,G2249,G2184,G2081,G1950,G1767,G1753,G1739,G1650,G1585,G1524,G1184,G1147,G1462)</f>
        <v>10767.780000000002</v>
      </c>
      <c r="H2782" s="967" t="e">
        <f t="shared" si="1584"/>
        <v>#VALUE!</v>
      </c>
      <c r="I2782" s="2076"/>
      <c r="J2782" s="227"/>
      <c r="K2782" s="227"/>
      <c r="L2782" s="227"/>
      <c r="M2782" s="227"/>
      <c r="N2782" s="227"/>
      <c r="O2782" s="227"/>
      <c r="P2782" s="227"/>
      <c r="Q2782" s="358"/>
      <c r="R2782" s="358"/>
      <c r="S2782" s="358"/>
      <c r="T2782" s="358"/>
      <c r="U2782" s="358"/>
      <c r="V2782" s="358"/>
      <c r="W2782" s="358"/>
      <c r="X2782" s="358"/>
      <c r="Y2782" s="358"/>
      <c r="Z2782" s="358"/>
      <c r="AA2782" s="358"/>
      <c r="AB2782" s="358"/>
      <c r="AC2782" s="358"/>
      <c r="AD2782" s="358"/>
      <c r="AE2782" s="967"/>
      <c r="AF2782" s="358"/>
      <c r="AG2782" s="619"/>
      <c r="AH2782" s="1852"/>
    </row>
    <row r="2783" spans="2:34" x14ac:dyDescent="0.25">
      <c r="B2783" s="3" t="s">
        <v>332</v>
      </c>
      <c r="C2783" s="416"/>
      <c r="D2783" s="1075"/>
      <c r="E2783" s="262">
        <f>E1951+E1768+E1754</f>
        <v>0</v>
      </c>
      <c r="F2783" s="967" t="e">
        <f>F1951+F1768+F1754</f>
        <v>#VALUE!</v>
      </c>
      <c r="G2783" s="967">
        <f>G1951+G1768+G1754</f>
        <v>12.629999999999999</v>
      </c>
      <c r="H2783" s="967" t="e">
        <f t="shared" si="1584"/>
        <v>#VALUE!</v>
      </c>
      <c r="I2783" s="2076"/>
      <c r="J2783" s="227"/>
      <c r="K2783" s="227"/>
      <c r="L2783" s="227"/>
      <c r="M2783" s="227"/>
      <c r="N2783" s="227"/>
      <c r="O2783" s="227"/>
      <c r="P2783" s="227"/>
      <c r="Q2783" s="358"/>
      <c r="R2783" s="358"/>
      <c r="S2783" s="358"/>
      <c r="T2783" s="358"/>
      <c r="U2783" s="358"/>
      <c r="V2783" s="358"/>
      <c r="W2783" s="358"/>
      <c r="X2783" s="358"/>
      <c r="Y2783" s="358"/>
      <c r="Z2783" s="358"/>
      <c r="AA2783" s="358"/>
      <c r="AB2783" s="358"/>
      <c r="AC2783" s="358"/>
      <c r="AD2783" s="358"/>
      <c r="AE2783" s="967"/>
      <c r="AF2783" s="358"/>
      <c r="AG2783" s="619"/>
      <c r="AH2783" s="1852"/>
    </row>
    <row r="2784" spans="2:34" x14ac:dyDescent="0.25">
      <c r="B2784" s="453" t="s">
        <v>553</v>
      </c>
      <c r="C2784" s="416"/>
      <c r="D2784" s="1075"/>
      <c r="E2784" s="262">
        <f>E2271+E1914</f>
        <v>0</v>
      </c>
      <c r="F2784" s="967" t="e">
        <f>F2271+F1914</f>
        <v>#VALUE!</v>
      </c>
      <c r="G2784" s="967">
        <f>G2271+G1914</f>
        <v>2</v>
      </c>
      <c r="H2784" s="967" t="e">
        <f>H2271</f>
        <v>#VALUE!</v>
      </c>
      <c r="I2784" s="2076"/>
      <c r="J2784" s="227"/>
      <c r="K2784" s="227"/>
      <c r="L2784" s="227"/>
      <c r="M2784" s="227"/>
      <c r="N2784" s="227"/>
      <c r="O2784" s="227"/>
      <c r="P2784" s="227"/>
      <c r="Q2784" s="358">
        <f t="shared" ref="Q2784:AC2784" si="1587">Q2271+Q1914</f>
        <v>0</v>
      </c>
      <c r="R2784" s="358">
        <f t="shared" si="1587"/>
        <v>0</v>
      </c>
      <c r="S2784" s="358">
        <f t="shared" si="1587"/>
        <v>0</v>
      </c>
      <c r="T2784" s="358">
        <f t="shared" si="1587"/>
        <v>0</v>
      </c>
      <c r="U2784" s="358">
        <f t="shared" si="1587"/>
        <v>0</v>
      </c>
      <c r="V2784" s="358">
        <f t="shared" si="1587"/>
        <v>0</v>
      </c>
      <c r="W2784" s="358" t="e">
        <f t="shared" si="1587"/>
        <v>#VALUE!</v>
      </c>
      <c r="X2784" s="358">
        <f>X2271+X1914</f>
        <v>71.960189999999997</v>
      </c>
      <c r="Y2784" s="358">
        <f t="shared" si="1587"/>
        <v>0</v>
      </c>
      <c r="Z2784" s="358">
        <f t="shared" si="1587"/>
        <v>0</v>
      </c>
      <c r="AA2784" s="358" t="e">
        <f t="shared" si="1587"/>
        <v>#VALUE!</v>
      </c>
      <c r="AB2784" s="358">
        <f t="shared" si="1587"/>
        <v>0</v>
      </c>
      <c r="AC2784" s="358">
        <f t="shared" si="1587"/>
        <v>0</v>
      </c>
      <c r="AD2784" s="196">
        <f>AD2271+AD1914</f>
        <v>71.960189999999997</v>
      </c>
      <c r="AE2784" s="967"/>
      <c r="AF2784" s="358">
        <f>AF2271</f>
        <v>0</v>
      </c>
      <c r="AG2784" s="619"/>
      <c r="AH2784" s="1852"/>
    </row>
    <row r="2785" spans="2:34" ht="30" x14ac:dyDescent="0.25">
      <c r="B2785" s="3" t="s">
        <v>311</v>
      </c>
      <c r="C2785" s="416"/>
      <c r="D2785" s="967"/>
      <c r="E2785" s="262">
        <f>SUM(E2583,E2500,E2328,E2250,E2185,E2082,E1991,E1918,E1862,E1808,E1709,E1651,E1586,E1525,E1463,E1378,E1313,E1248,E1185,E1148,E1111,E1073,E1008,E888)</f>
        <v>0</v>
      </c>
      <c r="F2785" s="967" t="e">
        <f>SUM(F2583,F2500,F2328,F2250,F2185,F2082,F1991,F1918,F1862,F1808,F1709,F1651,F1586,F1525,F1463,F1378,F1313,F1248,F1185,F1148,F1111,F1073,F1008,F888)</f>
        <v>#VALUE!</v>
      </c>
      <c r="G2785" s="227">
        <f>SUM(G2583,G2500,G2328,G2250,G2185,G2082,G1991,G1918,G1862,G1808,G1709,G1651,G1586,G1525,G1463,G1378,G1313,G1248,G1185,G1148,G1111,G1073,G1008,G888)</f>
        <v>502</v>
      </c>
      <c r="H2785" s="1075" t="e">
        <f>G2785/F2785*100</f>
        <v>#VALUE!</v>
      </c>
      <c r="I2785" s="2076"/>
      <c r="J2785" s="227"/>
      <c r="K2785" s="227"/>
      <c r="L2785" s="227"/>
      <c r="M2785" s="227"/>
      <c r="N2785" s="227"/>
      <c r="O2785" s="227"/>
      <c r="P2785" s="227"/>
      <c r="Q2785" s="358"/>
      <c r="R2785" s="358"/>
      <c r="S2785" s="358"/>
      <c r="T2785" s="358"/>
      <c r="U2785" s="358"/>
      <c r="V2785" s="358"/>
      <c r="W2785" s="358"/>
      <c r="X2785" s="196">
        <f>X888+X1008+X1073+X1111+X1148+X1185+X1248+X1313+X1378+X1463+X1525+X1586+X1651+X1709+X1808+X1862+X1918+X1991+X2082</f>
        <v>672.47880000000009</v>
      </c>
      <c r="Y2785" s="358"/>
      <c r="Z2785" s="358"/>
      <c r="AA2785" s="358"/>
      <c r="AB2785" s="358"/>
      <c r="AC2785" s="358">
        <f>AC888+AC1008+AC1073+AC1111+AC1148+AC1185+AC1248+AC1313+AC1378+AC1463+AC1525+AC1586+AC1651+AC1709+AC1808+AC1862+AC1918+AC1991+AC2082</f>
        <v>-1.0787100000000001</v>
      </c>
      <c r="AD2785" s="196">
        <f>AD888+AD1008+AD1073+AD1111+AD1148+AD1185+AD1248+AD1313+AD1378+AD1463+AD1525+AD1586+AD1651+AD1709+AD1808+AD1862+AD1918+AD1991+AD2082+AD2250</f>
        <v>672.47880000000009</v>
      </c>
      <c r="AE2785" s="227"/>
      <c r="AF2785" s="358"/>
      <c r="AG2785" s="619"/>
      <c r="AH2785" s="1852"/>
    </row>
    <row r="2786" spans="2:34" ht="30" x14ac:dyDescent="0.25">
      <c r="B2786" s="3" t="s">
        <v>193</v>
      </c>
      <c r="C2786" s="416"/>
      <c r="D2786" s="227"/>
      <c r="E2786" s="259">
        <f>SUM(E2329,E2251,E2186,E2083,E1992,E1919,E1863,E1809,E1710,E1652,E1587,E1526,E1464,E1379,E1314,E1249,E1186,E1149,E1112,E1074,E1009,E889)</f>
        <v>0</v>
      </c>
      <c r="F2786" s="227" t="e">
        <f>SUM(F2329,F2251,F2186,F2083,F1992,F1919,F1863,F1809,F1710,F1652,F1587,F1526,F1464,F1379,F1314,F1249,F1186,F1149,F1112,F1074,F1009,F889)</f>
        <v>#VALUE!</v>
      </c>
      <c r="G2786" s="227">
        <f>SUM(G2329,G2251,G2186,G2083,G1992,G1919,G1863,G1809,G1710,G1652,G1587,G1526,G1464,G1379,G1314,G1249,G1186,G1149,G1112,G1074,G1009,G889)</f>
        <v>61</v>
      </c>
      <c r="H2786" s="1075" t="e">
        <f>G2786/F2786*100</f>
        <v>#VALUE!</v>
      </c>
      <c r="I2786" s="2076"/>
      <c r="J2786" s="227"/>
      <c r="K2786" s="227"/>
      <c r="L2786" s="227"/>
      <c r="M2786" s="227"/>
      <c r="N2786" s="227"/>
      <c r="O2786" s="227"/>
      <c r="P2786" s="227"/>
      <c r="Q2786" s="358"/>
      <c r="R2786" s="358"/>
      <c r="S2786" s="358"/>
      <c r="T2786" s="358"/>
      <c r="U2786" s="358"/>
      <c r="V2786" s="358"/>
      <c r="W2786" s="358"/>
      <c r="X2786" s="358"/>
      <c r="Y2786" s="358"/>
      <c r="Z2786" s="358"/>
      <c r="AA2786" s="358"/>
      <c r="AB2786" s="358"/>
      <c r="AC2786" s="358"/>
      <c r="AD2786" s="358"/>
      <c r="AE2786" s="227"/>
      <c r="AF2786" s="358"/>
      <c r="AG2786" s="619"/>
      <c r="AH2786" s="1852"/>
    </row>
    <row r="2787" spans="2:34" ht="60" x14ac:dyDescent="0.25">
      <c r="B2787" s="3" t="s">
        <v>319</v>
      </c>
      <c r="C2787" s="416"/>
      <c r="D2787" s="227"/>
      <c r="E2787" s="259">
        <f>SUM(E2330,E2252,E2187,E2084,E1993,E1920,E1864,E1187,E1150,E1113,E1075,E1010,E890,E825)</f>
        <v>0</v>
      </c>
      <c r="F2787" s="227" t="e">
        <f>SUM(F2330,F2252,F2187,F2084,F1993,F1920,F1864,F1187,F1150,F1113,F1075,F1010,F890,F825)</f>
        <v>#VALUE!</v>
      </c>
      <c r="G2787" s="227">
        <f>SUM(G2330,G2252,G2187,G2084,G1993,G1920,G1864,G1187,G1150,G1113,G1075,G1010,G890,G825)</f>
        <v>140</v>
      </c>
      <c r="H2787" s="1075" t="e">
        <f>G2787/F2787*100</f>
        <v>#VALUE!</v>
      </c>
      <c r="I2787" s="2076"/>
      <c r="J2787" s="227"/>
      <c r="K2787" s="227"/>
      <c r="L2787" s="227"/>
      <c r="M2787" s="227"/>
      <c r="N2787" s="227"/>
      <c r="O2787" s="227"/>
      <c r="P2787" s="227"/>
      <c r="Q2787" s="358"/>
      <c r="R2787" s="358"/>
      <c r="S2787" s="358"/>
      <c r="T2787" s="358"/>
      <c r="U2787" s="358"/>
      <c r="V2787" s="358"/>
      <c r="W2787" s="358"/>
      <c r="X2787" s="358">
        <f>X890+X1010+X1113+X1150+X1187+X1920+X1993+X2084+X825</f>
        <v>18.338070000000002</v>
      </c>
      <c r="Y2787" s="358"/>
      <c r="Z2787" s="358"/>
      <c r="AA2787" s="358"/>
      <c r="AB2787" s="358"/>
      <c r="AC2787" s="358"/>
      <c r="AD2787" s="358">
        <f>AD890+AD1010+AD1113+AD1150+AD1187+AD1920+AD1993+AD2084+AD825</f>
        <v>18.338070000000002</v>
      </c>
      <c r="AE2787" s="227"/>
      <c r="AF2787" s="358"/>
      <c r="AG2787" s="619"/>
      <c r="AH2787" s="1852"/>
    </row>
    <row r="2788" spans="2:34" ht="15.75" x14ac:dyDescent="0.25">
      <c r="B2788" s="467" t="s">
        <v>220</v>
      </c>
      <c r="C2788" s="416"/>
      <c r="D2788" s="227"/>
      <c r="E2788" s="259">
        <f>SUM(E2709,E2697,E2680,E2667,E2651,E2642,E2634,E2600,E2584,E2547,E2514,E2501,E2472,E2438,E2429,E2410,E2397,E2331,E2253,E2188,E2085,E1994,E1921,E1865,E1811,E1713,E1654,E1589,E1528,E1466,E1381,E1315,E1250,E1188,E1151,E1114,E1076,E1011,E948,E891)</f>
        <v>0</v>
      </c>
      <c r="F2788" s="227" t="e">
        <f>SUM(F2709,F2697,F2680,F2667,F2651,F2642,F2634,F2600,F2584,F2547,F2514,F2501,F2472,F2438,F2429,F2410,F2397,F2331,F2253,F2188,F2085,F1994,F1921,F1865,F1811,F1713,F1654,F1589,F1528,F1466,F1381,F1315,F1250,F1188,F1151,F1114,F1076,F1011,F948,F891)</f>
        <v>#VALUE!</v>
      </c>
      <c r="G2788" s="227">
        <f>SUM(G2709,G2697,G2680,G2667,G2651,G2642,G2634,G2600,G2584,G2547,G2514,G2501,G2472,G2438,G2429,G2410,G2397,G2331,G2253,G2188,G2085,G1994,G1921,G1865,G1811,G1713,G1654,G1589,G1528,G1466,G1381,G1315,G1250,G1188,G1151,G1114,G1076,G1011,G948,G891)</f>
        <v>26671</v>
      </c>
      <c r="H2788" s="1075" t="e">
        <f>G2788/F2788*100</f>
        <v>#VALUE!</v>
      </c>
      <c r="I2788" s="2076"/>
      <c r="J2788" s="227"/>
      <c r="K2788" s="227"/>
      <c r="L2788" s="227"/>
      <c r="M2788" s="227"/>
      <c r="N2788" s="227"/>
      <c r="O2788" s="227"/>
      <c r="P2788" s="227"/>
      <c r="Q2788" s="358">
        <f t="shared" ref="Q2788:AD2788" si="1588">SUM(Q2709,Q2697,Q2680,Q2667,Q2651,Q2642,Q2634,Q2600,Q2584,Q2547,Q2514,Q2501,Q2472,Q2438,Q2429,Q2410,Q2397,Q2331,Q2253,Q2188,Q2085,Q1994,Q1921,Q1865,Q1811,Q1713,Q1654,Q1589,Q1528,Q1466,Q1381,Q1315,Q1250,Q1188,Q1151,Q1114,Q1076,Q1011,Q948,Q891)</f>
        <v>0</v>
      </c>
      <c r="R2788" s="358">
        <f t="shared" si="1588"/>
        <v>0</v>
      </c>
      <c r="S2788" s="358">
        <f t="shared" si="1588"/>
        <v>0</v>
      </c>
      <c r="T2788" s="358">
        <f t="shared" si="1588"/>
        <v>0</v>
      </c>
      <c r="U2788" s="358">
        <f t="shared" si="1588"/>
        <v>0</v>
      </c>
      <c r="V2788" s="358">
        <f t="shared" si="1588"/>
        <v>0</v>
      </c>
      <c r="W2788" s="358" t="e">
        <f t="shared" si="1588"/>
        <v>#VALUE!</v>
      </c>
      <c r="X2788" s="358">
        <f t="shared" si="1588"/>
        <v>71761.363778000014</v>
      </c>
      <c r="Y2788" s="358">
        <f t="shared" si="1588"/>
        <v>0</v>
      </c>
      <c r="Z2788" s="358">
        <f t="shared" si="1588"/>
        <v>480.88475999999997</v>
      </c>
      <c r="AA2788" s="358" t="e">
        <f t="shared" si="1588"/>
        <v>#VALUE!</v>
      </c>
      <c r="AB2788" s="358">
        <f t="shared" si="1588"/>
        <v>-1.1013900000000001</v>
      </c>
      <c r="AC2788" s="358">
        <f t="shared" si="1588"/>
        <v>-41.680280000000003</v>
      </c>
      <c r="AD2788" s="358">
        <f t="shared" si="1588"/>
        <v>72200.568258000014</v>
      </c>
      <c r="AE2788" s="227"/>
      <c r="AF2788" s="358">
        <f>SUM(AF2709,AF2697,AF2680,AF2667,AF2651,AF2642,AF2634,AF2600,AF2584,AF2547,AF2514,AF2501,AF2472,AF2438,AF2429,AF2410,AF2397,AF2331,AF2253,AF2188,AF2085,AF1994,AF1921,AF1865,AF1811,AF1713,AF1654,AF1589,AF1528,AF1466,AF1381,AF1315,AF1250,AF1188,AF1151,AF1114,AF1076,AF1011,AF948,AF891)</f>
        <v>0</v>
      </c>
      <c r="AG2788" s="619"/>
      <c r="AH2788" s="1852"/>
    </row>
    <row r="2789" spans="2:34" ht="31.5" x14ac:dyDescent="0.25">
      <c r="B2789" s="467" t="s">
        <v>299</v>
      </c>
      <c r="C2789" s="416"/>
      <c r="D2789" s="227"/>
      <c r="E2789" s="259">
        <f>E910</f>
        <v>0</v>
      </c>
      <c r="F2789" s="227" t="e">
        <f>F910</f>
        <v>#VALUE!</v>
      </c>
      <c r="G2789" s="227">
        <f>G910</f>
        <v>0</v>
      </c>
      <c r="H2789" s="1075"/>
      <c r="I2789" s="2076"/>
      <c r="J2789" s="227"/>
      <c r="K2789" s="227"/>
      <c r="L2789" s="227"/>
      <c r="M2789" s="227"/>
      <c r="N2789" s="227"/>
      <c r="O2789" s="227"/>
      <c r="P2789" s="227"/>
      <c r="Q2789" s="358">
        <f t="shared" ref="Q2789:AD2789" si="1589">Q910</f>
        <v>0</v>
      </c>
      <c r="R2789" s="358">
        <f t="shared" si="1589"/>
        <v>0</v>
      </c>
      <c r="S2789" s="358">
        <f t="shared" si="1589"/>
        <v>0</v>
      </c>
      <c r="T2789" s="358">
        <f t="shared" si="1589"/>
        <v>0</v>
      </c>
      <c r="U2789" s="358">
        <f t="shared" si="1589"/>
        <v>0</v>
      </c>
      <c r="V2789" s="358">
        <f t="shared" si="1589"/>
        <v>0</v>
      </c>
      <c r="W2789" s="358" t="e">
        <f t="shared" si="1589"/>
        <v>#VALUE!</v>
      </c>
      <c r="X2789" s="358">
        <f t="shared" si="1589"/>
        <v>0</v>
      </c>
      <c r="Y2789" s="358">
        <f t="shared" si="1589"/>
        <v>0</v>
      </c>
      <c r="Z2789" s="358">
        <f t="shared" si="1589"/>
        <v>0</v>
      </c>
      <c r="AA2789" s="358" t="e">
        <f t="shared" si="1589"/>
        <v>#VALUE!</v>
      </c>
      <c r="AB2789" s="358">
        <f t="shared" si="1589"/>
        <v>0</v>
      </c>
      <c r="AC2789" s="358">
        <f t="shared" si="1589"/>
        <v>0</v>
      </c>
      <c r="AD2789" s="358">
        <f t="shared" si="1589"/>
        <v>0</v>
      </c>
      <c r="AE2789" s="227"/>
      <c r="AF2789" s="358">
        <f>AF910</f>
        <v>0</v>
      </c>
      <c r="AG2789" s="619"/>
      <c r="AH2789" s="1852"/>
    </row>
    <row r="2790" spans="2:34" ht="86.25" x14ac:dyDescent="0.25">
      <c r="B2790" s="453" t="s">
        <v>576</v>
      </c>
      <c r="C2790" s="416"/>
      <c r="D2790" s="227"/>
      <c r="E2790" s="259">
        <f>SUM(E2334,E2256,E2191,E2120,E1719,E1657,E1595,E1531,E1470,E1400,E1320,E1257,E911)</f>
        <v>0</v>
      </c>
      <c r="F2790" s="227" t="e">
        <f>SUM(F2334,F2256,F2191,F2120,F1719,F1657,F1595,F1531,F1470,F1400,F1320,F1257,F911)</f>
        <v>#VALUE!</v>
      </c>
      <c r="G2790" s="227">
        <f>SUM(G2334,G2256,G2191,G2120,G1719,G1657,G1595,G1531,G1470,G1400,G1320,G1257,G911)</f>
        <v>142</v>
      </c>
      <c r="H2790" s="1075" t="e">
        <f t="shared" ref="H2790:H2795" si="1590">G2790/F2790*100</f>
        <v>#VALUE!</v>
      </c>
      <c r="I2790" s="2076"/>
      <c r="J2790" s="227"/>
      <c r="K2790" s="227"/>
      <c r="L2790" s="227"/>
      <c r="M2790" s="227"/>
      <c r="N2790" s="227"/>
      <c r="O2790" s="227"/>
      <c r="P2790" s="227"/>
      <c r="Q2790" s="358">
        <f t="shared" ref="Q2790:AD2790" si="1591">SUM(Q2334,Q2256,Q2191,Q2120,Q1719,Q1657,Q1595,Q1531,Q1470,Q1400,Q1320,Q1257,Q911)</f>
        <v>0</v>
      </c>
      <c r="R2790" s="358">
        <f t="shared" si="1591"/>
        <v>0</v>
      </c>
      <c r="S2790" s="358">
        <f t="shared" si="1591"/>
        <v>0</v>
      </c>
      <c r="T2790" s="358">
        <f t="shared" si="1591"/>
        <v>0</v>
      </c>
      <c r="U2790" s="358">
        <f t="shared" si="1591"/>
        <v>0</v>
      </c>
      <c r="V2790" s="358">
        <f t="shared" si="1591"/>
        <v>0</v>
      </c>
      <c r="W2790" s="358" t="e">
        <f t="shared" si="1591"/>
        <v>#VALUE!</v>
      </c>
      <c r="X2790" s="358">
        <f t="shared" si="1591"/>
        <v>251.08348000000007</v>
      </c>
      <c r="Y2790" s="358">
        <f t="shared" si="1591"/>
        <v>0</v>
      </c>
      <c r="Z2790" s="358">
        <f t="shared" si="1591"/>
        <v>0</v>
      </c>
      <c r="AA2790" s="358" t="e">
        <f t="shared" si="1591"/>
        <v>#VALUE!</v>
      </c>
      <c r="AB2790" s="358">
        <f t="shared" si="1591"/>
        <v>0</v>
      </c>
      <c r="AC2790" s="358">
        <f t="shared" si="1591"/>
        <v>0</v>
      </c>
      <c r="AD2790" s="358">
        <f t="shared" si="1591"/>
        <v>251.08348000000007</v>
      </c>
      <c r="AE2790" s="227"/>
      <c r="AF2790" s="358">
        <f>SUM(AF2334,AF2256,AF2191,AF2120,AF1719,AF1657,AF1595,AF1531,AF1470,AF1400,AF1320,AF1257,AF911)</f>
        <v>0</v>
      </c>
      <c r="AG2790" s="619"/>
      <c r="AH2790" s="1852"/>
    </row>
    <row r="2791" spans="2:34" x14ac:dyDescent="0.25">
      <c r="B2791" s="453" t="s">
        <v>264</v>
      </c>
      <c r="C2791" s="1109"/>
      <c r="D2791" s="545"/>
      <c r="E2791" s="286">
        <f>SUM(E2727,E2711,E2636,E2590,E2565,E2531,E2507,E2475,E2461,E2390,E2374,E2335,E2257,E2192,E2121,E1997,E1952,E1929,E1868,E1814,E1769,E1755,E1741,E1720,E1658,E1596,E1532,E1471,E1401,E1321,E1258,E1193,E1154,E1117,E1080,E1022,E912)</f>
        <v>0</v>
      </c>
      <c r="F2791" s="2077" t="e">
        <f>SUM(F2727,F2711,F2636,F2590,F2565,F2531,F2507,F2475,F2461,F2390,F2374,F2335,F2257,F2192,F2121,F1997,F1952,F1929,F1868,F1814,F1769,F1755,F1741,F1720,F1658,F1596,F1532,F1471,F1401,F1321,F1258,F1193,F1154,F1117,F1080,F1022,F912)</f>
        <v>#VALUE!</v>
      </c>
      <c r="G2791" s="545">
        <f>SUM(G2727,G2711,G2636,G2590,G2565,G2531,G2507,G2475,G2461,G2390,G2374,G2335,G2257,G2192,G2121,G1997,G1952,G1929,G1868,G1814,G1769,G1755,G1741,G1720,G1658,G1596,G1532,G1471,G1401,G1321,G1258,G1193,G1154,G1117,G1080,G1022,G912)</f>
        <v>44604.9925</v>
      </c>
      <c r="H2791" s="1075" t="e">
        <f t="shared" si="1590"/>
        <v>#VALUE!</v>
      </c>
      <c r="I2791" s="2076"/>
      <c r="J2791" s="227"/>
      <c r="K2791" s="227"/>
      <c r="L2791" s="227"/>
      <c r="M2791" s="227"/>
      <c r="N2791" s="227"/>
      <c r="O2791" s="227"/>
      <c r="P2791" s="227"/>
      <c r="Q2791" s="358"/>
      <c r="R2791" s="358"/>
      <c r="S2791" s="358"/>
      <c r="T2791" s="358"/>
      <c r="U2791" s="358"/>
      <c r="V2791" s="358"/>
      <c r="W2791" s="358"/>
      <c r="X2791" s="358"/>
      <c r="Y2791" s="358"/>
      <c r="Z2791" s="358"/>
      <c r="AA2791" s="358"/>
      <c r="AB2791" s="358"/>
      <c r="AC2791" s="358"/>
      <c r="AD2791" s="358"/>
      <c r="AE2791" s="545"/>
      <c r="AF2791" s="358"/>
      <c r="AG2791" s="619"/>
      <c r="AH2791" s="1852"/>
    </row>
    <row r="2792" spans="2:34" ht="29.25" x14ac:dyDescent="0.25">
      <c r="B2792" s="453" t="s">
        <v>278</v>
      </c>
      <c r="C2792" s="1109"/>
      <c r="D2792" s="545"/>
      <c r="E2792" s="286">
        <f>SUM(E2336,E2258,E2193,E2122,E1998,E1930,E1869,E1815,E1721,E1659,E1597,E1533,E1472,E1402,E1322,E1259,E1081,E1023,E913)</f>
        <v>0</v>
      </c>
      <c r="F2792" s="2077" t="e">
        <f>SUM(F2336,F2258,F2193,F2122,F1998,F1930,F1869,F1815,F1721,F1659,F1597,F1533,F1472,F1402,F1322,F1259,F1081,F1023,F913)</f>
        <v>#VALUE!</v>
      </c>
      <c r="G2792" s="545">
        <f>SUM(G2336,G2258,G2193,G2122,G1998,G1930,G1869,G1815,G1721,G1659,G1597,G1533,G1472,G1402,G1322,G1259,G1081,G1023,G913)</f>
        <v>106</v>
      </c>
      <c r="H2792" s="1075" t="e">
        <f t="shared" si="1590"/>
        <v>#VALUE!</v>
      </c>
      <c r="I2792" s="2076"/>
      <c r="J2792" s="227"/>
      <c r="K2792" s="227"/>
      <c r="L2792" s="227"/>
      <c r="M2792" s="227"/>
      <c r="N2792" s="227"/>
      <c r="O2792" s="227"/>
      <c r="P2792" s="227"/>
      <c r="Q2792" s="358"/>
      <c r="R2792" s="358"/>
      <c r="S2792" s="358"/>
      <c r="T2792" s="358"/>
      <c r="U2792" s="358"/>
      <c r="V2792" s="358"/>
      <c r="W2792" s="358"/>
      <c r="X2792" s="358"/>
      <c r="Y2792" s="358"/>
      <c r="Z2792" s="358"/>
      <c r="AA2792" s="358"/>
      <c r="AB2792" s="358"/>
      <c r="AC2792" s="358"/>
      <c r="AD2792" s="358"/>
      <c r="AE2792" s="545"/>
      <c r="AF2792" s="358"/>
      <c r="AG2792" s="619"/>
      <c r="AH2792" s="1852"/>
    </row>
    <row r="2793" spans="2:34" ht="29.25" x14ac:dyDescent="0.25">
      <c r="B2793" s="453" t="s">
        <v>265</v>
      </c>
      <c r="C2793" s="1109"/>
      <c r="D2793" s="545"/>
      <c r="E2793" s="286">
        <f>SUM(E2637,E2591,E2566,E2532,E2508,E2476,E2391,E2375,E2337,E2279,E2259,E2194,E2123,E1999,E1953,E1931,E1870,E1816,E1770,E1756,E1742,E1722,E1660,E1598,E1534,E1473,E1403,E1323,E1260,E1194,E1155,E1118,E1082,E1024,E914)</f>
        <v>0</v>
      </c>
      <c r="F2793" s="286" t="e">
        <f>SUM(F2637,F2591,F2566,F2532,F2508,F2476,F2391,F2375,F2337,F2279,F2259,F2194,F2123,F1999,F1953,F1931,F1870,F1816,F1770,F1756,F1742,F1722,F1660,F1598,F1534,F1473,F1403,F1323,F1260,F1194,F1155,F1118,F1082,F1024,F914)</f>
        <v>#VALUE!</v>
      </c>
      <c r="G2793" s="286">
        <f>SUM(G2637,G2591,G2566,G2532,G2508,G2476,G2391,G2375,G2337,G2279,G2259,G2194,G2123,G1999,G1953,G1931,G1870,G1816,G1770,G1756,G1742,G1722,G1660,G1598,G1534,G1473,G1403,G1323,G1260,G1194,G1155,G1118,G1082,G1024,G914)</f>
        <v>1455.8521276595745</v>
      </c>
      <c r="H2793" s="1075" t="e">
        <f t="shared" si="1590"/>
        <v>#VALUE!</v>
      </c>
      <c r="I2793" s="2076"/>
      <c r="J2793" s="227"/>
      <c r="K2793" s="227"/>
      <c r="L2793" s="227"/>
      <c r="M2793" s="227"/>
      <c r="N2793" s="227"/>
      <c r="O2793" s="227"/>
      <c r="P2793" s="227"/>
      <c r="Q2793" s="358"/>
      <c r="R2793" s="358"/>
      <c r="S2793" s="358"/>
      <c r="T2793" s="358"/>
      <c r="U2793" s="358"/>
      <c r="V2793" s="358"/>
      <c r="W2793" s="358"/>
      <c r="X2793" s="358"/>
      <c r="Y2793" s="358"/>
      <c r="Z2793" s="358"/>
      <c r="AA2793" s="358"/>
      <c r="AB2793" s="358"/>
      <c r="AC2793" s="358"/>
      <c r="AD2793" s="358"/>
      <c r="AE2793" s="286"/>
      <c r="AF2793" s="358"/>
      <c r="AG2793" s="619"/>
      <c r="AH2793" s="1852"/>
    </row>
    <row r="2794" spans="2:34" ht="29.25" x14ac:dyDescent="0.25">
      <c r="B2794" s="453" t="s">
        <v>266</v>
      </c>
      <c r="C2794" s="1109"/>
      <c r="D2794" s="545"/>
      <c r="E2794" s="286">
        <f>SUM(E2592,E2509,E2338,E2260,E2195,E2124,E2000,E1932,E1871,E1817,E1723,E1661,E1599,E1535,E1474,E1404,E1324,E1261,E1195,E1156,E1119,E1083,E1025,E958,E915,E826)</f>
        <v>0</v>
      </c>
      <c r="F2794" s="2077" t="e">
        <f>SUM(F2592,F2509,F2338,F2260,F2195,F2124,F2000,F1932,F1871,F1817,F1723,F1661,F1599,F1535,F1474,F1404,F1324,F1261,F1195,F1156,F1119,F1083,F1025,F958,F915,F826)</f>
        <v>#VALUE!</v>
      </c>
      <c r="G2794" s="358">
        <f>SUM(G2592,G2509,G2338,G2260,G2195,G2124,G2000,G1932,G1871,G1817,G1723,G1661,G1599,G1535,G1474,G1404,G1324,G1261,G1195,G1156,G1119,G1083,G1025,G958,G915,G826)</f>
        <v>642</v>
      </c>
      <c r="H2794" s="1075" t="e">
        <f t="shared" si="1590"/>
        <v>#VALUE!</v>
      </c>
      <c r="I2794" s="2076"/>
      <c r="J2794" s="227"/>
      <c r="K2794" s="227"/>
      <c r="L2794" s="227"/>
      <c r="M2794" s="227"/>
      <c r="N2794" s="227"/>
      <c r="O2794" s="227"/>
      <c r="P2794" s="227"/>
      <c r="Q2794" s="358">
        <f t="shared" ref="Q2794:AD2794" si="1592">SUM(Q2592,Q2509,Q2338,Q2260,Q2195,Q2124,Q2000,Q1932,Q1871,Q1817,Q1723,Q1661,Q1599,Q1535,Q1474,Q1404,Q1324,Q1261,Q1195,Q1156,Q1119,Q1083,Q1025,Q958,Q915,Q826)</f>
        <v>0</v>
      </c>
      <c r="R2794" s="358">
        <f t="shared" si="1592"/>
        <v>0</v>
      </c>
      <c r="S2794" s="358">
        <f t="shared" si="1592"/>
        <v>0</v>
      </c>
      <c r="T2794" s="358">
        <f t="shared" si="1592"/>
        <v>0</v>
      </c>
      <c r="U2794" s="358">
        <f t="shared" si="1592"/>
        <v>0</v>
      </c>
      <c r="V2794" s="358">
        <f t="shared" si="1592"/>
        <v>0</v>
      </c>
      <c r="W2794" s="358" t="e">
        <f t="shared" si="1592"/>
        <v>#VALUE!</v>
      </c>
      <c r="X2794" s="358">
        <f t="shared" si="1592"/>
        <v>692.97429000000022</v>
      </c>
      <c r="Y2794" s="358">
        <f t="shared" si="1592"/>
        <v>0</v>
      </c>
      <c r="Z2794" s="358">
        <f t="shared" si="1592"/>
        <v>0</v>
      </c>
      <c r="AA2794" s="358" t="e">
        <f t="shared" si="1592"/>
        <v>#VALUE!</v>
      </c>
      <c r="AB2794" s="358">
        <f t="shared" si="1592"/>
        <v>0</v>
      </c>
      <c r="AC2794" s="358">
        <f t="shared" si="1592"/>
        <v>-1.0787100000000001</v>
      </c>
      <c r="AD2794" s="358">
        <f t="shared" si="1592"/>
        <v>691.89558000000022</v>
      </c>
      <c r="AE2794" s="545"/>
      <c r="AF2794" s="358">
        <f>SUM(AF2592,AF2509,AF2338,AF2260,AF2195,AF2124,AF2000,AF1932,AF1871,AF1817,AF1723,AF1661,AF1599,AF1535,AF1474,AF1404,AF1324,AF1261,AF1195,AF1156,AF1119,AF1083,AF1025,AF958,AF915,AF826)</f>
        <v>0</v>
      </c>
      <c r="AG2794" s="619"/>
      <c r="AH2794" s="1852"/>
    </row>
    <row r="2795" spans="2:34" ht="29.25" x14ac:dyDescent="0.25">
      <c r="B2795" s="453" t="s">
        <v>135</v>
      </c>
      <c r="C2795" s="1109"/>
      <c r="D2795" s="545"/>
      <c r="E2795" s="286">
        <f>SUBTOTAL(9,E2728,E2712,E2702,E2693,E2669,E2663,E2647,E2638,E2610,E2593,E2567,E2552,E2533,E2518,E2510,E2478,E2462,E2432,E2425,E2400,E2392,E2376,E2339,E2280,E2261,E2196,E2125,E2001,E1954,E1933,E1872,E1818,E1771,E1757,E1743,E1724,E1662,E1600,E1536,E1475,E1405,E1325,E1262,E1196,E1157,E1120,E1084,E1026,E959,E916,E827)</f>
        <v>0</v>
      </c>
      <c r="F2795" s="545" t="e">
        <f>SUBTOTAL(9,F2728,F2712,F2702,F2693,F2669,F2663,F2647,F2638,F2610,F2593,F2567,F2552,F2533,F2518,F2510,F2478,F2462,F2432,F2425,F2400,F2392,F2376,F2339,F2280,F2261,F2196,F2125,F2001,F1954,F1933,F1872,F1818,F1771,F1757,F1743,F1724,F1662,F1600,F1536,F1475,F1405,F1325,F1262,F1196,F1157,F1120,F1084,F1026,F959,F916,F827)</f>
        <v>#VALUE!</v>
      </c>
      <c r="G2795" s="545">
        <f>SUBTOTAL(9,G2728,G2712,G2702,G2693,G2669,G2663,G2647,G2638,G2610,G2593,G2567,G2552,G2533,G2518,G2510,G2478,G2462,G2432,G2425,G2400,G2392,G2376,G2339,G2280,G2261,G2196,G2125,G2001,G1954,G1933,G1872,G1818,G1771,G1757,G1743,G1724,G1662,G1600,G1536,G1475,G1405,G1325,G1262,G1196,G1157,G1120,G1084,G1026,G959,G916,G827)</f>
        <v>49107.156785714287</v>
      </c>
      <c r="H2795" s="1075" t="e">
        <f t="shared" si="1590"/>
        <v>#VALUE!</v>
      </c>
      <c r="I2795" s="2076"/>
      <c r="J2795" s="227"/>
      <c r="K2795" s="227"/>
      <c r="L2795" s="227"/>
      <c r="M2795" s="227"/>
      <c r="N2795" s="227"/>
      <c r="O2795" s="227"/>
      <c r="P2795" s="227"/>
      <c r="Q2795" s="358">
        <f t="shared" ref="Q2795:AD2795" si="1593">SUBTOTAL(9,Q2728,Q2712,Q2702,Q2693,Q2669,Q2663,Q2647,Q2638,Q2610,Q2593,Q2567,Q2552,Q2533,Q2518,Q2510,Q2478,Q2462,Q2432,Q2425,Q2400,Q2392,Q2376,Q2339,Q2280,Q2261,Q2196,Q2125,Q2001,Q1954,Q1933,Q1872,Q1818,Q1771,Q1757,Q1743,Q1724,Q1662,Q1600,Q1536,Q1475,Q1405,Q1325,Q1262,Q1196,Q1157,Q1120,Q1084,Q1026,Q959,Q916,Q827)</f>
        <v>0</v>
      </c>
      <c r="R2795" s="358">
        <f t="shared" si="1593"/>
        <v>0</v>
      </c>
      <c r="S2795" s="358">
        <f t="shared" si="1593"/>
        <v>0</v>
      </c>
      <c r="T2795" s="358">
        <f t="shared" si="1593"/>
        <v>0</v>
      </c>
      <c r="U2795" s="358">
        <f t="shared" si="1593"/>
        <v>0</v>
      </c>
      <c r="V2795" s="358">
        <f t="shared" si="1593"/>
        <v>0</v>
      </c>
      <c r="W2795" s="358" t="e">
        <f t="shared" si="1593"/>
        <v>#VALUE!</v>
      </c>
      <c r="X2795" s="358">
        <f t="shared" si="1593"/>
        <v>116351.91413800002</v>
      </c>
      <c r="Y2795" s="358">
        <f t="shared" si="1593"/>
        <v>0</v>
      </c>
      <c r="Z2795" s="358">
        <f t="shared" si="1593"/>
        <v>480.16055999999998</v>
      </c>
      <c r="AA2795" s="358" t="e">
        <f t="shared" si="1593"/>
        <v>#VALUE!</v>
      </c>
      <c r="AB2795" s="358">
        <f t="shared" si="1593"/>
        <v>-12.11164</v>
      </c>
      <c r="AC2795" s="358">
        <f t="shared" si="1593"/>
        <v>-49.92392000000001</v>
      </c>
      <c r="AD2795" s="358">
        <f t="shared" si="1593"/>
        <v>116782.15077800004</v>
      </c>
      <c r="AE2795" s="545"/>
      <c r="AF2795" s="358">
        <f>SUBTOTAL(9,AF2728,AF2712,AF2702,AF2693,AF2669,AF2663,AF2647,AF2638,AF2610,AF2593,AF2567,AF2552,AF2533,AF2518,AF2510,AF2478,AF2462,AF2432,AF2425,AF2400,AF2392,AF2376,AF2339,AF2280,AF2261,AF2196,AF2125,AF2001,AF1954,AF1933,AF1872,AF1818,AF1771,AF1757,AF1743,AF1724,AF1662,AF1600,AF1536,AF1475,AF1405,AF1325,AF1262,AF1196,AF1157,AF1120,AF1084,AF1026,AF959,AF916,AF827)</f>
        <v>0</v>
      </c>
      <c r="AG2795" s="619"/>
      <c r="AH2795" s="1852"/>
    </row>
    <row r="2796" spans="2:34" ht="15.75" x14ac:dyDescent="0.25">
      <c r="B2796" s="2078" t="s">
        <v>29</v>
      </c>
      <c r="C2796" s="2078"/>
      <c r="D2796" s="986"/>
      <c r="E2796" s="1312"/>
      <c r="F2796" s="986"/>
      <c r="G2796" s="986"/>
      <c r="H2796" s="227"/>
      <c r="I2796" s="568"/>
      <c r="J2796" s="568"/>
      <c r="K2796" s="230"/>
      <c r="L2796" s="230"/>
      <c r="M2796" s="230"/>
      <c r="N2796" s="230"/>
      <c r="O2796" s="230"/>
      <c r="P2796" s="230"/>
      <c r="Q2796" s="358"/>
      <c r="R2796" s="358"/>
      <c r="S2796" s="358"/>
      <c r="T2796" s="358"/>
      <c r="U2796" s="358"/>
      <c r="V2796" s="358"/>
      <c r="W2796" s="358"/>
      <c r="X2796" s="358"/>
      <c r="Y2796" s="358"/>
      <c r="Z2796" s="358"/>
      <c r="AA2796" s="358"/>
      <c r="AB2796" s="358"/>
      <c r="AC2796" s="358"/>
      <c r="AD2796" s="358"/>
      <c r="AE2796" s="986"/>
      <c r="AF2796" s="358"/>
      <c r="AG2796" s="619"/>
      <c r="AH2796" s="1852"/>
    </row>
    <row r="2797" spans="2:34" x14ac:dyDescent="0.25">
      <c r="B2797" s="1540" t="s">
        <v>227</v>
      </c>
      <c r="C2797" s="1540"/>
      <c r="D2797" s="1075"/>
      <c r="E2797" s="260">
        <f>SUM(E2350,E2284,E2131,E1029,E964,E926,E831)</f>
        <v>0</v>
      </c>
      <c r="F2797" s="1075" t="e">
        <f>SUM(F2350,F2284,F2131,F1029,F964,F926,F831)</f>
        <v>#VALUE!</v>
      </c>
      <c r="G2797" s="1075">
        <f>SUM(G2350,G2284,G2131,G1029,G964,G926,G831)</f>
        <v>20</v>
      </c>
      <c r="H2797" s="227" t="e">
        <f t="shared" ref="H2797:H2806" si="1594">G2797/F2797*100</f>
        <v>#VALUE!</v>
      </c>
      <c r="I2797" s="241" t="e">
        <f>L2797/F2797</f>
        <v>#VALUE!</v>
      </c>
      <c r="J2797" s="241">
        <f t="shared" ref="J2797:J2800" si="1595">M2797/G2797</f>
        <v>8.6</v>
      </c>
      <c r="K2797" s="1075">
        <f>SUM(K2350,K2284,K2131,K1029,K964,K926,K831)</f>
        <v>0</v>
      </c>
      <c r="L2797" s="1075" t="e">
        <f>SUM(L2350,L2284,L2131,L1029,L964,L926,L831)</f>
        <v>#VALUE!</v>
      </c>
      <c r="M2797" s="1075">
        <f>SUM(M2350,M2284,M2131,M1029,M964,M926,M831)</f>
        <v>172</v>
      </c>
      <c r="N2797" s="1075" t="e">
        <f>M2797/L2797*100</f>
        <v>#VALUE!</v>
      </c>
      <c r="O2797" s="1075">
        <f>SUM(O2350,O2284,O2131,O1029,O964,O926,O831)</f>
        <v>0</v>
      </c>
      <c r="P2797" s="207" t="e">
        <f>M2797/$B$4*12/O2797</f>
        <v>#VALUE!</v>
      </c>
      <c r="Q2797" s="358"/>
      <c r="R2797" s="358"/>
      <c r="S2797" s="358"/>
      <c r="T2797" s="358"/>
      <c r="U2797" s="358"/>
      <c r="V2797" s="358"/>
      <c r="W2797" s="358"/>
      <c r="X2797" s="358"/>
      <c r="Y2797" s="358"/>
      <c r="Z2797" s="358"/>
      <c r="AA2797" s="358"/>
      <c r="AB2797" s="358"/>
      <c r="AC2797" s="358"/>
      <c r="AD2797" s="358"/>
      <c r="AE2797" s="1075"/>
      <c r="AF2797" s="358"/>
      <c r="AG2797" s="619"/>
      <c r="AH2797" s="1852"/>
    </row>
    <row r="2798" spans="2:34" x14ac:dyDescent="0.25">
      <c r="B2798" s="1078" t="s">
        <v>228</v>
      </c>
      <c r="C2798" s="1067"/>
      <c r="D2798" s="1361"/>
      <c r="E2798" s="286">
        <f>SUM(E2718,E2675,E2539,E2481,E2404,E2358,E2342,E2201,E2137,E2009,E1939,E1876,E1824,E1728,E1666,E1607,E1541,E1481,E1418,E1329,E1269,E1201,E1162,E1125,E1088,E1032,E930)</f>
        <v>0</v>
      </c>
      <c r="F2798" s="526" t="e">
        <f>SUM(F2718,F2675,F2539,F2481,F2404,F2358,F2342,F2201,F2137,F2009,F1939,F1876,F1824,F1728,F1666,F1607,F1541,F1481,F1418,F1329,F1269,F1201,F1162,F1125,F1088,F1032,F930)</f>
        <v>#VALUE!</v>
      </c>
      <c r="G2798" s="526">
        <f>SUM(G2718,G2675,G2539,G2481,G2404,G2358,G2342,G2201,G2137,G2009,G1939,G1876,G1824,G1728,G1666,G1607,G1541,G1481,G1418,G1329,G1269,G1201,G1162,G1125,G1088,G1032,G930,G2596)</f>
        <v>114</v>
      </c>
      <c r="H2798" s="227" t="e">
        <f t="shared" si="1594"/>
        <v>#VALUE!</v>
      </c>
      <c r="I2798" s="241" t="e">
        <f>L2798/F2798</f>
        <v>#VALUE!</v>
      </c>
      <c r="J2798" s="241">
        <f t="shared" si="1595"/>
        <v>9.2192982456140342</v>
      </c>
      <c r="K2798" s="1361">
        <f>SUM(K2718,K2675,K2539,K2481,K2404,K2358,K2342,K2201,K2137,K2009,K1939,K1876,K1824,K1728,K1666,K1607,K1541,K1481,K1418,K1329,K1269,K1201,K1162,K1125,K1088,K1032,K930)</f>
        <v>0</v>
      </c>
      <c r="L2798" s="1361" t="e">
        <f>SUM(L2718,L2675,L2539,L2481,L2404,L2358,L2342,L2201,L2137,L2009,L1939,L1876,L1824,L1728,L1666,L1607,L1541,L1481,L1418,L1329,L1269,L1201,L1162,L1125,L1088,L1032,L930)</f>
        <v>#VALUE!</v>
      </c>
      <c r="M2798" s="1361">
        <f>SUM(M2718,M2675,M2539,M2481,M2404,M2358,M2342,M2201,M2137,M2009,M1939,M1876,M1824,M1728,M1666,M1607,M1541,M1481,M1418,M1329,M1269,M1201,M1162,M1125,M1088,M1032,M930)</f>
        <v>1051</v>
      </c>
      <c r="N2798" s="1075" t="e">
        <f>M2798/L2798*100</f>
        <v>#VALUE!</v>
      </c>
      <c r="O2798" s="1361">
        <f>SUM(O2718,O2675,O2539,O2481,O2404,O2358,O2342,O2201,O2137,O2009,O1939,O1876,O1824,O1728,O1666,O1607,O1541,O1481,O1418,O1329,O1269,O1201,O1162,O1125,O1088,O1032,O930)</f>
        <v>0</v>
      </c>
      <c r="P2798" s="207" t="e">
        <f>M2798/$B$4*12/O2798</f>
        <v>#VALUE!</v>
      </c>
      <c r="Q2798" s="358">
        <f t="shared" ref="Q2798:AD2798" si="1596">SUM(Q2718,Q2675,Q2539,Q2481,Q2404,Q2358,Q2342,Q2201,Q2137,Q2009,Q1939,Q1876,Q1824,Q1728,Q1666,Q1607,Q1541,Q1481,Q1418,Q1329,Q1269,Q1201,Q1162,Q1125,Q1088,Q1032,Q930)</f>
        <v>0</v>
      </c>
      <c r="R2798" s="358">
        <f t="shared" si="1596"/>
        <v>0</v>
      </c>
      <c r="S2798" s="358">
        <f t="shared" si="1596"/>
        <v>0</v>
      </c>
      <c r="T2798" s="358">
        <f t="shared" si="1596"/>
        <v>0</v>
      </c>
      <c r="U2798" s="358">
        <f t="shared" si="1596"/>
        <v>0</v>
      </c>
      <c r="V2798" s="358">
        <f t="shared" si="1596"/>
        <v>0</v>
      </c>
      <c r="W2798" s="358">
        <f t="shared" si="1596"/>
        <v>0</v>
      </c>
      <c r="X2798" s="358">
        <f t="shared" si="1596"/>
        <v>35.7714</v>
      </c>
      <c r="Y2798" s="358">
        <f t="shared" si="1596"/>
        <v>0</v>
      </c>
      <c r="Z2798" s="358">
        <f t="shared" si="1596"/>
        <v>0</v>
      </c>
      <c r="AA2798" s="358">
        <f t="shared" si="1596"/>
        <v>0</v>
      </c>
      <c r="AB2798" s="358">
        <f t="shared" si="1596"/>
        <v>0</v>
      </c>
      <c r="AC2798" s="358">
        <f t="shared" si="1596"/>
        <v>0</v>
      </c>
      <c r="AD2798" s="358">
        <f t="shared" si="1596"/>
        <v>35.7714</v>
      </c>
      <c r="AE2798" s="526"/>
      <c r="AF2798" s="358">
        <f>SUM(AF2718,AF2675,AF2539,AF2481,AF2404,AF2358,AF2342,AF2201,AF2137,AF2009,AF1939,AF1876,AF1824,AF1728,AF1666,AF1607,AF1541,AF1481,AF1418,AF1329,AF1269,AF1201,AF1162,AF1125,AF1088,AF1032,AF930)</f>
        <v>0</v>
      </c>
      <c r="AG2798" s="619"/>
      <c r="AH2798" s="1852"/>
    </row>
    <row r="2799" spans="2:34" ht="29.25" x14ac:dyDescent="0.25">
      <c r="B2799" s="531" t="s">
        <v>203</v>
      </c>
      <c r="C2799" s="531"/>
      <c r="D2799" s="1548"/>
      <c r="E2799" s="1312">
        <f>SUM(E2719,E2676,E2540,E2482,E2405,E2359,E2351,E2343,E2285,E2202,E2138,E2010,E1940,E1877,E1825,E1729,E1667,E1608,E1542,E1482,E1419,E1330,E1270,E1202,E1163,E1126,E1089,E1033,E965,E931,E832)</f>
        <v>0</v>
      </c>
      <c r="F2799" s="1548" t="e">
        <f>SUM(F2719,F2676,F2540,F2482,F2405,F2359,F2351,F2343,F2285,F2202,F2138,F2010,F1940,F1877,F1825,F1729,F1667,F1608,F1542,F1482,F1419,F1330,F1270,F1202,F1163,F1126,F1089,F1033,F965,F931,F832)</f>
        <v>#VALUE!</v>
      </c>
      <c r="G2799" s="1548">
        <f>SUM(G2719,G2676,G2540,G2482,G2405,G2359,G2351,G2343,G2285,G2202,G2138,G2010,G1940,G1877,G1825,G1729,G1667,G1608,G1542,G1482,G1419,G1330,G1270,G1202,G1163,G1126,G1089,G1033,G965,G931,G832,G2597)</f>
        <v>134</v>
      </c>
      <c r="H2799" s="227" t="e">
        <f t="shared" si="1594"/>
        <v>#VALUE!</v>
      </c>
      <c r="I2799" s="241" t="e">
        <f>L2799/F2799</f>
        <v>#VALUE!</v>
      </c>
      <c r="J2799" s="241">
        <f t="shared" si="1595"/>
        <v>9.1268656716417915</v>
      </c>
      <c r="K2799" s="1548">
        <f>SUM(K2719,K2676,K2540,K2482,K2405,K2359,K2351,K2343,K2285,K2202,K2138,K2010,K1940,K1877,K1825,K1729,K1667,K1608,K1542,K1482,K1419,K1330,K1270,K1202,K1163,K1126,K1089,K1033,K965,K931,K832)</f>
        <v>0</v>
      </c>
      <c r="L2799" s="1548" t="e">
        <f>SUM(L2719,L2676,L2540,L2482,L2405,L2359,L2351,L2343,L2285,L2202,L2138,L2010,L1940,L1877,L1825,L1729,L1667,L1608,L1542,L1482,L1419,L1330,L1270,L1202,L1163,L1126,L1089,L1033,L965,L931,L832)</f>
        <v>#VALUE!</v>
      </c>
      <c r="M2799" s="1548">
        <f>SUM(M2719,M2676,M2540,M2482,M2405,M2359,M2351,M2343,M2285,M2202,M2138,M2010,M1940,M1877,M1825,M1729,M1667,M1608,M1542,M1482,M1419,M1330,M1270,M1202,M1163,M1126,M1089,M1033,M965,M931,M832)</f>
        <v>1223</v>
      </c>
      <c r="N2799" s="1075" t="e">
        <f>M2799/L2799*100</f>
        <v>#VALUE!</v>
      </c>
      <c r="O2799" s="1548">
        <f>SUM(O2719,O2676,O2540,O2482,O2405,O2359,O2351,O2343,O2285,O2202,O2138,O2010,O1940,O1877,O1825,O1729,O1667,O1608,O1542,O1482,O1419,O1330,O1270,O1202,O1163,O1126,O1089,O1033,O965,O931,O832)</f>
        <v>0</v>
      </c>
      <c r="P2799" s="207" t="e">
        <f>M2799/$B$4*12/O2799</f>
        <v>#VALUE!</v>
      </c>
      <c r="Q2799" s="358">
        <f t="shared" ref="Q2799:AC2799" si="1597">SUM(Q2719,Q2676,Q2540,Q2482,Q2405,Q2359,Q2351,Q2343,Q2285,Q2202,Q2138,Q2010,Q1940,Q1877,Q1825,Q1729,Q1667,Q1608,Q1542,Q1482,Q1419,Q1330,Q1270,Q1202,Q1163,Q1126,Q1089,Q1033,Q965,Q931,Q832)</f>
        <v>0</v>
      </c>
      <c r="R2799" s="358">
        <f t="shared" si="1597"/>
        <v>0</v>
      </c>
      <c r="S2799" s="358">
        <f t="shared" si="1597"/>
        <v>0</v>
      </c>
      <c r="T2799" s="358">
        <f t="shared" si="1597"/>
        <v>0</v>
      </c>
      <c r="U2799" s="358">
        <f t="shared" si="1597"/>
        <v>0</v>
      </c>
      <c r="V2799" s="358">
        <f t="shared" si="1597"/>
        <v>0</v>
      </c>
      <c r="W2799" s="358" t="e">
        <f t="shared" si="1597"/>
        <v>#VALUE!</v>
      </c>
      <c r="X2799" s="358">
        <f t="shared" si="1597"/>
        <v>10788.205409999999</v>
      </c>
      <c r="Y2799" s="358">
        <f t="shared" si="1597"/>
        <v>0</v>
      </c>
      <c r="Z2799" s="358">
        <f t="shared" si="1597"/>
        <v>0</v>
      </c>
      <c r="AA2799" s="358" t="e">
        <f t="shared" si="1597"/>
        <v>#VALUE!</v>
      </c>
      <c r="AB2799" s="358">
        <f t="shared" si="1597"/>
        <v>0</v>
      </c>
      <c r="AC2799" s="358">
        <f t="shared" si="1597"/>
        <v>0</v>
      </c>
      <c r="AD2799" s="358">
        <f>SUM(AD2719,AD2676,AD2540,AD2482,AD2405,AD2359,AD2351,AD2343,AD2285,AD2202,AD2138,AD2010,AD1940,AD1877,AD1825,AD1729,AD1667,AD1608,AD1542,AD1482,AD1419,AD1330,AD1270,AD1202,AD1163,AD1126,AD1089,AD1033,AD965,AD931,AD832,AD2597)</f>
        <v>10788.205409999999</v>
      </c>
      <c r="AE2799" s="1548"/>
      <c r="AF2799" s="358">
        <f>SUM(AF2719,AF2676,AF2540,AF2482,AF2405,AF2359,AF2351,AF2343,AF2285,AF2202,AF2138,AF2010,AF1940,AF1877,AF1825,AF1729,AF1667,AF1608,AF1542,AF1482,AF1419,AF1330,AF1270,AF1202,AF1163,AF1126,AF1089,AF1033,AF965,AF931,AF832)</f>
        <v>0</v>
      </c>
      <c r="AG2799" s="619"/>
      <c r="AH2799" s="1852"/>
    </row>
    <row r="2800" spans="2:34" ht="30" x14ac:dyDescent="0.25">
      <c r="B2800" s="2079" t="s">
        <v>219</v>
      </c>
      <c r="C2800" s="2080"/>
      <c r="D2800" s="1552"/>
      <c r="E2800" s="1316">
        <f>E2351+E2357+E2717</f>
        <v>0</v>
      </c>
      <c r="F2800" s="1552" t="e">
        <f>F2351+F2357+F2717</f>
        <v>#VALUE!</v>
      </c>
      <c r="G2800" s="1552">
        <f>G2351+G2357+G2717</f>
        <v>69</v>
      </c>
      <c r="H2800" s="227" t="e">
        <f t="shared" si="1594"/>
        <v>#VALUE!</v>
      </c>
      <c r="I2800" s="241" t="e">
        <f>L2800/F2800</f>
        <v>#VALUE!</v>
      </c>
      <c r="J2800" s="241">
        <f t="shared" si="1595"/>
        <v>11.913043478260869</v>
      </c>
      <c r="K2800" s="1552">
        <f>K2351+K2357+K2717</f>
        <v>0</v>
      </c>
      <c r="L2800" s="1552" t="e">
        <f>L2351+L2357+L2717</f>
        <v>#VALUE!</v>
      </c>
      <c r="M2800" s="1552">
        <f>M2351+M2357+M2717</f>
        <v>822</v>
      </c>
      <c r="N2800" s="1190" t="e">
        <f>M2800/L2800*100</f>
        <v>#VALUE!</v>
      </c>
      <c r="O2800" s="1552">
        <f>O2351+O2357+O2717</f>
        <v>0</v>
      </c>
      <c r="P2800" s="321" t="e">
        <f>M2800/$B$4*12/O2800</f>
        <v>#VALUE!</v>
      </c>
      <c r="Q2800" s="358">
        <f t="shared" ref="Q2800:AC2800" si="1598">Q2351+Q2357+Q2717</f>
        <v>0</v>
      </c>
      <c r="R2800" s="358">
        <f t="shared" si="1598"/>
        <v>0</v>
      </c>
      <c r="S2800" s="358">
        <f t="shared" si="1598"/>
        <v>0</v>
      </c>
      <c r="T2800" s="358">
        <f t="shared" si="1598"/>
        <v>0</v>
      </c>
      <c r="U2800" s="358">
        <f t="shared" si="1598"/>
        <v>0</v>
      </c>
      <c r="V2800" s="358">
        <f t="shared" si="1598"/>
        <v>0</v>
      </c>
      <c r="W2800" s="358" t="e">
        <f t="shared" si="1598"/>
        <v>#VALUE!</v>
      </c>
      <c r="X2800" s="358">
        <f>X2351+X2359+X2717</f>
        <v>8841.5466299999989</v>
      </c>
      <c r="Y2800" s="358">
        <f t="shared" si="1598"/>
        <v>0</v>
      </c>
      <c r="Z2800" s="358">
        <f t="shared" si="1598"/>
        <v>0</v>
      </c>
      <c r="AA2800" s="358" t="e">
        <f t="shared" si="1598"/>
        <v>#VALUE!</v>
      </c>
      <c r="AB2800" s="358">
        <f t="shared" si="1598"/>
        <v>0</v>
      </c>
      <c r="AC2800" s="358">
        <f t="shared" si="1598"/>
        <v>0</v>
      </c>
      <c r="AD2800" s="358">
        <f>AD2351+AD2359+AD2717</f>
        <v>8841.5466299999989</v>
      </c>
      <c r="AE2800" s="1552"/>
      <c r="AF2800" s="358">
        <f>AF2351+AF2357+AF2717</f>
        <v>0</v>
      </c>
      <c r="AG2800" s="619"/>
      <c r="AH2800" s="1852"/>
    </row>
    <row r="2801" spans="2:34" ht="30" x14ac:dyDescent="0.25">
      <c r="B2801" s="2081" t="s">
        <v>240</v>
      </c>
      <c r="C2801" s="2081"/>
      <c r="D2801" s="1552"/>
      <c r="E2801" s="1316">
        <f>E2285</f>
        <v>0</v>
      </c>
      <c r="F2801" s="1552" t="e">
        <f>F2285</f>
        <v>#VALUE!</v>
      </c>
      <c r="G2801" s="1552">
        <f>G2285</f>
        <v>13</v>
      </c>
      <c r="H2801" s="227" t="e">
        <f t="shared" si="1594"/>
        <v>#VALUE!</v>
      </c>
      <c r="I2801" s="664">
        <f t="shared" ref="I2801:AC2801" si="1599">I2285</f>
        <v>0</v>
      </c>
      <c r="J2801" s="664">
        <f t="shared" si="1599"/>
        <v>9.9230769230769234</v>
      </c>
      <c r="K2801" s="1552">
        <f t="shared" si="1599"/>
        <v>0</v>
      </c>
      <c r="L2801" s="1552" t="e">
        <f t="shared" si="1599"/>
        <v>#VALUE!</v>
      </c>
      <c r="M2801" s="1552">
        <f t="shared" si="1599"/>
        <v>129</v>
      </c>
      <c r="N2801" s="1190" t="e">
        <f t="shared" si="1599"/>
        <v>#VALUE!</v>
      </c>
      <c r="O2801" s="1552">
        <f t="shared" si="1599"/>
        <v>0</v>
      </c>
      <c r="P2801" s="321" t="e">
        <f t="shared" si="1599"/>
        <v>#VALUE!</v>
      </c>
      <c r="Q2801" s="358">
        <f t="shared" si="1599"/>
        <v>0</v>
      </c>
      <c r="R2801" s="358">
        <f t="shared" si="1599"/>
        <v>0</v>
      </c>
      <c r="S2801" s="358">
        <f t="shared" si="1599"/>
        <v>0</v>
      </c>
      <c r="T2801" s="358">
        <f t="shared" si="1599"/>
        <v>0</v>
      </c>
      <c r="U2801" s="358">
        <f t="shared" si="1599"/>
        <v>0</v>
      </c>
      <c r="V2801" s="358">
        <f t="shared" si="1599"/>
        <v>0</v>
      </c>
      <c r="W2801" s="358" t="e">
        <f t="shared" si="1599"/>
        <v>#VALUE!</v>
      </c>
      <c r="X2801" s="358">
        <f t="shared" si="1599"/>
        <v>672.29190000000006</v>
      </c>
      <c r="Y2801" s="358">
        <f t="shared" si="1599"/>
        <v>0</v>
      </c>
      <c r="Z2801" s="358">
        <f t="shared" si="1599"/>
        <v>0</v>
      </c>
      <c r="AA2801" s="358" t="e">
        <f t="shared" si="1599"/>
        <v>#VALUE!</v>
      </c>
      <c r="AB2801" s="358">
        <f t="shared" si="1599"/>
        <v>0</v>
      </c>
      <c r="AC2801" s="358">
        <f t="shared" si="1599"/>
        <v>0</v>
      </c>
      <c r="AD2801" s="358">
        <f>AD2285</f>
        <v>672.29190000000006</v>
      </c>
      <c r="AE2801" s="1552"/>
      <c r="AF2801" s="358">
        <f>AF2285</f>
        <v>0</v>
      </c>
      <c r="AG2801" s="619"/>
      <c r="AH2801" s="1852"/>
    </row>
    <row r="2802" spans="2:34" x14ac:dyDescent="0.25">
      <c r="B2802" s="2079" t="s">
        <v>212</v>
      </c>
      <c r="C2802" s="2080"/>
      <c r="D2802" s="1552"/>
      <c r="E2802" s="1316">
        <f>E2622+E2615+E2542+E2142+E934</f>
        <v>0</v>
      </c>
      <c r="F2802" s="1552" t="e">
        <f>F2622+F2615+F2542+F2142+F934</f>
        <v>#VALUE!</v>
      </c>
      <c r="G2802" s="1552">
        <f>G2622+G2615+G2542+G2142+G934</f>
        <v>380</v>
      </c>
      <c r="H2802" s="227" t="e">
        <f t="shared" si="1594"/>
        <v>#VALUE!</v>
      </c>
      <c r="I2802" s="664"/>
      <c r="J2802" s="664"/>
      <c r="K2802" s="1552"/>
      <c r="L2802" s="1552"/>
      <c r="M2802" s="1552"/>
      <c r="N2802" s="1190"/>
      <c r="O2802" s="1552"/>
      <c r="P2802" s="321"/>
      <c r="Q2802" s="358">
        <f t="shared" ref="Q2802:AD2802" si="1600">Q2622+Q2615+Q2542+Q2142+Q934</f>
        <v>0</v>
      </c>
      <c r="R2802" s="358">
        <f t="shared" si="1600"/>
        <v>0</v>
      </c>
      <c r="S2802" s="358">
        <f t="shared" si="1600"/>
        <v>0</v>
      </c>
      <c r="T2802" s="358">
        <f t="shared" si="1600"/>
        <v>0</v>
      </c>
      <c r="U2802" s="358">
        <f t="shared" si="1600"/>
        <v>0</v>
      </c>
      <c r="V2802" s="358">
        <f t="shared" si="1600"/>
        <v>0</v>
      </c>
      <c r="W2802" s="358" t="e">
        <f t="shared" si="1600"/>
        <v>#VALUE!</v>
      </c>
      <c r="X2802" s="358">
        <f t="shared" si="1600"/>
        <v>2688.7333199999998</v>
      </c>
      <c r="Y2802" s="358">
        <f t="shared" si="1600"/>
        <v>0</v>
      </c>
      <c r="Z2802" s="358">
        <f t="shared" si="1600"/>
        <v>0</v>
      </c>
      <c r="AA2802" s="358" t="e">
        <f t="shared" si="1600"/>
        <v>#VALUE!</v>
      </c>
      <c r="AB2802" s="358">
        <f t="shared" si="1600"/>
        <v>0</v>
      </c>
      <c r="AC2802" s="358">
        <f t="shared" si="1600"/>
        <v>0</v>
      </c>
      <c r="AD2802" s="358">
        <f t="shared" si="1600"/>
        <v>2688.7333199999998</v>
      </c>
      <c r="AE2802" s="1552"/>
      <c r="AF2802" s="357">
        <f>AF2622+AF2615+AF2542+AF2142+AF934</f>
        <v>0</v>
      </c>
      <c r="AG2802" s="619"/>
      <c r="AH2802" s="1852"/>
    </row>
    <row r="2803" spans="2:34" x14ac:dyDescent="0.25">
      <c r="B2803" s="1321" t="s">
        <v>199</v>
      </c>
      <c r="C2803" s="1020"/>
      <c r="D2803" s="1548"/>
      <c r="E2803" s="1312">
        <f t="shared" ref="E2803:F2805" si="1601">SUM(E2014)</f>
        <v>0</v>
      </c>
      <c r="F2803" s="1548" t="e">
        <f t="shared" si="1601"/>
        <v>#VALUE!</v>
      </c>
      <c r="G2803" s="1548">
        <f>SUM(G2015)</f>
        <v>3029</v>
      </c>
      <c r="H2803" s="227" t="e">
        <f t="shared" si="1594"/>
        <v>#VALUE!</v>
      </c>
      <c r="I2803" s="241"/>
      <c r="J2803" s="241"/>
      <c r="K2803" s="1548"/>
      <c r="L2803" s="1548"/>
      <c r="M2803" s="1548"/>
      <c r="N2803" s="1075"/>
      <c r="O2803" s="1548"/>
      <c r="P2803" s="207"/>
      <c r="Q2803" s="358"/>
      <c r="R2803" s="358"/>
      <c r="S2803" s="358"/>
      <c r="T2803" s="358"/>
      <c r="U2803" s="358"/>
      <c r="V2803" s="358"/>
      <c r="W2803" s="358"/>
      <c r="X2803" s="358"/>
      <c r="Y2803" s="358"/>
      <c r="Z2803" s="358"/>
      <c r="AA2803" s="357"/>
      <c r="AB2803" s="357"/>
      <c r="AC2803" s="357"/>
      <c r="AD2803" s="357"/>
      <c r="AE2803" s="1548"/>
      <c r="AF2803" s="357"/>
      <c r="AG2803" s="619"/>
      <c r="AH2803" s="1852"/>
    </row>
    <row r="2804" spans="2:34" x14ac:dyDescent="0.25">
      <c r="B2804" s="1320" t="s">
        <v>200</v>
      </c>
      <c r="C2804" s="2082"/>
      <c r="D2804" s="1552"/>
      <c r="E2804" s="1316">
        <f t="shared" si="1601"/>
        <v>0</v>
      </c>
      <c r="F2804" s="1552" t="e">
        <f t="shared" si="1601"/>
        <v>#VALUE!</v>
      </c>
      <c r="G2804" s="1552">
        <f>SUM(G2016)</f>
        <v>1</v>
      </c>
      <c r="H2804" s="227" t="e">
        <f t="shared" si="1594"/>
        <v>#VALUE!</v>
      </c>
      <c r="I2804" s="664"/>
      <c r="J2804" s="664"/>
      <c r="K2804" s="1552"/>
      <c r="L2804" s="1552"/>
      <c r="M2804" s="1552"/>
      <c r="N2804" s="1190"/>
      <c r="O2804" s="1552"/>
      <c r="P2804" s="321"/>
      <c r="Q2804" s="358"/>
      <c r="R2804" s="358"/>
      <c r="S2804" s="358"/>
      <c r="T2804" s="358"/>
      <c r="U2804" s="358"/>
      <c r="V2804" s="358"/>
      <c r="W2804" s="358"/>
      <c r="X2804" s="358"/>
      <c r="Y2804" s="358"/>
      <c r="Z2804" s="358"/>
      <c r="AA2804" s="358"/>
      <c r="AB2804" s="358"/>
      <c r="AC2804" s="358"/>
      <c r="AD2804" s="358"/>
      <c r="AE2804" s="1552"/>
      <c r="AF2804" s="358"/>
      <c r="AG2804" s="619"/>
      <c r="AH2804" s="1852"/>
    </row>
    <row r="2805" spans="2:34" ht="30" x14ac:dyDescent="0.25">
      <c r="B2805" s="1322" t="s">
        <v>201</v>
      </c>
      <c r="C2805" s="2083"/>
      <c r="D2805" s="1552"/>
      <c r="E2805" s="1316">
        <f t="shared" si="1601"/>
        <v>0</v>
      </c>
      <c r="F2805" s="1548" t="e">
        <f t="shared" si="1601"/>
        <v>#VALUE!</v>
      </c>
      <c r="G2805" s="1548">
        <f>SUM(G2016)</f>
        <v>1</v>
      </c>
      <c r="H2805" s="227" t="e">
        <f t="shared" si="1594"/>
        <v>#VALUE!</v>
      </c>
      <c r="I2805" s="241"/>
      <c r="J2805" s="664"/>
      <c r="K2805" s="1548"/>
      <c r="L2805" s="1552"/>
      <c r="M2805" s="1552"/>
      <c r="N2805" s="1190"/>
      <c r="O2805" s="1552"/>
      <c r="P2805" s="321"/>
      <c r="Q2805" s="359"/>
      <c r="R2805" s="359"/>
      <c r="S2805" s="359"/>
      <c r="T2805" s="359"/>
      <c r="U2805" s="359"/>
      <c r="V2805" s="359"/>
      <c r="W2805" s="358"/>
      <c r="X2805" s="358"/>
      <c r="Y2805" s="358"/>
      <c r="Z2805" s="358"/>
      <c r="AA2805" s="359"/>
      <c r="AB2805" s="359"/>
      <c r="AC2805" s="358"/>
      <c r="AD2805" s="358"/>
      <c r="AE2805" s="1548"/>
      <c r="AF2805" s="358"/>
      <c r="AG2805" s="619"/>
      <c r="AH2805" s="1852"/>
    </row>
    <row r="2806" spans="2:34" ht="15.75" thickBot="1" x14ac:dyDescent="0.3">
      <c r="B2806" s="2084" t="s">
        <v>206</v>
      </c>
      <c r="C2806" s="2084"/>
      <c r="D2806" s="2085"/>
      <c r="E2806" s="1687">
        <f>E2017</f>
        <v>0</v>
      </c>
      <c r="F2806" s="2086" t="e">
        <f>F2017</f>
        <v>#VALUE!</v>
      </c>
      <c r="G2806" s="2086">
        <f>G2017</f>
        <v>3030</v>
      </c>
      <c r="H2806" s="1787" t="e">
        <f t="shared" si="1594"/>
        <v>#VALUE!</v>
      </c>
      <c r="I2806" s="2087"/>
      <c r="J2806" s="1684"/>
      <c r="K2806" s="2086"/>
      <c r="L2806" s="2085"/>
      <c r="M2806" s="2085"/>
      <c r="N2806" s="2088"/>
      <c r="O2806" s="2085"/>
      <c r="P2806" s="1223"/>
      <c r="Q2806" s="406">
        <f t="shared" ref="Q2806:AC2806" si="1602">Q2017</f>
        <v>0</v>
      </c>
      <c r="R2806" s="406">
        <f t="shared" si="1602"/>
        <v>0</v>
      </c>
      <c r="S2806" s="406">
        <f t="shared" si="1602"/>
        <v>0</v>
      </c>
      <c r="T2806" s="406">
        <f t="shared" si="1602"/>
        <v>0</v>
      </c>
      <c r="U2806" s="406">
        <f t="shared" si="1602"/>
        <v>0</v>
      </c>
      <c r="V2806" s="406">
        <f t="shared" si="1602"/>
        <v>0</v>
      </c>
      <c r="W2806" s="595" t="e">
        <f t="shared" si="1602"/>
        <v>#VALUE!</v>
      </c>
      <c r="X2806" s="595">
        <f t="shared" si="1602"/>
        <v>12479.77634</v>
      </c>
      <c r="Y2806" s="358">
        <f t="shared" si="1602"/>
        <v>0</v>
      </c>
      <c r="Z2806" s="358">
        <f t="shared" si="1602"/>
        <v>0</v>
      </c>
      <c r="AA2806" s="406" t="e">
        <f t="shared" si="1602"/>
        <v>#VALUE!</v>
      </c>
      <c r="AB2806" s="406">
        <f t="shared" si="1602"/>
        <v>-9.2089200000000009</v>
      </c>
      <c r="AC2806" s="595">
        <f t="shared" si="1602"/>
        <v>0</v>
      </c>
      <c r="AD2806" s="595">
        <f>AD2017</f>
        <v>12479.77634</v>
      </c>
      <c r="AE2806" s="2086"/>
      <c r="AF2806" s="595">
        <f>AF2017</f>
        <v>0</v>
      </c>
      <c r="AG2806" s="619"/>
      <c r="AH2806" s="1852"/>
    </row>
    <row r="2807" spans="2:34" ht="15.75" thickBot="1" x14ac:dyDescent="0.3">
      <c r="B2807" s="1283" t="s">
        <v>204</v>
      </c>
      <c r="C2807" s="1697"/>
      <c r="D2807" s="1284"/>
      <c r="E2807" s="1285"/>
      <c r="F2807" s="1286"/>
      <c r="G2807" s="1286"/>
      <c r="H2807" s="1286"/>
      <c r="I2807" s="616"/>
      <c r="J2807" s="616"/>
      <c r="K2807" s="1287"/>
      <c r="L2807" s="1287"/>
      <c r="M2807" s="1287"/>
      <c r="N2807" s="1287"/>
      <c r="O2807" s="1287"/>
      <c r="P2807" s="1287"/>
      <c r="Q2807" s="367"/>
      <c r="R2807" s="367"/>
      <c r="S2807" s="367"/>
      <c r="T2807" s="367"/>
      <c r="U2807" s="367"/>
      <c r="V2807" s="367"/>
      <c r="W2807" s="367"/>
      <c r="X2807" s="367"/>
      <c r="Y2807" s="367"/>
      <c r="Z2807" s="367"/>
      <c r="AA2807" s="367"/>
      <c r="AB2807" s="367"/>
      <c r="AC2807" s="367"/>
      <c r="AD2807" s="367"/>
      <c r="AE2807" s="1286"/>
      <c r="AF2807" s="367"/>
      <c r="AG2807" s="619"/>
      <c r="AH2807" s="1852"/>
    </row>
    <row r="2808" spans="2:34" ht="47.25" x14ac:dyDescent="0.25">
      <c r="B2808" s="1281" t="s">
        <v>406</v>
      </c>
      <c r="C2808" s="1288"/>
      <c r="D2808" s="1289"/>
      <c r="E2808" s="296"/>
      <c r="F2808" s="786"/>
      <c r="G2808" s="786"/>
      <c r="H2808" s="786"/>
      <c r="I2808" s="786"/>
      <c r="J2808" s="786"/>
      <c r="K2808" s="786"/>
      <c r="L2808" s="786"/>
      <c r="M2808" s="786"/>
      <c r="N2808" s="786"/>
      <c r="O2808" s="786"/>
      <c r="P2808" s="786"/>
      <c r="Q2808" s="358"/>
      <c r="R2808" s="358"/>
      <c r="S2808" s="358"/>
      <c r="T2808" s="358"/>
      <c r="U2808" s="358"/>
      <c r="V2808" s="358"/>
      <c r="W2808" s="358"/>
      <c r="X2808" s="358"/>
      <c r="Y2808" s="358"/>
      <c r="Z2808" s="358"/>
      <c r="AA2808" s="358"/>
      <c r="AB2808" s="358"/>
      <c r="AC2808" s="358"/>
      <c r="AD2808" s="358"/>
      <c r="AE2808" s="786"/>
      <c r="AF2808" s="358"/>
      <c r="AG2808" s="619"/>
      <c r="AH2808" s="1852"/>
    </row>
    <row r="2809" spans="2:34" x14ac:dyDescent="0.25">
      <c r="B2809" s="1290" t="s">
        <v>5</v>
      </c>
      <c r="C2809" s="1291"/>
      <c r="D2809" s="1290"/>
      <c r="E2809" s="296"/>
      <c r="F2809" s="786"/>
      <c r="G2809" s="786"/>
      <c r="H2809" s="786"/>
      <c r="I2809" s="786"/>
      <c r="J2809" s="786"/>
      <c r="K2809" s="1292"/>
      <c r="L2809" s="1292"/>
      <c r="M2809" s="1292"/>
      <c r="N2809" s="1292"/>
      <c r="O2809" s="1292"/>
      <c r="P2809" s="1292"/>
      <c r="Q2809" s="358"/>
      <c r="R2809" s="358"/>
      <c r="S2809" s="358"/>
      <c r="T2809" s="358"/>
      <c r="U2809" s="358"/>
      <c r="V2809" s="358"/>
      <c r="W2809" s="358"/>
      <c r="X2809" s="358"/>
      <c r="Y2809" s="358"/>
      <c r="Z2809" s="358"/>
      <c r="AA2809" s="358"/>
      <c r="AB2809" s="358"/>
      <c r="AC2809" s="358"/>
      <c r="AD2809" s="358"/>
      <c r="AE2809" s="786"/>
      <c r="AF2809" s="358"/>
      <c r="AG2809" s="619"/>
      <c r="AH2809" s="1852"/>
    </row>
    <row r="2810" spans="2:34" x14ac:dyDescent="0.25">
      <c r="B2810" s="1293" t="s">
        <v>24</v>
      </c>
      <c r="C2810" s="430" t="s">
        <v>260</v>
      </c>
      <c r="D2810" s="1294">
        <v>340</v>
      </c>
      <c r="E2810" s="296"/>
      <c r="F2810" s="177" t="e">
        <f t="shared" ref="F2810:F2818" si="1603">ROUND(E2810/12*$B$4,0)</f>
        <v>#VALUE!</v>
      </c>
      <c r="G2810" s="177">
        <v>0</v>
      </c>
      <c r="H2810" s="177" t="e">
        <f t="shared" ref="H2810:H2819" si="1604">G2810/F2810*100</f>
        <v>#VALUE!</v>
      </c>
      <c r="I2810" s="1050"/>
      <c r="J2810" s="206" t="e">
        <f t="shared" ref="J2810:J2819" si="1605">M2810/G2810</f>
        <v>#DIV/0!</v>
      </c>
      <c r="K2810" s="207">
        <f t="shared" ref="K2810:K2818" si="1606">ROUND(E2810*I2810,0)</f>
        <v>0</v>
      </c>
      <c r="L2810" s="207" t="e">
        <f t="shared" ref="L2810:L2818" si="1607">ROUND(K2810/12*$B$4,0)</f>
        <v>#VALUE!</v>
      </c>
      <c r="M2810" s="207"/>
      <c r="N2810" s="207" t="e">
        <f t="shared" ref="N2810:N2819" si="1608">M2810/L2810*100</f>
        <v>#VALUE!</v>
      </c>
      <c r="O2810" s="207">
        <f t="shared" ref="O2810:O2818" si="1609">K2810/D2810</f>
        <v>0</v>
      </c>
      <c r="P2810" s="207" t="e">
        <f t="shared" ref="P2810:P2819" si="1610">M2810/$B$4*12/O2810</f>
        <v>#VALUE!</v>
      </c>
      <c r="Q2810" s="358"/>
      <c r="R2810" s="358"/>
      <c r="S2810" s="358"/>
      <c r="T2810" s="358"/>
      <c r="U2810" s="358"/>
      <c r="V2810" s="358"/>
      <c r="W2810" s="358"/>
      <c r="X2810" s="358"/>
      <c r="Y2810" s="358"/>
      <c r="Z2810" s="358"/>
      <c r="AA2810" s="358"/>
      <c r="AB2810" s="358"/>
      <c r="AC2810" s="358"/>
      <c r="AD2810" s="358"/>
      <c r="AE2810" s="177"/>
      <c r="AF2810" s="358"/>
      <c r="AG2810" s="619"/>
      <c r="AH2810" s="1852"/>
    </row>
    <row r="2811" spans="2:34" x14ac:dyDescent="0.25">
      <c r="B2811" s="1293" t="s">
        <v>25</v>
      </c>
      <c r="C2811" s="430" t="s">
        <v>260</v>
      </c>
      <c r="D2811" s="1295">
        <v>300</v>
      </c>
      <c r="E2811" s="101"/>
      <c r="F2811" s="177" t="e">
        <f t="shared" si="1603"/>
        <v>#VALUE!</v>
      </c>
      <c r="G2811" s="177">
        <v>1</v>
      </c>
      <c r="H2811" s="177" t="e">
        <f t="shared" si="1604"/>
        <v>#VALUE!</v>
      </c>
      <c r="I2811" s="1296"/>
      <c r="J2811" s="206">
        <f t="shared" si="1605"/>
        <v>4</v>
      </c>
      <c r="K2811" s="207">
        <f t="shared" si="1606"/>
        <v>0</v>
      </c>
      <c r="L2811" s="207" t="e">
        <f t="shared" si="1607"/>
        <v>#VALUE!</v>
      </c>
      <c r="M2811" s="207">
        <v>4</v>
      </c>
      <c r="N2811" s="207" t="e">
        <f t="shared" si="1608"/>
        <v>#VALUE!</v>
      </c>
      <c r="O2811" s="207">
        <f t="shared" si="1609"/>
        <v>0</v>
      </c>
      <c r="P2811" s="207" t="e">
        <f t="shared" si="1610"/>
        <v>#VALUE!</v>
      </c>
      <c r="Q2811" s="358"/>
      <c r="R2811" s="358"/>
      <c r="S2811" s="358"/>
      <c r="T2811" s="358"/>
      <c r="U2811" s="358"/>
      <c r="V2811" s="358"/>
      <c r="W2811" s="358"/>
      <c r="X2811" s="358"/>
      <c r="Y2811" s="358"/>
      <c r="Z2811" s="358"/>
      <c r="AA2811" s="358"/>
      <c r="AB2811" s="358"/>
      <c r="AC2811" s="358"/>
      <c r="AD2811" s="358"/>
      <c r="AE2811" s="177"/>
      <c r="AF2811" s="358"/>
      <c r="AG2811" s="619"/>
      <c r="AH2811" s="1852"/>
    </row>
    <row r="2812" spans="2:34" x14ac:dyDescent="0.25">
      <c r="B2812" s="1293" t="s">
        <v>23</v>
      </c>
      <c r="C2812" s="430" t="s">
        <v>260</v>
      </c>
      <c r="D2812" s="1295">
        <v>270</v>
      </c>
      <c r="E2812" s="101"/>
      <c r="F2812" s="177" t="e">
        <f t="shared" si="1603"/>
        <v>#VALUE!</v>
      </c>
      <c r="G2812" s="177">
        <v>8</v>
      </c>
      <c r="H2812" s="177" t="e">
        <f t="shared" si="1604"/>
        <v>#VALUE!</v>
      </c>
      <c r="I2812" s="1296"/>
      <c r="J2812" s="206">
        <f t="shared" si="1605"/>
        <v>5.125</v>
      </c>
      <c r="K2812" s="207">
        <f t="shared" si="1606"/>
        <v>0</v>
      </c>
      <c r="L2812" s="207" t="e">
        <f t="shared" si="1607"/>
        <v>#VALUE!</v>
      </c>
      <c r="M2812" s="207">
        <v>41</v>
      </c>
      <c r="N2812" s="207" t="e">
        <f t="shared" si="1608"/>
        <v>#VALUE!</v>
      </c>
      <c r="O2812" s="207">
        <f t="shared" si="1609"/>
        <v>0</v>
      </c>
      <c r="P2812" s="207" t="e">
        <f t="shared" si="1610"/>
        <v>#VALUE!</v>
      </c>
      <c r="Q2812" s="358"/>
      <c r="R2812" s="358"/>
      <c r="S2812" s="358"/>
      <c r="T2812" s="358"/>
      <c r="U2812" s="358"/>
      <c r="V2812" s="358"/>
      <c r="W2812" s="358"/>
      <c r="X2812" s="358"/>
      <c r="Y2812" s="358"/>
      <c r="Z2812" s="358"/>
      <c r="AA2812" s="358"/>
      <c r="AB2812" s="358"/>
      <c r="AC2812" s="358"/>
      <c r="AD2812" s="358"/>
      <c r="AE2812" s="177"/>
      <c r="AF2812" s="358"/>
      <c r="AG2812" s="619"/>
      <c r="AH2812" s="1852"/>
    </row>
    <row r="2813" spans="2:34" x14ac:dyDescent="0.25">
      <c r="B2813" s="2" t="s">
        <v>9</v>
      </c>
      <c r="C2813" s="430" t="s">
        <v>260</v>
      </c>
      <c r="D2813" s="1295">
        <v>340</v>
      </c>
      <c r="E2813" s="262"/>
      <c r="F2813" s="177" t="e">
        <f t="shared" si="1603"/>
        <v>#VALUE!</v>
      </c>
      <c r="G2813" s="177">
        <v>2</v>
      </c>
      <c r="H2813" s="177" t="e">
        <f t="shared" si="1604"/>
        <v>#VALUE!</v>
      </c>
      <c r="I2813" s="386"/>
      <c r="J2813" s="206">
        <f t="shared" si="1605"/>
        <v>3</v>
      </c>
      <c r="K2813" s="207">
        <f t="shared" si="1606"/>
        <v>0</v>
      </c>
      <c r="L2813" s="207" t="e">
        <f t="shared" si="1607"/>
        <v>#VALUE!</v>
      </c>
      <c r="M2813" s="207">
        <v>6</v>
      </c>
      <c r="N2813" s="207" t="e">
        <f t="shared" si="1608"/>
        <v>#VALUE!</v>
      </c>
      <c r="O2813" s="207">
        <f t="shared" si="1609"/>
        <v>0</v>
      </c>
      <c r="P2813" s="207" t="e">
        <f t="shared" si="1610"/>
        <v>#VALUE!</v>
      </c>
      <c r="Q2813" s="358"/>
      <c r="R2813" s="358"/>
      <c r="S2813" s="358"/>
      <c r="T2813" s="358"/>
      <c r="U2813" s="358"/>
      <c r="V2813" s="358"/>
      <c r="W2813" s="358"/>
      <c r="X2813" s="358"/>
      <c r="Y2813" s="358"/>
      <c r="Z2813" s="358"/>
      <c r="AA2813" s="358"/>
      <c r="AB2813" s="358"/>
      <c r="AC2813" s="358"/>
      <c r="AD2813" s="358"/>
      <c r="AE2813" s="177"/>
      <c r="AF2813" s="358"/>
      <c r="AG2813" s="619"/>
      <c r="AH2813" s="1852"/>
    </row>
    <row r="2814" spans="2:34" x14ac:dyDescent="0.25">
      <c r="B2814" s="1293" t="s">
        <v>26</v>
      </c>
      <c r="C2814" s="430" t="s">
        <v>260</v>
      </c>
      <c r="D2814" s="1294">
        <v>340</v>
      </c>
      <c r="E2814" s="101"/>
      <c r="F2814" s="177" t="e">
        <f t="shared" si="1603"/>
        <v>#VALUE!</v>
      </c>
      <c r="G2814" s="177">
        <v>1</v>
      </c>
      <c r="H2814" s="177" t="e">
        <f t="shared" si="1604"/>
        <v>#VALUE!</v>
      </c>
      <c r="I2814" s="1296"/>
      <c r="J2814" s="206">
        <f t="shared" si="1605"/>
        <v>1</v>
      </c>
      <c r="K2814" s="207">
        <f t="shared" si="1606"/>
        <v>0</v>
      </c>
      <c r="L2814" s="207" t="e">
        <f t="shared" si="1607"/>
        <v>#VALUE!</v>
      </c>
      <c r="M2814" s="207">
        <v>1</v>
      </c>
      <c r="N2814" s="207" t="e">
        <f t="shared" si="1608"/>
        <v>#VALUE!</v>
      </c>
      <c r="O2814" s="207">
        <f t="shared" si="1609"/>
        <v>0</v>
      </c>
      <c r="P2814" s="207" t="e">
        <f t="shared" si="1610"/>
        <v>#VALUE!</v>
      </c>
      <c r="Q2814" s="358"/>
      <c r="R2814" s="358"/>
      <c r="S2814" s="358"/>
      <c r="T2814" s="358"/>
      <c r="U2814" s="358"/>
      <c r="V2814" s="358"/>
      <c r="W2814" s="358"/>
      <c r="X2814" s="358"/>
      <c r="Y2814" s="358"/>
      <c r="Z2814" s="358"/>
      <c r="AA2814" s="358"/>
      <c r="AB2814" s="358"/>
      <c r="AC2814" s="358"/>
      <c r="AD2814" s="358"/>
      <c r="AE2814" s="177"/>
      <c r="AF2814" s="358"/>
      <c r="AG2814" s="619"/>
      <c r="AH2814" s="1852"/>
    </row>
    <row r="2815" spans="2:34" x14ac:dyDescent="0.25">
      <c r="B2815" s="1293" t="s">
        <v>65</v>
      </c>
      <c r="C2815" s="430" t="s">
        <v>260</v>
      </c>
      <c r="D2815" s="1295">
        <v>320</v>
      </c>
      <c r="E2815" s="101"/>
      <c r="F2815" s="177" t="e">
        <f t="shared" si="1603"/>
        <v>#VALUE!</v>
      </c>
      <c r="G2815" s="177">
        <v>2</v>
      </c>
      <c r="H2815" s="177" t="e">
        <f t="shared" si="1604"/>
        <v>#VALUE!</v>
      </c>
      <c r="I2815" s="1296"/>
      <c r="J2815" s="206">
        <f t="shared" si="1605"/>
        <v>7.5</v>
      </c>
      <c r="K2815" s="207">
        <f t="shared" si="1606"/>
        <v>0</v>
      </c>
      <c r="L2815" s="207" t="e">
        <f t="shared" si="1607"/>
        <v>#VALUE!</v>
      </c>
      <c r="M2815" s="207">
        <v>15</v>
      </c>
      <c r="N2815" s="207" t="e">
        <f t="shared" si="1608"/>
        <v>#VALUE!</v>
      </c>
      <c r="O2815" s="207">
        <f t="shared" si="1609"/>
        <v>0</v>
      </c>
      <c r="P2815" s="207" t="e">
        <f t="shared" si="1610"/>
        <v>#VALUE!</v>
      </c>
      <c r="Q2815" s="358"/>
      <c r="R2815" s="358"/>
      <c r="S2815" s="358"/>
      <c r="T2815" s="358"/>
      <c r="U2815" s="358"/>
      <c r="V2815" s="358"/>
      <c r="W2815" s="358"/>
      <c r="X2815" s="358"/>
      <c r="Y2815" s="358"/>
      <c r="Z2815" s="358"/>
      <c r="AA2815" s="358"/>
      <c r="AB2815" s="358"/>
      <c r="AC2815" s="358"/>
      <c r="AD2815" s="358"/>
      <c r="AE2815" s="177"/>
      <c r="AF2815" s="358"/>
      <c r="AG2815" s="619"/>
      <c r="AH2815" s="1852"/>
    </row>
    <row r="2816" spans="2:34" x14ac:dyDescent="0.25">
      <c r="B2816" s="1293" t="s">
        <v>10</v>
      </c>
      <c r="C2816" s="430" t="s">
        <v>260</v>
      </c>
      <c r="D2816" s="1295">
        <v>340</v>
      </c>
      <c r="E2816" s="101"/>
      <c r="F2816" s="177" t="e">
        <f t="shared" si="1603"/>
        <v>#VALUE!</v>
      </c>
      <c r="G2816" s="177">
        <v>10</v>
      </c>
      <c r="H2816" s="177" t="e">
        <f t="shared" si="1604"/>
        <v>#VALUE!</v>
      </c>
      <c r="I2816" s="1296"/>
      <c r="J2816" s="206">
        <f t="shared" si="1605"/>
        <v>7</v>
      </c>
      <c r="K2816" s="207">
        <f t="shared" si="1606"/>
        <v>0</v>
      </c>
      <c r="L2816" s="207" t="e">
        <f t="shared" si="1607"/>
        <v>#VALUE!</v>
      </c>
      <c r="M2816" s="207">
        <v>70</v>
      </c>
      <c r="N2816" s="207" t="e">
        <f t="shared" si="1608"/>
        <v>#VALUE!</v>
      </c>
      <c r="O2816" s="207">
        <f t="shared" si="1609"/>
        <v>0</v>
      </c>
      <c r="P2816" s="207" t="e">
        <f t="shared" si="1610"/>
        <v>#VALUE!</v>
      </c>
      <c r="Q2816" s="358"/>
      <c r="R2816" s="358"/>
      <c r="S2816" s="358"/>
      <c r="T2816" s="358"/>
      <c r="U2816" s="358"/>
      <c r="V2816" s="358"/>
      <c r="W2816" s="358"/>
      <c r="X2816" s="358"/>
      <c r="Y2816" s="358"/>
      <c r="Z2816" s="358"/>
      <c r="AA2816" s="358"/>
      <c r="AB2816" s="358"/>
      <c r="AC2816" s="358"/>
      <c r="AD2816" s="358"/>
      <c r="AE2816" s="177"/>
      <c r="AF2816" s="358"/>
      <c r="AG2816" s="619"/>
      <c r="AH2816" s="1852"/>
    </row>
    <row r="2817" spans="2:34" x14ac:dyDescent="0.25">
      <c r="B2817" s="1293" t="s">
        <v>64</v>
      </c>
      <c r="C2817" s="430" t="s">
        <v>260</v>
      </c>
      <c r="D2817" s="1294">
        <v>340</v>
      </c>
      <c r="E2817" s="101"/>
      <c r="F2817" s="177" t="e">
        <f t="shared" si="1603"/>
        <v>#VALUE!</v>
      </c>
      <c r="G2817" s="177">
        <v>1</v>
      </c>
      <c r="H2817" s="177" t="e">
        <f t="shared" si="1604"/>
        <v>#VALUE!</v>
      </c>
      <c r="I2817" s="1296"/>
      <c r="J2817" s="206">
        <f t="shared" si="1605"/>
        <v>1</v>
      </c>
      <c r="K2817" s="207">
        <f t="shared" si="1606"/>
        <v>0</v>
      </c>
      <c r="L2817" s="207" t="e">
        <f t="shared" si="1607"/>
        <v>#VALUE!</v>
      </c>
      <c r="M2817" s="207">
        <v>1</v>
      </c>
      <c r="N2817" s="207" t="e">
        <f t="shared" si="1608"/>
        <v>#VALUE!</v>
      </c>
      <c r="O2817" s="207">
        <f t="shared" si="1609"/>
        <v>0</v>
      </c>
      <c r="P2817" s="207" t="e">
        <f t="shared" si="1610"/>
        <v>#VALUE!</v>
      </c>
      <c r="Q2817" s="358"/>
      <c r="R2817" s="358"/>
      <c r="S2817" s="358"/>
      <c r="T2817" s="358"/>
      <c r="U2817" s="358"/>
      <c r="V2817" s="358"/>
      <c r="W2817" s="358"/>
      <c r="X2817" s="358"/>
      <c r="Y2817" s="358"/>
      <c r="Z2817" s="358"/>
      <c r="AA2817" s="358"/>
      <c r="AB2817" s="358"/>
      <c r="AC2817" s="358"/>
      <c r="AD2817" s="358"/>
      <c r="AE2817" s="177"/>
      <c r="AF2817" s="358"/>
      <c r="AG2817" s="619"/>
      <c r="AH2817" s="1852"/>
    </row>
    <row r="2818" spans="2:34" x14ac:dyDescent="0.25">
      <c r="B2818" s="1297" t="s">
        <v>6</v>
      </c>
      <c r="C2818" s="430" t="s">
        <v>260</v>
      </c>
      <c r="D2818" s="1298">
        <v>340</v>
      </c>
      <c r="E2818" s="1299"/>
      <c r="F2818" s="183" t="e">
        <f t="shared" si="1603"/>
        <v>#VALUE!</v>
      </c>
      <c r="G2818" s="183">
        <v>1</v>
      </c>
      <c r="H2818" s="183" t="e">
        <f t="shared" si="1604"/>
        <v>#VALUE!</v>
      </c>
      <c r="I2818" s="1300"/>
      <c r="J2818" s="636">
        <f t="shared" si="1605"/>
        <v>16</v>
      </c>
      <c r="K2818" s="321">
        <f t="shared" si="1606"/>
        <v>0</v>
      </c>
      <c r="L2818" s="321" t="e">
        <f t="shared" si="1607"/>
        <v>#VALUE!</v>
      </c>
      <c r="M2818" s="321">
        <v>16</v>
      </c>
      <c r="N2818" s="321" t="e">
        <f t="shared" si="1608"/>
        <v>#VALUE!</v>
      </c>
      <c r="O2818" s="321">
        <f t="shared" si="1609"/>
        <v>0</v>
      </c>
      <c r="P2818" s="321" t="e">
        <f t="shared" si="1610"/>
        <v>#VALUE!</v>
      </c>
      <c r="Q2818" s="359"/>
      <c r="R2818" s="359"/>
      <c r="S2818" s="359"/>
      <c r="T2818" s="359"/>
      <c r="U2818" s="359"/>
      <c r="V2818" s="359"/>
      <c r="W2818" s="365"/>
      <c r="X2818" s="359"/>
      <c r="Y2818" s="359"/>
      <c r="Z2818" s="359"/>
      <c r="AA2818" s="359"/>
      <c r="AB2818" s="359"/>
      <c r="AC2818" s="359"/>
      <c r="AD2818" s="359"/>
      <c r="AE2818" s="183"/>
      <c r="AF2818" s="359"/>
      <c r="AG2818" s="619"/>
      <c r="AH2818" s="1852"/>
    </row>
    <row r="2819" spans="2:34" ht="16.5" customHeight="1" x14ac:dyDescent="0.25">
      <c r="B2819" s="1301" t="s">
        <v>7</v>
      </c>
      <c r="C2819" s="1302"/>
      <c r="D2819" s="1301"/>
      <c r="E2819" s="1303">
        <f>SUM(E2810:E2818)</f>
        <v>0</v>
      </c>
      <c r="F2819" s="1304" t="e">
        <f>SUM(F2810:F2818)</f>
        <v>#VALUE!</v>
      </c>
      <c r="G2819" s="1304">
        <f>SUM(G2810:G2818)</f>
        <v>26</v>
      </c>
      <c r="H2819" s="1304" t="e">
        <f t="shared" si="1604"/>
        <v>#VALUE!</v>
      </c>
      <c r="I2819" s="1305">
        <f>IF(E2819=0,0,K2819/E2819)</f>
        <v>0</v>
      </c>
      <c r="J2819" s="7">
        <f t="shared" si="1605"/>
        <v>5.9230769230769234</v>
      </c>
      <c r="K2819" s="1304">
        <f>SUM(K2810:K2818)</f>
        <v>0</v>
      </c>
      <c r="L2819" s="1304" t="e">
        <f>SUM(L2810:L2818)</f>
        <v>#VALUE!</v>
      </c>
      <c r="M2819" s="1304">
        <f>SUM(M2810:M2818)</f>
        <v>154</v>
      </c>
      <c r="N2819" s="717" t="e">
        <f t="shared" si="1608"/>
        <v>#VALUE!</v>
      </c>
      <c r="O2819" s="225">
        <f>SUM(O2810:O2818)</f>
        <v>0</v>
      </c>
      <c r="P2819" s="717" t="e">
        <f t="shared" si="1610"/>
        <v>#VALUE!</v>
      </c>
      <c r="Q2819" s="356"/>
      <c r="R2819" s="356"/>
      <c r="S2819" s="356"/>
      <c r="T2819" s="356"/>
      <c r="U2819" s="356"/>
      <c r="V2819" s="356"/>
      <c r="W2819" s="1839" t="e">
        <f t="shared" ref="W2819" si="1611">Q2819/12*$B$4+(R2819-Q2819)/11*5+(S2819-R2819)/10*4+(T2819-S2819)/9*3+(U2819-T2819)/8*2+(V2819-U2819)/7*1</f>
        <v>#VALUE!</v>
      </c>
      <c r="X2819" s="356">
        <f>AD2819-AC2819-Z2819-Y2819</f>
        <v>685.06914999999992</v>
      </c>
      <c r="Y2819" s="356"/>
      <c r="Z2819" s="1832">
        <v>-2.4757399999999996</v>
      </c>
      <c r="AA2819" s="356" t="e">
        <f>X2819-W2819</f>
        <v>#VALUE!</v>
      </c>
      <c r="AB2819" s="356"/>
      <c r="AC2819" s="356"/>
      <c r="AD2819" s="1832">
        <v>682.59340999999995</v>
      </c>
      <c r="AE2819" s="1304"/>
      <c r="AF2819" s="356"/>
      <c r="AG2819" s="619"/>
      <c r="AH2819" s="1852"/>
    </row>
    <row r="2820" spans="2:34" x14ac:dyDescent="0.25">
      <c r="B2820" s="1306" t="s">
        <v>14</v>
      </c>
      <c r="C2820" s="1306"/>
      <c r="D2820" s="1307"/>
      <c r="E2820" s="1308"/>
      <c r="F2820" s="1309"/>
      <c r="G2820" s="1309"/>
      <c r="H2820" s="1309"/>
      <c r="I2820" s="1310"/>
      <c r="J2820" s="1310"/>
      <c r="K2820" s="1309"/>
      <c r="L2820" s="1309"/>
      <c r="M2820" s="1309"/>
      <c r="N2820" s="1309"/>
      <c r="O2820" s="1309"/>
      <c r="P2820" s="1309"/>
      <c r="Q2820" s="357"/>
      <c r="R2820" s="357"/>
      <c r="S2820" s="357"/>
      <c r="T2820" s="357"/>
      <c r="U2820" s="357"/>
      <c r="V2820" s="357"/>
      <c r="W2820" s="357"/>
      <c r="X2820" s="357"/>
      <c r="Y2820" s="357"/>
      <c r="Z2820" s="357"/>
      <c r="AA2820" s="357"/>
      <c r="AB2820" s="357"/>
      <c r="AC2820" s="357"/>
      <c r="AD2820" s="357"/>
      <c r="AE2820" s="1309"/>
      <c r="AF2820" s="357"/>
      <c r="AG2820" s="619"/>
      <c r="AH2820" s="1852"/>
    </row>
    <row r="2821" spans="2:34" ht="60" x14ac:dyDescent="0.25">
      <c r="B2821" s="582" t="s">
        <v>608</v>
      </c>
      <c r="C2821" s="1059"/>
      <c r="D2821" s="1074"/>
      <c r="E2821" s="300"/>
      <c r="F2821" s="456"/>
      <c r="G2821" s="456"/>
      <c r="H2821" s="456"/>
      <c r="I2821" s="568"/>
      <c r="J2821" s="568"/>
      <c r="K2821" s="967"/>
      <c r="L2821" s="967"/>
      <c r="M2821" s="967"/>
      <c r="N2821" s="967"/>
      <c r="O2821" s="967"/>
      <c r="P2821" s="967"/>
      <c r="Q2821" s="358"/>
      <c r="R2821" s="358"/>
      <c r="S2821" s="358"/>
      <c r="T2821" s="358"/>
      <c r="U2821" s="358"/>
      <c r="V2821" s="358"/>
      <c r="W2821" s="196" t="e">
        <f>Q2821/12*$B$4+(R2821-Q2821)/11*5+(S2821-R2821)/10*4+(T2821-S2821)/9*3+(U2821-T2821)/8*2+(V2821-U2821)/7*1</f>
        <v>#VALUE!</v>
      </c>
      <c r="X2821" s="358">
        <f>AD2821-AC2821-Z2821</f>
        <v>11.117539999999998</v>
      </c>
      <c r="Y2821" s="358"/>
      <c r="Z2821" s="358"/>
      <c r="AA2821" s="358" t="e">
        <f>X2821-W2821</f>
        <v>#VALUE!</v>
      </c>
      <c r="AB2821" s="358"/>
      <c r="AC2821" s="358"/>
      <c r="AD2821" s="358">
        <v>11.117539999999998</v>
      </c>
      <c r="AE2821" s="456"/>
      <c r="AF2821" s="358"/>
      <c r="AG2821" s="619"/>
      <c r="AH2821" s="1852"/>
    </row>
    <row r="2822" spans="2:34" x14ac:dyDescent="0.25">
      <c r="B2822" s="458" t="s">
        <v>293</v>
      </c>
      <c r="C2822" s="1059"/>
      <c r="D2822" s="1074"/>
      <c r="E2822" s="300"/>
      <c r="F2822" s="456"/>
      <c r="G2822" s="456"/>
      <c r="H2822" s="456"/>
      <c r="I2822" s="568"/>
      <c r="J2822" s="568"/>
      <c r="K2822" s="967"/>
      <c r="L2822" s="967"/>
      <c r="M2822" s="967"/>
      <c r="N2822" s="967"/>
      <c r="O2822" s="967"/>
      <c r="P2822" s="967"/>
      <c r="Q2822" s="358"/>
      <c r="R2822" s="358"/>
      <c r="S2822" s="358"/>
      <c r="T2822" s="358"/>
      <c r="U2822" s="358"/>
      <c r="V2822" s="358"/>
      <c r="W2822" s="196" t="e">
        <f t="shared" ref="W2822" si="1612">Q2822/12*$B$4+(R2822-Q2822)/11*5+(S2822-R2822)/10*4+(T2822-S2822)/9*3+(U2822-T2822)/8*2+(V2822-U2822)/7*1</f>
        <v>#VALUE!</v>
      </c>
      <c r="X2822" s="358">
        <f>AD2822-AC2822-Z2822</f>
        <v>0</v>
      </c>
      <c r="Y2822" s="358"/>
      <c r="Z2822" s="358"/>
      <c r="AA2822" s="358" t="e">
        <f>X2822-W2822</f>
        <v>#VALUE!</v>
      </c>
      <c r="AB2822" s="358"/>
      <c r="AC2822" s="358"/>
      <c r="AD2822" s="358"/>
      <c r="AE2822" s="456"/>
      <c r="AF2822" s="358"/>
      <c r="AG2822" s="619"/>
      <c r="AH2822" s="1852"/>
    </row>
    <row r="2823" spans="2:34" ht="15.75" customHeight="1" x14ac:dyDescent="0.25">
      <c r="B2823" s="453" t="s">
        <v>275</v>
      </c>
      <c r="C2823" s="416"/>
      <c r="D2823" s="3"/>
      <c r="E2823" s="580">
        <f>E2825+E2826+E2827+E2828</f>
        <v>0</v>
      </c>
      <c r="F2823" s="580" t="e">
        <f t="shared" ref="F2823:G2823" si="1613">F2825+F2826+F2827+F2828</f>
        <v>#VALUE!</v>
      </c>
      <c r="G2823" s="580">
        <f t="shared" si="1613"/>
        <v>5</v>
      </c>
      <c r="H2823" s="227" t="e">
        <f>G2823/F2823*100</f>
        <v>#VALUE!</v>
      </c>
      <c r="I2823" s="1004"/>
      <c r="J2823" s="1004"/>
      <c r="K2823" s="176"/>
      <c r="L2823" s="176"/>
      <c r="M2823" s="176"/>
      <c r="N2823" s="176"/>
      <c r="O2823" s="176"/>
      <c r="P2823" s="176"/>
      <c r="Q2823" s="358"/>
      <c r="R2823" s="358"/>
      <c r="S2823" s="358"/>
      <c r="T2823" s="358"/>
      <c r="U2823" s="358"/>
      <c r="V2823" s="358"/>
      <c r="W2823" s="358"/>
      <c r="X2823" s="358"/>
      <c r="Y2823" s="358"/>
      <c r="Z2823" s="358"/>
      <c r="AA2823" s="358"/>
      <c r="AB2823" s="358"/>
      <c r="AC2823" s="358"/>
      <c r="AD2823" s="358"/>
      <c r="AE2823" s="227"/>
      <c r="AF2823" s="358"/>
      <c r="AG2823" s="619"/>
      <c r="AH2823" s="1852"/>
    </row>
    <row r="2824" spans="2:34" ht="17.25" customHeight="1" x14ac:dyDescent="0.25">
      <c r="B2824" s="460" t="s">
        <v>195</v>
      </c>
      <c r="C2824" s="416"/>
      <c r="D2824" s="3"/>
      <c r="E2824" s="575"/>
      <c r="F2824" s="227"/>
      <c r="G2824" s="227"/>
      <c r="H2824" s="227"/>
      <c r="I2824" s="1004"/>
      <c r="J2824" s="1004"/>
      <c r="K2824" s="176"/>
      <c r="L2824" s="176"/>
      <c r="M2824" s="176"/>
      <c r="N2824" s="176"/>
      <c r="O2824" s="176"/>
      <c r="P2824" s="176"/>
      <c r="Q2824" s="358"/>
      <c r="R2824" s="358"/>
      <c r="S2824" s="358"/>
      <c r="T2824" s="358"/>
      <c r="U2824" s="358"/>
      <c r="V2824" s="358"/>
      <c r="W2824" s="358"/>
      <c r="X2824" s="358"/>
      <c r="Y2824" s="358"/>
      <c r="Z2824" s="358"/>
      <c r="AA2824" s="358"/>
      <c r="AB2824" s="358"/>
      <c r="AC2824" s="358"/>
      <c r="AD2824" s="358"/>
      <c r="AE2824" s="227"/>
      <c r="AF2824" s="358"/>
      <c r="AG2824" s="619"/>
      <c r="AH2824" s="1852"/>
    </row>
    <row r="2825" spans="2:34" ht="30" x14ac:dyDescent="0.25">
      <c r="B2825" s="459" t="s">
        <v>498</v>
      </c>
      <c r="C2825" s="416"/>
      <c r="D2825" s="3"/>
      <c r="E2825" s="575"/>
      <c r="F2825" s="177" t="e">
        <f t="shared" ref="F2825:F2828" si="1614">ROUND(E2825/12*$B$4,0)</f>
        <v>#VALUE!</v>
      </c>
      <c r="G2825" s="227">
        <v>3</v>
      </c>
      <c r="H2825" s="227" t="e">
        <f t="shared" ref="H2825:H2832" si="1615">G2825/F2825*100</f>
        <v>#VALUE!</v>
      </c>
      <c r="I2825" s="1004"/>
      <c r="J2825" s="1004"/>
      <c r="K2825" s="176"/>
      <c r="L2825" s="176"/>
      <c r="M2825" s="176"/>
      <c r="N2825" s="176"/>
      <c r="O2825" s="176"/>
      <c r="P2825" s="176"/>
      <c r="Q2825" s="358"/>
      <c r="R2825" s="358"/>
      <c r="S2825" s="358"/>
      <c r="T2825" s="358"/>
      <c r="U2825" s="358"/>
      <c r="V2825" s="358"/>
      <c r="W2825" s="358"/>
      <c r="X2825" s="358"/>
      <c r="Y2825" s="358"/>
      <c r="Z2825" s="358"/>
      <c r="AA2825" s="358"/>
      <c r="AB2825" s="358"/>
      <c r="AC2825" s="358"/>
      <c r="AD2825" s="358"/>
      <c r="AE2825" s="227"/>
      <c r="AF2825" s="358"/>
      <c r="AG2825" s="619"/>
      <c r="AH2825" s="1852"/>
    </row>
    <row r="2826" spans="2:34" ht="60" x14ac:dyDescent="0.25">
      <c r="B2826" s="3" t="s">
        <v>499</v>
      </c>
      <c r="C2826" s="416"/>
      <c r="D2826" s="3"/>
      <c r="E2826" s="575"/>
      <c r="F2826" s="177" t="e">
        <f t="shared" si="1614"/>
        <v>#VALUE!</v>
      </c>
      <c r="G2826" s="227">
        <v>1</v>
      </c>
      <c r="H2826" s="227" t="e">
        <f t="shared" si="1615"/>
        <v>#VALUE!</v>
      </c>
      <c r="I2826" s="1004"/>
      <c r="J2826" s="1004"/>
      <c r="K2826" s="176"/>
      <c r="L2826" s="176"/>
      <c r="M2826" s="176"/>
      <c r="N2826" s="176"/>
      <c r="O2826" s="176"/>
      <c r="P2826" s="176"/>
      <c r="Q2826" s="358"/>
      <c r="R2826" s="358"/>
      <c r="S2826" s="358"/>
      <c r="T2826" s="358"/>
      <c r="U2826" s="358"/>
      <c r="V2826" s="358"/>
      <c r="W2826" s="358"/>
      <c r="X2826" s="358"/>
      <c r="Y2826" s="358"/>
      <c r="Z2826" s="358"/>
      <c r="AA2826" s="358"/>
      <c r="AB2826" s="358"/>
      <c r="AC2826" s="358"/>
      <c r="AD2826" s="358"/>
      <c r="AE2826" s="227"/>
      <c r="AF2826" s="358"/>
      <c r="AG2826" s="619"/>
      <c r="AH2826" s="1852"/>
    </row>
    <row r="2827" spans="2:34" ht="45" x14ac:dyDescent="0.25">
      <c r="B2827" s="3" t="s">
        <v>500</v>
      </c>
      <c r="C2827" s="416"/>
      <c r="D2827" s="3"/>
      <c r="E2827" s="575"/>
      <c r="F2827" s="177" t="e">
        <f t="shared" si="1614"/>
        <v>#VALUE!</v>
      </c>
      <c r="G2827" s="227">
        <v>1</v>
      </c>
      <c r="H2827" s="227" t="e">
        <f t="shared" si="1615"/>
        <v>#VALUE!</v>
      </c>
      <c r="I2827" s="1004"/>
      <c r="J2827" s="1004"/>
      <c r="K2827" s="176"/>
      <c r="L2827" s="176"/>
      <c r="M2827" s="176"/>
      <c r="N2827" s="176"/>
      <c r="O2827" s="176"/>
      <c r="P2827" s="176"/>
      <c r="Q2827" s="358"/>
      <c r="R2827" s="358"/>
      <c r="S2827" s="358"/>
      <c r="T2827" s="358"/>
      <c r="U2827" s="358"/>
      <c r="V2827" s="358"/>
      <c r="W2827" s="358"/>
      <c r="X2827" s="358"/>
      <c r="Y2827" s="358"/>
      <c r="Z2827" s="358"/>
      <c r="AA2827" s="358"/>
      <c r="AB2827" s="358"/>
      <c r="AC2827" s="358"/>
      <c r="AD2827" s="358"/>
      <c r="AE2827" s="227"/>
      <c r="AF2827" s="358"/>
      <c r="AG2827" s="619"/>
      <c r="AH2827" s="1852"/>
    </row>
    <row r="2828" spans="2:34" ht="90" x14ac:dyDescent="0.25">
      <c r="B2828" s="460" t="s">
        <v>501</v>
      </c>
      <c r="C2828" s="416"/>
      <c r="D2828" s="3"/>
      <c r="E2828" s="575"/>
      <c r="F2828" s="177" t="e">
        <f t="shared" si="1614"/>
        <v>#VALUE!</v>
      </c>
      <c r="G2828" s="227"/>
      <c r="H2828" s="227" t="e">
        <f t="shared" si="1615"/>
        <v>#VALUE!</v>
      </c>
      <c r="I2828" s="1004"/>
      <c r="J2828" s="1004"/>
      <c r="K2828" s="176"/>
      <c r="L2828" s="176"/>
      <c r="M2828" s="176"/>
      <c r="N2828" s="176"/>
      <c r="O2828" s="176"/>
      <c r="P2828" s="176"/>
      <c r="Q2828" s="358"/>
      <c r="R2828" s="358"/>
      <c r="S2828" s="358"/>
      <c r="T2828" s="358"/>
      <c r="U2828" s="358"/>
      <c r="V2828" s="358"/>
      <c r="W2828" s="358"/>
      <c r="X2828" s="358"/>
      <c r="Y2828" s="358"/>
      <c r="Z2828" s="358"/>
      <c r="AA2828" s="358"/>
      <c r="AB2828" s="358"/>
      <c r="AC2828" s="358"/>
      <c r="AD2828" s="358"/>
      <c r="AE2828" s="227"/>
      <c r="AF2828" s="358"/>
      <c r="AG2828" s="619"/>
      <c r="AH2828" s="1852"/>
    </row>
    <row r="2829" spans="2:34" ht="15.75" customHeight="1" x14ac:dyDescent="0.25">
      <c r="B2829" s="466" t="s">
        <v>132</v>
      </c>
      <c r="C2829" s="416"/>
      <c r="D2829" s="3"/>
      <c r="E2829" s="581">
        <f>E2830+E2831+E2832</f>
        <v>0</v>
      </c>
      <c r="F2829" s="581" t="e">
        <f t="shared" ref="F2829:G2829" si="1616">F2830+F2831+F2832</f>
        <v>#VALUE!</v>
      </c>
      <c r="G2829" s="581">
        <f t="shared" si="1616"/>
        <v>4</v>
      </c>
      <c r="H2829" s="545" t="e">
        <f t="shared" si="1615"/>
        <v>#VALUE!</v>
      </c>
      <c r="I2829" s="1004"/>
      <c r="J2829" s="1004"/>
      <c r="K2829" s="176"/>
      <c r="L2829" s="176"/>
      <c r="M2829" s="176"/>
      <c r="N2829" s="176"/>
      <c r="O2829" s="176"/>
      <c r="P2829" s="176"/>
      <c r="Q2829" s="358"/>
      <c r="R2829" s="358"/>
      <c r="S2829" s="358"/>
      <c r="T2829" s="358"/>
      <c r="U2829" s="358"/>
      <c r="V2829" s="358"/>
      <c r="W2829" s="358"/>
      <c r="X2829" s="358"/>
      <c r="Y2829" s="358"/>
      <c r="Z2829" s="358"/>
      <c r="AA2829" s="358"/>
      <c r="AB2829" s="358"/>
      <c r="AC2829" s="358"/>
      <c r="AD2829" s="358"/>
      <c r="AE2829" s="227"/>
      <c r="AF2829" s="358"/>
      <c r="AG2829" s="619"/>
      <c r="AH2829" s="1852"/>
    </row>
    <row r="2830" spans="2:34" x14ac:dyDescent="0.25">
      <c r="B2830" s="460" t="s">
        <v>225</v>
      </c>
      <c r="C2830" s="416"/>
      <c r="D2830" s="3"/>
      <c r="E2830" s="575"/>
      <c r="F2830" s="177" t="e">
        <f t="shared" ref="F2830:F2834" si="1617">ROUND(E2830/12*$B$4,0)</f>
        <v>#VALUE!</v>
      </c>
      <c r="G2830" s="227">
        <v>4</v>
      </c>
      <c r="H2830" s="227" t="e">
        <f t="shared" si="1615"/>
        <v>#VALUE!</v>
      </c>
      <c r="I2830" s="1004"/>
      <c r="J2830" s="1004"/>
      <c r="K2830" s="176"/>
      <c r="L2830" s="176"/>
      <c r="M2830" s="176"/>
      <c r="N2830" s="176"/>
      <c r="O2830" s="176"/>
      <c r="P2830" s="176"/>
      <c r="Q2830" s="358"/>
      <c r="R2830" s="358"/>
      <c r="S2830" s="358"/>
      <c r="T2830" s="358"/>
      <c r="U2830" s="358"/>
      <c r="V2830" s="358"/>
      <c r="W2830" s="358"/>
      <c r="X2830" s="358"/>
      <c r="Y2830" s="358"/>
      <c r="Z2830" s="358"/>
      <c r="AA2830" s="358"/>
      <c r="AB2830" s="358"/>
      <c r="AC2830" s="358"/>
      <c r="AD2830" s="358"/>
      <c r="AE2830" s="227"/>
      <c r="AF2830" s="358"/>
      <c r="AG2830" s="619"/>
      <c r="AH2830" s="1852"/>
    </row>
    <row r="2831" spans="2:34" ht="45" x14ac:dyDescent="0.25">
      <c r="B2831" s="460" t="s">
        <v>502</v>
      </c>
      <c r="C2831" s="416"/>
      <c r="D2831" s="3"/>
      <c r="E2831" s="575"/>
      <c r="F2831" s="177" t="e">
        <f t="shared" si="1617"/>
        <v>#VALUE!</v>
      </c>
      <c r="G2831" s="227"/>
      <c r="H2831" s="227" t="e">
        <f t="shared" si="1615"/>
        <v>#VALUE!</v>
      </c>
      <c r="I2831" s="1004"/>
      <c r="J2831" s="1004"/>
      <c r="K2831" s="176"/>
      <c r="L2831" s="176"/>
      <c r="M2831" s="176"/>
      <c r="N2831" s="176"/>
      <c r="O2831" s="176"/>
      <c r="P2831" s="176"/>
      <c r="Q2831" s="358"/>
      <c r="R2831" s="358"/>
      <c r="S2831" s="358"/>
      <c r="T2831" s="358"/>
      <c r="U2831" s="358"/>
      <c r="V2831" s="358"/>
      <c r="W2831" s="358"/>
      <c r="X2831" s="358"/>
      <c r="Y2831" s="358"/>
      <c r="Z2831" s="358"/>
      <c r="AA2831" s="358"/>
      <c r="AB2831" s="358"/>
      <c r="AC2831" s="358"/>
      <c r="AD2831" s="358"/>
      <c r="AE2831" s="227"/>
      <c r="AF2831" s="358"/>
      <c r="AG2831" s="619"/>
      <c r="AH2831" s="1852"/>
    </row>
    <row r="2832" spans="2:34" ht="60" x14ac:dyDescent="0.25">
      <c r="B2832" s="3" t="s">
        <v>573</v>
      </c>
      <c r="C2832" s="416"/>
      <c r="D2832" s="3"/>
      <c r="E2832" s="575"/>
      <c r="F2832" s="1796">
        <f>E2832/9*3</f>
        <v>0</v>
      </c>
      <c r="G2832" s="227"/>
      <c r="H2832" s="227" t="e">
        <f t="shared" si="1615"/>
        <v>#DIV/0!</v>
      </c>
      <c r="I2832" s="1004"/>
      <c r="J2832" s="1004"/>
      <c r="K2832" s="176"/>
      <c r="L2832" s="176"/>
      <c r="M2832" s="176"/>
      <c r="N2832" s="176"/>
      <c r="O2832" s="176"/>
      <c r="P2832" s="176"/>
      <c r="Q2832" s="358"/>
      <c r="R2832" s="358"/>
      <c r="S2832" s="358"/>
      <c r="T2832" s="358"/>
      <c r="U2832" s="358"/>
      <c r="V2832" s="358"/>
      <c r="W2832" s="358"/>
      <c r="X2832" s="358"/>
      <c r="Y2832" s="358"/>
      <c r="Z2832" s="358"/>
      <c r="AA2832" s="358"/>
      <c r="AB2832" s="358"/>
      <c r="AC2832" s="358"/>
      <c r="AD2832" s="358"/>
      <c r="AE2832" s="227"/>
      <c r="AF2832" s="358"/>
      <c r="AG2832" s="619"/>
      <c r="AH2832" s="1852"/>
    </row>
    <row r="2833" spans="2:34" x14ac:dyDescent="0.25">
      <c r="B2833" s="561" t="s">
        <v>196</v>
      </c>
      <c r="C2833" s="416"/>
      <c r="D2833" s="3"/>
      <c r="E2833" s="575"/>
      <c r="F2833" s="227"/>
      <c r="G2833" s="227"/>
      <c r="H2833" s="227"/>
      <c r="I2833" s="1004"/>
      <c r="J2833" s="1004"/>
      <c r="K2833" s="176"/>
      <c r="L2833" s="176"/>
      <c r="M2833" s="176"/>
      <c r="N2833" s="176"/>
      <c r="O2833" s="176"/>
      <c r="P2833" s="176"/>
      <c r="Q2833" s="358"/>
      <c r="R2833" s="358"/>
      <c r="S2833" s="358"/>
      <c r="T2833" s="358"/>
      <c r="U2833" s="358"/>
      <c r="V2833" s="358"/>
      <c r="W2833" s="358"/>
      <c r="X2833" s="358">
        <f>AD2833-AC2833-Z2833</f>
        <v>0.69775999999999994</v>
      </c>
      <c r="Y2833" s="358"/>
      <c r="Z2833" s="358"/>
      <c r="AA2833" s="358"/>
      <c r="AB2833" s="358"/>
      <c r="AC2833" s="358"/>
      <c r="AD2833" s="358">
        <v>0.69775999999999994</v>
      </c>
      <c r="AE2833" s="227"/>
      <c r="AF2833" s="358"/>
      <c r="AG2833" s="619"/>
      <c r="AH2833" s="1852"/>
    </row>
    <row r="2834" spans="2:34" ht="90" x14ac:dyDescent="0.25">
      <c r="B2834" s="3" t="s">
        <v>572</v>
      </c>
      <c r="C2834" s="416"/>
      <c r="D2834" s="3"/>
      <c r="E2834" s="575"/>
      <c r="F2834" s="177" t="e">
        <f t="shared" si="1617"/>
        <v>#VALUE!</v>
      </c>
      <c r="G2834" s="227"/>
      <c r="H2834" s="227" t="e">
        <f>G2834/F2834*100</f>
        <v>#VALUE!</v>
      </c>
      <c r="I2834" s="1004"/>
      <c r="J2834" s="1004"/>
      <c r="K2834" s="176"/>
      <c r="L2834" s="176"/>
      <c r="M2834" s="176"/>
      <c r="N2834" s="176"/>
      <c r="O2834" s="176"/>
      <c r="P2834" s="176"/>
      <c r="Q2834" s="358"/>
      <c r="R2834" s="358"/>
      <c r="S2834" s="358"/>
      <c r="T2834" s="358"/>
      <c r="U2834" s="358"/>
      <c r="V2834" s="358"/>
      <c r="W2834" s="196" t="e">
        <f t="shared" ref="W2834" si="1618">Q2834/12*$B$4+(R2834-Q2834)/11*5+(S2834-R2834)/10*4+(T2834-S2834)/9*3+(U2834-T2834)/8*2+(V2834-U2834)/7*1</f>
        <v>#VALUE!</v>
      </c>
      <c r="X2834" s="358">
        <f>AD2834-AC2834-Z2834</f>
        <v>0</v>
      </c>
      <c r="Y2834" s="358"/>
      <c r="Z2834" s="358"/>
      <c r="AA2834" s="358" t="e">
        <f>X2834-W2834</f>
        <v>#VALUE!</v>
      </c>
      <c r="AB2834" s="358"/>
      <c r="AC2834" s="358"/>
      <c r="AD2834" s="358"/>
      <c r="AE2834" s="227"/>
      <c r="AF2834" s="358"/>
      <c r="AG2834" s="619"/>
      <c r="AH2834" s="1852"/>
    </row>
    <row r="2835" spans="2:34" ht="47.25" x14ac:dyDescent="0.25">
      <c r="B2835" s="467" t="s">
        <v>504</v>
      </c>
      <c r="C2835" s="416"/>
      <c r="D2835" s="3"/>
      <c r="E2835" s="580">
        <f>E2836+E2843</f>
        <v>0</v>
      </c>
      <c r="F2835" s="580" t="e">
        <f t="shared" ref="F2835:G2835" si="1619">F2836+F2843</f>
        <v>#VALUE!</v>
      </c>
      <c r="G2835" s="580">
        <f t="shared" si="1619"/>
        <v>8</v>
      </c>
      <c r="H2835" s="227" t="e">
        <f>G2835/F2835*100</f>
        <v>#VALUE!</v>
      </c>
      <c r="I2835" s="1004"/>
      <c r="J2835" s="1004"/>
      <c r="K2835" s="176"/>
      <c r="L2835" s="176"/>
      <c r="M2835" s="176"/>
      <c r="N2835" s="176"/>
      <c r="O2835" s="176"/>
      <c r="P2835" s="176"/>
      <c r="Q2835" s="358">
        <f t="shared" ref="Q2835:AD2835" si="1620">Q2836+Q2843</f>
        <v>0</v>
      </c>
      <c r="R2835" s="358">
        <f t="shared" ref="R2835:S2835" si="1621">R2836+R2843</f>
        <v>0</v>
      </c>
      <c r="S2835" s="358">
        <f t="shared" si="1621"/>
        <v>0</v>
      </c>
      <c r="T2835" s="358">
        <f t="shared" ref="T2835:U2835" si="1622">T2836+T2843</f>
        <v>0</v>
      </c>
      <c r="U2835" s="358">
        <f t="shared" si="1622"/>
        <v>0</v>
      </c>
      <c r="V2835" s="358">
        <f t="shared" ref="V2835" si="1623">V2836+V2843</f>
        <v>0</v>
      </c>
      <c r="W2835" s="358" t="e">
        <f t="shared" si="1620"/>
        <v>#VALUE!</v>
      </c>
      <c r="X2835" s="358">
        <f t="shared" si="1620"/>
        <v>22.902600000000003</v>
      </c>
      <c r="Y2835" s="358">
        <f t="shared" si="1620"/>
        <v>0</v>
      </c>
      <c r="Z2835" s="358">
        <f t="shared" si="1620"/>
        <v>0</v>
      </c>
      <c r="AA2835" s="358" t="e">
        <f t="shared" si="1620"/>
        <v>#VALUE!</v>
      </c>
      <c r="AB2835" s="358">
        <f t="shared" si="1620"/>
        <v>0</v>
      </c>
      <c r="AC2835" s="358">
        <f t="shared" si="1620"/>
        <v>0</v>
      </c>
      <c r="AD2835" s="358">
        <f t="shared" si="1620"/>
        <v>22.902600000000003</v>
      </c>
      <c r="AE2835" s="227"/>
      <c r="AF2835" s="358"/>
      <c r="AG2835" s="619"/>
      <c r="AH2835" s="1852"/>
    </row>
    <row r="2836" spans="2:34" ht="30" x14ac:dyDescent="0.25">
      <c r="B2836" s="459" t="s">
        <v>276</v>
      </c>
      <c r="C2836" s="416"/>
      <c r="D2836" s="3"/>
      <c r="E2836" s="579">
        <f>SUM(E2837:E2842)</f>
        <v>0</v>
      </c>
      <c r="F2836" s="580" t="e">
        <f>SUM(F2837:F2842)</f>
        <v>#VALUE!</v>
      </c>
      <c r="G2836" s="227">
        <f>SUM(G2837:G2842)</f>
        <v>6</v>
      </c>
      <c r="H2836" s="227" t="e">
        <f>G2836/F2836*100</f>
        <v>#VALUE!</v>
      </c>
      <c r="I2836" s="1004"/>
      <c r="J2836" s="1004"/>
      <c r="K2836" s="176"/>
      <c r="L2836" s="176"/>
      <c r="M2836" s="176"/>
      <c r="N2836" s="176"/>
      <c r="O2836" s="176"/>
      <c r="P2836" s="176"/>
      <c r="Q2836" s="358">
        <f t="shared" ref="Q2836:AD2836" si="1624">SUM(Q2837:Q2842)</f>
        <v>0</v>
      </c>
      <c r="R2836" s="358">
        <f t="shared" ref="R2836:S2836" si="1625">SUM(R2837:R2842)</f>
        <v>0</v>
      </c>
      <c r="S2836" s="358">
        <f t="shared" si="1625"/>
        <v>0</v>
      </c>
      <c r="T2836" s="358">
        <f t="shared" ref="T2836:U2836" si="1626">SUM(T2837:T2842)</f>
        <v>0</v>
      </c>
      <c r="U2836" s="358">
        <f t="shared" si="1626"/>
        <v>0</v>
      </c>
      <c r="V2836" s="358">
        <f t="shared" ref="V2836" si="1627">SUM(V2837:V2842)</f>
        <v>0</v>
      </c>
      <c r="W2836" s="358" t="e">
        <f t="shared" si="1624"/>
        <v>#VALUE!</v>
      </c>
      <c r="X2836" s="358">
        <f t="shared" si="1624"/>
        <v>19.815680000000004</v>
      </c>
      <c r="Y2836" s="358">
        <f t="shared" si="1624"/>
        <v>0</v>
      </c>
      <c r="Z2836" s="358">
        <f t="shared" si="1624"/>
        <v>0</v>
      </c>
      <c r="AA2836" s="358" t="e">
        <f t="shared" si="1624"/>
        <v>#VALUE!</v>
      </c>
      <c r="AB2836" s="358">
        <f t="shared" si="1624"/>
        <v>0</v>
      </c>
      <c r="AC2836" s="358">
        <f t="shared" si="1624"/>
        <v>0</v>
      </c>
      <c r="AD2836" s="358">
        <f t="shared" si="1624"/>
        <v>19.815680000000004</v>
      </c>
      <c r="AE2836" s="227"/>
      <c r="AF2836" s="358"/>
      <c r="AG2836" s="619"/>
      <c r="AH2836" s="1852"/>
    </row>
    <row r="2837" spans="2:34" ht="30" x14ac:dyDescent="0.25">
      <c r="B2837" s="3" t="s">
        <v>505</v>
      </c>
      <c r="C2837" s="416"/>
      <c r="D2837" s="3"/>
      <c r="E2837" s="579"/>
      <c r="F2837" s="177" t="e">
        <f t="shared" ref="F2837" si="1628">ROUND(E2837/12*$B$4,0)</f>
        <v>#VALUE!</v>
      </c>
      <c r="G2837" s="227">
        <v>4</v>
      </c>
      <c r="H2837" s="227" t="e">
        <f>G2837/F2837*100</f>
        <v>#VALUE!</v>
      </c>
      <c r="I2837" s="1004"/>
      <c r="J2837" s="1004"/>
      <c r="K2837" s="176"/>
      <c r="L2837" s="176"/>
      <c r="M2837" s="176"/>
      <c r="N2837" s="176"/>
      <c r="O2837" s="176"/>
      <c r="P2837" s="176"/>
      <c r="Q2837" s="358"/>
      <c r="R2837" s="358"/>
      <c r="S2837" s="358"/>
      <c r="T2837" s="358"/>
      <c r="U2837" s="358"/>
      <c r="V2837" s="358"/>
      <c r="W2837" s="358" t="e">
        <f t="shared" ref="W2837" si="1629">Q2837/12*$B$4+(R2837-Q2837)/11*5+(S2837-R2837)/10*4+(T2837-S2837)/9*3+(U2837-T2837)/8*2+(V2837-U2837)/7*1</f>
        <v>#VALUE!</v>
      </c>
      <c r="X2837" s="358">
        <f>AD2837-AC2837-Z2837</f>
        <v>16.879620000000003</v>
      </c>
      <c r="Y2837" s="358"/>
      <c r="Z2837" s="358"/>
      <c r="AA2837" s="358" t="e">
        <f>X2837-W2837</f>
        <v>#VALUE!</v>
      </c>
      <c r="AB2837" s="358"/>
      <c r="AC2837" s="358"/>
      <c r="AD2837" s="358">
        <v>16.879620000000003</v>
      </c>
      <c r="AE2837" s="227"/>
      <c r="AF2837" s="358"/>
      <c r="AG2837" s="619"/>
      <c r="AH2837" s="1852"/>
    </row>
    <row r="2838" spans="2:34" ht="50.25" customHeight="1" x14ac:dyDescent="0.25">
      <c r="B2838" s="3" t="s">
        <v>527</v>
      </c>
      <c r="C2838" s="416"/>
      <c r="D2838" s="3"/>
      <c r="E2838" s="579"/>
      <c r="F2838" s="227"/>
      <c r="G2838" s="227"/>
      <c r="H2838" s="227"/>
      <c r="I2838" s="1004"/>
      <c r="J2838" s="1004"/>
      <c r="K2838" s="176"/>
      <c r="L2838" s="176"/>
      <c r="M2838" s="176"/>
      <c r="N2838" s="176"/>
      <c r="O2838" s="176"/>
      <c r="P2838" s="176"/>
      <c r="Q2838" s="358"/>
      <c r="R2838" s="358"/>
      <c r="S2838" s="358"/>
      <c r="T2838" s="358"/>
      <c r="U2838" s="358"/>
      <c r="V2838" s="358"/>
      <c r="W2838" s="358"/>
      <c r="X2838" s="358"/>
      <c r="Y2838" s="358"/>
      <c r="Z2838" s="358"/>
      <c r="AA2838" s="358"/>
      <c r="AB2838" s="358"/>
      <c r="AC2838" s="358"/>
      <c r="AD2838" s="358"/>
      <c r="AE2838" s="227"/>
      <c r="AF2838" s="358"/>
      <c r="AG2838" s="619"/>
      <c r="AH2838" s="1852"/>
    </row>
    <row r="2839" spans="2:34" ht="30" x14ac:dyDescent="0.25">
      <c r="B2839" s="3" t="s">
        <v>506</v>
      </c>
      <c r="C2839" s="416"/>
      <c r="D2839" s="3"/>
      <c r="E2839" s="575"/>
      <c r="F2839" s="177" t="e">
        <f t="shared" ref="F2839" si="1630">ROUND(E2839/12*$B$4,0)</f>
        <v>#VALUE!</v>
      </c>
      <c r="G2839" s="227">
        <v>2</v>
      </c>
      <c r="H2839" s="227" t="e">
        <f>G2839/F2839*100</f>
        <v>#VALUE!</v>
      </c>
      <c r="I2839" s="1004"/>
      <c r="J2839" s="1004"/>
      <c r="K2839" s="176"/>
      <c r="L2839" s="176"/>
      <c r="M2839" s="176"/>
      <c r="N2839" s="176"/>
      <c r="O2839" s="176"/>
      <c r="P2839" s="176"/>
      <c r="Q2839" s="358"/>
      <c r="R2839" s="358"/>
      <c r="S2839" s="358"/>
      <c r="T2839" s="358"/>
      <c r="U2839" s="358"/>
      <c r="V2839" s="358"/>
      <c r="W2839" s="358" t="e">
        <f t="shared" ref="W2839" si="1631">Q2839/12*$B$4+(R2839-Q2839)/11*5+(S2839-R2839)/10*4+(T2839-S2839)/9*3+(U2839-T2839)/8*2+(V2839-U2839)/7*1</f>
        <v>#VALUE!</v>
      </c>
      <c r="X2839" s="358">
        <f>AD2839-AC2839-Z2839</f>
        <v>2.9360600000000003</v>
      </c>
      <c r="Y2839" s="358"/>
      <c r="Z2839" s="358"/>
      <c r="AA2839" s="358" t="e">
        <f>X2839-W2839</f>
        <v>#VALUE!</v>
      </c>
      <c r="AB2839" s="358"/>
      <c r="AC2839" s="358"/>
      <c r="AD2839" s="358">
        <v>2.9360600000000003</v>
      </c>
      <c r="AE2839" s="227"/>
      <c r="AF2839" s="358"/>
      <c r="AG2839" s="619"/>
      <c r="AH2839" s="1852"/>
    </row>
    <row r="2840" spans="2:34" ht="30" x14ac:dyDescent="0.25">
      <c r="B2840" s="3" t="s">
        <v>507</v>
      </c>
      <c r="C2840" s="416"/>
      <c r="D2840" s="3"/>
      <c r="E2840" s="575"/>
      <c r="F2840" s="227"/>
      <c r="G2840" s="227"/>
      <c r="H2840" s="227"/>
      <c r="I2840" s="1004"/>
      <c r="J2840" s="1004"/>
      <c r="K2840" s="176"/>
      <c r="L2840" s="176"/>
      <c r="M2840" s="176"/>
      <c r="N2840" s="176"/>
      <c r="O2840" s="176"/>
      <c r="P2840" s="176"/>
      <c r="Q2840" s="358"/>
      <c r="R2840" s="358"/>
      <c r="S2840" s="358"/>
      <c r="T2840" s="358"/>
      <c r="U2840" s="358"/>
      <c r="V2840" s="358"/>
      <c r="W2840" s="358"/>
      <c r="X2840" s="358">
        <f>AD2840-AC2840-Z2840</f>
        <v>0</v>
      </c>
      <c r="Y2840" s="358"/>
      <c r="Z2840" s="358"/>
      <c r="AA2840" s="358">
        <f>X2840-W2840</f>
        <v>0</v>
      </c>
      <c r="AB2840" s="358"/>
      <c r="AC2840" s="358"/>
      <c r="AD2840" s="358"/>
      <c r="AE2840" s="227"/>
      <c r="AF2840" s="358"/>
      <c r="AG2840" s="619"/>
      <c r="AH2840" s="1852"/>
    </row>
    <row r="2841" spans="2:34" ht="45" x14ac:dyDescent="0.25">
      <c r="B2841" s="3" t="s">
        <v>508</v>
      </c>
      <c r="C2841" s="416"/>
      <c r="D2841" s="3"/>
      <c r="E2841" s="585"/>
      <c r="F2841" s="177" t="e">
        <f t="shared" ref="F2841:F2842" si="1632">ROUND(E2841/12*$B$4,0)</f>
        <v>#VALUE!</v>
      </c>
      <c r="G2841" s="227"/>
      <c r="H2841" s="227" t="e">
        <f t="shared" ref="H2841:H2847" si="1633">G2841/F2841*100</f>
        <v>#VALUE!</v>
      </c>
      <c r="I2841" s="1004"/>
      <c r="J2841" s="1004"/>
      <c r="K2841" s="176"/>
      <c r="L2841" s="176"/>
      <c r="M2841" s="176"/>
      <c r="N2841" s="176"/>
      <c r="O2841" s="176"/>
      <c r="P2841" s="176"/>
      <c r="Q2841" s="358"/>
      <c r="R2841" s="358"/>
      <c r="S2841" s="358"/>
      <c r="T2841" s="358"/>
      <c r="U2841" s="358"/>
      <c r="V2841" s="358"/>
      <c r="W2841" s="358" t="e">
        <f t="shared" ref="W2841:W2842" si="1634">Q2841/12*$B$4+(R2841-Q2841)/11*5+(S2841-R2841)/10*4+(T2841-S2841)/9*3+(U2841-T2841)/8*2+(V2841-U2841)/7*1</f>
        <v>#VALUE!</v>
      </c>
      <c r="X2841" s="358">
        <f t="shared" ref="X2841:X2842" si="1635">AD2841-AC2841-Z2841</f>
        <v>0</v>
      </c>
      <c r="Y2841" s="358"/>
      <c r="Z2841" s="358"/>
      <c r="AA2841" s="358" t="e">
        <f>X2841-W2841</f>
        <v>#VALUE!</v>
      </c>
      <c r="AB2841" s="358"/>
      <c r="AC2841" s="358"/>
      <c r="AD2841" s="358"/>
      <c r="AE2841" s="227"/>
      <c r="AF2841" s="358"/>
      <c r="AG2841" s="619"/>
      <c r="AH2841" s="1852"/>
    </row>
    <row r="2842" spans="2:34" ht="30" x14ac:dyDescent="0.25">
      <c r="B2842" s="3" t="s">
        <v>509</v>
      </c>
      <c r="C2842" s="416"/>
      <c r="D2842" s="3"/>
      <c r="E2842" s="1409"/>
      <c r="F2842" s="177" t="e">
        <f t="shared" si="1632"/>
        <v>#VALUE!</v>
      </c>
      <c r="G2842" s="227"/>
      <c r="H2842" s="227" t="e">
        <f t="shared" si="1633"/>
        <v>#VALUE!</v>
      </c>
      <c r="I2842" s="1004"/>
      <c r="J2842" s="1004"/>
      <c r="K2842" s="176"/>
      <c r="L2842" s="176"/>
      <c r="M2842" s="176"/>
      <c r="N2842" s="176"/>
      <c r="O2842" s="176"/>
      <c r="P2842" s="176"/>
      <c r="Q2842" s="358"/>
      <c r="R2842" s="358"/>
      <c r="S2842" s="358"/>
      <c r="T2842" s="358"/>
      <c r="U2842" s="358"/>
      <c r="V2842" s="358"/>
      <c r="W2842" s="358" t="e">
        <f t="shared" si="1634"/>
        <v>#VALUE!</v>
      </c>
      <c r="X2842" s="358">
        <f t="shared" si="1635"/>
        <v>0</v>
      </c>
      <c r="Y2842" s="358"/>
      <c r="Z2842" s="358"/>
      <c r="AA2842" s="358" t="e">
        <f>X2842-W2842</f>
        <v>#VALUE!</v>
      </c>
      <c r="AB2842" s="358"/>
      <c r="AC2842" s="358"/>
      <c r="AD2842" s="358"/>
      <c r="AE2842" s="227"/>
      <c r="AF2842" s="358"/>
      <c r="AG2842" s="619"/>
      <c r="AH2842" s="1852"/>
    </row>
    <row r="2843" spans="2:34" ht="45" x14ac:dyDescent="0.25">
      <c r="B2843" s="459" t="s">
        <v>277</v>
      </c>
      <c r="C2843" s="416"/>
      <c r="D2843" s="3"/>
      <c r="E2843" s="518">
        <f>SUM(E2844:E2846)</f>
        <v>0</v>
      </c>
      <c r="F2843" s="518" t="e">
        <f t="shared" ref="F2843:G2843" si="1636">SUM(F2844:F2846)</f>
        <v>#VALUE!</v>
      </c>
      <c r="G2843" s="518">
        <f t="shared" si="1636"/>
        <v>2</v>
      </c>
      <c r="H2843" s="227" t="e">
        <f t="shared" si="1633"/>
        <v>#VALUE!</v>
      </c>
      <c r="I2843" s="1004"/>
      <c r="J2843" s="1004"/>
      <c r="K2843" s="176"/>
      <c r="L2843" s="176"/>
      <c r="M2843" s="176"/>
      <c r="N2843" s="176"/>
      <c r="O2843" s="176"/>
      <c r="P2843" s="176"/>
      <c r="Q2843" s="358">
        <f t="shared" ref="Q2843:AD2843" si="1637">SUM(Q2844:Q2846)</f>
        <v>0</v>
      </c>
      <c r="R2843" s="358">
        <f t="shared" ref="R2843:S2843" si="1638">SUM(R2844:R2846)</f>
        <v>0</v>
      </c>
      <c r="S2843" s="358">
        <f t="shared" si="1638"/>
        <v>0</v>
      </c>
      <c r="T2843" s="358">
        <f t="shared" ref="T2843:U2843" si="1639">SUM(T2844:T2846)</f>
        <v>0</v>
      </c>
      <c r="U2843" s="358">
        <f t="shared" si="1639"/>
        <v>0</v>
      </c>
      <c r="V2843" s="358">
        <f t="shared" ref="V2843" si="1640">SUM(V2844:V2846)</f>
        <v>0</v>
      </c>
      <c r="W2843" s="358" t="e">
        <f t="shared" si="1637"/>
        <v>#VALUE!</v>
      </c>
      <c r="X2843" s="358">
        <f t="shared" si="1637"/>
        <v>3.0869200000000001</v>
      </c>
      <c r="Y2843" s="358">
        <f t="shared" si="1637"/>
        <v>0</v>
      </c>
      <c r="Z2843" s="358">
        <f t="shared" si="1637"/>
        <v>0</v>
      </c>
      <c r="AA2843" s="358" t="e">
        <f t="shared" si="1637"/>
        <v>#VALUE!</v>
      </c>
      <c r="AB2843" s="358">
        <f t="shared" si="1637"/>
        <v>0</v>
      </c>
      <c r="AC2843" s="358">
        <f t="shared" si="1637"/>
        <v>0</v>
      </c>
      <c r="AD2843" s="358">
        <f t="shared" si="1637"/>
        <v>3.0869200000000001</v>
      </c>
      <c r="AE2843" s="227"/>
      <c r="AF2843" s="358"/>
      <c r="AG2843" s="619"/>
      <c r="AH2843" s="1852"/>
    </row>
    <row r="2844" spans="2:34" ht="30" x14ac:dyDescent="0.25">
      <c r="B2844" s="3" t="s">
        <v>510</v>
      </c>
      <c r="C2844" s="416"/>
      <c r="D2844" s="3"/>
      <c r="E2844" s="585"/>
      <c r="F2844" s="177" t="e">
        <f t="shared" ref="F2844:F2846" si="1641">ROUND(E2844/12*$B$4,0)</f>
        <v>#VALUE!</v>
      </c>
      <c r="G2844" s="227">
        <v>2</v>
      </c>
      <c r="H2844" s="227" t="e">
        <f t="shared" si="1633"/>
        <v>#VALUE!</v>
      </c>
      <c r="I2844" s="1004"/>
      <c r="J2844" s="1004"/>
      <c r="K2844" s="176"/>
      <c r="L2844" s="176"/>
      <c r="M2844" s="176"/>
      <c r="N2844" s="176"/>
      <c r="O2844" s="176"/>
      <c r="P2844" s="176"/>
      <c r="Q2844" s="358"/>
      <c r="R2844" s="358"/>
      <c r="S2844" s="358"/>
      <c r="T2844" s="358"/>
      <c r="U2844" s="358"/>
      <c r="V2844" s="358"/>
      <c r="W2844" s="358" t="e">
        <f t="shared" ref="W2844:W2847" si="1642">Q2844/12*$B$4+(R2844-Q2844)/11*5+(S2844-R2844)/10*4+(T2844-S2844)/9*3+(U2844-T2844)/8*2+(V2844-U2844)/7*1</f>
        <v>#VALUE!</v>
      </c>
      <c r="X2844" s="358">
        <f t="shared" ref="X2844:X2846" si="1643">AD2844-AC2844-Z2844</f>
        <v>3.0869200000000001</v>
      </c>
      <c r="Y2844" s="358"/>
      <c r="Z2844" s="358"/>
      <c r="AA2844" s="358" t="e">
        <f>X2844-W2844</f>
        <v>#VALUE!</v>
      </c>
      <c r="AB2844" s="358"/>
      <c r="AC2844" s="358"/>
      <c r="AD2844" s="358">
        <v>3.0869200000000001</v>
      </c>
      <c r="AE2844" s="227"/>
      <c r="AF2844" s="358"/>
      <c r="AG2844" s="619"/>
      <c r="AH2844" s="1852"/>
    </row>
    <row r="2845" spans="2:34" ht="60" x14ac:dyDescent="0.25">
      <c r="B2845" s="3" t="s">
        <v>511</v>
      </c>
      <c r="C2845" s="416"/>
      <c r="D2845" s="3"/>
      <c r="E2845" s="579"/>
      <c r="F2845" s="177" t="e">
        <f t="shared" si="1641"/>
        <v>#VALUE!</v>
      </c>
      <c r="G2845" s="227"/>
      <c r="H2845" s="227" t="e">
        <f t="shared" si="1633"/>
        <v>#VALUE!</v>
      </c>
      <c r="I2845" s="1004"/>
      <c r="J2845" s="1004"/>
      <c r="K2845" s="176"/>
      <c r="L2845" s="176"/>
      <c r="M2845" s="176"/>
      <c r="N2845" s="176"/>
      <c r="O2845" s="176"/>
      <c r="P2845" s="176"/>
      <c r="Q2845" s="358"/>
      <c r="R2845" s="358"/>
      <c r="S2845" s="358"/>
      <c r="T2845" s="358"/>
      <c r="U2845" s="358"/>
      <c r="V2845" s="358"/>
      <c r="W2845" s="358" t="e">
        <f t="shared" si="1642"/>
        <v>#VALUE!</v>
      </c>
      <c r="X2845" s="358">
        <f t="shared" si="1643"/>
        <v>0</v>
      </c>
      <c r="Y2845" s="358"/>
      <c r="Z2845" s="358"/>
      <c r="AA2845" s="358" t="e">
        <f>X2845-W2845</f>
        <v>#VALUE!</v>
      </c>
      <c r="AB2845" s="358"/>
      <c r="AC2845" s="358"/>
      <c r="AD2845" s="358"/>
      <c r="AE2845" s="227"/>
      <c r="AF2845" s="358"/>
      <c r="AG2845" s="619"/>
      <c r="AH2845" s="1852"/>
    </row>
    <row r="2846" spans="2:34" ht="45" x14ac:dyDescent="0.25">
      <c r="B2846" s="3" t="s">
        <v>512</v>
      </c>
      <c r="C2846" s="416"/>
      <c r="D2846" s="3"/>
      <c r="E2846" s="1409"/>
      <c r="F2846" s="177" t="e">
        <f t="shared" si="1641"/>
        <v>#VALUE!</v>
      </c>
      <c r="G2846" s="227"/>
      <c r="H2846" s="227" t="e">
        <f t="shared" si="1633"/>
        <v>#VALUE!</v>
      </c>
      <c r="I2846" s="1004"/>
      <c r="J2846" s="1004"/>
      <c r="K2846" s="176"/>
      <c r="L2846" s="176"/>
      <c r="M2846" s="176"/>
      <c r="N2846" s="176"/>
      <c r="O2846" s="176"/>
      <c r="P2846" s="176"/>
      <c r="Q2846" s="358"/>
      <c r="R2846" s="358"/>
      <c r="S2846" s="358"/>
      <c r="T2846" s="358"/>
      <c r="U2846" s="358"/>
      <c r="V2846" s="358"/>
      <c r="W2846" s="358" t="e">
        <f t="shared" si="1642"/>
        <v>#VALUE!</v>
      </c>
      <c r="X2846" s="358">
        <f t="shared" si="1643"/>
        <v>0</v>
      </c>
      <c r="Y2846" s="358"/>
      <c r="Z2846" s="358"/>
      <c r="AA2846" s="358" t="e">
        <f>X2846-W2846</f>
        <v>#VALUE!</v>
      </c>
      <c r="AB2846" s="358"/>
      <c r="AC2846" s="358"/>
      <c r="AD2846" s="358"/>
      <c r="AE2846" s="227"/>
      <c r="AF2846" s="358"/>
      <c r="AG2846" s="619"/>
      <c r="AH2846" s="1852"/>
    </row>
    <row r="2847" spans="2:34" ht="17.25" customHeight="1" x14ac:dyDescent="0.25">
      <c r="B2847" s="453" t="s">
        <v>317</v>
      </c>
      <c r="C2847" s="416"/>
      <c r="D2847" s="3"/>
      <c r="E2847" s="332">
        <f>SUM(E2848,E2849,E2852,E2853,E2854,E2855)</f>
        <v>0</v>
      </c>
      <c r="F2847" s="332" t="e">
        <f t="shared" ref="F2847:G2847" si="1644">SUM(F2848,F2849,F2852,F2853,F2854,F2855)</f>
        <v>#VALUE!</v>
      </c>
      <c r="G2847" s="332">
        <f t="shared" si="1644"/>
        <v>3</v>
      </c>
      <c r="H2847" s="227" t="e">
        <f t="shared" si="1633"/>
        <v>#VALUE!</v>
      </c>
      <c r="I2847" s="1004"/>
      <c r="J2847" s="1004"/>
      <c r="K2847" s="176"/>
      <c r="L2847" s="176"/>
      <c r="M2847" s="176"/>
      <c r="N2847" s="176"/>
      <c r="O2847" s="176"/>
      <c r="P2847" s="176"/>
      <c r="Q2847" s="358"/>
      <c r="R2847" s="358"/>
      <c r="S2847" s="358"/>
      <c r="T2847" s="358"/>
      <c r="U2847" s="358"/>
      <c r="V2847" s="358"/>
      <c r="W2847" s="358" t="e">
        <f t="shared" si="1642"/>
        <v>#VALUE!</v>
      </c>
      <c r="X2847" s="358">
        <f>AD2847-AC2847-Z2847</f>
        <v>0</v>
      </c>
      <c r="Y2847" s="358"/>
      <c r="Z2847" s="358"/>
      <c r="AA2847" s="358" t="e">
        <f>X2847-W2847</f>
        <v>#VALUE!</v>
      </c>
      <c r="AB2847" s="358"/>
      <c r="AC2847" s="358"/>
      <c r="AD2847" s="358"/>
      <c r="AE2847" s="259"/>
      <c r="AF2847" s="358"/>
      <c r="AG2847" s="619"/>
      <c r="AH2847" s="1852"/>
    </row>
    <row r="2848" spans="2:34" x14ac:dyDescent="0.25">
      <c r="B2848" s="3" t="s">
        <v>308</v>
      </c>
      <c r="C2848" s="416"/>
      <c r="D2848" s="3"/>
      <c r="E2848" s="1409"/>
      <c r="F2848" s="227"/>
      <c r="G2848" s="227"/>
      <c r="H2848" s="227"/>
      <c r="I2848" s="1004"/>
      <c r="J2848" s="1004"/>
      <c r="K2848" s="176"/>
      <c r="L2848" s="176"/>
      <c r="M2848" s="176"/>
      <c r="N2848" s="176"/>
      <c r="O2848" s="176"/>
      <c r="P2848" s="176"/>
      <c r="Q2848" s="358"/>
      <c r="R2848" s="358"/>
      <c r="S2848" s="358"/>
      <c r="T2848" s="358"/>
      <c r="U2848" s="358"/>
      <c r="V2848" s="358"/>
      <c r="W2848" s="358"/>
      <c r="X2848" s="358"/>
      <c r="Y2848" s="358"/>
      <c r="Z2848" s="358"/>
      <c r="AA2848" s="358"/>
      <c r="AB2848" s="358"/>
      <c r="AC2848" s="358"/>
      <c r="AD2848" s="358"/>
      <c r="AE2848" s="227"/>
      <c r="AF2848" s="358"/>
      <c r="AG2848" s="619"/>
      <c r="AH2848" s="1852"/>
    </row>
    <row r="2849" spans="2:34" ht="30" x14ac:dyDescent="0.25">
      <c r="B2849" s="459" t="s">
        <v>487</v>
      </c>
      <c r="C2849" s="416"/>
      <c r="D2849" s="3"/>
      <c r="E2849" s="1409">
        <f>E2850+E2851/4</f>
        <v>0</v>
      </c>
      <c r="F2849" s="227" t="e">
        <f>F2850+F2851/4</f>
        <v>#VALUE!</v>
      </c>
      <c r="G2849" s="227">
        <f>G2850+G2851/4</f>
        <v>0</v>
      </c>
      <c r="H2849" s="227" t="e">
        <f>G2849/F2849*100</f>
        <v>#VALUE!</v>
      </c>
      <c r="I2849" s="1004"/>
      <c r="J2849" s="1004"/>
      <c r="K2849" s="176"/>
      <c r="L2849" s="176"/>
      <c r="M2849" s="176"/>
      <c r="N2849" s="176"/>
      <c r="O2849" s="176"/>
      <c r="P2849" s="176"/>
      <c r="Q2849" s="358"/>
      <c r="R2849" s="358"/>
      <c r="S2849" s="358"/>
      <c r="T2849" s="358"/>
      <c r="U2849" s="358"/>
      <c r="V2849" s="358"/>
      <c r="W2849" s="358"/>
      <c r="X2849" s="358"/>
      <c r="Y2849" s="358"/>
      <c r="Z2849" s="358"/>
      <c r="AA2849" s="358"/>
      <c r="AB2849" s="358"/>
      <c r="AC2849" s="358"/>
      <c r="AD2849" s="358"/>
      <c r="AE2849" s="227"/>
      <c r="AF2849" s="358"/>
      <c r="AG2849" s="619"/>
      <c r="AH2849" s="1852"/>
    </row>
    <row r="2850" spans="2:34" x14ac:dyDescent="0.25">
      <c r="B2850" s="3" t="s">
        <v>488</v>
      </c>
      <c r="C2850" s="416"/>
      <c r="D2850" s="3"/>
      <c r="E2850" s="575"/>
      <c r="F2850" s="227"/>
      <c r="G2850" s="227"/>
      <c r="H2850" s="227"/>
      <c r="I2850" s="1004"/>
      <c r="J2850" s="1004"/>
      <c r="K2850" s="176"/>
      <c r="L2850" s="176"/>
      <c r="M2850" s="176"/>
      <c r="N2850" s="176"/>
      <c r="O2850" s="176"/>
      <c r="P2850" s="176"/>
      <c r="Q2850" s="358"/>
      <c r="R2850" s="358"/>
      <c r="S2850" s="358"/>
      <c r="T2850" s="358"/>
      <c r="U2850" s="358"/>
      <c r="V2850" s="358"/>
      <c r="W2850" s="358"/>
      <c r="X2850" s="358"/>
      <c r="Y2850" s="358"/>
      <c r="Z2850" s="358"/>
      <c r="AA2850" s="358"/>
      <c r="AB2850" s="358"/>
      <c r="AC2850" s="358"/>
      <c r="AD2850" s="358"/>
      <c r="AE2850" s="227"/>
      <c r="AF2850" s="358"/>
      <c r="AG2850" s="619"/>
      <c r="AH2850" s="1852"/>
    </row>
    <row r="2851" spans="2:34" ht="30" x14ac:dyDescent="0.25">
      <c r="B2851" s="3" t="s">
        <v>489</v>
      </c>
      <c r="C2851" s="416"/>
      <c r="D2851" s="3"/>
      <c r="E2851" s="1409"/>
      <c r="F2851" s="227" t="e">
        <f>ROUND(E2851/12*$B$4,0)</f>
        <v>#VALUE!</v>
      </c>
      <c r="G2851" s="227"/>
      <c r="H2851" s="227" t="e">
        <f>G2851/F2851*100</f>
        <v>#VALUE!</v>
      </c>
      <c r="I2851" s="1004"/>
      <c r="J2851" s="1004"/>
      <c r="K2851" s="176"/>
      <c r="L2851" s="176"/>
      <c r="M2851" s="176"/>
      <c r="N2851" s="176"/>
      <c r="O2851" s="176"/>
      <c r="P2851" s="176"/>
      <c r="Q2851" s="358"/>
      <c r="R2851" s="358"/>
      <c r="S2851" s="358"/>
      <c r="T2851" s="358"/>
      <c r="U2851" s="358"/>
      <c r="V2851" s="358"/>
      <c r="W2851" s="358"/>
      <c r="X2851" s="358"/>
      <c r="Y2851" s="358"/>
      <c r="Z2851" s="358"/>
      <c r="AA2851" s="358"/>
      <c r="AB2851" s="358"/>
      <c r="AC2851" s="358"/>
      <c r="AD2851" s="358"/>
      <c r="AE2851" s="227"/>
      <c r="AF2851" s="358"/>
      <c r="AG2851" s="619"/>
      <c r="AH2851" s="1852"/>
    </row>
    <row r="2852" spans="2:34" ht="60" x14ac:dyDescent="0.25">
      <c r="B2852" s="3" t="s">
        <v>491</v>
      </c>
      <c r="C2852" s="416"/>
      <c r="D2852" s="3"/>
      <c r="E2852" s="1666"/>
      <c r="F2852" s="227"/>
      <c r="G2852" s="227"/>
      <c r="H2852" s="227"/>
      <c r="I2852" s="1004"/>
      <c r="J2852" s="1004"/>
      <c r="K2852" s="176"/>
      <c r="L2852" s="176"/>
      <c r="M2852" s="176"/>
      <c r="N2852" s="176"/>
      <c r="O2852" s="176"/>
      <c r="P2852" s="176"/>
      <c r="Q2852" s="358"/>
      <c r="R2852" s="358"/>
      <c r="S2852" s="358"/>
      <c r="T2852" s="358"/>
      <c r="U2852" s="358"/>
      <c r="V2852" s="358"/>
      <c r="W2852" s="358"/>
      <c r="X2852" s="358"/>
      <c r="Y2852" s="358"/>
      <c r="Z2852" s="358"/>
      <c r="AA2852" s="358"/>
      <c r="AB2852" s="358"/>
      <c r="AC2852" s="358"/>
      <c r="AD2852" s="358"/>
      <c r="AE2852" s="227"/>
      <c r="AF2852" s="358"/>
      <c r="AG2852" s="619"/>
      <c r="AH2852" s="1852"/>
    </row>
    <row r="2853" spans="2:34" ht="45" x14ac:dyDescent="0.25">
      <c r="B2853" s="460" t="s">
        <v>492</v>
      </c>
      <c r="C2853" s="416"/>
      <c r="D2853" s="3"/>
      <c r="E2853" s="1666"/>
      <c r="F2853" s="227"/>
      <c r="G2853" s="227"/>
      <c r="H2853" s="227"/>
      <c r="I2853" s="1004"/>
      <c r="J2853" s="1004"/>
      <c r="K2853" s="176"/>
      <c r="L2853" s="176"/>
      <c r="M2853" s="176"/>
      <c r="N2853" s="176"/>
      <c r="O2853" s="176"/>
      <c r="P2853" s="176"/>
      <c r="Q2853" s="358"/>
      <c r="R2853" s="358"/>
      <c r="S2853" s="358"/>
      <c r="T2853" s="358"/>
      <c r="U2853" s="358"/>
      <c r="V2853" s="358"/>
      <c r="W2853" s="358"/>
      <c r="X2853" s="358"/>
      <c r="Y2853" s="358"/>
      <c r="Z2853" s="358"/>
      <c r="AA2853" s="358"/>
      <c r="AB2853" s="358"/>
      <c r="AC2853" s="358"/>
      <c r="AD2853" s="358"/>
      <c r="AE2853" s="227"/>
      <c r="AF2853" s="358"/>
      <c r="AG2853" s="619"/>
      <c r="AH2853" s="1852"/>
    </row>
    <row r="2854" spans="2:34" ht="90" x14ac:dyDescent="0.25">
      <c r="B2854" s="460" t="s">
        <v>493</v>
      </c>
      <c r="C2854" s="416"/>
      <c r="D2854" s="3"/>
      <c r="E2854" s="440"/>
      <c r="F2854" s="227"/>
      <c r="G2854" s="227"/>
      <c r="H2854" s="227"/>
      <c r="I2854" s="1004"/>
      <c r="J2854" s="1004"/>
      <c r="K2854" s="176"/>
      <c r="L2854" s="176"/>
      <c r="M2854" s="176"/>
      <c r="N2854" s="176"/>
      <c r="O2854" s="176"/>
      <c r="P2854" s="176"/>
      <c r="Q2854" s="358"/>
      <c r="R2854" s="358"/>
      <c r="S2854" s="358"/>
      <c r="T2854" s="358"/>
      <c r="U2854" s="358"/>
      <c r="V2854" s="358"/>
      <c r="W2854" s="358"/>
      <c r="X2854" s="358"/>
      <c r="Y2854" s="358"/>
      <c r="Z2854" s="358"/>
      <c r="AA2854" s="358"/>
      <c r="AB2854" s="358"/>
      <c r="AC2854" s="358"/>
      <c r="AD2854" s="358"/>
      <c r="AE2854" s="227"/>
      <c r="AF2854" s="358"/>
      <c r="AG2854" s="619"/>
      <c r="AH2854" s="1852"/>
    </row>
    <row r="2855" spans="2:34" ht="30" x14ac:dyDescent="0.25">
      <c r="B2855" s="460" t="s">
        <v>513</v>
      </c>
      <c r="C2855" s="416"/>
      <c r="D2855" s="3"/>
      <c r="E2855" s="440"/>
      <c r="F2855" s="227" t="e">
        <f>ROUND(E2855/12*$B$4,0)</f>
        <v>#VALUE!</v>
      </c>
      <c r="G2855" s="227">
        <v>3</v>
      </c>
      <c r="H2855" s="227" t="e">
        <f>G2855/F2855*100</f>
        <v>#VALUE!</v>
      </c>
      <c r="I2855" s="1004"/>
      <c r="J2855" s="1004"/>
      <c r="K2855" s="176"/>
      <c r="L2855" s="176"/>
      <c r="M2855" s="176"/>
      <c r="N2855" s="176"/>
      <c r="O2855" s="176"/>
      <c r="P2855" s="176"/>
      <c r="Q2855" s="358"/>
      <c r="R2855" s="358"/>
      <c r="S2855" s="358"/>
      <c r="T2855" s="358"/>
      <c r="U2855" s="358"/>
      <c r="V2855" s="358"/>
      <c r="W2855" s="358" t="e">
        <f t="shared" ref="W2855" si="1645">Q2855/12*$B$4+(R2855-Q2855)/11*5+(S2855-R2855)/10*4+(T2855-S2855)/9*3+(U2855-T2855)/8*2+(V2855-U2855)/7*1</f>
        <v>#VALUE!</v>
      </c>
      <c r="X2855" s="358">
        <f>AD2855-AC2855-Z2855</f>
        <v>4.960560000000001</v>
      </c>
      <c r="Y2855" s="358"/>
      <c r="Z2855" s="358"/>
      <c r="AA2855" s="358" t="e">
        <f>X2855-W2855</f>
        <v>#VALUE!</v>
      </c>
      <c r="AB2855" s="358"/>
      <c r="AC2855" s="358"/>
      <c r="AD2855" s="358">
        <v>4.960560000000001</v>
      </c>
      <c r="AE2855" s="227"/>
      <c r="AF2855" s="358"/>
      <c r="AG2855" s="619"/>
      <c r="AH2855" s="1852"/>
    </row>
    <row r="2856" spans="2:34" ht="18.75" customHeight="1" x14ac:dyDescent="0.25">
      <c r="B2856" s="453" t="s">
        <v>318</v>
      </c>
      <c r="C2856" s="416"/>
      <c r="D2856" s="3"/>
      <c r="E2856" s="259">
        <f>E2857+E2858</f>
        <v>0</v>
      </c>
      <c r="F2856" s="177" t="e">
        <f>F2857+F2858</f>
        <v>#VALUE!</v>
      </c>
      <c r="G2856" s="227">
        <f>G2857+G2858</f>
        <v>0.2978723404255319</v>
      </c>
      <c r="H2856" s="227" t="e">
        <f>G2856/F2856*100</f>
        <v>#VALUE!</v>
      </c>
      <c r="I2856" s="1004"/>
      <c r="J2856" s="1004"/>
      <c r="K2856" s="176"/>
      <c r="L2856" s="176"/>
      <c r="M2856" s="176"/>
      <c r="N2856" s="176"/>
      <c r="O2856" s="176"/>
      <c r="P2856" s="176"/>
      <c r="Q2856" s="358"/>
      <c r="R2856" s="358"/>
      <c r="S2856" s="358"/>
      <c r="T2856" s="358"/>
      <c r="U2856" s="358"/>
      <c r="V2856" s="358"/>
      <c r="W2856" s="358"/>
      <c r="X2856" s="358"/>
      <c r="Y2856" s="358"/>
      <c r="Z2856" s="358"/>
      <c r="AA2856" s="358"/>
      <c r="AB2856" s="358"/>
      <c r="AC2856" s="358"/>
      <c r="AD2856" s="358"/>
      <c r="AE2856" s="227"/>
      <c r="AF2856" s="358"/>
      <c r="AG2856" s="619"/>
      <c r="AH2856" s="1852"/>
    </row>
    <row r="2857" spans="2:34" x14ac:dyDescent="0.25">
      <c r="B2857" s="453" t="s">
        <v>327</v>
      </c>
      <c r="C2857" s="416"/>
      <c r="D2857" s="3"/>
      <c r="E2857" s="259"/>
      <c r="F2857" s="177"/>
      <c r="G2857" s="227"/>
      <c r="H2857" s="227"/>
      <c r="I2857" s="1004"/>
      <c r="J2857" s="1004"/>
      <c r="K2857" s="176"/>
      <c r="L2857" s="176"/>
      <c r="M2857" s="176"/>
      <c r="N2857" s="176"/>
      <c r="O2857" s="176"/>
      <c r="P2857" s="176"/>
      <c r="Q2857" s="358"/>
      <c r="R2857" s="358"/>
      <c r="S2857" s="358"/>
      <c r="T2857" s="358"/>
      <c r="U2857" s="358"/>
      <c r="V2857" s="358"/>
      <c r="W2857" s="358"/>
      <c r="X2857" s="358"/>
      <c r="Y2857" s="358"/>
      <c r="Z2857" s="358"/>
      <c r="AA2857" s="358"/>
      <c r="AB2857" s="358"/>
      <c r="AC2857" s="358"/>
      <c r="AD2857" s="358"/>
      <c r="AE2857" s="227"/>
      <c r="AF2857" s="358"/>
      <c r="AG2857" s="619"/>
      <c r="AH2857" s="1852"/>
    </row>
    <row r="2858" spans="2:34" x14ac:dyDescent="0.25">
      <c r="B2858" s="3" t="s">
        <v>328</v>
      </c>
      <c r="C2858" s="416"/>
      <c r="D2858" s="3"/>
      <c r="E2858" s="259">
        <f>E2859/9.4</f>
        <v>0</v>
      </c>
      <c r="F2858" s="177" t="e">
        <f>F2859/9.4</f>
        <v>#VALUE!</v>
      </c>
      <c r="G2858" s="227">
        <f>G2859/9.4</f>
        <v>0.2978723404255319</v>
      </c>
      <c r="H2858" s="227" t="e">
        <f>G2858/F2858*100</f>
        <v>#VALUE!</v>
      </c>
      <c r="I2858" s="1004"/>
      <c r="J2858" s="1004"/>
      <c r="K2858" s="176"/>
      <c r="L2858" s="176"/>
      <c r="M2858" s="176"/>
      <c r="N2858" s="176"/>
      <c r="O2858" s="176"/>
      <c r="P2858" s="176"/>
      <c r="Q2858" s="358"/>
      <c r="R2858" s="358"/>
      <c r="S2858" s="358"/>
      <c r="T2858" s="358"/>
      <c r="U2858" s="358"/>
      <c r="V2858" s="358"/>
      <c r="W2858" s="358"/>
      <c r="X2858" s="358"/>
      <c r="Y2858" s="358"/>
      <c r="Z2858" s="358"/>
      <c r="AA2858" s="358"/>
      <c r="AB2858" s="358"/>
      <c r="AC2858" s="358"/>
      <c r="AD2858" s="358"/>
      <c r="AE2858" s="227"/>
      <c r="AF2858" s="358"/>
      <c r="AG2858" s="619"/>
      <c r="AH2858" s="1852"/>
    </row>
    <row r="2859" spans="2:34" x14ac:dyDescent="0.25">
      <c r="B2859" s="461" t="s">
        <v>329</v>
      </c>
      <c r="C2859" s="416"/>
      <c r="D2859" s="3"/>
      <c r="E2859" s="259"/>
      <c r="F2859" s="177" t="e">
        <f>ROUND(E2859/12*$B$4,0)</f>
        <v>#VALUE!</v>
      </c>
      <c r="G2859" s="1823">
        <v>2.8</v>
      </c>
      <c r="H2859" s="227" t="e">
        <f>G2859/F2859*100</f>
        <v>#VALUE!</v>
      </c>
      <c r="I2859" s="1004"/>
      <c r="J2859" s="1004"/>
      <c r="K2859" s="176"/>
      <c r="L2859" s="176"/>
      <c r="M2859" s="176"/>
      <c r="N2859" s="176"/>
      <c r="O2859" s="176"/>
      <c r="P2859" s="176"/>
      <c r="Q2859" s="358"/>
      <c r="R2859" s="358"/>
      <c r="S2859" s="358"/>
      <c r="T2859" s="358"/>
      <c r="U2859" s="358"/>
      <c r="V2859" s="358"/>
      <c r="W2859" s="358"/>
      <c r="X2859" s="358"/>
      <c r="Y2859" s="358"/>
      <c r="Z2859" s="358"/>
      <c r="AA2859" s="358"/>
      <c r="AB2859" s="358"/>
      <c r="AC2859" s="358"/>
      <c r="AD2859" s="358"/>
      <c r="AE2859" s="227"/>
      <c r="AF2859" s="358"/>
      <c r="AG2859" s="619"/>
      <c r="AH2859" s="1852"/>
    </row>
    <row r="2860" spans="2:34" ht="29.25" x14ac:dyDescent="0.25">
      <c r="B2860" s="453" t="s">
        <v>311</v>
      </c>
      <c r="C2860" s="416"/>
      <c r="D2860" s="3"/>
      <c r="E2860" s="259"/>
      <c r="F2860" s="177" t="e">
        <f>ROUND(E2860/12*$B$4,0)</f>
        <v>#VALUE!</v>
      </c>
      <c r="G2860" s="227">
        <v>27</v>
      </c>
      <c r="H2860" s="227" t="e">
        <f>G2860/F2860*100</f>
        <v>#VALUE!</v>
      </c>
      <c r="I2860" s="1004"/>
      <c r="J2860" s="1004"/>
      <c r="K2860" s="176"/>
      <c r="L2860" s="176"/>
      <c r="M2860" s="176"/>
      <c r="N2860" s="176"/>
      <c r="O2860" s="176"/>
      <c r="P2860" s="176"/>
      <c r="Q2860" s="358"/>
      <c r="R2860" s="358"/>
      <c r="S2860" s="358"/>
      <c r="T2860" s="358"/>
      <c r="U2860" s="358"/>
      <c r="V2860" s="358"/>
      <c r="W2860" s="358"/>
      <c r="X2860" s="358">
        <f>AD2860-AC2860-Z2860</f>
        <v>29.125170000000001</v>
      </c>
      <c r="Y2860" s="358"/>
      <c r="Z2860" s="358"/>
      <c r="AA2860" s="358"/>
      <c r="AB2860" s="358"/>
      <c r="AC2860" s="358"/>
      <c r="AD2860" s="196">
        <v>29.125170000000001</v>
      </c>
      <c r="AE2860" s="227"/>
      <c r="AF2860" s="358"/>
      <c r="AG2860" s="619"/>
      <c r="AH2860" s="1852"/>
    </row>
    <row r="2861" spans="2:34" ht="30" x14ac:dyDescent="0.25">
      <c r="B2861" s="450" t="s">
        <v>193</v>
      </c>
      <c r="C2861" s="416"/>
      <c r="D2861" s="3"/>
      <c r="E2861" s="259"/>
      <c r="F2861" s="177"/>
      <c r="G2861" s="227"/>
      <c r="H2861" s="227"/>
      <c r="I2861" s="1004"/>
      <c r="J2861" s="1004"/>
      <c r="K2861" s="176"/>
      <c r="L2861" s="176"/>
      <c r="M2861" s="176"/>
      <c r="N2861" s="176"/>
      <c r="O2861" s="176"/>
      <c r="P2861" s="176"/>
      <c r="Q2861" s="358"/>
      <c r="R2861" s="358"/>
      <c r="S2861" s="358"/>
      <c r="T2861" s="358"/>
      <c r="U2861" s="358"/>
      <c r="V2861" s="358"/>
      <c r="W2861" s="358"/>
      <c r="X2861" s="358"/>
      <c r="Y2861" s="358"/>
      <c r="Z2861" s="358"/>
      <c r="AA2861" s="358"/>
      <c r="AB2861" s="358"/>
      <c r="AC2861" s="358"/>
      <c r="AD2861" s="358"/>
      <c r="AE2861" s="227"/>
      <c r="AF2861" s="358"/>
      <c r="AG2861" s="619"/>
      <c r="AH2861" s="1852"/>
    </row>
    <row r="2862" spans="2:34" ht="72" x14ac:dyDescent="0.25">
      <c r="B2862" s="453" t="s">
        <v>319</v>
      </c>
      <c r="C2862" s="416"/>
      <c r="D2862" s="3"/>
      <c r="E2862" s="259"/>
      <c r="F2862" s="177"/>
      <c r="G2862" s="227"/>
      <c r="H2862" s="227"/>
      <c r="I2862" s="1004"/>
      <c r="J2862" s="1004"/>
      <c r="K2862" s="176"/>
      <c r="L2862" s="176"/>
      <c r="M2862" s="176"/>
      <c r="N2862" s="176"/>
      <c r="O2862" s="176"/>
      <c r="P2862" s="176"/>
      <c r="Q2862" s="358"/>
      <c r="R2862" s="358"/>
      <c r="S2862" s="358"/>
      <c r="T2862" s="358"/>
      <c r="U2862" s="358"/>
      <c r="V2862" s="358"/>
      <c r="W2862" s="358"/>
      <c r="X2862" s="358"/>
      <c r="Y2862" s="358"/>
      <c r="Z2862" s="358"/>
      <c r="AA2862" s="358"/>
      <c r="AB2862" s="358"/>
      <c r="AC2862" s="358"/>
      <c r="AD2862" s="358"/>
      <c r="AE2862" s="227"/>
      <c r="AF2862" s="358"/>
      <c r="AG2862" s="619"/>
      <c r="AH2862" s="1852"/>
    </row>
    <row r="2863" spans="2:34" x14ac:dyDescent="0.25">
      <c r="B2863" s="447" t="s">
        <v>220</v>
      </c>
      <c r="C2863" s="416"/>
      <c r="D2863" s="3"/>
      <c r="E2863" s="332">
        <f>SUM(E2864:E2866)</f>
        <v>0</v>
      </c>
      <c r="F2863" s="332" t="e">
        <f>SUM(F2864:F2866)</f>
        <v>#VALUE!</v>
      </c>
      <c r="G2863" s="332">
        <f>SUM(G2864:G2866)</f>
        <v>0</v>
      </c>
      <c r="H2863" s="227" t="e">
        <f t="shared" ref="H2863:H2872" si="1646">G2863/F2863*100</f>
        <v>#VALUE!</v>
      </c>
      <c r="I2863" s="1004"/>
      <c r="J2863" s="1004"/>
      <c r="K2863" s="176"/>
      <c r="L2863" s="176"/>
      <c r="M2863" s="176"/>
      <c r="N2863" s="176"/>
      <c r="O2863" s="176"/>
      <c r="P2863" s="176"/>
      <c r="Q2863" s="358"/>
      <c r="R2863" s="358"/>
      <c r="S2863" s="358"/>
      <c r="T2863" s="358"/>
      <c r="U2863" s="358"/>
      <c r="V2863" s="358"/>
      <c r="W2863" s="358" t="e">
        <f t="shared" ref="W2863" si="1647">Q2863/12*$B$4+(R2863-Q2863)/11*5+(S2863-R2863)/10*4+(T2863-S2863)/9*3+(U2863-T2863)/8*2+(V2863-U2863)/7*1</f>
        <v>#VALUE!</v>
      </c>
      <c r="X2863" s="358">
        <f>AD2863-AC2863-Z2863</f>
        <v>0</v>
      </c>
      <c r="Y2863" s="358"/>
      <c r="Z2863" s="358"/>
      <c r="AA2863" s="358" t="e">
        <f>X2863-W2863</f>
        <v>#VALUE!</v>
      </c>
      <c r="AB2863" s="358"/>
      <c r="AC2863" s="358"/>
      <c r="AD2863" s="358"/>
      <c r="AE2863" s="227"/>
      <c r="AF2863" s="358"/>
      <c r="AG2863" s="619"/>
      <c r="AH2863" s="1852"/>
    </row>
    <row r="2864" spans="2:34" x14ac:dyDescent="0.25">
      <c r="B2864" s="1346" t="s">
        <v>66</v>
      </c>
      <c r="C2864" s="416"/>
      <c r="D2864" s="3"/>
      <c r="E2864" s="1409"/>
      <c r="F2864" s="177" t="e">
        <f>ROUND(E2864/12*$B$4,0)</f>
        <v>#VALUE!</v>
      </c>
      <c r="G2864" s="227"/>
      <c r="H2864" s="227" t="e">
        <f t="shared" si="1646"/>
        <v>#VALUE!</v>
      </c>
      <c r="I2864" s="1004"/>
      <c r="J2864" s="1004"/>
      <c r="K2864" s="176"/>
      <c r="L2864" s="176"/>
      <c r="M2864" s="176"/>
      <c r="N2864" s="176"/>
      <c r="O2864" s="176"/>
      <c r="P2864" s="176"/>
      <c r="Q2864" s="358"/>
      <c r="R2864" s="358"/>
      <c r="S2864" s="358"/>
      <c r="T2864" s="358"/>
      <c r="U2864" s="358"/>
      <c r="V2864" s="358"/>
      <c r="W2864" s="358"/>
      <c r="X2864" s="358"/>
      <c r="Y2864" s="358"/>
      <c r="Z2864" s="358"/>
      <c r="AA2864" s="358"/>
      <c r="AB2864" s="358"/>
      <c r="AC2864" s="358"/>
      <c r="AD2864" s="358"/>
      <c r="AE2864" s="227"/>
      <c r="AF2864" s="358"/>
      <c r="AG2864" s="619"/>
      <c r="AH2864" s="1852"/>
    </row>
    <row r="2865" spans="1:34" ht="30" x14ac:dyDescent="0.25">
      <c r="B2865" s="1346" t="s">
        <v>445</v>
      </c>
      <c r="C2865" s="416"/>
      <c r="D2865" s="3"/>
      <c r="E2865" s="1409"/>
      <c r="F2865" s="177" t="e">
        <f>ROUND(E2865/12*$B$4,0)</f>
        <v>#VALUE!</v>
      </c>
      <c r="G2865" s="227"/>
      <c r="H2865" s="227" t="e">
        <f t="shared" si="1646"/>
        <v>#VALUE!</v>
      </c>
      <c r="I2865" s="1004"/>
      <c r="J2865" s="1004"/>
      <c r="K2865" s="176"/>
      <c r="L2865" s="176"/>
      <c r="M2865" s="176"/>
      <c r="N2865" s="176"/>
      <c r="O2865" s="176"/>
      <c r="P2865" s="176"/>
      <c r="Q2865" s="358"/>
      <c r="R2865" s="358"/>
      <c r="S2865" s="358"/>
      <c r="T2865" s="358"/>
      <c r="U2865" s="358"/>
      <c r="V2865" s="358"/>
      <c r="W2865" s="358"/>
      <c r="X2865" s="358"/>
      <c r="Y2865" s="358"/>
      <c r="Z2865" s="358"/>
      <c r="AA2865" s="358"/>
      <c r="AB2865" s="358"/>
      <c r="AC2865" s="358"/>
      <c r="AD2865" s="358"/>
      <c r="AE2865" s="227"/>
      <c r="AF2865" s="358"/>
      <c r="AG2865" s="619"/>
      <c r="AH2865" s="1852"/>
    </row>
    <row r="2866" spans="1:34" ht="15.75" customHeight="1" x14ac:dyDescent="0.25">
      <c r="B2866" s="1346" t="s">
        <v>72</v>
      </c>
      <c r="C2866" s="416"/>
      <c r="D2866" s="3"/>
      <c r="E2866" s="1409"/>
      <c r="F2866" s="177" t="e">
        <f>ROUND(E2866/12*$B$4,0)</f>
        <v>#VALUE!</v>
      </c>
      <c r="G2866" s="227"/>
      <c r="H2866" s="227" t="e">
        <f t="shared" si="1646"/>
        <v>#VALUE!</v>
      </c>
      <c r="I2866" s="1004"/>
      <c r="J2866" s="1004"/>
      <c r="K2866" s="176"/>
      <c r="L2866" s="176"/>
      <c r="M2866" s="176"/>
      <c r="N2866" s="176"/>
      <c r="O2866" s="176"/>
      <c r="P2866" s="176"/>
      <c r="Q2866" s="358"/>
      <c r="R2866" s="358"/>
      <c r="S2866" s="358"/>
      <c r="T2866" s="358"/>
      <c r="U2866" s="358"/>
      <c r="V2866" s="358"/>
      <c r="W2866" s="358"/>
      <c r="X2866" s="358"/>
      <c r="Y2866" s="358"/>
      <c r="Z2866" s="358"/>
      <c r="AA2866" s="358"/>
      <c r="AB2866" s="358"/>
      <c r="AC2866" s="358"/>
      <c r="AD2866" s="358"/>
      <c r="AE2866" s="227"/>
      <c r="AF2866" s="358"/>
      <c r="AG2866" s="619"/>
      <c r="AH2866" s="1852"/>
    </row>
    <row r="2867" spans="1:34" ht="72" customHeight="1" x14ac:dyDescent="0.25">
      <c r="B2867" s="451" t="s">
        <v>576</v>
      </c>
      <c r="C2867" s="416"/>
      <c r="D2867" s="3"/>
      <c r="E2867" s="332">
        <f>E2834</f>
        <v>0</v>
      </c>
      <c r="F2867" s="332" t="e">
        <f>F2834</f>
        <v>#VALUE!</v>
      </c>
      <c r="G2867" s="332">
        <f>G2834</f>
        <v>0</v>
      </c>
      <c r="H2867" s="227" t="e">
        <f t="shared" si="1646"/>
        <v>#VALUE!</v>
      </c>
      <c r="I2867" s="1004"/>
      <c r="J2867" s="1004"/>
      <c r="K2867" s="176"/>
      <c r="L2867" s="176"/>
      <c r="M2867" s="176"/>
      <c r="N2867" s="176"/>
      <c r="O2867" s="176"/>
      <c r="P2867" s="176"/>
      <c r="Q2867" s="358">
        <f t="shared" ref="Q2867:AD2867" si="1648">Q2834</f>
        <v>0</v>
      </c>
      <c r="R2867" s="358">
        <f t="shared" si="1648"/>
        <v>0</v>
      </c>
      <c r="S2867" s="358">
        <f t="shared" si="1648"/>
        <v>0</v>
      </c>
      <c r="T2867" s="358">
        <f t="shared" si="1648"/>
        <v>0</v>
      </c>
      <c r="U2867" s="358">
        <f t="shared" ref="U2867:V2867" si="1649">U2834</f>
        <v>0</v>
      </c>
      <c r="V2867" s="358">
        <f t="shared" si="1649"/>
        <v>0</v>
      </c>
      <c r="W2867" s="358" t="e">
        <f t="shared" si="1648"/>
        <v>#VALUE!</v>
      </c>
      <c r="X2867" s="358">
        <f t="shared" si="1648"/>
        <v>0</v>
      </c>
      <c r="Y2867" s="358">
        <f t="shared" si="1648"/>
        <v>0</v>
      </c>
      <c r="Z2867" s="358">
        <f t="shared" si="1648"/>
        <v>0</v>
      </c>
      <c r="AA2867" s="358" t="e">
        <f t="shared" si="1648"/>
        <v>#VALUE!</v>
      </c>
      <c r="AB2867" s="358">
        <f t="shared" si="1648"/>
        <v>0</v>
      </c>
      <c r="AC2867" s="358">
        <f t="shared" si="1648"/>
        <v>0</v>
      </c>
      <c r="AD2867" s="358">
        <f t="shared" si="1648"/>
        <v>0</v>
      </c>
      <c r="AE2867" s="227"/>
      <c r="AF2867" s="358"/>
      <c r="AG2867" s="619"/>
      <c r="AH2867" s="1852"/>
    </row>
    <row r="2868" spans="1:34" s="199" customFormat="1" x14ac:dyDescent="0.25">
      <c r="A2868" s="1413"/>
      <c r="B2868" s="451" t="s">
        <v>264</v>
      </c>
      <c r="C2868" s="416"/>
      <c r="D2868" s="3"/>
      <c r="E2868" s="332">
        <f>E2847+E2823</f>
        <v>0</v>
      </c>
      <c r="F2868" s="332" t="e">
        <f>F2847+F2823</f>
        <v>#VALUE!</v>
      </c>
      <c r="G2868" s="332">
        <f>G2847+G2823</f>
        <v>8</v>
      </c>
      <c r="H2868" s="545" t="e">
        <f t="shared" si="1646"/>
        <v>#VALUE!</v>
      </c>
      <c r="I2868" s="1004"/>
      <c r="J2868" s="1004"/>
      <c r="K2868" s="176"/>
      <c r="L2868" s="176"/>
      <c r="M2868" s="176"/>
      <c r="N2868" s="176"/>
      <c r="O2868" s="176"/>
      <c r="P2868" s="176"/>
      <c r="Q2868" s="358"/>
      <c r="R2868" s="358"/>
      <c r="S2868" s="358"/>
      <c r="T2868" s="358"/>
      <c r="U2868" s="358"/>
      <c r="V2868" s="358"/>
      <c r="W2868" s="358"/>
      <c r="X2868" s="358"/>
      <c r="Y2868" s="358"/>
      <c r="Z2868" s="358"/>
      <c r="AA2868" s="358"/>
      <c r="AB2868" s="358"/>
      <c r="AC2868" s="358"/>
      <c r="AD2868" s="358"/>
      <c r="AE2868" s="545"/>
      <c r="AF2868" s="358"/>
      <c r="AG2868" s="619"/>
      <c r="AH2868" s="1852"/>
    </row>
    <row r="2869" spans="1:34" ht="29.25" x14ac:dyDescent="0.25">
      <c r="B2869" s="451" t="s">
        <v>278</v>
      </c>
      <c r="C2869" s="1109"/>
      <c r="D2869" s="453"/>
      <c r="E2869" s="580">
        <f>E2835</f>
        <v>0</v>
      </c>
      <c r="F2869" s="580" t="e">
        <f>F2835</f>
        <v>#VALUE!</v>
      </c>
      <c r="G2869" s="580">
        <f>G2835</f>
        <v>8</v>
      </c>
      <c r="H2869" s="545" t="e">
        <f t="shared" si="1646"/>
        <v>#VALUE!</v>
      </c>
      <c r="I2869" s="1004"/>
      <c r="J2869" s="1004"/>
      <c r="K2869" s="176"/>
      <c r="L2869" s="176"/>
      <c r="M2869" s="176"/>
      <c r="N2869" s="176"/>
      <c r="O2869" s="176"/>
      <c r="P2869" s="176"/>
      <c r="Q2869" s="358"/>
      <c r="R2869" s="358"/>
      <c r="S2869" s="358"/>
      <c r="T2869" s="358"/>
      <c r="U2869" s="358"/>
      <c r="V2869" s="358"/>
      <c r="W2869" s="358" t="e">
        <f>Q2869/12*$B$4</f>
        <v>#VALUE!</v>
      </c>
      <c r="X2869" s="358">
        <f>AD2869-AC2869</f>
        <v>0</v>
      </c>
      <c r="Y2869" s="358"/>
      <c r="Z2869" s="358"/>
      <c r="AA2869" s="358" t="e">
        <f>X2869-W2869</f>
        <v>#VALUE!</v>
      </c>
      <c r="AB2869" s="358"/>
      <c r="AC2869" s="358"/>
      <c r="AD2869" s="358"/>
      <c r="AE2869" s="545"/>
      <c r="AF2869" s="358"/>
      <c r="AG2869" s="619"/>
      <c r="AH2869" s="1852"/>
    </row>
    <row r="2870" spans="1:34" ht="18.75" customHeight="1" x14ac:dyDescent="0.25">
      <c r="B2870" s="451" t="s">
        <v>265</v>
      </c>
      <c r="C2870" s="1060"/>
      <c r="D2870" s="3"/>
      <c r="E2870" s="581">
        <f>E2856+E2829</f>
        <v>0</v>
      </c>
      <c r="F2870" s="581" t="e">
        <f>F2856+F2829</f>
        <v>#VALUE!</v>
      </c>
      <c r="G2870" s="581">
        <f>G2856+G2829</f>
        <v>4.2978723404255321</v>
      </c>
      <c r="H2870" s="545" t="e">
        <f t="shared" si="1646"/>
        <v>#VALUE!</v>
      </c>
      <c r="I2870" s="1004"/>
      <c r="J2870" s="1004"/>
      <c r="K2870" s="176"/>
      <c r="L2870" s="176"/>
      <c r="M2870" s="176"/>
      <c r="N2870" s="176"/>
      <c r="O2870" s="176"/>
      <c r="P2870" s="176"/>
      <c r="Q2870" s="358"/>
      <c r="R2870" s="358"/>
      <c r="S2870" s="358"/>
      <c r="T2870" s="358"/>
      <c r="U2870" s="358"/>
      <c r="V2870" s="358"/>
      <c r="W2870" s="358"/>
      <c r="X2870" s="358"/>
      <c r="Y2870" s="358"/>
      <c r="Z2870" s="358"/>
      <c r="AA2870" s="358"/>
      <c r="AB2870" s="358"/>
      <c r="AC2870" s="358"/>
      <c r="AD2870" s="358"/>
      <c r="AE2870" s="545"/>
      <c r="AF2870" s="358"/>
      <c r="AG2870" s="619"/>
      <c r="AH2870" s="1852"/>
    </row>
    <row r="2871" spans="1:34" ht="29.25" x14ac:dyDescent="0.25">
      <c r="B2871" s="451" t="s">
        <v>266</v>
      </c>
      <c r="C2871" s="416"/>
      <c r="D2871" s="3"/>
      <c r="E2871" s="332">
        <f>E2860</f>
        <v>0</v>
      </c>
      <c r="F2871" s="332" t="e">
        <f>F2860</f>
        <v>#VALUE!</v>
      </c>
      <c r="G2871" s="332">
        <f>G2860</f>
        <v>27</v>
      </c>
      <c r="H2871" s="545" t="e">
        <f t="shared" si="1646"/>
        <v>#VALUE!</v>
      </c>
      <c r="I2871" s="1004"/>
      <c r="J2871" s="1004"/>
      <c r="K2871" s="176"/>
      <c r="L2871" s="176"/>
      <c r="M2871" s="176"/>
      <c r="N2871" s="176"/>
      <c r="O2871" s="176"/>
      <c r="P2871" s="176"/>
      <c r="Q2871" s="358"/>
      <c r="R2871" s="358"/>
      <c r="S2871" s="358"/>
      <c r="T2871" s="358"/>
      <c r="U2871" s="358"/>
      <c r="V2871" s="358"/>
      <c r="W2871" s="196" t="e">
        <f t="shared" ref="W2871" si="1650">Q2871/12*$B$4+(R2871-Q2871)/11*5+(S2871-R2871)/10*4+(T2871-S2871)/9*3+(U2871-T2871)/8*2+(V2871-U2871)/7*1</f>
        <v>#VALUE!</v>
      </c>
      <c r="X2871" s="358">
        <f>AD2871-AC2871-Z2871</f>
        <v>29.125170000000001</v>
      </c>
      <c r="Y2871" s="358"/>
      <c r="Z2871" s="358"/>
      <c r="AA2871" s="358" t="e">
        <f>X2871-W2871</f>
        <v>#VALUE!</v>
      </c>
      <c r="AB2871" s="358"/>
      <c r="AC2871" s="358"/>
      <c r="AD2871" s="358">
        <f>AD2860</f>
        <v>29.125170000000001</v>
      </c>
      <c r="AE2871" s="545"/>
      <c r="AF2871" s="358"/>
      <c r="AG2871" s="619"/>
      <c r="AH2871" s="1852"/>
    </row>
    <row r="2872" spans="1:34" x14ac:dyDescent="0.25">
      <c r="B2872" s="668" t="s">
        <v>135</v>
      </c>
      <c r="C2872" s="416"/>
      <c r="D2872" s="3"/>
      <c r="E2872" s="332">
        <f>E2869+E2868+E2871+E2829*2.6+E2859/4.2+E2867*2.6</f>
        <v>0</v>
      </c>
      <c r="F2872" s="332" t="e">
        <f>F2869+F2868+F2871+F2829*2.6+F2859/4.2+F2867*2.6</f>
        <v>#VALUE!</v>
      </c>
      <c r="G2872" s="332">
        <f>G2869+G2868+G2871+G2829*2.6+G2859/4.2+G2867*2.6</f>
        <v>54.066666666666663</v>
      </c>
      <c r="H2872" s="545" t="e">
        <f t="shared" si="1646"/>
        <v>#VALUE!</v>
      </c>
      <c r="I2872" s="1004"/>
      <c r="J2872" s="1004"/>
      <c r="K2872" s="176"/>
      <c r="L2872" s="176"/>
      <c r="M2872" s="176"/>
      <c r="N2872" s="176"/>
      <c r="O2872" s="176"/>
      <c r="P2872" s="176"/>
      <c r="Q2872" s="358">
        <f t="shared" ref="Q2872:V2872" si="1651">SUM(Q2871,Q2863,Q2855,Q2847,Q2835,Q2834,Q2822,Q2821)</f>
        <v>0</v>
      </c>
      <c r="R2872" s="358">
        <f t="shared" si="1651"/>
        <v>0</v>
      </c>
      <c r="S2872" s="358">
        <f t="shared" si="1651"/>
        <v>0</v>
      </c>
      <c r="T2872" s="358">
        <f t="shared" si="1651"/>
        <v>0</v>
      </c>
      <c r="U2872" s="358">
        <f t="shared" si="1651"/>
        <v>0</v>
      </c>
      <c r="V2872" s="358">
        <f t="shared" si="1651"/>
        <v>0</v>
      </c>
      <c r="W2872" s="358" t="e">
        <f t="shared" ref="W2872:AC2872" si="1652">SUM(W2871,W2863,W2855,W2847,W2835,W2834,W2822,W2821)</f>
        <v>#VALUE!</v>
      </c>
      <c r="X2872" s="196">
        <f>SUM(X2871,X2863,X2855,X2847,X2835,X2834,X2822,X2821,X2833)</f>
        <v>68.803630000000013</v>
      </c>
      <c r="Y2872" s="358">
        <f t="shared" si="1652"/>
        <v>0</v>
      </c>
      <c r="Z2872" s="358">
        <f t="shared" si="1652"/>
        <v>0</v>
      </c>
      <c r="AA2872" s="358" t="e">
        <f t="shared" si="1652"/>
        <v>#VALUE!</v>
      </c>
      <c r="AB2872" s="358">
        <f t="shared" si="1652"/>
        <v>0</v>
      </c>
      <c r="AC2872" s="358">
        <f t="shared" si="1652"/>
        <v>0</v>
      </c>
      <c r="AD2872" s="196">
        <f>SUM(AD2871,AD2863,AD2855,AD2847,AD2835,AD2834,AD2822,AD2821,AD2833)</f>
        <v>68.803630000000013</v>
      </c>
      <c r="AE2872" s="545"/>
      <c r="AF2872" s="358"/>
      <c r="AG2872" s="619"/>
      <c r="AH2872" s="1852"/>
    </row>
    <row r="2873" spans="1:34" x14ac:dyDescent="0.25">
      <c r="B2873" s="1" t="s">
        <v>124</v>
      </c>
      <c r="C2873" s="1311"/>
      <c r="D2873" s="453"/>
      <c r="E2873" s="1312"/>
      <c r="F2873" s="986"/>
      <c r="G2873" s="986"/>
      <c r="H2873" s="986"/>
      <c r="I2873" s="1313"/>
      <c r="J2873" s="241"/>
      <c r="K2873" s="986"/>
      <c r="L2873" s="986"/>
      <c r="M2873" s="986"/>
      <c r="N2873" s="207"/>
      <c r="O2873" s="207"/>
      <c r="P2873" s="207"/>
      <c r="Q2873" s="358"/>
      <c r="R2873" s="358"/>
      <c r="S2873" s="358"/>
      <c r="T2873" s="358"/>
      <c r="U2873" s="358"/>
      <c r="V2873" s="358"/>
      <c r="W2873" s="358"/>
      <c r="X2873" s="358"/>
      <c r="Y2873" s="358"/>
      <c r="Z2873" s="358"/>
      <c r="AA2873" s="358"/>
      <c r="AB2873" s="358"/>
      <c r="AC2873" s="358"/>
      <c r="AD2873" s="358"/>
      <c r="AE2873" s="986"/>
      <c r="AF2873" s="358"/>
      <c r="AG2873" s="619"/>
      <c r="AH2873" s="1852"/>
    </row>
    <row r="2874" spans="1:34" x14ac:dyDescent="0.25">
      <c r="B2874" s="1411" t="s">
        <v>126</v>
      </c>
      <c r="C2874" s="413"/>
      <c r="D2874" s="1293">
        <v>240</v>
      </c>
      <c r="E2874" s="296"/>
      <c r="F2874" s="177" t="e">
        <f>ROUND(E2874/12*$B$4,0)</f>
        <v>#VALUE!</v>
      </c>
      <c r="G2874" s="177"/>
      <c r="H2874" s="177" t="e">
        <f>G2874/F2874*100</f>
        <v>#VALUE!</v>
      </c>
      <c r="I2874" s="1050"/>
      <c r="J2874" s="206" t="e">
        <f>M2874/G2874</f>
        <v>#DIV/0!</v>
      </c>
      <c r="K2874" s="207">
        <f>ROUND(E2874*I2874,0)</f>
        <v>0</v>
      </c>
      <c r="L2874" s="207" t="e">
        <f>ROUND(K2874/12*$B$4,0)</f>
        <v>#VALUE!</v>
      </c>
      <c r="M2874" s="207"/>
      <c r="N2874" s="207" t="e">
        <f>M2874/L2874*100</f>
        <v>#VALUE!</v>
      </c>
      <c r="O2874" s="207">
        <f>ROUND(K2874/D2874,0)</f>
        <v>0</v>
      </c>
      <c r="P2874" s="207" t="e">
        <f>M2874/$B$4*12/O2874</f>
        <v>#VALUE!</v>
      </c>
      <c r="Q2874" s="358"/>
      <c r="R2874" s="358"/>
      <c r="S2874" s="358"/>
      <c r="T2874" s="358"/>
      <c r="U2874" s="358"/>
      <c r="V2874" s="358"/>
      <c r="W2874" s="358"/>
      <c r="X2874" s="358"/>
      <c r="Y2874" s="358"/>
      <c r="Z2874" s="358"/>
      <c r="AA2874" s="358"/>
      <c r="AB2874" s="358"/>
      <c r="AC2874" s="358"/>
      <c r="AD2874" s="358"/>
      <c r="AE2874" s="177"/>
      <c r="AF2874" s="358"/>
      <c r="AG2874" s="619"/>
      <c r="AH2874" s="1852"/>
    </row>
    <row r="2875" spans="1:34" s="199" customFormat="1" x14ac:dyDescent="0.25">
      <c r="A2875" s="1413"/>
      <c r="B2875" s="1411" t="s">
        <v>65</v>
      </c>
      <c r="C2875" s="413"/>
      <c r="D2875" s="1293">
        <v>240</v>
      </c>
      <c r="E2875" s="296"/>
      <c r="F2875" s="177" t="e">
        <f>ROUND(E2875/12*$B$4,0)</f>
        <v>#VALUE!</v>
      </c>
      <c r="G2875" s="177"/>
      <c r="H2875" s="177" t="e">
        <f>G2875/F2875*100</f>
        <v>#VALUE!</v>
      </c>
      <c r="I2875" s="1050"/>
      <c r="J2875" s="206" t="e">
        <f>M2875/G2875</f>
        <v>#DIV/0!</v>
      </c>
      <c r="K2875" s="207">
        <f>ROUND(E2875*I2875,0)</f>
        <v>0</v>
      </c>
      <c r="L2875" s="207" t="e">
        <f>ROUND(K2875/12*$B$4,0)</f>
        <v>#VALUE!</v>
      </c>
      <c r="M2875" s="207"/>
      <c r="N2875" s="207" t="e">
        <f>M2875/L2875*100</f>
        <v>#VALUE!</v>
      </c>
      <c r="O2875" s="207">
        <f>ROUND(K2875/D2875,0)</f>
        <v>0</v>
      </c>
      <c r="P2875" s="207" t="e">
        <f>M2875/$B$4*12/O2875</f>
        <v>#VALUE!</v>
      </c>
      <c r="Q2875" s="358"/>
      <c r="R2875" s="358"/>
      <c r="S2875" s="358"/>
      <c r="T2875" s="358"/>
      <c r="U2875" s="358"/>
      <c r="V2875" s="358"/>
      <c r="W2875" s="358"/>
      <c r="X2875" s="358"/>
      <c r="Y2875" s="358"/>
      <c r="Z2875" s="358"/>
      <c r="AA2875" s="358"/>
      <c r="AB2875" s="358"/>
      <c r="AC2875" s="358"/>
      <c r="AD2875" s="358"/>
      <c r="AE2875" s="177"/>
      <c r="AF2875" s="358"/>
      <c r="AG2875" s="619"/>
      <c r="AH2875" s="1852"/>
    </row>
    <row r="2876" spans="1:34" s="199" customFormat="1" x14ac:dyDescent="0.25">
      <c r="A2876" s="1413"/>
      <c r="B2876" s="727" t="s">
        <v>10</v>
      </c>
      <c r="C2876" s="413"/>
      <c r="D2876" s="1297">
        <v>240</v>
      </c>
      <c r="E2876" s="297"/>
      <c r="F2876" s="183" t="e">
        <f>ROUND(E2876/12*$B$4,0)</f>
        <v>#VALUE!</v>
      </c>
      <c r="G2876" s="183"/>
      <c r="H2876" s="183" t="e">
        <f>G2876/F2876*100</f>
        <v>#VALUE!</v>
      </c>
      <c r="I2876" s="1154"/>
      <c r="J2876" s="206" t="e">
        <f>M2876/G2876</f>
        <v>#DIV/0!</v>
      </c>
      <c r="K2876" s="207">
        <f>ROUND(E2876*I2876,0)</f>
        <v>0</v>
      </c>
      <c r="L2876" s="207" t="e">
        <f>ROUND(K2876/12*$B$4,0)</f>
        <v>#VALUE!</v>
      </c>
      <c r="M2876" s="321"/>
      <c r="N2876" s="321" t="e">
        <f>M2876/L2876*100</f>
        <v>#VALUE!</v>
      </c>
      <c r="O2876" s="207">
        <f>ROUND(K2876/D2876,0)</f>
        <v>0</v>
      </c>
      <c r="P2876" s="207" t="e">
        <f>M2876/$B$4*12/O2876</f>
        <v>#VALUE!</v>
      </c>
      <c r="Q2876" s="359"/>
      <c r="R2876" s="359"/>
      <c r="S2876" s="359"/>
      <c r="T2876" s="359"/>
      <c r="U2876" s="359"/>
      <c r="V2876" s="359"/>
      <c r="W2876" s="359"/>
      <c r="X2876" s="359"/>
      <c r="Y2876" s="359"/>
      <c r="Z2876" s="359"/>
      <c r="AA2876" s="359"/>
      <c r="AB2876" s="359"/>
      <c r="AC2876" s="359"/>
      <c r="AD2876" s="359"/>
      <c r="AE2876" s="183"/>
      <c r="AF2876" s="359"/>
      <c r="AG2876" s="619"/>
      <c r="AH2876" s="1852"/>
    </row>
    <row r="2877" spans="1:34" x14ac:dyDescent="0.25">
      <c r="B2877" s="1314" t="s">
        <v>178</v>
      </c>
      <c r="C2877" s="880"/>
      <c r="D2877" s="1315"/>
      <c r="E2877" s="1316">
        <f>SUM(E2874:E2876)</f>
        <v>0</v>
      </c>
      <c r="F2877" s="221" t="e">
        <f>SUM(F2874:F2876)</f>
        <v>#VALUE!</v>
      </c>
      <c r="G2877" s="221">
        <f>SUM(G2874:G2876)</f>
        <v>0</v>
      </c>
      <c r="H2877" s="221" t="e">
        <f>G2877/F2877*100</f>
        <v>#VALUE!</v>
      </c>
      <c r="I2877" s="1317" t="e">
        <f>K2877/E2877</f>
        <v>#DIV/0!</v>
      </c>
      <c r="J2877" s="636" t="e">
        <f>M2877/G2877</f>
        <v>#DIV/0!</v>
      </c>
      <c r="K2877" s="721">
        <f>SUM(K2874:K2876)</f>
        <v>0</v>
      </c>
      <c r="L2877" s="721" t="e">
        <f>SUM(L2874:L2876)</f>
        <v>#VALUE!</v>
      </c>
      <c r="M2877" s="721">
        <f>SUM(M2874:M2876)</f>
        <v>0</v>
      </c>
      <c r="N2877" s="721" t="e">
        <f>M2877/L2877*100</f>
        <v>#VALUE!</v>
      </c>
      <c r="O2877" s="721">
        <f>SUM(O2874:O2876)</f>
        <v>0</v>
      </c>
      <c r="P2877" s="321" t="e">
        <f>M2877/$B$4*12/O2877</f>
        <v>#VALUE!</v>
      </c>
      <c r="Q2877" s="359"/>
      <c r="R2877" s="359"/>
      <c r="S2877" s="359"/>
      <c r="T2877" s="359"/>
      <c r="U2877" s="359"/>
      <c r="V2877" s="359"/>
      <c r="W2877" s="365"/>
      <c r="X2877" s="359"/>
      <c r="Y2877" s="359"/>
      <c r="Z2877" s="359"/>
      <c r="AA2877" s="359"/>
      <c r="AB2877" s="359"/>
      <c r="AC2877" s="359"/>
      <c r="AD2877" s="359"/>
      <c r="AE2877" s="221"/>
      <c r="AF2877" s="359"/>
      <c r="AG2877" s="619"/>
      <c r="AH2877" s="1852"/>
    </row>
    <row r="2878" spans="1:34" s="199" customFormat="1" ht="16.5" customHeight="1" x14ac:dyDescent="0.25">
      <c r="A2878" s="1413"/>
      <c r="B2878" s="796" t="s">
        <v>203</v>
      </c>
      <c r="C2878" s="795"/>
      <c r="D2878" s="796"/>
      <c r="E2878" s="294">
        <f>E2877</f>
        <v>0</v>
      </c>
      <c r="F2878" s="1318" t="e">
        <f>F2877</f>
        <v>#VALUE!</v>
      </c>
      <c r="G2878" s="1318">
        <f t="shared" ref="G2878:P2878" si="1653">G2877</f>
        <v>0</v>
      </c>
      <c r="H2878" s="1318" t="e">
        <f t="shared" si="1653"/>
        <v>#VALUE!</v>
      </c>
      <c r="I2878" s="1133" t="e">
        <f t="shared" si="1653"/>
        <v>#DIV/0!</v>
      </c>
      <c r="J2878" s="841" t="e">
        <f t="shared" si="1653"/>
        <v>#DIV/0!</v>
      </c>
      <c r="K2878" s="1318">
        <f t="shared" si="1653"/>
        <v>0</v>
      </c>
      <c r="L2878" s="1318" t="e">
        <f t="shared" si="1653"/>
        <v>#VALUE!</v>
      </c>
      <c r="M2878" s="1318">
        <f t="shared" si="1653"/>
        <v>0</v>
      </c>
      <c r="N2878" s="717" t="e">
        <f t="shared" si="1653"/>
        <v>#VALUE!</v>
      </c>
      <c r="O2878" s="1318">
        <f t="shared" si="1653"/>
        <v>0</v>
      </c>
      <c r="P2878" s="717" t="e">
        <f t="shared" si="1653"/>
        <v>#VALUE!</v>
      </c>
      <c r="Q2878" s="356"/>
      <c r="R2878" s="356"/>
      <c r="S2878" s="356"/>
      <c r="T2878" s="356"/>
      <c r="U2878" s="356"/>
      <c r="V2878" s="356"/>
      <c r="W2878" s="1839" t="e">
        <f t="shared" ref="W2878" si="1654">Q2878/12*$B$4+(R2878-Q2878)/11*5+(S2878-R2878)/10*4+(T2878-S2878)/9*3+(U2878-T2878)/8*2+(V2878-U2878)/7*1</f>
        <v>#VALUE!</v>
      </c>
      <c r="X2878" s="356">
        <f>AD2878-AC2878</f>
        <v>0</v>
      </c>
      <c r="Y2878" s="356"/>
      <c r="Z2878" s="356"/>
      <c r="AA2878" s="356" t="e">
        <f>X2878-W2878</f>
        <v>#VALUE!</v>
      </c>
      <c r="AB2878" s="356"/>
      <c r="AC2878" s="356"/>
      <c r="AD2878" s="356"/>
      <c r="AE2878" s="1318"/>
      <c r="AF2878" s="356"/>
      <c r="AG2878" s="619"/>
      <c r="AH2878" s="1852"/>
    </row>
    <row r="2879" spans="1:34" s="199" customFormat="1" x14ac:dyDescent="0.25">
      <c r="A2879" s="1413"/>
      <c r="B2879" s="1178" t="s">
        <v>199</v>
      </c>
      <c r="C2879" s="991"/>
      <c r="D2879" s="1319"/>
      <c r="E2879" s="299">
        <f>E2882</f>
        <v>0</v>
      </c>
      <c r="F2879" s="648" t="e">
        <f>F2882</f>
        <v>#VALUE!</v>
      </c>
      <c r="G2879" s="648">
        <f>G2882</f>
        <v>0</v>
      </c>
      <c r="H2879" s="550" t="e">
        <f>G2879/F2879*100</f>
        <v>#VALUE!</v>
      </c>
      <c r="I2879" s="1319"/>
      <c r="J2879" s="1319"/>
      <c r="K2879" s="1319"/>
      <c r="L2879" s="1319"/>
      <c r="M2879" s="1319"/>
      <c r="N2879" s="1319"/>
      <c r="O2879" s="1319"/>
      <c r="P2879" s="1319"/>
      <c r="Q2879" s="357"/>
      <c r="R2879" s="357"/>
      <c r="S2879" s="357"/>
      <c r="T2879" s="357"/>
      <c r="U2879" s="357"/>
      <c r="V2879" s="357"/>
      <c r="W2879" s="357"/>
      <c r="X2879" s="357"/>
      <c r="Y2879" s="357"/>
      <c r="Z2879" s="357"/>
      <c r="AA2879" s="357"/>
      <c r="AB2879" s="357"/>
      <c r="AC2879" s="357"/>
      <c r="AD2879" s="357"/>
      <c r="AE2879" s="648"/>
      <c r="AF2879" s="357"/>
      <c r="AG2879" s="619"/>
      <c r="AH2879" s="1852"/>
    </row>
    <row r="2880" spans="1:34" s="199" customFormat="1" x14ac:dyDescent="0.25">
      <c r="A2880" s="1413"/>
      <c r="B2880" s="1320" t="s">
        <v>200</v>
      </c>
      <c r="C2880" s="1355"/>
      <c r="D2880" s="1315"/>
      <c r="E2880" s="265">
        <f>E2882-E2881</f>
        <v>0</v>
      </c>
      <c r="F2880" s="178" t="e">
        <f>ROUND(E2880/12*$B$4,0)</f>
        <v>#VALUE!</v>
      </c>
      <c r="G2880" s="178">
        <f>G2882-G2881</f>
        <v>0</v>
      </c>
      <c r="H2880" s="178" t="e">
        <f>G2880/F2880*100</f>
        <v>#VALUE!</v>
      </c>
      <c r="I2880" s="1315"/>
      <c r="J2880" s="1315"/>
      <c r="K2880" s="1315"/>
      <c r="L2880" s="1315"/>
      <c r="M2880" s="1315"/>
      <c r="N2880" s="1315"/>
      <c r="O2880" s="1315"/>
      <c r="P2880" s="1315"/>
      <c r="Q2880" s="358"/>
      <c r="R2880" s="358"/>
      <c r="S2880" s="358"/>
      <c r="T2880" s="358"/>
      <c r="U2880" s="358"/>
      <c r="V2880" s="358"/>
      <c r="W2880" s="358"/>
      <c r="X2880" s="358"/>
      <c r="Y2880" s="358"/>
      <c r="Z2880" s="358"/>
      <c r="AA2880" s="358"/>
      <c r="AB2880" s="358"/>
      <c r="AC2880" s="358"/>
      <c r="AD2880" s="358"/>
      <c r="AE2880" s="178"/>
      <c r="AF2880" s="358"/>
      <c r="AG2880" s="619"/>
      <c r="AH2880" s="1852"/>
    </row>
    <row r="2881" spans="2:34" ht="30" x14ac:dyDescent="0.25">
      <c r="B2881" s="1322" t="s">
        <v>201</v>
      </c>
      <c r="C2881" s="1323"/>
      <c r="D2881" s="1324"/>
      <c r="E2881" s="265"/>
      <c r="F2881" s="178" t="e">
        <f>ROUND(E2881/12*$B$4,0)</f>
        <v>#VALUE!</v>
      </c>
      <c r="G2881" s="178"/>
      <c r="H2881" s="178" t="e">
        <f>G2881/F2881*100</f>
        <v>#VALUE!</v>
      </c>
      <c r="I2881" s="1324"/>
      <c r="J2881" s="1324"/>
      <c r="K2881" s="1324"/>
      <c r="L2881" s="1324"/>
      <c r="M2881" s="1324"/>
      <c r="N2881" s="1324"/>
      <c r="O2881" s="1324"/>
      <c r="P2881" s="1315"/>
      <c r="Q2881" s="358"/>
      <c r="R2881" s="358"/>
      <c r="S2881" s="358"/>
      <c r="T2881" s="358"/>
      <c r="U2881" s="358"/>
      <c r="V2881" s="358"/>
      <c r="W2881" s="358"/>
      <c r="X2881" s="358"/>
      <c r="Y2881" s="358"/>
      <c r="Z2881" s="358"/>
      <c r="AA2881" s="358"/>
      <c r="AB2881" s="358"/>
      <c r="AC2881" s="358"/>
      <c r="AD2881" s="358"/>
      <c r="AE2881" s="178"/>
      <c r="AF2881" s="358"/>
      <c r="AG2881" s="619"/>
      <c r="AH2881" s="1852"/>
    </row>
    <row r="2882" spans="2:34" ht="15.75" thickBot="1" x14ac:dyDescent="0.3">
      <c r="B2882" s="1108" t="s">
        <v>206</v>
      </c>
      <c r="C2882" s="1325"/>
      <c r="D2882" s="1108"/>
      <c r="E2882" s="1326"/>
      <c r="F2882" s="1327" t="e">
        <f>ROUND(E2882/12*$B$4,0)</f>
        <v>#VALUE!</v>
      </c>
      <c r="G2882" s="1327"/>
      <c r="H2882" s="550" t="e">
        <f>G2882/F2882*100</f>
        <v>#VALUE!</v>
      </c>
      <c r="I2882" s="1328"/>
      <c r="J2882" s="1328"/>
      <c r="K2882" s="1328"/>
      <c r="L2882" s="1328"/>
      <c r="M2882" s="1328"/>
      <c r="N2882" s="1328"/>
      <c r="O2882" s="1328"/>
      <c r="P2882" s="1329"/>
      <c r="Q2882" s="360"/>
      <c r="R2882" s="360"/>
      <c r="S2882" s="360"/>
      <c r="T2882" s="360"/>
      <c r="U2882" s="360"/>
      <c r="V2882" s="360"/>
      <c r="W2882" s="196" t="e">
        <f t="shared" ref="W2882" si="1655">Q2882/12*$B$4+(R2882-Q2882)/11*5+(S2882-R2882)/10*4+(T2882-S2882)/9*3+(U2882-T2882)/8*2+(V2882-U2882)/7*1</f>
        <v>#VALUE!</v>
      </c>
      <c r="X2882" s="360">
        <f>AD2882-AC2882</f>
        <v>0</v>
      </c>
      <c r="Y2882" s="360"/>
      <c r="Z2882" s="360"/>
      <c r="AA2882" s="360" t="e">
        <f>X2882-W2882</f>
        <v>#VALUE!</v>
      </c>
      <c r="AB2882" s="360"/>
      <c r="AC2882" s="360"/>
      <c r="AD2882" s="360"/>
      <c r="AE2882" s="1327"/>
      <c r="AF2882" s="360"/>
      <c r="AG2882" s="619"/>
      <c r="AH2882" s="1852"/>
    </row>
    <row r="2883" spans="2:34" ht="15.75" thickBot="1" x14ac:dyDescent="0.3">
      <c r="B2883" s="512" t="s">
        <v>282</v>
      </c>
      <c r="C2883" s="1330"/>
      <c r="D2883" s="1331"/>
      <c r="E2883" s="295"/>
      <c r="F2883" s="1331"/>
      <c r="G2883" s="1331"/>
      <c r="H2883" s="1331"/>
      <c r="I2883" s="1332"/>
      <c r="J2883" s="1332"/>
      <c r="K2883" s="1333"/>
      <c r="L2883" s="1333"/>
      <c r="M2883" s="1333">
        <f>M2819+M2878</f>
        <v>154</v>
      </c>
      <c r="N2883" s="1333"/>
      <c r="O2883" s="1333"/>
      <c r="P2883" s="1333"/>
      <c r="Q2883" s="364">
        <f t="shared" ref="Q2883:AD2883" si="1656">Q2882+Q2878+Q2872+Q2819</f>
        <v>0</v>
      </c>
      <c r="R2883" s="364">
        <f t="shared" ref="R2883:S2883" si="1657">R2882+R2878+R2872+R2819</f>
        <v>0</v>
      </c>
      <c r="S2883" s="364">
        <f t="shared" si="1657"/>
        <v>0</v>
      </c>
      <c r="T2883" s="364">
        <f t="shared" ref="T2883:U2883" si="1658">T2882+T2878+T2872+T2819</f>
        <v>0</v>
      </c>
      <c r="U2883" s="364">
        <f t="shared" si="1658"/>
        <v>0</v>
      </c>
      <c r="V2883" s="364">
        <f t="shared" ref="V2883" si="1659">V2882+V2878+V2872+V2819</f>
        <v>0</v>
      </c>
      <c r="W2883" s="364" t="e">
        <f t="shared" si="1656"/>
        <v>#VALUE!</v>
      </c>
      <c r="X2883" s="364">
        <f t="shared" si="1656"/>
        <v>753.87277999999992</v>
      </c>
      <c r="Y2883" s="364">
        <f t="shared" si="1656"/>
        <v>0</v>
      </c>
      <c r="Z2883" s="214">
        <f t="shared" si="1656"/>
        <v>-2.4757399999999996</v>
      </c>
      <c r="AA2883" s="364" t="e">
        <f t="shared" si="1656"/>
        <v>#VALUE!</v>
      </c>
      <c r="AB2883" s="364">
        <f t="shared" si="1656"/>
        <v>0</v>
      </c>
      <c r="AC2883" s="364">
        <f t="shared" si="1656"/>
        <v>0</v>
      </c>
      <c r="AD2883" s="214">
        <f t="shared" si="1656"/>
        <v>751.39703999999995</v>
      </c>
      <c r="AE2883" s="1331"/>
      <c r="AF2883" s="364"/>
      <c r="AG2883" s="619"/>
      <c r="AH2883" s="1852"/>
    </row>
    <row r="2884" spans="2:34" x14ac:dyDescent="0.25">
      <c r="B2884" s="2089" t="s">
        <v>165</v>
      </c>
      <c r="C2884" s="1599"/>
      <c r="D2884" s="978"/>
      <c r="E2884" s="302"/>
      <c r="F2884" s="978"/>
      <c r="G2884" s="978"/>
      <c r="H2884" s="978"/>
      <c r="I2884" s="787"/>
      <c r="J2884" s="787"/>
      <c r="K2884" s="787"/>
      <c r="L2884" s="787"/>
      <c r="M2884" s="787"/>
      <c r="N2884" s="787"/>
      <c r="O2884" s="787"/>
      <c r="P2884" s="787"/>
      <c r="Q2884" s="360">
        <f t="shared" ref="Q2884:W2884" si="1660">SUM(Q2883)</f>
        <v>0</v>
      </c>
      <c r="R2884" s="360">
        <f t="shared" ref="R2884:S2884" si="1661">SUM(R2883)</f>
        <v>0</v>
      </c>
      <c r="S2884" s="360">
        <f t="shared" si="1661"/>
        <v>0</v>
      </c>
      <c r="T2884" s="360">
        <f t="shared" ref="T2884:U2884" si="1662">SUM(T2883)</f>
        <v>0</v>
      </c>
      <c r="U2884" s="360">
        <f t="shared" si="1662"/>
        <v>0</v>
      </c>
      <c r="V2884" s="360">
        <f t="shared" ref="V2884" si="1663">SUM(V2883)</f>
        <v>0</v>
      </c>
      <c r="W2884" s="360" t="e">
        <f t="shared" si="1660"/>
        <v>#VALUE!</v>
      </c>
      <c r="X2884" s="360">
        <f t="shared" ref="X2884:AC2884" si="1664">SUM(X2883)</f>
        <v>753.87277999999992</v>
      </c>
      <c r="Y2884" s="360">
        <f>SUM(Y2883)</f>
        <v>0</v>
      </c>
      <c r="Z2884" s="360">
        <f>SUM(Z2883)</f>
        <v>-2.4757399999999996</v>
      </c>
      <c r="AA2884" s="360" t="e">
        <f t="shared" si="1664"/>
        <v>#VALUE!</v>
      </c>
      <c r="AB2884" s="360">
        <f t="shared" ref="AB2884" si="1665">SUM(AB2883)</f>
        <v>0</v>
      </c>
      <c r="AC2884" s="360">
        <f t="shared" si="1664"/>
        <v>0</v>
      </c>
      <c r="AD2884" s="360">
        <f>SUM(AD2883)</f>
        <v>751.39703999999995</v>
      </c>
      <c r="AE2884" s="978"/>
      <c r="AF2884" s="360"/>
      <c r="AG2884" s="619"/>
      <c r="AH2884" s="1852"/>
    </row>
    <row r="2885" spans="2:34" ht="29.25" x14ac:dyDescent="0.25">
      <c r="B2885" s="1301" t="s">
        <v>7</v>
      </c>
      <c r="C2885" s="1302"/>
      <c r="D2885" s="1318"/>
      <c r="E2885" s="294">
        <f>SUM(E2819)</f>
        <v>0</v>
      </c>
      <c r="F2885" s="1318" t="e">
        <f>SUM(F2819)</f>
        <v>#VALUE!</v>
      </c>
      <c r="G2885" s="1318">
        <f>SUM(G2819)</f>
        <v>26</v>
      </c>
      <c r="H2885" s="1318" t="e">
        <f>G2885/F2885*100</f>
        <v>#VALUE!</v>
      </c>
      <c r="I2885" s="1318">
        <f t="shared" ref="I2885" si="1666">SUM(I2819)</f>
        <v>0</v>
      </c>
      <c r="J2885" s="1318">
        <f t="shared" ref="J2885:AA2885" si="1667">SUM(J2819)</f>
        <v>5.9230769230769234</v>
      </c>
      <c r="K2885" s="1318">
        <f t="shared" si="1667"/>
        <v>0</v>
      </c>
      <c r="L2885" s="1318" t="e">
        <f t="shared" si="1667"/>
        <v>#VALUE!</v>
      </c>
      <c r="M2885" s="1318">
        <f t="shared" si="1667"/>
        <v>154</v>
      </c>
      <c r="N2885" s="1318" t="e">
        <f t="shared" si="1667"/>
        <v>#VALUE!</v>
      </c>
      <c r="O2885" s="1318">
        <f t="shared" si="1667"/>
        <v>0</v>
      </c>
      <c r="P2885" s="1318" t="e">
        <f t="shared" si="1667"/>
        <v>#VALUE!</v>
      </c>
      <c r="Q2885" s="356">
        <f t="shared" si="1667"/>
        <v>0</v>
      </c>
      <c r="R2885" s="356">
        <f t="shared" ref="R2885:S2885" si="1668">SUM(R2819)</f>
        <v>0</v>
      </c>
      <c r="S2885" s="356">
        <f t="shared" si="1668"/>
        <v>0</v>
      </c>
      <c r="T2885" s="356">
        <f t="shared" ref="T2885:U2885" si="1669">SUM(T2819)</f>
        <v>0</v>
      </c>
      <c r="U2885" s="356">
        <f t="shared" si="1669"/>
        <v>0</v>
      </c>
      <c r="V2885" s="356">
        <f t="shared" ref="V2885" si="1670">SUM(V2819)</f>
        <v>0</v>
      </c>
      <c r="W2885" s="356" t="e">
        <f t="shared" si="1667"/>
        <v>#VALUE!</v>
      </c>
      <c r="X2885" s="356">
        <f t="shared" si="1667"/>
        <v>685.06914999999992</v>
      </c>
      <c r="Y2885" s="356">
        <f t="shared" si="1667"/>
        <v>0</v>
      </c>
      <c r="Z2885" s="356">
        <f t="shared" si="1667"/>
        <v>-2.4757399999999996</v>
      </c>
      <c r="AA2885" s="356" t="e">
        <f t="shared" si="1667"/>
        <v>#VALUE!</v>
      </c>
      <c r="AB2885" s="356">
        <f t="shared" ref="AB2885" si="1671">SUM(AB2819)</f>
        <v>0</v>
      </c>
      <c r="AC2885" s="356">
        <f>SUM(AC2819)</f>
        <v>0</v>
      </c>
      <c r="AD2885" s="356">
        <f>SUM(AD2819)</f>
        <v>682.59340999999995</v>
      </c>
      <c r="AE2885" s="1318"/>
      <c r="AF2885" s="356"/>
      <c r="AG2885" s="619"/>
      <c r="AH2885" s="1852"/>
    </row>
    <row r="2886" spans="2:34" x14ac:dyDescent="0.25">
      <c r="B2886" s="1306" t="s">
        <v>14</v>
      </c>
      <c r="C2886" s="1306"/>
      <c r="D2886" s="1409"/>
      <c r="E2886" s="279"/>
      <c r="F2886" s="1409"/>
      <c r="G2886" s="1409"/>
      <c r="H2886" s="180"/>
      <c r="I2886" s="996"/>
      <c r="J2886" s="996"/>
      <c r="K2886" s="997"/>
      <c r="L2886" s="997"/>
      <c r="M2886" s="997"/>
      <c r="N2886" s="997"/>
      <c r="O2886" s="997"/>
      <c r="P2886" s="997"/>
      <c r="Q2886" s="357"/>
      <c r="R2886" s="357"/>
      <c r="S2886" s="357"/>
      <c r="T2886" s="357"/>
      <c r="U2886" s="357"/>
      <c r="V2886" s="357"/>
      <c r="W2886" s="357"/>
      <c r="X2886" s="357"/>
      <c r="Y2886" s="357"/>
      <c r="Z2886" s="357"/>
      <c r="AA2886" s="357"/>
      <c r="AB2886" s="357"/>
      <c r="AC2886" s="357"/>
      <c r="AD2886" s="357"/>
      <c r="AE2886" s="1409"/>
      <c r="AF2886" s="357"/>
      <c r="AG2886" s="619"/>
      <c r="AH2886" s="1852"/>
    </row>
    <row r="2887" spans="2:34" x14ac:dyDescent="0.25">
      <c r="B2887" s="458" t="s">
        <v>196</v>
      </c>
      <c r="C2887" s="1060"/>
      <c r="D2887" s="227"/>
      <c r="E2887" s="259"/>
      <c r="F2887" s="227"/>
      <c r="G2887" s="227"/>
      <c r="H2887" s="227"/>
      <c r="I2887" s="1004"/>
      <c r="J2887" s="1004"/>
      <c r="K2887" s="176"/>
      <c r="L2887" s="176"/>
      <c r="M2887" s="176"/>
      <c r="N2887" s="176"/>
      <c r="O2887" s="176"/>
      <c r="P2887" s="176"/>
      <c r="Q2887" s="358">
        <f>Q2821</f>
        <v>0</v>
      </c>
      <c r="R2887" s="358">
        <f t="shared" ref="R2887:S2887" si="1672">R2821</f>
        <v>0</v>
      </c>
      <c r="S2887" s="358">
        <f t="shared" si="1672"/>
        <v>0</v>
      </c>
      <c r="T2887" s="358">
        <f t="shared" ref="T2887:U2887" si="1673">T2821</f>
        <v>0</v>
      </c>
      <c r="U2887" s="358">
        <f t="shared" si="1673"/>
        <v>0</v>
      </c>
      <c r="V2887" s="358">
        <f t="shared" ref="V2887" si="1674">V2821</f>
        <v>0</v>
      </c>
      <c r="W2887" s="358" t="e">
        <f t="shared" ref="W2887:AA2888" si="1675">W2821</f>
        <v>#VALUE!</v>
      </c>
      <c r="X2887" s="358">
        <f t="shared" si="1675"/>
        <v>11.117539999999998</v>
      </c>
      <c r="Y2887" s="358">
        <f t="shared" si="1675"/>
        <v>0</v>
      </c>
      <c r="Z2887" s="358">
        <f t="shared" si="1675"/>
        <v>0</v>
      </c>
      <c r="AA2887" s="358" t="e">
        <f t="shared" si="1675"/>
        <v>#VALUE!</v>
      </c>
      <c r="AB2887" s="358">
        <f t="shared" ref="AB2887" si="1676">AB2821</f>
        <v>0</v>
      </c>
      <c r="AC2887" s="358">
        <f>AC2821</f>
        <v>0</v>
      </c>
      <c r="AD2887" s="358">
        <f>AD2821</f>
        <v>11.117539999999998</v>
      </c>
      <c r="AE2887" s="227"/>
      <c r="AF2887" s="358"/>
      <c r="AG2887" s="619"/>
      <c r="AH2887" s="1852"/>
    </row>
    <row r="2888" spans="2:34" x14ac:dyDescent="0.25">
      <c r="B2888" s="458" t="s">
        <v>293</v>
      </c>
      <c r="C2888" s="1060"/>
      <c r="D2888" s="227"/>
      <c r="E2888" s="259"/>
      <c r="F2888" s="227"/>
      <c r="G2888" s="227"/>
      <c r="H2888" s="227"/>
      <c r="I2888" s="1004"/>
      <c r="J2888" s="1004"/>
      <c r="K2888" s="176"/>
      <c r="L2888" s="176"/>
      <c r="M2888" s="176"/>
      <c r="N2888" s="176"/>
      <c r="O2888" s="176"/>
      <c r="P2888" s="176"/>
      <c r="Q2888" s="358">
        <f>Q2822</f>
        <v>0</v>
      </c>
      <c r="R2888" s="358">
        <f t="shared" ref="R2888:S2888" si="1677">R2822</f>
        <v>0</v>
      </c>
      <c r="S2888" s="358">
        <f t="shared" si="1677"/>
        <v>0</v>
      </c>
      <c r="T2888" s="358">
        <f t="shared" ref="T2888:U2888" si="1678">T2822</f>
        <v>0</v>
      </c>
      <c r="U2888" s="358">
        <f t="shared" si="1678"/>
        <v>0</v>
      </c>
      <c r="V2888" s="358">
        <f t="shared" ref="V2888" si="1679">V2822</f>
        <v>0</v>
      </c>
      <c r="W2888" s="358" t="e">
        <f t="shared" si="1675"/>
        <v>#VALUE!</v>
      </c>
      <c r="X2888" s="358">
        <f t="shared" si="1675"/>
        <v>0</v>
      </c>
      <c r="Y2888" s="358">
        <f t="shared" si="1675"/>
        <v>0</v>
      </c>
      <c r="Z2888" s="358">
        <f t="shared" si="1675"/>
        <v>0</v>
      </c>
      <c r="AA2888" s="358" t="e">
        <f t="shared" si="1675"/>
        <v>#VALUE!</v>
      </c>
      <c r="AB2888" s="358">
        <f t="shared" ref="AB2888" si="1680">AB2822</f>
        <v>0</v>
      </c>
      <c r="AC2888" s="358">
        <f>AC2822</f>
        <v>0</v>
      </c>
      <c r="AD2888" s="358">
        <f>AD2822</f>
        <v>0</v>
      </c>
      <c r="AE2888" s="227"/>
      <c r="AF2888" s="358"/>
      <c r="AG2888" s="619"/>
      <c r="AH2888" s="1852"/>
    </row>
    <row r="2889" spans="2:34" ht="29.25" x14ac:dyDescent="0.25">
      <c r="B2889" s="453" t="s">
        <v>275</v>
      </c>
      <c r="C2889" s="1060"/>
      <c r="D2889" s="227"/>
      <c r="E2889" s="259">
        <f t="shared" ref="E2889:G2889" si="1681">E2823</f>
        <v>0</v>
      </c>
      <c r="F2889" s="227" t="e">
        <f t="shared" si="1681"/>
        <v>#VALUE!</v>
      </c>
      <c r="G2889" s="227">
        <f t="shared" si="1681"/>
        <v>5</v>
      </c>
      <c r="H2889" s="227" t="e">
        <f>G2889/F2889*100</f>
        <v>#VALUE!</v>
      </c>
      <c r="I2889" s="1004"/>
      <c r="J2889" s="1004"/>
      <c r="K2889" s="176"/>
      <c r="L2889" s="176"/>
      <c r="M2889" s="176"/>
      <c r="N2889" s="176"/>
      <c r="O2889" s="176"/>
      <c r="P2889" s="176"/>
      <c r="Q2889" s="358"/>
      <c r="R2889" s="358"/>
      <c r="S2889" s="358"/>
      <c r="T2889" s="358"/>
      <c r="U2889" s="358"/>
      <c r="V2889" s="358"/>
      <c r="W2889" s="358"/>
      <c r="X2889" s="358"/>
      <c r="Y2889" s="358"/>
      <c r="Z2889" s="358"/>
      <c r="AA2889" s="358"/>
      <c r="AB2889" s="358"/>
      <c r="AC2889" s="358"/>
      <c r="AD2889" s="358"/>
      <c r="AE2889" s="227"/>
      <c r="AF2889" s="358"/>
      <c r="AG2889" s="619"/>
      <c r="AH2889" s="1852"/>
    </row>
    <row r="2890" spans="2:34" ht="30" x14ac:dyDescent="0.25">
      <c r="B2890" s="460" t="s">
        <v>195</v>
      </c>
      <c r="C2890" s="1060"/>
      <c r="D2890" s="227"/>
      <c r="E2890" s="259">
        <f t="shared" ref="E2890:G2890" si="1682">E2824</f>
        <v>0</v>
      </c>
      <c r="F2890" s="227">
        <f t="shared" si="1682"/>
        <v>0</v>
      </c>
      <c r="G2890" s="227">
        <f t="shared" si="1682"/>
        <v>0</v>
      </c>
      <c r="H2890" s="227"/>
      <c r="I2890" s="1004"/>
      <c r="J2890" s="1004"/>
      <c r="K2890" s="176"/>
      <c r="L2890" s="176"/>
      <c r="M2890" s="176"/>
      <c r="N2890" s="176"/>
      <c r="O2890" s="176"/>
      <c r="P2890" s="176"/>
      <c r="Q2890" s="358"/>
      <c r="R2890" s="358"/>
      <c r="S2890" s="358"/>
      <c r="T2890" s="358"/>
      <c r="U2890" s="358"/>
      <c r="V2890" s="358"/>
      <c r="W2890" s="358"/>
      <c r="X2890" s="358"/>
      <c r="Y2890" s="358"/>
      <c r="Z2890" s="358"/>
      <c r="AA2890" s="358"/>
      <c r="AB2890" s="358"/>
      <c r="AC2890" s="358"/>
      <c r="AD2890" s="358"/>
      <c r="AE2890" s="227"/>
      <c r="AF2890" s="358"/>
      <c r="AG2890" s="619"/>
      <c r="AH2890" s="1852"/>
    </row>
    <row r="2891" spans="2:34" ht="30" x14ac:dyDescent="0.25">
      <c r="B2891" s="460" t="s">
        <v>498</v>
      </c>
      <c r="C2891" s="1060"/>
      <c r="D2891" s="227"/>
      <c r="E2891" s="259">
        <f t="shared" ref="E2891:G2891" si="1683">E2825</f>
        <v>0</v>
      </c>
      <c r="F2891" s="227" t="e">
        <f t="shared" si="1683"/>
        <v>#VALUE!</v>
      </c>
      <c r="G2891" s="227">
        <f t="shared" si="1683"/>
        <v>3</v>
      </c>
      <c r="H2891" s="227" t="e">
        <f>G2891/F2891*100</f>
        <v>#VALUE!</v>
      </c>
      <c r="I2891" s="1004"/>
      <c r="J2891" s="1004"/>
      <c r="K2891" s="176"/>
      <c r="L2891" s="176"/>
      <c r="M2891" s="176"/>
      <c r="N2891" s="176"/>
      <c r="O2891" s="176"/>
      <c r="P2891" s="176"/>
      <c r="Q2891" s="358"/>
      <c r="R2891" s="358"/>
      <c r="S2891" s="358"/>
      <c r="T2891" s="358"/>
      <c r="U2891" s="358"/>
      <c r="V2891" s="358"/>
      <c r="W2891" s="358"/>
      <c r="X2891" s="358"/>
      <c r="Y2891" s="358"/>
      <c r="Z2891" s="358"/>
      <c r="AA2891" s="358"/>
      <c r="AB2891" s="358"/>
      <c r="AC2891" s="358"/>
      <c r="AD2891" s="358"/>
      <c r="AE2891" s="227"/>
      <c r="AF2891" s="358"/>
      <c r="AG2891" s="619"/>
      <c r="AH2891" s="1852"/>
    </row>
    <row r="2892" spans="2:34" ht="60" x14ac:dyDescent="0.25">
      <c r="B2892" s="459" t="s">
        <v>499</v>
      </c>
      <c r="C2892" s="1060"/>
      <c r="D2892" s="227"/>
      <c r="E2892" s="259">
        <f t="shared" ref="E2892:G2892" si="1684">E2826</f>
        <v>0</v>
      </c>
      <c r="F2892" s="227" t="e">
        <f t="shared" si="1684"/>
        <v>#VALUE!</v>
      </c>
      <c r="G2892" s="227">
        <f t="shared" si="1684"/>
        <v>1</v>
      </c>
      <c r="H2892" s="227" t="e">
        <f>G2892/F2892*100</f>
        <v>#VALUE!</v>
      </c>
      <c r="I2892" s="1004"/>
      <c r="J2892" s="1004"/>
      <c r="K2892" s="176"/>
      <c r="L2892" s="176"/>
      <c r="M2892" s="176"/>
      <c r="N2892" s="176"/>
      <c r="O2892" s="176"/>
      <c r="P2892" s="176"/>
      <c r="Q2892" s="358"/>
      <c r="R2892" s="358"/>
      <c r="S2892" s="358"/>
      <c r="T2892" s="358"/>
      <c r="U2892" s="358"/>
      <c r="V2892" s="358"/>
      <c r="W2892" s="358"/>
      <c r="X2892" s="358"/>
      <c r="Y2892" s="358"/>
      <c r="Z2892" s="358"/>
      <c r="AA2892" s="358"/>
      <c r="AB2892" s="358"/>
      <c r="AC2892" s="358"/>
      <c r="AD2892" s="358"/>
      <c r="AE2892" s="227"/>
      <c r="AF2892" s="358"/>
      <c r="AG2892" s="619"/>
      <c r="AH2892" s="1852"/>
    </row>
    <row r="2893" spans="2:34" ht="45" x14ac:dyDescent="0.25">
      <c r="B2893" s="3" t="s">
        <v>500</v>
      </c>
      <c r="C2893" s="1060"/>
      <c r="D2893" s="227"/>
      <c r="E2893" s="259">
        <f t="shared" ref="E2893:G2893" si="1685">E2827</f>
        <v>0</v>
      </c>
      <c r="F2893" s="227" t="e">
        <f t="shared" si="1685"/>
        <v>#VALUE!</v>
      </c>
      <c r="G2893" s="227">
        <f t="shared" si="1685"/>
        <v>1</v>
      </c>
      <c r="H2893" s="227" t="e">
        <f>G2893/F2893*100</f>
        <v>#VALUE!</v>
      </c>
      <c r="I2893" s="1004"/>
      <c r="J2893" s="1004"/>
      <c r="K2893" s="176"/>
      <c r="L2893" s="176"/>
      <c r="M2893" s="176"/>
      <c r="N2893" s="176"/>
      <c r="O2893" s="176"/>
      <c r="P2893" s="176"/>
      <c r="Q2893" s="358"/>
      <c r="R2893" s="358"/>
      <c r="S2893" s="358"/>
      <c r="T2893" s="358"/>
      <c r="U2893" s="358"/>
      <c r="V2893" s="358"/>
      <c r="W2893" s="358"/>
      <c r="X2893" s="358"/>
      <c r="Y2893" s="358"/>
      <c r="Z2893" s="358"/>
      <c r="AA2893" s="358"/>
      <c r="AB2893" s="358"/>
      <c r="AC2893" s="358"/>
      <c r="AD2893" s="358"/>
      <c r="AE2893" s="227"/>
      <c r="AF2893" s="358"/>
      <c r="AG2893" s="619"/>
      <c r="AH2893" s="1852"/>
    </row>
    <row r="2894" spans="2:34" ht="90" x14ac:dyDescent="0.25">
      <c r="B2894" s="3" t="s">
        <v>501</v>
      </c>
      <c r="C2894" s="1060"/>
      <c r="D2894" s="227"/>
      <c r="E2894" s="259">
        <f t="shared" ref="E2894:G2894" si="1686">E2828</f>
        <v>0</v>
      </c>
      <c r="F2894" s="227" t="e">
        <f t="shared" si="1686"/>
        <v>#VALUE!</v>
      </c>
      <c r="G2894" s="227">
        <f t="shared" si="1686"/>
        <v>0</v>
      </c>
      <c r="H2894" s="227" t="e">
        <f>G2894/F2894*100</f>
        <v>#VALUE!</v>
      </c>
      <c r="I2894" s="1004"/>
      <c r="J2894" s="1004"/>
      <c r="K2894" s="176"/>
      <c r="L2894" s="176"/>
      <c r="M2894" s="176"/>
      <c r="N2894" s="176"/>
      <c r="O2894" s="176"/>
      <c r="P2894" s="176"/>
      <c r="Q2894" s="358"/>
      <c r="R2894" s="358"/>
      <c r="S2894" s="358"/>
      <c r="T2894" s="358"/>
      <c r="U2894" s="358"/>
      <c r="V2894" s="358"/>
      <c r="W2894" s="358"/>
      <c r="X2894" s="358"/>
      <c r="Y2894" s="358"/>
      <c r="Z2894" s="358"/>
      <c r="AA2894" s="358"/>
      <c r="AB2894" s="358"/>
      <c r="AC2894" s="358"/>
      <c r="AD2894" s="358"/>
      <c r="AE2894" s="227"/>
      <c r="AF2894" s="358"/>
      <c r="AG2894" s="619"/>
      <c r="AH2894" s="1852"/>
    </row>
    <row r="2895" spans="2:34" x14ac:dyDescent="0.25">
      <c r="B2895" s="3" t="s">
        <v>132</v>
      </c>
      <c r="C2895" s="1060"/>
      <c r="D2895" s="227"/>
      <c r="E2895" s="259">
        <f t="shared" ref="E2895:G2895" si="1687">E2829</f>
        <v>0</v>
      </c>
      <c r="F2895" s="227" t="e">
        <f t="shared" si="1687"/>
        <v>#VALUE!</v>
      </c>
      <c r="G2895" s="227">
        <f t="shared" si="1687"/>
        <v>4</v>
      </c>
      <c r="H2895" s="227" t="e">
        <f>H2829</f>
        <v>#VALUE!</v>
      </c>
      <c r="I2895" s="1004"/>
      <c r="J2895" s="1004"/>
      <c r="K2895" s="176"/>
      <c r="L2895" s="176"/>
      <c r="M2895" s="176"/>
      <c r="N2895" s="176"/>
      <c r="O2895" s="176"/>
      <c r="P2895" s="176"/>
      <c r="Q2895" s="358"/>
      <c r="R2895" s="358"/>
      <c r="S2895" s="358"/>
      <c r="T2895" s="358"/>
      <c r="U2895" s="358"/>
      <c r="V2895" s="358"/>
      <c r="W2895" s="358"/>
      <c r="X2895" s="358"/>
      <c r="Y2895" s="358"/>
      <c r="Z2895" s="358"/>
      <c r="AA2895" s="358"/>
      <c r="AB2895" s="358"/>
      <c r="AC2895" s="358"/>
      <c r="AD2895" s="358"/>
      <c r="AE2895" s="227"/>
      <c r="AF2895" s="358"/>
      <c r="AG2895" s="619"/>
      <c r="AH2895" s="1852"/>
    </row>
    <row r="2896" spans="2:34" x14ac:dyDescent="0.25">
      <c r="B2896" s="453" t="s">
        <v>225</v>
      </c>
      <c r="C2896" s="1162"/>
      <c r="D2896" s="545"/>
      <c r="E2896" s="286">
        <f t="shared" ref="E2896:G2896" si="1688">E2830</f>
        <v>0</v>
      </c>
      <c r="F2896" s="545" t="e">
        <f t="shared" si="1688"/>
        <v>#VALUE!</v>
      </c>
      <c r="G2896" s="545">
        <f t="shared" si="1688"/>
        <v>4</v>
      </c>
      <c r="H2896" s="545" t="e">
        <f>G2896/F2896*100</f>
        <v>#VALUE!</v>
      </c>
      <c r="I2896" s="1004"/>
      <c r="J2896" s="1004"/>
      <c r="K2896" s="176"/>
      <c r="L2896" s="176"/>
      <c r="M2896" s="176"/>
      <c r="N2896" s="176"/>
      <c r="O2896" s="176"/>
      <c r="P2896" s="176"/>
      <c r="Q2896" s="358"/>
      <c r="R2896" s="358"/>
      <c r="S2896" s="358"/>
      <c r="T2896" s="358"/>
      <c r="U2896" s="358"/>
      <c r="V2896" s="358"/>
      <c r="W2896" s="358"/>
      <c r="X2896" s="358"/>
      <c r="Y2896" s="358"/>
      <c r="Z2896" s="358"/>
      <c r="AA2896" s="358"/>
      <c r="AB2896" s="358"/>
      <c r="AC2896" s="358"/>
      <c r="AD2896" s="358"/>
      <c r="AE2896" s="227"/>
      <c r="AF2896" s="358"/>
      <c r="AG2896" s="619"/>
      <c r="AH2896" s="1852"/>
    </row>
    <row r="2897" spans="2:34" ht="45" x14ac:dyDescent="0.25">
      <c r="B2897" s="3" t="s">
        <v>502</v>
      </c>
      <c r="C2897" s="1060"/>
      <c r="D2897" s="227"/>
      <c r="E2897" s="259">
        <f t="shared" ref="E2897:G2926" si="1689">E2831</f>
        <v>0</v>
      </c>
      <c r="F2897" s="227" t="e">
        <f t="shared" si="1689"/>
        <v>#VALUE!</v>
      </c>
      <c r="G2897" s="227">
        <f t="shared" si="1689"/>
        <v>0</v>
      </c>
      <c r="H2897" s="227" t="e">
        <f>G2897/F2897*100</f>
        <v>#VALUE!</v>
      </c>
      <c r="I2897" s="1004"/>
      <c r="J2897" s="1004"/>
      <c r="K2897" s="176"/>
      <c r="L2897" s="176"/>
      <c r="M2897" s="176"/>
      <c r="N2897" s="176"/>
      <c r="O2897" s="176"/>
      <c r="P2897" s="176"/>
      <c r="Q2897" s="358"/>
      <c r="R2897" s="358"/>
      <c r="S2897" s="358"/>
      <c r="T2897" s="358"/>
      <c r="U2897" s="358"/>
      <c r="V2897" s="358"/>
      <c r="W2897" s="358"/>
      <c r="X2897" s="358"/>
      <c r="Y2897" s="358"/>
      <c r="Z2897" s="358"/>
      <c r="AA2897" s="358"/>
      <c r="AB2897" s="358"/>
      <c r="AC2897" s="358"/>
      <c r="AD2897" s="358"/>
      <c r="AE2897" s="227"/>
      <c r="AF2897" s="358"/>
      <c r="AG2897" s="619"/>
      <c r="AH2897" s="1852"/>
    </row>
    <row r="2898" spans="2:34" ht="60" x14ac:dyDescent="0.25">
      <c r="B2898" s="3" t="s">
        <v>570</v>
      </c>
      <c r="C2898" s="1060"/>
      <c r="D2898" s="227"/>
      <c r="E2898" s="259">
        <f t="shared" si="1689"/>
        <v>0</v>
      </c>
      <c r="F2898" s="227">
        <f t="shared" si="1689"/>
        <v>0</v>
      </c>
      <c r="G2898" s="227">
        <f t="shared" si="1689"/>
        <v>0</v>
      </c>
      <c r="H2898" s="227" t="e">
        <f>G2898/F2898*100</f>
        <v>#DIV/0!</v>
      </c>
      <c r="I2898" s="1004"/>
      <c r="J2898" s="1004"/>
      <c r="K2898" s="176"/>
      <c r="L2898" s="176"/>
      <c r="M2898" s="176"/>
      <c r="N2898" s="176"/>
      <c r="O2898" s="176"/>
      <c r="P2898" s="176"/>
      <c r="Q2898" s="358"/>
      <c r="R2898" s="358"/>
      <c r="S2898" s="358"/>
      <c r="T2898" s="358"/>
      <c r="U2898" s="358"/>
      <c r="V2898" s="358"/>
      <c r="W2898" s="358"/>
      <c r="X2898" s="358"/>
      <c r="Y2898" s="358"/>
      <c r="Z2898" s="358"/>
      <c r="AA2898" s="358"/>
      <c r="AB2898" s="358"/>
      <c r="AC2898" s="358"/>
      <c r="AD2898" s="358"/>
      <c r="AE2898" s="227"/>
      <c r="AF2898" s="358"/>
      <c r="AG2898" s="619"/>
      <c r="AH2898" s="1852"/>
    </row>
    <row r="2899" spans="2:34" ht="30" x14ac:dyDescent="0.25">
      <c r="B2899" s="450" t="s">
        <v>196</v>
      </c>
      <c r="C2899" s="1060"/>
      <c r="D2899" s="227"/>
      <c r="E2899" s="259">
        <f t="shared" si="1689"/>
        <v>0</v>
      </c>
      <c r="F2899" s="227">
        <f t="shared" si="1689"/>
        <v>0</v>
      </c>
      <c r="G2899" s="227">
        <f t="shared" si="1689"/>
        <v>0</v>
      </c>
      <c r="H2899" s="227"/>
      <c r="I2899" s="1004"/>
      <c r="J2899" s="1004"/>
      <c r="K2899" s="176"/>
      <c r="L2899" s="176"/>
      <c r="M2899" s="176"/>
      <c r="N2899" s="176"/>
      <c r="O2899" s="176"/>
      <c r="P2899" s="176"/>
      <c r="Q2899" s="358"/>
      <c r="R2899" s="358"/>
      <c r="S2899" s="358"/>
      <c r="T2899" s="358"/>
      <c r="U2899" s="358"/>
      <c r="V2899" s="358"/>
      <c r="W2899" s="358"/>
      <c r="X2899" s="358"/>
      <c r="Y2899" s="358"/>
      <c r="Z2899" s="358"/>
      <c r="AA2899" s="358"/>
      <c r="AB2899" s="358"/>
      <c r="AC2899" s="358"/>
      <c r="AD2899" s="358"/>
      <c r="AE2899" s="227"/>
      <c r="AF2899" s="358"/>
      <c r="AG2899" s="619"/>
      <c r="AH2899" s="1852"/>
    </row>
    <row r="2900" spans="2:34" ht="94.5" x14ac:dyDescent="0.25">
      <c r="B2900" s="467" t="s">
        <v>571</v>
      </c>
      <c r="C2900" s="1060"/>
      <c r="D2900" s="227"/>
      <c r="E2900" s="259">
        <f t="shared" si="1689"/>
        <v>0</v>
      </c>
      <c r="F2900" s="227" t="e">
        <f t="shared" si="1689"/>
        <v>#VALUE!</v>
      </c>
      <c r="G2900" s="227">
        <f t="shared" si="1689"/>
        <v>0</v>
      </c>
      <c r="H2900" s="227" t="e">
        <f>G2900/F2900*100</f>
        <v>#VALUE!</v>
      </c>
      <c r="I2900" s="1004"/>
      <c r="J2900" s="1004"/>
      <c r="K2900" s="176"/>
      <c r="L2900" s="176"/>
      <c r="M2900" s="176"/>
      <c r="N2900" s="176"/>
      <c r="O2900" s="176"/>
      <c r="P2900" s="176"/>
      <c r="Q2900" s="358">
        <f t="shared" ref="Q2900:AD2900" si="1690">Q2834</f>
        <v>0</v>
      </c>
      <c r="R2900" s="358">
        <f t="shared" ref="R2900:S2900" si="1691">R2834</f>
        <v>0</v>
      </c>
      <c r="S2900" s="358">
        <f t="shared" si="1691"/>
        <v>0</v>
      </c>
      <c r="T2900" s="358">
        <f t="shared" ref="T2900:U2900" si="1692">T2834</f>
        <v>0</v>
      </c>
      <c r="U2900" s="358">
        <f t="shared" si="1692"/>
        <v>0</v>
      </c>
      <c r="V2900" s="358">
        <f t="shared" ref="V2900" si="1693">V2834</f>
        <v>0</v>
      </c>
      <c r="W2900" s="358" t="e">
        <f t="shared" si="1690"/>
        <v>#VALUE!</v>
      </c>
      <c r="X2900" s="358">
        <f t="shared" si="1690"/>
        <v>0</v>
      </c>
      <c r="Y2900" s="358">
        <f t="shared" si="1690"/>
        <v>0</v>
      </c>
      <c r="Z2900" s="358">
        <f t="shared" si="1690"/>
        <v>0</v>
      </c>
      <c r="AA2900" s="358" t="e">
        <f t="shared" si="1690"/>
        <v>#VALUE!</v>
      </c>
      <c r="AB2900" s="358">
        <f t="shared" si="1690"/>
        <v>0</v>
      </c>
      <c r="AC2900" s="358">
        <f t="shared" si="1690"/>
        <v>0</v>
      </c>
      <c r="AD2900" s="358">
        <f t="shared" si="1690"/>
        <v>0</v>
      </c>
      <c r="AE2900" s="227"/>
      <c r="AF2900" s="358"/>
      <c r="AG2900" s="619"/>
      <c r="AH2900" s="1852"/>
    </row>
    <row r="2901" spans="2:34" ht="45" x14ac:dyDescent="0.25">
      <c r="B2901" s="459" t="s">
        <v>504</v>
      </c>
      <c r="C2901" s="1060"/>
      <c r="D2901" s="227"/>
      <c r="E2901" s="259">
        <f t="shared" si="1689"/>
        <v>0</v>
      </c>
      <c r="F2901" s="227" t="e">
        <f t="shared" si="1689"/>
        <v>#VALUE!</v>
      </c>
      <c r="G2901" s="227">
        <f t="shared" si="1689"/>
        <v>8</v>
      </c>
      <c r="H2901" s="227" t="e">
        <f>G2901/F2901*100</f>
        <v>#VALUE!</v>
      </c>
      <c r="I2901" s="1004"/>
      <c r="J2901" s="1004"/>
      <c r="K2901" s="176"/>
      <c r="L2901" s="176"/>
      <c r="M2901" s="176"/>
      <c r="N2901" s="176"/>
      <c r="O2901" s="176"/>
      <c r="P2901" s="176"/>
      <c r="Q2901" s="358">
        <f t="shared" ref="Q2901:AD2901" si="1694">Q2835</f>
        <v>0</v>
      </c>
      <c r="R2901" s="358">
        <f t="shared" ref="R2901:S2901" si="1695">R2835</f>
        <v>0</v>
      </c>
      <c r="S2901" s="358">
        <f t="shared" si="1695"/>
        <v>0</v>
      </c>
      <c r="T2901" s="358">
        <f t="shared" ref="T2901:U2901" si="1696">T2835</f>
        <v>0</v>
      </c>
      <c r="U2901" s="358">
        <f t="shared" si="1696"/>
        <v>0</v>
      </c>
      <c r="V2901" s="358">
        <f t="shared" ref="V2901" si="1697">V2835</f>
        <v>0</v>
      </c>
      <c r="W2901" s="358" t="e">
        <f t="shared" si="1694"/>
        <v>#VALUE!</v>
      </c>
      <c r="X2901" s="358">
        <f t="shared" si="1694"/>
        <v>22.902600000000003</v>
      </c>
      <c r="Y2901" s="358">
        <f t="shared" si="1694"/>
        <v>0</v>
      </c>
      <c r="Z2901" s="358">
        <f t="shared" si="1694"/>
        <v>0</v>
      </c>
      <c r="AA2901" s="358" t="e">
        <f t="shared" si="1694"/>
        <v>#VALUE!</v>
      </c>
      <c r="AB2901" s="358">
        <f t="shared" si="1694"/>
        <v>0</v>
      </c>
      <c r="AC2901" s="358">
        <f t="shared" si="1694"/>
        <v>0</v>
      </c>
      <c r="AD2901" s="358">
        <f t="shared" si="1694"/>
        <v>22.902600000000003</v>
      </c>
      <c r="AE2901" s="227"/>
      <c r="AF2901" s="358"/>
      <c r="AG2901" s="619"/>
      <c r="AH2901" s="1852"/>
    </row>
    <row r="2902" spans="2:34" ht="30" x14ac:dyDescent="0.25">
      <c r="B2902" s="3" t="s">
        <v>276</v>
      </c>
      <c r="C2902" s="1060"/>
      <c r="D2902" s="227"/>
      <c r="E2902" s="259">
        <f t="shared" si="1689"/>
        <v>0</v>
      </c>
      <c r="F2902" s="227" t="e">
        <f t="shared" si="1689"/>
        <v>#VALUE!</v>
      </c>
      <c r="G2902" s="227">
        <f t="shared" si="1689"/>
        <v>6</v>
      </c>
      <c r="H2902" s="227" t="e">
        <f>G2902/F2902*100</f>
        <v>#VALUE!</v>
      </c>
      <c r="I2902" s="1004"/>
      <c r="J2902" s="1004"/>
      <c r="K2902" s="176"/>
      <c r="L2902" s="176"/>
      <c r="M2902" s="176"/>
      <c r="N2902" s="176"/>
      <c r="O2902" s="176"/>
      <c r="P2902" s="176"/>
      <c r="Q2902" s="358">
        <f t="shared" ref="Q2902:AD2902" si="1698">Q2836</f>
        <v>0</v>
      </c>
      <c r="R2902" s="358">
        <f t="shared" ref="R2902:S2902" si="1699">R2836</f>
        <v>0</v>
      </c>
      <c r="S2902" s="358">
        <f t="shared" si="1699"/>
        <v>0</v>
      </c>
      <c r="T2902" s="358">
        <f t="shared" ref="T2902:U2902" si="1700">T2836</f>
        <v>0</v>
      </c>
      <c r="U2902" s="358">
        <f t="shared" si="1700"/>
        <v>0</v>
      </c>
      <c r="V2902" s="358">
        <f t="shared" ref="V2902" si="1701">V2836</f>
        <v>0</v>
      </c>
      <c r="W2902" s="358" t="e">
        <f t="shared" si="1698"/>
        <v>#VALUE!</v>
      </c>
      <c r="X2902" s="358">
        <f t="shared" si="1698"/>
        <v>19.815680000000004</v>
      </c>
      <c r="Y2902" s="358">
        <f t="shared" si="1698"/>
        <v>0</v>
      </c>
      <c r="Z2902" s="358">
        <f t="shared" si="1698"/>
        <v>0</v>
      </c>
      <c r="AA2902" s="358" t="e">
        <f t="shared" si="1698"/>
        <v>#VALUE!</v>
      </c>
      <c r="AB2902" s="358">
        <f t="shared" si="1698"/>
        <v>0</v>
      </c>
      <c r="AC2902" s="358">
        <f t="shared" si="1698"/>
        <v>0</v>
      </c>
      <c r="AD2902" s="358">
        <f t="shared" si="1698"/>
        <v>19.815680000000004</v>
      </c>
      <c r="AE2902" s="227"/>
      <c r="AF2902" s="358"/>
      <c r="AG2902" s="619"/>
      <c r="AH2902" s="1852"/>
    </row>
    <row r="2903" spans="2:34" ht="30" x14ac:dyDescent="0.25">
      <c r="B2903" s="3" t="s">
        <v>505</v>
      </c>
      <c r="C2903" s="1060"/>
      <c r="D2903" s="227"/>
      <c r="E2903" s="259">
        <f t="shared" si="1689"/>
        <v>0</v>
      </c>
      <c r="F2903" s="227" t="e">
        <f t="shared" si="1689"/>
        <v>#VALUE!</v>
      </c>
      <c r="G2903" s="227">
        <f t="shared" si="1689"/>
        <v>4</v>
      </c>
      <c r="H2903" s="227" t="e">
        <f>G2903/F2903*100</f>
        <v>#VALUE!</v>
      </c>
      <c r="I2903" s="1004"/>
      <c r="J2903" s="1004"/>
      <c r="K2903" s="176"/>
      <c r="L2903" s="176"/>
      <c r="M2903" s="176"/>
      <c r="N2903" s="176"/>
      <c r="O2903" s="176"/>
      <c r="P2903" s="176"/>
      <c r="Q2903" s="358">
        <f t="shared" ref="Q2903:AD2903" si="1702">Q2837</f>
        <v>0</v>
      </c>
      <c r="R2903" s="358">
        <f t="shared" ref="R2903:S2903" si="1703">R2837</f>
        <v>0</v>
      </c>
      <c r="S2903" s="358">
        <f t="shared" si="1703"/>
        <v>0</v>
      </c>
      <c r="T2903" s="358">
        <f t="shared" ref="T2903:U2903" si="1704">T2837</f>
        <v>0</v>
      </c>
      <c r="U2903" s="358">
        <f t="shared" si="1704"/>
        <v>0</v>
      </c>
      <c r="V2903" s="358">
        <f t="shared" ref="V2903" si="1705">V2837</f>
        <v>0</v>
      </c>
      <c r="W2903" s="358" t="e">
        <f t="shared" si="1702"/>
        <v>#VALUE!</v>
      </c>
      <c r="X2903" s="358">
        <f t="shared" si="1702"/>
        <v>16.879620000000003</v>
      </c>
      <c r="Y2903" s="358">
        <f t="shared" si="1702"/>
        <v>0</v>
      </c>
      <c r="Z2903" s="358">
        <f t="shared" si="1702"/>
        <v>0</v>
      </c>
      <c r="AA2903" s="358" t="e">
        <f t="shared" si="1702"/>
        <v>#VALUE!</v>
      </c>
      <c r="AB2903" s="358">
        <f t="shared" si="1702"/>
        <v>0</v>
      </c>
      <c r="AC2903" s="358">
        <f t="shared" si="1702"/>
        <v>0</v>
      </c>
      <c r="AD2903" s="358">
        <f t="shared" si="1702"/>
        <v>16.879620000000003</v>
      </c>
      <c r="AE2903" s="227"/>
      <c r="AF2903" s="358"/>
      <c r="AG2903" s="619"/>
      <c r="AH2903" s="1852"/>
    </row>
    <row r="2904" spans="2:34" ht="60" x14ac:dyDescent="0.25">
      <c r="B2904" s="3" t="s">
        <v>527</v>
      </c>
      <c r="C2904" s="1060"/>
      <c r="D2904" s="227"/>
      <c r="E2904" s="259">
        <f t="shared" si="1689"/>
        <v>0</v>
      </c>
      <c r="F2904" s="227">
        <f t="shared" si="1689"/>
        <v>0</v>
      </c>
      <c r="G2904" s="227">
        <f t="shared" si="1689"/>
        <v>0</v>
      </c>
      <c r="H2904" s="227"/>
      <c r="I2904" s="1004"/>
      <c r="J2904" s="1004"/>
      <c r="K2904" s="176"/>
      <c r="L2904" s="176"/>
      <c r="M2904" s="176"/>
      <c r="N2904" s="176"/>
      <c r="O2904" s="176"/>
      <c r="P2904" s="176"/>
      <c r="Q2904" s="358"/>
      <c r="R2904" s="358"/>
      <c r="S2904" s="358"/>
      <c r="T2904" s="358"/>
      <c r="U2904" s="358"/>
      <c r="V2904" s="358"/>
      <c r="W2904" s="358"/>
      <c r="X2904" s="358"/>
      <c r="Y2904" s="358"/>
      <c r="Z2904" s="358"/>
      <c r="AA2904" s="358"/>
      <c r="AB2904" s="358"/>
      <c r="AC2904" s="358"/>
      <c r="AD2904" s="358"/>
      <c r="AE2904" s="227"/>
      <c r="AF2904" s="358"/>
      <c r="AG2904" s="619"/>
      <c r="AH2904" s="1852"/>
    </row>
    <row r="2905" spans="2:34" ht="30" x14ac:dyDescent="0.25">
      <c r="B2905" s="3" t="s">
        <v>506</v>
      </c>
      <c r="C2905" s="1060"/>
      <c r="D2905" s="227"/>
      <c r="E2905" s="259">
        <f t="shared" si="1689"/>
        <v>0</v>
      </c>
      <c r="F2905" s="227" t="e">
        <f t="shared" si="1689"/>
        <v>#VALUE!</v>
      </c>
      <c r="G2905" s="227">
        <f t="shared" si="1689"/>
        <v>2</v>
      </c>
      <c r="H2905" s="227" t="e">
        <f>G2905/F2905*100</f>
        <v>#VALUE!</v>
      </c>
      <c r="I2905" s="1004"/>
      <c r="J2905" s="1004"/>
      <c r="K2905" s="176"/>
      <c r="L2905" s="176"/>
      <c r="M2905" s="176"/>
      <c r="N2905" s="176"/>
      <c r="O2905" s="176"/>
      <c r="P2905" s="176"/>
      <c r="Q2905" s="358">
        <f t="shared" ref="Q2905:AD2905" si="1706">Q2839</f>
        <v>0</v>
      </c>
      <c r="R2905" s="358">
        <f t="shared" ref="R2905:S2905" si="1707">R2839</f>
        <v>0</v>
      </c>
      <c r="S2905" s="358">
        <f t="shared" si="1707"/>
        <v>0</v>
      </c>
      <c r="T2905" s="358">
        <f t="shared" ref="T2905:U2905" si="1708">T2839</f>
        <v>0</v>
      </c>
      <c r="U2905" s="358">
        <f t="shared" si="1708"/>
        <v>0</v>
      </c>
      <c r="V2905" s="358">
        <f t="shared" ref="V2905" si="1709">V2839</f>
        <v>0</v>
      </c>
      <c r="W2905" s="358" t="e">
        <f t="shared" si="1706"/>
        <v>#VALUE!</v>
      </c>
      <c r="X2905" s="358">
        <f t="shared" si="1706"/>
        <v>2.9360600000000003</v>
      </c>
      <c r="Y2905" s="358">
        <f t="shared" si="1706"/>
        <v>0</v>
      </c>
      <c r="Z2905" s="358">
        <f t="shared" si="1706"/>
        <v>0</v>
      </c>
      <c r="AA2905" s="358" t="e">
        <f t="shared" si="1706"/>
        <v>#VALUE!</v>
      </c>
      <c r="AB2905" s="358">
        <f t="shared" si="1706"/>
        <v>0</v>
      </c>
      <c r="AC2905" s="358">
        <f t="shared" si="1706"/>
        <v>0</v>
      </c>
      <c r="AD2905" s="358">
        <f t="shared" si="1706"/>
        <v>2.9360600000000003</v>
      </c>
      <c r="AE2905" s="227"/>
      <c r="AF2905" s="358"/>
      <c r="AG2905" s="619"/>
      <c r="AH2905" s="1852"/>
    </row>
    <row r="2906" spans="2:34" ht="30" x14ac:dyDescent="0.25">
      <c r="B2906" s="459" t="s">
        <v>507</v>
      </c>
      <c r="C2906" s="416"/>
      <c r="D2906" s="227"/>
      <c r="E2906" s="259">
        <f t="shared" si="1689"/>
        <v>0</v>
      </c>
      <c r="F2906" s="227">
        <f t="shared" si="1689"/>
        <v>0</v>
      </c>
      <c r="G2906" s="227">
        <f t="shared" si="1689"/>
        <v>0</v>
      </c>
      <c r="H2906" s="177"/>
      <c r="I2906" s="1004"/>
      <c r="J2906" s="1004"/>
      <c r="K2906" s="176"/>
      <c r="L2906" s="176"/>
      <c r="M2906" s="176"/>
      <c r="N2906" s="176"/>
      <c r="O2906" s="176"/>
      <c r="P2906" s="176"/>
      <c r="Q2906" s="358"/>
      <c r="R2906" s="358"/>
      <c r="S2906" s="358"/>
      <c r="T2906" s="358"/>
      <c r="U2906" s="358"/>
      <c r="V2906" s="358"/>
      <c r="W2906" s="358"/>
      <c r="X2906" s="358"/>
      <c r="Y2906" s="358"/>
      <c r="Z2906" s="358"/>
      <c r="AA2906" s="358"/>
      <c r="AB2906" s="358"/>
      <c r="AC2906" s="358"/>
      <c r="AD2906" s="358"/>
      <c r="AE2906" s="227"/>
      <c r="AF2906" s="358"/>
      <c r="AG2906" s="619"/>
      <c r="AH2906" s="1852"/>
    </row>
    <row r="2907" spans="2:34" ht="45" x14ac:dyDescent="0.25">
      <c r="B2907" s="3" t="s">
        <v>508</v>
      </c>
      <c r="C2907" s="416"/>
      <c r="D2907" s="227"/>
      <c r="E2907" s="259">
        <f t="shared" si="1689"/>
        <v>0</v>
      </c>
      <c r="F2907" s="259" t="e">
        <f t="shared" si="1689"/>
        <v>#VALUE!</v>
      </c>
      <c r="G2907" s="259">
        <f t="shared" si="1689"/>
        <v>0</v>
      </c>
      <c r="H2907" s="177" t="e">
        <f t="shared" ref="H2907:H2912" si="1710">G2907/F2907*100</f>
        <v>#VALUE!</v>
      </c>
      <c r="I2907" s="1004"/>
      <c r="J2907" s="1004"/>
      <c r="K2907" s="176"/>
      <c r="L2907" s="176"/>
      <c r="M2907" s="176"/>
      <c r="N2907" s="176"/>
      <c r="O2907" s="176"/>
      <c r="P2907" s="176"/>
      <c r="Q2907" s="358">
        <f t="shared" ref="Q2907:AD2907" si="1711">Q2841</f>
        <v>0</v>
      </c>
      <c r="R2907" s="358">
        <f t="shared" ref="R2907:S2907" si="1712">R2841</f>
        <v>0</v>
      </c>
      <c r="S2907" s="358">
        <f t="shared" si="1712"/>
        <v>0</v>
      </c>
      <c r="T2907" s="358">
        <f t="shared" ref="T2907:U2907" si="1713">T2841</f>
        <v>0</v>
      </c>
      <c r="U2907" s="358">
        <f t="shared" si="1713"/>
        <v>0</v>
      </c>
      <c r="V2907" s="358">
        <f t="shared" ref="V2907" si="1714">V2841</f>
        <v>0</v>
      </c>
      <c r="W2907" s="358" t="e">
        <f t="shared" si="1711"/>
        <v>#VALUE!</v>
      </c>
      <c r="X2907" s="358">
        <f t="shared" si="1711"/>
        <v>0</v>
      </c>
      <c r="Y2907" s="358">
        <f t="shared" si="1711"/>
        <v>0</v>
      </c>
      <c r="Z2907" s="358">
        <f t="shared" si="1711"/>
        <v>0</v>
      </c>
      <c r="AA2907" s="358" t="e">
        <f t="shared" si="1711"/>
        <v>#VALUE!</v>
      </c>
      <c r="AB2907" s="358">
        <f t="shared" si="1711"/>
        <v>0</v>
      </c>
      <c r="AC2907" s="358">
        <f t="shared" si="1711"/>
        <v>0</v>
      </c>
      <c r="AD2907" s="358">
        <f t="shared" si="1711"/>
        <v>0</v>
      </c>
      <c r="AE2907" s="259"/>
      <c r="AF2907" s="358"/>
      <c r="AG2907" s="619"/>
      <c r="AH2907" s="1852"/>
    </row>
    <row r="2908" spans="2:34" ht="30" x14ac:dyDescent="0.25">
      <c r="B2908" s="3" t="s">
        <v>509</v>
      </c>
      <c r="C2908" s="416"/>
      <c r="D2908" s="227"/>
      <c r="E2908" s="259">
        <f t="shared" si="1689"/>
        <v>0</v>
      </c>
      <c r="F2908" s="259" t="e">
        <f t="shared" si="1689"/>
        <v>#VALUE!</v>
      </c>
      <c r="G2908" s="259">
        <f t="shared" si="1689"/>
        <v>0</v>
      </c>
      <c r="H2908" s="177" t="e">
        <f t="shared" si="1710"/>
        <v>#VALUE!</v>
      </c>
      <c r="I2908" s="1004"/>
      <c r="J2908" s="1004"/>
      <c r="K2908" s="176"/>
      <c r="L2908" s="176"/>
      <c r="M2908" s="176"/>
      <c r="N2908" s="176"/>
      <c r="O2908" s="176"/>
      <c r="P2908" s="176"/>
      <c r="Q2908" s="358">
        <f t="shared" ref="Q2908:AD2908" si="1715">Q2842</f>
        <v>0</v>
      </c>
      <c r="R2908" s="358">
        <f t="shared" ref="R2908:S2908" si="1716">R2842</f>
        <v>0</v>
      </c>
      <c r="S2908" s="358">
        <f t="shared" si="1716"/>
        <v>0</v>
      </c>
      <c r="T2908" s="358">
        <f t="shared" ref="T2908:U2908" si="1717">T2842</f>
        <v>0</v>
      </c>
      <c r="U2908" s="358">
        <f t="shared" si="1717"/>
        <v>0</v>
      </c>
      <c r="V2908" s="358">
        <f t="shared" ref="V2908" si="1718">V2842</f>
        <v>0</v>
      </c>
      <c r="W2908" s="358" t="e">
        <f t="shared" si="1715"/>
        <v>#VALUE!</v>
      </c>
      <c r="X2908" s="358">
        <f t="shared" si="1715"/>
        <v>0</v>
      </c>
      <c r="Y2908" s="358">
        <f t="shared" si="1715"/>
        <v>0</v>
      </c>
      <c r="Z2908" s="358">
        <f t="shared" si="1715"/>
        <v>0</v>
      </c>
      <c r="AA2908" s="358" t="e">
        <f t="shared" si="1715"/>
        <v>#VALUE!</v>
      </c>
      <c r="AB2908" s="358">
        <f t="shared" si="1715"/>
        <v>0</v>
      </c>
      <c r="AC2908" s="358">
        <f t="shared" si="1715"/>
        <v>0</v>
      </c>
      <c r="AD2908" s="358">
        <f t="shared" si="1715"/>
        <v>0</v>
      </c>
      <c r="AE2908" s="259"/>
      <c r="AF2908" s="358"/>
      <c r="AG2908" s="619"/>
      <c r="AH2908" s="1852"/>
    </row>
    <row r="2909" spans="2:34" ht="45" x14ac:dyDescent="0.25">
      <c r="B2909" s="3" t="s">
        <v>277</v>
      </c>
      <c r="C2909" s="416"/>
      <c r="D2909" s="227"/>
      <c r="E2909" s="259">
        <f t="shared" si="1689"/>
        <v>0</v>
      </c>
      <c r="F2909" s="227" t="e">
        <f t="shared" si="1689"/>
        <v>#VALUE!</v>
      </c>
      <c r="G2909" s="227">
        <f t="shared" si="1689"/>
        <v>2</v>
      </c>
      <c r="H2909" s="227" t="e">
        <f t="shared" si="1710"/>
        <v>#VALUE!</v>
      </c>
      <c r="I2909" s="1004"/>
      <c r="J2909" s="1004"/>
      <c r="K2909" s="176"/>
      <c r="L2909" s="176"/>
      <c r="M2909" s="176"/>
      <c r="N2909" s="176"/>
      <c r="O2909" s="176"/>
      <c r="P2909" s="176"/>
      <c r="Q2909" s="358">
        <f t="shared" ref="Q2909:AD2909" si="1719">Q2843</f>
        <v>0</v>
      </c>
      <c r="R2909" s="358">
        <f t="shared" ref="R2909:S2909" si="1720">R2843</f>
        <v>0</v>
      </c>
      <c r="S2909" s="358">
        <f t="shared" si="1720"/>
        <v>0</v>
      </c>
      <c r="T2909" s="358">
        <f t="shared" ref="T2909:U2909" si="1721">T2843</f>
        <v>0</v>
      </c>
      <c r="U2909" s="358">
        <f t="shared" si="1721"/>
        <v>0</v>
      </c>
      <c r="V2909" s="358">
        <f t="shared" ref="V2909" si="1722">V2843</f>
        <v>0</v>
      </c>
      <c r="W2909" s="358" t="e">
        <f t="shared" si="1719"/>
        <v>#VALUE!</v>
      </c>
      <c r="X2909" s="358">
        <f t="shared" si="1719"/>
        <v>3.0869200000000001</v>
      </c>
      <c r="Y2909" s="358">
        <f t="shared" si="1719"/>
        <v>0</v>
      </c>
      <c r="Z2909" s="358">
        <f t="shared" si="1719"/>
        <v>0</v>
      </c>
      <c r="AA2909" s="358" t="e">
        <f t="shared" si="1719"/>
        <v>#VALUE!</v>
      </c>
      <c r="AB2909" s="358">
        <f t="shared" si="1719"/>
        <v>0</v>
      </c>
      <c r="AC2909" s="358">
        <f t="shared" si="1719"/>
        <v>0</v>
      </c>
      <c r="AD2909" s="358">
        <f t="shared" si="1719"/>
        <v>3.0869200000000001</v>
      </c>
      <c r="AE2909" s="227"/>
      <c r="AF2909" s="358"/>
      <c r="AG2909" s="619"/>
      <c r="AH2909" s="1852"/>
    </row>
    <row r="2910" spans="2:34" ht="30" x14ac:dyDescent="0.25">
      <c r="B2910" s="3" t="s">
        <v>510</v>
      </c>
      <c r="C2910" s="416"/>
      <c r="D2910" s="227"/>
      <c r="E2910" s="259">
        <f t="shared" si="1689"/>
        <v>0</v>
      </c>
      <c r="F2910" s="227" t="e">
        <f t="shared" si="1689"/>
        <v>#VALUE!</v>
      </c>
      <c r="G2910" s="227">
        <f t="shared" si="1689"/>
        <v>2</v>
      </c>
      <c r="H2910" s="227" t="e">
        <f t="shared" si="1710"/>
        <v>#VALUE!</v>
      </c>
      <c r="I2910" s="1004"/>
      <c r="J2910" s="1004"/>
      <c r="K2910" s="176"/>
      <c r="L2910" s="176"/>
      <c r="M2910" s="176"/>
      <c r="N2910" s="176"/>
      <c r="O2910" s="176"/>
      <c r="P2910" s="176"/>
      <c r="Q2910" s="358">
        <f t="shared" ref="Q2910:AD2910" si="1723">Q2844</f>
        <v>0</v>
      </c>
      <c r="R2910" s="358">
        <f t="shared" ref="R2910:S2910" si="1724">R2844</f>
        <v>0</v>
      </c>
      <c r="S2910" s="358">
        <f t="shared" si="1724"/>
        <v>0</v>
      </c>
      <c r="T2910" s="358">
        <f t="shared" ref="T2910:U2910" si="1725">T2844</f>
        <v>0</v>
      </c>
      <c r="U2910" s="358">
        <f t="shared" si="1725"/>
        <v>0</v>
      </c>
      <c r="V2910" s="358">
        <f t="shared" ref="V2910" si="1726">V2844</f>
        <v>0</v>
      </c>
      <c r="W2910" s="358" t="e">
        <f t="shared" si="1723"/>
        <v>#VALUE!</v>
      </c>
      <c r="X2910" s="358">
        <f t="shared" si="1723"/>
        <v>3.0869200000000001</v>
      </c>
      <c r="Y2910" s="358">
        <f t="shared" si="1723"/>
        <v>0</v>
      </c>
      <c r="Z2910" s="358">
        <f t="shared" si="1723"/>
        <v>0</v>
      </c>
      <c r="AA2910" s="358" t="e">
        <f t="shared" si="1723"/>
        <v>#VALUE!</v>
      </c>
      <c r="AB2910" s="358">
        <f t="shared" si="1723"/>
        <v>0</v>
      </c>
      <c r="AC2910" s="358">
        <f t="shared" si="1723"/>
        <v>0</v>
      </c>
      <c r="AD2910" s="358">
        <f t="shared" si="1723"/>
        <v>3.0869200000000001</v>
      </c>
      <c r="AE2910" s="227"/>
      <c r="AF2910" s="358"/>
      <c r="AG2910" s="619"/>
      <c r="AH2910" s="1852"/>
    </row>
    <row r="2911" spans="2:34" ht="60" x14ac:dyDescent="0.25">
      <c r="B2911" s="3" t="s">
        <v>511</v>
      </c>
      <c r="C2911" s="416"/>
      <c r="D2911" s="227"/>
      <c r="E2911" s="259">
        <f t="shared" si="1689"/>
        <v>0</v>
      </c>
      <c r="F2911" s="227" t="e">
        <f t="shared" si="1689"/>
        <v>#VALUE!</v>
      </c>
      <c r="G2911" s="227">
        <f t="shared" si="1689"/>
        <v>0</v>
      </c>
      <c r="H2911" s="227" t="e">
        <f t="shared" si="1710"/>
        <v>#VALUE!</v>
      </c>
      <c r="I2911" s="1004"/>
      <c r="J2911" s="1004"/>
      <c r="K2911" s="176"/>
      <c r="L2911" s="176"/>
      <c r="M2911" s="176"/>
      <c r="N2911" s="176"/>
      <c r="O2911" s="176"/>
      <c r="P2911" s="176"/>
      <c r="Q2911" s="358">
        <f t="shared" ref="Q2911:AD2911" si="1727">Q2845</f>
        <v>0</v>
      </c>
      <c r="R2911" s="358">
        <f t="shared" ref="R2911:S2911" si="1728">R2845</f>
        <v>0</v>
      </c>
      <c r="S2911" s="358">
        <f t="shared" si="1728"/>
        <v>0</v>
      </c>
      <c r="T2911" s="358">
        <f t="shared" ref="T2911:U2911" si="1729">T2845</f>
        <v>0</v>
      </c>
      <c r="U2911" s="358">
        <f t="shared" si="1729"/>
        <v>0</v>
      </c>
      <c r="V2911" s="358">
        <f t="shared" ref="V2911" si="1730">V2845</f>
        <v>0</v>
      </c>
      <c r="W2911" s="358" t="e">
        <f t="shared" si="1727"/>
        <v>#VALUE!</v>
      </c>
      <c r="X2911" s="358">
        <f t="shared" si="1727"/>
        <v>0</v>
      </c>
      <c r="Y2911" s="358">
        <f t="shared" si="1727"/>
        <v>0</v>
      </c>
      <c r="Z2911" s="358">
        <f t="shared" si="1727"/>
        <v>0</v>
      </c>
      <c r="AA2911" s="358" t="e">
        <f t="shared" si="1727"/>
        <v>#VALUE!</v>
      </c>
      <c r="AB2911" s="358">
        <f t="shared" si="1727"/>
        <v>0</v>
      </c>
      <c r="AC2911" s="358">
        <f t="shared" si="1727"/>
        <v>0</v>
      </c>
      <c r="AD2911" s="358">
        <f t="shared" si="1727"/>
        <v>0</v>
      </c>
      <c r="AE2911" s="227"/>
      <c r="AF2911" s="358"/>
      <c r="AG2911" s="619"/>
      <c r="AH2911" s="1852"/>
    </row>
    <row r="2912" spans="2:34" ht="45" x14ac:dyDescent="0.25">
      <c r="B2912" s="459" t="s">
        <v>512</v>
      </c>
      <c r="C2912" s="416"/>
      <c r="D2912" s="227"/>
      <c r="E2912" s="259">
        <f t="shared" si="1689"/>
        <v>0</v>
      </c>
      <c r="F2912" s="227" t="e">
        <f t="shared" si="1689"/>
        <v>#VALUE!</v>
      </c>
      <c r="G2912" s="227">
        <f t="shared" si="1689"/>
        <v>0</v>
      </c>
      <c r="H2912" s="227" t="e">
        <f t="shared" si="1710"/>
        <v>#VALUE!</v>
      </c>
      <c r="I2912" s="1004"/>
      <c r="J2912" s="1004"/>
      <c r="K2912" s="176"/>
      <c r="L2912" s="176"/>
      <c r="M2912" s="176"/>
      <c r="N2912" s="176"/>
      <c r="O2912" s="176"/>
      <c r="P2912" s="176"/>
      <c r="Q2912" s="358">
        <f t="shared" ref="Q2912:AD2912" si="1731">Q2846</f>
        <v>0</v>
      </c>
      <c r="R2912" s="358">
        <f t="shared" ref="R2912:S2912" si="1732">R2846</f>
        <v>0</v>
      </c>
      <c r="S2912" s="358">
        <f t="shared" si="1732"/>
        <v>0</v>
      </c>
      <c r="T2912" s="358">
        <f t="shared" ref="T2912:U2912" si="1733">T2846</f>
        <v>0</v>
      </c>
      <c r="U2912" s="358">
        <f t="shared" si="1733"/>
        <v>0</v>
      </c>
      <c r="V2912" s="358">
        <f t="shared" ref="V2912" si="1734">V2846</f>
        <v>0</v>
      </c>
      <c r="W2912" s="358" t="e">
        <f t="shared" si="1731"/>
        <v>#VALUE!</v>
      </c>
      <c r="X2912" s="358">
        <f t="shared" si="1731"/>
        <v>0</v>
      </c>
      <c r="Y2912" s="358">
        <f t="shared" si="1731"/>
        <v>0</v>
      </c>
      <c r="Z2912" s="358">
        <f t="shared" si="1731"/>
        <v>0</v>
      </c>
      <c r="AA2912" s="358" t="e">
        <f t="shared" si="1731"/>
        <v>#VALUE!</v>
      </c>
      <c r="AB2912" s="358">
        <f t="shared" si="1731"/>
        <v>0</v>
      </c>
      <c r="AC2912" s="358">
        <f t="shared" si="1731"/>
        <v>0</v>
      </c>
      <c r="AD2912" s="358">
        <f t="shared" si="1731"/>
        <v>0</v>
      </c>
      <c r="AE2912" s="227"/>
      <c r="AF2912" s="358"/>
      <c r="AG2912" s="619"/>
      <c r="AH2912" s="1852"/>
    </row>
    <row r="2913" spans="2:34" ht="29.25" x14ac:dyDescent="0.25">
      <c r="B2913" s="453" t="s">
        <v>317</v>
      </c>
      <c r="C2913" s="1060"/>
      <c r="D2913" s="227"/>
      <c r="E2913" s="259">
        <f t="shared" si="1689"/>
        <v>0</v>
      </c>
      <c r="F2913" s="227" t="e">
        <f t="shared" si="1689"/>
        <v>#VALUE!</v>
      </c>
      <c r="G2913" s="227">
        <f t="shared" si="1689"/>
        <v>3</v>
      </c>
      <c r="H2913" s="227" t="e">
        <f>H2847</f>
        <v>#VALUE!</v>
      </c>
      <c r="I2913" s="1004"/>
      <c r="J2913" s="1004"/>
      <c r="K2913" s="176"/>
      <c r="L2913" s="176"/>
      <c r="M2913" s="176"/>
      <c r="N2913" s="176"/>
      <c r="O2913" s="176"/>
      <c r="P2913" s="176"/>
      <c r="Q2913" s="358">
        <f t="shared" ref="Q2913:AD2913" si="1735">Q2847</f>
        <v>0</v>
      </c>
      <c r="R2913" s="358">
        <f t="shared" ref="R2913:S2913" si="1736">R2847</f>
        <v>0</v>
      </c>
      <c r="S2913" s="358">
        <f t="shared" si="1736"/>
        <v>0</v>
      </c>
      <c r="T2913" s="358">
        <f t="shared" ref="T2913:U2913" si="1737">T2847</f>
        <v>0</v>
      </c>
      <c r="U2913" s="358">
        <f t="shared" si="1737"/>
        <v>0</v>
      </c>
      <c r="V2913" s="358">
        <f t="shared" ref="V2913" si="1738">V2847</f>
        <v>0</v>
      </c>
      <c r="W2913" s="358" t="e">
        <f t="shared" si="1735"/>
        <v>#VALUE!</v>
      </c>
      <c r="X2913" s="358">
        <f t="shared" si="1735"/>
        <v>0</v>
      </c>
      <c r="Y2913" s="358">
        <f t="shared" si="1735"/>
        <v>0</v>
      </c>
      <c r="Z2913" s="358">
        <f t="shared" si="1735"/>
        <v>0</v>
      </c>
      <c r="AA2913" s="358" t="e">
        <f t="shared" si="1735"/>
        <v>#VALUE!</v>
      </c>
      <c r="AB2913" s="358">
        <f t="shared" si="1735"/>
        <v>0</v>
      </c>
      <c r="AC2913" s="358">
        <f t="shared" si="1735"/>
        <v>0</v>
      </c>
      <c r="AD2913" s="358">
        <f t="shared" si="1735"/>
        <v>0</v>
      </c>
      <c r="AE2913" s="227"/>
      <c r="AF2913" s="358"/>
      <c r="AG2913" s="619"/>
      <c r="AH2913" s="1852"/>
    </row>
    <row r="2914" spans="2:34" x14ac:dyDescent="0.25">
      <c r="B2914" s="3" t="s">
        <v>308</v>
      </c>
      <c r="C2914" s="416"/>
      <c r="D2914" s="227"/>
      <c r="E2914" s="259">
        <f t="shared" si="1689"/>
        <v>0</v>
      </c>
      <c r="F2914" s="227">
        <f t="shared" si="1689"/>
        <v>0</v>
      </c>
      <c r="G2914" s="227">
        <f t="shared" si="1689"/>
        <v>0</v>
      </c>
      <c r="H2914" s="227">
        <f>H2848</f>
        <v>0</v>
      </c>
      <c r="I2914" s="1004"/>
      <c r="J2914" s="1004"/>
      <c r="K2914" s="176"/>
      <c r="L2914" s="176"/>
      <c r="M2914" s="176"/>
      <c r="N2914" s="176"/>
      <c r="O2914" s="176"/>
      <c r="P2914" s="176"/>
      <c r="Q2914" s="358"/>
      <c r="R2914" s="358"/>
      <c r="S2914" s="358"/>
      <c r="T2914" s="358"/>
      <c r="U2914" s="358"/>
      <c r="V2914" s="358"/>
      <c r="W2914" s="358"/>
      <c r="X2914" s="358"/>
      <c r="Y2914" s="358"/>
      <c r="Z2914" s="358"/>
      <c r="AA2914" s="358"/>
      <c r="AB2914" s="358"/>
      <c r="AC2914" s="358"/>
      <c r="AD2914" s="358"/>
      <c r="AE2914" s="227"/>
      <c r="AF2914" s="358"/>
      <c r="AG2914" s="619"/>
      <c r="AH2914" s="1852"/>
    </row>
    <row r="2915" spans="2:34" ht="30" x14ac:dyDescent="0.25">
      <c r="B2915" s="459" t="s">
        <v>487</v>
      </c>
      <c r="C2915" s="416"/>
      <c r="D2915" s="227"/>
      <c r="E2915" s="259">
        <f t="shared" si="1689"/>
        <v>0</v>
      </c>
      <c r="F2915" s="259" t="e">
        <f t="shared" si="1689"/>
        <v>#VALUE!</v>
      </c>
      <c r="G2915" s="259">
        <f t="shared" si="1689"/>
        <v>0</v>
      </c>
      <c r="H2915" s="227" t="e">
        <f>H2849</f>
        <v>#VALUE!</v>
      </c>
      <c r="I2915" s="1004"/>
      <c r="J2915" s="1004"/>
      <c r="K2915" s="176"/>
      <c r="L2915" s="176"/>
      <c r="M2915" s="176"/>
      <c r="N2915" s="176"/>
      <c r="O2915" s="176"/>
      <c r="P2915" s="176"/>
      <c r="Q2915" s="358"/>
      <c r="R2915" s="358"/>
      <c r="S2915" s="358"/>
      <c r="T2915" s="358"/>
      <c r="U2915" s="358"/>
      <c r="V2915" s="358"/>
      <c r="W2915" s="358"/>
      <c r="X2915" s="358"/>
      <c r="Y2915" s="358"/>
      <c r="Z2915" s="358"/>
      <c r="AA2915" s="358"/>
      <c r="AB2915" s="358"/>
      <c r="AC2915" s="358"/>
      <c r="AD2915" s="358"/>
      <c r="AE2915" s="259"/>
      <c r="AF2915" s="358"/>
      <c r="AG2915" s="619"/>
      <c r="AH2915" s="1852"/>
    </row>
    <row r="2916" spans="2:34" x14ac:dyDescent="0.25">
      <c r="B2916" s="3" t="s">
        <v>488</v>
      </c>
      <c r="C2916" s="416"/>
      <c r="D2916" s="227"/>
      <c r="E2916" s="259">
        <f t="shared" si="1689"/>
        <v>0</v>
      </c>
      <c r="F2916" s="227">
        <f t="shared" si="1689"/>
        <v>0</v>
      </c>
      <c r="G2916" s="227">
        <f t="shared" si="1689"/>
        <v>0</v>
      </c>
      <c r="H2916" s="227">
        <f>H2850</f>
        <v>0</v>
      </c>
      <c r="I2916" s="1004"/>
      <c r="J2916" s="1004"/>
      <c r="K2916" s="176"/>
      <c r="L2916" s="176"/>
      <c r="M2916" s="176"/>
      <c r="N2916" s="176"/>
      <c r="O2916" s="176"/>
      <c r="P2916" s="176"/>
      <c r="Q2916" s="358"/>
      <c r="R2916" s="358"/>
      <c r="S2916" s="358"/>
      <c r="T2916" s="358"/>
      <c r="U2916" s="358"/>
      <c r="V2916" s="358"/>
      <c r="W2916" s="358"/>
      <c r="X2916" s="358"/>
      <c r="Y2916" s="358"/>
      <c r="Z2916" s="358"/>
      <c r="AA2916" s="358"/>
      <c r="AB2916" s="358"/>
      <c r="AC2916" s="358"/>
      <c r="AD2916" s="358"/>
      <c r="AE2916" s="227"/>
      <c r="AF2916" s="358"/>
      <c r="AG2916" s="619"/>
      <c r="AH2916" s="1852"/>
    </row>
    <row r="2917" spans="2:34" ht="30" x14ac:dyDescent="0.25">
      <c r="B2917" s="3" t="s">
        <v>489</v>
      </c>
      <c r="C2917" s="416"/>
      <c r="D2917" s="227"/>
      <c r="E2917" s="259">
        <f t="shared" si="1689"/>
        <v>0</v>
      </c>
      <c r="F2917" s="227" t="e">
        <f t="shared" si="1689"/>
        <v>#VALUE!</v>
      </c>
      <c r="G2917" s="227">
        <f t="shared" si="1689"/>
        <v>0</v>
      </c>
      <c r="H2917" s="227" t="e">
        <f>H2851</f>
        <v>#VALUE!</v>
      </c>
      <c r="I2917" s="1004"/>
      <c r="J2917" s="1004"/>
      <c r="K2917" s="176"/>
      <c r="L2917" s="176"/>
      <c r="M2917" s="176"/>
      <c r="N2917" s="176"/>
      <c r="O2917" s="176"/>
      <c r="P2917" s="176"/>
      <c r="Q2917" s="358"/>
      <c r="R2917" s="358"/>
      <c r="S2917" s="358"/>
      <c r="T2917" s="358"/>
      <c r="U2917" s="358"/>
      <c r="V2917" s="358"/>
      <c r="W2917" s="358"/>
      <c r="X2917" s="358"/>
      <c r="Y2917" s="358"/>
      <c r="Z2917" s="358"/>
      <c r="AA2917" s="358"/>
      <c r="AB2917" s="358"/>
      <c r="AC2917" s="358"/>
      <c r="AD2917" s="358"/>
      <c r="AE2917" s="227"/>
      <c r="AF2917" s="358"/>
      <c r="AG2917" s="619"/>
      <c r="AH2917" s="1852"/>
    </row>
    <row r="2918" spans="2:34" ht="60" x14ac:dyDescent="0.25">
      <c r="B2918" s="3" t="s">
        <v>491</v>
      </c>
      <c r="C2918" s="1109"/>
      <c r="D2918" s="545"/>
      <c r="E2918" s="286">
        <f t="shared" si="1689"/>
        <v>0</v>
      </c>
      <c r="F2918" s="545">
        <f t="shared" si="1689"/>
        <v>0</v>
      </c>
      <c r="G2918" s="545">
        <f t="shared" si="1689"/>
        <v>0</v>
      </c>
      <c r="H2918" s="545"/>
      <c r="I2918" s="1004"/>
      <c r="J2918" s="1004"/>
      <c r="K2918" s="176"/>
      <c r="L2918" s="176"/>
      <c r="M2918" s="176"/>
      <c r="N2918" s="176"/>
      <c r="O2918" s="176"/>
      <c r="P2918" s="176"/>
      <c r="Q2918" s="358">
        <f t="shared" ref="Q2918:AD2918" si="1739">Q2869</f>
        <v>0</v>
      </c>
      <c r="R2918" s="358">
        <f t="shared" ref="R2918:S2918" si="1740">R2869</f>
        <v>0</v>
      </c>
      <c r="S2918" s="358">
        <f t="shared" si="1740"/>
        <v>0</v>
      </c>
      <c r="T2918" s="358">
        <f t="shared" ref="T2918:U2918" si="1741">T2869</f>
        <v>0</v>
      </c>
      <c r="U2918" s="358">
        <f t="shared" si="1741"/>
        <v>0</v>
      </c>
      <c r="V2918" s="358">
        <f t="shared" ref="V2918" si="1742">V2869</f>
        <v>0</v>
      </c>
      <c r="W2918" s="358" t="e">
        <f t="shared" si="1739"/>
        <v>#VALUE!</v>
      </c>
      <c r="X2918" s="358">
        <f t="shared" si="1739"/>
        <v>0</v>
      </c>
      <c r="Y2918" s="358">
        <f t="shared" si="1739"/>
        <v>0</v>
      </c>
      <c r="Z2918" s="358">
        <f t="shared" si="1739"/>
        <v>0</v>
      </c>
      <c r="AA2918" s="358" t="e">
        <f t="shared" si="1739"/>
        <v>#VALUE!</v>
      </c>
      <c r="AB2918" s="358">
        <f t="shared" si="1739"/>
        <v>0</v>
      </c>
      <c r="AC2918" s="358">
        <f t="shared" si="1739"/>
        <v>0</v>
      </c>
      <c r="AD2918" s="358">
        <f t="shared" si="1739"/>
        <v>0</v>
      </c>
      <c r="AE2918" s="545"/>
      <c r="AF2918" s="358"/>
      <c r="AG2918" s="619"/>
      <c r="AH2918" s="1852"/>
    </row>
    <row r="2919" spans="2:34" ht="45" x14ac:dyDescent="0.25">
      <c r="B2919" s="460" t="s">
        <v>492</v>
      </c>
      <c r="C2919" s="1060"/>
      <c r="D2919" s="227"/>
      <c r="E2919" s="259">
        <f t="shared" si="1689"/>
        <v>0</v>
      </c>
      <c r="F2919" s="227">
        <f t="shared" si="1689"/>
        <v>0</v>
      </c>
      <c r="G2919" s="227">
        <f t="shared" si="1689"/>
        <v>0</v>
      </c>
      <c r="H2919" s="227"/>
      <c r="I2919" s="1004"/>
      <c r="J2919" s="1004"/>
      <c r="K2919" s="176"/>
      <c r="L2919" s="176"/>
      <c r="M2919" s="176"/>
      <c r="N2919" s="176"/>
      <c r="O2919" s="176"/>
      <c r="P2919" s="176"/>
      <c r="Q2919" s="358"/>
      <c r="R2919" s="358"/>
      <c r="S2919" s="358"/>
      <c r="T2919" s="358"/>
      <c r="U2919" s="358"/>
      <c r="V2919" s="358"/>
      <c r="W2919" s="358"/>
      <c r="X2919" s="358"/>
      <c r="Y2919" s="358"/>
      <c r="Z2919" s="358"/>
      <c r="AA2919" s="358"/>
      <c r="AB2919" s="358"/>
      <c r="AC2919" s="358"/>
      <c r="AD2919" s="358"/>
      <c r="AE2919" s="227"/>
      <c r="AF2919" s="358"/>
      <c r="AG2919" s="619"/>
      <c r="AH2919" s="1852"/>
    </row>
    <row r="2920" spans="2:34" ht="90" x14ac:dyDescent="0.25">
      <c r="B2920" s="460" t="s">
        <v>493</v>
      </c>
      <c r="C2920" s="1060"/>
      <c r="D2920" s="227"/>
      <c r="E2920" s="259">
        <f t="shared" si="1689"/>
        <v>0</v>
      </c>
      <c r="F2920" s="227">
        <f t="shared" si="1689"/>
        <v>0</v>
      </c>
      <c r="G2920" s="227">
        <f t="shared" si="1689"/>
        <v>0</v>
      </c>
      <c r="H2920" s="227"/>
      <c r="I2920" s="1004"/>
      <c r="J2920" s="1004"/>
      <c r="K2920" s="176"/>
      <c r="L2920" s="176"/>
      <c r="M2920" s="176"/>
      <c r="N2920" s="176"/>
      <c r="O2920" s="176"/>
      <c r="P2920" s="176"/>
      <c r="Q2920" s="358"/>
      <c r="R2920" s="358"/>
      <c r="S2920" s="358"/>
      <c r="T2920" s="358"/>
      <c r="U2920" s="358"/>
      <c r="V2920" s="358"/>
      <c r="W2920" s="358"/>
      <c r="X2920" s="358"/>
      <c r="Y2920" s="358"/>
      <c r="Z2920" s="358"/>
      <c r="AA2920" s="358"/>
      <c r="AB2920" s="358"/>
      <c r="AC2920" s="358"/>
      <c r="AD2920" s="358"/>
      <c r="AE2920" s="227"/>
      <c r="AF2920" s="358"/>
      <c r="AG2920" s="619"/>
      <c r="AH2920" s="1852"/>
    </row>
    <row r="2921" spans="2:34" ht="28.5" x14ac:dyDescent="0.25">
      <c r="B2921" s="604" t="s">
        <v>513</v>
      </c>
      <c r="C2921" s="1060"/>
      <c r="D2921" s="227"/>
      <c r="E2921" s="259">
        <f t="shared" si="1689"/>
        <v>0</v>
      </c>
      <c r="F2921" s="227" t="e">
        <f t="shared" si="1689"/>
        <v>#VALUE!</v>
      </c>
      <c r="G2921" s="227">
        <f t="shared" si="1689"/>
        <v>3</v>
      </c>
      <c r="H2921" s="227" t="e">
        <f>H2855</f>
        <v>#VALUE!</v>
      </c>
      <c r="I2921" s="1004"/>
      <c r="J2921" s="1004"/>
      <c r="K2921" s="176"/>
      <c r="L2921" s="176"/>
      <c r="M2921" s="176"/>
      <c r="N2921" s="176"/>
      <c r="O2921" s="176"/>
      <c r="P2921" s="176"/>
      <c r="Q2921" s="358">
        <f t="shared" ref="Q2921:AD2921" si="1743">Q2855</f>
        <v>0</v>
      </c>
      <c r="R2921" s="358">
        <f t="shared" ref="R2921:S2921" si="1744">R2855</f>
        <v>0</v>
      </c>
      <c r="S2921" s="358">
        <f t="shared" si="1744"/>
        <v>0</v>
      </c>
      <c r="T2921" s="358">
        <f t="shared" ref="T2921:U2921" si="1745">T2855</f>
        <v>0</v>
      </c>
      <c r="U2921" s="358">
        <f t="shared" si="1745"/>
        <v>0</v>
      </c>
      <c r="V2921" s="358">
        <f t="shared" ref="V2921" si="1746">V2855</f>
        <v>0</v>
      </c>
      <c r="W2921" s="358" t="e">
        <f t="shared" si="1743"/>
        <v>#VALUE!</v>
      </c>
      <c r="X2921" s="358">
        <f t="shared" si="1743"/>
        <v>4.960560000000001</v>
      </c>
      <c r="Y2921" s="358">
        <f t="shared" si="1743"/>
        <v>0</v>
      </c>
      <c r="Z2921" s="358">
        <f t="shared" si="1743"/>
        <v>0</v>
      </c>
      <c r="AA2921" s="358" t="e">
        <f t="shared" si="1743"/>
        <v>#VALUE!</v>
      </c>
      <c r="AB2921" s="358">
        <f t="shared" si="1743"/>
        <v>0</v>
      </c>
      <c r="AC2921" s="358">
        <f t="shared" si="1743"/>
        <v>0</v>
      </c>
      <c r="AD2921" s="358">
        <f t="shared" si="1743"/>
        <v>4.960560000000001</v>
      </c>
      <c r="AE2921" s="227"/>
      <c r="AF2921" s="358"/>
      <c r="AG2921" s="619"/>
      <c r="AH2921" s="1852"/>
    </row>
    <row r="2922" spans="2:34" ht="29.25" x14ac:dyDescent="0.25">
      <c r="B2922" s="453" t="s">
        <v>318</v>
      </c>
      <c r="C2922" s="416"/>
      <c r="D2922" s="227"/>
      <c r="E2922" s="259">
        <f t="shared" si="1689"/>
        <v>0</v>
      </c>
      <c r="F2922" s="227" t="e">
        <f t="shared" si="1689"/>
        <v>#VALUE!</v>
      </c>
      <c r="G2922" s="227">
        <f t="shared" si="1689"/>
        <v>0.2978723404255319</v>
      </c>
      <c r="H2922" s="227" t="e">
        <f>H2856</f>
        <v>#VALUE!</v>
      </c>
      <c r="I2922" s="1004"/>
      <c r="J2922" s="1004"/>
      <c r="K2922" s="176"/>
      <c r="L2922" s="176"/>
      <c r="M2922" s="176"/>
      <c r="N2922" s="176"/>
      <c r="O2922" s="176"/>
      <c r="P2922" s="176"/>
      <c r="Q2922" s="358"/>
      <c r="R2922" s="358"/>
      <c r="S2922" s="358"/>
      <c r="T2922" s="358"/>
      <c r="U2922" s="358"/>
      <c r="V2922" s="358"/>
      <c r="W2922" s="358"/>
      <c r="X2922" s="358"/>
      <c r="Y2922" s="358"/>
      <c r="Z2922" s="358"/>
      <c r="AA2922" s="358"/>
      <c r="AB2922" s="358"/>
      <c r="AC2922" s="358"/>
      <c r="AD2922" s="358"/>
      <c r="AE2922" s="227"/>
      <c r="AF2922" s="358"/>
      <c r="AG2922" s="619"/>
      <c r="AH2922" s="1852"/>
    </row>
    <row r="2923" spans="2:34" x14ac:dyDescent="0.25">
      <c r="B2923" s="453" t="s">
        <v>327</v>
      </c>
      <c r="C2923" s="416"/>
      <c r="D2923" s="227"/>
      <c r="E2923" s="259">
        <f t="shared" si="1689"/>
        <v>0</v>
      </c>
      <c r="F2923" s="227">
        <f t="shared" si="1689"/>
        <v>0</v>
      </c>
      <c r="G2923" s="227">
        <f t="shared" si="1689"/>
        <v>0</v>
      </c>
      <c r="H2923" s="227"/>
      <c r="I2923" s="1004"/>
      <c r="J2923" s="1004"/>
      <c r="K2923" s="176"/>
      <c r="L2923" s="176"/>
      <c r="M2923" s="176"/>
      <c r="N2923" s="176"/>
      <c r="O2923" s="176"/>
      <c r="P2923" s="176"/>
      <c r="Q2923" s="358"/>
      <c r="R2923" s="358"/>
      <c r="S2923" s="358"/>
      <c r="T2923" s="358"/>
      <c r="U2923" s="358"/>
      <c r="V2923" s="358"/>
      <c r="W2923" s="358"/>
      <c r="X2923" s="358"/>
      <c r="Y2923" s="358"/>
      <c r="Z2923" s="358"/>
      <c r="AA2923" s="358"/>
      <c r="AB2923" s="358"/>
      <c r="AC2923" s="358"/>
      <c r="AD2923" s="358"/>
      <c r="AE2923" s="227"/>
      <c r="AF2923" s="358"/>
      <c r="AG2923" s="619"/>
      <c r="AH2923" s="1852"/>
    </row>
    <row r="2924" spans="2:34" x14ac:dyDescent="0.25">
      <c r="B2924" s="3" t="s">
        <v>328</v>
      </c>
      <c r="C2924" s="416"/>
      <c r="D2924" s="227"/>
      <c r="E2924" s="259">
        <f t="shared" si="1689"/>
        <v>0</v>
      </c>
      <c r="F2924" s="227" t="e">
        <f t="shared" si="1689"/>
        <v>#VALUE!</v>
      </c>
      <c r="G2924" s="227">
        <f t="shared" si="1689"/>
        <v>0.2978723404255319</v>
      </c>
      <c r="H2924" s="227" t="e">
        <f>H2858</f>
        <v>#VALUE!</v>
      </c>
      <c r="I2924" s="1004"/>
      <c r="J2924" s="1004"/>
      <c r="K2924" s="176"/>
      <c r="L2924" s="176"/>
      <c r="M2924" s="176"/>
      <c r="N2924" s="176"/>
      <c r="O2924" s="176"/>
      <c r="P2924" s="176"/>
      <c r="Q2924" s="358"/>
      <c r="R2924" s="358"/>
      <c r="S2924" s="358"/>
      <c r="T2924" s="358"/>
      <c r="U2924" s="358"/>
      <c r="V2924" s="358"/>
      <c r="W2924" s="358"/>
      <c r="X2924" s="358"/>
      <c r="Y2924" s="358"/>
      <c r="Z2924" s="358"/>
      <c r="AA2924" s="358"/>
      <c r="AB2924" s="358"/>
      <c r="AC2924" s="358"/>
      <c r="AD2924" s="358"/>
      <c r="AE2924" s="227"/>
      <c r="AF2924" s="358"/>
      <c r="AG2924" s="619"/>
      <c r="AH2924" s="1852"/>
    </row>
    <row r="2925" spans="2:34" x14ac:dyDescent="0.25">
      <c r="B2925" s="461" t="s">
        <v>329</v>
      </c>
      <c r="C2925" s="416"/>
      <c r="D2925" s="227"/>
      <c r="E2925" s="259">
        <f t="shared" si="1689"/>
        <v>0</v>
      </c>
      <c r="F2925" s="227" t="e">
        <f t="shared" si="1689"/>
        <v>#VALUE!</v>
      </c>
      <c r="G2925" s="227">
        <f t="shared" si="1689"/>
        <v>2.8</v>
      </c>
      <c r="H2925" s="227" t="e">
        <f>H2859</f>
        <v>#VALUE!</v>
      </c>
      <c r="I2925" s="1004"/>
      <c r="J2925" s="1004"/>
      <c r="K2925" s="176"/>
      <c r="L2925" s="176"/>
      <c r="M2925" s="176"/>
      <c r="N2925" s="176"/>
      <c r="O2925" s="176"/>
      <c r="P2925" s="176"/>
      <c r="Q2925" s="358"/>
      <c r="R2925" s="358"/>
      <c r="S2925" s="358"/>
      <c r="T2925" s="358"/>
      <c r="U2925" s="358"/>
      <c r="V2925" s="358"/>
      <c r="W2925" s="358"/>
      <c r="X2925" s="358"/>
      <c r="Y2925" s="358"/>
      <c r="Z2925" s="358"/>
      <c r="AA2925" s="358"/>
      <c r="AB2925" s="358"/>
      <c r="AC2925" s="358"/>
      <c r="AD2925" s="358"/>
      <c r="AE2925" s="227"/>
      <c r="AF2925" s="358"/>
      <c r="AG2925" s="619"/>
      <c r="AH2925" s="1852"/>
    </row>
    <row r="2926" spans="2:34" ht="29.25" x14ac:dyDescent="0.25">
      <c r="B2926" s="453" t="s">
        <v>311</v>
      </c>
      <c r="C2926" s="416"/>
      <c r="D2926" s="227"/>
      <c r="E2926" s="259">
        <f t="shared" si="1689"/>
        <v>0</v>
      </c>
      <c r="F2926" s="227" t="e">
        <f t="shared" si="1689"/>
        <v>#VALUE!</v>
      </c>
      <c r="G2926" s="227">
        <f t="shared" si="1689"/>
        <v>27</v>
      </c>
      <c r="H2926" s="227" t="e">
        <f>G2926/F2926*100</f>
        <v>#VALUE!</v>
      </c>
      <c r="I2926" s="1004"/>
      <c r="J2926" s="1004"/>
      <c r="K2926" s="176"/>
      <c r="L2926" s="176"/>
      <c r="M2926" s="176"/>
      <c r="N2926" s="176"/>
      <c r="O2926" s="176"/>
      <c r="P2926" s="176"/>
      <c r="Q2926" s="358"/>
      <c r="R2926" s="358"/>
      <c r="S2926" s="358"/>
      <c r="T2926" s="358"/>
      <c r="U2926" s="358"/>
      <c r="V2926" s="358"/>
      <c r="W2926" s="358"/>
      <c r="X2926" s="358"/>
      <c r="Y2926" s="358"/>
      <c r="Z2926" s="358"/>
      <c r="AA2926" s="358"/>
      <c r="AB2926" s="358"/>
      <c r="AC2926" s="358"/>
      <c r="AD2926" s="358"/>
      <c r="AE2926" s="227"/>
      <c r="AF2926" s="358"/>
      <c r="AG2926" s="619"/>
      <c r="AH2926" s="1852"/>
    </row>
    <row r="2927" spans="2:34" ht="30" x14ac:dyDescent="0.25">
      <c r="B2927" s="450" t="s">
        <v>193</v>
      </c>
      <c r="C2927" s="416"/>
      <c r="D2927" s="227"/>
      <c r="E2927" s="259"/>
      <c r="F2927" s="227"/>
      <c r="G2927" s="227"/>
      <c r="H2927" s="227"/>
      <c r="I2927" s="1004"/>
      <c r="J2927" s="1004"/>
      <c r="K2927" s="176"/>
      <c r="L2927" s="176"/>
      <c r="M2927" s="176"/>
      <c r="N2927" s="176"/>
      <c r="O2927" s="176"/>
      <c r="P2927" s="176"/>
      <c r="Q2927" s="358"/>
      <c r="R2927" s="358"/>
      <c r="S2927" s="358"/>
      <c r="T2927" s="358"/>
      <c r="U2927" s="358"/>
      <c r="V2927" s="358"/>
      <c r="W2927" s="358"/>
      <c r="X2927" s="358"/>
      <c r="Y2927" s="358"/>
      <c r="Z2927" s="358"/>
      <c r="AA2927" s="358"/>
      <c r="AB2927" s="358"/>
      <c r="AC2927" s="358"/>
      <c r="AD2927" s="358"/>
      <c r="AE2927" s="227"/>
      <c r="AF2927" s="358"/>
      <c r="AG2927" s="619"/>
      <c r="AH2927" s="1852"/>
    </row>
    <row r="2928" spans="2:34" x14ac:dyDescent="0.25">
      <c r="B2928" s="466" t="s">
        <v>220</v>
      </c>
      <c r="C2928" s="416"/>
      <c r="D2928" s="227"/>
      <c r="E2928" s="259">
        <f>E2863</f>
        <v>0</v>
      </c>
      <c r="F2928" s="259" t="e">
        <f>F2863</f>
        <v>#VALUE!</v>
      </c>
      <c r="G2928" s="259">
        <f>G2863</f>
        <v>0</v>
      </c>
      <c r="H2928" s="259" t="e">
        <f>H2863</f>
        <v>#VALUE!</v>
      </c>
      <c r="I2928" s="1004"/>
      <c r="J2928" s="1004"/>
      <c r="K2928" s="176"/>
      <c r="L2928" s="176"/>
      <c r="M2928" s="176"/>
      <c r="N2928" s="176"/>
      <c r="O2928" s="176"/>
      <c r="P2928" s="176"/>
      <c r="Q2928" s="259">
        <f t="shared" ref="Q2928:AD2928" si="1747">Q2863</f>
        <v>0</v>
      </c>
      <c r="R2928" s="259">
        <f t="shared" ref="R2928:S2928" si="1748">R2863</f>
        <v>0</v>
      </c>
      <c r="S2928" s="259">
        <f t="shared" si="1748"/>
        <v>0</v>
      </c>
      <c r="T2928" s="259">
        <f t="shared" ref="T2928:U2928" si="1749">T2863</f>
        <v>0</v>
      </c>
      <c r="U2928" s="259">
        <f t="shared" si="1749"/>
        <v>0</v>
      </c>
      <c r="V2928" s="259">
        <f t="shared" ref="V2928" si="1750">V2863</f>
        <v>0</v>
      </c>
      <c r="W2928" s="259" t="e">
        <f t="shared" si="1747"/>
        <v>#VALUE!</v>
      </c>
      <c r="X2928" s="259">
        <f t="shared" si="1747"/>
        <v>0</v>
      </c>
      <c r="Y2928" s="259">
        <f t="shared" si="1747"/>
        <v>0</v>
      </c>
      <c r="Z2928" s="259">
        <f t="shared" si="1747"/>
        <v>0</v>
      </c>
      <c r="AA2928" s="259" t="e">
        <f t="shared" si="1747"/>
        <v>#VALUE!</v>
      </c>
      <c r="AB2928" s="259">
        <f t="shared" si="1747"/>
        <v>0</v>
      </c>
      <c r="AC2928" s="259">
        <f t="shared" si="1747"/>
        <v>0</v>
      </c>
      <c r="AD2928" s="259">
        <f t="shared" si="1747"/>
        <v>0</v>
      </c>
      <c r="AE2928" s="227"/>
      <c r="AF2928" s="358"/>
      <c r="AG2928" s="619"/>
      <c r="AH2928" s="1852"/>
    </row>
    <row r="2929" spans="1:34" ht="72" x14ac:dyDescent="0.25">
      <c r="B2929" s="453" t="s">
        <v>319</v>
      </c>
      <c r="C2929" s="416"/>
      <c r="D2929" s="227"/>
      <c r="E2929" s="259"/>
      <c r="F2929" s="227"/>
      <c r="G2929" s="227"/>
      <c r="H2929" s="227"/>
      <c r="I2929" s="1004"/>
      <c r="J2929" s="1004"/>
      <c r="K2929" s="176"/>
      <c r="L2929" s="176"/>
      <c r="M2929" s="176"/>
      <c r="N2929" s="176"/>
      <c r="O2929" s="176"/>
      <c r="P2929" s="176"/>
      <c r="Q2929" s="358"/>
      <c r="R2929" s="358"/>
      <c r="S2929" s="358"/>
      <c r="T2929" s="358"/>
      <c r="U2929" s="358"/>
      <c r="V2929" s="358"/>
      <c r="W2929" s="358"/>
      <c r="X2929" s="358"/>
      <c r="Y2929" s="358"/>
      <c r="Z2929" s="358"/>
      <c r="AA2929" s="358"/>
      <c r="AB2929" s="358"/>
      <c r="AC2929" s="358"/>
      <c r="AD2929" s="358"/>
      <c r="AE2929" s="227"/>
      <c r="AF2929" s="358"/>
      <c r="AG2929" s="619"/>
      <c r="AH2929" s="1852"/>
    </row>
    <row r="2930" spans="1:34" ht="86.25" x14ac:dyDescent="0.25">
      <c r="B2930" s="451" t="s">
        <v>576</v>
      </c>
      <c r="C2930" s="416"/>
      <c r="D2930" s="227"/>
      <c r="E2930" s="259">
        <f t="shared" ref="E2930:G2935" si="1751">E2867</f>
        <v>0</v>
      </c>
      <c r="F2930" s="227" t="e">
        <f t="shared" si="1751"/>
        <v>#VALUE!</v>
      </c>
      <c r="G2930" s="227">
        <f t="shared" si="1751"/>
        <v>0</v>
      </c>
      <c r="H2930" s="227" t="e">
        <f t="shared" ref="H2930:H2935" si="1752">G2930/F2930*100</f>
        <v>#VALUE!</v>
      </c>
      <c r="I2930" s="1004"/>
      <c r="J2930" s="1004"/>
      <c r="K2930" s="176"/>
      <c r="L2930" s="176"/>
      <c r="M2930" s="176"/>
      <c r="N2930" s="176"/>
      <c r="O2930" s="176"/>
      <c r="P2930" s="176"/>
      <c r="Q2930" s="358">
        <f t="shared" ref="Q2930:AD2930" si="1753">Q2867</f>
        <v>0</v>
      </c>
      <c r="R2930" s="358">
        <f t="shared" si="1753"/>
        <v>0</v>
      </c>
      <c r="S2930" s="358">
        <f t="shared" si="1753"/>
        <v>0</v>
      </c>
      <c r="T2930" s="358">
        <f t="shared" si="1753"/>
        <v>0</v>
      </c>
      <c r="U2930" s="358">
        <f t="shared" ref="U2930:V2930" si="1754">U2867</f>
        <v>0</v>
      </c>
      <c r="V2930" s="358">
        <f t="shared" si="1754"/>
        <v>0</v>
      </c>
      <c r="W2930" s="358" t="e">
        <f t="shared" si="1753"/>
        <v>#VALUE!</v>
      </c>
      <c r="X2930" s="358">
        <f t="shared" si="1753"/>
        <v>0</v>
      </c>
      <c r="Y2930" s="358">
        <f t="shared" si="1753"/>
        <v>0</v>
      </c>
      <c r="Z2930" s="358">
        <f t="shared" si="1753"/>
        <v>0</v>
      </c>
      <c r="AA2930" s="358" t="e">
        <f t="shared" si="1753"/>
        <v>#VALUE!</v>
      </c>
      <c r="AB2930" s="358">
        <f t="shared" si="1753"/>
        <v>0</v>
      </c>
      <c r="AC2930" s="358">
        <f t="shared" si="1753"/>
        <v>0</v>
      </c>
      <c r="AD2930" s="358">
        <f t="shared" si="1753"/>
        <v>0</v>
      </c>
      <c r="AE2930" s="227"/>
      <c r="AF2930" s="358"/>
      <c r="AG2930" s="619"/>
      <c r="AH2930" s="1852"/>
    </row>
    <row r="2931" spans="1:34" x14ac:dyDescent="0.25">
      <c r="B2931" s="451" t="s">
        <v>264</v>
      </c>
      <c r="C2931" s="416"/>
      <c r="D2931" s="227"/>
      <c r="E2931" s="259">
        <f t="shared" si="1751"/>
        <v>0</v>
      </c>
      <c r="F2931" s="227" t="e">
        <f t="shared" si="1751"/>
        <v>#VALUE!</v>
      </c>
      <c r="G2931" s="227">
        <f t="shared" si="1751"/>
        <v>8</v>
      </c>
      <c r="H2931" s="227" t="e">
        <f t="shared" si="1752"/>
        <v>#VALUE!</v>
      </c>
      <c r="I2931" s="1004"/>
      <c r="J2931" s="1004"/>
      <c r="K2931" s="176"/>
      <c r="L2931" s="176"/>
      <c r="M2931" s="176"/>
      <c r="N2931" s="176"/>
      <c r="O2931" s="176"/>
      <c r="P2931" s="176"/>
      <c r="Q2931" s="358"/>
      <c r="R2931" s="358"/>
      <c r="S2931" s="358"/>
      <c r="T2931" s="358"/>
      <c r="U2931" s="358"/>
      <c r="V2931" s="358"/>
      <c r="W2931" s="358"/>
      <c r="X2931" s="358"/>
      <c r="Y2931" s="358"/>
      <c r="Z2931" s="358"/>
      <c r="AA2931" s="358"/>
      <c r="AB2931" s="358"/>
      <c r="AC2931" s="358"/>
      <c r="AD2931" s="358"/>
      <c r="AE2931" s="227"/>
      <c r="AF2931" s="358"/>
      <c r="AG2931" s="619"/>
      <c r="AH2931" s="1852"/>
    </row>
    <row r="2932" spans="1:34" ht="29.25" x14ac:dyDescent="0.25">
      <c r="B2932" s="451" t="s">
        <v>278</v>
      </c>
      <c r="C2932" s="416"/>
      <c r="D2932" s="227"/>
      <c r="E2932" s="259">
        <f t="shared" si="1751"/>
        <v>0</v>
      </c>
      <c r="F2932" s="227" t="e">
        <f t="shared" si="1751"/>
        <v>#VALUE!</v>
      </c>
      <c r="G2932" s="227">
        <f t="shared" si="1751"/>
        <v>8</v>
      </c>
      <c r="H2932" s="227" t="e">
        <f t="shared" si="1752"/>
        <v>#VALUE!</v>
      </c>
      <c r="I2932" s="1004"/>
      <c r="J2932" s="1004"/>
      <c r="K2932" s="176"/>
      <c r="L2932" s="176"/>
      <c r="M2932" s="176"/>
      <c r="N2932" s="176"/>
      <c r="O2932" s="176"/>
      <c r="P2932" s="176"/>
      <c r="Q2932" s="358"/>
      <c r="R2932" s="358"/>
      <c r="S2932" s="358"/>
      <c r="T2932" s="358"/>
      <c r="U2932" s="358"/>
      <c r="V2932" s="358"/>
      <c r="W2932" s="358"/>
      <c r="X2932" s="358"/>
      <c r="Y2932" s="358"/>
      <c r="Z2932" s="358"/>
      <c r="AA2932" s="358"/>
      <c r="AB2932" s="358"/>
      <c r="AC2932" s="358"/>
      <c r="AD2932" s="358"/>
      <c r="AE2932" s="227"/>
      <c r="AF2932" s="358"/>
      <c r="AG2932" s="619"/>
      <c r="AH2932" s="1852"/>
    </row>
    <row r="2933" spans="1:34" ht="29.25" x14ac:dyDescent="0.25">
      <c r="B2933" s="451" t="s">
        <v>265</v>
      </c>
      <c r="C2933" s="416"/>
      <c r="D2933" s="227"/>
      <c r="E2933" s="259">
        <f t="shared" si="1751"/>
        <v>0</v>
      </c>
      <c r="F2933" s="227" t="e">
        <f t="shared" si="1751"/>
        <v>#VALUE!</v>
      </c>
      <c r="G2933" s="227">
        <f t="shared" si="1751"/>
        <v>4.2978723404255321</v>
      </c>
      <c r="H2933" s="227" t="e">
        <f t="shared" si="1752"/>
        <v>#VALUE!</v>
      </c>
      <c r="I2933" s="1004"/>
      <c r="J2933" s="1004"/>
      <c r="K2933" s="176"/>
      <c r="L2933" s="176"/>
      <c r="M2933" s="176"/>
      <c r="N2933" s="176"/>
      <c r="O2933" s="176"/>
      <c r="P2933" s="176"/>
      <c r="Q2933" s="358"/>
      <c r="R2933" s="358"/>
      <c r="S2933" s="358"/>
      <c r="T2933" s="358"/>
      <c r="U2933" s="358"/>
      <c r="V2933" s="358"/>
      <c r="W2933" s="358"/>
      <c r="X2933" s="358"/>
      <c r="Y2933" s="358"/>
      <c r="Z2933" s="358"/>
      <c r="AA2933" s="358"/>
      <c r="AB2933" s="358"/>
      <c r="AC2933" s="358"/>
      <c r="AD2933" s="358"/>
      <c r="AE2933" s="227"/>
      <c r="AF2933" s="358"/>
      <c r="AG2933" s="619"/>
      <c r="AH2933" s="1852"/>
    </row>
    <row r="2934" spans="1:34" ht="29.25" x14ac:dyDescent="0.25">
      <c r="B2934" s="451" t="s">
        <v>266</v>
      </c>
      <c r="C2934" s="1061"/>
      <c r="D2934" s="227"/>
      <c r="E2934" s="259">
        <f t="shared" si="1751"/>
        <v>0</v>
      </c>
      <c r="F2934" s="227" t="e">
        <f t="shared" si="1751"/>
        <v>#VALUE!</v>
      </c>
      <c r="G2934" s="227">
        <f t="shared" si="1751"/>
        <v>27</v>
      </c>
      <c r="H2934" s="227" t="e">
        <f t="shared" si="1752"/>
        <v>#VALUE!</v>
      </c>
      <c r="I2934" s="1004"/>
      <c r="J2934" s="1004"/>
      <c r="K2934" s="176"/>
      <c r="L2934" s="176"/>
      <c r="M2934" s="176"/>
      <c r="N2934" s="176"/>
      <c r="O2934" s="176"/>
      <c r="P2934" s="176"/>
      <c r="Q2934" s="358">
        <f t="shared" ref="Q2934:AD2934" si="1755">Q2871</f>
        <v>0</v>
      </c>
      <c r="R2934" s="358">
        <f t="shared" ref="R2934:S2934" si="1756">R2871</f>
        <v>0</v>
      </c>
      <c r="S2934" s="358">
        <f t="shared" si="1756"/>
        <v>0</v>
      </c>
      <c r="T2934" s="358">
        <f t="shared" ref="T2934:U2934" si="1757">T2871</f>
        <v>0</v>
      </c>
      <c r="U2934" s="358">
        <f t="shared" si="1757"/>
        <v>0</v>
      </c>
      <c r="V2934" s="358">
        <f t="shared" ref="V2934" si="1758">V2871</f>
        <v>0</v>
      </c>
      <c r="W2934" s="358" t="e">
        <f t="shared" si="1755"/>
        <v>#VALUE!</v>
      </c>
      <c r="X2934" s="358">
        <f t="shared" si="1755"/>
        <v>29.125170000000001</v>
      </c>
      <c r="Y2934" s="358">
        <f t="shared" si="1755"/>
        <v>0</v>
      </c>
      <c r="Z2934" s="358">
        <f t="shared" si="1755"/>
        <v>0</v>
      </c>
      <c r="AA2934" s="358" t="e">
        <f t="shared" si="1755"/>
        <v>#VALUE!</v>
      </c>
      <c r="AB2934" s="358">
        <f t="shared" si="1755"/>
        <v>0</v>
      </c>
      <c r="AC2934" s="358">
        <f t="shared" si="1755"/>
        <v>0</v>
      </c>
      <c r="AD2934" s="358">
        <f t="shared" si="1755"/>
        <v>29.125170000000001</v>
      </c>
      <c r="AE2934" s="227"/>
      <c r="AF2934" s="358"/>
      <c r="AG2934" s="619"/>
      <c r="AH2934" s="1852"/>
    </row>
    <row r="2935" spans="1:34" x14ac:dyDescent="0.25">
      <c r="B2935" s="668" t="s">
        <v>135</v>
      </c>
      <c r="C2935" s="416"/>
      <c r="D2935" s="227"/>
      <c r="E2935" s="259">
        <f t="shared" si="1751"/>
        <v>0</v>
      </c>
      <c r="F2935" s="227" t="e">
        <f t="shared" si="1751"/>
        <v>#VALUE!</v>
      </c>
      <c r="G2935" s="227">
        <f t="shared" si="1751"/>
        <v>54.066666666666663</v>
      </c>
      <c r="H2935" s="227" t="e">
        <f t="shared" si="1752"/>
        <v>#VALUE!</v>
      </c>
      <c r="I2935" s="1004"/>
      <c r="J2935" s="1004"/>
      <c r="K2935" s="176"/>
      <c r="L2935" s="176"/>
      <c r="M2935" s="176"/>
      <c r="N2935" s="176"/>
      <c r="O2935" s="176"/>
      <c r="P2935" s="176"/>
      <c r="Q2935" s="358">
        <f t="shared" ref="Q2935:AD2935" si="1759">Q2872</f>
        <v>0</v>
      </c>
      <c r="R2935" s="358">
        <f t="shared" ref="R2935:S2935" si="1760">R2872</f>
        <v>0</v>
      </c>
      <c r="S2935" s="358">
        <f t="shared" si="1760"/>
        <v>0</v>
      </c>
      <c r="T2935" s="358">
        <f t="shared" ref="T2935:U2935" si="1761">T2872</f>
        <v>0</v>
      </c>
      <c r="U2935" s="358">
        <f t="shared" si="1761"/>
        <v>0</v>
      </c>
      <c r="V2935" s="358">
        <f t="shared" ref="V2935" si="1762">V2872</f>
        <v>0</v>
      </c>
      <c r="W2935" s="358" t="e">
        <f t="shared" si="1759"/>
        <v>#VALUE!</v>
      </c>
      <c r="X2935" s="358">
        <f t="shared" si="1759"/>
        <v>68.803630000000013</v>
      </c>
      <c r="Y2935" s="358">
        <f t="shared" si="1759"/>
        <v>0</v>
      </c>
      <c r="Z2935" s="358">
        <f t="shared" si="1759"/>
        <v>0</v>
      </c>
      <c r="AA2935" s="358" t="e">
        <f t="shared" si="1759"/>
        <v>#VALUE!</v>
      </c>
      <c r="AB2935" s="358">
        <f t="shared" si="1759"/>
        <v>0</v>
      </c>
      <c r="AC2935" s="358">
        <f t="shared" si="1759"/>
        <v>0</v>
      </c>
      <c r="AD2935" s="358">
        <f t="shared" si="1759"/>
        <v>68.803630000000013</v>
      </c>
      <c r="AE2935" s="227"/>
      <c r="AF2935" s="358"/>
      <c r="AG2935" s="619"/>
      <c r="AH2935" s="1852"/>
    </row>
    <row r="2936" spans="1:34" x14ac:dyDescent="0.25">
      <c r="B2936" s="1102" t="s">
        <v>29</v>
      </c>
      <c r="C2936" s="424"/>
      <c r="D2936" s="1409"/>
      <c r="E2936" s="279"/>
      <c r="F2936" s="1409"/>
      <c r="G2936" s="1409"/>
      <c r="H2936" s="1409"/>
      <c r="I2936" s="996"/>
      <c r="J2936" s="996"/>
      <c r="K2936" s="997"/>
      <c r="L2936" s="997"/>
      <c r="M2936" s="997"/>
      <c r="N2936" s="997"/>
      <c r="O2936" s="997"/>
      <c r="P2936" s="997"/>
      <c r="Q2936" s="357"/>
      <c r="R2936" s="357"/>
      <c r="S2936" s="357"/>
      <c r="T2936" s="357"/>
      <c r="U2936" s="357"/>
      <c r="V2936" s="357"/>
      <c r="W2936" s="357"/>
      <c r="X2936" s="357"/>
      <c r="Y2936" s="357"/>
      <c r="Z2936" s="357"/>
      <c r="AA2936" s="357"/>
      <c r="AB2936" s="357"/>
      <c r="AC2936" s="357"/>
      <c r="AD2936" s="357"/>
      <c r="AE2936" s="1409"/>
      <c r="AF2936" s="357"/>
      <c r="AG2936" s="619"/>
      <c r="AH2936" s="1852"/>
    </row>
    <row r="2937" spans="1:34" ht="18.75" customHeight="1" x14ac:dyDescent="0.25">
      <c r="B2937" s="1297" t="s">
        <v>16</v>
      </c>
      <c r="C2937" s="2090"/>
      <c r="D2937" s="1046"/>
      <c r="E2937" s="263">
        <f t="shared" ref="E2937:G2938" si="1763">SUM(E2877)</f>
        <v>0</v>
      </c>
      <c r="F2937" s="1046" t="e">
        <f t="shared" si="1763"/>
        <v>#VALUE!</v>
      </c>
      <c r="G2937" s="1046">
        <f t="shared" si="1763"/>
        <v>0</v>
      </c>
      <c r="H2937" s="1046" t="e">
        <f t="shared" ref="H2937:H2942" si="1764">G2937/F2937*100</f>
        <v>#VALUE!</v>
      </c>
      <c r="I2937" s="1046" t="e">
        <f t="shared" ref="I2937:P2938" si="1765">SUM(I2877)</f>
        <v>#DIV/0!</v>
      </c>
      <c r="J2937" s="1046" t="e">
        <f t="shared" si="1765"/>
        <v>#DIV/0!</v>
      </c>
      <c r="K2937" s="1046">
        <f t="shared" si="1765"/>
        <v>0</v>
      </c>
      <c r="L2937" s="1046" t="e">
        <f t="shared" si="1765"/>
        <v>#VALUE!</v>
      </c>
      <c r="M2937" s="1046">
        <f t="shared" si="1765"/>
        <v>0</v>
      </c>
      <c r="N2937" s="1046" t="e">
        <f t="shared" si="1765"/>
        <v>#VALUE!</v>
      </c>
      <c r="O2937" s="1046">
        <f t="shared" si="1765"/>
        <v>0</v>
      </c>
      <c r="P2937" s="1046" t="e">
        <f t="shared" si="1765"/>
        <v>#VALUE!</v>
      </c>
      <c r="Q2937" s="359"/>
      <c r="R2937" s="359"/>
      <c r="S2937" s="359"/>
      <c r="T2937" s="359"/>
      <c r="U2937" s="359"/>
      <c r="V2937" s="359"/>
      <c r="W2937" s="359"/>
      <c r="X2937" s="359"/>
      <c r="Y2937" s="359"/>
      <c r="Z2937" s="359"/>
      <c r="AA2937" s="359"/>
      <c r="AB2937" s="359"/>
      <c r="AC2937" s="359"/>
      <c r="AD2937" s="359"/>
      <c r="AE2937" s="1046"/>
      <c r="AF2937" s="359"/>
      <c r="AG2937" s="619"/>
      <c r="AH2937" s="1852"/>
    </row>
    <row r="2938" spans="1:34" ht="38.25" customHeight="1" x14ac:dyDescent="0.25">
      <c r="B2938" s="796" t="s">
        <v>203</v>
      </c>
      <c r="C2938" s="796"/>
      <c r="D2938" s="1318"/>
      <c r="E2938" s="294">
        <f t="shared" si="1763"/>
        <v>0</v>
      </c>
      <c r="F2938" s="1318" t="e">
        <f t="shared" si="1763"/>
        <v>#VALUE!</v>
      </c>
      <c r="G2938" s="1318">
        <f t="shared" si="1763"/>
        <v>0</v>
      </c>
      <c r="H2938" s="1318" t="e">
        <f t="shared" si="1764"/>
        <v>#VALUE!</v>
      </c>
      <c r="I2938" s="1318" t="e">
        <f t="shared" si="1765"/>
        <v>#DIV/0!</v>
      </c>
      <c r="J2938" s="1318" t="e">
        <f t="shared" si="1765"/>
        <v>#DIV/0!</v>
      </c>
      <c r="K2938" s="1318">
        <f t="shared" si="1765"/>
        <v>0</v>
      </c>
      <c r="L2938" s="1318" t="e">
        <f t="shared" si="1765"/>
        <v>#VALUE!</v>
      </c>
      <c r="M2938" s="1318">
        <f t="shared" si="1765"/>
        <v>0</v>
      </c>
      <c r="N2938" s="1318" t="e">
        <f t="shared" si="1765"/>
        <v>#VALUE!</v>
      </c>
      <c r="O2938" s="1318">
        <f t="shared" si="1765"/>
        <v>0</v>
      </c>
      <c r="P2938" s="1318" t="e">
        <f t="shared" si="1765"/>
        <v>#VALUE!</v>
      </c>
      <c r="Q2938" s="356">
        <f t="shared" ref="Q2938:X2938" si="1766">SUM(Q2878)</f>
        <v>0</v>
      </c>
      <c r="R2938" s="356">
        <f t="shared" si="1766"/>
        <v>0</v>
      </c>
      <c r="S2938" s="356">
        <f t="shared" si="1766"/>
        <v>0</v>
      </c>
      <c r="T2938" s="356">
        <f t="shared" si="1766"/>
        <v>0</v>
      </c>
      <c r="U2938" s="356">
        <f t="shared" ref="U2938:V2938" si="1767">SUM(U2878)</f>
        <v>0</v>
      </c>
      <c r="V2938" s="356">
        <f t="shared" si="1767"/>
        <v>0</v>
      </c>
      <c r="W2938" s="356" t="e">
        <f t="shared" si="1766"/>
        <v>#VALUE!</v>
      </c>
      <c r="X2938" s="356">
        <f t="shared" si="1766"/>
        <v>0</v>
      </c>
      <c r="Y2938" s="356"/>
      <c r="Z2938" s="356"/>
      <c r="AA2938" s="356" t="e">
        <f>SUM(AA2878)</f>
        <v>#VALUE!</v>
      </c>
      <c r="AB2938" s="356">
        <f>SUM(AB2878)</f>
        <v>0</v>
      </c>
      <c r="AC2938" s="356">
        <f>SUM(AC2878)</f>
        <v>0</v>
      </c>
      <c r="AD2938" s="356">
        <f>SUM(AD2878)</f>
        <v>0</v>
      </c>
      <c r="AE2938" s="1318"/>
      <c r="AF2938" s="356"/>
      <c r="AG2938" s="619"/>
      <c r="AH2938" s="1852"/>
    </row>
    <row r="2939" spans="1:34" s="4" customFormat="1" x14ac:dyDescent="0.25">
      <c r="A2939" s="1413"/>
      <c r="B2939" s="532" t="s">
        <v>199</v>
      </c>
      <c r="C2939" s="532"/>
      <c r="D2939" s="1552"/>
      <c r="E2939" s="1316">
        <f t="shared" ref="E2939:G2942" si="1768">E2879</f>
        <v>0</v>
      </c>
      <c r="F2939" s="1552" t="e">
        <f t="shared" si="1768"/>
        <v>#VALUE!</v>
      </c>
      <c r="G2939" s="1552">
        <f t="shared" si="1768"/>
        <v>0</v>
      </c>
      <c r="H2939" s="1552" t="e">
        <f t="shared" si="1764"/>
        <v>#VALUE!</v>
      </c>
      <c r="I2939" s="1552">
        <f t="shared" ref="I2939:Q2939" si="1769">I2879</f>
        <v>0</v>
      </c>
      <c r="J2939" s="1552">
        <f t="shared" si="1769"/>
        <v>0</v>
      </c>
      <c r="K2939" s="1552">
        <f t="shared" si="1769"/>
        <v>0</v>
      </c>
      <c r="L2939" s="1552">
        <f t="shared" si="1769"/>
        <v>0</v>
      </c>
      <c r="M2939" s="1552">
        <f t="shared" si="1769"/>
        <v>0</v>
      </c>
      <c r="N2939" s="1552">
        <f t="shared" si="1769"/>
        <v>0</v>
      </c>
      <c r="O2939" s="1552">
        <f t="shared" si="1769"/>
        <v>0</v>
      </c>
      <c r="P2939" s="1552">
        <f t="shared" si="1769"/>
        <v>0</v>
      </c>
      <c r="Q2939" s="358">
        <f t="shared" si="1769"/>
        <v>0</v>
      </c>
      <c r="R2939" s="358">
        <f t="shared" ref="R2939:S2939" si="1770">R2879</f>
        <v>0</v>
      </c>
      <c r="S2939" s="358">
        <f t="shared" si="1770"/>
        <v>0</v>
      </c>
      <c r="T2939" s="358">
        <f t="shared" ref="T2939:U2939" si="1771">T2879</f>
        <v>0</v>
      </c>
      <c r="U2939" s="358">
        <f t="shared" si="1771"/>
        <v>0</v>
      </c>
      <c r="V2939" s="358">
        <f t="shared" ref="V2939" si="1772">V2879</f>
        <v>0</v>
      </c>
      <c r="W2939" s="358">
        <f>W2879</f>
        <v>0</v>
      </c>
      <c r="X2939" s="358">
        <f>X2879</f>
        <v>0</v>
      </c>
      <c r="Y2939" s="358"/>
      <c r="Z2939" s="358"/>
      <c r="AA2939" s="358">
        <f t="shared" ref="AA2939:AD2942" si="1773">AA2879</f>
        <v>0</v>
      </c>
      <c r="AB2939" s="358">
        <f t="shared" si="1773"/>
        <v>0</v>
      </c>
      <c r="AC2939" s="358">
        <f t="shared" si="1773"/>
        <v>0</v>
      </c>
      <c r="AD2939" s="358">
        <f t="shared" si="1773"/>
        <v>0</v>
      </c>
      <c r="AE2939" s="1552"/>
      <c r="AF2939" s="358"/>
      <c r="AG2939" s="619"/>
      <c r="AH2939" s="1852"/>
    </row>
    <row r="2940" spans="1:34" x14ac:dyDescent="0.25">
      <c r="B2940" s="527" t="s">
        <v>200</v>
      </c>
      <c r="C2940" s="527"/>
      <c r="D2940" s="2091"/>
      <c r="E2940" s="263">
        <f t="shared" si="1768"/>
        <v>0</v>
      </c>
      <c r="F2940" s="2091" t="e">
        <f t="shared" si="1768"/>
        <v>#VALUE!</v>
      </c>
      <c r="G2940" s="2091">
        <f t="shared" si="1768"/>
        <v>0</v>
      </c>
      <c r="H2940" s="2091" t="e">
        <f t="shared" si="1764"/>
        <v>#VALUE!</v>
      </c>
      <c r="I2940" s="2091">
        <f t="shared" ref="I2940:X2940" si="1774">I2880</f>
        <v>0</v>
      </c>
      <c r="J2940" s="2091">
        <f t="shared" si="1774"/>
        <v>0</v>
      </c>
      <c r="K2940" s="2091">
        <f t="shared" si="1774"/>
        <v>0</v>
      </c>
      <c r="L2940" s="2091">
        <f t="shared" si="1774"/>
        <v>0</v>
      </c>
      <c r="M2940" s="2091">
        <f>M2880</f>
        <v>0</v>
      </c>
      <c r="N2940" s="2091">
        <f t="shared" si="1774"/>
        <v>0</v>
      </c>
      <c r="O2940" s="2091">
        <f t="shared" si="1774"/>
        <v>0</v>
      </c>
      <c r="P2940" s="2091">
        <f t="shared" si="1774"/>
        <v>0</v>
      </c>
      <c r="Q2940" s="358">
        <f t="shared" si="1774"/>
        <v>0</v>
      </c>
      <c r="R2940" s="358">
        <f t="shared" ref="R2940:S2940" si="1775">R2880</f>
        <v>0</v>
      </c>
      <c r="S2940" s="358">
        <f t="shared" si="1775"/>
        <v>0</v>
      </c>
      <c r="T2940" s="358">
        <f t="shared" ref="T2940:U2940" si="1776">T2880</f>
        <v>0</v>
      </c>
      <c r="U2940" s="358">
        <f t="shared" si="1776"/>
        <v>0</v>
      </c>
      <c r="V2940" s="358">
        <f t="shared" ref="V2940" si="1777">V2880</f>
        <v>0</v>
      </c>
      <c r="W2940" s="358">
        <f t="shared" si="1774"/>
        <v>0</v>
      </c>
      <c r="X2940" s="358">
        <f t="shared" si="1774"/>
        <v>0</v>
      </c>
      <c r="Y2940" s="358"/>
      <c r="Z2940" s="358"/>
      <c r="AA2940" s="358">
        <f t="shared" si="1773"/>
        <v>0</v>
      </c>
      <c r="AB2940" s="358">
        <f t="shared" si="1773"/>
        <v>0</v>
      </c>
      <c r="AC2940" s="358">
        <f t="shared" si="1773"/>
        <v>0</v>
      </c>
      <c r="AD2940" s="358">
        <f t="shared" si="1773"/>
        <v>0</v>
      </c>
      <c r="AE2940" s="2091"/>
      <c r="AF2940" s="358"/>
      <c r="AG2940" s="619"/>
      <c r="AH2940" s="1852"/>
    </row>
    <row r="2941" spans="1:34" ht="30" x14ac:dyDescent="0.25">
      <c r="B2941" s="530" t="s">
        <v>201</v>
      </c>
      <c r="C2941" s="530"/>
      <c r="D2941" s="2092"/>
      <c r="E2941" s="263">
        <f t="shared" si="1768"/>
        <v>0</v>
      </c>
      <c r="F2941" s="2092" t="e">
        <f t="shared" si="1768"/>
        <v>#VALUE!</v>
      </c>
      <c r="G2941" s="2092">
        <f t="shared" si="1768"/>
        <v>0</v>
      </c>
      <c r="H2941" s="2091" t="e">
        <f t="shared" si="1764"/>
        <v>#VALUE!</v>
      </c>
      <c r="I2941" s="2091">
        <f t="shared" ref="I2941:X2941" si="1778">I2881</f>
        <v>0</v>
      </c>
      <c r="J2941" s="2091">
        <f t="shared" si="1778"/>
        <v>0</v>
      </c>
      <c r="K2941" s="2091">
        <f t="shared" si="1778"/>
        <v>0</v>
      </c>
      <c r="L2941" s="2092">
        <f t="shared" si="1778"/>
        <v>0</v>
      </c>
      <c r="M2941" s="2092">
        <f>M2881</f>
        <v>0</v>
      </c>
      <c r="N2941" s="2091">
        <f t="shared" si="1778"/>
        <v>0</v>
      </c>
      <c r="O2941" s="2091">
        <f t="shared" si="1778"/>
        <v>0</v>
      </c>
      <c r="P2941" s="2092">
        <f t="shared" si="1778"/>
        <v>0</v>
      </c>
      <c r="Q2941" s="358">
        <f t="shared" si="1778"/>
        <v>0</v>
      </c>
      <c r="R2941" s="358">
        <f t="shared" ref="R2941:S2941" si="1779">R2881</f>
        <v>0</v>
      </c>
      <c r="S2941" s="358">
        <f t="shared" si="1779"/>
        <v>0</v>
      </c>
      <c r="T2941" s="358">
        <f t="shared" ref="T2941:U2941" si="1780">T2881</f>
        <v>0</v>
      </c>
      <c r="U2941" s="358">
        <f t="shared" si="1780"/>
        <v>0</v>
      </c>
      <c r="V2941" s="358">
        <f t="shared" ref="V2941" si="1781">V2881</f>
        <v>0</v>
      </c>
      <c r="W2941" s="358">
        <f t="shared" si="1778"/>
        <v>0</v>
      </c>
      <c r="X2941" s="358">
        <f t="shared" si="1778"/>
        <v>0</v>
      </c>
      <c r="Y2941" s="359"/>
      <c r="Z2941" s="359"/>
      <c r="AA2941" s="359">
        <f t="shared" si="1773"/>
        <v>0</v>
      </c>
      <c r="AB2941" s="359">
        <f t="shared" si="1773"/>
        <v>0</v>
      </c>
      <c r="AC2941" s="359">
        <f t="shared" si="1773"/>
        <v>0</v>
      </c>
      <c r="AD2941" s="358">
        <f t="shared" si="1773"/>
        <v>0</v>
      </c>
      <c r="AE2941" s="2092"/>
      <c r="AF2941" s="358"/>
      <c r="AG2941" s="619"/>
      <c r="AH2941" s="1852"/>
    </row>
    <row r="2942" spans="1:34" s="203" customFormat="1" ht="15.75" thickBot="1" x14ac:dyDescent="0.3">
      <c r="A2942" s="1413"/>
      <c r="B2942" s="2084" t="s">
        <v>206</v>
      </c>
      <c r="C2942" s="2084"/>
      <c r="D2942" s="2093"/>
      <c r="E2942" s="1027">
        <f t="shared" si="1768"/>
        <v>0</v>
      </c>
      <c r="F2942" s="2093" t="e">
        <f t="shared" si="1768"/>
        <v>#VALUE!</v>
      </c>
      <c r="G2942" s="2093">
        <f t="shared" si="1768"/>
        <v>0</v>
      </c>
      <c r="H2942" s="1609" t="e">
        <f t="shared" si="1764"/>
        <v>#VALUE!</v>
      </c>
      <c r="I2942" s="1609"/>
      <c r="J2942" s="1609"/>
      <c r="K2942" s="1609"/>
      <c r="L2942" s="2093"/>
      <c r="M2942" s="2093"/>
      <c r="N2942" s="1609"/>
      <c r="O2942" s="1609"/>
      <c r="P2942" s="2093"/>
      <c r="Q2942" s="595">
        <f t="shared" ref="Q2942:Z2942" si="1782">Q2882</f>
        <v>0</v>
      </c>
      <c r="R2942" s="595">
        <f t="shared" si="1782"/>
        <v>0</v>
      </c>
      <c r="S2942" s="595">
        <f t="shared" ref="S2942:T2942" si="1783">S2882</f>
        <v>0</v>
      </c>
      <c r="T2942" s="595">
        <f t="shared" si="1783"/>
        <v>0</v>
      </c>
      <c r="U2942" s="595">
        <f t="shared" ref="U2942:V2942" si="1784">U2882</f>
        <v>0</v>
      </c>
      <c r="V2942" s="595">
        <f t="shared" si="1784"/>
        <v>0</v>
      </c>
      <c r="W2942" s="595" t="e">
        <f t="shared" si="1782"/>
        <v>#VALUE!</v>
      </c>
      <c r="X2942" s="595">
        <f t="shared" si="1782"/>
        <v>0</v>
      </c>
      <c r="Y2942" s="406">
        <f t="shared" si="1782"/>
        <v>0</v>
      </c>
      <c r="Z2942" s="406">
        <f t="shared" si="1782"/>
        <v>0</v>
      </c>
      <c r="AA2942" s="406" t="e">
        <f t="shared" si="1773"/>
        <v>#VALUE!</v>
      </c>
      <c r="AB2942" s="406">
        <f t="shared" si="1773"/>
        <v>0</v>
      </c>
      <c r="AC2942" s="406">
        <f t="shared" si="1773"/>
        <v>0</v>
      </c>
      <c r="AD2942" s="595">
        <f t="shared" si="1773"/>
        <v>0</v>
      </c>
      <c r="AE2942" s="2093"/>
      <c r="AF2942" s="595"/>
      <c r="AG2942" s="619"/>
      <c r="AH2942" s="1852"/>
    </row>
    <row r="2943" spans="1:34" ht="31.5" x14ac:dyDescent="0.25">
      <c r="B2943" s="1281" t="s">
        <v>407</v>
      </c>
      <c r="C2943" s="1334"/>
      <c r="D2943" s="1108"/>
      <c r="E2943" s="283"/>
      <c r="F2943" s="574"/>
      <c r="G2943" s="574"/>
      <c r="H2943" s="574"/>
      <c r="I2943" s="1335"/>
      <c r="J2943" s="1335"/>
      <c r="K2943" s="1140"/>
      <c r="L2943" s="1140"/>
      <c r="M2943" s="1140"/>
      <c r="N2943" s="1140"/>
      <c r="O2943" s="1140"/>
      <c r="P2943" s="1140"/>
      <c r="Q2943" s="357"/>
      <c r="R2943" s="357"/>
      <c r="S2943" s="357"/>
      <c r="T2943" s="357"/>
      <c r="U2943" s="357"/>
      <c r="V2943" s="357"/>
      <c r="W2943" s="357"/>
      <c r="X2943" s="357"/>
      <c r="Y2943" s="357"/>
      <c r="Z2943" s="357"/>
      <c r="AA2943" s="357"/>
      <c r="AB2943" s="357"/>
      <c r="AC2943" s="357"/>
      <c r="AD2943" s="357"/>
      <c r="AE2943" s="574"/>
      <c r="AF2943" s="357"/>
      <c r="AG2943" s="619"/>
      <c r="AH2943" s="1852"/>
    </row>
    <row r="2944" spans="1:34" x14ac:dyDescent="0.25">
      <c r="B2944" s="1005" t="s">
        <v>5</v>
      </c>
      <c r="C2944" s="1006"/>
      <c r="D2944" s="1005"/>
      <c r="E2944" s="262"/>
      <c r="F2944" s="230"/>
      <c r="G2944" s="230"/>
      <c r="H2944" s="230"/>
      <c r="I2944" s="1336"/>
      <c r="J2944" s="1336"/>
      <c r="K2944" s="1337"/>
      <c r="L2944" s="1337"/>
      <c r="M2944" s="1337"/>
      <c r="N2944" s="1337"/>
      <c r="O2944" s="1337"/>
      <c r="P2944" s="1337"/>
      <c r="Q2944" s="358"/>
      <c r="R2944" s="358"/>
      <c r="S2944" s="358"/>
      <c r="T2944" s="358"/>
      <c r="U2944" s="358"/>
      <c r="V2944" s="358"/>
      <c r="W2944" s="358"/>
      <c r="X2944" s="358"/>
      <c r="Y2944" s="358"/>
      <c r="Z2944" s="358"/>
      <c r="AA2944" s="358"/>
      <c r="AB2944" s="358"/>
      <c r="AC2944" s="358"/>
      <c r="AD2944" s="358"/>
      <c r="AE2944" s="230"/>
      <c r="AF2944" s="358"/>
      <c r="AG2944" s="619"/>
      <c r="AH2944" s="1852"/>
    </row>
    <row r="2945" spans="2:34" x14ac:dyDescent="0.25">
      <c r="B2945" s="2" t="s">
        <v>24</v>
      </c>
      <c r="C2945" s="430" t="s">
        <v>260</v>
      </c>
      <c r="D2945" s="230">
        <v>340</v>
      </c>
      <c r="E2945" s="262"/>
      <c r="F2945" s="177" t="e">
        <f t="shared" ref="F2945:F2953" si="1785">E2945/12*$B$4</f>
        <v>#VALUE!</v>
      </c>
      <c r="G2945" s="177">
        <v>1</v>
      </c>
      <c r="H2945" s="177" t="e">
        <f t="shared" ref="H2945:H2954" si="1786">G2945/F2945*100</f>
        <v>#VALUE!</v>
      </c>
      <c r="I2945" s="1338"/>
      <c r="J2945" s="206">
        <f t="shared" ref="J2945:J2954" si="1787">M2945/G2945</f>
        <v>10</v>
      </c>
      <c r="K2945" s="207">
        <f t="shared" ref="K2945:K2953" si="1788">ROUND(E2945*I2945,0)</f>
        <v>0</v>
      </c>
      <c r="L2945" s="207" t="e">
        <f t="shared" ref="L2945:L2953" si="1789">ROUND(K2945/12*$B$4,0)</f>
        <v>#VALUE!</v>
      </c>
      <c r="M2945" s="207">
        <v>10</v>
      </c>
      <c r="N2945" s="207" t="e">
        <f t="shared" ref="N2945:N2954" si="1790">M2945/L2945*100</f>
        <v>#VALUE!</v>
      </c>
      <c r="O2945" s="207">
        <f t="shared" ref="O2945:O2953" si="1791">ROUND(K2945/D2945,0)</f>
        <v>0</v>
      </c>
      <c r="P2945" s="207" t="e">
        <f t="shared" ref="P2945:P2953" si="1792">M2945/$B$4*12/O2945</f>
        <v>#VALUE!</v>
      </c>
      <c r="Q2945" s="358"/>
      <c r="R2945" s="358"/>
      <c r="S2945" s="358"/>
      <c r="T2945" s="358"/>
      <c r="U2945" s="358"/>
      <c r="V2945" s="358"/>
      <c r="W2945" s="358"/>
      <c r="X2945" s="358"/>
      <c r="Y2945" s="358"/>
      <c r="Z2945" s="358"/>
      <c r="AA2945" s="358"/>
      <c r="AB2945" s="358"/>
      <c r="AC2945" s="358"/>
      <c r="AD2945" s="358"/>
      <c r="AE2945" s="177"/>
      <c r="AF2945" s="358"/>
      <c r="AG2945" s="619"/>
      <c r="AH2945" s="1852"/>
    </row>
    <row r="2946" spans="2:34" x14ac:dyDescent="0.25">
      <c r="B2946" s="2" t="s">
        <v>25</v>
      </c>
      <c r="C2946" s="430" t="s">
        <v>260</v>
      </c>
      <c r="D2946" s="230">
        <v>300</v>
      </c>
      <c r="E2946" s="262"/>
      <c r="F2946" s="177" t="e">
        <f t="shared" si="1785"/>
        <v>#VALUE!</v>
      </c>
      <c r="G2946" s="177">
        <v>0</v>
      </c>
      <c r="H2946" s="177" t="e">
        <f t="shared" si="1786"/>
        <v>#VALUE!</v>
      </c>
      <c r="I2946" s="1338"/>
      <c r="J2946" s="206" t="e">
        <f t="shared" si="1787"/>
        <v>#DIV/0!</v>
      </c>
      <c r="K2946" s="207">
        <f t="shared" si="1788"/>
        <v>0</v>
      </c>
      <c r="L2946" s="207" t="e">
        <f t="shared" si="1789"/>
        <v>#VALUE!</v>
      </c>
      <c r="M2946" s="207"/>
      <c r="N2946" s="207" t="e">
        <f t="shared" si="1790"/>
        <v>#VALUE!</v>
      </c>
      <c r="O2946" s="207">
        <f t="shared" si="1791"/>
        <v>0</v>
      </c>
      <c r="P2946" s="207" t="e">
        <f t="shared" si="1792"/>
        <v>#VALUE!</v>
      </c>
      <c r="Q2946" s="358"/>
      <c r="R2946" s="358"/>
      <c r="S2946" s="358"/>
      <c r="T2946" s="358"/>
      <c r="U2946" s="358"/>
      <c r="V2946" s="358"/>
      <c r="W2946" s="358"/>
      <c r="X2946" s="358"/>
      <c r="Y2946" s="358"/>
      <c r="Z2946" s="358"/>
      <c r="AA2946" s="358"/>
      <c r="AB2946" s="358"/>
      <c r="AC2946" s="358"/>
      <c r="AD2946" s="358"/>
      <c r="AE2946" s="177"/>
      <c r="AF2946" s="358"/>
      <c r="AG2946" s="619"/>
      <c r="AH2946" s="1852"/>
    </row>
    <row r="2947" spans="2:34" x14ac:dyDescent="0.25">
      <c r="B2947" s="2" t="s">
        <v>455</v>
      </c>
      <c r="C2947" s="430" t="s">
        <v>260</v>
      </c>
      <c r="D2947" s="230">
        <v>340</v>
      </c>
      <c r="E2947" s="262"/>
      <c r="F2947" s="177" t="e">
        <f t="shared" si="1785"/>
        <v>#VALUE!</v>
      </c>
      <c r="G2947" s="177">
        <v>0</v>
      </c>
      <c r="H2947" s="177" t="e">
        <f t="shared" si="1786"/>
        <v>#VALUE!</v>
      </c>
      <c r="I2947" s="1338"/>
      <c r="J2947" s="206" t="e">
        <f t="shared" si="1787"/>
        <v>#DIV/0!</v>
      </c>
      <c r="K2947" s="207">
        <f t="shared" si="1788"/>
        <v>0</v>
      </c>
      <c r="L2947" s="207" t="e">
        <f>ROUND(K2947/12*$B$4,0)</f>
        <v>#VALUE!</v>
      </c>
      <c r="M2947" s="207"/>
      <c r="N2947" s="207" t="e">
        <f t="shared" si="1790"/>
        <v>#VALUE!</v>
      </c>
      <c r="O2947" s="207">
        <f t="shared" si="1791"/>
        <v>0</v>
      </c>
      <c r="P2947" s="207" t="e">
        <f>M2947/$B$4*12/O2947</f>
        <v>#VALUE!</v>
      </c>
      <c r="Q2947" s="358"/>
      <c r="R2947" s="358"/>
      <c r="S2947" s="358"/>
      <c r="T2947" s="358"/>
      <c r="U2947" s="358"/>
      <c r="V2947" s="358"/>
      <c r="W2947" s="358"/>
      <c r="X2947" s="358"/>
      <c r="Y2947" s="358"/>
      <c r="Z2947" s="358"/>
      <c r="AA2947" s="358"/>
      <c r="AB2947" s="358"/>
      <c r="AC2947" s="358"/>
      <c r="AD2947" s="358"/>
      <c r="AE2947" s="177"/>
      <c r="AF2947" s="358"/>
      <c r="AG2947" s="619"/>
      <c r="AH2947" s="1852"/>
    </row>
    <row r="2948" spans="2:34" x14ac:dyDescent="0.25">
      <c r="B2948" s="2" t="s">
        <v>215</v>
      </c>
      <c r="C2948" s="430" t="s">
        <v>260</v>
      </c>
      <c r="D2948" s="230">
        <v>330</v>
      </c>
      <c r="E2948" s="262"/>
      <c r="F2948" s="177" t="e">
        <f t="shared" si="1785"/>
        <v>#VALUE!</v>
      </c>
      <c r="G2948" s="177">
        <v>0</v>
      </c>
      <c r="H2948" s="177" t="e">
        <f t="shared" si="1786"/>
        <v>#VALUE!</v>
      </c>
      <c r="I2948" s="1338"/>
      <c r="J2948" s="206" t="e">
        <f t="shared" si="1787"/>
        <v>#DIV/0!</v>
      </c>
      <c r="K2948" s="207">
        <f t="shared" si="1788"/>
        <v>0</v>
      </c>
      <c r="L2948" s="207" t="e">
        <f t="shared" si="1789"/>
        <v>#VALUE!</v>
      </c>
      <c r="M2948" s="207"/>
      <c r="N2948" s="207" t="e">
        <f t="shared" si="1790"/>
        <v>#VALUE!</v>
      </c>
      <c r="O2948" s="207">
        <f t="shared" si="1791"/>
        <v>0</v>
      </c>
      <c r="P2948" s="207" t="e">
        <f t="shared" si="1792"/>
        <v>#VALUE!</v>
      </c>
      <c r="Q2948" s="358"/>
      <c r="R2948" s="358"/>
      <c r="S2948" s="358"/>
      <c r="T2948" s="358"/>
      <c r="U2948" s="358"/>
      <c r="V2948" s="358"/>
      <c r="W2948" s="358"/>
      <c r="X2948" s="358"/>
      <c r="Y2948" s="358"/>
      <c r="Z2948" s="358"/>
      <c r="AA2948" s="358"/>
      <c r="AB2948" s="358"/>
      <c r="AC2948" s="358"/>
      <c r="AD2948" s="358"/>
      <c r="AE2948" s="177"/>
      <c r="AF2948" s="358"/>
      <c r="AG2948" s="619"/>
      <c r="AH2948" s="1852"/>
    </row>
    <row r="2949" spans="2:34" x14ac:dyDescent="0.25">
      <c r="B2949" s="1058" t="s">
        <v>9</v>
      </c>
      <c r="C2949" s="430" t="s">
        <v>260</v>
      </c>
      <c r="D2949" s="1046">
        <v>340</v>
      </c>
      <c r="E2949" s="263"/>
      <c r="F2949" s="183" t="e">
        <f t="shared" si="1785"/>
        <v>#VALUE!</v>
      </c>
      <c r="G2949" s="183">
        <v>1</v>
      </c>
      <c r="H2949" s="183" t="e">
        <f t="shared" si="1786"/>
        <v>#VALUE!</v>
      </c>
      <c r="I2949" s="1339"/>
      <c r="J2949" s="636">
        <f t="shared" si="1787"/>
        <v>1</v>
      </c>
      <c r="K2949" s="321">
        <f t="shared" si="1788"/>
        <v>0</v>
      </c>
      <c r="L2949" s="321" t="e">
        <f t="shared" si="1789"/>
        <v>#VALUE!</v>
      </c>
      <c r="M2949" s="321">
        <v>1</v>
      </c>
      <c r="N2949" s="321" t="e">
        <f t="shared" si="1790"/>
        <v>#VALUE!</v>
      </c>
      <c r="O2949" s="321">
        <f t="shared" si="1791"/>
        <v>0</v>
      </c>
      <c r="P2949" s="321" t="e">
        <f t="shared" si="1792"/>
        <v>#VALUE!</v>
      </c>
      <c r="Q2949" s="358"/>
      <c r="R2949" s="358"/>
      <c r="S2949" s="358"/>
      <c r="T2949" s="358"/>
      <c r="U2949" s="358"/>
      <c r="V2949" s="358"/>
      <c r="W2949" s="358"/>
      <c r="X2949" s="358"/>
      <c r="Y2949" s="358"/>
      <c r="Z2949" s="358"/>
      <c r="AA2949" s="358"/>
      <c r="AB2949" s="358"/>
      <c r="AC2949" s="358"/>
      <c r="AD2949" s="358"/>
      <c r="AE2949" s="183"/>
      <c r="AF2949" s="358"/>
      <c r="AG2949" s="619"/>
      <c r="AH2949" s="1852"/>
    </row>
    <row r="2950" spans="2:34" x14ac:dyDescent="0.25">
      <c r="B2950" s="2" t="s">
        <v>26</v>
      </c>
      <c r="C2950" s="430" t="s">
        <v>260</v>
      </c>
      <c r="D2950" s="230">
        <v>340</v>
      </c>
      <c r="E2950" s="262"/>
      <c r="F2950" s="177" t="e">
        <f t="shared" si="1785"/>
        <v>#VALUE!</v>
      </c>
      <c r="G2950" s="177">
        <v>0</v>
      </c>
      <c r="H2950" s="177" t="e">
        <f t="shared" si="1786"/>
        <v>#VALUE!</v>
      </c>
      <c r="I2950" s="1338"/>
      <c r="J2950" s="206" t="e">
        <f t="shared" si="1787"/>
        <v>#DIV/0!</v>
      </c>
      <c r="K2950" s="207">
        <f t="shared" si="1788"/>
        <v>0</v>
      </c>
      <c r="L2950" s="207" t="e">
        <f t="shared" si="1789"/>
        <v>#VALUE!</v>
      </c>
      <c r="M2950" s="207"/>
      <c r="N2950" s="207" t="e">
        <f t="shared" si="1790"/>
        <v>#VALUE!</v>
      </c>
      <c r="O2950" s="207">
        <f t="shared" si="1791"/>
        <v>0</v>
      </c>
      <c r="P2950" s="207" t="e">
        <f t="shared" si="1792"/>
        <v>#VALUE!</v>
      </c>
      <c r="Q2950" s="358"/>
      <c r="R2950" s="358"/>
      <c r="S2950" s="358"/>
      <c r="T2950" s="358"/>
      <c r="U2950" s="358"/>
      <c r="V2950" s="358"/>
      <c r="W2950" s="358"/>
      <c r="X2950" s="358"/>
      <c r="Y2950" s="358"/>
      <c r="Z2950" s="358"/>
      <c r="AA2950" s="358"/>
      <c r="AB2950" s="358"/>
      <c r="AC2950" s="358"/>
      <c r="AD2950" s="358"/>
      <c r="AE2950" s="177"/>
      <c r="AF2950" s="358"/>
      <c r="AG2950" s="619"/>
      <c r="AH2950" s="1852"/>
    </row>
    <row r="2951" spans="2:34" x14ac:dyDescent="0.25">
      <c r="B2951" s="2" t="s">
        <v>65</v>
      </c>
      <c r="C2951" s="430" t="s">
        <v>260</v>
      </c>
      <c r="D2951" s="230">
        <v>320</v>
      </c>
      <c r="E2951" s="262"/>
      <c r="F2951" s="177" t="e">
        <f t="shared" si="1785"/>
        <v>#VALUE!</v>
      </c>
      <c r="G2951" s="177">
        <v>3</v>
      </c>
      <c r="H2951" s="177" t="e">
        <f t="shared" si="1786"/>
        <v>#VALUE!</v>
      </c>
      <c r="I2951" s="568"/>
      <c r="J2951" s="206">
        <f t="shared" si="1787"/>
        <v>7</v>
      </c>
      <c r="K2951" s="207">
        <f t="shared" si="1788"/>
        <v>0</v>
      </c>
      <c r="L2951" s="207" t="e">
        <f t="shared" si="1789"/>
        <v>#VALUE!</v>
      </c>
      <c r="M2951" s="207">
        <v>21</v>
      </c>
      <c r="N2951" s="207" t="e">
        <f t="shared" si="1790"/>
        <v>#VALUE!</v>
      </c>
      <c r="O2951" s="207">
        <f t="shared" si="1791"/>
        <v>0</v>
      </c>
      <c r="P2951" s="207" t="e">
        <f t="shared" si="1792"/>
        <v>#VALUE!</v>
      </c>
      <c r="Q2951" s="358"/>
      <c r="R2951" s="358"/>
      <c r="S2951" s="358"/>
      <c r="T2951" s="358"/>
      <c r="U2951" s="358"/>
      <c r="V2951" s="358"/>
      <c r="W2951" s="358"/>
      <c r="X2951" s="358"/>
      <c r="Y2951" s="358"/>
      <c r="Z2951" s="358"/>
      <c r="AA2951" s="358"/>
      <c r="AB2951" s="358"/>
      <c r="AC2951" s="358"/>
      <c r="AD2951" s="358"/>
      <c r="AE2951" s="177"/>
      <c r="AF2951" s="358"/>
      <c r="AG2951" s="619"/>
      <c r="AH2951" s="1852"/>
    </row>
    <row r="2952" spans="2:34" x14ac:dyDescent="0.25">
      <c r="B2952" s="2" t="s">
        <v>10</v>
      </c>
      <c r="C2952" s="430" t="s">
        <v>260</v>
      </c>
      <c r="D2952" s="230">
        <v>340</v>
      </c>
      <c r="E2952" s="262"/>
      <c r="F2952" s="177" t="e">
        <f t="shared" si="1785"/>
        <v>#VALUE!</v>
      </c>
      <c r="G2952" s="177">
        <v>3</v>
      </c>
      <c r="H2952" s="177" t="e">
        <f t="shared" si="1786"/>
        <v>#VALUE!</v>
      </c>
      <c r="I2952" s="1338"/>
      <c r="J2952" s="206">
        <f t="shared" si="1787"/>
        <v>5.333333333333333</v>
      </c>
      <c r="K2952" s="207">
        <f t="shared" si="1788"/>
        <v>0</v>
      </c>
      <c r="L2952" s="207" t="e">
        <f t="shared" si="1789"/>
        <v>#VALUE!</v>
      </c>
      <c r="M2952" s="207">
        <v>16</v>
      </c>
      <c r="N2952" s="207" t="e">
        <f t="shared" si="1790"/>
        <v>#VALUE!</v>
      </c>
      <c r="O2952" s="207">
        <f t="shared" si="1791"/>
        <v>0</v>
      </c>
      <c r="P2952" s="207" t="e">
        <f t="shared" si="1792"/>
        <v>#VALUE!</v>
      </c>
      <c r="Q2952" s="358"/>
      <c r="R2952" s="358"/>
      <c r="S2952" s="358"/>
      <c r="T2952" s="358"/>
      <c r="U2952" s="358"/>
      <c r="V2952" s="358"/>
      <c r="W2952" s="358"/>
      <c r="X2952" s="358"/>
      <c r="Y2952" s="358"/>
      <c r="Z2952" s="358"/>
      <c r="AA2952" s="358"/>
      <c r="AB2952" s="358"/>
      <c r="AC2952" s="358"/>
      <c r="AD2952" s="358"/>
      <c r="AE2952" s="177"/>
      <c r="AF2952" s="358"/>
      <c r="AG2952" s="619"/>
      <c r="AH2952" s="1852"/>
    </row>
    <row r="2953" spans="2:34" x14ac:dyDescent="0.25">
      <c r="B2953" s="1058" t="s">
        <v>6</v>
      </c>
      <c r="C2953" s="430" t="s">
        <v>260</v>
      </c>
      <c r="D2953" s="1046">
        <v>340</v>
      </c>
      <c r="E2953" s="263"/>
      <c r="F2953" s="183" t="e">
        <f t="shared" si="1785"/>
        <v>#VALUE!</v>
      </c>
      <c r="G2953" s="183">
        <v>11</v>
      </c>
      <c r="H2953" s="183" t="e">
        <f t="shared" si="1786"/>
        <v>#VALUE!</v>
      </c>
      <c r="I2953" s="1339"/>
      <c r="J2953" s="636">
        <f t="shared" si="1787"/>
        <v>3.5454545454545454</v>
      </c>
      <c r="K2953" s="321">
        <f t="shared" si="1788"/>
        <v>0</v>
      </c>
      <c r="L2953" s="321" t="e">
        <f t="shared" si="1789"/>
        <v>#VALUE!</v>
      </c>
      <c r="M2953" s="321">
        <v>39</v>
      </c>
      <c r="N2953" s="321" t="e">
        <f t="shared" si="1790"/>
        <v>#VALUE!</v>
      </c>
      <c r="O2953" s="321">
        <f t="shared" si="1791"/>
        <v>0</v>
      </c>
      <c r="P2953" s="321" t="e">
        <f t="shared" si="1792"/>
        <v>#VALUE!</v>
      </c>
      <c r="Q2953" s="359"/>
      <c r="R2953" s="359"/>
      <c r="S2953" s="359"/>
      <c r="T2953" s="359"/>
      <c r="U2953" s="359"/>
      <c r="V2953" s="359"/>
      <c r="W2953" s="365"/>
      <c r="X2953" s="359"/>
      <c r="Y2953" s="359"/>
      <c r="Z2953" s="359"/>
      <c r="AA2953" s="359"/>
      <c r="AB2953" s="359"/>
      <c r="AC2953" s="359"/>
      <c r="AD2953" s="359"/>
      <c r="AE2953" s="183"/>
      <c r="AF2953" s="359"/>
      <c r="AG2953" s="619"/>
      <c r="AH2953" s="1852"/>
    </row>
    <row r="2954" spans="2:34" x14ac:dyDescent="0.25">
      <c r="B2954" s="796" t="s">
        <v>7</v>
      </c>
      <c r="C2954" s="796"/>
      <c r="D2954" s="796"/>
      <c r="E2954" s="294">
        <f>SUM(E2945:E2953)</f>
        <v>0</v>
      </c>
      <c r="F2954" s="1081" t="e">
        <f>SUM(F2945:F2953)</f>
        <v>#VALUE!</v>
      </c>
      <c r="G2954" s="1081">
        <f>SUM(G2945:G2953)</f>
        <v>19</v>
      </c>
      <c r="H2954" s="1081" t="e">
        <f t="shared" si="1786"/>
        <v>#VALUE!</v>
      </c>
      <c r="I2954" s="1340" t="e">
        <f>SUM(K2954/E2954)</f>
        <v>#DIV/0!</v>
      </c>
      <c r="J2954" s="7">
        <f t="shared" si="1787"/>
        <v>4.5789473684210522</v>
      </c>
      <c r="K2954" s="1008">
        <f>SUM(K2945:K2953)</f>
        <v>0</v>
      </c>
      <c r="L2954" s="1008" t="e">
        <f>SUM(L2945:L2953)</f>
        <v>#VALUE!</v>
      </c>
      <c r="M2954" s="1008">
        <f>SUM(M2945:M2953)</f>
        <v>87</v>
      </c>
      <c r="N2954" s="717" t="e">
        <f t="shared" si="1790"/>
        <v>#VALUE!</v>
      </c>
      <c r="O2954" s="225">
        <f>SUM(O2945:O2953)</f>
        <v>0</v>
      </c>
      <c r="P2954" s="717" t="e">
        <f>M2954/$B$4*12/O2954</f>
        <v>#VALUE!</v>
      </c>
      <c r="Q2954" s="356"/>
      <c r="R2954" s="356"/>
      <c r="S2954" s="356"/>
      <c r="T2954" s="356"/>
      <c r="U2954" s="356"/>
      <c r="V2954" s="356"/>
      <c r="W2954" s="1839" t="e">
        <f t="shared" ref="W2954" si="1793">Q2954/12*$B$4+(R2954-Q2954)/11*5+(S2954-R2954)/10*4+(T2954-S2954)/9*3+(U2954-T2954)/8*2+(V2954-U2954)/7*1</f>
        <v>#VALUE!</v>
      </c>
      <c r="X2954" s="356">
        <f>AD2954-AC2954-Z2954</f>
        <v>696.60753</v>
      </c>
      <c r="Y2954" s="356"/>
      <c r="Z2954" s="356"/>
      <c r="AA2954" s="356" t="e">
        <f>X2954-W2954</f>
        <v>#VALUE!</v>
      </c>
      <c r="AB2954" s="356"/>
      <c r="AC2954" s="356"/>
      <c r="AD2954" s="356">
        <v>696.60753</v>
      </c>
      <c r="AE2954" s="1081"/>
      <c r="AF2954" s="356"/>
      <c r="AG2954" s="619"/>
      <c r="AH2954" s="1852"/>
    </row>
    <row r="2955" spans="2:34" x14ac:dyDescent="0.25">
      <c r="B2955" s="1306" t="s">
        <v>14</v>
      </c>
      <c r="C2955" s="1306"/>
      <c r="D2955" s="175"/>
      <c r="E2955" s="283"/>
      <c r="F2955" s="574"/>
      <c r="G2955" s="574"/>
      <c r="H2955" s="574"/>
      <c r="I2955" s="1341"/>
      <c r="J2955" s="1341"/>
      <c r="K2955" s="1342"/>
      <c r="L2955" s="1342"/>
      <c r="M2955" s="1342"/>
      <c r="N2955" s="1342"/>
      <c r="O2955" s="1342"/>
      <c r="P2955" s="1342"/>
      <c r="Q2955" s="357"/>
      <c r="R2955" s="357"/>
      <c r="S2955" s="357"/>
      <c r="T2955" s="357"/>
      <c r="U2955" s="357"/>
      <c r="V2955" s="357"/>
      <c r="W2955" s="357" t="e">
        <f t="shared" ref="W2955" si="1794">Q2955/12*$B$4</f>
        <v>#VALUE!</v>
      </c>
      <c r="X2955" s="357"/>
      <c r="Y2955" s="357"/>
      <c r="Z2955" s="357"/>
      <c r="AA2955" s="357"/>
      <c r="AB2955" s="357"/>
      <c r="AC2955" s="357"/>
      <c r="AD2955" s="357"/>
      <c r="AE2955" s="574"/>
      <c r="AF2955" s="357"/>
      <c r="AG2955" s="619"/>
      <c r="AH2955" s="1852"/>
    </row>
    <row r="2956" spans="2:34" ht="60" x14ac:dyDescent="0.25">
      <c r="B2956" s="582" t="s">
        <v>608</v>
      </c>
      <c r="C2956" s="1059"/>
      <c r="D2956" s="1074"/>
      <c r="E2956" s="300"/>
      <c r="F2956" s="456"/>
      <c r="G2956" s="456"/>
      <c r="H2956" s="456"/>
      <c r="I2956" s="568"/>
      <c r="J2956" s="568"/>
      <c r="K2956" s="967"/>
      <c r="L2956" s="967"/>
      <c r="M2956" s="967"/>
      <c r="N2956" s="967"/>
      <c r="O2956" s="967"/>
      <c r="P2956" s="967"/>
      <c r="Q2956" s="358"/>
      <c r="R2956" s="358"/>
      <c r="S2956" s="358"/>
      <c r="T2956" s="358"/>
      <c r="U2956" s="358"/>
      <c r="V2956" s="358"/>
      <c r="W2956" s="196" t="e">
        <f>Q2956/12*$B$4+(R2956-Q2956)/11*5+(S2956-R2956)/10*4+(T2956-S2956)/9*3+(U2956-T2956)/8*2+(V2956-U2956)/7*1</f>
        <v>#VALUE!</v>
      </c>
      <c r="X2956" s="358">
        <f>AD2956-AC2956-Z2956</f>
        <v>0</v>
      </c>
      <c r="Y2956" s="358"/>
      <c r="Z2956" s="358"/>
      <c r="AA2956" s="358" t="e">
        <f>X2956-W2956</f>
        <v>#VALUE!</v>
      </c>
      <c r="AB2956" s="358"/>
      <c r="AC2956" s="358"/>
      <c r="AD2956" s="358"/>
      <c r="AE2956" s="456"/>
      <c r="AF2956" s="358"/>
      <c r="AG2956" s="619"/>
      <c r="AH2956" s="1852"/>
    </row>
    <row r="2957" spans="2:34" x14ac:dyDescent="0.25">
      <c r="B2957" s="458" t="s">
        <v>293</v>
      </c>
      <c r="C2957" s="1059"/>
      <c r="D2957" s="1074"/>
      <c r="E2957" s="300"/>
      <c r="F2957" s="456"/>
      <c r="G2957" s="456"/>
      <c r="H2957" s="456"/>
      <c r="I2957" s="568"/>
      <c r="J2957" s="568"/>
      <c r="K2957" s="967"/>
      <c r="L2957" s="967"/>
      <c r="M2957" s="967"/>
      <c r="N2957" s="967"/>
      <c r="O2957" s="967"/>
      <c r="P2957" s="967"/>
      <c r="Q2957" s="358"/>
      <c r="R2957" s="358"/>
      <c r="S2957" s="358"/>
      <c r="T2957" s="358"/>
      <c r="U2957" s="358"/>
      <c r="V2957" s="358"/>
      <c r="W2957" s="196" t="e">
        <f t="shared" ref="W2957" si="1795">Q2957/12*$B$4+(R2957-Q2957)/11*5+(S2957-R2957)/10*4+(T2957-S2957)/9*3+(U2957-T2957)/8*2+(V2957-U2957)/7*1</f>
        <v>#VALUE!</v>
      </c>
      <c r="X2957" s="358">
        <f>AD2957-AC2957-Z2957</f>
        <v>0</v>
      </c>
      <c r="Y2957" s="358"/>
      <c r="Z2957" s="358"/>
      <c r="AA2957" s="358" t="e">
        <f>X2957-W2957</f>
        <v>#VALUE!</v>
      </c>
      <c r="AB2957" s="358"/>
      <c r="AC2957" s="358"/>
      <c r="AD2957" s="358"/>
      <c r="AE2957" s="456"/>
      <c r="AF2957" s="358"/>
      <c r="AG2957" s="619"/>
      <c r="AH2957" s="1852"/>
    </row>
    <row r="2958" spans="2:34" ht="16.5" customHeight="1" x14ac:dyDescent="0.25">
      <c r="B2958" s="453" t="s">
        <v>275</v>
      </c>
      <c r="C2958" s="416"/>
      <c r="D2958" s="3"/>
      <c r="E2958" s="469">
        <f>E2960+E2961+E2962+E2963</f>
        <v>0</v>
      </c>
      <c r="F2958" s="469" t="e">
        <f t="shared" ref="F2958:G2958" si="1796">F2960+F2961+F2962+F2963</f>
        <v>#VALUE!</v>
      </c>
      <c r="G2958" s="469">
        <f t="shared" si="1796"/>
        <v>2</v>
      </c>
      <c r="H2958" s="230" t="e">
        <f>G2958/F2958*100</f>
        <v>#VALUE!</v>
      </c>
      <c r="I2958" s="1004"/>
      <c r="J2958" s="1004"/>
      <c r="K2958" s="176"/>
      <c r="L2958" s="176"/>
      <c r="M2958" s="176"/>
      <c r="N2958" s="176"/>
      <c r="O2958" s="176"/>
      <c r="P2958" s="176"/>
      <c r="Q2958" s="358"/>
      <c r="R2958" s="358"/>
      <c r="S2958" s="358"/>
      <c r="T2958" s="358"/>
      <c r="U2958" s="358"/>
      <c r="V2958" s="358"/>
      <c r="W2958" s="358"/>
      <c r="X2958" s="360">
        <f>AD2958-AC2958-Z2958</f>
        <v>1.4290399999999999</v>
      </c>
      <c r="Y2958" s="358"/>
      <c r="Z2958" s="358"/>
      <c r="AA2958" s="358"/>
      <c r="AB2958" s="358"/>
      <c r="AC2958" s="358"/>
      <c r="AD2958" s="358">
        <v>1.4290399999999999</v>
      </c>
      <c r="AE2958" s="227"/>
      <c r="AF2958" s="358"/>
      <c r="AG2958" s="619"/>
      <c r="AH2958" s="1852"/>
    </row>
    <row r="2959" spans="2:34" ht="21.75" customHeight="1" x14ac:dyDescent="0.25">
      <c r="B2959" s="460" t="s">
        <v>195</v>
      </c>
      <c r="C2959" s="416"/>
      <c r="D2959" s="3"/>
      <c r="E2959" s="469"/>
      <c r="F2959" s="227"/>
      <c r="G2959" s="227"/>
      <c r="H2959" s="230"/>
      <c r="I2959" s="1004"/>
      <c r="J2959" s="1004"/>
      <c r="K2959" s="176"/>
      <c r="L2959" s="176"/>
      <c r="M2959" s="176"/>
      <c r="N2959" s="176"/>
      <c r="O2959" s="176"/>
      <c r="P2959" s="176"/>
      <c r="Q2959" s="358"/>
      <c r="R2959" s="358"/>
      <c r="S2959" s="358"/>
      <c r="T2959" s="358"/>
      <c r="U2959" s="358"/>
      <c r="V2959" s="358"/>
      <c r="W2959" s="358"/>
      <c r="X2959" s="358"/>
      <c r="Y2959" s="358"/>
      <c r="Z2959" s="358"/>
      <c r="AA2959" s="358"/>
      <c r="AB2959" s="358"/>
      <c r="AC2959" s="358"/>
      <c r="AD2959" s="358"/>
      <c r="AE2959" s="227"/>
      <c r="AF2959" s="358"/>
      <c r="AG2959" s="619"/>
      <c r="AH2959" s="1852"/>
    </row>
    <row r="2960" spans="2:34" ht="30" x14ac:dyDescent="0.25">
      <c r="B2960" s="459" t="s">
        <v>498</v>
      </c>
      <c r="C2960" s="416"/>
      <c r="D2960" s="3"/>
      <c r="E2960" s="329"/>
      <c r="F2960" s="227" t="e">
        <f t="shared" ref="F2960:F2963" si="1797">E2960/12*$B$4</f>
        <v>#VALUE!</v>
      </c>
      <c r="G2960" s="227">
        <v>2</v>
      </c>
      <c r="H2960" s="230" t="e">
        <f t="shared" ref="H2960:H2967" si="1798">G2960/F2960*100</f>
        <v>#VALUE!</v>
      </c>
      <c r="I2960" s="1004"/>
      <c r="J2960" s="1004"/>
      <c r="K2960" s="176"/>
      <c r="L2960" s="176"/>
      <c r="M2960" s="176"/>
      <c r="N2960" s="176"/>
      <c r="O2960" s="176"/>
      <c r="P2960" s="176"/>
      <c r="Q2960" s="358"/>
      <c r="R2960" s="358"/>
      <c r="S2960" s="358"/>
      <c r="T2960" s="358"/>
      <c r="U2960" s="358"/>
      <c r="V2960" s="358"/>
      <c r="W2960" s="358"/>
      <c r="X2960" s="358"/>
      <c r="Y2960" s="358"/>
      <c r="Z2960" s="358"/>
      <c r="AA2960" s="358"/>
      <c r="AB2960" s="358"/>
      <c r="AC2960" s="358"/>
      <c r="AD2960" s="358"/>
      <c r="AE2960" s="227"/>
      <c r="AF2960" s="358"/>
      <c r="AG2960" s="619"/>
      <c r="AH2960" s="1852"/>
    </row>
    <row r="2961" spans="2:34" ht="60" x14ac:dyDescent="0.25">
      <c r="B2961" s="3" t="s">
        <v>499</v>
      </c>
      <c r="C2961" s="416"/>
      <c r="D2961" s="3"/>
      <c r="E2961" s="329"/>
      <c r="F2961" s="227" t="e">
        <f t="shared" si="1797"/>
        <v>#VALUE!</v>
      </c>
      <c r="G2961" s="227"/>
      <c r="H2961" s="230" t="e">
        <f t="shared" si="1798"/>
        <v>#VALUE!</v>
      </c>
      <c r="I2961" s="1004"/>
      <c r="J2961" s="1004"/>
      <c r="K2961" s="176"/>
      <c r="L2961" s="176"/>
      <c r="M2961" s="176"/>
      <c r="N2961" s="176"/>
      <c r="O2961" s="176"/>
      <c r="P2961" s="176"/>
      <c r="Q2961" s="358"/>
      <c r="R2961" s="358"/>
      <c r="S2961" s="358"/>
      <c r="T2961" s="358"/>
      <c r="U2961" s="358"/>
      <c r="V2961" s="358"/>
      <c r="W2961" s="358"/>
      <c r="X2961" s="358"/>
      <c r="Y2961" s="358"/>
      <c r="Z2961" s="358"/>
      <c r="AA2961" s="358"/>
      <c r="AB2961" s="358"/>
      <c r="AC2961" s="358"/>
      <c r="AD2961" s="358"/>
      <c r="AE2961" s="227"/>
      <c r="AF2961" s="358"/>
      <c r="AG2961" s="619"/>
      <c r="AH2961" s="1852"/>
    </row>
    <row r="2962" spans="2:34" ht="45" x14ac:dyDescent="0.25">
      <c r="B2962" s="3" t="s">
        <v>500</v>
      </c>
      <c r="C2962" s="416"/>
      <c r="D2962" s="3"/>
      <c r="E2962" s="329"/>
      <c r="F2962" s="227" t="e">
        <f t="shared" si="1797"/>
        <v>#VALUE!</v>
      </c>
      <c r="G2962" s="227"/>
      <c r="H2962" s="230" t="e">
        <f t="shared" si="1798"/>
        <v>#VALUE!</v>
      </c>
      <c r="I2962" s="1004"/>
      <c r="J2962" s="1004"/>
      <c r="K2962" s="176"/>
      <c r="L2962" s="176"/>
      <c r="M2962" s="176"/>
      <c r="N2962" s="176"/>
      <c r="O2962" s="176"/>
      <c r="P2962" s="176"/>
      <c r="Q2962" s="358"/>
      <c r="R2962" s="358"/>
      <c r="S2962" s="358"/>
      <c r="T2962" s="358"/>
      <c r="U2962" s="358"/>
      <c r="V2962" s="358"/>
      <c r="W2962" s="358"/>
      <c r="X2962" s="358"/>
      <c r="Y2962" s="358"/>
      <c r="Z2962" s="358"/>
      <c r="AA2962" s="358"/>
      <c r="AB2962" s="358"/>
      <c r="AC2962" s="358"/>
      <c r="AD2962" s="358"/>
      <c r="AE2962" s="227"/>
      <c r="AF2962" s="358"/>
      <c r="AG2962" s="619"/>
      <c r="AH2962" s="1852"/>
    </row>
    <row r="2963" spans="2:34" ht="90" x14ac:dyDescent="0.25">
      <c r="B2963" s="3" t="s">
        <v>501</v>
      </c>
      <c r="C2963" s="416"/>
      <c r="D2963" s="3"/>
      <c r="E2963" s="329"/>
      <c r="F2963" s="227" t="e">
        <f t="shared" si="1797"/>
        <v>#VALUE!</v>
      </c>
      <c r="G2963" s="227"/>
      <c r="H2963" s="230" t="e">
        <f t="shared" si="1798"/>
        <v>#VALUE!</v>
      </c>
      <c r="I2963" s="1004"/>
      <c r="J2963" s="1004"/>
      <c r="K2963" s="176"/>
      <c r="L2963" s="176"/>
      <c r="M2963" s="176"/>
      <c r="N2963" s="176"/>
      <c r="O2963" s="176"/>
      <c r="P2963" s="176"/>
      <c r="Q2963" s="358"/>
      <c r="R2963" s="358"/>
      <c r="S2963" s="358"/>
      <c r="T2963" s="358"/>
      <c r="U2963" s="358"/>
      <c r="V2963" s="358"/>
      <c r="W2963" s="358"/>
      <c r="X2963" s="358"/>
      <c r="Y2963" s="358"/>
      <c r="Z2963" s="358"/>
      <c r="AA2963" s="358"/>
      <c r="AB2963" s="358"/>
      <c r="AC2963" s="358"/>
      <c r="AD2963" s="358"/>
      <c r="AE2963" s="227"/>
      <c r="AF2963" s="358"/>
      <c r="AG2963" s="619"/>
      <c r="AH2963" s="1852"/>
    </row>
    <row r="2964" spans="2:34" ht="29.25" x14ac:dyDescent="0.25">
      <c r="B2964" s="466" t="s">
        <v>132</v>
      </c>
      <c r="C2964" s="416"/>
      <c r="D2964" s="3"/>
      <c r="E2964" s="469">
        <f>E2965+E2966+E2967</f>
        <v>0</v>
      </c>
      <c r="F2964" s="469" t="e">
        <f t="shared" ref="F2964:G2964" si="1799">F2965+F2966+F2967</f>
        <v>#VALUE!</v>
      </c>
      <c r="G2964" s="469">
        <f t="shared" si="1799"/>
        <v>0</v>
      </c>
      <c r="H2964" s="230" t="e">
        <f t="shared" si="1798"/>
        <v>#VALUE!</v>
      </c>
      <c r="I2964" s="1004"/>
      <c r="J2964" s="1004"/>
      <c r="K2964" s="176"/>
      <c r="L2964" s="176"/>
      <c r="M2964" s="176"/>
      <c r="N2964" s="176"/>
      <c r="O2964" s="176"/>
      <c r="P2964" s="176"/>
      <c r="Q2964" s="358"/>
      <c r="R2964" s="358"/>
      <c r="S2964" s="358"/>
      <c r="T2964" s="358"/>
      <c r="U2964" s="358"/>
      <c r="V2964" s="358"/>
      <c r="W2964" s="358"/>
      <c r="X2964" s="358"/>
      <c r="Y2964" s="358"/>
      <c r="Z2964" s="358"/>
      <c r="AA2964" s="358"/>
      <c r="AB2964" s="358"/>
      <c r="AC2964" s="358"/>
      <c r="AD2964" s="358"/>
      <c r="AE2964" s="227"/>
      <c r="AF2964" s="358"/>
      <c r="AG2964" s="619"/>
      <c r="AH2964" s="1852"/>
    </row>
    <row r="2965" spans="2:34" x14ac:dyDescent="0.25">
      <c r="B2965" s="3" t="s">
        <v>225</v>
      </c>
      <c r="C2965" s="416"/>
      <c r="D2965" s="3"/>
      <c r="E2965" s="329"/>
      <c r="F2965" s="227" t="e">
        <f t="shared" ref="F2965:F2966" si="1800">E2965/12*$B$4</f>
        <v>#VALUE!</v>
      </c>
      <c r="G2965" s="227"/>
      <c r="H2965" s="230" t="e">
        <f t="shared" si="1798"/>
        <v>#VALUE!</v>
      </c>
      <c r="I2965" s="1004"/>
      <c r="J2965" s="1004"/>
      <c r="K2965" s="176"/>
      <c r="L2965" s="176"/>
      <c r="M2965" s="176"/>
      <c r="N2965" s="176"/>
      <c r="O2965" s="176"/>
      <c r="P2965" s="176"/>
      <c r="Q2965" s="358"/>
      <c r="R2965" s="358"/>
      <c r="S2965" s="358"/>
      <c r="T2965" s="358"/>
      <c r="U2965" s="358"/>
      <c r="V2965" s="358"/>
      <c r="W2965" s="358"/>
      <c r="X2965" s="358"/>
      <c r="Y2965" s="358"/>
      <c r="Z2965" s="358"/>
      <c r="AA2965" s="358"/>
      <c r="AB2965" s="358"/>
      <c r="AC2965" s="358"/>
      <c r="AD2965" s="358"/>
      <c r="AE2965" s="227"/>
      <c r="AF2965" s="358"/>
      <c r="AG2965" s="619"/>
      <c r="AH2965" s="1852"/>
    </row>
    <row r="2966" spans="2:34" ht="45" x14ac:dyDescent="0.25">
      <c r="B2966" s="3" t="s">
        <v>502</v>
      </c>
      <c r="C2966" s="416"/>
      <c r="D2966" s="3"/>
      <c r="E2966" s="329"/>
      <c r="F2966" s="227" t="e">
        <f t="shared" si="1800"/>
        <v>#VALUE!</v>
      </c>
      <c r="G2966" s="227"/>
      <c r="H2966" s="230" t="e">
        <f t="shared" si="1798"/>
        <v>#VALUE!</v>
      </c>
      <c r="I2966" s="1004"/>
      <c r="J2966" s="1004"/>
      <c r="K2966" s="176"/>
      <c r="L2966" s="176"/>
      <c r="M2966" s="176"/>
      <c r="N2966" s="176"/>
      <c r="O2966" s="176"/>
      <c r="P2966" s="176"/>
      <c r="Q2966" s="358"/>
      <c r="R2966" s="358"/>
      <c r="S2966" s="358"/>
      <c r="T2966" s="358"/>
      <c r="U2966" s="358"/>
      <c r="V2966" s="358"/>
      <c r="W2966" s="358"/>
      <c r="X2966" s="358"/>
      <c r="Y2966" s="358"/>
      <c r="Z2966" s="358"/>
      <c r="AA2966" s="358"/>
      <c r="AB2966" s="358"/>
      <c r="AC2966" s="358"/>
      <c r="AD2966" s="358"/>
      <c r="AE2966" s="227"/>
      <c r="AF2966" s="358"/>
      <c r="AG2966" s="619"/>
      <c r="AH2966" s="1852"/>
    </row>
    <row r="2967" spans="2:34" ht="60" x14ac:dyDescent="0.25">
      <c r="B2967" s="3" t="s">
        <v>570</v>
      </c>
      <c r="C2967" s="416"/>
      <c r="D2967" s="3"/>
      <c r="E2967" s="329"/>
      <c r="F2967" s="1797">
        <f>E2967/9*3</f>
        <v>0</v>
      </c>
      <c r="G2967" s="227"/>
      <c r="H2967" s="230" t="e">
        <f t="shared" si="1798"/>
        <v>#DIV/0!</v>
      </c>
      <c r="I2967" s="1004"/>
      <c r="J2967" s="1004"/>
      <c r="K2967" s="176"/>
      <c r="L2967" s="176"/>
      <c r="M2967" s="176"/>
      <c r="N2967" s="176"/>
      <c r="O2967" s="176"/>
      <c r="P2967" s="176"/>
      <c r="Q2967" s="358"/>
      <c r="R2967" s="358"/>
      <c r="S2967" s="358"/>
      <c r="T2967" s="358"/>
      <c r="U2967" s="358"/>
      <c r="V2967" s="358"/>
      <c r="W2967" s="358"/>
      <c r="X2967" s="358"/>
      <c r="Y2967" s="358"/>
      <c r="Z2967" s="358"/>
      <c r="AA2967" s="358"/>
      <c r="AB2967" s="358"/>
      <c r="AC2967" s="358"/>
      <c r="AD2967" s="358"/>
      <c r="AE2967" s="227"/>
      <c r="AF2967" s="358"/>
      <c r="AG2967" s="619"/>
      <c r="AH2967" s="1852"/>
    </row>
    <row r="2968" spans="2:34" x14ac:dyDescent="0.25">
      <c r="B2968" s="561" t="s">
        <v>196</v>
      </c>
      <c r="C2968" s="416"/>
      <c r="D2968" s="3"/>
      <c r="E2968" s="329"/>
      <c r="F2968" s="227"/>
      <c r="G2968" s="227"/>
      <c r="H2968" s="230"/>
      <c r="I2968" s="1004"/>
      <c r="J2968" s="1004"/>
      <c r="K2968" s="176"/>
      <c r="L2968" s="176"/>
      <c r="M2968" s="176"/>
      <c r="N2968" s="176"/>
      <c r="O2968" s="176"/>
      <c r="P2968" s="176"/>
      <c r="Q2968" s="358"/>
      <c r="R2968" s="358"/>
      <c r="S2968" s="358"/>
      <c r="T2968" s="358"/>
      <c r="U2968" s="358"/>
      <c r="V2968" s="358"/>
      <c r="W2968" s="358"/>
      <c r="X2968" s="360">
        <f>AD2968-AC2968-Z2968</f>
        <v>0.39124000000000003</v>
      </c>
      <c r="Y2968" s="358"/>
      <c r="Z2968" s="358"/>
      <c r="AA2968" s="358"/>
      <c r="AB2968" s="358"/>
      <c r="AC2968" s="358"/>
      <c r="AD2968" s="358">
        <v>0.39124000000000003</v>
      </c>
      <c r="AE2968" s="227"/>
      <c r="AF2968" s="358"/>
      <c r="AG2968" s="619"/>
      <c r="AH2968" s="1852"/>
    </row>
    <row r="2969" spans="2:34" ht="90" x14ac:dyDescent="0.25">
      <c r="B2969" s="3" t="s">
        <v>571</v>
      </c>
      <c r="C2969" s="416"/>
      <c r="D2969" s="3"/>
      <c r="E2969" s="329"/>
      <c r="F2969" s="227" t="e">
        <f t="shared" ref="F2969" si="1801">E2969/12*$B$4</f>
        <v>#VALUE!</v>
      </c>
      <c r="G2969" s="227">
        <v>1</v>
      </c>
      <c r="H2969" s="230" t="e">
        <f>G2969/F2969*100</f>
        <v>#VALUE!</v>
      </c>
      <c r="I2969" s="1004"/>
      <c r="J2969" s="1004"/>
      <c r="K2969" s="176"/>
      <c r="L2969" s="176"/>
      <c r="M2969" s="176"/>
      <c r="N2969" s="176"/>
      <c r="O2969" s="176"/>
      <c r="P2969" s="176"/>
      <c r="Q2969" s="358"/>
      <c r="R2969" s="358"/>
      <c r="S2969" s="358"/>
      <c r="T2969" s="358"/>
      <c r="U2969" s="358"/>
      <c r="V2969" s="358"/>
      <c r="W2969" s="196" t="e">
        <f t="shared" ref="W2969" si="1802">Q2969/12*$B$4+(R2969-Q2969)/11*5+(S2969-R2969)/10*4+(T2969-S2969)/9*3+(U2969-T2969)/8*2+(V2969-U2969)/7*1</f>
        <v>#VALUE!</v>
      </c>
      <c r="X2969" s="358">
        <f>AD2969-AC2969-Z2969</f>
        <v>1.7760400000000001</v>
      </c>
      <c r="Y2969" s="358"/>
      <c r="Z2969" s="358"/>
      <c r="AA2969" s="358" t="e">
        <f>X2969-W2969</f>
        <v>#VALUE!</v>
      </c>
      <c r="AB2969" s="358"/>
      <c r="AC2969" s="358"/>
      <c r="AD2969" s="196">
        <v>1.7760400000000001</v>
      </c>
      <c r="AE2969" s="227"/>
      <c r="AF2969" s="358"/>
      <c r="AG2969" s="619"/>
      <c r="AH2969" s="1852"/>
    </row>
    <row r="2970" spans="2:34" ht="43.5" x14ac:dyDescent="0.25">
      <c r="B2970" s="453" t="s">
        <v>504</v>
      </c>
      <c r="C2970" s="416"/>
      <c r="D2970" s="3"/>
      <c r="E2970" s="469">
        <f>E2971+E2978</f>
        <v>0</v>
      </c>
      <c r="F2970" s="469" t="e">
        <f t="shared" ref="F2970:G2970" si="1803">F2971+F2978</f>
        <v>#VALUE!</v>
      </c>
      <c r="G2970" s="469">
        <f t="shared" si="1803"/>
        <v>0</v>
      </c>
      <c r="H2970" s="230" t="e">
        <f>G2970/F2970*100</f>
        <v>#VALUE!</v>
      </c>
      <c r="I2970" s="1004"/>
      <c r="J2970" s="1004"/>
      <c r="K2970" s="176"/>
      <c r="L2970" s="176"/>
      <c r="M2970" s="176"/>
      <c r="N2970" s="176"/>
      <c r="O2970" s="176"/>
      <c r="P2970" s="176"/>
      <c r="Q2970" s="358">
        <f t="shared" ref="Q2970:AD2970" si="1804">Q2971+Q2978</f>
        <v>0</v>
      </c>
      <c r="R2970" s="358">
        <f t="shared" ref="R2970:S2970" si="1805">R2971+R2978</f>
        <v>0</v>
      </c>
      <c r="S2970" s="358">
        <f t="shared" si="1805"/>
        <v>0</v>
      </c>
      <c r="T2970" s="358">
        <f t="shared" ref="T2970:U2970" si="1806">T2971+T2978</f>
        <v>0</v>
      </c>
      <c r="U2970" s="358">
        <f t="shared" si="1806"/>
        <v>0</v>
      </c>
      <c r="V2970" s="358">
        <f t="shared" ref="V2970" si="1807">V2971+V2978</f>
        <v>0</v>
      </c>
      <c r="W2970" s="358" t="e">
        <f t="shared" si="1804"/>
        <v>#VALUE!</v>
      </c>
      <c r="X2970" s="358">
        <f t="shared" si="1804"/>
        <v>0</v>
      </c>
      <c r="Y2970" s="358">
        <f t="shared" si="1804"/>
        <v>0</v>
      </c>
      <c r="Z2970" s="358">
        <f t="shared" si="1804"/>
        <v>0</v>
      </c>
      <c r="AA2970" s="358" t="e">
        <f t="shared" si="1804"/>
        <v>#VALUE!</v>
      </c>
      <c r="AB2970" s="358">
        <f t="shared" si="1804"/>
        <v>0</v>
      </c>
      <c r="AC2970" s="358">
        <f t="shared" si="1804"/>
        <v>0</v>
      </c>
      <c r="AD2970" s="358">
        <f t="shared" si="1804"/>
        <v>0</v>
      </c>
      <c r="AE2970" s="227"/>
      <c r="AF2970" s="358"/>
      <c r="AG2970" s="619"/>
      <c r="AH2970" s="1852"/>
    </row>
    <row r="2971" spans="2:34" ht="30" x14ac:dyDescent="0.25">
      <c r="B2971" s="459" t="s">
        <v>276</v>
      </c>
      <c r="C2971" s="416"/>
      <c r="D2971" s="3"/>
      <c r="E2971" s="469">
        <f>SUM(E2972:E2977)</f>
        <v>0</v>
      </c>
      <c r="F2971" s="469" t="e">
        <f t="shared" ref="F2971:G2971" si="1808">SUM(F2972:F2977)</f>
        <v>#VALUE!</v>
      </c>
      <c r="G2971" s="469">
        <f t="shared" si="1808"/>
        <v>0</v>
      </c>
      <c r="H2971" s="230" t="e">
        <f>G2971/F2971*100</f>
        <v>#VALUE!</v>
      </c>
      <c r="I2971" s="1004"/>
      <c r="J2971" s="1004"/>
      <c r="K2971" s="176"/>
      <c r="L2971" s="176"/>
      <c r="M2971" s="176"/>
      <c r="N2971" s="176"/>
      <c r="O2971" s="176"/>
      <c r="P2971" s="176"/>
      <c r="Q2971" s="358">
        <f t="shared" ref="Q2971:AD2971" si="1809">SUM(Q2972:Q2977)</f>
        <v>0</v>
      </c>
      <c r="R2971" s="358">
        <f t="shared" ref="R2971:S2971" si="1810">SUM(R2972:R2977)</f>
        <v>0</v>
      </c>
      <c r="S2971" s="358">
        <f t="shared" si="1810"/>
        <v>0</v>
      </c>
      <c r="T2971" s="358">
        <f t="shared" ref="T2971:U2971" si="1811">SUM(T2972:T2977)</f>
        <v>0</v>
      </c>
      <c r="U2971" s="358">
        <f t="shared" si="1811"/>
        <v>0</v>
      </c>
      <c r="V2971" s="358">
        <f t="shared" ref="V2971" si="1812">SUM(V2972:V2977)</f>
        <v>0</v>
      </c>
      <c r="W2971" s="358" t="e">
        <f t="shared" si="1809"/>
        <v>#VALUE!</v>
      </c>
      <c r="X2971" s="358">
        <f t="shared" si="1809"/>
        <v>0</v>
      </c>
      <c r="Y2971" s="358">
        <f t="shared" si="1809"/>
        <v>0</v>
      </c>
      <c r="Z2971" s="358">
        <f t="shared" si="1809"/>
        <v>0</v>
      </c>
      <c r="AA2971" s="358" t="e">
        <f t="shared" si="1809"/>
        <v>#VALUE!</v>
      </c>
      <c r="AB2971" s="358">
        <f t="shared" si="1809"/>
        <v>0</v>
      </c>
      <c r="AC2971" s="358">
        <f t="shared" si="1809"/>
        <v>0</v>
      </c>
      <c r="AD2971" s="358">
        <f t="shared" si="1809"/>
        <v>0</v>
      </c>
      <c r="AE2971" s="227"/>
      <c r="AF2971" s="358"/>
      <c r="AG2971" s="619"/>
      <c r="AH2971" s="1852"/>
    </row>
    <row r="2972" spans="2:34" ht="30" x14ac:dyDescent="0.25">
      <c r="B2972" s="3" t="s">
        <v>505</v>
      </c>
      <c r="C2972" s="416"/>
      <c r="D2972" s="3"/>
      <c r="E2972" s="329"/>
      <c r="F2972" s="183" t="e">
        <f t="shared" ref="F2972" si="1813">E2972/12*$B$4</f>
        <v>#VALUE!</v>
      </c>
      <c r="G2972" s="227"/>
      <c r="H2972" s="230" t="e">
        <f>G2972/F2972*100</f>
        <v>#VALUE!</v>
      </c>
      <c r="I2972" s="1004"/>
      <c r="J2972" s="1004"/>
      <c r="K2972" s="176"/>
      <c r="L2972" s="176"/>
      <c r="M2972" s="176"/>
      <c r="N2972" s="176"/>
      <c r="O2972" s="176"/>
      <c r="P2972" s="176"/>
      <c r="Q2972" s="358"/>
      <c r="R2972" s="358"/>
      <c r="S2972" s="358"/>
      <c r="T2972" s="358"/>
      <c r="U2972" s="358"/>
      <c r="V2972" s="358"/>
      <c r="W2972" s="358" t="e">
        <f t="shared" ref="W2972" si="1814">Q2972/12*$B$4+(R2972-Q2972)/11*5+(S2972-R2972)/10*4+(T2972-S2972)/9*3+(U2972-T2972)/8*2+(V2972-U2972)/7*1</f>
        <v>#VALUE!</v>
      </c>
      <c r="X2972" s="358">
        <f>AD2972-AC2972-Z2972</f>
        <v>0</v>
      </c>
      <c r="Y2972" s="358"/>
      <c r="Z2972" s="358"/>
      <c r="AA2972" s="358" t="e">
        <f>X2972-W2972</f>
        <v>#VALUE!</v>
      </c>
      <c r="AB2972" s="358"/>
      <c r="AC2972" s="358"/>
      <c r="AD2972" s="358"/>
      <c r="AE2972" s="227"/>
      <c r="AF2972" s="358"/>
      <c r="AG2972" s="619"/>
      <c r="AH2972" s="1852"/>
    </row>
    <row r="2973" spans="2:34" ht="47.25" customHeight="1" x14ac:dyDescent="0.25">
      <c r="B2973" s="3" t="s">
        <v>527</v>
      </c>
      <c r="C2973" s="416"/>
      <c r="D2973" s="3"/>
      <c r="E2973" s="469"/>
      <c r="F2973" s="227"/>
      <c r="G2973" s="227"/>
      <c r="H2973" s="230"/>
      <c r="I2973" s="1004"/>
      <c r="J2973" s="1004"/>
      <c r="K2973" s="176"/>
      <c r="L2973" s="176"/>
      <c r="M2973" s="176"/>
      <c r="N2973" s="176"/>
      <c r="O2973" s="176"/>
      <c r="P2973" s="176"/>
      <c r="Q2973" s="358"/>
      <c r="R2973" s="358"/>
      <c r="S2973" s="358"/>
      <c r="T2973" s="358"/>
      <c r="U2973" s="358"/>
      <c r="V2973" s="358"/>
      <c r="W2973" s="358"/>
      <c r="X2973" s="358"/>
      <c r="Y2973" s="358"/>
      <c r="Z2973" s="358"/>
      <c r="AA2973" s="358"/>
      <c r="AB2973" s="358"/>
      <c r="AC2973" s="358"/>
      <c r="AD2973" s="358"/>
      <c r="AE2973" s="227"/>
      <c r="AF2973" s="358"/>
      <c r="AG2973" s="619"/>
      <c r="AH2973" s="1852"/>
    </row>
    <row r="2974" spans="2:34" ht="30" x14ac:dyDescent="0.25">
      <c r="B2974" s="3" t="s">
        <v>506</v>
      </c>
      <c r="C2974" s="416"/>
      <c r="D2974" s="3"/>
      <c r="E2974" s="440"/>
      <c r="F2974" s="183" t="e">
        <f t="shared" ref="F2974" si="1815">E2974/12*$B$4</f>
        <v>#VALUE!</v>
      </c>
      <c r="G2974" s="227"/>
      <c r="H2974" s="230" t="e">
        <f>G2974/F2974*100</f>
        <v>#VALUE!</v>
      </c>
      <c r="I2974" s="1004"/>
      <c r="J2974" s="1004"/>
      <c r="K2974" s="176"/>
      <c r="L2974" s="176"/>
      <c r="M2974" s="176"/>
      <c r="N2974" s="176"/>
      <c r="O2974" s="176"/>
      <c r="P2974" s="176"/>
      <c r="Q2974" s="358"/>
      <c r="R2974" s="358"/>
      <c r="S2974" s="358"/>
      <c r="T2974" s="358"/>
      <c r="U2974" s="358"/>
      <c r="V2974" s="358"/>
      <c r="W2974" s="358" t="e">
        <f t="shared" ref="W2974" si="1816">Q2974/12*$B$4+(R2974-Q2974)/11*5+(S2974-R2974)/10*4+(T2974-S2974)/9*3+(U2974-T2974)/8*2+(V2974-U2974)/7*1</f>
        <v>#VALUE!</v>
      </c>
      <c r="X2974" s="358">
        <f>AD2974-AC2974-Z2974</f>
        <v>0</v>
      </c>
      <c r="Y2974" s="358"/>
      <c r="Z2974" s="358"/>
      <c r="AA2974" s="358" t="e">
        <f>X2974-W2974</f>
        <v>#VALUE!</v>
      </c>
      <c r="AB2974" s="358"/>
      <c r="AC2974" s="358"/>
      <c r="AD2974" s="358"/>
      <c r="AE2974" s="227"/>
      <c r="AF2974" s="358"/>
      <c r="AG2974" s="619"/>
      <c r="AH2974" s="1852"/>
    </row>
    <row r="2975" spans="2:34" ht="30" x14ac:dyDescent="0.25">
      <c r="B2975" s="3" t="s">
        <v>507</v>
      </c>
      <c r="C2975" s="416"/>
      <c r="D2975" s="3"/>
      <c r="E2975" s="469"/>
      <c r="F2975" s="177"/>
      <c r="G2975" s="227"/>
      <c r="H2975" s="230"/>
      <c r="I2975" s="1004"/>
      <c r="J2975" s="1004"/>
      <c r="K2975" s="176"/>
      <c r="L2975" s="176"/>
      <c r="M2975" s="176"/>
      <c r="N2975" s="176"/>
      <c r="O2975" s="176"/>
      <c r="P2975" s="176"/>
      <c r="Q2975" s="358"/>
      <c r="R2975" s="358"/>
      <c r="S2975" s="358"/>
      <c r="T2975" s="358"/>
      <c r="U2975" s="358"/>
      <c r="V2975" s="358"/>
      <c r="W2975" s="358"/>
      <c r="X2975" s="358">
        <f>AD2975-AC2975-Z2975</f>
        <v>0</v>
      </c>
      <c r="Y2975" s="358"/>
      <c r="Z2975" s="358"/>
      <c r="AA2975" s="358">
        <f>X2975-W2975</f>
        <v>0</v>
      </c>
      <c r="AB2975" s="358"/>
      <c r="AC2975" s="358"/>
      <c r="AD2975" s="358"/>
      <c r="AE2975" s="227"/>
      <c r="AF2975" s="358"/>
      <c r="AG2975" s="619"/>
      <c r="AH2975" s="1852"/>
    </row>
    <row r="2976" spans="2:34" ht="45" x14ac:dyDescent="0.25">
      <c r="B2976" s="3" t="s">
        <v>508</v>
      </c>
      <c r="C2976" s="416"/>
      <c r="D2976" s="3"/>
      <c r="E2976" s="329"/>
      <c r="F2976" s="183" t="e">
        <f t="shared" ref="F2976:F2977" si="1817">E2976/12*$B$4</f>
        <v>#VALUE!</v>
      </c>
      <c r="G2976" s="227"/>
      <c r="H2976" s="230" t="e">
        <f t="shared" ref="H2976:H2982" si="1818">G2976/F2976*100</f>
        <v>#VALUE!</v>
      </c>
      <c r="I2976" s="1004"/>
      <c r="J2976" s="1004"/>
      <c r="K2976" s="176"/>
      <c r="L2976" s="176"/>
      <c r="M2976" s="176"/>
      <c r="N2976" s="176"/>
      <c r="O2976" s="176"/>
      <c r="P2976" s="176"/>
      <c r="Q2976" s="358"/>
      <c r="R2976" s="358"/>
      <c r="S2976" s="358"/>
      <c r="T2976" s="358"/>
      <c r="U2976" s="358"/>
      <c r="V2976" s="358"/>
      <c r="W2976" s="358" t="e">
        <f t="shared" ref="W2976:W2977" si="1819">Q2976/12*$B$4+(R2976-Q2976)/11*5+(S2976-R2976)/10*4+(T2976-S2976)/9*3+(U2976-T2976)/8*2+(V2976-U2976)/7*1</f>
        <v>#VALUE!</v>
      </c>
      <c r="X2976" s="358">
        <f t="shared" ref="X2976:X2977" si="1820">AD2976-AC2976-Z2976</f>
        <v>0</v>
      </c>
      <c r="Y2976" s="358"/>
      <c r="Z2976" s="358"/>
      <c r="AA2976" s="358" t="e">
        <f>X2976-W2976</f>
        <v>#VALUE!</v>
      </c>
      <c r="AB2976" s="358"/>
      <c r="AC2976" s="358"/>
      <c r="AD2976" s="358"/>
      <c r="AE2976" s="227"/>
      <c r="AF2976" s="358"/>
      <c r="AG2976" s="619"/>
      <c r="AH2976" s="1852"/>
    </row>
    <row r="2977" spans="1:34" ht="30" x14ac:dyDescent="0.25">
      <c r="B2977" s="3" t="s">
        <v>509</v>
      </c>
      <c r="C2977" s="416"/>
      <c r="D2977" s="3"/>
      <c r="E2977" s="579"/>
      <c r="F2977" s="177" t="e">
        <f t="shared" si="1817"/>
        <v>#VALUE!</v>
      </c>
      <c r="G2977" s="227"/>
      <c r="H2977" s="230" t="e">
        <f t="shared" si="1818"/>
        <v>#VALUE!</v>
      </c>
      <c r="I2977" s="1004"/>
      <c r="J2977" s="1004"/>
      <c r="K2977" s="176"/>
      <c r="L2977" s="176"/>
      <c r="M2977" s="176"/>
      <c r="N2977" s="176"/>
      <c r="O2977" s="176"/>
      <c r="P2977" s="176"/>
      <c r="Q2977" s="358"/>
      <c r="R2977" s="358"/>
      <c r="S2977" s="358"/>
      <c r="T2977" s="358"/>
      <c r="U2977" s="358"/>
      <c r="V2977" s="358"/>
      <c r="W2977" s="358" t="e">
        <f t="shared" si="1819"/>
        <v>#VALUE!</v>
      </c>
      <c r="X2977" s="358">
        <f t="shared" si="1820"/>
        <v>0</v>
      </c>
      <c r="Y2977" s="358"/>
      <c r="Z2977" s="358"/>
      <c r="AA2977" s="358" t="e">
        <f>X2977-W2977</f>
        <v>#VALUE!</v>
      </c>
      <c r="AB2977" s="358"/>
      <c r="AC2977" s="358"/>
      <c r="AD2977" s="358"/>
      <c r="AE2977" s="227"/>
      <c r="AF2977" s="358"/>
      <c r="AG2977" s="619"/>
      <c r="AH2977" s="1852"/>
    </row>
    <row r="2978" spans="1:34" ht="45" x14ac:dyDescent="0.25">
      <c r="B2978" s="459" t="s">
        <v>277</v>
      </c>
      <c r="C2978" s="416"/>
      <c r="D2978" s="3"/>
      <c r="E2978" s="332">
        <f>SUM(E2979:E2981)</f>
        <v>0</v>
      </c>
      <c r="F2978" s="332" t="e">
        <f t="shared" ref="F2978:G2978" si="1821">SUM(F2979:F2981)</f>
        <v>#VALUE!</v>
      </c>
      <c r="G2978" s="332">
        <f t="shared" si="1821"/>
        <v>0</v>
      </c>
      <c r="H2978" s="230" t="e">
        <f t="shared" si="1818"/>
        <v>#VALUE!</v>
      </c>
      <c r="I2978" s="1004"/>
      <c r="J2978" s="1004"/>
      <c r="K2978" s="176"/>
      <c r="L2978" s="176"/>
      <c r="M2978" s="176"/>
      <c r="N2978" s="176"/>
      <c r="O2978" s="176"/>
      <c r="P2978" s="176"/>
      <c r="Q2978" s="358">
        <f t="shared" ref="Q2978:AD2978" si="1822">SUM(Q2979:Q2981)</f>
        <v>0</v>
      </c>
      <c r="R2978" s="358">
        <f t="shared" ref="R2978:S2978" si="1823">SUM(R2979:R2981)</f>
        <v>0</v>
      </c>
      <c r="S2978" s="358">
        <f t="shared" si="1823"/>
        <v>0</v>
      </c>
      <c r="T2978" s="358">
        <f t="shared" ref="T2978:U2978" si="1824">SUM(T2979:T2981)</f>
        <v>0</v>
      </c>
      <c r="U2978" s="358">
        <f t="shared" si="1824"/>
        <v>0</v>
      </c>
      <c r="V2978" s="358">
        <f t="shared" ref="V2978" si="1825">SUM(V2979:V2981)</f>
        <v>0</v>
      </c>
      <c r="W2978" s="358" t="e">
        <f t="shared" si="1822"/>
        <v>#VALUE!</v>
      </c>
      <c r="X2978" s="358">
        <f t="shared" si="1822"/>
        <v>0</v>
      </c>
      <c r="Y2978" s="358">
        <f t="shared" si="1822"/>
        <v>0</v>
      </c>
      <c r="Z2978" s="358">
        <f t="shared" si="1822"/>
        <v>0</v>
      </c>
      <c r="AA2978" s="358" t="e">
        <f t="shared" si="1822"/>
        <v>#VALUE!</v>
      </c>
      <c r="AB2978" s="358">
        <f t="shared" si="1822"/>
        <v>0</v>
      </c>
      <c r="AC2978" s="358">
        <f t="shared" si="1822"/>
        <v>0</v>
      </c>
      <c r="AD2978" s="358">
        <f t="shared" si="1822"/>
        <v>0</v>
      </c>
      <c r="AE2978" s="227"/>
      <c r="AF2978" s="358"/>
      <c r="AG2978" s="619"/>
      <c r="AH2978" s="1852"/>
    </row>
    <row r="2979" spans="1:34" ht="30" x14ac:dyDescent="0.25">
      <c r="B2979" s="3" t="s">
        <v>510</v>
      </c>
      <c r="C2979" s="416"/>
      <c r="D2979" s="3"/>
      <c r="E2979" s="579"/>
      <c r="F2979" s="183" t="e">
        <f t="shared" ref="F2979:F2981" si="1826">E2979/12*$B$4</f>
        <v>#VALUE!</v>
      </c>
      <c r="G2979" s="227"/>
      <c r="H2979" s="230" t="e">
        <f t="shared" si="1818"/>
        <v>#VALUE!</v>
      </c>
      <c r="I2979" s="1004"/>
      <c r="J2979" s="1004"/>
      <c r="K2979" s="176"/>
      <c r="L2979" s="176"/>
      <c r="M2979" s="176"/>
      <c r="N2979" s="176"/>
      <c r="O2979" s="176"/>
      <c r="P2979" s="176"/>
      <c r="Q2979" s="358"/>
      <c r="R2979" s="358"/>
      <c r="S2979" s="358"/>
      <c r="T2979" s="358"/>
      <c r="U2979" s="358"/>
      <c r="V2979" s="358"/>
      <c r="W2979" s="358" t="e">
        <f t="shared" ref="W2979:W2982" si="1827">Q2979/12*$B$4+(R2979-Q2979)/11*5+(S2979-R2979)/10*4+(T2979-S2979)/9*3+(U2979-T2979)/8*2+(V2979-U2979)/7*1</f>
        <v>#VALUE!</v>
      </c>
      <c r="X2979" s="358">
        <f t="shared" ref="X2979:X2981" si="1828">AD2979-AC2979-Z2979</f>
        <v>0</v>
      </c>
      <c r="Y2979" s="358"/>
      <c r="Z2979" s="358"/>
      <c r="AA2979" s="358" t="e">
        <f>X2979-W2979</f>
        <v>#VALUE!</v>
      </c>
      <c r="AB2979" s="358"/>
      <c r="AC2979" s="358"/>
      <c r="AD2979" s="358"/>
      <c r="AE2979" s="227"/>
      <c r="AF2979" s="358"/>
      <c r="AG2979" s="619"/>
      <c r="AH2979" s="1852"/>
    </row>
    <row r="2980" spans="1:34" ht="60" x14ac:dyDescent="0.25">
      <c r="B2980" s="3" t="s">
        <v>511</v>
      </c>
      <c r="C2980" s="416"/>
      <c r="D2980" s="3"/>
      <c r="E2980" s="579"/>
      <c r="F2980" s="183" t="e">
        <f t="shared" si="1826"/>
        <v>#VALUE!</v>
      </c>
      <c r="G2980" s="227"/>
      <c r="H2980" s="230" t="e">
        <f t="shared" si="1818"/>
        <v>#VALUE!</v>
      </c>
      <c r="I2980" s="1004"/>
      <c r="J2980" s="1004"/>
      <c r="K2980" s="176"/>
      <c r="L2980" s="176"/>
      <c r="M2980" s="176"/>
      <c r="N2980" s="176"/>
      <c r="O2980" s="176"/>
      <c r="P2980" s="176"/>
      <c r="Q2980" s="358"/>
      <c r="R2980" s="358"/>
      <c r="S2980" s="358"/>
      <c r="T2980" s="358"/>
      <c r="U2980" s="358"/>
      <c r="V2980" s="358"/>
      <c r="W2980" s="358" t="e">
        <f t="shared" si="1827"/>
        <v>#VALUE!</v>
      </c>
      <c r="X2980" s="358">
        <f t="shared" si="1828"/>
        <v>0</v>
      </c>
      <c r="Y2980" s="358"/>
      <c r="Z2980" s="358"/>
      <c r="AA2980" s="358" t="e">
        <f>X2980-W2980</f>
        <v>#VALUE!</v>
      </c>
      <c r="AB2980" s="358"/>
      <c r="AC2980" s="358"/>
      <c r="AD2980" s="358"/>
      <c r="AE2980" s="227"/>
      <c r="AF2980" s="358"/>
      <c r="AG2980" s="619"/>
      <c r="AH2980" s="1852"/>
    </row>
    <row r="2981" spans="1:34" ht="45" x14ac:dyDescent="0.25">
      <c r="B2981" s="3" t="s">
        <v>512</v>
      </c>
      <c r="C2981" s="416"/>
      <c r="D2981" s="3"/>
      <c r="E2981" s="579"/>
      <c r="F2981" s="183" t="e">
        <f t="shared" si="1826"/>
        <v>#VALUE!</v>
      </c>
      <c r="G2981" s="227"/>
      <c r="H2981" s="230" t="e">
        <f t="shared" si="1818"/>
        <v>#VALUE!</v>
      </c>
      <c r="I2981" s="1004"/>
      <c r="J2981" s="1004"/>
      <c r="K2981" s="176"/>
      <c r="L2981" s="176"/>
      <c r="M2981" s="176"/>
      <c r="N2981" s="176"/>
      <c r="O2981" s="176"/>
      <c r="P2981" s="176"/>
      <c r="Q2981" s="358"/>
      <c r="R2981" s="358"/>
      <c r="S2981" s="358"/>
      <c r="T2981" s="358"/>
      <c r="U2981" s="358"/>
      <c r="V2981" s="358"/>
      <c r="W2981" s="196" t="e">
        <f t="shared" si="1827"/>
        <v>#VALUE!</v>
      </c>
      <c r="X2981" s="358">
        <f t="shared" si="1828"/>
        <v>0</v>
      </c>
      <c r="Y2981" s="358"/>
      <c r="Z2981" s="358"/>
      <c r="AA2981" s="358" t="e">
        <f>X2981-W2981</f>
        <v>#VALUE!</v>
      </c>
      <c r="AB2981" s="358"/>
      <c r="AC2981" s="358"/>
      <c r="AD2981" s="358"/>
      <c r="AE2981" s="227"/>
      <c r="AF2981" s="358"/>
      <c r="AG2981" s="619"/>
      <c r="AH2981" s="1852"/>
    </row>
    <row r="2982" spans="1:34" ht="17.25" customHeight="1" x14ac:dyDescent="0.25">
      <c r="B2982" s="453" t="s">
        <v>317</v>
      </c>
      <c r="C2982" s="416"/>
      <c r="D2982" s="3"/>
      <c r="E2982" s="580">
        <f>E2989+E2984+E2988+E2987+E2990</f>
        <v>0</v>
      </c>
      <c r="F2982" s="580" t="e">
        <f t="shared" ref="F2982:G2982" si="1829">F2989+F2984+F2988+F2987+F2990</f>
        <v>#VALUE!</v>
      </c>
      <c r="G2982" s="580">
        <f t="shared" si="1829"/>
        <v>0.39250000000000002</v>
      </c>
      <c r="H2982" s="230" t="e">
        <f t="shared" si="1818"/>
        <v>#VALUE!</v>
      </c>
      <c r="I2982" s="1004"/>
      <c r="J2982" s="1004"/>
      <c r="K2982" s="176"/>
      <c r="L2982" s="176"/>
      <c r="M2982" s="176"/>
      <c r="N2982" s="176"/>
      <c r="O2982" s="176"/>
      <c r="P2982" s="176"/>
      <c r="Q2982" s="358"/>
      <c r="R2982" s="358"/>
      <c r="S2982" s="358"/>
      <c r="T2982" s="358"/>
      <c r="U2982" s="358"/>
      <c r="V2982" s="358"/>
      <c r="W2982" s="358" t="e">
        <f t="shared" si="1827"/>
        <v>#VALUE!</v>
      </c>
      <c r="X2982" s="358">
        <f>AD2982-AC2982-Z2982</f>
        <v>0</v>
      </c>
      <c r="Y2982" s="358"/>
      <c r="Z2982" s="358"/>
      <c r="AA2982" s="358" t="e">
        <f>X2982-W2982</f>
        <v>#VALUE!</v>
      </c>
      <c r="AB2982" s="358"/>
      <c r="AC2982" s="358"/>
      <c r="AD2982" s="358"/>
      <c r="AE2982" s="227"/>
      <c r="AF2982" s="358"/>
      <c r="AG2982" s="619"/>
      <c r="AH2982" s="1852"/>
    </row>
    <row r="2983" spans="1:34" x14ac:dyDescent="0.25">
      <c r="B2983" s="3" t="s">
        <v>308</v>
      </c>
      <c r="C2983" s="417"/>
      <c r="D2983" s="3"/>
      <c r="E2983" s="585"/>
      <c r="F2983" s="177"/>
      <c r="G2983" s="227"/>
      <c r="H2983" s="230"/>
      <c r="I2983" s="1004"/>
      <c r="J2983" s="1004"/>
      <c r="K2983" s="176"/>
      <c r="L2983" s="176"/>
      <c r="M2983" s="176"/>
      <c r="N2983" s="176"/>
      <c r="O2983" s="176"/>
      <c r="P2983" s="176"/>
      <c r="Q2983" s="358"/>
      <c r="R2983" s="358"/>
      <c r="S2983" s="358"/>
      <c r="T2983" s="358"/>
      <c r="U2983" s="358"/>
      <c r="V2983" s="358"/>
      <c r="W2983" s="358"/>
      <c r="X2983" s="358"/>
      <c r="Y2983" s="358"/>
      <c r="Z2983" s="358"/>
      <c r="AA2983" s="358"/>
      <c r="AB2983" s="358"/>
      <c r="AC2983" s="358"/>
      <c r="AD2983" s="358"/>
      <c r="AE2983" s="227"/>
      <c r="AF2983" s="358"/>
      <c r="AG2983" s="619"/>
      <c r="AH2983" s="1852"/>
    </row>
    <row r="2984" spans="1:34" ht="30" x14ac:dyDescent="0.25">
      <c r="B2984" s="459" t="s">
        <v>487</v>
      </c>
      <c r="C2984" s="417"/>
      <c r="D2984" s="3"/>
      <c r="E2984" s="585">
        <f>E2985+E2986/4</f>
        <v>0</v>
      </c>
      <c r="F2984" s="183" t="e">
        <f t="shared" ref="F2984" si="1830">E2984/12*$B$4</f>
        <v>#VALUE!</v>
      </c>
      <c r="G2984" s="227">
        <f>G2985+G2986/4</f>
        <v>0.39250000000000002</v>
      </c>
      <c r="H2984" s="230" t="e">
        <f>G2984/F2984*100</f>
        <v>#VALUE!</v>
      </c>
      <c r="I2984" s="1004"/>
      <c r="J2984" s="1004"/>
      <c r="K2984" s="176"/>
      <c r="L2984" s="176"/>
      <c r="M2984" s="176"/>
      <c r="N2984" s="176"/>
      <c r="O2984" s="176"/>
      <c r="P2984" s="176"/>
      <c r="Q2984" s="358"/>
      <c r="R2984" s="358"/>
      <c r="S2984" s="358"/>
      <c r="T2984" s="358"/>
      <c r="U2984" s="358"/>
      <c r="V2984" s="358"/>
      <c r="W2984" s="358"/>
      <c r="X2984" s="358"/>
      <c r="Y2984" s="358"/>
      <c r="Z2984" s="358"/>
      <c r="AA2984" s="358"/>
      <c r="AB2984" s="358"/>
      <c r="AC2984" s="358"/>
      <c r="AD2984" s="358"/>
      <c r="AE2984" s="227"/>
      <c r="AF2984" s="358"/>
      <c r="AG2984" s="619"/>
      <c r="AH2984" s="1852"/>
    </row>
    <row r="2985" spans="1:34" s="203" customFormat="1" x14ac:dyDescent="0.25">
      <c r="A2985" s="1413"/>
      <c r="B2985" s="3" t="s">
        <v>488</v>
      </c>
      <c r="C2985" s="416"/>
      <c r="D2985" s="3"/>
      <c r="E2985" s="575"/>
      <c r="F2985" s="177"/>
      <c r="G2985" s="227"/>
      <c r="H2985" s="230"/>
      <c r="I2985" s="1004"/>
      <c r="J2985" s="1004"/>
      <c r="K2985" s="176"/>
      <c r="L2985" s="176"/>
      <c r="M2985" s="176"/>
      <c r="N2985" s="176"/>
      <c r="O2985" s="176"/>
      <c r="P2985" s="176"/>
      <c r="Q2985" s="359"/>
      <c r="R2985" s="359"/>
      <c r="S2985" s="359"/>
      <c r="T2985" s="359"/>
      <c r="U2985" s="359"/>
      <c r="V2985" s="359"/>
      <c r="W2985" s="359"/>
      <c r="X2985" s="358"/>
      <c r="Y2985" s="359"/>
      <c r="Z2985" s="358"/>
      <c r="AA2985" s="358"/>
      <c r="AB2985" s="358"/>
      <c r="AC2985" s="358"/>
      <c r="AD2985" s="359"/>
      <c r="AE2985" s="227"/>
      <c r="AF2985" s="359"/>
      <c r="AG2985" s="619"/>
      <c r="AH2985" s="1852"/>
    </row>
    <row r="2986" spans="1:34" ht="30" x14ac:dyDescent="0.25">
      <c r="B2986" s="3" t="s">
        <v>489</v>
      </c>
      <c r="C2986" s="198"/>
      <c r="D2986" s="453"/>
      <c r="E2986" s="579"/>
      <c r="F2986" s="183" t="e">
        <f t="shared" ref="F2986" si="1831">E2986/12*$B$4</f>
        <v>#VALUE!</v>
      </c>
      <c r="G2986" s="1823">
        <v>1.57</v>
      </c>
      <c r="H2986" s="230" t="e">
        <f>G2986/F2986*100</f>
        <v>#VALUE!</v>
      </c>
      <c r="I2986" s="568"/>
      <c r="J2986" s="1004"/>
      <c r="K2986" s="176"/>
      <c r="L2986" s="176"/>
      <c r="M2986" s="176"/>
      <c r="N2986" s="176"/>
      <c r="O2986" s="176"/>
      <c r="P2986" s="176"/>
      <c r="Q2986" s="359"/>
      <c r="R2986" s="359"/>
      <c r="S2986" s="359"/>
      <c r="T2986" s="359"/>
      <c r="U2986" s="359"/>
      <c r="V2986" s="359"/>
      <c r="W2986" s="358" t="e">
        <f>Q2986/12*$B$4</f>
        <v>#VALUE!</v>
      </c>
      <c r="X2986" s="360">
        <f>AD2986-AC2986</f>
        <v>0</v>
      </c>
      <c r="Y2986" s="358"/>
      <c r="Z2986" s="360"/>
      <c r="AA2986" s="360" t="e">
        <f>X2986-W2986</f>
        <v>#VALUE!</v>
      </c>
      <c r="AB2986" s="360"/>
      <c r="AC2986" s="360"/>
      <c r="AD2986" s="359"/>
      <c r="AE2986" s="545"/>
      <c r="AF2986" s="359"/>
      <c r="AG2986" s="619"/>
      <c r="AH2986" s="1852"/>
    </row>
    <row r="2987" spans="1:34" ht="60" x14ac:dyDescent="0.25">
      <c r="B2987" s="3" t="s">
        <v>491</v>
      </c>
      <c r="C2987" s="416"/>
      <c r="D2987" s="3"/>
      <c r="E2987" s="580"/>
      <c r="F2987" s="227"/>
      <c r="G2987" s="227"/>
      <c r="H2987" s="230"/>
      <c r="I2987" s="1004"/>
      <c r="J2987" s="1004"/>
      <c r="K2987" s="176"/>
      <c r="L2987" s="176"/>
      <c r="M2987" s="176"/>
      <c r="N2987" s="176"/>
      <c r="O2987" s="176"/>
      <c r="P2987" s="176"/>
      <c r="Q2987" s="358"/>
      <c r="R2987" s="358"/>
      <c r="S2987" s="358"/>
      <c r="T2987" s="358"/>
      <c r="U2987" s="358"/>
      <c r="V2987" s="358"/>
      <c r="W2987" s="358"/>
      <c r="X2987" s="358"/>
      <c r="Y2987" s="358"/>
      <c r="Z2987" s="358"/>
      <c r="AA2987" s="358"/>
      <c r="AB2987" s="358"/>
      <c r="AC2987" s="358"/>
      <c r="AD2987" s="358"/>
      <c r="AE2987" s="227"/>
      <c r="AF2987" s="358"/>
      <c r="AG2987" s="619"/>
      <c r="AH2987" s="1852"/>
    </row>
    <row r="2988" spans="1:34" ht="45" x14ac:dyDescent="0.25">
      <c r="B2988" s="460" t="s">
        <v>492</v>
      </c>
      <c r="C2988" s="416"/>
      <c r="D2988" s="3"/>
      <c r="E2988" s="1409"/>
      <c r="F2988" s="177"/>
      <c r="G2988" s="227"/>
      <c r="H2988" s="230"/>
      <c r="I2988" s="1004"/>
      <c r="J2988" s="1004"/>
      <c r="K2988" s="176"/>
      <c r="L2988" s="176"/>
      <c r="M2988" s="176"/>
      <c r="N2988" s="176"/>
      <c r="O2988" s="176"/>
      <c r="P2988" s="176"/>
      <c r="Q2988" s="358"/>
      <c r="R2988" s="358"/>
      <c r="S2988" s="358"/>
      <c r="T2988" s="358"/>
      <c r="U2988" s="358"/>
      <c r="V2988" s="358"/>
      <c r="W2988" s="358"/>
      <c r="X2988" s="358"/>
      <c r="Y2988" s="358"/>
      <c r="Z2988" s="358"/>
      <c r="AA2988" s="358"/>
      <c r="AB2988" s="358"/>
      <c r="AC2988" s="358"/>
      <c r="AD2988" s="358"/>
      <c r="AE2988" s="227"/>
      <c r="AF2988" s="358"/>
      <c r="AG2988" s="619"/>
      <c r="AH2988" s="1852"/>
    </row>
    <row r="2989" spans="1:34" ht="90" x14ac:dyDescent="0.25">
      <c r="B2989" s="460" t="s">
        <v>493</v>
      </c>
      <c r="C2989" s="416"/>
      <c r="D2989" s="3"/>
      <c r="E2989" s="1409"/>
      <c r="F2989" s="183" t="e">
        <f t="shared" ref="F2989:F2990" si="1832">E2989/12*$B$4</f>
        <v>#VALUE!</v>
      </c>
      <c r="G2989" s="227"/>
      <c r="H2989" s="230" t="e">
        <f>G2989/F2989*100</f>
        <v>#VALUE!</v>
      </c>
      <c r="I2989" s="1004"/>
      <c r="J2989" s="1004"/>
      <c r="K2989" s="176"/>
      <c r="L2989" s="176"/>
      <c r="M2989" s="176"/>
      <c r="N2989" s="176"/>
      <c r="O2989" s="176"/>
      <c r="P2989" s="176"/>
      <c r="Q2989" s="358"/>
      <c r="R2989" s="358"/>
      <c r="S2989" s="358"/>
      <c r="T2989" s="358"/>
      <c r="U2989" s="358"/>
      <c r="V2989" s="358"/>
      <c r="W2989" s="358"/>
      <c r="X2989" s="358"/>
      <c r="Y2989" s="358"/>
      <c r="Z2989" s="358"/>
      <c r="AA2989" s="358"/>
      <c r="AB2989" s="358"/>
      <c r="AC2989" s="358"/>
      <c r="AD2989" s="358"/>
      <c r="AE2989" s="227"/>
      <c r="AF2989" s="358"/>
      <c r="AG2989" s="619"/>
      <c r="AH2989" s="1852"/>
    </row>
    <row r="2990" spans="1:34" ht="30" x14ac:dyDescent="0.25">
      <c r="B2990" s="460" t="s">
        <v>513</v>
      </c>
      <c r="C2990" s="416"/>
      <c r="D2990" s="3"/>
      <c r="E2990" s="1409"/>
      <c r="F2990" s="183" t="e">
        <f t="shared" si="1832"/>
        <v>#VALUE!</v>
      </c>
      <c r="G2990" s="227"/>
      <c r="H2990" s="230" t="e">
        <f>G2990/F2990*100</f>
        <v>#VALUE!</v>
      </c>
      <c r="I2990" s="1004"/>
      <c r="J2990" s="1004"/>
      <c r="K2990" s="176"/>
      <c r="L2990" s="176"/>
      <c r="M2990" s="176"/>
      <c r="N2990" s="176"/>
      <c r="O2990" s="176"/>
      <c r="P2990" s="176"/>
      <c r="Q2990" s="358"/>
      <c r="R2990" s="358"/>
      <c r="S2990" s="358"/>
      <c r="T2990" s="358"/>
      <c r="U2990" s="358"/>
      <c r="V2990" s="358"/>
      <c r="W2990" s="358" t="e">
        <f t="shared" ref="W2990" si="1833">Q2990/12*$B$4+(R2990-Q2990)/11*5+(S2990-R2990)/10*4+(T2990-S2990)/9*3+(U2990-T2990)/8*2+(V2990-U2990)/7*1</f>
        <v>#VALUE!</v>
      </c>
      <c r="X2990" s="358">
        <f>AD2990-AC2990-Z2990</f>
        <v>0</v>
      </c>
      <c r="Y2990" s="358"/>
      <c r="Z2990" s="358"/>
      <c r="AA2990" s="358" t="e">
        <f>X2990-W2990</f>
        <v>#VALUE!</v>
      </c>
      <c r="AB2990" s="358"/>
      <c r="AC2990" s="358"/>
      <c r="AD2990" s="358"/>
      <c r="AE2990" s="227"/>
      <c r="AF2990" s="358"/>
      <c r="AG2990" s="619"/>
      <c r="AH2990" s="1852"/>
    </row>
    <row r="2991" spans="1:34" ht="16.5" customHeight="1" x14ac:dyDescent="0.25">
      <c r="B2991" s="453" t="s">
        <v>318</v>
      </c>
      <c r="C2991" s="416"/>
      <c r="D2991" s="3"/>
      <c r="E2991" s="259">
        <f>E2992+E2993</f>
        <v>0</v>
      </c>
      <c r="F2991" s="227" t="e">
        <f>F2992+F2993</f>
        <v>#VALUE!</v>
      </c>
      <c r="G2991" s="227">
        <f>G2992+G2993</f>
        <v>0</v>
      </c>
      <c r="H2991" s="230" t="e">
        <f>G2991/F2991*100</f>
        <v>#VALUE!</v>
      </c>
      <c r="I2991" s="1004"/>
      <c r="J2991" s="1004"/>
      <c r="K2991" s="176"/>
      <c r="L2991" s="176"/>
      <c r="M2991" s="176"/>
      <c r="N2991" s="176"/>
      <c r="O2991" s="176"/>
      <c r="P2991" s="176"/>
      <c r="Q2991" s="358"/>
      <c r="R2991" s="358"/>
      <c r="S2991" s="358"/>
      <c r="T2991" s="358"/>
      <c r="U2991" s="358"/>
      <c r="V2991" s="358"/>
      <c r="W2991" s="358"/>
      <c r="X2991" s="358"/>
      <c r="Y2991" s="358"/>
      <c r="Z2991" s="358"/>
      <c r="AA2991" s="358"/>
      <c r="AB2991" s="358"/>
      <c r="AC2991" s="358"/>
      <c r="AD2991" s="358"/>
      <c r="AE2991" s="227"/>
      <c r="AF2991" s="358"/>
      <c r="AG2991" s="619"/>
      <c r="AH2991" s="1852"/>
    </row>
    <row r="2992" spans="1:34" x14ac:dyDescent="0.25">
      <c r="B2992" s="453" t="s">
        <v>327</v>
      </c>
      <c r="C2992" s="416"/>
      <c r="D2992" s="3"/>
      <c r="E2992" s="259"/>
      <c r="F2992" s="177"/>
      <c r="G2992" s="227"/>
      <c r="H2992" s="230"/>
      <c r="I2992" s="1004"/>
      <c r="J2992" s="1004"/>
      <c r="K2992" s="176"/>
      <c r="L2992" s="176"/>
      <c r="M2992" s="176"/>
      <c r="N2992" s="176"/>
      <c r="O2992" s="176"/>
      <c r="P2992" s="176"/>
      <c r="Q2992" s="358"/>
      <c r="R2992" s="358"/>
      <c r="S2992" s="358"/>
      <c r="T2992" s="358"/>
      <c r="U2992" s="358"/>
      <c r="V2992" s="358"/>
      <c r="W2992" s="358"/>
      <c r="X2992" s="358"/>
      <c r="Y2992" s="358"/>
      <c r="Z2992" s="358"/>
      <c r="AA2992" s="358"/>
      <c r="AB2992" s="358"/>
      <c r="AC2992" s="358"/>
      <c r="AD2992" s="358"/>
      <c r="AE2992" s="227"/>
      <c r="AF2992" s="358"/>
      <c r="AG2992" s="619"/>
      <c r="AH2992" s="1852"/>
    </row>
    <row r="2993" spans="1:34" x14ac:dyDescent="0.25">
      <c r="B2993" s="3" t="s">
        <v>328</v>
      </c>
      <c r="C2993" s="416"/>
      <c r="D2993" s="3"/>
      <c r="E2993" s="259">
        <f>E2994/9.4</f>
        <v>0</v>
      </c>
      <c r="F2993" s="177" t="e">
        <f>F2994/9.4</f>
        <v>#VALUE!</v>
      </c>
      <c r="G2993" s="227">
        <f>G2994/9.4</f>
        <v>0</v>
      </c>
      <c r="H2993" s="230" t="e">
        <f>G2993/F2993*100</f>
        <v>#VALUE!</v>
      </c>
      <c r="I2993" s="1004"/>
      <c r="J2993" s="1004"/>
      <c r="K2993" s="176"/>
      <c r="L2993" s="176"/>
      <c r="M2993" s="176"/>
      <c r="N2993" s="176"/>
      <c r="O2993" s="176"/>
      <c r="P2993" s="176"/>
      <c r="Q2993" s="358"/>
      <c r="R2993" s="358"/>
      <c r="S2993" s="358"/>
      <c r="T2993" s="358"/>
      <c r="U2993" s="358"/>
      <c r="V2993" s="358"/>
      <c r="W2993" s="358"/>
      <c r="X2993" s="358"/>
      <c r="Y2993" s="358"/>
      <c r="Z2993" s="358"/>
      <c r="AA2993" s="358"/>
      <c r="AB2993" s="358"/>
      <c r="AC2993" s="358"/>
      <c r="AD2993" s="358"/>
      <c r="AE2993" s="227"/>
      <c r="AF2993" s="358"/>
      <c r="AG2993" s="619"/>
      <c r="AH2993" s="1852"/>
    </row>
    <row r="2994" spans="1:34" x14ac:dyDescent="0.25">
      <c r="B2994" s="461" t="s">
        <v>329</v>
      </c>
      <c r="C2994" s="416"/>
      <c r="D2994" s="3"/>
      <c r="E2994" s="259"/>
      <c r="F2994" s="177" t="e">
        <f>E2994/12*$B$4</f>
        <v>#VALUE!</v>
      </c>
      <c r="G2994" s="227"/>
      <c r="H2994" s="230" t="e">
        <f>G2994/F2994*100</f>
        <v>#VALUE!</v>
      </c>
      <c r="I2994" s="1004"/>
      <c r="J2994" s="1004"/>
      <c r="K2994" s="176"/>
      <c r="L2994" s="176"/>
      <c r="M2994" s="176"/>
      <c r="N2994" s="176"/>
      <c r="O2994" s="176"/>
      <c r="P2994" s="176"/>
      <c r="Q2994" s="358"/>
      <c r="R2994" s="358"/>
      <c r="S2994" s="358"/>
      <c r="T2994" s="358"/>
      <c r="U2994" s="358"/>
      <c r="V2994" s="358"/>
      <c r="W2994" s="358"/>
      <c r="X2994" s="358"/>
      <c r="Y2994" s="358"/>
      <c r="Z2994" s="358"/>
      <c r="AA2994" s="358"/>
      <c r="AB2994" s="358"/>
      <c r="AC2994" s="358"/>
      <c r="AD2994" s="358"/>
      <c r="AE2994" s="227"/>
      <c r="AF2994" s="358"/>
      <c r="AG2994" s="619"/>
      <c r="AH2994" s="1852"/>
    </row>
    <row r="2995" spans="1:34" ht="29.25" x14ac:dyDescent="0.25">
      <c r="B2995" s="453" t="s">
        <v>311</v>
      </c>
      <c r="C2995" s="416"/>
      <c r="D2995" s="3"/>
      <c r="E2995" s="259"/>
      <c r="F2995" s="177" t="e">
        <f>ROUND(E2995/12*$B$4,0)</f>
        <v>#VALUE!</v>
      </c>
      <c r="G2995" s="227"/>
      <c r="H2995" s="230" t="e">
        <f>G2995/F2995*100</f>
        <v>#VALUE!</v>
      </c>
      <c r="I2995" s="1004"/>
      <c r="J2995" s="1004"/>
      <c r="K2995" s="176"/>
      <c r="L2995" s="176"/>
      <c r="M2995" s="176"/>
      <c r="N2995" s="176"/>
      <c r="O2995" s="176"/>
      <c r="P2995" s="176"/>
      <c r="Q2995" s="358"/>
      <c r="R2995" s="358"/>
      <c r="S2995" s="358"/>
      <c r="T2995" s="358"/>
      <c r="U2995" s="358"/>
      <c r="V2995" s="358"/>
      <c r="W2995" s="358" t="e">
        <f t="shared" ref="W2995" si="1834">Q2995/12*$B$4</f>
        <v>#VALUE!</v>
      </c>
      <c r="X2995" s="358"/>
      <c r="Y2995" s="358"/>
      <c r="Z2995" s="358"/>
      <c r="AA2995" s="358"/>
      <c r="AB2995" s="358"/>
      <c r="AC2995" s="358"/>
      <c r="AD2995" s="358"/>
      <c r="AE2995" s="227"/>
      <c r="AF2995" s="358"/>
      <c r="AG2995" s="619"/>
      <c r="AH2995" s="1852"/>
    </row>
    <row r="2996" spans="1:34" ht="30" x14ac:dyDescent="0.25">
      <c r="B2996" s="450" t="s">
        <v>193</v>
      </c>
      <c r="C2996" s="416"/>
      <c r="D2996" s="3"/>
      <c r="E2996" s="259"/>
      <c r="F2996" s="227"/>
      <c r="G2996" s="227"/>
      <c r="H2996" s="230"/>
      <c r="I2996" s="1004"/>
      <c r="J2996" s="1004"/>
      <c r="K2996" s="176"/>
      <c r="L2996" s="176"/>
      <c r="M2996" s="176"/>
      <c r="N2996" s="176"/>
      <c r="O2996" s="176"/>
      <c r="P2996" s="176"/>
      <c r="Q2996" s="358"/>
      <c r="R2996" s="358"/>
      <c r="S2996" s="358"/>
      <c r="T2996" s="358"/>
      <c r="U2996" s="358"/>
      <c r="V2996" s="358"/>
      <c r="W2996" s="358"/>
      <c r="X2996" s="358"/>
      <c r="Y2996" s="358"/>
      <c r="Z2996" s="358"/>
      <c r="AA2996" s="358"/>
      <c r="AB2996" s="358"/>
      <c r="AC2996" s="358"/>
      <c r="AD2996" s="358"/>
      <c r="AE2996" s="227"/>
      <c r="AF2996" s="358"/>
      <c r="AG2996" s="619"/>
      <c r="AH2996" s="1852"/>
    </row>
    <row r="2997" spans="1:34" ht="72" x14ac:dyDescent="0.25">
      <c r="B2997" s="453" t="s">
        <v>319</v>
      </c>
      <c r="C2997" s="416"/>
      <c r="D2997" s="3"/>
      <c r="E2997" s="259"/>
      <c r="F2997" s="177" t="e">
        <f>ROUND(E2997/12*$B$4,0)</f>
        <v>#VALUE!</v>
      </c>
      <c r="G2997" s="227">
        <v>23</v>
      </c>
      <c r="H2997" s="230" t="e">
        <f t="shared" ref="H2997:H3008" si="1835">G2997/F2997*100</f>
        <v>#VALUE!</v>
      </c>
      <c r="I2997" s="1004"/>
      <c r="J2997" s="1004"/>
      <c r="K2997" s="176"/>
      <c r="L2997" s="176"/>
      <c r="M2997" s="176"/>
      <c r="N2997" s="176"/>
      <c r="O2997" s="176"/>
      <c r="P2997" s="176"/>
      <c r="Q2997" s="358"/>
      <c r="R2997" s="358"/>
      <c r="S2997" s="358"/>
      <c r="T2997" s="358"/>
      <c r="U2997" s="358"/>
      <c r="V2997" s="358"/>
      <c r="W2997" s="358"/>
      <c r="X2997" s="358">
        <f>AD2997-AC2997-Z2997</f>
        <v>24.730800000000002</v>
      </c>
      <c r="Y2997" s="358"/>
      <c r="Z2997" s="358"/>
      <c r="AA2997" s="358"/>
      <c r="AB2997" s="358"/>
      <c r="AC2997" s="358"/>
      <c r="AD2997" s="358">
        <v>24.730800000000002</v>
      </c>
      <c r="AE2997" s="227"/>
      <c r="AF2997" s="358"/>
      <c r="AG2997" s="619"/>
      <c r="AH2997" s="1852"/>
    </row>
    <row r="2998" spans="1:34" x14ac:dyDescent="0.25">
      <c r="B2998" s="447" t="s">
        <v>220</v>
      </c>
      <c r="C2998" s="416"/>
      <c r="D2998" s="3"/>
      <c r="E2998" s="286">
        <f>E2999+E3000+E3001+E3002</f>
        <v>0</v>
      </c>
      <c r="F2998" s="456" t="e">
        <f t="shared" ref="F2998:G2998" si="1836">F2999+F3000+F3001+F3002</f>
        <v>#VALUE!</v>
      </c>
      <c r="G2998" s="545">
        <f t="shared" si="1836"/>
        <v>1</v>
      </c>
      <c r="H2998" s="454" t="e">
        <f t="shared" si="1835"/>
        <v>#VALUE!</v>
      </c>
      <c r="I2998" s="1004"/>
      <c r="J2998" s="1004"/>
      <c r="K2998" s="176"/>
      <c r="L2998" s="176"/>
      <c r="M2998" s="176"/>
      <c r="N2998" s="176"/>
      <c r="O2998" s="176"/>
      <c r="P2998" s="176"/>
      <c r="Q2998" s="358"/>
      <c r="R2998" s="358"/>
      <c r="S2998" s="358"/>
      <c r="T2998" s="358"/>
      <c r="U2998" s="358"/>
      <c r="V2998" s="358"/>
      <c r="W2998" s="196" t="e">
        <f t="shared" ref="W2998" si="1837">Q2998/12*$B$4+(R2998-Q2998)/11*5+(S2998-R2998)/10*4+(T2998-S2998)/9*3+(U2998-T2998)/8*2+(V2998-U2998)/7*1</f>
        <v>#VALUE!</v>
      </c>
      <c r="X2998" s="358">
        <f>AD2998-AC2998-Z2998</f>
        <v>1.28146</v>
      </c>
      <c r="Y2998" s="358"/>
      <c r="Z2998" s="358"/>
      <c r="AA2998" s="358" t="e">
        <f>X2998-W2998</f>
        <v>#VALUE!</v>
      </c>
      <c r="AB2998" s="358"/>
      <c r="AC2998" s="358"/>
      <c r="AD2998" s="196">
        <v>1.28146</v>
      </c>
      <c r="AE2998" s="227"/>
      <c r="AF2998" s="358"/>
      <c r="AG2998" s="619"/>
      <c r="AH2998" s="1852"/>
    </row>
    <row r="2999" spans="1:34" ht="30" x14ac:dyDescent="0.25">
      <c r="B2999" s="8" t="s">
        <v>263</v>
      </c>
      <c r="C2999" s="417"/>
      <c r="D2999" s="3"/>
      <c r="E2999" s="259"/>
      <c r="F2999" s="177" t="e">
        <f>ROUND(E2999/12*$B$4,0)</f>
        <v>#VALUE!</v>
      </c>
      <c r="G2999" s="177"/>
      <c r="H2999" s="230" t="e">
        <f t="shared" si="1835"/>
        <v>#VALUE!</v>
      </c>
      <c r="I2999" s="1004"/>
      <c r="J2999" s="1004"/>
      <c r="K2999" s="176"/>
      <c r="L2999" s="176"/>
      <c r="M2999" s="176"/>
      <c r="N2999" s="176"/>
      <c r="O2999" s="176"/>
      <c r="P2999" s="176"/>
      <c r="Q2999" s="358"/>
      <c r="R2999" s="358"/>
      <c r="S2999" s="358"/>
      <c r="T2999" s="358"/>
      <c r="U2999" s="358"/>
      <c r="V2999" s="358"/>
      <c r="W2999" s="196"/>
      <c r="X2999" s="358"/>
      <c r="Y2999" s="358"/>
      <c r="Z2999" s="358"/>
      <c r="AA2999" s="358"/>
      <c r="AB2999" s="358"/>
      <c r="AC2999" s="358"/>
      <c r="AD2999" s="358"/>
      <c r="AE2999" s="177"/>
      <c r="AF2999" s="358"/>
      <c r="AG2999" s="619"/>
      <c r="AH2999" s="1852"/>
    </row>
    <row r="3000" spans="1:34" ht="30" x14ac:dyDescent="0.25">
      <c r="B3000" s="8" t="s">
        <v>279</v>
      </c>
      <c r="C3000" s="416"/>
      <c r="D3000" s="3"/>
      <c r="E3000" s="259"/>
      <c r="F3000" s="177" t="e">
        <f>ROUND(E3000/12*$B$4,0)</f>
        <v>#VALUE!</v>
      </c>
      <c r="G3000" s="227"/>
      <c r="H3000" s="230" t="e">
        <f t="shared" si="1835"/>
        <v>#VALUE!</v>
      </c>
      <c r="I3000" s="1004"/>
      <c r="J3000" s="1004"/>
      <c r="K3000" s="176"/>
      <c r="L3000" s="176"/>
      <c r="M3000" s="176"/>
      <c r="N3000" s="176"/>
      <c r="O3000" s="176"/>
      <c r="P3000" s="176"/>
      <c r="Q3000" s="358"/>
      <c r="R3000" s="358"/>
      <c r="S3000" s="358"/>
      <c r="T3000" s="358"/>
      <c r="U3000" s="358"/>
      <c r="V3000" s="358"/>
      <c r="W3000" s="358"/>
      <c r="X3000" s="358"/>
      <c r="Y3000" s="358"/>
      <c r="Z3000" s="358"/>
      <c r="AA3000" s="358"/>
      <c r="AB3000" s="358"/>
      <c r="AC3000" s="358"/>
      <c r="AD3000" s="358"/>
      <c r="AE3000" s="227"/>
      <c r="AF3000" s="358"/>
      <c r="AG3000" s="619"/>
      <c r="AH3000" s="1852"/>
    </row>
    <row r="3001" spans="1:34" x14ac:dyDescent="0.25">
      <c r="B3001" s="8" t="s">
        <v>66</v>
      </c>
      <c r="C3001" s="416"/>
      <c r="D3001" s="3"/>
      <c r="E3001" s="279"/>
      <c r="F3001" s="1815">
        <f>E3001/8*2</f>
        <v>0</v>
      </c>
      <c r="G3001" s="1409"/>
      <c r="H3001" s="230" t="e">
        <f t="shared" si="1835"/>
        <v>#DIV/0!</v>
      </c>
      <c r="I3001" s="1004"/>
      <c r="J3001" s="1004"/>
      <c r="K3001" s="176"/>
      <c r="L3001" s="176"/>
      <c r="M3001" s="176"/>
      <c r="N3001" s="176"/>
      <c r="O3001" s="176"/>
      <c r="P3001" s="176"/>
      <c r="Q3001" s="358"/>
      <c r="R3001" s="358"/>
      <c r="S3001" s="358"/>
      <c r="T3001" s="358"/>
      <c r="U3001" s="358"/>
      <c r="V3001" s="358"/>
      <c r="W3001" s="358"/>
      <c r="X3001" s="358"/>
      <c r="Y3001" s="358"/>
      <c r="Z3001" s="358"/>
      <c r="AA3001" s="358"/>
      <c r="AB3001" s="358"/>
      <c r="AC3001" s="358"/>
      <c r="AD3001" s="358"/>
      <c r="AE3001" s="227"/>
      <c r="AF3001" s="358"/>
      <c r="AG3001" s="619"/>
      <c r="AH3001" s="1852"/>
    </row>
    <row r="3002" spans="1:34" ht="30" x14ac:dyDescent="0.25">
      <c r="B3002" s="8" t="s">
        <v>72</v>
      </c>
      <c r="C3002" s="416"/>
      <c r="D3002" s="3"/>
      <c r="E3002" s="279"/>
      <c r="F3002" s="1815">
        <f>E3002/8*2</f>
        <v>0</v>
      </c>
      <c r="G3002" s="1409">
        <v>1</v>
      </c>
      <c r="H3002" s="230" t="e">
        <f t="shared" si="1835"/>
        <v>#DIV/0!</v>
      </c>
      <c r="I3002" s="1004"/>
      <c r="J3002" s="1004"/>
      <c r="K3002" s="176"/>
      <c r="L3002" s="176"/>
      <c r="M3002" s="176"/>
      <c r="N3002" s="176"/>
      <c r="O3002" s="176"/>
      <c r="P3002" s="176"/>
      <c r="Q3002" s="358"/>
      <c r="R3002" s="358"/>
      <c r="S3002" s="358"/>
      <c r="T3002" s="358"/>
      <c r="U3002" s="358"/>
      <c r="V3002" s="358"/>
      <c r="W3002" s="358"/>
      <c r="X3002" s="358"/>
      <c r="Y3002" s="358"/>
      <c r="Z3002" s="358"/>
      <c r="AA3002" s="358"/>
      <c r="AB3002" s="358"/>
      <c r="AC3002" s="358"/>
      <c r="AD3002" s="358"/>
      <c r="AE3002" s="227"/>
      <c r="AF3002" s="358"/>
      <c r="AG3002" s="619"/>
      <c r="AH3002" s="1852"/>
    </row>
    <row r="3003" spans="1:34" ht="74.25" customHeight="1" x14ac:dyDescent="0.25">
      <c r="B3003" s="451" t="s">
        <v>576</v>
      </c>
      <c r="C3003" s="416"/>
      <c r="D3003" s="3"/>
      <c r="E3003" s="332">
        <f>E2969</f>
        <v>0</v>
      </c>
      <c r="F3003" s="332" t="e">
        <f>F2969</f>
        <v>#VALUE!</v>
      </c>
      <c r="G3003" s="332">
        <f>G2969</f>
        <v>1</v>
      </c>
      <c r="H3003" s="230" t="e">
        <f t="shared" si="1835"/>
        <v>#VALUE!</v>
      </c>
      <c r="I3003" s="1004"/>
      <c r="J3003" s="1004"/>
      <c r="K3003" s="176"/>
      <c r="L3003" s="176"/>
      <c r="M3003" s="176"/>
      <c r="N3003" s="176"/>
      <c r="O3003" s="176"/>
      <c r="P3003" s="176"/>
      <c r="Q3003" s="358">
        <f t="shared" ref="Q3003:AD3003" si="1838">Q2969</f>
        <v>0</v>
      </c>
      <c r="R3003" s="358">
        <f t="shared" si="1838"/>
        <v>0</v>
      </c>
      <c r="S3003" s="358">
        <f t="shared" si="1838"/>
        <v>0</v>
      </c>
      <c r="T3003" s="358">
        <f t="shared" si="1838"/>
        <v>0</v>
      </c>
      <c r="U3003" s="358">
        <f t="shared" si="1838"/>
        <v>0</v>
      </c>
      <c r="V3003" s="358">
        <f t="shared" ref="V3003" si="1839">V2969</f>
        <v>0</v>
      </c>
      <c r="W3003" s="358" t="e">
        <f t="shared" si="1838"/>
        <v>#VALUE!</v>
      </c>
      <c r="X3003" s="358">
        <f t="shared" si="1838"/>
        <v>1.7760400000000001</v>
      </c>
      <c r="Y3003" s="358">
        <f t="shared" si="1838"/>
        <v>0</v>
      </c>
      <c r="Z3003" s="358">
        <f t="shared" si="1838"/>
        <v>0</v>
      </c>
      <c r="AA3003" s="358" t="e">
        <f t="shared" si="1838"/>
        <v>#VALUE!</v>
      </c>
      <c r="AB3003" s="358">
        <f t="shared" si="1838"/>
        <v>0</v>
      </c>
      <c r="AC3003" s="358">
        <f t="shared" si="1838"/>
        <v>0</v>
      </c>
      <c r="AD3003" s="358">
        <f t="shared" si="1838"/>
        <v>1.7760400000000001</v>
      </c>
      <c r="AE3003" s="227"/>
      <c r="AF3003" s="358"/>
      <c r="AG3003" s="619"/>
      <c r="AH3003" s="1852"/>
    </row>
    <row r="3004" spans="1:34" x14ac:dyDescent="0.25">
      <c r="B3004" s="451" t="s">
        <v>264</v>
      </c>
      <c r="C3004" s="432"/>
      <c r="D3004" s="3"/>
      <c r="E3004" s="1753">
        <f>E2982+E2958</f>
        <v>0</v>
      </c>
      <c r="F3004" s="1753" t="e">
        <f>F2982+F2958</f>
        <v>#VALUE!</v>
      </c>
      <c r="G3004" s="1753">
        <f>G2982+G2958</f>
        <v>2.3925000000000001</v>
      </c>
      <c r="H3004" s="454" t="e">
        <f t="shared" si="1835"/>
        <v>#VALUE!</v>
      </c>
      <c r="I3004" s="1004"/>
      <c r="J3004" s="1004"/>
      <c r="K3004" s="176"/>
      <c r="L3004" s="176"/>
      <c r="M3004" s="176"/>
      <c r="N3004" s="176"/>
      <c r="O3004" s="176"/>
      <c r="P3004" s="176"/>
      <c r="Q3004" s="358"/>
      <c r="R3004" s="358"/>
      <c r="S3004" s="358"/>
      <c r="T3004" s="358"/>
      <c r="U3004" s="358"/>
      <c r="V3004" s="358"/>
      <c r="W3004" s="358"/>
      <c r="X3004" s="358"/>
      <c r="Y3004" s="358"/>
      <c r="Z3004" s="358"/>
      <c r="AA3004" s="358"/>
      <c r="AB3004" s="358"/>
      <c r="AC3004" s="358"/>
      <c r="AD3004" s="358"/>
      <c r="AE3004" s="456"/>
      <c r="AF3004" s="358"/>
      <c r="AG3004" s="619"/>
      <c r="AH3004" s="1852"/>
    </row>
    <row r="3005" spans="1:34" ht="29.25" x14ac:dyDescent="0.25">
      <c r="B3005" s="451" t="s">
        <v>278</v>
      </c>
      <c r="C3005" s="417"/>
      <c r="D3005" s="3"/>
      <c r="E3005" s="1753">
        <f>E2970</f>
        <v>0</v>
      </c>
      <c r="F3005" s="1753" t="e">
        <f>F2970</f>
        <v>#VALUE!</v>
      </c>
      <c r="G3005" s="1753">
        <f>G2970</f>
        <v>0</v>
      </c>
      <c r="H3005" s="454" t="e">
        <f t="shared" si="1835"/>
        <v>#VALUE!</v>
      </c>
      <c r="I3005" s="1004"/>
      <c r="J3005" s="1004"/>
      <c r="K3005" s="176"/>
      <c r="L3005" s="176"/>
      <c r="M3005" s="176"/>
      <c r="N3005" s="176"/>
      <c r="O3005" s="176"/>
      <c r="P3005" s="176"/>
      <c r="Q3005" s="358"/>
      <c r="R3005" s="358"/>
      <c r="S3005" s="358"/>
      <c r="T3005" s="358"/>
      <c r="U3005" s="358"/>
      <c r="V3005" s="358"/>
      <c r="W3005" s="358"/>
      <c r="X3005" s="358"/>
      <c r="Y3005" s="358"/>
      <c r="Z3005" s="358"/>
      <c r="AA3005" s="358"/>
      <c r="AB3005" s="358"/>
      <c r="AC3005" s="358"/>
      <c r="AD3005" s="358"/>
      <c r="AE3005" s="545"/>
      <c r="AF3005" s="358"/>
      <c r="AG3005" s="619"/>
      <c r="AH3005" s="1852"/>
    </row>
    <row r="3006" spans="1:34" ht="29.25" x14ac:dyDescent="0.25">
      <c r="B3006" s="451" t="s">
        <v>265</v>
      </c>
      <c r="C3006" s="605"/>
      <c r="D3006" s="1068"/>
      <c r="E3006" s="1753">
        <f>E2991+E2964</f>
        <v>0</v>
      </c>
      <c r="F3006" s="1753" t="e">
        <f>F2991+F2964</f>
        <v>#VALUE!</v>
      </c>
      <c r="G3006" s="1753">
        <f>G2991+G2964</f>
        <v>0</v>
      </c>
      <c r="H3006" s="328" t="e">
        <f t="shared" si="1835"/>
        <v>#VALUE!</v>
      </c>
      <c r="I3006" s="1021"/>
      <c r="J3006" s="1021"/>
      <c r="K3006" s="1022"/>
      <c r="L3006" s="1022"/>
      <c r="M3006" s="1022"/>
      <c r="N3006" s="1022"/>
      <c r="O3006" s="1022"/>
      <c r="P3006" s="1022"/>
      <c r="Q3006" s="359"/>
      <c r="R3006" s="359"/>
      <c r="S3006" s="359"/>
      <c r="T3006" s="359"/>
      <c r="U3006" s="359"/>
      <c r="V3006" s="359"/>
      <c r="W3006" s="359"/>
      <c r="X3006" s="359"/>
      <c r="Y3006" s="359"/>
      <c r="Z3006" s="359"/>
      <c r="AA3006" s="359"/>
      <c r="AB3006" s="359"/>
      <c r="AC3006" s="359"/>
      <c r="AD3006" s="359"/>
      <c r="AE3006" s="1069"/>
      <c r="AF3006" s="359"/>
      <c r="AG3006" s="619"/>
      <c r="AH3006" s="1852"/>
    </row>
    <row r="3007" spans="1:34" s="203" customFormat="1" ht="29.25" x14ac:dyDescent="0.25">
      <c r="A3007" s="1413"/>
      <c r="B3007" s="451" t="s">
        <v>266</v>
      </c>
      <c r="C3007" s="605"/>
      <c r="D3007" s="1068"/>
      <c r="E3007" s="1753">
        <f>E2995+E2997</f>
        <v>0</v>
      </c>
      <c r="F3007" s="1753" t="e">
        <f>F2995+F2997</f>
        <v>#VALUE!</v>
      </c>
      <c r="G3007" s="1753">
        <f>G2995+G2997</f>
        <v>23</v>
      </c>
      <c r="H3007" s="328" t="e">
        <f t="shared" si="1835"/>
        <v>#VALUE!</v>
      </c>
      <c r="I3007" s="1021"/>
      <c r="J3007" s="1021"/>
      <c r="K3007" s="1022"/>
      <c r="L3007" s="1022"/>
      <c r="M3007" s="1022"/>
      <c r="N3007" s="1022"/>
      <c r="O3007" s="1022"/>
      <c r="P3007" s="1022"/>
      <c r="Q3007" s="358"/>
      <c r="R3007" s="358"/>
      <c r="S3007" s="358"/>
      <c r="T3007" s="358"/>
      <c r="U3007" s="358"/>
      <c r="V3007" s="358"/>
      <c r="W3007" s="196" t="e">
        <f t="shared" ref="W3007" si="1840">Q3007/12*$B$4+(R3007-Q3007)/11*5+(S3007-R3007)/10*4+(T3007-S3007)/9*3+(U3007-T3007)/8*2+(V3007-U3007)/7*1</f>
        <v>#VALUE!</v>
      </c>
      <c r="X3007" s="359">
        <f>AD3007-AC3007-Z3007</f>
        <v>24.730800000000002</v>
      </c>
      <c r="Y3007" s="359"/>
      <c r="Z3007" s="359"/>
      <c r="AA3007" s="359" t="e">
        <f>X3007-W3007</f>
        <v>#VALUE!</v>
      </c>
      <c r="AB3007" s="359"/>
      <c r="AC3007" s="358"/>
      <c r="AD3007" s="359">
        <f>AD2997</f>
        <v>24.730800000000002</v>
      </c>
      <c r="AE3007" s="1069"/>
      <c r="AF3007" s="359"/>
      <c r="AG3007" s="619"/>
      <c r="AH3007" s="1852"/>
    </row>
    <row r="3008" spans="1:34" x14ac:dyDescent="0.25">
      <c r="B3008" s="668" t="s">
        <v>135</v>
      </c>
      <c r="C3008" s="1343"/>
      <c r="D3008" s="1122"/>
      <c r="E3008" s="1753">
        <f>E3004+E3005+E3007+E2964*2.6+E2994/4.2+E3003*2.6</f>
        <v>0</v>
      </c>
      <c r="F3008" s="1753" t="e">
        <f>F3004+F3005+F3007+F2964*2.6+F2994/4.2+F3003*2.6</f>
        <v>#VALUE!</v>
      </c>
      <c r="G3008" s="1753">
        <f>G3004+G3005+G3007+G2964*2.6+G2994/4.2+G3003*2.6</f>
        <v>27.9925</v>
      </c>
      <c r="H3008" s="454" t="e">
        <f t="shared" si="1835"/>
        <v>#VALUE!</v>
      </c>
      <c r="I3008" s="1004"/>
      <c r="J3008" s="1004"/>
      <c r="K3008" s="1022"/>
      <c r="L3008" s="176"/>
      <c r="M3008" s="176"/>
      <c r="N3008" s="1022"/>
      <c r="O3008" s="1022"/>
      <c r="P3008" s="1022"/>
      <c r="Q3008" s="358">
        <f t="shared" ref="Q3008:AC3008" si="1841">SUM(Q3007,Q2998,Q2990,Q2982,Q2970,Q2969,Q2957,Q2956)</f>
        <v>0</v>
      </c>
      <c r="R3008" s="358">
        <f t="shared" si="1841"/>
        <v>0</v>
      </c>
      <c r="S3008" s="358">
        <f t="shared" si="1841"/>
        <v>0</v>
      </c>
      <c r="T3008" s="358">
        <f t="shared" si="1841"/>
        <v>0</v>
      </c>
      <c r="U3008" s="358">
        <f t="shared" si="1841"/>
        <v>0</v>
      </c>
      <c r="V3008" s="358">
        <f t="shared" ref="V3008" si="1842">SUM(V3007,V2998,V2990,V2982,V2970,V2969,V2957,V2956)</f>
        <v>0</v>
      </c>
      <c r="W3008" s="360" t="e">
        <f t="shared" si="1841"/>
        <v>#VALUE!</v>
      </c>
      <c r="X3008" s="360">
        <f>AD3008-AC3008-Z3008</f>
        <v>29.608580000000003</v>
      </c>
      <c r="Y3008" s="359">
        <f t="shared" si="1841"/>
        <v>0</v>
      </c>
      <c r="Z3008" s="358">
        <f t="shared" si="1841"/>
        <v>0</v>
      </c>
      <c r="AA3008" s="358" t="e">
        <f t="shared" si="1841"/>
        <v>#VALUE!</v>
      </c>
      <c r="AB3008" s="359">
        <f t="shared" si="1841"/>
        <v>0</v>
      </c>
      <c r="AC3008" s="358">
        <f t="shared" si="1841"/>
        <v>0</v>
      </c>
      <c r="AD3008" s="196">
        <f>SUM(AD3007,AD2998,AD2990,AD2982,AD2968,AD2969,AD2958,AD2956)</f>
        <v>29.608580000000003</v>
      </c>
      <c r="AE3008" s="1069"/>
      <c r="AF3008" s="365"/>
      <c r="AG3008" s="619"/>
      <c r="AH3008" s="1852"/>
    </row>
    <row r="3009" spans="1:34" x14ac:dyDescent="0.25">
      <c r="B3009" s="671" t="s">
        <v>29</v>
      </c>
      <c r="C3009" s="995"/>
      <c r="D3009" s="1"/>
      <c r="E3009" s="283"/>
      <c r="F3009" s="574"/>
      <c r="G3009" s="230"/>
      <c r="H3009" s="574"/>
      <c r="I3009" s="996"/>
      <c r="J3009" s="996"/>
      <c r="K3009" s="545"/>
      <c r="L3009" s="332"/>
      <c r="M3009" s="332"/>
      <c r="N3009" s="545"/>
      <c r="O3009" s="545"/>
      <c r="P3009" s="545"/>
      <c r="Q3009" s="357"/>
      <c r="R3009" s="357"/>
      <c r="S3009" s="357"/>
      <c r="T3009" s="357"/>
      <c r="U3009" s="357"/>
      <c r="V3009" s="357"/>
      <c r="W3009" s="358"/>
      <c r="X3009" s="358"/>
      <c r="Y3009" s="358"/>
      <c r="Z3009" s="357"/>
      <c r="AA3009" s="357"/>
      <c r="AB3009" s="358"/>
      <c r="AC3009" s="357"/>
      <c r="AD3009" s="357"/>
      <c r="AE3009" s="230"/>
      <c r="AF3009" s="357"/>
      <c r="AG3009" s="619"/>
      <c r="AH3009" s="1852"/>
    </row>
    <row r="3010" spans="1:34" x14ac:dyDescent="0.25">
      <c r="B3010" s="600" t="s">
        <v>24</v>
      </c>
      <c r="C3010" s="417"/>
      <c r="D3010" s="230">
        <v>300</v>
      </c>
      <c r="E3010" s="262"/>
      <c r="F3010" s="177" t="e">
        <f>ROUND(E3010/12*$B$4,0)</f>
        <v>#VALUE!</v>
      </c>
      <c r="G3010" s="177"/>
      <c r="H3010" s="177" t="e">
        <f>G3010/F3010*100</f>
        <v>#VALUE!</v>
      </c>
      <c r="I3010" s="568"/>
      <c r="J3010" s="206" t="e">
        <f>M3010/G3010</f>
        <v>#DIV/0!</v>
      </c>
      <c r="K3010" s="207">
        <f>ROUND(E3010*I3010,0)</f>
        <v>0</v>
      </c>
      <c r="L3010" s="207" t="e">
        <f>ROUND(K3010/12*$B$4,0)</f>
        <v>#VALUE!</v>
      </c>
      <c r="M3010" s="207"/>
      <c r="N3010" s="207" t="e">
        <f>M3010/L3010*100</f>
        <v>#VALUE!</v>
      </c>
      <c r="O3010" s="207">
        <f>ROUND(K3010/D3010,0)</f>
        <v>0</v>
      </c>
      <c r="P3010" s="207" t="e">
        <f>M3010/$B$4*12/O3010</f>
        <v>#VALUE!</v>
      </c>
      <c r="Q3010" s="358"/>
      <c r="R3010" s="358"/>
      <c r="S3010" s="358"/>
      <c r="T3010" s="358"/>
      <c r="U3010" s="358"/>
      <c r="V3010" s="358"/>
      <c r="W3010" s="358"/>
      <c r="X3010" s="358"/>
      <c r="Y3010" s="358"/>
      <c r="Z3010" s="358"/>
      <c r="AA3010" s="358"/>
      <c r="AB3010" s="358"/>
      <c r="AC3010" s="358"/>
      <c r="AD3010" s="358"/>
      <c r="AE3010" s="177"/>
      <c r="AF3010" s="358"/>
      <c r="AG3010" s="619"/>
      <c r="AH3010" s="1852"/>
    </row>
    <row r="3011" spans="1:34" x14ac:dyDescent="0.25">
      <c r="B3011" s="600" t="s">
        <v>65</v>
      </c>
      <c r="C3011" s="417"/>
      <c r="D3011" s="230">
        <v>300</v>
      </c>
      <c r="E3011" s="262"/>
      <c r="F3011" s="177" t="e">
        <f>ROUND(E3011/12*$B$4,0)</f>
        <v>#VALUE!</v>
      </c>
      <c r="G3011" s="177"/>
      <c r="H3011" s="177" t="e">
        <f>G3011/F3011*100</f>
        <v>#VALUE!</v>
      </c>
      <c r="I3011" s="568"/>
      <c r="J3011" s="206" t="e">
        <f>M3011/G3011</f>
        <v>#DIV/0!</v>
      </c>
      <c r="K3011" s="207">
        <f>ROUND(E3011*I3011,0)</f>
        <v>0</v>
      </c>
      <c r="L3011" s="207" t="e">
        <f>ROUND(K3011/12*$B$4,0)</f>
        <v>#VALUE!</v>
      </c>
      <c r="M3011" s="207"/>
      <c r="N3011" s="207" t="e">
        <f>M3011/L3011*100</f>
        <v>#VALUE!</v>
      </c>
      <c r="O3011" s="207">
        <f>ROUND(K3011/D3011,0)</f>
        <v>0</v>
      </c>
      <c r="P3011" s="207" t="e">
        <f>M3011/$B$4*12/O3011</f>
        <v>#VALUE!</v>
      </c>
      <c r="Q3011" s="358"/>
      <c r="R3011" s="358"/>
      <c r="S3011" s="358"/>
      <c r="T3011" s="358"/>
      <c r="U3011" s="358"/>
      <c r="V3011" s="358"/>
      <c r="W3011" s="358"/>
      <c r="X3011" s="358"/>
      <c r="Y3011" s="358"/>
      <c r="Z3011" s="358"/>
      <c r="AA3011" s="358"/>
      <c r="AB3011" s="358"/>
      <c r="AC3011" s="358"/>
      <c r="AD3011" s="358"/>
      <c r="AE3011" s="177"/>
      <c r="AF3011" s="358"/>
      <c r="AG3011" s="619"/>
      <c r="AH3011" s="1852"/>
    </row>
    <row r="3012" spans="1:34" x14ac:dyDescent="0.25">
      <c r="B3012" s="600" t="s">
        <v>10</v>
      </c>
      <c r="C3012" s="417"/>
      <c r="D3012" s="230">
        <v>300</v>
      </c>
      <c r="E3012" s="262"/>
      <c r="F3012" s="177" t="e">
        <f>ROUND(E3012/12*$B$4,0)</f>
        <v>#VALUE!</v>
      </c>
      <c r="G3012" s="177"/>
      <c r="H3012" s="177" t="e">
        <f>G3012/F3012*100</f>
        <v>#VALUE!</v>
      </c>
      <c r="I3012" s="568"/>
      <c r="J3012" s="206" t="e">
        <f>M3012/G3012</f>
        <v>#DIV/0!</v>
      </c>
      <c r="K3012" s="207">
        <f>ROUND(E3012*I3012,0)</f>
        <v>0</v>
      </c>
      <c r="L3012" s="207" t="e">
        <f>ROUND(K3012/12*$B$4,0)</f>
        <v>#VALUE!</v>
      </c>
      <c r="M3012" s="207"/>
      <c r="N3012" s="207" t="e">
        <f>M3012/L3012*100</f>
        <v>#VALUE!</v>
      </c>
      <c r="O3012" s="207">
        <f>ROUND(K3012/D3012,0)</f>
        <v>0</v>
      </c>
      <c r="P3012" s="207" t="e">
        <f>M3012/$B$4*12/O3012</f>
        <v>#VALUE!</v>
      </c>
      <c r="Q3012" s="358"/>
      <c r="R3012" s="358"/>
      <c r="S3012" s="358"/>
      <c r="T3012" s="358"/>
      <c r="U3012" s="358"/>
      <c r="V3012" s="358"/>
      <c r="W3012" s="358"/>
      <c r="X3012" s="358"/>
      <c r="Y3012" s="358"/>
      <c r="Z3012" s="358"/>
      <c r="AA3012" s="358"/>
      <c r="AB3012" s="358"/>
      <c r="AC3012" s="358"/>
      <c r="AD3012" s="358"/>
      <c r="AE3012" s="177"/>
      <c r="AF3012" s="358"/>
      <c r="AG3012" s="619"/>
      <c r="AH3012" s="1852"/>
    </row>
    <row r="3013" spans="1:34" x14ac:dyDescent="0.25">
      <c r="B3013" s="735" t="s">
        <v>6</v>
      </c>
      <c r="C3013" s="734"/>
      <c r="D3013" s="230">
        <v>300</v>
      </c>
      <c r="E3013" s="262"/>
      <c r="F3013" s="177" t="e">
        <f>ROUND(E3013/12*$B$4,0)</f>
        <v>#VALUE!</v>
      </c>
      <c r="G3013" s="177"/>
      <c r="H3013" s="177" t="e">
        <f>G3013/F3013*100</f>
        <v>#VALUE!</v>
      </c>
      <c r="I3013" s="568"/>
      <c r="J3013" s="206" t="e">
        <f>M3013/G3013</f>
        <v>#DIV/0!</v>
      </c>
      <c r="K3013" s="207">
        <f>ROUND(E3013*I3013,0)</f>
        <v>0</v>
      </c>
      <c r="L3013" s="207" t="e">
        <f>ROUND(K3013/12*$B$4,0)</f>
        <v>#VALUE!</v>
      </c>
      <c r="M3013" s="207"/>
      <c r="N3013" s="207" t="e">
        <f>M3013/L3013*100</f>
        <v>#VALUE!</v>
      </c>
      <c r="O3013" s="207">
        <f>ROUND(K3013/D3013,0)</f>
        <v>0</v>
      </c>
      <c r="P3013" s="207" t="e">
        <f>M3013/$B$4*12/O3013</f>
        <v>#VALUE!</v>
      </c>
      <c r="Q3013" s="358"/>
      <c r="R3013" s="358"/>
      <c r="S3013" s="358"/>
      <c r="T3013" s="358"/>
      <c r="U3013" s="358"/>
      <c r="V3013" s="358"/>
      <c r="W3013" s="358"/>
      <c r="X3013" s="358"/>
      <c r="Y3013" s="358"/>
      <c r="Z3013" s="358"/>
      <c r="AA3013" s="358"/>
      <c r="AB3013" s="358"/>
      <c r="AC3013" s="358"/>
      <c r="AD3013" s="358"/>
      <c r="AE3013" s="177"/>
      <c r="AF3013" s="358"/>
      <c r="AG3013" s="619"/>
      <c r="AH3013" s="1852"/>
    </row>
    <row r="3014" spans="1:34" x14ac:dyDescent="0.25">
      <c r="B3014" s="197" t="s">
        <v>76</v>
      </c>
      <c r="C3014" s="687"/>
      <c r="D3014" s="860"/>
      <c r="E3014" s="1312">
        <f>SUM(E3010:E3013)</f>
        <v>0</v>
      </c>
      <c r="F3014" s="1344" t="e">
        <f>SUM(F3010:F3013)</f>
        <v>#VALUE!</v>
      </c>
      <c r="G3014" s="1344">
        <f>SUM(G3010:G3013)</f>
        <v>0</v>
      </c>
      <c r="H3014" s="1344" t="e">
        <f>G3014/F3014*100</f>
        <v>#VALUE!</v>
      </c>
      <c r="I3014" s="1345" t="e">
        <f>SUM(K3014/E3014)</f>
        <v>#DIV/0!</v>
      </c>
      <c r="J3014" s="241" t="e">
        <f>M3014/G3014</f>
        <v>#DIV/0!</v>
      </c>
      <c r="K3014" s="526">
        <f>SUM(K3010:K3013)</f>
        <v>0</v>
      </c>
      <c r="L3014" s="526" t="e">
        <f>SUM(L3010:L3013)</f>
        <v>#VALUE!</v>
      </c>
      <c r="M3014" s="526">
        <f>SUM(M3010:M3013)</f>
        <v>0</v>
      </c>
      <c r="N3014" s="207" t="e">
        <f>M3014/L3014*100</f>
        <v>#VALUE!</v>
      </c>
      <c r="O3014" s="782">
        <f>SUM(O3010:O3013)</f>
        <v>0</v>
      </c>
      <c r="P3014" s="207" t="e">
        <f>M3014/$B$4*12/O3014</f>
        <v>#VALUE!</v>
      </c>
      <c r="Q3014" s="358"/>
      <c r="R3014" s="358"/>
      <c r="S3014" s="358"/>
      <c r="T3014" s="358"/>
      <c r="U3014" s="358"/>
      <c r="V3014" s="358"/>
      <c r="W3014" s="358"/>
      <c r="X3014" s="358"/>
      <c r="Y3014" s="358"/>
      <c r="Z3014" s="358"/>
      <c r="AA3014" s="358"/>
      <c r="AB3014" s="358"/>
      <c r="AC3014" s="358"/>
      <c r="AD3014" s="358"/>
      <c r="AE3014" s="1344"/>
      <c r="AF3014" s="358"/>
      <c r="AG3014" s="619"/>
      <c r="AH3014" s="1852"/>
    </row>
    <row r="3015" spans="1:34" ht="15.95" customHeight="1" x14ac:dyDescent="0.25">
      <c r="B3015" s="1" t="s">
        <v>124</v>
      </c>
      <c r="C3015" s="425"/>
      <c r="D3015" s="860"/>
      <c r="E3015" s="1312"/>
      <c r="F3015" s="1344"/>
      <c r="G3015" s="1344"/>
      <c r="H3015" s="1344"/>
      <c r="I3015" s="1345"/>
      <c r="J3015" s="241"/>
      <c r="K3015" s="526"/>
      <c r="L3015" s="526"/>
      <c r="M3015" s="526"/>
      <c r="N3015" s="207"/>
      <c r="O3015" s="782"/>
      <c r="P3015" s="207"/>
      <c r="Q3015" s="358"/>
      <c r="R3015" s="358"/>
      <c r="S3015" s="358"/>
      <c r="T3015" s="358"/>
      <c r="U3015" s="358"/>
      <c r="V3015" s="358"/>
      <c r="W3015" s="358"/>
      <c r="X3015" s="358"/>
      <c r="Y3015" s="358"/>
      <c r="Z3015" s="358"/>
      <c r="AA3015" s="358"/>
      <c r="AB3015" s="358"/>
      <c r="AC3015" s="358"/>
      <c r="AD3015" s="358"/>
      <c r="AE3015" s="1344"/>
      <c r="AF3015" s="358"/>
      <c r="AG3015" s="619"/>
      <c r="AH3015" s="1852"/>
    </row>
    <row r="3016" spans="1:34" ht="15" customHeight="1" x14ac:dyDescent="0.25">
      <c r="B3016" s="1346" t="s">
        <v>331</v>
      </c>
      <c r="C3016" s="417"/>
      <c r="D3016" s="1346">
        <v>240</v>
      </c>
      <c r="E3016" s="262"/>
      <c r="F3016" s="177" t="e">
        <f>ROUND(E3016/12*$B$4,0)</f>
        <v>#VALUE!</v>
      </c>
      <c r="G3016" s="177"/>
      <c r="H3016" s="177" t="e">
        <f t="shared" ref="H3016:H3025" si="1843">G3016/F3016*100</f>
        <v>#VALUE!</v>
      </c>
      <c r="I3016" s="386"/>
      <c r="J3016" s="206" t="e">
        <f>M3016/G3016</f>
        <v>#DIV/0!</v>
      </c>
      <c r="K3016" s="207">
        <f>ROUND(E3016*I3016,0)</f>
        <v>0</v>
      </c>
      <c r="L3016" s="207" t="e">
        <f>ROUND(K3016/12*$B$4,0)</f>
        <v>#VALUE!</v>
      </c>
      <c r="M3016" s="207"/>
      <c r="N3016" s="207" t="e">
        <f>M3016/L3016*100</f>
        <v>#VALUE!</v>
      </c>
      <c r="O3016" s="207">
        <f>K3016/D3016</f>
        <v>0</v>
      </c>
      <c r="P3016" s="207" t="e">
        <f>M3016/$B$4*12/O3016</f>
        <v>#VALUE!</v>
      </c>
      <c r="Q3016" s="358"/>
      <c r="R3016" s="358"/>
      <c r="S3016" s="358"/>
      <c r="T3016" s="358"/>
      <c r="U3016" s="358"/>
      <c r="V3016" s="358"/>
      <c r="W3016" s="358"/>
      <c r="X3016" s="358"/>
      <c r="Y3016" s="358"/>
      <c r="Z3016" s="358"/>
      <c r="AA3016" s="358"/>
      <c r="AB3016" s="358"/>
      <c r="AC3016" s="358"/>
      <c r="AD3016" s="358"/>
      <c r="AE3016" s="177"/>
      <c r="AF3016" s="358"/>
      <c r="AG3016" s="619"/>
      <c r="AH3016" s="1852"/>
    </row>
    <row r="3017" spans="1:34" s="199" customFormat="1" x14ac:dyDescent="0.25">
      <c r="A3017" s="1413"/>
      <c r="B3017" s="1346" t="s">
        <v>10</v>
      </c>
      <c r="C3017" s="417"/>
      <c r="D3017" s="1346">
        <v>240</v>
      </c>
      <c r="E3017" s="262"/>
      <c r="F3017" s="177" t="e">
        <f>ROUND(E3017/12*$B$4,0)</f>
        <v>#VALUE!</v>
      </c>
      <c r="G3017" s="177"/>
      <c r="H3017" s="177" t="e">
        <f t="shared" si="1843"/>
        <v>#VALUE!</v>
      </c>
      <c r="I3017" s="386"/>
      <c r="J3017" s="206" t="e">
        <f>M3017/G3017</f>
        <v>#DIV/0!</v>
      </c>
      <c r="K3017" s="207">
        <f>ROUND(E3017*I3017,0)</f>
        <v>0</v>
      </c>
      <c r="L3017" s="207" t="e">
        <f>ROUND(K3017/12*$B$4,0)</f>
        <v>#VALUE!</v>
      </c>
      <c r="M3017" s="207"/>
      <c r="N3017" s="207" t="e">
        <f>M3017/L3017*100</f>
        <v>#VALUE!</v>
      </c>
      <c r="O3017" s="207">
        <f>K3017/D3017</f>
        <v>0</v>
      </c>
      <c r="P3017" s="207" t="e">
        <f>M3017/$B$4*12/O3017</f>
        <v>#VALUE!</v>
      </c>
      <c r="Q3017" s="358"/>
      <c r="R3017" s="358"/>
      <c r="S3017" s="358"/>
      <c r="T3017" s="358"/>
      <c r="U3017" s="358"/>
      <c r="V3017" s="358"/>
      <c r="W3017" s="358"/>
      <c r="X3017" s="358"/>
      <c r="Y3017" s="358"/>
      <c r="Z3017" s="358"/>
      <c r="AA3017" s="358"/>
      <c r="AB3017" s="358"/>
      <c r="AC3017" s="358"/>
      <c r="AD3017" s="358"/>
      <c r="AE3017" s="177"/>
      <c r="AF3017" s="358"/>
      <c r="AG3017" s="619"/>
      <c r="AH3017" s="1852"/>
    </row>
    <row r="3018" spans="1:34" x14ac:dyDescent="0.25">
      <c r="B3018" s="879" t="s">
        <v>178</v>
      </c>
      <c r="C3018" s="792"/>
      <c r="D3018" s="1347"/>
      <c r="E3018" s="264">
        <f>SUM(E3016:E3017)</f>
        <v>0</v>
      </c>
      <c r="F3018" s="328" t="e">
        <f>SUM(F3016:F3017)</f>
        <v>#VALUE!</v>
      </c>
      <c r="G3018" s="328">
        <f>SUM(G3016:G3017)</f>
        <v>0</v>
      </c>
      <c r="H3018" s="221" t="e">
        <f t="shared" si="1843"/>
        <v>#VALUE!</v>
      </c>
      <c r="I3018" s="1348" t="e">
        <f>SUM(K3018/E3018)</f>
        <v>#DIV/0!</v>
      </c>
      <c r="J3018" s="664" t="e">
        <f>M3018/G3018</f>
        <v>#DIV/0!</v>
      </c>
      <c r="K3018" s="721">
        <f>SUM(K3016:K3017)</f>
        <v>0</v>
      </c>
      <c r="L3018" s="721" t="e">
        <f>SUM(L3016:L3017)</f>
        <v>#VALUE!</v>
      </c>
      <c r="M3018" s="721">
        <f>SUM(M3016:M3017)</f>
        <v>0</v>
      </c>
      <c r="N3018" s="721" t="e">
        <f>M3018/L3018*100</f>
        <v>#VALUE!</v>
      </c>
      <c r="O3018" s="721">
        <f>SUM(O3016:O3017)</f>
        <v>0</v>
      </c>
      <c r="P3018" s="321" t="e">
        <f>M3018/$B$4*12/O3018</f>
        <v>#VALUE!</v>
      </c>
      <c r="Q3018" s="359"/>
      <c r="R3018" s="359"/>
      <c r="S3018" s="359"/>
      <c r="T3018" s="359"/>
      <c r="U3018" s="359"/>
      <c r="V3018" s="359"/>
      <c r="W3018" s="365"/>
      <c r="X3018" s="359"/>
      <c r="Y3018" s="359"/>
      <c r="Z3018" s="359"/>
      <c r="AA3018" s="359"/>
      <c r="AB3018" s="359"/>
      <c r="AC3018" s="359"/>
      <c r="AD3018" s="359"/>
      <c r="AE3018" s="328"/>
      <c r="AF3018" s="359"/>
      <c r="AG3018" s="619"/>
      <c r="AH3018" s="1852"/>
    </row>
    <row r="3019" spans="1:34" ht="29.25" x14ac:dyDescent="0.25">
      <c r="B3019" s="796" t="s">
        <v>203</v>
      </c>
      <c r="C3019" s="796"/>
      <c r="D3019" s="796"/>
      <c r="E3019" s="294">
        <f>SUM(E3018,E3014)</f>
        <v>0</v>
      </c>
      <c r="F3019" s="1081" t="e">
        <f>SUM(F3018,F3014)</f>
        <v>#VALUE!</v>
      </c>
      <c r="G3019" s="1081">
        <f>SUM(G3018,G3014)</f>
        <v>0</v>
      </c>
      <c r="H3019" s="1081" t="e">
        <f t="shared" si="1843"/>
        <v>#VALUE!</v>
      </c>
      <c r="I3019" s="356" t="e">
        <f>SUM(K3019/E3019)</f>
        <v>#DIV/0!</v>
      </c>
      <c r="J3019" s="841" t="e">
        <f>M3019/G3019</f>
        <v>#DIV/0!</v>
      </c>
      <c r="K3019" s="1081">
        <f>SUM(K3018,K3014)</f>
        <v>0</v>
      </c>
      <c r="L3019" s="1081" t="e">
        <f>SUM(L3018,L3014)</f>
        <v>#VALUE!</v>
      </c>
      <c r="M3019" s="1081">
        <f>SUM(M3018,M3014)</f>
        <v>0</v>
      </c>
      <c r="N3019" s="717" t="e">
        <f>M3019/L3019*100</f>
        <v>#VALUE!</v>
      </c>
      <c r="O3019" s="225">
        <f>SUM(O3018,O3014)</f>
        <v>0</v>
      </c>
      <c r="P3019" s="717" t="e">
        <f>M3019/$B$4*12/O3019</f>
        <v>#VALUE!</v>
      </c>
      <c r="Q3019" s="356"/>
      <c r="R3019" s="356"/>
      <c r="S3019" s="356"/>
      <c r="T3019" s="356"/>
      <c r="U3019" s="356"/>
      <c r="V3019" s="356"/>
      <c r="W3019" s="1839" t="e">
        <f t="shared" ref="W3019" si="1844">Q3019/12*$B$4+(R3019-Q3019)/11*5+(S3019-R3019)/10*4+(T3019-S3019)/9*3+(U3019-T3019)/8*2+(V3019-U3019)/7*1</f>
        <v>#VALUE!</v>
      </c>
      <c r="X3019" s="356">
        <f>AD3019-AC3019-Z3019</f>
        <v>0</v>
      </c>
      <c r="Y3019" s="356"/>
      <c r="Z3019" s="356"/>
      <c r="AA3019" s="356" t="e">
        <f>X3019-W3019</f>
        <v>#VALUE!</v>
      </c>
      <c r="AB3019" s="356"/>
      <c r="AC3019" s="356"/>
      <c r="AD3019" s="356"/>
      <c r="AE3019" s="1081"/>
      <c r="AF3019" s="356"/>
      <c r="AG3019" s="619"/>
      <c r="AH3019" s="1852"/>
    </row>
    <row r="3020" spans="1:34" s="199" customFormat="1" ht="31.5" x14ac:dyDescent="0.25">
      <c r="A3020" s="1413"/>
      <c r="B3020" s="1349" t="s">
        <v>191</v>
      </c>
      <c r="C3020" s="1350"/>
      <c r="D3020" s="1351"/>
      <c r="E3020" s="1728"/>
      <c r="F3020" s="1728" t="e">
        <f>ROUND(E3020/12*$B$4,0)</f>
        <v>#VALUE!</v>
      </c>
      <c r="G3020" s="230">
        <v>188</v>
      </c>
      <c r="H3020" s="983" t="e">
        <f t="shared" si="1843"/>
        <v>#VALUE!</v>
      </c>
      <c r="I3020" s="1353"/>
      <c r="J3020" s="1353"/>
      <c r="K3020" s="1353"/>
      <c r="L3020" s="1353"/>
      <c r="M3020" s="1353"/>
      <c r="N3020" s="1353"/>
      <c r="O3020" s="1353"/>
      <c r="P3020" s="1353"/>
      <c r="Q3020" s="360"/>
      <c r="R3020" s="360"/>
      <c r="S3020" s="360"/>
      <c r="T3020" s="360"/>
      <c r="U3020" s="360"/>
      <c r="V3020" s="360"/>
      <c r="W3020" s="634"/>
      <c r="X3020" s="366"/>
      <c r="Y3020" s="366"/>
      <c r="Z3020" s="366"/>
      <c r="AA3020" s="366"/>
      <c r="AB3020" s="366"/>
      <c r="AC3020" s="366"/>
      <c r="AD3020" s="366"/>
      <c r="AE3020" s="1352"/>
      <c r="AF3020" s="360"/>
      <c r="AG3020" s="619"/>
      <c r="AH3020" s="1852"/>
    </row>
    <row r="3021" spans="1:34" s="199" customFormat="1" ht="15.75" x14ac:dyDescent="0.25">
      <c r="A3021" s="1413"/>
      <c r="B3021" s="1747" t="s">
        <v>212</v>
      </c>
      <c r="C3021" s="1748"/>
      <c r="D3021" s="1749"/>
      <c r="E3021" s="302">
        <f>E3020</f>
        <v>0</v>
      </c>
      <c r="F3021" s="302" t="e">
        <f t="shared" ref="F3021:G3021" si="1845">F3020</f>
        <v>#VALUE!</v>
      </c>
      <c r="G3021" s="230">
        <f t="shared" si="1845"/>
        <v>188</v>
      </c>
      <c r="H3021" s="181" t="e">
        <f t="shared" si="1843"/>
        <v>#VALUE!</v>
      </c>
      <c r="I3021" s="1118"/>
      <c r="J3021" s="1118"/>
      <c r="K3021" s="1118"/>
      <c r="L3021" s="1118"/>
      <c r="M3021" s="1118"/>
      <c r="N3021" s="1118"/>
      <c r="O3021" s="1118"/>
      <c r="P3021" s="1118"/>
      <c r="Q3021" s="358"/>
      <c r="R3021" s="358"/>
      <c r="S3021" s="358"/>
      <c r="T3021" s="358"/>
      <c r="U3021" s="358"/>
      <c r="V3021" s="358"/>
      <c r="W3021" s="634" t="e">
        <f t="shared" ref="W3021" si="1846">Q3021/12*$B$4+(R3021-Q3021)/11*5+(S3021-R3021)/10*4+(T3021-S3021)/9*3+(U3021-T3021)/8*2+(V3021-U3021)/7*1</f>
        <v>#VALUE!</v>
      </c>
      <c r="X3021" s="357">
        <f>AD3021-AC3021-Z3021</f>
        <v>1314.2478400000002</v>
      </c>
      <c r="Y3021" s="357"/>
      <c r="Z3021" s="357"/>
      <c r="AA3021" s="357" t="e">
        <f>X3021-W3021</f>
        <v>#VALUE!</v>
      </c>
      <c r="AB3021" s="357"/>
      <c r="AC3021" s="357">
        <v>-11.88415</v>
      </c>
      <c r="AD3021" s="360">
        <v>1302.3636900000001</v>
      </c>
      <c r="AE3021" s="574"/>
      <c r="AF3021" s="360"/>
      <c r="AG3021" s="619"/>
      <c r="AH3021" s="1852"/>
    </row>
    <row r="3022" spans="1:34" x14ac:dyDescent="0.25">
      <c r="B3022" s="1178" t="s">
        <v>199</v>
      </c>
      <c r="C3022" s="423"/>
      <c r="D3022" s="438"/>
      <c r="E3022" s="260">
        <f>E3025</f>
        <v>0</v>
      </c>
      <c r="F3022" s="454" t="e">
        <f>F3025</f>
        <v>#VALUE!</v>
      </c>
      <c r="G3022" s="454">
        <f>G3025</f>
        <v>0</v>
      </c>
      <c r="H3022" s="180" t="e">
        <f t="shared" si="1843"/>
        <v>#VALUE!</v>
      </c>
      <c r="I3022" s="438"/>
      <c r="J3022" s="438"/>
      <c r="K3022" s="438"/>
      <c r="L3022" s="438"/>
      <c r="M3022" s="438"/>
      <c r="N3022" s="438"/>
      <c r="O3022" s="438"/>
      <c r="P3022" s="438"/>
      <c r="Q3022" s="358"/>
      <c r="R3022" s="358"/>
      <c r="S3022" s="358"/>
      <c r="T3022" s="358"/>
      <c r="U3022" s="358"/>
      <c r="V3022" s="358"/>
      <c r="W3022" s="357"/>
      <c r="X3022" s="357">
        <f>AD3022-AC3022</f>
        <v>0</v>
      </c>
      <c r="Y3022" s="357"/>
      <c r="Z3022" s="357"/>
      <c r="AA3022" s="357">
        <f>X3022-W3022</f>
        <v>0</v>
      </c>
      <c r="AB3022" s="357"/>
      <c r="AC3022" s="357"/>
      <c r="AD3022" s="358"/>
      <c r="AE3022" s="543"/>
      <c r="AF3022" s="358"/>
      <c r="AG3022" s="619"/>
      <c r="AH3022" s="1852"/>
    </row>
    <row r="3023" spans="1:34" s="203" customFormat="1" x14ac:dyDescent="0.25">
      <c r="A3023" s="1413"/>
      <c r="B3023" s="1320" t="s">
        <v>200</v>
      </c>
      <c r="C3023" s="1354"/>
      <c r="D3023" s="259"/>
      <c r="E3023" s="262">
        <f>E3025-E3024</f>
        <v>0</v>
      </c>
      <c r="F3023" s="230" t="e">
        <f>ROUND(E3023/12*$B$4,0)</f>
        <v>#VALUE!</v>
      </c>
      <c r="G3023" s="230">
        <f>G3025-G3024</f>
        <v>0</v>
      </c>
      <c r="H3023" s="177" t="e">
        <f t="shared" si="1843"/>
        <v>#VALUE!</v>
      </c>
      <c r="I3023" s="259"/>
      <c r="J3023" s="259"/>
      <c r="K3023" s="259"/>
      <c r="L3023" s="259"/>
      <c r="M3023" s="259"/>
      <c r="N3023" s="259"/>
      <c r="O3023" s="259"/>
      <c r="P3023" s="259"/>
      <c r="Q3023" s="358"/>
      <c r="R3023" s="358"/>
      <c r="S3023" s="358"/>
      <c r="T3023" s="358"/>
      <c r="U3023" s="358"/>
      <c r="V3023" s="358"/>
      <c r="W3023" s="358"/>
      <c r="X3023" s="358"/>
      <c r="Y3023" s="358"/>
      <c r="Z3023" s="358"/>
      <c r="AA3023" s="358"/>
      <c r="AB3023" s="358"/>
      <c r="AC3023" s="358"/>
      <c r="AD3023" s="358"/>
      <c r="AE3023" s="230"/>
      <c r="AF3023" s="358"/>
      <c r="AG3023" s="619"/>
      <c r="AH3023" s="1852"/>
    </row>
    <row r="3024" spans="1:34" ht="30" x14ac:dyDescent="0.25">
      <c r="B3024" s="1322" t="s">
        <v>201</v>
      </c>
      <c r="C3024" s="1355"/>
      <c r="D3024" s="259"/>
      <c r="E3024" s="263"/>
      <c r="F3024" s="1046" t="e">
        <f>ROUND(E3024/12*$B$4,0)</f>
        <v>#VALUE!</v>
      </c>
      <c r="G3024" s="230"/>
      <c r="H3024" s="177" t="e">
        <f t="shared" si="1843"/>
        <v>#VALUE!</v>
      </c>
      <c r="I3024" s="259"/>
      <c r="J3024" s="259"/>
      <c r="K3024" s="259"/>
      <c r="L3024" s="259"/>
      <c r="M3024" s="259"/>
      <c r="N3024" s="259"/>
      <c r="O3024" s="259"/>
      <c r="P3024" s="259"/>
      <c r="Q3024" s="358"/>
      <c r="R3024" s="358"/>
      <c r="S3024" s="358"/>
      <c r="T3024" s="358"/>
      <c r="U3024" s="358"/>
      <c r="V3024" s="358"/>
      <c r="W3024" s="358"/>
      <c r="X3024" s="358"/>
      <c r="Y3024" s="358"/>
      <c r="Z3024" s="358"/>
      <c r="AA3024" s="358"/>
      <c r="AB3024" s="358"/>
      <c r="AC3024" s="358"/>
      <c r="AD3024" s="358"/>
      <c r="AE3024" s="230"/>
      <c r="AF3024" s="358"/>
      <c r="AG3024" s="619"/>
      <c r="AH3024" s="1852"/>
    </row>
    <row r="3025" spans="2:34" ht="15.75" thickBot="1" x14ac:dyDescent="0.3">
      <c r="B3025" s="1356" t="s">
        <v>206</v>
      </c>
      <c r="C3025" s="1357"/>
      <c r="D3025" s="1358"/>
      <c r="E3025" s="260"/>
      <c r="F3025" s="1359" t="e">
        <f>ROUND(E3025/12*$B$4,0)</f>
        <v>#VALUE!</v>
      </c>
      <c r="G3025" s="543"/>
      <c r="H3025" s="180" t="e">
        <f t="shared" si="1843"/>
        <v>#VALUE!</v>
      </c>
      <c r="I3025" s="438">
        <f>SUM(I3028,I3026)</f>
        <v>0</v>
      </c>
      <c r="J3025" s="438"/>
      <c r="K3025" s="438"/>
      <c r="L3025" s="438"/>
      <c r="M3025" s="438"/>
      <c r="N3025" s="438"/>
      <c r="O3025" s="438"/>
      <c r="P3025" s="438"/>
      <c r="Q3025" s="358"/>
      <c r="R3025" s="358"/>
      <c r="S3025" s="358"/>
      <c r="T3025" s="358"/>
      <c r="U3025" s="358"/>
      <c r="V3025" s="358"/>
      <c r="W3025" s="196" t="e">
        <f t="shared" ref="W3025" si="1847">Q3025/12*$B$4+(R3025-Q3025)/11*5+(S3025-R3025)/10*4+(T3025-S3025)/9*3+(U3025-T3025)/8*2+(V3025-U3025)/7*1</f>
        <v>#VALUE!</v>
      </c>
      <c r="X3025" s="357">
        <f>AD3025-AC3025</f>
        <v>0</v>
      </c>
      <c r="Y3025" s="357"/>
      <c r="Z3025" s="357"/>
      <c r="AA3025" s="357" t="e">
        <f>X3025-W3025</f>
        <v>#VALUE!</v>
      </c>
      <c r="AB3025" s="357"/>
      <c r="AC3025" s="357"/>
      <c r="AD3025" s="358"/>
      <c r="AE3025" s="543"/>
      <c r="AF3025" s="358"/>
      <c r="AG3025" s="619"/>
      <c r="AH3025" s="1852"/>
    </row>
    <row r="3026" spans="2:34" ht="15.75" thickBot="1" x14ac:dyDescent="0.3">
      <c r="B3026" s="1013" t="s">
        <v>282</v>
      </c>
      <c r="C3026" s="1360"/>
      <c r="D3026" s="1360"/>
      <c r="E3026" s="587"/>
      <c r="F3026" s="588"/>
      <c r="G3026" s="588"/>
      <c r="H3026" s="588"/>
      <c r="I3026" s="533"/>
      <c r="J3026" s="533"/>
      <c r="K3026" s="533"/>
      <c r="L3026" s="533"/>
      <c r="M3026" s="533">
        <f>SUM(M3019,M2954)</f>
        <v>87</v>
      </c>
      <c r="N3026" s="533"/>
      <c r="O3026" s="533"/>
      <c r="P3026" s="533"/>
      <c r="Q3026" s="364">
        <f t="shared" ref="Q3026:AD3026" si="1848">Q3025+Q3021+Q3019+Q3008+Q2954</f>
        <v>0</v>
      </c>
      <c r="R3026" s="364">
        <f t="shared" si="1848"/>
        <v>0</v>
      </c>
      <c r="S3026" s="364">
        <f t="shared" si="1848"/>
        <v>0</v>
      </c>
      <c r="T3026" s="364">
        <f t="shared" si="1848"/>
        <v>0</v>
      </c>
      <c r="U3026" s="364">
        <f t="shared" si="1848"/>
        <v>0</v>
      </c>
      <c r="V3026" s="364">
        <f t="shared" ref="V3026" si="1849">V3025+V3021+V3019+V3008+V2954</f>
        <v>0</v>
      </c>
      <c r="W3026" s="364" t="e">
        <f t="shared" si="1848"/>
        <v>#VALUE!</v>
      </c>
      <c r="X3026" s="360">
        <f>AD3026-AC3026-Z3026</f>
        <v>2040.4639500000003</v>
      </c>
      <c r="Y3026" s="364">
        <f t="shared" si="1848"/>
        <v>0</v>
      </c>
      <c r="Z3026" s="214">
        <f t="shared" si="1848"/>
        <v>0</v>
      </c>
      <c r="AA3026" s="364" t="e">
        <f t="shared" si="1848"/>
        <v>#VALUE!</v>
      </c>
      <c r="AB3026" s="364">
        <f t="shared" si="1848"/>
        <v>0</v>
      </c>
      <c r="AC3026" s="214">
        <f t="shared" si="1848"/>
        <v>-11.88415</v>
      </c>
      <c r="AD3026" s="214">
        <f t="shared" si="1848"/>
        <v>2028.5798000000002</v>
      </c>
      <c r="AE3026" s="588"/>
      <c r="AF3026" s="364"/>
      <c r="AG3026" s="619"/>
      <c r="AH3026" s="1852"/>
    </row>
    <row r="3027" spans="2:34" x14ac:dyDescent="0.25">
      <c r="B3027" s="179"/>
      <c r="C3027" s="423"/>
      <c r="D3027" s="543"/>
      <c r="E3027" s="270"/>
      <c r="F3027" s="543"/>
      <c r="G3027" s="543"/>
      <c r="H3027" s="543"/>
      <c r="I3027" s="1341"/>
      <c r="J3027" s="1341"/>
      <c r="K3027" s="1118"/>
      <c r="L3027" s="1118"/>
      <c r="M3027" s="1118"/>
      <c r="N3027" s="1118"/>
      <c r="O3027" s="1118"/>
      <c r="P3027" s="1118"/>
      <c r="Q3027" s="357">
        <f t="shared" ref="Q3027:V3027" si="1850">Q3028-Q3029-Q3081-Q3084-Q3085-Q3089</f>
        <v>0</v>
      </c>
      <c r="R3027" s="357">
        <f t="shared" si="1850"/>
        <v>0</v>
      </c>
      <c r="S3027" s="357">
        <f t="shared" si="1850"/>
        <v>0</v>
      </c>
      <c r="T3027" s="357">
        <f t="shared" si="1850"/>
        <v>0</v>
      </c>
      <c r="U3027" s="357">
        <f t="shared" si="1850"/>
        <v>0</v>
      </c>
      <c r="V3027" s="357">
        <f t="shared" si="1850"/>
        <v>0</v>
      </c>
      <c r="W3027" s="357" t="e">
        <f t="shared" ref="W3027:AD3027" si="1851">W3028-W3029-W3081-W3084-W3085-W3089</f>
        <v>#VALUE!</v>
      </c>
      <c r="X3027" s="357">
        <f t="shared" si="1851"/>
        <v>0</v>
      </c>
      <c r="Y3027" s="357">
        <f t="shared" si="1851"/>
        <v>0</v>
      </c>
      <c r="Z3027" s="357">
        <f t="shared" si="1851"/>
        <v>0</v>
      </c>
      <c r="AA3027" s="357" t="e">
        <f t="shared" si="1851"/>
        <v>#VALUE!</v>
      </c>
      <c r="AB3027" s="357">
        <f t="shared" si="1851"/>
        <v>0</v>
      </c>
      <c r="AC3027" s="357">
        <f t="shared" si="1851"/>
        <v>0</v>
      </c>
      <c r="AD3027" s="357">
        <f t="shared" si="1851"/>
        <v>0</v>
      </c>
      <c r="AE3027" s="543"/>
      <c r="AF3027" s="357"/>
      <c r="AG3027" s="619"/>
      <c r="AH3027" s="1852"/>
    </row>
    <row r="3028" spans="2:34" ht="29.25" x14ac:dyDescent="0.25">
      <c r="B3028" s="1439" t="s">
        <v>164</v>
      </c>
      <c r="C3028" s="2094"/>
      <c r="D3028" s="328"/>
      <c r="E3028" s="264"/>
      <c r="F3028" s="328"/>
      <c r="G3028" s="328"/>
      <c r="H3028" s="328"/>
      <c r="I3028" s="1348"/>
      <c r="J3028" s="1348"/>
      <c r="K3028" s="1366"/>
      <c r="L3028" s="1366"/>
      <c r="M3028" s="1366"/>
      <c r="N3028" s="1366"/>
      <c r="O3028" s="1366"/>
      <c r="P3028" s="1366"/>
      <c r="Q3028" s="359">
        <f t="shared" ref="Q3028:W3028" si="1852">Q3026</f>
        <v>0</v>
      </c>
      <c r="R3028" s="359">
        <f t="shared" ref="R3028:S3028" si="1853">R3026</f>
        <v>0</v>
      </c>
      <c r="S3028" s="359">
        <f t="shared" si="1853"/>
        <v>0</v>
      </c>
      <c r="T3028" s="359">
        <f t="shared" ref="T3028:U3028" si="1854">T3026</f>
        <v>0</v>
      </c>
      <c r="U3028" s="359">
        <f t="shared" si="1854"/>
        <v>0</v>
      </c>
      <c r="V3028" s="359">
        <f t="shared" ref="V3028" si="1855">V3026</f>
        <v>0</v>
      </c>
      <c r="W3028" s="359" t="e">
        <f t="shared" si="1852"/>
        <v>#VALUE!</v>
      </c>
      <c r="X3028" s="359">
        <f t="shared" ref="X3028:AD3028" si="1856">X3026</f>
        <v>2040.4639500000003</v>
      </c>
      <c r="Y3028" s="359">
        <f>Y3026</f>
        <v>0</v>
      </c>
      <c r="Z3028" s="359">
        <f>Z3026</f>
        <v>0</v>
      </c>
      <c r="AA3028" s="359" t="e">
        <f t="shared" si="1856"/>
        <v>#VALUE!</v>
      </c>
      <c r="AB3028" s="359">
        <f>AB3026</f>
        <v>0</v>
      </c>
      <c r="AC3028" s="359">
        <f t="shared" si="1856"/>
        <v>-11.88415</v>
      </c>
      <c r="AD3028" s="359">
        <f t="shared" si="1856"/>
        <v>2028.5798000000002</v>
      </c>
      <c r="AE3028" s="328"/>
      <c r="AF3028" s="359"/>
      <c r="AG3028" s="619"/>
      <c r="AH3028" s="1852"/>
    </row>
    <row r="3029" spans="2:34" x14ac:dyDescent="0.25">
      <c r="B3029" s="796" t="s">
        <v>7</v>
      </c>
      <c r="C3029" s="796"/>
      <c r="D3029" s="1081"/>
      <c r="E3029" s="294">
        <f>E2954</f>
        <v>0</v>
      </c>
      <c r="F3029" s="1081" t="e">
        <f>F2954</f>
        <v>#VALUE!</v>
      </c>
      <c r="G3029" s="1081">
        <f>G2954</f>
        <v>19</v>
      </c>
      <c r="H3029" s="1081" t="e">
        <f>G3029/F3029*100</f>
        <v>#VALUE!</v>
      </c>
      <c r="I3029" s="1081" t="e">
        <f t="shared" ref="I3029:AD3029" si="1857">I2954</f>
        <v>#DIV/0!</v>
      </c>
      <c r="J3029" s="1081">
        <f t="shared" si="1857"/>
        <v>4.5789473684210522</v>
      </c>
      <c r="K3029" s="1081">
        <f t="shared" si="1857"/>
        <v>0</v>
      </c>
      <c r="L3029" s="1081" t="e">
        <f t="shared" si="1857"/>
        <v>#VALUE!</v>
      </c>
      <c r="M3029" s="1081">
        <f t="shared" si="1857"/>
        <v>87</v>
      </c>
      <c r="N3029" s="1081" t="e">
        <f t="shared" si="1857"/>
        <v>#VALUE!</v>
      </c>
      <c r="O3029" s="1081">
        <f t="shared" si="1857"/>
        <v>0</v>
      </c>
      <c r="P3029" s="1081" t="e">
        <f t="shared" si="1857"/>
        <v>#VALUE!</v>
      </c>
      <c r="Q3029" s="356">
        <f t="shared" si="1857"/>
        <v>0</v>
      </c>
      <c r="R3029" s="356">
        <f t="shared" si="1857"/>
        <v>0</v>
      </c>
      <c r="S3029" s="356">
        <f t="shared" si="1857"/>
        <v>0</v>
      </c>
      <c r="T3029" s="356">
        <f t="shared" si="1857"/>
        <v>0</v>
      </c>
      <c r="U3029" s="356">
        <f t="shared" si="1857"/>
        <v>0</v>
      </c>
      <c r="V3029" s="356">
        <f t="shared" ref="V3029" si="1858">V2954</f>
        <v>0</v>
      </c>
      <c r="W3029" s="356" t="e">
        <f t="shared" si="1857"/>
        <v>#VALUE!</v>
      </c>
      <c r="X3029" s="356">
        <f t="shared" si="1857"/>
        <v>696.60753</v>
      </c>
      <c r="Y3029" s="356">
        <f t="shared" si="1857"/>
        <v>0</v>
      </c>
      <c r="Z3029" s="356">
        <f t="shared" si="1857"/>
        <v>0</v>
      </c>
      <c r="AA3029" s="356" t="e">
        <f t="shared" si="1857"/>
        <v>#VALUE!</v>
      </c>
      <c r="AB3029" s="356">
        <f t="shared" si="1857"/>
        <v>0</v>
      </c>
      <c r="AC3029" s="356">
        <f t="shared" si="1857"/>
        <v>0</v>
      </c>
      <c r="AD3029" s="356">
        <f t="shared" si="1857"/>
        <v>696.60753</v>
      </c>
      <c r="AE3029" s="1081"/>
      <c r="AF3029" s="356"/>
      <c r="AG3029" s="619"/>
      <c r="AH3029" s="1852"/>
    </row>
    <row r="3030" spans="2:34" x14ac:dyDescent="0.25">
      <c r="B3030" s="1306" t="s">
        <v>14</v>
      </c>
      <c r="C3030" s="1306"/>
      <c r="D3030" s="543"/>
      <c r="E3030" s="270"/>
      <c r="F3030" s="543"/>
      <c r="G3030" s="543"/>
      <c r="H3030" s="543"/>
      <c r="I3030" s="1341"/>
      <c r="J3030" s="1341"/>
      <c r="K3030" s="1118"/>
      <c r="L3030" s="1118"/>
      <c r="M3030" s="1118"/>
      <c r="N3030" s="1118"/>
      <c r="O3030" s="1118"/>
      <c r="P3030" s="1118"/>
      <c r="Q3030" s="357"/>
      <c r="R3030" s="357"/>
      <c r="S3030" s="357"/>
      <c r="T3030" s="357"/>
      <c r="U3030" s="357"/>
      <c r="V3030" s="357"/>
      <c r="W3030" s="357"/>
      <c r="X3030" s="357"/>
      <c r="Y3030" s="357"/>
      <c r="Z3030" s="357"/>
      <c r="AA3030" s="357"/>
      <c r="AB3030" s="357"/>
      <c r="AC3030" s="357"/>
      <c r="AD3030" s="357"/>
      <c r="AE3030" s="543"/>
      <c r="AF3030" s="357"/>
      <c r="AG3030" s="619"/>
      <c r="AH3030" s="1852"/>
    </row>
    <row r="3031" spans="2:34" x14ac:dyDescent="0.25">
      <c r="B3031" s="458" t="s">
        <v>196</v>
      </c>
      <c r="C3031" s="1059"/>
      <c r="D3031" s="227"/>
      <c r="E3031" s="259"/>
      <c r="F3031" s="227"/>
      <c r="G3031" s="227"/>
      <c r="H3031" s="227"/>
      <c r="I3031" s="1004"/>
      <c r="J3031" s="1004"/>
      <c r="K3031" s="176"/>
      <c r="L3031" s="176"/>
      <c r="M3031" s="176"/>
      <c r="N3031" s="176"/>
      <c r="O3031" s="176"/>
      <c r="P3031" s="176"/>
      <c r="Q3031" s="358">
        <f t="shared" ref="Q3031:AD3031" si="1859">Q2956</f>
        <v>0</v>
      </c>
      <c r="R3031" s="358">
        <f t="shared" si="1859"/>
        <v>0</v>
      </c>
      <c r="S3031" s="358">
        <f t="shared" si="1859"/>
        <v>0</v>
      </c>
      <c r="T3031" s="358">
        <f t="shared" si="1859"/>
        <v>0</v>
      </c>
      <c r="U3031" s="358">
        <f t="shared" si="1859"/>
        <v>0</v>
      </c>
      <c r="V3031" s="358">
        <f t="shared" ref="V3031" si="1860">V2956</f>
        <v>0</v>
      </c>
      <c r="W3031" s="358" t="e">
        <f t="shared" si="1859"/>
        <v>#VALUE!</v>
      </c>
      <c r="X3031" s="358">
        <f t="shared" si="1859"/>
        <v>0</v>
      </c>
      <c r="Y3031" s="358">
        <f t="shared" si="1859"/>
        <v>0</v>
      </c>
      <c r="Z3031" s="358">
        <f t="shared" si="1859"/>
        <v>0</v>
      </c>
      <c r="AA3031" s="358" t="e">
        <f t="shared" si="1859"/>
        <v>#VALUE!</v>
      </c>
      <c r="AB3031" s="358">
        <f t="shared" si="1859"/>
        <v>0</v>
      </c>
      <c r="AC3031" s="358">
        <f t="shared" si="1859"/>
        <v>0</v>
      </c>
      <c r="AD3031" s="358">
        <f t="shared" si="1859"/>
        <v>0</v>
      </c>
      <c r="AE3031" s="227"/>
      <c r="AF3031" s="358"/>
      <c r="AG3031" s="619"/>
      <c r="AH3031" s="1852"/>
    </row>
    <row r="3032" spans="2:34" x14ac:dyDescent="0.25">
      <c r="B3032" s="458" t="s">
        <v>293</v>
      </c>
      <c r="C3032" s="1059"/>
      <c r="D3032" s="227"/>
      <c r="E3032" s="259"/>
      <c r="F3032" s="227"/>
      <c r="G3032" s="227"/>
      <c r="H3032" s="227"/>
      <c r="I3032" s="1004"/>
      <c r="J3032" s="1004"/>
      <c r="K3032" s="176"/>
      <c r="L3032" s="176"/>
      <c r="M3032" s="176"/>
      <c r="N3032" s="176"/>
      <c r="O3032" s="176"/>
      <c r="P3032" s="176"/>
      <c r="Q3032" s="358">
        <f t="shared" ref="Q3032:AD3032" si="1861">Q2957</f>
        <v>0</v>
      </c>
      <c r="R3032" s="358">
        <f t="shared" si="1861"/>
        <v>0</v>
      </c>
      <c r="S3032" s="358">
        <f t="shared" si="1861"/>
        <v>0</v>
      </c>
      <c r="T3032" s="358">
        <f t="shared" si="1861"/>
        <v>0</v>
      </c>
      <c r="U3032" s="358">
        <f t="shared" si="1861"/>
        <v>0</v>
      </c>
      <c r="V3032" s="358">
        <f t="shared" ref="V3032" si="1862">V2957</f>
        <v>0</v>
      </c>
      <c r="W3032" s="358" t="e">
        <f t="shared" si="1861"/>
        <v>#VALUE!</v>
      </c>
      <c r="X3032" s="358">
        <f t="shared" si="1861"/>
        <v>0</v>
      </c>
      <c r="Y3032" s="358">
        <f t="shared" si="1861"/>
        <v>0</v>
      </c>
      <c r="Z3032" s="358">
        <f t="shared" si="1861"/>
        <v>0</v>
      </c>
      <c r="AA3032" s="358" t="e">
        <f t="shared" si="1861"/>
        <v>#VALUE!</v>
      </c>
      <c r="AB3032" s="358">
        <f t="shared" si="1861"/>
        <v>0</v>
      </c>
      <c r="AC3032" s="358">
        <f t="shared" si="1861"/>
        <v>0</v>
      </c>
      <c r="AD3032" s="358">
        <f t="shared" si="1861"/>
        <v>0</v>
      </c>
      <c r="AE3032" s="227"/>
      <c r="AF3032" s="358"/>
      <c r="AG3032" s="619"/>
      <c r="AH3032" s="1852"/>
    </row>
    <row r="3033" spans="2:34" ht="29.25" x14ac:dyDescent="0.25">
      <c r="B3033" s="453" t="s">
        <v>275</v>
      </c>
      <c r="C3033" s="1059"/>
      <c r="D3033" s="227"/>
      <c r="E3033" s="259">
        <f t="shared" ref="E3033:H3052" si="1863">E2958</f>
        <v>0</v>
      </c>
      <c r="F3033" s="227" t="e">
        <f t="shared" si="1863"/>
        <v>#VALUE!</v>
      </c>
      <c r="G3033" s="227">
        <f t="shared" si="1863"/>
        <v>2</v>
      </c>
      <c r="H3033" s="227" t="e">
        <f t="shared" si="1863"/>
        <v>#VALUE!</v>
      </c>
      <c r="I3033" s="1004"/>
      <c r="J3033" s="1004"/>
      <c r="K3033" s="176"/>
      <c r="L3033" s="176"/>
      <c r="M3033" s="176"/>
      <c r="N3033" s="176"/>
      <c r="O3033" s="176"/>
      <c r="P3033" s="176"/>
      <c r="Q3033" s="358">
        <f t="shared" ref="Q3033:AD3033" si="1864">Q2958</f>
        <v>0</v>
      </c>
      <c r="R3033" s="358">
        <f t="shared" si="1864"/>
        <v>0</v>
      </c>
      <c r="S3033" s="358">
        <f t="shared" si="1864"/>
        <v>0</v>
      </c>
      <c r="T3033" s="358">
        <f t="shared" si="1864"/>
        <v>0</v>
      </c>
      <c r="U3033" s="358">
        <f t="shared" si="1864"/>
        <v>0</v>
      </c>
      <c r="V3033" s="358">
        <f t="shared" ref="V3033" si="1865">V2958</f>
        <v>0</v>
      </c>
      <c r="W3033" s="358">
        <f t="shared" si="1864"/>
        <v>0</v>
      </c>
      <c r="X3033" s="358">
        <f t="shared" si="1864"/>
        <v>1.4290399999999999</v>
      </c>
      <c r="Y3033" s="358">
        <f t="shared" si="1864"/>
        <v>0</v>
      </c>
      <c r="Z3033" s="358">
        <f t="shared" si="1864"/>
        <v>0</v>
      </c>
      <c r="AA3033" s="358">
        <f t="shared" si="1864"/>
        <v>0</v>
      </c>
      <c r="AB3033" s="358">
        <f t="shared" si="1864"/>
        <v>0</v>
      </c>
      <c r="AC3033" s="358">
        <f t="shared" si="1864"/>
        <v>0</v>
      </c>
      <c r="AD3033" s="358">
        <f t="shared" si="1864"/>
        <v>1.4290399999999999</v>
      </c>
      <c r="AE3033" s="227"/>
      <c r="AF3033" s="358"/>
      <c r="AG3033" s="619"/>
      <c r="AH3033" s="1852"/>
    </row>
    <row r="3034" spans="2:34" ht="30" x14ac:dyDescent="0.25">
      <c r="B3034" s="460" t="s">
        <v>195</v>
      </c>
      <c r="C3034" s="1059"/>
      <c r="D3034" s="227"/>
      <c r="E3034" s="259">
        <f t="shared" si="1863"/>
        <v>0</v>
      </c>
      <c r="F3034" s="227">
        <f t="shared" si="1863"/>
        <v>0</v>
      </c>
      <c r="G3034" s="227">
        <f t="shared" si="1863"/>
        <v>0</v>
      </c>
      <c r="H3034" s="227">
        <f t="shared" si="1863"/>
        <v>0</v>
      </c>
      <c r="I3034" s="1004"/>
      <c r="J3034" s="1004"/>
      <c r="K3034" s="176"/>
      <c r="L3034" s="176"/>
      <c r="M3034" s="176"/>
      <c r="N3034" s="176"/>
      <c r="O3034" s="176"/>
      <c r="P3034" s="176"/>
      <c r="Q3034" s="358">
        <f t="shared" ref="Q3034:AD3034" si="1866">Q2959</f>
        <v>0</v>
      </c>
      <c r="R3034" s="358">
        <f t="shared" si="1866"/>
        <v>0</v>
      </c>
      <c r="S3034" s="358">
        <f t="shared" si="1866"/>
        <v>0</v>
      </c>
      <c r="T3034" s="358">
        <f t="shared" si="1866"/>
        <v>0</v>
      </c>
      <c r="U3034" s="358">
        <f t="shared" si="1866"/>
        <v>0</v>
      </c>
      <c r="V3034" s="358">
        <f t="shared" ref="V3034" si="1867">V2959</f>
        <v>0</v>
      </c>
      <c r="W3034" s="358">
        <f t="shared" si="1866"/>
        <v>0</v>
      </c>
      <c r="X3034" s="358">
        <f t="shared" si="1866"/>
        <v>0</v>
      </c>
      <c r="Y3034" s="358">
        <f t="shared" si="1866"/>
        <v>0</v>
      </c>
      <c r="Z3034" s="358">
        <f t="shared" si="1866"/>
        <v>0</v>
      </c>
      <c r="AA3034" s="358">
        <f t="shared" si="1866"/>
        <v>0</v>
      </c>
      <c r="AB3034" s="358">
        <f t="shared" si="1866"/>
        <v>0</v>
      </c>
      <c r="AC3034" s="358">
        <f t="shared" si="1866"/>
        <v>0</v>
      </c>
      <c r="AD3034" s="358">
        <f t="shared" si="1866"/>
        <v>0</v>
      </c>
      <c r="AE3034" s="227"/>
      <c r="AF3034" s="358"/>
      <c r="AG3034" s="619"/>
      <c r="AH3034" s="1852"/>
    </row>
    <row r="3035" spans="2:34" ht="30" x14ac:dyDescent="0.25">
      <c r="B3035" s="460" t="s">
        <v>498</v>
      </c>
      <c r="C3035" s="1059"/>
      <c r="D3035" s="227"/>
      <c r="E3035" s="259">
        <f t="shared" si="1863"/>
        <v>0</v>
      </c>
      <c r="F3035" s="227" t="e">
        <f t="shared" si="1863"/>
        <v>#VALUE!</v>
      </c>
      <c r="G3035" s="227">
        <f t="shared" si="1863"/>
        <v>2</v>
      </c>
      <c r="H3035" s="227" t="e">
        <f t="shared" si="1863"/>
        <v>#VALUE!</v>
      </c>
      <c r="I3035" s="1004"/>
      <c r="J3035" s="1004"/>
      <c r="K3035" s="176"/>
      <c r="L3035" s="176"/>
      <c r="M3035" s="176"/>
      <c r="N3035" s="176"/>
      <c r="O3035" s="176"/>
      <c r="P3035" s="176"/>
      <c r="Q3035" s="358">
        <f t="shared" ref="Q3035:AD3035" si="1868">Q2960</f>
        <v>0</v>
      </c>
      <c r="R3035" s="358">
        <f t="shared" si="1868"/>
        <v>0</v>
      </c>
      <c r="S3035" s="358">
        <f t="shared" si="1868"/>
        <v>0</v>
      </c>
      <c r="T3035" s="358">
        <f t="shared" si="1868"/>
        <v>0</v>
      </c>
      <c r="U3035" s="358">
        <f t="shared" si="1868"/>
        <v>0</v>
      </c>
      <c r="V3035" s="358">
        <f t="shared" ref="V3035" si="1869">V2960</f>
        <v>0</v>
      </c>
      <c r="W3035" s="358">
        <f t="shared" si="1868"/>
        <v>0</v>
      </c>
      <c r="X3035" s="358">
        <f t="shared" si="1868"/>
        <v>0</v>
      </c>
      <c r="Y3035" s="358">
        <f t="shared" si="1868"/>
        <v>0</v>
      </c>
      <c r="Z3035" s="358">
        <f t="shared" si="1868"/>
        <v>0</v>
      </c>
      <c r="AA3035" s="358">
        <f t="shared" si="1868"/>
        <v>0</v>
      </c>
      <c r="AB3035" s="358">
        <f t="shared" si="1868"/>
        <v>0</v>
      </c>
      <c r="AC3035" s="358">
        <f t="shared" si="1868"/>
        <v>0</v>
      </c>
      <c r="AD3035" s="358">
        <f t="shared" si="1868"/>
        <v>0</v>
      </c>
      <c r="AE3035" s="227"/>
      <c r="AF3035" s="358"/>
      <c r="AG3035" s="619"/>
      <c r="AH3035" s="1852"/>
    </row>
    <row r="3036" spans="2:34" ht="60" x14ac:dyDescent="0.25">
      <c r="B3036" s="459" t="s">
        <v>499</v>
      </c>
      <c r="C3036" s="1059"/>
      <c r="D3036" s="227"/>
      <c r="E3036" s="259">
        <f t="shared" si="1863"/>
        <v>0</v>
      </c>
      <c r="F3036" s="227" t="e">
        <f t="shared" si="1863"/>
        <v>#VALUE!</v>
      </c>
      <c r="G3036" s="227">
        <f t="shared" si="1863"/>
        <v>0</v>
      </c>
      <c r="H3036" s="227" t="e">
        <f t="shared" si="1863"/>
        <v>#VALUE!</v>
      </c>
      <c r="I3036" s="1004"/>
      <c r="J3036" s="1004"/>
      <c r="K3036" s="176"/>
      <c r="L3036" s="176"/>
      <c r="M3036" s="176"/>
      <c r="N3036" s="176"/>
      <c r="O3036" s="176"/>
      <c r="P3036" s="176"/>
      <c r="Q3036" s="358">
        <f t="shared" ref="Q3036:AD3036" si="1870">Q2961</f>
        <v>0</v>
      </c>
      <c r="R3036" s="358">
        <f t="shared" si="1870"/>
        <v>0</v>
      </c>
      <c r="S3036" s="358">
        <f t="shared" si="1870"/>
        <v>0</v>
      </c>
      <c r="T3036" s="358">
        <f t="shared" si="1870"/>
        <v>0</v>
      </c>
      <c r="U3036" s="358">
        <f t="shared" si="1870"/>
        <v>0</v>
      </c>
      <c r="V3036" s="358">
        <f t="shared" ref="V3036" si="1871">V2961</f>
        <v>0</v>
      </c>
      <c r="W3036" s="358">
        <f t="shared" si="1870"/>
        <v>0</v>
      </c>
      <c r="X3036" s="358">
        <f t="shared" si="1870"/>
        <v>0</v>
      </c>
      <c r="Y3036" s="358">
        <f t="shared" si="1870"/>
        <v>0</v>
      </c>
      <c r="Z3036" s="358">
        <f t="shared" si="1870"/>
        <v>0</v>
      </c>
      <c r="AA3036" s="358">
        <f t="shared" si="1870"/>
        <v>0</v>
      </c>
      <c r="AB3036" s="358">
        <f t="shared" si="1870"/>
        <v>0</v>
      </c>
      <c r="AC3036" s="358">
        <f t="shared" si="1870"/>
        <v>0</v>
      </c>
      <c r="AD3036" s="358">
        <f t="shared" si="1870"/>
        <v>0</v>
      </c>
      <c r="AE3036" s="227"/>
      <c r="AF3036" s="358"/>
      <c r="AG3036" s="619"/>
      <c r="AH3036" s="1852"/>
    </row>
    <row r="3037" spans="2:34" ht="45" x14ac:dyDescent="0.25">
      <c r="B3037" s="3" t="s">
        <v>500</v>
      </c>
      <c r="C3037" s="1059"/>
      <c r="D3037" s="227"/>
      <c r="E3037" s="259">
        <f t="shared" si="1863"/>
        <v>0</v>
      </c>
      <c r="F3037" s="227" t="e">
        <f t="shared" si="1863"/>
        <v>#VALUE!</v>
      </c>
      <c r="G3037" s="227">
        <f t="shared" si="1863"/>
        <v>0</v>
      </c>
      <c r="H3037" s="227" t="e">
        <f t="shared" si="1863"/>
        <v>#VALUE!</v>
      </c>
      <c r="I3037" s="1004"/>
      <c r="J3037" s="1004"/>
      <c r="K3037" s="176"/>
      <c r="L3037" s="176"/>
      <c r="M3037" s="176"/>
      <c r="N3037" s="176"/>
      <c r="O3037" s="176"/>
      <c r="P3037" s="176"/>
      <c r="Q3037" s="358">
        <f t="shared" ref="Q3037:AD3037" si="1872">Q2962</f>
        <v>0</v>
      </c>
      <c r="R3037" s="358">
        <f t="shared" si="1872"/>
        <v>0</v>
      </c>
      <c r="S3037" s="358">
        <f t="shared" si="1872"/>
        <v>0</v>
      </c>
      <c r="T3037" s="358">
        <f t="shared" si="1872"/>
        <v>0</v>
      </c>
      <c r="U3037" s="358">
        <f t="shared" si="1872"/>
        <v>0</v>
      </c>
      <c r="V3037" s="358">
        <f t="shared" ref="V3037" si="1873">V2962</f>
        <v>0</v>
      </c>
      <c r="W3037" s="358">
        <f t="shared" si="1872"/>
        <v>0</v>
      </c>
      <c r="X3037" s="358">
        <f t="shared" si="1872"/>
        <v>0</v>
      </c>
      <c r="Y3037" s="358">
        <f t="shared" si="1872"/>
        <v>0</v>
      </c>
      <c r="Z3037" s="358">
        <f t="shared" si="1872"/>
        <v>0</v>
      </c>
      <c r="AA3037" s="358">
        <f t="shared" si="1872"/>
        <v>0</v>
      </c>
      <c r="AB3037" s="358">
        <f t="shared" si="1872"/>
        <v>0</v>
      </c>
      <c r="AC3037" s="358">
        <f t="shared" si="1872"/>
        <v>0</v>
      </c>
      <c r="AD3037" s="358">
        <f t="shared" si="1872"/>
        <v>0</v>
      </c>
      <c r="AE3037" s="227"/>
      <c r="AF3037" s="358"/>
      <c r="AG3037" s="619"/>
      <c r="AH3037" s="1852"/>
    </row>
    <row r="3038" spans="2:34" ht="90" x14ac:dyDescent="0.25">
      <c r="B3038" s="3" t="s">
        <v>501</v>
      </c>
      <c r="C3038" s="1059"/>
      <c r="D3038" s="227"/>
      <c r="E3038" s="259">
        <f t="shared" si="1863"/>
        <v>0</v>
      </c>
      <c r="F3038" s="227" t="e">
        <f t="shared" si="1863"/>
        <v>#VALUE!</v>
      </c>
      <c r="G3038" s="227">
        <f t="shared" si="1863"/>
        <v>0</v>
      </c>
      <c r="H3038" s="227" t="e">
        <f t="shared" si="1863"/>
        <v>#VALUE!</v>
      </c>
      <c r="I3038" s="1004"/>
      <c r="J3038" s="1004"/>
      <c r="K3038" s="176"/>
      <c r="L3038" s="176"/>
      <c r="M3038" s="176"/>
      <c r="N3038" s="176"/>
      <c r="O3038" s="176"/>
      <c r="P3038" s="176"/>
      <c r="Q3038" s="358">
        <f t="shared" ref="Q3038:AD3038" si="1874">Q2963</f>
        <v>0</v>
      </c>
      <c r="R3038" s="358">
        <f t="shared" si="1874"/>
        <v>0</v>
      </c>
      <c r="S3038" s="358">
        <f t="shared" si="1874"/>
        <v>0</v>
      </c>
      <c r="T3038" s="358">
        <f t="shared" si="1874"/>
        <v>0</v>
      </c>
      <c r="U3038" s="358">
        <f t="shared" si="1874"/>
        <v>0</v>
      </c>
      <c r="V3038" s="358">
        <f t="shared" ref="V3038" si="1875">V2963</f>
        <v>0</v>
      </c>
      <c r="W3038" s="358">
        <f t="shared" si="1874"/>
        <v>0</v>
      </c>
      <c r="X3038" s="358">
        <f t="shared" si="1874"/>
        <v>0</v>
      </c>
      <c r="Y3038" s="358">
        <f t="shared" si="1874"/>
        <v>0</v>
      </c>
      <c r="Z3038" s="358">
        <f t="shared" si="1874"/>
        <v>0</v>
      </c>
      <c r="AA3038" s="358">
        <f t="shared" si="1874"/>
        <v>0</v>
      </c>
      <c r="AB3038" s="358">
        <f t="shared" si="1874"/>
        <v>0</v>
      </c>
      <c r="AC3038" s="358">
        <f t="shared" si="1874"/>
        <v>0</v>
      </c>
      <c r="AD3038" s="358">
        <f t="shared" si="1874"/>
        <v>0</v>
      </c>
      <c r="AE3038" s="227"/>
      <c r="AF3038" s="358"/>
      <c r="AG3038" s="619"/>
      <c r="AH3038" s="1852"/>
    </row>
    <row r="3039" spans="2:34" x14ac:dyDescent="0.25">
      <c r="B3039" s="3" t="s">
        <v>132</v>
      </c>
      <c r="C3039" s="1059"/>
      <c r="D3039" s="227"/>
      <c r="E3039" s="259">
        <f t="shared" si="1863"/>
        <v>0</v>
      </c>
      <c r="F3039" s="227" t="e">
        <f t="shared" si="1863"/>
        <v>#VALUE!</v>
      </c>
      <c r="G3039" s="227">
        <f t="shared" si="1863"/>
        <v>0</v>
      </c>
      <c r="H3039" s="227" t="e">
        <f t="shared" si="1863"/>
        <v>#VALUE!</v>
      </c>
      <c r="I3039" s="1004"/>
      <c r="J3039" s="1004"/>
      <c r="K3039" s="176"/>
      <c r="L3039" s="176"/>
      <c r="M3039" s="176"/>
      <c r="N3039" s="176"/>
      <c r="O3039" s="176"/>
      <c r="P3039" s="176"/>
      <c r="Q3039" s="358">
        <f t="shared" ref="Q3039:AD3039" si="1876">Q2964</f>
        <v>0</v>
      </c>
      <c r="R3039" s="358">
        <f t="shared" si="1876"/>
        <v>0</v>
      </c>
      <c r="S3039" s="358">
        <f t="shared" si="1876"/>
        <v>0</v>
      </c>
      <c r="T3039" s="358">
        <f t="shared" si="1876"/>
        <v>0</v>
      </c>
      <c r="U3039" s="358">
        <f t="shared" si="1876"/>
        <v>0</v>
      </c>
      <c r="V3039" s="358">
        <f t="shared" ref="V3039" si="1877">V2964</f>
        <v>0</v>
      </c>
      <c r="W3039" s="358">
        <f t="shared" si="1876"/>
        <v>0</v>
      </c>
      <c r="X3039" s="358">
        <f t="shared" si="1876"/>
        <v>0</v>
      </c>
      <c r="Y3039" s="358">
        <f t="shared" si="1876"/>
        <v>0</v>
      </c>
      <c r="Z3039" s="358">
        <f t="shared" si="1876"/>
        <v>0</v>
      </c>
      <c r="AA3039" s="358">
        <f t="shared" si="1876"/>
        <v>0</v>
      </c>
      <c r="AB3039" s="358">
        <f t="shared" si="1876"/>
        <v>0</v>
      </c>
      <c r="AC3039" s="358">
        <f t="shared" si="1876"/>
        <v>0</v>
      </c>
      <c r="AD3039" s="358">
        <f t="shared" si="1876"/>
        <v>0</v>
      </c>
      <c r="AE3039" s="227"/>
      <c r="AF3039" s="358"/>
      <c r="AG3039" s="619"/>
      <c r="AH3039" s="1852"/>
    </row>
    <row r="3040" spans="2:34" x14ac:dyDescent="0.25">
      <c r="B3040" s="3" t="s">
        <v>225</v>
      </c>
      <c r="C3040" s="1059"/>
      <c r="D3040" s="227"/>
      <c r="E3040" s="259">
        <f t="shared" si="1863"/>
        <v>0</v>
      </c>
      <c r="F3040" s="227" t="e">
        <f t="shared" si="1863"/>
        <v>#VALUE!</v>
      </c>
      <c r="G3040" s="227">
        <f t="shared" si="1863"/>
        <v>0</v>
      </c>
      <c r="H3040" s="227" t="e">
        <f t="shared" si="1863"/>
        <v>#VALUE!</v>
      </c>
      <c r="I3040" s="1004"/>
      <c r="J3040" s="1004"/>
      <c r="K3040" s="176"/>
      <c r="L3040" s="176"/>
      <c r="M3040" s="176"/>
      <c r="N3040" s="176"/>
      <c r="O3040" s="176"/>
      <c r="P3040" s="176"/>
      <c r="Q3040" s="358">
        <f t="shared" ref="Q3040:AD3040" si="1878">Q2965</f>
        <v>0</v>
      </c>
      <c r="R3040" s="358">
        <f t="shared" si="1878"/>
        <v>0</v>
      </c>
      <c r="S3040" s="358">
        <f t="shared" si="1878"/>
        <v>0</v>
      </c>
      <c r="T3040" s="358">
        <f t="shared" si="1878"/>
        <v>0</v>
      </c>
      <c r="U3040" s="358">
        <f t="shared" si="1878"/>
        <v>0</v>
      </c>
      <c r="V3040" s="358">
        <f t="shared" ref="V3040" si="1879">V2965</f>
        <v>0</v>
      </c>
      <c r="W3040" s="358">
        <f t="shared" si="1878"/>
        <v>0</v>
      </c>
      <c r="X3040" s="358">
        <f t="shared" si="1878"/>
        <v>0</v>
      </c>
      <c r="Y3040" s="358">
        <f t="shared" si="1878"/>
        <v>0</v>
      </c>
      <c r="Z3040" s="358">
        <f t="shared" si="1878"/>
        <v>0</v>
      </c>
      <c r="AA3040" s="358">
        <f t="shared" si="1878"/>
        <v>0</v>
      </c>
      <c r="AB3040" s="358">
        <f t="shared" si="1878"/>
        <v>0</v>
      </c>
      <c r="AC3040" s="358">
        <f t="shared" si="1878"/>
        <v>0</v>
      </c>
      <c r="AD3040" s="358">
        <f t="shared" si="1878"/>
        <v>0</v>
      </c>
      <c r="AE3040" s="227"/>
      <c r="AF3040" s="358"/>
      <c r="AG3040" s="619"/>
      <c r="AH3040" s="1852"/>
    </row>
    <row r="3041" spans="2:34" ht="45" x14ac:dyDescent="0.25">
      <c r="B3041" s="3" t="s">
        <v>502</v>
      </c>
      <c r="C3041" s="1059"/>
      <c r="D3041" s="227"/>
      <c r="E3041" s="259">
        <f t="shared" si="1863"/>
        <v>0</v>
      </c>
      <c r="F3041" s="227" t="e">
        <f t="shared" si="1863"/>
        <v>#VALUE!</v>
      </c>
      <c r="G3041" s="227">
        <f t="shared" si="1863"/>
        <v>0</v>
      </c>
      <c r="H3041" s="227" t="e">
        <f t="shared" si="1863"/>
        <v>#VALUE!</v>
      </c>
      <c r="I3041" s="1004"/>
      <c r="J3041" s="1004"/>
      <c r="K3041" s="176"/>
      <c r="L3041" s="176"/>
      <c r="M3041" s="176"/>
      <c r="N3041" s="176"/>
      <c r="O3041" s="176"/>
      <c r="P3041" s="176"/>
      <c r="Q3041" s="358">
        <f t="shared" ref="Q3041:AD3041" si="1880">Q2966</f>
        <v>0</v>
      </c>
      <c r="R3041" s="358">
        <f t="shared" si="1880"/>
        <v>0</v>
      </c>
      <c r="S3041" s="358">
        <f t="shared" si="1880"/>
        <v>0</v>
      </c>
      <c r="T3041" s="358">
        <f t="shared" si="1880"/>
        <v>0</v>
      </c>
      <c r="U3041" s="358">
        <f t="shared" si="1880"/>
        <v>0</v>
      </c>
      <c r="V3041" s="358">
        <f t="shared" ref="V3041" si="1881">V2966</f>
        <v>0</v>
      </c>
      <c r="W3041" s="358">
        <f t="shared" si="1880"/>
        <v>0</v>
      </c>
      <c r="X3041" s="358">
        <f t="shared" si="1880"/>
        <v>0</v>
      </c>
      <c r="Y3041" s="358">
        <f t="shared" si="1880"/>
        <v>0</v>
      </c>
      <c r="Z3041" s="358">
        <f t="shared" si="1880"/>
        <v>0</v>
      </c>
      <c r="AA3041" s="358">
        <f t="shared" si="1880"/>
        <v>0</v>
      </c>
      <c r="AB3041" s="358">
        <f t="shared" si="1880"/>
        <v>0</v>
      </c>
      <c r="AC3041" s="358">
        <f t="shared" si="1880"/>
        <v>0</v>
      </c>
      <c r="AD3041" s="358">
        <f t="shared" si="1880"/>
        <v>0</v>
      </c>
      <c r="AE3041" s="227"/>
      <c r="AF3041" s="358"/>
      <c r="AG3041" s="619"/>
      <c r="AH3041" s="1852"/>
    </row>
    <row r="3042" spans="2:34" ht="60" x14ac:dyDescent="0.25">
      <c r="B3042" s="3" t="s">
        <v>570</v>
      </c>
      <c r="C3042" s="1059"/>
      <c r="D3042" s="227"/>
      <c r="E3042" s="259">
        <f t="shared" si="1863"/>
        <v>0</v>
      </c>
      <c r="F3042" s="227">
        <f t="shared" si="1863"/>
        <v>0</v>
      </c>
      <c r="G3042" s="227">
        <f t="shared" si="1863"/>
        <v>0</v>
      </c>
      <c r="H3042" s="227" t="e">
        <f t="shared" si="1863"/>
        <v>#DIV/0!</v>
      </c>
      <c r="I3042" s="1004"/>
      <c r="J3042" s="1004"/>
      <c r="K3042" s="176"/>
      <c r="L3042" s="176"/>
      <c r="M3042" s="176"/>
      <c r="N3042" s="176"/>
      <c r="O3042" s="176"/>
      <c r="P3042" s="176"/>
      <c r="Q3042" s="358"/>
      <c r="R3042" s="358"/>
      <c r="S3042" s="358"/>
      <c r="T3042" s="358"/>
      <c r="U3042" s="358"/>
      <c r="V3042" s="358"/>
      <c r="W3042" s="358"/>
      <c r="X3042" s="358"/>
      <c r="Y3042" s="358"/>
      <c r="Z3042" s="358"/>
      <c r="AA3042" s="358"/>
      <c r="AB3042" s="358"/>
      <c r="AC3042" s="358"/>
      <c r="AD3042" s="358"/>
      <c r="AE3042" s="227"/>
      <c r="AF3042" s="358"/>
      <c r="AG3042" s="619"/>
      <c r="AH3042" s="1852"/>
    </row>
    <row r="3043" spans="2:34" ht="30" x14ac:dyDescent="0.25">
      <c r="B3043" s="450" t="s">
        <v>196</v>
      </c>
      <c r="C3043" s="1059"/>
      <c r="D3043" s="227"/>
      <c r="E3043" s="259">
        <f t="shared" si="1863"/>
        <v>0</v>
      </c>
      <c r="F3043" s="227">
        <f t="shared" si="1863"/>
        <v>0</v>
      </c>
      <c r="G3043" s="227">
        <f t="shared" si="1863"/>
        <v>0</v>
      </c>
      <c r="H3043" s="227">
        <f t="shared" si="1863"/>
        <v>0</v>
      </c>
      <c r="I3043" s="1004"/>
      <c r="J3043" s="1004"/>
      <c r="K3043" s="176"/>
      <c r="L3043" s="176"/>
      <c r="M3043" s="176"/>
      <c r="N3043" s="176"/>
      <c r="O3043" s="176"/>
      <c r="P3043" s="176"/>
      <c r="Q3043" s="358">
        <f t="shared" ref="Q3043:AD3043" si="1882">Q2968</f>
        <v>0</v>
      </c>
      <c r="R3043" s="358">
        <f t="shared" si="1882"/>
        <v>0</v>
      </c>
      <c r="S3043" s="358">
        <f t="shared" si="1882"/>
        <v>0</v>
      </c>
      <c r="T3043" s="358">
        <f t="shared" si="1882"/>
        <v>0</v>
      </c>
      <c r="U3043" s="358">
        <f t="shared" si="1882"/>
        <v>0</v>
      </c>
      <c r="V3043" s="358">
        <f t="shared" ref="V3043" si="1883">V2968</f>
        <v>0</v>
      </c>
      <c r="W3043" s="358">
        <f t="shared" si="1882"/>
        <v>0</v>
      </c>
      <c r="X3043" s="358">
        <f t="shared" si="1882"/>
        <v>0.39124000000000003</v>
      </c>
      <c r="Y3043" s="358">
        <f t="shared" si="1882"/>
        <v>0</v>
      </c>
      <c r="Z3043" s="358">
        <f t="shared" si="1882"/>
        <v>0</v>
      </c>
      <c r="AA3043" s="358">
        <f t="shared" si="1882"/>
        <v>0</v>
      </c>
      <c r="AB3043" s="358">
        <f t="shared" si="1882"/>
        <v>0</v>
      </c>
      <c r="AC3043" s="358">
        <f t="shared" si="1882"/>
        <v>0</v>
      </c>
      <c r="AD3043" s="358">
        <f t="shared" si="1882"/>
        <v>0.39124000000000003</v>
      </c>
      <c r="AE3043" s="227"/>
      <c r="AF3043" s="358"/>
      <c r="AG3043" s="619"/>
      <c r="AH3043" s="1852"/>
    </row>
    <row r="3044" spans="2:34" ht="94.5" x14ac:dyDescent="0.25">
      <c r="B3044" s="467" t="s">
        <v>571</v>
      </c>
      <c r="C3044" s="1059"/>
      <c r="D3044" s="227"/>
      <c r="E3044" s="259">
        <f t="shared" si="1863"/>
        <v>0</v>
      </c>
      <c r="F3044" s="227" t="e">
        <f t="shared" si="1863"/>
        <v>#VALUE!</v>
      </c>
      <c r="G3044" s="227">
        <f t="shared" si="1863"/>
        <v>1</v>
      </c>
      <c r="H3044" s="227" t="e">
        <f t="shared" si="1863"/>
        <v>#VALUE!</v>
      </c>
      <c r="I3044" s="1004"/>
      <c r="J3044" s="1004"/>
      <c r="K3044" s="176"/>
      <c r="L3044" s="176"/>
      <c r="M3044" s="176"/>
      <c r="N3044" s="176"/>
      <c r="O3044" s="176"/>
      <c r="P3044" s="176"/>
      <c r="Q3044" s="358">
        <f t="shared" ref="Q3044:AD3044" si="1884">Q2969</f>
        <v>0</v>
      </c>
      <c r="R3044" s="358">
        <f t="shared" si="1884"/>
        <v>0</v>
      </c>
      <c r="S3044" s="358">
        <f t="shared" si="1884"/>
        <v>0</v>
      </c>
      <c r="T3044" s="358">
        <f t="shared" si="1884"/>
        <v>0</v>
      </c>
      <c r="U3044" s="358">
        <f t="shared" si="1884"/>
        <v>0</v>
      </c>
      <c r="V3044" s="358">
        <f t="shared" ref="V3044" si="1885">V2969</f>
        <v>0</v>
      </c>
      <c r="W3044" s="358" t="e">
        <f t="shared" si="1884"/>
        <v>#VALUE!</v>
      </c>
      <c r="X3044" s="358">
        <f t="shared" si="1884"/>
        <v>1.7760400000000001</v>
      </c>
      <c r="Y3044" s="358">
        <f t="shared" si="1884"/>
        <v>0</v>
      </c>
      <c r="Z3044" s="358">
        <f t="shared" si="1884"/>
        <v>0</v>
      </c>
      <c r="AA3044" s="358" t="e">
        <f t="shared" si="1884"/>
        <v>#VALUE!</v>
      </c>
      <c r="AB3044" s="358">
        <f t="shared" si="1884"/>
        <v>0</v>
      </c>
      <c r="AC3044" s="358">
        <f t="shared" si="1884"/>
        <v>0</v>
      </c>
      <c r="AD3044" s="358">
        <f t="shared" si="1884"/>
        <v>1.7760400000000001</v>
      </c>
      <c r="AE3044" s="227"/>
      <c r="AF3044" s="358"/>
      <c r="AG3044" s="619"/>
      <c r="AH3044" s="1852"/>
    </row>
    <row r="3045" spans="2:34" ht="45" x14ac:dyDescent="0.25">
      <c r="B3045" s="459" t="s">
        <v>504</v>
      </c>
      <c r="C3045" s="1059"/>
      <c r="D3045" s="227"/>
      <c r="E3045" s="259">
        <f t="shared" si="1863"/>
        <v>0</v>
      </c>
      <c r="F3045" s="227" t="e">
        <f t="shared" si="1863"/>
        <v>#VALUE!</v>
      </c>
      <c r="G3045" s="227">
        <f t="shared" si="1863"/>
        <v>0</v>
      </c>
      <c r="H3045" s="227" t="e">
        <f t="shared" si="1863"/>
        <v>#VALUE!</v>
      </c>
      <c r="I3045" s="1004"/>
      <c r="J3045" s="1004"/>
      <c r="K3045" s="176"/>
      <c r="L3045" s="176"/>
      <c r="M3045" s="176"/>
      <c r="N3045" s="176"/>
      <c r="O3045" s="176"/>
      <c r="P3045" s="176"/>
      <c r="Q3045" s="358">
        <f t="shared" ref="Q3045:AD3045" si="1886">Q2970</f>
        <v>0</v>
      </c>
      <c r="R3045" s="358">
        <f t="shared" si="1886"/>
        <v>0</v>
      </c>
      <c r="S3045" s="358">
        <f t="shared" si="1886"/>
        <v>0</v>
      </c>
      <c r="T3045" s="358">
        <f t="shared" si="1886"/>
        <v>0</v>
      </c>
      <c r="U3045" s="358">
        <f t="shared" si="1886"/>
        <v>0</v>
      </c>
      <c r="V3045" s="358">
        <f t="shared" ref="V3045" si="1887">V2970</f>
        <v>0</v>
      </c>
      <c r="W3045" s="358" t="e">
        <f t="shared" si="1886"/>
        <v>#VALUE!</v>
      </c>
      <c r="X3045" s="358">
        <f t="shared" si="1886"/>
        <v>0</v>
      </c>
      <c r="Y3045" s="358">
        <f t="shared" si="1886"/>
        <v>0</v>
      </c>
      <c r="Z3045" s="358">
        <f t="shared" si="1886"/>
        <v>0</v>
      </c>
      <c r="AA3045" s="358" t="e">
        <f t="shared" si="1886"/>
        <v>#VALUE!</v>
      </c>
      <c r="AB3045" s="358">
        <f t="shared" si="1886"/>
        <v>0</v>
      </c>
      <c r="AC3045" s="358">
        <f t="shared" si="1886"/>
        <v>0</v>
      </c>
      <c r="AD3045" s="358">
        <f t="shared" si="1886"/>
        <v>0</v>
      </c>
      <c r="AE3045" s="227"/>
      <c r="AF3045" s="358"/>
      <c r="AG3045" s="619"/>
      <c r="AH3045" s="1852"/>
    </row>
    <row r="3046" spans="2:34" ht="30" x14ac:dyDescent="0.25">
      <c r="B3046" s="3" t="s">
        <v>276</v>
      </c>
      <c r="C3046" s="1059"/>
      <c r="D3046" s="227"/>
      <c r="E3046" s="259">
        <f t="shared" si="1863"/>
        <v>0</v>
      </c>
      <c r="F3046" s="227" t="e">
        <f t="shared" si="1863"/>
        <v>#VALUE!</v>
      </c>
      <c r="G3046" s="227">
        <f t="shared" si="1863"/>
        <v>0</v>
      </c>
      <c r="H3046" s="227" t="e">
        <f t="shared" si="1863"/>
        <v>#VALUE!</v>
      </c>
      <c r="I3046" s="1004"/>
      <c r="J3046" s="1004"/>
      <c r="K3046" s="176"/>
      <c r="L3046" s="176"/>
      <c r="M3046" s="176"/>
      <c r="N3046" s="176"/>
      <c r="O3046" s="176"/>
      <c r="P3046" s="176"/>
      <c r="Q3046" s="358">
        <f t="shared" ref="Q3046:AD3046" si="1888">Q2971</f>
        <v>0</v>
      </c>
      <c r="R3046" s="358">
        <f t="shared" si="1888"/>
        <v>0</v>
      </c>
      <c r="S3046" s="358">
        <f t="shared" si="1888"/>
        <v>0</v>
      </c>
      <c r="T3046" s="358">
        <f t="shared" si="1888"/>
        <v>0</v>
      </c>
      <c r="U3046" s="358">
        <f t="shared" si="1888"/>
        <v>0</v>
      </c>
      <c r="V3046" s="358">
        <f t="shared" ref="V3046" si="1889">V2971</f>
        <v>0</v>
      </c>
      <c r="W3046" s="358" t="e">
        <f t="shared" si="1888"/>
        <v>#VALUE!</v>
      </c>
      <c r="X3046" s="358">
        <f t="shared" si="1888"/>
        <v>0</v>
      </c>
      <c r="Y3046" s="358">
        <f t="shared" si="1888"/>
        <v>0</v>
      </c>
      <c r="Z3046" s="358">
        <f t="shared" si="1888"/>
        <v>0</v>
      </c>
      <c r="AA3046" s="358" t="e">
        <f t="shared" si="1888"/>
        <v>#VALUE!</v>
      </c>
      <c r="AB3046" s="358">
        <f t="shared" si="1888"/>
        <v>0</v>
      </c>
      <c r="AC3046" s="358">
        <f t="shared" si="1888"/>
        <v>0</v>
      </c>
      <c r="AD3046" s="358">
        <f t="shared" si="1888"/>
        <v>0</v>
      </c>
      <c r="AE3046" s="227"/>
      <c r="AF3046" s="358"/>
      <c r="AG3046" s="619"/>
      <c r="AH3046" s="1852"/>
    </row>
    <row r="3047" spans="2:34" ht="30" x14ac:dyDescent="0.25">
      <c r="B3047" s="3" t="s">
        <v>505</v>
      </c>
      <c r="C3047" s="1059"/>
      <c r="D3047" s="227"/>
      <c r="E3047" s="259">
        <f t="shared" si="1863"/>
        <v>0</v>
      </c>
      <c r="F3047" s="227" t="e">
        <f t="shared" si="1863"/>
        <v>#VALUE!</v>
      </c>
      <c r="G3047" s="227">
        <f t="shared" si="1863"/>
        <v>0</v>
      </c>
      <c r="H3047" s="227" t="e">
        <f t="shared" si="1863"/>
        <v>#VALUE!</v>
      </c>
      <c r="I3047" s="1004"/>
      <c r="J3047" s="1004"/>
      <c r="K3047" s="176"/>
      <c r="L3047" s="176"/>
      <c r="M3047" s="176"/>
      <c r="N3047" s="176"/>
      <c r="O3047" s="176"/>
      <c r="P3047" s="176"/>
      <c r="Q3047" s="358">
        <f t="shared" ref="Q3047:AD3047" si="1890">Q2972</f>
        <v>0</v>
      </c>
      <c r="R3047" s="358">
        <f t="shared" si="1890"/>
        <v>0</v>
      </c>
      <c r="S3047" s="358">
        <f t="shared" si="1890"/>
        <v>0</v>
      </c>
      <c r="T3047" s="358">
        <f t="shared" si="1890"/>
        <v>0</v>
      </c>
      <c r="U3047" s="358">
        <f t="shared" si="1890"/>
        <v>0</v>
      </c>
      <c r="V3047" s="358">
        <f t="shared" ref="V3047" si="1891">V2972</f>
        <v>0</v>
      </c>
      <c r="W3047" s="358" t="e">
        <f t="shared" si="1890"/>
        <v>#VALUE!</v>
      </c>
      <c r="X3047" s="358">
        <f t="shared" si="1890"/>
        <v>0</v>
      </c>
      <c r="Y3047" s="358">
        <f t="shared" si="1890"/>
        <v>0</v>
      </c>
      <c r="Z3047" s="358">
        <f t="shared" si="1890"/>
        <v>0</v>
      </c>
      <c r="AA3047" s="358" t="e">
        <f t="shared" si="1890"/>
        <v>#VALUE!</v>
      </c>
      <c r="AB3047" s="358">
        <f t="shared" si="1890"/>
        <v>0</v>
      </c>
      <c r="AC3047" s="358">
        <f t="shared" si="1890"/>
        <v>0</v>
      </c>
      <c r="AD3047" s="358">
        <f t="shared" si="1890"/>
        <v>0</v>
      </c>
      <c r="AE3047" s="227"/>
      <c r="AF3047" s="358"/>
      <c r="AG3047" s="619"/>
      <c r="AH3047" s="1852"/>
    </row>
    <row r="3048" spans="2:34" ht="60" x14ac:dyDescent="0.25">
      <c r="B3048" s="3" t="s">
        <v>527</v>
      </c>
      <c r="C3048" s="1059"/>
      <c r="D3048" s="227"/>
      <c r="E3048" s="259">
        <f t="shared" si="1863"/>
        <v>0</v>
      </c>
      <c r="F3048" s="227">
        <f t="shared" si="1863"/>
        <v>0</v>
      </c>
      <c r="G3048" s="227">
        <f t="shared" si="1863"/>
        <v>0</v>
      </c>
      <c r="H3048" s="227">
        <f t="shared" si="1863"/>
        <v>0</v>
      </c>
      <c r="I3048" s="1004"/>
      <c r="J3048" s="1004"/>
      <c r="K3048" s="176"/>
      <c r="L3048" s="176"/>
      <c r="M3048" s="176"/>
      <c r="N3048" s="176"/>
      <c r="O3048" s="176"/>
      <c r="P3048" s="176"/>
      <c r="Q3048" s="358">
        <f t="shared" ref="Q3048:AD3048" si="1892">Q2973</f>
        <v>0</v>
      </c>
      <c r="R3048" s="358">
        <f t="shared" si="1892"/>
        <v>0</v>
      </c>
      <c r="S3048" s="358">
        <f t="shared" si="1892"/>
        <v>0</v>
      </c>
      <c r="T3048" s="358">
        <f t="shared" si="1892"/>
        <v>0</v>
      </c>
      <c r="U3048" s="358">
        <f t="shared" si="1892"/>
        <v>0</v>
      </c>
      <c r="V3048" s="358">
        <f t="shared" ref="V3048" si="1893">V2973</f>
        <v>0</v>
      </c>
      <c r="W3048" s="358">
        <f t="shared" si="1892"/>
        <v>0</v>
      </c>
      <c r="X3048" s="358">
        <f t="shared" si="1892"/>
        <v>0</v>
      </c>
      <c r="Y3048" s="358">
        <f t="shared" si="1892"/>
        <v>0</v>
      </c>
      <c r="Z3048" s="358">
        <f t="shared" si="1892"/>
        <v>0</v>
      </c>
      <c r="AA3048" s="358">
        <f t="shared" si="1892"/>
        <v>0</v>
      </c>
      <c r="AB3048" s="358">
        <f t="shared" si="1892"/>
        <v>0</v>
      </c>
      <c r="AC3048" s="358">
        <f t="shared" si="1892"/>
        <v>0</v>
      </c>
      <c r="AD3048" s="358">
        <f t="shared" si="1892"/>
        <v>0</v>
      </c>
      <c r="AE3048" s="227"/>
      <c r="AF3048" s="358"/>
      <c r="AG3048" s="619"/>
      <c r="AH3048" s="1852"/>
    </row>
    <row r="3049" spans="2:34" ht="30" x14ac:dyDescent="0.25">
      <c r="B3049" s="3" t="s">
        <v>506</v>
      </c>
      <c r="C3049" s="1059"/>
      <c r="D3049" s="227"/>
      <c r="E3049" s="259">
        <f t="shared" si="1863"/>
        <v>0</v>
      </c>
      <c r="F3049" s="227" t="e">
        <f t="shared" si="1863"/>
        <v>#VALUE!</v>
      </c>
      <c r="G3049" s="227">
        <f t="shared" si="1863"/>
        <v>0</v>
      </c>
      <c r="H3049" s="227" t="e">
        <f t="shared" si="1863"/>
        <v>#VALUE!</v>
      </c>
      <c r="I3049" s="1004"/>
      <c r="J3049" s="1004"/>
      <c r="K3049" s="176"/>
      <c r="L3049" s="176"/>
      <c r="M3049" s="176"/>
      <c r="N3049" s="176"/>
      <c r="O3049" s="176"/>
      <c r="P3049" s="176"/>
      <c r="Q3049" s="358">
        <f t="shared" ref="Q3049:AD3049" si="1894">Q2974</f>
        <v>0</v>
      </c>
      <c r="R3049" s="358">
        <f t="shared" si="1894"/>
        <v>0</v>
      </c>
      <c r="S3049" s="358">
        <f t="shared" si="1894"/>
        <v>0</v>
      </c>
      <c r="T3049" s="358">
        <f t="shared" si="1894"/>
        <v>0</v>
      </c>
      <c r="U3049" s="358">
        <f t="shared" si="1894"/>
        <v>0</v>
      </c>
      <c r="V3049" s="358">
        <f t="shared" ref="V3049" si="1895">V2974</f>
        <v>0</v>
      </c>
      <c r="W3049" s="358" t="e">
        <f t="shared" si="1894"/>
        <v>#VALUE!</v>
      </c>
      <c r="X3049" s="358">
        <f t="shared" si="1894"/>
        <v>0</v>
      </c>
      <c r="Y3049" s="358">
        <f t="shared" si="1894"/>
        <v>0</v>
      </c>
      <c r="Z3049" s="358">
        <f t="shared" si="1894"/>
        <v>0</v>
      </c>
      <c r="AA3049" s="358" t="e">
        <f t="shared" si="1894"/>
        <v>#VALUE!</v>
      </c>
      <c r="AB3049" s="358">
        <f t="shared" si="1894"/>
        <v>0</v>
      </c>
      <c r="AC3049" s="358">
        <f t="shared" si="1894"/>
        <v>0</v>
      </c>
      <c r="AD3049" s="358">
        <f t="shared" si="1894"/>
        <v>0</v>
      </c>
      <c r="AE3049" s="227"/>
      <c r="AF3049" s="358"/>
      <c r="AG3049" s="619"/>
      <c r="AH3049" s="1852"/>
    </row>
    <row r="3050" spans="2:34" ht="30" x14ac:dyDescent="0.25">
      <c r="B3050" s="459" t="s">
        <v>507</v>
      </c>
      <c r="C3050" s="1059"/>
      <c r="D3050" s="227"/>
      <c r="E3050" s="259">
        <f t="shared" si="1863"/>
        <v>0</v>
      </c>
      <c r="F3050" s="227">
        <f t="shared" si="1863"/>
        <v>0</v>
      </c>
      <c r="G3050" s="227">
        <f t="shared" si="1863"/>
        <v>0</v>
      </c>
      <c r="H3050" s="227">
        <f t="shared" si="1863"/>
        <v>0</v>
      </c>
      <c r="I3050" s="1004"/>
      <c r="J3050" s="1004"/>
      <c r="K3050" s="176"/>
      <c r="L3050" s="176"/>
      <c r="M3050" s="176"/>
      <c r="N3050" s="176"/>
      <c r="O3050" s="176"/>
      <c r="P3050" s="176"/>
      <c r="Q3050" s="358">
        <f t="shared" ref="Q3050:AD3050" si="1896">Q2975</f>
        <v>0</v>
      </c>
      <c r="R3050" s="358">
        <f t="shared" si="1896"/>
        <v>0</v>
      </c>
      <c r="S3050" s="358">
        <f t="shared" si="1896"/>
        <v>0</v>
      </c>
      <c r="T3050" s="358">
        <f t="shared" si="1896"/>
        <v>0</v>
      </c>
      <c r="U3050" s="358">
        <f t="shared" si="1896"/>
        <v>0</v>
      </c>
      <c r="V3050" s="358">
        <f t="shared" ref="V3050" si="1897">V2975</f>
        <v>0</v>
      </c>
      <c r="W3050" s="358">
        <f t="shared" si="1896"/>
        <v>0</v>
      </c>
      <c r="X3050" s="358">
        <f t="shared" si="1896"/>
        <v>0</v>
      </c>
      <c r="Y3050" s="358">
        <f t="shared" si="1896"/>
        <v>0</v>
      </c>
      <c r="Z3050" s="358">
        <f t="shared" si="1896"/>
        <v>0</v>
      </c>
      <c r="AA3050" s="358">
        <f t="shared" si="1896"/>
        <v>0</v>
      </c>
      <c r="AB3050" s="358">
        <f t="shared" si="1896"/>
        <v>0</v>
      </c>
      <c r="AC3050" s="358">
        <f t="shared" si="1896"/>
        <v>0</v>
      </c>
      <c r="AD3050" s="358">
        <f t="shared" si="1896"/>
        <v>0</v>
      </c>
      <c r="AE3050" s="227"/>
      <c r="AF3050" s="358"/>
      <c r="AG3050" s="619"/>
      <c r="AH3050" s="1852"/>
    </row>
    <row r="3051" spans="2:34" ht="45" x14ac:dyDescent="0.25">
      <c r="B3051" s="3" t="s">
        <v>508</v>
      </c>
      <c r="C3051" s="1059"/>
      <c r="D3051" s="227"/>
      <c r="E3051" s="259">
        <f t="shared" si="1863"/>
        <v>0</v>
      </c>
      <c r="F3051" s="227" t="e">
        <f t="shared" si="1863"/>
        <v>#VALUE!</v>
      </c>
      <c r="G3051" s="227">
        <f t="shared" si="1863"/>
        <v>0</v>
      </c>
      <c r="H3051" s="227" t="e">
        <f t="shared" si="1863"/>
        <v>#VALUE!</v>
      </c>
      <c r="I3051" s="1004"/>
      <c r="J3051" s="1004"/>
      <c r="K3051" s="176"/>
      <c r="L3051" s="176"/>
      <c r="M3051" s="176"/>
      <c r="N3051" s="176"/>
      <c r="O3051" s="176"/>
      <c r="P3051" s="176"/>
      <c r="Q3051" s="358">
        <f t="shared" ref="Q3051:AD3051" si="1898">Q2976</f>
        <v>0</v>
      </c>
      <c r="R3051" s="358">
        <f t="shared" si="1898"/>
        <v>0</v>
      </c>
      <c r="S3051" s="358">
        <f t="shared" si="1898"/>
        <v>0</v>
      </c>
      <c r="T3051" s="358">
        <f t="shared" si="1898"/>
        <v>0</v>
      </c>
      <c r="U3051" s="358">
        <f t="shared" si="1898"/>
        <v>0</v>
      </c>
      <c r="V3051" s="358">
        <f t="shared" ref="V3051" si="1899">V2976</f>
        <v>0</v>
      </c>
      <c r="W3051" s="358" t="e">
        <f t="shared" si="1898"/>
        <v>#VALUE!</v>
      </c>
      <c r="X3051" s="358">
        <f t="shared" si="1898"/>
        <v>0</v>
      </c>
      <c r="Y3051" s="358">
        <f t="shared" si="1898"/>
        <v>0</v>
      </c>
      <c r="Z3051" s="358">
        <f t="shared" si="1898"/>
        <v>0</v>
      </c>
      <c r="AA3051" s="358" t="e">
        <f t="shared" si="1898"/>
        <v>#VALUE!</v>
      </c>
      <c r="AB3051" s="358">
        <f t="shared" si="1898"/>
        <v>0</v>
      </c>
      <c r="AC3051" s="358">
        <f t="shared" si="1898"/>
        <v>0</v>
      </c>
      <c r="AD3051" s="358">
        <f t="shared" si="1898"/>
        <v>0</v>
      </c>
      <c r="AE3051" s="227"/>
      <c r="AF3051" s="358"/>
      <c r="AG3051" s="619"/>
      <c r="AH3051" s="1852"/>
    </row>
    <row r="3052" spans="2:34" ht="30" x14ac:dyDescent="0.25">
      <c r="B3052" s="3" t="s">
        <v>509</v>
      </c>
      <c r="C3052" s="1059"/>
      <c r="D3052" s="227"/>
      <c r="E3052" s="259">
        <f t="shared" si="1863"/>
        <v>0</v>
      </c>
      <c r="F3052" s="227" t="e">
        <f t="shared" si="1863"/>
        <v>#VALUE!</v>
      </c>
      <c r="G3052" s="227">
        <f t="shared" si="1863"/>
        <v>0</v>
      </c>
      <c r="H3052" s="227" t="e">
        <f t="shared" si="1863"/>
        <v>#VALUE!</v>
      </c>
      <c r="I3052" s="1004"/>
      <c r="J3052" s="1004"/>
      <c r="K3052" s="176"/>
      <c r="L3052" s="176"/>
      <c r="M3052" s="176"/>
      <c r="N3052" s="176"/>
      <c r="O3052" s="176"/>
      <c r="P3052" s="176"/>
      <c r="Q3052" s="358">
        <f t="shared" ref="Q3052:AD3052" si="1900">Q2977</f>
        <v>0</v>
      </c>
      <c r="R3052" s="358">
        <f t="shared" si="1900"/>
        <v>0</v>
      </c>
      <c r="S3052" s="358">
        <f t="shared" si="1900"/>
        <v>0</v>
      </c>
      <c r="T3052" s="358">
        <f t="shared" si="1900"/>
        <v>0</v>
      </c>
      <c r="U3052" s="358">
        <f t="shared" si="1900"/>
        <v>0</v>
      </c>
      <c r="V3052" s="358">
        <f t="shared" ref="V3052" si="1901">V2977</f>
        <v>0</v>
      </c>
      <c r="W3052" s="358" t="e">
        <f t="shared" si="1900"/>
        <v>#VALUE!</v>
      </c>
      <c r="X3052" s="358">
        <f t="shared" si="1900"/>
        <v>0</v>
      </c>
      <c r="Y3052" s="358">
        <f t="shared" si="1900"/>
        <v>0</v>
      </c>
      <c r="Z3052" s="358">
        <f t="shared" si="1900"/>
        <v>0</v>
      </c>
      <c r="AA3052" s="358" t="e">
        <f t="shared" si="1900"/>
        <v>#VALUE!</v>
      </c>
      <c r="AB3052" s="358">
        <f t="shared" si="1900"/>
        <v>0</v>
      </c>
      <c r="AC3052" s="358">
        <f t="shared" si="1900"/>
        <v>0</v>
      </c>
      <c r="AD3052" s="358">
        <f t="shared" si="1900"/>
        <v>0</v>
      </c>
      <c r="AE3052" s="227"/>
      <c r="AF3052" s="358"/>
      <c r="AG3052" s="619"/>
      <c r="AH3052" s="1852"/>
    </row>
    <row r="3053" spans="2:34" ht="45" x14ac:dyDescent="0.25">
      <c r="B3053" s="3" t="s">
        <v>277</v>
      </c>
      <c r="C3053" s="1059"/>
      <c r="D3053" s="227"/>
      <c r="E3053" s="259">
        <f t="shared" ref="E3053:H3072" si="1902">E2978</f>
        <v>0</v>
      </c>
      <c r="F3053" s="227" t="e">
        <f t="shared" si="1902"/>
        <v>#VALUE!</v>
      </c>
      <c r="G3053" s="227">
        <f t="shared" si="1902"/>
        <v>0</v>
      </c>
      <c r="H3053" s="227" t="e">
        <f t="shared" si="1902"/>
        <v>#VALUE!</v>
      </c>
      <c r="I3053" s="1004"/>
      <c r="J3053" s="1004"/>
      <c r="K3053" s="176"/>
      <c r="L3053" s="176"/>
      <c r="M3053" s="176"/>
      <c r="N3053" s="176"/>
      <c r="O3053" s="176"/>
      <c r="P3053" s="176"/>
      <c r="Q3053" s="358">
        <f t="shared" ref="Q3053:AD3053" si="1903">Q2978</f>
        <v>0</v>
      </c>
      <c r="R3053" s="358">
        <f t="shared" si="1903"/>
        <v>0</v>
      </c>
      <c r="S3053" s="358">
        <f t="shared" si="1903"/>
        <v>0</v>
      </c>
      <c r="T3053" s="358">
        <f t="shared" si="1903"/>
        <v>0</v>
      </c>
      <c r="U3053" s="358">
        <f t="shared" si="1903"/>
        <v>0</v>
      </c>
      <c r="V3053" s="358">
        <f t="shared" ref="V3053" si="1904">V2978</f>
        <v>0</v>
      </c>
      <c r="W3053" s="358" t="e">
        <f t="shared" si="1903"/>
        <v>#VALUE!</v>
      </c>
      <c r="X3053" s="358">
        <f t="shared" si="1903"/>
        <v>0</v>
      </c>
      <c r="Y3053" s="358">
        <f t="shared" si="1903"/>
        <v>0</v>
      </c>
      <c r="Z3053" s="358">
        <f t="shared" si="1903"/>
        <v>0</v>
      </c>
      <c r="AA3053" s="358" t="e">
        <f t="shared" si="1903"/>
        <v>#VALUE!</v>
      </c>
      <c r="AB3053" s="358">
        <f t="shared" si="1903"/>
        <v>0</v>
      </c>
      <c r="AC3053" s="358">
        <f t="shared" si="1903"/>
        <v>0</v>
      </c>
      <c r="AD3053" s="358">
        <f t="shared" si="1903"/>
        <v>0</v>
      </c>
      <c r="AE3053" s="227"/>
      <c r="AF3053" s="358"/>
      <c r="AG3053" s="619"/>
      <c r="AH3053" s="1852"/>
    </row>
    <row r="3054" spans="2:34" ht="30" x14ac:dyDescent="0.25">
      <c r="B3054" s="3" t="s">
        <v>510</v>
      </c>
      <c r="C3054" s="1059"/>
      <c r="D3054" s="227"/>
      <c r="E3054" s="259">
        <f t="shared" si="1902"/>
        <v>0</v>
      </c>
      <c r="F3054" s="227" t="e">
        <f t="shared" si="1902"/>
        <v>#VALUE!</v>
      </c>
      <c r="G3054" s="227">
        <f t="shared" si="1902"/>
        <v>0</v>
      </c>
      <c r="H3054" s="227" t="e">
        <f t="shared" si="1902"/>
        <v>#VALUE!</v>
      </c>
      <c r="I3054" s="1004"/>
      <c r="J3054" s="1004"/>
      <c r="K3054" s="176"/>
      <c r="L3054" s="176"/>
      <c r="M3054" s="176"/>
      <c r="N3054" s="176"/>
      <c r="O3054" s="176"/>
      <c r="P3054" s="176"/>
      <c r="Q3054" s="358">
        <f t="shared" ref="Q3054:AD3054" si="1905">Q2979</f>
        <v>0</v>
      </c>
      <c r="R3054" s="358">
        <f t="shared" si="1905"/>
        <v>0</v>
      </c>
      <c r="S3054" s="358">
        <f t="shared" si="1905"/>
        <v>0</v>
      </c>
      <c r="T3054" s="358">
        <f t="shared" si="1905"/>
        <v>0</v>
      </c>
      <c r="U3054" s="358">
        <f t="shared" si="1905"/>
        <v>0</v>
      </c>
      <c r="V3054" s="358">
        <f t="shared" ref="V3054" si="1906">V2979</f>
        <v>0</v>
      </c>
      <c r="W3054" s="358" t="e">
        <f t="shared" si="1905"/>
        <v>#VALUE!</v>
      </c>
      <c r="X3054" s="358">
        <f t="shared" si="1905"/>
        <v>0</v>
      </c>
      <c r="Y3054" s="358">
        <f t="shared" si="1905"/>
        <v>0</v>
      </c>
      <c r="Z3054" s="358">
        <f t="shared" si="1905"/>
        <v>0</v>
      </c>
      <c r="AA3054" s="358" t="e">
        <f t="shared" si="1905"/>
        <v>#VALUE!</v>
      </c>
      <c r="AB3054" s="358">
        <f t="shared" si="1905"/>
        <v>0</v>
      </c>
      <c r="AC3054" s="358">
        <f t="shared" si="1905"/>
        <v>0</v>
      </c>
      <c r="AD3054" s="358">
        <f t="shared" si="1905"/>
        <v>0</v>
      </c>
      <c r="AE3054" s="227"/>
      <c r="AF3054" s="358"/>
      <c r="AG3054" s="619"/>
      <c r="AH3054" s="1852"/>
    </row>
    <row r="3055" spans="2:34" ht="60" x14ac:dyDescent="0.25">
      <c r="B3055" s="3" t="s">
        <v>511</v>
      </c>
      <c r="C3055" s="1059"/>
      <c r="D3055" s="227"/>
      <c r="E3055" s="259">
        <f t="shared" si="1902"/>
        <v>0</v>
      </c>
      <c r="F3055" s="227" t="e">
        <f t="shared" si="1902"/>
        <v>#VALUE!</v>
      </c>
      <c r="G3055" s="227">
        <f t="shared" si="1902"/>
        <v>0</v>
      </c>
      <c r="H3055" s="227" t="e">
        <f t="shared" si="1902"/>
        <v>#VALUE!</v>
      </c>
      <c r="I3055" s="1004"/>
      <c r="J3055" s="1004"/>
      <c r="K3055" s="176"/>
      <c r="L3055" s="176"/>
      <c r="M3055" s="176"/>
      <c r="N3055" s="176"/>
      <c r="O3055" s="176"/>
      <c r="P3055" s="176"/>
      <c r="Q3055" s="358">
        <f t="shared" ref="Q3055:AD3055" si="1907">Q2980</f>
        <v>0</v>
      </c>
      <c r="R3055" s="358">
        <f t="shared" si="1907"/>
        <v>0</v>
      </c>
      <c r="S3055" s="358">
        <f t="shared" si="1907"/>
        <v>0</v>
      </c>
      <c r="T3055" s="358">
        <f t="shared" si="1907"/>
        <v>0</v>
      </c>
      <c r="U3055" s="358">
        <f t="shared" si="1907"/>
        <v>0</v>
      </c>
      <c r="V3055" s="358">
        <f t="shared" ref="V3055" si="1908">V2980</f>
        <v>0</v>
      </c>
      <c r="W3055" s="358" t="e">
        <f t="shared" si="1907"/>
        <v>#VALUE!</v>
      </c>
      <c r="X3055" s="358">
        <f t="shared" si="1907"/>
        <v>0</v>
      </c>
      <c r="Y3055" s="358">
        <f t="shared" si="1907"/>
        <v>0</v>
      </c>
      <c r="Z3055" s="358">
        <f t="shared" si="1907"/>
        <v>0</v>
      </c>
      <c r="AA3055" s="358" t="e">
        <f t="shared" si="1907"/>
        <v>#VALUE!</v>
      </c>
      <c r="AB3055" s="358">
        <f t="shared" si="1907"/>
        <v>0</v>
      </c>
      <c r="AC3055" s="358">
        <f t="shared" si="1907"/>
        <v>0</v>
      </c>
      <c r="AD3055" s="358">
        <f t="shared" si="1907"/>
        <v>0</v>
      </c>
      <c r="AE3055" s="227"/>
      <c r="AF3055" s="358"/>
      <c r="AG3055" s="619"/>
      <c r="AH3055" s="1852"/>
    </row>
    <row r="3056" spans="2:34" ht="45" x14ac:dyDescent="0.25">
      <c r="B3056" s="459" t="s">
        <v>512</v>
      </c>
      <c r="C3056" s="1059"/>
      <c r="D3056" s="227"/>
      <c r="E3056" s="259">
        <f t="shared" si="1902"/>
        <v>0</v>
      </c>
      <c r="F3056" s="227" t="e">
        <f t="shared" si="1902"/>
        <v>#VALUE!</v>
      </c>
      <c r="G3056" s="227">
        <f t="shared" si="1902"/>
        <v>0</v>
      </c>
      <c r="H3056" s="227" t="e">
        <f t="shared" si="1902"/>
        <v>#VALUE!</v>
      </c>
      <c r="I3056" s="1004"/>
      <c r="J3056" s="1004"/>
      <c r="K3056" s="176"/>
      <c r="L3056" s="176"/>
      <c r="M3056" s="176"/>
      <c r="N3056" s="176"/>
      <c r="O3056" s="176"/>
      <c r="P3056" s="176"/>
      <c r="Q3056" s="358">
        <f t="shared" ref="Q3056:AD3056" si="1909">Q2981</f>
        <v>0</v>
      </c>
      <c r="R3056" s="358">
        <f t="shared" si="1909"/>
        <v>0</v>
      </c>
      <c r="S3056" s="358">
        <f t="shared" si="1909"/>
        <v>0</v>
      </c>
      <c r="T3056" s="358">
        <f t="shared" si="1909"/>
        <v>0</v>
      </c>
      <c r="U3056" s="358">
        <f t="shared" si="1909"/>
        <v>0</v>
      </c>
      <c r="V3056" s="358">
        <f t="shared" ref="V3056" si="1910">V2981</f>
        <v>0</v>
      </c>
      <c r="W3056" s="358" t="e">
        <f t="shared" si="1909"/>
        <v>#VALUE!</v>
      </c>
      <c r="X3056" s="358">
        <f t="shared" si="1909"/>
        <v>0</v>
      </c>
      <c r="Y3056" s="358">
        <f t="shared" si="1909"/>
        <v>0</v>
      </c>
      <c r="Z3056" s="358">
        <f t="shared" si="1909"/>
        <v>0</v>
      </c>
      <c r="AA3056" s="358" t="e">
        <f t="shared" si="1909"/>
        <v>#VALUE!</v>
      </c>
      <c r="AB3056" s="358">
        <f t="shared" si="1909"/>
        <v>0</v>
      </c>
      <c r="AC3056" s="358">
        <f t="shared" si="1909"/>
        <v>0</v>
      </c>
      <c r="AD3056" s="358">
        <f t="shared" si="1909"/>
        <v>0</v>
      </c>
      <c r="AE3056" s="227"/>
      <c r="AF3056" s="358"/>
      <c r="AG3056" s="619"/>
      <c r="AH3056" s="1852"/>
    </row>
    <row r="3057" spans="2:34" ht="29.25" x14ac:dyDescent="0.25">
      <c r="B3057" s="453" t="s">
        <v>317</v>
      </c>
      <c r="C3057" s="416"/>
      <c r="D3057" s="227"/>
      <c r="E3057" s="259">
        <f t="shared" si="1902"/>
        <v>0</v>
      </c>
      <c r="F3057" s="227" t="e">
        <f t="shared" si="1902"/>
        <v>#VALUE!</v>
      </c>
      <c r="G3057" s="227">
        <f t="shared" si="1902"/>
        <v>0.39250000000000002</v>
      </c>
      <c r="H3057" s="227" t="e">
        <f t="shared" si="1902"/>
        <v>#VALUE!</v>
      </c>
      <c r="I3057" s="1004"/>
      <c r="J3057" s="1004"/>
      <c r="K3057" s="176"/>
      <c r="L3057" s="176"/>
      <c r="M3057" s="176"/>
      <c r="N3057" s="176"/>
      <c r="O3057" s="176"/>
      <c r="P3057" s="176"/>
      <c r="Q3057" s="358">
        <f t="shared" ref="Q3057:AD3057" si="1911">Q2982</f>
        <v>0</v>
      </c>
      <c r="R3057" s="358">
        <f t="shared" si="1911"/>
        <v>0</v>
      </c>
      <c r="S3057" s="358">
        <f t="shared" si="1911"/>
        <v>0</v>
      </c>
      <c r="T3057" s="358">
        <f t="shared" si="1911"/>
        <v>0</v>
      </c>
      <c r="U3057" s="358">
        <f t="shared" si="1911"/>
        <v>0</v>
      </c>
      <c r="V3057" s="358">
        <f t="shared" ref="V3057" si="1912">V2982</f>
        <v>0</v>
      </c>
      <c r="W3057" s="358" t="e">
        <f t="shared" si="1911"/>
        <v>#VALUE!</v>
      </c>
      <c r="X3057" s="358">
        <f t="shared" si="1911"/>
        <v>0</v>
      </c>
      <c r="Y3057" s="358">
        <f t="shared" si="1911"/>
        <v>0</v>
      </c>
      <c r="Z3057" s="358">
        <f t="shared" si="1911"/>
        <v>0</v>
      </c>
      <c r="AA3057" s="358" t="e">
        <f t="shared" si="1911"/>
        <v>#VALUE!</v>
      </c>
      <c r="AB3057" s="358">
        <f t="shared" si="1911"/>
        <v>0</v>
      </c>
      <c r="AC3057" s="358">
        <f t="shared" si="1911"/>
        <v>0</v>
      </c>
      <c r="AD3057" s="358">
        <f t="shared" si="1911"/>
        <v>0</v>
      </c>
      <c r="AE3057" s="227"/>
      <c r="AF3057" s="358"/>
      <c r="AG3057" s="619"/>
      <c r="AH3057" s="1852"/>
    </row>
    <row r="3058" spans="2:34" x14ac:dyDescent="0.25">
      <c r="B3058" s="3" t="s">
        <v>308</v>
      </c>
      <c r="C3058" s="416"/>
      <c r="D3058" s="227"/>
      <c r="E3058" s="259">
        <f t="shared" si="1902"/>
        <v>0</v>
      </c>
      <c r="F3058" s="259">
        <f t="shared" si="1902"/>
        <v>0</v>
      </c>
      <c r="G3058" s="259">
        <f t="shared" si="1902"/>
        <v>0</v>
      </c>
      <c r="H3058" s="227">
        <f t="shared" si="1902"/>
        <v>0</v>
      </c>
      <c r="I3058" s="1004"/>
      <c r="J3058" s="1004"/>
      <c r="K3058" s="176"/>
      <c r="L3058" s="176"/>
      <c r="M3058" s="176"/>
      <c r="N3058" s="176"/>
      <c r="O3058" s="176"/>
      <c r="P3058" s="176"/>
      <c r="Q3058" s="358">
        <f t="shared" ref="Q3058:AD3058" si="1913">Q2983</f>
        <v>0</v>
      </c>
      <c r="R3058" s="358">
        <f t="shared" si="1913"/>
        <v>0</v>
      </c>
      <c r="S3058" s="358">
        <f t="shared" si="1913"/>
        <v>0</v>
      </c>
      <c r="T3058" s="358">
        <f t="shared" si="1913"/>
        <v>0</v>
      </c>
      <c r="U3058" s="358">
        <f t="shared" si="1913"/>
        <v>0</v>
      </c>
      <c r="V3058" s="358">
        <f t="shared" ref="V3058" si="1914">V2983</f>
        <v>0</v>
      </c>
      <c r="W3058" s="358">
        <f t="shared" si="1913"/>
        <v>0</v>
      </c>
      <c r="X3058" s="358">
        <f t="shared" si="1913"/>
        <v>0</v>
      </c>
      <c r="Y3058" s="358">
        <f t="shared" si="1913"/>
        <v>0</v>
      </c>
      <c r="Z3058" s="358">
        <f t="shared" si="1913"/>
        <v>0</v>
      </c>
      <c r="AA3058" s="358">
        <f t="shared" si="1913"/>
        <v>0</v>
      </c>
      <c r="AB3058" s="358">
        <f t="shared" si="1913"/>
        <v>0</v>
      </c>
      <c r="AC3058" s="358">
        <f t="shared" si="1913"/>
        <v>0</v>
      </c>
      <c r="AD3058" s="358">
        <f t="shared" si="1913"/>
        <v>0</v>
      </c>
      <c r="AE3058" s="259"/>
      <c r="AF3058" s="358"/>
      <c r="AG3058" s="619"/>
      <c r="AH3058" s="1852"/>
    </row>
    <row r="3059" spans="2:34" ht="30" x14ac:dyDescent="0.25">
      <c r="B3059" s="459" t="s">
        <v>487</v>
      </c>
      <c r="C3059" s="416"/>
      <c r="D3059" s="227"/>
      <c r="E3059" s="259">
        <f t="shared" si="1902"/>
        <v>0</v>
      </c>
      <c r="F3059" s="227" t="e">
        <f t="shared" si="1902"/>
        <v>#VALUE!</v>
      </c>
      <c r="G3059" s="227">
        <f t="shared" si="1902"/>
        <v>0.39250000000000002</v>
      </c>
      <c r="H3059" s="227" t="e">
        <f t="shared" si="1902"/>
        <v>#VALUE!</v>
      </c>
      <c r="I3059" s="1004"/>
      <c r="J3059" s="1004"/>
      <c r="K3059" s="176"/>
      <c r="L3059" s="176"/>
      <c r="M3059" s="176"/>
      <c r="N3059" s="176"/>
      <c r="O3059" s="176"/>
      <c r="P3059" s="176"/>
      <c r="Q3059" s="358">
        <f t="shared" ref="Q3059:AD3059" si="1915">Q2984</f>
        <v>0</v>
      </c>
      <c r="R3059" s="358">
        <f t="shared" si="1915"/>
        <v>0</v>
      </c>
      <c r="S3059" s="358">
        <f t="shared" si="1915"/>
        <v>0</v>
      </c>
      <c r="T3059" s="358">
        <f t="shared" si="1915"/>
        <v>0</v>
      </c>
      <c r="U3059" s="358">
        <f t="shared" si="1915"/>
        <v>0</v>
      </c>
      <c r="V3059" s="358">
        <f t="shared" ref="V3059" si="1916">V2984</f>
        <v>0</v>
      </c>
      <c r="W3059" s="358">
        <f t="shared" si="1915"/>
        <v>0</v>
      </c>
      <c r="X3059" s="358">
        <f t="shared" si="1915"/>
        <v>0</v>
      </c>
      <c r="Y3059" s="358">
        <f t="shared" si="1915"/>
        <v>0</v>
      </c>
      <c r="Z3059" s="358">
        <f t="shared" si="1915"/>
        <v>0</v>
      </c>
      <c r="AA3059" s="358">
        <f t="shared" si="1915"/>
        <v>0</v>
      </c>
      <c r="AB3059" s="358">
        <f t="shared" si="1915"/>
        <v>0</v>
      </c>
      <c r="AC3059" s="358">
        <f t="shared" si="1915"/>
        <v>0</v>
      </c>
      <c r="AD3059" s="358">
        <f t="shared" si="1915"/>
        <v>0</v>
      </c>
      <c r="AE3059" s="227"/>
      <c r="AF3059" s="358"/>
      <c r="AG3059" s="619"/>
      <c r="AH3059" s="1852"/>
    </row>
    <row r="3060" spans="2:34" x14ac:dyDescent="0.25">
      <c r="B3060" s="3" t="s">
        <v>488</v>
      </c>
      <c r="C3060" s="416"/>
      <c r="D3060" s="227"/>
      <c r="E3060" s="259">
        <f t="shared" si="1902"/>
        <v>0</v>
      </c>
      <c r="F3060" s="227">
        <f t="shared" si="1902"/>
        <v>0</v>
      </c>
      <c r="G3060" s="227">
        <f t="shared" si="1902"/>
        <v>0</v>
      </c>
      <c r="H3060" s="227">
        <f t="shared" si="1902"/>
        <v>0</v>
      </c>
      <c r="I3060" s="1004"/>
      <c r="J3060" s="1004"/>
      <c r="K3060" s="176"/>
      <c r="L3060" s="176"/>
      <c r="M3060" s="176"/>
      <c r="N3060" s="176"/>
      <c r="O3060" s="176"/>
      <c r="P3060" s="176"/>
      <c r="Q3060" s="358">
        <f t="shared" ref="Q3060:AD3060" si="1917">Q2985</f>
        <v>0</v>
      </c>
      <c r="R3060" s="358">
        <f t="shared" si="1917"/>
        <v>0</v>
      </c>
      <c r="S3060" s="358">
        <f t="shared" si="1917"/>
        <v>0</v>
      </c>
      <c r="T3060" s="358">
        <f t="shared" si="1917"/>
        <v>0</v>
      </c>
      <c r="U3060" s="358">
        <f t="shared" si="1917"/>
        <v>0</v>
      </c>
      <c r="V3060" s="358">
        <f t="shared" ref="V3060" si="1918">V2985</f>
        <v>0</v>
      </c>
      <c r="W3060" s="358">
        <f t="shared" si="1917"/>
        <v>0</v>
      </c>
      <c r="X3060" s="358">
        <f t="shared" si="1917"/>
        <v>0</v>
      </c>
      <c r="Y3060" s="358">
        <f t="shared" si="1917"/>
        <v>0</v>
      </c>
      <c r="Z3060" s="358">
        <f t="shared" si="1917"/>
        <v>0</v>
      </c>
      <c r="AA3060" s="358">
        <f t="shared" si="1917"/>
        <v>0</v>
      </c>
      <c r="AB3060" s="358">
        <f t="shared" si="1917"/>
        <v>0</v>
      </c>
      <c r="AC3060" s="358">
        <f t="shared" si="1917"/>
        <v>0</v>
      </c>
      <c r="AD3060" s="358">
        <f t="shared" si="1917"/>
        <v>0</v>
      </c>
      <c r="AE3060" s="227"/>
      <c r="AF3060" s="358"/>
      <c r="AG3060" s="619"/>
      <c r="AH3060" s="1852"/>
    </row>
    <row r="3061" spans="2:34" ht="30" x14ac:dyDescent="0.25">
      <c r="B3061" s="3" t="s">
        <v>489</v>
      </c>
      <c r="C3061" s="416"/>
      <c r="D3061" s="227"/>
      <c r="E3061" s="259">
        <f t="shared" si="1902"/>
        <v>0</v>
      </c>
      <c r="F3061" s="227" t="e">
        <f t="shared" si="1902"/>
        <v>#VALUE!</v>
      </c>
      <c r="G3061" s="227">
        <f t="shared" si="1902"/>
        <v>1.57</v>
      </c>
      <c r="H3061" s="227" t="e">
        <f t="shared" si="1902"/>
        <v>#VALUE!</v>
      </c>
      <c r="I3061" s="1004"/>
      <c r="J3061" s="1004"/>
      <c r="K3061" s="176"/>
      <c r="L3061" s="176"/>
      <c r="M3061" s="176"/>
      <c r="N3061" s="176"/>
      <c r="O3061" s="176"/>
      <c r="P3061" s="176"/>
      <c r="Q3061" s="358">
        <f t="shared" ref="Q3061:AD3061" si="1919">Q2986</f>
        <v>0</v>
      </c>
      <c r="R3061" s="358">
        <f t="shared" si="1919"/>
        <v>0</v>
      </c>
      <c r="S3061" s="358">
        <f t="shared" si="1919"/>
        <v>0</v>
      </c>
      <c r="T3061" s="358">
        <f t="shared" si="1919"/>
        <v>0</v>
      </c>
      <c r="U3061" s="358">
        <f t="shared" si="1919"/>
        <v>0</v>
      </c>
      <c r="V3061" s="358">
        <f t="shared" ref="V3061" si="1920">V2986</f>
        <v>0</v>
      </c>
      <c r="W3061" s="358" t="e">
        <f t="shared" si="1919"/>
        <v>#VALUE!</v>
      </c>
      <c r="X3061" s="358">
        <f t="shared" si="1919"/>
        <v>0</v>
      </c>
      <c r="Y3061" s="358">
        <f t="shared" si="1919"/>
        <v>0</v>
      </c>
      <c r="Z3061" s="358">
        <f t="shared" si="1919"/>
        <v>0</v>
      </c>
      <c r="AA3061" s="358" t="e">
        <f t="shared" si="1919"/>
        <v>#VALUE!</v>
      </c>
      <c r="AB3061" s="358">
        <f t="shared" si="1919"/>
        <v>0</v>
      </c>
      <c r="AC3061" s="358">
        <f t="shared" si="1919"/>
        <v>0</v>
      </c>
      <c r="AD3061" s="358">
        <f t="shared" si="1919"/>
        <v>0</v>
      </c>
      <c r="AE3061" s="227"/>
      <c r="AF3061" s="358"/>
      <c r="AG3061" s="619"/>
      <c r="AH3061" s="1852"/>
    </row>
    <row r="3062" spans="2:34" ht="60" x14ac:dyDescent="0.25">
      <c r="B3062" s="3" t="s">
        <v>491</v>
      </c>
      <c r="C3062" s="416"/>
      <c r="D3062" s="227"/>
      <c r="E3062" s="259">
        <f t="shared" si="1902"/>
        <v>0</v>
      </c>
      <c r="F3062" s="227">
        <f t="shared" si="1902"/>
        <v>0</v>
      </c>
      <c r="G3062" s="227">
        <f t="shared" si="1902"/>
        <v>0</v>
      </c>
      <c r="H3062" s="227">
        <f t="shared" si="1902"/>
        <v>0</v>
      </c>
      <c r="I3062" s="1004"/>
      <c r="J3062" s="1004"/>
      <c r="K3062" s="176"/>
      <c r="L3062" s="176"/>
      <c r="M3062" s="176"/>
      <c r="N3062" s="176"/>
      <c r="O3062" s="176"/>
      <c r="P3062" s="176"/>
      <c r="Q3062" s="358">
        <f t="shared" ref="Q3062:AD3062" si="1921">Q2987</f>
        <v>0</v>
      </c>
      <c r="R3062" s="358">
        <f t="shared" si="1921"/>
        <v>0</v>
      </c>
      <c r="S3062" s="358">
        <f t="shared" si="1921"/>
        <v>0</v>
      </c>
      <c r="T3062" s="358">
        <f t="shared" si="1921"/>
        <v>0</v>
      </c>
      <c r="U3062" s="358">
        <f t="shared" si="1921"/>
        <v>0</v>
      </c>
      <c r="V3062" s="358">
        <f t="shared" ref="V3062" si="1922">V2987</f>
        <v>0</v>
      </c>
      <c r="W3062" s="358">
        <f t="shared" si="1921"/>
        <v>0</v>
      </c>
      <c r="X3062" s="358">
        <f t="shared" si="1921"/>
        <v>0</v>
      </c>
      <c r="Y3062" s="358">
        <f t="shared" si="1921"/>
        <v>0</v>
      </c>
      <c r="Z3062" s="358">
        <f t="shared" si="1921"/>
        <v>0</v>
      </c>
      <c r="AA3062" s="358">
        <f t="shared" si="1921"/>
        <v>0</v>
      </c>
      <c r="AB3062" s="358">
        <f t="shared" si="1921"/>
        <v>0</v>
      </c>
      <c r="AC3062" s="358">
        <f t="shared" si="1921"/>
        <v>0</v>
      </c>
      <c r="AD3062" s="358">
        <f t="shared" si="1921"/>
        <v>0</v>
      </c>
      <c r="AE3062" s="227"/>
      <c r="AF3062" s="358"/>
      <c r="AG3062" s="619"/>
      <c r="AH3062" s="1852"/>
    </row>
    <row r="3063" spans="2:34" ht="45" x14ac:dyDescent="0.25">
      <c r="B3063" s="460" t="s">
        <v>492</v>
      </c>
      <c r="C3063" s="417"/>
      <c r="D3063" s="227"/>
      <c r="E3063" s="259">
        <f t="shared" si="1902"/>
        <v>0</v>
      </c>
      <c r="F3063" s="227">
        <f t="shared" si="1902"/>
        <v>0</v>
      </c>
      <c r="G3063" s="227">
        <f t="shared" si="1902"/>
        <v>0</v>
      </c>
      <c r="H3063" s="227">
        <f t="shared" si="1902"/>
        <v>0</v>
      </c>
      <c r="I3063" s="1004"/>
      <c r="J3063" s="1004"/>
      <c r="K3063" s="176"/>
      <c r="L3063" s="176"/>
      <c r="M3063" s="176"/>
      <c r="N3063" s="176"/>
      <c r="O3063" s="176"/>
      <c r="P3063" s="176"/>
      <c r="Q3063" s="358">
        <f t="shared" ref="Q3063:AD3063" si="1923">Q2988</f>
        <v>0</v>
      </c>
      <c r="R3063" s="358">
        <f t="shared" si="1923"/>
        <v>0</v>
      </c>
      <c r="S3063" s="358">
        <f t="shared" si="1923"/>
        <v>0</v>
      </c>
      <c r="T3063" s="358">
        <f t="shared" si="1923"/>
        <v>0</v>
      </c>
      <c r="U3063" s="358">
        <f t="shared" si="1923"/>
        <v>0</v>
      </c>
      <c r="V3063" s="358">
        <f t="shared" ref="V3063" si="1924">V2988</f>
        <v>0</v>
      </c>
      <c r="W3063" s="358">
        <f t="shared" si="1923"/>
        <v>0</v>
      </c>
      <c r="X3063" s="358">
        <f t="shared" si="1923"/>
        <v>0</v>
      </c>
      <c r="Y3063" s="358">
        <f t="shared" si="1923"/>
        <v>0</v>
      </c>
      <c r="Z3063" s="358">
        <f t="shared" si="1923"/>
        <v>0</v>
      </c>
      <c r="AA3063" s="358">
        <f t="shared" si="1923"/>
        <v>0</v>
      </c>
      <c r="AB3063" s="358">
        <f t="shared" si="1923"/>
        <v>0</v>
      </c>
      <c r="AC3063" s="358">
        <f t="shared" si="1923"/>
        <v>0</v>
      </c>
      <c r="AD3063" s="358">
        <f t="shared" si="1923"/>
        <v>0</v>
      </c>
      <c r="AE3063" s="227"/>
      <c r="AF3063" s="358"/>
      <c r="AG3063" s="619"/>
      <c r="AH3063" s="1852"/>
    </row>
    <row r="3064" spans="2:34" ht="90" x14ac:dyDescent="0.25">
      <c r="B3064" s="460" t="s">
        <v>493</v>
      </c>
      <c r="C3064" s="417"/>
      <c r="D3064" s="227"/>
      <c r="E3064" s="259">
        <f t="shared" si="1902"/>
        <v>0</v>
      </c>
      <c r="F3064" s="227" t="e">
        <f t="shared" si="1902"/>
        <v>#VALUE!</v>
      </c>
      <c r="G3064" s="227">
        <f t="shared" si="1902"/>
        <v>0</v>
      </c>
      <c r="H3064" s="227" t="e">
        <f t="shared" si="1902"/>
        <v>#VALUE!</v>
      </c>
      <c r="I3064" s="1004"/>
      <c r="J3064" s="1004"/>
      <c r="K3064" s="176"/>
      <c r="L3064" s="176"/>
      <c r="M3064" s="176"/>
      <c r="N3064" s="176"/>
      <c r="O3064" s="176"/>
      <c r="P3064" s="176"/>
      <c r="Q3064" s="358">
        <f t="shared" ref="Q3064:AD3064" si="1925">Q2989</f>
        <v>0</v>
      </c>
      <c r="R3064" s="358">
        <f t="shared" si="1925"/>
        <v>0</v>
      </c>
      <c r="S3064" s="358">
        <f t="shared" si="1925"/>
        <v>0</v>
      </c>
      <c r="T3064" s="358">
        <f t="shared" si="1925"/>
        <v>0</v>
      </c>
      <c r="U3064" s="358">
        <f t="shared" si="1925"/>
        <v>0</v>
      </c>
      <c r="V3064" s="358">
        <f t="shared" ref="V3064" si="1926">V2989</f>
        <v>0</v>
      </c>
      <c r="W3064" s="358">
        <f t="shared" si="1925"/>
        <v>0</v>
      </c>
      <c r="X3064" s="358">
        <f t="shared" si="1925"/>
        <v>0</v>
      </c>
      <c r="Y3064" s="358">
        <f t="shared" si="1925"/>
        <v>0</v>
      </c>
      <c r="Z3064" s="358">
        <f t="shared" si="1925"/>
        <v>0</v>
      </c>
      <c r="AA3064" s="358">
        <f t="shared" si="1925"/>
        <v>0</v>
      </c>
      <c r="AB3064" s="358">
        <f t="shared" si="1925"/>
        <v>0</v>
      </c>
      <c r="AC3064" s="358">
        <f t="shared" si="1925"/>
        <v>0</v>
      </c>
      <c r="AD3064" s="358">
        <f t="shared" si="1925"/>
        <v>0</v>
      </c>
      <c r="AE3064" s="227"/>
      <c r="AF3064" s="358"/>
      <c r="AG3064" s="619"/>
      <c r="AH3064" s="1852"/>
    </row>
    <row r="3065" spans="2:34" ht="28.5" x14ac:dyDescent="0.25">
      <c r="B3065" s="604" t="s">
        <v>513</v>
      </c>
      <c r="C3065" s="417"/>
      <c r="D3065" s="227"/>
      <c r="E3065" s="259">
        <f t="shared" si="1902"/>
        <v>0</v>
      </c>
      <c r="F3065" s="227" t="e">
        <f t="shared" si="1902"/>
        <v>#VALUE!</v>
      </c>
      <c r="G3065" s="227">
        <f t="shared" si="1902"/>
        <v>0</v>
      </c>
      <c r="H3065" s="227" t="e">
        <f t="shared" si="1902"/>
        <v>#VALUE!</v>
      </c>
      <c r="I3065" s="1004"/>
      <c r="J3065" s="1004"/>
      <c r="K3065" s="176"/>
      <c r="L3065" s="176"/>
      <c r="M3065" s="176"/>
      <c r="N3065" s="176"/>
      <c r="O3065" s="176"/>
      <c r="P3065" s="176"/>
      <c r="Q3065" s="227">
        <f t="shared" ref="Q3065:AD3065" si="1927">Q2990</f>
        <v>0</v>
      </c>
      <c r="R3065" s="227">
        <f t="shared" si="1927"/>
        <v>0</v>
      </c>
      <c r="S3065" s="227">
        <f t="shared" si="1927"/>
        <v>0</v>
      </c>
      <c r="T3065" s="227">
        <f t="shared" si="1927"/>
        <v>0</v>
      </c>
      <c r="U3065" s="227">
        <f t="shared" si="1927"/>
        <v>0</v>
      </c>
      <c r="V3065" s="227">
        <f t="shared" ref="V3065" si="1928">V2990</f>
        <v>0</v>
      </c>
      <c r="W3065" s="227" t="e">
        <f t="shared" si="1927"/>
        <v>#VALUE!</v>
      </c>
      <c r="X3065" s="227">
        <f t="shared" si="1927"/>
        <v>0</v>
      </c>
      <c r="Y3065" s="227">
        <f t="shared" si="1927"/>
        <v>0</v>
      </c>
      <c r="Z3065" s="227">
        <f t="shared" si="1927"/>
        <v>0</v>
      </c>
      <c r="AA3065" s="227" t="e">
        <f t="shared" si="1927"/>
        <v>#VALUE!</v>
      </c>
      <c r="AB3065" s="227">
        <f t="shared" si="1927"/>
        <v>0</v>
      </c>
      <c r="AC3065" s="227">
        <f t="shared" si="1927"/>
        <v>0</v>
      </c>
      <c r="AD3065" s="227">
        <f t="shared" si="1927"/>
        <v>0</v>
      </c>
      <c r="AE3065" s="227"/>
      <c r="AF3065" s="358"/>
      <c r="AG3065" s="619"/>
      <c r="AH3065" s="1852"/>
    </row>
    <row r="3066" spans="2:34" x14ac:dyDescent="0.25">
      <c r="B3066" s="460" t="s">
        <v>318</v>
      </c>
      <c r="C3066" s="417"/>
      <c r="D3066" s="227"/>
      <c r="E3066" s="259">
        <f t="shared" si="1902"/>
        <v>0</v>
      </c>
      <c r="F3066" s="227" t="e">
        <f t="shared" si="1902"/>
        <v>#VALUE!</v>
      </c>
      <c r="G3066" s="227">
        <f t="shared" si="1902"/>
        <v>0</v>
      </c>
      <c r="H3066" s="227" t="e">
        <f t="shared" si="1902"/>
        <v>#VALUE!</v>
      </c>
      <c r="I3066" s="1004"/>
      <c r="J3066" s="1004"/>
      <c r="K3066" s="176"/>
      <c r="L3066" s="176"/>
      <c r="M3066" s="176"/>
      <c r="N3066" s="176"/>
      <c r="O3066" s="176"/>
      <c r="P3066" s="176"/>
      <c r="Q3066" s="358">
        <f t="shared" ref="Q3066:AD3066" si="1929">Q2991</f>
        <v>0</v>
      </c>
      <c r="R3066" s="358">
        <f t="shared" si="1929"/>
        <v>0</v>
      </c>
      <c r="S3066" s="358">
        <f t="shared" si="1929"/>
        <v>0</v>
      </c>
      <c r="T3066" s="358">
        <f t="shared" si="1929"/>
        <v>0</v>
      </c>
      <c r="U3066" s="358">
        <f t="shared" si="1929"/>
        <v>0</v>
      </c>
      <c r="V3066" s="358">
        <f t="shared" ref="V3066" si="1930">V2991</f>
        <v>0</v>
      </c>
      <c r="W3066" s="358">
        <f t="shared" si="1929"/>
        <v>0</v>
      </c>
      <c r="X3066" s="358">
        <f t="shared" si="1929"/>
        <v>0</v>
      </c>
      <c r="Y3066" s="358">
        <f t="shared" si="1929"/>
        <v>0</v>
      </c>
      <c r="Z3066" s="358">
        <f t="shared" si="1929"/>
        <v>0</v>
      </c>
      <c r="AA3066" s="358">
        <f t="shared" si="1929"/>
        <v>0</v>
      </c>
      <c r="AB3066" s="358">
        <f t="shared" si="1929"/>
        <v>0</v>
      </c>
      <c r="AC3066" s="358">
        <f t="shared" si="1929"/>
        <v>0</v>
      </c>
      <c r="AD3066" s="358">
        <f t="shared" si="1929"/>
        <v>0</v>
      </c>
      <c r="AE3066" s="227"/>
      <c r="AF3066" s="358"/>
      <c r="AG3066" s="619"/>
      <c r="AH3066" s="1852"/>
    </row>
    <row r="3067" spans="2:34" x14ac:dyDescent="0.25">
      <c r="B3067" s="604" t="s">
        <v>327</v>
      </c>
      <c r="C3067" s="417"/>
      <c r="D3067" s="227"/>
      <c r="E3067" s="259">
        <f t="shared" si="1902"/>
        <v>0</v>
      </c>
      <c r="F3067" s="227">
        <f t="shared" si="1902"/>
        <v>0</v>
      </c>
      <c r="G3067" s="227">
        <f t="shared" si="1902"/>
        <v>0</v>
      </c>
      <c r="H3067" s="227">
        <f t="shared" si="1902"/>
        <v>0</v>
      </c>
      <c r="I3067" s="1004"/>
      <c r="J3067" s="1004"/>
      <c r="K3067" s="176"/>
      <c r="L3067" s="176"/>
      <c r="M3067" s="176"/>
      <c r="N3067" s="176"/>
      <c r="O3067" s="176"/>
      <c r="P3067" s="176"/>
      <c r="Q3067" s="358">
        <f t="shared" ref="Q3067:AD3067" si="1931">Q2992</f>
        <v>0</v>
      </c>
      <c r="R3067" s="358">
        <f t="shared" si="1931"/>
        <v>0</v>
      </c>
      <c r="S3067" s="358">
        <f t="shared" si="1931"/>
        <v>0</v>
      </c>
      <c r="T3067" s="358">
        <f t="shared" si="1931"/>
        <v>0</v>
      </c>
      <c r="U3067" s="358">
        <f t="shared" si="1931"/>
        <v>0</v>
      </c>
      <c r="V3067" s="358">
        <f t="shared" ref="V3067" si="1932">V2992</f>
        <v>0</v>
      </c>
      <c r="W3067" s="358">
        <f t="shared" si="1931"/>
        <v>0</v>
      </c>
      <c r="X3067" s="358">
        <f t="shared" si="1931"/>
        <v>0</v>
      </c>
      <c r="Y3067" s="358">
        <f t="shared" si="1931"/>
        <v>0</v>
      </c>
      <c r="Z3067" s="358">
        <f t="shared" si="1931"/>
        <v>0</v>
      </c>
      <c r="AA3067" s="358">
        <f t="shared" si="1931"/>
        <v>0</v>
      </c>
      <c r="AB3067" s="358">
        <f t="shared" si="1931"/>
        <v>0</v>
      </c>
      <c r="AC3067" s="358">
        <f t="shared" si="1931"/>
        <v>0</v>
      </c>
      <c r="AD3067" s="358">
        <f t="shared" si="1931"/>
        <v>0</v>
      </c>
      <c r="AE3067" s="227"/>
      <c r="AF3067" s="358"/>
      <c r="AG3067" s="619"/>
      <c r="AH3067" s="1852"/>
    </row>
    <row r="3068" spans="2:34" x14ac:dyDescent="0.25">
      <c r="B3068" s="453" t="s">
        <v>328</v>
      </c>
      <c r="C3068" s="417"/>
      <c r="D3068" s="227"/>
      <c r="E3068" s="259">
        <f t="shared" si="1902"/>
        <v>0</v>
      </c>
      <c r="F3068" s="227" t="e">
        <f t="shared" si="1902"/>
        <v>#VALUE!</v>
      </c>
      <c r="G3068" s="227">
        <f t="shared" si="1902"/>
        <v>0</v>
      </c>
      <c r="H3068" s="227" t="e">
        <f t="shared" si="1902"/>
        <v>#VALUE!</v>
      </c>
      <c r="I3068" s="1004"/>
      <c r="J3068" s="1004"/>
      <c r="K3068" s="176"/>
      <c r="L3068" s="176"/>
      <c r="M3068" s="176"/>
      <c r="N3068" s="176"/>
      <c r="O3068" s="176"/>
      <c r="P3068" s="176"/>
      <c r="Q3068" s="358">
        <f t="shared" ref="Q3068:AD3068" si="1933">Q2993</f>
        <v>0</v>
      </c>
      <c r="R3068" s="358">
        <f t="shared" si="1933"/>
        <v>0</v>
      </c>
      <c r="S3068" s="358">
        <f t="shared" si="1933"/>
        <v>0</v>
      </c>
      <c r="T3068" s="358">
        <f t="shared" si="1933"/>
        <v>0</v>
      </c>
      <c r="U3068" s="358">
        <f t="shared" si="1933"/>
        <v>0</v>
      </c>
      <c r="V3068" s="358">
        <f t="shared" ref="V3068" si="1934">V2993</f>
        <v>0</v>
      </c>
      <c r="W3068" s="358">
        <f t="shared" si="1933"/>
        <v>0</v>
      </c>
      <c r="X3068" s="358">
        <f t="shared" si="1933"/>
        <v>0</v>
      </c>
      <c r="Y3068" s="358">
        <f t="shared" si="1933"/>
        <v>0</v>
      </c>
      <c r="Z3068" s="358">
        <f t="shared" si="1933"/>
        <v>0</v>
      </c>
      <c r="AA3068" s="358">
        <f t="shared" si="1933"/>
        <v>0</v>
      </c>
      <c r="AB3068" s="358">
        <f t="shared" si="1933"/>
        <v>0</v>
      </c>
      <c r="AC3068" s="358">
        <f t="shared" si="1933"/>
        <v>0</v>
      </c>
      <c r="AD3068" s="358">
        <f t="shared" si="1933"/>
        <v>0</v>
      </c>
      <c r="AE3068" s="227"/>
      <c r="AF3068" s="358"/>
      <c r="AG3068" s="619"/>
      <c r="AH3068" s="1852"/>
    </row>
    <row r="3069" spans="2:34" x14ac:dyDescent="0.25">
      <c r="B3069" s="453" t="s">
        <v>329</v>
      </c>
      <c r="C3069" s="432"/>
      <c r="D3069" s="227"/>
      <c r="E3069" s="259">
        <f t="shared" si="1902"/>
        <v>0</v>
      </c>
      <c r="F3069" s="227" t="e">
        <f t="shared" si="1902"/>
        <v>#VALUE!</v>
      </c>
      <c r="G3069" s="227">
        <f t="shared" si="1902"/>
        <v>0</v>
      </c>
      <c r="H3069" s="227" t="e">
        <f t="shared" si="1902"/>
        <v>#VALUE!</v>
      </c>
      <c r="I3069" s="1004"/>
      <c r="J3069" s="1004"/>
      <c r="K3069" s="176"/>
      <c r="L3069" s="176"/>
      <c r="M3069" s="176"/>
      <c r="N3069" s="176"/>
      <c r="O3069" s="176"/>
      <c r="P3069" s="176"/>
      <c r="Q3069" s="358">
        <f t="shared" ref="Q3069:AD3069" si="1935">Q2994</f>
        <v>0</v>
      </c>
      <c r="R3069" s="358">
        <f t="shared" si="1935"/>
        <v>0</v>
      </c>
      <c r="S3069" s="358">
        <f t="shared" si="1935"/>
        <v>0</v>
      </c>
      <c r="T3069" s="358">
        <f t="shared" si="1935"/>
        <v>0</v>
      </c>
      <c r="U3069" s="358">
        <f t="shared" si="1935"/>
        <v>0</v>
      </c>
      <c r="V3069" s="358">
        <f t="shared" ref="V3069" si="1936">V2994</f>
        <v>0</v>
      </c>
      <c r="W3069" s="358">
        <f t="shared" si="1935"/>
        <v>0</v>
      </c>
      <c r="X3069" s="358">
        <f t="shared" si="1935"/>
        <v>0</v>
      </c>
      <c r="Y3069" s="358">
        <f t="shared" si="1935"/>
        <v>0</v>
      </c>
      <c r="Z3069" s="358">
        <f t="shared" si="1935"/>
        <v>0</v>
      </c>
      <c r="AA3069" s="358">
        <f t="shared" si="1935"/>
        <v>0</v>
      </c>
      <c r="AB3069" s="358">
        <f t="shared" si="1935"/>
        <v>0</v>
      </c>
      <c r="AC3069" s="358">
        <f t="shared" si="1935"/>
        <v>0</v>
      </c>
      <c r="AD3069" s="358">
        <f t="shared" si="1935"/>
        <v>0</v>
      </c>
      <c r="AE3069" s="227"/>
      <c r="AF3069" s="358"/>
      <c r="AG3069" s="619"/>
      <c r="AH3069" s="1852"/>
    </row>
    <row r="3070" spans="2:34" ht="30" x14ac:dyDescent="0.25">
      <c r="B3070" s="3" t="s">
        <v>311</v>
      </c>
      <c r="C3070" s="198"/>
      <c r="D3070" s="227"/>
      <c r="E3070" s="286">
        <f t="shared" si="1902"/>
        <v>0</v>
      </c>
      <c r="F3070" s="545" t="e">
        <f t="shared" si="1902"/>
        <v>#VALUE!</v>
      </c>
      <c r="G3070" s="545">
        <f t="shared" si="1902"/>
        <v>0</v>
      </c>
      <c r="H3070" s="545" t="e">
        <f t="shared" si="1902"/>
        <v>#VALUE!</v>
      </c>
      <c r="I3070" s="1004"/>
      <c r="J3070" s="1004"/>
      <c r="K3070" s="176"/>
      <c r="L3070" s="176"/>
      <c r="M3070" s="176"/>
      <c r="N3070" s="176"/>
      <c r="O3070" s="176"/>
      <c r="P3070" s="176"/>
      <c r="Q3070" s="358">
        <f t="shared" ref="Q3070:AD3070" si="1937">Q2995</f>
        <v>0</v>
      </c>
      <c r="R3070" s="358">
        <f t="shared" si="1937"/>
        <v>0</v>
      </c>
      <c r="S3070" s="358">
        <f t="shared" si="1937"/>
        <v>0</v>
      </c>
      <c r="T3070" s="358">
        <f t="shared" si="1937"/>
        <v>0</v>
      </c>
      <c r="U3070" s="358">
        <f t="shared" si="1937"/>
        <v>0</v>
      </c>
      <c r="V3070" s="358">
        <f t="shared" ref="V3070" si="1938">V2995</f>
        <v>0</v>
      </c>
      <c r="W3070" s="358" t="e">
        <f t="shared" si="1937"/>
        <v>#VALUE!</v>
      </c>
      <c r="X3070" s="358">
        <f t="shared" si="1937"/>
        <v>0</v>
      </c>
      <c r="Y3070" s="358">
        <f t="shared" si="1937"/>
        <v>0</v>
      </c>
      <c r="Z3070" s="358">
        <f t="shared" si="1937"/>
        <v>0</v>
      </c>
      <c r="AA3070" s="358">
        <f t="shared" si="1937"/>
        <v>0</v>
      </c>
      <c r="AB3070" s="358">
        <f t="shared" si="1937"/>
        <v>0</v>
      </c>
      <c r="AC3070" s="358">
        <f t="shared" si="1937"/>
        <v>0</v>
      </c>
      <c r="AD3070" s="358">
        <f t="shared" si="1937"/>
        <v>0</v>
      </c>
      <c r="AE3070" s="545"/>
      <c r="AF3070" s="358"/>
      <c r="AG3070" s="619"/>
      <c r="AH3070" s="1852"/>
    </row>
    <row r="3071" spans="2:34" ht="30" x14ac:dyDescent="0.25">
      <c r="B3071" s="461" t="s">
        <v>193</v>
      </c>
      <c r="C3071" s="1059"/>
      <c r="D3071" s="227"/>
      <c r="E3071" s="259">
        <f t="shared" si="1902"/>
        <v>0</v>
      </c>
      <c r="F3071" s="227">
        <f t="shared" si="1902"/>
        <v>0</v>
      </c>
      <c r="G3071" s="227">
        <f t="shared" si="1902"/>
        <v>0</v>
      </c>
      <c r="H3071" s="227">
        <f t="shared" si="1902"/>
        <v>0</v>
      </c>
      <c r="I3071" s="1004"/>
      <c r="J3071" s="1004"/>
      <c r="K3071" s="176"/>
      <c r="L3071" s="176"/>
      <c r="M3071" s="176"/>
      <c r="N3071" s="176"/>
      <c r="O3071" s="176"/>
      <c r="P3071" s="176"/>
      <c r="Q3071" s="358">
        <f t="shared" ref="Q3071:AD3071" si="1939">Q2996</f>
        <v>0</v>
      </c>
      <c r="R3071" s="358">
        <f t="shared" si="1939"/>
        <v>0</v>
      </c>
      <c r="S3071" s="358">
        <f t="shared" si="1939"/>
        <v>0</v>
      </c>
      <c r="T3071" s="358">
        <f t="shared" si="1939"/>
        <v>0</v>
      </c>
      <c r="U3071" s="358">
        <f t="shared" si="1939"/>
        <v>0</v>
      </c>
      <c r="V3071" s="358">
        <f t="shared" ref="V3071" si="1940">V2996</f>
        <v>0</v>
      </c>
      <c r="W3071" s="358">
        <f t="shared" si="1939"/>
        <v>0</v>
      </c>
      <c r="X3071" s="358">
        <f t="shared" si="1939"/>
        <v>0</v>
      </c>
      <c r="Y3071" s="358">
        <f t="shared" si="1939"/>
        <v>0</v>
      </c>
      <c r="Z3071" s="358">
        <f t="shared" si="1939"/>
        <v>0</v>
      </c>
      <c r="AA3071" s="358">
        <f t="shared" si="1939"/>
        <v>0</v>
      </c>
      <c r="AB3071" s="358">
        <f t="shared" si="1939"/>
        <v>0</v>
      </c>
      <c r="AC3071" s="358">
        <f t="shared" si="1939"/>
        <v>0</v>
      </c>
      <c r="AD3071" s="358">
        <f t="shared" si="1939"/>
        <v>0</v>
      </c>
      <c r="AE3071" s="227"/>
      <c r="AF3071" s="358"/>
      <c r="AG3071" s="619"/>
      <c r="AH3071" s="1852"/>
    </row>
    <row r="3072" spans="2:34" ht="72" x14ac:dyDescent="0.25">
      <c r="B3072" s="453" t="s">
        <v>319</v>
      </c>
      <c r="C3072" s="416"/>
      <c r="D3072" s="227"/>
      <c r="E3072" s="259">
        <f t="shared" si="1902"/>
        <v>0</v>
      </c>
      <c r="F3072" s="227" t="e">
        <f t="shared" si="1902"/>
        <v>#VALUE!</v>
      </c>
      <c r="G3072" s="227">
        <f t="shared" si="1902"/>
        <v>23</v>
      </c>
      <c r="H3072" s="227" t="e">
        <f t="shared" si="1902"/>
        <v>#VALUE!</v>
      </c>
      <c r="I3072" s="1004"/>
      <c r="J3072" s="1004"/>
      <c r="K3072" s="176"/>
      <c r="L3072" s="176"/>
      <c r="M3072" s="176"/>
      <c r="N3072" s="176"/>
      <c r="O3072" s="176"/>
      <c r="P3072" s="176"/>
      <c r="Q3072" s="358">
        <f t="shared" ref="Q3072:AC3072" si="1941">Q2997</f>
        <v>0</v>
      </c>
      <c r="R3072" s="358">
        <f t="shared" si="1941"/>
        <v>0</v>
      </c>
      <c r="S3072" s="358">
        <f t="shared" si="1941"/>
        <v>0</v>
      </c>
      <c r="T3072" s="358">
        <f t="shared" si="1941"/>
        <v>0</v>
      </c>
      <c r="U3072" s="358">
        <f t="shared" si="1941"/>
        <v>0</v>
      </c>
      <c r="V3072" s="358">
        <f t="shared" ref="V3072" si="1942">V2997</f>
        <v>0</v>
      </c>
      <c r="W3072" s="358">
        <f t="shared" si="1941"/>
        <v>0</v>
      </c>
      <c r="X3072" s="358">
        <f t="shared" si="1941"/>
        <v>24.730800000000002</v>
      </c>
      <c r="Y3072" s="358">
        <f t="shared" si="1941"/>
        <v>0</v>
      </c>
      <c r="Z3072" s="358">
        <f t="shared" si="1941"/>
        <v>0</v>
      </c>
      <c r="AA3072" s="358">
        <f t="shared" si="1941"/>
        <v>0</v>
      </c>
      <c r="AB3072" s="358">
        <f t="shared" si="1941"/>
        <v>0</v>
      </c>
      <c r="AC3072" s="358">
        <f t="shared" si="1941"/>
        <v>0</v>
      </c>
      <c r="AD3072" s="358">
        <f>AD2997</f>
        <v>24.730800000000002</v>
      </c>
      <c r="AE3072" s="227"/>
      <c r="AF3072" s="358"/>
      <c r="AG3072" s="619"/>
      <c r="AH3072" s="1852"/>
    </row>
    <row r="3073" spans="1:34" x14ac:dyDescent="0.25">
      <c r="B3073" s="450" t="s">
        <v>220</v>
      </c>
      <c r="C3073" s="416"/>
      <c r="D3073" s="227"/>
      <c r="E3073" s="259">
        <f t="shared" ref="E3073:H3075" si="1943">E2998</f>
        <v>0</v>
      </c>
      <c r="F3073" s="227" t="e">
        <f t="shared" si="1943"/>
        <v>#VALUE!</v>
      </c>
      <c r="G3073" s="227">
        <f t="shared" si="1943"/>
        <v>1</v>
      </c>
      <c r="H3073" s="227" t="e">
        <f t="shared" si="1943"/>
        <v>#VALUE!</v>
      </c>
      <c r="I3073" s="1004"/>
      <c r="J3073" s="1004"/>
      <c r="K3073" s="176"/>
      <c r="L3073" s="176"/>
      <c r="M3073" s="176"/>
      <c r="N3073" s="176"/>
      <c r="O3073" s="176"/>
      <c r="P3073" s="176"/>
      <c r="Q3073" s="358">
        <f t="shared" ref="Q3073:AD3073" si="1944">Q2998</f>
        <v>0</v>
      </c>
      <c r="R3073" s="358">
        <f t="shared" si="1944"/>
        <v>0</v>
      </c>
      <c r="S3073" s="358">
        <f t="shared" si="1944"/>
        <v>0</v>
      </c>
      <c r="T3073" s="358">
        <f t="shared" si="1944"/>
        <v>0</v>
      </c>
      <c r="U3073" s="358">
        <f t="shared" si="1944"/>
        <v>0</v>
      </c>
      <c r="V3073" s="358">
        <f t="shared" ref="V3073" si="1945">V2998</f>
        <v>0</v>
      </c>
      <c r="W3073" s="358" t="e">
        <f t="shared" si="1944"/>
        <v>#VALUE!</v>
      </c>
      <c r="X3073" s="358">
        <f t="shared" si="1944"/>
        <v>1.28146</v>
      </c>
      <c r="Y3073" s="358">
        <f t="shared" si="1944"/>
        <v>0</v>
      </c>
      <c r="Z3073" s="358">
        <f t="shared" si="1944"/>
        <v>0</v>
      </c>
      <c r="AA3073" s="358" t="e">
        <f t="shared" si="1944"/>
        <v>#VALUE!</v>
      </c>
      <c r="AB3073" s="358">
        <f t="shared" si="1944"/>
        <v>0</v>
      </c>
      <c r="AC3073" s="358">
        <f t="shared" si="1944"/>
        <v>0</v>
      </c>
      <c r="AD3073" s="358">
        <f t="shared" si="1944"/>
        <v>1.28146</v>
      </c>
      <c r="AE3073" s="227"/>
      <c r="AF3073" s="358"/>
      <c r="AG3073" s="619"/>
      <c r="AH3073" s="1852"/>
    </row>
    <row r="3074" spans="1:34" ht="29.25" x14ac:dyDescent="0.25">
      <c r="B3074" s="453" t="s">
        <v>263</v>
      </c>
      <c r="C3074" s="416"/>
      <c r="D3074" s="227"/>
      <c r="E3074" s="259">
        <f t="shared" si="1943"/>
        <v>0</v>
      </c>
      <c r="F3074" s="227" t="e">
        <f t="shared" si="1943"/>
        <v>#VALUE!</v>
      </c>
      <c r="G3074" s="227">
        <f t="shared" si="1943"/>
        <v>0</v>
      </c>
      <c r="H3074" s="227" t="e">
        <f t="shared" si="1943"/>
        <v>#VALUE!</v>
      </c>
      <c r="I3074" s="1004"/>
      <c r="J3074" s="1004"/>
      <c r="K3074" s="176"/>
      <c r="L3074" s="176"/>
      <c r="M3074" s="176"/>
      <c r="N3074" s="176"/>
      <c r="O3074" s="176"/>
      <c r="P3074" s="176"/>
      <c r="Q3074" s="358">
        <f t="shared" ref="Q3074:AD3074" si="1946">Q2999</f>
        <v>0</v>
      </c>
      <c r="R3074" s="358">
        <f t="shared" ref="R3074:S3074" si="1947">R2999</f>
        <v>0</v>
      </c>
      <c r="S3074" s="358">
        <f t="shared" si="1947"/>
        <v>0</v>
      </c>
      <c r="T3074" s="358">
        <f t="shared" ref="T3074:U3074" si="1948">T2999</f>
        <v>0</v>
      </c>
      <c r="U3074" s="358">
        <f t="shared" si="1948"/>
        <v>0</v>
      </c>
      <c r="V3074" s="358">
        <f t="shared" ref="V3074" si="1949">V2999</f>
        <v>0</v>
      </c>
      <c r="W3074" s="358">
        <f t="shared" si="1946"/>
        <v>0</v>
      </c>
      <c r="X3074" s="358">
        <f t="shared" si="1946"/>
        <v>0</v>
      </c>
      <c r="Y3074" s="358">
        <f t="shared" si="1946"/>
        <v>0</v>
      </c>
      <c r="Z3074" s="358">
        <f t="shared" si="1946"/>
        <v>0</v>
      </c>
      <c r="AA3074" s="358">
        <f t="shared" si="1946"/>
        <v>0</v>
      </c>
      <c r="AB3074" s="358">
        <f t="shared" si="1946"/>
        <v>0</v>
      </c>
      <c r="AC3074" s="358">
        <f t="shared" si="1946"/>
        <v>0</v>
      </c>
      <c r="AD3074" s="358">
        <f t="shared" si="1946"/>
        <v>0</v>
      </c>
      <c r="AE3074" s="227"/>
      <c r="AF3074" s="358"/>
      <c r="AG3074" s="619"/>
      <c r="AH3074" s="1852"/>
    </row>
    <row r="3075" spans="1:34" ht="30" x14ac:dyDescent="0.25">
      <c r="B3075" s="447" t="s">
        <v>279</v>
      </c>
      <c r="C3075" s="416"/>
      <c r="D3075" s="227"/>
      <c r="E3075" s="259">
        <f t="shared" si="1943"/>
        <v>0</v>
      </c>
      <c r="F3075" s="227" t="e">
        <f t="shared" si="1943"/>
        <v>#VALUE!</v>
      </c>
      <c r="G3075" s="227">
        <f t="shared" si="1943"/>
        <v>0</v>
      </c>
      <c r="H3075" s="227" t="e">
        <f t="shared" si="1943"/>
        <v>#VALUE!</v>
      </c>
      <c r="I3075" s="1004"/>
      <c r="J3075" s="1004"/>
      <c r="K3075" s="176"/>
      <c r="L3075" s="176"/>
      <c r="M3075" s="176"/>
      <c r="N3075" s="176"/>
      <c r="O3075" s="176"/>
      <c r="P3075" s="176"/>
      <c r="Q3075" s="358">
        <f t="shared" ref="Q3075:AD3075" si="1950">Q3000</f>
        <v>0</v>
      </c>
      <c r="R3075" s="358">
        <f t="shared" ref="R3075:S3075" si="1951">R3000</f>
        <v>0</v>
      </c>
      <c r="S3075" s="358">
        <f t="shared" si="1951"/>
        <v>0</v>
      </c>
      <c r="T3075" s="358">
        <f t="shared" ref="T3075:U3075" si="1952">T3000</f>
        <v>0</v>
      </c>
      <c r="U3075" s="358">
        <f t="shared" si="1952"/>
        <v>0</v>
      </c>
      <c r="V3075" s="358">
        <f t="shared" ref="V3075" si="1953">V3000</f>
        <v>0</v>
      </c>
      <c r="W3075" s="358">
        <f t="shared" si="1950"/>
        <v>0</v>
      </c>
      <c r="X3075" s="358">
        <f t="shared" si="1950"/>
        <v>0</v>
      </c>
      <c r="Y3075" s="358">
        <f t="shared" si="1950"/>
        <v>0</v>
      </c>
      <c r="Z3075" s="358">
        <f t="shared" si="1950"/>
        <v>0</v>
      </c>
      <c r="AA3075" s="358">
        <f t="shared" si="1950"/>
        <v>0</v>
      </c>
      <c r="AB3075" s="358">
        <f t="shared" si="1950"/>
        <v>0</v>
      </c>
      <c r="AC3075" s="358">
        <f t="shared" si="1950"/>
        <v>0</v>
      </c>
      <c r="AD3075" s="358">
        <f t="shared" si="1950"/>
        <v>0</v>
      </c>
      <c r="AE3075" s="227"/>
      <c r="AF3075" s="358"/>
      <c r="AG3075" s="619"/>
      <c r="AH3075" s="1852"/>
    </row>
    <row r="3076" spans="1:34" ht="86.25" x14ac:dyDescent="0.25">
      <c r="B3076" s="451" t="s">
        <v>576</v>
      </c>
      <c r="C3076" s="416"/>
      <c r="D3076" s="227"/>
      <c r="E3076" s="286">
        <f t="shared" ref="E3076:H3081" si="1954">E3003</f>
        <v>0</v>
      </c>
      <c r="F3076" s="545" t="e">
        <f t="shared" si="1954"/>
        <v>#VALUE!</v>
      </c>
      <c r="G3076" s="545">
        <f t="shared" si="1954"/>
        <v>1</v>
      </c>
      <c r="H3076" s="545" t="e">
        <f t="shared" si="1954"/>
        <v>#VALUE!</v>
      </c>
      <c r="I3076" s="1004"/>
      <c r="J3076" s="1004"/>
      <c r="K3076" s="176"/>
      <c r="L3076" s="176"/>
      <c r="M3076" s="176"/>
      <c r="N3076" s="176"/>
      <c r="O3076" s="176"/>
      <c r="P3076" s="176"/>
      <c r="Q3076" s="358">
        <f t="shared" ref="Q3076:AD3076" si="1955">Q3003</f>
        <v>0</v>
      </c>
      <c r="R3076" s="358">
        <f t="shared" ref="R3076:S3076" si="1956">R3003</f>
        <v>0</v>
      </c>
      <c r="S3076" s="358">
        <f t="shared" si="1956"/>
        <v>0</v>
      </c>
      <c r="T3076" s="358">
        <f t="shared" ref="T3076:U3076" si="1957">T3003</f>
        <v>0</v>
      </c>
      <c r="U3076" s="358">
        <f t="shared" si="1957"/>
        <v>0</v>
      </c>
      <c r="V3076" s="358">
        <f t="shared" ref="V3076" si="1958">V3003</f>
        <v>0</v>
      </c>
      <c r="W3076" s="358" t="e">
        <f t="shared" si="1955"/>
        <v>#VALUE!</v>
      </c>
      <c r="X3076" s="358">
        <f t="shared" si="1955"/>
        <v>1.7760400000000001</v>
      </c>
      <c r="Y3076" s="358">
        <f t="shared" si="1955"/>
        <v>0</v>
      </c>
      <c r="Z3076" s="358">
        <f t="shared" si="1955"/>
        <v>0</v>
      </c>
      <c r="AA3076" s="358" t="e">
        <f t="shared" si="1955"/>
        <v>#VALUE!</v>
      </c>
      <c r="AB3076" s="358">
        <f t="shared" si="1955"/>
        <v>0</v>
      </c>
      <c r="AC3076" s="358">
        <f t="shared" si="1955"/>
        <v>0</v>
      </c>
      <c r="AD3076" s="358">
        <f t="shared" si="1955"/>
        <v>1.7760400000000001</v>
      </c>
      <c r="AE3076" s="545"/>
      <c r="AF3076" s="358"/>
      <c r="AG3076" s="619"/>
      <c r="AH3076" s="1852"/>
    </row>
    <row r="3077" spans="1:34" x14ac:dyDescent="0.25">
      <c r="B3077" s="451" t="s">
        <v>264</v>
      </c>
      <c r="C3077" s="416"/>
      <c r="D3077" s="227"/>
      <c r="E3077" s="286">
        <f t="shared" si="1954"/>
        <v>0</v>
      </c>
      <c r="F3077" s="545" t="e">
        <f t="shared" si="1954"/>
        <v>#VALUE!</v>
      </c>
      <c r="G3077" s="545">
        <f t="shared" si="1954"/>
        <v>2.3925000000000001</v>
      </c>
      <c r="H3077" s="545" t="e">
        <f t="shared" si="1954"/>
        <v>#VALUE!</v>
      </c>
      <c r="I3077" s="1004"/>
      <c r="J3077" s="1004"/>
      <c r="K3077" s="176"/>
      <c r="L3077" s="176"/>
      <c r="M3077" s="176"/>
      <c r="N3077" s="176"/>
      <c r="O3077" s="176"/>
      <c r="P3077" s="176"/>
      <c r="Q3077" s="358">
        <f t="shared" ref="Q3077:AD3077" si="1959">Q3004</f>
        <v>0</v>
      </c>
      <c r="R3077" s="358">
        <f t="shared" ref="R3077:S3077" si="1960">R3004</f>
        <v>0</v>
      </c>
      <c r="S3077" s="358">
        <f t="shared" si="1960"/>
        <v>0</v>
      </c>
      <c r="T3077" s="358">
        <f t="shared" ref="T3077:U3077" si="1961">T3004</f>
        <v>0</v>
      </c>
      <c r="U3077" s="358">
        <f t="shared" si="1961"/>
        <v>0</v>
      </c>
      <c r="V3077" s="358">
        <f t="shared" ref="V3077" si="1962">V3004</f>
        <v>0</v>
      </c>
      <c r="W3077" s="358">
        <f t="shared" si="1959"/>
        <v>0</v>
      </c>
      <c r="X3077" s="358">
        <f t="shared" si="1959"/>
        <v>0</v>
      </c>
      <c r="Y3077" s="358">
        <f t="shared" si="1959"/>
        <v>0</v>
      </c>
      <c r="Z3077" s="358">
        <f t="shared" si="1959"/>
        <v>0</v>
      </c>
      <c r="AA3077" s="358">
        <f t="shared" si="1959"/>
        <v>0</v>
      </c>
      <c r="AB3077" s="358">
        <f t="shared" si="1959"/>
        <v>0</v>
      </c>
      <c r="AC3077" s="358">
        <f t="shared" si="1959"/>
        <v>0</v>
      </c>
      <c r="AD3077" s="358">
        <f t="shared" si="1959"/>
        <v>0</v>
      </c>
      <c r="AE3077" s="545"/>
      <c r="AF3077" s="358"/>
      <c r="AG3077" s="619"/>
      <c r="AH3077" s="1852"/>
    </row>
    <row r="3078" spans="1:34" ht="29.25" x14ac:dyDescent="0.25">
      <c r="B3078" s="451" t="s">
        <v>278</v>
      </c>
      <c r="C3078" s="416"/>
      <c r="D3078" s="227"/>
      <c r="E3078" s="286">
        <f t="shared" si="1954"/>
        <v>0</v>
      </c>
      <c r="F3078" s="545" t="e">
        <f t="shared" si="1954"/>
        <v>#VALUE!</v>
      </c>
      <c r="G3078" s="545">
        <f t="shared" si="1954"/>
        <v>0</v>
      </c>
      <c r="H3078" s="545" t="e">
        <f t="shared" si="1954"/>
        <v>#VALUE!</v>
      </c>
      <c r="I3078" s="1004"/>
      <c r="J3078" s="1004"/>
      <c r="K3078" s="176"/>
      <c r="L3078" s="176"/>
      <c r="M3078" s="176"/>
      <c r="N3078" s="176"/>
      <c r="O3078" s="176"/>
      <c r="P3078" s="176"/>
      <c r="Q3078" s="358">
        <f t="shared" ref="Q3078:AD3078" si="1963">Q3005</f>
        <v>0</v>
      </c>
      <c r="R3078" s="358">
        <f t="shared" ref="R3078:S3078" si="1964">R3005</f>
        <v>0</v>
      </c>
      <c r="S3078" s="358">
        <f t="shared" si="1964"/>
        <v>0</v>
      </c>
      <c r="T3078" s="358">
        <f t="shared" ref="T3078:U3078" si="1965">T3005</f>
        <v>0</v>
      </c>
      <c r="U3078" s="358">
        <f t="shared" si="1965"/>
        <v>0</v>
      </c>
      <c r="V3078" s="358">
        <f t="shared" ref="V3078" si="1966">V3005</f>
        <v>0</v>
      </c>
      <c r="W3078" s="358">
        <f t="shared" si="1963"/>
        <v>0</v>
      </c>
      <c r="X3078" s="358">
        <f t="shared" si="1963"/>
        <v>0</v>
      </c>
      <c r="Y3078" s="358">
        <f t="shared" si="1963"/>
        <v>0</v>
      </c>
      <c r="Z3078" s="358">
        <f t="shared" si="1963"/>
        <v>0</v>
      </c>
      <c r="AA3078" s="358">
        <f t="shared" si="1963"/>
        <v>0</v>
      </c>
      <c r="AB3078" s="358">
        <f t="shared" si="1963"/>
        <v>0</v>
      </c>
      <c r="AC3078" s="358">
        <f t="shared" si="1963"/>
        <v>0</v>
      </c>
      <c r="AD3078" s="358">
        <f t="shared" si="1963"/>
        <v>0</v>
      </c>
      <c r="AE3078" s="545"/>
      <c r="AF3078" s="358"/>
      <c r="AG3078" s="619"/>
      <c r="AH3078" s="1852"/>
    </row>
    <row r="3079" spans="1:34" ht="29.25" x14ac:dyDescent="0.25">
      <c r="B3079" s="451" t="s">
        <v>265</v>
      </c>
      <c r="C3079" s="416"/>
      <c r="D3079" s="227"/>
      <c r="E3079" s="286">
        <f t="shared" si="1954"/>
        <v>0</v>
      </c>
      <c r="F3079" s="545" t="e">
        <f t="shared" si="1954"/>
        <v>#VALUE!</v>
      </c>
      <c r="G3079" s="545">
        <f t="shared" si="1954"/>
        <v>0</v>
      </c>
      <c r="H3079" s="545" t="e">
        <f t="shared" si="1954"/>
        <v>#VALUE!</v>
      </c>
      <c r="I3079" s="1004"/>
      <c r="J3079" s="1004"/>
      <c r="K3079" s="176"/>
      <c r="L3079" s="176"/>
      <c r="M3079" s="176"/>
      <c r="N3079" s="176"/>
      <c r="O3079" s="176"/>
      <c r="P3079" s="176"/>
      <c r="Q3079" s="358">
        <f t="shared" ref="Q3079:AD3079" si="1967">Q3006</f>
        <v>0</v>
      </c>
      <c r="R3079" s="358">
        <f t="shared" ref="R3079:S3079" si="1968">R3006</f>
        <v>0</v>
      </c>
      <c r="S3079" s="358">
        <f t="shared" si="1968"/>
        <v>0</v>
      </c>
      <c r="T3079" s="358">
        <f t="shared" ref="T3079:U3079" si="1969">T3006</f>
        <v>0</v>
      </c>
      <c r="U3079" s="358">
        <f t="shared" si="1969"/>
        <v>0</v>
      </c>
      <c r="V3079" s="358">
        <f t="shared" ref="V3079" si="1970">V3006</f>
        <v>0</v>
      </c>
      <c r="W3079" s="358">
        <f t="shared" si="1967"/>
        <v>0</v>
      </c>
      <c r="X3079" s="358">
        <f t="shared" si="1967"/>
        <v>0</v>
      </c>
      <c r="Y3079" s="358">
        <f t="shared" si="1967"/>
        <v>0</v>
      </c>
      <c r="Z3079" s="358">
        <f t="shared" si="1967"/>
        <v>0</v>
      </c>
      <c r="AA3079" s="358">
        <f t="shared" si="1967"/>
        <v>0</v>
      </c>
      <c r="AB3079" s="358">
        <f t="shared" si="1967"/>
        <v>0</v>
      </c>
      <c r="AC3079" s="358">
        <f t="shared" si="1967"/>
        <v>0</v>
      </c>
      <c r="AD3079" s="358">
        <f t="shared" si="1967"/>
        <v>0</v>
      </c>
      <c r="AE3079" s="545"/>
      <c r="AF3079" s="358"/>
      <c r="AG3079" s="619"/>
      <c r="AH3079" s="1852"/>
    </row>
    <row r="3080" spans="1:34" x14ac:dyDescent="0.25">
      <c r="B3080" s="668" t="s">
        <v>266</v>
      </c>
      <c r="C3080" s="416"/>
      <c r="D3080" s="227"/>
      <c r="E3080" s="286">
        <f t="shared" si="1954"/>
        <v>0</v>
      </c>
      <c r="F3080" s="545" t="e">
        <f t="shared" si="1954"/>
        <v>#VALUE!</v>
      </c>
      <c r="G3080" s="545">
        <f t="shared" si="1954"/>
        <v>23</v>
      </c>
      <c r="H3080" s="545" t="e">
        <f t="shared" si="1954"/>
        <v>#VALUE!</v>
      </c>
      <c r="I3080" s="1004"/>
      <c r="J3080" s="1004"/>
      <c r="K3080" s="176"/>
      <c r="L3080" s="176"/>
      <c r="M3080" s="176"/>
      <c r="N3080" s="176"/>
      <c r="O3080" s="176"/>
      <c r="P3080" s="176"/>
      <c r="Q3080" s="358">
        <f t="shared" ref="Q3080:AD3080" si="1971">Q3007</f>
        <v>0</v>
      </c>
      <c r="R3080" s="358">
        <f t="shared" ref="R3080:S3080" si="1972">R3007</f>
        <v>0</v>
      </c>
      <c r="S3080" s="358">
        <f t="shared" si="1972"/>
        <v>0</v>
      </c>
      <c r="T3080" s="358">
        <f t="shared" ref="T3080:U3080" si="1973">T3007</f>
        <v>0</v>
      </c>
      <c r="U3080" s="358">
        <f t="shared" si="1973"/>
        <v>0</v>
      </c>
      <c r="V3080" s="358">
        <f t="shared" ref="V3080" si="1974">V3007</f>
        <v>0</v>
      </c>
      <c r="W3080" s="358" t="e">
        <f t="shared" si="1971"/>
        <v>#VALUE!</v>
      </c>
      <c r="X3080" s="358">
        <f t="shared" si="1971"/>
        <v>24.730800000000002</v>
      </c>
      <c r="Y3080" s="358">
        <f t="shared" si="1971"/>
        <v>0</v>
      </c>
      <c r="Z3080" s="358">
        <f t="shared" si="1971"/>
        <v>0</v>
      </c>
      <c r="AA3080" s="358" t="e">
        <f t="shared" si="1971"/>
        <v>#VALUE!</v>
      </c>
      <c r="AB3080" s="358">
        <f t="shared" si="1971"/>
        <v>0</v>
      </c>
      <c r="AC3080" s="358">
        <f t="shared" si="1971"/>
        <v>0</v>
      </c>
      <c r="AD3080" s="358">
        <f t="shared" si="1971"/>
        <v>24.730800000000002</v>
      </c>
      <c r="AE3080" s="545"/>
      <c r="AF3080" s="358"/>
      <c r="AG3080" s="619"/>
      <c r="AH3080" s="1852"/>
    </row>
    <row r="3081" spans="1:34" x14ac:dyDescent="0.25">
      <c r="B3081" s="1" t="s">
        <v>135</v>
      </c>
      <c r="C3081" s="425"/>
      <c r="D3081" s="227"/>
      <c r="E3081" s="259">
        <f t="shared" si="1954"/>
        <v>0</v>
      </c>
      <c r="F3081" s="227" t="e">
        <f t="shared" si="1954"/>
        <v>#VALUE!</v>
      </c>
      <c r="G3081" s="227">
        <f t="shared" si="1954"/>
        <v>27.9925</v>
      </c>
      <c r="H3081" s="227" t="e">
        <f t="shared" si="1954"/>
        <v>#VALUE!</v>
      </c>
      <c r="I3081" s="1004"/>
      <c r="J3081" s="1004"/>
      <c r="K3081" s="176"/>
      <c r="L3081" s="176"/>
      <c r="M3081" s="176"/>
      <c r="N3081" s="176"/>
      <c r="O3081" s="176"/>
      <c r="P3081" s="176"/>
      <c r="Q3081" s="358">
        <f t="shared" ref="Q3081:AD3081" si="1975">Q3008</f>
        <v>0</v>
      </c>
      <c r="R3081" s="358">
        <f t="shared" ref="R3081:S3081" si="1976">R3008</f>
        <v>0</v>
      </c>
      <c r="S3081" s="358">
        <f t="shared" si="1976"/>
        <v>0</v>
      </c>
      <c r="T3081" s="358">
        <f t="shared" ref="T3081:U3081" si="1977">T3008</f>
        <v>0</v>
      </c>
      <c r="U3081" s="358">
        <f t="shared" si="1977"/>
        <v>0</v>
      </c>
      <c r="V3081" s="358">
        <f t="shared" ref="V3081" si="1978">V3008</f>
        <v>0</v>
      </c>
      <c r="W3081" s="358" t="e">
        <f t="shared" si="1975"/>
        <v>#VALUE!</v>
      </c>
      <c r="X3081" s="358">
        <f t="shared" si="1975"/>
        <v>29.608580000000003</v>
      </c>
      <c r="Y3081" s="358">
        <f t="shared" si="1975"/>
        <v>0</v>
      </c>
      <c r="Z3081" s="358">
        <f t="shared" si="1975"/>
        <v>0</v>
      </c>
      <c r="AA3081" s="358" t="e">
        <f t="shared" si="1975"/>
        <v>#VALUE!</v>
      </c>
      <c r="AB3081" s="358">
        <f t="shared" si="1975"/>
        <v>0</v>
      </c>
      <c r="AC3081" s="358">
        <f t="shared" si="1975"/>
        <v>0</v>
      </c>
      <c r="AD3081" s="358">
        <f t="shared" si="1975"/>
        <v>29.608580000000003</v>
      </c>
      <c r="AE3081" s="227"/>
      <c r="AF3081" s="358"/>
      <c r="AG3081" s="619"/>
      <c r="AH3081" s="1852"/>
    </row>
    <row r="3082" spans="1:34" x14ac:dyDescent="0.25">
      <c r="B3082" s="197" t="s">
        <v>67</v>
      </c>
      <c r="C3082" s="687"/>
      <c r="D3082" s="227"/>
      <c r="E3082" s="259">
        <f>SUM(E3014)</f>
        <v>0</v>
      </c>
      <c r="F3082" s="227" t="e">
        <f>SUM(F3014)</f>
        <v>#VALUE!</v>
      </c>
      <c r="G3082" s="227">
        <f>SUM(G3014)</f>
        <v>0</v>
      </c>
      <c r="H3082" s="227" t="e">
        <f t="shared" ref="H3082:H3089" si="1979">G3082/F3082*100</f>
        <v>#VALUE!</v>
      </c>
      <c r="I3082" s="227" t="e">
        <f>SUM(I3014)</f>
        <v>#DIV/0!</v>
      </c>
      <c r="J3082" s="227" t="e">
        <f>SUM(J3014)</f>
        <v>#DIV/0!</v>
      </c>
      <c r="K3082" s="227">
        <f>SUM(K3014)</f>
        <v>0</v>
      </c>
      <c r="L3082" s="227" t="e">
        <f>ROUND(K3082/12*$B$4,0)</f>
        <v>#VALUE!</v>
      </c>
      <c r="M3082" s="227">
        <f t="shared" ref="M3082" si="1980">SUM(M3014)</f>
        <v>0</v>
      </c>
      <c r="N3082" s="227" t="e">
        <f t="shared" ref="N3082:X3082" si="1981">SUM(N3014)</f>
        <v>#VALUE!</v>
      </c>
      <c r="O3082" s="227">
        <f t="shared" si="1981"/>
        <v>0</v>
      </c>
      <c r="P3082" s="227" t="e">
        <f t="shared" si="1981"/>
        <v>#VALUE!</v>
      </c>
      <c r="Q3082" s="358">
        <f t="shared" si="1981"/>
        <v>0</v>
      </c>
      <c r="R3082" s="358">
        <f t="shared" ref="R3082:S3082" si="1982">SUM(R3014)</f>
        <v>0</v>
      </c>
      <c r="S3082" s="358">
        <f t="shared" si="1982"/>
        <v>0</v>
      </c>
      <c r="T3082" s="358">
        <f t="shared" ref="T3082:U3082" si="1983">SUM(T3014)</f>
        <v>0</v>
      </c>
      <c r="U3082" s="358">
        <f t="shared" si="1983"/>
        <v>0</v>
      </c>
      <c r="V3082" s="358">
        <f t="shared" ref="V3082" si="1984">SUM(V3014)</f>
        <v>0</v>
      </c>
      <c r="W3082" s="358">
        <f t="shared" si="1981"/>
        <v>0</v>
      </c>
      <c r="X3082" s="358">
        <f t="shared" si="1981"/>
        <v>0</v>
      </c>
      <c r="Y3082" s="358">
        <f t="shared" ref="Y3082:AD3082" si="1985">SUM(Y3014)</f>
        <v>0</v>
      </c>
      <c r="Z3082" s="358">
        <f t="shared" si="1985"/>
        <v>0</v>
      </c>
      <c r="AA3082" s="358">
        <f t="shared" si="1985"/>
        <v>0</v>
      </c>
      <c r="AB3082" s="358">
        <f t="shared" si="1985"/>
        <v>0</v>
      </c>
      <c r="AC3082" s="358">
        <f t="shared" si="1985"/>
        <v>0</v>
      </c>
      <c r="AD3082" s="358">
        <f t="shared" si="1985"/>
        <v>0</v>
      </c>
      <c r="AE3082" s="227"/>
      <c r="AF3082" s="358"/>
      <c r="AG3082" s="619"/>
      <c r="AH3082" s="1852"/>
    </row>
    <row r="3083" spans="1:34" s="203" customFormat="1" ht="29.25" x14ac:dyDescent="0.25">
      <c r="A3083" s="1413"/>
      <c r="B3083" s="2095" t="s">
        <v>16</v>
      </c>
      <c r="C3083" s="2096"/>
      <c r="D3083" s="227"/>
      <c r="E3083" s="259">
        <f t="shared" ref="E3083:G3084" si="1986">SUM(E3018)</f>
        <v>0</v>
      </c>
      <c r="F3083" s="227" t="e">
        <f t="shared" si="1986"/>
        <v>#VALUE!</v>
      </c>
      <c r="G3083" s="227">
        <f t="shared" si="1986"/>
        <v>0</v>
      </c>
      <c r="H3083" s="227" t="e">
        <f t="shared" si="1979"/>
        <v>#VALUE!</v>
      </c>
      <c r="I3083" s="227" t="e">
        <f t="shared" ref="I3083:K3085" si="1987">SUM(I3018)</f>
        <v>#DIV/0!</v>
      </c>
      <c r="J3083" s="227" t="e">
        <f t="shared" si="1987"/>
        <v>#DIV/0!</v>
      </c>
      <c r="K3083" s="227">
        <f t="shared" si="1987"/>
        <v>0</v>
      </c>
      <c r="L3083" s="227" t="e">
        <f>ROUND(K3083/12*$B$4,0)</f>
        <v>#VALUE!</v>
      </c>
      <c r="M3083" s="227">
        <f t="shared" ref="M3083:P3085" si="1988">SUM(M3018)</f>
        <v>0</v>
      </c>
      <c r="N3083" s="227" t="e">
        <f t="shared" si="1988"/>
        <v>#VALUE!</v>
      </c>
      <c r="O3083" s="227">
        <f t="shared" si="1988"/>
        <v>0</v>
      </c>
      <c r="P3083" s="227" t="e">
        <f t="shared" si="1988"/>
        <v>#VALUE!</v>
      </c>
      <c r="Q3083" s="358">
        <f t="shared" ref="Q3083:AD3083" si="1989">SUM(Q3018)</f>
        <v>0</v>
      </c>
      <c r="R3083" s="358">
        <f t="shared" ref="R3083:S3083" si="1990">SUM(R3018)</f>
        <v>0</v>
      </c>
      <c r="S3083" s="358">
        <f t="shared" si="1990"/>
        <v>0</v>
      </c>
      <c r="T3083" s="358">
        <f t="shared" ref="T3083:U3083" si="1991">SUM(T3018)</f>
        <v>0</v>
      </c>
      <c r="U3083" s="358">
        <f t="shared" si="1991"/>
        <v>0</v>
      </c>
      <c r="V3083" s="358">
        <f t="shared" ref="V3083" si="1992">SUM(V3018)</f>
        <v>0</v>
      </c>
      <c r="W3083" s="358">
        <f t="shared" si="1989"/>
        <v>0</v>
      </c>
      <c r="X3083" s="358">
        <f t="shared" si="1989"/>
        <v>0</v>
      </c>
      <c r="Y3083" s="358">
        <f t="shared" si="1989"/>
        <v>0</v>
      </c>
      <c r="Z3083" s="358">
        <f t="shared" si="1989"/>
        <v>0</v>
      </c>
      <c r="AA3083" s="358">
        <f t="shared" si="1989"/>
        <v>0</v>
      </c>
      <c r="AB3083" s="358">
        <f t="shared" si="1989"/>
        <v>0</v>
      </c>
      <c r="AC3083" s="358">
        <f t="shared" si="1989"/>
        <v>0</v>
      </c>
      <c r="AD3083" s="358">
        <f t="shared" si="1989"/>
        <v>0</v>
      </c>
      <c r="AE3083" s="227"/>
      <c r="AF3083" s="358"/>
      <c r="AG3083" s="619"/>
      <c r="AH3083" s="1852"/>
    </row>
    <row r="3084" spans="1:34" ht="29.25" x14ac:dyDescent="0.25">
      <c r="B3084" s="1108" t="s">
        <v>203</v>
      </c>
      <c r="C3084" s="1108"/>
      <c r="D3084" s="545"/>
      <c r="E3084" s="286">
        <f t="shared" si="1986"/>
        <v>0</v>
      </c>
      <c r="F3084" s="545" t="e">
        <f t="shared" si="1986"/>
        <v>#VALUE!</v>
      </c>
      <c r="G3084" s="545">
        <f t="shared" si="1986"/>
        <v>0</v>
      </c>
      <c r="H3084" s="545" t="e">
        <f t="shared" si="1979"/>
        <v>#VALUE!</v>
      </c>
      <c r="I3084" s="545" t="e">
        <f t="shared" si="1987"/>
        <v>#DIV/0!</v>
      </c>
      <c r="J3084" s="545" t="e">
        <f t="shared" si="1987"/>
        <v>#DIV/0!</v>
      </c>
      <c r="K3084" s="545">
        <f t="shared" si="1987"/>
        <v>0</v>
      </c>
      <c r="L3084" s="545" t="e">
        <f>SUM(L3019)</f>
        <v>#VALUE!</v>
      </c>
      <c r="M3084" s="545">
        <f t="shared" si="1988"/>
        <v>0</v>
      </c>
      <c r="N3084" s="545" t="e">
        <f t="shared" si="1988"/>
        <v>#VALUE!</v>
      </c>
      <c r="O3084" s="545">
        <f t="shared" si="1988"/>
        <v>0</v>
      </c>
      <c r="P3084" s="545" t="e">
        <f t="shared" si="1988"/>
        <v>#VALUE!</v>
      </c>
      <c r="Q3084" s="358">
        <f t="shared" ref="Q3084:AD3084" si="1993">SUM(Q3019)</f>
        <v>0</v>
      </c>
      <c r="R3084" s="358">
        <f t="shared" ref="R3084:S3084" si="1994">SUM(R3019)</f>
        <v>0</v>
      </c>
      <c r="S3084" s="358">
        <f t="shared" si="1994"/>
        <v>0</v>
      </c>
      <c r="T3084" s="358">
        <f t="shared" ref="T3084:U3084" si="1995">SUM(T3019)</f>
        <v>0</v>
      </c>
      <c r="U3084" s="358">
        <f t="shared" si="1995"/>
        <v>0</v>
      </c>
      <c r="V3084" s="358">
        <f t="shared" ref="V3084" si="1996">SUM(V3019)</f>
        <v>0</v>
      </c>
      <c r="W3084" s="358" t="e">
        <f t="shared" si="1993"/>
        <v>#VALUE!</v>
      </c>
      <c r="X3084" s="358">
        <f t="shared" si="1993"/>
        <v>0</v>
      </c>
      <c r="Y3084" s="358">
        <f t="shared" si="1993"/>
        <v>0</v>
      </c>
      <c r="Z3084" s="358">
        <f t="shared" si="1993"/>
        <v>0</v>
      </c>
      <c r="AA3084" s="358" t="e">
        <f t="shared" si="1993"/>
        <v>#VALUE!</v>
      </c>
      <c r="AB3084" s="358">
        <f t="shared" si="1993"/>
        <v>0</v>
      </c>
      <c r="AC3084" s="358">
        <f t="shared" si="1993"/>
        <v>0</v>
      </c>
      <c r="AD3084" s="358">
        <f t="shared" si="1993"/>
        <v>0</v>
      </c>
      <c r="AE3084" s="545"/>
      <c r="AF3084" s="358"/>
      <c r="AG3084" s="619"/>
      <c r="AH3084" s="1852"/>
    </row>
    <row r="3085" spans="1:34" ht="15.75" x14ac:dyDescent="0.25">
      <c r="B3085" s="1747" t="s">
        <v>212</v>
      </c>
      <c r="C3085" s="1748"/>
      <c r="D3085" s="227"/>
      <c r="E3085" s="259">
        <f>SUM(E3021)</f>
        <v>0</v>
      </c>
      <c r="F3085" s="227" t="e">
        <f t="shared" ref="F3085:G3085" si="1997">SUM(F3021)</f>
        <v>#VALUE!</v>
      </c>
      <c r="G3085" s="227">
        <f t="shared" si="1997"/>
        <v>188</v>
      </c>
      <c r="H3085" s="227" t="e">
        <f t="shared" si="1979"/>
        <v>#VALUE!</v>
      </c>
      <c r="I3085" s="227">
        <f t="shared" si="1987"/>
        <v>0</v>
      </c>
      <c r="J3085" s="227">
        <f t="shared" si="1987"/>
        <v>0</v>
      </c>
      <c r="K3085" s="227">
        <f t="shared" si="1987"/>
        <v>0</v>
      </c>
      <c r="L3085" s="227">
        <f>SUM(L3020)</f>
        <v>0</v>
      </c>
      <c r="M3085" s="227">
        <f t="shared" si="1988"/>
        <v>0</v>
      </c>
      <c r="N3085" s="227">
        <f t="shared" si="1988"/>
        <v>0</v>
      </c>
      <c r="O3085" s="227">
        <f t="shared" si="1988"/>
        <v>0</v>
      </c>
      <c r="P3085" s="227">
        <f t="shared" si="1988"/>
        <v>0</v>
      </c>
      <c r="Q3085" s="358">
        <f t="shared" ref="Q3085:X3085" si="1998">SUM(Q3021)</f>
        <v>0</v>
      </c>
      <c r="R3085" s="358">
        <f t="shared" si="1998"/>
        <v>0</v>
      </c>
      <c r="S3085" s="358">
        <f t="shared" si="1998"/>
        <v>0</v>
      </c>
      <c r="T3085" s="358">
        <f t="shared" si="1998"/>
        <v>0</v>
      </c>
      <c r="U3085" s="358">
        <f t="shared" ref="U3085:V3085" si="1999">SUM(U3021)</f>
        <v>0</v>
      </c>
      <c r="V3085" s="358">
        <f t="shared" si="1999"/>
        <v>0</v>
      </c>
      <c r="W3085" s="358" t="e">
        <f t="shared" si="1998"/>
        <v>#VALUE!</v>
      </c>
      <c r="X3085" s="358">
        <f t="shared" si="1998"/>
        <v>1314.2478400000002</v>
      </c>
      <c r="Y3085" s="358">
        <f t="shared" ref="Y3085:AD3085" si="2000">SUM(Y3021)</f>
        <v>0</v>
      </c>
      <c r="Z3085" s="358">
        <f t="shared" si="2000"/>
        <v>0</v>
      </c>
      <c r="AA3085" s="358" t="e">
        <f t="shared" si="2000"/>
        <v>#VALUE!</v>
      </c>
      <c r="AB3085" s="358">
        <f t="shared" si="2000"/>
        <v>0</v>
      </c>
      <c r="AC3085" s="358">
        <f t="shared" si="2000"/>
        <v>-11.88415</v>
      </c>
      <c r="AD3085" s="358">
        <f t="shared" si="2000"/>
        <v>1302.3636900000001</v>
      </c>
      <c r="AE3085" s="227"/>
      <c r="AF3085" s="358"/>
      <c r="AG3085" s="619"/>
      <c r="AH3085" s="1852"/>
    </row>
    <row r="3086" spans="1:34" x14ac:dyDescent="0.25">
      <c r="B3086" s="1178" t="s">
        <v>199</v>
      </c>
      <c r="C3086" s="423"/>
      <c r="D3086" s="543"/>
      <c r="E3086" s="270">
        <f>SUM(E3022)</f>
        <v>0</v>
      </c>
      <c r="F3086" s="543" t="e">
        <f t="shared" ref="F3086:G3088" si="2001">SUM(F3022)</f>
        <v>#VALUE!</v>
      </c>
      <c r="G3086" s="543">
        <f t="shared" si="2001"/>
        <v>0</v>
      </c>
      <c r="H3086" s="543" t="e">
        <f t="shared" si="1979"/>
        <v>#VALUE!</v>
      </c>
      <c r="I3086" s="543">
        <f t="shared" ref="I3086:Q3086" si="2002">SUM(I3022)</f>
        <v>0</v>
      </c>
      <c r="J3086" s="543">
        <f t="shared" si="2002"/>
        <v>0</v>
      </c>
      <c r="K3086" s="543">
        <f t="shared" si="2002"/>
        <v>0</v>
      </c>
      <c r="L3086" s="543">
        <f t="shared" si="2002"/>
        <v>0</v>
      </c>
      <c r="M3086" s="543">
        <f t="shared" si="2002"/>
        <v>0</v>
      </c>
      <c r="N3086" s="543">
        <f t="shared" si="2002"/>
        <v>0</v>
      </c>
      <c r="O3086" s="543">
        <f t="shared" si="2002"/>
        <v>0</v>
      </c>
      <c r="P3086" s="543">
        <f t="shared" si="2002"/>
        <v>0</v>
      </c>
      <c r="Q3086" s="357">
        <f t="shared" si="2002"/>
        <v>0</v>
      </c>
      <c r="R3086" s="357">
        <f t="shared" ref="R3086:S3086" si="2003">SUM(R3022)</f>
        <v>0</v>
      </c>
      <c r="S3086" s="357">
        <f t="shared" si="2003"/>
        <v>0</v>
      </c>
      <c r="T3086" s="357">
        <f t="shared" ref="T3086:U3086" si="2004">SUM(T3022)</f>
        <v>0</v>
      </c>
      <c r="U3086" s="357">
        <f t="shared" si="2004"/>
        <v>0</v>
      </c>
      <c r="V3086" s="357">
        <f t="shared" ref="V3086" si="2005">SUM(V3022)</f>
        <v>0</v>
      </c>
      <c r="W3086" s="357">
        <f t="shared" ref="W3086:AD3088" si="2006">SUM(W3022)</f>
        <v>0</v>
      </c>
      <c r="X3086" s="357">
        <f t="shared" si="2006"/>
        <v>0</v>
      </c>
      <c r="Y3086" s="357">
        <f t="shared" si="2006"/>
        <v>0</v>
      </c>
      <c r="Z3086" s="357">
        <f t="shared" si="2006"/>
        <v>0</v>
      </c>
      <c r="AA3086" s="357">
        <f t="shared" si="2006"/>
        <v>0</v>
      </c>
      <c r="AB3086" s="357">
        <f t="shared" si="2006"/>
        <v>0</v>
      </c>
      <c r="AC3086" s="357">
        <f t="shared" si="2006"/>
        <v>0</v>
      </c>
      <c r="AD3086" s="357">
        <f t="shared" si="2006"/>
        <v>0</v>
      </c>
      <c r="AE3086" s="543"/>
      <c r="AF3086" s="357"/>
      <c r="AG3086" s="619"/>
      <c r="AH3086" s="1852"/>
    </row>
    <row r="3087" spans="1:34" x14ac:dyDescent="0.25">
      <c r="B3087" s="1320" t="s">
        <v>200</v>
      </c>
      <c r="C3087" s="1354"/>
      <c r="D3087" s="1170"/>
      <c r="E3087" s="296">
        <f>SUM(E3023)</f>
        <v>0</v>
      </c>
      <c r="F3087" s="1170" t="e">
        <f t="shared" si="2001"/>
        <v>#VALUE!</v>
      </c>
      <c r="G3087" s="1170">
        <f t="shared" si="2001"/>
        <v>0</v>
      </c>
      <c r="H3087" s="1170" t="e">
        <f t="shared" si="1979"/>
        <v>#VALUE!</v>
      </c>
      <c r="I3087" s="1170">
        <f t="shared" ref="I3087:Q3087" si="2007">SUM(I3023)</f>
        <v>0</v>
      </c>
      <c r="J3087" s="1170">
        <f t="shared" si="2007"/>
        <v>0</v>
      </c>
      <c r="K3087" s="1170">
        <f t="shared" si="2007"/>
        <v>0</v>
      </c>
      <c r="L3087" s="1170">
        <f t="shared" si="2007"/>
        <v>0</v>
      </c>
      <c r="M3087" s="1170">
        <f t="shared" si="2007"/>
        <v>0</v>
      </c>
      <c r="N3087" s="1170">
        <f t="shared" si="2007"/>
        <v>0</v>
      </c>
      <c r="O3087" s="1170">
        <f t="shared" si="2007"/>
        <v>0</v>
      </c>
      <c r="P3087" s="1170">
        <f t="shared" si="2007"/>
        <v>0</v>
      </c>
      <c r="Q3087" s="358">
        <f t="shared" si="2007"/>
        <v>0</v>
      </c>
      <c r="R3087" s="358">
        <f t="shared" ref="R3087:S3087" si="2008">SUM(R3023)</f>
        <v>0</v>
      </c>
      <c r="S3087" s="358">
        <f t="shared" si="2008"/>
        <v>0</v>
      </c>
      <c r="T3087" s="358">
        <f t="shared" ref="T3087:U3087" si="2009">SUM(T3023)</f>
        <v>0</v>
      </c>
      <c r="U3087" s="358">
        <f t="shared" si="2009"/>
        <v>0</v>
      </c>
      <c r="V3087" s="358">
        <f t="shared" ref="V3087" si="2010">SUM(V3023)</f>
        <v>0</v>
      </c>
      <c r="W3087" s="358">
        <f t="shared" si="2006"/>
        <v>0</v>
      </c>
      <c r="X3087" s="358">
        <f t="shared" si="2006"/>
        <v>0</v>
      </c>
      <c r="Y3087" s="358">
        <f t="shared" si="2006"/>
        <v>0</v>
      </c>
      <c r="Z3087" s="358">
        <f t="shared" si="2006"/>
        <v>0</v>
      </c>
      <c r="AA3087" s="358">
        <f t="shared" si="2006"/>
        <v>0</v>
      </c>
      <c r="AB3087" s="358">
        <f t="shared" si="2006"/>
        <v>0</v>
      </c>
      <c r="AC3087" s="358">
        <f t="shared" si="2006"/>
        <v>0</v>
      </c>
      <c r="AD3087" s="358">
        <f t="shared" si="2006"/>
        <v>0</v>
      </c>
      <c r="AE3087" s="1170"/>
      <c r="AF3087" s="358"/>
      <c r="AG3087" s="619"/>
      <c r="AH3087" s="1852"/>
    </row>
    <row r="3088" spans="1:34" ht="30" x14ac:dyDescent="0.25">
      <c r="B3088" s="1322" t="s">
        <v>201</v>
      </c>
      <c r="C3088" s="2083"/>
      <c r="D3088" s="328"/>
      <c r="E3088" s="264">
        <f>SUM(E3024)</f>
        <v>0</v>
      </c>
      <c r="F3088" s="328" t="e">
        <f t="shared" si="2001"/>
        <v>#VALUE!</v>
      </c>
      <c r="G3088" s="328">
        <f t="shared" si="2001"/>
        <v>0</v>
      </c>
      <c r="H3088" s="454" t="e">
        <f t="shared" si="1979"/>
        <v>#VALUE!</v>
      </c>
      <c r="I3088" s="454">
        <f t="shared" ref="I3088:Q3088" si="2011">SUM(I3024)</f>
        <v>0</v>
      </c>
      <c r="J3088" s="328">
        <f t="shared" si="2011"/>
        <v>0</v>
      </c>
      <c r="K3088" s="454">
        <f t="shared" si="2011"/>
        <v>0</v>
      </c>
      <c r="L3088" s="454">
        <f t="shared" si="2011"/>
        <v>0</v>
      </c>
      <c r="M3088" s="328">
        <f t="shared" si="2011"/>
        <v>0</v>
      </c>
      <c r="N3088" s="328">
        <f t="shared" si="2011"/>
        <v>0</v>
      </c>
      <c r="O3088" s="328">
        <f t="shared" si="2011"/>
        <v>0</v>
      </c>
      <c r="P3088" s="454">
        <f t="shared" si="2011"/>
        <v>0</v>
      </c>
      <c r="Q3088" s="359">
        <f t="shared" si="2011"/>
        <v>0</v>
      </c>
      <c r="R3088" s="359">
        <f t="shared" ref="R3088:S3088" si="2012">SUM(R3024)</f>
        <v>0</v>
      </c>
      <c r="S3088" s="359">
        <f t="shared" si="2012"/>
        <v>0</v>
      </c>
      <c r="T3088" s="359">
        <f t="shared" ref="T3088:U3088" si="2013">SUM(T3024)</f>
        <v>0</v>
      </c>
      <c r="U3088" s="359">
        <f t="shared" si="2013"/>
        <v>0</v>
      </c>
      <c r="V3088" s="359">
        <f t="shared" ref="V3088" si="2014">SUM(V3024)</f>
        <v>0</v>
      </c>
      <c r="W3088" s="359">
        <f t="shared" si="2006"/>
        <v>0</v>
      </c>
      <c r="X3088" s="359">
        <f t="shared" si="2006"/>
        <v>0</v>
      </c>
      <c r="Y3088" s="358">
        <f t="shared" si="2006"/>
        <v>0</v>
      </c>
      <c r="Z3088" s="358">
        <f t="shared" si="2006"/>
        <v>0</v>
      </c>
      <c r="AA3088" s="358">
        <f t="shared" si="2006"/>
        <v>0</v>
      </c>
      <c r="AB3088" s="359">
        <f t="shared" si="2006"/>
        <v>0</v>
      </c>
      <c r="AC3088" s="359">
        <f t="shared" si="2006"/>
        <v>0</v>
      </c>
      <c r="AD3088" s="358">
        <f t="shared" si="2006"/>
        <v>0</v>
      </c>
      <c r="AE3088" s="328"/>
      <c r="AF3088" s="358"/>
      <c r="AG3088" s="619"/>
      <c r="AH3088" s="1852"/>
    </row>
    <row r="3089" spans="2:34" ht="29.25" thickBot="1" x14ac:dyDescent="0.3">
      <c r="B3089" s="2097" t="s">
        <v>206</v>
      </c>
      <c r="C3089" s="2098"/>
      <c r="D3089" s="1359"/>
      <c r="E3089" s="1687">
        <f>E3025</f>
        <v>0</v>
      </c>
      <c r="F3089" s="1686" t="e">
        <f>F3025</f>
        <v>#VALUE!</v>
      </c>
      <c r="G3089" s="1686">
        <f>G3025</f>
        <v>0</v>
      </c>
      <c r="H3089" s="1686" t="e">
        <f t="shared" si="1979"/>
        <v>#VALUE!</v>
      </c>
      <c r="I3089" s="1686">
        <f t="shared" ref="I3089" si="2015">I3025</f>
        <v>0</v>
      </c>
      <c r="J3089" s="1686">
        <f t="shared" ref="J3089:P3089" si="2016">J3025</f>
        <v>0</v>
      </c>
      <c r="K3089" s="1686">
        <f t="shared" si="2016"/>
        <v>0</v>
      </c>
      <c r="L3089" s="1686">
        <f t="shared" si="2016"/>
        <v>0</v>
      </c>
      <c r="M3089" s="1686">
        <f t="shared" si="2016"/>
        <v>0</v>
      </c>
      <c r="N3089" s="1686">
        <f t="shared" si="2016"/>
        <v>0</v>
      </c>
      <c r="O3089" s="1686">
        <f t="shared" si="2016"/>
        <v>0</v>
      </c>
      <c r="P3089" s="1686">
        <f t="shared" si="2016"/>
        <v>0</v>
      </c>
      <c r="Q3089" s="406">
        <f t="shared" ref="Q3089:X3089" si="2017">Q3025</f>
        <v>0</v>
      </c>
      <c r="R3089" s="406">
        <f t="shared" si="2017"/>
        <v>0</v>
      </c>
      <c r="S3089" s="406">
        <f t="shared" si="2017"/>
        <v>0</v>
      </c>
      <c r="T3089" s="406">
        <f t="shared" si="2017"/>
        <v>0</v>
      </c>
      <c r="U3089" s="406">
        <f t="shared" ref="U3089:V3089" si="2018">U3025</f>
        <v>0</v>
      </c>
      <c r="V3089" s="406">
        <f t="shared" si="2018"/>
        <v>0</v>
      </c>
      <c r="W3089" s="406" t="e">
        <f t="shared" si="2017"/>
        <v>#VALUE!</v>
      </c>
      <c r="X3089" s="406">
        <f t="shared" si="2017"/>
        <v>0</v>
      </c>
      <c r="Y3089" s="406">
        <f t="shared" ref="Y3089:AD3089" si="2019">Y3025</f>
        <v>0</v>
      </c>
      <c r="Z3089" s="406">
        <f t="shared" si="2019"/>
        <v>0</v>
      </c>
      <c r="AA3089" s="406" t="e">
        <f t="shared" si="2019"/>
        <v>#VALUE!</v>
      </c>
      <c r="AB3089" s="406">
        <f t="shared" si="2019"/>
        <v>0</v>
      </c>
      <c r="AC3089" s="406">
        <f t="shared" si="2019"/>
        <v>0</v>
      </c>
      <c r="AD3089" s="406">
        <f t="shared" si="2019"/>
        <v>0</v>
      </c>
      <c r="AE3089" s="1686"/>
      <c r="AF3089" s="406"/>
      <c r="AG3089" s="619"/>
      <c r="AH3089" s="1852"/>
    </row>
    <row r="3090" spans="2:34" x14ac:dyDescent="0.25">
      <c r="B3090" s="1150"/>
      <c r="C3090" s="951"/>
      <c r="D3090" s="1150"/>
      <c r="E3090" s="302"/>
      <c r="F3090" s="1150"/>
      <c r="G3090" s="1199"/>
      <c r="H3090" s="1150"/>
      <c r="I3090" s="1199"/>
      <c r="J3090" s="1150"/>
      <c r="K3090" s="1199"/>
      <c r="L3090" s="1150"/>
      <c r="M3090" s="1150"/>
      <c r="N3090" s="1150"/>
      <c r="O3090" s="1150"/>
      <c r="P3090" s="1199"/>
      <c r="Q3090" s="357"/>
      <c r="R3090" s="357"/>
      <c r="S3090" s="357"/>
      <c r="T3090" s="357"/>
      <c r="U3090" s="357"/>
      <c r="V3090" s="357"/>
      <c r="W3090" s="357"/>
      <c r="X3090" s="357"/>
      <c r="Y3090" s="357"/>
      <c r="Z3090" s="357"/>
      <c r="AA3090" s="357"/>
      <c r="AB3090" s="357"/>
      <c r="AC3090" s="357"/>
      <c r="AD3090" s="357"/>
      <c r="AE3090" s="1199"/>
      <c r="AF3090" s="357"/>
      <c r="AG3090" s="619"/>
      <c r="AH3090" s="1852"/>
    </row>
    <row r="3091" spans="2:34" ht="47.25" x14ac:dyDescent="0.25">
      <c r="B3091" s="1281" t="s">
        <v>408</v>
      </c>
      <c r="C3091" s="531"/>
      <c r="D3091" s="2"/>
      <c r="E3091" s="262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358"/>
      <c r="R3091" s="358"/>
      <c r="S3091" s="358"/>
      <c r="T3091" s="358"/>
      <c r="U3091" s="358"/>
      <c r="V3091" s="358"/>
      <c r="W3091" s="358"/>
      <c r="X3091" s="358"/>
      <c r="Y3091" s="358"/>
      <c r="Z3091" s="358"/>
      <c r="AA3091" s="358"/>
      <c r="AB3091" s="358"/>
      <c r="AC3091" s="358"/>
      <c r="AD3091" s="358"/>
      <c r="AE3091" s="2"/>
      <c r="AF3091" s="358"/>
      <c r="AG3091" s="619"/>
      <c r="AH3091" s="1852"/>
    </row>
    <row r="3092" spans="2:34" x14ac:dyDescent="0.25">
      <c r="B3092" s="1005" t="s">
        <v>5</v>
      </c>
      <c r="C3092" s="1006"/>
      <c r="D3092" s="1005"/>
      <c r="E3092" s="262"/>
      <c r="F3092" s="1337"/>
      <c r="G3092" s="1337"/>
      <c r="H3092" s="1337"/>
      <c r="I3092" s="1337"/>
      <c r="J3092" s="1337"/>
      <c r="K3092" s="1361"/>
      <c r="L3092" s="1361">
        <f>ROUND(F3092*I3092,0)</f>
        <v>0</v>
      </c>
      <c r="M3092" s="1361"/>
      <c r="N3092" s="1361"/>
      <c r="O3092" s="1361"/>
      <c r="P3092" s="1361"/>
      <c r="Q3092" s="358"/>
      <c r="R3092" s="358"/>
      <c r="S3092" s="358"/>
      <c r="T3092" s="358"/>
      <c r="U3092" s="358"/>
      <c r="V3092" s="358"/>
      <c r="W3092" s="358"/>
      <c r="X3092" s="358"/>
      <c r="Y3092" s="358"/>
      <c r="Z3092" s="358"/>
      <c r="AA3092" s="358"/>
      <c r="AB3092" s="358"/>
      <c r="AC3092" s="358"/>
      <c r="AD3092" s="358"/>
      <c r="AE3092" s="1337"/>
      <c r="AF3092" s="358"/>
      <c r="AG3092" s="619"/>
      <c r="AH3092" s="1852"/>
    </row>
    <row r="3093" spans="2:34" x14ac:dyDescent="0.25">
      <c r="B3093" s="2" t="s">
        <v>24</v>
      </c>
      <c r="C3093" s="430" t="s">
        <v>260</v>
      </c>
      <c r="D3093" s="2">
        <v>340</v>
      </c>
      <c r="E3093" s="262"/>
      <c r="F3093" s="177" t="e">
        <f t="shared" ref="F3093:F3101" si="2020">ROUND(E3093/12*$B$4,0)</f>
        <v>#VALUE!</v>
      </c>
      <c r="G3093" s="177"/>
      <c r="H3093" s="177"/>
      <c r="I3093" s="1338"/>
      <c r="J3093" s="206"/>
      <c r="K3093" s="207">
        <f t="shared" ref="K3093:K3101" si="2021">ROUND(E3093*I3093,0)</f>
        <v>0</v>
      </c>
      <c r="L3093" s="207" t="e">
        <f t="shared" ref="L3093:L3101" si="2022">ROUND(K3093/12*$B$4,0)</f>
        <v>#VALUE!</v>
      </c>
      <c r="M3093" s="207"/>
      <c r="N3093" s="207"/>
      <c r="O3093" s="207">
        <f t="shared" ref="O3093:O3101" si="2023">ROUND(K3093/D3093,0)</f>
        <v>0</v>
      </c>
      <c r="P3093" s="207"/>
      <c r="Q3093" s="358"/>
      <c r="R3093" s="358"/>
      <c r="S3093" s="358"/>
      <c r="T3093" s="358"/>
      <c r="U3093" s="358"/>
      <c r="V3093" s="358"/>
      <c r="W3093" s="358"/>
      <c r="X3093" s="358"/>
      <c r="Y3093" s="358"/>
      <c r="Z3093" s="358"/>
      <c r="AA3093" s="358"/>
      <c r="AB3093" s="358"/>
      <c r="AC3093" s="358"/>
      <c r="AD3093" s="358"/>
      <c r="AE3093" s="177"/>
      <c r="AF3093" s="358"/>
      <c r="AG3093" s="619"/>
      <c r="AH3093" s="1852"/>
    </row>
    <row r="3094" spans="2:34" x14ac:dyDescent="0.25">
      <c r="B3094" s="2" t="s">
        <v>587</v>
      </c>
      <c r="C3094" s="430" t="s">
        <v>260</v>
      </c>
      <c r="D3094" s="2">
        <v>340</v>
      </c>
      <c r="E3094" s="262"/>
      <c r="F3094" s="1796">
        <f>E3094/8*2</f>
        <v>0</v>
      </c>
      <c r="G3094" s="177"/>
      <c r="H3094" s="177" t="e">
        <f>G3094/F3094*100</f>
        <v>#DIV/0!</v>
      </c>
      <c r="I3094" s="1338"/>
      <c r="J3094" s="206"/>
      <c r="K3094" s="207">
        <f t="shared" si="2021"/>
        <v>0</v>
      </c>
      <c r="L3094" s="1817">
        <f>K3094/8*2</f>
        <v>0</v>
      </c>
      <c r="M3094" s="207"/>
      <c r="N3094" s="207" t="e">
        <f t="shared" ref="N3094" si="2024">M3094/L3094*100</f>
        <v>#DIV/0!</v>
      </c>
      <c r="O3094" s="207">
        <f t="shared" si="2023"/>
        <v>0</v>
      </c>
      <c r="P3094" s="207" t="e">
        <f t="shared" ref="P3094" si="2025">M3094/$B$4*12/O3094</f>
        <v>#VALUE!</v>
      </c>
      <c r="Q3094" s="358"/>
      <c r="R3094" s="358"/>
      <c r="S3094" s="358"/>
      <c r="T3094" s="358"/>
      <c r="U3094" s="358"/>
      <c r="V3094" s="358"/>
      <c r="W3094" s="358"/>
      <c r="X3094" s="358"/>
      <c r="Y3094" s="358"/>
      <c r="Z3094" s="358"/>
      <c r="AA3094" s="358"/>
      <c r="AB3094" s="358"/>
      <c r="AC3094" s="358"/>
      <c r="AD3094" s="358"/>
      <c r="AE3094" s="177"/>
      <c r="AF3094" s="358"/>
      <c r="AG3094" s="619"/>
      <c r="AH3094" s="1852"/>
    </row>
    <row r="3095" spans="2:34" x14ac:dyDescent="0.25">
      <c r="B3095" s="2" t="s">
        <v>25</v>
      </c>
      <c r="C3095" s="430" t="s">
        <v>260</v>
      </c>
      <c r="D3095" s="2">
        <v>300</v>
      </c>
      <c r="E3095" s="262"/>
      <c r="F3095" s="177" t="e">
        <f t="shared" si="2020"/>
        <v>#VALUE!</v>
      </c>
      <c r="G3095" s="177"/>
      <c r="H3095" s="177"/>
      <c r="I3095" s="1338"/>
      <c r="J3095" s="206"/>
      <c r="K3095" s="207">
        <f t="shared" si="2021"/>
        <v>0</v>
      </c>
      <c r="L3095" s="207" t="e">
        <f t="shared" si="2022"/>
        <v>#VALUE!</v>
      </c>
      <c r="M3095" s="207"/>
      <c r="N3095" s="207"/>
      <c r="O3095" s="207">
        <f t="shared" si="2023"/>
        <v>0</v>
      </c>
      <c r="P3095" s="207"/>
      <c r="Q3095" s="358"/>
      <c r="R3095" s="358"/>
      <c r="S3095" s="358"/>
      <c r="T3095" s="358"/>
      <c r="U3095" s="358"/>
      <c r="V3095" s="358"/>
      <c r="W3095" s="358"/>
      <c r="X3095" s="358"/>
      <c r="Y3095" s="358"/>
      <c r="Z3095" s="358"/>
      <c r="AA3095" s="358"/>
      <c r="AB3095" s="358"/>
      <c r="AC3095" s="358"/>
      <c r="AD3095" s="358"/>
      <c r="AE3095" s="177"/>
      <c r="AF3095" s="358"/>
      <c r="AG3095" s="619"/>
      <c r="AH3095" s="1852"/>
    </row>
    <row r="3096" spans="2:34" x14ac:dyDescent="0.25">
      <c r="B3096" s="2" t="s">
        <v>166</v>
      </c>
      <c r="C3096" s="430" t="s">
        <v>260</v>
      </c>
      <c r="D3096" s="2">
        <v>270</v>
      </c>
      <c r="E3096" s="262"/>
      <c r="F3096" s="177" t="e">
        <f t="shared" si="2020"/>
        <v>#VALUE!</v>
      </c>
      <c r="G3096" s="177">
        <v>3</v>
      </c>
      <c r="H3096" s="177" t="e">
        <f t="shared" ref="H3096:H3102" si="2026">G3096/F3096*100</f>
        <v>#VALUE!</v>
      </c>
      <c r="I3096" s="1338"/>
      <c r="J3096" s="206">
        <f t="shared" ref="J3096:J3102" si="2027">M3096/G3096</f>
        <v>7</v>
      </c>
      <c r="K3096" s="207">
        <f t="shared" si="2021"/>
        <v>0</v>
      </c>
      <c r="L3096" s="207" t="e">
        <f t="shared" si="2022"/>
        <v>#VALUE!</v>
      </c>
      <c r="M3096" s="207">
        <v>21</v>
      </c>
      <c r="N3096" s="207" t="e">
        <f t="shared" ref="N3096:N3102" si="2028">M3096/L3096*100</f>
        <v>#VALUE!</v>
      </c>
      <c r="O3096" s="207">
        <f t="shared" si="2023"/>
        <v>0</v>
      </c>
      <c r="P3096" s="207" t="e">
        <f t="shared" ref="P3096:P3102" si="2029">M3096/$B$4*12/O3096</f>
        <v>#VALUE!</v>
      </c>
      <c r="Q3096" s="358"/>
      <c r="R3096" s="358"/>
      <c r="S3096" s="358"/>
      <c r="T3096" s="358"/>
      <c r="U3096" s="358"/>
      <c r="V3096" s="358"/>
      <c r="W3096" s="358"/>
      <c r="X3096" s="358"/>
      <c r="Y3096" s="358"/>
      <c r="Z3096" s="358"/>
      <c r="AA3096" s="358"/>
      <c r="AB3096" s="358"/>
      <c r="AC3096" s="358"/>
      <c r="AD3096" s="358"/>
      <c r="AE3096" s="177"/>
      <c r="AF3096" s="358"/>
      <c r="AG3096" s="619"/>
      <c r="AH3096" s="1852"/>
    </row>
    <row r="3097" spans="2:34" x14ac:dyDescent="0.25">
      <c r="B3097" s="2" t="s">
        <v>8</v>
      </c>
      <c r="C3097" s="430" t="s">
        <v>260</v>
      </c>
      <c r="D3097" s="2">
        <v>340</v>
      </c>
      <c r="E3097" s="262"/>
      <c r="F3097" s="177" t="e">
        <f t="shared" si="2020"/>
        <v>#VALUE!</v>
      </c>
      <c r="G3097" s="177"/>
      <c r="H3097" s="177" t="e">
        <f t="shared" si="2026"/>
        <v>#VALUE!</v>
      </c>
      <c r="I3097" s="1338"/>
      <c r="J3097" s="206" t="e">
        <f t="shared" si="2027"/>
        <v>#DIV/0!</v>
      </c>
      <c r="K3097" s="207">
        <f t="shared" si="2021"/>
        <v>0</v>
      </c>
      <c r="L3097" s="207" t="e">
        <f t="shared" si="2022"/>
        <v>#VALUE!</v>
      </c>
      <c r="M3097" s="207"/>
      <c r="N3097" s="207" t="e">
        <f t="shared" si="2028"/>
        <v>#VALUE!</v>
      </c>
      <c r="O3097" s="207">
        <f t="shared" si="2023"/>
        <v>0</v>
      </c>
      <c r="P3097" s="207" t="e">
        <f t="shared" si="2029"/>
        <v>#VALUE!</v>
      </c>
      <c r="Q3097" s="358"/>
      <c r="R3097" s="358"/>
      <c r="S3097" s="358"/>
      <c r="T3097" s="358"/>
      <c r="U3097" s="358"/>
      <c r="V3097" s="358"/>
      <c r="W3097" s="358"/>
      <c r="X3097" s="358"/>
      <c r="Y3097" s="358"/>
      <c r="Z3097" s="358"/>
      <c r="AA3097" s="358"/>
      <c r="AB3097" s="358"/>
      <c r="AC3097" s="358"/>
      <c r="AD3097" s="358"/>
      <c r="AE3097" s="177"/>
      <c r="AF3097" s="358"/>
      <c r="AG3097" s="619"/>
      <c r="AH3097" s="1852"/>
    </row>
    <row r="3098" spans="2:34" x14ac:dyDescent="0.25">
      <c r="B3098" s="2" t="s">
        <v>9</v>
      </c>
      <c r="C3098" s="430" t="s">
        <v>260</v>
      </c>
      <c r="D3098" s="2">
        <v>340</v>
      </c>
      <c r="E3098" s="262"/>
      <c r="F3098" s="177" t="e">
        <f t="shared" si="2020"/>
        <v>#VALUE!</v>
      </c>
      <c r="G3098" s="177">
        <v>1</v>
      </c>
      <c r="H3098" s="177" t="e">
        <f t="shared" si="2026"/>
        <v>#VALUE!</v>
      </c>
      <c r="I3098" s="1338"/>
      <c r="J3098" s="206">
        <f t="shared" si="2027"/>
        <v>13</v>
      </c>
      <c r="K3098" s="207">
        <f t="shared" si="2021"/>
        <v>0</v>
      </c>
      <c r="L3098" s="207" t="e">
        <f t="shared" si="2022"/>
        <v>#VALUE!</v>
      </c>
      <c r="M3098" s="207">
        <v>13</v>
      </c>
      <c r="N3098" s="207" t="e">
        <f t="shared" si="2028"/>
        <v>#VALUE!</v>
      </c>
      <c r="O3098" s="207">
        <f t="shared" si="2023"/>
        <v>0</v>
      </c>
      <c r="P3098" s="207" t="e">
        <f t="shared" si="2029"/>
        <v>#VALUE!</v>
      </c>
      <c r="Q3098" s="358"/>
      <c r="R3098" s="358"/>
      <c r="S3098" s="358"/>
      <c r="T3098" s="358"/>
      <c r="U3098" s="358"/>
      <c r="V3098" s="358"/>
      <c r="W3098" s="358"/>
      <c r="X3098" s="358"/>
      <c r="Y3098" s="358"/>
      <c r="Z3098" s="358"/>
      <c r="AA3098" s="358"/>
      <c r="AB3098" s="358"/>
      <c r="AC3098" s="358"/>
      <c r="AD3098" s="358"/>
      <c r="AE3098" s="177"/>
      <c r="AF3098" s="358"/>
      <c r="AG3098" s="619"/>
      <c r="AH3098" s="1852"/>
    </row>
    <row r="3099" spans="2:34" x14ac:dyDescent="0.25">
      <c r="B3099" s="2" t="s">
        <v>65</v>
      </c>
      <c r="C3099" s="430" t="s">
        <v>260</v>
      </c>
      <c r="D3099" s="2">
        <v>320</v>
      </c>
      <c r="E3099" s="262"/>
      <c r="F3099" s="177" t="e">
        <f t="shared" si="2020"/>
        <v>#VALUE!</v>
      </c>
      <c r="G3099" s="177">
        <v>2</v>
      </c>
      <c r="H3099" s="177" t="e">
        <f t="shared" si="2026"/>
        <v>#VALUE!</v>
      </c>
      <c r="I3099" s="1338"/>
      <c r="J3099" s="206">
        <f t="shared" si="2027"/>
        <v>5</v>
      </c>
      <c r="K3099" s="207">
        <f t="shared" si="2021"/>
        <v>0</v>
      </c>
      <c r="L3099" s="207" t="e">
        <f t="shared" si="2022"/>
        <v>#VALUE!</v>
      </c>
      <c r="M3099" s="207">
        <v>10</v>
      </c>
      <c r="N3099" s="207" t="e">
        <f t="shared" si="2028"/>
        <v>#VALUE!</v>
      </c>
      <c r="O3099" s="207">
        <f t="shared" si="2023"/>
        <v>0</v>
      </c>
      <c r="P3099" s="207" t="e">
        <f t="shared" si="2029"/>
        <v>#VALUE!</v>
      </c>
      <c r="Q3099" s="358"/>
      <c r="R3099" s="358"/>
      <c r="S3099" s="358"/>
      <c r="T3099" s="358"/>
      <c r="U3099" s="358"/>
      <c r="V3099" s="358"/>
      <c r="W3099" s="358"/>
      <c r="X3099" s="358"/>
      <c r="Y3099" s="358"/>
      <c r="Z3099" s="358"/>
      <c r="AA3099" s="358"/>
      <c r="AB3099" s="358"/>
      <c r="AC3099" s="358"/>
      <c r="AD3099" s="358"/>
      <c r="AE3099" s="177"/>
      <c r="AF3099" s="358"/>
      <c r="AG3099" s="619"/>
      <c r="AH3099" s="1852"/>
    </row>
    <row r="3100" spans="2:34" x14ac:dyDescent="0.25">
      <c r="B3100" s="2" t="s">
        <v>10</v>
      </c>
      <c r="C3100" s="430" t="s">
        <v>260</v>
      </c>
      <c r="D3100" s="2">
        <v>340</v>
      </c>
      <c r="E3100" s="262"/>
      <c r="F3100" s="177" t="e">
        <f t="shared" si="2020"/>
        <v>#VALUE!</v>
      </c>
      <c r="G3100" s="177">
        <v>5</v>
      </c>
      <c r="H3100" s="177" t="e">
        <f t="shared" si="2026"/>
        <v>#VALUE!</v>
      </c>
      <c r="I3100" s="1338"/>
      <c r="J3100" s="206">
        <f t="shared" si="2027"/>
        <v>9.1999999999999993</v>
      </c>
      <c r="K3100" s="207">
        <f t="shared" si="2021"/>
        <v>0</v>
      </c>
      <c r="L3100" s="207" t="e">
        <f t="shared" si="2022"/>
        <v>#VALUE!</v>
      </c>
      <c r="M3100" s="207">
        <v>46</v>
      </c>
      <c r="N3100" s="207" t="e">
        <f t="shared" si="2028"/>
        <v>#VALUE!</v>
      </c>
      <c r="O3100" s="207">
        <f t="shared" si="2023"/>
        <v>0</v>
      </c>
      <c r="P3100" s="207" t="e">
        <f t="shared" si="2029"/>
        <v>#VALUE!</v>
      </c>
      <c r="Q3100" s="358"/>
      <c r="R3100" s="358"/>
      <c r="S3100" s="358"/>
      <c r="T3100" s="358"/>
      <c r="U3100" s="358"/>
      <c r="V3100" s="358"/>
      <c r="W3100" s="358"/>
      <c r="X3100" s="358"/>
      <c r="Y3100" s="358"/>
      <c r="Z3100" s="358"/>
      <c r="AA3100" s="358"/>
      <c r="AB3100" s="358"/>
      <c r="AC3100" s="358"/>
      <c r="AD3100" s="358"/>
      <c r="AE3100" s="177"/>
      <c r="AF3100" s="358"/>
      <c r="AG3100" s="619"/>
      <c r="AH3100" s="1852"/>
    </row>
    <row r="3101" spans="2:34" x14ac:dyDescent="0.25">
      <c r="B3101" s="1058" t="s">
        <v>6</v>
      </c>
      <c r="C3101" s="430" t="s">
        <v>260</v>
      </c>
      <c r="D3101" s="1058">
        <v>340</v>
      </c>
      <c r="E3101" s="263"/>
      <c r="F3101" s="183" t="e">
        <f t="shared" si="2020"/>
        <v>#VALUE!</v>
      </c>
      <c r="G3101" s="183">
        <v>3</v>
      </c>
      <c r="H3101" s="183" t="e">
        <f t="shared" si="2026"/>
        <v>#VALUE!</v>
      </c>
      <c r="I3101" s="1339"/>
      <c r="J3101" s="636">
        <f t="shared" si="2027"/>
        <v>13</v>
      </c>
      <c r="K3101" s="321">
        <f t="shared" si="2021"/>
        <v>0</v>
      </c>
      <c r="L3101" s="321" t="e">
        <f t="shared" si="2022"/>
        <v>#VALUE!</v>
      </c>
      <c r="M3101" s="321">
        <v>39</v>
      </c>
      <c r="N3101" s="321" t="e">
        <f t="shared" si="2028"/>
        <v>#VALUE!</v>
      </c>
      <c r="O3101" s="321">
        <f t="shared" si="2023"/>
        <v>0</v>
      </c>
      <c r="P3101" s="321" t="e">
        <f t="shared" si="2029"/>
        <v>#VALUE!</v>
      </c>
      <c r="Q3101" s="359"/>
      <c r="R3101" s="359"/>
      <c r="S3101" s="359"/>
      <c r="T3101" s="359"/>
      <c r="U3101" s="359"/>
      <c r="V3101" s="359"/>
      <c r="W3101" s="365"/>
      <c r="X3101" s="359"/>
      <c r="Y3101" s="359"/>
      <c r="Z3101" s="359"/>
      <c r="AA3101" s="359"/>
      <c r="AB3101" s="359"/>
      <c r="AC3101" s="359"/>
      <c r="AD3101" s="359"/>
      <c r="AE3101" s="183"/>
      <c r="AF3101" s="359"/>
      <c r="AG3101" s="619"/>
      <c r="AH3101" s="1852"/>
    </row>
    <row r="3102" spans="2:34" ht="15" customHeight="1" x14ac:dyDescent="0.25">
      <c r="B3102" s="1066" t="s">
        <v>7</v>
      </c>
      <c r="C3102" s="1362"/>
      <c r="D3102" s="1066"/>
      <c r="E3102" s="269">
        <f>SUM(E3093:E3101)</f>
        <v>0</v>
      </c>
      <c r="F3102" s="1033" t="e">
        <f>SUM(F3093:F3101)</f>
        <v>#VALUE!</v>
      </c>
      <c r="G3102" s="1033">
        <f>SUM(G3093:G3101)</f>
        <v>14</v>
      </c>
      <c r="H3102" s="1033" t="e">
        <f t="shared" si="2026"/>
        <v>#VALUE!</v>
      </c>
      <c r="I3102" s="7" t="e">
        <f>L3102/F3102</f>
        <v>#VALUE!</v>
      </c>
      <c r="J3102" s="7">
        <f t="shared" si="2027"/>
        <v>9.2142857142857135</v>
      </c>
      <c r="K3102" s="1033">
        <f>SUM(K3093:K3101)</f>
        <v>0</v>
      </c>
      <c r="L3102" s="1033" t="e">
        <f>SUM(L3093:L3101)</f>
        <v>#VALUE!</v>
      </c>
      <c r="M3102" s="1033">
        <f>SUM(M3093:M3101)</f>
        <v>129</v>
      </c>
      <c r="N3102" s="717" t="e">
        <f t="shared" si="2028"/>
        <v>#VALUE!</v>
      </c>
      <c r="O3102" s="1033">
        <f>SUM(O3093:O3101)</f>
        <v>0</v>
      </c>
      <c r="P3102" s="717" t="e">
        <f t="shared" si="2029"/>
        <v>#VALUE!</v>
      </c>
      <c r="Q3102" s="356"/>
      <c r="R3102" s="356"/>
      <c r="S3102" s="356"/>
      <c r="T3102" s="356"/>
      <c r="U3102" s="356"/>
      <c r="V3102" s="356"/>
      <c r="W3102" s="632" t="e">
        <f t="shared" ref="W3102" si="2030">Q3102/12*$B$4+(R3102-Q3102)/11*5+(S3102-R3102)/10*4+(T3102-S3102)/9*3+(U3102-T3102)/8*2+(V3102-U3102)/7*1</f>
        <v>#VALUE!</v>
      </c>
      <c r="X3102" s="356">
        <f>AD3102-AC3102-Z3102</f>
        <v>420.24594999999994</v>
      </c>
      <c r="Y3102" s="356"/>
      <c r="Z3102" s="356"/>
      <c r="AA3102" s="356" t="e">
        <f>X3102-W3102</f>
        <v>#VALUE!</v>
      </c>
      <c r="AB3102" s="356"/>
      <c r="AC3102" s="356"/>
      <c r="AD3102" s="356">
        <v>420.24594999999994</v>
      </c>
      <c r="AE3102" s="1033"/>
      <c r="AF3102" s="356"/>
      <c r="AG3102" s="619"/>
      <c r="AH3102" s="1852"/>
    </row>
    <row r="3103" spans="2:34" x14ac:dyDescent="0.25">
      <c r="B3103" s="1306" t="s">
        <v>14</v>
      </c>
      <c r="C3103" s="1306"/>
      <c r="D3103" s="175"/>
      <c r="E3103" s="270"/>
      <c r="F3103" s="997"/>
      <c r="G3103" s="997"/>
      <c r="H3103" s="997"/>
      <c r="I3103" s="1341"/>
      <c r="J3103" s="1341"/>
      <c r="K3103" s="997"/>
      <c r="L3103" s="997"/>
      <c r="M3103" s="997"/>
      <c r="N3103" s="997"/>
      <c r="O3103" s="997"/>
      <c r="P3103" s="997"/>
      <c r="Q3103" s="357"/>
      <c r="R3103" s="357"/>
      <c r="S3103" s="357"/>
      <c r="T3103" s="357"/>
      <c r="U3103" s="357"/>
      <c r="V3103" s="357"/>
      <c r="W3103" s="366" t="e">
        <f t="shared" ref="W3103" si="2031">Q3103/12*$B$4</f>
        <v>#VALUE!</v>
      </c>
      <c r="X3103" s="357"/>
      <c r="Y3103" s="357"/>
      <c r="Z3103" s="357"/>
      <c r="AA3103" s="357"/>
      <c r="AB3103" s="357"/>
      <c r="AC3103" s="357"/>
      <c r="AD3103" s="357"/>
      <c r="AE3103" s="997"/>
      <c r="AF3103" s="357"/>
      <c r="AG3103" s="619"/>
      <c r="AH3103" s="1852"/>
    </row>
    <row r="3104" spans="2:34" ht="63" x14ac:dyDescent="0.25">
      <c r="B3104" s="584" t="s">
        <v>608</v>
      </c>
      <c r="C3104" s="1059"/>
      <c r="D3104" s="1074"/>
      <c r="E3104" s="300"/>
      <c r="F3104" s="456"/>
      <c r="G3104" s="456"/>
      <c r="H3104" s="456"/>
      <c r="I3104" s="568"/>
      <c r="J3104" s="568"/>
      <c r="K3104" s="967"/>
      <c r="L3104" s="967"/>
      <c r="M3104" s="967"/>
      <c r="N3104" s="967"/>
      <c r="O3104" s="967"/>
      <c r="P3104" s="967"/>
      <c r="Q3104" s="358"/>
      <c r="R3104" s="358"/>
      <c r="S3104" s="358"/>
      <c r="T3104" s="358"/>
      <c r="U3104" s="358"/>
      <c r="V3104" s="358"/>
      <c r="W3104" s="196" t="e">
        <f>Q3104/12*$B$4+(R3104-Q3104)/11*5+(S3104-R3104)/10*4+(T3104-S3104)/9*3+(U3104-T3104)/8*2+(V3104-U3104)/7*1</f>
        <v>#VALUE!</v>
      </c>
      <c r="X3104" s="358">
        <f>AD3104-AC3104-Z3104</f>
        <v>0</v>
      </c>
      <c r="Y3104" s="358"/>
      <c r="Z3104" s="358"/>
      <c r="AA3104" s="358" t="e">
        <f>X3104-W3104</f>
        <v>#VALUE!</v>
      </c>
      <c r="AB3104" s="358"/>
      <c r="AC3104" s="358"/>
      <c r="AD3104" s="358"/>
      <c r="AE3104" s="456"/>
      <c r="AF3104" s="358"/>
      <c r="AG3104" s="619"/>
      <c r="AH3104" s="1852"/>
    </row>
    <row r="3105" spans="2:34" ht="15.75" x14ac:dyDescent="0.25">
      <c r="B3105" s="583" t="s">
        <v>293</v>
      </c>
      <c r="C3105" s="1059"/>
      <c r="D3105" s="1074"/>
      <c r="E3105" s="300"/>
      <c r="F3105" s="456"/>
      <c r="G3105" s="456"/>
      <c r="H3105" s="456"/>
      <c r="I3105" s="568"/>
      <c r="J3105" s="568"/>
      <c r="K3105" s="967"/>
      <c r="L3105" s="967"/>
      <c r="M3105" s="967"/>
      <c r="N3105" s="967"/>
      <c r="O3105" s="967"/>
      <c r="P3105" s="967"/>
      <c r="Q3105" s="358"/>
      <c r="R3105" s="358"/>
      <c r="S3105" s="358"/>
      <c r="T3105" s="358"/>
      <c r="U3105" s="358"/>
      <c r="V3105" s="358"/>
      <c r="W3105" s="196" t="e">
        <f t="shared" ref="W3105" si="2032">Q3105/12*$B$4+(R3105-Q3105)/11*5+(S3105-R3105)/10*4+(T3105-S3105)/9*3+(U3105-T3105)/8*2+(V3105-U3105)/7*1</f>
        <v>#VALUE!</v>
      </c>
      <c r="X3105" s="358">
        <f>AD3105-AC3105-Z3105</f>
        <v>0</v>
      </c>
      <c r="Y3105" s="358"/>
      <c r="Z3105" s="358"/>
      <c r="AA3105" s="358" t="e">
        <f>X3105-W3105</f>
        <v>#VALUE!</v>
      </c>
      <c r="AB3105" s="358"/>
      <c r="AC3105" s="358"/>
      <c r="AD3105" s="358"/>
      <c r="AE3105" s="456"/>
      <c r="AF3105" s="358"/>
      <c r="AG3105" s="619"/>
      <c r="AH3105" s="1852"/>
    </row>
    <row r="3106" spans="2:34" ht="29.25" x14ac:dyDescent="0.25">
      <c r="B3106" s="453" t="s">
        <v>275</v>
      </c>
      <c r="C3106" s="416"/>
      <c r="D3106" s="3"/>
      <c r="E3106" s="469">
        <f>E3108+E3109+E3110+E3111</f>
        <v>0</v>
      </c>
      <c r="F3106" s="469" t="e">
        <f t="shared" ref="F3106:G3106" si="2033">F3108+F3109+F3110+F3111</f>
        <v>#VALUE!</v>
      </c>
      <c r="G3106" s="469">
        <f t="shared" si="2033"/>
        <v>141</v>
      </c>
      <c r="H3106" s="227" t="e">
        <f>G3106/F3106*100</f>
        <v>#VALUE!</v>
      </c>
      <c r="I3106" s="1004"/>
      <c r="J3106" s="1004"/>
      <c r="K3106" s="176"/>
      <c r="L3106" s="176"/>
      <c r="M3106" s="176"/>
      <c r="N3106" s="176"/>
      <c r="O3106" s="176"/>
      <c r="P3106" s="176"/>
      <c r="Q3106" s="358"/>
      <c r="R3106" s="358"/>
      <c r="S3106" s="358"/>
      <c r="T3106" s="358"/>
      <c r="U3106" s="358"/>
      <c r="V3106" s="358"/>
      <c r="W3106" s="358"/>
      <c r="X3106" s="358">
        <f>AD3106-AC3106-Z3106</f>
        <v>110.17565</v>
      </c>
      <c r="Y3106" s="358"/>
      <c r="Z3106" s="358"/>
      <c r="AA3106" s="358"/>
      <c r="AB3106" s="358"/>
      <c r="AC3106" s="358">
        <v>-2.3656100000000002</v>
      </c>
      <c r="AD3106" s="358">
        <v>107.81004</v>
      </c>
      <c r="AE3106" s="227"/>
      <c r="AF3106" s="358"/>
      <c r="AG3106" s="619"/>
      <c r="AH3106" s="1852"/>
    </row>
    <row r="3107" spans="2:34" ht="30" x14ac:dyDescent="0.25">
      <c r="B3107" s="460" t="s">
        <v>195</v>
      </c>
      <c r="C3107" s="416"/>
      <c r="D3107" s="3"/>
      <c r="E3107" s="579"/>
      <c r="F3107" s="227"/>
      <c r="G3107" s="227"/>
      <c r="H3107" s="227"/>
      <c r="I3107" s="1004"/>
      <c r="J3107" s="1004"/>
      <c r="K3107" s="176"/>
      <c r="L3107" s="176"/>
      <c r="M3107" s="176"/>
      <c r="N3107" s="176"/>
      <c r="O3107" s="176"/>
      <c r="P3107" s="176"/>
      <c r="Q3107" s="358"/>
      <c r="R3107" s="358"/>
      <c r="S3107" s="358"/>
      <c r="T3107" s="358"/>
      <c r="U3107" s="358"/>
      <c r="V3107" s="358"/>
      <c r="W3107" s="358"/>
      <c r="X3107" s="358"/>
      <c r="Y3107" s="358"/>
      <c r="Z3107" s="358"/>
      <c r="AA3107" s="358"/>
      <c r="AB3107" s="358"/>
      <c r="AC3107" s="358"/>
      <c r="AD3107" s="358"/>
      <c r="AE3107" s="227"/>
      <c r="AF3107" s="358"/>
      <c r="AG3107" s="619"/>
      <c r="AH3107" s="1852"/>
    </row>
    <row r="3108" spans="2:34" ht="30" x14ac:dyDescent="0.25">
      <c r="B3108" s="459" t="s">
        <v>498</v>
      </c>
      <c r="C3108" s="416"/>
      <c r="D3108" s="3"/>
      <c r="E3108" s="518"/>
      <c r="F3108" s="177" t="e">
        <f t="shared" ref="F3108:F3111" si="2034">ROUND(E3108/12*$B$4,0)</f>
        <v>#VALUE!</v>
      </c>
      <c r="G3108" s="227">
        <v>14</v>
      </c>
      <c r="H3108" s="227" t="e">
        <f t="shared" ref="H3108:H3115" si="2035">G3108/F3108*100</f>
        <v>#VALUE!</v>
      </c>
      <c r="I3108" s="1004"/>
      <c r="J3108" s="1004"/>
      <c r="K3108" s="176"/>
      <c r="L3108" s="176"/>
      <c r="M3108" s="176"/>
      <c r="N3108" s="176"/>
      <c r="O3108" s="176"/>
      <c r="P3108" s="176"/>
      <c r="Q3108" s="358"/>
      <c r="R3108" s="358"/>
      <c r="S3108" s="358"/>
      <c r="T3108" s="358"/>
      <c r="U3108" s="358"/>
      <c r="V3108" s="358"/>
      <c r="W3108" s="358"/>
      <c r="X3108" s="358"/>
      <c r="Y3108" s="358"/>
      <c r="Z3108" s="358"/>
      <c r="AA3108" s="358"/>
      <c r="AB3108" s="358"/>
      <c r="AC3108" s="358"/>
      <c r="AD3108" s="358"/>
      <c r="AE3108" s="227"/>
      <c r="AF3108" s="358"/>
      <c r="AG3108" s="619"/>
      <c r="AH3108" s="1852"/>
    </row>
    <row r="3109" spans="2:34" ht="60" x14ac:dyDescent="0.25">
      <c r="B3109" s="3" t="s">
        <v>499</v>
      </c>
      <c r="C3109" s="416"/>
      <c r="D3109" s="3"/>
      <c r="E3109" s="585"/>
      <c r="F3109" s="177" t="e">
        <f t="shared" si="2034"/>
        <v>#VALUE!</v>
      </c>
      <c r="G3109" s="227">
        <v>111</v>
      </c>
      <c r="H3109" s="227" t="e">
        <f t="shared" si="2035"/>
        <v>#VALUE!</v>
      </c>
      <c r="I3109" s="1004"/>
      <c r="J3109" s="1004"/>
      <c r="K3109" s="176"/>
      <c r="L3109" s="176"/>
      <c r="M3109" s="176"/>
      <c r="N3109" s="176"/>
      <c r="O3109" s="176"/>
      <c r="P3109" s="176"/>
      <c r="Q3109" s="358"/>
      <c r="R3109" s="358"/>
      <c r="S3109" s="358"/>
      <c r="T3109" s="358"/>
      <c r="U3109" s="358"/>
      <c r="V3109" s="358"/>
      <c r="W3109" s="358"/>
      <c r="X3109" s="358"/>
      <c r="Y3109" s="358"/>
      <c r="Z3109" s="358"/>
      <c r="AA3109" s="358"/>
      <c r="AB3109" s="358"/>
      <c r="AC3109" s="358"/>
      <c r="AD3109" s="358"/>
      <c r="AE3109" s="227"/>
      <c r="AF3109" s="358"/>
      <c r="AG3109" s="619"/>
      <c r="AH3109" s="1852"/>
    </row>
    <row r="3110" spans="2:34" ht="45" x14ac:dyDescent="0.25">
      <c r="B3110" s="3" t="s">
        <v>500</v>
      </c>
      <c r="C3110" s="416"/>
      <c r="D3110" s="3"/>
      <c r="E3110" s="585"/>
      <c r="F3110" s="177" t="e">
        <f t="shared" si="2034"/>
        <v>#VALUE!</v>
      </c>
      <c r="G3110" s="227">
        <v>16</v>
      </c>
      <c r="H3110" s="227" t="e">
        <f t="shared" si="2035"/>
        <v>#VALUE!</v>
      </c>
      <c r="I3110" s="1004"/>
      <c r="J3110" s="1004"/>
      <c r="K3110" s="176"/>
      <c r="L3110" s="176"/>
      <c r="M3110" s="176"/>
      <c r="N3110" s="176"/>
      <c r="O3110" s="176"/>
      <c r="P3110" s="176"/>
      <c r="Q3110" s="358"/>
      <c r="R3110" s="358"/>
      <c r="S3110" s="358"/>
      <c r="T3110" s="358"/>
      <c r="U3110" s="358"/>
      <c r="V3110" s="358"/>
      <c r="W3110" s="358"/>
      <c r="X3110" s="358"/>
      <c r="Y3110" s="358"/>
      <c r="Z3110" s="358"/>
      <c r="AA3110" s="358"/>
      <c r="AB3110" s="358"/>
      <c r="AC3110" s="358"/>
      <c r="AD3110" s="358"/>
      <c r="AE3110" s="227"/>
      <c r="AF3110" s="358"/>
      <c r="AG3110" s="619"/>
      <c r="AH3110" s="1852"/>
    </row>
    <row r="3111" spans="2:34" ht="90" x14ac:dyDescent="0.25">
      <c r="B3111" s="3" t="s">
        <v>501</v>
      </c>
      <c r="C3111" s="416"/>
      <c r="D3111" s="3"/>
      <c r="E3111" s="585"/>
      <c r="F3111" s="177" t="e">
        <f t="shared" si="2034"/>
        <v>#VALUE!</v>
      </c>
      <c r="G3111" s="227"/>
      <c r="H3111" s="227" t="e">
        <f t="shared" si="2035"/>
        <v>#VALUE!</v>
      </c>
      <c r="I3111" s="1004"/>
      <c r="J3111" s="1004"/>
      <c r="K3111" s="176"/>
      <c r="L3111" s="176"/>
      <c r="M3111" s="176"/>
      <c r="N3111" s="176"/>
      <c r="O3111" s="176"/>
      <c r="P3111" s="176"/>
      <c r="Q3111" s="358"/>
      <c r="R3111" s="358"/>
      <c r="S3111" s="358"/>
      <c r="T3111" s="358"/>
      <c r="U3111" s="358"/>
      <c r="V3111" s="358"/>
      <c r="W3111" s="358"/>
      <c r="X3111" s="358"/>
      <c r="Y3111" s="358"/>
      <c r="Z3111" s="358"/>
      <c r="AA3111" s="358"/>
      <c r="AB3111" s="358"/>
      <c r="AC3111" s="358"/>
      <c r="AD3111" s="358"/>
      <c r="AE3111" s="227"/>
      <c r="AF3111" s="358"/>
      <c r="AG3111" s="619"/>
      <c r="AH3111" s="1852"/>
    </row>
    <row r="3112" spans="2:34" ht="29.25" x14ac:dyDescent="0.25">
      <c r="B3112" s="466" t="s">
        <v>132</v>
      </c>
      <c r="C3112" s="416"/>
      <c r="D3112" s="3"/>
      <c r="E3112" s="518">
        <f>E3113+E3114+E3115</f>
        <v>0</v>
      </c>
      <c r="F3112" s="518" t="e">
        <f t="shared" ref="F3112:G3112" si="2036">F3113+F3114+F3115</f>
        <v>#VALUE!</v>
      </c>
      <c r="G3112" s="518">
        <f t="shared" si="2036"/>
        <v>27</v>
      </c>
      <c r="H3112" s="227" t="e">
        <f t="shared" si="2035"/>
        <v>#VALUE!</v>
      </c>
      <c r="I3112" s="1004"/>
      <c r="J3112" s="1004"/>
      <c r="K3112" s="176"/>
      <c r="L3112" s="176"/>
      <c r="M3112" s="176"/>
      <c r="N3112" s="176"/>
      <c r="O3112" s="176"/>
      <c r="P3112" s="176"/>
      <c r="Q3112" s="358"/>
      <c r="R3112" s="358"/>
      <c r="S3112" s="358"/>
      <c r="T3112" s="358"/>
      <c r="U3112" s="358"/>
      <c r="V3112" s="358"/>
      <c r="W3112" s="358"/>
      <c r="X3112" s="358"/>
      <c r="Y3112" s="358"/>
      <c r="Z3112" s="358"/>
      <c r="AA3112" s="358"/>
      <c r="AB3112" s="358"/>
      <c r="AC3112" s="358"/>
      <c r="AD3112" s="358"/>
      <c r="AE3112" s="227"/>
      <c r="AF3112" s="358"/>
      <c r="AG3112" s="619"/>
      <c r="AH3112" s="1852"/>
    </row>
    <row r="3113" spans="2:34" x14ac:dyDescent="0.25">
      <c r="B3113" s="3" t="s">
        <v>225</v>
      </c>
      <c r="C3113" s="416"/>
      <c r="D3113" s="3"/>
      <c r="E3113" s="585"/>
      <c r="F3113" s="177" t="e">
        <f t="shared" ref="F3113:F3117" si="2037">ROUND(E3113/12*$B$4,0)</f>
        <v>#VALUE!</v>
      </c>
      <c r="G3113" s="227">
        <v>27</v>
      </c>
      <c r="H3113" s="227" t="e">
        <f t="shared" si="2035"/>
        <v>#VALUE!</v>
      </c>
      <c r="I3113" s="1004"/>
      <c r="J3113" s="1004"/>
      <c r="K3113" s="176"/>
      <c r="L3113" s="176"/>
      <c r="M3113" s="176"/>
      <c r="N3113" s="176"/>
      <c r="O3113" s="176"/>
      <c r="P3113" s="176"/>
      <c r="Q3113" s="358"/>
      <c r="R3113" s="358"/>
      <c r="S3113" s="358"/>
      <c r="T3113" s="358"/>
      <c r="U3113" s="358"/>
      <c r="V3113" s="358"/>
      <c r="W3113" s="358"/>
      <c r="X3113" s="358"/>
      <c r="Y3113" s="358"/>
      <c r="Z3113" s="358"/>
      <c r="AA3113" s="358"/>
      <c r="AB3113" s="358"/>
      <c r="AC3113" s="358"/>
      <c r="AD3113" s="358"/>
      <c r="AE3113" s="227"/>
      <c r="AF3113" s="358"/>
      <c r="AG3113" s="619"/>
      <c r="AH3113" s="1852"/>
    </row>
    <row r="3114" spans="2:34" ht="45" x14ac:dyDescent="0.25">
      <c r="B3114" s="3" t="s">
        <v>502</v>
      </c>
      <c r="C3114" s="416"/>
      <c r="D3114" s="3"/>
      <c r="E3114" s="585"/>
      <c r="F3114" s="177" t="e">
        <f t="shared" si="2037"/>
        <v>#VALUE!</v>
      </c>
      <c r="G3114" s="227"/>
      <c r="H3114" s="227" t="e">
        <f t="shared" si="2035"/>
        <v>#VALUE!</v>
      </c>
      <c r="I3114" s="1004"/>
      <c r="J3114" s="1004"/>
      <c r="K3114" s="176"/>
      <c r="L3114" s="176"/>
      <c r="M3114" s="176"/>
      <c r="N3114" s="176"/>
      <c r="O3114" s="176"/>
      <c r="P3114" s="176"/>
      <c r="Q3114" s="358"/>
      <c r="R3114" s="358"/>
      <c r="S3114" s="358"/>
      <c r="T3114" s="358"/>
      <c r="U3114" s="358"/>
      <c r="V3114" s="358"/>
      <c r="W3114" s="358"/>
      <c r="X3114" s="358"/>
      <c r="Y3114" s="358"/>
      <c r="Z3114" s="358"/>
      <c r="AA3114" s="358"/>
      <c r="AB3114" s="358"/>
      <c r="AC3114" s="358"/>
      <c r="AD3114" s="358"/>
      <c r="AE3114" s="227"/>
      <c r="AF3114" s="358"/>
      <c r="AG3114" s="619"/>
      <c r="AH3114" s="1852"/>
    </row>
    <row r="3115" spans="2:34" ht="60" x14ac:dyDescent="0.25">
      <c r="B3115" s="3" t="s">
        <v>573</v>
      </c>
      <c r="C3115" s="416"/>
      <c r="D3115" s="3"/>
      <c r="E3115" s="585"/>
      <c r="F3115" s="1796">
        <f>E3115/9*3</f>
        <v>0</v>
      </c>
      <c r="G3115" s="227"/>
      <c r="H3115" s="227" t="e">
        <f t="shared" si="2035"/>
        <v>#DIV/0!</v>
      </c>
      <c r="I3115" s="1004"/>
      <c r="J3115" s="1004"/>
      <c r="K3115" s="176"/>
      <c r="L3115" s="176"/>
      <c r="M3115" s="176"/>
      <c r="N3115" s="176"/>
      <c r="O3115" s="176"/>
      <c r="P3115" s="176"/>
      <c r="Q3115" s="358"/>
      <c r="R3115" s="358"/>
      <c r="S3115" s="358"/>
      <c r="T3115" s="358"/>
      <c r="U3115" s="358"/>
      <c r="V3115" s="358"/>
      <c r="W3115" s="358"/>
      <c r="X3115" s="358"/>
      <c r="Y3115" s="358"/>
      <c r="Z3115" s="358"/>
      <c r="AA3115" s="358"/>
      <c r="AB3115" s="358"/>
      <c r="AC3115" s="358"/>
      <c r="AD3115" s="358"/>
      <c r="AE3115" s="227"/>
      <c r="AF3115" s="358"/>
      <c r="AG3115" s="619"/>
      <c r="AH3115" s="1852"/>
    </row>
    <row r="3116" spans="2:34" x14ac:dyDescent="0.25">
      <c r="B3116" s="561" t="s">
        <v>196</v>
      </c>
      <c r="C3116" s="416"/>
      <c r="D3116" s="3"/>
      <c r="E3116" s="585"/>
      <c r="F3116" s="227"/>
      <c r="G3116" s="227"/>
      <c r="H3116" s="227"/>
      <c r="I3116" s="1004"/>
      <c r="J3116" s="1004"/>
      <c r="K3116" s="176"/>
      <c r="L3116" s="176"/>
      <c r="M3116" s="176"/>
      <c r="N3116" s="176"/>
      <c r="O3116" s="176"/>
      <c r="P3116" s="176"/>
      <c r="Q3116" s="358"/>
      <c r="R3116" s="358"/>
      <c r="S3116" s="358"/>
      <c r="T3116" s="358"/>
      <c r="U3116" s="358"/>
      <c r="V3116" s="358"/>
      <c r="W3116" s="358"/>
      <c r="X3116" s="358">
        <f>AD3116-AC3116-Z3116</f>
        <v>69.957359999999994</v>
      </c>
      <c r="Y3116" s="358"/>
      <c r="Z3116" s="358"/>
      <c r="AA3116" s="358"/>
      <c r="AB3116" s="358"/>
      <c r="AC3116" s="358"/>
      <c r="AD3116" s="358">
        <v>69.957359999999994</v>
      </c>
      <c r="AE3116" s="227"/>
      <c r="AF3116" s="358"/>
      <c r="AG3116" s="619"/>
      <c r="AH3116" s="1852"/>
    </row>
    <row r="3117" spans="2:34" ht="90" x14ac:dyDescent="0.25">
      <c r="B3117" s="3" t="s">
        <v>572</v>
      </c>
      <c r="C3117" s="416"/>
      <c r="D3117" s="3"/>
      <c r="E3117" s="585"/>
      <c r="F3117" s="177" t="e">
        <f t="shared" si="2037"/>
        <v>#VALUE!</v>
      </c>
      <c r="G3117" s="227">
        <v>5</v>
      </c>
      <c r="H3117" s="227" t="e">
        <f t="shared" ref="H3117:H3122" si="2038">G3117/F3117*100</f>
        <v>#VALUE!</v>
      </c>
      <c r="I3117" s="1004"/>
      <c r="J3117" s="1004"/>
      <c r="K3117" s="176"/>
      <c r="L3117" s="176"/>
      <c r="M3117" s="176"/>
      <c r="N3117" s="176"/>
      <c r="O3117" s="176"/>
      <c r="P3117" s="176"/>
      <c r="Q3117" s="358"/>
      <c r="R3117" s="358"/>
      <c r="S3117" s="358"/>
      <c r="T3117" s="358"/>
      <c r="U3117" s="358"/>
      <c r="V3117" s="358"/>
      <c r="W3117" s="196" t="e">
        <f t="shared" ref="W3117" si="2039">Q3117/12*$B$4+(R3117-Q3117)/11*5+(S3117-R3117)/10*4+(T3117-S3117)/9*3+(U3117-T3117)/8*2+(V3117-U3117)/7*1</f>
        <v>#VALUE!</v>
      </c>
      <c r="X3117" s="358">
        <f>AD3117-AC3117-Z3117</f>
        <v>8.8802000000000003</v>
      </c>
      <c r="Y3117" s="358"/>
      <c r="Z3117" s="358"/>
      <c r="AA3117" s="358" t="e">
        <f>X3117-W3117</f>
        <v>#VALUE!</v>
      </c>
      <c r="AB3117" s="358"/>
      <c r="AC3117" s="358"/>
      <c r="AD3117" s="196">
        <v>8.8802000000000003</v>
      </c>
      <c r="AE3117" s="227"/>
      <c r="AF3117" s="358"/>
      <c r="AG3117" s="619"/>
      <c r="AH3117" s="1852"/>
    </row>
    <row r="3118" spans="2:34" ht="43.5" x14ac:dyDescent="0.25">
      <c r="B3118" s="453" t="s">
        <v>504</v>
      </c>
      <c r="C3118" s="416"/>
      <c r="D3118" s="3"/>
      <c r="E3118" s="332">
        <f>E3119+E3127</f>
        <v>0</v>
      </c>
      <c r="F3118" s="332" t="e">
        <f t="shared" ref="F3118:G3118" si="2040">F3119+F3127</f>
        <v>#VALUE!</v>
      </c>
      <c r="G3118" s="332">
        <f t="shared" si="2040"/>
        <v>0</v>
      </c>
      <c r="H3118" s="227" t="e">
        <f t="shared" si="2038"/>
        <v>#VALUE!</v>
      </c>
      <c r="I3118" s="1004"/>
      <c r="J3118" s="1004"/>
      <c r="K3118" s="176"/>
      <c r="L3118" s="176"/>
      <c r="M3118" s="176"/>
      <c r="N3118" s="176"/>
      <c r="O3118" s="176"/>
      <c r="P3118" s="176"/>
      <c r="Q3118" s="358">
        <f t="shared" ref="Q3118:AD3118" si="2041">Q3119+Q3127</f>
        <v>0</v>
      </c>
      <c r="R3118" s="358">
        <f t="shared" ref="R3118:S3118" si="2042">R3119+R3127</f>
        <v>0</v>
      </c>
      <c r="S3118" s="358">
        <f t="shared" si="2042"/>
        <v>0</v>
      </c>
      <c r="T3118" s="358">
        <f t="shared" ref="T3118:U3118" si="2043">T3119+T3127</f>
        <v>0</v>
      </c>
      <c r="U3118" s="358">
        <f t="shared" si="2043"/>
        <v>0</v>
      </c>
      <c r="V3118" s="358">
        <f t="shared" ref="V3118" si="2044">V3119+V3127</f>
        <v>0</v>
      </c>
      <c r="W3118" s="358" t="e">
        <f t="shared" si="2041"/>
        <v>#VALUE!</v>
      </c>
      <c r="X3118" s="358">
        <f t="shared" si="2041"/>
        <v>0</v>
      </c>
      <c r="Y3118" s="358">
        <f t="shared" si="2041"/>
        <v>0</v>
      </c>
      <c r="Z3118" s="358">
        <f t="shared" si="2041"/>
        <v>0</v>
      </c>
      <c r="AA3118" s="358" t="e">
        <f t="shared" si="2041"/>
        <v>#VALUE!</v>
      </c>
      <c r="AB3118" s="358">
        <f t="shared" si="2041"/>
        <v>0</v>
      </c>
      <c r="AC3118" s="358">
        <f t="shared" si="2041"/>
        <v>0</v>
      </c>
      <c r="AD3118" s="358">
        <f t="shared" si="2041"/>
        <v>0</v>
      </c>
      <c r="AE3118" s="227"/>
      <c r="AF3118" s="358"/>
      <c r="AG3118" s="619"/>
      <c r="AH3118" s="1852"/>
    </row>
    <row r="3119" spans="2:34" ht="30" x14ac:dyDescent="0.25">
      <c r="B3119" s="459" t="s">
        <v>276</v>
      </c>
      <c r="C3119" s="416"/>
      <c r="D3119" s="3"/>
      <c r="E3119" s="332">
        <f>E3120+E3122+E3124+E3125+E3123</f>
        <v>0</v>
      </c>
      <c r="F3119" s="332" t="e">
        <f t="shared" ref="F3119:G3119" si="2045">F3120+F3122+F3124+F3125+F3123</f>
        <v>#VALUE!</v>
      </c>
      <c r="G3119" s="332">
        <f t="shared" si="2045"/>
        <v>0</v>
      </c>
      <c r="H3119" s="227" t="e">
        <f t="shared" si="2038"/>
        <v>#VALUE!</v>
      </c>
      <c r="I3119" s="1004"/>
      <c r="J3119" s="1004"/>
      <c r="K3119" s="176"/>
      <c r="L3119" s="176"/>
      <c r="M3119" s="176"/>
      <c r="N3119" s="176"/>
      <c r="O3119" s="176"/>
      <c r="P3119" s="176"/>
      <c r="Q3119" s="358">
        <f t="shared" ref="Q3119:AD3119" si="2046">Q3120+Q3122+Q3124+Q3125+Q3123</f>
        <v>0</v>
      </c>
      <c r="R3119" s="358">
        <f t="shared" ref="R3119:S3119" si="2047">R3120+R3122+R3124+R3125+R3123</f>
        <v>0</v>
      </c>
      <c r="S3119" s="358">
        <f t="shared" si="2047"/>
        <v>0</v>
      </c>
      <c r="T3119" s="358">
        <f t="shared" ref="T3119:U3119" si="2048">T3120+T3122+T3124+T3125+T3123</f>
        <v>0</v>
      </c>
      <c r="U3119" s="358">
        <f t="shared" si="2048"/>
        <v>0</v>
      </c>
      <c r="V3119" s="358">
        <f t="shared" ref="V3119" si="2049">V3120+V3122+V3124+V3125+V3123</f>
        <v>0</v>
      </c>
      <c r="W3119" s="358" t="e">
        <f t="shared" si="2046"/>
        <v>#VALUE!</v>
      </c>
      <c r="X3119" s="358">
        <f t="shared" si="2046"/>
        <v>0</v>
      </c>
      <c r="Y3119" s="358">
        <f t="shared" si="2046"/>
        <v>0</v>
      </c>
      <c r="Z3119" s="358">
        <f t="shared" si="2046"/>
        <v>0</v>
      </c>
      <c r="AA3119" s="358" t="e">
        <f t="shared" si="2046"/>
        <v>#VALUE!</v>
      </c>
      <c r="AB3119" s="358">
        <f t="shared" si="2046"/>
        <v>0</v>
      </c>
      <c r="AC3119" s="358">
        <f t="shared" si="2046"/>
        <v>0</v>
      </c>
      <c r="AD3119" s="358">
        <f t="shared" si="2046"/>
        <v>0</v>
      </c>
      <c r="AE3119" s="227"/>
      <c r="AF3119" s="358"/>
      <c r="AG3119" s="619"/>
      <c r="AH3119" s="1852"/>
    </row>
    <row r="3120" spans="2:34" ht="30" x14ac:dyDescent="0.25">
      <c r="B3120" s="3" t="s">
        <v>505</v>
      </c>
      <c r="C3120" s="416"/>
      <c r="D3120" s="3"/>
      <c r="E3120" s="1666"/>
      <c r="F3120" s="177" t="e">
        <f t="shared" ref="F3120:F3122" si="2050">ROUND(E3120/12*$B$4,0)</f>
        <v>#VALUE!</v>
      </c>
      <c r="G3120" s="227"/>
      <c r="H3120" s="227" t="e">
        <f t="shared" si="2038"/>
        <v>#VALUE!</v>
      </c>
      <c r="I3120" s="1004"/>
      <c r="J3120" s="1004"/>
      <c r="K3120" s="176"/>
      <c r="L3120" s="176"/>
      <c r="M3120" s="176"/>
      <c r="N3120" s="176"/>
      <c r="O3120" s="176"/>
      <c r="P3120" s="176"/>
      <c r="Q3120" s="358"/>
      <c r="R3120" s="358"/>
      <c r="S3120" s="358"/>
      <c r="T3120" s="358"/>
      <c r="U3120" s="358"/>
      <c r="V3120" s="358"/>
      <c r="W3120" s="358" t="e">
        <f t="shared" ref="W3120:W3125" si="2051">Q3120/12*$B$4+(R3120-Q3120)/11*5+(S3120-R3120)/10*4+(T3120-S3120)/9*3+(U3120-T3120)/8*2+(V3120-U3120)/7*1</f>
        <v>#VALUE!</v>
      </c>
      <c r="X3120" s="358">
        <f t="shared" ref="X3120:X3125" si="2052">AD3120-AC3120-Z3120</f>
        <v>0</v>
      </c>
      <c r="Y3120" s="358"/>
      <c r="Z3120" s="358"/>
      <c r="AA3120" s="358" t="e">
        <f t="shared" ref="AA3120:AA3125" si="2053">X3120-W3120</f>
        <v>#VALUE!</v>
      </c>
      <c r="AB3120" s="358"/>
      <c r="AC3120" s="358"/>
      <c r="AD3120" s="358"/>
      <c r="AE3120" s="227"/>
      <c r="AF3120" s="358"/>
      <c r="AG3120" s="619"/>
      <c r="AH3120" s="1852"/>
    </row>
    <row r="3121" spans="2:34" ht="60" x14ac:dyDescent="0.25">
      <c r="B3121" s="3" t="s">
        <v>528</v>
      </c>
      <c r="C3121" s="416"/>
      <c r="D3121" s="3"/>
      <c r="E3121" s="1666"/>
      <c r="F3121" s="177" t="e">
        <f t="shared" si="2050"/>
        <v>#VALUE!</v>
      </c>
      <c r="G3121" s="227"/>
      <c r="H3121" s="227" t="e">
        <f t="shared" si="2038"/>
        <v>#VALUE!</v>
      </c>
      <c r="I3121" s="1004"/>
      <c r="J3121" s="1004"/>
      <c r="K3121" s="176"/>
      <c r="L3121" s="176"/>
      <c r="M3121" s="176"/>
      <c r="N3121" s="176"/>
      <c r="O3121" s="176"/>
      <c r="P3121" s="176"/>
      <c r="Q3121" s="358"/>
      <c r="R3121" s="358"/>
      <c r="S3121" s="358"/>
      <c r="T3121" s="358"/>
      <c r="U3121" s="358"/>
      <c r="V3121" s="358"/>
      <c r="W3121" s="358" t="e">
        <f t="shared" si="2051"/>
        <v>#VALUE!</v>
      </c>
      <c r="X3121" s="358">
        <f t="shared" si="2052"/>
        <v>0</v>
      </c>
      <c r="Y3121" s="358"/>
      <c r="Z3121" s="358"/>
      <c r="AA3121" s="358" t="e">
        <f t="shared" si="2053"/>
        <v>#VALUE!</v>
      </c>
      <c r="AB3121" s="358"/>
      <c r="AC3121" s="358"/>
      <c r="AD3121" s="358"/>
      <c r="AE3121" s="227"/>
      <c r="AF3121" s="358"/>
      <c r="AG3121" s="619"/>
      <c r="AH3121" s="1852"/>
    </row>
    <row r="3122" spans="2:34" ht="30" x14ac:dyDescent="0.25">
      <c r="B3122" s="3" t="s">
        <v>506</v>
      </c>
      <c r="C3122" s="416"/>
      <c r="D3122" s="3"/>
      <c r="E3122" s="440"/>
      <c r="F3122" s="177" t="e">
        <f t="shared" si="2050"/>
        <v>#VALUE!</v>
      </c>
      <c r="G3122" s="227"/>
      <c r="H3122" s="227" t="e">
        <f t="shared" si="2038"/>
        <v>#VALUE!</v>
      </c>
      <c r="I3122" s="1004"/>
      <c r="J3122" s="1004"/>
      <c r="K3122" s="176"/>
      <c r="L3122" s="176"/>
      <c r="M3122" s="176"/>
      <c r="N3122" s="176"/>
      <c r="O3122" s="176"/>
      <c r="P3122" s="176"/>
      <c r="Q3122" s="358"/>
      <c r="R3122" s="358"/>
      <c r="S3122" s="358"/>
      <c r="T3122" s="358"/>
      <c r="U3122" s="358"/>
      <c r="V3122" s="358"/>
      <c r="W3122" s="358" t="e">
        <f t="shared" si="2051"/>
        <v>#VALUE!</v>
      </c>
      <c r="X3122" s="358">
        <f t="shared" si="2052"/>
        <v>0</v>
      </c>
      <c r="Y3122" s="358"/>
      <c r="Z3122" s="358"/>
      <c r="AA3122" s="358" t="e">
        <f t="shared" si="2053"/>
        <v>#VALUE!</v>
      </c>
      <c r="AB3122" s="358"/>
      <c r="AC3122" s="358"/>
      <c r="AD3122" s="358"/>
      <c r="AE3122" s="227"/>
      <c r="AF3122" s="358"/>
      <c r="AG3122" s="619"/>
      <c r="AH3122" s="1852"/>
    </row>
    <row r="3123" spans="2:34" ht="30" x14ac:dyDescent="0.25">
      <c r="B3123" s="3" t="s">
        <v>507</v>
      </c>
      <c r="C3123" s="416"/>
      <c r="D3123" s="3"/>
      <c r="E3123" s="1666"/>
      <c r="F3123" s="227"/>
      <c r="G3123" s="227"/>
      <c r="H3123" s="227"/>
      <c r="I3123" s="1004"/>
      <c r="J3123" s="1004"/>
      <c r="K3123" s="176"/>
      <c r="L3123" s="176"/>
      <c r="M3123" s="176"/>
      <c r="N3123" s="176"/>
      <c r="O3123" s="176"/>
      <c r="P3123" s="176"/>
      <c r="Q3123" s="358"/>
      <c r="R3123" s="358"/>
      <c r="S3123" s="358"/>
      <c r="T3123" s="358"/>
      <c r="U3123" s="358"/>
      <c r="V3123" s="358"/>
      <c r="W3123" s="358" t="e">
        <f t="shared" si="2051"/>
        <v>#VALUE!</v>
      </c>
      <c r="X3123" s="358">
        <f t="shared" si="2052"/>
        <v>0</v>
      </c>
      <c r="Y3123" s="358"/>
      <c r="Z3123" s="358"/>
      <c r="AA3123" s="358" t="e">
        <f t="shared" si="2053"/>
        <v>#VALUE!</v>
      </c>
      <c r="AB3123" s="358"/>
      <c r="AC3123" s="358"/>
      <c r="AD3123" s="358"/>
      <c r="AE3123" s="227"/>
      <c r="AF3123" s="358"/>
      <c r="AG3123" s="619"/>
      <c r="AH3123" s="1852"/>
    </row>
    <row r="3124" spans="2:34" ht="45" x14ac:dyDescent="0.25">
      <c r="B3124" s="3" t="s">
        <v>508</v>
      </c>
      <c r="C3124" s="416"/>
      <c r="D3124" s="3"/>
      <c r="E3124" s="1666"/>
      <c r="F3124" s="177" t="e">
        <f t="shared" ref="F3124:F3126" si="2054">ROUND(E3124/12*$B$4,0)</f>
        <v>#VALUE!</v>
      </c>
      <c r="G3124" s="227"/>
      <c r="H3124" s="227" t="e">
        <f>G3124/F3124*100</f>
        <v>#VALUE!</v>
      </c>
      <c r="I3124" s="1004"/>
      <c r="J3124" s="1004"/>
      <c r="K3124" s="176"/>
      <c r="L3124" s="176"/>
      <c r="M3124" s="176"/>
      <c r="N3124" s="176"/>
      <c r="O3124" s="176"/>
      <c r="P3124" s="176"/>
      <c r="Q3124" s="358"/>
      <c r="R3124" s="358"/>
      <c r="S3124" s="358"/>
      <c r="T3124" s="358"/>
      <c r="U3124" s="358"/>
      <c r="V3124" s="358"/>
      <c r="W3124" s="358" t="e">
        <f t="shared" si="2051"/>
        <v>#VALUE!</v>
      </c>
      <c r="X3124" s="358">
        <f t="shared" si="2052"/>
        <v>0</v>
      </c>
      <c r="Y3124" s="358"/>
      <c r="Z3124" s="358"/>
      <c r="AA3124" s="358" t="e">
        <f t="shared" si="2053"/>
        <v>#VALUE!</v>
      </c>
      <c r="AB3124" s="358"/>
      <c r="AC3124" s="358"/>
      <c r="AD3124" s="358"/>
      <c r="AE3124" s="227"/>
      <c r="AF3124" s="358"/>
      <c r="AG3124" s="619"/>
      <c r="AH3124" s="1852"/>
    </row>
    <row r="3125" spans="2:34" ht="30" x14ac:dyDescent="0.25">
      <c r="B3125" s="3" t="s">
        <v>509</v>
      </c>
      <c r="C3125" s="416"/>
      <c r="D3125" s="3"/>
      <c r="E3125" s="1666"/>
      <c r="F3125" s="177" t="e">
        <f t="shared" si="2054"/>
        <v>#VALUE!</v>
      </c>
      <c r="G3125" s="227"/>
      <c r="H3125" s="227" t="e">
        <f>G3125/F3125*100</f>
        <v>#VALUE!</v>
      </c>
      <c r="I3125" s="1004"/>
      <c r="J3125" s="1004"/>
      <c r="K3125" s="176"/>
      <c r="L3125" s="176"/>
      <c r="M3125" s="176"/>
      <c r="N3125" s="176"/>
      <c r="O3125" s="176"/>
      <c r="P3125" s="176"/>
      <c r="Q3125" s="358"/>
      <c r="R3125" s="358"/>
      <c r="S3125" s="358"/>
      <c r="T3125" s="358"/>
      <c r="U3125" s="358"/>
      <c r="V3125" s="358"/>
      <c r="W3125" s="358" t="e">
        <f t="shared" si="2051"/>
        <v>#VALUE!</v>
      </c>
      <c r="X3125" s="358">
        <f t="shared" si="2052"/>
        <v>0</v>
      </c>
      <c r="Y3125" s="358"/>
      <c r="Z3125" s="358"/>
      <c r="AA3125" s="358" t="e">
        <f t="shared" si="2053"/>
        <v>#VALUE!</v>
      </c>
      <c r="AB3125" s="358"/>
      <c r="AC3125" s="358"/>
      <c r="AD3125" s="358"/>
      <c r="AE3125" s="227"/>
      <c r="AF3125" s="358"/>
      <c r="AG3125" s="619"/>
      <c r="AH3125" s="1852"/>
    </row>
    <row r="3126" spans="2:34" ht="45" x14ac:dyDescent="0.25">
      <c r="B3126" s="3" t="s">
        <v>529</v>
      </c>
      <c r="C3126" s="416"/>
      <c r="D3126" s="3"/>
      <c r="E3126" s="1666"/>
      <c r="F3126" s="227" t="e">
        <f t="shared" si="2054"/>
        <v>#VALUE!</v>
      </c>
      <c r="G3126" s="227"/>
      <c r="H3126" s="227" t="e">
        <f>G3126/F3126*100</f>
        <v>#VALUE!</v>
      </c>
      <c r="I3126" s="1004"/>
      <c r="J3126" s="1004"/>
      <c r="K3126" s="176"/>
      <c r="L3126" s="176"/>
      <c r="M3126" s="176"/>
      <c r="N3126" s="176"/>
      <c r="O3126" s="176"/>
      <c r="P3126" s="176"/>
      <c r="Q3126" s="358"/>
      <c r="R3126" s="358"/>
      <c r="S3126" s="358"/>
      <c r="T3126" s="358"/>
      <c r="U3126" s="358"/>
      <c r="V3126" s="358"/>
      <c r="W3126" s="358"/>
      <c r="X3126" s="358"/>
      <c r="Y3126" s="358"/>
      <c r="Z3126" s="358"/>
      <c r="AA3126" s="358"/>
      <c r="AB3126" s="358"/>
      <c r="AC3126" s="358"/>
      <c r="AD3126" s="358"/>
      <c r="AE3126" s="227"/>
      <c r="AF3126" s="358"/>
      <c r="AG3126" s="619"/>
      <c r="AH3126" s="1852"/>
    </row>
    <row r="3127" spans="2:34" ht="45" x14ac:dyDescent="0.25">
      <c r="B3127" s="459" t="s">
        <v>277</v>
      </c>
      <c r="C3127" s="416"/>
      <c r="D3127" s="3"/>
      <c r="E3127" s="1753">
        <f>E3128+E3131+E3132</f>
        <v>0</v>
      </c>
      <c r="F3127" s="1753" t="e">
        <f>F3128+F3131+F3132</f>
        <v>#VALUE!</v>
      </c>
      <c r="G3127" s="1753">
        <f>G3128+G3131+G3132</f>
        <v>0</v>
      </c>
      <c r="H3127" s="227" t="e">
        <f>G3127/F3127*100</f>
        <v>#VALUE!</v>
      </c>
      <c r="I3127" s="1004"/>
      <c r="J3127" s="1004"/>
      <c r="K3127" s="176"/>
      <c r="L3127" s="176"/>
      <c r="M3127" s="176"/>
      <c r="N3127" s="176"/>
      <c r="O3127" s="176"/>
      <c r="P3127" s="176"/>
      <c r="Q3127" s="358">
        <f t="shared" ref="Q3127:AD3127" si="2055">Q3128+Q3131+Q3132</f>
        <v>0</v>
      </c>
      <c r="R3127" s="358">
        <f t="shared" ref="R3127:S3127" si="2056">R3128+R3131+R3132</f>
        <v>0</v>
      </c>
      <c r="S3127" s="358">
        <f t="shared" si="2056"/>
        <v>0</v>
      </c>
      <c r="T3127" s="358">
        <f t="shared" ref="T3127:U3127" si="2057">T3128+T3131+T3132</f>
        <v>0</v>
      </c>
      <c r="U3127" s="358">
        <f t="shared" si="2057"/>
        <v>0</v>
      </c>
      <c r="V3127" s="358">
        <f t="shared" ref="V3127" si="2058">V3128+V3131+V3132</f>
        <v>0</v>
      </c>
      <c r="W3127" s="358" t="e">
        <f t="shared" si="2055"/>
        <v>#VALUE!</v>
      </c>
      <c r="X3127" s="358">
        <f t="shared" si="2055"/>
        <v>0</v>
      </c>
      <c r="Y3127" s="358">
        <f t="shared" si="2055"/>
        <v>0</v>
      </c>
      <c r="Z3127" s="358">
        <f t="shared" si="2055"/>
        <v>0</v>
      </c>
      <c r="AA3127" s="358" t="e">
        <f t="shared" si="2055"/>
        <v>#VALUE!</v>
      </c>
      <c r="AB3127" s="358">
        <f t="shared" si="2055"/>
        <v>0</v>
      </c>
      <c r="AC3127" s="358">
        <f t="shared" si="2055"/>
        <v>0</v>
      </c>
      <c r="AD3127" s="358">
        <f t="shared" si="2055"/>
        <v>0</v>
      </c>
      <c r="AE3127" s="227"/>
      <c r="AF3127" s="358"/>
      <c r="AG3127" s="619"/>
      <c r="AH3127" s="1852"/>
    </row>
    <row r="3128" spans="2:34" ht="30" x14ac:dyDescent="0.25">
      <c r="B3128" s="3" t="s">
        <v>510</v>
      </c>
      <c r="C3128" s="416"/>
      <c r="D3128" s="3"/>
      <c r="E3128" s="1666"/>
      <c r="F3128" s="177" t="e">
        <f t="shared" ref="F3128:F3132" si="2059">ROUND(E3128/12*$B$4,0)</f>
        <v>#VALUE!</v>
      </c>
      <c r="G3128" s="227"/>
      <c r="H3128" s="227" t="e">
        <f>G3128/F3128*100</f>
        <v>#VALUE!</v>
      </c>
      <c r="I3128" s="1004"/>
      <c r="J3128" s="1004"/>
      <c r="K3128" s="176"/>
      <c r="L3128" s="176"/>
      <c r="M3128" s="176"/>
      <c r="N3128" s="176"/>
      <c r="O3128" s="176"/>
      <c r="P3128" s="176"/>
      <c r="Q3128" s="358"/>
      <c r="R3128" s="358"/>
      <c r="S3128" s="358"/>
      <c r="T3128" s="358"/>
      <c r="U3128" s="358"/>
      <c r="V3128" s="358"/>
      <c r="W3128" s="358" t="e">
        <f t="shared" ref="W3128:W3133" si="2060">Q3128/12*$B$4+(R3128-Q3128)/11*5+(S3128-R3128)/10*4+(T3128-S3128)/9*3+(U3128-T3128)/8*2+(V3128-U3128)/7*1</f>
        <v>#VALUE!</v>
      </c>
      <c r="X3128" s="358">
        <f t="shared" ref="X3128:X3132" si="2061">AD3128-AC3128-Z3128</f>
        <v>0</v>
      </c>
      <c r="Y3128" s="358"/>
      <c r="Z3128" s="358"/>
      <c r="AA3128" s="358" t="e">
        <f>X3128-W3128</f>
        <v>#VALUE!</v>
      </c>
      <c r="AB3128" s="358"/>
      <c r="AC3128" s="358"/>
      <c r="AD3128" s="358"/>
      <c r="AE3128" s="227"/>
      <c r="AF3128" s="358"/>
      <c r="AG3128" s="619"/>
      <c r="AH3128" s="1852"/>
    </row>
    <row r="3129" spans="2:34" ht="30" x14ac:dyDescent="0.25">
      <c r="B3129" s="3" t="s">
        <v>546</v>
      </c>
      <c r="C3129" s="416"/>
      <c r="D3129" s="3"/>
      <c r="E3129" s="1666"/>
      <c r="F3129" s="177"/>
      <c r="G3129" s="227"/>
      <c r="H3129" s="227"/>
      <c r="I3129" s="1004"/>
      <c r="J3129" s="1004"/>
      <c r="K3129" s="176"/>
      <c r="L3129" s="176"/>
      <c r="M3129" s="176"/>
      <c r="N3129" s="176"/>
      <c r="O3129" s="176"/>
      <c r="P3129" s="176"/>
      <c r="Q3129" s="358"/>
      <c r="R3129" s="358"/>
      <c r="S3129" s="358"/>
      <c r="T3129" s="358"/>
      <c r="U3129" s="358"/>
      <c r="V3129" s="358"/>
      <c r="W3129" s="358" t="e">
        <f t="shared" si="2060"/>
        <v>#VALUE!</v>
      </c>
      <c r="X3129" s="358"/>
      <c r="Y3129" s="358"/>
      <c r="Z3129" s="358"/>
      <c r="AA3129" s="358"/>
      <c r="AB3129" s="358"/>
      <c r="AC3129" s="358"/>
      <c r="AD3129" s="358"/>
      <c r="AE3129" s="227"/>
      <c r="AF3129" s="358"/>
      <c r="AG3129" s="619"/>
      <c r="AH3129" s="1852"/>
    </row>
    <row r="3130" spans="2:34" ht="60" x14ac:dyDescent="0.25">
      <c r="B3130" s="3" t="s">
        <v>530</v>
      </c>
      <c r="C3130" s="416"/>
      <c r="D3130" s="3"/>
      <c r="E3130" s="1666"/>
      <c r="F3130" s="177" t="e">
        <f t="shared" si="2059"/>
        <v>#VALUE!</v>
      </c>
      <c r="G3130" s="227"/>
      <c r="H3130" s="227" t="e">
        <f>G3130/F3130*100</f>
        <v>#VALUE!</v>
      </c>
      <c r="I3130" s="1004"/>
      <c r="J3130" s="1004"/>
      <c r="K3130" s="176"/>
      <c r="L3130" s="176"/>
      <c r="M3130" s="176"/>
      <c r="N3130" s="176"/>
      <c r="O3130" s="176"/>
      <c r="P3130" s="176"/>
      <c r="Q3130" s="358"/>
      <c r="R3130" s="358"/>
      <c r="S3130" s="358"/>
      <c r="T3130" s="358"/>
      <c r="U3130" s="358"/>
      <c r="V3130" s="358"/>
      <c r="W3130" s="358" t="e">
        <f t="shared" si="2060"/>
        <v>#VALUE!</v>
      </c>
      <c r="X3130" s="358">
        <f t="shared" si="2061"/>
        <v>0</v>
      </c>
      <c r="Y3130" s="358"/>
      <c r="Z3130" s="358"/>
      <c r="AA3130" s="358" t="e">
        <f>X3130-W3130</f>
        <v>#VALUE!</v>
      </c>
      <c r="AB3130" s="358"/>
      <c r="AC3130" s="358"/>
      <c r="AD3130" s="358"/>
      <c r="AE3130" s="227"/>
      <c r="AF3130" s="358"/>
      <c r="AG3130" s="619"/>
      <c r="AH3130" s="1852"/>
    </row>
    <row r="3131" spans="2:34" ht="60" x14ac:dyDescent="0.25">
      <c r="B3131" s="3" t="s">
        <v>511</v>
      </c>
      <c r="C3131" s="416"/>
      <c r="D3131" s="3"/>
      <c r="E3131" s="1666"/>
      <c r="F3131" s="177" t="e">
        <f t="shared" si="2059"/>
        <v>#VALUE!</v>
      </c>
      <c r="G3131" s="227"/>
      <c r="H3131" s="227" t="e">
        <f>G3131/F3131*100</f>
        <v>#VALUE!</v>
      </c>
      <c r="I3131" s="1004"/>
      <c r="J3131" s="1004"/>
      <c r="K3131" s="176"/>
      <c r="L3131" s="176"/>
      <c r="M3131" s="176"/>
      <c r="N3131" s="176"/>
      <c r="O3131" s="176"/>
      <c r="P3131" s="176"/>
      <c r="Q3131" s="358"/>
      <c r="R3131" s="358"/>
      <c r="S3131" s="358"/>
      <c r="T3131" s="358"/>
      <c r="U3131" s="358"/>
      <c r="V3131" s="358"/>
      <c r="W3131" s="358" t="e">
        <f t="shared" si="2060"/>
        <v>#VALUE!</v>
      </c>
      <c r="X3131" s="358">
        <f t="shared" si="2061"/>
        <v>0</v>
      </c>
      <c r="Y3131" s="358"/>
      <c r="Z3131" s="358"/>
      <c r="AA3131" s="358" t="e">
        <f>X3131-W3131</f>
        <v>#VALUE!</v>
      </c>
      <c r="AB3131" s="358"/>
      <c r="AC3131" s="358"/>
      <c r="AD3131" s="358"/>
      <c r="AE3131" s="227"/>
      <c r="AF3131" s="358"/>
      <c r="AG3131" s="619"/>
      <c r="AH3131" s="1852"/>
    </row>
    <row r="3132" spans="2:34" ht="45" x14ac:dyDescent="0.25">
      <c r="B3132" s="3" t="s">
        <v>512</v>
      </c>
      <c r="C3132" s="416"/>
      <c r="D3132" s="3"/>
      <c r="E3132" s="1666"/>
      <c r="F3132" s="177" t="e">
        <f t="shared" si="2059"/>
        <v>#VALUE!</v>
      </c>
      <c r="G3132" s="227"/>
      <c r="H3132" s="227" t="e">
        <f>G3132/F3132*100</f>
        <v>#VALUE!</v>
      </c>
      <c r="I3132" s="1004"/>
      <c r="J3132" s="1004"/>
      <c r="K3132" s="176"/>
      <c r="L3132" s="176"/>
      <c r="M3132" s="176"/>
      <c r="N3132" s="176"/>
      <c r="O3132" s="176"/>
      <c r="P3132" s="176"/>
      <c r="Q3132" s="358"/>
      <c r="R3132" s="358"/>
      <c r="S3132" s="358"/>
      <c r="T3132" s="358"/>
      <c r="U3132" s="358"/>
      <c r="V3132" s="358"/>
      <c r="W3132" s="358" t="e">
        <f t="shared" si="2060"/>
        <v>#VALUE!</v>
      </c>
      <c r="X3132" s="358">
        <f t="shared" si="2061"/>
        <v>0</v>
      </c>
      <c r="Y3132" s="358"/>
      <c r="Z3132" s="358"/>
      <c r="AA3132" s="358" t="e">
        <f>X3132-W3132</f>
        <v>#VALUE!</v>
      </c>
      <c r="AB3132" s="358"/>
      <c r="AC3132" s="358"/>
      <c r="AD3132" s="358"/>
      <c r="AE3132" s="227"/>
      <c r="AF3132" s="358"/>
      <c r="AG3132" s="619"/>
      <c r="AH3132" s="1852"/>
    </row>
    <row r="3133" spans="2:34" ht="29.25" x14ac:dyDescent="0.25">
      <c r="B3133" s="453" t="s">
        <v>317</v>
      </c>
      <c r="C3133" s="416"/>
      <c r="D3133" s="3"/>
      <c r="E3133" s="1753">
        <f>E3135+E3141+E3142+E3143*5</f>
        <v>0</v>
      </c>
      <c r="F3133" s="1753" t="e">
        <f t="shared" ref="F3133:G3133" si="2062">F3135+F3141+F3142+F3143*5</f>
        <v>#VALUE!</v>
      </c>
      <c r="G3133" s="1753">
        <f t="shared" si="2062"/>
        <v>3</v>
      </c>
      <c r="H3133" s="227" t="e">
        <f>G3133/F3133*100</f>
        <v>#VALUE!</v>
      </c>
      <c r="I3133" s="1004"/>
      <c r="J3133" s="1004"/>
      <c r="K3133" s="176"/>
      <c r="L3133" s="176"/>
      <c r="M3133" s="176"/>
      <c r="N3133" s="176"/>
      <c r="O3133" s="176"/>
      <c r="P3133" s="176"/>
      <c r="Q3133" s="358"/>
      <c r="R3133" s="358"/>
      <c r="S3133" s="358"/>
      <c r="T3133" s="358"/>
      <c r="U3133" s="358"/>
      <c r="V3133" s="358"/>
      <c r="W3133" s="358" t="e">
        <f t="shared" si="2060"/>
        <v>#VALUE!</v>
      </c>
      <c r="X3133" s="358">
        <f>AD3133-AC3133-Z3133</f>
        <v>0</v>
      </c>
      <c r="Y3133" s="358"/>
      <c r="Z3133" s="358"/>
      <c r="AA3133" s="358" t="e">
        <f>X3133-W3133</f>
        <v>#VALUE!</v>
      </c>
      <c r="AB3133" s="358"/>
      <c r="AC3133" s="358"/>
      <c r="AD3133" s="358"/>
      <c r="AE3133" s="227"/>
      <c r="AF3133" s="358"/>
      <c r="AG3133" s="619"/>
      <c r="AH3133" s="1852"/>
    </row>
    <row r="3134" spans="2:34" x14ac:dyDescent="0.25">
      <c r="B3134" s="3" t="s">
        <v>308</v>
      </c>
      <c r="C3134" s="416"/>
      <c r="D3134" s="3"/>
      <c r="E3134" s="1666"/>
      <c r="F3134" s="1666"/>
      <c r="G3134" s="1666"/>
      <c r="H3134" s="227"/>
      <c r="I3134" s="1004"/>
      <c r="J3134" s="1004"/>
      <c r="K3134" s="176"/>
      <c r="L3134" s="176"/>
      <c r="M3134" s="176"/>
      <c r="N3134" s="176"/>
      <c r="O3134" s="176"/>
      <c r="P3134" s="176"/>
      <c r="Q3134" s="358"/>
      <c r="R3134" s="358"/>
      <c r="S3134" s="358"/>
      <c r="T3134" s="358"/>
      <c r="U3134" s="358"/>
      <c r="V3134" s="358"/>
      <c r="W3134" s="358"/>
      <c r="X3134" s="358"/>
      <c r="Y3134" s="358"/>
      <c r="Z3134" s="358"/>
      <c r="AA3134" s="358"/>
      <c r="AB3134" s="358"/>
      <c r="AC3134" s="358"/>
      <c r="AD3134" s="358"/>
      <c r="AE3134" s="227"/>
      <c r="AF3134" s="358"/>
      <c r="AG3134" s="619"/>
      <c r="AH3134" s="1852"/>
    </row>
    <row r="3135" spans="2:34" ht="30" x14ac:dyDescent="0.25">
      <c r="B3135" s="459" t="s">
        <v>487</v>
      </c>
      <c r="C3135" s="416"/>
      <c r="D3135" s="3"/>
      <c r="E3135" s="1666">
        <f>E3138+E3136+E3137/4</f>
        <v>0</v>
      </c>
      <c r="F3135" s="1666" t="e">
        <f t="shared" ref="F3135:G3135" si="2063">F3138+F3136+F3137/4</f>
        <v>#VALUE!</v>
      </c>
      <c r="G3135" s="1666">
        <f t="shared" si="2063"/>
        <v>0</v>
      </c>
      <c r="H3135" s="227" t="e">
        <f>G3135/F3135*100</f>
        <v>#VALUE!</v>
      </c>
      <c r="I3135" s="1004"/>
      <c r="J3135" s="1004"/>
      <c r="K3135" s="176"/>
      <c r="L3135" s="176"/>
      <c r="M3135" s="176"/>
      <c r="N3135" s="176"/>
      <c r="O3135" s="176"/>
      <c r="P3135" s="176"/>
      <c r="Q3135" s="358"/>
      <c r="R3135" s="358"/>
      <c r="S3135" s="358"/>
      <c r="T3135" s="358"/>
      <c r="U3135" s="358"/>
      <c r="V3135" s="358"/>
      <c r="W3135" s="358"/>
      <c r="X3135" s="358"/>
      <c r="Y3135" s="358"/>
      <c r="Z3135" s="358"/>
      <c r="AA3135" s="358"/>
      <c r="AB3135" s="358"/>
      <c r="AC3135" s="358"/>
      <c r="AD3135" s="358"/>
      <c r="AE3135" s="227"/>
      <c r="AF3135" s="358"/>
      <c r="AG3135" s="619"/>
      <c r="AH3135" s="1852"/>
    </row>
    <row r="3136" spans="2:34" x14ac:dyDescent="0.25">
      <c r="B3136" s="3" t="s">
        <v>488</v>
      </c>
      <c r="C3136" s="416"/>
      <c r="D3136" s="3"/>
      <c r="E3136" s="575"/>
      <c r="F3136" s="227"/>
      <c r="G3136" s="227"/>
      <c r="H3136" s="227"/>
      <c r="I3136" s="1004"/>
      <c r="J3136" s="1004"/>
      <c r="K3136" s="176"/>
      <c r="L3136" s="176"/>
      <c r="M3136" s="176"/>
      <c r="N3136" s="176"/>
      <c r="O3136" s="176"/>
      <c r="P3136" s="176"/>
      <c r="Q3136" s="358"/>
      <c r="R3136" s="358"/>
      <c r="S3136" s="358"/>
      <c r="T3136" s="358"/>
      <c r="U3136" s="358"/>
      <c r="V3136" s="358"/>
      <c r="W3136" s="358"/>
      <c r="X3136" s="358"/>
      <c r="Y3136" s="358"/>
      <c r="Z3136" s="358"/>
      <c r="AA3136" s="358"/>
      <c r="AB3136" s="358"/>
      <c r="AC3136" s="358"/>
      <c r="AD3136" s="358"/>
      <c r="AE3136" s="227"/>
      <c r="AF3136" s="358"/>
      <c r="AG3136" s="619"/>
      <c r="AH3136" s="1852"/>
    </row>
    <row r="3137" spans="1:34" ht="30" x14ac:dyDescent="0.25">
      <c r="B3137" s="3" t="s">
        <v>489</v>
      </c>
      <c r="C3137" s="416"/>
      <c r="D3137" s="3"/>
      <c r="E3137" s="1666"/>
      <c r="F3137" s="177" t="e">
        <f t="shared" ref="F3137" si="2064">ROUND(E3137/12*$B$4,0)</f>
        <v>#VALUE!</v>
      </c>
      <c r="G3137" s="227"/>
      <c r="H3137" s="227" t="e">
        <f>G3137/F3137*100</f>
        <v>#VALUE!</v>
      </c>
      <c r="I3137" s="1004"/>
      <c r="J3137" s="1004"/>
      <c r="K3137" s="176"/>
      <c r="L3137" s="176"/>
      <c r="M3137" s="176"/>
      <c r="N3137" s="176"/>
      <c r="O3137" s="176"/>
      <c r="P3137" s="176"/>
      <c r="Q3137" s="358"/>
      <c r="R3137" s="358"/>
      <c r="S3137" s="358"/>
      <c r="T3137" s="358"/>
      <c r="U3137" s="358"/>
      <c r="V3137" s="358"/>
      <c r="W3137" s="358"/>
      <c r="X3137" s="358"/>
      <c r="Y3137" s="358"/>
      <c r="Z3137" s="358"/>
      <c r="AA3137" s="358"/>
      <c r="AB3137" s="358"/>
      <c r="AC3137" s="358"/>
      <c r="AD3137" s="358"/>
      <c r="AE3137" s="227"/>
      <c r="AF3137" s="358"/>
      <c r="AG3137" s="619"/>
      <c r="AH3137" s="1852"/>
    </row>
    <row r="3138" spans="1:34" ht="45" x14ac:dyDescent="0.25">
      <c r="B3138" s="3" t="s">
        <v>490</v>
      </c>
      <c r="C3138" s="416"/>
      <c r="D3138" s="3"/>
      <c r="E3138" s="1666"/>
      <c r="F3138" s="177"/>
      <c r="G3138" s="227"/>
      <c r="H3138" s="227"/>
      <c r="I3138" s="1004"/>
      <c r="J3138" s="1004"/>
      <c r="K3138" s="176"/>
      <c r="L3138" s="176"/>
      <c r="M3138" s="176"/>
      <c r="N3138" s="176"/>
      <c r="O3138" s="176"/>
      <c r="P3138" s="176"/>
      <c r="Q3138" s="358"/>
      <c r="R3138" s="358"/>
      <c r="S3138" s="358"/>
      <c r="T3138" s="358"/>
      <c r="U3138" s="358"/>
      <c r="V3138" s="358"/>
      <c r="W3138" s="358"/>
      <c r="X3138" s="358"/>
      <c r="Y3138" s="358"/>
      <c r="Z3138" s="358"/>
      <c r="AA3138" s="358"/>
      <c r="AB3138" s="358"/>
      <c r="AC3138" s="358"/>
      <c r="AD3138" s="358"/>
      <c r="AE3138" s="227"/>
      <c r="AF3138" s="358"/>
      <c r="AG3138" s="619"/>
      <c r="AH3138" s="1852"/>
    </row>
    <row r="3139" spans="1:34" ht="60" x14ac:dyDescent="0.25">
      <c r="B3139" s="3" t="s">
        <v>491</v>
      </c>
      <c r="C3139" s="416"/>
      <c r="D3139" s="3"/>
      <c r="E3139" s="1666"/>
      <c r="F3139" s="177"/>
      <c r="G3139" s="227"/>
      <c r="H3139" s="227"/>
      <c r="I3139" s="1004"/>
      <c r="J3139" s="1004"/>
      <c r="K3139" s="176"/>
      <c r="L3139" s="176"/>
      <c r="M3139" s="176"/>
      <c r="N3139" s="176"/>
      <c r="O3139" s="176"/>
      <c r="P3139" s="176"/>
      <c r="Q3139" s="358"/>
      <c r="R3139" s="358"/>
      <c r="S3139" s="358"/>
      <c r="T3139" s="358"/>
      <c r="U3139" s="358"/>
      <c r="V3139" s="358"/>
      <c r="W3139" s="358"/>
      <c r="X3139" s="358"/>
      <c r="Y3139" s="358"/>
      <c r="Z3139" s="358"/>
      <c r="AA3139" s="358"/>
      <c r="AB3139" s="358"/>
      <c r="AC3139" s="358"/>
      <c r="AD3139" s="358"/>
      <c r="AE3139" s="227"/>
      <c r="AF3139" s="358"/>
      <c r="AG3139" s="619"/>
      <c r="AH3139" s="1852"/>
    </row>
    <row r="3140" spans="1:34" ht="45" x14ac:dyDescent="0.25">
      <c r="B3140" s="460" t="s">
        <v>492</v>
      </c>
      <c r="C3140" s="416"/>
      <c r="D3140" s="3"/>
      <c r="E3140" s="1666"/>
      <c r="F3140" s="177"/>
      <c r="G3140" s="227"/>
      <c r="H3140" s="227"/>
      <c r="I3140" s="1004"/>
      <c r="J3140" s="1004"/>
      <c r="K3140" s="176"/>
      <c r="L3140" s="176"/>
      <c r="M3140" s="176"/>
      <c r="N3140" s="176"/>
      <c r="O3140" s="176"/>
      <c r="P3140" s="176"/>
      <c r="Q3140" s="358"/>
      <c r="R3140" s="358"/>
      <c r="S3140" s="358"/>
      <c r="T3140" s="358"/>
      <c r="U3140" s="358"/>
      <c r="V3140" s="358"/>
      <c r="W3140" s="358"/>
      <c r="X3140" s="358"/>
      <c r="Y3140" s="358"/>
      <c r="Z3140" s="358"/>
      <c r="AA3140" s="358"/>
      <c r="AB3140" s="358"/>
      <c r="AC3140" s="358"/>
      <c r="AD3140" s="358"/>
      <c r="AE3140" s="227"/>
      <c r="AF3140" s="358"/>
      <c r="AG3140" s="619"/>
      <c r="AH3140" s="1852"/>
    </row>
    <row r="3141" spans="1:34" ht="90" x14ac:dyDescent="0.25">
      <c r="B3141" s="460" t="s">
        <v>493</v>
      </c>
      <c r="C3141" s="416"/>
      <c r="D3141" s="3"/>
      <c r="E3141" s="1666"/>
      <c r="F3141" s="177" t="e">
        <f t="shared" ref="F3141:F3142" si="2065">ROUND(E3141/12*$B$4,0)</f>
        <v>#VALUE!</v>
      </c>
      <c r="G3141" s="227">
        <v>3</v>
      </c>
      <c r="H3141" s="227" t="e">
        <f t="shared" ref="H3141:H3146" si="2066">G3141/F3141*100</f>
        <v>#VALUE!</v>
      </c>
      <c r="I3141" s="1004"/>
      <c r="J3141" s="1004"/>
      <c r="K3141" s="176"/>
      <c r="L3141" s="176"/>
      <c r="M3141" s="176"/>
      <c r="N3141" s="176"/>
      <c r="O3141" s="176"/>
      <c r="P3141" s="176"/>
      <c r="Q3141" s="358"/>
      <c r="R3141" s="358"/>
      <c r="S3141" s="358"/>
      <c r="T3141" s="358"/>
      <c r="U3141" s="358"/>
      <c r="V3141" s="358"/>
      <c r="W3141" s="358"/>
      <c r="X3141" s="358"/>
      <c r="Y3141" s="358"/>
      <c r="Z3141" s="358"/>
      <c r="AA3141" s="358"/>
      <c r="AB3141" s="358"/>
      <c r="AC3141" s="358"/>
      <c r="AD3141" s="358"/>
      <c r="AE3141" s="227"/>
      <c r="AF3141" s="358"/>
      <c r="AG3141" s="619"/>
      <c r="AH3141" s="1852"/>
    </row>
    <row r="3142" spans="1:34" ht="30" x14ac:dyDescent="0.25">
      <c r="B3142" s="460" t="s">
        <v>513</v>
      </c>
      <c r="C3142" s="416"/>
      <c r="D3142" s="3"/>
      <c r="E3142" s="1666"/>
      <c r="F3142" s="177" t="e">
        <f t="shared" si="2065"/>
        <v>#VALUE!</v>
      </c>
      <c r="G3142" s="227"/>
      <c r="H3142" s="227" t="e">
        <f t="shared" si="2066"/>
        <v>#VALUE!</v>
      </c>
      <c r="I3142" s="1004"/>
      <c r="J3142" s="1004"/>
      <c r="K3142" s="176"/>
      <c r="L3142" s="176"/>
      <c r="M3142" s="176"/>
      <c r="N3142" s="176"/>
      <c r="O3142" s="176"/>
      <c r="P3142" s="176"/>
      <c r="Q3142" s="358"/>
      <c r="R3142" s="358"/>
      <c r="S3142" s="358"/>
      <c r="T3142" s="358"/>
      <c r="U3142" s="358"/>
      <c r="V3142" s="358"/>
      <c r="W3142" s="358" t="e">
        <f t="shared" ref="W3142:W3143" si="2067">Q3142/12*$B$4+(R3142-Q3142)/11*5+(S3142-R3142)/10*4+(T3142-S3142)/9*3+(U3142-T3142)/8*2+(V3142-U3142)/7*1</f>
        <v>#VALUE!</v>
      </c>
      <c r="X3142" s="358">
        <f>AD3142-AC3142-Z3142</f>
        <v>0</v>
      </c>
      <c r="Y3142" s="358"/>
      <c r="Z3142" s="358"/>
      <c r="AA3142" s="358" t="e">
        <f>X3142-W3142</f>
        <v>#VALUE!</v>
      </c>
      <c r="AB3142" s="358"/>
      <c r="AC3142" s="358"/>
      <c r="AD3142" s="358"/>
      <c r="AE3142" s="227"/>
      <c r="AF3142" s="358"/>
      <c r="AG3142" s="619"/>
      <c r="AH3142" s="1852"/>
    </row>
    <row r="3143" spans="1:34" ht="42.75" x14ac:dyDescent="0.25">
      <c r="B3143" s="604" t="s">
        <v>566</v>
      </c>
      <c r="C3143" s="416"/>
      <c r="D3143" s="3"/>
      <c r="E3143" s="1800">
        <f>E3144+E3145</f>
        <v>0</v>
      </c>
      <c r="F3143" s="456">
        <f t="shared" ref="F3143:G3143" si="2068">F3144+F3145</f>
        <v>0</v>
      </c>
      <c r="G3143" s="545">
        <f t="shared" si="2068"/>
        <v>0</v>
      </c>
      <c r="H3143" s="545" t="e">
        <f t="shared" si="2066"/>
        <v>#DIV/0!</v>
      </c>
      <c r="I3143" s="1004"/>
      <c r="J3143" s="1004"/>
      <c r="K3143" s="176"/>
      <c r="L3143" s="176"/>
      <c r="M3143" s="176"/>
      <c r="N3143" s="176"/>
      <c r="O3143" s="176"/>
      <c r="P3143" s="176"/>
      <c r="Q3143" s="358"/>
      <c r="R3143" s="358"/>
      <c r="S3143" s="358"/>
      <c r="T3143" s="358"/>
      <c r="U3143" s="358"/>
      <c r="V3143" s="358"/>
      <c r="W3143" s="358" t="e">
        <f t="shared" si="2067"/>
        <v>#VALUE!</v>
      </c>
      <c r="X3143" s="358">
        <f>AD3143-AC3143-Z3143</f>
        <v>0</v>
      </c>
      <c r="Y3143" s="358"/>
      <c r="Z3143" s="358"/>
      <c r="AA3143" s="358" t="e">
        <f>X3143-W3143</f>
        <v>#VALUE!</v>
      </c>
      <c r="AB3143" s="358"/>
      <c r="AC3143" s="358"/>
      <c r="AD3143" s="358"/>
      <c r="AE3143" s="227"/>
      <c r="AF3143" s="358"/>
      <c r="AG3143" s="619"/>
      <c r="AH3143" s="1852"/>
    </row>
    <row r="3144" spans="1:34" ht="30" x14ac:dyDescent="0.25">
      <c r="B3144" s="460" t="s">
        <v>567</v>
      </c>
      <c r="C3144" s="416"/>
      <c r="D3144" s="3"/>
      <c r="E3144" s="1666"/>
      <c r="F3144" s="1796">
        <f>E3144/9*3</f>
        <v>0</v>
      </c>
      <c r="G3144" s="227"/>
      <c r="H3144" s="227" t="e">
        <f t="shared" si="2066"/>
        <v>#DIV/0!</v>
      </c>
      <c r="I3144" s="1004"/>
      <c r="J3144" s="1004"/>
      <c r="K3144" s="176"/>
      <c r="L3144" s="176"/>
      <c r="M3144" s="176"/>
      <c r="N3144" s="176"/>
      <c r="O3144" s="176"/>
      <c r="P3144" s="176"/>
      <c r="Q3144" s="358"/>
      <c r="R3144" s="358"/>
      <c r="S3144" s="358"/>
      <c r="T3144" s="358"/>
      <c r="U3144" s="358"/>
      <c r="V3144" s="358"/>
      <c r="W3144" s="358"/>
      <c r="X3144" s="358"/>
      <c r="Y3144" s="358"/>
      <c r="Z3144" s="358"/>
      <c r="AA3144" s="358"/>
      <c r="AB3144" s="358"/>
      <c r="AC3144" s="358"/>
      <c r="AD3144" s="358"/>
      <c r="AE3144" s="227"/>
      <c r="AF3144" s="358"/>
      <c r="AG3144" s="619"/>
      <c r="AH3144" s="1852"/>
    </row>
    <row r="3145" spans="1:34" ht="30" x14ac:dyDescent="0.25">
      <c r="B3145" s="460" t="s">
        <v>568</v>
      </c>
      <c r="C3145" s="416"/>
      <c r="D3145" s="3"/>
      <c r="E3145" s="1666"/>
      <c r="F3145" s="1796">
        <f>E3145/9*3</f>
        <v>0</v>
      </c>
      <c r="G3145" s="227"/>
      <c r="H3145" s="227" t="e">
        <f t="shared" si="2066"/>
        <v>#DIV/0!</v>
      </c>
      <c r="I3145" s="1004"/>
      <c r="J3145" s="1004"/>
      <c r="K3145" s="176"/>
      <c r="L3145" s="176"/>
      <c r="M3145" s="176"/>
      <c r="N3145" s="176"/>
      <c r="O3145" s="176"/>
      <c r="P3145" s="176"/>
      <c r="Q3145" s="358"/>
      <c r="R3145" s="358"/>
      <c r="S3145" s="358"/>
      <c r="T3145" s="358"/>
      <c r="U3145" s="358"/>
      <c r="V3145" s="358"/>
      <c r="W3145" s="358"/>
      <c r="X3145" s="358"/>
      <c r="Y3145" s="358"/>
      <c r="Z3145" s="358"/>
      <c r="AA3145" s="358"/>
      <c r="AB3145" s="358"/>
      <c r="AC3145" s="358"/>
      <c r="AD3145" s="358"/>
      <c r="AE3145" s="227"/>
      <c r="AF3145" s="358"/>
      <c r="AG3145" s="619"/>
      <c r="AH3145" s="1852"/>
    </row>
    <row r="3146" spans="1:34" ht="28.5" x14ac:dyDescent="0.25">
      <c r="B3146" s="604" t="s">
        <v>318</v>
      </c>
      <c r="C3146" s="416"/>
      <c r="D3146" s="3"/>
      <c r="E3146" s="259">
        <f>E3148</f>
        <v>0</v>
      </c>
      <c r="F3146" s="177" t="e">
        <f>F3148</f>
        <v>#VALUE!</v>
      </c>
      <c r="G3146" s="227">
        <f>G3148</f>
        <v>29.377659574468087</v>
      </c>
      <c r="H3146" s="227" t="e">
        <f t="shared" si="2066"/>
        <v>#VALUE!</v>
      </c>
      <c r="I3146" s="1004"/>
      <c r="J3146" s="1004"/>
      <c r="K3146" s="176"/>
      <c r="L3146" s="176"/>
      <c r="M3146" s="176"/>
      <c r="N3146" s="176"/>
      <c r="O3146" s="176"/>
      <c r="P3146" s="176"/>
      <c r="Q3146" s="358"/>
      <c r="R3146" s="358"/>
      <c r="S3146" s="358"/>
      <c r="T3146" s="358"/>
      <c r="U3146" s="358"/>
      <c r="V3146" s="358"/>
      <c r="W3146" s="358"/>
      <c r="X3146" s="358"/>
      <c r="Y3146" s="358"/>
      <c r="Z3146" s="358"/>
      <c r="AA3146" s="358"/>
      <c r="AB3146" s="358"/>
      <c r="AC3146" s="358"/>
      <c r="AD3146" s="358"/>
      <c r="AE3146" s="227"/>
      <c r="AF3146" s="358"/>
      <c r="AG3146" s="619"/>
      <c r="AH3146" s="1852"/>
    </row>
    <row r="3147" spans="1:34" x14ac:dyDescent="0.25">
      <c r="B3147" s="466"/>
      <c r="C3147" s="416"/>
      <c r="D3147" s="3"/>
      <c r="E3147" s="259"/>
      <c r="F3147" s="177"/>
      <c r="G3147" s="227"/>
      <c r="H3147" s="227"/>
      <c r="I3147" s="1004"/>
      <c r="J3147" s="1004"/>
      <c r="K3147" s="176"/>
      <c r="L3147" s="176"/>
      <c r="M3147" s="176"/>
      <c r="N3147" s="176"/>
      <c r="O3147" s="176"/>
      <c r="P3147" s="176"/>
      <c r="Q3147" s="358"/>
      <c r="R3147" s="358"/>
      <c r="S3147" s="358"/>
      <c r="T3147" s="358"/>
      <c r="U3147" s="358"/>
      <c r="V3147" s="358"/>
      <c r="W3147" s="358"/>
      <c r="X3147" s="358"/>
      <c r="Y3147" s="358"/>
      <c r="Z3147" s="358"/>
      <c r="AA3147" s="358"/>
      <c r="AB3147" s="358"/>
      <c r="AC3147" s="358"/>
      <c r="AD3147" s="358"/>
      <c r="AE3147" s="227"/>
      <c r="AF3147" s="358"/>
      <c r="AG3147" s="619"/>
      <c r="AH3147" s="1852"/>
    </row>
    <row r="3148" spans="1:34" x14ac:dyDescent="0.25">
      <c r="B3148" s="3" t="s">
        <v>328</v>
      </c>
      <c r="C3148" s="416"/>
      <c r="D3148" s="3"/>
      <c r="E3148" s="259">
        <f>E3149/9.4</f>
        <v>0</v>
      </c>
      <c r="F3148" s="177" t="e">
        <f>F3149/9.4</f>
        <v>#VALUE!</v>
      </c>
      <c r="G3148" s="227">
        <f>G3149/9.4</f>
        <v>29.377659574468087</v>
      </c>
      <c r="H3148" s="227" t="e">
        <f t="shared" ref="H3148:H3165" si="2069">G3148/F3148*100</f>
        <v>#VALUE!</v>
      </c>
      <c r="I3148" s="1004"/>
      <c r="J3148" s="1004"/>
      <c r="K3148" s="176"/>
      <c r="L3148" s="176"/>
      <c r="M3148" s="176"/>
      <c r="N3148" s="176"/>
      <c r="O3148" s="176"/>
      <c r="P3148" s="176"/>
      <c r="Q3148" s="358"/>
      <c r="R3148" s="358"/>
      <c r="S3148" s="358"/>
      <c r="T3148" s="358"/>
      <c r="U3148" s="358"/>
      <c r="V3148" s="358"/>
      <c r="W3148" s="358"/>
      <c r="X3148" s="358"/>
      <c r="Y3148" s="358"/>
      <c r="Z3148" s="358"/>
      <c r="AA3148" s="358"/>
      <c r="AB3148" s="358"/>
      <c r="AC3148" s="358"/>
      <c r="AD3148" s="358"/>
      <c r="AE3148" s="227"/>
      <c r="AF3148" s="358"/>
      <c r="AG3148" s="619"/>
      <c r="AH3148" s="1852"/>
    </row>
    <row r="3149" spans="1:34" x14ac:dyDescent="0.25">
      <c r="B3149" s="461" t="s">
        <v>329</v>
      </c>
      <c r="C3149" s="417"/>
      <c r="D3149" s="3"/>
      <c r="E3149" s="259"/>
      <c r="F3149" s="177" t="e">
        <f>ROUND(E3149/12*$B$4,0)</f>
        <v>#VALUE!</v>
      </c>
      <c r="G3149" s="1823">
        <v>276.15000000000003</v>
      </c>
      <c r="H3149" s="227" t="e">
        <f t="shared" si="2069"/>
        <v>#VALUE!</v>
      </c>
      <c r="I3149" s="1004"/>
      <c r="J3149" s="1004"/>
      <c r="K3149" s="176"/>
      <c r="L3149" s="176"/>
      <c r="M3149" s="176"/>
      <c r="N3149" s="176"/>
      <c r="O3149" s="176"/>
      <c r="P3149" s="176"/>
      <c r="Q3149" s="358"/>
      <c r="R3149" s="358"/>
      <c r="S3149" s="358"/>
      <c r="T3149" s="358"/>
      <c r="U3149" s="358"/>
      <c r="V3149" s="358"/>
      <c r="W3149" s="358"/>
      <c r="X3149" s="358"/>
      <c r="Y3149" s="358"/>
      <c r="Z3149" s="358"/>
      <c r="AA3149" s="358"/>
      <c r="AB3149" s="358"/>
      <c r="AC3149" s="358"/>
      <c r="AD3149" s="358"/>
      <c r="AE3149" s="227"/>
      <c r="AF3149" s="358"/>
      <c r="AG3149" s="619"/>
      <c r="AH3149" s="1852"/>
    </row>
    <row r="3150" spans="1:34" ht="29.25" x14ac:dyDescent="0.25">
      <c r="B3150" s="466" t="s">
        <v>311</v>
      </c>
      <c r="C3150" s="417"/>
      <c r="D3150" s="3"/>
      <c r="E3150" s="259"/>
      <c r="F3150" s="177" t="e">
        <f>ROUND(E3150/12*$B$4,0)</f>
        <v>#VALUE!</v>
      </c>
      <c r="G3150" s="227">
        <f>160-2</f>
        <v>158</v>
      </c>
      <c r="H3150" s="227" t="e">
        <f t="shared" si="2069"/>
        <v>#VALUE!</v>
      </c>
      <c r="I3150" s="1004"/>
      <c r="J3150" s="1004"/>
      <c r="K3150" s="176"/>
      <c r="L3150" s="176"/>
      <c r="M3150" s="176"/>
      <c r="N3150" s="176"/>
      <c r="O3150" s="176"/>
      <c r="P3150" s="176"/>
      <c r="Q3150" s="358"/>
      <c r="R3150" s="358"/>
      <c r="S3150" s="358"/>
      <c r="T3150" s="358"/>
      <c r="U3150" s="358"/>
      <c r="V3150" s="358"/>
      <c r="W3150" s="359"/>
      <c r="X3150" s="358">
        <f>AD3150-AC3150-Z3150</f>
        <v>173.67231000000004</v>
      </c>
      <c r="Y3150" s="358"/>
      <c r="Z3150" s="358"/>
      <c r="AA3150" s="358"/>
      <c r="AB3150" s="358"/>
      <c r="AC3150" s="196">
        <v>-0.10787000000000001</v>
      </c>
      <c r="AD3150" s="196">
        <v>173.56444000000005</v>
      </c>
      <c r="AE3150" s="227"/>
      <c r="AF3150" s="358"/>
      <c r="AG3150" s="619"/>
      <c r="AH3150" s="1852"/>
    </row>
    <row r="3151" spans="1:34" s="203" customFormat="1" ht="30" x14ac:dyDescent="0.25">
      <c r="A3151" s="1413"/>
      <c r="B3151" s="450" t="s">
        <v>193</v>
      </c>
      <c r="C3151" s="417"/>
      <c r="D3151" s="3"/>
      <c r="E3151" s="259"/>
      <c r="F3151" s="177" t="e">
        <f>ROUND(E3151/12*$B$4,0)</f>
        <v>#VALUE!</v>
      </c>
      <c r="G3151" s="227"/>
      <c r="H3151" s="227" t="e">
        <f t="shared" si="2069"/>
        <v>#VALUE!</v>
      </c>
      <c r="I3151" s="1004"/>
      <c r="J3151" s="1004"/>
      <c r="K3151" s="176"/>
      <c r="L3151" s="176"/>
      <c r="M3151" s="176"/>
      <c r="N3151" s="176"/>
      <c r="O3151" s="176"/>
      <c r="P3151" s="176"/>
      <c r="Q3151" s="358"/>
      <c r="R3151" s="358"/>
      <c r="S3151" s="358"/>
      <c r="T3151" s="358"/>
      <c r="U3151" s="358"/>
      <c r="V3151" s="358"/>
      <c r="W3151" s="359"/>
      <c r="X3151" s="358"/>
      <c r="Y3151" s="358"/>
      <c r="Z3151" s="358"/>
      <c r="AA3151" s="358"/>
      <c r="AB3151" s="358"/>
      <c r="AC3151" s="358"/>
      <c r="AD3151" s="358"/>
      <c r="AE3151" s="227"/>
      <c r="AF3151" s="358"/>
      <c r="AG3151" s="619"/>
      <c r="AH3151" s="1852"/>
    </row>
    <row r="3152" spans="1:34" ht="72" x14ac:dyDescent="0.25">
      <c r="B3152" s="466" t="s">
        <v>319</v>
      </c>
      <c r="C3152" s="198"/>
      <c r="D3152" s="453"/>
      <c r="E3152" s="286"/>
      <c r="F3152" s="545" t="e">
        <f>ROUND(E3152/12*$B$4,0)</f>
        <v>#VALUE!</v>
      </c>
      <c r="G3152" s="227">
        <v>1</v>
      </c>
      <c r="H3152" s="227" t="e">
        <f t="shared" si="2069"/>
        <v>#VALUE!</v>
      </c>
      <c r="I3152" s="1004"/>
      <c r="J3152" s="1004"/>
      <c r="K3152" s="176"/>
      <c r="L3152" s="176"/>
      <c r="M3152" s="176"/>
      <c r="N3152" s="176"/>
      <c r="O3152" s="176"/>
      <c r="P3152" s="176"/>
      <c r="Q3152" s="358"/>
      <c r="R3152" s="358"/>
      <c r="S3152" s="358"/>
      <c r="T3152" s="358"/>
      <c r="U3152" s="358"/>
      <c r="V3152" s="358"/>
      <c r="W3152" s="358" t="e">
        <f>Q3152/12*$B$4</f>
        <v>#VALUE!</v>
      </c>
      <c r="X3152" s="358">
        <f>AD3152-AC3152</f>
        <v>0</v>
      </c>
      <c r="Y3152" s="358"/>
      <c r="Z3152" s="358"/>
      <c r="AA3152" s="358" t="e">
        <f>X3152-W3152</f>
        <v>#VALUE!</v>
      </c>
      <c r="AB3152" s="358"/>
      <c r="AC3152" s="358"/>
      <c r="AD3152" s="358"/>
      <c r="AE3152" s="227"/>
      <c r="AF3152" s="358"/>
      <c r="AG3152" s="619"/>
      <c r="AH3152" s="1852"/>
    </row>
    <row r="3153" spans="2:34" x14ac:dyDescent="0.25">
      <c r="B3153" s="447" t="s">
        <v>220</v>
      </c>
      <c r="C3153" s="1059"/>
      <c r="D3153" s="3"/>
      <c r="E3153" s="259">
        <f>SUM(E3154:E3159)</f>
        <v>0</v>
      </c>
      <c r="F3153" s="177" t="e">
        <f>SUM(F3154:F3159)</f>
        <v>#VALUE!</v>
      </c>
      <c r="G3153" s="227">
        <f>SUM(G3154:G3159)</f>
        <v>2</v>
      </c>
      <c r="H3153" s="227" t="e">
        <f t="shared" si="2069"/>
        <v>#VALUE!</v>
      </c>
      <c r="I3153" s="1004"/>
      <c r="J3153" s="1004"/>
      <c r="K3153" s="176"/>
      <c r="L3153" s="176"/>
      <c r="M3153" s="176"/>
      <c r="N3153" s="176"/>
      <c r="O3153" s="176"/>
      <c r="P3153" s="176"/>
      <c r="Q3153" s="358"/>
      <c r="R3153" s="358"/>
      <c r="S3153" s="358"/>
      <c r="T3153" s="358"/>
      <c r="U3153" s="358"/>
      <c r="V3153" s="358"/>
      <c r="W3153" s="196" t="e">
        <f t="shared" ref="W3153" si="2070">Q3153/12*$B$4+(R3153-Q3153)/11*5+(S3153-R3153)/10*4+(T3153-S3153)/9*3+(U3153-T3153)/8*2+(V3153-U3153)/7*1</f>
        <v>#VALUE!</v>
      </c>
      <c r="X3153" s="358">
        <f>AD3153-AC3153-Z3153</f>
        <v>2.1746599999999998</v>
      </c>
      <c r="Y3153" s="358"/>
      <c r="Z3153" s="358"/>
      <c r="AA3153" s="358" t="e">
        <f>X3153-W3153</f>
        <v>#VALUE!</v>
      </c>
      <c r="AB3153" s="358"/>
      <c r="AC3153" s="358"/>
      <c r="AD3153" s="1859">
        <v>2.1746599999999998</v>
      </c>
      <c r="AE3153" s="227"/>
      <c r="AF3153" s="358"/>
      <c r="AG3153" s="619"/>
      <c r="AH3153" s="1852"/>
    </row>
    <row r="3154" spans="2:34" ht="30" x14ac:dyDescent="0.25">
      <c r="B3154" s="1346" t="s">
        <v>438</v>
      </c>
      <c r="C3154" s="416"/>
      <c r="D3154" s="3"/>
      <c r="E3154" s="259"/>
      <c r="F3154" s="227" t="e">
        <f t="shared" ref="F3154:F3155" si="2071">ROUND(E3154/12*$B$4,0)</f>
        <v>#VALUE!</v>
      </c>
      <c r="G3154" s="227"/>
      <c r="H3154" s="227" t="e">
        <f t="shared" si="2069"/>
        <v>#VALUE!</v>
      </c>
      <c r="I3154" s="1004"/>
      <c r="J3154" s="1004"/>
      <c r="K3154" s="176"/>
      <c r="L3154" s="176"/>
      <c r="M3154" s="176"/>
      <c r="N3154" s="176"/>
      <c r="O3154" s="176"/>
      <c r="P3154" s="176"/>
      <c r="Q3154" s="358"/>
      <c r="R3154" s="358"/>
      <c r="S3154" s="358"/>
      <c r="T3154" s="358"/>
      <c r="U3154" s="358"/>
      <c r="V3154" s="358"/>
      <c r="W3154" s="196"/>
      <c r="X3154" s="358"/>
      <c r="Y3154" s="358"/>
      <c r="Z3154" s="358"/>
      <c r="AA3154" s="358"/>
      <c r="AB3154" s="358"/>
      <c r="AC3154" s="358"/>
      <c r="AD3154" s="358"/>
      <c r="AE3154" s="227"/>
      <c r="AF3154" s="358"/>
      <c r="AG3154" s="619"/>
      <c r="AH3154" s="1852"/>
    </row>
    <row r="3155" spans="2:34" x14ac:dyDescent="0.25">
      <c r="B3155" s="2" t="s">
        <v>66</v>
      </c>
      <c r="C3155" s="416"/>
      <c r="D3155" s="3"/>
      <c r="E3155" s="259"/>
      <c r="F3155" s="227" t="e">
        <f t="shared" si="2071"/>
        <v>#VALUE!</v>
      </c>
      <c r="G3155" s="227"/>
      <c r="H3155" s="227" t="e">
        <f t="shared" si="2069"/>
        <v>#VALUE!</v>
      </c>
      <c r="I3155" s="1004"/>
      <c r="J3155" s="1004"/>
      <c r="K3155" s="176"/>
      <c r="L3155" s="176"/>
      <c r="M3155" s="176"/>
      <c r="N3155" s="176"/>
      <c r="O3155" s="176"/>
      <c r="P3155" s="176"/>
      <c r="Q3155" s="358"/>
      <c r="R3155" s="358"/>
      <c r="S3155" s="358"/>
      <c r="T3155" s="358"/>
      <c r="U3155" s="358"/>
      <c r="V3155" s="358"/>
      <c r="W3155" s="358"/>
      <c r="X3155" s="358"/>
      <c r="Y3155" s="358"/>
      <c r="Z3155" s="358"/>
      <c r="AA3155" s="358"/>
      <c r="AB3155" s="358"/>
      <c r="AC3155" s="358"/>
      <c r="AD3155" s="358"/>
      <c r="AE3155" s="227"/>
      <c r="AF3155" s="358"/>
      <c r="AG3155" s="619"/>
      <c r="AH3155" s="1852"/>
    </row>
    <row r="3156" spans="2:34" ht="30" x14ac:dyDescent="0.25">
      <c r="B3156" s="1346" t="s">
        <v>283</v>
      </c>
      <c r="C3156" s="416"/>
      <c r="D3156" s="3"/>
      <c r="E3156" s="259"/>
      <c r="F3156" s="177" t="e">
        <f>ROUND(E3156/12*$B$4,0)</f>
        <v>#VALUE!</v>
      </c>
      <c r="G3156" s="227"/>
      <c r="H3156" s="227" t="e">
        <f t="shared" si="2069"/>
        <v>#VALUE!</v>
      </c>
      <c r="I3156" s="1004"/>
      <c r="J3156" s="1004"/>
      <c r="K3156" s="176"/>
      <c r="L3156" s="176"/>
      <c r="M3156" s="176"/>
      <c r="N3156" s="176"/>
      <c r="O3156" s="176"/>
      <c r="P3156" s="176"/>
      <c r="Q3156" s="358"/>
      <c r="R3156" s="358"/>
      <c r="S3156" s="358"/>
      <c r="T3156" s="358"/>
      <c r="U3156" s="358"/>
      <c r="V3156" s="358"/>
      <c r="W3156" s="358"/>
      <c r="X3156" s="358"/>
      <c r="Y3156" s="358"/>
      <c r="Z3156" s="358"/>
      <c r="AA3156" s="358"/>
      <c r="AB3156" s="358"/>
      <c r="AC3156" s="358"/>
      <c r="AD3156" s="358"/>
      <c r="AE3156" s="227"/>
      <c r="AF3156" s="358"/>
      <c r="AG3156" s="619"/>
      <c r="AH3156" s="1852"/>
    </row>
    <row r="3157" spans="2:34" ht="30" x14ac:dyDescent="0.25">
      <c r="B3157" s="1346" t="s">
        <v>263</v>
      </c>
      <c r="C3157" s="416"/>
      <c r="D3157" s="3"/>
      <c r="E3157" s="259"/>
      <c r="F3157" s="177" t="e">
        <f t="shared" ref="F3157:F3159" si="2072">ROUND(E3157/12*$B$4,0)</f>
        <v>#VALUE!</v>
      </c>
      <c r="G3157" s="227">
        <v>1</v>
      </c>
      <c r="H3157" s="227" t="e">
        <f t="shared" si="2069"/>
        <v>#VALUE!</v>
      </c>
      <c r="I3157" s="1004"/>
      <c r="J3157" s="1004"/>
      <c r="K3157" s="176"/>
      <c r="L3157" s="176"/>
      <c r="M3157" s="176"/>
      <c r="N3157" s="176"/>
      <c r="O3157" s="176"/>
      <c r="P3157" s="176"/>
      <c r="Q3157" s="358"/>
      <c r="R3157" s="358"/>
      <c r="S3157" s="358"/>
      <c r="T3157" s="358"/>
      <c r="U3157" s="358"/>
      <c r="V3157" s="358"/>
      <c r="W3157" s="358"/>
      <c r="X3157" s="358"/>
      <c r="Y3157" s="358"/>
      <c r="Z3157" s="358"/>
      <c r="AA3157" s="358"/>
      <c r="AB3157" s="358"/>
      <c r="AC3157" s="358"/>
      <c r="AD3157" s="358"/>
      <c r="AE3157" s="227"/>
      <c r="AF3157" s="358"/>
      <c r="AG3157" s="619"/>
      <c r="AH3157" s="1852"/>
    </row>
    <row r="3158" spans="2:34" ht="30" x14ac:dyDescent="0.25">
      <c r="B3158" s="1346" t="s">
        <v>268</v>
      </c>
      <c r="C3158" s="416"/>
      <c r="D3158" s="3"/>
      <c r="E3158" s="259"/>
      <c r="F3158" s="227" t="e">
        <f t="shared" si="2072"/>
        <v>#VALUE!</v>
      </c>
      <c r="G3158" s="227"/>
      <c r="H3158" s="227" t="e">
        <f t="shared" si="2069"/>
        <v>#VALUE!</v>
      </c>
      <c r="I3158" s="1004"/>
      <c r="J3158" s="1004"/>
      <c r="K3158" s="176"/>
      <c r="L3158" s="176"/>
      <c r="M3158" s="176"/>
      <c r="N3158" s="176"/>
      <c r="O3158" s="176"/>
      <c r="P3158" s="176"/>
      <c r="Q3158" s="358"/>
      <c r="R3158" s="358"/>
      <c r="S3158" s="358"/>
      <c r="T3158" s="358"/>
      <c r="U3158" s="358"/>
      <c r="V3158" s="358"/>
      <c r="W3158" s="358"/>
      <c r="X3158" s="358"/>
      <c r="Y3158" s="358"/>
      <c r="Z3158" s="358"/>
      <c r="AA3158" s="358"/>
      <c r="AB3158" s="358"/>
      <c r="AC3158" s="358"/>
      <c r="AD3158" s="358"/>
      <c r="AE3158" s="227"/>
      <c r="AF3158" s="358"/>
      <c r="AG3158" s="619"/>
      <c r="AH3158" s="1852"/>
    </row>
    <row r="3159" spans="2:34" ht="30" x14ac:dyDescent="0.25">
      <c r="B3159" s="1346" t="s">
        <v>284</v>
      </c>
      <c r="C3159" s="416"/>
      <c r="D3159" s="3"/>
      <c r="E3159" s="259"/>
      <c r="F3159" s="177" t="e">
        <f t="shared" si="2072"/>
        <v>#VALUE!</v>
      </c>
      <c r="G3159" s="227">
        <v>1</v>
      </c>
      <c r="H3159" s="227" t="e">
        <f t="shared" si="2069"/>
        <v>#VALUE!</v>
      </c>
      <c r="I3159" s="1004"/>
      <c r="J3159" s="1004"/>
      <c r="K3159" s="176"/>
      <c r="L3159" s="176"/>
      <c r="M3159" s="176"/>
      <c r="N3159" s="176"/>
      <c r="O3159" s="176"/>
      <c r="P3159" s="176"/>
      <c r="Q3159" s="358"/>
      <c r="R3159" s="358"/>
      <c r="S3159" s="358"/>
      <c r="T3159" s="358"/>
      <c r="U3159" s="358"/>
      <c r="V3159" s="358"/>
      <c r="W3159" s="358"/>
      <c r="X3159" s="358"/>
      <c r="Y3159" s="358"/>
      <c r="Z3159" s="358"/>
      <c r="AA3159" s="358"/>
      <c r="AB3159" s="358"/>
      <c r="AC3159" s="358"/>
      <c r="AD3159" s="358"/>
      <c r="AE3159" s="227"/>
      <c r="AF3159" s="358"/>
      <c r="AG3159" s="619"/>
      <c r="AH3159" s="1852"/>
    </row>
    <row r="3160" spans="2:34" ht="86.25" x14ac:dyDescent="0.25">
      <c r="B3160" s="451" t="s">
        <v>576</v>
      </c>
      <c r="C3160" s="416"/>
      <c r="D3160" s="3"/>
      <c r="E3160" s="1753">
        <f>E3117</f>
        <v>0</v>
      </c>
      <c r="F3160" s="1753" t="e">
        <f>F3117</f>
        <v>#VALUE!</v>
      </c>
      <c r="G3160" s="1753">
        <f>G3117</f>
        <v>5</v>
      </c>
      <c r="H3160" s="227" t="e">
        <f t="shared" si="2069"/>
        <v>#VALUE!</v>
      </c>
      <c r="I3160" s="1004"/>
      <c r="J3160" s="1004"/>
      <c r="K3160" s="176"/>
      <c r="L3160" s="176"/>
      <c r="M3160" s="176"/>
      <c r="N3160" s="176"/>
      <c r="O3160" s="176"/>
      <c r="P3160" s="176"/>
      <c r="Q3160" s="358">
        <f t="shared" ref="Q3160:AD3160" si="2073">Q3117</f>
        <v>0</v>
      </c>
      <c r="R3160" s="358">
        <f t="shared" si="2073"/>
        <v>0</v>
      </c>
      <c r="S3160" s="358">
        <f t="shared" si="2073"/>
        <v>0</v>
      </c>
      <c r="T3160" s="358">
        <f t="shared" si="2073"/>
        <v>0</v>
      </c>
      <c r="U3160" s="358">
        <f t="shared" ref="U3160:V3160" si="2074">U3117</f>
        <v>0</v>
      </c>
      <c r="V3160" s="358">
        <f t="shared" si="2074"/>
        <v>0</v>
      </c>
      <c r="W3160" s="358" t="e">
        <f t="shared" si="2073"/>
        <v>#VALUE!</v>
      </c>
      <c r="X3160" s="358">
        <f t="shared" si="2073"/>
        <v>8.8802000000000003</v>
      </c>
      <c r="Y3160" s="358">
        <f t="shared" si="2073"/>
        <v>0</v>
      </c>
      <c r="Z3160" s="358">
        <f t="shared" si="2073"/>
        <v>0</v>
      </c>
      <c r="AA3160" s="358" t="e">
        <f t="shared" si="2073"/>
        <v>#VALUE!</v>
      </c>
      <c r="AB3160" s="358">
        <f t="shared" si="2073"/>
        <v>0</v>
      </c>
      <c r="AC3160" s="358">
        <f t="shared" si="2073"/>
        <v>0</v>
      </c>
      <c r="AD3160" s="358">
        <f t="shared" si="2073"/>
        <v>8.8802000000000003</v>
      </c>
      <c r="AE3160" s="227"/>
      <c r="AF3160" s="358"/>
      <c r="AG3160" s="619"/>
      <c r="AH3160" s="1852"/>
    </row>
    <row r="3161" spans="2:34" x14ac:dyDescent="0.25">
      <c r="B3161" s="451" t="s">
        <v>264</v>
      </c>
      <c r="C3161" s="1109"/>
      <c r="D3161" s="453"/>
      <c r="E3161" s="1753">
        <f>E3133+E3106</f>
        <v>0</v>
      </c>
      <c r="F3161" s="1753" t="e">
        <f>F3133+F3106</f>
        <v>#VALUE!</v>
      </c>
      <c r="G3161" s="1753">
        <f>G3133+G3106</f>
        <v>144</v>
      </c>
      <c r="H3161" s="545" t="e">
        <f t="shared" si="2069"/>
        <v>#VALUE!</v>
      </c>
      <c r="I3161" s="1004"/>
      <c r="J3161" s="1004"/>
      <c r="K3161" s="176"/>
      <c r="L3161" s="176"/>
      <c r="M3161" s="176"/>
      <c r="N3161" s="176"/>
      <c r="O3161" s="176"/>
      <c r="P3161" s="176"/>
      <c r="Q3161" s="358"/>
      <c r="R3161" s="358"/>
      <c r="S3161" s="358"/>
      <c r="T3161" s="358"/>
      <c r="U3161" s="358"/>
      <c r="V3161" s="358"/>
      <c r="W3161" s="358"/>
      <c r="X3161" s="358"/>
      <c r="Y3161" s="358"/>
      <c r="Z3161" s="358"/>
      <c r="AA3161" s="358"/>
      <c r="AB3161" s="358"/>
      <c r="AC3161" s="358"/>
      <c r="AD3161" s="358"/>
      <c r="AE3161" s="545"/>
      <c r="AF3161" s="358"/>
      <c r="AG3161" s="619"/>
      <c r="AH3161" s="1852"/>
    </row>
    <row r="3162" spans="2:34" ht="29.25" x14ac:dyDescent="0.25">
      <c r="B3162" s="451" t="s">
        <v>278</v>
      </c>
      <c r="C3162" s="1109"/>
      <c r="D3162" s="453"/>
      <c r="E3162" s="1753">
        <f>E3118</f>
        <v>0</v>
      </c>
      <c r="F3162" s="1753" t="e">
        <f>F3118</f>
        <v>#VALUE!</v>
      </c>
      <c r="G3162" s="1753">
        <f>G3118</f>
        <v>0</v>
      </c>
      <c r="H3162" s="545" t="e">
        <f t="shared" si="2069"/>
        <v>#VALUE!</v>
      </c>
      <c r="I3162" s="1004"/>
      <c r="J3162" s="1004"/>
      <c r="K3162" s="176"/>
      <c r="L3162" s="176"/>
      <c r="M3162" s="176"/>
      <c r="N3162" s="176"/>
      <c r="O3162" s="176"/>
      <c r="P3162" s="176"/>
      <c r="Q3162" s="358"/>
      <c r="R3162" s="358"/>
      <c r="S3162" s="358"/>
      <c r="T3162" s="358"/>
      <c r="U3162" s="358"/>
      <c r="V3162" s="358"/>
      <c r="W3162" s="358"/>
      <c r="X3162" s="358"/>
      <c r="Y3162" s="358"/>
      <c r="Z3162" s="358"/>
      <c r="AA3162" s="358"/>
      <c r="AB3162" s="358"/>
      <c r="AC3162" s="358"/>
      <c r="AD3162" s="358"/>
      <c r="AE3162" s="545"/>
      <c r="AF3162" s="358"/>
      <c r="AG3162" s="619"/>
      <c r="AH3162" s="1852"/>
    </row>
    <row r="3163" spans="2:34" ht="29.25" x14ac:dyDescent="0.25">
      <c r="B3163" s="2032" t="s">
        <v>265</v>
      </c>
      <c r="C3163" s="1109"/>
      <c r="D3163" s="453"/>
      <c r="E3163" s="1753">
        <f>E3146+E3112</f>
        <v>0</v>
      </c>
      <c r="F3163" s="1753" t="e">
        <f>F3146+F3112</f>
        <v>#VALUE!</v>
      </c>
      <c r="G3163" s="1753">
        <f>G3146+G3112</f>
        <v>56.377659574468083</v>
      </c>
      <c r="H3163" s="545" t="e">
        <f t="shared" si="2069"/>
        <v>#VALUE!</v>
      </c>
      <c r="I3163" s="1004"/>
      <c r="J3163" s="1004"/>
      <c r="K3163" s="176"/>
      <c r="L3163" s="176"/>
      <c r="M3163" s="176"/>
      <c r="N3163" s="176"/>
      <c r="O3163" s="176"/>
      <c r="P3163" s="176"/>
      <c r="Q3163" s="358"/>
      <c r="R3163" s="358"/>
      <c r="S3163" s="358"/>
      <c r="T3163" s="358"/>
      <c r="U3163" s="358"/>
      <c r="V3163" s="358"/>
      <c r="W3163" s="358"/>
      <c r="X3163" s="358"/>
      <c r="Y3163" s="358"/>
      <c r="Z3163" s="358"/>
      <c r="AA3163" s="358"/>
      <c r="AB3163" s="358"/>
      <c r="AC3163" s="358"/>
      <c r="AD3163" s="358"/>
      <c r="AE3163" s="545"/>
      <c r="AF3163" s="358"/>
      <c r="AG3163" s="619"/>
      <c r="AH3163" s="1852"/>
    </row>
    <row r="3164" spans="2:34" ht="29.25" x14ac:dyDescent="0.25">
      <c r="B3164" s="451" t="s">
        <v>266</v>
      </c>
      <c r="C3164" s="1109"/>
      <c r="D3164" s="453"/>
      <c r="E3164" s="1753">
        <f>E3150+E3152</f>
        <v>0</v>
      </c>
      <c r="F3164" s="1753" t="e">
        <f>F3150+F3152</f>
        <v>#VALUE!</v>
      </c>
      <c r="G3164" s="1753">
        <f>G3150+G3152</f>
        <v>159</v>
      </c>
      <c r="H3164" s="545" t="e">
        <f t="shared" si="2069"/>
        <v>#VALUE!</v>
      </c>
      <c r="I3164" s="1004"/>
      <c r="J3164" s="1004"/>
      <c r="K3164" s="176"/>
      <c r="L3164" s="176"/>
      <c r="M3164" s="176"/>
      <c r="N3164" s="176"/>
      <c r="O3164" s="176"/>
      <c r="P3164" s="176"/>
      <c r="Q3164" s="358"/>
      <c r="R3164" s="358"/>
      <c r="S3164" s="358"/>
      <c r="T3164" s="358"/>
      <c r="U3164" s="358"/>
      <c r="V3164" s="358"/>
      <c r="W3164" s="196" t="e">
        <f t="shared" ref="W3164" si="2075">Q3164/12*$B$4+(R3164-Q3164)/11*5+(S3164-R3164)/10*4+(T3164-S3164)/9*3+(U3164-T3164)/8*2+(V3164-U3164)/7*1</f>
        <v>#VALUE!</v>
      </c>
      <c r="X3164" s="358">
        <f>AD3164-AC3164-Z3164</f>
        <v>173.67231000000004</v>
      </c>
      <c r="Y3164" s="358"/>
      <c r="Z3164" s="358"/>
      <c r="AA3164" s="358" t="e">
        <f>X3164-W3164</f>
        <v>#VALUE!</v>
      </c>
      <c r="AB3164" s="358"/>
      <c r="AC3164" s="358">
        <f>AC3150</f>
        <v>-0.10787000000000001</v>
      </c>
      <c r="AD3164" s="358">
        <f>AD3150</f>
        <v>173.56444000000005</v>
      </c>
      <c r="AE3164" s="545"/>
      <c r="AF3164" s="358"/>
      <c r="AG3164" s="619"/>
      <c r="AH3164" s="1852"/>
    </row>
    <row r="3165" spans="2:34" x14ac:dyDescent="0.25">
      <c r="B3165" s="668" t="s">
        <v>135</v>
      </c>
      <c r="C3165" s="1109"/>
      <c r="D3165" s="453"/>
      <c r="E3165" s="1753">
        <f>E3161+E3162+E3164+E3112*2.6+E3149/4.2+E3160*2.6</f>
        <v>0</v>
      </c>
      <c r="F3165" s="1753" t="e">
        <f>F3161+F3162+F3164+F3112*2.6+F3149/4.2+F3160*2.6</f>
        <v>#VALUE!</v>
      </c>
      <c r="G3165" s="1753">
        <f>G3161+G3162+G3164+G3112*2.6+G3149/4.2+G3160*2.6</f>
        <v>451.95</v>
      </c>
      <c r="H3165" s="545" t="e">
        <f t="shared" si="2069"/>
        <v>#VALUE!</v>
      </c>
      <c r="I3165" s="1004"/>
      <c r="J3165" s="1004"/>
      <c r="K3165" s="176"/>
      <c r="L3165" s="176"/>
      <c r="M3165" s="176"/>
      <c r="N3165" s="176"/>
      <c r="O3165" s="176"/>
      <c r="P3165" s="176"/>
      <c r="Q3165" s="358">
        <f>SUM(Q3164,Q3153,Q3142,Q3133,Q3118,Q3117,Q3105,Q3104)</f>
        <v>0</v>
      </c>
      <c r="R3165" s="358">
        <f>SUM(R3164,R3153,R3142,R3133,R3118,R3117,R3105,R3104)</f>
        <v>0</v>
      </c>
      <c r="S3165" s="358">
        <f>SUM(S3164,S3153,S3142,S3133,S3118,S3117,S3105,S3104)</f>
        <v>0</v>
      </c>
      <c r="T3165" s="358">
        <f>SUM(T3164,T3153,T3142,T3133,T3118,T3117,T3105,T3104,T3143)</f>
        <v>0</v>
      </c>
      <c r="U3165" s="358">
        <f>SUM(U3164,U3153,U3142,U3133,U3118,U3117,U3105,U3104,U3143)</f>
        <v>0</v>
      </c>
      <c r="V3165" s="358">
        <f>SUM(V3164,V3153,V3142,V3133,V3118,V3117,V3105,V3104,V3143)</f>
        <v>0</v>
      </c>
      <c r="W3165" s="358" t="e">
        <f t="shared" ref="W3165:AB3165" si="2076">SUM(W3164,W3153,W3142,W3133,W3118,W3117,W3105,W3104,W3143)</f>
        <v>#VALUE!</v>
      </c>
      <c r="X3165" s="358">
        <f>SUM(X3164,X3153,X3142,X3133,X3118,X3117,X3105,X3106,X3143,X3116)</f>
        <v>364.86018000000001</v>
      </c>
      <c r="Y3165" s="358">
        <f t="shared" si="2076"/>
        <v>0</v>
      </c>
      <c r="Z3165" s="358">
        <f t="shared" si="2076"/>
        <v>0</v>
      </c>
      <c r="AA3165" s="358" t="e">
        <f t="shared" si="2076"/>
        <v>#VALUE!</v>
      </c>
      <c r="AB3165" s="358">
        <f t="shared" si="2076"/>
        <v>0</v>
      </c>
      <c r="AC3165" s="358">
        <f>SUM(AC3164,AC3153,AC3142,AC3133,AC3118,AC3117,AC3106,AC3104,AC3143)</f>
        <v>-2.4734800000000003</v>
      </c>
      <c r="AD3165" s="358">
        <f>SUM(AD3164,AD3153,AD3142,AD3133,AD3118,AD3117,AD3105,AD3106,AD3143,AD3116)</f>
        <v>362.38670000000002</v>
      </c>
      <c r="AE3165" s="545"/>
      <c r="AF3165" s="358"/>
      <c r="AG3165" s="619"/>
      <c r="AH3165" s="1852"/>
    </row>
    <row r="3166" spans="2:34" x14ac:dyDescent="0.25">
      <c r="B3166" s="1" t="s">
        <v>29</v>
      </c>
      <c r="C3166" s="425"/>
      <c r="D3166" s="1"/>
      <c r="E3166" s="1753"/>
      <c r="F3166" s="1753"/>
      <c r="G3166" s="1753"/>
      <c r="H3166" s="194"/>
      <c r="I3166" s="1345"/>
      <c r="J3166" s="1345"/>
      <c r="K3166" s="176"/>
      <c r="L3166" s="176"/>
      <c r="M3166" s="176"/>
      <c r="N3166" s="176"/>
      <c r="O3166" s="176"/>
      <c r="P3166" s="176"/>
      <c r="Q3166" s="358"/>
      <c r="R3166" s="358"/>
      <c r="S3166" s="358"/>
      <c r="T3166" s="358"/>
      <c r="U3166" s="358"/>
      <c r="V3166" s="358"/>
      <c r="W3166" s="358"/>
      <c r="X3166" s="358"/>
      <c r="Y3166" s="358"/>
      <c r="Z3166" s="358"/>
      <c r="AA3166" s="358"/>
      <c r="AB3166" s="358"/>
      <c r="AC3166" s="358"/>
      <c r="AD3166" s="358"/>
      <c r="AE3166" s="194"/>
      <c r="AF3166" s="358"/>
      <c r="AG3166" s="619"/>
      <c r="AH3166" s="1852"/>
    </row>
    <row r="3167" spans="2:34" x14ac:dyDescent="0.25">
      <c r="B3167" s="600" t="s">
        <v>24</v>
      </c>
      <c r="C3167" s="417"/>
      <c r="D3167" s="230">
        <v>300</v>
      </c>
      <c r="E3167" s="259"/>
      <c r="F3167" s="177" t="e">
        <f t="shared" ref="F3167:F3171" si="2077">ROUND(E3167/12*$B$4,0)</f>
        <v>#VALUE!</v>
      </c>
      <c r="G3167" s="177"/>
      <c r="H3167" s="177" t="e">
        <f t="shared" ref="H3167:H3172" si="2078">G3167/F3167*100</f>
        <v>#VALUE!</v>
      </c>
      <c r="I3167" s="568"/>
      <c r="J3167" s="206" t="e">
        <f t="shared" ref="J3167:J3172" si="2079">M3167/G3167</f>
        <v>#DIV/0!</v>
      </c>
      <c r="K3167" s="207">
        <f>ROUND(E3167*I3167,0)</f>
        <v>0</v>
      </c>
      <c r="L3167" s="207" t="e">
        <f t="shared" ref="L3167:L3171" si="2080">ROUND(K3167/12*$B$4,0)</f>
        <v>#VALUE!</v>
      </c>
      <c r="M3167" s="207"/>
      <c r="N3167" s="207" t="e">
        <f t="shared" ref="N3167:N3172" si="2081">M3167/L3167*100</f>
        <v>#VALUE!</v>
      </c>
      <c r="O3167" s="207">
        <f>ROUND(K3167/D3167,0)</f>
        <v>0</v>
      </c>
      <c r="P3167" s="207" t="e">
        <f t="shared" ref="P3167:P3172" si="2082">M3167/$B$4*12/O3167</f>
        <v>#VALUE!</v>
      </c>
      <c r="Q3167" s="358"/>
      <c r="R3167" s="358"/>
      <c r="S3167" s="358"/>
      <c r="T3167" s="358"/>
      <c r="U3167" s="358"/>
      <c r="V3167" s="358"/>
      <c r="W3167" s="358"/>
      <c r="X3167" s="358"/>
      <c r="Y3167" s="358"/>
      <c r="Z3167" s="358"/>
      <c r="AA3167" s="358"/>
      <c r="AB3167" s="358"/>
      <c r="AC3167" s="358"/>
      <c r="AD3167" s="358"/>
      <c r="AE3167" s="177"/>
      <c r="AF3167" s="358"/>
      <c r="AG3167" s="619"/>
      <c r="AH3167" s="1852"/>
    </row>
    <row r="3168" spans="2:34" x14ac:dyDescent="0.25">
      <c r="B3168" s="600" t="s">
        <v>9</v>
      </c>
      <c r="C3168" s="417"/>
      <c r="D3168" s="230">
        <v>300</v>
      </c>
      <c r="E3168" s="259"/>
      <c r="F3168" s="177" t="e">
        <f t="shared" si="2077"/>
        <v>#VALUE!</v>
      </c>
      <c r="G3168" s="177"/>
      <c r="H3168" s="177" t="e">
        <f t="shared" si="2078"/>
        <v>#VALUE!</v>
      </c>
      <c r="I3168" s="568"/>
      <c r="J3168" s="206" t="e">
        <f t="shared" si="2079"/>
        <v>#DIV/0!</v>
      </c>
      <c r="K3168" s="207">
        <f>ROUND(E3168*I3168,0)</f>
        <v>0</v>
      </c>
      <c r="L3168" s="207" t="e">
        <f t="shared" si="2080"/>
        <v>#VALUE!</v>
      </c>
      <c r="M3168" s="207"/>
      <c r="N3168" s="207" t="e">
        <f t="shared" si="2081"/>
        <v>#VALUE!</v>
      </c>
      <c r="O3168" s="207">
        <f>ROUND(K3168/D3168,0)</f>
        <v>0</v>
      </c>
      <c r="P3168" s="207" t="e">
        <f t="shared" si="2082"/>
        <v>#VALUE!</v>
      </c>
      <c r="Q3168" s="358"/>
      <c r="R3168" s="358"/>
      <c r="S3168" s="358"/>
      <c r="T3168" s="358"/>
      <c r="U3168" s="358"/>
      <c r="V3168" s="358"/>
      <c r="W3168" s="358"/>
      <c r="X3168" s="358"/>
      <c r="Y3168" s="358"/>
      <c r="Z3168" s="358"/>
      <c r="AA3168" s="358"/>
      <c r="AB3168" s="358"/>
      <c r="AC3168" s="358"/>
      <c r="AD3168" s="358"/>
      <c r="AE3168" s="177"/>
      <c r="AF3168" s="358"/>
      <c r="AG3168" s="619"/>
      <c r="AH3168" s="1852"/>
    </row>
    <row r="3169" spans="1:34" x14ac:dyDescent="0.25">
      <c r="B3169" s="600" t="s">
        <v>65</v>
      </c>
      <c r="C3169" s="417"/>
      <c r="D3169" s="230">
        <v>300</v>
      </c>
      <c r="E3169" s="259"/>
      <c r="F3169" s="177" t="e">
        <f t="shared" si="2077"/>
        <v>#VALUE!</v>
      </c>
      <c r="G3169" s="177"/>
      <c r="H3169" s="177" t="e">
        <f t="shared" si="2078"/>
        <v>#VALUE!</v>
      </c>
      <c r="I3169" s="568"/>
      <c r="J3169" s="206" t="e">
        <f t="shared" si="2079"/>
        <v>#DIV/0!</v>
      </c>
      <c r="K3169" s="207">
        <f>ROUND(E3169*I3169,0)</f>
        <v>0</v>
      </c>
      <c r="L3169" s="207" t="e">
        <f t="shared" si="2080"/>
        <v>#VALUE!</v>
      </c>
      <c r="M3169" s="207"/>
      <c r="N3169" s="207" t="e">
        <f t="shared" si="2081"/>
        <v>#VALUE!</v>
      </c>
      <c r="O3169" s="207">
        <f>ROUND(K3169/D3169,0)</f>
        <v>0</v>
      </c>
      <c r="P3169" s="207" t="e">
        <f t="shared" si="2082"/>
        <v>#VALUE!</v>
      </c>
      <c r="Q3169" s="358"/>
      <c r="R3169" s="358"/>
      <c r="S3169" s="358"/>
      <c r="T3169" s="358"/>
      <c r="U3169" s="358"/>
      <c r="V3169" s="358"/>
      <c r="W3169" s="358"/>
      <c r="X3169" s="358"/>
      <c r="Y3169" s="358"/>
      <c r="Z3169" s="358"/>
      <c r="AA3169" s="358"/>
      <c r="AB3169" s="358"/>
      <c r="AC3169" s="358"/>
      <c r="AD3169" s="358"/>
      <c r="AE3169" s="177"/>
      <c r="AF3169" s="358"/>
      <c r="AG3169" s="619"/>
      <c r="AH3169" s="1852"/>
    </row>
    <row r="3170" spans="1:34" x14ac:dyDescent="0.25">
      <c r="B3170" s="600" t="s">
        <v>10</v>
      </c>
      <c r="C3170" s="417"/>
      <c r="D3170" s="230">
        <v>300</v>
      </c>
      <c r="E3170" s="259"/>
      <c r="F3170" s="177" t="e">
        <f t="shared" si="2077"/>
        <v>#VALUE!</v>
      </c>
      <c r="G3170" s="177"/>
      <c r="H3170" s="177" t="e">
        <f t="shared" si="2078"/>
        <v>#VALUE!</v>
      </c>
      <c r="I3170" s="568"/>
      <c r="J3170" s="206" t="e">
        <f t="shared" si="2079"/>
        <v>#DIV/0!</v>
      </c>
      <c r="K3170" s="207">
        <f>ROUND(E3170*I3170,0)</f>
        <v>0</v>
      </c>
      <c r="L3170" s="207" t="e">
        <f t="shared" si="2080"/>
        <v>#VALUE!</v>
      </c>
      <c r="M3170" s="207"/>
      <c r="N3170" s="207" t="e">
        <f t="shared" si="2081"/>
        <v>#VALUE!</v>
      </c>
      <c r="O3170" s="207">
        <f>ROUND(K3170/D3170,0)</f>
        <v>0</v>
      </c>
      <c r="P3170" s="207" t="e">
        <f t="shared" si="2082"/>
        <v>#VALUE!</v>
      </c>
      <c r="Q3170" s="358"/>
      <c r="R3170" s="358"/>
      <c r="S3170" s="358"/>
      <c r="T3170" s="358"/>
      <c r="U3170" s="358"/>
      <c r="V3170" s="358"/>
      <c r="W3170" s="358"/>
      <c r="X3170" s="358"/>
      <c r="Y3170" s="358"/>
      <c r="Z3170" s="358"/>
      <c r="AA3170" s="358"/>
      <c r="AB3170" s="358"/>
      <c r="AC3170" s="358"/>
      <c r="AD3170" s="358"/>
      <c r="AE3170" s="177"/>
      <c r="AF3170" s="358"/>
      <c r="AG3170" s="619"/>
      <c r="AH3170" s="1852"/>
    </row>
    <row r="3171" spans="1:34" x14ac:dyDescent="0.25">
      <c r="B3171" s="600" t="s">
        <v>6</v>
      </c>
      <c r="C3171" s="417"/>
      <c r="D3171" s="230">
        <v>300</v>
      </c>
      <c r="E3171" s="259"/>
      <c r="F3171" s="177" t="e">
        <f t="shared" si="2077"/>
        <v>#VALUE!</v>
      </c>
      <c r="G3171" s="177"/>
      <c r="H3171" s="177" t="e">
        <f t="shared" si="2078"/>
        <v>#VALUE!</v>
      </c>
      <c r="I3171" s="568"/>
      <c r="J3171" s="206" t="e">
        <f t="shared" si="2079"/>
        <v>#DIV/0!</v>
      </c>
      <c r="K3171" s="207">
        <f>ROUND(E3171*I3171,0)</f>
        <v>0</v>
      </c>
      <c r="L3171" s="207" t="e">
        <f t="shared" si="2080"/>
        <v>#VALUE!</v>
      </c>
      <c r="M3171" s="207"/>
      <c r="N3171" s="207" t="e">
        <f t="shared" si="2081"/>
        <v>#VALUE!</v>
      </c>
      <c r="O3171" s="207">
        <f>ROUND(K3171/D3171,0)</f>
        <v>0</v>
      </c>
      <c r="P3171" s="207" t="e">
        <f t="shared" si="2082"/>
        <v>#VALUE!</v>
      </c>
      <c r="Q3171" s="358"/>
      <c r="R3171" s="358"/>
      <c r="S3171" s="358"/>
      <c r="T3171" s="358"/>
      <c r="U3171" s="358"/>
      <c r="V3171" s="358"/>
      <c r="W3171" s="358"/>
      <c r="X3171" s="358"/>
      <c r="Y3171" s="358"/>
      <c r="Z3171" s="358"/>
      <c r="AA3171" s="358"/>
      <c r="AB3171" s="358"/>
      <c r="AC3171" s="358"/>
      <c r="AD3171" s="358"/>
      <c r="AE3171" s="177"/>
      <c r="AF3171" s="358"/>
      <c r="AG3171" s="619"/>
      <c r="AH3171" s="1852"/>
    </row>
    <row r="3172" spans="1:34" x14ac:dyDescent="0.25">
      <c r="B3172" s="197" t="s">
        <v>76</v>
      </c>
      <c r="C3172" s="687"/>
      <c r="D3172" s="197"/>
      <c r="E3172" s="1312">
        <f>SUM(E3167:E3171)</f>
        <v>0</v>
      </c>
      <c r="F3172" s="1363" t="e">
        <f>SUM(F3167:F3171)</f>
        <v>#VALUE!</v>
      </c>
      <c r="G3172" s="1363">
        <f>SUM(G3167:G3171)</f>
        <v>0</v>
      </c>
      <c r="H3172" s="1363" t="e">
        <f t="shared" si="2078"/>
        <v>#VALUE!</v>
      </c>
      <c r="I3172" s="1345" t="e">
        <f>SUM(K3172/E3172)</f>
        <v>#DIV/0!</v>
      </c>
      <c r="J3172" s="241" t="e">
        <f t="shared" si="2079"/>
        <v>#DIV/0!</v>
      </c>
      <c r="K3172" s="1363">
        <f>SUM(K3167:K3171)</f>
        <v>0</v>
      </c>
      <c r="L3172" s="1363" t="e">
        <f>SUM(L3167:L3171)</f>
        <v>#VALUE!</v>
      </c>
      <c r="M3172" s="1363">
        <f>SUM(M3167:M3171)</f>
        <v>0</v>
      </c>
      <c r="N3172" s="207" t="e">
        <f t="shared" si="2081"/>
        <v>#VALUE!</v>
      </c>
      <c r="O3172" s="782">
        <f>SUM(O3167:O3171)</f>
        <v>0</v>
      </c>
      <c r="P3172" s="207" t="e">
        <f t="shared" si="2082"/>
        <v>#VALUE!</v>
      </c>
      <c r="Q3172" s="358"/>
      <c r="R3172" s="358"/>
      <c r="S3172" s="358"/>
      <c r="T3172" s="358"/>
      <c r="U3172" s="358"/>
      <c r="V3172" s="358"/>
      <c r="W3172" s="358"/>
      <c r="X3172" s="358"/>
      <c r="Y3172" s="358"/>
      <c r="Z3172" s="358"/>
      <c r="AA3172" s="358"/>
      <c r="AB3172" s="358"/>
      <c r="AC3172" s="358"/>
      <c r="AD3172" s="358"/>
      <c r="AE3172" s="1363"/>
      <c r="AF3172" s="358"/>
      <c r="AG3172" s="619"/>
      <c r="AH3172" s="1852"/>
    </row>
    <row r="3173" spans="1:34" x14ac:dyDescent="0.25">
      <c r="B3173" s="1364" t="s">
        <v>16</v>
      </c>
      <c r="C3173" s="1059"/>
      <c r="D3173" s="197"/>
      <c r="E3173" s="1312"/>
      <c r="F3173" s="1363"/>
      <c r="G3173" s="1363"/>
      <c r="H3173" s="1363"/>
      <c r="I3173" s="1345"/>
      <c r="J3173" s="241"/>
      <c r="K3173" s="1363"/>
      <c r="L3173" s="1363"/>
      <c r="M3173" s="1363"/>
      <c r="N3173" s="207"/>
      <c r="O3173" s="782"/>
      <c r="P3173" s="207"/>
      <c r="Q3173" s="358"/>
      <c r="R3173" s="358"/>
      <c r="S3173" s="358"/>
      <c r="T3173" s="358"/>
      <c r="U3173" s="358"/>
      <c r="V3173" s="358"/>
      <c r="W3173" s="358"/>
      <c r="X3173" s="358"/>
      <c r="Y3173" s="358"/>
      <c r="Z3173" s="358"/>
      <c r="AA3173" s="358"/>
      <c r="AB3173" s="358"/>
      <c r="AC3173" s="358"/>
      <c r="AD3173" s="358"/>
      <c r="AE3173" s="1363"/>
      <c r="AF3173" s="358"/>
      <c r="AG3173" s="619"/>
      <c r="AH3173" s="1852"/>
    </row>
    <row r="3174" spans="1:34" x14ac:dyDescent="0.25">
      <c r="B3174" s="1093" t="s">
        <v>156</v>
      </c>
      <c r="C3174" s="1125"/>
      <c r="D3174" s="1093">
        <v>240</v>
      </c>
      <c r="E3174" s="259"/>
      <c r="F3174" s="177" t="e">
        <f>ROUND(E3174/12*$B$4,0)</f>
        <v>#VALUE!</v>
      </c>
      <c r="G3174" s="177">
        <v>1</v>
      </c>
      <c r="H3174" s="177" t="e">
        <f t="shared" ref="H3174:H3183" si="2083">G3174/F3174*100</f>
        <v>#VALUE!</v>
      </c>
      <c r="I3174" s="568"/>
      <c r="J3174" s="206">
        <f>M3174/G3174</f>
        <v>1</v>
      </c>
      <c r="K3174" s="207">
        <f>ROUND(E3174*I3174,0)</f>
        <v>0</v>
      </c>
      <c r="L3174" s="207" t="e">
        <f>ROUND(K3174/12*$B$4,0)</f>
        <v>#VALUE!</v>
      </c>
      <c r="M3174" s="207">
        <v>1</v>
      </c>
      <c r="N3174" s="207" t="e">
        <f t="shared" ref="N3174:N3179" si="2084">M3174/L3174*100</f>
        <v>#VALUE!</v>
      </c>
      <c r="O3174" s="207">
        <f>ROUND(K3174/D3174,0)</f>
        <v>0</v>
      </c>
      <c r="P3174" s="207" t="e">
        <f t="shared" ref="P3174:P3179" si="2085">M3174/$B$4*12/O3174</f>
        <v>#VALUE!</v>
      </c>
      <c r="Q3174" s="358"/>
      <c r="R3174" s="358"/>
      <c r="S3174" s="358"/>
      <c r="T3174" s="358"/>
      <c r="U3174" s="358"/>
      <c r="V3174" s="358"/>
      <c r="W3174" s="358"/>
      <c r="X3174" s="358"/>
      <c r="Y3174" s="358"/>
      <c r="Z3174" s="358"/>
      <c r="AA3174" s="358"/>
      <c r="AB3174" s="358"/>
      <c r="AC3174" s="358"/>
      <c r="AD3174" s="358"/>
      <c r="AE3174" s="177"/>
      <c r="AF3174" s="358"/>
      <c r="AG3174" s="619"/>
      <c r="AH3174" s="1852"/>
    </row>
    <row r="3175" spans="1:34" x14ac:dyDescent="0.25">
      <c r="B3175" s="1093" t="s">
        <v>65</v>
      </c>
      <c r="C3175" s="1125"/>
      <c r="D3175" s="1093">
        <v>240</v>
      </c>
      <c r="E3175" s="259"/>
      <c r="F3175" s="177" t="e">
        <f>ROUND(E3175/12*$B$4,0)</f>
        <v>#VALUE!</v>
      </c>
      <c r="G3175" s="177">
        <v>5</v>
      </c>
      <c r="H3175" s="177" t="e">
        <f t="shared" si="2083"/>
        <v>#VALUE!</v>
      </c>
      <c r="I3175" s="568"/>
      <c r="J3175" s="206">
        <f>M3175/G3175</f>
        <v>6</v>
      </c>
      <c r="K3175" s="207">
        <f>ROUND(E3175*I3175,0)</f>
        <v>0</v>
      </c>
      <c r="L3175" s="207" t="e">
        <f>ROUND(K3175/12*$B$4,0)</f>
        <v>#VALUE!</v>
      </c>
      <c r="M3175" s="207">
        <v>30</v>
      </c>
      <c r="N3175" s="207" t="e">
        <f t="shared" si="2084"/>
        <v>#VALUE!</v>
      </c>
      <c r="O3175" s="207">
        <f>ROUND(K3175/D3175,0)</f>
        <v>0</v>
      </c>
      <c r="P3175" s="207" t="e">
        <f t="shared" si="2085"/>
        <v>#VALUE!</v>
      </c>
      <c r="Q3175" s="358"/>
      <c r="R3175" s="358"/>
      <c r="S3175" s="358"/>
      <c r="T3175" s="358"/>
      <c r="U3175" s="358"/>
      <c r="V3175" s="358"/>
      <c r="W3175" s="358"/>
      <c r="X3175" s="358"/>
      <c r="Y3175" s="358"/>
      <c r="Z3175" s="358"/>
      <c r="AA3175" s="358"/>
      <c r="AB3175" s="358"/>
      <c r="AC3175" s="358"/>
      <c r="AD3175" s="358"/>
      <c r="AE3175" s="177"/>
      <c r="AF3175" s="358"/>
      <c r="AG3175" s="619"/>
      <c r="AH3175" s="1852"/>
    </row>
    <row r="3176" spans="1:34" x14ac:dyDescent="0.25">
      <c r="B3176" s="1093" t="s">
        <v>45</v>
      </c>
      <c r="C3176" s="1125"/>
      <c r="D3176" s="1093">
        <v>240</v>
      </c>
      <c r="E3176" s="259"/>
      <c r="F3176" s="177" t="e">
        <f>ROUND(E3176/12*$B$4,0)</f>
        <v>#VALUE!</v>
      </c>
      <c r="G3176" s="177">
        <v>2</v>
      </c>
      <c r="H3176" s="177" t="e">
        <f t="shared" si="2083"/>
        <v>#VALUE!</v>
      </c>
      <c r="I3176" s="568"/>
      <c r="J3176" s="206">
        <f>M3176/G3176</f>
        <v>7.5</v>
      </c>
      <c r="K3176" s="207">
        <f>ROUND(E3176*I3176,0)</f>
        <v>0</v>
      </c>
      <c r="L3176" s="207" t="e">
        <f>ROUND(K3176/12*$B$4,0)</f>
        <v>#VALUE!</v>
      </c>
      <c r="M3176" s="207">
        <v>15</v>
      </c>
      <c r="N3176" s="207" t="e">
        <f t="shared" si="2084"/>
        <v>#VALUE!</v>
      </c>
      <c r="O3176" s="207">
        <f>ROUND(K3176/D3176,0)</f>
        <v>0</v>
      </c>
      <c r="P3176" s="207" t="e">
        <f t="shared" si="2085"/>
        <v>#VALUE!</v>
      </c>
      <c r="Q3176" s="358"/>
      <c r="R3176" s="358"/>
      <c r="S3176" s="358"/>
      <c r="T3176" s="358"/>
      <c r="U3176" s="358"/>
      <c r="V3176" s="358"/>
      <c r="W3176" s="358"/>
      <c r="X3176" s="358"/>
      <c r="Y3176" s="358"/>
      <c r="Z3176" s="358"/>
      <c r="AA3176" s="358"/>
      <c r="AB3176" s="358"/>
      <c r="AC3176" s="358"/>
      <c r="AD3176" s="358"/>
      <c r="AE3176" s="177"/>
      <c r="AF3176" s="358"/>
      <c r="AG3176" s="619"/>
      <c r="AH3176" s="1852"/>
    </row>
    <row r="3177" spans="1:34" s="199" customFormat="1" x14ac:dyDescent="0.25">
      <c r="A3177" s="1413"/>
      <c r="B3177" s="1093" t="s">
        <v>6</v>
      </c>
      <c r="C3177" s="1125"/>
      <c r="D3177" s="1093">
        <v>240</v>
      </c>
      <c r="E3177" s="259"/>
      <c r="F3177" s="177" t="e">
        <f>ROUND(E3177/12*$B$4,0)</f>
        <v>#VALUE!</v>
      </c>
      <c r="G3177" s="177">
        <v>1</v>
      </c>
      <c r="H3177" s="177" t="e">
        <f t="shared" si="2083"/>
        <v>#VALUE!</v>
      </c>
      <c r="I3177" s="568"/>
      <c r="J3177" s="206">
        <f>M3177/G3177</f>
        <v>3</v>
      </c>
      <c r="K3177" s="207">
        <f>ROUND(E3177*I3177,0)</f>
        <v>0</v>
      </c>
      <c r="L3177" s="207" t="e">
        <f>ROUND(K3177/12*$B$4,0)</f>
        <v>#VALUE!</v>
      </c>
      <c r="M3177" s="207">
        <v>3</v>
      </c>
      <c r="N3177" s="207" t="e">
        <f t="shared" si="2084"/>
        <v>#VALUE!</v>
      </c>
      <c r="O3177" s="207">
        <f>ROUND(K3177/D3177,0)</f>
        <v>0</v>
      </c>
      <c r="P3177" s="207" t="e">
        <f t="shared" si="2085"/>
        <v>#VALUE!</v>
      </c>
      <c r="Q3177" s="358"/>
      <c r="R3177" s="358"/>
      <c r="S3177" s="358"/>
      <c r="T3177" s="358"/>
      <c r="U3177" s="358"/>
      <c r="V3177" s="358"/>
      <c r="W3177" s="358"/>
      <c r="X3177" s="358"/>
      <c r="Y3177" s="358"/>
      <c r="Z3177" s="358"/>
      <c r="AA3177" s="358"/>
      <c r="AB3177" s="358"/>
      <c r="AC3177" s="358"/>
      <c r="AD3177" s="358"/>
      <c r="AE3177" s="177"/>
      <c r="AF3177" s="358"/>
      <c r="AG3177" s="619"/>
      <c r="AH3177" s="1852"/>
    </row>
    <row r="3178" spans="1:34" x14ac:dyDescent="0.25">
      <c r="B3178" s="1153" t="s">
        <v>178</v>
      </c>
      <c r="C3178" s="792"/>
      <c r="D3178" s="1137"/>
      <c r="E3178" s="260">
        <f>SUM(E3174:E3177)</f>
        <v>0</v>
      </c>
      <c r="F3178" s="176" t="e">
        <f>SUM(F3174:F3177)</f>
        <v>#VALUE!</v>
      </c>
      <c r="G3178" s="176">
        <f>SUM(G3174:G3177)</f>
        <v>9</v>
      </c>
      <c r="H3178" s="322" t="e">
        <f t="shared" si="2083"/>
        <v>#VALUE!</v>
      </c>
      <c r="I3178" s="1345" t="e">
        <f>SUM(K3178/E3178)</f>
        <v>#DIV/0!</v>
      </c>
      <c r="J3178" s="206">
        <f>M3178/G3178</f>
        <v>5.4444444444444446</v>
      </c>
      <c r="K3178" s="653">
        <f>SUM(K3174:K3177)</f>
        <v>0</v>
      </c>
      <c r="L3178" s="653" t="e">
        <f>SUM(L3174:L3177)</f>
        <v>#VALUE!</v>
      </c>
      <c r="M3178" s="653">
        <f>SUM(M3174:M3177)</f>
        <v>49</v>
      </c>
      <c r="N3178" s="207" t="e">
        <f t="shared" si="2084"/>
        <v>#VALUE!</v>
      </c>
      <c r="O3178" s="653">
        <f>SUM(O3174:O3177)</f>
        <v>0</v>
      </c>
      <c r="P3178" s="207" t="e">
        <f t="shared" si="2085"/>
        <v>#VALUE!</v>
      </c>
      <c r="Q3178" s="358"/>
      <c r="R3178" s="358"/>
      <c r="S3178" s="358"/>
      <c r="T3178" s="358"/>
      <c r="U3178" s="358"/>
      <c r="V3178" s="358"/>
      <c r="W3178" s="358"/>
      <c r="X3178" s="358"/>
      <c r="Y3178" s="358"/>
      <c r="Z3178" s="358"/>
      <c r="AA3178" s="358"/>
      <c r="AB3178" s="358"/>
      <c r="AC3178" s="358"/>
      <c r="AD3178" s="358"/>
      <c r="AE3178" s="176"/>
      <c r="AF3178" s="358"/>
      <c r="AG3178" s="619"/>
      <c r="AH3178" s="1852"/>
    </row>
    <row r="3179" spans="1:34" ht="29.25" x14ac:dyDescent="0.25">
      <c r="B3179" s="531" t="s">
        <v>203</v>
      </c>
      <c r="C3179" s="532"/>
      <c r="D3179" s="532"/>
      <c r="E3179" s="260">
        <f>SUM(E3178,E3172)</f>
        <v>0</v>
      </c>
      <c r="F3179" s="454" t="e">
        <f>SUM(F3178,F3172)</f>
        <v>#VALUE!</v>
      </c>
      <c r="G3179" s="454">
        <f>SUM(G3178,G3172)</f>
        <v>9</v>
      </c>
      <c r="H3179" s="454" t="e">
        <f t="shared" si="2083"/>
        <v>#VALUE!</v>
      </c>
      <c r="I3179" s="1365" t="e">
        <f>SUM(K3179/E3179)</f>
        <v>#DIV/0!</v>
      </c>
      <c r="J3179" s="454" t="e">
        <f>SUM(J3172,J3178)</f>
        <v>#DIV/0!</v>
      </c>
      <c r="K3179" s="454">
        <f>SUM(K3172,K3178)</f>
        <v>0</v>
      </c>
      <c r="L3179" s="454" t="e">
        <f>SUM(L3172,L3178)</f>
        <v>#VALUE!</v>
      </c>
      <c r="M3179" s="454">
        <f>SUM(M3172,M3178)</f>
        <v>49</v>
      </c>
      <c r="N3179" s="207" t="e">
        <f t="shared" si="2084"/>
        <v>#VALUE!</v>
      </c>
      <c r="O3179" s="454">
        <f>SUM(O3178,O3172)</f>
        <v>0</v>
      </c>
      <c r="P3179" s="207" t="e">
        <f t="shared" si="2085"/>
        <v>#VALUE!</v>
      </c>
      <c r="Q3179" s="358"/>
      <c r="R3179" s="358"/>
      <c r="S3179" s="358"/>
      <c r="T3179" s="358"/>
      <c r="U3179" s="358"/>
      <c r="V3179" s="358"/>
      <c r="W3179" s="196" t="e">
        <f t="shared" ref="W3179" si="2086">Q3179/12*$B$4+(R3179-Q3179)/11*5+(S3179-R3179)/10*4+(T3179-S3179)/9*3+(U3179-T3179)/8*2+(V3179-U3179)/7*1</f>
        <v>#VALUE!</v>
      </c>
      <c r="X3179" s="358">
        <f>AD3179-AC3179-Z3179</f>
        <v>127.89952</v>
      </c>
      <c r="Y3179" s="358"/>
      <c r="Z3179" s="358"/>
      <c r="AA3179" s="358" t="e">
        <f>X3179-W3179</f>
        <v>#VALUE!</v>
      </c>
      <c r="AB3179" s="358"/>
      <c r="AC3179" s="358"/>
      <c r="AD3179" s="358">
        <v>127.89952</v>
      </c>
      <c r="AE3179" s="454"/>
      <c r="AF3179" s="358"/>
      <c r="AG3179" s="619"/>
      <c r="AH3179" s="1852"/>
    </row>
    <row r="3180" spans="1:34" s="199" customFormat="1" x14ac:dyDescent="0.25">
      <c r="A3180" s="1413"/>
      <c r="B3180" s="1321" t="s">
        <v>199</v>
      </c>
      <c r="C3180" s="1067"/>
      <c r="D3180" s="532"/>
      <c r="E3180" s="264">
        <f>E3183</f>
        <v>0</v>
      </c>
      <c r="F3180" s="328" t="e">
        <f>ROUND(E3180/12*$B$4,0)</f>
        <v>#VALUE!</v>
      </c>
      <c r="G3180" s="328">
        <f>G3183</f>
        <v>0</v>
      </c>
      <c r="H3180" s="454" t="e">
        <f t="shared" si="2083"/>
        <v>#VALUE!</v>
      </c>
      <c r="I3180" s="1348"/>
      <c r="J3180" s="1366"/>
      <c r="K3180" s="328"/>
      <c r="L3180" s="328"/>
      <c r="M3180" s="328"/>
      <c r="N3180" s="321"/>
      <c r="O3180" s="328"/>
      <c r="P3180" s="321"/>
      <c r="Q3180" s="358"/>
      <c r="R3180" s="358"/>
      <c r="S3180" s="358"/>
      <c r="T3180" s="358"/>
      <c r="U3180" s="358"/>
      <c r="V3180" s="358"/>
      <c r="W3180" s="358">
        <f>Q3180</f>
        <v>0</v>
      </c>
      <c r="X3180" s="358">
        <f>AD3180-AC3180</f>
        <v>0</v>
      </c>
      <c r="Y3180" s="358"/>
      <c r="Z3180" s="358"/>
      <c r="AA3180" s="358">
        <f>X3180-W3180</f>
        <v>0</v>
      </c>
      <c r="AB3180" s="358"/>
      <c r="AC3180" s="358"/>
      <c r="AD3180" s="358"/>
      <c r="AE3180" s="328"/>
      <c r="AF3180" s="358"/>
      <c r="AG3180" s="619"/>
      <c r="AH3180" s="1852"/>
    </row>
    <row r="3181" spans="1:34" x14ac:dyDescent="0.25">
      <c r="B3181" s="1320" t="s">
        <v>200</v>
      </c>
      <c r="C3181" s="1355"/>
      <c r="D3181" s="532"/>
      <c r="E3181" s="263">
        <f>E3183-E3182</f>
        <v>0</v>
      </c>
      <c r="F3181" s="230" t="e">
        <f>ROUND(E3181/12*$B$4,0)</f>
        <v>#VALUE!</v>
      </c>
      <c r="G3181" s="230">
        <f>G3183-G3182</f>
        <v>0</v>
      </c>
      <c r="H3181" s="454" t="e">
        <f t="shared" si="2083"/>
        <v>#VALUE!</v>
      </c>
      <c r="I3181" s="1348"/>
      <c r="J3181" s="1366"/>
      <c r="K3181" s="328"/>
      <c r="L3181" s="328"/>
      <c r="M3181" s="328"/>
      <c r="N3181" s="721"/>
      <c r="O3181" s="328"/>
      <c r="P3181" s="721"/>
      <c r="Q3181" s="358"/>
      <c r="R3181" s="358"/>
      <c r="S3181" s="358"/>
      <c r="T3181" s="358"/>
      <c r="U3181" s="358"/>
      <c r="V3181" s="358"/>
      <c r="W3181" s="357"/>
      <c r="X3181" s="358"/>
      <c r="Y3181" s="358"/>
      <c r="Z3181" s="358"/>
      <c r="AA3181" s="358"/>
      <c r="AB3181" s="358"/>
      <c r="AC3181" s="358"/>
      <c r="AD3181" s="358"/>
      <c r="AE3181" s="230"/>
      <c r="AF3181" s="358"/>
      <c r="AG3181" s="619"/>
      <c r="AH3181" s="1852"/>
    </row>
    <row r="3182" spans="1:34" ht="30" x14ac:dyDescent="0.25">
      <c r="B3182" s="1322" t="s">
        <v>201</v>
      </c>
      <c r="C3182" s="1355"/>
      <c r="D3182" s="532"/>
      <c r="E3182" s="264"/>
      <c r="F3182" s="454" t="e">
        <f>ROUND(E3182/12*$B$4,0)</f>
        <v>#VALUE!</v>
      </c>
      <c r="G3182" s="454"/>
      <c r="H3182" s="454" t="e">
        <f t="shared" si="2083"/>
        <v>#VALUE!</v>
      </c>
      <c r="I3182" s="1348"/>
      <c r="J3182" s="1366"/>
      <c r="K3182" s="328"/>
      <c r="L3182" s="328"/>
      <c r="M3182" s="328"/>
      <c r="N3182" s="721"/>
      <c r="O3182" s="328"/>
      <c r="P3182" s="721"/>
      <c r="Q3182" s="358"/>
      <c r="R3182" s="358"/>
      <c r="S3182" s="358"/>
      <c r="T3182" s="358"/>
      <c r="U3182" s="358"/>
      <c r="V3182" s="358"/>
      <c r="W3182" s="358"/>
      <c r="X3182" s="358"/>
      <c r="Y3182" s="358"/>
      <c r="Z3182" s="358"/>
      <c r="AA3182" s="358"/>
      <c r="AB3182" s="358"/>
      <c r="AC3182" s="358"/>
      <c r="AD3182" s="358"/>
      <c r="AE3182" s="454"/>
      <c r="AF3182" s="358"/>
      <c r="AG3182" s="619"/>
      <c r="AH3182" s="1852"/>
    </row>
    <row r="3183" spans="1:34" ht="15.75" thickBot="1" x14ac:dyDescent="0.3">
      <c r="B3183" s="1356" t="s">
        <v>206</v>
      </c>
      <c r="C3183" s="1367"/>
      <c r="D3183" s="532"/>
      <c r="E3183" s="263"/>
      <c r="F3183" s="230" t="e">
        <f>ROUND(E3183/12*$B$4,0)</f>
        <v>#VALUE!</v>
      </c>
      <c r="G3183" s="454"/>
      <c r="H3183" s="454" t="e">
        <f t="shared" si="2083"/>
        <v>#VALUE!</v>
      </c>
      <c r="I3183" s="1348"/>
      <c r="J3183" s="1366"/>
      <c r="K3183" s="328"/>
      <c r="L3183" s="328"/>
      <c r="M3183" s="328"/>
      <c r="N3183" s="321"/>
      <c r="O3183" s="328"/>
      <c r="P3183" s="321"/>
      <c r="Q3183" s="358"/>
      <c r="R3183" s="358"/>
      <c r="S3183" s="358"/>
      <c r="T3183" s="358"/>
      <c r="U3183" s="358"/>
      <c r="V3183" s="358"/>
      <c r="W3183" s="196" t="e">
        <f t="shared" ref="W3183" si="2087">Q3183/12*$B$4+(R3183-Q3183)/11*5+(S3183-R3183)/10*4+(T3183-S3183)/9*3+(U3183-T3183)/8*2+(V3183-U3183)/7*1</f>
        <v>#VALUE!</v>
      </c>
      <c r="X3183" s="358">
        <f>AD3183-AC3183-Z3183</f>
        <v>0</v>
      </c>
      <c r="Y3183" s="358"/>
      <c r="Z3183" s="358"/>
      <c r="AA3183" s="358" t="e">
        <f>X3183-W3183</f>
        <v>#VALUE!</v>
      </c>
      <c r="AB3183" s="358"/>
      <c r="AC3183" s="358"/>
      <c r="AD3183" s="358"/>
      <c r="AE3183" s="454"/>
      <c r="AF3183" s="358"/>
      <c r="AG3183" s="619"/>
      <c r="AH3183" s="1852"/>
    </row>
    <row r="3184" spans="1:34" ht="15.75" thickBot="1" x14ac:dyDescent="0.3">
      <c r="B3184" s="1013" t="s">
        <v>282</v>
      </c>
      <c r="C3184" s="1360"/>
      <c r="D3184" s="1360"/>
      <c r="E3184" s="587"/>
      <c r="F3184" s="588"/>
      <c r="G3184" s="588"/>
      <c r="H3184" s="588"/>
      <c r="I3184" s="533"/>
      <c r="J3184" s="533"/>
      <c r="K3184" s="533"/>
      <c r="L3184" s="533"/>
      <c r="M3184" s="533">
        <f>M3179+M3102</f>
        <v>178</v>
      </c>
      <c r="N3184" s="533"/>
      <c r="O3184" s="533"/>
      <c r="P3184" s="533"/>
      <c r="Q3184" s="364">
        <f t="shared" ref="Q3184:AD3184" si="2088">Q3183+Q3179+Q3165+Q3102</f>
        <v>0</v>
      </c>
      <c r="R3184" s="364">
        <f t="shared" si="2088"/>
        <v>0</v>
      </c>
      <c r="S3184" s="364">
        <f t="shared" si="2088"/>
        <v>0</v>
      </c>
      <c r="T3184" s="364">
        <f t="shared" si="2088"/>
        <v>0</v>
      </c>
      <c r="U3184" s="364">
        <f t="shared" ref="U3184:V3184" si="2089">U3183+U3179+U3165+U3102</f>
        <v>0</v>
      </c>
      <c r="V3184" s="364">
        <f t="shared" si="2089"/>
        <v>0</v>
      </c>
      <c r="W3184" s="364" t="e">
        <f t="shared" si="2088"/>
        <v>#VALUE!</v>
      </c>
      <c r="X3184" s="364">
        <f t="shared" si="2088"/>
        <v>913.00564999999995</v>
      </c>
      <c r="Y3184" s="364">
        <f t="shared" si="2088"/>
        <v>0</v>
      </c>
      <c r="Z3184" s="214">
        <f t="shared" si="2088"/>
        <v>0</v>
      </c>
      <c r="AA3184" s="364" t="e">
        <f t="shared" si="2088"/>
        <v>#VALUE!</v>
      </c>
      <c r="AB3184" s="214">
        <f t="shared" si="2088"/>
        <v>0</v>
      </c>
      <c r="AC3184" s="214">
        <f>AC3183+AC3179+AC3165+AC3102</f>
        <v>-2.4734800000000003</v>
      </c>
      <c r="AD3184" s="214">
        <f t="shared" si="2088"/>
        <v>910.53216999999995</v>
      </c>
      <c r="AE3184" s="588"/>
      <c r="AF3184" s="364"/>
      <c r="AG3184" s="619"/>
      <c r="AH3184" s="1852"/>
    </row>
    <row r="3185" spans="2:34" x14ac:dyDescent="0.25">
      <c r="B3185" s="769" t="s">
        <v>167</v>
      </c>
      <c r="C3185" s="198"/>
      <c r="D3185" s="794"/>
      <c r="E3185" s="320"/>
      <c r="F3185" s="794"/>
      <c r="G3185" s="794"/>
      <c r="H3185" s="794"/>
      <c r="I3185" s="2099"/>
      <c r="J3185" s="2099"/>
      <c r="K3185" s="794"/>
      <c r="L3185" s="794"/>
      <c r="M3185" s="794"/>
      <c r="N3185" s="794"/>
      <c r="O3185" s="794"/>
      <c r="P3185" s="794"/>
      <c r="Q3185" s="360">
        <f t="shared" ref="Q3185:W3185" si="2090">Q3184</f>
        <v>0</v>
      </c>
      <c r="R3185" s="360">
        <f t="shared" ref="R3185:S3185" si="2091">R3184</f>
        <v>0</v>
      </c>
      <c r="S3185" s="360">
        <f t="shared" si="2091"/>
        <v>0</v>
      </c>
      <c r="T3185" s="360">
        <f t="shared" ref="T3185:U3185" si="2092">T3184</f>
        <v>0</v>
      </c>
      <c r="U3185" s="360">
        <f t="shared" si="2092"/>
        <v>0</v>
      </c>
      <c r="V3185" s="360">
        <f t="shared" ref="V3185" si="2093">V3184</f>
        <v>0</v>
      </c>
      <c r="W3185" s="360" t="e">
        <f t="shared" si="2090"/>
        <v>#VALUE!</v>
      </c>
      <c r="X3185" s="360">
        <f t="shared" ref="X3185:AD3185" si="2094">X3184</f>
        <v>913.00564999999995</v>
      </c>
      <c r="Y3185" s="360">
        <f t="shared" si="2094"/>
        <v>0</v>
      </c>
      <c r="Z3185" s="360">
        <f>Z3184</f>
        <v>0</v>
      </c>
      <c r="AA3185" s="360" t="e">
        <f t="shared" si="2094"/>
        <v>#VALUE!</v>
      </c>
      <c r="AB3185" s="360">
        <f>AB3184</f>
        <v>0</v>
      </c>
      <c r="AC3185" s="360">
        <f t="shared" si="2094"/>
        <v>-2.4734800000000003</v>
      </c>
      <c r="AD3185" s="360">
        <f t="shared" si="2094"/>
        <v>910.53216999999995</v>
      </c>
      <c r="AE3185" s="794"/>
      <c r="AF3185" s="360"/>
      <c r="AG3185" s="619"/>
      <c r="AH3185" s="1852"/>
    </row>
    <row r="3186" spans="2:34" ht="29.25" x14ac:dyDescent="0.25">
      <c r="B3186" s="1066" t="s">
        <v>7</v>
      </c>
      <c r="C3186" s="1362"/>
      <c r="D3186" s="1008"/>
      <c r="E3186" s="269">
        <f t="shared" ref="E3186:AD3186" si="2095">E3102</f>
        <v>0</v>
      </c>
      <c r="F3186" s="1008" t="e">
        <f t="shared" si="2095"/>
        <v>#VALUE!</v>
      </c>
      <c r="G3186" s="1008">
        <f t="shared" si="2095"/>
        <v>14</v>
      </c>
      <c r="H3186" s="1008" t="e">
        <f t="shared" si="2095"/>
        <v>#VALUE!</v>
      </c>
      <c r="I3186" s="1008" t="e">
        <f t="shared" si="2095"/>
        <v>#VALUE!</v>
      </c>
      <c r="J3186" s="1008">
        <f t="shared" si="2095"/>
        <v>9.2142857142857135</v>
      </c>
      <c r="K3186" s="1008">
        <f t="shared" si="2095"/>
        <v>0</v>
      </c>
      <c r="L3186" s="1008" t="e">
        <f t="shared" si="2095"/>
        <v>#VALUE!</v>
      </c>
      <c r="M3186" s="1008">
        <f t="shared" si="2095"/>
        <v>129</v>
      </c>
      <c r="N3186" s="1008" t="e">
        <f t="shared" si="2095"/>
        <v>#VALUE!</v>
      </c>
      <c r="O3186" s="1008">
        <f t="shared" si="2095"/>
        <v>0</v>
      </c>
      <c r="P3186" s="1008" t="e">
        <f t="shared" si="2095"/>
        <v>#VALUE!</v>
      </c>
      <c r="Q3186" s="356">
        <f t="shared" si="2095"/>
        <v>0</v>
      </c>
      <c r="R3186" s="356">
        <f t="shared" si="2095"/>
        <v>0</v>
      </c>
      <c r="S3186" s="356">
        <f t="shared" si="2095"/>
        <v>0</v>
      </c>
      <c r="T3186" s="356">
        <f t="shared" si="2095"/>
        <v>0</v>
      </c>
      <c r="U3186" s="356">
        <f t="shared" ref="U3186:V3186" si="2096">U3102</f>
        <v>0</v>
      </c>
      <c r="V3186" s="356">
        <f t="shared" si="2096"/>
        <v>0</v>
      </c>
      <c r="W3186" s="356" t="e">
        <f t="shared" si="2095"/>
        <v>#VALUE!</v>
      </c>
      <c r="X3186" s="356">
        <f t="shared" si="2095"/>
        <v>420.24594999999994</v>
      </c>
      <c r="Y3186" s="356">
        <f t="shared" si="2095"/>
        <v>0</v>
      </c>
      <c r="Z3186" s="356">
        <f t="shared" si="2095"/>
        <v>0</v>
      </c>
      <c r="AA3186" s="356" t="e">
        <f t="shared" si="2095"/>
        <v>#VALUE!</v>
      </c>
      <c r="AB3186" s="356">
        <f t="shared" si="2095"/>
        <v>0</v>
      </c>
      <c r="AC3186" s="356">
        <f t="shared" si="2095"/>
        <v>0</v>
      </c>
      <c r="AD3186" s="356">
        <f t="shared" si="2095"/>
        <v>420.24594999999994</v>
      </c>
      <c r="AE3186" s="1008"/>
      <c r="AF3186" s="356"/>
      <c r="AG3186" s="619"/>
      <c r="AH3186" s="1852"/>
    </row>
    <row r="3187" spans="2:34" ht="15.75" x14ac:dyDescent="0.25">
      <c r="B3187" s="583" t="s">
        <v>196</v>
      </c>
      <c r="C3187" s="415"/>
      <c r="D3187" s="1409"/>
      <c r="E3187" s="279"/>
      <c r="F3187" s="1409"/>
      <c r="G3187" s="1409"/>
      <c r="H3187" s="1409"/>
      <c r="I3187" s="996"/>
      <c r="J3187" s="996"/>
      <c r="K3187" s="1409"/>
      <c r="L3187" s="1409"/>
      <c r="M3187" s="1409"/>
      <c r="N3187" s="997"/>
      <c r="O3187" s="997"/>
      <c r="P3187" s="997"/>
      <c r="Q3187" s="357">
        <f t="shared" ref="Q3187:AD3187" si="2097">Q3104</f>
        <v>0</v>
      </c>
      <c r="R3187" s="357">
        <f t="shared" si="2097"/>
        <v>0</v>
      </c>
      <c r="S3187" s="357">
        <f t="shared" si="2097"/>
        <v>0</v>
      </c>
      <c r="T3187" s="357">
        <f t="shared" si="2097"/>
        <v>0</v>
      </c>
      <c r="U3187" s="357">
        <f t="shared" ref="U3187:V3187" si="2098">U3104</f>
        <v>0</v>
      </c>
      <c r="V3187" s="357">
        <f t="shared" si="2098"/>
        <v>0</v>
      </c>
      <c r="W3187" s="357" t="e">
        <f t="shared" si="2097"/>
        <v>#VALUE!</v>
      </c>
      <c r="X3187" s="357">
        <f t="shared" si="2097"/>
        <v>0</v>
      </c>
      <c r="Y3187" s="357">
        <f t="shared" si="2097"/>
        <v>0</v>
      </c>
      <c r="Z3187" s="357">
        <f t="shared" si="2097"/>
        <v>0</v>
      </c>
      <c r="AA3187" s="357" t="e">
        <f t="shared" si="2097"/>
        <v>#VALUE!</v>
      </c>
      <c r="AB3187" s="357">
        <f t="shared" si="2097"/>
        <v>0</v>
      </c>
      <c r="AC3187" s="357">
        <f t="shared" si="2097"/>
        <v>0</v>
      </c>
      <c r="AD3187" s="357">
        <f t="shared" si="2097"/>
        <v>0</v>
      </c>
      <c r="AE3187" s="1409"/>
      <c r="AF3187" s="357"/>
      <c r="AG3187" s="619"/>
      <c r="AH3187" s="1852"/>
    </row>
    <row r="3188" spans="2:34" ht="15.75" x14ac:dyDescent="0.25">
      <c r="B3188" s="583" t="s">
        <v>293</v>
      </c>
      <c r="C3188" s="415"/>
      <c r="D3188" s="1409"/>
      <c r="E3188" s="279"/>
      <c r="F3188" s="1409"/>
      <c r="G3188" s="1409"/>
      <c r="H3188" s="1409"/>
      <c r="I3188" s="996"/>
      <c r="J3188" s="996"/>
      <c r="K3188" s="1409"/>
      <c r="L3188" s="1409"/>
      <c r="M3188" s="1409"/>
      <c r="N3188" s="997"/>
      <c r="O3188" s="997"/>
      <c r="P3188" s="997"/>
      <c r="Q3188" s="357">
        <f t="shared" ref="Q3188:AD3188" si="2099">Q3105</f>
        <v>0</v>
      </c>
      <c r="R3188" s="357">
        <f t="shared" si="2099"/>
        <v>0</v>
      </c>
      <c r="S3188" s="357">
        <f t="shared" si="2099"/>
        <v>0</v>
      </c>
      <c r="T3188" s="357">
        <f t="shared" si="2099"/>
        <v>0</v>
      </c>
      <c r="U3188" s="357">
        <f t="shared" ref="U3188:V3188" si="2100">U3105</f>
        <v>0</v>
      </c>
      <c r="V3188" s="357">
        <f t="shared" si="2100"/>
        <v>0</v>
      </c>
      <c r="W3188" s="357" t="e">
        <f t="shared" si="2099"/>
        <v>#VALUE!</v>
      </c>
      <c r="X3188" s="357">
        <f t="shared" si="2099"/>
        <v>0</v>
      </c>
      <c r="Y3188" s="357">
        <f t="shared" si="2099"/>
        <v>0</v>
      </c>
      <c r="Z3188" s="357">
        <f t="shared" si="2099"/>
        <v>0</v>
      </c>
      <c r="AA3188" s="357" t="e">
        <f t="shared" si="2099"/>
        <v>#VALUE!</v>
      </c>
      <c r="AB3188" s="357">
        <f t="shared" si="2099"/>
        <v>0</v>
      </c>
      <c r="AC3188" s="357">
        <f t="shared" si="2099"/>
        <v>0</v>
      </c>
      <c r="AD3188" s="357">
        <f t="shared" si="2099"/>
        <v>0</v>
      </c>
      <c r="AE3188" s="1409"/>
      <c r="AF3188" s="357"/>
      <c r="AG3188" s="619"/>
      <c r="AH3188" s="1852"/>
    </row>
    <row r="3189" spans="2:34" ht="29.25" x14ac:dyDescent="0.25">
      <c r="B3189" s="453" t="s">
        <v>275</v>
      </c>
      <c r="C3189" s="415"/>
      <c r="D3189" s="1409"/>
      <c r="E3189" s="279">
        <f t="shared" ref="E3189:H3211" si="2101">E3106</f>
        <v>0</v>
      </c>
      <c r="F3189" s="1409" t="e">
        <f t="shared" si="2101"/>
        <v>#VALUE!</v>
      </c>
      <c r="G3189" s="1409">
        <f t="shared" si="2101"/>
        <v>141</v>
      </c>
      <c r="H3189" s="1409" t="e">
        <f t="shared" si="2101"/>
        <v>#VALUE!</v>
      </c>
      <c r="I3189" s="996"/>
      <c r="J3189" s="996"/>
      <c r="K3189" s="1409"/>
      <c r="L3189" s="1409"/>
      <c r="M3189" s="1409"/>
      <c r="N3189" s="997"/>
      <c r="O3189" s="997"/>
      <c r="P3189" s="997"/>
      <c r="Q3189" s="357">
        <f t="shared" ref="Q3189:AD3189" si="2102">Q3106</f>
        <v>0</v>
      </c>
      <c r="R3189" s="357">
        <f t="shared" si="2102"/>
        <v>0</v>
      </c>
      <c r="S3189" s="357">
        <f t="shared" si="2102"/>
        <v>0</v>
      </c>
      <c r="T3189" s="357">
        <f t="shared" si="2102"/>
        <v>0</v>
      </c>
      <c r="U3189" s="357">
        <f t="shared" ref="U3189:V3189" si="2103">U3106</f>
        <v>0</v>
      </c>
      <c r="V3189" s="357">
        <f t="shared" si="2103"/>
        <v>0</v>
      </c>
      <c r="W3189" s="357">
        <f t="shared" si="2102"/>
        <v>0</v>
      </c>
      <c r="X3189" s="357">
        <f t="shared" si="2102"/>
        <v>110.17565</v>
      </c>
      <c r="Y3189" s="357">
        <f t="shared" si="2102"/>
        <v>0</v>
      </c>
      <c r="Z3189" s="357">
        <f t="shared" si="2102"/>
        <v>0</v>
      </c>
      <c r="AA3189" s="357">
        <f t="shared" si="2102"/>
        <v>0</v>
      </c>
      <c r="AB3189" s="357">
        <f t="shared" si="2102"/>
        <v>0</v>
      </c>
      <c r="AC3189" s="357">
        <f t="shared" si="2102"/>
        <v>-2.3656100000000002</v>
      </c>
      <c r="AD3189" s="357">
        <f t="shared" si="2102"/>
        <v>107.81004</v>
      </c>
      <c r="AE3189" s="1409"/>
      <c r="AF3189" s="357"/>
      <c r="AG3189" s="619"/>
      <c r="AH3189" s="1852"/>
    </row>
    <row r="3190" spans="2:34" ht="30" x14ac:dyDescent="0.25">
      <c r="B3190" s="460" t="s">
        <v>195</v>
      </c>
      <c r="C3190" s="415"/>
      <c r="D3190" s="1409"/>
      <c r="E3190" s="279">
        <f t="shared" si="2101"/>
        <v>0</v>
      </c>
      <c r="F3190" s="1409">
        <f t="shared" si="2101"/>
        <v>0</v>
      </c>
      <c r="G3190" s="1409">
        <f t="shared" si="2101"/>
        <v>0</v>
      </c>
      <c r="H3190" s="1409">
        <f t="shared" si="2101"/>
        <v>0</v>
      </c>
      <c r="I3190" s="996"/>
      <c r="J3190" s="996"/>
      <c r="K3190" s="1409"/>
      <c r="L3190" s="1409"/>
      <c r="M3190" s="1409"/>
      <c r="N3190" s="997"/>
      <c r="O3190" s="997"/>
      <c r="P3190" s="997"/>
      <c r="Q3190" s="357">
        <f t="shared" ref="Q3190:AD3190" si="2104">Q3107</f>
        <v>0</v>
      </c>
      <c r="R3190" s="357">
        <f t="shared" si="2104"/>
        <v>0</v>
      </c>
      <c r="S3190" s="357">
        <f t="shared" si="2104"/>
        <v>0</v>
      </c>
      <c r="T3190" s="357">
        <f t="shared" si="2104"/>
        <v>0</v>
      </c>
      <c r="U3190" s="357">
        <f t="shared" ref="U3190:V3190" si="2105">U3107</f>
        <v>0</v>
      </c>
      <c r="V3190" s="357">
        <f t="shared" si="2105"/>
        <v>0</v>
      </c>
      <c r="W3190" s="357">
        <f t="shared" si="2104"/>
        <v>0</v>
      </c>
      <c r="X3190" s="357">
        <f t="shared" si="2104"/>
        <v>0</v>
      </c>
      <c r="Y3190" s="357">
        <f t="shared" si="2104"/>
        <v>0</v>
      </c>
      <c r="Z3190" s="357">
        <f t="shared" si="2104"/>
        <v>0</v>
      </c>
      <c r="AA3190" s="357">
        <f t="shared" si="2104"/>
        <v>0</v>
      </c>
      <c r="AB3190" s="357">
        <f t="shared" si="2104"/>
        <v>0</v>
      </c>
      <c r="AC3190" s="357">
        <f t="shared" si="2104"/>
        <v>0</v>
      </c>
      <c r="AD3190" s="357">
        <f t="shared" si="2104"/>
        <v>0</v>
      </c>
      <c r="AE3190" s="1409"/>
      <c r="AF3190" s="357"/>
      <c r="AG3190" s="619"/>
      <c r="AH3190" s="1852"/>
    </row>
    <row r="3191" spans="2:34" ht="30" x14ac:dyDescent="0.25">
      <c r="B3191" s="460" t="s">
        <v>498</v>
      </c>
      <c r="C3191" s="415"/>
      <c r="D3191" s="1409"/>
      <c r="E3191" s="279">
        <f t="shared" si="2101"/>
        <v>0</v>
      </c>
      <c r="F3191" s="1409" t="e">
        <f t="shared" si="2101"/>
        <v>#VALUE!</v>
      </c>
      <c r="G3191" s="1409">
        <f t="shared" si="2101"/>
        <v>14</v>
      </c>
      <c r="H3191" s="1409" t="e">
        <f t="shared" si="2101"/>
        <v>#VALUE!</v>
      </c>
      <c r="I3191" s="996"/>
      <c r="J3191" s="996"/>
      <c r="K3191" s="1409"/>
      <c r="L3191" s="1409"/>
      <c r="M3191" s="1409"/>
      <c r="N3191" s="997"/>
      <c r="O3191" s="997"/>
      <c r="P3191" s="997"/>
      <c r="Q3191" s="357">
        <f t="shared" ref="Q3191:AD3191" si="2106">Q3108</f>
        <v>0</v>
      </c>
      <c r="R3191" s="357">
        <f t="shared" si="2106"/>
        <v>0</v>
      </c>
      <c r="S3191" s="357">
        <f t="shared" si="2106"/>
        <v>0</v>
      </c>
      <c r="T3191" s="357">
        <f t="shared" si="2106"/>
        <v>0</v>
      </c>
      <c r="U3191" s="357">
        <f t="shared" ref="U3191:V3191" si="2107">U3108</f>
        <v>0</v>
      </c>
      <c r="V3191" s="357">
        <f t="shared" si="2107"/>
        <v>0</v>
      </c>
      <c r="W3191" s="357">
        <f t="shared" si="2106"/>
        <v>0</v>
      </c>
      <c r="X3191" s="357">
        <f t="shared" si="2106"/>
        <v>0</v>
      </c>
      <c r="Y3191" s="357">
        <f t="shared" si="2106"/>
        <v>0</v>
      </c>
      <c r="Z3191" s="357">
        <f t="shared" si="2106"/>
        <v>0</v>
      </c>
      <c r="AA3191" s="357">
        <f t="shared" si="2106"/>
        <v>0</v>
      </c>
      <c r="AB3191" s="357">
        <f t="shared" si="2106"/>
        <v>0</v>
      </c>
      <c r="AC3191" s="357">
        <f t="shared" si="2106"/>
        <v>0</v>
      </c>
      <c r="AD3191" s="357">
        <f t="shared" si="2106"/>
        <v>0</v>
      </c>
      <c r="AE3191" s="1409"/>
      <c r="AF3191" s="357"/>
      <c r="AG3191" s="619"/>
      <c r="AH3191" s="1852"/>
    </row>
    <row r="3192" spans="2:34" ht="60" x14ac:dyDescent="0.25">
      <c r="B3192" s="459" t="s">
        <v>499</v>
      </c>
      <c r="C3192" s="415"/>
      <c r="D3192" s="1409"/>
      <c r="E3192" s="279">
        <f t="shared" si="2101"/>
        <v>0</v>
      </c>
      <c r="F3192" s="1409" t="e">
        <f t="shared" si="2101"/>
        <v>#VALUE!</v>
      </c>
      <c r="G3192" s="1409">
        <f t="shared" si="2101"/>
        <v>111</v>
      </c>
      <c r="H3192" s="1409" t="e">
        <f t="shared" si="2101"/>
        <v>#VALUE!</v>
      </c>
      <c r="I3192" s="996"/>
      <c r="J3192" s="996"/>
      <c r="K3192" s="1409"/>
      <c r="L3192" s="1409"/>
      <c r="M3192" s="1409"/>
      <c r="N3192" s="997"/>
      <c r="O3192" s="997"/>
      <c r="P3192" s="997"/>
      <c r="Q3192" s="357">
        <f t="shared" ref="Q3192:AD3192" si="2108">Q3109</f>
        <v>0</v>
      </c>
      <c r="R3192" s="357">
        <f t="shared" si="2108"/>
        <v>0</v>
      </c>
      <c r="S3192" s="357">
        <f t="shared" si="2108"/>
        <v>0</v>
      </c>
      <c r="T3192" s="357">
        <f t="shared" si="2108"/>
        <v>0</v>
      </c>
      <c r="U3192" s="357">
        <f t="shared" ref="U3192:V3192" si="2109">U3109</f>
        <v>0</v>
      </c>
      <c r="V3192" s="357">
        <f t="shared" si="2109"/>
        <v>0</v>
      </c>
      <c r="W3192" s="357">
        <f t="shared" si="2108"/>
        <v>0</v>
      </c>
      <c r="X3192" s="357">
        <f t="shared" si="2108"/>
        <v>0</v>
      </c>
      <c r="Y3192" s="357">
        <f t="shared" si="2108"/>
        <v>0</v>
      </c>
      <c r="Z3192" s="357">
        <f t="shared" si="2108"/>
        <v>0</v>
      </c>
      <c r="AA3192" s="357">
        <f t="shared" si="2108"/>
        <v>0</v>
      </c>
      <c r="AB3192" s="357">
        <f t="shared" si="2108"/>
        <v>0</v>
      </c>
      <c r="AC3192" s="357">
        <f t="shared" si="2108"/>
        <v>0</v>
      </c>
      <c r="AD3192" s="357">
        <f t="shared" si="2108"/>
        <v>0</v>
      </c>
      <c r="AE3192" s="1409"/>
      <c r="AF3192" s="357"/>
      <c r="AG3192" s="619"/>
      <c r="AH3192" s="1852"/>
    </row>
    <row r="3193" spans="2:34" ht="45" x14ac:dyDescent="0.25">
      <c r="B3193" s="3" t="s">
        <v>500</v>
      </c>
      <c r="C3193" s="415"/>
      <c r="D3193" s="1409"/>
      <c r="E3193" s="279">
        <f t="shared" si="2101"/>
        <v>0</v>
      </c>
      <c r="F3193" s="1409" t="e">
        <f t="shared" si="2101"/>
        <v>#VALUE!</v>
      </c>
      <c r="G3193" s="1409">
        <f t="shared" si="2101"/>
        <v>16</v>
      </c>
      <c r="H3193" s="1409" t="e">
        <f t="shared" si="2101"/>
        <v>#VALUE!</v>
      </c>
      <c r="I3193" s="996"/>
      <c r="J3193" s="996"/>
      <c r="K3193" s="1409"/>
      <c r="L3193" s="1409"/>
      <c r="M3193" s="1409"/>
      <c r="N3193" s="997"/>
      <c r="O3193" s="997"/>
      <c r="P3193" s="997"/>
      <c r="Q3193" s="357">
        <f t="shared" ref="Q3193:AD3193" si="2110">Q3110</f>
        <v>0</v>
      </c>
      <c r="R3193" s="357">
        <f t="shared" si="2110"/>
        <v>0</v>
      </c>
      <c r="S3193" s="357">
        <f t="shared" si="2110"/>
        <v>0</v>
      </c>
      <c r="T3193" s="357">
        <f t="shared" si="2110"/>
        <v>0</v>
      </c>
      <c r="U3193" s="357">
        <f t="shared" ref="U3193:V3193" si="2111">U3110</f>
        <v>0</v>
      </c>
      <c r="V3193" s="357">
        <f t="shared" si="2111"/>
        <v>0</v>
      </c>
      <c r="W3193" s="357">
        <f t="shared" si="2110"/>
        <v>0</v>
      </c>
      <c r="X3193" s="357">
        <f t="shared" si="2110"/>
        <v>0</v>
      </c>
      <c r="Y3193" s="357">
        <f t="shared" si="2110"/>
        <v>0</v>
      </c>
      <c r="Z3193" s="357">
        <f t="shared" si="2110"/>
        <v>0</v>
      </c>
      <c r="AA3193" s="357">
        <f t="shared" si="2110"/>
        <v>0</v>
      </c>
      <c r="AB3193" s="357">
        <f t="shared" si="2110"/>
        <v>0</v>
      </c>
      <c r="AC3193" s="357">
        <f t="shared" si="2110"/>
        <v>0</v>
      </c>
      <c r="AD3193" s="357">
        <f t="shared" si="2110"/>
        <v>0</v>
      </c>
      <c r="AE3193" s="1409"/>
      <c r="AF3193" s="357"/>
      <c r="AG3193" s="619"/>
      <c r="AH3193" s="1852"/>
    </row>
    <row r="3194" spans="2:34" ht="90" x14ac:dyDescent="0.25">
      <c r="B3194" s="3" t="s">
        <v>501</v>
      </c>
      <c r="C3194" s="415"/>
      <c r="D3194" s="1409"/>
      <c r="E3194" s="279">
        <f t="shared" si="2101"/>
        <v>0</v>
      </c>
      <c r="F3194" s="1409" t="e">
        <f t="shared" si="2101"/>
        <v>#VALUE!</v>
      </c>
      <c r="G3194" s="1409">
        <f t="shared" si="2101"/>
        <v>0</v>
      </c>
      <c r="H3194" s="1409" t="e">
        <f t="shared" si="2101"/>
        <v>#VALUE!</v>
      </c>
      <c r="I3194" s="996"/>
      <c r="J3194" s="996"/>
      <c r="K3194" s="1409"/>
      <c r="L3194" s="1409"/>
      <c r="M3194" s="1409"/>
      <c r="N3194" s="997"/>
      <c r="O3194" s="997"/>
      <c r="P3194" s="997"/>
      <c r="Q3194" s="357">
        <f t="shared" ref="Q3194:AD3194" si="2112">Q3111</f>
        <v>0</v>
      </c>
      <c r="R3194" s="357">
        <f t="shared" si="2112"/>
        <v>0</v>
      </c>
      <c r="S3194" s="357">
        <f t="shared" si="2112"/>
        <v>0</v>
      </c>
      <c r="T3194" s="357">
        <f t="shared" si="2112"/>
        <v>0</v>
      </c>
      <c r="U3194" s="357">
        <f t="shared" ref="U3194:V3194" si="2113">U3111</f>
        <v>0</v>
      </c>
      <c r="V3194" s="357">
        <f t="shared" si="2113"/>
        <v>0</v>
      </c>
      <c r="W3194" s="357">
        <f t="shared" si="2112"/>
        <v>0</v>
      </c>
      <c r="X3194" s="357">
        <f t="shared" si="2112"/>
        <v>0</v>
      </c>
      <c r="Y3194" s="357">
        <f t="shared" si="2112"/>
        <v>0</v>
      </c>
      <c r="Z3194" s="357">
        <f t="shared" si="2112"/>
        <v>0</v>
      </c>
      <c r="AA3194" s="357">
        <f t="shared" si="2112"/>
        <v>0</v>
      </c>
      <c r="AB3194" s="357">
        <f t="shared" si="2112"/>
        <v>0</v>
      </c>
      <c r="AC3194" s="357">
        <f t="shared" si="2112"/>
        <v>0</v>
      </c>
      <c r="AD3194" s="357">
        <f t="shared" si="2112"/>
        <v>0</v>
      </c>
      <c r="AE3194" s="1409"/>
      <c r="AF3194" s="357"/>
      <c r="AG3194" s="619"/>
      <c r="AH3194" s="1852"/>
    </row>
    <row r="3195" spans="2:34" x14ac:dyDescent="0.25">
      <c r="B3195" s="3" t="s">
        <v>132</v>
      </c>
      <c r="C3195" s="415"/>
      <c r="D3195" s="1409"/>
      <c r="E3195" s="279">
        <f t="shared" si="2101"/>
        <v>0</v>
      </c>
      <c r="F3195" s="1409" t="e">
        <f t="shared" si="2101"/>
        <v>#VALUE!</v>
      </c>
      <c r="G3195" s="1409">
        <f t="shared" si="2101"/>
        <v>27</v>
      </c>
      <c r="H3195" s="1409" t="e">
        <f t="shared" si="2101"/>
        <v>#VALUE!</v>
      </c>
      <c r="I3195" s="996"/>
      <c r="J3195" s="996"/>
      <c r="K3195" s="1409"/>
      <c r="L3195" s="1409"/>
      <c r="M3195" s="1409"/>
      <c r="N3195" s="997"/>
      <c r="O3195" s="997"/>
      <c r="P3195" s="997"/>
      <c r="Q3195" s="357">
        <f t="shared" ref="Q3195:AD3195" si="2114">Q3112</f>
        <v>0</v>
      </c>
      <c r="R3195" s="357">
        <f t="shared" si="2114"/>
        <v>0</v>
      </c>
      <c r="S3195" s="357">
        <f t="shared" si="2114"/>
        <v>0</v>
      </c>
      <c r="T3195" s="357">
        <f t="shared" si="2114"/>
        <v>0</v>
      </c>
      <c r="U3195" s="357">
        <f t="shared" ref="U3195:V3195" si="2115">U3112</f>
        <v>0</v>
      </c>
      <c r="V3195" s="357">
        <f t="shared" si="2115"/>
        <v>0</v>
      </c>
      <c r="W3195" s="357">
        <f t="shared" si="2114"/>
        <v>0</v>
      </c>
      <c r="X3195" s="357">
        <f t="shared" si="2114"/>
        <v>0</v>
      </c>
      <c r="Y3195" s="357">
        <f t="shared" si="2114"/>
        <v>0</v>
      </c>
      <c r="Z3195" s="357">
        <f t="shared" si="2114"/>
        <v>0</v>
      </c>
      <c r="AA3195" s="357">
        <f t="shared" si="2114"/>
        <v>0</v>
      </c>
      <c r="AB3195" s="357">
        <f t="shared" si="2114"/>
        <v>0</v>
      </c>
      <c r="AC3195" s="357">
        <f t="shared" si="2114"/>
        <v>0</v>
      </c>
      <c r="AD3195" s="357">
        <f t="shared" si="2114"/>
        <v>0</v>
      </c>
      <c r="AE3195" s="1409"/>
      <c r="AF3195" s="357"/>
      <c r="AG3195" s="619"/>
      <c r="AH3195" s="1852"/>
    </row>
    <row r="3196" spans="2:34" x14ac:dyDescent="0.25">
      <c r="B3196" s="3" t="s">
        <v>225</v>
      </c>
      <c r="C3196" s="415"/>
      <c r="D3196" s="1409"/>
      <c r="E3196" s="279">
        <f t="shared" si="2101"/>
        <v>0</v>
      </c>
      <c r="F3196" s="1409" t="e">
        <f t="shared" si="2101"/>
        <v>#VALUE!</v>
      </c>
      <c r="G3196" s="1409">
        <f t="shared" si="2101"/>
        <v>27</v>
      </c>
      <c r="H3196" s="1409" t="e">
        <f t="shared" si="2101"/>
        <v>#VALUE!</v>
      </c>
      <c r="I3196" s="996"/>
      <c r="J3196" s="996"/>
      <c r="K3196" s="1409"/>
      <c r="L3196" s="1409"/>
      <c r="M3196" s="1409"/>
      <c r="N3196" s="997"/>
      <c r="O3196" s="997"/>
      <c r="P3196" s="997"/>
      <c r="Q3196" s="357">
        <f t="shared" ref="Q3196:AD3196" si="2116">Q3113</f>
        <v>0</v>
      </c>
      <c r="R3196" s="357">
        <f t="shared" si="2116"/>
        <v>0</v>
      </c>
      <c r="S3196" s="357">
        <f t="shared" si="2116"/>
        <v>0</v>
      </c>
      <c r="T3196" s="357">
        <f t="shared" si="2116"/>
        <v>0</v>
      </c>
      <c r="U3196" s="357">
        <f t="shared" ref="U3196:V3196" si="2117">U3113</f>
        <v>0</v>
      </c>
      <c r="V3196" s="357">
        <f t="shared" si="2117"/>
        <v>0</v>
      </c>
      <c r="W3196" s="357">
        <f t="shared" si="2116"/>
        <v>0</v>
      </c>
      <c r="X3196" s="357">
        <f t="shared" si="2116"/>
        <v>0</v>
      </c>
      <c r="Y3196" s="357">
        <f t="shared" si="2116"/>
        <v>0</v>
      </c>
      <c r="Z3196" s="357">
        <f t="shared" si="2116"/>
        <v>0</v>
      </c>
      <c r="AA3196" s="357">
        <f t="shared" si="2116"/>
        <v>0</v>
      </c>
      <c r="AB3196" s="357">
        <f t="shared" si="2116"/>
        <v>0</v>
      </c>
      <c r="AC3196" s="357">
        <f t="shared" si="2116"/>
        <v>0</v>
      </c>
      <c r="AD3196" s="357">
        <f t="shared" si="2116"/>
        <v>0</v>
      </c>
      <c r="AE3196" s="1409"/>
      <c r="AF3196" s="357"/>
      <c r="AG3196" s="619"/>
      <c r="AH3196" s="1852"/>
    </row>
    <row r="3197" spans="2:34" ht="57.75" x14ac:dyDescent="0.25">
      <c r="B3197" s="466" t="s">
        <v>502</v>
      </c>
      <c r="C3197" s="415"/>
      <c r="D3197" s="1409"/>
      <c r="E3197" s="279">
        <f t="shared" si="2101"/>
        <v>0</v>
      </c>
      <c r="F3197" s="1409" t="e">
        <f t="shared" si="2101"/>
        <v>#VALUE!</v>
      </c>
      <c r="G3197" s="1409">
        <f t="shared" si="2101"/>
        <v>0</v>
      </c>
      <c r="H3197" s="1409" t="e">
        <f t="shared" si="2101"/>
        <v>#VALUE!</v>
      </c>
      <c r="I3197" s="996"/>
      <c r="J3197" s="996"/>
      <c r="K3197" s="1409"/>
      <c r="L3197" s="1409"/>
      <c r="M3197" s="1409"/>
      <c r="N3197" s="997"/>
      <c r="O3197" s="997"/>
      <c r="P3197" s="997"/>
      <c r="Q3197" s="357">
        <f t="shared" ref="Q3197:AD3197" si="2118">Q3114</f>
        <v>0</v>
      </c>
      <c r="R3197" s="357">
        <f t="shared" si="2118"/>
        <v>0</v>
      </c>
      <c r="S3197" s="357">
        <f t="shared" si="2118"/>
        <v>0</v>
      </c>
      <c r="T3197" s="357">
        <f t="shared" si="2118"/>
        <v>0</v>
      </c>
      <c r="U3197" s="357">
        <f t="shared" ref="U3197:V3197" si="2119">U3114</f>
        <v>0</v>
      </c>
      <c r="V3197" s="357">
        <f t="shared" si="2119"/>
        <v>0</v>
      </c>
      <c r="W3197" s="357">
        <f t="shared" si="2118"/>
        <v>0</v>
      </c>
      <c r="X3197" s="357">
        <f t="shared" si="2118"/>
        <v>0</v>
      </c>
      <c r="Y3197" s="357">
        <f t="shared" si="2118"/>
        <v>0</v>
      </c>
      <c r="Z3197" s="357">
        <f t="shared" si="2118"/>
        <v>0</v>
      </c>
      <c r="AA3197" s="357">
        <f t="shared" si="2118"/>
        <v>0</v>
      </c>
      <c r="AB3197" s="357">
        <f t="shared" si="2118"/>
        <v>0</v>
      </c>
      <c r="AC3197" s="357">
        <f t="shared" si="2118"/>
        <v>0</v>
      </c>
      <c r="AD3197" s="357">
        <f t="shared" si="2118"/>
        <v>0</v>
      </c>
      <c r="AE3197" s="1409"/>
      <c r="AF3197" s="357"/>
      <c r="AG3197" s="619"/>
      <c r="AH3197" s="1852"/>
    </row>
    <row r="3198" spans="2:34" ht="72" x14ac:dyDescent="0.25">
      <c r="B3198" s="466" t="s">
        <v>570</v>
      </c>
      <c r="C3198" s="415"/>
      <c r="D3198" s="1409"/>
      <c r="E3198" s="279">
        <f t="shared" si="2101"/>
        <v>0</v>
      </c>
      <c r="F3198" s="1409">
        <f t="shared" si="2101"/>
        <v>0</v>
      </c>
      <c r="G3198" s="1409">
        <f t="shared" si="2101"/>
        <v>0</v>
      </c>
      <c r="H3198" s="1409" t="e">
        <f t="shared" si="2101"/>
        <v>#DIV/0!</v>
      </c>
      <c r="I3198" s="996"/>
      <c r="J3198" s="996"/>
      <c r="K3198" s="1409"/>
      <c r="L3198" s="1409"/>
      <c r="M3198" s="1409"/>
      <c r="N3198" s="997"/>
      <c r="O3198" s="997"/>
      <c r="P3198" s="997"/>
      <c r="Q3198" s="357"/>
      <c r="R3198" s="357"/>
      <c r="S3198" s="357"/>
      <c r="T3198" s="357"/>
      <c r="U3198" s="357"/>
      <c r="V3198" s="357"/>
      <c r="W3198" s="357"/>
      <c r="X3198" s="357"/>
      <c r="Y3198" s="357"/>
      <c r="Z3198" s="357"/>
      <c r="AA3198" s="357"/>
      <c r="AB3198" s="357"/>
      <c r="AC3198" s="357"/>
      <c r="AD3198" s="357"/>
      <c r="AE3198" s="1409"/>
      <c r="AF3198" s="357"/>
      <c r="AG3198" s="619"/>
      <c r="AH3198" s="1852"/>
    </row>
    <row r="3199" spans="2:34" ht="30" x14ac:dyDescent="0.25">
      <c r="B3199" s="450" t="s">
        <v>196</v>
      </c>
      <c r="C3199" s="415"/>
      <c r="D3199" s="1409"/>
      <c r="E3199" s="279">
        <f t="shared" si="2101"/>
        <v>0</v>
      </c>
      <c r="F3199" s="1409">
        <f t="shared" si="2101"/>
        <v>0</v>
      </c>
      <c r="G3199" s="1409">
        <f t="shared" si="2101"/>
        <v>0</v>
      </c>
      <c r="H3199" s="1409">
        <f t="shared" si="2101"/>
        <v>0</v>
      </c>
      <c r="I3199" s="996"/>
      <c r="J3199" s="996"/>
      <c r="K3199" s="1409"/>
      <c r="L3199" s="1409"/>
      <c r="M3199" s="1409"/>
      <c r="N3199" s="997"/>
      <c r="O3199" s="997"/>
      <c r="P3199" s="997"/>
      <c r="Q3199" s="357">
        <f t="shared" ref="Q3199:AD3199" si="2120">Q3116</f>
        <v>0</v>
      </c>
      <c r="R3199" s="357">
        <f t="shared" si="2120"/>
        <v>0</v>
      </c>
      <c r="S3199" s="357">
        <f t="shared" si="2120"/>
        <v>0</v>
      </c>
      <c r="T3199" s="357">
        <f t="shared" si="2120"/>
        <v>0</v>
      </c>
      <c r="U3199" s="357">
        <f t="shared" ref="U3199:V3199" si="2121">U3116</f>
        <v>0</v>
      </c>
      <c r="V3199" s="357">
        <f t="shared" si="2121"/>
        <v>0</v>
      </c>
      <c r="W3199" s="357">
        <f t="shared" si="2120"/>
        <v>0</v>
      </c>
      <c r="X3199" s="357">
        <f t="shared" si="2120"/>
        <v>69.957359999999994</v>
      </c>
      <c r="Y3199" s="357">
        <f t="shared" si="2120"/>
        <v>0</v>
      </c>
      <c r="Z3199" s="357">
        <f t="shared" si="2120"/>
        <v>0</v>
      </c>
      <c r="AA3199" s="357">
        <f t="shared" si="2120"/>
        <v>0</v>
      </c>
      <c r="AB3199" s="357">
        <f t="shared" si="2120"/>
        <v>0</v>
      </c>
      <c r="AC3199" s="357">
        <f t="shared" si="2120"/>
        <v>0</v>
      </c>
      <c r="AD3199" s="357">
        <f t="shared" si="2120"/>
        <v>69.957359999999994</v>
      </c>
      <c r="AE3199" s="1409"/>
      <c r="AF3199" s="357"/>
      <c r="AG3199" s="619"/>
      <c r="AH3199" s="1852"/>
    </row>
    <row r="3200" spans="2:34" ht="94.5" x14ac:dyDescent="0.25">
      <c r="B3200" s="467" t="s">
        <v>571</v>
      </c>
      <c r="C3200" s="415"/>
      <c r="D3200" s="1409"/>
      <c r="E3200" s="279">
        <f t="shared" si="2101"/>
        <v>0</v>
      </c>
      <c r="F3200" s="1409" t="e">
        <f t="shared" si="2101"/>
        <v>#VALUE!</v>
      </c>
      <c r="G3200" s="1409">
        <f t="shared" si="2101"/>
        <v>5</v>
      </c>
      <c r="H3200" s="1409" t="e">
        <f t="shared" si="2101"/>
        <v>#VALUE!</v>
      </c>
      <c r="I3200" s="996"/>
      <c r="J3200" s="996"/>
      <c r="K3200" s="1409"/>
      <c r="L3200" s="1409"/>
      <c r="M3200" s="1409"/>
      <c r="N3200" s="997"/>
      <c r="O3200" s="997"/>
      <c r="P3200" s="997"/>
      <c r="Q3200" s="357">
        <f t="shared" ref="Q3200:AD3200" si="2122">Q3117</f>
        <v>0</v>
      </c>
      <c r="R3200" s="357">
        <f t="shared" si="2122"/>
        <v>0</v>
      </c>
      <c r="S3200" s="357">
        <f t="shared" si="2122"/>
        <v>0</v>
      </c>
      <c r="T3200" s="357">
        <f t="shared" si="2122"/>
        <v>0</v>
      </c>
      <c r="U3200" s="357">
        <f t="shared" ref="U3200:V3200" si="2123">U3117</f>
        <v>0</v>
      </c>
      <c r="V3200" s="357">
        <f t="shared" si="2123"/>
        <v>0</v>
      </c>
      <c r="W3200" s="357" t="e">
        <f t="shared" si="2122"/>
        <v>#VALUE!</v>
      </c>
      <c r="X3200" s="357">
        <f t="shared" si="2122"/>
        <v>8.8802000000000003</v>
      </c>
      <c r="Y3200" s="357">
        <f t="shared" si="2122"/>
        <v>0</v>
      </c>
      <c r="Z3200" s="357">
        <f t="shared" si="2122"/>
        <v>0</v>
      </c>
      <c r="AA3200" s="357" t="e">
        <f t="shared" si="2122"/>
        <v>#VALUE!</v>
      </c>
      <c r="AB3200" s="357">
        <f t="shared" si="2122"/>
        <v>0</v>
      </c>
      <c r="AC3200" s="357">
        <f t="shared" si="2122"/>
        <v>0</v>
      </c>
      <c r="AD3200" s="357">
        <f t="shared" si="2122"/>
        <v>8.8802000000000003</v>
      </c>
      <c r="AE3200" s="1409"/>
      <c r="AF3200" s="357"/>
      <c r="AG3200" s="619"/>
      <c r="AH3200" s="1852"/>
    </row>
    <row r="3201" spans="2:34" ht="45" x14ac:dyDescent="0.25">
      <c r="B3201" s="459" t="s">
        <v>504</v>
      </c>
      <c r="C3201" s="415"/>
      <c r="D3201" s="1409"/>
      <c r="E3201" s="279">
        <f t="shared" si="2101"/>
        <v>0</v>
      </c>
      <c r="F3201" s="1409" t="e">
        <f t="shared" si="2101"/>
        <v>#VALUE!</v>
      </c>
      <c r="G3201" s="1409">
        <f t="shared" si="2101"/>
        <v>0</v>
      </c>
      <c r="H3201" s="1409" t="e">
        <f t="shared" si="2101"/>
        <v>#VALUE!</v>
      </c>
      <c r="I3201" s="996"/>
      <c r="J3201" s="996"/>
      <c r="K3201" s="1409"/>
      <c r="L3201" s="1409"/>
      <c r="M3201" s="1409"/>
      <c r="N3201" s="997"/>
      <c r="O3201" s="997"/>
      <c r="P3201" s="997"/>
      <c r="Q3201" s="357">
        <f t="shared" ref="Q3201:AD3201" si="2124">Q3118</f>
        <v>0</v>
      </c>
      <c r="R3201" s="357">
        <f t="shared" si="2124"/>
        <v>0</v>
      </c>
      <c r="S3201" s="357">
        <f t="shared" si="2124"/>
        <v>0</v>
      </c>
      <c r="T3201" s="357">
        <f t="shared" si="2124"/>
        <v>0</v>
      </c>
      <c r="U3201" s="357">
        <f t="shared" ref="U3201:V3201" si="2125">U3118</f>
        <v>0</v>
      </c>
      <c r="V3201" s="357">
        <f t="shared" si="2125"/>
        <v>0</v>
      </c>
      <c r="W3201" s="357" t="e">
        <f t="shared" si="2124"/>
        <v>#VALUE!</v>
      </c>
      <c r="X3201" s="357">
        <f t="shared" si="2124"/>
        <v>0</v>
      </c>
      <c r="Y3201" s="357">
        <f t="shared" si="2124"/>
        <v>0</v>
      </c>
      <c r="Z3201" s="357">
        <f t="shared" si="2124"/>
        <v>0</v>
      </c>
      <c r="AA3201" s="357" t="e">
        <f t="shared" si="2124"/>
        <v>#VALUE!</v>
      </c>
      <c r="AB3201" s="357">
        <f t="shared" si="2124"/>
        <v>0</v>
      </c>
      <c r="AC3201" s="357">
        <f t="shared" si="2124"/>
        <v>0</v>
      </c>
      <c r="AD3201" s="357">
        <f t="shared" si="2124"/>
        <v>0</v>
      </c>
      <c r="AE3201" s="1409"/>
      <c r="AF3201" s="357"/>
      <c r="AG3201" s="619"/>
      <c r="AH3201" s="1852"/>
    </row>
    <row r="3202" spans="2:34" ht="30" x14ac:dyDescent="0.25">
      <c r="B3202" s="3" t="s">
        <v>276</v>
      </c>
      <c r="C3202" s="415"/>
      <c r="D3202" s="1409"/>
      <c r="E3202" s="279">
        <f t="shared" si="2101"/>
        <v>0</v>
      </c>
      <c r="F3202" s="1409" t="e">
        <f t="shared" si="2101"/>
        <v>#VALUE!</v>
      </c>
      <c r="G3202" s="1409">
        <f t="shared" si="2101"/>
        <v>0</v>
      </c>
      <c r="H3202" s="1409" t="e">
        <f t="shared" si="2101"/>
        <v>#VALUE!</v>
      </c>
      <c r="I3202" s="996"/>
      <c r="J3202" s="996"/>
      <c r="K3202" s="1409"/>
      <c r="L3202" s="1409"/>
      <c r="M3202" s="1409"/>
      <c r="N3202" s="997"/>
      <c r="O3202" s="997"/>
      <c r="P3202" s="997"/>
      <c r="Q3202" s="357">
        <f t="shared" ref="Q3202:AD3202" si="2126">Q3119</f>
        <v>0</v>
      </c>
      <c r="R3202" s="357">
        <f t="shared" si="2126"/>
        <v>0</v>
      </c>
      <c r="S3202" s="357">
        <f t="shared" si="2126"/>
        <v>0</v>
      </c>
      <c r="T3202" s="357">
        <f t="shared" si="2126"/>
        <v>0</v>
      </c>
      <c r="U3202" s="357">
        <f t="shared" ref="U3202:V3202" si="2127">U3119</f>
        <v>0</v>
      </c>
      <c r="V3202" s="357">
        <f t="shared" si="2127"/>
        <v>0</v>
      </c>
      <c r="W3202" s="357" t="e">
        <f t="shared" si="2126"/>
        <v>#VALUE!</v>
      </c>
      <c r="X3202" s="357">
        <f t="shared" si="2126"/>
        <v>0</v>
      </c>
      <c r="Y3202" s="357">
        <f t="shared" si="2126"/>
        <v>0</v>
      </c>
      <c r="Z3202" s="357">
        <f t="shared" si="2126"/>
        <v>0</v>
      </c>
      <c r="AA3202" s="357" t="e">
        <f t="shared" si="2126"/>
        <v>#VALUE!</v>
      </c>
      <c r="AB3202" s="357">
        <f t="shared" si="2126"/>
        <v>0</v>
      </c>
      <c r="AC3202" s="357">
        <f t="shared" si="2126"/>
        <v>0</v>
      </c>
      <c r="AD3202" s="357">
        <f t="shared" si="2126"/>
        <v>0</v>
      </c>
      <c r="AE3202" s="1409"/>
      <c r="AF3202" s="357"/>
      <c r="AG3202" s="619"/>
      <c r="AH3202" s="1852"/>
    </row>
    <row r="3203" spans="2:34" ht="30" x14ac:dyDescent="0.25">
      <c r="B3203" s="3" t="s">
        <v>505</v>
      </c>
      <c r="C3203" s="415"/>
      <c r="D3203" s="1409"/>
      <c r="E3203" s="279">
        <f t="shared" si="2101"/>
        <v>0</v>
      </c>
      <c r="F3203" s="1409" t="e">
        <f t="shared" si="2101"/>
        <v>#VALUE!</v>
      </c>
      <c r="G3203" s="1409">
        <f t="shared" si="2101"/>
        <v>0</v>
      </c>
      <c r="H3203" s="1409" t="e">
        <f t="shared" si="2101"/>
        <v>#VALUE!</v>
      </c>
      <c r="I3203" s="996"/>
      <c r="J3203" s="996"/>
      <c r="K3203" s="1409"/>
      <c r="L3203" s="1409"/>
      <c r="M3203" s="1409"/>
      <c r="N3203" s="997"/>
      <c r="O3203" s="997"/>
      <c r="P3203" s="997"/>
      <c r="Q3203" s="357">
        <f t="shared" ref="Q3203:AD3203" si="2128">Q3120</f>
        <v>0</v>
      </c>
      <c r="R3203" s="357">
        <f t="shared" si="2128"/>
        <v>0</v>
      </c>
      <c r="S3203" s="357">
        <f t="shared" si="2128"/>
        <v>0</v>
      </c>
      <c r="T3203" s="357">
        <f t="shared" si="2128"/>
        <v>0</v>
      </c>
      <c r="U3203" s="357">
        <f t="shared" ref="U3203:V3203" si="2129">U3120</f>
        <v>0</v>
      </c>
      <c r="V3203" s="357">
        <f t="shared" si="2129"/>
        <v>0</v>
      </c>
      <c r="W3203" s="357" t="e">
        <f t="shared" si="2128"/>
        <v>#VALUE!</v>
      </c>
      <c r="X3203" s="357">
        <f t="shared" si="2128"/>
        <v>0</v>
      </c>
      <c r="Y3203" s="357">
        <f t="shared" si="2128"/>
        <v>0</v>
      </c>
      <c r="Z3203" s="357">
        <f t="shared" si="2128"/>
        <v>0</v>
      </c>
      <c r="AA3203" s="357" t="e">
        <f t="shared" si="2128"/>
        <v>#VALUE!</v>
      </c>
      <c r="AB3203" s="357">
        <f t="shared" si="2128"/>
        <v>0</v>
      </c>
      <c r="AC3203" s="357">
        <f t="shared" si="2128"/>
        <v>0</v>
      </c>
      <c r="AD3203" s="357">
        <f t="shared" si="2128"/>
        <v>0</v>
      </c>
      <c r="AE3203" s="1409"/>
      <c r="AF3203" s="357"/>
      <c r="AG3203" s="619"/>
      <c r="AH3203" s="1852"/>
    </row>
    <row r="3204" spans="2:34" ht="60" x14ac:dyDescent="0.25">
      <c r="B3204" s="3" t="s">
        <v>528</v>
      </c>
      <c r="C3204" s="415"/>
      <c r="D3204" s="1409"/>
      <c r="E3204" s="279">
        <f t="shared" si="2101"/>
        <v>0</v>
      </c>
      <c r="F3204" s="1409" t="e">
        <f t="shared" si="2101"/>
        <v>#VALUE!</v>
      </c>
      <c r="G3204" s="1409">
        <f t="shared" si="2101"/>
        <v>0</v>
      </c>
      <c r="H3204" s="1409" t="e">
        <f t="shared" si="2101"/>
        <v>#VALUE!</v>
      </c>
      <c r="I3204" s="996"/>
      <c r="J3204" s="996"/>
      <c r="K3204" s="1409"/>
      <c r="L3204" s="1409"/>
      <c r="M3204" s="1409"/>
      <c r="N3204" s="997"/>
      <c r="O3204" s="997"/>
      <c r="P3204" s="997"/>
      <c r="Q3204" s="357">
        <f t="shared" ref="Q3204:AD3204" si="2130">Q3121</f>
        <v>0</v>
      </c>
      <c r="R3204" s="357">
        <f t="shared" si="2130"/>
        <v>0</v>
      </c>
      <c r="S3204" s="357">
        <f t="shared" si="2130"/>
        <v>0</v>
      </c>
      <c r="T3204" s="357">
        <f t="shared" si="2130"/>
        <v>0</v>
      </c>
      <c r="U3204" s="357">
        <f t="shared" ref="U3204:V3204" si="2131">U3121</f>
        <v>0</v>
      </c>
      <c r="V3204" s="357">
        <f t="shared" si="2131"/>
        <v>0</v>
      </c>
      <c r="W3204" s="357" t="e">
        <f t="shared" si="2130"/>
        <v>#VALUE!</v>
      </c>
      <c r="X3204" s="357">
        <f t="shared" si="2130"/>
        <v>0</v>
      </c>
      <c r="Y3204" s="357">
        <f t="shared" si="2130"/>
        <v>0</v>
      </c>
      <c r="Z3204" s="357">
        <f t="shared" si="2130"/>
        <v>0</v>
      </c>
      <c r="AA3204" s="357" t="e">
        <f t="shared" si="2130"/>
        <v>#VALUE!</v>
      </c>
      <c r="AB3204" s="357">
        <f t="shared" si="2130"/>
        <v>0</v>
      </c>
      <c r="AC3204" s="357">
        <f t="shared" si="2130"/>
        <v>0</v>
      </c>
      <c r="AD3204" s="357">
        <f t="shared" si="2130"/>
        <v>0</v>
      </c>
      <c r="AE3204" s="1409"/>
      <c r="AF3204" s="357"/>
      <c r="AG3204" s="619"/>
      <c r="AH3204" s="1852"/>
    </row>
    <row r="3205" spans="2:34" ht="30" x14ac:dyDescent="0.25">
      <c r="B3205" s="3" t="s">
        <v>506</v>
      </c>
      <c r="C3205" s="415"/>
      <c r="D3205" s="1409"/>
      <c r="E3205" s="279">
        <f t="shared" si="2101"/>
        <v>0</v>
      </c>
      <c r="F3205" s="1409" t="e">
        <f t="shared" si="2101"/>
        <v>#VALUE!</v>
      </c>
      <c r="G3205" s="1409">
        <f t="shared" si="2101"/>
        <v>0</v>
      </c>
      <c r="H3205" s="1409" t="e">
        <f t="shared" si="2101"/>
        <v>#VALUE!</v>
      </c>
      <c r="I3205" s="996"/>
      <c r="J3205" s="996"/>
      <c r="K3205" s="1409"/>
      <c r="L3205" s="1409"/>
      <c r="M3205" s="1409"/>
      <c r="N3205" s="997"/>
      <c r="O3205" s="997"/>
      <c r="P3205" s="997"/>
      <c r="Q3205" s="357">
        <f t="shared" ref="Q3205:AD3205" si="2132">Q3122</f>
        <v>0</v>
      </c>
      <c r="R3205" s="357">
        <f t="shared" si="2132"/>
        <v>0</v>
      </c>
      <c r="S3205" s="357">
        <f t="shared" si="2132"/>
        <v>0</v>
      </c>
      <c r="T3205" s="357">
        <f t="shared" si="2132"/>
        <v>0</v>
      </c>
      <c r="U3205" s="357">
        <f t="shared" ref="U3205:V3205" si="2133">U3122</f>
        <v>0</v>
      </c>
      <c r="V3205" s="357">
        <f t="shared" si="2133"/>
        <v>0</v>
      </c>
      <c r="W3205" s="357" t="e">
        <f t="shared" si="2132"/>
        <v>#VALUE!</v>
      </c>
      <c r="X3205" s="357">
        <f t="shared" si="2132"/>
        <v>0</v>
      </c>
      <c r="Y3205" s="357">
        <f t="shared" si="2132"/>
        <v>0</v>
      </c>
      <c r="Z3205" s="357">
        <f t="shared" si="2132"/>
        <v>0</v>
      </c>
      <c r="AA3205" s="357" t="e">
        <f t="shared" si="2132"/>
        <v>#VALUE!</v>
      </c>
      <c r="AB3205" s="357">
        <f t="shared" si="2132"/>
        <v>0</v>
      </c>
      <c r="AC3205" s="357">
        <f t="shared" si="2132"/>
        <v>0</v>
      </c>
      <c r="AD3205" s="357">
        <f t="shared" si="2132"/>
        <v>0</v>
      </c>
      <c r="AE3205" s="1409"/>
      <c r="AF3205" s="357"/>
      <c r="AG3205" s="619"/>
      <c r="AH3205" s="1852"/>
    </row>
    <row r="3206" spans="2:34" ht="30" x14ac:dyDescent="0.25">
      <c r="B3206" s="3" t="s">
        <v>507</v>
      </c>
      <c r="C3206" s="416"/>
      <c r="D3206" s="227"/>
      <c r="E3206" s="259">
        <f t="shared" si="2101"/>
        <v>0</v>
      </c>
      <c r="F3206" s="227">
        <f t="shared" si="2101"/>
        <v>0</v>
      </c>
      <c r="G3206" s="227">
        <f t="shared" si="2101"/>
        <v>0</v>
      </c>
      <c r="H3206" s="227">
        <f t="shared" si="2101"/>
        <v>0</v>
      </c>
      <c r="I3206" s="1004"/>
      <c r="J3206" s="1004"/>
      <c r="K3206" s="176"/>
      <c r="L3206" s="176"/>
      <c r="M3206" s="176"/>
      <c r="N3206" s="176"/>
      <c r="O3206" s="176"/>
      <c r="P3206" s="176"/>
      <c r="Q3206" s="358">
        <f t="shared" ref="Q3206:AD3206" si="2134">Q3123</f>
        <v>0</v>
      </c>
      <c r="R3206" s="358">
        <f t="shared" si="2134"/>
        <v>0</v>
      </c>
      <c r="S3206" s="358">
        <f t="shared" si="2134"/>
        <v>0</v>
      </c>
      <c r="T3206" s="358">
        <f t="shared" si="2134"/>
        <v>0</v>
      </c>
      <c r="U3206" s="358">
        <f t="shared" ref="U3206:V3206" si="2135">U3123</f>
        <v>0</v>
      </c>
      <c r="V3206" s="358">
        <f t="shared" si="2135"/>
        <v>0</v>
      </c>
      <c r="W3206" s="358" t="e">
        <f t="shared" si="2134"/>
        <v>#VALUE!</v>
      </c>
      <c r="X3206" s="358">
        <f t="shared" si="2134"/>
        <v>0</v>
      </c>
      <c r="Y3206" s="358">
        <f t="shared" si="2134"/>
        <v>0</v>
      </c>
      <c r="Z3206" s="358">
        <f t="shared" si="2134"/>
        <v>0</v>
      </c>
      <c r="AA3206" s="358" t="e">
        <f t="shared" si="2134"/>
        <v>#VALUE!</v>
      </c>
      <c r="AB3206" s="358">
        <f t="shared" si="2134"/>
        <v>0</v>
      </c>
      <c r="AC3206" s="358">
        <f t="shared" si="2134"/>
        <v>0</v>
      </c>
      <c r="AD3206" s="358">
        <f t="shared" si="2134"/>
        <v>0</v>
      </c>
      <c r="AE3206" s="227"/>
      <c r="AF3206" s="358"/>
      <c r="AG3206" s="619"/>
      <c r="AH3206" s="1852"/>
    </row>
    <row r="3207" spans="2:34" ht="45" x14ac:dyDescent="0.25">
      <c r="B3207" s="459" t="s">
        <v>508</v>
      </c>
      <c r="C3207" s="416"/>
      <c r="D3207" s="227"/>
      <c r="E3207" s="259">
        <f t="shared" si="2101"/>
        <v>0</v>
      </c>
      <c r="F3207" s="227" t="e">
        <f t="shared" si="2101"/>
        <v>#VALUE!</v>
      </c>
      <c r="G3207" s="227">
        <f t="shared" si="2101"/>
        <v>0</v>
      </c>
      <c r="H3207" s="227" t="e">
        <f t="shared" si="2101"/>
        <v>#VALUE!</v>
      </c>
      <c r="I3207" s="1004"/>
      <c r="J3207" s="1004"/>
      <c r="K3207" s="176"/>
      <c r="L3207" s="176"/>
      <c r="M3207" s="176"/>
      <c r="N3207" s="176"/>
      <c r="O3207" s="176"/>
      <c r="P3207" s="176"/>
      <c r="Q3207" s="358">
        <f t="shared" ref="Q3207:AD3207" si="2136">Q3124</f>
        <v>0</v>
      </c>
      <c r="R3207" s="358">
        <f t="shared" si="2136"/>
        <v>0</v>
      </c>
      <c r="S3207" s="358">
        <f t="shared" si="2136"/>
        <v>0</v>
      </c>
      <c r="T3207" s="358">
        <f t="shared" si="2136"/>
        <v>0</v>
      </c>
      <c r="U3207" s="358">
        <f t="shared" ref="U3207:V3207" si="2137">U3124</f>
        <v>0</v>
      </c>
      <c r="V3207" s="358">
        <f t="shared" si="2137"/>
        <v>0</v>
      </c>
      <c r="W3207" s="358" t="e">
        <f t="shared" si="2136"/>
        <v>#VALUE!</v>
      </c>
      <c r="X3207" s="358">
        <f t="shared" si="2136"/>
        <v>0</v>
      </c>
      <c r="Y3207" s="358">
        <f t="shared" si="2136"/>
        <v>0</v>
      </c>
      <c r="Z3207" s="358">
        <f t="shared" si="2136"/>
        <v>0</v>
      </c>
      <c r="AA3207" s="358" t="e">
        <f t="shared" si="2136"/>
        <v>#VALUE!</v>
      </c>
      <c r="AB3207" s="358">
        <f t="shared" si="2136"/>
        <v>0</v>
      </c>
      <c r="AC3207" s="358">
        <f t="shared" si="2136"/>
        <v>0</v>
      </c>
      <c r="AD3207" s="358">
        <f t="shared" si="2136"/>
        <v>0</v>
      </c>
      <c r="AE3207" s="227"/>
      <c r="AF3207" s="358"/>
      <c r="AG3207" s="619"/>
      <c r="AH3207" s="1852"/>
    </row>
    <row r="3208" spans="2:34" ht="30" x14ac:dyDescent="0.25">
      <c r="B3208" s="3" t="s">
        <v>509</v>
      </c>
      <c r="C3208" s="416"/>
      <c r="D3208" s="227"/>
      <c r="E3208" s="259">
        <f t="shared" si="2101"/>
        <v>0</v>
      </c>
      <c r="F3208" s="227" t="e">
        <f t="shared" si="2101"/>
        <v>#VALUE!</v>
      </c>
      <c r="G3208" s="227">
        <f t="shared" si="2101"/>
        <v>0</v>
      </c>
      <c r="H3208" s="227" t="e">
        <f t="shared" si="2101"/>
        <v>#VALUE!</v>
      </c>
      <c r="I3208" s="1004"/>
      <c r="J3208" s="1004"/>
      <c r="K3208" s="176"/>
      <c r="L3208" s="176"/>
      <c r="M3208" s="176"/>
      <c r="N3208" s="176"/>
      <c r="O3208" s="176"/>
      <c r="P3208" s="176"/>
      <c r="Q3208" s="358">
        <f t="shared" ref="Q3208:AD3208" si="2138">Q3125</f>
        <v>0</v>
      </c>
      <c r="R3208" s="358">
        <f t="shared" si="2138"/>
        <v>0</v>
      </c>
      <c r="S3208" s="358">
        <f t="shared" si="2138"/>
        <v>0</v>
      </c>
      <c r="T3208" s="358">
        <f t="shared" si="2138"/>
        <v>0</v>
      </c>
      <c r="U3208" s="358">
        <f t="shared" ref="U3208:V3208" si="2139">U3125</f>
        <v>0</v>
      </c>
      <c r="V3208" s="358">
        <f t="shared" si="2139"/>
        <v>0</v>
      </c>
      <c r="W3208" s="358" t="e">
        <f t="shared" si="2138"/>
        <v>#VALUE!</v>
      </c>
      <c r="X3208" s="358">
        <f t="shared" si="2138"/>
        <v>0</v>
      </c>
      <c r="Y3208" s="358">
        <f t="shared" si="2138"/>
        <v>0</v>
      </c>
      <c r="Z3208" s="358">
        <f t="shared" si="2138"/>
        <v>0</v>
      </c>
      <c r="AA3208" s="358" t="e">
        <f t="shared" si="2138"/>
        <v>#VALUE!</v>
      </c>
      <c r="AB3208" s="358">
        <f t="shared" si="2138"/>
        <v>0</v>
      </c>
      <c r="AC3208" s="358">
        <f t="shared" si="2138"/>
        <v>0</v>
      </c>
      <c r="AD3208" s="358">
        <f t="shared" si="2138"/>
        <v>0</v>
      </c>
      <c r="AE3208" s="227"/>
      <c r="AF3208" s="358"/>
      <c r="AG3208" s="619"/>
      <c r="AH3208" s="1852"/>
    </row>
    <row r="3209" spans="2:34" ht="45" x14ac:dyDescent="0.25">
      <c r="B3209" s="3" t="s">
        <v>529</v>
      </c>
      <c r="C3209" s="416"/>
      <c r="D3209" s="227"/>
      <c r="E3209" s="259">
        <f t="shared" si="2101"/>
        <v>0</v>
      </c>
      <c r="F3209" s="227" t="e">
        <f t="shared" si="2101"/>
        <v>#VALUE!</v>
      </c>
      <c r="G3209" s="227">
        <f t="shared" si="2101"/>
        <v>0</v>
      </c>
      <c r="H3209" s="227" t="e">
        <f t="shared" si="2101"/>
        <v>#VALUE!</v>
      </c>
      <c r="I3209" s="1004"/>
      <c r="J3209" s="1004"/>
      <c r="K3209" s="176"/>
      <c r="L3209" s="176"/>
      <c r="M3209" s="176"/>
      <c r="N3209" s="176"/>
      <c r="O3209" s="176"/>
      <c r="P3209" s="176"/>
      <c r="Q3209" s="358">
        <f t="shared" ref="Q3209:AD3209" si="2140">Q3126</f>
        <v>0</v>
      </c>
      <c r="R3209" s="358">
        <f t="shared" si="2140"/>
        <v>0</v>
      </c>
      <c r="S3209" s="358">
        <f t="shared" si="2140"/>
        <v>0</v>
      </c>
      <c r="T3209" s="358">
        <f t="shared" si="2140"/>
        <v>0</v>
      </c>
      <c r="U3209" s="358">
        <f t="shared" ref="U3209:V3209" si="2141">U3126</f>
        <v>0</v>
      </c>
      <c r="V3209" s="358">
        <f t="shared" si="2141"/>
        <v>0</v>
      </c>
      <c r="W3209" s="358">
        <f t="shared" si="2140"/>
        <v>0</v>
      </c>
      <c r="X3209" s="358">
        <f t="shared" si="2140"/>
        <v>0</v>
      </c>
      <c r="Y3209" s="358">
        <f t="shared" si="2140"/>
        <v>0</v>
      </c>
      <c r="Z3209" s="358">
        <f t="shared" si="2140"/>
        <v>0</v>
      </c>
      <c r="AA3209" s="358">
        <f t="shared" si="2140"/>
        <v>0</v>
      </c>
      <c r="AB3209" s="358">
        <f t="shared" si="2140"/>
        <v>0</v>
      </c>
      <c r="AC3209" s="358">
        <f t="shared" si="2140"/>
        <v>0</v>
      </c>
      <c r="AD3209" s="358">
        <f t="shared" si="2140"/>
        <v>0</v>
      </c>
      <c r="AE3209" s="227"/>
      <c r="AF3209" s="358"/>
      <c r="AG3209" s="619"/>
      <c r="AH3209" s="1852"/>
    </row>
    <row r="3210" spans="2:34" ht="45" x14ac:dyDescent="0.25">
      <c r="B3210" s="3" t="s">
        <v>277</v>
      </c>
      <c r="C3210" s="416"/>
      <c r="D3210" s="227"/>
      <c r="E3210" s="259">
        <f t="shared" si="2101"/>
        <v>0</v>
      </c>
      <c r="F3210" s="227" t="e">
        <f t="shared" si="2101"/>
        <v>#VALUE!</v>
      </c>
      <c r="G3210" s="227">
        <f t="shared" si="2101"/>
        <v>0</v>
      </c>
      <c r="H3210" s="227" t="e">
        <f t="shared" si="2101"/>
        <v>#VALUE!</v>
      </c>
      <c r="I3210" s="1004"/>
      <c r="J3210" s="1004"/>
      <c r="K3210" s="176"/>
      <c r="L3210" s="176"/>
      <c r="M3210" s="176"/>
      <c r="N3210" s="176"/>
      <c r="O3210" s="176"/>
      <c r="P3210" s="176"/>
      <c r="Q3210" s="358">
        <f t="shared" ref="Q3210:AD3210" si="2142">Q3127</f>
        <v>0</v>
      </c>
      <c r="R3210" s="358">
        <f t="shared" si="2142"/>
        <v>0</v>
      </c>
      <c r="S3210" s="358">
        <f t="shared" si="2142"/>
        <v>0</v>
      </c>
      <c r="T3210" s="358">
        <f t="shared" si="2142"/>
        <v>0</v>
      </c>
      <c r="U3210" s="358">
        <f t="shared" ref="U3210:V3210" si="2143">U3127</f>
        <v>0</v>
      </c>
      <c r="V3210" s="358">
        <f t="shared" si="2143"/>
        <v>0</v>
      </c>
      <c r="W3210" s="358" t="e">
        <f t="shared" si="2142"/>
        <v>#VALUE!</v>
      </c>
      <c r="X3210" s="358">
        <f t="shared" si="2142"/>
        <v>0</v>
      </c>
      <c r="Y3210" s="358">
        <f t="shared" si="2142"/>
        <v>0</v>
      </c>
      <c r="Z3210" s="358">
        <f t="shared" si="2142"/>
        <v>0</v>
      </c>
      <c r="AA3210" s="358" t="e">
        <f t="shared" si="2142"/>
        <v>#VALUE!</v>
      </c>
      <c r="AB3210" s="358">
        <f t="shared" si="2142"/>
        <v>0</v>
      </c>
      <c r="AC3210" s="358">
        <f t="shared" si="2142"/>
        <v>0</v>
      </c>
      <c r="AD3210" s="358">
        <f t="shared" si="2142"/>
        <v>0</v>
      </c>
      <c r="AE3210" s="227"/>
      <c r="AF3210" s="358"/>
      <c r="AG3210" s="619"/>
      <c r="AH3210" s="1852"/>
    </row>
    <row r="3211" spans="2:34" ht="30" x14ac:dyDescent="0.25">
      <c r="B3211" s="3" t="s">
        <v>510</v>
      </c>
      <c r="C3211" s="416"/>
      <c r="D3211" s="227"/>
      <c r="E3211" s="259">
        <f t="shared" si="2101"/>
        <v>0</v>
      </c>
      <c r="F3211" s="227" t="e">
        <f t="shared" si="2101"/>
        <v>#VALUE!</v>
      </c>
      <c r="G3211" s="227">
        <f t="shared" si="2101"/>
        <v>0</v>
      </c>
      <c r="H3211" s="227" t="e">
        <f t="shared" si="2101"/>
        <v>#VALUE!</v>
      </c>
      <c r="I3211" s="1004"/>
      <c r="J3211" s="1004"/>
      <c r="K3211" s="176"/>
      <c r="L3211" s="176"/>
      <c r="M3211" s="176"/>
      <c r="N3211" s="176"/>
      <c r="O3211" s="176"/>
      <c r="P3211" s="176"/>
      <c r="Q3211" s="358">
        <f t="shared" ref="Q3211:AD3211" si="2144">Q3128</f>
        <v>0</v>
      </c>
      <c r="R3211" s="358">
        <f t="shared" si="2144"/>
        <v>0</v>
      </c>
      <c r="S3211" s="358">
        <f t="shared" si="2144"/>
        <v>0</v>
      </c>
      <c r="T3211" s="358">
        <f t="shared" si="2144"/>
        <v>0</v>
      </c>
      <c r="U3211" s="358">
        <f t="shared" ref="U3211:V3211" si="2145">U3128</f>
        <v>0</v>
      </c>
      <c r="V3211" s="358">
        <f t="shared" si="2145"/>
        <v>0</v>
      </c>
      <c r="W3211" s="358" t="e">
        <f t="shared" si="2144"/>
        <v>#VALUE!</v>
      </c>
      <c r="X3211" s="358">
        <f t="shared" si="2144"/>
        <v>0</v>
      </c>
      <c r="Y3211" s="358">
        <f t="shared" si="2144"/>
        <v>0</v>
      </c>
      <c r="Z3211" s="358">
        <f t="shared" si="2144"/>
        <v>0</v>
      </c>
      <c r="AA3211" s="358" t="e">
        <f t="shared" si="2144"/>
        <v>#VALUE!</v>
      </c>
      <c r="AB3211" s="358">
        <f t="shared" si="2144"/>
        <v>0</v>
      </c>
      <c r="AC3211" s="358">
        <f t="shared" si="2144"/>
        <v>0</v>
      </c>
      <c r="AD3211" s="358">
        <f t="shared" si="2144"/>
        <v>0</v>
      </c>
      <c r="AE3211" s="227"/>
      <c r="AF3211" s="358"/>
      <c r="AG3211" s="619"/>
      <c r="AH3211" s="1852"/>
    </row>
    <row r="3212" spans="2:34" ht="60" x14ac:dyDescent="0.25">
      <c r="B3212" s="3" t="s">
        <v>530</v>
      </c>
      <c r="C3212" s="416"/>
      <c r="D3212" s="227"/>
      <c r="E3212" s="259">
        <f t="shared" ref="E3212:H3224" si="2146">E3130</f>
        <v>0</v>
      </c>
      <c r="F3212" s="227" t="e">
        <f t="shared" si="2146"/>
        <v>#VALUE!</v>
      </c>
      <c r="G3212" s="227">
        <f t="shared" si="2146"/>
        <v>0</v>
      </c>
      <c r="H3212" s="227" t="e">
        <f t="shared" si="2146"/>
        <v>#VALUE!</v>
      </c>
      <c r="I3212" s="1004"/>
      <c r="J3212" s="1004"/>
      <c r="K3212" s="176"/>
      <c r="L3212" s="176"/>
      <c r="M3212" s="176"/>
      <c r="N3212" s="176"/>
      <c r="O3212" s="176"/>
      <c r="P3212" s="176"/>
      <c r="Q3212" s="358">
        <f t="shared" ref="Q3212:AD3212" si="2147">Q3130</f>
        <v>0</v>
      </c>
      <c r="R3212" s="358">
        <f t="shared" si="2147"/>
        <v>0</v>
      </c>
      <c r="S3212" s="358">
        <f t="shared" si="2147"/>
        <v>0</v>
      </c>
      <c r="T3212" s="358">
        <f t="shared" si="2147"/>
        <v>0</v>
      </c>
      <c r="U3212" s="358">
        <f t="shared" ref="U3212:V3212" si="2148">U3130</f>
        <v>0</v>
      </c>
      <c r="V3212" s="358">
        <f t="shared" si="2148"/>
        <v>0</v>
      </c>
      <c r="W3212" s="358" t="e">
        <f t="shared" si="2147"/>
        <v>#VALUE!</v>
      </c>
      <c r="X3212" s="358">
        <f t="shared" si="2147"/>
        <v>0</v>
      </c>
      <c r="Y3212" s="358">
        <f t="shared" si="2147"/>
        <v>0</v>
      </c>
      <c r="Z3212" s="358">
        <f t="shared" si="2147"/>
        <v>0</v>
      </c>
      <c r="AA3212" s="358" t="e">
        <f t="shared" si="2147"/>
        <v>#VALUE!</v>
      </c>
      <c r="AB3212" s="358">
        <f t="shared" si="2147"/>
        <v>0</v>
      </c>
      <c r="AC3212" s="358">
        <f t="shared" si="2147"/>
        <v>0</v>
      </c>
      <c r="AD3212" s="358">
        <f t="shared" si="2147"/>
        <v>0</v>
      </c>
      <c r="AE3212" s="227"/>
      <c r="AF3212" s="358"/>
      <c r="AG3212" s="619"/>
      <c r="AH3212" s="1852"/>
    </row>
    <row r="3213" spans="2:34" ht="72" x14ac:dyDescent="0.25">
      <c r="B3213" s="453" t="s">
        <v>511</v>
      </c>
      <c r="C3213" s="416"/>
      <c r="D3213" s="227"/>
      <c r="E3213" s="259">
        <f t="shared" si="2146"/>
        <v>0</v>
      </c>
      <c r="F3213" s="227" t="e">
        <f t="shared" si="2146"/>
        <v>#VALUE!</v>
      </c>
      <c r="G3213" s="227">
        <f t="shared" si="2146"/>
        <v>0</v>
      </c>
      <c r="H3213" s="227" t="e">
        <f t="shared" si="2146"/>
        <v>#VALUE!</v>
      </c>
      <c r="I3213" s="1004"/>
      <c r="J3213" s="1004"/>
      <c r="K3213" s="176"/>
      <c r="L3213" s="176"/>
      <c r="M3213" s="176"/>
      <c r="N3213" s="176"/>
      <c r="O3213" s="176"/>
      <c r="P3213" s="176"/>
      <c r="Q3213" s="358">
        <f t="shared" ref="Q3213:AD3213" si="2149">Q3131</f>
        <v>0</v>
      </c>
      <c r="R3213" s="358">
        <f t="shared" si="2149"/>
        <v>0</v>
      </c>
      <c r="S3213" s="358">
        <f t="shared" si="2149"/>
        <v>0</v>
      </c>
      <c r="T3213" s="358">
        <f t="shared" si="2149"/>
        <v>0</v>
      </c>
      <c r="U3213" s="358">
        <f t="shared" ref="U3213:V3213" si="2150">U3131</f>
        <v>0</v>
      </c>
      <c r="V3213" s="358">
        <f t="shared" si="2150"/>
        <v>0</v>
      </c>
      <c r="W3213" s="358" t="e">
        <f t="shared" si="2149"/>
        <v>#VALUE!</v>
      </c>
      <c r="X3213" s="358">
        <f t="shared" si="2149"/>
        <v>0</v>
      </c>
      <c r="Y3213" s="358">
        <f t="shared" si="2149"/>
        <v>0</v>
      </c>
      <c r="Z3213" s="358">
        <f t="shared" si="2149"/>
        <v>0</v>
      </c>
      <c r="AA3213" s="358" t="e">
        <f t="shared" si="2149"/>
        <v>#VALUE!</v>
      </c>
      <c r="AB3213" s="358">
        <f t="shared" si="2149"/>
        <v>0</v>
      </c>
      <c r="AC3213" s="358">
        <f t="shared" si="2149"/>
        <v>0</v>
      </c>
      <c r="AD3213" s="358">
        <f t="shared" si="2149"/>
        <v>0</v>
      </c>
      <c r="AE3213" s="227"/>
      <c r="AF3213" s="358"/>
      <c r="AG3213" s="619"/>
      <c r="AH3213" s="1852"/>
    </row>
    <row r="3214" spans="2:34" ht="45" x14ac:dyDescent="0.25">
      <c r="B3214" s="3" t="s">
        <v>512</v>
      </c>
      <c r="C3214" s="416"/>
      <c r="D3214" s="227"/>
      <c r="E3214" s="259">
        <f t="shared" si="2146"/>
        <v>0</v>
      </c>
      <c r="F3214" s="227" t="e">
        <f t="shared" si="2146"/>
        <v>#VALUE!</v>
      </c>
      <c r="G3214" s="227">
        <f t="shared" si="2146"/>
        <v>0</v>
      </c>
      <c r="H3214" s="227" t="e">
        <f t="shared" si="2146"/>
        <v>#VALUE!</v>
      </c>
      <c r="I3214" s="1004"/>
      <c r="J3214" s="1004"/>
      <c r="K3214" s="176"/>
      <c r="L3214" s="176"/>
      <c r="M3214" s="176"/>
      <c r="N3214" s="176"/>
      <c r="O3214" s="176"/>
      <c r="P3214" s="176"/>
      <c r="Q3214" s="358">
        <f t="shared" ref="Q3214:AD3214" si="2151">Q3132</f>
        <v>0</v>
      </c>
      <c r="R3214" s="358">
        <f t="shared" si="2151"/>
        <v>0</v>
      </c>
      <c r="S3214" s="358">
        <f t="shared" si="2151"/>
        <v>0</v>
      </c>
      <c r="T3214" s="358">
        <f t="shared" si="2151"/>
        <v>0</v>
      </c>
      <c r="U3214" s="358">
        <f t="shared" ref="U3214:V3214" si="2152">U3132</f>
        <v>0</v>
      </c>
      <c r="V3214" s="358">
        <f t="shared" si="2152"/>
        <v>0</v>
      </c>
      <c r="W3214" s="358" t="e">
        <f t="shared" si="2151"/>
        <v>#VALUE!</v>
      </c>
      <c r="X3214" s="358">
        <f t="shared" si="2151"/>
        <v>0</v>
      </c>
      <c r="Y3214" s="358">
        <f t="shared" si="2151"/>
        <v>0</v>
      </c>
      <c r="Z3214" s="358">
        <f t="shared" si="2151"/>
        <v>0</v>
      </c>
      <c r="AA3214" s="358" t="e">
        <f t="shared" si="2151"/>
        <v>#VALUE!</v>
      </c>
      <c r="AB3214" s="358">
        <f t="shared" si="2151"/>
        <v>0</v>
      </c>
      <c r="AC3214" s="358">
        <f t="shared" si="2151"/>
        <v>0</v>
      </c>
      <c r="AD3214" s="358">
        <f t="shared" si="2151"/>
        <v>0</v>
      </c>
      <c r="AE3214" s="227"/>
      <c r="AF3214" s="358"/>
      <c r="AG3214" s="619"/>
      <c r="AH3214" s="1852"/>
    </row>
    <row r="3215" spans="2:34" ht="29.25" x14ac:dyDescent="0.25">
      <c r="B3215" s="453" t="s">
        <v>317</v>
      </c>
      <c r="C3215" s="416"/>
      <c r="D3215" s="227"/>
      <c r="E3215" s="259">
        <f t="shared" si="2146"/>
        <v>0</v>
      </c>
      <c r="F3215" s="259" t="e">
        <f t="shared" si="2146"/>
        <v>#VALUE!</v>
      </c>
      <c r="G3215" s="259">
        <f t="shared" si="2146"/>
        <v>3</v>
      </c>
      <c r="H3215" s="227" t="e">
        <f t="shared" si="2146"/>
        <v>#VALUE!</v>
      </c>
      <c r="I3215" s="1004"/>
      <c r="J3215" s="1004"/>
      <c r="K3215" s="176"/>
      <c r="L3215" s="176"/>
      <c r="M3215" s="176"/>
      <c r="N3215" s="176"/>
      <c r="O3215" s="176"/>
      <c r="P3215" s="176"/>
      <c r="Q3215" s="358">
        <f t="shared" ref="Q3215:AD3215" si="2153">Q3133</f>
        <v>0</v>
      </c>
      <c r="R3215" s="358">
        <f t="shared" si="2153"/>
        <v>0</v>
      </c>
      <c r="S3215" s="358">
        <f t="shared" si="2153"/>
        <v>0</v>
      </c>
      <c r="T3215" s="358">
        <f t="shared" si="2153"/>
        <v>0</v>
      </c>
      <c r="U3215" s="358">
        <f t="shared" ref="U3215:V3215" si="2154">U3133</f>
        <v>0</v>
      </c>
      <c r="V3215" s="358">
        <f t="shared" si="2154"/>
        <v>0</v>
      </c>
      <c r="W3215" s="358" t="e">
        <f t="shared" si="2153"/>
        <v>#VALUE!</v>
      </c>
      <c r="X3215" s="358">
        <f t="shared" si="2153"/>
        <v>0</v>
      </c>
      <c r="Y3215" s="358">
        <f t="shared" si="2153"/>
        <v>0</v>
      </c>
      <c r="Z3215" s="358">
        <f t="shared" si="2153"/>
        <v>0</v>
      </c>
      <c r="AA3215" s="358" t="e">
        <f t="shared" si="2153"/>
        <v>#VALUE!</v>
      </c>
      <c r="AB3215" s="358">
        <f t="shared" si="2153"/>
        <v>0</v>
      </c>
      <c r="AC3215" s="358">
        <f t="shared" si="2153"/>
        <v>0</v>
      </c>
      <c r="AD3215" s="358">
        <f t="shared" si="2153"/>
        <v>0</v>
      </c>
      <c r="AE3215" s="259"/>
      <c r="AF3215" s="358"/>
      <c r="AG3215" s="619"/>
      <c r="AH3215" s="1852"/>
    </row>
    <row r="3216" spans="2:34" x14ac:dyDescent="0.25">
      <c r="B3216" s="3" t="s">
        <v>308</v>
      </c>
      <c r="C3216" s="417"/>
      <c r="D3216" s="227"/>
      <c r="E3216" s="259">
        <f t="shared" si="2146"/>
        <v>0</v>
      </c>
      <c r="F3216" s="227">
        <f t="shared" si="2146"/>
        <v>0</v>
      </c>
      <c r="G3216" s="227">
        <f t="shared" si="2146"/>
        <v>0</v>
      </c>
      <c r="H3216" s="227">
        <f t="shared" si="2146"/>
        <v>0</v>
      </c>
      <c r="I3216" s="1004"/>
      <c r="J3216" s="1004"/>
      <c r="K3216" s="176"/>
      <c r="L3216" s="176"/>
      <c r="M3216" s="176"/>
      <c r="N3216" s="176"/>
      <c r="O3216" s="176"/>
      <c r="P3216" s="176"/>
      <c r="Q3216" s="358">
        <f t="shared" ref="Q3216:AD3216" si="2155">Q3134</f>
        <v>0</v>
      </c>
      <c r="R3216" s="358">
        <f t="shared" si="2155"/>
        <v>0</v>
      </c>
      <c r="S3216" s="358">
        <f t="shared" si="2155"/>
        <v>0</v>
      </c>
      <c r="T3216" s="358">
        <f t="shared" si="2155"/>
        <v>0</v>
      </c>
      <c r="U3216" s="358">
        <f t="shared" ref="U3216:V3216" si="2156">U3134</f>
        <v>0</v>
      </c>
      <c r="V3216" s="358">
        <f t="shared" si="2156"/>
        <v>0</v>
      </c>
      <c r="W3216" s="358">
        <f t="shared" si="2155"/>
        <v>0</v>
      </c>
      <c r="X3216" s="358">
        <f t="shared" si="2155"/>
        <v>0</v>
      </c>
      <c r="Y3216" s="358">
        <f t="shared" si="2155"/>
        <v>0</v>
      </c>
      <c r="Z3216" s="358">
        <f t="shared" si="2155"/>
        <v>0</v>
      </c>
      <c r="AA3216" s="358">
        <f t="shared" si="2155"/>
        <v>0</v>
      </c>
      <c r="AB3216" s="358">
        <f t="shared" si="2155"/>
        <v>0</v>
      </c>
      <c r="AC3216" s="358">
        <f t="shared" si="2155"/>
        <v>0</v>
      </c>
      <c r="AD3216" s="358">
        <f t="shared" si="2155"/>
        <v>0</v>
      </c>
      <c r="AE3216" s="227"/>
      <c r="AF3216" s="358"/>
      <c r="AG3216" s="619"/>
      <c r="AH3216" s="1852"/>
    </row>
    <row r="3217" spans="2:34" ht="30" x14ac:dyDescent="0.25">
      <c r="B3217" s="459" t="s">
        <v>487</v>
      </c>
      <c r="C3217" s="417"/>
      <c r="D3217" s="227"/>
      <c r="E3217" s="259">
        <f t="shared" si="2146"/>
        <v>0</v>
      </c>
      <c r="F3217" s="227" t="e">
        <f t="shared" si="2146"/>
        <v>#VALUE!</v>
      </c>
      <c r="G3217" s="227">
        <f t="shared" si="2146"/>
        <v>0</v>
      </c>
      <c r="H3217" s="227" t="e">
        <f t="shared" si="2146"/>
        <v>#VALUE!</v>
      </c>
      <c r="I3217" s="1004"/>
      <c r="J3217" s="1004"/>
      <c r="K3217" s="176"/>
      <c r="L3217" s="176"/>
      <c r="M3217" s="176"/>
      <c r="N3217" s="176"/>
      <c r="O3217" s="176"/>
      <c r="P3217" s="176"/>
      <c r="Q3217" s="358">
        <f t="shared" ref="Q3217:AD3217" si="2157">Q3135</f>
        <v>0</v>
      </c>
      <c r="R3217" s="358">
        <f t="shared" si="2157"/>
        <v>0</v>
      </c>
      <c r="S3217" s="358">
        <f t="shared" si="2157"/>
        <v>0</v>
      </c>
      <c r="T3217" s="358">
        <f t="shared" si="2157"/>
        <v>0</v>
      </c>
      <c r="U3217" s="358">
        <f t="shared" ref="U3217:V3217" si="2158">U3135</f>
        <v>0</v>
      </c>
      <c r="V3217" s="358">
        <f t="shared" si="2158"/>
        <v>0</v>
      </c>
      <c r="W3217" s="358">
        <f t="shared" si="2157"/>
        <v>0</v>
      </c>
      <c r="X3217" s="358">
        <f t="shared" si="2157"/>
        <v>0</v>
      </c>
      <c r="Y3217" s="358">
        <f t="shared" si="2157"/>
        <v>0</v>
      </c>
      <c r="Z3217" s="358">
        <f t="shared" si="2157"/>
        <v>0</v>
      </c>
      <c r="AA3217" s="358">
        <f t="shared" si="2157"/>
        <v>0</v>
      </c>
      <c r="AB3217" s="358">
        <f t="shared" si="2157"/>
        <v>0</v>
      </c>
      <c r="AC3217" s="358">
        <f t="shared" si="2157"/>
        <v>0</v>
      </c>
      <c r="AD3217" s="358">
        <f t="shared" si="2157"/>
        <v>0</v>
      </c>
      <c r="AE3217" s="227"/>
      <c r="AF3217" s="358"/>
      <c r="AG3217" s="619"/>
      <c r="AH3217" s="1852"/>
    </row>
    <row r="3218" spans="2:34" x14ac:dyDescent="0.25">
      <c r="B3218" s="3" t="s">
        <v>488</v>
      </c>
      <c r="C3218" s="417"/>
      <c r="D3218" s="227"/>
      <c r="E3218" s="259">
        <f t="shared" si="2146"/>
        <v>0</v>
      </c>
      <c r="F3218" s="227">
        <f t="shared" si="2146"/>
        <v>0</v>
      </c>
      <c r="G3218" s="227">
        <f t="shared" si="2146"/>
        <v>0</v>
      </c>
      <c r="H3218" s="227">
        <f t="shared" si="2146"/>
        <v>0</v>
      </c>
      <c r="I3218" s="1004"/>
      <c r="J3218" s="1004"/>
      <c r="K3218" s="176"/>
      <c r="L3218" s="176"/>
      <c r="M3218" s="176"/>
      <c r="N3218" s="176"/>
      <c r="O3218" s="176"/>
      <c r="P3218" s="176"/>
      <c r="Q3218" s="358">
        <f t="shared" ref="Q3218:AD3218" si="2159">Q3136</f>
        <v>0</v>
      </c>
      <c r="R3218" s="358">
        <f t="shared" si="2159"/>
        <v>0</v>
      </c>
      <c r="S3218" s="358">
        <f t="shared" si="2159"/>
        <v>0</v>
      </c>
      <c r="T3218" s="358">
        <f t="shared" si="2159"/>
        <v>0</v>
      </c>
      <c r="U3218" s="358">
        <f t="shared" ref="U3218:V3218" si="2160">U3136</f>
        <v>0</v>
      </c>
      <c r="V3218" s="358">
        <f t="shared" si="2160"/>
        <v>0</v>
      </c>
      <c r="W3218" s="358">
        <f t="shared" si="2159"/>
        <v>0</v>
      </c>
      <c r="X3218" s="358">
        <f t="shared" si="2159"/>
        <v>0</v>
      </c>
      <c r="Y3218" s="358">
        <f t="shared" si="2159"/>
        <v>0</v>
      </c>
      <c r="Z3218" s="358">
        <f t="shared" si="2159"/>
        <v>0</v>
      </c>
      <c r="AA3218" s="358">
        <f t="shared" si="2159"/>
        <v>0</v>
      </c>
      <c r="AB3218" s="358">
        <f t="shared" si="2159"/>
        <v>0</v>
      </c>
      <c r="AC3218" s="358">
        <f t="shared" si="2159"/>
        <v>0</v>
      </c>
      <c r="AD3218" s="358">
        <f t="shared" si="2159"/>
        <v>0</v>
      </c>
      <c r="AE3218" s="227"/>
      <c r="AF3218" s="358"/>
      <c r="AG3218" s="619"/>
      <c r="AH3218" s="1852"/>
    </row>
    <row r="3219" spans="2:34" ht="30" x14ac:dyDescent="0.25">
      <c r="B3219" s="3" t="s">
        <v>489</v>
      </c>
      <c r="C3219" s="198"/>
      <c r="D3219" s="545"/>
      <c r="E3219" s="286">
        <f t="shared" si="2146"/>
        <v>0</v>
      </c>
      <c r="F3219" s="545" t="e">
        <f t="shared" si="2146"/>
        <v>#VALUE!</v>
      </c>
      <c r="G3219" s="545">
        <f t="shared" si="2146"/>
        <v>0</v>
      </c>
      <c r="H3219" s="545" t="e">
        <f t="shared" si="2146"/>
        <v>#VALUE!</v>
      </c>
      <c r="I3219" s="1004"/>
      <c r="J3219" s="1004"/>
      <c r="K3219" s="176"/>
      <c r="L3219" s="176"/>
      <c r="M3219" s="176"/>
      <c r="N3219" s="176"/>
      <c r="O3219" s="176"/>
      <c r="P3219" s="176"/>
      <c r="Q3219" s="358">
        <f t="shared" ref="Q3219:AD3219" si="2161">Q3137</f>
        <v>0</v>
      </c>
      <c r="R3219" s="358">
        <f t="shared" si="2161"/>
        <v>0</v>
      </c>
      <c r="S3219" s="358">
        <f t="shared" si="2161"/>
        <v>0</v>
      </c>
      <c r="T3219" s="358">
        <f t="shared" si="2161"/>
        <v>0</v>
      </c>
      <c r="U3219" s="358">
        <f t="shared" ref="U3219:V3219" si="2162">U3137</f>
        <v>0</v>
      </c>
      <c r="V3219" s="358">
        <f t="shared" si="2162"/>
        <v>0</v>
      </c>
      <c r="W3219" s="358">
        <f t="shared" si="2161"/>
        <v>0</v>
      </c>
      <c r="X3219" s="358">
        <f t="shared" si="2161"/>
        <v>0</v>
      </c>
      <c r="Y3219" s="358">
        <f t="shared" si="2161"/>
        <v>0</v>
      </c>
      <c r="Z3219" s="358">
        <f t="shared" si="2161"/>
        <v>0</v>
      </c>
      <c r="AA3219" s="358">
        <f t="shared" si="2161"/>
        <v>0</v>
      </c>
      <c r="AB3219" s="358">
        <f t="shared" si="2161"/>
        <v>0</v>
      </c>
      <c r="AC3219" s="358">
        <f t="shared" si="2161"/>
        <v>0</v>
      </c>
      <c r="AD3219" s="358">
        <f t="shared" si="2161"/>
        <v>0</v>
      </c>
      <c r="AE3219" s="545"/>
      <c r="AF3219" s="358"/>
      <c r="AG3219" s="619"/>
      <c r="AH3219" s="1852"/>
    </row>
    <row r="3220" spans="2:34" ht="45" x14ac:dyDescent="0.25">
      <c r="B3220" s="3" t="s">
        <v>490</v>
      </c>
      <c r="C3220" s="1059"/>
      <c r="D3220" s="227"/>
      <c r="E3220" s="259">
        <f t="shared" si="2146"/>
        <v>0</v>
      </c>
      <c r="F3220" s="227">
        <f t="shared" si="2146"/>
        <v>0</v>
      </c>
      <c r="G3220" s="227">
        <f t="shared" si="2146"/>
        <v>0</v>
      </c>
      <c r="H3220" s="227">
        <f t="shared" si="2146"/>
        <v>0</v>
      </c>
      <c r="I3220" s="1004"/>
      <c r="J3220" s="1004"/>
      <c r="K3220" s="176"/>
      <c r="L3220" s="176"/>
      <c r="M3220" s="176"/>
      <c r="N3220" s="176"/>
      <c r="O3220" s="176"/>
      <c r="P3220" s="176"/>
      <c r="Q3220" s="358">
        <f t="shared" ref="Q3220:AD3220" si="2163">Q3138</f>
        <v>0</v>
      </c>
      <c r="R3220" s="358">
        <f t="shared" si="2163"/>
        <v>0</v>
      </c>
      <c r="S3220" s="358">
        <f t="shared" si="2163"/>
        <v>0</v>
      </c>
      <c r="T3220" s="358">
        <f t="shared" si="2163"/>
        <v>0</v>
      </c>
      <c r="U3220" s="358">
        <f t="shared" ref="U3220:V3220" si="2164">U3138</f>
        <v>0</v>
      </c>
      <c r="V3220" s="358">
        <f t="shared" si="2164"/>
        <v>0</v>
      </c>
      <c r="W3220" s="358">
        <f t="shared" si="2163"/>
        <v>0</v>
      </c>
      <c r="X3220" s="358">
        <f t="shared" si="2163"/>
        <v>0</v>
      </c>
      <c r="Y3220" s="358">
        <f t="shared" si="2163"/>
        <v>0</v>
      </c>
      <c r="Z3220" s="358">
        <f t="shared" si="2163"/>
        <v>0</v>
      </c>
      <c r="AA3220" s="358">
        <f t="shared" si="2163"/>
        <v>0</v>
      </c>
      <c r="AB3220" s="358">
        <f t="shared" si="2163"/>
        <v>0</v>
      </c>
      <c r="AC3220" s="358">
        <f t="shared" si="2163"/>
        <v>0</v>
      </c>
      <c r="AD3220" s="358">
        <f t="shared" si="2163"/>
        <v>0</v>
      </c>
      <c r="AE3220" s="227"/>
      <c r="AF3220" s="358"/>
      <c r="AG3220" s="619"/>
      <c r="AH3220" s="1852"/>
    </row>
    <row r="3221" spans="2:34" ht="60" x14ac:dyDescent="0.25">
      <c r="B3221" s="3" t="s">
        <v>491</v>
      </c>
      <c r="C3221" s="416"/>
      <c r="D3221" s="227"/>
      <c r="E3221" s="259">
        <f t="shared" si="2146"/>
        <v>0</v>
      </c>
      <c r="F3221" s="227">
        <f t="shared" si="2146"/>
        <v>0</v>
      </c>
      <c r="G3221" s="227">
        <f t="shared" si="2146"/>
        <v>0</v>
      </c>
      <c r="H3221" s="227">
        <f t="shared" si="2146"/>
        <v>0</v>
      </c>
      <c r="I3221" s="1004"/>
      <c r="J3221" s="1004"/>
      <c r="K3221" s="176"/>
      <c r="L3221" s="176"/>
      <c r="M3221" s="176"/>
      <c r="N3221" s="176"/>
      <c r="O3221" s="176"/>
      <c r="P3221" s="176"/>
      <c r="Q3221" s="358">
        <f t="shared" ref="Q3221:AD3221" si="2165">Q3139</f>
        <v>0</v>
      </c>
      <c r="R3221" s="358">
        <f t="shared" si="2165"/>
        <v>0</v>
      </c>
      <c r="S3221" s="358">
        <f t="shared" si="2165"/>
        <v>0</v>
      </c>
      <c r="T3221" s="358">
        <f t="shared" si="2165"/>
        <v>0</v>
      </c>
      <c r="U3221" s="358">
        <f t="shared" ref="U3221:V3221" si="2166">U3139</f>
        <v>0</v>
      </c>
      <c r="V3221" s="358">
        <f t="shared" si="2166"/>
        <v>0</v>
      </c>
      <c r="W3221" s="358">
        <f t="shared" si="2165"/>
        <v>0</v>
      </c>
      <c r="X3221" s="358">
        <f t="shared" si="2165"/>
        <v>0</v>
      </c>
      <c r="Y3221" s="358">
        <f t="shared" si="2165"/>
        <v>0</v>
      </c>
      <c r="Z3221" s="358">
        <f t="shared" si="2165"/>
        <v>0</v>
      </c>
      <c r="AA3221" s="358">
        <f t="shared" si="2165"/>
        <v>0</v>
      </c>
      <c r="AB3221" s="358">
        <f t="shared" si="2165"/>
        <v>0</v>
      </c>
      <c r="AC3221" s="358">
        <f t="shared" si="2165"/>
        <v>0</v>
      </c>
      <c r="AD3221" s="358">
        <f t="shared" si="2165"/>
        <v>0</v>
      </c>
      <c r="AE3221" s="227"/>
      <c r="AF3221" s="358"/>
      <c r="AG3221" s="619"/>
      <c r="AH3221" s="1852"/>
    </row>
    <row r="3222" spans="2:34" ht="45" x14ac:dyDescent="0.25">
      <c r="B3222" s="460" t="s">
        <v>492</v>
      </c>
      <c r="C3222" s="416"/>
      <c r="D3222" s="227"/>
      <c r="E3222" s="259">
        <f t="shared" si="2146"/>
        <v>0</v>
      </c>
      <c r="F3222" s="227">
        <f t="shared" si="2146"/>
        <v>0</v>
      </c>
      <c r="G3222" s="227">
        <f t="shared" si="2146"/>
        <v>0</v>
      </c>
      <c r="H3222" s="227">
        <f t="shared" si="2146"/>
        <v>0</v>
      </c>
      <c r="I3222" s="1004"/>
      <c r="J3222" s="1004"/>
      <c r="K3222" s="176"/>
      <c r="L3222" s="176"/>
      <c r="M3222" s="176"/>
      <c r="N3222" s="176"/>
      <c r="O3222" s="176"/>
      <c r="P3222" s="176"/>
      <c r="Q3222" s="358">
        <f t="shared" ref="Q3222:AD3222" si="2167">Q3140</f>
        <v>0</v>
      </c>
      <c r="R3222" s="358">
        <f t="shared" si="2167"/>
        <v>0</v>
      </c>
      <c r="S3222" s="358">
        <f t="shared" si="2167"/>
        <v>0</v>
      </c>
      <c r="T3222" s="358">
        <f t="shared" si="2167"/>
        <v>0</v>
      </c>
      <c r="U3222" s="358">
        <f t="shared" ref="U3222:V3222" si="2168">U3140</f>
        <v>0</v>
      </c>
      <c r="V3222" s="358">
        <f t="shared" si="2168"/>
        <v>0</v>
      </c>
      <c r="W3222" s="358">
        <f t="shared" si="2167"/>
        <v>0</v>
      </c>
      <c r="X3222" s="358">
        <f t="shared" si="2167"/>
        <v>0</v>
      </c>
      <c r="Y3222" s="358">
        <f t="shared" si="2167"/>
        <v>0</v>
      </c>
      <c r="Z3222" s="358">
        <f t="shared" si="2167"/>
        <v>0</v>
      </c>
      <c r="AA3222" s="358">
        <f t="shared" si="2167"/>
        <v>0</v>
      </c>
      <c r="AB3222" s="358">
        <f t="shared" si="2167"/>
        <v>0</v>
      </c>
      <c r="AC3222" s="358">
        <f t="shared" si="2167"/>
        <v>0</v>
      </c>
      <c r="AD3222" s="358">
        <f t="shared" si="2167"/>
        <v>0</v>
      </c>
      <c r="AE3222" s="227"/>
      <c r="AF3222" s="358"/>
      <c r="AG3222" s="619"/>
      <c r="AH3222" s="1852"/>
    </row>
    <row r="3223" spans="2:34" ht="90" x14ac:dyDescent="0.25">
      <c r="B3223" s="460" t="s">
        <v>493</v>
      </c>
      <c r="C3223" s="416"/>
      <c r="D3223" s="227"/>
      <c r="E3223" s="259">
        <f t="shared" si="2146"/>
        <v>0</v>
      </c>
      <c r="F3223" s="227" t="e">
        <f t="shared" si="2146"/>
        <v>#VALUE!</v>
      </c>
      <c r="G3223" s="227">
        <f t="shared" si="2146"/>
        <v>3</v>
      </c>
      <c r="H3223" s="227" t="e">
        <f t="shared" si="2146"/>
        <v>#VALUE!</v>
      </c>
      <c r="I3223" s="1004"/>
      <c r="J3223" s="1004"/>
      <c r="K3223" s="176"/>
      <c r="L3223" s="176"/>
      <c r="M3223" s="176"/>
      <c r="N3223" s="176"/>
      <c r="O3223" s="176"/>
      <c r="P3223" s="176"/>
      <c r="Q3223" s="358">
        <f t="shared" ref="Q3223:AD3223" si="2169">Q3141</f>
        <v>0</v>
      </c>
      <c r="R3223" s="358">
        <f t="shared" si="2169"/>
        <v>0</v>
      </c>
      <c r="S3223" s="358">
        <f t="shared" si="2169"/>
        <v>0</v>
      </c>
      <c r="T3223" s="358">
        <f t="shared" si="2169"/>
        <v>0</v>
      </c>
      <c r="U3223" s="358">
        <f t="shared" ref="U3223:V3223" si="2170">U3141</f>
        <v>0</v>
      </c>
      <c r="V3223" s="358">
        <f t="shared" si="2170"/>
        <v>0</v>
      </c>
      <c r="W3223" s="358">
        <f t="shared" si="2169"/>
        <v>0</v>
      </c>
      <c r="X3223" s="358">
        <f t="shared" si="2169"/>
        <v>0</v>
      </c>
      <c r="Y3223" s="358">
        <f t="shared" si="2169"/>
        <v>0</v>
      </c>
      <c r="Z3223" s="358">
        <f t="shared" si="2169"/>
        <v>0</v>
      </c>
      <c r="AA3223" s="358">
        <f t="shared" si="2169"/>
        <v>0</v>
      </c>
      <c r="AB3223" s="358">
        <f t="shared" si="2169"/>
        <v>0</v>
      </c>
      <c r="AC3223" s="358">
        <f t="shared" si="2169"/>
        <v>0</v>
      </c>
      <c r="AD3223" s="358">
        <f t="shared" si="2169"/>
        <v>0</v>
      </c>
      <c r="AE3223" s="227"/>
      <c r="AF3223" s="358"/>
      <c r="AG3223" s="619"/>
      <c r="AH3223" s="1852"/>
    </row>
    <row r="3224" spans="2:34" ht="28.5" x14ac:dyDescent="0.25">
      <c r="B3224" s="604" t="s">
        <v>513</v>
      </c>
      <c r="C3224" s="416"/>
      <c r="D3224" s="227"/>
      <c r="E3224" s="259">
        <f t="shared" si="2146"/>
        <v>0</v>
      </c>
      <c r="F3224" s="227" t="e">
        <f t="shared" si="2146"/>
        <v>#VALUE!</v>
      </c>
      <c r="G3224" s="227">
        <f t="shared" si="2146"/>
        <v>0</v>
      </c>
      <c r="H3224" s="227" t="e">
        <f t="shared" si="2146"/>
        <v>#VALUE!</v>
      </c>
      <c r="I3224" s="1004"/>
      <c r="J3224" s="1004"/>
      <c r="K3224" s="176"/>
      <c r="L3224" s="176"/>
      <c r="M3224" s="176"/>
      <c r="N3224" s="176"/>
      <c r="O3224" s="176"/>
      <c r="P3224" s="176"/>
      <c r="Q3224" s="358">
        <f t="shared" ref="Q3224:AD3224" si="2171">Q3142</f>
        <v>0</v>
      </c>
      <c r="R3224" s="358">
        <f t="shared" si="2171"/>
        <v>0</v>
      </c>
      <c r="S3224" s="358">
        <f t="shared" si="2171"/>
        <v>0</v>
      </c>
      <c r="T3224" s="358">
        <f t="shared" si="2171"/>
        <v>0</v>
      </c>
      <c r="U3224" s="358">
        <f t="shared" ref="U3224:V3224" si="2172">U3142</f>
        <v>0</v>
      </c>
      <c r="V3224" s="358">
        <f t="shared" si="2172"/>
        <v>0</v>
      </c>
      <c r="W3224" s="227" t="e">
        <f t="shared" si="2171"/>
        <v>#VALUE!</v>
      </c>
      <c r="X3224" s="227">
        <f t="shared" si="2171"/>
        <v>0</v>
      </c>
      <c r="Y3224" s="227">
        <f t="shared" si="2171"/>
        <v>0</v>
      </c>
      <c r="Z3224" s="227">
        <f t="shared" si="2171"/>
        <v>0</v>
      </c>
      <c r="AA3224" s="227" t="e">
        <f t="shared" si="2171"/>
        <v>#VALUE!</v>
      </c>
      <c r="AB3224" s="227">
        <f t="shared" si="2171"/>
        <v>0</v>
      </c>
      <c r="AC3224" s="227">
        <f t="shared" si="2171"/>
        <v>0</v>
      </c>
      <c r="AD3224" s="227">
        <f t="shared" si="2171"/>
        <v>0</v>
      </c>
      <c r="AE3224" s="227"/>
      <c r="AF3224" s="358"/>
      <c r="AG3224" s="619"/>
      <c r="AH3224" s="1852"/>
    </row>
    <row r="3225" spans="2:34" ht="42.75" x14ac:dyDescent="0.25">
      <c r="B3225" s="604" t="s">
        <v>566</v>
      </c>
      <c r="C3225" s="416"/>
      <c r="D3225" s="227"/>
      <c r="E3225" s="259">
        <f t="shared" ref="E3225:H3225" si="2173">E3143</f>
        <v>0</v>
      </c>
      <c r="F3225" s="227">
        <f t="shared" si="2173"/>
        <v>0</v>
      </c>
      <c r="G3225" s="227">
        <f t="shared" si="2173"/>
        <v>0</v>
      </c>
      <c r="H3225" s="227" t="e">
        <f t="shared" si="2173"/>
        <v>#DIV/0!</v>
      </c>
      <c r="I3225" s="1004"/>
      <c r="J3225" s="1004"/>
      <c r="K3225" s="176"/>
      <c r="L3225" s="176"/>
      <c r="M3225" s="176"/>
      <c r="N3225" s="176"/>
      <c r="O3225" s="176"/>
      <c r="P3225" s="176"/>
      <c r="Q3225" s="358"/>
      <c r="R3225" s="358"/>
      <c r="S3225" s="358"/>
      <c r="T3225" s="358">
        <f t="shared" ref="T3225:AD3225" si="2174">T3143</f>
        <v>0</v>
      </c>
      <c r="U3225" s="358">
        <f t="shared" ref="U3225:V3225" si="2175">U3143</f>
        <v>0</v>
      </c>
      <c r="V3225" s="358">
        <f t="shared" si="2175"/>
        <v>0</v>
      </c>
      <c r="W3225" s="227" t="e">
        <f t="shared" si="2174"/>
        <v>#VALUE!</v>
      </c>
      <c r="X3225" s="227">
        <f t="shared" si="2174"/>
        <v>0</v>
      </c>
      <c r="Y3225" s="227">
        <f t="shared" si="2174"/>
        <v>0</v>
      </c>
      <c r="Z3225" s="227">
        <f t="shared" si="2174"/>
        <v>0</v>
      </c>
      <c r="AA3225" s="227" t="e">
        <f t="shared" si="2174"/>
        <v>#VALUE!</v>
      </c>
      <c r="AB3225" s="227">
        <f t="shared" si="2174"/>
        <v>0</v>
      </c>
      <c r="AC3225" s="227">
        <f t="shared" si="2174"/>
        <v>0</v>
      </c>
      <c r="AD3225" s="227">
        <f t="shared" si="2174"/>
        <v>0</v>
      </c>
      <c r="AE3225" s="227"/>
      <c r="AF3225" s="358"/>
      <c r="AG3225" s="619"/>
      <c r="AH3225" s="1852"/>
    </row>
    <row r="3226" spans="2:34" ht="28.5" x14ac:dyDescent="0.25">
      <c r="B3226" s="604" t="s">
        <v>567</v>
      </c>
      <c r="C3226" s="416"/>
      <c r="D3226" s="227"/>
      <c r="E3226" s="259">
        <f t="shared" ref="E3226:H3226" si="2176">E3144</f>
        <v>0</v>
      </c>
      <c r="F3226" s="227">
        <f t="shared" si="2176"/>
        <v>0</v>
      </c>
      <c r="G3226" s="227">
        <f t="shared" si="2176"/>
        <v>0</v>
      </c>
      <c r="H3226" s="227" t="e">
        <f t="shared" si="2176"/>
        <v>#DIV/0!</v>
      </c>
      <c r="I3226" s="1004"/>
      <c r="J3226" s="1004"/>
      <c r="K3226" s="176"/>
      <c r="L3226" s="176"/>
      <c r="M3226" s="176"/>
      <c r="N3226" s="176"/>
      <c r="O3226" s="176"/>
      <c r="P3226" s="176"/>
      <c r="Q3226" s="358"/>
      <c r="R3226" s="358"/>
      <c r="S3226" s="358"/>
      <c r="T3226" s="358"/>
      <c r="U3226" s="358"/>
      <c r="V3226" s="358"/>
      <c r="W3226" s="227"/>
      <c r="X3226" s="227"/>
      <c r="Y3226" s="227"/>
      <c r="Z3226" s="227"/>
      <c r="AA3226" s="227"/>
      <c r="AB3226" s="227"/>
      <c r="AC3226" s="227"/>
      <c r="AD3226" s="227"/>
      <c r="AE3226" s="227"/>
      <c r="AF3226" s="358"/>
      <c r="AG3226" s="619"/>
      <c r="AH3226" s="1852"/>
    </row>
    <row r="3227" spans="2:34" ht="28.5" x14ac:dyDescent="0.25">
      <c r="B3227" s="604" t="s">
        <v>568</v>
      </c>
      <c r="C3227" s="416"/>
      <c r="D3227" s="227"/>
      <c r="E3227" s="259">
        <f t="shared" ref="E3227:H3227" si="2177">E3145</f>
        <v>0</v>
      </c>
      <c r="F3227" s="227">
        <f t="shared" si="2177"/>
        <v>0</v>
      </c>
      <c r="G3227" s="227">
        <f t="shared" si="2177"/>
        <v>0</v>
      </c>
      <c r="H3227" s="227" t="e">
        <f t="shared" si="2177"/>
        <v>#DIV/0!</v>
      </c>
      <c r="I3227" s="1004"/>
      <c r="J3227" s="1004"/>
      <c r="K3227" s="176"/>
      <c r="L3227" s="176"/>
      <c r="M3227" s="176"/>
      <c r="N3227" s="176"/>
      <c r="O3227" s="176"/>
      <c r="P3227" s="176"/>
      <c r="Q3227" s="358"/>
      <c r="R3227" s="358"/>
      <c r="S3227" s="358"/>
      <c r="T3227" s="358"/>
      <c r="U3227" s="358"/>
      <c r="V3227" s="358"/>
      <c r="W3227" s="227"/>
      <c r="X3227" s="227"/>
      <c r="Y3227" s="227"/>
      <c r="Z3227" s="227"/>
      <c r="AA3227" s="227"/>
      <c r="AB3227" s="227"/>
      <c r="AC3227" s="227"/>
      <c r="AD3227" s="227"/>
      <c r="AE3227" s="227"/>
      <c r="AF3227" s="358"/>
      <c r="AG3227" s="619"/>
      <c r="AH3227" s="1852"/>
    </row>
    <row r="3228" spans="2:34" x14ac:dyDescent="0.25">
      <c r="B3228" s="460" t="s">
        <v>318</v>
      </c>
      <c r="C3228" s="416"/>
      <c r="D3228" s="227"/>
      <c r="E3228" s="259">
        <f t="shared" ref="E3228:H3235" si="2178">E3146</f>
        <v>0</v>
      </c>
      <c r="F3228" s="227" t="e">
        <f t="shared" si="2178"/>
        <v>#VALUE!</v>
      </c>
      <c r="G3228" s="227">
        <f t="shared" si="2178"/>
        <v>29.377659574468087</v>
      </c>
      <c r="H3228" s="227" t="e">
        <f t="shared" si="2178"/>
        <v>#VALUE!</v>
      </c>
      <c r="I3228" s="1004"/>
      <c r="J3228" s="1004"/>
      <c r="K3228" s="176"/>
      <c r="L3228" s="176"/>
      <c r="M3228" s="176"/>
      <c r="N3228" s="176"/>
      <c r="O3228" s="176"/>
      <c r="P3228" s="176"/>
      <c r="Q3228" s="358">
        <f t="shared" ref="Q3228:AD3228" si="2179">Q3146</f>
        <v>0</v>
      </c>
      <c r="R3228" s="358">
        <f t="shared" ref="R3228:S3228" si="2180">R3146</f>
        <v>0</v>
      </c>
      <c r="S3228" s="358">
        <f t="shared" si="2180"/>
        <v>0</v>
      </c>
      <c r="T3228" s="358">
        <f t="shared" ref="T3228:U3228" si="2181">T3146</f>
        <v>0</v>
      </c>
      <c r="U3228" s="358">
        <f t="shared" si="2181"/>
        <v>0</v>
      </c>
      <c r="V3228" s="358">
        <f t="shared" ref="V3228" si="2182">V3146</f>
        <v>0</v>
      </c>
      <c r="W3228" s="358">
        <f t="shared" si="2179"/>
        <v>0</v>
      </c>
      <c r="X3228" s="358">
        <f t="shared" si="2179"/>
        <v>0</v>
      </c>
      <c r="Y3228" s="358">
        <f t="shared" si="2179"/>
        <v>0</v>
      </c>
      <c r="Z3228" s="358">
        <f t="shared" si="2179"/>
        <v>0</v>
      </c>
      <c r="AA3228" s="358">
        <f t="shared" si="2179"/>
        <v>0</v>
      </c>
      <c r="AB3228" s="358">
        <f t="shared" si="2179"/>
        <v>0</v>
      </c>
      <c r="AC3228" s="358">
        <f t="shared" si="2179"/>
        <v>0</v>
      </c>
      <c r="AD3228" s="358">
        <f t="shared" si="2179"/>
        <v>0</v>
      </c>
      <c r="AE3228" s="227"/>
      <c r="AF3228" s="358"/>
      <c r="AG3228" s="619"/>
      <c r="AH3228" s="1852"/>
    </row>
    <row r="3229" spans="2:34" x14ac:dyDescent="0.25">
      <c r="B3229" s="604"/>
      <c r="C3229" s="416"/>
      <c r="D3229" s="227"/>
      <c r="E3229" s="259">
        <f t="shared" si="2178"/>
        <v>0</v>
      </c>
      <c r="F3229" s="227">
        <f t="shared" si="2178"/>
        <v>0</v>
      </c>
      <c r="G3229" s="227">
        <f t="shared" si="2178"/>
        <v>0</v>
      </c>
      <c r="H3229" s="227">
        <f t="shared" si="2178"/>
        <v>0</v>
      </c>
      <c r="I3229" s="1004"/>
      <c r="J3229" s="1004"/>
      <c r="K3229" s="176"/>
      <c r="L3229" s="176"/>
      <c r="M3229" s="176"/>
      <c r="N3229" s="176"/>
      <c r="O3229" s="176"/>
      <c r="P3229" s="176"/>
      <c r="Q3229" s="358">
        <f t="shared" ref="Q3229:AD3229" si="2183">Q3147</f>
        <v>0</v>
      </c>
      <c r="R3229" s="358">
        <f t="shared" si="2183"/>
        <v>0</v>
      </c>
      <c r="S3229" s="358">
        <f t="shared" si="2183"/>
        <v>0</v>
      </c>
      <c r="T3229" s="358">
        <f t="shared" si="2183"/>
        <v>0</v>
      </c>
      <c r="U3229" s="358">
        <f t="shared" ref="U3229:V3229" si="2184">U3147</f>
        <v>0</v>
      </c>
      <c r="V3229" s="358">
        <f t="shared" si="2184"/>
        <v>0</v>
      </c>
      <c r="W3229" s="358">
        <f t="shared" si="2183"/>
        <v>0</v>
      </c>
      <c r="X3229" s="358">
        <f t="shared" si="2183"/>
        <v>0</v>
      </c>
      <c r="Y3229" s="358">
        <f t="shared" si="2183"/>
        <v>0</v>
      </c>
      <c r="Z3229" s="358">
        <f t="shared" si="2183"/>
        <v>0</v>
      </c>
      <c r="AA3229" s="358">
        <f t="shared" si="2183"/>
        <v>0</v>
      </c>
      <c r="AB3229" s="358">
        <f t="shared" si="2183"/>
        <v>0</v>
      </c>
      <c r="AC3229" s="358">
        <f t="shared" si="2183"/>
        <v>0</v>
      </c>
      <c r="AD3229" s="358">
        <f t="shared" si="2183"/>
        <v>0</v>
      </c>
      <c r="AE3229" s="227"/>
      <c r="AF3229" s="358"/>
      <c r="AG3229" s="619"/>
      <c r="AH3229" s="1852"/>
    </row>
    <row r="3230" spans="2:34" x14ac:dyDescent="0.25">
      <c r="B3230" s="466" t="s">
        <v>328</v>
      </c>
      <c r="C3230" s="416"/>
      <c r="D3230" s="227"/>
      <c r="E3230" s="259">
        <f t="shared" si="2178"/>
        <v>0</v>
      </c>
      <c r="F3230" s="227" t="e">
        <f t="shared" si="2178"/>
        <v>#VALUE!</v>
      </c>
      <c r="G3230" s="227">
        <f t="shared" si="2178"/>
        <v>29.377659574468087</v>
      </c>
      <c r="H3230" s="227" t="e">
        <f t="shared" si="2178"/>
        <v>#VALUE!</v>
      </c>
      <c r="I3230" s="1004"/>
      <c r="J3230" s="1004"/>
      <c r="K3230" s="176"/>
      <c r="L3230" s="176"/>
      <c r="M3230" s="176"/>
      <c r="N3230" s="176"/>
      <c r="O3230" s="176"/>
      <c r="P3230" s="176"/>
      <c r="Q3230" s="358">
        <f t="shared" ref="Q3230:AD3230" si="2185">Q3148</f>
        <v>0</v>
      </c>
      <c r="R3230" s="358">
        <f t="shared" si="2185"/>
        <v>0</v>
      </c>
      <c r="S3230" s="358">
        <f t="shared" si="2185"/>
        <v>0</v>
      </c>
      <c r="T3230" s="358">
        <f t="shared" si="2185"/>
        <v>0</v>
      </c>
      <c r="U3230" s="358">
        <f t="shared" ref="U3230:V3230" si="2186">U3148</f>
        <v>0</v>
      </c>
      <c r="V3230" s="358">
        <f t="shared" si="2186"/>
        <v>0</v>
      </c>
      <c r="W3230" s="358">
        <f t="shared" si="2185"/>
        <v>0</v>
      </c>
      <c r="X3230" s="358">
        <f t="shared" si="2185"/>
        <v>0</v>
      </c>
      <c r="Y3230" s="358">
        <f t="shared" si="2185"/>
        <v>0</v>
      </c>
      <c r="Z3230" s="358">
        <f t="shared" si="2185"/>
        <v>0</v>
      </c>
      <c r="AA3230" s="358">
        <f t="shared" si="2185"/>
        <v>0</v>
      </c>
      <c r="AB3230" s="358">
        <f t="shared" si="2185"/>
        <v>0</v>
      </c>
      <c r="AC3230" s="358">
        <f t="shared" si="2185"/>
        <v>0</v>
      </c>
      <c r="AD3230" s="358">
        <f t="shared" si="2185"/>
        <v>0</v>
      </c>
      <c r="AE3230" s="227"/>
      <c r="AF3230" s="358"/>
      <c r="AG3230" s="619"/>
      <c r="AH3230" s="1852"/>
    </row>
    <row r="3231" spans="2:34" x14ac:dyDescent="0.25">
      <c r="B3231" s="466" t="s">
        <v>329</v>
      </c>
      <c r="C3231" s="416"/>
      <c r="D3231" s="227"/>
      <c r="E3231" s="259">
        <f t="shared" si="2178"/>
        <v>0</v>
      </c>
      <c r="F3231" s="227" t="e">
        <f t="shared" si="2178"/>
        <v>#VALUE!</v>
      </c>
      <c r="G3231" s="227">
        <f t="shared" si="2178"/>
        <v>276.15000000000003</v>
      </c>
      <c r="H3231" s="227" t="e">
        <f t="shared" si="2178"/>
        <v>#VALUE!</v>
      </c>
      <c r="I3231" s="1004"/>
      <c r="J3231" s="1004"/>
      <c r="K3231" s="176"/>
      <c r="L3231" s="176"/>
      <c r="M3231" s="176"/>
      <c r="N3231" s="176"/>
      <c r="O3231" s="176"/>
      <c r="P3231" s="176"/>
      <c r="Q3231" s="358">
        <f t="shared" ref="Q3231:AD3231" si="2187">Q3149</f>
        <v>0</v>
      </c>
      <c r="R3231" s="358">
        <f t="shared" si="2187"/>
        <v>0</v>
      </c>
      <c r="S3231" s="358">
        <f t="shared" si="2187"/>
        <v>0</v>
      </c>
      <c r="T3231" s="358">
        <f t="shared" si="2187"/>
        <v>0</v>
      </c>
      <c r="U3231" s="358">
        <f t="shared" ref="U3231:V3231" si="2188">U3149</f>
        <v>0</v>
      </c>
      <c r="V3231" s="358">
        <f t="shared" si="2188"/>
        <v>0</v>
      </c>
      <c r="W3231" s="358">
        <f t="shared" si="2187"/>
        <v>0</v>
      </c>
      <c r="X3231" s="358">
        <f t="shared" si="2187"/>
        <v>0</v>
      </c>
      <c r="Y3231" s="358">
        <f t="shared" si="2187"/>
        <v>0</v>
      </c>
      <c r="Z3231" s="358">
        <f t="shared" si="2187"/>
        <v>0</v>
      </c>
      <c r="AA3231" s="358">
        <f t="shared" si="2187"/>
        <v>0</v>
      </c>
      <c r="AB3231" s="358">
        <f t="shared" si="2187"/>
        <v>0</v>
      </c>
      <c r="AC3231" s="358">
        <f t="shared" si="2187"/>
        <v>0</v>
      </c>
      <c r="AD3231" s="358">
        <f t="shared" si="2187"/>
        <v>0</v>
      </c>
      <c r="AE3231" s="227"/>
      <c r="AF3231" s="358"/>
      <c r="AG3231" s="619"/>
      <c r="AH3231" s="1852"/>
    </row>
    <row r="3232" spans="2:34" ht="30" x14ac:dyDescent="0.25">
      <c r="B3232" s="461" t="s">
        <v>311</v>
      </c>
      <c r="C3232" s="416"/>
      <c r="D3232" s="227"/>
      <c r="E3232" s="259">
        <f t="shared" si="2178"/>
        <v>0</v>
      </c>
      <c r="F3232" s="227" t="e">
        <f t="shared" si="2178"/>
        <v>#VALUE!</v>
      </c>
      <c r="G3232" s="227">
        <f t="shared" si="2178"/>
        <v>158</v>
      </c>
      <c r="H3232" s="227" t="e">
        <f t="shared" si="2178"/>
        <v>#VALUE!</v>
      </c>
      <c r="I3232" s="1004"/>
      <c r="J3232" s="1004"/>
      <c r="K3232" s="176"/>
      <c r="L3232" s="176"/>
      <c r="M3232" s="176"/>
      <c r="N3232" s="176"/>
      <c r="O3232" s="176"/>
      <c r="P3232" s="176"/>
      <c r="Q3232" s="358">
        <f t="shared" ref="Q3232:AD3232" si="2189">Q3150</f>
        <v>0</v>
      </c>
      <c r="R3232" s="358">
        <f t="shared" si="2189"/>
        <v>0</v>
      </c>
      <c r="S3232" s="358">
        <f t="shared" si="2189"/>
        <v>0</v>
      </c>
      <c r="T3232" s="358">
        <f t="shared" si="2189"/>
        <v>0</v>
      </c>
      <c r="U3232" s="358">
        <f t="shared" ref="U3232:V3232" si="2190">U3150</f>
        <v>0</v>
      </c>
      <c r="V3232" s="358">
        <f t="shared" si="2190"/>
        <v>0</v>
      </c>
      <c r="W3232" s="358">
        <f t="shared" si="2189"/>
        <v>0</v>
      </c>
      <c r="X3232" s="358">
        <f t="shared" si="2189"/>
        <v>173.67231000000004</v>
      </c>
      <c r="Y3232" s="358">
        <f t="shared" si="2189"/>
        <v>0</v>
      </c>
      <c r="Z3232" s="358">
        <f t="shared" si="2189"/>
        <v>0</v>
      </c>
      <c r="AA3232" s="358">
        <f t="shared" si="2189"/>
        <v>0</v>
      </c>
      <c r="AB3232" s="358">
        <f t="shared" si="2189"/>
        <v>0</v>
      </c>
      <c r="AC3232" s="358">
        <f t="shared" si="2189"/>
        <v>-0.10787000000000001</v>
      </c>
      <c r="AD3232" s="358">
        <f t="shared" si="2189"/>
        <v>173.56444000000005</v>
      </c>
      <c r="AE3232" s="227"/>
      <c r="AF3232" s="358"/>
      <c r="AG3232" s="619"/>
      <c r="AH3232" s="1852"/>
    </row>
    <row r="3233" spans="1:34" ht="29.25" x14ac:dyDescent="0.25">
      <c r="B3233" s="466" t="s">
        <v>193</v>
      </c>
      <c r="C3233" s="416"/>
      <c r="D3233" s="227"/>
      <c r="E3233" s="259">
        <f t="shared" si="2178"/>
        <v>0</v>
      </c>
      <c r="F3233" s="227" t="e">
        <f t="shared" si="2178"/>
        <v>#VALUE!</v>
      </c>
      <c r="G3233" s="227">
        <f t="shared" si="2178"/>
        <v>0</v>
      </c>
      <c r="H3233" s="227" t="e">
        <f t="shared" si="2178"/>
        <v>#VALUE!</v>
      </c>
      <c r="I3233" s="1004"/>
      <c r="J3233" s="1004"/>
      <c r="K3233" s="176"/>
      <c r="L3233" s="176"/>
      <c r="M3233" s="176"/>
      <c r="N3233" s="176"/>
      <c r="O3233" s="176"/>
      <c r="P3233" s="176"/>
      <c r="Q3233" s="358">
        <f t="shared" ref="Q3233:AD3233" si="2191">Q3151</f>
        <v>0</v>
      </c>
      <c r="R3233" s="358">
        <f t="shared" si="2191"/>
        <v>0</v>
      </c>
      <c r="S3233" s="358">
        <f t="shared" si="2191"/>
        <v>0</v>
      </c>
      <c r="T3233" s="358">
        <f t="shared" si="2191"/>
        <v>0</v>
      </c>
      <c r="U3233" s="358">
        <f t="shared" ref="U3233:V3233" si="2192">U3151</f>
        <v>0</v>
      </c>
      <c r="V3233" s="358">
        <f t="shared" si="2192"/>
        <v>0</v>
      </c>
      <c r="W3233" s="358">
        <f t="shared" si="2191"/>
        <v>0</v>
      </c>
      <c r="X3233" s="358">
        <f t="shared" si="2191"/>
        <v>0</v>
      </c>
      <c r="Y3233" s="358">
        <f t="shared" si="2191"/>
        <v>0</v>
      </c>
      <c r="Z3233" s="358">
        <f t="shared" si="2191"/>
        <v>0</v>
      </c>
      <c r="AA3233" s="358">
        <f t="shared" si="2191"/>
        <v>0</v>
      </c>
      <c r="AB3233" s="358">
        <f t="shared" si="2191"/>
        <v>0</v>
      </c>
      <c r="AC3233" s="358">
        <f t="shared" si="2191"/>
        <v>0</v>
      </c>
      <c r="AD3233" s="358">
        <f t="shared" si="2191"/>
        <v>0</v>
      </c>
      <c r="AE3233" s="227"/>
      <c r="AF3233" s="358"/>
      <c r="AG3233" s="619"/>
      <c r="AH3233" s="1852"/>
    </row>
    <row r="3234" spans="1:34" ht="60" x14ac:dyDescent="0.25">
      <c r="B3234" s="450" t="s">
        <v>319</v>
      </c>
      <c r="C3234" s="416"/>
      <c r="D3234" s="227"/>
      <c r="E3234" s="259">
        <f t="shared" si="2178"/>
        <v>0</v>
      </c>
      <c r="F3234" s="227" t="e">
        <f t="shared" si="2178"/>
        <v>#VALUE!</v>
      </c>
      <c r="G3234" s="227">
        <f t="shared" si="2178"/>
        <v>1</v>
      </c>
      <c r="H3234" s="227" t="e">
        <f t="shared" si="2178"/>
        <v>#VALUE!</v>
      </c>
      <c r="I3234" s="1004"/>
      <c r="J3234" s="1004"/>
      <c r="K3234" s="176"/>
      <c r="L3234" s="176"/>
      <c r="M3234" s="176"/>
      <c r="N3234" s="176"/>
      <c r="O3234" s="176"/>
      <c r="P3234" s="176"/>
      <c r="Q3234" s="358">
        <f t="shared" ref="Q3234:AD3234" si="2193">Q3152</f>
        <v>0</v>
      </c>
      <c r="R3234" s="358">
        <f t="shared" si="2193"/>
        <v>0</v>
      </c>
      <c r="S3234" s="358">
        <f t="shared" si="2193"/>
        <v>0</v>
      </c>
      <c r="T3234" s="358">
        <f t="shared" si="2193"/>
        <v>0</v>
      </c>
      <c r="U3234" s="358">
        <f t="shared" ref="U3234:V3234" si="2194">U3152</f>
        <v>0</v>
      </c>
      <c r="V3234" s="358">
        <f t="shared" si="2194"/>
        <v>0</v>
      </c>
      <c r="W3234" s="358" t="e">
        <f t="shared" si="2193"/>
        <v>#VALUE!</v>
      </c>
      <c r="X3234" s="358">
        <f t="shared" si="2193"/>
        <v>0</v>
      </c>
      <c r="Y3234" s="358">
        <f t="shared" si="2193"/>
        <v>0</v>
      </c>
      <c r="Z3234" s="358">
        <f t="shared" si="2193"/>
        <v>0</v>
      </c>
      <c r="AA3234" s="358" t="e">
        <f t="shared" si="2193"/>
        <v>#VALUE!</v>
      </c>
      <c r="AB3234" s="358">
        <f t="shared" si="2193"/>
        <v>0</v>
      </c>
      <c r="AC3234" s="358">
        <f t="shared" si="2193"/>
        <v>0</v>
      </c>
      <c r="AD3234" s="358">
        <f t="shared" si="2193"/>
        <v>0</v>
      </c>
      <c r="AE3234" s="227"/>
      <c r="AF3234" s="358"/>
      <c r="AG3234" s="619"/>
      <c r="AH3234" s="1852"/>
    </row>
    <row r="3235" spans="1:34" x14ac:dyDescent="0.25">
      <c r="B3235" s="466" t="s">
        <v>220</v>
      </c>
      <c r="C3235" s="416"/>
      <c r="D3235" s="227"/>
      <c r="E3235" s="259">
        <f t="shared" si="2178"/>
        <v>0</v>
      </c>
      <c r="F3235" s="227" t="e">
        <f t="shared" si="2178"/>
        <v>#VALUE!</v>
      </c>
      <c r="G3235" s="227">
        <f t="shared" si="2178"/>
        <v>2</v>
      </c>
      <c r="H3235" s="227" t="e">
        <f t="shared" si="2178"/>
        <v>#VALUE!</v>
      </c>
      <c r="I3235" s="1004"/>
      <c r="J3235" s="1004"/>
      <c r="K3235" s="176"/>
      <c r="L3235" s="176"/>
      <c r="M3235" s="176"/>
      <c r="N3235" s="176"/>
      <c r="O3235" s="176"/>
      <c r="P3235" s="176"/>
      <c r="Q3235" s="358">
        <f t="shared" ref="Q3235:AD3235" si="2195">Q3153</f>
        <v>0</v>
      </c>
      <c r="R3235" s="358">
        <f t="shared" si="2195"/>
        <v>0</v>
      </c>
      <c r="S3235" s="358">
        <f t="shared" si="2195"/>
        <v>0</v>
      </c>
      <c r="T3235" s="358">
        <f t="shared" si="2195"/>
        <v>0</v>
      </c>
      <c r="U3235" s="358">
        <f t="shared" ref="U3235:V3235" si="2196">U3153</f>
        <v>0</v>
      </c>
      <c r="V3235" s="358">
        <f t="shared" si="2196"/>
        <v>0</v>
      </c>
      <c r="W3235" s="358" t="e">
        <f t="shared" si="2195"/>
        <v>#VALUE!</v>
      </c>
      <c r="X3235" s="358">
        <f t="shared" si="2195"/>
        <v>2.1746599999999998</v>
      </c>
      <c r="Y3235" s="358">
        <f t="shared" si="2195"/>
        <v>0</v>
      </c>
      <c r="Z3235" s="358">
        <f t="shared" si="2195"/>
        <v>0</v>
      </c>
      <c r="AA3235" s="358" t="e">
        <f t="shared" si="2195"/>
        <v>#VALUE!</v>
      </c>
      <c r="AB3235" s="358">
        <f t="shared" si="2195"/>
        <v>0</v>
      </c>
      <c r="AC3235" s="358">
        <f t="shared" si="2195"/>
        <v>0</v>
      </c>
      <c r="AD3235" s="358">
        <f t="shared" si="2195"/>
        <v>2.1746599999999998</v>
      </c>
      <c r="AE3235" s="227"/>
      <c r="AF3235" s="358"/>
      <c r="AG3235" s="619"/>
      <c r="AH3235" s="1852"/>
    </row>
    <row r="3236" spans="1:34" ht="90" x14ac:dyDescent="0.25">
      <c r="B3236" s="447" t="s">
        <v>576</v>
      </c>
      <c r="C3236" s="416"/>
      <c r="D3236" s="227"/>
      <c r="E3236" s="259">
        <f t="shared" ref="E3236:H3241" si="2197">E3160</f>
        <v>0</v>
      </c>
      <c r="F3236" s="227" t="e">
        <f t="shared" si="2197"/>
        <v>#VALUE!</v>
      </c>
      <c r="G3236" s="227">
        <f t="shared" si="2197"/>
        <v>5</v>
      </c>
      <c r="H3236" s="227" t="e">
        <f t="shared" si="2197"/>
        <v>#VALUE!</v>
      </c>
      <c r="I3236" s="1004"/>
      <c r="J3236" s="1004"/>
      <c r="K3236" s="176"/>
      <c r="L3236" s="176"/>
      <c r="M3236" s="176"/>
      <c r="N3236" s="176"/>
      <c r="O3236" s="176"/>
      <c r="P3236" s="176"/>
      <c r="Q3236" s="358">
        <f t="shared" ref="Q3236:AD3236" si="2198">Q3160</f>
        <v>0</v>
      </c>
      <c r="R3236" s="358">
        <f t="shared" si="2198"/>
        <v>0</v>
      </c>
      <c r="S3236" s="358">
        <f t="shared" si="2198"/>
        <v>0</v>
      </c>
      <c r="T3236" s="358">
        <f t="shared" si="2198"/>
        <v>0</v>
      </c>
      <c r="U3236" s="358">
        <f t="shared" ref="U3236:V3236" si="2199">U3160</f>
        <v>0</v>
      </c>
      <c r="V3236" s="358">
        <f t="shared" si="2199"/>
        <v>0</v>
      </c>
      <c r="W3236" s="358" t="e">
        <f t="shared" si="2198"/>
        <v>#VALUE!</v>
      </c>
      <c r="X3236" s="358">
        <f t="shared" si="2198"/>
        <v>8.8802000000000003</v>
      </c>
      <c r="Y3236" s="358">
        <f t="shared" si="2198"/>
        <v>0</v>
      </c>
      <c r="Z3236" s="358">
        <f t="shared" si="2198"/>
        <v>0</v>
      </c>
      <c r="AA3236" s="358" t="e">
        <f t="shared" si="2198"/>
        <v>#VALUE!</v>
      </c>
      <c r="AB3236" s="358">
        <f t="shared" si="2198"/>
        <v>0</v>
      </c>
      <c r="AC3236" s="358">
        <f t="shared" si="2198"/>
        <v>0</v>
      </c>
      <c r="AD3236" s="358">
        <f t="shared" si="2198"/>
        <v>8.8802000000000003</v>
      </c>
      <c r="AE3236" s="227"/>
      <c r="AF3236" s="358"/>
      <c r="AG3236" s="619"/>
      <c r="AH3236" s="1852"/>
    </row>
    <row r="3237" spans="1:34" x14ac:dyDescent="0.25">
      <c r="B3237" s="451" t="s">
        <v>264</v>
      </c>
      <c r="C3237" s="416"/>
      <c r="D3237" s="227"/>
      <c r="E3237" s="286">
        <f t="shared" si="2197"/>
        <v>0</v>
      </c>
      <c r="F3237" s="545" t="e">
        <f t="shared" si="2197"/>
        <v>#VALUE!</v>
      </c>
      <c r="G3237" s="545">
        <f t="shared" si="2197"/>
        <v>144</v>
      </c>
      <c r="H3237" s="545" t="e">
        <f t="shared" si="2197"/>
        <v>#VALUE!</v>
      </c>
      <c r="I3237" s="1004"/>
      <c r="J3237" s="1004"/>
      <c r="K3237" s="176"/>
      <c r="L3237" s="176"/>
      <c r="M3237" s="176"/>
      <c r="N3237" s="176"/>
      <c r="O3237" s="176"/>
      <c r="P3237" s="176"/>
      <c r="Q3237" s="358">
        <f t="shared" ref="Q3237:AD3237" si="2200">Q3161</f>
        <v>0</v>
      </c>
      <c r="R3237" s="358">
        <f t="shared" si="2200"/>
        <v>0</v>
      </c>
      <c r="S3237" s="358">
        <f t="shared" si="2200"/>
        <v>0</v>
      </c>
      <c r="T3237" s="358">
        <f t="shared" si="2200"/>
        <v>0</v>
      </c>
      <c r="U3237" s="358">
        <f t="shared" ref="U3237:V3237" si="2201">U3161</f>
        <v>0</v>
      </c>
      <c r="V3237" s="358">
        <f t="shared" si="2201"/>
        <v>0</v>
      </c>
      <c r="W3237" s="358">
        <f t="shared" si="2200"/>
        <v>0</v>
      </c>
      <c r="X3237" s="358">
        <f t="shared" si="2200"/>
        <v>0</v>
      </c>
      <c r="Y3237" s="358">
        <f t="shared" si="2200"/>
        <v>0</v>
      </c>
      <c r="Z3237" s="358">
        <f t="shared" si="2200"/>
        <v>0</v>
      </c>
      <c r="AA3237" s="358">
        <f t="shared" si="2200"/>
        <v>0</v>
      </c>
      <c r="AB3237" s="358">
        <f t="shared" si="2200"/>
        <v>0</v>
      </c>
      <c r="AC3237" s="358">
        <f t="shared" si="2200"/>
        <v>0</v>
      </c>
      <c r="AD3237" s="358">
        <f t="shared" si="2200"/>
        <v>0</v>
      </c>
      <c r="AE3237" s="545"/>
      <c r="AF3237" s="358"/>
      <c r="AG3237" s="619"/>
      <c r="AH3237" s="1852"/>
    </row>
    <row r="3238" spans="1:34" ht="29.25" x14ac:dyDescent="0.25">
      <c r="B3238" s="451" t="s">
        <v>278</v>
      </c>
      <c r="C3238" s="416"/>
      <c r="D3238" s="227"/>
      <c r="E3238" s="286">
        <f t="shared" si="2197"/>
        <v>0</v>
      </c>
      <c r="F3238" s="545" t="e">
        <f t="shared" si="2197"/>
        <v>#VALUE!</v>
      </c>
      <c r="G3238" s="545">
        <f t="shared" si="2197"/>
        <v>0</v>
      </c>
      <c r="H3238" s="545" t="e">
        <f t="shared" si="2197"/>
        <v>#VALUE!</v>
      </c>
      <c r="I3238" s="1004"/>
      <c r="J3238" s="1004"/>
      <c r="K3238" s="176"/>
      <c r="L3238" s="176"/>
      <c r="M3238" s="176"/>
      <c r="N3238" s="176"/>
      <c r="O3238" s="176"/>
      <c r="P3238" s="176"/>
      <c r="Q3238" s="358">
        <f t="shared" ref="Q3238:AD3238" si="2202">Q3162</f>
        <v>0</v>
      </c>
      <c r="R3238" s="358">
        <f t="shared" si="2202"/>
        <v>0</v>
      </c>
      <c r="S3238" s="358">
        <f t="shared" si="2202"/>
        <v>0</v>
      </c>
      <c r="T3238" s="358">
        <f t="shared" si="2202"/>
        <v>0</v>
      </c>
      <c r="U3238" s="358">
        <f t="shared" ref="U3238:V3238" si="2203">U3162</f>
        <v>0</v>
      </c>
      <c r="V3238" s="358">
        <f t="shared" si="2203"/>
        <v>0</v>
      </c>
      <c r="W3238" s="358">
        <f t="shared" si="2202"/>
        <v>0</v>
      </c>
      <c r="X3238" s="358">
        <f t="shared" si="2202"/>
        <v>0</v>
      </c>
      <c r="Y3238" s="358">
        <f t="shared" si="2202"/>
        <v>0</v>
      </c>
      <c r="Z3238" s="358">
        <f t="shared" si="2202"/>
        <v>0</v>
      </c>
      <c r="AA3238" s="358">
        <f t="shared" si="2202"/>
        <v>0</v>
      </c>
      <c r="AB3238" s="358">
        <f t="shared" si="2202"/>
        <v>0</v>
      </c>
      <c r="AC3238" s="358">
        <f t="shared" si="2202"/>
        <v>0</v>
      </c>
      <c r="AD3238" s="358">
        <f t="shared" si="2202"/>
        <v>0</v>
      </c>
      <c r="AE3238" s="545"/>
      <c r="AF3238" s="358"/>
      <c r="AG3238" s="619"/>
      <c r="AH3238" s="1852"/>
    </row>
    <row r="3239" spans="1:34" ht="29.25" x14ac:dyDescent="0.25">
      <c r="B3239" s="2032" t="s">
        <v>265</v>
      </c>
      <c r="C3239" s="416"/>
      <c r="D3239" s="227"/>
      <c r="E3239" s="286">
        <f t="shared" si="2197"/>
        <v>0</v>
      </c>
      <c r="F3239" s="545" t="e">
        <f t="shared" si="2197"/>
        <v>#VALUE!</v>
      </c>
      <c r="G3239" s="545">
        <f t="shared" si="2197"/>
        <v>56.377659574468083</v>
      </c>
      <c r="H3239" s="545" t="e">
        <f t="shared" si="2197"/>
        <v>#VALUE!</v>
      </c>
      <c r="I3239" s="1004"/>
      <c r="J3239" s="1004"/>
      <c r="K3239" s="176"/>
      <c r="L3239" s="176"/>
      <c r="M3239" s="176"/>
      <c r="N3239" s="176"/>
      <c r="O3239" s="176"/>
      <c r="P3239" s="176"/>
      <c r="Q3239" s="358">
        <f t="shared" ref="Q3239:AD3239" si="2204">Q3163</f>
        <v>0</v>
      </c>
      <c r="R3239" s="358">
        <f t="shared" si="2204"/>
        <v>0</v>
      </c>
      <c r="S3239" s="358">
        <f t="shared" si="2204"/>
        <v>0</v>
      </c>
      <c r="T3239" s="358">
        <f t="shared" si="2204"/>
        <v>0</v>
      </c>
      <c r="U3239" s="358">
        <f t="shared" ref="U3239:V3239" si="2205">U3163</f>
        <v>0</v>
      </c>
      <c r="V3239" s="358">
        <f t="shared" si="2205"/>
        <v>0</v>
      </c>
      <c r="W3239" s="358">
        <f t="shared" si="2204"/>
        <v>0</v>
      </c>
      <c r="X3239" s="358">
        <f t="shared" si="2204"/>
        <v>0</v>
      </c>
      <c r="Y3239" s="358">
        <f t="shared" si="2204"/>
        <v>0</v>
      </c>
      <c r="Z3239" s="358">
        <f t="shared" si="2204"/>
        <v>0</v>
      </c>
      <c r="AA3239" s="358">
        <f t="shared" si="2204"/>
        <v>0</v>
      </c>
      <c r="AB3239" s="358">
        <f t="shared" si="2204"/>
        <v>0</v>
      </c>
      <c r="AC3239" s="358">
        <f t="shared" si="2204"/>
        <v>0</v>
      </c>
      <c r="AD3239" s="358">
        <f t="shared" si="2204"/>
        <v>0</v>
      </c>
      <c r="AE3239" s="545"/>
      <c r="AF3239" s="358"/>
      <c r="AG3239" s="619"/>
      <c r="AH3239" s="1852"/>
    </row>
    <row r="3240" spans="1:34" ht="29.25" x14ac:dyDescent="0.25">
      <c r="B3240" s="451" t="s">
        <v>266</v>
      </c>
      <c r="C3240" s="417"/>
      <c r="D3240" s="227"/>
      <c r="E3240" s="286">
        <f t="shared" si="2197"/>
        <v>0</v>
      </c>
      <c r="F3240" s="545" t="e">
        <f t="shared" si="2197"/>
        <v>#VALUE!</v>
      </c>
      <c r="G3240" s="545">
        <f t="shared" si="2197"/>
        <v>159</v>
      </c>
      <c r="H3240" s="545" t="e">
        <f t="shared" si="2197"/>
        <v>#VALUE!</v>
      </c>
      <c r="I3240" s="1004"/>
      <c r="J3240" s="1004"/>
      <c r="K3240" s="176"/>
      <c r="L3240" s="176"/>
      <c r="M3240" s="176"/>
      <c r="N3240" s="176"/>
      <c r="O3240" s="176"/>
      <c r="P3240" s="176"/>
      <c r="Q3240" s="358">
        <f t="shared" ref="Q3240:AD3240" si="2206">Q3164</f>
        <v>0</v>
      </c>
      <c r="R3240" s="358">
        <f t="shared" si="2206"/>
        <v>0</v>
      </c>
      <c r="S3240" s="358">
        <f t="shared" si="2206"/>
        <v>0</v>
      </c>
      <c r="T3240" s="358">
        <f t="shared" si="2206"/>
        <v>0</v>
      </c>
      <c r="U3240" s="358">
        <f t="shared" ref="U3240:V3240" si="2207">U3164</f>
        <v>0</v>
      </c>
      <c r="V3240" s="358">
        <f t="shared" si="2207"/>
        <v>0</v>
      </c>
      <c r="W3240" s="358" t="e">
        <f t="shared" si="2206"/>
        <v>#VALUE!</v>
      </c>
      <c r="X3240" s="358">
        <f t="shared" si="2206"/>
        <v>173.67231000000004</v>
      </c>
      <c r="Y3240" s="358">
        <f t="shared" si="2206"/>
        <v>0</v>
      </c>
      <c r="Z3240" s="358">
        <f t="shared" si="2206"/>
        <v>0</v>
      </c>
      <c r="AA3240" s="358" t="e">
        <f t="shared" si="2206"/>
        <v>#VALUE!</v>
      </c>
      <c r="AB3240" s="358">
        <f t="shared" si="2206"/>
        <v>0</v>
      </c>
      <c r="AC3240" s="358">
        <f t="shared" si="2206"/>
        <v>-0.10787000000000001</v>
      </c>
      <c r="AD3240" s="358">
        <f t="shared" si="2206"/>
        <v>173.56444000000005</v>
      </c>
      <c r="AE3240" s="545"/>
      <c r="AF3240" s="358"/>
      <c r="AG3240" s="619"/>
      <c r="AH3240" s="1852"/>
    </row>
    <row r="3241" spans="1:34" x14ac:dyDescent="0.25">
      <c r="B3241" s="668" t="s">
        <v>135</v>
      </c>
      <c r="C3241" s="432"/>
      <c r="D3241" s="227"/>
      <c r="E3241" s="286">
        <f t="shared" si="2197"/>
        <v>0</v>
      </c>
      <c r="F3241" s="545" t="e">
        <f t="shared" si="2197"/>
        <v>#VALUE!</v>
      </c>
      <c r="G3241" s="545">
        <f t="shared" si="2197"/>
        <v>451.95</v>
      </c>
      <c r="H3241" s="545" t="e">
        <f t="shared" si="2197"/>
        <v>#VALUE!</v>
      </c>
      <c r="I3241" s="1004"/>
      <c r="J3241" s="1004"/>
      <c r="K3241" s="176"/>
      <c r="L3241" s="176"/>
      <c r="M3241" s="176"/>
      <c r="N3241" s="176"/>
      <c r="O3241" s="176"/>
      <c r="P3241" s="176"/>
      <c r="Q3241" s="358">
        <f t="shared" ref="Q3241:AD3241" si="2208">Q3165</f>
        <v>0</v>
      </c>
      <c r="R3241" s="358">
        <f t="shared" si="2208"/>
        <v>0</v>
      </c>
      <c r="S3241" s="358">
        <f t="shared" si="2208"/>
        <v>0</v>
      </c>
      <c r="T3241" s="358">
        <f t="shared" si="2208"/>
        <v>0</v>
      </c>
      <c r="U3241" s="358">
        <f t="shared" ref="U3241:V3241" si="2209">U3165</f>
        <v>0</v>
      </c>
      <c r="V3241" s="358">
        <f t="shared" si="2209"/>
        <v>0</v>
      </c>
      <c r="W3241" s="358" t="e">
        <f t="shared" si="2208"/>
        <v>#VALUE!</v>
      </c>
      <c r="X3241" s="358">
        <f t="shared" si="2208"/>
        <v>364.86018000000001</v>
      </c>
      <c r="Y3241" s="358">
        <f t="shared" si="2208"/>
        <v>0</v>
      </c>
      <c r="Z3241" s="358">
        <f t="shared" si="2208"/>
        <v>0</v>
      </c>
      <c r="AA3241" s="358" t="e">
        <f t="shared" si="2208"/>
        <v>#VALUE!</v>
      </c>
      <c r="AB3241" s="358">
        <f t="shared" si="2208"/>
        <v>0</v>
      </c>
      <c r="AC3241" s="358">
        <f t="shared" si="2208"/>
        <v>-2.4734800000000003</v>
      </c>
      <c r="AD3241" s="358">
        <f t="shared" si="2208"/>
        <v>362.38670000000002</v>
      </c>
      <c r="AE3241" s="545"/>
      <c r="AF3241" s="358"/>
      <c r="AG3241" s="619"/>
      <c r="AH3241" s="1852"/>
    </row>
    <row r="3242" spans="1:34" s="199" customFormat="1" x14ac:dyDescent="0.25">
      <c r="A3242" s="1413"/>
      <c r="B3242" s="859" t="s">
        <v>67</v>
      </c>
      <c r="C3242" s="1289"/>
      <c r="D3242" s="454"/>
      <c r="E3242" s="260">
        <f t="shared" ref="E3242:AD3242" si="2210">SUM(E3172)</f>
        <v>0</v>
      </c>
      <c r="F3242" s="454" t="e">
        <f t="shared" si="2210"/>
        <v>#VALUE!</v>
      </c>
      <c r="G3242" s="454">
        <f t="shared" si="2210"/>
        <v>0</v>
      </c>
      <c r="H3242" s="454" t="e">
        <f t="shared" si="2210"/>
        <v>#VALUE!</v>
      </c>
      <c r="I3242" s="454" t="e">
        <f t="shared" si="2210"/>
        <v>#DIV/0!</v>
      </c>
      <c r="J3242" s="454" t="e">
        <f t="shared" si="2210"/>
        <v>#DIV/0!</v>
      </c>
      <c r="K3242" s="454">
        <f t="shared" si="2210"/>
        <v>0</v>
      </c>
      <c r="L3242" s="454" t="e">
        <f t="shared" si="2210"/>
        <v>#VALUE!</v>
      </c>
      <c r="M3242" s="454">
        <f t="shared" si="2210"/>
        <v>0</v>
      </c>
      <c r="N3242" s="454" t="e">
        <f t="shared" si="2210"/>
        <v>#VALUE!</v>
      </c>
      <c r="O3242" s="454">
        <f t="shared" si="2210"/>
        <v>0</v>
      </c>
      <c r="P3242" s="454" t="e">
        <f t="shared" si="2210"/>
        <v>#VALUE!</v>
      </c>
      <c r="Q3242" s="358">
        <f t="shared" si="2210"/>
        <v>0</v>
      </c>
      <c r="R3242" s="358">
        <f t="shared" si="2210"/>
        <v>0</v>
      </c>
      <c r="S3242" s="358">
        <f t="shared" si="2210"/>
        <v>0</v>
      </c>
      <c r="T3242" s="358">
        <f t="shared" si="2210"/>
        <v>0</v>
      </c>
      <c r="U3242" s="358">
        <f t="shared" ref="U3242:V3242" si="2211">SUM(U3172)</f>
        <v>0</v>
      </c>
      <c r="V3242" s="358">
        <f t="shared" si="2211"/>
        <v>0</v>
      </c>
      <c r="W3242" s="358">
        <f t="shared" si="2210"/>
        <v>0</v>
      </c>
      <c r="X3242" s="358">
        <f t="shared" si="2210"/>
        <v>0</v>
      </c>
      <c r="Y3242" s="358">
        <f t="shared" si="2210"/>
        <v>0</v>
      </c>
      <c r="Z3242" s="358">
        <f t="shared" si="2210"/>
        <v>0</v>
      </c>
      <c r="AA3242" s="358">
        <f t="shared" si="2210"/>
        <v>0</v>
      </c>
      <c r="AB3242" s="358">
        <f t="shared" si="2210"/>
        <v>0</v>
      </c>
      <c r="AC3242" s="358">
        <f t="shared" si="2210"/>
        <v>0</v>
      </c>
      <c r="AD3242" s="358">
        <f t="shared" si="2210"/>
        <v>0</v>
      </c>
      <c r="AE3242" s="454"/>
      <c r="AF3242" s="358"/>
      <c r="AG3242" s="619"/>
      <c r="AH3242" s="1852"/>
    </row>
    <row r="3243" spans="1:34" ht="29.25" x14ac:dyDescent="0.25">
      <c r="B3243" s="2100" t="s">
        <v>16</v>
      </c>
      <c r="C3243" s="2101"/>
      <c r="D3243" s="328"/>
      <c r="E3243" s="264">
        <f t="shared" ref="E3243:AD3243" si="2212">SUM(E3178)</f>
        <v>0</v>
      </c>
      <c r="F3243" s="328" t="e">
        <f t="shared" si="2212"/>
        <v>#VALUE!</v>
      </c>
      <c r="G3243" s="328">
        <f t="shared" si="2212"/>
        <v>9</v>
      </c>
      <c r="H3243" s="328" t="e">
        <f t="shared" si="2212"/>
        <v>#VALUE!</v>
      </c>
      <c r="I3243" s="328" t="e">
        <f t="shared" si="2212"/>
        <v>#DIV/0!</v>
      </c>
      <c r="J3243" s="328">
        <f t="shared" si="2212"/>
        <v>5.4444444444444446</v>
      </c>
      <c r="K3243" s="328">
        <f t="shared" si="2212"/>
        <v>0</v>
      </c>
      <c r="L3243" s="328" t="e">
        <f t="shared" si="2212"/>
        <v>#VALUE!</v>
      </c>
      <c r="M3243" s="328">
        <f t="shared" si="2212"/>
        <v>49</v>
      </c>
      <c r="N3243" s="328" t="e">
        <f t="shared" si="2212"/>
        <v>#VALUE!</v>
      </c>
      <c r="O3243" s="328">
        <f t="shared" si="2212"/>
        <v>0</v>
      </c>
      <c r="P3243" s="328" t="e">
        <f t="shared" si="2212"/>
        <v>#VALUE!</v>
      </c>
      <c r="Q3243" s="359">
        <f t="shared" si="2212"/>
        <v>0</v>
      </c>
      <c r="R3243" s="359">
        <f t="shared" si="2212"/>
        <v>0</v>
      </c>
      <c r="S3243" s="359">
        <f t="shared" si="2212"/>
        <v>0</v>
      </c>
      <c r="T3243" s="359">
        <f t="shared" si="2212"/>
        <v>0</v>
      </c>
      <c r="U3243" s="359">
        <f t="shared" ref="U3243:V3243" si="2213">SUM(U3178)</f>
        <v>0</v>
      </c>
      <c r="V3243" s="359">
        <f t="shared" si="2213"/>
        <v>0</v>
      </c>
      <c r="W3243" s="359">
        <f t="shared" si="2212"/>
        <v>0</v>
      </c>
      <c r="X3243" s="359">
        <f t="shared" si="2212"/>
        <v>0</v>
      </c>
      <c r="Y3243" s="359">
        <f t="shared" si="2212"/>
        <v>0</v>
      </c>
      <c r="Z3243" s="359">
        <f t="shared" si="2212"/>
        <v>0</v>
      </c>
      <c r="AA3243" s="359">
        <f t="shared" si="2212"/>
        <v>0</v>
      </c>
      <c r="AB3243" s="359">
        <f t="shared" si="2212"/>
        <v>0</v>
      </c>
      <c r="AC3243" s="359">
        <f t="shared" si="2212"/>
        <v>0</v>
      </c>
      <c r="AD3243" s="359">
        <f t="shared" si="2212"/>
        <v>0</v>
      </c>
      <c r="AE3243" s="328"/>
      <c r="AF3243" s="359"/>
      <c r="AG3243" s="619"/>
      <c r="AH3243" s="1852"/>
    </row>
    <row r="3244" spans="1:34" ht="29.25" x14ac:dyDescent="0.25">
      <c r="B3244" s="796" t="s">
        <v>203</v>
      </c>
      <c r="C3244" s="796"/>
      <c r="D3244" s="2102"/>
      <c r="E3244" s="294">
        <f t="shared" ref="E3244:AD3244" si="2214">SUM(E3179)</f>
        <v>0</v>
      </c>
      <c r="F3244" s="2102" t="e">
        <f t="shared" si="2214"/>
        <v>#VALUE!</v>
      </c>
      <c r="G3244" s="2102">
        <f t="shared" si="2214"/>
        <v>9</v>
      </c>
      <c r="H3244" s="2102" t="e">
        <f t="shared" si="2214"/>
        <v>#VALUE!</v>
      </c>
      <c r="I3244" s="2102" t="e">
        <f t="shared" si="2214"/>
        <v>#DIV/0!</v>
      </c>
      <c r="J3244" s="2102" t="e">
        <f t="shared" si="2214"/>
        <v>#DIV/0!</v>
      </c>
      <c r="K3244" s="2102">
        <f t="shared" si="2214"/>
        <v>0</v>
      </c>
      <c r="L3244" s="2102" t="e">
        <f t="shared" si="2214"/>
        <v>#VALUE!</v>
      </c>
      <c r="M3244" s="2102">
        <f t="shared" si="2214"/>
        <v>49</v>
      </c>
      <c r="N3244" s="2102" t="e">
        <f t="shared" si="2214"/>
        <v>#VALUE!</v>
      </c>
      <c r="O3244" s="2102">
        <f t="shared" si="2214"/>
        <v>0</v>
      </c>
      <c r="P3244" s="2102" t="e">
        <f t="shared" si="2214"/>
        <v>#VALUE!</v>
      </c>
      <c r="Q3244" s="356">
        <f t="shared" si="2214"/>
        <v>0</v>
      </c>
      <c r="R3244" s="356">
        <f t="shared" si="2214"/>
        <v>0</v>
      </c>
      <c r="S3244" s="356">
        <f t="shared" si="2214"/>
        <v>0</v>
      </c>
      <c r="T3244" s="356">
        <f t="shared" si="2214"/>
        <v>0</v>
      </c>
      <c r="U3244" s="356">
        <f t="shared" ref="U3244:V3244" si="2215">SUM(U3179)</f>
        <v>0</v>
      </c>
      <c r="V3244" s="356">
        <f t="shared" si="2215"/>
        <v>0</v>
      </c>
      <c r="W3244" s="356" t="e">
        <f t="shared" si="2214"/>
        <v>#VALUE!</v>
      </c>
      <c r="X3244" s="356">
        <f t="shared" si="2214"/>
        <v>127.89952</v>
      </c>
      <c r="Y3244" s="356">
        <f t="shared" si="2214"/>
        <v>0</v>
      </c>
      <c r="Z3244" s="356">
        <f t="shared" si="2214"/>
        <v>0</v>
      </c>
      <c r="AA3244" s="356" t="e">
        <f t="shared" si="2214"/>
        <v>#VALUE!</v>
      </c>
      <c r="AB3244" s="356">
        <f t="shared" si="2214"/>
        <v>0</v>
      </c>
      <c r="AC3244" s="356">
        <f t="shared" si="2214"/>
        <v>0</v>
      </c>
      <c r="AD3244" s="356">
        <f t="shared" si="2214"/>
        <v>127.89952</v>
      </c>
      <c r="AE3244" s="2102"/>
      <c r="AF3244" s="356"/>
      <c r="AG3244" s="619"/>
      <c r="AH3244" s="1852"/>
    </row>
    <row r="3245" spans="1:34" ht="15.75" x14ac:dyDescent="0.25">
      <c r="B3245" s="1370" t="s">
        <v>199</v>
      </c>
      <c r="C3245" s="2103"/>
      <c r="D3245" s="2104"/>
      <c r="E3245" s="1326">
        <f t="shared" ref="E3245:AD3245" si="2216">SUM(E3180)</f>
        <v>0</v>
      </c>
      <c r="F3245" s="2104" t="e">
        <f t="shared" si="2216"/>
        <v>#VALUE!</v>
      </c>
      <c r="G3245" s="2104">
        <f t="shared" si="2216"/>
        <v>0</v>
      </c>
      <c r="H3245" s="2104" t="e">
        <f t="shared" si="2216"/>
        <v>#VALUE!</v>
      </c>
      <c r="I3245" s="2104">
        <f t="shared" si="2216"/>
        <v>0</v>
      </c>
      <c r="J3245" s="2104">
        <f t="shared" si="2216"/>
        <v>0</v>
      </c>
      <c r="K3245" s="2104">
        <f t="shared" si="2216"/>
        <v>0</v>
      </c>
      <c r="L3245" s="2104">
        <f t="shared" si="2216"/>
        <v>0</v>
      </c>
      <c r="M3245" s="2104">
        <f t="shared" si="2216"/>
        <v>0</v>
      </c>
      <c r="N3245" s="2104">
        <f t="shared" si="2216"/>
        <v>0</v>
      </c>
      <c r="O3245" s="2104">
        <f t="shared" si="2216"/>
        <v>0</v>
      </c>
      <c r="P3245" s="2104">
        <f t="shared" si="2216"/>
        <v>0</v>
      </c>
      <c r="Q3245" s="357">
        <f t="shared" si="2216"/>
        <v>0</v>
      </c>
      <c r="R3245" s="357">
        <f t="shared" si="2216"/>
        <v>0</v>
      </c>
      <c r="S3245" s="357">
        <f t="shared" si="2216"/>
        <v>0</v>
      </c>
      <c r="T3245" s="357">
        <f t="shared" si="2216"/>
        <v>0</v>
      </c>
      <c r="U3245" s="357">
        <f t="shared" ref="U3245:V3245" si="2217">SUM(U3180)</f>
        <v>0</v>
      </c>
      <c r="V3245" s="357">
        <f t="shared" si="2217"/>
        <v>0</v>
      </c>
      <c r="W3245" s="357">
        <f t="shared" si="2216"/>
        <v>0</v>
      </c>
      <c r="X3245" s="357">
        <f t="shared" si="2216"/>
        <v>0</v>
      </c>
      <c r="Y3245" s="357">
        <f t="shared" si="2216"/>
        <v>0</v>
      </c>
      <c r="Z3245" s="357">
        <f t="shared" si="2216"/>
        <v>0</v>
      </c>
      <c r="AA3245" s="357">
        <f t="shared" si="2216"/>
        <v>0</v>
      </c>
      <c r="AB3245" s="357">
        <f t="shared" si="2216"/>
        <v>0</v>
      </c>
      <c r="AC3245" s="357">
        <f t="shared" si="2216"/>
        <v>0</v>
      </c>
      <c r="AD3245" s="357">
        <f t="shared" si="2216"/>
        <v>0</v>
      </c>
      <c r="AE3245" s="2104"/>
      <c r="AF3245" s="357"/>
      <c r="AG3245" s="619"/>
      <c r="AH3245" s="1852"/>
    </row>
    <row r="3246" spans="1:34" x14ac:dyDescent="0.25">
      <c r="B3246" s="1199" t="s">
        <v>200</v>
      </c>
      <c r="C3246" s="951"/>
      <c r="D3246" s="2105"/>
      <c r="E3246" s="324">
        <f t="shared" ref="E3246:H3248" si="2218">SUM(E3181)</f>
        <v>0</v>
      </c>
      <c r="F3246" s="2105" t="e">
        <f t="shared" si="2218"/>
        <v>#VALUE!</v>
      </c>
      <c r="G3246" s="2105">
        <f t="shared" si="2218"/>
        <v>0</v>
      </c>
      <c r="H3246" s="2105" t="e">
        <f t="shared" si="2218"/>
        <v>#VALUE!</v>
      </c>
      <c r="I3246" s="1515"/>
      <c r="J3246" s="726"/>
      <c r="K3246" s="2105"/>
      <c r="L3246" s="2105"/>
      <c r="M3246" s="2105"/>
      <c r="N3246" s="630"/>
      <c r="O3246" s="2105"/>
      <c r="P3246" s="630"/>
      <c r="Q3246" s="357">
        <f t="shared" ref="Q3246:AD3246" si="2219">SUM(Q3181)</f>
        <v>0</v>
      </c>
      <c r="R3246" s="357">
        <f t="shared" si="2219"/>
        <v>0</v>
      </c>
      <c r="S3246" s="357">
        <f t="shared" si="2219"/>
        <v>0</v>
      </c>
      <c r="T3246" s="357">
        <f t="shared" si="2219"/>
        <v>0</v>
      </c>
      <c r="U3246" s="357">
        <f t="shared" ref="U3246:V3246" si="2220">SUM(U3181)</f>
        <v>0</v>
      </c>
      <c r="V3246" s="357">
        <f t="shared" si="2220"/>
        <v>0</v>
      </c>
      <c r="W3246" s="357">
        <f t="shared" si="2219"/>
        <v>0</v>
      </c>
      <c r="X3246" s="357">
        <f t="shared" si="2219"/>
        <v>0</v>
      </c>
      <c r="Y3246" s="357">
        <f t="shared" si="2219"/>
        <v>0</v>
      </c>
      <c r="Z3246" s="357">
        <f t="shared" si="2219"/>
        <v>0</v>
      </c>
      <c r="AA3246" s="357">
        <f t="shared" si="2219"/>
        <v>0</v>
      </c>
      <c r="AB3246" s="357">
        <f t="shared" si="2219"/>
        <v>0</v>
      </c>
      <c r="AC3246" s="357">
        <f t="shared" si="2219"/>
        <v>0</v>
      </c>
      <c r="AD3246" s="357">
        <f t="shared" si="2219"/>
        <v>0</v>
      </c>
      <c r="AE3246" s="2105"/>
      <c r="AF3246" s="357"/>
      <c r="AG3246" s="619"/>
      <c r="AH3246" s="1852"/>
    </row>
    <row r="3247" spans="1:34" ht="30" x14ac:dyDescent="0.25">
      <c r="B3247" s="1346" t="s">
        <v>201</v>
      </c>
      <c r="C3247" s="605"/>
      <c r="D3247" s="2106"/>
      <c r="E3247" s="1316">
        <f t="shared" si="2218"/>
        <v>0</v>
      </c>
      <c r="F3247" s="2106" t="e">
        <f t="shared" si="2218"/>
        <v>#VALUE!</v>
      </c>
      <c r="G3247" s="2106">
        <f t="shared" si="2218"/>
        <v>0</v>
      </c>
      <c r="H3247" s="2106" t="e">
        <f t="shared" si="2218"/>
        <v>#VALUE!</v>
      </c>
      <c r="I3247" s="2056"/>
      <c r="J3247" s="664"/>
      <c r="K3247" s="2106"/>
      <c r="L3247" s="2106"/>
      <c r="M3247" s="2106"/>
      <c r="N3247" s="321"/>
      <c r="O3247" s="2106"/>
      <c r="P3247" s="321"/>
      <c r="Q3247" s="358">
        <f t="shared" ref="Q3247:AD3247" si="2221">SUM(Q3182)</f>
        <v>0</v>
      </c>
      <c r="R3247" s="358">
        <f t="shared" si="2221"/>
        <v>0</v>
      </c>
      <c r="S3247" s="358">
        <f t="shared" si="2221"/>
        <v>0</v>
      </c>
      <c r="T3247" s="358">
        <f t="shared" si="2221"/>
        <v>0</v>
      </c>
      <c r="U3247" s="358">
        <f t="shared" ref="U3247:V3247" si="2222">SUM(U3182)</f>
        <v>0</v>
      </c>
      <c r="V3247" s="358">
        <f t="shared" si="2222"/>
        <v>0</v>
      </c>
      <c r="W3247" s="358">
        <f t="shared" si="2221"/>
        <v>0</v>
      </c>
      <c r="X3247" s="358">
        <f t="shared" si="2221"/>
        <v>0</v>
      </c>
      <c r="Y3247" s="358">
        <f t="shared" si="2221"/>
        <v>0</v>
      </c>
      <c r="Z3247" s="358">
        <f t="shared" si="2221"/>
        <v>0</v>
      </c>
      <c r="AA3247" s="358">
        <f t="shared" si="2221"/>
        <v>0</v>
      </c>
      <c r="AB3247" s="358">
        <f t="shared" si="2221"/>
        <v>0</v>
      </c>
      <c r="AC3247" s="358">
        <f t="shared" si="2221"/>
        <v>0</v>
      </c>
      <c r="AD3247" s="358">
        <f t="shared" si="2221"/>
        <v>0</v>
      </c>
      <c r="AE3247" s="2106"/>
      <c r="AF3247" s="358"/>
      <c r="AG3247" s="619"/>
      <c r="AH3247" s="1852"/>
    </row>
    <row r="3248" spans="1:34" ht="29.25" thickBot="1" x14ac:dyDescent="0.3">
      <c r="B3248" s="2107" t="s">
        <v>206</v>
      </c>
      <c r="C3248" s="2108"/>
      <c r="D3248" s="2109"/>
      <c r="E3248" s="2110">
        <f t="shared" si="2218"/>
        <v>0</v>
      </c>
      <c r="F3248" s="2109" t="e">
        <f t="shared" si="2218"/>
        <v>#VALUE!</v>
      </c>
      <c r="G3248" s="2109">
        <f t="shared" si="2218"/>
        <v>0</v>
      </c>
      <c r="H3248" s="2109" t="e">
        <f t="shared" si="2218"/>
        <v>#VALUE!</v>
      </c>
      <c r="I3248" s="2111"/>
      <c r="J3248" s="1222"/>
      <c r="K3248" s="2109"/>
      <c r="L3248" s="2109"/>
      <c r="M3248" s="2109"/>
      <c r="N3248" s="1223"/>
      <c r="O3248" s="2109"/>
      <c r="P3248" s="1223"/>
      <c r="Q3248" s="406">
        <f t="shared" ref="Q3248:AD3248" si="2223">SUM(Q3183)</f>
        <v>0</v>
      </c>
      <c r="R3248" s="406">
        <f t="shared" si="2223"/>
        <v>0</v>
      </c>
      <c r="S3248" s="406">
        <f t="shared" si="2223"/>
        <v>0</v>
      </c>
      <c r="T3248" s="406">
        <f t="shared" si="2223"/>
        <v>0</v>
      </c>
      <c r="U3248" s="406">
        <f t="shared" ref="U3248:V3248" si="2224">SUM(U3183)</f>
        <v>0</v>
      </c>
      <c r="V3248" s="406">
        <f t="shared" si="2224"/>
        <v>0</v>
      </c>
      <c r="W3248" s="406" t="e">
        <f t="shared" si="2223"/>
        <v>#VALUE!</v>
      </c>
      <c r="X3248" s="406">
        <f t="shared" si="2223"/>
        <v>0</v>
      </c>
      <c r="Y3248" s="406">
        <f t="shared" si="2223"/>
        <v>0</v>
      </c>
      <c r="Z3248" s="406">
        <f t="shared" si="2223"/>
        <v>0</v>
      </c>
      <c r="AA3248" s="406" t="e">
        <f t="shared" si="2223"/>
        <v>#VALUE!</v>
      </c>
      <c r="AB3248" s="406">
        <f t="shared" si="2223"/>
        <v>0</v>
      </c>
      <c r="AC3248" s="406">
        <f t="shared" si="2223"/>
        <v>0</v>
      </c>
      <c r="AD3248" s="406">
        <f t="shared" si="2223"/>
        <v>0</v>
      </c>
      <c r="AE3248" s="2109"/>
      <c r="AF3248" s="406"/>
      <c r="AG3248" s="619"/>
      <c r="AH3248" s="1852"/>
    </row>
    <row r="3249" spans="2:34" ht="47.25" x14ac:dyDescent="0.25">
      <c r="B3249" s="1281" t="s">
        <v>465</v>
      </c>
      <c r="C3249" s="1368"/>
      <c r="D3249" s="1368"/>
      <c r="E3249" s="283"/>
      <c r="F3249" s="1140"/>
      <c r="G3249" s="1140"/>
      <c r="H3249" s="1140"/>
      <c r="I3249" s="1140"/>
      <c r="J3249" s="1140"/>
      <c r="K3249" s="1140"/>
      <c r="L3249" s="1140"/>
      <c r="M3249" s="1140"/>
      <c r="N3249" s="1140"/>
      <c r="O3249" s="1140"/>
      <c r="P3249" s="1140"/>
      <c r="Q3249" s="357"/>
      <c r="R3249" s="357"/>
      <c r="S3249" s="357"/>
      <c r="T3249" s="357"/>
      <c r="U3249" s="357"/>
      <c r="V3249" s="357"/>
      <c r="W3249" s="357"/>
      <c r="X3249" s="357"/>
      <c r="Y3249" s="357"/>
      <c r="Z3249" s="357"/>
      <c r="AA3249" s="357"/>
      <c r="AB3249" s="357"/>
      <c r="AC3249" s="357"/>
      <c r="AD3249" s="357"/>
      <c r="AE3249" s="1140"/>
      <c r="AF3249" s="357"/>
      <c r="AG3249" s="619"/>
      <c r="AH3249" s="1852"/>
    </row>
    <row r="3250" spans="2:34" x14ac:dyDescent="0.25">
      <c r="B3250" s="1005" t="s">
        <v>5</v>
      </c>
      <c r="C3250" s="1006"/>
      <c r="D3250" s="1005"/>
      <c r="E3250" s="262"/>
      <c r="F3250" s="1337"/>
      <c r="G3250" s="1337"/>
      <c r="H3250" s="1337"/>
      <c r="I3250" s="1337"/>
      <c r="J3250" s="1337"/>
      <c r="K3250" s="1361"/>
      <c r="L3250" s="1361"/>
      <c r="M3250" s="1361"/>
      <c r="N3250" s="1361"/>
      <c r="O3250" s="1361"/>
      <c r="P3250" s="1361"/>
      <c r="Q3250" s="358"/>
      <c r="R3250" s="358"/>
      <c r="S3250" s="358"/>
      <c r="T3250" s="358"/>
      <c r="U3250" s="358"/>
      <c r="V3250" s="358"/>
      <c r="W3250" s="358"/>
      <c r="X3250" s="358"/>
      <c r="Y3250" s="358"/>
      <c r="Z3250" s="358"/>
      <c r="AA3250" s="358"/>
      <c r="AB3250" s="358"/>
      <c r="AC3250" s="358"/>
      <c r="AD3250" s="358"/>
      <c r="AE3250" s="1337"/>
      <c r="AF3250" s="358"/>
      <c r="AG3250" s="619"/>
      <c r="AH3250" s="1852"/>
    </row>
    <row r="3251" spans="2:34" x14ac:dyDescent="0.25">
      <c r="B3251" s="2" t="s">
        <v>24</v>
      </c>
      <c r="C3251" s="430" t="s">
        <v>260</v>
      </c>
      <c r="D3251" s="230">
        <v>340</v>
      </c>
      <c r="E3251" s="262"/>
      <c r="F3251" s="177" t="e">
        <f>ROUND(E3251/12*$B$4,0)</f>
        <v>#VALUE!</v>
      </c>
      <c r="G3251" s="177">
        <v>1</v>
      </c>
      <c r="H3251" s="177" t="e">
        <f t="shared" ref="H3251:H3260" si="2225">G3251/F3251*100</f>
        <v>#VALUE!</v>
      </c>
      <c r="I3251" s="1338"/>
      <c r="J3251" s="206">
        <f t="shared" ref="J3251:J3260" si="2226">M3251/G3251</f>
        <v>6</v>
      </c>
      <c r="K3251" s="207">
        <f t="shared" ref="K3251:K3259" si="2227">ROUND(E3251*I3251,0)</f>
        <v>0</v>
      </c>
      <c r="L3251" s="207" t="e">
        <f>ROUND(K3251/12*$B$4,0)</f>
        <v>#VALUE!</v>
      </c>
      <c r="M3251" s="207">
        <v>6</v>
      </c>
      <c r="N3251" s="207" t="e">
        <f t="shared" ref="N3251:N3260" si="2228">M3251/L3251*100</f>
        <v>#VALUE!</v>
      </c>
      <c r="O3251" s="207">
        <f t="shared" ref="O3251:O3259" si="2229">ROUND(K3251/D3251,0)</f>
        <v>0</v>
      </c>
      <c r="P3251" s="207" t="e">
        <f t="shared" ref="P3251:P3260" si="2230">M3251/$B$4*12/O3251</f>
        <v>#VALUE!</v>
      </c>
      <c r="Q3251" s="358"/>
      <c r="R3251" s="358"/>
      <c r="S3251" s="358"/>
      <c r="T3251" s="358"/>
      <c r="U3251" s="358"/>
      <c r="V3251" s="358"/>
      <c r="W3251" s="358"/>
      <c r="X3251" s="358"/>
      <c r="Y3251" s="358"/>
      <c r="Z3251" s="358"/>
      <c r="AA3251" s="358"/>
      <c r="AB3251" s="358"/>
      <c r="AC3251" s="358"/>
      <c r="AD3251" s="358"/>
      <c r="AE3251" s="177"/>
      <c r="AF3251" s="358"/>
      <c r="AG3251" s="619"/>
      <c r="AH3251" s="1852"/>
    </row>
    <row r="3252" spans="2:34" x14ac:dyDescent="0.25">
      <c r="B3252" s="2" t="s">
        <v>25</v>
      </c>
      <c r="C3252" s="430" t="s">
        <v>260</v>
      </c>
      <c r="D3252" s="230">
        <v>340</v>
      </c>
      <c r="E3252" s="262"/>
      <c r="F3252" s="177" t="e">
        <f t="shared" ref="F3252:F3259" si="2231">ROUND(E3252/12*$B$4,0)</f>
        <v>#VALUE!</v>
      </c>
      <c r="G3252" s="177">
        <v>0</v>
      </c>
      <c r="H3252" s="177" t="e">
        <f t="shared" si="2225"/>
        <v>#VALUE!</v>
      </c>
      <c r="I3252" s="1338"/>
      <c r="J3252" s="206" t="e">
        <f t="shared" si="2226"/>
        <v>#DIV/0!</v>
      </c>
      <c r="K3252" s="207">
        <f t="shared" si="2227"/>
        <v>0</v>
      </c>
      <c r="L3252" s="207" t="e">
        <f t="shared" ref="L3252:L3259" si="2232">ROUND(K3252/12*$B$4,0)</f>
        <v>#VALUE!</v>
      </c>
      <c r="M3252" s="207"/>
      <c r="N3252" s="207" t="e">
        <f t="shared" si="2228"/>
        <v>#VALUE!</v>
      </c>
      <c r="O3252" s="207">
        <f t="shared" si="2229"/>
        <v>0</v>
      </c>
      <c r="P3252" s="207" t="e">
        <f t="shared" si="2230"/>
        <v>#VALUE!</v>
      </c>
      <c r="Q3252" s="2"/>
      <c r="R3252" s="2"/>
      <c r="S3252" s="2"/>
      <c r="T3252" s="2"/>
      <c r="U3252" s="2"/>
      <c r="V3252" s="2"/>
      <c r="W3252" s="358"/>
      <c r="X3252" s="2"/>
      <c r="Y3252" s="2"/>
      <c r="Z3252" s="2"/>
      <c r="AA3252" s="2"/>
      <c r="AB3252" s="2"/>
      <c r="AC3252" s="2"/>
      <c r="AD3252" s="2"/>
      <c r="AE3252" s="177"/>
      <c r="AF3252" s="2"/>
      <c r="AG3252" s="619"/>
      <c r="AH3252" s="1852"/>
    </row>
    <row r="3253" spans="2:34" x14ac:dyDescent="0.25">
      <c r="B3253" s="2" t="s">
        <v>166</v>
      </c>
      <c r="C3253" s="430" t="s">
        <v>260</v>
      </c>
      <c r="D3253" s="230">
        <v>270</v>
      </c>
      <c r="E3253" s="262"/>
      <c r="F3253" s="177" t="e">
        <f t="shared" si="2231"/>
        <v>#VALUE!</v>
      </c>
      <c r="G3253" s="177">
        <v>1</v>
      </c>
      <c r="H3253" s="177" t="e">
        <f t="shared" si="2225"/>
        <v>#VALUE!</v>
      </c>
      <c r="I3253" s="1338"/>
      <c r="J3253" s="206">
        <f t="shared" si="2226"/>
        <v>3</v>
      </c>
      <c r="K3253" s="207">
        <f t="shared" si="2227"/>
        <v>0</v>
      </c>
      <c r="L3253" s="207" t="e">
        <f t="shared" si="2232"/>
        <v>#VALUE!</v>
      </c>
      <c r="M3253" s="207">
        <v>3</v>
      </c>
      <c r="N3253" s="207" t="e">
        <f t="shared" si="2228"/>
        <v>#VALUE!</v>
      </c>
      <c r="O3253" s="207">
        <f t="shared" si="2229"/>
        <v>0</v>
      </c>
      <c r="P3253" s="207" t="e">
        <f t="shared" si="2230"/>
        <v>#VALUE!</v>
      </c>
      <c r="Q3253" s="2"/>
      <c r="R3253" s="2"/>
      <c r="S3253" s="2"/>
      <c r="T3253" s="2"/>
      <c r="U3253" s="2"/>
      <c r="V3253" s="2"/>
      <c r="W3253" s="358"/>
      <c r="X3253" s="2"/>
      <c r="Y3253" s="2"/>
      <c r="Z3253" s="2"/>
      <c r="AA3253" s="2"/>
      <c r="AB3253" s="2"/>
      <c r="AC3253" s="2"/>
      <c r="AD3253" s="2"/>
      <c r="AE3253" s="177"/>
      <c r="AF3253" s="2"/>
      <c r="AG3253" s="619"/>
      <c r="AH3253" s="1852"/>
    </row>
    <row r="3254" spans="2:34" x14ac:dyDescent="0.25">
      <c r="B3254" s="2" t="s">
        <v>215</v>
      </c>
      <c r="C3254" s="430" t="s">
        <v>260</v>
      </c>
      <c r="D3254" s="230">
        <v>330</v>
      </c>
      <c r="E3254" s="262"/>
      <c r="F3254" s="177" t="e">
        <f t="shared" si="2231"/>
        <v>#VALUE!</v>
      </c>
      <c r="G3254" s="177">
        <v>0</v>
      </c>
      <c r="H3254" s="177" t="e">
        <f t="shared" si="2225"/>
        <v>#VALUE!</v>
      </c>
      <c r="I3254" s="1338"/>
      <c r="J3254" s="206" t="e">
        <f t="shared" si="2226"/>
        <v>#DIV/0!</v>
      </c>
      <c r="K3254" s="207">
        <f t="shared" si="2227"/>
        <v>0</v>
      </c>
      <c r="L3254" s="207" t="e">
        <f t="shared" si="2232"/>
        <v>#VALUE!</v>
      </c>
      <c r="M3254" s="207"/>
      <c r="N3254" s="207" t="e">
        <f t="shared" si="2228"/>
        <v>#VALUE!</v>
      </c>
      <c r="O3254" s="207">
        <f t="shared" si="2229"/>
        <v>0</v>
      </c>
      <c r="P3254" s="207" t="e">
        <f t="shared" si="2230"/>
        <v>#VALUE!</v>
      </c>
      <c r="Q3254" s="2"/>
      <c r="R3254" s="2"/>
      <c r="S3254" s="2"/>
      <c r="T3254" s="2"/>
      <c r="U3254" s="2"/>
      <c r="V3254" s="2"/>
      <c r="W3254" s="358"/>
      <c r="X3254" s="2"/>
      <c r="Y3254" s="2"/>
      <c r="Z3254" s="2"/>
      <c r="AA3254" s="2"/>
      <c r="AB3254" s="2"/>
      <c r="AC3254" s="2"/>
      <c r="AD3254" s="2"/>
      <c r="AE3254" s="177"/>
      <c r="AF3254" s="2"/>
      <c r="AG3254" s="619"/>
      <c r="AH3254" s="1852"/>
    </row>
    <row r="3255" spans="2:34" x14ac:dyDescent="0.25">
      <c r="B3255" s="2" t="s">
        <v>9</v>
      </c>
      <c r="C3255" s="430" t="s">
        <v>260</v>
      </c>
      <c r="D3255" s="230">
        <v>340</v>
      </c>
      <c r="E3255" s="262"/>
      <c r="F3255" s="177" t="e">
        <f t="shared" si="2231"/>
        <v>#VALUE!</v>
      </c>
      <c r="G3255" s="177">
        <v>2</v>
      </c>
      <c r="H3255" s="177" t="e">
        <f t="shared" si="2225"/>
        <v>#VALUE!</v>
      </c>
      <c r="I3255" s="1338"/>
      <c r="J3255" s="206">
        <f t="shared" si="2226"/>
        <v>5.5</v>
      </c>
      <c r="K3255" s="207">
        <f t="shared" si="2227"/>
        <v>0</v>
      </c>
      <c r="L3255" s="207" t="e">
        <f t="shared" si="2232"/>
        <v>#VALUE!</v>
      </c>
      <c r="M3255" s="207">
        <v>11</v>
      </c>
      <c r="N3255" s="207" t="e">
        <f t="shared" si="2228"/>
        <v>#VALUE!</v>
      </c>
      <c r="O3255" s="207">
        <f t="shared" si="2229"/>
        <v>0</v>
      </c>
      <c r="P3255" s="207" t="e">
        <f t="shared" si="2230"/>
        <v>#VALUE!</v>
      </c>
      <c r="Q3255" s="2"/>
      <c r="R3255" s="2"/>
      <c r="S3255" s="2"/>
      <c r="T3255" s="2"/>
      <c r="U3255" s="2"/>
      <c r="V3255" s="2"/>
      <c r="W3255" s="358"/>
      <c r="X3255" s="2"/>
      <c r="Y3255" s="2"/>
      <c r="Z3255" s="2"/>
      <c r="AA3255" s="2"/>
      <c r="AB3255" s="2"/>
      <c r="AC3255" s="2"/>
      <c r="AD3255" s="2"/>
      <c r="AE3255" s="177"/>
      <c r="AF3255" s="2"/>
      <c r="AG3255" s="619"/>
      <c r="AH3255" s="1852"/>
    </row>
    <row r="3256" spans="2:34" x14ac:dyDescent="0.25">
      <c r="B3256" s="2" t="s">
        <v>26</v>
      </c>
      <c r="C3256" s="430" t="s">
        <v>260</v>
      </c>
      <c r="D3256" s="230">
        <v>300</v>
      </c>
      <c r="E3256" s="262"/>
      <c r="F3256" s="177" t="e">
        <f t="shared" si="2231"/>
        <v>#VALUE!</v>
      </c>
      <c r="G3256" s="177">
        <v>0</v>
      </c>
      <c r="H3256" s="177" t="e">
        <f t="shared" si="2225"/>
        <v>#VALUE!</v>
      </c>
      <c r="I3256" s="1338"/>
      <c r="J3256" s="206" t="e">
        <f t="shared" si="2226"/>
        <v>#DIV/0!</v>
      </c>
      <c r="K3256" s="207">
        <f t="shared" si="2227"/>
        <v>0</v>
      </c>
      <c r="L3256" s="207" t="e">
        <f t="shared" si="2232"/>
        <v>#VALUE!</v>
      </c>
      <c r="M3256" s="207"/>
      <c r="N3256" s="207" t="e">
        <f t="shared" si="2228"/>
        <v>#VALUE!</v>
      </c>
      <c r="O3256" s="207">
        <f t="shared" si="2229"/>
        <v>0</v>
      </c>
      <c r="P3256" s="207" t="e">
        <f t="shared" si="2230"/>
        <v>#VALUE!</v>
      </c>
      <c r="Q3256" s="2"/>
      <c r="R3256" s="2"/>
      <c r="S3256" s="2"/>
      <c r="T3256" s="2"/>
      <c r="U3256" s="2"/>
      <c r="V3256" s="2"/>
      <c r="W3256" s="358"/>
      <c r="X3256" s="2"/>
      <c r="Y3256" s="2"/>
      <c r="Z3256" s="2"/>
      <c r="AA3256" s="2"/>
      <c r="AB3256" s="2"/>
      <c r="AC3256" s="2"/>
      <c r="AD3256" s="2"/>
      <c r="AE3256" s="177"/>
      <c r="AF3256" s="2"/>
      <c r="AG3256" s="619"/>
      <c r="AH3256" s="1852"/>
    </row>
    <row r="3257" spans="2:34" x14ac:dyDescent="0.25">
      <c r="B3257" s="2" t="s">
        <v>65</v>
      </c>
      <c r="C3257" s="430" t="s">
        <v>260</v>
      </c>
      <c r="D3257" s="230">
        <v>320</v>
      </c>
      <c r="E3257" s="262"/>
      <c r="F3257" s="177" t="e">
        <f t="shared" si="2231"/>
        <v>#VALUE!</v>
      </c>
      <c r="G3257" s="177">
        <v>0</v>
      </c>
      <c r="H3257" s="177" t="e">
        <f t="shared" si="2225"/>
        <v>#VALUE!</v>
      </c>
      <c r="I3257" s="1338"/>
      <c r="J3257" s="206" t="e">
        <f t="shared" si="2226"/>
        <v>#DIV/0!</v>
      </c>
      <c r="K3257" s="207">
        <f t="shared" si="2227"/>
        <v>0</v>
      </c>
      <c r="L3257" s="207" t="e">
        <f t="shared" si="2232"/>
        <v>#VALUE!</v>
      </c>
      <c r="M3257" s="207"/>
      <c r="N3257" s="207" t="e">
        <f t="shared" si="2228"/>
        <v>#VALUE!</v>
      </c>
      <c r="O3257" s="207">
        <f t="shared" si="2229"/>
        <v>0</v>
      </c>
      <c r="P3257" s="207" t="e">
        <f t="shared" si="2230"/>
        <v>#VALUE!</v>
      </c>
      <c r="Q3257" s="358"/>
      <c r="R3257" s="358"/>
      <c r="S3257" s="358"/>
      <c r="T3257" s="358"/>
      <c r="U3257" s="358"/>
      <c r="V3257" s="358"/>
      <c r="W3257" s="358"/>
      <c r="X3257" s="358"/>
      <c r="Y3257" s="358"/>
      <c r="Z3257" s="358"/>
      <c r="AA3257" s="358"/>
      <c r="AB3257" s="358"/>
      <c r="AC3257" s="358"/>
      <c r="AD3257" s="358"/>
      <c r="AE3257" s="177"/>
      <c r="AF3257" s="358"/>
      <c r="AG3257" s="619"/>
      <c r="AH3257" s="1852"/>
    </row>
    <row r="3258" spans="2:34" x14ac:dyDescent="0.25">
      <c r="B3258" s="2" t="s">
        <v>10</v>
      </c>
      <c r="C3258" s="430" t="s">
        <v>260</v>
      </c>
      <c r="D3258" s="230">
        <v>340</v>
      </c>
      <c r="E3258" s="262"/>
      <c r="F3258" s="177" t="e">
        <f t="shared" si="2231"/>
        <v>#VALUE!</v>
      </c>
      <c r="G3258" s="177">
        <v>2</v>
      </c>
      <c r="H3258" s="177" t="e">
        <f t="shared" si="2225"/>
        <v>#VALUE!</v>
      </c>
      <c r="I3258" s="1338"/>
      <c r="J3258" s="206">
        <f t="shared" si="2226"/>
        <v>8.5</v>
      </c>
      <c r="K3258" s="207">
        <f t="shared" si="2227"/>
        <v>0</v>
      </c>
      <c r="L3258" s="207" t="e">
        <f t="shared" si="2232"/>
        <v>#VALUE!</v>
      </c>
      <c r="M3258" s="207">
        <v>17</v>
      </c>
      <c r="N3258" s="207" t="e">
        <f t="shared" si="2228"/>
        <v>#VALUE!</v>
      </c>
      <c r="O3258" s="207">
        <f t="shared" si="2229"/>
        <v>0</v>
      </c>
      <c r="P3258" s="207" t="e">
        <f t="shared" si="2230"/>
        <v>#VALUE!</v>
      </c>
      <c r="Q3258" s="358"/>
      <c r="R3258" s="358"/>
      <c r="S3258" s="358"/>
      <c r="T3258" s="358"/>
      <c r="U3258" s="358"/>
      <c r="V3258" s="358"/>
      <c r="W3258" s="358"/>
      <c r="X3258" s="358"/>
      <c r="Y3258" s="358"/>
      <c r="Z3258" s="358"/>
      <c r="AA3258" s="358"/>
      <c r="AB3258" s="358"/>
      <c r="AC3258" s="358"/>
      <c r="AD3258" s="358"/>
      <c r="AE3258" s="177"/>
      <c r="AF3258" s="358"/>
      <c r="AG3258" s="619"/>
      <c r="AH3258" s="1852"/>
    </row>
    <row r="3259" spans="2:34" x14ac:dyDescent="0.25">
      <c r="B3259" s="1058" t="s">
        <v>6</v>
      </c>
      <c r="C3259" s="430" t="s">
        <v>260</v>
      </c>
      <c r="D3259" s="230">
        <v>340</v>
      </c>
      <c r="E3259" s="262"/>
      <c r="F3259" s="177" t="e">
        <f t="shared" si="2231"/>
        <v>#VALUE!</v>
      </c>
      <c r="G3259" s="177">
        <v>17</v>
      </c>
      <c r="H3259" s="183" t="e">
        <f t="shared" si="2225"/>
        <v>#VALUE!</v>
      </c>
      <c r="I3259" s="1338"/>
      <c r="J3259" s="206">
        <f t="shared" si="2226"/>
        <v>6.2352941176470589</v>
      </c>
      <c r="K3259" s="207">
        <f t="shared" si="2227"/>
        <v>0</v>
      </c>
      <c r="L3259" s="207" t="e">
        <f t="shared" si="2232"/>
        <v>#VALUE!</v>
      </c>
      <c r="M3259" s="207">
        <v>106</v>
      </c>
      <c r="N3259" s="207" t="e">
        <f t="shared" si="2228"/>
        <v>#VALUE!</v>
      </c>
      <c r="O3259" s="207">
        <f t="shared" si="2229"/>
        <v>0</v>
      </c>
      <c r="P3259" s="207" t="e">
        <f t="shared" si="2230"/>
        <v>#VALUE!</v>
      </c>
      <c r="Q3259" s="359"/>
      <c r="R3259" s="359"/>
      <c r="S3259" s="359"/>
      <c r="T3259" s="359"/>
      <c r="U3259" s="359"/>
      <c r="V3259" s="359"/>
      <c r="W3259" s="365"/>
      <c r="X3259" s="359"/>
      <c r="Y3259" s="359"/>
      <c r="Z3259" s="359"/>
      <c r="AA3259" s="359"/>
      <c r="AB3259" s="359"/>
      <c r="AC3259" s="359"/>
      <c r="AD3259" s="359"/>
      <c r="AE3259" s="177"/>
      <c r="AF3259" s="359"/>
      <c r="AG3259" s="619"/>
      <c r="AH3259" s="1852"/>
    </row>
    <row r="3260" spans="2:34" ht="15" customHeight="1" x14ac:dyDescent="0.25">
      <c r="B3260" s="1066" t="s">
        <v>7</v>
      </c>
      <c r="C3260" s="1362"/>
      <c r="D3260" s="1066"/>
      <c r="E3260" s="269">
        <f>SUM(E3251:E3259)</f>
        <v>0</v>
      </c>
      <c r="F3260" s="1033" t="e">
        <f>SUM(F3251:F3259)</f>
        <v>#VALUE!</v>
      </c>
      <c r="G3260" s="1033">
        <f>SUM(G3251:G3259)</f>
        <v>23</v>
      </c>
      <c r="H3260" s="1033" t="e">
        <f t="shared" si="2225"/>
        <v>#VALUE!</v>
      </c>
      <c r="I3260" s="7" t="e">
        <f>L3260/F3260</f>
        <v>#VALUE!</v>
      </c>
      <c r="J3260" s="7">
        <f t="shared" si="2226"/>
        <v>6.2173913043478262</v>
      </c>
      <c r="K3260" s="1033">
        <f>SUM(K3251:K3259)</f>
        <v>0</v>
      </c>
      <c r="L3260" s="1033" t="e">
        <f>SUM(L3251:L3259)</f>
        <v>#VALUE!</v>
      </c>
      <c r="M3260" s="1033">
        <f>SUM(M3251:M3259)</f>
        <v>143</v>
      </c>
      <c r="N3260" s="717" t="e">
        <f t="shared" si="2228"/>
        <v>#VALUE!</v>
      </c>
      <c r="O3260" s="1033">
        <f>SUM(O3251:O3259)</f>
        <v>0</v>
      </c>
      <c r="P3260" s="717" t="e">
        <f t="shared" si="2230"/>
        <v>#VALUE!</v>
      </c>
      <c r="Q3260" s="356"/>
      <c r="R3260" s="356"/>
      <c r="S3260" s="356"/>
      <c r="T3260" s="356"/>
      <c r="U3260" s="356"/>
      <c r="V3260" s="356"/>
      <c r="W3260" s="1839" t="e">
        <f t="shared" ref="W3260" si="2233">Q3260/12*$B$4+(R3260-Q3260)/11*5+(S3260-R3260)/10*4+(T3260-S3260)/9*3+(U3260-T3260)/8*2+(V3260-U3260)/7*1</f>
        <v>#VALUE!</v>
      </c>
      <c r="X3260" s="356">
        <f>AD3260-AC3260-Z3260</f>
        <v>682.0231399999999</v>
      </c>
      <c r="Y3260" s="356"/>
      <c r="Z3260" s="356">
        <v>-1.2378699999999998</v>
      </c>
      <c r="AA3260" s="356" t="e">
        <f>X3260-W3260</f>
        <v>#VALUE!</v>
      </c>
      <c r="AB3260" s="356"/>
      <c r="AC3260" s="356">
        <v>-22.90466</v>
      </c>
      <c r="AD3260" s="356">
        <v>657.88060999999982</v>
      </c>
      <c r="AE3260" s="1033"/>
      <c r="AF3260" s="356"/>
      <c r="AG3260" s="619"/>
      <c r="AH3260" s="1852"/>
    </row>
    <row r="3261" spans="2:34" x14ac:dyDescent="0.25">
      <c r="B3261" s="1306" t="s">
        <v>14</v>
      </c>
      <c r="C3261" s="1306"/>
      <c r="D3261" s="175"/>
      <c r="E3261" s="270"/>
      <c r="F3261" s="997"/>
      <c r="G3261" s="997"/>
      <c r="H3261" s="997"/>
      <c r="I3261" s="1341"/>
      <c r="J3261" s="1341"/>
      <c r="K3261" s="997"/>
      <c r="L3261" s="997"/>
      <c r="M3261" s="997"/>
      <c r="N3261" s="997"/>
      <c r="O3261" s="997"/>
      <c r="P3261" s="997"/>
      <c r="Q3261" s="357"/>
      <c r="R3261" s="357"/>
      <c r="S3261" s="357"/>
      <c r="T3261" s="357"/>
      <c r="U3261" s="357"/>
      <c r="V3261" s="357"/>
      <c r="W3261" s="357"/>
      <c r="X3261" s="357"/>
      <c r="Y3261" s="357"/>
      <c r="Z3261" s="357"/>
      <c r="AA3261" s="357"/>
      <c r="AB3261" s="357"/>
      <c r="AC3261" s="357"/>
      <c r="AD3261" s="357"/>
      <c r="AE3261" s="997"/>
      <c r="AF3261" s="357"/>
      <c r="AG3261" s="619"/>
      <c r="AH3261" s="1852"/>
    </row>
    <row r="3262" spans="2:34" ht="63" x14ac:dyDescent="0.25">
      <c r="B3262" s="584" t="s">
        <v>608</v>
      </c>
      <c r="C3262" s="1059"/>
      <c r="D3262" s="1074"/>
      <c r="E3262" s="300"/>
      <c r="F3262" s="456"/>
      <c r="G3262" s="456"/>
      <c r="H3262" s="456"/>
      <c r="I3262" s="568"/>
      <c r="J3262" s="568"/>
      <c r="K3262" s="967"/>
      <c r="L3262" s="967"/>
      <c r="M3262" s="967"/>
      <c r="N3262" s="967"/>
      <c r="O3262" s="967"/>
      <c r="P3262" s="967"/>
      <c r="Q3262" s="358"/>
      <c r="R3262" s="358"/>
      <c r="S3262" s="358"/>
      <c r="T3262" s="358"/>
      <c r="U3262" s="358"/>
      <c r="V3262" s="358"/>
      <c r="W3262" s="196" t="e">
        <f>Q3262/12*$B$4+(R3262-Q3262)/11*5+(S3262-R3262)/10*4+(T3262-S3262)/9*3+(U3262-T3262)/8*2+(V3262-U3262)/7*1</f>
        <v>#VALUE!</v>
      </c>
      <c r="X3262" s="358">
        <f t="shared" ref="X3262:X3263" si="2234">AD3262-AC3262-Z3262</f>
        <v>0</v>
      </c>
      <c r="Y3262" s="358"/>
      <c r="Z3262" s="358"/>
      <c r="AA3262" s="358" t="e">
        <f>X3262-W3262</f>
        <v>#VALUE!</v>
      </c>
      <c r="AB3262" s="358"/>
      <c r="AC3262" s="358"/>
      <c r="AD3262" s="358"/>
      <c r="AE3262" s="456"/>
      <c r="AF3262" s="358"/>
      <c r="AG3262" s="619"/>
      <c r="AH3262" s="1852"/>
    </row>
    <row r="3263" spans="2:34" x14ac:dyDescent="0.25">
      <c r="B3263" s="458" t="s">
        <v>293</v>
      </c>
      <c r="C3263" s="1059"/>
      <c r="D3263" s="1074"/>
      <c r="E3263" s="300"/>
      <c r="F3263" s="456"/>
      <c r="G3263" s="456"/>
      <c r="H3263" s="456"/>
      <c r="I3263" s="568"/>
      <c r="J3263" s="568"/>
      <c r="K3263" s="967"/>
      <c r="L3263" s="967"/>
      <c r="M3263" s="967"/>
      <c r="N3263" s="967"/>
      <c r="O3263" s="967"/>
      <c r="P3263" s="967"/>
      <c r="Q3263" s="358"/>
      <c r="R3263" s="358"/>
      <c r="S3263" s="358"/>
      <c r="T3263" s="358"/>
      <c r="U3263" s="358"/>
      <c r="V3263" s="358"/>
      <c r="W3263" s="196" t="e">
        <f t="shared" ref="W3263" si="2235">Q3263/12*$B$4+(R3263-Q3263)/11*5+(S3263-R3263)/10*4+(T3263-S3263)/9*3+(U3263-T3263)/8*2+(V3263-U3263)/7*1</f>
        <v>#VALUE!</v>
      </c>
      <c r="X3263" s="358">
        <f t="shared" si="2234"/>
        <v>0</v>
      </c>
      <c r="Y3263" s="358"/>
      <c r="Z3263" s="358"/>
      <c r="AA3263" s="358" t="e">
        <f>X3263-W3263</f>
        <v>#VALUE!</v>
      </c>
      <c r="AB3263" s="358"/>
      <c r="AC3263" s="358"/>
      <c r="AD3263" s="358"/>
      <c r="AE3263" s="456"/>
      <c r="AF3263" s="358"/>
      <c r="AG3263" s="619"/>
      <c r="AH3263" s="1852"/>
    </row>
    <row r="3264" spans="2:34" ht="29.25" x14ac:dyDescent="0.25">
      <c r="B3264" s="453" t="s">
        <v>275</v>
      </c>
      <c r="C3264" s="416"/>
      <c r="D3264" s="3"/>
      <c r="E3264" s="469">
        <f>E3265+E3266+E3267+E3268+E3269</f>
        <v>0</v>
      </c>
      <c r="F3264" s="469" t="e">
        <f t="shared" ref="F3264:G3264" si="2236">F3265+F3266+F3267+F3268+F3269</f>
        <v>#VALUE!</v>
      </c>
      <c r="G3264" s="469">
        <f t="shared" si="2236"/>
        <v>0</v>
      </c>
      <c r="H3264" s="545" t="e">
        <f>G3264/F3264*100</f>
        <v>#VALUE!</v>
      </c>
      <c r="I3264" s="1004"/>
      <c r="J3264" s="1004"/>
      <c r="K3264" s="176"/>
      <c r="L3264" s="176"/>
      <c r="M3264" s="176"/>
      <c r="N3264" s="176"/>
      <c r="O3264" s="176"/>
      <c r="P3264" s="176"/>
      <c r="Q3264" s="358"/>
      <c r="R3264" s="358"/>
      <c r="S3264" s="358"/>
      <c r="T3264" s="358"/>
      <c r="U3264" s="358"/>
      <c r="V3264" s="358"/>
      <c r="W3264" s="358"/>
      <c r="X3264" s="358"/>
      <c r="Y3264" s="358"/>
      <c r="Z3264" s="358"/>
      <c r="AA3264" s="358"/>
      <c r="AB3264" s="358"/>
      <c r="AC3264" s="358"/>
      <c r="AD3264" s="358"/>
      <c r="AE3264" s="545"/>
      <c r="AF3264" s="358"/>
      <c r="AG3264" s="619"/>
      <c r="AH3264" s="1852"/>
    </row>
    <row r="3265" spans="2:34" ht="30" x14ac:dyDescent="0.25">
      <c r="B3265" s="460" t="s">
        <v>195</v>
      </c>
      <c r="C3265" s="416"/>
      <c r="D3265" s="3"/>
      <c r="E3265" s="329"/>
      <c r="F3265" s="177"/>
      <c r="G3265" s="227"/>
      <c r="H3265" s="227"/>
      <c r="I3265" s="1004"/>
      <c r="J3265" s="1004"/>
      <c r="K3265" s="176"/>
      <c r="L3265" s="176"/>
      <c r="M3265" s="176"/>
      <c r="N3265" s="176"/>
      <c r="O3265" s="176"/>
      <c r="P3265" s="176"/>
      <c r="Q3265" s="358"/>
      <c r="R3265" s="358"/>
      <c r="S3265" s="358"/>
      <c r="T3265" s="358"/>
      <c r="U3265" s="358"/>
      <c r="V3265" s="358"/>
      <c r="W3265" s="358"/>
      <c r="X3265" s="358"/>
      <c r="Y3265" s="358"/>
      <c r="Z3265" s="358"/>
      <c r="AA3265" s="358"/>
      <c r="AB3265" s="358"/>
      <c r="AC3265" s="358"/>
      <c r="AD3265" s="358"/>
      <c r="AE3265" s="227"/>
      <c r="AF3265" s="358"/>
      <c r="AG3265" s="619"/>
      <c r="AH3265" s="1852"/>
    </row>
    <row r="3266" spans="2:34" ht="30" x14ac:dyDescent="0.25">
      <c r="B3266" s="459" t="s">
        <v>498</v>
      </c>
      <c r="C3266" s="416"/>
      <c r="D3266" s="3"/>
      <c r="E3266" s="329"/>
      <c r="F3266" s="177" t="e">
        <f t="shared" ref="F3266:F3269" si="2237">ROUND(E3266/12*$B$4,0)</f>
        <v>#VALUE!</v>
      </c>
      <c r="G3266" s="227"/>
      <c r="H3266" s="227" t="e">
        <f t="shared" ref="H3266:H3273" si="2238">G3266/F3266*100</f>
        <v>#VALUE!</v>
      </c>
      <c r="I3266" s="1004"/>
      <c r="J3266" s="1004"/>
      <c r="K3266" s="176"/>
      <c r="L3266" s="176"/>
      <c r="M3266" s="176"/>
      <c r="N3266" s="176"/>
      <c r="O3266" s="176"/>
      <c r="P3266" s="176"/>
      <c r="Q3266" s="358"/>
      <c r="R3266" s="358"/>
      <c r="S3266" s="358"/>
      <c r="T3266" s="358"/>
      <c r="U3266" s="358"/>
      <c r="V3266" s="358"/>
      <c r="W3266" s="358"/>
      <c r="X3266" s="358"/>
      <c r="Y3266" s="358"/>
      <c r="Z3266" s="358"/>
      <c r="AA3266" s="358"/>
      <c r="AB3266" s="358"/>
      <c r="AC3266" s="358"/>
      <c r="AD3266" s="358"/>
      <c r="AE3266" s="227"/>
      <c r="AF3266" s="358"/>
      <c r="AG3266" s="619"/>
      <c r="AH3266" s="1852"/>
    </row>
    <row r="3267" spans="2:34" ht="60" x14ac:dyDescent="0.25">
      <c r="B3267" s="3" t="s">
        <v>499</v>
      </c>
      <c r="C3267" s="416"/>
      <c r="D3267" s="3"/>
      <c r="E3267" s="329"/>
      <c r="F3267" s="177" t="e">
        <f t="shared" si="2237"/>
        <v>#VALUE!</v>
      </c>
      <c r="G3267" s="227"/>
      <c r="H3267" s="227" t="e">
        <f t="shared" si="2238"/>
        <v>#VALUE!</v>
      </c>
      <c r="I3267" s="1004"/>
      <c r="J3267" s="1004"/>
      <c r="K3267" s="176"/>
      <c r="L3267" s="176"/>
      <c r="M3267" s="176"/>
      <c r="N3267" s="176"/>
      <c r="O3267" s="176"/>
      <c r="P3267" s="176"/>
      <c r="Q3267" s="358"/>
      <c r="R3267" s="358"/>
      <c r="S3267" s="358"/>
      <c r="T3267" s="358"/>
      <c r="U3267" s="358"/>
      <c r="V3267" s="358"/>
      <c r="W3267" s="358"/>
      <c r="X3267" s="358"/>
      <c r="Y3267" s="358"/>
      <c r="Z3267" s="358"/>
      <c r="AA3267" s="358"/>
      <c r="AB3267" s="358"/>
      <c r="AC3267" s="358"/>
      <c r="AD3267" s="358"/>
      <c r="AE3267" s="227"/>
      <c r="AF3267" s="358"/>
      <c r="AG3267" s="619"/>
      <c r="AH3267" s="1852"/>
    </row>
    <row r="3268" spans="2:34" ht="45" x14ac:dyDescent="0.25">
      <c r="B3268" s="3" t="s">
        <v>500</v>
      </c>
      <c r="C3268" s="416"/>
      <c r="D3268" s="3"/>
      <c r="E3268" s="329"/>
      <c r="F3268" s="177" t="e">
        <f t="shared" si="2237"/>
        <v>#VALUE!</v>
      </c>
      <c r="G3268" s="227"/>
      <c r="H3268" s="227" t="e">
        <f t="shared" si="2238"/>
        <v>#VALUE!</v>
      </c>
      <c r="I3268" s="1004"/>
      <c r="J3268" s="1004"/>
      <c r="K3268" s="176"/>
      <c r="L3268" s="176"/>
      <c r="M3268" s="176"/>
      <c r="N3268" s="176"/>
      <c r="O3268" s="176"/>
      <c r="P3268" s="176"/>
      <c r="Q3268" s="358"/>
      <c r="R3268" s="358"/>
      <c r="S3268" s="358"/>
      <c r="T3268" s="358"/>
      <c r="U3268" s="358"/>
      <c r="V3268" s="358"/>
      <c r="W3268" s="358"/>
      <c r="X3268" s="358"/>
      <c r="Y3268" s="358"/>
      <c r="Z3268" s="358"/>
      <c r="AA3268" s="358"/>
      <c r="AB3268" s="358"/>
      <c r="AC3268" s="358"/>
      <c r="AD3268" s="358"/>
      <c r="AE3268" s="227"/>
      <c r="AF3268" s="358"/>
      <c r="AG3268" s="619"/>
      <c r="AH3268" s="1852"/>
    </row>
    <row r="3269" spans="2:34" ht="90" x14ac:dyDescent="0.25">
      <c r="B3269" s="3" t="s">
        <v>501</v>
      </c>
      <c r="C3269" s="416"/>
      <c r="D3269" s="3"/>
      <c r="E3269" s="329"/>
      <c r="F3269" s="177" t="e">
        <f t="shared" si="2237"/>
        <v>#VALUE!</v>
      </c>
      <c r="G3269" s="227"/>
      <c r="H3269" s="227" t="e">
        <f t="shared" si="2238"/>
        <v>#VALUE!</v>
      </c>
      <c r="I3269" s="1004"/>
      <c r="J3269" s="1004"/>
      <c r="K3269" s="176"/>
      <c r="L3269" s="176"/>
      <c r="M3269" s="176"/>
      <c r="N3269" s="176"/>
      <c r="O3269" s="176"/>
      <c r="P3269" s="176"/>
      <c r="Q3269" s="358"/>
      <c r="R3269" s="358"/>
      <c r="S3269" s="358"/>
      <c r="T3269" s="358"/>
      <c r="U3269" s="358"/>
      <c r="V3269" s="358"/>
      <c r="W3269" s="358"/>
      <c r="X3269" s="358"/>
      <c r="Y3269" s="358"/>
      <c r="Z3269" s="358"/>
      <c r="AA3269" s="358"/>
      <c r="AB3269" s="358"/>
      <c r="AC3269" s="358"/>
      <c r="AD3269" s="358"/>
      <c r="AE3269" s="227"/>
      <c r="AF3269" s="358"/>
      <c r="AG3269" s="619"/>
      <c r="AH3269" s="1852"/>
    </row>
    <row r="3270" spans="2:34" ht="29.25" x14ac:dyDescent="0.25">
      <c r="B3270" s="466" t="s">
        <v>132</v>
      </c>
      <c r="C3270" s="416"/>
      <c r="D3270" s="3"/>
      <c r="E3270" s="469">
        <f>E3271+E3272+E3273</f>
        <v>0</v>
      </c>
      <c r="F3270" s="469" t="e">
        <f t="shared" ref="F3270:G3270" si="2239">F3271+F3272+F3273</f>
        <v>#VALUE!</v>
      </c>
      <c r="G3270" s="469">
        <f t="shared" si="2239"/>
        <v>0</v>
      </c>
      <c r="H3270" s="227" t="e">
        <f t="shared" si="2238"/>
        <v>#VALUE!</v>
      </c>
      <c r="I3270" s="1004"/>
      <c r="J3270" s="1004"/>
      <c r="K3270" s="176"/>
      <c r="L3270" s="176"/>
      <c r="M3270" s="176"/>
      <c r="N3270" s="176"/>
      <c r="O3270" s="176"/>
      <c r="P3270" s="176"/>
      <c r="Q3270" s="358"/>
      <c r="R3270" s="358"/>
      <c r="S3270" s="358"/>
      <c r="T3270" s="358"/>
      <c r="U3270" s="358"/>
      <c r="V3270" s="358"/>
      <c r="W3270" s="358"/>
      <c r="X3270" s="358"/>
      <c r="Y3270" s="358"/>
      <c r="Z3270" s="358"/>
      <c r="AA3270" s="358"/>
      <c r="AB3270" s="358"/>
      <c r="AC3270" s="358"/>
      <c r="AD3270" s="358"/>
      <c r="AE3270" s="227"/>
      <c r="AF3270" s="358"/>
      <c r="AG3270" s="619"/>
      <c r="AH3270" s="1852"/>
    </row>
    <row r="3271" spans="2:34" x14ac:dyDescent="0.25">
      <c r="B3271" s="3" t="s">
        <v>225</v>
      </c>
      <c r="C3271" s="416"/>
      <c r="D3271" s="3"/>
      <c r="E3271" s="329"/>
      <c r="F3271" s="177" t="e">
        <f t="shared" ref="F3271:F3272" si="2240">ROUND(E3271/12*$B$4,0)</f>
        <v>#VALUE!</v>
      </c>
      <c r="G3271" s="227"/>
      <c r="H3271" s="227" t="e">
        <f t="shared" si="2238"/>
        <v>#VALUE!</v>
      </c>
      <c r="I3271" s="1004"/>
      <c r="J3271" s="1004"/>
      <c r="K3271" s="176"/>
      <c r="L3271" s="176"/>
      <c r="M3271" s="176"/>
      <c r="N3271" s="176"/>
      <c r="O3271" s="176"/>
      <c r="P3271" s="176"/>
      <c r="Q3271" s="358"/>
      <c r="R3271" s="358"/>
      <c r="S3271" s="358"/>
      <c r="T3271" s="358"/>
      <c r="U3271" s="358"/>
      <c r="V3271" s="358"/>
      <c r="W3271" s="358"/>
      <c r="X3271" s="358"/>
      <c r="Y3271" s="358"/>
      <c r="Z3271" s="358"/>
      <c r="AA3271" s="358"/>
      <c r="AB3271" s="358"/>
      <c r="AC3271" s="358"/>
      <c r="AD3271" s="358"/>
      <c r="AE3271" s="227"/>
      <c r="AF3271" s="358"/>
      <c r="AG3271" s="619"/>
      <c r="AH3271" s="1852"/>
    </row>
    <row r="3272" spans="2:34" ht="45" x14ac:dyDescent="0.25">
      <c r="B3272" s="3" t="s">
        <v>502</v>
      </c>
      <c r="C3272" s="416"/>
      <c r="D3272" s="3"/>
      <c r="E3272" s="1751"/>
      <c r="F3272" s="177" t="e">
        <f t="shared" si="2240"/>
        <v>#VALUE!</v>
      </c>
      <c r="G3272" s="227"/>
      <c r="H3272" s="227" t="e">
        <f t="shared" si="2238"/>
        <v>#VALUE!</v>
      </c>
      <c r="I3272" s="1004"/>
      <c r="J3272" s="1004"/>
      <c r="K3272" s="176"/>
      <c r="L3272" s="176"/>
      <c r="M3272" s="176"/>
      <c r="N3272" s="176"/>
      <c r="O3272" s="176"/>
      <c r="P3272" s="176"/>
      <c r="Q3272" s="358"/>
      <c r="R3272" s="358"/>
      <c r="S3272" s="358"/>
      <c r="T3272" s="358"/>
      <c r="U3272" s="358"/>
      <c r="V3272" s="358"/>
      <c r="W3272" s="358"/>
      <c r="X3272" s="358"/>
      <c r="Y3272" s="358"/>
      <c r="Z3272" s="358"/>
      <c r="AA3272" s="358"/>
      <c r="AB3272" s="358"/>
      <c r="AC3272" s="358"/>
      <c r="AD3272" s="358"/>
      <c r="AE3272" s="227"/>
      <c r="AF3272" s="358"/>
      <c r="AG3272" s="619"/>
      <c r="AH3272" s="1852"/>
    </row>
    <row r="3273" spans="2:34" ht="60" x14ac:dyDescent="0.25">
      <c r="B3273" s="3" t="s">
        <v>573</v>
      </c>
      <c r="C3273" s="416"/>
      <c r="D3273" s="3"/>
      <c r="E3273" s="1751"/>
      <c r="F3273" s="1796">
        <f>E3273/9*3</f>
        <v>0</v>
      </c>
      <c r="G3273" s="227"/>
      <c r="H3273" s="227" t="e">
        <f t="shared" si="2238"/>
        <v>#DIV/0!</v>
      </c>
      <c r="I3273" s="1004"/>
      <c r="J3273" s="1004"/>
      <c r="K3273" s="176"/>
      <c r="L3273" s="176"/>
      <c r="M3273" s="176"/>
      <c r="N3273" s="176"/>
      <c r="O3273" s="176"/>
      <c r="P3273" s="176"/>
      <c r="Q3273" s="358"/>
      <c r="R3273" s="358"/>
      <c r="S3273" s="358"/>
      <c r="T3273" s="358"/>
      <c r="U3273" s="358"/>
      <c r="V3273" s="358"/>
      <c r="W3273" s="358"/>
      <c r="X3273" s="358"/>
      <c r="Y3273" s="358"/>
      <c r="Z3273" s="358"/>
      <c r="AA3273" s="358"/>
      <c r="AB3273" s="358"/>
      <c r="AC3273" s="358"/>
      <c r="AD3273" s="358"/>
      <c r="AE3273" s="227"/>
      <c r="AF3273" s="358"/>
      <c r="AG3273" s="619"/>
      <c r="AH3273" s="1852"/>
    </row>
    <row r="3274" spans="2:34" x14ac:dyDescent="0.25">
      <c r="B3274" s="561" t="s">
        <v>196</v>
      </c>
      <c r="C3274" s="416"/>
      <c r="D3274" s="3"/>
      <c r="E3274" s="329"/>
      <c r="F3274" s="177"/>
      <c r="G3274" s="227"/>
      <c r="H3274" s="227"/>
      <c r="I3274" s="1004"/>
      <c r="J3274" s="1004"/>
      <c r="K3274" s="176"/>
      <c r="L3274" s="176"/>
      <c r="M3274" s="176"/>
      <c r="N3274" s="176"/>
      <c r="O3274" s="176"/>
      <c r="P3274" s="176"/>
      <c r="Q3274" s="358"/>
      <c r="R3274" s="358"/>
      <c r="S3274" s="358"/>
      <c r="T3274" s="358"/>
      <c r="U3274" s="358"/>
      <c r="V3274" s="358"/>
      <c r="W3274" s="358"/>
      <c r="X3274" s="358">
        <f t="shared" ref="X3274" si="2241">AD3274-AC3274-Z3274</f>
        <v>20.920379999999998</v>
      </c>
      <c r="Y3274" s="358"/>
      <c r="Z3274" s="358"/>
      <c r="AA3274" s="358"/>
      <c r="AB3274" s="358"/>
      <c r="AC3274" s="358"/>
      <c r="AD3274" s="196">
        <v>20.920379999999998</v>
      </c>
      <c r="AE3274" s="227"/>
      <c r="AF3274" s="358"/>
      <c r="AG3274" s="619"/>
      <c r="AH3274" s="1852"/>
    </row>
    <row r="3275" spans="2:34" ht="90" x14ac:dyDescent="0.25">
      <c r="B3275" s="3" t="s">
        <v>572</v>
      </c>
      <c r="C3275" s="416"/>
      <c r="D3275" s="3"/>
      <c r="E3275" s="329"/>
      <c r="F3275" s="177" t="e">
        <f t="shared" ref="F3275" si="2242">ROUND(E3275/12*$B$4,0)</f>
        <v>#VALUE!</v>
      </c>
      <c r="G3275" s="227">
        <v>2</v>
      </c>
      <c r="H3275" s="227" t="e">
        <f>G3275/F3275*100</f>
        <v>#VALUE!</v>
      </c>
      <c r="I3275" s="1004"/>
      <c r="J3275" s="1004"/>
      <c r="K3275" s="176"/>
      <c r="L3275" s="176"/>
      <c r="M3275" s="176"/>
      <c r="N3275" s="176"/>
      <c r="O3275" s="176"/>
      <c r="P3275" s="176"/>
      <c r="Q3275" s="358"/>
      <c r="R3275" s="358"/>
      <c r="S3275" s="358"/>
      <c r="T3275" s="358"/>
      <c r="U3275" s="358"/>
      <c r="V3275" s="358"/>
      <c r="W3275" s="196" t="e">
        <f t="shared" ref="W3275" si="2243">Q3275/12*$B$4+(R3275-Q3275)/11*5+(S3275-R3275)/10*4+(T3275-S3275)/9*3+(U3275-T3275)/8*2+(V3275-U3275)/7*1</f>
        <v>#VALUE!</v>
      </c>
      <c r="X3275" s="358">
        <f>AD3275-AC3275-Z3275</f>
        <v>3.5520800000000001</v>
      </c>
      <c r="Y3275" s="358"/>
      <c r="Z3275" s="358"/>
      <c r="AA3275" s="358" t="e">
        <f>X3275-W3275</f>
        <v>#VALUE!</v>
      </c>
      <c r="AB3275" s="358"/>
      <c r="AC3275" s="358"/>
      <c r="AD3275" s="358">
        <v>3.5520800000000001</v>
      </c>
      <c r="AE3275" s="227"/>
      <c r="AF3275" s="358"/>
      <c r="AG3275" s="619"/>
      <c r="AH3275" s="1852"/>
    </row>
    <row r="3276" spans="2:34" ht="43.5" x14ac:dyDescent="0.25">
      <c r="B3276" s="453" t="s">
        <v>504</v>
      </c>
      <c r="C3276" s="416"/>
      <c r="D3276" s="3"/>
      <c r="E3276" s="469">
        <f>E3277+E3284</f>
        <v>0</v>
      </c>
      <c r="F3276" s="469" t="e">
        <f t="shared" ref="F3276:G3276" si="2244">F3277+F3284</f>
        <v>#VALUE!</v>
      </c>
      <c r="G3276" s="469">
        <f t="shared" si="2244"/>
        <v>0</v>
      </c>
      <c r="H3276" s="227" t="e">
        <f>G3276/F3276*100</f>
        <v>#VALUE!</v>
      </c>
      <c r="I3276" s="1004"/>
      <c r="J3276" s="1004"/>
      <c r="K3276" s="176"/>
      <c r="L3276" s="176"/>
      <c r="M3276" s="176"/>
      <c r="N3276" s="176"/>
      <c r="O3276" s="176"/>
      <c r="P3276" s="176"/>
      <c r="Q3276" s="358">
        <f t="shared" ref="Q3276:AD3276" si="2245">Q3277+Q3284</f>
        <v>0</v>
      </c>
      <c r="R3276" s="358">
        <f t="shared" ref="R3276:S3276" si="2246">R3277+R3284</f>
        <v>0</v>
      </c>
      <c r="S3276" s="358">
        <f t="shared" si="2246"/>
        <v>0</v>
      </c>
      <c r="T3276" s="358">
        <f t="shared" ref="T3276:U3276" si="2247">T3277+T3284</f>
        <v>0</v>
      </c>
      <c r="U3276" s="358">
        <f t="shared" si="2247"/>
        <v>0</v>
      </c>
      <c r="V3276" s="358">
        <f t="shared" ref="V3276" si="2248">V3277+V3284</f>
        <v>0</v>
      </c>
      <c r="W3276" s="358" t="e">
        <f t="shared" si="2245"/>
        <v>#VALUE!</v>
      </c>
      <c r="X3276" s="358">
        <f t="shared" si="2245"/>
        <v>0</v>
      </c>
      <c r="Y3276" s="358">
        <f t="shared" si="2245"/>
        <v>0</v>
      </c>
      <c r="Z3276" s="358">
        <f t="shared" si="2245"/>
        <v>0</v>
      </c>
      <c r="AA3276" s="358" t="e">
        <f t="shared" si="2245"/>
        <v>#VALUE!</v>
      </c>
      <c r="AB3276" s="358">
        <f t="shared" si="2245"/>
        <v>0</v>
      </c>
      <c r="AC3276" s="358">
        <f t="shared" si="2245"/>
        <v>0</v>
      </c>
      <c r="AD3276" s="358">
        <f t="shared" si="2245"/>
        <v>0</v>
      </c>
      <c r="AE3276" s="227"/>
      <c r="AF3276" s="358"/>
      <c r="AG3276" s="619"/>
      <c r="AH3276" s="1852"/>
    </row>
    <row r="3277" spans="2:34" ht="30" x14ac:dyDescent="0.25">
      <c r="B3277" s="459" t="s">
        <v>276</v>
      </c>
      <c r="C3277" s="416"/>
      <c r="D3277" s="3"/>
      <c r="E3277" s="469">
        <f>SUM(E3278:E3283)</f>
        <v>0</v>
      </c>
      <c r="F3277" s="469" t="e">
        <f t="shared" ref="F3277:G3277" si="2249">SUM(F3278:F3283)</f>
        <v>#VALUE!</v>
      </c>
      <c r="G3277" s="469">
        <f t="shared" si="2249"/>
        <v>0</v>
      </c>
      <c r="H3277" s="227" t="e">
        <f>G3277/F3277*100</f>
        <v>#VALUE!</v>
      </c>
      <c r="I3277" s="1004"/>
      <c r="J3277" s="1004"/>
      <c r="K3277" s="176"/>
      <c r="L3277" s="176"/>
      <c r="M3277" s="176"/>
      <c r="N3277" s="176"/>
      <c r="O3277" s="176"/>
      <c r="P3277" s="176"/>
      <c r="Q3277" s="358">
        <f t="shared" ref="Q3277:AD3277" si="2250">SUM(Q3278:Q3283)</f>
        <v>0</v>
      </c>
      <c r="R3277" s="358">
        <f t="shared" ref="R3277:S3277" si="2251">SUM(R3278:R3283)</f>
        <v>0</v>
      </c>
      <c r="S3277" s="358">
        <f t="shared" si="2251"/>
        <v>0</v>
      </c>
      <c r="T3277" s="358">
        <f t="shared" ref="T3277:U3277" si="2252">SUM(T3278:T3283)</f>
        <v>0</v>
      </c>
      <c r="U3277" s="358">
        <f t="shared" si="2252"/>
        <v>0</v>
      </c>
      <c r="V3277" s="358">
        <f t="shared" ref="V3277" si="2253">SUM(V3278:V3283)</f>
        <v>0</v>
      </c>
      <c r="W3277" s="358" t="e">
        <f t="shared" si="2250"/>
        <v>#VALUE!</v>
      </c>
      <c r="X3277" s="358">
        <f t="shared" si="2250"/>
        <v>0</v>
      </c>
      <c r="Y3277" s="358">
        <f t="shared" si="2250"/>
        <v>0</v>
      </c>
      <c r="Z3277" s="358">
        <f t="shared" si="2250"/>
        <v>0</v>
      </c>
      <c r="AA3277" s="358" t="e">
        <f t="shared" si="2250"/>
        <v>#VALUE!</v>
      </c>
      <c r="AB3277" s="358">
        <f t="shared" si="2250"/>
        <v>0</v>
      </c>
      <c r="AC3277" s="358">
        <f t="shared" si="2250"/>
        <v>0</v>
      </c>
      <c r="AD3277" s="358">
        <f t="shared" si="2250"/>
        <v>0</v>
      </c>
      <c r="AE3277" s="227"/>
      <c r="AF3277" s="358"/>
      <c r="AG3277" s="619"/>
      <c r="AH3277" s="1852"/>
    </row>
    <row r="3278" spans="2:34" ht="30" x14ac:dyDescent="0.25">
      <c r="B3278" s="3" t="s">
        <v>505</v>
      </c>
      <c r="C3278" s="416"/>
      <c r="D3278" s="3"/>
      <c r="E3278" s="329"/>
      <c r="F3278" s="177" t="e">
        <f t="shared" ref="F3278:F3283" si="2254">ROUND(E3278/12*$B$4,0)</f>
        <v>#VALUE!</v>
      </c>
      <c r="G3278" s="227"/>
      <c r="H3278" s="227" t="e">
        <f>G3278/F3278*100</f>
        <v>#VALUE!</v>
      </c>
      <c r="I3278" s="1004"/>
      <c r="J3278" s="1004"/>
      <c r="K3278" s="176"/>
      <c r="L3278" s="176"/>
      <c r="M3278" s="176"/>
      <c r="N3278" s="176"/>
      <c r="O3278" s="176"/>
      <c r="P3278" s="176"/>
      <c r="Q3278" s="358"/>
      <c r="R3278" s="358"/>
      <c r="S3278" s="358"/>
      <c r="T3278" s="358"/>
      <c r="U3278" s="358"/>
      <c r="V3278" s="358"/>
      <c r="W3278" s="358" t="e">
        <f t="shared" ref="W3278" si="2255">Q3278/12*$B$4+(R3278-Q3278)/11*5+(S3278-R3278)/10*4+(T3278-S3278)/9*3+(U3278-T3278)/8*2+(V3278-U3278)/7*1</f>
        <v>#VALUE!</v>
      </c>
      <c r="X3278" s="358">
        <f t="shared" ref="X3278" si="2256">AD3278-AC3278-Z3278</f>
        <v>0</v>
      </c>
      <c r="Y3278" s="358"/>
      <c r="Z3278" s="358"/>
      <c r="AA3278" s="358" t="e">
        <f>X3278-W3278</f>
        <v>#VALUE!</v>
      </c>
      <c r="AB3278" s="358"/>
      <c r="AC3278" s="358"/>
      <c r="AD3278" s="358"/>
      <c r="AE3278" s="227"/>
      <c r="AF3278" s="358"/>
      <c r="AG3278" s="619"/>
      <c r="AH3278" s="1852"/>
    </row>
    <row r="3279" spans="2:34" ht="60" x14ac:dyDescent="0.25">
      <c r="B3279" s="3" t="s">
        <v>527</v>
      </c>
      <c r="C3279" s="416"/>
      <c r="D3279" s="3"/>
      <c r="E3279" s="579"/>
      <c r="F3279" s="177" t="e">
        <f t="shared" si="2254"/>
        <v>#VALUE!</v>
      </c>
      <c r="G3279" s="227"/>
      <c r="H3279" s="227"/>
      <c r="I3279" s="1004"/>
      <c r="J3279" s="1004"/>
      <c r="K3279" s="176"/>
      <c r="L3279" s="176"/>
      <c r="M3279" s="176"/>
      <c r="N3279" s="176"/>
      <c r="O3279" s="176"/>
      <c r="P3279" s="176"/>
      <c r="Q3279" s="358"/>
      <c r="R3279" s="358"/>
      <c r="S3279" s="358"/>
      <c r="T3279" s="358"/>
      <c r="U3279" s="358"/>
      <c r="V3279" s="358"/>
      <c r="W3279" s="358"/>
      <c r="X3279" s="358"/>
      <c r="Y3279" s="358"/>
      <c r="Z3279" s="358"/>
      <c r="AA3279" s="358"/>
      <c r="AB3279" s="358"/>
      <c r="AC3279" s="358"/>
      <c r="AD3279" s="358"/>
      <c r="AE3279" s="227"/>
      <c r="AF3279" s="358"/>
      <c r="AG3279" s="619"/>
      <c r="AH3279" s="1852"/>
    </row>
    <row r="3280" spans="2:34" ht="30" x14ac:dyDescent="0.25">
      <c r="B3280" s="3" t="s">
        <v>506</v>
      </c>
      <c r="C3280" s="416"/>
      <c r="D3280" s="3"/>
      <c r="E3280" s="440"/>
      <c r="F3280" s="177" t="e">
        <f t="shared" si="2254"/>
        <v>#VALUE!</v>
      </c>
      <c r="G3280" s="227"/>
      <c r="H3280" s="227" t="e">
        <f>G3280/F3280*100</f>
        <v>#VALUE!</v>
      </c>
      <c r="I3280" s="1004"/>
      <c r="J3280" s="1004"/>
      <c r="K3280" s="176"/>
      <c r="L3280" s="176"/>
      <c r="M3280" s="176"/>
      <c r="N3280" s="176"/>
      <c r="O3280" s="176"/>
      <c r="P3280" s="176"/>
      <c r="Q3280" s="358"/>
      <c r="R3280" s="358"/>
      <c r="S3280" s="358"/>
      <c r="T3280" s="358"/>
      <c r="U3280" s="358"/>
      <c r="V3280" s="358"/>
      <c r="W3280" s="358" t="e">
        <f t="shared" ref="W3280" si="2257">Q3280/12*$B$4+(R3280-Q3280)/11*5+(S3280-R3280)/10*4+(T3280-S3280)/9*3+(U3280-T3280)/8*2+(V3280-U3280)/7*1</f>
        <v>#VALUE!</v>
      </c>
      <c r="X3280" s="358">
        <f t="shared" ref="X3280:X3283" si="2258">AD3280-AC3280-Z3280</f>
        <v>0</v>
      </c>
      <c r="Y3280" s="358"/>
      <c r="Z3280" s="358"/>
      <c r="AA3280" s="358" t="e">
        <f>X3280-W3280</f>
        <v>#VALUE!</v>
      </c>
      <c r="AB3280" s="358"/>
      <c r="AC3280" s="358"/>
      <c r="AD3280" s="358"/>
      <c r="AE3280" s="227"/>
      <c r="AF3280" s="358"/>
      <c r="AG3280" s="619"/>
      <c r="AH3280" s="1852"/>
    </row>
    <row r="3281" spans="2:34" ht="30" x14ac:dyDescent="0.25">
      <c r="B3281" s="3" t="s">
        <v>507</v>
      </c>
      <c r="C3281" s="416"/>
      <c r="D3281" s="3"/>
      <c r="E3281" s="575"/>
      <c r="F3281" s="177" t="e">
        <f t="shared" si="2254"/>
        <v>#VALUE!</v>
      </c>
      <c r="G3281" s="227"/>
      <c r="H3281" s="227"/>
      <c r="I3281" s="1004"/>
      <c r="J3281" s="1004"/>
      <c r="K3281" s="176"/>
      <c r="L3281" s="176"/>
      <c r="M3281" s="176"/>
      <c r="N3281" s="176"/>
      <c r="O3281" s="176"/>
      <c r="P3281" s="176"/>
      <c r="Q3281" s="358"/>
      <c r="R3281" s="358"/>
      <c r="S3281" s="358"/>
      <c r="T3281" s="358"/>
      <c r="U3281" s="358"/>
      <c r="V3281" s="358"/>
      <c r="W3281" s="358" t="e">
        <f t="shared" ref="W3281" si="2259">Q3281/12*$B$4+(R3281-Q3281)/11*3+(S3281-R3281)/10*2+(T3281-S3281)/9*1</f>
        <v>#VALUE!</v>
      </c>
      <c r="X3281" s="358">
        <f t="shared" si="2258"/>
        <v>0</v>
      </c>
      <c r="Y3281" s="358"/>
      <c r="Z3281" s="358"/>
      <c r="AA3281" s="358" t="e">
        <f>X3281-W3281</f>
        <v>#VALUE!</v>
      </c>
      <c r="AB3281" s="358"/>
      <c r="AC3281" s="358"/>
      <c r="AD3281" s="358"/>
      <c r="AE3281" s="227"/>
      <c r="AF3281" s="358"/>
      <c r="AG3281" s="619"/>
      <c r="AH3281" s="1852"/>
    </row>
    <row r="3282" spans="2:34" ht="45" x14ac:dyDescent="0.25">
      <c r="B3282" s="3" t="s">
        <v>508</v>
      </c>
      <c r="C3282" s="416"/>
      <c r="D3282" s="3"/>
      <c r="E3282" s="1409"/>
      <c r="F3282" s="177" t="e">
        <f t="shared" si="2254"/>
        <v>#VALUE!</v>
      </c>
      <c r="G3282" s="227"/>
      <c r="H3282" s="227" t="e">
        <f t="shared" ref="H3282:H3287" si="2260">G3282/F3282*100</f>
        <v>#VALUE!</v>
      </c>
      <c r="I3282" s="1004"/>
      <c r="J3282" s="1004"/>
      <c r="K3282" s="176"/>
      <c r="L3282" s="176"/>
      <c r="M3282" s="176"/>
      <c r="N3282" s="176"/>
      <c r="O3282" s="176"/>
      <c r="P3282" s="176"/>
      <c r="Q3282" s="358"/>
      <c r="R3282" s="358"/>
      <c r="S3282" s="358"/>
      <c r="T3282" s="358"/>
      <c r="U3282" s="358"/>
      <c r="V3282" s="358"/>
      <c r="W3282" s="358" t="e">
        <f t="shared" ref="W3282:W3283" si="2261">Q3282/12*$B$4+(R3282-Q3282)/11*5+(S3282-R3282)/10*4+(T3282-S3282)/9*3+(U3282-T3282)/8*2+(V3282-U3282)/7*1</f>
        <v>#VALUE!</v>
      </c>
      <c r="X3282" s="358">
        <f t="shared" si="2258"/>
        <v>0</v>
      </c>
      <c r="Y3282" s="358"/>
      <c r="Z3282" s="358"/>
      <c r="AA3282" s="358" t="e">
        <f>X3282-W3282</f>
        <v>#VALUE!</v>
      </c>
      <c r="AB3282" s="358"/>
      <c r="AC3282" s="358"/>
      <c r="AD3282" s="358"/>
      <c r="AE3282" s="227"/>
      <c r="AF3282" s="358"/>
      <c r="AG3282" s="619"/>
      <c r="AH3282" s="1852"/>
    </row>
    <row r="3283" spans="2:34" ht="30" x14ac:dyDescent="0.25">
      <c r="B3283" s="3" t="s">
        <v>509</v>
      </c>
      <c r="C3283" s="416"/>
      <c r="D3283" s="3"/>
      <c r="E3283" s="579"/>
      <c r="F3283" s="177" t="e">
        <f t="shared" si="2254"/>
        <v>#VALUE!</v>
      </c>
      <c r="G3283" s="227"/>
      <c r="H3283" s="227" t="e">
        <f t="shared" si="2260"/>
        <v>#VALUE!</v>
      </c>
      <c r="I3283" s="1004"/>
      <c r="J3283" s="1004"/>
      <c r="K3283" s="176"/>
      <c r="L3283" s="176"/>
      <c r="M3283" s="176"/>
      <c r="N3283" s="176"/>
      <c r="O3283" s="176"/>
      <c r="P3283" s="176"/>
      <c r="Q3283" s="358"/>
      <c r="R3283" s="358"/>
      <c r="S3283" s="358"/>
      <c r="T3283" s="358"/>
      <c r="U3283" s="358"/>
      <c r="V3283" s="358"/>
      <c r="W3283" s="358" t="e">
        <f t="shared" si="2261"/>
        <v>#VALUE!</v>
      </c>
      <c r="X3283" s="358">
        <f t="shared" si="2258"/>
        <v>0</v>
      </c>
      <c r="Y3283" s="358"/>
      <c r="Z3283" s="358"/>
      <c r="AA3283" s="358" t="e">
        <f>X3283-W3283</f>
        <v>#VALUE!</v>
      </c>
      <c r="AB3283" s="358"/>
      <c r="AC3283" s="358"/>
      <c r="AD3283" s="358"/>
      <c r="AE3283" s="227"/>
      <c r="AF3283" s="358"/>
      <c r="AG3283" s="619"/>
      <c r="AH3283" s="1852"/>
    </row>
    <row r="3284" spans="2:34" ht="45" x14ac:dyDescent="0.25">
      <c r="B3284" s="459" t="s">
        <v>277</v>
      </c>
      <c r="C3284" s="416"/>
      <c r="D3284" s="3"/>
      <c r="E3284" s="518">
        <f>SUM(E3285:E3287)</f>
        <v>0</v>
      </c>
      <c r="F3284" s="518" t="e">
        <f t="shared" ref="F3284:G3284" si="2262">SUM(F3285:F3287)</f>
        <v>#VALUE!</v>
      </c>
      <c r="G3284" s="518">
        <f t="shared" si="2262"/>
        <v>0</v>
      </c>
      <c r="H3284" s="227" t="e">
        <f t="shared" si="2260"/>
        <v>#VALUE!</v>
      </c>
      <c r="I3284" s="1004"/>
      <c r="J3284" s="1004"/>
      <c r="K3284" s="176"/>
      <c r="L3284" s="176"/>
      <c r="M3284" s="176"/>
      <c r="N3284" s="176"/>
      <c r="O3284" s="176"/>
      <c r="P3284" s="176"/>
      <c r="Q3284" s="358">
        <f t="shared" ref="Q3284:AD3284" si="2263">SUM(Q3285:Q3287)</f>
        <v>0</v>
      </c>
      <c r="R3284" s="358">
        <f t="shared" ref="R3284:S3284" si="2264">SUM(R3285:R3287)</f>
        <v>0</v>
      </c>
      <c r="S3284" s="358">
        <f t="shared" si="2264"/>
        <v>0</v>
      </c>
      <c r="T3284" s="358">
        <f t="shared" ref="T3284:U3284" si="2265">SUM(T3285:T3287)</f>
        <v>0</v>
      </c>
      <c r="U3284" s="358">
        <f t="shared" si="2265"/>
        <v>0</v>
      </c>
      <c r="V3284" s="358">
        <f t="shared" ref="V3284" si="2266">SUM(V3285:V3287)</f>
        <v>0</v>
      </c>
      <c r="W3284" s="358" t="e">
        <f t="shared" si="2263"/>
        <v>#VALUE!</v>
      </c>
      <c r="X3284" s="358">
        <f t="shared" si="2263"/>
        <v>0</v>
      </c>
      <c r="Y3284" s="358">
        <f t="shared" si="2263"/>
        <v>0</v>
      </c>
      <c r="Z3284" s="358">
        <f t="shared" si="2263"/>
        <v>0</v>
      </c>
      <c r="AA3284" s="358" t="e">
        <f t="shared" si="2263"/>
        <v>#VALUE!</v>
      </c>
      <c r="AB3284" s="358">
        <f t="shared" si="2263"/>
        <v>0</v>
      </c>
      <c r="AC3284" s="358">
        <f t="shared" si="2263"/>
        <v>0</v>
      </c>
      <c r="AD3284" s="358">
        <f t="shared" si="2263"/>
        <v>0</v>
      </c>
      <c r="AE3284" s="227"/>
      <c r="AF3284" s="358"/>
      <c r="AG3284" s="619"/>
      <c r="AH3284" s="1852"/>
    </row>
    <row r="3285" spans="2:34" ht="30" x14ac:dyDescent="0.25">
      <c r="B3285" s="3" t="s">
        <v>510</v>
      </c>
      <c r="C3285" s="416"/>
      <c r="D3285" s="3"/>
      <c r="E3285" s="585"/>
      <c r="F3285" s="177" t="e">
        <f t="shared" ref="F3285:F3287" si="2267">ROUND(E3285/12*$B$4,0)</f>
        <v>#VALUE!</v>
      </c>
      <c r="G3285" s="227"/>
      <c r="H3285" s="227" t="e">
        <f t="shared" si="2260"/>
        <v>#VALUE!</v>
      </c>
      <c r="I3285" s="1004"/>
      <c r="J3285" s="1004"/>
      <c r="K3285" s="176"/>
      <c r="L3285" s="176"/>
      <c r="M3285" s="176"/>
      <c r="N3285" s="176"/>
      <c r="O3285" s="176"/>
      <c r="P3285" s="176"/>
      <c r="Q3285" s="358"/>
      <c r="R3285" s="358"/>
      <c r="S3285" s="358"/>
      <c r="T3285" s="358"/>
      <c r="U3285" s="358"/>
      <c r="V3285" s="358"/>
      <c r="W3285" s="358" t="e">
        <f t="shared" ref="W3285:W3289" si="2268">Q3285/12*$B$4+(R3285-Q3285)/11*5+(S3285-R3285)/10*4+(T3285-S3285)/9*3+(U3285-T3285)/8*2+(V3285-U3285)/7*1</f>
        <v>#VALUE!</v>
      </c>
      <c r="X3285" s="358">
        <f t="shared" ref="X3285:X3289" si="2269">AD3285-AC3285-Z3285</f>
        <v>0</v>
      </c>
      <c r="Y3285" s="358"/>
      <c r="Z3285" s="358"/>
      <c r="AA3285" s="358" t="e">
        <f>X3285-W3285</f>
        <v>#VALUE!</v>
      </c>
      <c r="AB3285" s="358"/>
      <c r="AC3285" s="358"/>
      <c r="AD3285" s="358"/>
      <c r="AE3285" s="227"/>
      <c r="AF3285" s="358"/>
      <c r="AG3285" s="619"/>
      <c r="AH3285" s="1852"/>
    </row>
    <row r="3286" spans="2:34" ht="60" x14ac:dyDescent="0.25">
      <c r="B3286" s="3" t="s">
        <v>511</v>
      </c>
      <c r="C3286" s="416"/>
      <c r="D3286" s="3"/>
      <c r="E3286" s="585"/>
      <c r="F3286" s="177" t="e">
        <f t="shared" si="2267"/>
        <v>#VALUE!</v>
      </c>
      <c r="G3286" s="227"/>
      <c r="H3286" s="227" t="e">
        <f t="shared" si="2260"/>
        <v>#VALUE!</v>
      </c>
      <c r="I3286" s="1004"/>
      <c r="J3286" s="1004"/>
      <c r="K3286" s="176"/>
      <c r="L3286" s="176"/>
      <c r="M3286" s="176"/>
      <c r="N3286" s="176"/>
      <c r="O3286" s="176"/>
      <c r="P3286" s="176"/>
      <c r="Q3286" s="358"/>
      <c r="R3286" s="358"/>
      <c r="S3286" s="358"/>
      <c r="T3286" s="358"/>
      <c r="U3286" s="358"/>
      <c r="V3286" s="358"/>
      <c r="W3286" s="358" t="e">
        <f t="shared" si="2268"/>
        <v>#VALUE!</v>
      </c>
      <c r="X3286" s="358">
        <f t="shared" si="2269"/>
        <v>0</v>
      </c>
      <c r="Y3286" s="358"/>
      <c r="Z3286" s="358"/>
      <c r="AA3286" s="358" t="e">
        <f>X3286-W3286</f>
        <v>#VALUE!</v>
      </c>
      <c r="AB3286" s="358"/>
      <c r="AC3286" s="358"/>
      <c r="AD3286" s="358"/>
      <c r="AE3286" s="227"/>
      <c r="AF3286" s="358"/>
      <c r="AG3286" s="619"/>
      <c r="AH3286" s="1852"/>
    </row>
    <row r="3287" spans="2:34" ht="45" x14ac:dyDescent="0.25">
      <c r="B3287" s="3" t="s">
        <v>512</v>
      </c>
      <c r="C3287" s="416"/>
      <c r="D3287" s="3"/>
      <c r="E3287" s="585"/>
      <c r="F3287" s="177" t="e">
        <f t="shared" si="2267"/>
        <v>#VALUE!</v>
      </c>
      <c r="G3287" s="227"/>
      <c r="H3287" s="227" t="e">
        <f t="shared" si="2260"/>
        <v>#VALUE!</v>
      </c>
      <c r="I3287" s="1004"/>
      <c r="J3287" s="1004"/>
      <c r="K3287" s="176"/>
      <c r="L3287" s="176"/>
      <c r="M3287" s="176"/>
      <c r="N3287" s="176"/>
      <c r="O3287" s="176"/>
      <c r="P3287" s="176"/>
      <c r="Q3287" s="358"/>
      <c r="R3287" s="358"/>
      <c r="S3287" s="358"/>
      <c r="T3287" s="358"/>
      <c r="U3287" s="358"/>
      <c r="V3287" s="358"/>
      <c r="W3287" s="358" t="e">
        <f t="shared" si="2268"/>
        <v>#VALUE!</v>
      </c>
      <c r="X3287" s="358">
        <f t="shared" si="2269"/>
        <v>0</v>
      </c>
      <c r="Y3287" s="358"/>
      <c r="Z3287" s="358"/>
      <c r="AA3287" s="358" t="e">
        <f>X3287-W3287</f>
        <v>#VALUE!</v>
      </c>
      <c r="AB3287" s="358"/>
      <c r="AC3287" s="358"/>
      <c r="AD3287" s="358"/>
      <c r="AE3287" s="227"/>
      <c r="AF3287" s="358"/>
      <c r="AG3287" s="619"/>
      <c r="AH3287" s="1852"/>
    </row>
    <row r="3288" spans="2:34" x14ac:dyDescent="0.25">
      <c r="B3288" s="458" t="s">
        <v>196</v>
      </c>
      <c r="C3288" s="416"/>
      <c r="D3288" s="3"/>
      <c r="E3288" s="585"/>
      <c r="F3288" s="177"/>
      <c r="G3288" s="227"/>
      <c r="H3288" s="227"/>
      <c r="I3288" s="1004"/>
      <c r="J3288" s="1004"/>
      <c r="K3288" s="176"/>
      <c r="L3288" s="176"/>
      <c r="M3288" s="176"/>
      <c r="N3288" s="176"/>
      <c r="O3288" s="176"/>
      <c r="P3288" s="176"/>
      <c r="Q3288" s="358"/>
      <c r="R3288" s="358"/>
      <c r="S3288" s="358"/>
      <c r="T3288" s="358"/>
      <c r="U3288" s="358"/>
      <c r="V3288" s="358"/>
      <c r="W3288" s="358" t="e">
        <f t="shared" si="2268"/>
        <v>#VALUE!</v>
      </c>
      <c r="X3288" s="358">
        <f t="shared" si="2269"/>
        <v>0</v>
      </c>
      <c r="Y3288" s="358"/>
      <c r="Z3288" s="358"/>
      <c r="AA3288" s="358" t="e">
        <f>X3288-W3288</f>
        <v>#VALUE!</v>
      </c>
      <c r="AB3288" s="358"/>
      <c r="AC3288" s="358"/>
      <c r="AD3288" s="358"/>
      <c r="AE3288" s="227"/>
      <c r="AF3288" s="358"/>
      <c r="AG3288" s="619"/>
      <c r="AH3288" s="1852"/>
    </row>
    <row r="3289" spans="2:34" ht="29.25" x14ac:dyDescent="0.25">
      <c r="B3289" s="453" t="s">
        <v>317</v>
      </c>
      <c r="C3289" s="416"/>
      <c r="D3289" s="3"/>
      <c r="E3289" s="585">
        <f>E3291+E3296+E3297</f>
        <v>0</v>
      </c>
      <c r="F3289" s="585" t="e">
        <f t="shared" ref="F3289:G3289" si="2270">F3291+F3296+F3297</f>
        <v>#VALUE!</v>
      </c>
      <c r="G3289" s="585">
        <f t="shared" si="2270"/>
        <v>0.71750000000000003</v>
      </c>
      <c r="H3289" s="227" t="e">
        <f>G3289/F3289*100</f>
        <v>#VALUE!</v>
      </c>
      <c r="I3289" s="1004"/>
      <c r="J3289" s="1004"/>
      <c r="K3289" s="176"/>
      <c r="L3289" s="176"/>
      <c r="M3289" s="176"/>
      <c r="N3289" s="176"/>
      <c r="O3289" s="176"/>
      <c r="P3289" s="176"/>
      <c r="Q3289" s="358"/>
      <c r="R3289" s="358"/>
      <c r="S3289" s="358"/>
      <c r="T3289" s="358"/>
      <c r="U3289" s="358"/>
      <c r="V3289" s="358"/>
      <c r="W3289" s="358" t="e">
        <f t="shared" si="2268"/>
        <v>#VALUE!</v>
      </c>
      <c r="X3289" s="358">
        <f t="shared" si="2269"/>
        <v>0</v>
      </c>
      <c r="Y3289" s="358"/>
      <c r="Z3289" s="358"/>
      <c r="AA3289" s="358" t="e">
        <f>X3289-W3289</f>
        <v>#VALUE!</v>
      </c>
      <c r="AB3289" s="358"/>
      <c r="AC3289" s="358"/>
      <c r="AD3289" s="358"/>
      <c r="AE3289" s="227"/>
      <c r="AF3289" s="358"/>
      <c r="AG3289" s="619"/>
      <c r="AH3289" s="1852"/>
    </row>
    <row r="3290" spans="2:34" x14ac:dyDescent="0.25">
      <c r="B3290" s="3" t="s">
        <v>308</v>
      </c>
      <c r="C3290" s="416"/>
      <c r="D3290" s="3"/>
      <c r="E3290" s="585"/>
      <c r="F3290" s="177"/>
      <c r="G3290" s="227"/>
      <c r="H3290" s="227"/>
      <c r="I3290" s="1004"/>
      <c r="J3290" s="1004"/>
      <c r="K3290" s="176"/>
      <c r="L3290" s="176"/>
      <c r="M3290" s="176"/>
      <c r="N3290" s="176"/>
      <c r="O3290" s="176"/>
      <c r="P3290" s="176"/>
      <c r="Q3290" s="358"/>
      <c r="R3290" s="358"/>
      <c r="S3290" s="358"/>
      <c r="T3290" s="358"/>
      <c r="U3290" s="358"/>
      <c r="V3290" s="358"/>
      <c r="W3290" s="358"/>
      <c r="X3290" s="358"/>
      <c r="Y3290" s="358"/>
      <c r="Z3290" s="358"/>
      <c r="AA3290" s="358"/>
      <c r="AB3290" s="358"/>
      <c r="AC3290" s="358"/>
      <c r="AD3290" s="358"/>
      <c r="AE3290" s="227"/>
      <c r="AF3290" s="358"/>
      <c r="AG3290" s="619"/>
      <c r="AH3290" s="1852"/>
    </row>
    <row r="3291" spans="2:34" ht="30" x14ac:dyDescent="0.25">
      <c r="B3291" s="459" t="s">
        <v>487</v>
      </c>
      <c r="C3291" s="416"/>
      <c r="D3291" s="3"/>
      <c r="E3291" s="585">
        <f>E3292+E3293/4</f>
        <v>0</v>
      </c>
      <c r="F3291" s="177" t="e">
        <f t="shared" ref="F3291:G3291" si="2271">F3292+F3293/4</f>
        <v>#VALUE!</v>
      </c>
      <c r="G3291" s="227">
        <f t="shared" si="2271"/>
        <v>0.71750000000000003</v>
      </c>
      <c r="H3291" s="227" t="e">
        <f>G3291/F3291*100</f>
        <v>#VALUE!</v>
      </c>
      <c r="I3291" s="1004"/>
      <c r="J3291" s="1004"/>
      <c r="K3291" s="176"/>
      <c r="L3291" s="176"/>
      <c r="M3291" s="176"/>
      <c r="N3291" s="176"/>
      <c r="O3291" s="176"/>
      <c r="P3291" s="176"/>
      <c r="Q3291" s="358"/>
      <c r="R3291" s="358"/>
      <c r="S3291" s="358"/>
      <c r="T3291" s="358"/>
      <c r="U3291" s="358"/>
      <c r="V3291" s="358"/>
      <c r="W3291" s="358"/>
      <c r="X3291" s="358"/>
      <c r="Y3291" s="358"/>
      <c r="Z3291" s="358"/>
      <c r="AA3291" s="358"/>
      <c r="AB3291" s="358"/>
      <c r="AC3291" s="358"/>
      <c r="AD3291" s="358"/>
      <c r="AE3291" s="227"/>
      <c r="AF3291" s="358"/>
      <c r="AG3291" s="619"/>
      <c r="AH3291" s="1852"/>
    </row>
    <row r="3292" spans="2:34" x14ac:dyDescent="0.25">
      <c r="B3292" s="3" t="s">
        <v>488</v>
      </c>
      <c r="C3292" s="416"/>
      <c r="D3292" s="3"/>
      <c r="E3292" s="575"/>
      <c r="F3292" s="177"/>
      <c r="G3292" s="227"/>
      <c r="H3292" s="227"/>
      <c r="I3292" s="1004"/>
      <c r="J3292" s="1004"/>
      <c r="K3292" s="176"/>
      <c r="L3292" s="176"/>
      <c r="M3292" s="176"/>
      <c r="N3292" s="176"/>
      <c r="O3292" s="176"/>
      <c r="P3292" s="176"/>
      <c r="Q3292" s="358"/>
      <c r="R3292" s="358"/>
      <c r="S3292" s="358"/>
      <c r="T3292" s="358"/>
      <c r="U3292" s="358"/>
      <c r="V3292" s="358"/>
      <c r="W3292" s="358"/>
      <c r="X3292" s="358"/>
      <c r="Y3292" s="358"/>
      <c r="Z3292" s="358"/>
      <c r="AA3292" s="358"/>
      <c r="AB3292" s="358"/>
      <c r="AC3292" s="358"/>
      <c r="AD3292" s="358"/>
      <c r="AE3292" s="227"/>
      <c r="AF3292" s="358"/>
      <c r="AG3292" s="619"/>
      <c r="AH3292" s="1852"/>
    </row>
    <row r="3293" spans="2:34" ht="30" x14ac:dyDescent="0.25">
      <c r="B3293" s="3" t="s">
        <v>489</v>
      </c>
      <c r="C3293" s="416"/>
      <c r="D3293" s="3"/>
      <c r="E3293" s="1409"/>
      <c r="F3293" s="177" t="e">
        <f t="shared" ref="F3293" si="2272">ROUND(E3293/12*$B$4,0)</f>
        <v>#VALUE!</v>
      </c>
      <c r="G3293" s="1823">
        <v>2.87</v>
      </c>
      <c r="H3293" s="227" t="e">
        <f>G3293/F3293*100</f>
        <v>#VALUE!</v>
      </c>
      <c r="I3293" s="1004"/>
      <c r="J3293" s="1004"/>
      <c r="K3293" s="176"/>
      <c r="L3293" s="176"/>
      <c r="M3293" s="176"/>
      <c r="N3293" s="176"/>
      <c r="O3293" s="176"/>
      <c r="P3293" s="176"/>
      <c r="Q3293" s="358"/>
      <c r="R3293" s="358"/>
      <c r="S3293" s="358"/>
      <c r="T3293" s="358"/>
      <c r="U3293" s="358"/>
      <c r="V3293" s="358"/>
      <c r="W3293" s="358"/>
      <c r="X3293" s="358"/>
      <c r="Y3293" s="358"/>
      <c r="Z3293" s="358"/>
      <c r="AA3293" s="358"/>
      <c r="AB3293" s="358"/>
      <c r="AC3293" s="358"/>
      <c r="AD3293" s="358"/>
      <c r="AE3293" s="227"/>
      <c r="AF3293" s="358"/>
      <c r="AG3293" s="619"/>
      <c r="AH3293" s="1852"/>
    </row>
    <row r="3294" spans="2:34" ht="60" x14ac:dyDescent="0.25">
      <c r="B3294" s="3" t="s">
        <v>491</v>
      </c>
      <c r="C3294" s="416"/>
      <c r="D3294" s="3"/>
      <c r="E3294" s="1409"/>
      <c r="F3294" s="177"/>
      <c r="G3294" s="227"/>
      <c r="H3294" s="227"/>
      <c r="I3294" s="1004"/>
      <c r="J3294" s="1004"/>
      <c r="K3294" s="176"/>
      <c r="L3294" s="176"/>
      <c r="M3294" s="176"/>
      <c r="N3294" s="176"/>
      <c r="O3294" s="176"/>
      <c r="P3294" s="176"/>
      <c r="Q3294" s="358"/>
      <c r="R3294" s="358"/>
      <c r="S3294" s="358"/>
      <c r="T3294" s="358"/>
      <c r="U3294" s="358"/>
      <c r="V3294" s="358"/>
      <c r="W3294" s="358"/>
      <c r="X3294" s="358"/>
      <c r="Y3294" s="358"/>
      <c r="Z3294" s="358"/>
      <c r="AA3294" s="358"/>
      <c r="AB3294" s="358"/>
      <c r="AC3294" s="358"/>
      <c r="AD3294" s="358"/>
      <c r="AE3294" s="227"/>
      <c r="AF3294" s="358"/>
      <c r="AG3294" s="619"/>
      <c r="AH3294" s="1852"/>
    </row>
    <row r="3295" spans="2:34" ht="45" x14ac:dyDescent="0.25">
      <c r="B3295" s="460" t="s">
        <v>492</v>
      </c>
      <c r="C3295" s="416"/>
      <c r="D3295" s="3"/>
      <c r="E3295" s="1409"/>
      <c r="F3295" s="177"/>
      <c r="G3295" s="227"/>
      <c r="H3295" s="227"/>
      <c r="I3295" s="1004"/>
      <c r="J3295" s="1004"/>
      <c r="K3295" s="176"/>
      <c r="L3295" s="176"/>
      <c r="M3295" s="176"/>
      <c r="N3295" s="176"/>
      <c r="O3295" s="176"/>
      <c r="P3295" s="176"/>
      <c r="Q3295" s="358"/>
      <c r="R3295" s="358"/>
      <c r="S3295" s="358"/>
      <c r="T3295" s="358"/>
      <c r="U3295" s="358"/>
      <c r="V3295" s="358"/>
      <c r="W3295" s="358"/>
      <c r="X3295" s="358"/>
      <c r="Y3295" s="358"/>
      <c r="Z3295" s="358"/>
      <c r="AA3295" s="358"/>
      <c r="AB3295" s="358"/>
      <c r="AC3295" s="358"/>
      <c r="AD3295" s="358"/>
      <c r="AE3295" s="227"/>
      <c r="AF3295" s="358"/>
      <c r="AG3295" s="619"/>
      <c r="AH3295" s="1852"/>
    </row>
    <row r="3296" spans="2:34" ht="90" x14ac:dyDescent="0.25">
      <c r="B3296" s="460" t="s">
        <v>493</v>
      </c>
      <c r="C3296" s="416"/>
      <c r="D3296" s="3"/>
      <c r="E3296" s="1409"/>
      <c r="F3296" s="177"/>
      <c r="G3296" s="227"/>
      <c r="H3296" s="227"/>
      <c r="I3296" s="1004"/>
      <c r="J3296" s="1004"/>
      <c r="K3296" s="176"/>
      <c r="L3296" s="176"/>
      <c r="M3296" s="176"/>
      <c r="N3296" s="176"/>
      <c r="O3296" s="176"/>
      <c r="P3296" s="176"/>
      <c r="Q3296" s="358"/>
      <c r="R3296" s="358"/>
      <c r="S3296" s="358"/>
      <c r="T3296" s="358"/>
      <c r="U3296" s="358"/>
      <c r="V3296" s="358"/>
      <c r="W3296" s="196"/>
      <c r="X3296" s="358">
        <f>AD3296-AC3296-Z3296</f>
        <v>0</v>
      </c>
      <c r="Y3296" s="358"/>
      <c r="Z3296" s="358"/>
      <c r="AA3296" s="358">
        <f>X3296-W3296</f>
        <v>0</v>
      </c>
      <c r="AB3296" s="358"/>
      <c r="AC3296" s="358"/>
      <c r="AD3296" s="358"/>
      <c r="AE3296" s="227"/>
      <c r="AF3296" s="358"/>
      <c r="AG3296" s="619"/>
      <c r="AH3296" s="1852"/>
    </row>
    <row r="3297" spans="1:34" ht="30" x14ac:dyDescent="0.25">
      <c r="B3297" s="460" t="s">
        <v>513</v>
      </c>
      <c r="C3297" s="416"/>
      <c r="D3297" s="3"/>
      <c r="E3297" s="1409"/>
      <c r="F3297" s="177" t="e">
        <f t="shared" ref="F3297" si="2273">ROUND(E3297/12*$B$4,0)</f>
        <v>#VALUE!</v>
      </c>
      <c r="G3297" s="227"/>
      <c r="H3297" s="227" t="e">
        <f>G3297/F3297*100</f>
        <v>#VALUE!</v>
      </c>
      <c r="I3297" s="1004"/>
      <c r="J3297" s="1004"/>
      <c r="K3297" s="176"/>
      <c r="L3297" s="176"/>
      <c r="M3297" s="176"/>
      <c r="N3297" s="176"/>
      <c r="O3297" s="176"/>
      <c r="P3297" s="176"/>
      <c r="Q3297" s="358"/>
      <c r="R3297" s="358"/>
      <c r="S3297" s="358"/>
      <c r="T3297" s="358"/>
      <c r="U3297" s="358"/>
      <c r="V3297" s="358"/>
      <c r="W3297" s="358" t="e">
        <f t="shared" ref="W3297" si="2274">Q3297/12*$B$4+(R3297-Q3297)/11*5+(S3297-R3297)/10*4+(T3297-S3297)/9*3+(U3297-T3297)/8*2+(V3297-U3297)/7*1</f>
        <v>#VALUE!</v>
      </c>
      <c r="X3297" s="358">
        <f>AD3297-AC3297-Z3297</f>
        <v>0</v>
      </c>
      <c r="Y3297" s="358"/>
      <c r="Z3297" s="358"/>
      <c r="AA3297" s="358" t="e">
        <f>X3297-W3297</f>
        <v>#VALUE!</v>
      </c>
      <c r="AB3297" s="358"/>
      <c r="AC3297" s="358"/>
      <c r="AD3297" s="358"/>
      <c r="AE3297" s="227"/>
      <c r="AF3297" s="358"/>
      <c r="AG3297" s="619"/>
      <c r="AH3297" s="1852"/>
    </row>
    <row r="3298" spans="1:34" ht="29.25" x14ac:dyDescent="0.25">
      <c r="B3298" s="453" t="s">
        <v>318</v>
      </c>
      <c r="C3298" s="417"/>
      <c r="D3298" s="3"/>
      <c r="E3298" s="1666">
        <f>E3299+E3300</f>
        <v>0</v>
      </c>
      <c r="F3298" s="177" t="e">
        <f>F3299+F3300</f>
        <v>#VALUE!</v>
      </c>
      <c r="G3298" s="227">
        <f>G3299+G3300</f>
        <v>8.6255319148936174</v>
      </c>
      <c r="H3298" s="227" t="e">
        <f>G3298/F3298*100</f>
        <v>#VALUE!</v>
      </c>
      <c r="I3298" s="1004"/>
      <c r="J3298" s="1004"/>
      <c r="K3298" s="176"/>
      <c r="L3298" s="176"/>
      <c r="M3298" s="176"/>
      <c r="N3298" s="176"/>
      <c r="O3298" s="176"/>
      <c r="P3298" s="176"/>
      <c r="Q3298" s="358"/>
      <c r="R3298" s="358"/>
      <c r="S3298" s="358"/>
      <c r="T3298" s="358"/>
      <c r="U3298" s="358"/>
      <c r="V3298" s="358"/>
      <c r="W3298" s="358"/>
      <c r="X3298" s="358"/>
      <c r="Y3298" s="358"/>
      <c r="Z3298" s="358"/>
      <c r="AA3298" s="358"/>
      <c r="AB3298" s="358"/>
      <c r="AC3298" s="358"/>
      <c r="AD3298" s="358"/>
      <c r="AE3298" s="227"/>
      <c r="AF3298" s="358"/>
      <c r="AG3298" s="619"/>
      <c r="AH3298" s="1852"/>
    </row>
    <row r="3299" spans="1:34" x14ac:dyDescent="0.25">
      <c r="B3299" s="453" t="s">
        <v>327</v>
      </c>
      <c r="C3299" s="417"/>
      <c r="D3299" s="3"/>
      <c r="E3299" s="1666"/>
      <c r="F3299" s="177"/>
      <c r="G3299" s="227"/>
      <c r="H3299" s="227"/>
      <c r="I3299" s="1004"/>
      <c r="J3299" s="1004"/>
      <c r="K3299" s="176"/>
      <c r="L3299" s="176"/>
      <c r="M3299" s="176"/>
      <c r="N3299" s="176"/>
      <c r="O3299" s="176"/>
      <c r="P3299" s="176"/>
      <c r="Q3299" s="358"/>
      <c r="R3299" s="358"/>
      <c r="S3299" s="358"/>
      <c r="T3299" s="358"/>
      <c r="U3299" s="358"/>
      <c r="V3299" s="358"/>
      <c r="W3299" s="358"/>
      <c r="X3299" s="358"/>
      <c r="Y3299" s="358"/>
      <c r="Z3299" s="358"/>
      <c r="AA3299" s="358"/>
      <c r="AB3299" s="358"/>
      <c r="AC3299" s="358"/>
      <c r="AD3299" s="358"/>
      <c r="AE3299" s="227"/>
      <c r="AF3299" s="358"/>
      <c r="AG3299" s="619"/>
      <c r="AH3299" s="1852"/>
    </row>
    <row r="3300" spans="1:34" s="203" customFormat="1" x14ac:dyDescent="0.25">
      <c r="A3300" s="1413"/>
      <c r="B3300" s="3" t="s">
        <v>328</v>
      </c>
      <c r="C3300" s="417"/>
      <c r="D3300" s="3"/>
      <c r="E3300" s="1666">
        <f>E3301/9.4</f>
        <v>0</v>
      </c>
      <c r="F3300" s="177" t="e">
        <f>F3301/9.4</f>
        <v>#VALUE!</v>
      </c>
      <c r="G3300" s="227">
        <f>G3301/9.4</f>
        <v>8.6255319148936174</v>
      </c>
      <c r="H3300" s="227" t="e">
        <f>G3300/F3300*100</f>
        <v>#VALUE!</v>
      </c>
      <c r="I3300" s="1004"/>
      <c r="J3300" s="1004"/>
      <c r="K3300" s="176"/>
      <c r="L3300" s="176"/>
      <c r="M3300" s="176"/>
      <c r="N3300" s="176"/>
      <c r="O3300" s="176"/>
      <c r="P3300" s="176"/>
      <c r="Q3300" s="358"/>
      <c r="R3300" s="358"/>
      <c r="S3300" s="358"/>
      <c r="T3300" s="358"/>
      <c r="U3300" s="358"/>
      <c r="V3300" s="358"/>
      <c r="W3300" s="358"/>
      <c r="X3300" s="358"/>
      <c r="Y3300" s="358"/>
      <c r="Z3300" s="358"/>
      <c r="AA3300" s="358"/>
      <c r="AB3300" s="358"/>
      <c r="AC3300" s="358"/>
      <c r="AD3300" s="358"/>
      <c r="AE3300" s="227"/>
      <c r="AF3300" s="358"/>
      <c r="AG3300" s="619"/>
      <c r="AH3300" s="1852"/>
    </row>
    <row r="3301" spans="1:34" x14ac:dyDescent="0.25">
      <c r="B3301" s="461" t="s">
        <v>329</v>
      </c>
      <c r="C3301" s="198"/>
      <c r="D3301" s="453"/>
      <c r="E3301" s="1666"/>
      <c r="F3301" s="545" t="e">
        <f>ROUND(E3301/12*$B$4,0)</f>
        <v>#VALUE!</v>
      </c>
      <c r="G3301" s="1823">
        <v>81.08</v>
      </c>
      <c r="H3301" s="227" t="e">
        <f>G3301/F3301*100</f>
        <v>#VALUE!</v>
      </c>
      <c r="I3301" s="568"/>
      <c r="J3301" s="1004"/>
      <c r="K3301" s="176"/>
      <c r="L3301" s="176"/>
      <c r="M3301" s="176"/>
      <c r="N3301" s="176"/>
      <c r="O3301" s="176"/>
      <c r="P3301" s="176"/>
      <c r="Q3301" s="358"/>
      <c r="R3301" s="358"/>
      <c r="S3301" s="358"/>
      <c r="T3301" s="358"/>
      <c r="U3301" s="358"/>
      <c r="V3301" s="358"/>
      <c r="W3301" s="358" t="e">
        <f>Q3301/12*$B$4</f>
        <v>#VALUE!</v>
      </c>
      <c r="X3301" s="358">
        <f>AD3301-AC3301</f>
        <v>0</v>
      </c>
      <c r="Y3301" s="358"/>
      <c r="Z3301" s="358"/>
      <c r="AA3301" s="358" t="e">
        <f>X3301-W3301</f>
        <v>#VALUE!</v>
      </c>
      <c r="AB3301" s="358"/>
      <c r="AC3301" s="358"/>
      <c r="AD3301" s="358"/>
      <c r="AE3301" s="545"/>
      <c r="AF3301" s="358"/>
      <c r="AG3301" s="619"/>
      <c r="AH3301" s="1852"/>
    </row>
    <row r="3302" spans="1:34" ht="29.25" x14ac:dyDescent="0.25">
      <c r="B3302" s="453" t="s">
        <v>311</v>
      </c>
      <c r="C3302" s="1059"/>
      <c r="D3302" s="3"/>
      <c r="E3302" s="1666"/>
      <c r="F3302" s="227" t="e">
        <f>ROUND(E3302/12*$B$4,0)</f>
        <v>#VALUE!</v>
      </c>
      <c r="G3302" s="227">
        <v>1</v>
      </c>
      <c r="H3302" s="227" t="e">
        <f>G3302/F3302*100</f>
        <v>#VALUE!</v>
      </c>
      <c r="I3302" s="1004"/>
      <c r="J3302" s="1004"/>
      <c r="K3302" s="176"/>
      <c r="L3302" s="176"/>
      <c r="M3302" s="176"/>
      <c r="N3302" s="176"/>
      <c r="O3302" s="176"/>
      <c r="P3302" s="176"/>
      <c r="Q3302" s="358"/>
      <c r="R3302" s="358"/>
      <c r="S3302" s="358"/>
      <c r="T3302" s="358"/>
      <c r="U3302" s="358"/>
      <c r="V3302" s="358"/>
      <c r="W3302" s="357"/>
      <c r="X3302" s="358">
        <f t="shared" ref="X3302" si="2275">AD3302-AC3302-Z3302</f>
        <v>1.0787100000000001</v>
      </c>
      <c r="Y3302" s="358"/>
      <c r="Z3302" s="358"/>
      <c r="AA3302" s="358"/>
      <c r="AB3302" s="358"/>
      <c r="AC3302" s="358"/>
      <c r="AD3302" s="196">
        <v>1.0787100000000001</v>
      </c>
      <c r="AE3302" s="227"/>
      <c r="AF3302" s="358"/>
      <c r="AG3302" s="619"/>
      <c r="AH3302" s="1852"/>
    </row>
    <row r="3303" spans="1:34" ht="30" x14ac:dyDescent="0.25">
      <c r="B3303" s="450" t="s">
        <v>193</v>
      </c>
      <c r="C3303" s="416"/>
      <c r="D3303" s="3"/>
      <c r="E3303" s="1666"/>
      <c r="F3303" s="227"/>
      <c r="G3303" s="227"/>
      <c r="H3303" s="545"/>
      <c r="I3303" s="1004"/>
      <c r="J3303" s="1004"/>
      <c r="K3303" s="176"/>
      <c r="L3303" s="176"/>
      <c r="M3303" s="176"/>
      <c r="N3303" s="176"/>
      <c r="O3303" s="176"/>
      <c r="P3303" s="176"/>
      <c r="Q3303" s="358"/>
      <c r="R3303" s="358"/>
      <c r="S3303" s="358"/>
      <c r="T3303" s="358"/>
      <c r="U3303" s="358"/>
      <c r="V3303" s="358"/>
      <c r="W3303" s="358"/>
      <c r="X3303" s="358"/>
      <c r="Y3303" s="358"/>
      <c r="Z3303" s="358"/>
      <c r="AA3303" s="358"/>
      <c r="AB3303" s="358"/>
      <c r="AC3303" s="358"/>
      <c r="AD3303" s="358"/>
      <c r="AE3303" s="227"/>
      <c r="AF3303" s="358"/>
      <c r="AG3303" s="619"/>
      <c r="AH3303" s="1852"/>
    </row>
    <row r="3304" spans="1:34" ht="72" x14ac:dyDescent="0.25">
      <c r="B3304" s="453" t="s">
        <v>319</v>
      </c>
      <c r="C3304" s="416"/>
      <c r="D3304" s="3"/>
      <c r="E3304" s="1666"/>
      <c r="F3304" s="227"/>
      <c r="G3304" s="227"/>
      <c r="H3304" s="545"/>
      <c r="I3304" s="1004"/>
      <c r="J3304" s="1004"/>
      <c r="K3304" s="176"/>
      <c r="L3304" s="176"/>
      <c r="M3304" s="176"/>
      <c r="N3304" s="176"/>
      <c r="O3304" s="176"/>
      <c r="P3304" s="176"/>
      <c r="Q3304" s="358"/>
      <c r="R3304" s="358"/>
      <c r="S3304" s="358"/>
      <c r="T3304" s="358"/>
      <c r="U3304" s="358"/>
      <c r="V3304" s="358"/>
      <c r="W3304" s="358"/>
      <c r="X3304" s="358"/>
      <c r="Y3304" s="358"/>
      <c r="Z3304" s="358"/>
      <c r="AA3304" s="358"/>
      <c r="AB3304" s="358"/>
      <c r="AC3304" s="358"/>
      <c r="AD3304" s="358"/>
      <c r="AE3304" s="227"/>
      <c r="AF3304" s="358"/>
      <c r="AG3304" s="619"/>
      <c r="AH3304" s="1852"/>
    </row>
    <row r="3305" spans="1:34" x14ac:dyDescent="0.25">
      <c r="B3305" s="447" t="s">
        <v>220</v>
      </c>
      <c r="C3305" s="416"/>
      <c r="D3305" s="3"/>
      <c r="E3305" s="332">
        <f>SUM(E3306:E3307)</f>
        <v>0</v>
      </c>
      <c r="F3305" s="545" t="e">
        <f>SUM(F3306:F3307)</f>
        <v>#VALUE!</v>
      </c>
      <c r="G3305" s="545">
        <f>SUM(G3306:G3307)</f>
        <v>0</v>
      </c>
      <c r="H3305" s="545" t="e">
        <f t="shared" ref="H3305:H3313" si="2276">G3305/F3305*100</f>
        <v>#VALUE!</v>
      </c>
      <c r="I3305" s="1004"/>
      <c r="J3305" s="1004"/>
      <c r="K3305" s="176"/>
      <c r="L3305" s="176"/>
      <c r="M3305" s="176"/>
      <c r="N3305" s="176"/>
      <c r="O3305" s="176"/>
      <c r="P3305" s="176"/>
      <c r="Q3305" s="358"/>
      <c r="R3305" s="358"/>
      <c r="S3305" s="358"/>
      <c r="T3305" s="358"/>
      <c r="U3305" s="358"/>
      <c r="V3305" s="358"/>
      <c r="W3305" s="196" t="e">
        <f t="shared" ref="W3305" si="2277">Q3305/12*$B$4+(R3305-Q3305)/11*5+(S3305-R3305)/10*4+(T3305-S3305)/9*3+(U3305-T3305)/8*2+(V3305-U3305)/7*1</f>
        <v>#VALUE!</v>
      </c>
      <c r="X3305" s="358">
        <f>AD3305-AC3305-Z3305</f>
        <v>0</v>
      </c>
      <c r="Y3305" s="358"/>
      <c r="Z3305" s="358"/>
      <c r="AA3305" s="358" t="e">
        <f>X3305-W3305</f>
        <v>#VALUE!</v>
      </c>
      <c r="AB3305" s="358"/>
      <c r="AC3305" s="358"/>
      <c r="AD3305" s="358"/>
      <c r="AE3305" s="545"/>
      <c r="AF3305" s="358"/>
      <c r="AG3305" s="619"/>
      <c r="AH3305" s="1852"/>
    </row>
    <row r="3306" spans="1:34" ht="30" x14ac:dyDescent="0.25">
      <c r="B3306" s="8" t="s">
        <v>263</v>
      </c>
      <c r="C3306" s="416"/>
      <c r="D3306" s="3"/>
      <c r="E3306" s="1666"/>
      <c r="F3306" s="177" t="e">
        <f>ROUND(E3306/12*$B$4,0)</f>
        <v>#VALUE!</v>
      </c>
      <c r="G3306" s="227"/>
      <c r="H3306" s="545" t="e">
        <f t="shared" si="2276"/>
        <v>#VALUE!</v>
      </c>
      <c r="I3306" s="1004"/>
      <c r="J3306" s="1004"/>
      <c r="K3306" s="176"/>
      <c r="L3306" s="176"/>
      <c r="M3306" s="176"/>
      <c r="N3306" s="176"/>
      <c r="O3306" s="176"/>
      <c r="P3306" s="176"/>
      <c r="Q3306" s="358"/>
      <c r="R3306" s="358"/>
      <c r="S3306" s="358"/>
      <c r="T3306" s="358"/>
      <c r="U3306" s="358"/>
      <c r="V3306" s="358"/>
      <c r="W3306" s="358"/>
      <c r="X3306" s="358"/>
      <c r="Y3306" s="358"/>
      <c r="Z3306" s="358"/>
      <c r="AA3306" s="358"/>
      <c r="AB3306" s="358"/>
      <c r="AC3306" s="358"/>
      <c r="AD3306" s="358"/>
      <c r="AE3306" s="227"/>
      <c r="AF3306" s="358"/>
      <c r="AG3306" s="619"/>
      <c r="AH3306" s="1852"/>
    </row>
    <row r="3307" spans="1:34" ht="30" x14ac:dyDescent="0.25">
      <c r="B3307" s="8" t="s">
        <v>72</v>
      </c>
      <c r="C3307" s="416"/>
      <c r="D3307" s="3"/>
      <c r="E3307" s="2112"/>
      <c r="F3307" s="177" t="e">
        <f>ROUND(E3307/12*$B$4,0)</f>
        <v>#VALUE!</v>
      </c>
      <c r="G3307" s="227"/>
      <c r="H3307" s="545" t="e">
        <f t="shared" si="2276"/>
        <v>#VALUE!</v>
      </c>
      <c r="I3307" s="1004"/>
      <c r="J3307" s="1004"/>
      <c r="K3307" s="176"/>
      <c r="L3307" s="176"/>
      <c r="M3307" s="176"/>
      <c r="N3307" s="176"/>
      <c r="O3307" s="176"/>
      <c r="P3307" s="176"/>
      <c r="Q3307" s="358"/>
      <c r="R3307" s="358"/>
      <c r="S3307" s="358"/>
      <c r="T3307" s="358"/>
      <c r="U3307" s="358"/>
      <c r="V3307" s="358"/>
      <c r="W3307" s="358"/>
      <c r="X3307" s="358"/>
      <c r="Y3307" s="358"/>
      <c r="Z3307" s="358"/>
      <c r="AA3307" s="358"/>
      <c r="AB3307" s="358"/>
      <c r="AC3307" s="358"/>
      <c r="AD3307" s="358"/>
      <c r="AE3307" s="227"/>
      <c r="AF3307" s="358"/>
      <c r="AG3307" s="619"/>
      <c r="AH3307" s="1852"/>
    </row>
    <row r="3308" spans="1:34" ht="72" customHeight="1" x14ac:dyDescent="0.25">
      <c r="B3308" s="451" t="s">
        <v>576</v>
      </c>
      <c r="C3308" s="416"/>
      <c r="D3308" s="3"/>
      <c r="E3308" s="1753">
        <f>E3275</f>
        <v>0</v>
      </c>
      <c r="F3308" s="1753" t="e">
        <f>F3275</f>
        <v>#VALUE!</v>
      </c>
      <c r="G3308" s="1753">
        <f>G3275</f>
        <v>2</v>
      </c>
      <c r="H3308" s="545" t="e">
        <f t="shared" si="2276"/>
        <v>#VALUE!</v>
      </c>
      <c r="I3308" s="1004"/>
      <c r="J3308" s="1004"/>
      <c r="K3308" s="176"/>
      <c r="L3308" s="176"/>
      <c r="M3308" s="176"/>
      <c r="N3308" s="176"/>
      <c r="O3308" s="176"/>
      <c r="P3308" s="176"/>
      <c r="Q3308" s="358">
        <f t="shared" ref="Q3308:AD3308" si="2278">Q3275</f>
        <v>0</v>
      </c>
      <c r="R3308" s="358">
        <f t="shared" si="2278"/>
        <v>0</v>
      </c>
      <c r="S3308" s="358">
        <f t="shared" si="2278"/>
        <v>0</v>
      </c>
      <c r="T3308" s="358">
        <f t="shared" si="2278"/>
        <v>0</v>
      </c>
      <c r="U3308" s="358">
        <f t="shared" ref="U3308:V3308" si="2279">U3275</f>
        <v>0</v>
      </c>
      <c r="V3308" s="358">
        <f t="shared" si="2279"/>
        <v>0</v>
      </c>
      <c r="W3308" s="358" t="e">
        <f t="shared" si="2278"/>
        <v>#VALUE!</v>
      </c>
      <c r="X3308" s="358">
        <f t="shared" si="2278"/>
        <v>3.5520800000000001</v>
      </c>
      <c r="Y3308" s="358">
        <f t="shared" si="2278"/>
        <v>0</v>
      </c>
      <c r="Z3308" s="358">
        <f t="shared" si="2278"/>
        <v>0</v>
      </c>
      <c r="AA3308" s="358" t="e">
        <f t="shared" si="2278"/>
        <v>#VALUE!</v>
      </c>
      <c r="AB3308" s="358">
        <f t="shared" si="2278"/>
        <v>0</v>
      </c>
      <c r="AC3308" s="358">
        <f t="shared" si="2278"/>
        <v>0</v>
      </c>
      <c r="AD3308" s="358">
        <f t="shared" si="2278"/>
        <v>3.5520800000000001</v>
      </c>
      <c r="AE3308" s="227"/>
      <c r="AF3308" s="358"/>
      <c r="AG3308" s="619"/>
      <c r="AH3308" s="1852"/>
    </row>
    <row r="3309" spans="1:34" x14ac:dyDescent="0.25">
      <c r="B3309" s="451" t="s">
        <v>264</v>
      </c>
      <c r="C3309" s="416"/>
      <c r="D3309" s="3"/>
      <c r="E3309" s="1800">
        <f>E3289+E3264</f>
        <v>0</v>
      </c>
      <c r="F3309" s="1800" t="e">
        <f>F3289+F3264</f>
        <v>#VALUE!</v>
      </c>
      <c r="G3309" s="1800">
        <f>G3289+G3264</f>
        <v>0.71750000000000003</v>
      </c>
      <c r="H3309" s="545" t="e">
        <f t="shared" si="2276"/>
        <v>#VALUE!</v>
      </c>
      <c r="I3309" s="1004"/>
      <c r="J3309" s="1004"/>
      <c r="K3309" s="176"/>
      <c r="L3309" s="176"/>
      <c r="M3309" s="176"/>
      <c r="N3309" s="176"/>
      <c r="O3309" s="176"/>
      <c r="P3309" s="176"/>
      <c r="Q3309" s="358"/>
      <c r="R3309" s="358"/>
      <c r="S3309" s="358"/>
      <c r="T3309" s="358"/>
      <c r="U3309" s="358"/>
      <c r="V3309" s="358"/>
      <c r="W3309" s="358"/>
      <c r="X3309" s="358"/>
      <c r="Y3309" s="358"/>
      <c r="Z3309" s="358"/>
      <c r="AA3309" s="358"/>
      <c r="AB3309" s="358"/>
      <c r="AC3309" s="358"/>
      <c r="AD3309" s="358"/>
      <c r="AE3309" s="1800"/>
      <c r="AF3309" s="358"/>
      <c r="AG3309" s="619"/>
      <c r="AH3309" s="1852"/>
    </row>
    <row r="3310" spans="1:34" ht="29.25" x14ac:dyDescent="0.25">
      <c r="B3310" s="451" t="s">
        <v>278</v>
      </c>
      <c r="C3310" s="416"/>
      <c r="D3310" s="3"/>
      <c r="E3310" s="1800">
        <f>E3276</f>
        <v>0</v>
      </c>
      <c r="F3310" s="1800" t="e">
        <f>F3276</f>
        <v>#VALUE!</v>
      </c>
      <c r="G3310" s="1800">
        <f>G3276</f>
        <v>0</v>
      </c>
      <c r="H3310" s="545" t="e">
        <f t="shared" si="2276"/>
        <v>#VALUE!</v>
      </c>
      <c r="I3310" s="1004"/>
      <c r="J3310" s="1004"/>
      <c r="K3310" s="176"/>
      <c r="L3310" s="176"/>
      <c r="M3310" s="176"/>
      <c r="N3310" s="176"/>
      <c r="O3310" s="176"/>
      <c r="P3310" s="176"/>
      <c r="Q3310" s="358"/>
      <c r="R3310" s="358"/>
      <c r="S3310" s="358"/>
      <c r="T3310" s="358"/>
      <c r="U3310" s="358"/>
      <c r="V3310" s="358"/>
      <c r="W3310" s="358"/>
      <c r="X3310" s="358"/>
      <c r="Y3310" s="358"/>
      <c r="Z3310" s="358"/>
      <c r="AA3310" s="358"/>
      <c r="AB3310" s="358"/>
      <c r="AC3310" s="358"/>
      <c r="AD3310" s="358"/>
      <c r="AE3310" s="1800"/>
      <c r="AF3310" s="358"/>
      <c r="AG3310" s="619"/>
      <c r="AH3310" s="1852"/>
    </row>
    <row r="3311" spans="1:34" ht="29.25" x14ac:dyDescent="0.25">
      <c r="B3311" s="451" t="s">
        <v>265</v>
      </c>
      <c r="C3311" s="416"/>
      <c r="D3311" s="3"/>
      <c r="E3311" s="1800">
        <f>E3298+E3270</f>
        <v>0</v>
      </c>
      <c r="F3311" s="1800" t="e">
        <f>F3298+F3270</f>
        <v>#VALUE!</v>
      </c>
      <c r="G3311" s="1800">
        <f>G3298+G3270</f>
        <v>8.6255319148936174</v>
      </c>
      <c r="H3311" s="545" t="e">
        <f t="shared" si="2276"/>
        <v>#VALUE!</v>
      </c>
      <c r="I3311" s="1004"/>
      <c r="J3311" s="1004"/>
      <c r="K3311" s="176"/>
      <c r="L3311" s="176"/>
      <c r="M3311" s="176"/>
      <c r="N3311" s="176"/>
      <c r="O3311" s="176"/>
      <c r="P3311" s="176"/>
      <c r="Q3311" s="358"/>
      <c r="R3311" s="358"/>
      <c r="S3311" s="358"/>
      <c r="T3311" s="358"/>
      <c r="U3311" s="358"/>
      <c r="V3311" s="358"/>
      <c r="W3311" s="358"/>
      <c r="X3311" s="358"/>
      <c r="Y3311" s="358"/>
      <c r="Z3311" s="358"/>
      <c r="AA3311" s="358"/>
      <c r="AB3311" s="358"/>
      <c r="AC3311" s="358"/>
      <c r="AD3311" s="358"/>
      <c r="AE3311" s="1800"/>
      <c r="AF3311" s="358"/>
      <c r="AG3311" s="619"/>
      <c r="AH3311" s="1852"/>
    </row>
    <row r="3312" spans="1:34" ht="29.25" x14ac:dyDescent="0.25">
      <c r="B3312" s="451" t="s">
        <v>266</v>
      </c>
      <c r="C3312" s="416"/>
      <c r="D3312" s="3"/>
      <c r="E3312" s="1800">
        <f>E3302</f>
        <v>0</v>
      </c>
      <c r="F3312" s="1800" t="e">
        <f>F3302</f>
        <v>#VALUE!</v>
      </c>
      <c r="G3312" s="1800">
        <f>G3302</f>
        <v>1</v>
      </c>
      <c r="H3312" s="545" t="e">
        <f t="shared" si="2276"/>
        <v>#VALUE!</v>
      </c>
      <c r="I3312" s="1004"/>
      <c r="J3312" s="1004"/>
      <c r="K3312" s="176"/>
      <c r="L3312" s="176"/>
      <c r="M3312" s="176"/>
      <c r="N3312" s="176"/>
      <c r="O3312" s="176"/>
      <c r="P3312" s="176"/>
      <c r="Q3312" s="358"/>
      <c r="R3312" s="358"/>
      <c r="S3312" s="358"/>
      <c r="T3312" s="358"/>
      <c r="U3312" s="358"/>
      <c r="V3312" s="358"/>
      <c r="W3312" s="196" t="e">
        <f t="shared" ref="W3312" si="2280">Q3312/12*$B$4+(R3312-Q3312)/11*5+(S3312-R3312)/10*4+(T3312-S3312)/9*3+(U3312-T3312)/8*2+(V3312-U3312)/7*1</f>
        <v>#VALUE!</v>
      </c>
      <c r="X3312" s="358">
        <f>AD3312-AC3312-Z3312</f>
        <v>1.0787100000000001</v>
      </c>
      <c r="Y3312" s="358"/>
      <c r="Z3312" s="358"/>
      <c r="AA3312" s="358" t="e">
        <f>X3312-W3312</f>
        <v>#VALUE!</v>
      </c>
      <c r="AB3312" s="358"/>
      <c r="AC3312" s="358"/>
      <c r="AD3312" s="358">
        <f>AD3302</f>
        <v>1.0787100000000001</v>
      </c>
      <c r="AE3312" s="1800"/>
      <c r="AF3312" s="358"/>
      <c r="AG3312" s="619"/>
      <c r="AH3312" s="1852"/>
    </row>
    <row r="3313" spans="1:34" x14ac:dyDescent="0.25">
      <c r="B3313" s="668" t="s">
        <v>135</v>
      </c>
      <c r="C3313" s="416"/>
      <c r="D3313" s="3"/>
      <c r="E3313" s="332">
        <f>E3309+E3310+E3312+E3270*2.6+E3301/4.2+E3308*2.6</f>
        <v>0</v>
      </c>
      <c r="F3313" s="332" t="e">
        <f>F3309+F3310+F3312+F3270*2.6+F3301/4.2+F3308*2.6</f>
        <v>#VALUE!</v>
      </c>
      <c r="G3313" s="332">
        <f>G3309+G3310+G3312+G3270*2.6+G3301/4.2+G3308*2.6</f>
        <v>26.222261904761904</v>
      </c>
      <c r="H3313" s="545" t="e">
        <f t="shared" si="2276"/>
        <v>#VALUE!</v>
      </c>
      <c r="I3313" s="1004"/>
      <c r="J3313" s="1004"/>
      <c r="K3313" s="176"/>
      <c r="L3313" s="176"/>
      <c r="M3313" s="176"/>
      <c r="N3313" s="176"/>
      <c r="O3313" s="176"/>
      <c r="P3313" s="176"/>
      <c r="Q3313" s="358">
        <f t="shared" ref="Q3313:V3313" si="2281">SUM(Q3312,Q3305,Q3297,Q3289,Q3276,Q3275,Q3263,Q3262)</f>
        <v>0</v>
      </c>
      <c r="R3313" s="358">
        <f t="shared" si="2281"/>
        <v>0</v>
      </c>
      <c r="S3313" s="358">
        <f t="shared" si="2281"/>
        <v>0</v>
      </c>
      <c r="T3313" s="358">
        <f t="shared" si="2281"/>
        <v>0</v>
      </c>
      <c r="U3313" s="358">
        <f t="shared" si="2281"/>
        <v>0</v>
      </c>
      <c r="V3313" s="358">
        <f t="shared" si="2281"/>
        <v>0</v>
      </c>
      <c r="W3313" s="358" t="e">
        <f t="shared" ref="W3313:AC3313" si="2282">SUM(W3312,W3305,W3297,W3289,W3276,W3275,W3263,W3262)</f>
        <v>#VALUE!</v>
      </c>
      <c r="X3313" s="196">
        <f>SUM(X3312,X3305,X3297,X3289,X3276,X3275,X3263,X3262,X3274)</f>
        <v>25.551169999999999</v>
      </c>
      <c r="Y3313" s="358">
        <f t="shared" si="2282"/>
        <v>0</v>
      </c>
      <c r="Z3313" s="358">
        <f t="shared" si="2282"/>
        <v>0</v>
      </c>
      <c r="AA3313" s="358" t="e">
        <f t="shared" si="2282"/>
        <v>#VALUE!</v>
      </c>
      <c r="AB3313" s="358">
        <f t="shared" si="2282"/>
        <v>0</v>
      </c>
      <c r="AC3313" s="358">
        <f t="shared" si="2282"/>
        <v>0</v>
      </c>
      <c r="AD3313" s="196">
        <f>SUM(AD3312,AD3305,AD3297,AD3289,AD3276,AD3275,AD3263,AD3262,AD3274)</f>
        <v>25.551169999999999</v>
      </c>
      <c r="AE3313" s="332"/>
      <c r="AF3313" s="358"/>
      <c r="AG3313" s="619"/>
      <c r="AH3313" s="1852"/>
    </row>
    <row r="3314" spans="1:34" x14ac:dyDescent="0.25">
      <c r="B3314" s="1" t="s">
        <v>29</v>
      </c>
      <c r="C3314" s="425"/>
      <c r="D3314" s="1"/>
      <c r="E3314" s="262"/>
      <c r="F3314" s="194"/>
      <c r="G3314" s="194"/>
      <c r="H3314" s="194"/>
      <c r="I3314" s="1345"/>
      <c r="J3314" s="1345"/>
      <c r="K3314" s="176"/>
      <c r="L3314" s="176"/>
      <c r="M3314" s="176"/>
      <c r="N3314" s="176"/>
      <c r="O3314" s="176"/>
      <c r="P3314" s="176"/>
      <c r="Q3314" s="358"/>
      <c r="R3314" s="358"/>
      <c r="S3314" s="358"/>
      <c r="T3314" s="358"/>
      <c r="U3314" s="358"/>
      <c r="V3314" s="358"/>
      <c r="W3314" s="358"/>
      <c r="X3314" s="358"/>
      <c r="Y3314" s="358"/>
      <c r="Z3314" s="358"/>
      <c r="AA3314" s="358"/>
      <c r="AB3314" s="358"/>
      <c r="AC3314" s="358"/>
      <c r="AD3314" s="358"/>
      <c r="AE3314" s="194"/>
      <c r="AF3314" s="358"/>
      <c r="AG3314" s="619"/>
      <c r="AH3314" s="1852"/>
    </row>
    <row r="3315" spans="1:34" ht="20.25" customHeight="1" x14ac:dyDescent="0.25">
      <c r="B3315" s="600" t="s">
        <v>331</v>
      </c>
      <c r="C3315" s="417"/>
      <c r="D3315" s="230">
        <v>240</v>
      </c>
      <c r="E3315" s="259"/>
      <c r="F3315" s="177" t="e">
        <f>ROUND(E3315/12*$B$4,0)</f>
        <v>#VALUE!</v>
      </c>
      <c r="G3315" s="177"/>
      <c r="H3315" s="177" t="e">
        <f t="shared" ref="H3315:H3323" si="2283">G3315/F3315*100</f>
        <v>#VALUE!</v>
      </c>
      <c r="I3315" s="568"/>
      <c r="J3315" s="206" t="e">
        <f>M3315/G3315</f>
        <v>#DIV/0!</v>
      </c>
      <c r="K3315" s="207">
        <f>ROUND(E3315*I3315,0)</f>
        <v>0</v>
      </c>
      <c r="L3315" s="207" t="e">
        <f>ROUND(K3315/12*$B$4,0)</f>
        <v>#VALUE!</v>
      </c>
      <c r="M3315" s="207"/>
      <c r="N3315" s="207" t="e">
        <f>M3315/L3315*100</f>
        <v>#VALUE!</v>
      </c>
      <c r="O3315" s="207">
        <f>ROUND(K3315/D3315,0)</f>
        <v>0</v>
      </c>
      <c r="P3315" s="207" t="e">
        <f>M3315/$B$4*12/O3315</f>
        <v>#VALUE!</v>
      </c>
      <c r="Q3315" s="358"/>
      <c r="R3315" s="358"/>
      <c r="S3315" s="358"/>
      <c r="T3315" s="358"/>
      <c r="U3315" s="358"/>
      <c r="V3315" s="358"/>
      <c r="W3315" s="358"/>
      <c r="X3315" s="358"/>
      <c r="Y3315" s="358"/>
      <c r="Z3315" s="358"/>
      <c r="AA3315" s="358"/>
      <c r="AB3315" s="358"/>
      <c r="AC3315" s="358"/>
      <c r="AD3315" s="358"/>
      <c r="AE3315" s="177"/>
      <c r="AF3315" s="358"/>
      <c r="AG3315" s="619"/>
      <c r="AH3315" s="1852"/>
    </row>
    <row r="3316" spans="1:34" ht="18" customHeight="1" x14ac:dyDescent="0.25">
      <c r="B3316" s="600" t="s">
        <v>45</v>
      </c>
      <c r="C3316" s="605"/>
      <c r="D3316" s="1046">
        <v>240</v>
      </c>
      <c r="E3316" s="287"/>
      <c r="F3316" s="183" t="e">
        <f>ROUND(E3316/12*$B$4,0)</f>
        <v>#VALUE!</v>
      </c>
      <c r="G3316" s="183"/>
      <c r="H3316" s="183" t="e">
        <f t="shared" si="2283"/>
        <v>#VALUE!</v>
      </c>
      <c r="I3316" s="1007"/>
      <c r="J3316" s="636" t="e">
        <f>M3316/G3316</f>
        <v>#DIV/0!</v>
      </c>
      <c r="K3316" s="207">
        <f>ROUND(E3316*I3316,0)</f>
        <v>0</v>
      </c>
      <c r="L3316" s="207" t="e">
        <f>ROUND(K3316/12*$B$4,0)</f>
        <v>#VALUE!</v>
      </c>
      <c r="M3316" s="207"/>
      <c r="N3316" s="321" t="e">
        <f>M3316/L3316*100</f>
        <v>#VALUE!</v>
      </c>
      <c r="O3316" s="321">
        <f>ROUND(K3316/D3316,0)</f>
        <v>0</v>
      </c>
      <c r="P3316" s="321"/>
      <c r="Q3316" s="359"/>
      <c r="R3316" s="359"/>
      <c r="S3316" s="359"/>
      <c r="T3316" s="359"/>
      <c r="U3316" s="359"/>
      <c r="V3316" s="359"/>
      <c r="W3316" s="359"/>
      <c r="X3316" s="359"/>
      <c r="Y3316" s="359"/>
      <c r="Z3316" s="359"/>
      <c r="AA3316" s="359"/>
      <c r="AB3316" s="359"/>
      <c r="AC3316" s="359"/>
      <c r="AD3316" s="359"/>
      <c r="AE3316" s="183"/>
      <c r="AF3316" s="359"/>
      <c r="AG3316" s="619"/>
      <c r="AH3316" s="1852"/>
    </row>
    <row r="3317" spans="1:34" s="199" customFormat="1" x14ac:dyDescent="0.25">
      <c r="A3317" s="1413"/>
      <c r="B3317" s="600" t="s">
        <v>6</v>
      </c>
      <c r="C3317" s="605"/>
      <c r="D3317" s="1046">
        <v>240</v>
      </c>
      <c r="E3317" s="287"/>
      <c r="F3317" s="183" t="e">
        <f>ROUND(E3317/12*$B$4,0)</f>
        <v>#VALUE!</v>
      </c>
      <c r="G3317" s="183">
        <v>3</v>
      </c>
      <c r="H3317" s="183" t="e">
        <f t="shared" si="2283"/>
        <v>#VALUE!</v>
      </c>
      <c r="I3317" s="1007"/>
      <c r="J3317" s="636">
        <f>M3317/G3317</f>
        <v>8</v>
      </c>
      <c r="K3317" s="321">
        <f>ROUND(E3317*I3317,0)</f>
        <v>0</v>
      </c>
      <c r="L3317" s="321" t="e">
        <f>ROUND(K3317/12*$B$4,0)</f>
        <v>#VALUE!</v>
      </c>
      <c r="M3317" s="321">
        <v>24</v>
      </c>
      <c r="N3317" s="321" t="e">
        <f>M3317/L3317*100</f>
        <v>#VALUE!</v>
      </c>
      <c r="O3317" s="321">
        <f>ROUND(K3317/D3317,0)</f>
        <v>0</v>
      </c>
      <c r="P3317" s="321"/>
      <c r="Q3317" s="359"/>
      <c r="R3317" s="359"/>
      <c r="S3317" s="359"/>
      <c r="T3317" s="359"/>
      <c r="U3317" s="359"/>
      <c r="V3317" s="359"/>
      <c r="W3317" s="359"/>
      <c r="X3317" s="359"/>
      <c r="Y3317" s="359"/>
      <c r="Z3317" s="359"/>
      <c r="AA3317" s="359"/>
      <c r="AB3317" s="359"/>
      <c r="AC3317" s="359"/>
      <c r="AD3317" s="359"/>
      <c r="AE3317" s="183"/>
      <c r="AF3317" s="359"/>
      <c r="AG3317" s="619"/>
      <c r="AH3317" s="1852"/>
    </row>
    <row r="3318" spans="1:34" x14ac:dyDescent="0.25">
      <c r="B3318" s="1369" t="s">
        <v>178</v>
      </c>
      <c r="C3318" s="1152"/>
      <c r="D3318" s="1143"/>
      <c r="E3318" s="269">
        <f>SUM(E3315:E3317)</f>
        <v>0</v>
      </c>
      <c r="F3318" s="1033" t="e">
        <f>SUM(F3315:F3317)</f>
        <v>#VALUE!</v>
      </c>
      <c r="G3318" s="1033">
        <f>SUM(G3315:G3317)</f>
        <v>3</v>
      </c>
      <c r="H3318" s="36" t="e">
        <f t="shared" si="2283"/>
        <v>#VALUE!</v>
      </c>
      <c r="I3318" s="1340" t="e">
        <f>SUM(K3318/E3318)</f>
        <v>#DIV/0!</v>
      </c>
      <c r="J3318" s="317">
        <f>M3318/G3318</f>
        <v>8</v>
      </c>
      <c r="K3318" s="645">
        <f>SUM(K3315:K3317)</f>
        <v>0</v>
      </c>
      <c r="L3318" s="645" t="e">
        <f>SUM(L3315:L3317)</f>
        <v>#VALUE!</v>
      </c>
      <c r="M3318" s="645">
        <f>SUM(M3315:M3317)</f>
        <v>24</v>
      </c>
      <c r="N3318" s="717" t="e">
        <f>M3318/L3318*100</f>
        <v>#VALUE!</v>
      </c>
      <c r="O3318" s="645">
        <f>SUM(O3315:O3317)</f>
        <v>0</v>
      </c>
      <c r="P3318" s="717" t="e">
        <f>M3318/$B$4*12/O3318</f>
        <v>#VALUE!</v>
      </c>
      <c r="Q3318" s="356"/>
      <c r="R3318" s="356"/>
      <c r="S3318" s="356"/>
      <c r="T3318" s="356"/>
      <c r="U3318" s="356"/>
      <c r="V3318" s="356"/>
      <c r="W3318" s="356"/>
      <c r="X3318" s="356"/>
      <c r="Y3318" s="356"/>
      <c r="Z3318" s="356"/>
      <c r="AA3318" s="356"/>
      <c r="AB3318" s="356"/>
      <c r="AC3318" s="356"/>
      <c r="AD3318" s="356"/>
      <c r="AE3318" s="1033"/>
      <c r="AF3318" s="356"/>
      <c r="AG3318" s="619"/>
      <c r="AH3318" s="1852"/>
    </row>
    <row r="3319" spans="1:34" s="199" customFormat="1" ht="29.25" x14ac:dyDescent="0.25">
      <c r="A3319" s="1413"/>
      <c r="B3319" s="796" t="s">
        <v>203</v>
      </c>
      <c r="C3319" s="796"/>
      <c r="D3319" s="796"/>
      <c r="E3319" s="269">
        <f>SUM(E3318)</f>
        <v>0</v>
      </c>
      <c r="F3319" s="1008" t="e">
        <f>SUM(F3318)</f>
        <v>#VALUE!</v>
      </c>
      <c r="G3319" s="1008">
        <f>SUM(G3318)</f>
        <v>3</v>
      </c>
      <c r="H3319" s="1008" t="e">
        <f t="shared" si="2283"/>
        <v>#VALUE!</v>
      </c>
      <c r="I3319" s="1340" t="e">
        <f>SUM(K3319/E3319)</f>
        <v>#DIV/0!</v>
      </c>
      <c r="J3319" s="317">
        <f>M3319/G3319</f>
        <v>8</v>
      </c>
      <c r="K3319" s="1008">
        <f>SUM(K3318)</f>
        <v>0</v>
      </c>
      <c r="L3319" s="1008" t="e">
        <f>SUM(L3318)</f>
        <v>#VALUE!</v>
      </c>
      <c r="M3319" s="1008">
        <f>SUM(M3318)</f>
        <v>24</v>
      </c>
      <c r="N3319" s="717" t="e">
        <f>M3319/L3319*100</f>
        <v>#VALUE!</v>
      </c>
      <c r="O3319" s="1008">
        <f>SUM(O3318)</f>
        <v>0</v>
      </c>
      <c r="P3319" s="717" t="e">
        <f>M3319/$B$4*12/O3319</f>
        <v>#VALUE!</v>
      </c>
      <c r="Q3319" s="356"/>
      <c r="R3319" s="356"/>
      <c r="S3319" s="356"/>
      <c r="T3319" s="356"/>
      <c r="U3319" s="356"/>
      <c r="V3319" s="356"/>
      <c r="W3319" s="196" t="e">
        <f t="shared" ref="W3319" si="2284">Q3319/12*$B$4+(R3319-Q3319)/11*5+(S3319-R3319)/10*4+(T3319-S3319)/9*3+(U3319-T3319)/8*2+(V3319-U3319)/7*1</f>
        <v>#VALUE!</v>
      </c>
      <c r="X3319" s="356">
        <f t="shared" ref="X3319:X3323" si="2285">AD3319-AC3319-Z3319</f>
        <v>66.282299999999992</v>
      </c>
      <c r="Y3319" s="356"/>
      <c r="Z3319" s="356"/>
      <c r="AA3319" s="356" t="e">
        <f>X3319-W3319</f>
        <v>#VALUE!</v>
      </c>
      <c r="AB3319" s="356"/>
      <c r="AC3319" s="356"/>
      <c r="AD3319" s="1832">
        <v>66.282299999999992</v>
      </c>
      <c r="AE3319" s="1008"/>
      <c r="AF3319" s="356"/>
      <c r="AG3319" s="619"/>
      <c r="AH3319" s="1852"/>
    </row>
    <row r="3320" spans="1:34" s="199" customFormat="1" ht="15.75" x14ac:dyDescent="0.25">
      <c r="A3320" s="1413"/>
      <c r="B3320" s="1370" t="s">
        <v>199</v>
      </c>
      <c r="C3320" s="1371"/>
      <c r="D3320" s="1372"/>
      <c r="E3320" s="320">
        <f>E3323</f>
        <v>0</v>
      </c>
      <c r="F3320" s="648" t="e">
        <f>ROUND(E3320/12*$B$4,0)</f>
        <v>#VALUE!</v>
      </c>
      <c r="G3320" s="328">
        <f>G3323</f>
        <v>0</v>
      </c>
      <c r="H3320" s="648" t="e">
        <f t="shared" si="2283"/>
        <v>#VALUE!</v>
      </c>
      <c r="I3320" s="1118"/>
      <c r="J3320" s="1353"/>
      <c r="K3320" s="793"/>
      <c r="L3320" s="793"/>
      <c r="M3320" s="793"/>
      <c r="N3320" s="793"/>
      <c r="O3320" s="793"/>
      <c r="P3320" s="793"/>
      <c r="Q3320" s="357"/>
      <c r="R3320" s="357"/>
      <c r="S3320" s="357"/>
      <c r="T3320" s="357"/>
      <c r="U3320" s="357"/>
      <c r="V3320" s="357"/>
      <c r="W3320" s="363" t="e">
        <f t="shared" ref="W3320:W3322" si="2286">Q3320/12*$B$4</f>
        <v>#VALUE!</v>
      </c>
      <c r="X3320" s="357">
        <f t="shared" si="2285"/>
        <v>0</v>
      </c>
      <c r="Y3320" s="357"/>
      <c r="Z3320" s="357"/>
      <c r="AA3320" s="357" t="e">
        <f>X3320-W3320</f>
        <v>#VALUE!</v>
      </c>
      <c r="AB3320" s="357"/>
      <c r="AC3320" s="357"/>
      <c r="AD3320" s="357"/>
      <c r="AE3320" s="328"/>
      <c r="AF3320" s="357"/>
      <c r="AG3320" s="619"/>
      <c r="AH3320" s="1852"/>
    </row>
    <row r="3321" spans="1:34" x14ac:dyDescent="0.25">
      <c r="B3321" s="1199" t="s">
        <v>200</v>
      </c>
      <c r="C3321" s="1198"/>
      <c r="D3321" s="1373"/>
      <c r="E3321" s="260">
        <f>E3323-E3322</f>
        <v>0</v>
      </c>
      <c r="F3321" s="456" t="e">
        <f>ROUND(E3321/12*$B$4,0)</f>
        <v>#VALUE!</v>
      </c>
      <c r="G3321" s="230">
        <f>G3323-G3322</f>
        <v>0</v>
      </c>
      <c r="H3321" s="456" t="e">
        <f t="shared" si="2283"/>
        <v>#VALUE!</v>
      </c>
      <c r="I3321" s="1374"/>
      <c r="J3321" s="1374"/>
      <c r="K3321" s="1373"/>
      <c r="L3321" s="1373"/>
      <c r="M3321" s="1373"/>
      <c r="N3321" s="1373"/>
      <c r="O3321" s="1373"/>
      <c r="P3321" s="1373"/>
      <c r="Q3321" s="358"/>
      <c r="R3321" s="358"/>
      <c r="S3321" s="358"/>
      <c r="T3321" s="358"/>
      <c r="U3321" s="358"/>
      <c r="V3321" s="358"/>
      <c r="W3321" s="358" t="e">
        <f t="shared" si="2286"/>
        <v>#VALUE!</v>
      </c>
      <c r="X3321" s="358">
        <f t="shared" si="2285"/>
        <v>0</v>
      </c>
      <c r="Y3321" s="358"/>
      <c r="Z3321" s="358"/>
      <c r="AA3321" s="358" t="e">
        <f>X3321-W3321</f>
        <v>#VALUE!</v>
      </c>
      <c r="AB3321" s="358"/>
      <c r="AC3321" s="358"/>
      <c r="AD3321" s="358"/>
      <c r="AE3321" s="230"/>
      <c r="AF3321" s="358"/>
      <c r="AG3321" s="619"/>
      <c r="AH3321" s="1852"/>
    </row>
    <row r="3322" spans="1:34" ht="30" x14ac:dyDescent="0.25">
      <c r="B3322" s="1346" t="s">
        <v>201</v>
      </c>
      <c r="C3322" s="417"/>
      <c r="D3322" s="1373"/>
      <c r="E3322" s="1376"/>
      <c r="F3322" s="1377" t="e">
        <f>ROUND(E3322/12*$B$4,0)</f>
        <v>#VALUE!</v>
      </c>
      <c r="G3322" s="454"/>
      <c r="H3322" s="456" t="e">
        <f t="shared" si="2283"/>
        <v>#VALUE!</v>
      </c>
      <c r="I3322" s="1373"/>
      <c r="J3322" s="1373"/>
      <c r="K3322" s="1373"/>
      <c r="L3322" s="1373"/>
      <c r="M3322" s="1373"/>
      <c r="N3322" s="1373"/>
      <c r="O3322" s="1373"/>
      <c r="P3322" s="1373"/>
      <c r="Q3322" s="358"/>
      <c r="R3322" s="358"/>
      <c r="S3322" s="358"/>
      <c r="T3322" s="358"/>
      <c r="U3322" s="358"/>
      <c r="V3322" s="358"/>
      <c r="W3322" s="358" t="e">
        <f t="shared" si="2286"/>
        <v>#VALUE!</v>
      </c>
      <c r="X3322" s="358">
        <f t="shared" si="2285"/>
        <v>0</v>
      </c>
      <c r="Y3322" s="358"/>
      <c r="Z3322" s="358"/>
      <c r="AA3322" s="358" t="e">
        <f>X3322-W3322</f>
        <v>#VALUE!</v>
      </c>
      <c r="AB3322" s="358"/>
      <c r="AC3322" s="358"/>
      <c r="AD3322" s="358"/>
      <c r="AE3322" s="454"/>
      <c r="AF3322" s="358"/>
      <c r="AG3322" s="619"/>
      <c r="AH3322" s="1852"/>
    </row>
    <row r="3323" spans="1:34" ht="21.75" customHeight="1" thickBot="1" x14ac:dyDescent="0.3">
      <c r="B3323" s="1378" t="s">
        <v>206</v>
      </c>
      <c r="C3323" s="1379"/>
      <c r="D3323" s="1093"/>
      <c r="E3323" s="1376"/>
      <c r="F3323" s="456" t="e">
        <f>ROUND(E3323/12*$B$4,0)</f>
        <v>#VALUE!</v>
      </c>
      <c r="G3323" s="454"/>
      <c r="H3323" s="322" t="e">
        <f t="shared" si="2283"/>
        <v>#VALUE!</v>
      </c>
      <c r="I3323" s="1373"/>
      <c r="J3323" s="1373"/>
      <c r="K3323" s="1373"/>
      <c r="L3323" s="1373"/>
      <c r="M3323" s="1373"/>
      <c r="N3323" s="1373"/>
      <c r="O3323" s="1373"/>
      <c r="P3323" s="1373"/>
      <c r="Q3323" s="358"/>
      <c r="R3323" s="358"/>
      <c r="S3323" s="358"/>
      <c r="T3323" s="358"/>
      <c r="U3323" s="358"/>
      <c r="V3323" s="358"/>
      <c r="W3323" s="196" t="e">
        <f t="shared" ref="W3323" si="2287">Q3323/12*$B$4+(R3323-Q3323)/11*5+(S3323-R3323)/10*4+(T3323-S3323)/9*3+(U3323-T3323)/8*2+(V3323-U3323)/7*1</f>
        <v>#VALUE!</v>
      </c>
      <c r="X3323" s="358">
        <f t="shared" si="2285"/>
        <v>0</v>
      </c>
      <c r="Y3323" s="358"/>
      <c r="Z3323" s="358"/>
      <c r="AA3323" s="358" t="e">
        <f>X3323-W3323</f>
        <v>#VALUE!</v>
      </c>
      <c r="AB3323" s="358"/>
      <c r="AC3323" s="358"/>
      <c r="AD3323" s="358"/>
      <c r="AE3323" s="454"/>
      <c r="AF3323" s="358"/>
      <c r="AG3323" s="619"/>
      <c r="AH3323" s="1852"/>
    </row>
    <row r="3324" spans="1:34" ht="15.75" thickBot="1" x14ac:dyDescent="0.3">
      <c r="B3324" s="211" t="s">
        <v>282</v>
      </c>
      <c r="C3324" s="1360"/>
      <c r="D3324" s="1360"/>
      <c r="E3324" s="587"/>
      <c r="F3324" s="588"/>
      <c r="G3324" s="588"/>
      <c r="H3324" s="588"/>
      <c r="I3324" s="533"/>
      <c r="J3324" s="533"/>
      <c r="K3324" s="533"/>
      <c r="L3324" s="533"/>
      <c r="M3324" s="533">
        <f>M3260+M3319</f>
        <v>167</v>
      </c>
      <c r="N3324" s="533"/>
      <c r="O3324" s="533"/>
      <c r="P3324" s="533"/>
      <c r="Q3324" s="364">
        <f t="shared" ref="Q3324:AD3324" si="2288">Q3323+Q3319+Q3313+Q3260</f>
        <v>0</v>
      </c>
      <c r="R3324" s="364">
        <f t="shared" ref="R3324:S3324" si="2289">R3323+R3319+R3313+R3260</f>
        <v>0</v>
      </c>
      <c r="S3324" s="364">
        <f t="shared" si="2289"/>
        <v>0</v>
      </c>
      <c r="T3324" s="364">
        <f t="shared" ref="T3324:U3324" si="2290">T3323+T3319+T3313+T3260</f>
        <v>0</v>
      </c>
      <c r="U3324" s="364">
        <f t="shared" si="2290"/>
        <v>0</v>
      </c>
      <c r="V3324" s="364">
        <f t="shared" ref="V3324" si="2291">V3323+V3319+V3313+V3260</f>
        <v>0</v>
      </c>
      <c r="W3324" s="364" t="e">
        <f t="shared" si="2288"/>
        <v>#VALUE!</v>
      </c>
      <c r="X3324" s="364">
        <f t="shared" si="2288"/>
        <v>773.85660999999993</v>
      </c>
      <c r="Y3324" s="364">
        <f t="shared" si="2288"/>
        <v>0</v>
      </c>
      <c r="Z3324" s="214">
        <f t="shared" si="2288"/>
        <v>-1.2378699999999998</v>
      </c>
      <c r="AA3324" s="364" t="e">
        <f t="shared" si="2288"/>
        <v>#VALUE!</v>
      </c>
      <c r="AB3324" s="364">
        <f t="shared" si="2288"/>
        <v>0</v>
      </c>
      <c r="AC3324" s="364">
        <f t="shared" si="2288"/>
        <v>-22.90466</v>
      </c>
      <c r="AD3324" s="214">
        <f t="shared" si="2288"/>
        <v>749.71407999999985</v>
      </c>
      <c r="AE3324" s="588"/>
      <c r="AF3324" s="364"/>
      <c r="AG3324" s="619"/>
      <c r="AH3324" s="1852"/>
    </row>
    <row r="3325" spans="1:34" x14ac:dyDescent="0.25">
      <c r="B3325" s="769" t="s">
        <v>168</v>
      </c>
      <c r="C3325" s="198"/>
      <c r="D3325" s="769"/>
      <c r="E3325" s="320"/>
      <c r="F3325" s="794"/>
      <c r="G3325" s="794"/>
      <c r="H3325" s="794"/>
      <c r="I3325" s="2099"/>
      <c r="J3325" s="2099"/>
      <c r="K3325" s="2113"/>
      <c r="L3325" s="2113"/>
      <c r="M3325" s="2113"/>
      <c r="N3325" s="2113"/>
      <c r="O3325" s="2113"/>
      <c r="P3325" s="2113"/>
      <c r="Q3325" s="360">
        <f t="shared" ref="Q3325:W3325" si="2292">SUM(Q3324)</f>
        <v>0</v>
      </c>
      <c r="R3325" s="360">
        <f t="shared" ref="R3325:S3325" si="2293">SUM(R3324)</f>
        <v>0</v>
      </c>
      <c r="S3325" s="360">
        <f t="shared" si="2293"/>
        <v>0</v>
      </c>
      <c r="T3325" s="360">
        <f t="shared" ref="T3325:U3325" si="2294">SUM(T3324)</f>
        <v>0</v>
      </c>
      <c r="U3325" s="360">
        <f t="shared" si="2294"/>
        <v>0</v>
      </c>
      <c r="V3325" s="360">
        <f t="shared" ref="V3325" si="2295">SUM(V3324)</f>
        <v>0</v>
      </c>
      <c r="W3325" s="360" t="e">
        <f t="shared" si="2292"/>
        <v>#VALUE!</v>
      </c>
      <c r="X3325" s="360">
        <f t="shared" ref="X3325:AD3325" si="2296">SUM(X3324)</f>
        <v>773.85660999999993</v>
      </c>
      <c r="Y3325" s="360">
        <f>SUM(Y3324)</f>
        <v>0</v>
      </c>
      <c r="Z3325" s="360">
        <f>SUM(Z3324)</f>
        <v>-1.2378699999999998</v>
      </c>
      <c r="AA3325" s="360" t="e">
        <f t="shared" si="2296"/>
        <v>#VALUE!</v>
      </c>
      <c r="AB3325" s="360">
        <f t="shared" ref="AB3325" si="2297">SUM(AB3324)</f>
        <v>0</v>
      </c>
      <c r="AC3325" s="360">
        <f t="shared" si="2296"/>
        <v>-22.90466</v>
      </c>
      <c r="AD3325" s="360">
        <f t="shared" si="2296"/>
        <v>749.71407999999985</v>
      </c>
      <c r="AE3325" s="794"/>
      <c r="AF3325" s="360"/>
      <c r="AG3325" s="619"/>
      <c r="AH3325" s="1852"/>
    </row>
    <row r="3326" spans="1:34" ht="29.25" x14ac:dyDescent="0.25">
      <c r="B3326" s="1066" t="s">
        <v>7</v>
      </c>
      <c r="C3326" s="1362"/>
      <c r="D3326" s="1301"/>
      <c r="E3326" s="269">
        <f>SUM(E3260)</f>
        <v>0</v>
      </c>
      <c r="F3326" s="1008" t="e">
        <f>SUM(F3260)</f>
        <v>#VALUE!</v>
      </c>
      <c r="G3326" s="1008">
        <f>SUM(G3260)</f>
        <v>23</v>
      </c>
      <c r="H3326" s="1008" t="e">
        <f>G3326/F3326*100</f>
        <v>#VALUE!</v>
      </c>
      <c r="I3326" s="1008" t="e">
        <f t="shared" ref="I3326" si="2298">SUM(I3260)</f>
        <v>#VALUE!</v>
      </c>
      <c r="J3326" s="1008">
        <f t="shared" ref="J3326:AA3326" si="2299">SUM(J3260)</f>
        <v>6.2173913043478262</v>
      </c>
      <c r="K3326" s="1008">
        <f t="shared" si="2299"/>
        <v>0</v>
      </c>
      <c r="L3326" s="1008" t="e">
        <f t="shared" si="2299"/>
        <v>#VALUE!</v>
      </c>
      <c r="M3326" s="1008">
        <f t="shared" si="2299"/>
        <v>143</v>
      </c>
      <c r="N3326" s="1008" t="e">
        <f t="shared" si="2299"/>
        <v>#VALUE!</v>
      </c>
      <c r="O3326" s="1008">
        <f t="shared" si="2299"/>
        <v>0</v>
      </c>
      <c r="P3326" s="1008" t="e">
        <f t="shared" si="2299"/>
        <v>#VALUE!</v>
      </c>
      <c r="Q3326" s="356">
        <f t="shared" si="2299"/>
        <v>0</v>
      </c>
      <c r="R3326" s="356">
        <f t="shared" ref="R3326:S3326" si="2300">SUM(R3260)</f>
        <v>0</v>
      </c>
      <c r="S3326" s="356">
        <f t="shared" si="2300"/>
        <v>0</v>
      </c>
      <c r="T3326" s="356">
        <f t="shared" ref="T3326:U3326" si="2301">SUM(T3260)</f>
        <v>0</v>
      </c>
      <c r="U3326" s="356">
        <f t="shared" si="2301"/>
        <v>0</v>
      </c>
      <c r="V3326" s="356">
        <f t="shared" ref="V3326" si="2302">SUM(V3260)</f>
        <v>0</v>
      </c>
      <c r="W3326" s="356" t="e">
        <f t="shared" si="2299"/>
        <v>#VALUE!</v>
      </c>
      <c r="X3326" s="356">
        <f t="shared" si="2299"/>
        <v>682.0231399999999</v>
      </c>
      <c r="Y3326" s="356">
        <f t="shared" si="2299"/>
        <v>0</v>
      </c>
      <c r="Z3326" s="356">
        <f t="shared" si="2299"/>
        <v>-1.2378699999999998</v>
      </c>
      <c r="AA3326" s="356" t="e">
        <f t="shared" si="2299"/>
        <v>#VALUE!</v>
      </c>
      <c r="AB3326" s="356">
        <f t="shared" ref="AB3326" si="2303">SUM(AB3260)</f>
        <v>0</v>
      </c>
      <c r="AC3326" s="356">
        <f>SUM(AC3260)</f>
        <v>-22.90466</v>
      </c>
      <c r="AD3326" s="356">
        <f>SUM(AD3260)</f>
        <v>657.88060999999982</v>
      </c>
      <c r="AE3326" s="1008"/>
      <c r="AF3326" s="356"/>
      <c r="AG3326" s="619"/>
      <c r="AH3326" s="1852"/>
    </row>
    <row r="3327" spans="1:34" x14ac:dyDescent="0.25">
      <c r="B3327" s="1306" t="s">
        <v>14</v>
      </c>
      <c r="C3327" s="1306"/>
      <c r="D3327" s="1063"/>
      <c r="E3327" s="279"/>
      <c r="F3327" s="1409"/>
      <c r="G3327" s="1409"/>
      <c r="H3327" s="543"/>
      <c r="I3327" s="996"/>
      <c r="J3327" s="996"/>
      <c r="K3327" s="997"/>
      <c r="L3327" s="997"/>
      <c r="M3327" s="997"/>
      <c r="N3327" s="997"/>
      <c r="O3327" s="997"/>
      <c r="P3327" s="997"/>
      <c r="Q3327" s="357"/>
      <c r="R3327" s="357"/>
      <c r="S3327" s="357"/>
      <c r="T3327" s="357"/>
      <c r="U3327" s="357"/>
      <c r="V3327" s="357"/>
      <c r="W3327" s="357"/>
      <c r="X3327" s="357"/>
      <c r="Y3327" s="357"/>
      <c r="Z3327" s="357"/>
      <c r="AA3327" s="357"/>
      <c r="AB3327" s="357"/>
      <c r="AC3327" s="357"/>
      <c r="AD3327" s="357"/>
      <c r="AE3327" s="1409"/>
      <c r="AF3327" s="357"/>
      <c r="AG3327" s="619"/>
      <c r="AH3327" s="1852"/>
    </row>
    <row r="3328" spans="1:34" ht="60" x14ac:dyDescent="0.25">
      <c r="B3328" s="2114" t="s">
        <v>608</v>
      </c>
      <c r="C3328" s="1306"/>
      <c r="D3328" s="1063"/>
      <c r="E3328" s="279"/>
      <c r="F3328" s="1409"/>
      <c r="G3328" s="1409"/>
      <c r="H3328" s="543"/>
      <c r="I3328" s="996"/>
      <c r="J3328" s="996"/>
      <c r="K3328" s="997"/>
      <c r="L3328" s="997"/>
      <c r="M3328" s="997"/>
      <c r="N3328" s="997"/>
      <c r="O3328" s="997"/>
      <c r="P3328" s="997"/>
      <c r="Q3328" s="357">
        <f>Q3262</f>
        <v>0</v>
      </c>
      <c r="R3328" s="357">
        <f t="shared" ref="R3328:S3328" si="2304">R3262</f>
        <v>0</v>
      </c>
      <c r="S3328" s="357">
        <f t="shared" si="2304"/>
        <v>0</v>
      </c>
      <c r="T3328" s="357">
        <f t="shared" ref="T3328:U3328" si="2305">T3262</f>
        <v>0</v>
      </c>
      <c r="U3328" s="357">
        <f t="shared" si="2305"/>
        <v>0</v>
      </c>
      <c r="V3328" s="357">
        <f t="shared" ref="V3328" si="2306">V3262</f>
        <v>0</v>
      </c>
      <c r="W3328" s="357" t="e">
        <f t="shared" ref="W3328:AA3329" si="2307">W3262</f>
        <v>#VALUE!</v>
      </c>
      <c r="X3328" s="357">
        <f t="shared" si="2307"/>
        <v>0</v>
      </c>
      <c r="Y3328" s="357">
        <f t="shared" si="2307"/>
        <v>0</v>
      </c>
      <c r="Z3328" s="357">
        <f t="shared" si="2307"/>
        <v>0</v>
      </c>
      <c r="AA3328" s="357" t="e">
        <f t="shared" si="2307"/>
        <v>#VALUE!</v>
      </c>
      <c r="AB3328" s="357">
        <f t="shared" ref="AB3328" si="2308">AB3262</f>
        <v>0</v>
      </c>
      <c r="AC3328" s="357">
        <f>AC3262</f>
        <v>0</v>
      </c>
      <c r="AD3328" s="357">
        <f>AD3262</f>
        <v>0</v>
      </c>
      <c r="AE3328" s="1409"/>
      <c r="AF3328" s="357"/>
      <c r="AG3328" s="619"/>
      <c r="AH3328" s="1852"/>
    </row>
    <row r="3329" spans="2:34" x14ac:dyDescent="0.25">
      <c r="B3329" s="1145" t="s">
        <v>293</v>
      </c>
      <c r="C3329" s="1306"/>
      <c r="D3329" s="1063"/>
      <c r="E3329" s="279"/>
      <c r="F3329" s="1409"/>
      <c r="G3329" s="1409"/>
      <c r="H3329" s="543"/>
      <c r="I3329" s="996"/>
      <c r="J3329" s="996"/>
      <c r="K3329" s="997"/>
      <c r="L3329" s="997"/>
      <c r="M3329" s="997"/>
      <c r="N3329" s="997"/>
      <c r="O3329" s="997"/>
      <c r="P3329" s="997"/>
      <c r="Q3329" s="357">
        <f>Q3263</f>
        <v>0</v>
      </c>
      <c r="R3329" s="357">
        <f t="shared" ref="R3329:S3329" si="2309">R3263</f>
        <v>0</v>
      </c>
      <c r="S3329" s="357">
        <f t="shared" si="2309"/>
        <v>0</v>
      </c>
      <c r="T3329" s="357">
        <f t="shared" ref="T3329:U3329" si="2310">T3263</f>
        <v>0</v>
      </c>
      <c r="U3329" s="357">
        <f t="shared" si="2310"/>
        <v>0</v>
      </c>
      <c r="V3329" s="357">
        <f t="shared" ref="V3329" si="2311">V3263</f>
        <v>0</v>
      </c>
      <c r="W3329" s="357" t="e">
        <f t="shared" si="2307"/>
        <v>#VALUE!</v>
      </c>
      <c r="X3329" s="357">
        <f t="shared" si="2307"/>
        <v>0</v>
      </c>
      <c r="Y3329" s="357">
        <f t="shared" si="2307"/>
        <v>0</v>
      </c>
      <c r="Z3329" s="357">
        <f t="shared" si="2307"/>
        <v>0</v>
      </c>
      <c r="AA3329" s="357" t="e">
        <f t="shared" si="2307"/>
        <v>#VALUE!</v>
      </c>
      <c r="AB3329" s="357">
        <f t="shared" ref="AB3329" si="2312">AB3263</f>
        <v>0</v>
      </c>
      <c r="AC3329" s="357">
        <f>AC3263</f>
        <v>0</v>
      </c>
      <c r="AD3329" s="357">
        <f>AD3263</f>
        <v>0</v>
      </c>
      <c r="AE3329" s="1409"/>
      <c r="AF3329" s="357"/>
      <c r="AG3329" s="619"/>
      <c r="AH3329" s="1852"/>
    </row>
    <row r="3330" spans="2:34" ht="29.25" x14ac:dyDescent="0.25">
      <c r="B3330" s="453" t="s">
        <v>275</v>
      </c>
      <c r="C3330" s="1059"/>
      <c r="D3330" s="3"/>
      <c r="E3330" s="259">
        <f t="shared" ref="E3330:H3349" si="2313">E3264</f>
        <v>0</v>
      </c>
      <c r="F3330" s="227" t="e">
        <f t="shared" si="2313"/>
        <v>#VALUE!</v>
      </c>
      <c r="G3330" s="227">
        <f t="shared" si="2313"/>
        <v>0</v>
      </c>
      <c r="H3330" s="227" t="e">
        <f t="shared" si="2313"/>
        <v>#VALUE!</v>
      </c>
      <c r="I3330" s="1004"/>
      <c r="J3330" s="1004"/>
      <c r="K3330" s="176"/>
      <c r="L3330" s="176"/>
      <c r="M3330" s="176"/>
      <c r="N3330" s="176"/>
      <c r="O3330" s="176"/>
      <c r="P3330" s="176"/>
      <c r="Q3330" s="358">
        <f t="shared" ref="Q3330:AD3330" si="2314">Q3264</f>
        <v>0</v>
      </c>
      <c r="R3330" s="358">
        <f t="shared" ref="R3330:S3330" si="2315">R3264</f>
        <v>0</v>
      </c>
      <c r="S3330" s="358">
        <f t="shared" si="2315"/>
        <v>0</v>
      </c>
      <c r="T3330" s="358">
        <f t="shared" ref="T3330:U3330" si="2316">T3264</f>
        <v>0</v>
      </c>
      <c r="U3330" s="358">
        <f t="shared" si="2316"/>
        <v>0</v>
      </c>
      <c r="V3330" s="358">
        <f t="shared" ref="V3330" si="2317">V3264</f>
        <v>0</v>
      </c>
      <c r="W3330" s="358">
        <f t="shared" si="2314"/>
        <v>0</v>
      </c>
      <c r="X3330" s="358">
        <f t="shared" si="2314"/>
        <v>0</v>
      </c>
      <c r="Y3330" s="358">
        <f t="shared" si="2314"/>
        <v>0</v>
      </c>
      <c r="Z3330" s="358">
        <f t="shared" si="2314"/>
        <v>0</v>
      </c>
      <c r="AA3330" s="358">
        <f t="shared" si="2314"/>
        <v>0</v>
      </c>
      <c r="AB3330" s="358">
        <f t="shared" si="2314"/>
        <v>0</v>
      </c>
      <c r="AC3330" s="358">
        <f t="shared" si="2314"/>
        <v>0</v>
      </c>
      <c r="AD3330" s="358">
        <f t="shared" si="2314"/>
        <v>0</v>
      </c>
      <c r="AE3330" s="227"/>
      <c r="AF3330" s="358"/>
      <c r="AG3330" s="619"/>
      <c r="AH3330" s="1852"/>
    </row>
    <row r="3331" spans="2:34" ht="30" x14ac:dyDescent="0.25">
      <c r="B3331" s="460" t="s">
        <v>195</v>
      </c>
      <c r="C3331" s="416"/>
      <c r="D3331" s="3"/>
      <c r="E3331" s="259">
        <f t="shared" si="2313"/>
        <v>0</v>
      </c>
      <c r="F3331" s="227">
        <f t="shared" si="2313"/>
        <v>0</v>
      </c>
      <c r="G3331" s="227">
        <f t="shared" si="2313"/>
        <v>0</v>
      </c>
      <c r="H3331" s="227">
        <f t="shared" si="2313"/>
        <v>0</v>
      </c>
      <c r="I3331" s="1004"/>
      <c r="J3331" s="1004"/>
      <c r="K3331" s="176"/>
      <c r="L3331" s="176"/>
      <c r="M3331" s="176"/>
      <c r="N3331" s="176"/>
      <c r="O3331" s="176"/>
      <c r="P3331" s="176"/>
      <c r="Q3331" s="358">
        <f t="shared" ref="Q3331:AD3331" si="2318">Q3265</f>
        <v>0</v>
      </c>
      <c r="R3331" s="358">
        <f t="shared" ref="R3331:S3331" si="2319">R3265</f>
        <v>0</v>
      </c>
      <c r="S3331" s="358">
        <f t="shared" si="2319"/>
        <v>0</v>
      </c>
      <c r="T3331" s="358">
        <f t="shared" ref="T3331:U3331" si="2320">T3265</f>
        <v>0</v>
      </c>
      <c r="U3331" s="358">
        <f t="shared" si="2320"/>
        <v>0</v>
      </c>
      <c r="V3331" s="358">
        <f t="shared" ref="V3331" si="2321">V3265</f>
        <v>0</v>
      </c>
      <c r="W3331" s="358">
        <f t="shared" si="2318"/>
        <v>0</v>
      </c>
      <c r="X3331" s="358">
        <f t="shared" si="2318"/>
        <v>0</v>
      </c>
      <c r="Y3331" s="358">
        <f t="shared" si="2318"/>
        <v>0</v>
      </c>
      <c r="Z3331" s="358">
        <f t="shared" si="2318"/>
        <v>0</v>
      </c>
      <c r="AA3331" s="358">
        <f t="shared" si="2318"/>
        <v>0</v>
      </c>
      <c r="AB3331" s="358">
        <f t="shared" si="2318"/>
        <v>0</v>
      </c>
      <c r="AC3331" s="358">
        <f t="shared" si="2318"/>
        <v>0</v>
      </c>
      <c r="AD3331" s="358">
        <f t="shared" si="2318"/>
        <v>0</v>
      </c>
      <c r="AE3331" s="227"/>
      <c r="AF3331" s="358"/>
      <c r="AG3331" s="619"/>
      <c r="AH3331" s="1852"/>
    </row>
    <row r="3332" spans="2:34" ht="30" x14ac:dyDescent="0.25">
      <c r="B3332" s="460" t="s">
        <v>498</v>
      </c>
      <c r="C3332" s="416"/>
      <c r="D3332" s="3"/>
      <c r="E3332" s="259">
        <f t="shared" si="2313"/>
        <v>0</v>
      </c>
      <c r="F3332" s="227" t="e">
        <f t="shared" si="2313"/>
        <v>#VALUE!</v>
      </c>
      <c r="G3332" s="227">
        <f t="shared" si="2313"/>
        <v>0</v>
      </c>
      <c r="H3332" s="227" t="e">
        <f t="shared" si="2313"/>
        <v>#VALUE!</v>
      </c>
      <c r="I3332" s="1004"/>
      <c r="J3332" s="1004"/>
      <c r="K3332" s="176"/>
      <c r="L3332" s="176"/>
      <c r="M3332" s="176"/>
      <c r="N3332" s="176"/>
      <c r="O3332" s="176"/>
      <c r="P3332" s="176"/>
      <c r="Q3332" s="358">
        <f t="shared" ref="Q3332:AD3332" si="2322">Q3266</f>
        <v>0</v>
      </c>
      <c r="R3332" s="358">
        <f t="shared" ref="R3332:S3332" si="2323">R3266</f>
        <v>0</v>
      </c>
      <c r="S3332" s="358">
        <f t="shared" si="2323"/>
        <v>0</v>
      </c>
      <c r="T3332" s="358">
        <f t="shared" ref="T3332:U3332" si="2324">T3266</f>
        <v>0</v>
      </c>
      <c r="U3332" s="358">
        <f t="shared" si="2324"/>
        <v>0</v>
      </c>
      <c r="V3332" s="358">
        <f t="shared" ref="V3332" si="2325">V3266</f>
        <v>0</v>
      </c>
      <c r="W3332" s="358">
        <f t="shared" si="2322"/>
        <v>0</v>
      </c>
      <c r="X3332" s="358">
        <f t="shared" si="2322"/>
        <v>0</v>
      </c>
      <c r="Y3332" s="358">
        <f t="shared" si="2322"/>
        <v>0</v>
      </c>
      <c r="Z3332" s="358">
        <f t="shared" si="2322"/>
        <v>0</v>
      </c>
      <c r="AA3332" s="358">
        <f t="shared" si="2322"/>
        <v>0</v>
      </c>
      <c r="AB3332" s="358">
        <f t="shared" si="2322"/>
        <v>0</v>
      </c>
      <c r="AC3332" s="358">
        <f t="shared" si="2322"/>
        <v>0</v>
      </c>
      <c r="AD3332" s="358">
        <f t="shared" si="2322"/>
        <v>0</v>
      </c>
      <c r="AE3332" s="227"/>
      <c r="AF3332" s="358"/>
      <c r="AG3332" s="619"/>
      <c r="AH3332" s="1852"/>
    </row>
    <row r="3333" spans="2:34" ht="60" x14ac:dyDescent="0.25">
      <c r="B3333" s="459" t="s">
        <v>499</v>
      </c>
      <c r="C3333" s="416"/>
      <c r="D3333" s="3"/>
      <c r="E3333" s="259">
        <f t="shared" si="2313"/>
        <v>0</v>
      </c>
      <c r="F3333" s="227" t="e">
        <f t="shared" si="2313"/>
        <v>#VALUE!</v>
      </c>
      <c r="G3333" s="227">
        <f t="shared" si="2313"/>
        <v>0</v>
      </c>
      <c r="H3333" s="227" t="e">
        <f t="shared" si="2313"/>
        <v>#VALUE!</v>
      </c>
      <c r="I3333" s="1004"/>
      <c r="J3333" s="1004"/>
      <c r="K3333" s="176"/>
      <c r="L3333" s="176"/>
      <c r="M3333" s="176"/>
      <c r="N3333" s="176"/>
      <c r="O3333" s="176"/>
      <c r="P3333" s="176"/>
      <c r="Q3333" s="358">
        <f t="shared" ref="Q3333:AD3333" si="2326">Q3267</f>
        <v>0</v>
      </c>
      <c r="R3333" s="358">
        <f t="shared" ref="R3333:S3333" si="2327">R3267</f>
        <v>0</v>
      </c>
      <c r="S3333" s="358">
        <f t="shared" si="2327"/>
        <v>0</v>
      </c>
      <c r="T3333" s="358">
        <f t="shared" ref="T3333:U3333" si="2328">T3267</f>
        <v>0</v>
      </c>
      <c r="U3333" s="358">
        <f t="shared" si="2328"/>
        <v>0</v>
      </c>
      <c r="V3333" s="358">
        <f t="shared" ref="V3333" si="2329">V3267</f>
        <v>0</v>
      </c>
      <c r="W3333" s="358">
        <f t="shared" si="2326"/>
        <v>0</v>
      </c>
      <c r="X3333" s="358">
        <f t="shared" si="2326"/>
        <v>0</v>
      </c>
      <c r="Y3333" s="358">
        <f t="shared" si="2326"/>
        <v>0</v>
      </c>
      <c r="Z3333" s="358">
        <f t="shared" si="2326"/>
        <v>0</v>
      </c>
      <c r="AA3333" s="358">
        <f t="shared" si="2326"/>
        <v>0</v>
      </c>
      <c r="AB3333" s="358">
        <f t="shared" si="2326"/>
        <v>0</v>
      </c>
      <c r="AC3333" s="358">
        <f t="shared" si="2326"/>
        <v>0</v>
      </c>
      <c r="AD3333" s="358">
        <f t="shared" si="2326"/>
        <v>0</v>
      </c>
      <c r="AE3333" s="227"/>
      <c r="AF3333" s="358"/>
      <c r="AG3333" s="619"/>
      <c r="AH3333" s="1852"/>
    </row>
    <row r="3334" spans="2:34" ht="45" x14ac:dyDescent="0.25">
      <c r="B3334" s="3" t="s">
        <v>500</v>
      </c>
      <c r="C3334" s="416"/>
      <c r="D3334" s="3"/>
      <c r="E3334" s="259">
        <f t="shared" si="2313"/>
        <v>0</v>
      </c>
      <c r="F3334" s="227" t="e">
        <f t="shared" si="2313"/>
        <v>#VALUE!</v>
      </c>
      <c r="G3334" s="227">
        <f t="shared" si="2313"/>
        <v>0</v>
      </c>
      <c r="H3334" s="227" t="e">
        <f t="shared" si="2313"/>
        <v>#VALUE!</v>
      </c>
      <c r="I3334" s="1004"/>
      <c r="J3334" s="1004"/>
      <c r="K3334" s="176"/>
      <c r="L3334" s="176"/>
      <c r="M3334" s="176"/>
      <c r="N3334" s="176"/>
      <c r="O3334" s="176"/>
      <c r="P3334" s="176"/>
      <c r="Q3334" s="358">
        <f t="shared" ref="Q3334:AD3334" si="2330">Q3268</f>
        <v>0</v>
      </c>
      <c r="R3334" s="358">
        <f t="shared" ref="R3334:S3334" si="2331">R3268</f>
        <v>0</v>
      </c>
      <c r="S3334" s="358">
        <f t="shared" si="2331"/>
        <v>0</v>
      </c>
      <c r="T3334" s="358">
        <f t="shared" ref="T3334:U3334" si="2332">T3268</f>
        <v>0</v>
      </c>
      <c r="U3334" s="358">
        <f t="shared" si="2332"/>
        <v>0</v>
      </c>
      <c r="V3334" s="358">
        <f t="shared" ref="V3334" si="2333">V3268</f>
        <v>0</v>
      </c>
      <c r="W3334" s="358">
        <f t="shared" si="2330"/>
        <v>0</v>
      </c>
      <c r="X3334" s="358">
        <f t="shared" si="2330"/>
        <v>0</v>
      </c>
      <c r="Y3334" s="358">
        <f t="shared" si="2330"/>
        <v>0</v>
      </c>
      <c r="Z3334" s="358">
        <f t="shared" si="2330"/>
        <v>0</v>
      </c>
      <c r="AA3334" s="358">
        <f t="shared" si="2330"/>
        <v>0</v>
      </c>
      <c r="AB3334" s="358">
        <f t="shared" si="2330"/>
        <v>0</v>
      </c>
      <c r="AC3334" s="358">
        <f t="shared" si="2330"/>
        <v>0</v>
      </c>
      <c r="AD3334" s="358">
        <f t="shared" si="2330"/>
        <v>0</v>
      </c>
      <c r="AE3334" s="227"/>
      <c r="AF3334" s="358"/>
      <c r="AG3334" s="619"/>
      <c r="AH3334" s="1852"/>
    </row>
    <row r="3335" spans="2:34" ht="90" x14ac:dyDescent="0.25">
      <c r="B3335" s="3" t="s">
        <v>501</v>
      </c>
      <c r="C3335" s="416"/>
      <c r="D3335" s="3"/>
      <c r="E3335" s="259">
        <f t="shared" si="2313"/>
        <v>0</v>
      </c>
      <c r="F3335" s="227" t="e">
        <f t="shared" si="2313"/>
        <v>#VALUE!</v>
      </c>
      <c r="G3335" s="227">
        <f t="shared" si="2313"/>
        <v>0</v>
      </c>
      <c r="H3335" s="227" t="e">
        <f t="shared" si="2313"/>
        <v>#VALUE!</v>
      </c>
      <c r="I3335" s="1004"/>
      <c r="J3335" s="1004"/>
      <c r="K3335" s="176"/>
      <c r="L3335" s="176"/>
      <c r="M3335" s="176"/>
      <c r="N3335" s="176"/>
      <c r="O3335" s="176"/>
      <c r="P3335" s="176"/>
      <c r="Q3335" s="358">
        <f t="shared" ref="Q3335:AD3335" si="2334">Q3269</f>
        <v>0</v>
      </c>
      <c r="R3335" s="358">
        <f t="shared" ref="R3335:S3335" si="2335">R3269</f>
        <v>0</v>
      </c>
      <c r="S3335" s="358">
        <f t="shared" si="2335"/>
        <v>0</v>
      </c>
      <c r="T3335" s="358">
        <f t="shared" ref="T3335:U3335" si="2336">T3269</f>
        <v>0</v>
      </c>
      <c r="U3335" s="358">
        <f t="shared" si="2336"/>
        <v>0</v>
      </c>
      <c r="V3335" s="358">
        <f t="shared" ref="V3335" si="2337">V3269</f>
        <v>0</v>
      </c>
      <c r="W3335" s="358">
        <f t="shared" si="2334"/>
        <v>0</v>
      </c>
      <c r="X3335" s="358">
        <f t="shared" si="2334"/>
        <v>0</v>
      </c>
      <c r="Y3335" s="358">
        <f t="shared" si="2334"/>
        <v>0</v>
      </c>
      <c r="Z3335" s="358">
        <f t="shared" si="2334"/>
        <v>0</v>
      </c>
      <c r="AA3335" s="358">
        <f t="shared" si="2334"/>
        <v>0</v>
      </c>
      <c r="AB3335" s="358">
        <f t="shared" si="2334"/>
        <v>0</v>
      </c>
      <c r="AC3335" s="358">
        <f t="shared" si="2334"/>
        <v>0</v>
      </c>
      <c r="AD3335" s="358">
        <f t="shared" si="2334"/>
        <v>0</v>
      </c>
      <c r="AE3335" s="227"/>
      <c r="AF3335" s="358"/>
      <c r="AG3335" s="619"/>
      <c r="AH3335" s="1852"/>
    </row>
    <row r="3336" spans="2:34" x14ac:dyDescent="0.25">
      <c r="B3336" s="3" t="s">
        <v>132</v>
      </c>
      <c r="C3336" s="416"/>
      <c r="D3336" s="3"/>
      <c r="E3336" s="259">
        <f t="shared" si="2313"/>
        <v>0</v>
      </c>
      <c r="F3336" s="227" t="e">
        <f t="shared" si="2313"/>
        <v>#VALUE!</v>
      </c>
      <c r="G3336" s="227">
        <f t="shared" si="2313"/>
        <v>0</v>
      </c>
      <c r="H3336" s="227" t="e">
        <f t="shared" si="2313"/>
        <v>#VALUE!</v>
      </c>
      <c r="I3336" s="1004"/>
      <c r="J3336" s="1004"/>
      <c r="K3336" s="176"/>
      <c r="L3336" s="176"/>
      <c r="M3336" s="176"/>
      <c r="N3336" s="176"/>
      <c r="O3336" s="176"/>
      <c r="P3336" s="176"/>
      <c r="Q3336" s="358">
        <f t="shared" ref="Q3336:AD3336" si="2338">Q3270</f>
        <v>0</v>
      </c>
      <c r="R3336" s="358">
        <f t="shared" ref="R3336:S3336" si="2339">R3270</f>
        <v>0</v>
      </c>
      <c r="S3336" s="358">
        <f t="shared" si="2339"/>
        <v>0</v>
      </c>
      <c r="T3336" s="358">
        <f t="shared" ref="T3336:U3336" si="2340">T3270</f>
        <v>0</v>
      </c>
      <c r="U3336" s="358">
        <f t="shared" si="2340"/>
        <v>0</v>
      </c>
      <c r="V3336" s="358">
        <f t="shared" ref="V3336" si="2341">V3270</f>
        <v>0</v>
      </c>
      <c r="W3336" s="358">
        <f t="shared" si="2338"/>
        <v>0</v>
      </c>
      <c r="X3336" s="358">
        <f t="shared" si="2338"/>
        <v>0</v>
      </c>
      <c r="Y3336" s="358">
        <f t="shared" si="2338"/>
        <v>0</v>
      </c>
      <c r="Z3336" s="358">
        <f t="shared" si="2338"/>
        <v>0</v>
      </c>
      <c r="AA3336" s="358">
        <f t="shared" si="2338"/>
        <v>0</v>
      </c>
      <c r="AB3336" s="358">
        <f t="shared" si="2338"/>
        <v>0</v>
      </c>
      <c r="AC3336" s="358">
        <f t="shared" si="2338"/>
        <v>0</v>
      </c>
      <c r="AD3336" s="358">
        <f t="shared" si="2338"/>
        <v>0</v>
      </c>
      <c r="AE3336" s="227"/>
      <c r="AF3336" s="358"/>
      <c r="AG3336" s="619"/>
      <c r="AH3336" s="1852"/>
    </row>
    <row r="3337" spans="2:34" x14ac:dyDescent="0.25">
      <c r="B3337" s="3" t="s">
        <v>225</v>
      </c>
      <c r="C3337" s="416"/>
      <c r="D3337" s="3"/>
      <c r="E3337" s="259">
        <f t="shared" si="2313"/>
        <v>0</v>
      </c>
      <c r="F3337" s="227" t="e">
        <f t="shared" si="2313"/>
        <v>#VALUE!</v>
      </c>
      <c r="G3337" s="227">
        <f t="shared" si="2313"/>
        <v>0</v>
      </c>
      <c r="H3337" s="227" t="e">
        <f t="shared" si="2313"/>
        <v>#VALUE!</v>
      </c>
      <c r="I3337" s="1004"/>
      <c r="J3337" s="1004"/>
      <c r="K3337" s="176"/>
      <c r="L3337" s="176"/>
      <c r="M3337" s="176"/>
      <c r="N3337" s="176"/>
      <c r="O3337" s="176"/>
      <c r="P3337" s="176"/>
      <c r="Q3337" s="358">
        <f t="shared" ref="Q3337:AD3337" si="2342">Q3271</f>
        <v>0</v>
      </c>
      <c r="R3337" s="358">
        <f t="shared" ref="R3337:S3337" si="2343">R3271</f>
        <v>0</v>
      </c>
      <c r="S3337" s="358">
        <f t="shared" si="2343"/>
        <v>0</v>
      </c>
      <c r="T3337" s="358">
        <f t="shared" ref="T3337:U3337" si="2344">T3271</f>
        <v>0</v>
      </c>
      <c r="U3337" s="358">
        <f t="shared" si="2344"/>
        <v>0</v>
      </c>
      <c r="V3337" s="358">
        <f t="shared" ref="V3337" si="2345">V3271</f>
        <v>0</v>
      </c>
      <c r="W3337" s="358">
        <f t="shared" si="2342"/>
        <v>0</v>
      </c>
      <c r="X3337" s="358">
        <f t="shared" si="2342"/>
        <v>0</v>
      </c>
      <c r="Y3337" s="358">
        <f t="shared" si="2342"/>
        <v>0</v>
      </c>
      <c r="Z3337" s="358">
        <f t="shared" si="2342"/>
        <v>0</v>
      </c>
      <c r="AA3337" s="358">
        <f t="shared" si="2342"/>
        <v>0</v>
      </c>
      <c r="AB3337" s="358">
        <f t="shared" si="2342"/>
        <v>0</v>
      </c>
      <c r="AC3337" s="358">
        <f t="shared" si="2342"/>
        <v>0</v>
      </c>
      <c r="AD3337" s="358">
        <f t="shared" si="2342"/>
        <v>0</v>
      </c>
      <c r="AE3337" s="227"/>
      <c r="AF3337" s="358"/>
      <c r="AG3337" s="619"/>
      <c r="AH3337" s="1852"/>
    </row>
    <row r="3338" spans="2:34" ht="57.75" x14ac:dyDescent="0.25">
      <c r="B3338" s="466" t="s">
        <v>502</v>
      </c>
      <c r="C3338" s="416"/>
      <c r="D3338" s="3"/>
      <c r="E3338" s="259">
        <f t="shared" si="2313"/>
        <v>0</v>
      </c>
      <c r="F3338" s="227" t="e">
        <f t="shared" si="2313"/>
        <v>#VALUE!</v>
      </c>
      <c r="G3338" s="227">
        <f t="shared" si="2313"/>
        <v>0</v>
      </c>
      <c r="H3338" s="227" t="e">
        <f t="shared" si="2313"/>
        <v>#VALUE!</v>
      </c>
      <c r="I3338" s="1004"/>
      <c r="J3338" s="1004"/>
      <c r="K3338" s="176"/>
      <c r="L3338" s="176"/>
      <c r="M3338" s="176"/>
      <c r="N3338" s="176"/>
      <c r="O3338" s="176"/>
      <c r="P3338" s="176"/>
      <c r="Q3338" s="358">
        <f t="shared" ref="Q3338:AD3338" si="2346">Q3272</f>
        <v>0</v>
      </c>
      <c r="R3338" s="358">
        <f t="shared" ref="R3338:S3338" si="2347">R3272</f>
        <v>0</v>
      </c>
      <c r="S3338" s="358">
        <f t="shared" si="2347"/>
        <v>0</v>
      </c>
      <c r="T3338" s="358">
        <f t="shared" ref="T3338:U3338" si="2348">T3272</f>
        <v>0</v>
      </c>
      <c r="U3338" s="358">
        <f t="shared" si="2348"/>
        <v>0</v>
      </c>
      <c r="V3338" s="358">
        <f t="shared" ref="V3338" si="2349">V3272</f>
        <v>0</v>
      </c>
      <c r="W3338" s="358">
        <f t="shared" si="2346"/>
        <v>0</v>
      </c>
      <c r="X3338" s="358">
        <f t="shared" si="2346"/>
        <v>0</v>
      </c>
      <c r="Y3338" s="358">
        <f t="shared" si="2346"/>
        <v>0</v>
      </c>
      <c r="Z3338" s="358">
        <f t="shared" si="2346"/>
        <v>0</v>
      </c>
      <c r="AA3338" s="358">
        <f t="shared" si="2346"/>
        <v>0</v>
      </c>
      <c r="AB3338" s="358">
        <f t="shared" si="2346"/>
        <v>0</v>
      </c>
      <c r="AC3338" s="358">
        <f t="shared" si="2346"/>
        <v>0</v>
      </c>
      <c r="AD3338" s="358">
        <f t="shared" si="2346"/>
        <v>0</v>
      </c>
      <c r="AE3338" s="227"/>
      <c r="AF3338" s="358"/>
      <c r="AG3338" s="619"/>
      <c r="AH3338" s="1852"/>
    </row>
    <row r="3339" spans="2:34" ht="72" x14ac:dyDescent="0.25">
      <c r="B3339" s="466" t="s">
        <v>570</v>
      </c>
      <c r="C3339" s="416"/>
      <c r="D3339" s="3"/>
      <c r="E3339" s="259">
        <f t="shared" si="2313"/>
        <v>0</v>
      </c>
      <c r="F3339" s="227">
        <f t="shared" si="2313"/>
        <v>0</v>
      </c>
      <c r="G3339" s="227">
        <f t="shared" si="2313"/>
        <v>0</v>
      </c>
      <c r="H3339" s="227" t="e">
        <f t="shared" si="2313"/>
        <v>#DIV/0!</v>
      </c>
      <c r="I3339" s="1004"/>
      <c r="J3339" s="1004"/>
      <c r="K3339" s="176"/>
      <c r="L3339" s="176"/>
      <c r="M3339" s="176"/>
      <c r="N3339" s="176"/>
      <c r="O3339" s="176"/>
      <c r="P3339" s="176"/>
      <c r="Q3339" s="358"/>
      <c r="R3339" s="358"/>
      <c r="S3339" s="358"/>
      <c r="T3339" s="358"/>
      <c r="U3339" s="358"/>
      <c r="V3339" s="358"/>
      <c r="W3339" s="358"/>
      <c r="X3339" s="358"/>
      <c r="Y3339" s="358"/>
      <c r="Z3339" s="358"/>
      <c r="AA3339" s="358"/>
      <c r="AB3339" s="358"/>
      <c r="AC3339" s="358"/>
      <c r="AD3339" s="358"/>
      <c r="AE3339" s="227"/>
      <c r="AF3339" s="358"/>
      <c r="AG3339" s="619"/>
      <c r="AH3339" s="1852"/>
    </row>
    <row r="3340" spans="2:34" ht="30" x14ac:dyDescent="0.25">
      <c r="B3340" s="450" t="s">
        <v>196</v>
      </c>
      <c r="C3340" s="416"/>
      <c r="D3340" s="3"/>
      <c r="E3340" s="259">
        <f t="shared" si="2313"/>
        <v>0</v>
      </c>
      <c r="F3340" s="227">
        <f t="shared" si="2313"/>
        <v>0</v>
      </c>
      <c r="G3340" s="227">
        <f t="shared" si="2313"/>
        <v>0</v>
      </c>
      <c r="H3340" s="227">
        <f t="shared" si="2313"/>
        <v>0</v>
      </c>
      <c r="I3340" s="1004"/>
      <c r="J3340" s="1004"/>
      <c r="K3340" s="176"/>
      <c r="L3340" s="176"/>
      <c r="M3340" s="176"/>
      <c r="N3340" s="176"/>
      <c r="O3340" s="176"/>
      <c r="P3340" s="176"/>
      <c r="Q3340" s="358">
        <f t="shared" ref="Q3340:AD3340" si="2350">Q3274</f>
        <v>0</v>
      </c>
      <c r="R3340" s="358">
        <f t="shared" ref="R3340:S3340" si="2351">R3274</f>
        <v>0</v>
      </c>
      <c r="S3340" s="358">
        <f t="shared" si="2351"/>
        <v>0</v>
      </c>
      <c r="T3340" s="358">
        <f t="shared" ref="T3340:U3340" si="2352">T3274</f>
        <v>0</v>
      </c>
      <c r="U3340" s="358">
        <f t="shared" si="2352"/>
        <v>0</v>
      </c>
      <c r="V3340" s="358">
        <f t="shared" ref="V3340" si="2353">V3274</f>
        <v>0</v>
      </c>
      <c r="W3340" s="358">
        <f t="shared" si="2350"/>
        <v>0</v>
      </c>
      <c r="X3340" s="358">
        <f t="shared" si="2350"/>
        <v>20.920379999999998</v>
      </c>
      <c r="Y3340" s="358">
        <f t="shared" si="2350"/>
        <v>0</v>
      </c>
      <c r="Z3340" s="358">
        <f t="shared" si="2350"/>
        <v>0</v>
      </c>
      <c r="AA3340" s="358">
        <f t="shared" si="2350"/>
        <v>0</v>
      </c>
      <c r="AB3340" s="358">
        <f t="shared" si="2350"/>
        <v>0</v>
      </c>
      <c r="AC3340" s="358">
        <f t="shared" si="2350"/>
        <v>0</v>
      </c>
      <c r="AD3340" s="358">
        <f t="shared" si="2350"/>
        <v>20.920379999999998</v>
      </c>
      <c r="AE3340" s="227"/>
      <c r="AF3340" s="358"/>
      <c r="AG3340" s="619"/>
      <c r="AH3340" s="1852"/>
    </row>
    <row r="3341" spans="2:34" ht="94.5" x14ac:dyDescent="0.25">
      <c r="B3341" s="467" t="s">
        <v>571</v>
      </c>
      <c r="C3341" s="416"/>
      <c r="D3341" s="3"/>
      <c r="E3341" s="259">
        <f t="shared" si="2313"/>
        <v>0</v>
      </c>
      <c r="F3341" s="227" t="e">
        <f t="shared" si="2313"/>
        <v>#VALUE!</v>
      </c>
      <c r="G3341" s="227">
        <f t="shared" si="2313"/>
        <v>2</v>
      </c>
      <c r="H3341" s="227" t="e">
        <f t="shared" si="2313"/>
        <v>#VALUE!</v>
      </c>
      <c r="I3341" s="1004"/>
      <c r="J3341" s="1004"/>
      <c r="K3341" s="176"/>
      <c r="L3341" s="176"/>
      <c r="M3341" s="176"/>
      <c r="N3341" s="176"/>
      <c r="O3341" s="176"/>
      <c r="P3341" s="176"/>
      <c r="Q3341" s="358">
        <f t="shared" ref="Q3341:AD3341" si="2354">Q3275</f>
        <v>0</v>
      </c>
      <c r="R3341" s="358">
        <f t="shared" ref="R3341:S3341" si="2355">R3275</f>
        <v>0</v>
      </c>
      <c r="S3341" s="358">
        <f t="shared" si="2355"/>
        <v>0</v>
      </c>
      <c r="T3341" s="358">
        <f t="shared" ref="T3341:U3341" si="2356">T3275</f>
        <v>0</v>
      </c>
      <c r="U3341" s="358">
        <f t="shared" si="2356"/>
        <v>0</v>
      </c>
      <c r="V3341" s="358">
        <f t="shared" ref="V3341" si="2357">V3275</f>
        <v>0</v>
      </c>
      <c r="W3341" s="358" t="e">
        <f t="shared" si="2354"/>
        <v>#VALUE!</v>
      </c>
      <c r="X3341" s="358">
        <f t="shared" si="2354"/>
        <v>3.5520800000000001</v>
      </c>
      <c r="Y3341" s="358">
        <f t="shared" si="2354"/>
        <v>0</v>
      </c>
      <c r="Z3341" s="358">
        <f t="shared" si="2354"/>
        <v>0</v>
      </c>
      <c r="AA3341" s="358" t="e">
        <f t="shared" si="2354"/>
        <v>#VALUE!</v>
      </c>
      <c r="AB3341" s="358">
        <f t="shared" si="2354"/>
        <v>0</v>
      </c>
      <c r="AC3341" s="358">
        <f t="shared" si="2354"/>
        <v>0</v>
      </c>
      <c r="AD3341" s="358">
        <f t="shared" si="2354"/>
        <v>3.5520800000000001</v>
      </c>
      <c r="AE3341" s="227"/>
      <c r="AF3341" s="358"/>
      <c r="AG3341" s="619"/>
      <c r="AH3341" s="1852"/>
    </row>
    <row r="3342" spans="2:34" ht="45" x14ac:dyDescent="0.25">
      <c r="B3342" s="459" t="s">
        <v>504</v>
      </c>
      <c r="C3342" s="416"/>
      <c r="D3342" s="3"/>
      <c r="E3342" s="259">
        <f t="shared" si="2313"/>
        <v>0</v>
      </c>
      <c r="F3342" s="227" t="e">
        <f t="shared" si="2313"/>
        <v>#VALUE!</v>
      </c>
      <c r="G3342" s="227">
        <f t="shared" si="2313"/>
        <v>0</v>
      </c>
      <c r="H3342" s="227" t="e">
        <f t="shared" si="2313"/>
        <v>#VALUE!</v>
      </c>
      <c r="I3342" s="1004"/>
      <c r="J3342" s="1004"/>
      <c r="K3342" s="176"/>
      <c r="L3342" s="176"/>
      <c r="M3342" s="176"/>
      <c r="N3342" s="176"/>
      <c r="O3342" s="176"/>
      <c r="P3342" s="176"/>
      <c r="Q3342" s="358">
        <f t="shared" ref="Q3342:AD3342" si="2358">Q3276</f>
        <v>0</v>
      </c>
      <c r="R3342" s="358">
        <f t="shared" ref="R3342:S3342" si="2359">R3276</f>
        <v>0</v>
      </c>
      <c r="S3342" s="358">
        <f t="shared" si="2359"/>
        <v>0</v>
      </c>
      <c r="T3342" s="358">
        <f t="shared" ref="T3342:U3342" si="2360">T3276</f>
        <v>0</v>
      </c>
      <c r="U3342" s="358">
        <f t="shared" si="2360"/>
        <v>0</v>
      </c>
      <c r="V3342" s="358">
        <f t="shared" ref="V3342" si="2361">V3276</f>
        <v>0</v>
      </c>
      <c r="W3342" s="358" t="e">
        <f t="shared" si="2358"/>
        <v>#VALUE!</v>
      </c>
      <c r="X3342" s="358">
        <f t="shared" si="2358"/>
        <v>0</v>
      </c>
      <c r="Y3342" s="358">
        <f t="shared" si="2358"/>
        <v>0</v>
      </c>
      <c r="Z3342" s="358">
        <f t="shared" si="2358"/>
        <v>0</v>
      </c>
      <c r="AA3342" s="358" t="e">
        <f t="shared" si="2358"/>
        <v>#VALUE!</v>
      </c>
      <c r="AB3342" s="358">
        <f t="shared" si="2358"/>
        <v>0</v>
      </c>
      <c r="AC3342" s="358">
        <f t="shared" si="2358"/>
        <v>0</v>
      </c>
      <c r="AD3342" s="358">
        <f t="shared" si="2358"/>
        <v>0</v>
      </c>
      <c r="AE3342" s="227"/>
      <c r="AF3342" s="358"/>
      <c r="AG3342" s="619"/>
      <c r="AH3342" s="1852"/>
    </row>
    <row r="3343" spans="2:34" ht="30" x14ac:dyDescent="0.25">
      <c r="B3343" s="3" t="s">
        <v>276</v>
      </c>
      <c r="C3343" s="416"/>
      <c r="D3343" s="3"/>
      <c r="E3343" s="259">
        <f t="shared" si="2313"/>
        <v>0</v>
      </c>
      <c r="F3343" s="227" t="e">
        <f t="shared" si="2313"/>
        <v>#VALUE!</v>
      </c>
      <c r="G3343" s="227">
        <f t="shared" si="2313"/>
        <v>0</v>
      </c>
      <c r="H3343" s="227" t="e">
        <f t="shared" si="2313"/>
        <v>#VALUE!</v>
      </c>
      <c r="I3343" s="1004"/>
      <c r="J3343" s="1004"/>
      <c r="K3343" s="176"/>
      <c r="L3343" s="176"/>
      <c r="M3343" s="176"/>
      <c r="N3343" s="176"/>
      <c r="O3343" s="176"/>
      <c r="P3343" s="176"/>
      <c r="Q3343" s="358">
        <f t="shared" ref="Q3343:AD3343" si="2362">Q3277</f>
        <v>0</v>
      </c>
      <c r="R3343" s="358">
        <f t="shared" ref="R3343:S3343" si="2363">R3277</f>
        <v>0</v>
      </c>
      <c r="S3343" s="358">
        <f t="shared" si="2363"/>
        <v>0</v>
      </c>
      <c r="T3343" s="358">
        <f t="shared" ref="T3343:U3343" si="2364">T3277</f>
        <v>0</v>
      </c>
      <c r="U3343" s="358">
        <f t="shared" si="2364"/>
        <v>0</v>
      </c>
      <c r="V3343" s="358">
        <f t="shared" ref="V3343" si="2365">V3277</f>
        <v>0</v>
      </c>
      <c r="W3343" s="358" t="e">
        <f t="shared" si="2362"/>
        <v>#VALUE!</v>
      </c>
      <c r="X3343" s="358">
        <f t="shared" si="2362"/>
        <v>0</v>
      </c>
      <c r="Y3343" s="358">
        <f t="shared" si="2362"/>
        <v>0</v>
      </c>
      <c r="Z3343" s="358">
        <f t="shared" si="2362"/>
        <v>0</v>
      </c>
      <c r="AA3343" s="358" t="e">
        <f t="shared" si="2362"/>
        <v>#VALUE!</v>
      </c>
      <c r="AB3343" s="358">
        <f t="shared" si="2362"/>
        <v>0</v>
      </c>
      <c r="AC3343" s="358">
        <f t="shared" si="2362"/>
        <v>0</v>
      </c>
      <c r="AD3343" s="358">
        <f t="shared" si="2362"/>
        <v>0</v>
      </c>
      <c r="AE3343" s="227"/>
      <c r="AF3343" s="358"/>
      <c r="AG3343" s="619"/>
      <c r="AH3343" s="1852"/>
    </row>
    <row r="3344" spans="2:34" ht="30" x14ac:dyDescent="0.25">
      <c r="B3344" s="3" t="s">
        <v>505</v>
      </c>
      <c r="C3344" s="416"/>
      <c r="D3344" s="3"/>
      <c r="E3344" s="259">
        <f t="shared" si="2313"/>
        <v>0</v>
      </c>
      <c r="F3344" s="227" t="e">
        <f t="shared" si="2313"/>
        <v>#VALUE!</v>
      </c>
      <c r="G3344" s="227">
        <f t="shared" si="2313"/>
        <v>0</v>
      </c>
      <c r="H3344" s="227" t="e">
        <f t="shared" si="2313"/>
        <v>#VALUE!</v>
      </c>
      <c r="I3344" s="1004"/>
      <c r="J3344" s="1004"/>
      <c r="K3344" s="176"/>
      <c r="L3344" s="176"/>
      <c r="M3344" s="176"/>
      <c r="N3344" s="176"/>
      <c r="O3344" s="176"/>
      <c r="P3344" s="176"/>
      <c r="Q3344" s="358">
        <f t="shared" ref="Q3344:AD3344" si="2366">Q3278</f>
        <v>0</v>
      </c>
      <c r="R3344" s="358">
        <f t="shared" ref="R3344:S3344" si="2367">R3278</f>
        <v>0</v>
      </c>
      <c r="S3344" s="358">
        <f t="shared" si="2367"/>
        <v>0</v>
      </c>
      <c r="T3344" s="358">
        <f t="shared" ref="T3344:U3344" si="2368">T3278</f>
        <v>0</v>
      </c>
      <c r="U3344" s="358">
        <f t="shared" si="2368"/>
        <v>0</v>
      </c>
      <c r="V3344" s="358">
        <f t="shared" ref="V3344" si="2369">V3278</f>
        <v>0</v>
      </c>
      <c r="W3344" s="358" t="e">
        <f t="shared" si="2366"/>
        <v>#VALUE!</v>
      </c>
      <c r="X3344" s="358">
        <f t="shared" si="2366"/>
        <v>0</v>
      </c>
      <c r="Y3344" s="358">
        <f t="shared" si="2366"/>
        <v>0</v>
      </c>
      <c r="Z3344" s="358">
        <f t="shared" si="2366"/>
        <v>0</v>
      </c>
      <c r="AA3344" s="358" t="e">
        <f t="shared" si="2366"/>
        <v>#VALUE!</v>
      </c>
      <c r="AB3344" s="358">
        <f t="shared" si="2366"/>
        <v>0</v>
      </c>
      <c r="AC3344" s="358">
        <f t="shared" si="2366"/>
        <v>0</v>
      </c>
      <c r="AD3344" s="358">
        <f t="shared" si="2366"/>
        <v>0</v>
      </c>
      <c r="AE3344" s="227"/>
      <c r="AF3344" s="358"/>
      <c r="AG3344" s="619"/>
      <c r="AH3344" s="1852"/>
    </row>
    <row r="3345" spans="2:34" ht="60" x14ac:dyDescent="0.25">
      <c r="B3345" s="3" t="s">
        <v>527</v>
      </c>
      <c r="C3345" s="417"/>
      <c r="D3345" s="3"/>
      <c r="E3345" s="259">
        <f t="shared" si="2313"/>
        <v>0</v>
      </c>
      <c r="F3345" s="227" t="e">
        <f t="shared" si="2313"/>
        <v>#VALUE!</v>
      </c>
      <c r="G3345" s="227">
        <f t="shared" si="2313"/>
        <v>0</v>
      </c>
      <c r="H3345" s="227">
        <f t="shared" si="2313"/>
        <v>0</v>
      </c>
      <c r="I3345" s="1004"/>
      <c r="J3345" s="1004"/>
      <c r="K3345" s="176"/>
      <c r="L3345" s="176"/>
      <c r="M3345" s="176"/>
      <c r="N3345" s="176"/>
      <c r="O3345" s="176"/>
      <c r="P3345" s="176"/>
      <c r="Q3345" s="358">
        <f t="shared" ref="Q3345:AD3345" si="2370">Q3279</f>
        <v>0</v>
      </c>
      <c r="R3345" s="358">
        <f t="shared" ref="R3345:S3345" si="2371">R3279</f>
        <v>0</v>
      </c>
      <c r="S3345" s="358">
        <f t="shared" si="2371"/>
        <v>0</v>
      </c>
      <c r="T3345" s="358">
        <f t="shared" ref="T3345:U3345" si="2372">T3279</f>
        <v>0</v>
      </c>
      <c r="U3345" s="358">
        <f t="shared" si="2372"/>
        <v>0</v>
      </c>
      <c r="V3345" s="358">
        <f t="shared" ref="V3345" si="2373">V3279</f>
        <v>0</v>
      </c>
      <c r="W3345" s="358">
        <f t="shared" si="2370"/>
        <v>0</v>
      </c>
      <c r="X3345" s="358">
        <f t="shared" si="2370"/>
        <v>0</v>
      </c>
      <c r="Y3345" s="358">
        <f t="shared" si="2370"/>
        <v>0</v>
      </c>
      <c r="Z3345" s="358">
        <f t="shared" si="2370"/>
        <v>0</v>
      </c>
      <c r="AA3345" s="358">
        <f t="shared" si="2370"/>
        <v>0</v>
      </c>
      <c r="AB3345" s="358">
        <f t="shared" si="2370"/>
        <v>0</v>
      </c>
      <c r="AC3345" s="358">
        <f t="shared" si="2370"/>
        <v>0</v>
      </c>
      <c r="AD3345" s="358">
        <f t="shared" si="2370"/>
        <v>0</v>
      </c>
      <c r="AE3345" s="227"/>
      <c r="AF3345" s="358"/>
      <c r="AG3345" s="619"/>
      <c r="AH3345" s="1852"/>
    </row>
    <row r="3346" spans="2:34" ht="30" x14ac:dyDescent="0.25">
      <c r="B3346" s="3" t="s">
        <v>506</v>
      </c>
      <c r="C3346" s="417"/>
      <c r="D3346" s="3"/>
      <c r="E3346" s="259">
        <f t="shared" si="2313"/>
        <v>0</v>
      </c>
      <c r="F3346" s="227" t="e">
        <f t="shared" si="2313"/>
        <v>#VALUE!</v>
      </c>
      <c r="G3346" s="227">
        <f t="shared" si="2313"/>
        <v>0</v>
      </c>
      <c r="H3346" s="227" t="e">
        <f t="shared" si="2313"/>
        <v>#VALUE!</v>
      </c>
      <c r="I3346" s="1004"/>
      <c r="J3346" s="1004"/>
      <c r="K3346" s="176"/>
      <c r="L3346" s="176"/>
      <c r="M3346" s="176"/>
      <c r="N3346" s="176"/>
      <c r="O3346" s="176"/>
      <c r="P3346" s="176"/>
      <c r="Q3346" s="358">
        <f t="shared" ref="Q3346:AD3346" si="2374">Q3280</f>
        <v>0</v>
      </c>
      <c r="R3346" s="358">
        <f t="shared" ref="R3346:S3346" si="2375">R3280</f>
        <v>0</v>
      </c>
      <c r="S3346" s="358">
        <f t="shared" si="2375"/>
        <v>0</v>
      </c>
      <c r="T3346" s="358">
        <f t="shared" ref="T3346:U3346" si="2376">T3280</f>
        <v>0</v>
      </c>
      <c r="U3346" s="358">
        <f t="shared" si="2376"/>
        <v>0</v>
      </c>
      <c r="V3346" s="358">
        <f t="shared" ref="V3346" si="2377">V3280</f>
        <v>0</v>
      </c>
      <c r="W3346" s="358" t="e">
        <f t="shared" si="2374"/>
        <v>#VALUE!</v>
      </c>
      <c r="X3346" s="358">
        <f t="shared" si="2374"/>
        <v>0</v>
      </c>
      <c r="Y3346" s="358">
        <f t="shared" si="2374"/>
        <v>0</v>
      </c>
      <c r="Z3346" s="358">
        <f t="shared" si="2374"/>
        <v>0</v>
      </c>
      <c r="AA3346" s="358" t="e">
        <f t="shared" si="2374"/>
        <v>#VALUE!</v>
      </c>
      <c r="AB3346" s="358">
        <f t="shared" si="2374"/>
        <v>0</v>
      </c>
      <c r="AC3346" s="358">
        <f t="shared" si="2374"/>
        <v>0</v>
      </c>
      <c r="AD3346" s="358">
        <f t="shared" si="2374"/>
        <v>0</v>
      </c>
      <c r="AE3346" s="227"/>
      <c r="AF3346" s="358"/>
      <c r="AG3346" s="619"/>
      <c r="AH3346" s="1852"/>
    </row>
    <row r="3347" spans="2:34" ht="30" x14ac:dyDescent="0.25">
      <c r="B3347" s="459" t="s">
        <v>507</v>
      </c>
      <c r="C3347" s="417"/>
      <c r="D3347" s="3"/>
      <c r="E3347" s="259">
        <f t="shared" si="2313"/>
        <v>0</v>
      </c>
      <c r="F3347" s="227" t="e">
        <f t="shared" si="2313"/>
        <v>#VALUE!</v>
      </c>
      <c r="G3347" s="227">
        <f t="shared" si="2313"/>
        <v>0</v>
      </c>
      <c r="H3347" s="227">
        <f t="shared" si="2313"/>
        <v>0</v>
      </c>
      <c r="I3347" s="1004"/>
      <c r="J3347" s="1004"/>
      <c r="K3347" s="176"/>
      <c r="L3347" s="176"/>
      <c r="M3347" s="176"/>
      <c r="N3347" s="176"/>
      <c r="O3347" s="176"/>
      <c r="P3347" s="176"/>
      <c r="Q3347" s="358">
        <f t="shared" ref="Q3347:AD3347" si="2378">Q3281</f>
        <v>0</v>
      </c>
      <c r="R3347" s="358">
        <f t="shared" ref="R3347:S3347" si="2379">R3281</f>
        <v>0</v>
      </c>
      <c r="S3347" s="358">
        <f t="shared" si="2379"/>
        <v>0</v>
      </c>
      <c r="T3347" s="358">
        <f t="shared" ref="T3347:U3347" si="2380">T3281</f>
        <v>0</v>
      </c>
      <c r="U3347" s="358">
        <f t="shared" si="2380"/>
        <v>0</v>
      </c>
      <c r="V3347" s="358">
        <f t="shared" ref="V3347" si="2381">V3281</f>
        <v>0</v>
      </c>
      <c r="W3347" s="358" t="e">
        <f t="shared" si="2378"/>
        <v>#VALUE!</v>
      </c>
      <c r="X3347" s="358">
        <f t="shared" si="2378"/>
        <v>0</v>
      </c>
      <c r="Y3347" s="358">
        <f t="shared" si="2378"/>
        <v>0</v>
      </c>
      <c r="Z3347" s="358">
        <f t="shared" si="2378"/>
        <v>0</v>
      </c>
      <c r="AA3347" s="358" t="e">
        <f t="shared" si="2378"/>
        <v>#VALUE!</v>
      </c>
      <c r="AB3347" s="358">
        <f t="shared" si="2378"/>
        <v>0</v>
      </c>
      <c r="AC3347" s="358">
        <f t="shared" si="2378"/>
        <v>0</v>
      </c>
      <c r="AD3347" s="358">
        <f t="shared" si="2378"/>
        <v>0</v>
      </c>
      <c r="AE3347" s="227"/>
      <c r="AF3347" s="358"/>
      <c r="AG3347" s="619"/>
      <c r="AH3347" s="1852"/>
    </row>
    <row r="3348" spans="2:34" ht="45" x14ac:dyDescent="0.25">
      <c r="B3348" s="3" t="s">
        <v>508</v>
      </c>
      <c r="C3348" s="198"/>
      <c r="D3348" s="3"/>
      <c r="E3348" s="286">
        <f t="shared" si="2313"/>
        <v>0</v>
      </c>
      <c r="F3348" s="545" t="e">
        <f t="shared" si="2313"/>
        <v>#VALUE!</v>
      </c>
      <c r="G3348" s="545">
        <f t="shared" si="2313"/>
        <v>0</v>
      </c>
      <c r="H3348" s="545" t="e">
        <f t="shared" si="2313"/>
        <v>#VALUE!</v>
      </c>
      <c r="I3348" s="1004"/>
      <c r="J3348" s="1004"/>
      <c r="K3348" s="176"/>
      <c r="L3348" s="176"/>
      <c r="M3348" s="176"/>
      <c r="N3348" s="176"/>
      <c r="O3348" s="176"/>
      <c r="P3348" s="176"/>
      <c r="Q3348" s="358">
        <f t="shared" ref="Q3348:AD3348" si="2382">Q3282</f>
        <v>0</v>
      </c>
      <c r="R3348" s="358">
        <f t="shared" ref="R3348:S3348" si="2383">R3282</f>
        <v>0</v>
      </c>
      <c r="S3348" s="358">
        <f t="shared" si="2383"/>
        <v>0</v>
      </c>
      <c r="T3348" s="358">
        <f t="shared" ref="T3348:U3348" si="2384">T3282</f>
        <v>0</v>
      </c>
      <c r="U3348" s="358">
        <f t="shared" si="2384"/>
        <v>0</v>
      </c>
      <c r="V3348" s="358">
        <f t="shared" ref="V3348" si="2385">V3282</f>
        <v>0</v>
      </c>
      <c r="W3348" s="358" t="e">
        <f t="shared" si="2382"/>
        <v>#VALUE!</v>
      </c>
      <c r="X3348" s="358">
        <f t="shared" si="2382"/>
        <v>0</v>
      </c>
      <c r="Y3348" s="358">
        <f t="shared" si="2382"/>
        <v>0</v>
      </c>
      <c r="Z3348" s="358">
        <f t="shared" si="2382"/>
        <v>0</v>
      </c>
      <c r="AA3348" s="358" t="e">
        <f t="shared" si="2382"/>
        <v>#VALUE!</v>
      </c>
      <c r="AB3348" s="358">
        <f t="shared" si="2382"/>
        <v>0</v>
      </c>
      <c r="AC3348" s="358">
        <f t="shared" si="2382"/>
        <v>0</v>
      </c>
      <c r="AD3348" s="358">
        <f t="shared" si="2382"/>
        <v>0</v>
      </c>
      <c r="AE3348" s="545"/>
      <c r="AF3348" s="358"/>
      <c r="AG3348" s="619"/>
      <c r="AH3348" s="1852"/>
    </row>
    <row r="3349" spans="2:34" ht="30" x14ac:dyDescent="0.25">
      <c r="B3349" s="3" t="s">
        <v>509</v>
      </c>
      <c r="C3349" s="198"/>
      <c r="D3349" s="3"/>
      <c r="E3349" s="286">
        <f t="shared" si="2313"/>
        <v>0</v>
      </c>
      <c r="F3349" s="545" t="e">
        <f t="shared" si="2313"/>
        <v>#VALUE!</v>
      </c>
      <c r="G3349" s="545">
        <f t="shared" si="2313"/>
        <v>0</v>
      </c>
      <c r="H3349" s="545" t="e">
        <f t="shared" si="2313"/>
        <v>#VALUE!</v>
      </c>
      <c r="I3349" s="1004"/>
      <c r="J3349" s="1004"/>
      <c r="K3349" s="176"/>
      <c r="L3349" s="176"/>
      <c r="M3349" s="176"/>
      <c r="N3349" s="176"/>
      <c r="O3349" s="176"/>
      <c r="P3349" s="176"/>
      <c r="Q3349" s="358">
        <f t="shared" ref="Q3349:AD3349" si="2386">Q3283</f>
        <v>0</v>
      </c>
      <c r="R3349" s="358">
        <f t="shared" ref="R3349:S3349" si="2387">R3283</f>
        <v>0</v>
      </c>
      <c r="S3349" s="358">
        <f t="shared" si="2387"/>
        <v>0</v>
      </c>
      <c r="T3349" s="358">
        <f t="shared" ref="T3349:U3349" si="2388">T3283</f>
        <v>0</v>
      </c>
      <c r="U3349" s="358">
        <f t="shared" si="2388"/>
        <v>0</v>
      </c>
      <c r="V3349" s="358">
        <f t="shared" ref="V3349" si="2389">V3283</f>
        <v>0</v>
      </c>
      <c r="W3349" s="358" t="e">
        <f t="shared" si="2386"/>
        <v>#VALUE!</v>
      </c>
      <c r="X3349" s="358">
        <f t="shared" si="2386"/>
        <v>0</v>
      </c>
      <c r="Y3349" s="358">
        <f t="shared" si="2386"/>
        <v>0</v>
      </c>
      <c r="Z3349" s="358">
        <f t="shared" si="2386"/>
        <v>0</v>
      </c>
      <c r="AA3349" s="358" t="e">
        <f t="shared" si="2386"/>
        <v>#VALUE!</v>
      </c>
      <c r="AB3349" s="358">
        <f t="shared" si="2386"/>
        <v>0</v>
      </c>
      <c r="AC3349" s="358">
        <f t="shared" si="2386"/>
        <v>0</v>
      </c>
      <c r="AD3349" s="358">
        <f t="shared" si="2386"/>
        <v>0</v>
      </c>
      <c r="AE3349" s="545"/>
      <c r="AF3349" s="358"/>
      <c r="AG3349" s="619"/>
      <c r="AH3349" s="1852"/>
    </row>
    <row r="3350" spans="2:34" ht="45" x14ac:dyDescent="0.25">
      <c r="B3350" s="3" t="s">
        <v>277</v>
      </c>
      <c r="C3350" s="1059"/>
      <c r="D3350" s="3"/>
      <c r="E3350" s="259">
        <f t="shared" ref="E3350:H3369" si="2390">E3284</f>
        <v>0</v>
      </c>
      <c r="F3350" s="227" t="e">
        <f t="shared" si="2390"/>
        <v>#VALUE!</v>
      </c>
      <c r="G3350" s="227">
        <f t="shared" si="2390"/>
        <v>0</v>
      </c>
      <c r="H3350" s="227" t="e">
        <f t="shared" si="2390"/>
        <v>#VALUE!</v>
      </c>
      <c r="I3350" s="1004"/>
      <c r="J3350" s="1004"/>
      <c r="K3350" s="176"/>
      <c r="L3350" s="176"/>
      <c r="M3350" s="176"/>
      <c r="N3350" s="176"/>
      <c r="O3350" s="176"/>
      <c r="P3350" s="176"/>
      <c r="Q3350" s="358">
        <f t="shared" ref="Q3350:AD3350" si="2391">Q3284</f>
        <v>0</v>
      </c>
      <c r="R3350" s="358">
        <f t="shared" ref="R3350:S3350" si="2392">R3284</f>
        <v>0</v>
      </c>
      <c r="S3350" s="358">
        <f t="shared" si="2392"/>
        <v>0</v>
      </c>
      <c r="T3350" s="358">
        <f t="shared" ref="T3350:U3350" si="2393">T3284</f>
        <v>0</v>
      </c>
      <c r="U3350" s="358">
        <f t="shared" si="2393"/>
        <v>0</v>
      </c>
      <c r="V3350" s="358">
        <f t="shared" ref="V3350" si="2394">V3284</f>
        <v>0</v>
      </c>
      <c r="W3350" s="358" t="e">
        <f t="shared" si="2391"/>
        <v>#VALUE!</v>
      </c>
      <c r="X3350" s="358">
        <f t="shared" si="2391"/>
        <v>0</v>
      </c>
      <c r="Y3350" s="358">
        <f t="shared" si="2391"/>
        <v>0</v>
      </c>
      <c r="Z3350" s="358">
        <f t="shared" si="2391"/>
        <v>0</v>
      </c>
      <c r="AA3350" s="358" t="e">
        <f t="shared" si="2391"/>
        <v>#VALUE!</v>
      </c>
      <c r="AB3350" s="358">
        <f t="shared" si="2391"/>
        <v>0</v>
      </c>
      <c r="AC3350" s="358">
        <f t="shared" si="2391"/>
        <v>0</v>
      </c>
      <c r="AD3350" s="358">
        <f t="shared" si="2391"/>
        <v>0</v>
      </c>
      <c r="AE3350" s="227"/>
      <c r="AF3350" s="358"/>
      <c r="AG3350" s="619"/>
      <c r="AH3350" s="1852"/>
    </row>
    <row r="3351" spans="2:34" ht="30" x14ac:dyDescent="0.25">
      <c r="B3351" s="3" t="s">
        <v>510</v>
      </c>
      <c r="C3351" s="416"/>
      <c r="D3351" s="3"/>
      <c r="E3351" s="259">
        <f t="shared" si="2390"/>
        <v>0</v>
      </c>
      <c r="F3351" s="227" t="e">
        <f t="shared" si="2390"/>
        <v>#VALUE!</v>
      </c>
      <c r="G3351" s="227">
        <f t="shared" si="2390"/>
        <v>0</v>
      </c>
      <c r="H3351" s="227" t="e">
        <f t="shared" si="2390"/>
        <v>#VALUE!</v>
      </c>
      <c r="I3351" s="1004"/>
      <c r="J3351" s="1004"/>
      <c r="K3351" s="176"/>
      <c r="L3351" s="176"/>
      <c r="M3351" s="176"/>
      <c r="N3351" s="176"/>
      <c r="O3351" s="176"/>
      <c r="P3351" s="176"/>
      <c r="Q3351" s="358">
        <f t="shared" ref="Q3351:AD3351" si="2395">Q3285</f>
        <v>0</v>
      </c>
      <c r="R3351" s="358">
        <f t="shared" ref="R3351:S3351" si="2396">R3285</f>
        <v>0</v>
      </c>
      <c r="S3351" s="358">
        <f t="shared" si="2396"/>
        <v>0</v>
      </c>
      <c r="T3351" s="358">
        <f t="shared" ref="T3351:U3351" si="2397">T3285</f>
        <v>0</v>
      </c>
      <c r="U3351" s="358">
        <f t="shared" si="2397"/>
        <v>0</v>
      </c>
      <c r="V3351" s="358">
        <f t="shared" ref="V3351" si="2398">V3285</f>
        <v>0</v>
      </c>
      <c r="W3351" s="358" t="e">
        <f t="shared" si="2395"/>
        <v>#VALUE!</v>
      </c>
      <c r="X3351" s="358">
        <f t="shared" si="2395"/>
        <v>0</v>
      </c>
      <c r="Y3351" s="358">
        <f t="shared" si="2395"/>
        <v>0</v>
      </c>
      <c r="Z3351" s="358">
        <f t="shared" si="2395"/>
        <v>0</v>
      </c>
      <c r="AA3351" s="358" t="e">
        <f t="shared" si="2395"/>
        <v>#VALUE!</v>
      </c>
      <c r="AB3351" s="358">
        <f t="shared" si="2395"/>
        <v>0</v>
      </c>
      <c r="AC3351" s="358">
        <f t="shared" si="2395"/>
        <v>0</v>
      </c>
      <c r="AD3351" s="358">
        <f t="shared" si="2395"/>
        <v>0</v>
      </c>
      <c r="AE3351" s="227"/>
      <c r="AF3351" s="358"/>
      <c r="AG3351" s="619"/>
      <c r="AH3351" s="1852"/>
    </row>
    <row r="3352" spans="2:34" ht="72" x14ac:dyDescent="0.25">
      <c r="B3352" s="453" t="s">
        <v>511</v>
      </c>
      <c r="C3352" s="416"/>
      <c r="D3352" s="3"/>
      <c r="E3352" s="259">
        <f t="shared" si="2390"/>
        <v>0</v>
      </c>
      <c r="F3352" s="227" t="e">
        <f t="shared" si="2390"/>
        <v>#VALUE!</v>
      </c>
      <c r="G3352" s="227">
        <f t="shared" si="2390"/>
        <v>0</v>
      </c>
      <c r="H3352" s="227" t="e">
        <f t="shared" si="2390"/>
        <v>#VALUE!</v>
      </c>
      <c r="I3352" s="1004"/>
      <c r="J3352" s="1004"/>
      <c r="K3352" s="176"/>
      <c r="L3352" s="176"/>
      <c r="M3352" s="176"/>
      <c r="N3352" s="176"/>
      <c r="O3352" s="176"/>
      <c r="P3352" s="176"/>
      <c r="Q3352" s="358">
        <f t="shared" ref="Q3352:AD3352" si="2399">Q3286</f>
        <v>0</v>
      </c>
      <c r="R3352" s="358">
        <f t="shared" ref="R3352:S3352" si="2400">R3286</f>
        <v>0</v>
      </c>
      <c r="S3352" s="358">
        <f t="shared" si="2400"/>
        <v>0</v>
      </c>
      <c r="T3352" s="358">
        <f t="shared" ref="T3352:U3352" si="2401">T3286</f>
        <v>0</v>
      </c>
      <c r="U3352" s="358">
        <f t="shared" si="2401"/>
        <v>0</v>
      </c>
      <c r="V3352" s="358">
        <f t="shared" ref="V3352" si="2402">V3286</f>
        <v>0</v>
      </c>
      <c r="W3352" s="358" t="e">
        <f t="shared" si="2399"/>
        <v>#VALUE!</v>
      </c>
      <c r="X3352" s="358">
        <f t="shared" si="2399"/>
        <v>0</v>
      </c>
      <c r="Y3352" s="358">
        <f t="shared" si="2399"/>
        <v>0</v>
      </c>
      <c r="Z3352" s="358">
        <f t="shared" si="2399"/>
        <v>0</v>
      </c>
      <c r="AA3352" s="358" t="e">
        <f t="shared" si="2399"/>
        <v>#VALUE!</v>
      </c>
      <c r="AB3352" s="358">
        <f t="shared" si="2399"/>
        <v>0</v>
      </c>
      <c r="AC3352" s="358">
        <f t="shared" si="2399"/>
        <v>0</v>
      </c>
      <c r="AD3352" s="358">
        <f t="shared" si="2399"/>
        <v>0</v>
      </c>
      <c r="AE3352" s="227"/>
      <c r="AF3352" s="358"/>
      <c r="AG3352" s="619"/>
      <c r="AH3352" s="1852"/>
    </row>
    <row r="3353" spans="2:34" ht="45" x14ac:dyDescent="0.25">
      <c r="B3353" s="459" t="s">
        <v>512</v>
      </c>
      <c r="C3353" s="416"/>
      <c r="D3353" s="3"/>
      <c r="E3353" s="259">
        <f t="shared" si="2390"/>
        <v>0</v>
      </c>
      <c r="F3353" s="227" t="e">
        <f t="shared" si="2390"/>
        <v>#VALUE!</v>
      </c>
      <c r="G3353" s="227">
        <f t="shared" si="2390"/>
        <v>0</v>
      </c>
      <c r="H3353" s="227" t="e">
        <f t="shared" si="2390"/>
        <v>#VALUE!</v>
      </c>
      <c r="I3353" s="1004"/>
      <c r="J3353" s="1004"/>
      <c r="K3353" s="176"/>
      <c r="L3353" s="176"/>
      <c r="M3353" s="176"/>
      <c r="N3353" s="176"/>
      <c r="O3353" s="176"/>
      <c r="P3353" s="176"/>
      <c r="Q3353" s="358">
        <f t="shared" ref="Q3353:AD3353" si="2403">Q3287</f>
        <v>0</v>
      </c>
      <c r="R3353" s="358">
        <f t="shared" ref="R3353:S3353" si="2404">R3287</f>
        <v>0</v>
      </c>
      <c r="S3353" s="358">
        <f t="shared" si="2404"/>
        <v>0</v>
      </c>
      <c r="T3353" s="358">
        <f t="shared" ref="T3353:U3353" si="2405">T3287</f>
        <v>0</v>
      </c>
      <c r="U3353" s="358">
        <f t="shared" si="2405"/>
        <v>0</v>
      </c>
      <c r="V3353" s="358">
        <f t="shared" ref="V3353" si="2406">V3287</f>
        <v>0</v>
      </c>
      <c r="W3353" s="358" t="e">
        <f t="shared" si="2403"/>
        <v>#VALUE!</v>
      </c>
      <c r="X3353" s="358">
        <f t="shared" si="2403"/>
        <v>0</v>
      </c>
      <c r="Y3353" s="358">
        <f t="shared" si="2403"/>
        <v>0</v>
      </c>
      <c r="Z3353" s="358">
        <f t="shared" si="2403"/>
        <v>0</v>
      </c>
      <c r="AA3353" s="358" t="e">
        <f t="shared" si="2403"/>
        <v>#VALUE!</v>
      </c>
      <c r="AB3353" s="358">
        <f t="shared" si="2403"/>
        <v>0</v>
      </c>
      <c r="AC3353" s="358">
        <f t="shared" si="2403"/>
        <v>0</v>
      </c>
      <c r="AD3353" s="358">
        <f t="shared" si="2403"/>
        <v>0</v>
      </c>
      <c r="AE3353" s="227"/>
      <c r="AF3353" s="358"/>
      <c r="AG3353" s="619"/>
      <c r="AH3353" s="1852"/>
    </row>
    <row r="3354" spans="2:34" ht="29.25" x14ac:dyDescent="0.25">
      <c r="B3354" s="453" t="s">
        <v>196</v>
      </c>
      <c r="C3354" s="416"/>
      <c r="D3354" s="3"/>
      <c r="E3354" s="259">
        <f t="shared" si="2390"/>
        <v>0</v>
      </c>
      <c r="F3354" s="227">
        <f t="shared" si="2390"/>
        <v>0</v>
      </c>
      <c r="G3354" s="227">
        <f t="shared" si="2390"/>
        <v>0</v>
      </c>
      <c r="H3354" s="227">
        <f t="shared" si="2390"/>
        <v>0</v>
      </c>
      <c r="I3354" s="1004"/>
      <c r="J3354" s="1004"/>
      <c r="K3354" s="176"/>
      <c r="L3354" s="176"/>
      <c r="M3354" s="176"/>
      <c r="N3354" s="176"/>
      <c r="O3354" s="176"/>
      <c r="P3354" s="176"/>
      <c r="Q3354" s="358">
        <f t="shared" ref="Q3354:AD3354" si="2407">Q3288</f>
        <v>0</v>
      </c>
      <c r="R3354" s="358">
        <f t="shared" ref="R3354:S3354" si="2408">R3288</f>
        <v>0</v>
      </c>
      <c r="S3354" s="358">
        <f t="shared" si="2408"/>
        <v>0</v>
      </c>
      <c r="T3354" s="358">
        <f t="shared" ref="T3354:U3354" si="2409">T3288</f>
        <v>0</v>
      </c>
      <c r="U3354" s="358">
        <f t="shared" si="2409"/>
        <v>0</v>
      </c>
      <c r="V3354" s="358">
        <f t="shared" ref="V3354" si="2410">V3288</f>
        <v>0</v>
      </c>
      <c r="W3354" s="358" t="e">
        <f t="shared" si="2407"/>
        <v>#VALUE!</v>
      </c>
      <c r="X3354" s="358">
        <f t="shared" si="2407"/>
        <v>0</v>
      </c>
      <c r="Y3354" s="358">
        <f t="shared" si="2407"/>
        <v>0</v>
      </c>
      <c r="Z3354" s="358">
        <f t="shared" si="2407"/>
        <v>0</v>
      </c>
      <c r="AA3354" s="358" t="e">
        <f t="shared" si="2407"/>
        <v>#VALUE!</v>
      </c>
      <c r="AB3354" s="358">
        <f t="shared" si="2407"/>
        <v>0</v>
      </c>
      <c r="AC3354" s="358">
        <f t="shared" si="2407"/>
        <v>0</v>
      </c>
      <c r="AD3354" s="358">
        <f t="shared" si="2407"/>
        <v>0</v>
      </c>
      <c r="AE3354" s="227"/>
      <c r="AF3354" s="358"/>
      <c r="AG3354" s="619"/>
      <c r="AH3354" s="1852"/>
    </row>
    <row r="3355" spans="2:34" x14ac:dyDescent="0.25">
      <c r="B3355" s="3" t="s">
        <v>317</v>
      </c>
      <c r="C3355" s="416"/>
      <c r="D3355" s="3"/>
      <c r="E3355" s="259">
        <f t="shared" si="2390"/>
        <v>0</v>
      </c>
      <c r="F3355" s="227" t="e">
        <f t="shared" si="2390"/>
        <v>#VALUE!</v>
      </c>
      <c r="G3355" s="227">
        <f t="shared" si="2390"/>
        <v>0.71750000000000003</v>
      </c>
      <c r="H3355" s="227" t="e">
        <f t="shared" si="2390"/>
        <v>#VALUE!</v>
      </c>
      <c r="I3355" s="1004"/>
      <c r="J3355" s="1004"/>
      <c r="K3355" s="176"/>
      <c r="L3355" s="176"/>
      <c r="M3355" s="176"/>
      <c r="N3355" s="176"/>
      <c r="O3355" s="176"/>
      <c r="P3355" s="176"/>
      <c r="Q3355" s="358">
        <f t="shared" ref="Q3355:AD3355" si="2411">Q3289</f>
        <v>0</v>
      </c>
      <c r="R3355" s="358">
        <f t="shared" ref="R3355:S3355" si="2412">R3289</f>
        <v>0</v>
      </c>
      <c r="S3355" s="358">
        <f t="shared" si="2412"/>
        <v>0</v>
      </c>
      <c r="T3355" s="358">
        <f t="shared" ref="T3355:U3355" si="2413">T3289</f>
        <v>0</v>
      </c>
      <c r="U3355" s="358">
        <f t="shared" si="2413"/>
        <v>0</v>
      </c>
      <c r="V3355" s="358">
        <f t="shared" ref="V3355" si="2414">V3289</f>
        <v>0</v>
      </c>
      <c r="W3355" s="358" t="e">
        <f t="shared" si="2411"/>
        <v>#VALUE!</v>
      </c>
      <c r="X3355" s="358">
        <f t="shared" si="2411"/>
        <v>0</v>
      </c>
      <c r="Y3355" s="358">
        <f t="shared" si="2411"/>
        <v>0</v>
      </c>
      <c r="Z3355" s="358">
        <f t="shared" si="2411"/>
        <v>0</v>
      </c>
      <c r="AA3355" s="358" t="e">
        <f t="shared" si="2411"/>
        <v>#VALUE!</v>
      </c>
      <c r="AB3355" s="358">
        <f t="shared" si="2411"/>
        <v>0</v>
      </c>
      <c r="AC3355" s="358">
        <f t="shared" si="2411"/>
        <v>0</v>
      </c>
      <c r="AD3355" s="358">
        <f t="shared" si="2411"/>
        <v>0</v>
      </c>
      <c r="AE3355" s="227"/>
      <c r="AF3355" s="358"/>
      <c r="AG3355" s="619"/>
      <c r="AH3355" s="1852"/>
    </row>
    <row r="3356" spans="2:34" x14ac:dyDescent="0.25">
      <c r="B3356" s="459" t="s">
        <v>308</v>
      </c>
      <c r="C3356" s="416"/>
      <c r="D3356" s="3"/>
      <c r="E3356" s="259">
        <f t="shared" si="2390"/>
        <v>0</v>
      </c>
      <c r="F3356" s="227">
        <f t="shared" si="2390"/>
        <v>0</v>
      </c>
      <c r="G3356" s="227">
        <f t="shared" si="2390"/>
        <v>0</v>
      </c>
      <c r="H3356" s="227">
        <f t="shared" si="2390"/>
        <v>0</v>
      </c>
      <c r="I3356" s="1004"/>
      <c r="J3356" s="1004"/>
      <c r="K3356" s="176"/>
      <c r="L3356" s="176"/>
      <c r="M3356" s="176"/>
      <c r="N3356" s="176"/>
      <c r="O3356" s="176"/>
      <c r="P3356" s="176"/>
      <c r="Q3356" s="358">
        <f t="shared" ref="Q3356:AD3356" si="2415">Q3290</f>
        <v>0</v>
      </c>
      <c r="R3356" s="358">
        <f t="shared" ref="R3356:S3356" si="2416">R3290</f>
        <v>0</v>
      </c>
      <c r="S3356" s="358">
        <f t="shared" si="2416"/>
        <v>0</v>
      </c>
      <c r="T3356" s="358">
        <f t="shared" ref="T3356:U3356" si="2417">T3290</f>
        <v>0</v>
      </c>
      <c r="U3356" s="358">
        <f t="shared" si="2417"/>
        <v>0</v>
      </c>
      <c r="V3356" s="358">
        <f t="shared" ref="V3356" si="2418">V3290</f>
        <v>0</v>
      </c>
      <c r="W3356" s="358">
        <f t="shared" si="2415"/>
        <v>0</v>
      </c>
      <c r="X3356" s="358">
        <f t="shared" si="2415"/>
        <v>0</v>
      </c>
      <c r="Y3356" s="358">
        <f t="shared" si="2415"/>
        <v>0</v>
      </c>
      <c r="Z3356" s="358">
        <f t="shared" si="2415"/>
        <v>0</v>
      </c>
      <c r="AA3356" s="358">
        <f t="shared" si="2415"/>
        <v>0</v>
      </c>
      <c r="AB3356" s="358">
        <f t="shared" si="2415"/>
        <v>0</v>
      </c>
      <c r="AC3356" s="358">
        <f t="shared" si="2415"/>
        <v>0</v>
      </c>
      <c r="AD3356" s="358">
        <f t="shared" si="2415"/>
        <v>0</v>
      </c>
      <c r="AE3356" s="227"/>
      <c r="AF3356" s="358"/>
      <c r="AG3356" s="619"/>
      <c r="AH3356" s="1852"/>
    </row>
    <row r="3357" spans="2:34" ht="30" x14ac:dyDescent="0.25">
      <c r="B3357" s="3" t="s">
        <v>487</v>
      </c>
      <c r="C3357" s="416"/>
      <c r="D3357" s="3"/>
      <c r="E3357" s="259">
        <f t="shared" si="2390"/>
        <v>0</v>
      </c>
      <c r="F3357" s="227" t="e">
        <f t="shared" si="2390"/>
        <v>#VALUE!</v>
      </c>
      <c r="G3357" s="227">
        <f t="shared" si="2390"/>
        <v>0.71750000000000003</v>
      </c>
      <c r="H3357" s="227" t="e">
        <f t="shared" si="2390"/>
        <v>#VALUE!</v>
      </c>
      <c r="I3357" s="1004"/>
      <c r="J3357" s="1004"/>
      <c r="K3357" s="176"/>
      <c r="L3357" s="176"/>
      <c r="M3357" s="176"/>
      <c r="N3357" s="176"/>
      <c r="O3357" s="176"/>
      <c r="P3357" s="176"/>
      <c r="Q3357" s="358">
        <f t="shared" ref="Q3357:AD3357" si="2419">Q3291</f>
        <v>0</v>
      </c>
      <c r="R3357" s="358">
        <f t="shared" ref="R3357:S3357" si="2420">R3291</f>
        <v>0</v>
      </c>
      <c r="S3357" s="358">
        <f t="shared" si="2420"/>
        <v>0</v>
      </c>
      <c r="T3357" s="358">
        <f t="shared" ref="T3357:U3357" si="2421">T3291</f>
        <v>0</v>
      </c>
      <c r="U3357" s="358">
        <f t="shared" si="2421"/>
        <v>0</v>
      </c>
      <c r="V3357" s="358">
        <f t="shared" ref="V3357" si="2422">V3291</f>
        <v>0</v>
      </c>
      <c r="W3357" s="358">
        <f t="shared" si="2419"/>
        <v>0</v>
      </c>
      <c r="X3357" s="358">
        <f t="shared" si="2419"/>
        <v>0</v>
      </c>
      <c r="Y3357" s="358">
        <f t="shared" si="2419"/>
        <v>0</v>
      </c>
      <c r="Z3357" s="358">
        <f t="shared" si="2419"/>
        <v>0</v>
      </c>
      <c r="AA3357" s="358">
        <f t="shared" si="2419"/>
        <v>0</v>
      </c>
      <c r="AB3357" s="358">
        <f t="shared" si="2419"/>
        <v>0</v>
      </c>
      <c r="AC3357" s="358">
        <f t="shared" si="2419"/>
        <v>0</v>
      </c>
      <c r="AD3357" s="358">
        <f t="shared" si="2419"/>
        <v>0</v>
      </c>
      <c r="AE3357" s="227"/>
      <c r="AF3357" s="358"/>
      <c r="AG3357" s="619"/>
      <c r="AH3357" s="1852"/>
    </row>
    <row r="3358" spans="2:34" x14ac:dyDescent="0.25">
      <c r="B3358" s="3" t="s">
        <v>488</v>
      </c>
      <c r="C3358" s="416"/>
      <c r="D3358" s="3"/>
      <c r="E3358" s="259">
        <f t="shared" si="2390"/>
        <v>0</v>
      </c>
      <c r="F3358" s="227">
        <f t="shared" si="2390"/>
        <v>0</v>
      </c>
      <c r="G3358" s="227">
        <f t="shared" si="2390"/>
        <v>0</v>
      </c>
      <c r="H3358" s="227">
        <f t="shared" si="2390"/>
        <v>0</v>
      </c>
      <c r="I3358" s="1004"/>
      <c r="J3358" s="1004"/>
      <c r="K3358" s="176"/>
      <c r="L3358" s="176"/>
      <c r="M3358" s="176"/>
      <c r="N3358" s="176"/>
      <c r="O3358" s="176"/>
      <c r="P3358" s="176"/>
      <c r="Q3358" s="358">
        <f t="shared" ref="Q3358:AD3358" si="2423">Q3292</f>
        <v>0</v>
      </c>
      <c r="R3358" s="358">
        <f t="shared" ref="R3358:S3358" si="2424">R3292</f>
        <v>0</v>
      </c>
      <c r="S3358" s="358">
        <f t="shared" si="2424"/>
        <v>0</v>
      </c>
      <c r="T3358" s="358">
        <f t="shared" ref="T3358:U3358" si="2425">T3292</f>
        <v>0</v>
      </c>
      <c r="U3358" s="358">
        <f t="shared" si="2425"/>
        <v>0</v>
      </c>
      <c r="V3358" s="358">
        <f t="shared" ref="V3358" si="2426">V3292</f>
        <v>0</v>
      </c>
      <c r="W3358" s="358">
        <f t="shared" si="2423"/>
        <v>0</v>
      </c>
      <c r="X3358" s="358">
        <f t="shared" si="2423"/>
        <v>0</v>
      </c>
      <c r="Y3358" s="358">
        <f t="shared" si="2423"/>
        <v>0</v>
      </c>
      <c r="Z3358" s="358">
        <f t="shared" si="2423"/>
        <v>0</v>
      </c>
      <c r="AA3358" s="358">
        <f t="shared" si="2423"/>
        <v>0</v>
      </c>
      <c r="AB3358" s="358">
        <f t="shared" si="2423"/>
        <v>0</v>
      </c>
      <c r="AC3358" s="358">
        <f t="shared" si="2423"/>
        <v>0</v>
      </c>
      <c r="AD3358" s="358">
        <f t="shared" si="2423"/>
        <v>0</v>
      </c>
      <c r="AE3358" s="227"/>
      <c r="AF3358" s="358"/>
      <c r="AG3358" s="619"/>
      <c r="AH3358" s="1852"/>
    </row>
    <row r="3359" spans="2:34" ht="30" x14ac:dyDescent="0.25">
      <c r="B3359" s="3" t="s">
        <v>489</v>
      </c>
      <c r="C3359" s="416"/>
      <c r="D3359" s="3"/>
      <c r="E3359" s="259">
        <f t="shared" si="2390"/>
        <v>0</v>
      </c>
      <c r="F3359" s="227" t="e">
        <f t="shared" si="2390"/>
        <v>#VALUE!</v>
      </c>
      <c r="G3359" s="227">
        <f t="shared" si="2390"/>
        <v>2.87</v>
      </c>
      <c r="H3359" s="227" t="e">
        <f t="shared" si="2390"/>
        <v>#VALUE!</v>
      </c>
      <c r="I3359" s="1004"/>
      <c r="J3359" s="1004"/>
      <c r="K3359" s="176"/>
      <c r="L3359" s="176"/>
      <c r="M3359" s="176"/>
      <c r="N3359" s="176"/>
      <c r="O3359" s="176"/>
      <c r="P3359" s="176"/>
      <c r="Q3359" s="358">
        <f t="shared" ref="Q3359:AD3359" si="2427">Q3293</f>
        <v>0</v>
      </c>
      <c r="R3359" s="358">
        <f t="shared" ref="R3359:S3359" si="2428">R3293</f>
        <v>0</v>
      </c>
      <c r="S3359" s="358">
        <f t="shared" si="2428"/>
        <v>0</v>
      </c>
      <c r="T3359" s="358">
        <f t="shared" ref="T3359:U3359" si="2429">T3293</f>
        <v>0</v>
      </c>
      <c r="U3359" s="358">
        <f t="shared" si="2429"/>
        <v>0</v>
      </c>
      <c r="V3359" s="358">
        <f t="shared" ref="V3359" si="2430">V3293</f>
        <v>0</v>
      </c>
      <c r="W3359" s="358">
        <f t="shared" si="2427"/>
        <v>0</v>
      </c>
      <c r="X3359" s="358">
        <f t="shared" si="2427"/>
        <v>0</v>
      </c>
      <c r="Y3359" s="358">
        <f t="shared" si="2427"/>
        <v>0</v>
      </c>
      <c r="Z3359" s="358">
        <f t="shared" si="2427"/>
        <v>0</v>
      </c>
      <c r="AA3359" s="358">
        <f t="shared" si="2427"/>
        <v>0</v>
      </c>
      <c r="AB3359" s="358">
        <f t="shared" si="2427"/>
        <v>0</v>
      </c>
      <c r="AC3359" s="358">
        <f t="shared" si="2427"/>
        <v>0</v>
      </c>
      <c r="AD3359" s="358">
        <f t="shared" si="2427"/>
        <v>0</v>
      </c>
      <c r="AE3359" s="227"/>
      <c r="AF3359" s="358"/>
      <c r="AG3359" s="619"/>
      <c r="AH3359" s="1852"/>
    </row>
    <row r="3360" spans="2:34" ht="60" x14ac:dyDescent="0.25">
      <c r="B3360" s="460" t="s">
        <v>491</v>
      </c>
      <c r="C3360" s="416"/>
      <c r="D3360" s="3"/>
      <c r="E3360" s="259">
        <f t="shared" si="2390"/>
        <v>0</v>
      </c>
      <c r="F3360" s="227">
        <f t="shared" si="2390"/>
        <v>0</v>
      </c>
      <c r="G3360" s="227">
        <f t="shared" si="2390"/>
        <v>0</v>
      </c>
      <c r="H3360" s="227">
        <f t="shared" si="2390"/>
        <v>0</v>
      </c>
      <c r="I3360" s="1004"/>
      <c r="J3360" s="1004"/>
      <c r="K3360" s="176"/>
      <c r="L3360" s="176"/>
      <c r="M3360" s="176"/>
      <c r="N3360" s="176"/>
      <c r="O3360" s="176"/>
      <c r="P3360" s="176"/>
      <c r="Q3360" s="358">
        <f t="shared" ref="Q3360:AD3360" si="2431">Q3294</f>
        <v>0</v>
      </c>
      <c r="R3360" s="358">
        <f t="shared" ref="R3360:S3360" si="2432">R3294</f>
        <v>0</v>
      </c>
      <c r="S3360" s="358">
        <f t="shared" si="2432"/>
        <v>0</v>
      </c>
      <c r="T3360" s="358">
        <f t="shared" ref="T3360:U3360" si="2433">T3294</f>
        <v>0</v>
      </c>
      <c r="U3360" s="358">
        <f t="shared" si="2433"/>
        <v>0</v>
      </c>
      <c r="V3360" s="358">
        <f t="shared" ref="V3360" si="2434">V3294</f>
        <v>0</v>
      </c>
      <c r="W3360" s="358">
        <f t="shared" si="2431"/>
        <v>0</v>
      </c>
      <c r="X3360" s="358">
        <f t="shared" si="2431"/>
        <v>0</v>
      </c>
      <c r="Y3360" s="358">
        <f t="shared" si="2431"/>
        <v>0</v>
      </c>
      <c r="Z3360" s="358">
        <f t="shared" si="2431"/>
        <v>0</v>
      </c>
      <c r="AA3360" s="358">
        <f t="shared" si="2431"/>
        <v>0</v>
      </c>
      <c r="AB3360" s="358">
        <f t="shared" si="2431"/>
        <v>0</v>
      </c>
      <c r="AC3360" s="358">
        <f t="shared" si="2431"/>
        <v>0</v>
      </c>
      <c r="AD3360" s="358">
        <f t="shared" si="2431"/>
        <v>0</v>
      </c>
      <c r="AE3360" s="227"/>
      <c r="AF3360" s="358"/>
      <c r="AG3360" s="619"/>
      <c r="AH3360" s="1852"/>
    </row>
    <row r="3361" spans="1:34" ht="45" x14ac:dyDescent="0.25">
      <c r="B3361" s="460" t="s">
        <v>492</v>
      </c>
      <c r="C3361" s="416"/>
      <c r="D3361" s="3"/>
      <c r="E3361" s="259">
        <f t="shared" si="2390"/>
        <v>0</v>
      </c>
      <c r="F3361" s="227">
        <f t="shared" si="2390"/>
        <v>0</v>
      </c>
      <c r="G3361" s="227">
        <f t="shared" si="2390"/>
        <v>0</v>
      </c>
      <c r="H3361" s="227">
        <f t="shared" si="2390"/>
        <v>0</v>
      </c>
      <c r="I3361" s="1004"/>
      <c r="J3361" s="1004"/>
      <c r="K3361" s="176"/>
      <c r="L3361" s="176"/>
      <c r="M3361" s="176"/>
      <c r="N3361" s="176"/>
      <c r="O3361" s="176"/>
      <c r="P3361" s="176"/>
      <c r="Q3361" s="358">
        <f t="shared" ref="Q3361:AD3361" si="2435">Q3295</f>
        <v>0</v>
      </c>
      <c r="R3361" s="358">
        <f t="shared" ref="R3361:S3361" si="2436">R3295</f>
        <v>0</v>
      </c>
      <c r="S3361" s="358">
        <f t="shared" si="2436"/>
        <v>0</v>
      </c>
      <c r="T3361" s="358">
        <f t="shared" ref="T3361:U3361" si="2437">T3295</f>
        <v>0</v>
      </c>
      <c r="U3361" s="358">
        <f t="shared" si="2437"/>
        <v>0</v>
      </c>
      <c r="V3361" s="358">
        <f t="shared" ref="V3361" si="2438">V3295</f>
        <v>0</v>
      </c>
      <c r="W3361" s="358">
        <f t="shared" si="2435"/>
        <v>0</v>
      </c>
      <c r="X3361" s="358">
        <f t="shared" si="2435"/>
        <v>0</v>
      </c>
      <c r="Y3361" s="358">
        <f t="shared" si="2435"/>
        <v>0</v>
      </c>
      <c r="Z3361" s="358">
        <f t="shared" si="2435"/>
        <v>0</v>
      </c>
      <c r="AA3361" s="358">
        <f t="shared" si="2435"/>
        <v>0</v>
      </c>
      <c r="AB3361" s="358">
        <f t="shared" si="2435"/>
        <v>0</v>
      </c>
      <c r="AC3361" s="358">
        <f t="shared" si="2435"/>
        <v>0</v>
      </c>
      <c r="AD3361" s="358">
        <f t="shared" si="2435"/>
        <v>0</v>
      </c>
      <c r="AE3361" s="227"/>
      <c r="AF3361" s="358"/>
      <c r="AG3361" s="619"/>
      <c r="AH3361" s="1852"/>
    </row>
    <row r="3362" spans="1:34" ht="99.75" x14ac:dyDescent="0.25">
      <c r="B3362" s="604" t="s">
        <v>493</v>
      </c>
      <c r="C3362" s="416"/>
      <c r="D3362" s="3"/>
      <c r="E3362" s="259">
        <f t="shared" si="2390"/>
        <v>0</v>
      </c>
      <c r="F3362" s="227">
        <f t="shared" si="2390"/>
        <v>0</v>
      </c>
      <c r="G3362" s="227">
        <f t="shared" si="2390"/>
        <v>0</v>
      </c>
      <c r="H3362" s="227">
        <f t="shared" si="2390"/>
        <v>0</v>
      </c>
      <c r="I3362" s="1004"/>
      <c r="J3362" s="1004"/>
      <c r="K3362" s="176"/>
      <c r="L3362" s="176"/>
      <c r="M3362" s="176"/>
      <c r="N3362" s="176"/>
      <c r="O3362" s="176"/>
      <c r="P3362" s="176"/>
      <c r="Q3362" s="358">
        <f t="shared" ref="Q3362:AD3362" si="2439">Q3296</f>
        <v>0</v>
      </c>
      <c r="R3362" s="358">
        <f t="shared" ref="R3362:S3362" si="2440">R3296</f>
        <v>0</v>
      </c>
      <c r="S3362" s="358">
        <f t="shared" si="2440"/>
        <v>0</v>
      </c>
      <c r="T3362" s="358">
        <f t="shared" ref="T3362:U3362" si="2441">T3296</f>
        <v>0</v>
      </c>
      <c r="U3362" s="358">
        <f t="shared" si="2441"/>
        <v>0</v>
      </c>
      <c r="V3362" s="358">
        <f t="shared" ref="V3362" si="2442">V3296</f>
        <v>0</v>
      </c>
      <c r="W3362" s="358">
        <f t="shared" si="2439"/>
        <v>0</v>
      </c>
      <c r="X3362" s="358">
        <f t="shared" si="2439"/>
        <v>0</v>
      </c>
      <c r="Y3362" s="358">
        <f t="shared" si="2439"/>
        <v>0</v>
      </c>
      <c r="Z3362" s="358">
        <f t="shared" si="2439"/>
        <v>0</v>
      </c>
      <c r="AA3362" s="358">
        <f t="shared" si="2439"/>
        <v>0</v>
      </c>
      <c r="AB3362" s="358">
        <f t="shared" si="2439"/>
        <v>0</v>
      </c>
      <c r="AC3362" s="358">
        <f t="shared" si="2439"/>
        <v>0</v>
      </c>
      <c r="AD3362" s="358">
        <f t="shared" si="2439"/>
        <v>0</v>
      </c>
      <c r="AE3362" s="227"/>
      <c r="AF3362" s="358"/>
      <c r="AG3362" s="619"/>
      <c r="AH3362" s="1852"/>
    </row>
    <row r="3363" spans="1:34" ht="30" x14ac:dyDescent="0.25">
      <c r="B3363" s="460" t="s">
        <v>513</v>
      </c>
      <c r="C3363" s="416"/>
      <c r="D3363" s="3"/>
      <c r="E3363" s="259">
        <f t="shared" si="2390"/>
        <v>0</v>
      </c>
      <c r="F3363" s="227" t="e">
        <f t="shared" si="2390"/>
        <v>#VALUE!</v>
      </c>
      <c r="G3363" s="227">
        <f t="shared" si="2390"/>
        <v>0</v>
      </c>
      <c r="H3363" s="227" t="e">
        <f t="shared" si="2390"/>
        <v>#VALUE!</v>
      </c>
      <c r="I3363" s="1004"/>
      <c r="J3363" s="1004"/>
      <c r="K3363" s="176"/>
      <c r="L3363" s="176"/>
      <c r="M3363" s="176"/>
      <c r="N3363" s="176"/>
      <c r="O3363" s="176"/>
      <c r="P3363" s="176"/>
      <c r="Q3363" s="358">
        <f t="shared" ref="Q3363:AD3363" si="2443">Q3297</f>
        <v>0</v>
      </c>
      <c r="R3363" s="358">
        <f t="shared" ref="R3363:S3363" si="2444">R3297</f>
        <v>0</v>
      </c>
      <c r="S3363" s="358">
        <f t="shared" si="2444"/>
        <v>0</v>
      </c>
      <c r="T3363" s="358">
        <f t="shared" ref="T3363:U3363" si="2445">T3297</f>
        <v>0</v>
      </c>
      <c r="U3363" s="358">
        <f t="shared" si="2445"/>
        <v>0</v>
      </c>
      <c r="V3363" s="358">
        <f t="shared" ref="V3363" si="2446">V3297</f>
        <v>0</v>
      </c>
      <c r="W3363" s="358" t="e">
        <f t="shared" si="2443"/>
        <v>#VALUE!</v>
      </c>
      <c r="X3363" s="358">
        <f t="shared" si="2443"/>
        <v>0</v>
      </c>
      <c r="Y3363" s="358">
        <f t="shared" si="2443"/>
        <v>0</v>
      </c>
      <c r="Z3363" s="358">
        <f t="shared" si="2443"/>
        <v>0</v>
      </c>
      <c r="AA3363" s="358" t="e">
        <f t="shared" si="2443"/>
        <v>#VALUE!</v>
      </c>
      <c r="AB3363" s="358">
        <f t="shared" si="2443"/>
        <v>0</v>
      </c>
      <c r="AC3363" s="358">
        <f t="shared" si="2443"/>
        <v>0</v>
      </c>
      <c r="AD3363" s="358">
        <f t="shared" si="2443"/>
        <v>0</v>
      </c>
      <c r="AE3363" s="227"/>
      <c r="AF3363" s="358"/>
      <c r="AG3363" s="619"/>
      <c r="AH3363" s="1852"/>
    </row>
    <row r="3364" spans="1:34" ht="28.5" x14ac:dyDescent="0.25">
      <c r="B3364" s="604" t="s">
        <v>318</v>
      </c>
      <c r="C3364" s="416"/>
      <c r="D3364" s="3"/>
      <c r="E3364" s="259">
        <f t="shared" si="2390"/>
        <v>0</v>
      </c>
      <c r="F3364" s="227" t="e">
        <f t="shared" si="2390"/>
        <v>#VALUE!</v>
      </c>
      <c r="G3364" s="227">
        <f t="shared" si="2390"/>
        <v>8.6255319148936174</v>
      </c>
      <c r="H3364" s="227" t="e">
        <f t="shared" si="2390"/>
        <v>#VALUE!</v>
      </c>
      <c r="I3364" s="1004"/>
      <c r="J3364" s="1004"/>
      <c r="K3364" s="176"/>
      <c r="L3364" s="176"/>
      <c r="M3364" s="176"/>
      <c r="N3364" s="176"/>
      <c r="O3364" s="176"/>
      <c r="P3364" s="176"/>
      <c r="Q3364" s="358">
        <f t="shared" ref="Q3364:AD3364" si="2447">Q3298</f>
        <v>0</v>
      </c>
      <c r="R3364" s="358">
        <f t="shared" ref="R3364:S3364" si="2448">R3298</f>
        <v>0</v>
      </c>
      <c r="S3364" s="358">
        <f t="shared" si="2448"/>
        <v>0</v>
      </c>
      <c r="T3364" s="358">
        <f t="shared" ref="T3364:U3364" si="2449">T3298</f>
        <v>0</v>
      </c>
      <c r="U3364" s="358">
        <f t="shared" si="2449"/>
        <v>0</v>
      </c>
      <c r="V3364" s="358">
        <f t="shared" ref="V3364" si="2450">V3298</f>
        <v>0</v>
      </c>
      <c r="W3364" s="358">
        <f t="shared" si="2447"/>
        <v>0</v>
      </c>
      <c r="X3364" s="358">
        <f t="shared" si="2447"/>
        <v>0</v>
      </c>
      <c r="Y3364" s="358">
        <f t="shared" si="2447"/>
        <v>0</v>
      </c>
      <c r="Z3364" s="358">
        <f t="shared" si="2447"/>
        <v>0</v>
      </c>
      <c r="AA3364" s="358">
        <f t="shared" si="2447"/>
        <v>0</v>
      </c>
      <c r="AB3364" s="358">
        <f t="shared" si="2447"/>
        <v>0</v>
      </c>
      <c r="AC3364" s="358">
        <f t="shared" si="2447"/>
        <v>0</v>
      </c>
      <c r="AD3364" s="358">
        <f t="shared" si="2447"/>
        <v>0</v>
      </c>
      <c r="AE3364" s="227"/>
      <c r="AF3364" s="358"/>
      <c r="AG3364" s="619"/>
      <c r="AH3364" s="1852"/>
    </row>
    <row r="3365" spans="1:34" x14ac:dyDescent="0.25">
      <c r="B3365" s="453" t="s">
        <v>327</v>
      </c>
      <c r="C3365" s="416"/>
      <c r="D3365" s="3"/>
      <c r="E3365" s="259">
        <f t="shared" si="2390"/>
        <v>0</v>
      </c>
      <c r="F3365" s="227">
        <f t="shared" si="2390"/>
        <v>0</v>
      </c>
      <c r="G3365" s="227">
        <f>G3299</f>
        <v>0</v>
      </c>
      <c r="H3365" s="227">
        <f t="shared" si="2390"/>
        <v>0</v>
      </c>
      <c r="I3365" s="1004"/>
      <c r="J3365" s="1004"/>
      <c r="K3365" s="176"/>
      <c r="L3365" s="176"/>
      <c r="M3365" s="176"/>
      <c r="N3365" s="176"/>
      <c r="O3365" s="176"/>
      <c r="P3365" s="176"/>
      <c r="Q3365" s="358">
        <f t="shared" ref="Q3365:AD3365" si="2451">Q3299</f>
        <v>0</v>
      </c>
      <c r="R3365" s="358">
        <f t="shared" ref="R3365:S3365" si="2452">R3299</f>
        <v>0</v>
      </c>
      <c r="S3365" s="358">
        <f t="shared" si="2452"/>
        <v>0</v>
      </c>
      <c r="T3365" s="358">
        <f t="shared" ref="T3365:U3365" si="2453">T3299</f>
        <v>0</v>
      </c>
      <c r="U3365" s="358">
        <f t="shared" si="2453"/>
        <v>0</v>
      </c>
      <c r="V3365" s="358">
        <f t="shared" ref="V3365" si="2454">V3299</f>
        <v>0</v>
      </c>
      <c r="W3365" s="358">
        <f t="shared" si="2451"/>
        <v>0</v>
      </c>
      <c r="X3365" s="358">
        <f t="shared" si="2451"/>
        <v>0</v>
      </c>
      <c r="Y3365" s="358">
        <f t="shared" si="2451"/>
        <v>0</v>
      </c>
      <c r="Z3365" s="358">
        <f t="shared" si="2451"/>
        <v>0</v>
      </c>
      <c r="AA3365" s="358">
        <f t="shared" si="2451"/>
        <v>0</v>
      </c>
      <c r="AB3365" s="358">
        <f t="shared" si="2451"/>
        <v>0</v>
      </c>
      <c r="AC3365" s="358">
        <f t="shared" si="2451"/>
        <v>0</v>
      </c>
      <c r="AD3365" s="358">
        <f t="shared" si="2451"/>
        <v>0</v>
      </c>
      <c r="AE3365" s="227"/>
      <c r="AF3365" s="358"/>
      <c r="AG3365" s="619"/>
      <c r="AH3365" s="1852"/>
    </row>
    <row r="3366" spans="1:34" x14ac:dyDescent="0.25">
      <c r="B3366" s="453" t="s">
        <v>328</v>
      </c>
      <c r="C3366" s="416"/>
      <c r="D3366" s="3"/>
      <c r="E3366" s="259">
        <f t="shared" si="2390"/>
        <v>0</v>
      </c>
      <c r="F3366" s="227" t="e">
        <f t="shared" si="2390"/>
        <v>#VALUE!</v>
      </c>
      <c r="G3366" s="227">
        <f t="shared" si="2390"/>
        <v>8.6255319148936174</v>
      </c>
      <c r="H3366" s="227" t="e">
        <f t="shared" si="2390"/>
        <v>#VALUE!</v>
      </c>
      <c r="I3366" s="1004"/>
      <c r="J3366" s="1004"/>
      <c r="K3366" s="176"/>
      <c r="L3366" s="176"/>
      <c r="M3366" s="176"/>
      <c r="N3366" s="176"/>
      <c r="O3366" s="176"/>
      <c r="P3366" s="176"/>
      <c r="Q3366" s="358">
        <f t="shared" ref="Q3366:AD3366" si="2455">Q3300</f>
        <v>0</v>
      </c>
      <c r="R3366" s="358">
        <f t="shared" ref="R3366:S3366" si="2456">R3300</f>
        <v>0</v>
      </c>
      <c r="S3366" s="358">
        <f t="shared" si="2456"/>
        <v>0</v>
      </c>
      <c r="T3366" s="358">
        <f t="shared" ref="T3366:U3366" si="2457">T3300</f>
        <v>0</v>
      </c>
      <c r="U3366" s="358">
        <f t="shared" si="2457"/>
        <v>0</v>
      </c>
      <c r="V3366" s="358">
        <f t="shared" ref="V3366" si="2458">V3300</f>
        <v>0</v>
      </c>
      <c r="W3366" s="358">
        <f t="shared" si="2455"/>
        <v>0</v>
      </c>
      <c r="X3366" s="358">
        <f t="shared" si="2455"/>
        <v>0</v>
      </c>
      <c r="Y3366" s="358">
        <f t="shared" si="2455"/>
        <v>0</v>
      </c>
      <c r="Z3366" s="358">
        <f t="shared" si="2455"/>
        <v>0</v>
      </c>
      <c r="AA3366" s="358">
        <f t="shared" si="2455"/>
        <v>0</v>
      </c>
      <c r="AB3366" s="358">
        <f t="shared" si="2455"/>
        <v>0</v>
      </c>
      <c r="AC3366" s="358">
        <f t="shared" si="2455"/>
        <v>0</v>
      </c>
      <c r="AD3366" s="358">
        <f t="shared" si="2455"/>
        <v>0</v>
      </c>
      <c r="AE3366" s="227"/>
      <c r="AF3366" s="358"/>
      <c r="AG3366" s="619"/>
      <c r="AH3366" s="1852"/>
    </row>
    <row r="3367" spans="1:34" x14ac:dyDescent="0.25">
      <c r="B3367" s="3" t="s">
        <v>329</v>
      </c>
      <c r="C3367" s="417"/>
      <c r="D3367" s="3"/>
      <c r="E3367" s="259">
        <f t="shared" si="2390"/>
        <v>0</v>
      </c>
      <c r="F3367" s="227" t="e">
        <f t="shared" si="2390"/>
        <v>#VALUE!</v>
      </c>
      <c r="G3367" s="227">
        <f t="shared" si="2390"/>
        <v>81.08</v>
      </c>
      <c r="H3367" s="227" t="e">
        <f t="shared" si="2390"/>
        <v>#VALUE!</v>
      </c>
      <c r="I3367" s="1004"/>
      <c r="J3367" s="1004"/>
      <c r="K3367" s="176"/>
      <c r="L3367" s="176"/>
      <c r="M3367" s="176"/>
      <c r="N3367" s="176"/>
      <c r="O3367" s="176"/>
      <c r="P3367" s="176"/>
      <c r="Q3367" s="358">
        <f t="shared" ref="Q3367:AD3367" si="2459">Q3301</f>
        <v>0</v>
      </c>
      <c r="R3367" s="358">
        <f t="shared" ref="R3367:S3367" si="2460">R3301</f>
        <v>0</v>
      </c>
      <c r="S3367" s="358">
        <f t="shared" si="2460"/>
        <v>0</v>
      </c>
      <c r="T3367" s="358">
        <f t="shared" ref="T3367:U3367" si="2461">T3301</f>
        <v>0</v>
      </c>
      <c r="U3367" s="358">
        <f t="shared" si="2461"/>
        <v>0</v>
      </c>
      <c r="V3367" s="358">
        <f t="shared" ref="V3367" si="2462">V3301</f>
        <v>0</v>
      </c>
      <c r="W3367" s="358" t="e">
        <f t="shared" si="2459"/>
        <v>#VALUE!</v>
      </c>
      <c r="X3367" s="358">
        <f t="shared" si="2459"/>
        <v>0</v>
      </c>
      <c r="Y3367" s="358">
        <f t="shared" si="2459"/>
        <v>0</v>
      </c>
      <c r="Z3367" s="358">
        <f t="shared" si="2459"/>
        <v>0</v>
      </c>
      <c r="AA3367" s="358" t="e">
        <f t="shared" si="2459"/>
        <v>#VALUE!</v>
      </c>
      <c r="AB3367" s="358">
        <f t="shared" si="2459"/>
        <v>0</v>
      </c>
      <c r="AC3367" s="358">
        <f t="shared" si="2459"/>
        <v>0</v>
      </c>
      <c r="AD3367" s="358">
        <f t="shared" si="2459"/>
        <v>0</v>
      </c>
      <c r="AE3367" s="227"/>
      <c r="AF3367" s="358"/>
      <c r="AG3367" s="619"/>
      <c r="AH3367" s="1852"/>
    </row>
    <row r="3368" spans="1:34" ht="30" x14ac:dyDescent="0.25">
      <c r="B3368" s="461" t="s">
        <v>311</v>
      </c>
      <c r="C3368" s="432"/>
      <c r="D3368" s="3"/>
      <c r="E3368" s="259">
        <f t="shared" si="2390"/>
        <v>0</v>
      </c>
      <c r="F3368" s="227" t="e">
        <f t="shared" si="2390"/>
        <v>#VALUE!</v>
      </c>
      <c r="G3368" s="227">
        <f t="shared" si="2390"/>
        <v>1</v>
      </c>
      <c r="H3368" s="227" t="e">
        <f t="shared" si="2390"/>
        <v>#VALUE!</v>
      </c>
      <c r="I3368" s="1004"/>
      <c r="J3368" s="1004"/>
      <c r="K3368" s="176"/>
      <c r="L3368" s="176"/>
      <c r="M3368" s="176"/>
      <c r="N3368" s="176"/>
      <c r="O3368" s="176"/>
      <c r="P3368" s="176"/>
      <c r="Q3368" s="358">
        <f t="shared" ref="Q3368:AD3368" si="2463">Q3302</f>
        <v>0</v>
      </c>
      <c r="R3368" s="358">
        <f t="shared" ref="R3368:S3368" si="2464">R3302</f>
        <v>0</v>
      </c>
      <c r="S3368" s="358">
        <f t="shared" si="2464"/>
        <v>0</v>
      </c>
      <c r="T3368" s="358">
        <f t="shared" ref="T3368:U3368" si="2465">T3302</f>
        <v>0</v>
      </c>
      <c r="U3368" s="358">
        <f t="shared" si="2465"/>
        <v>0</v>
      </c>
      <c r="V3368" s="358">
        <f t="shared" ref="V3368" si="2466">V3302</f>
        <v>0</v>
      </c>
      <c r="W3368" s="358">
        <f t="shared" si="2463"/>
        <v>0</v>
      </c>
      <c r="X3368" s="358">
        <f t="shared" si="2463"/>
        <v>1.0787100000000001</v>
      </c>
      <c r="Y3368" s="358">
        <f t="shared" si="2463"/>
        <v>0</v>
      </c>
      <c r="Z3368" s="358">
        <f t="shared" si="2463"/>
        <v>0</v>
      </c>
      <c r="AA3368" s="358">
        <f t="shared" si="2463"/>
        <v>0</v>
      </c>
      <c r="AB3368" s="358">
        <f t="shared" si="2463"/>
        <v>0</v>
      </c>
      <c r="AC3368" s="358">
        <f t="shared" si="2463"/>
        <v>0</v>
      </c>
      <c r="AD3368" s="358">
        <f t="shared" si="2463"/>
        <v>1.0787100000000001</v>
      </c>
      <c r="AE3368" s="227"/>
      <c r="AF3368" s="358"/>
      <c r="AG3368" s="619"/>
      <c r="AH3368" s="1852"/>
    </row>
    <row r="3369" spans="1:34" ht="29.25" x14ac:dyDescent="0.25">
      <c r="B3369" s="453" t="s">
        <v>193</v>
      </c>
      <c r="C3369" s="1020"/>
      <c r="D3369" s="3"/>
      <c r="E3369" s="286">
        <f t="shared" si="2390"/>
        <v>0</v>
      </c>
      <c r="F3369" s="545">
        <f t="shared" si="2390"/>
        <v>0</v>
      </c>
      <c r="G3369" s="545">
        <f t="shared" si="2390"/>
        <v>0</v>
      </c>
      <c r="H3369" s="545">
        <f t="shared" si="2390"/>
        <v>0</v>
      </c>
      <c r="I3369" s="1004"/>
      <c r="J3369" s="1004"/>
      <c r="K3369" s="176"/>
      <c r="L3369" s="176"/>
      <c r="M3369" s="176"/>
      <c r="N3369" s="176"/>
      <c r="O3369" s="176"/>
      <c r="P3369" s="176"/>
      <c r="Q3369" s="358">
        <f t="shared" ref="Q3369:AD3369" si="2467">Q3303</f>
        <v>0</v>
      </c>
      <c r="R3369" s="358">
        <f t="shared" ref="R3369:S3369" si="2468">R3303</f>
        <v>0</v>
      </c>
      <c r="S3369" s="358">
        <f t="shared" si="2468"/>
        <v>0</v>
      </c>
      <c r="T3369" s="358">
        <f t="shared" ref="T3369:U3369" si="2469">T3303</f>
        <v>0</v>
      </c>
      <c r="U3369" s="358">
        <f t="shared" si="2469"/>
        <v>0</v>
      </c>
      <c r="V3369" s="358">
        <f t="shared" ref="V3369" si="2470">V3303</f>
        <v>0</v>
      </c>
      <c r="W3369" s="358">
        <f t="shared" si="2467"/>
        <v>0</v>
      </c>
      <c r="X3369" s="358">
        <f t="shared" si="2467"/>
        <v>0</v>
      </c>
      <c r="Y3369" s="358">
        <f t="shared" si="2467"/>
        <v>0</v>
      </c>
      <c r="Z3369" s="358">
        <f t="shared" si="2467"/>
        <v>0</v>
      </c>
      <c r="AA3369" s="358">
        <f t="shared" si="2467"/>
        <v>0</v>
      </c>
      <c r="AB3369" s="358">
        <f t="shared" si="2467"/>
        <v>0</v>
      </c>
      <c r="AC3369" s="358">
        <f t="shared" si="2467"/>
        <v>0</v>
      </c>
      <c r="AD3369" s="358">
        <f t="shared" si="2467"/>
        <v>0</v>
      </c>
      <c r="AE3369" s="545"/>
      <c r="AF3369" s="358"/>
      <c r="AG3369" s="619"/>
      <c r="AH3369" s="1852"/>
    </row>
    <row r="3370" spans="1:34" ht="60" x14ac:dyDescent="0.25">
      <c r="B3370" s="450" t="s">
        <v>319</v>
      </c>
      <c r="C3370" s="2115"/>
      <c r="D3370" s="3"/>
      <c r="E3370" s="259">
        <f t="shared" ref="E3370:H3370" si="2471">E3304</f>
        <v>0</v>
      </c>
      <c r="F3370" s="227">
        <f t="shared" si="2471"/>
        <v>0</v>
      </c>
      <c r="G3370" s="227">
        <f t="shared" si="2471"/>
        <v>0</v>
      </c>
      <c r="H3370" s="227">
        <f t="shared" si="2471"/>
        <v>0</v>
      </c>
      <c r="I3370" s="1004"/>
      <c r="J3370" s="1004"/>
      <c r="K3370" s="176"/>
      <c r="L3370" s="176"/>
      <c r="M3370" s="176"/>
      <c r="N3370" s="176"/>
      <c r="O3370" s="176"/>
      <c r="P3370" s="176"/>
      <c r="Q3370" s="358">
        <f t="shared" ref="Q3370:AD3370" si="2472">Q3304</f>
        <v>0</v>
      </c>
      <c r="R3370" s="358">
        <f t="shared" ref="R3370:S3370" si="2473">R3304</f>
        <v>0</v>
      </c>
      <c r="S3370" s="358">
        <f t="shared" si="2473"/>
        <v>0</v>
      </c>
      <c r="T3370" s="358">
        <f t="shared" ref="T3370:U3370" si="2474">T3304</f>
        <v>0</v>
      </c>
      <c r="U3370" s="358">
        <f t="shared" si="2474"/>
        <v>0</v>
      </c>
      <c r="V3370" s="358">
        <f t="shared" ref="V3370" si="2475">V3304</f>
        <v>0</v>
      </c>
      <c r="W3370" s="358">
        <f t="shared" si="2472"/>
        <v>0</v>
      </c>
      <c r="X3370" s="358">
        <f t="shared" si="2472"/>
        <v>0</v>
      </c>
      <c r="Y3370" s="358">
        <f t="shared" si="2472"/>
        <v>0</v>
      </c>
      <c r="Z3370" s="358">
        <f t="shared" si="2472"/>
        <v>0</v>
      </c>
      <c r="AA3370" s="358">
        <f t="shared" si="2472"/>
        <v>0</v>
      </c>
      <c r="AB3370" s="358">
        <f t="shared" si="2472"/>
        <v>0</v>
      </c>
      <c r="AC3370" s="358">
        <f t="shared" si="2472"/>
        <v>0</v>
      </c>
      <c r="AD3370" s="358">
        <f t="shared" si="2472"/>
        <v>0</v>
      </c>
      <c r="AE3370" s="227"/>
      <c r="AF3370" s="358"/>
      <c r="AG3370" s="619"/>
      <c r="AH3370" s="1852"/>
    </row>
    <row r="3371" spans="1:34" x14ac:dyDescent="0.25">
      <c r="B3371" s="453" t="s">
        <v>220</v>
      </c>
      <c r="C3371" s="984"/>
      <c r="D3371" s="3"/>
      <c r="E3371" s="259">
        <f t="shared" ref="E3371:H3371" si="2476">E3305</f>
        <v>0</v>
      </c>
      <c r="F3371" s="227" t="e">
        <f t="shared" si="2476"/>
        <v>#VALUE!</v>
      </c>
      <c r="G3371" s="227">
        <f t="shared" si="2476"/>
        <v>0</v>
      </c>
      <c r="H3371" s="227" t="e">
        <f t="shared" si="2476"/>
        <v>#VALUE!</v>
      </c>
      <c r="I3371" s="1004"/>
      <c r="J3371" s="1004"/>
      <c r="K3371" s="176"/>
      <c r="L3371" s="176"/>
      <c r="M3371" s="176"/>
      <c r="N3371" s="176"/>
      <c r="O3371" s="176"/>
      <c r="P3371" s="176"/>
      <c r="Q3371" s="358">
        <f t="shared" ref="Q3371:AD3371" si="2477">Q3305</f>
        <v>0</v>
      </c>
      <c r="R3371" s="358">
        <f t="shared" ref="R3371:S3371" si="2478">R3305</f>
        <v>0</v>
      </c>
      <c r="S3371" s="358">
        <f t="shared" si="2478"/>
        <v>0</v>
      </c>
      <c r="T3371" s="358">
        <f t="shared" ref="T3371:U3371" si="2479">T3305</f>
        <v>0</v>
      </c>
      <c r="U3371" s="358">
        <f t="shared" si="2479"/>
        <v>0</v>
      </c>
      <c r="V3371" s="358">
        <f t="shared" ref="V3371" si="2480">V3305</f>
        <v>0</v>
      </c>
      <c r="W3371" s="358" t="e">
        <f t="shared" si="2477"/>
        <v>#VALUE!</v>
      </c>
      <c r="X3371" s="358">
        <f t="shared" si="2477"/>
        <v>0</v>
      </c>
      <c r="Y3371" s="358">
        <f t="shared" si="2477"/>
        <v>0</v>
      </c>
      <c r="Z3371" s="358">
        <f t="shared" si="2477"/>
        <v>0</v>
      </c>
      <c r="AA3371" s="358" t="e">
        <f t="shared" si="2477"/>
        <v>#VALUE!</v>
      </c>
      <c r="AB3371" s="358">
        <f t="shared" si="2477"/>
        <v>0</v>
      </c>
      <c r="AC3371" s="358">
        <f t="shared" si="2477"/>
        <v>0</v>
      </c>
      <c r="AD3371" s="358">
        <f t="shared" si="2477"/>
        <v>0</v>
      </c>
      <c r="AE3371" s="227"/>
      <c r="AF3371" s="358"/>
      <c r="AG3371" s="619"/>
      <c r="AH3371" s="1852"/>
    </row>
    <row r="3372" spans="1:34" ht="90" x14ac:dyDescent="0.25">
      <c r="B3372" s="447" t="s">
        <v>576</v>
      </c>
      <c r="C3372" s="984"/>
      <c r="D3372" s="3"/>
      <c r="E3372" s="259">
        <f t="shared" ref="E3372:H3377" si="2481">E3308</f>
        <v>0</v>
      </c>
      <c r="F3372" s="227" t="e">
        <f t="shared" si="2481"/>
        <v>#VALUE!</v>
      </c>
      <c r="G3372" s="227">
        <f t="shared" si="2481"/>
        <v>2</v>
      </c>
      <c r="H3372" s="227" t="e">
        <f t="shared" si="2481"/>
        <v>#VALUE!</v>
      </c>
      <c r="I3372" s="1004"/>
      <c r="J3372" s="1004"/>
      <c r="K3372" s="176"/>
      <c r="L3372" s="176"/>
      <c r="M3372" s="176"/>
      <c r="N3372" s="176"/>
      <c r="O3372" s="176"/>
      <c r="P3372" s="176"/>
      <c r="Q3372" s="358">
        <f t="shared" ref="Q3372:AD3372" si="2482">Q3308</f>
        <v>0</v>
      </c>
      <c r="R3372" s="358">
        <f t="shared" ref="R3372:S3372" si="2483">R3308</f>
        <v>0</v>
      </c>
      <c r="S3372" s="358">
        <f t="shared" si="2483"/>
        <v>0</v>
      </c>
      <c r="T3372" s="358">
        <f t="shared" ref="T3372:U3372" si="2484">T3308</f>
        <v>0</v>
      </c>
      <c r="U3372" s="358">
        <f t="shared" si="2484"/>
        <v>0</v>
      </c>
      <c r="V3372" s="358">
        <f t="shared" ref="V3372" si="2485">V3308</f>
        <v>0</v>
      </c>
      <c r="W3372" s="358" t="e">
        <f t="shared" si="2482"/>
        <v>#VALUE!</v>
      </c>
      <c r="X3372" s="358">
        <f t="shared" si="2482"/>
        <v>3.5520800000000001</v>
      </c>
      <c r="Y3372" s="358">
        <f t="shared" si="2482"/>
        <v>0</v>
      </c>
      <c r="Z3372" s="358">
        <f t="shared" si="2482"/>
        <v>0</v>
      </c>
      <c r="AA3372" s="358" t="e">
        <f t="shared" si="2482"/>
        <v>#VALUE!</v>
      </c>
      <c r="AB3372" s="358">
        <f t="shared" si="2482"/>
        <v>0</v>
      </c>
      <c r="AC3372" s="358">
        <f t="shared" si="2482"/>
        <v>0</v>
      </c>
      <c r="AD3372" s="358">
        <f t="shared" si="2482"/>
        <v>3.5520800000000001</v>
      </c>
      <c r="AE3372" s="227"/>
      <c r="AF3372" s="358"/>
      <c r="AG3372" s="619"/>
      <c r="AH3372" s="1852"/>
    </row>
    <row r="3373" spans="1:34" x14ac:dyDescent="0.25">
      <c r="B3373" s="451" t="s">
        <v>264</v>
      </c>
      <c r="C3373" s="984"/>
      <c r="D3373" s="3"/>
      <c r="E3373" s="286">
        <f t="shared" si="2481"/>
        <v>0</v>
      </c>
      <c r="F3373" s="545" t="e">
        <f t="shared" si="2481"/>
        <v>#VALUE!</v>
      </c>
      <c r="G3373" s="545">
        <f t="shared" si="2481"/>
        <v>0.71750000000000003</v>
      </c>
      <c r="H3373" s="545" t="e">
        <f t="shared" si="2481"/>
        <v>#VALUE!</v>
      </c>
      <c r="I3373" s="1004"/>
      <c r="J3373" s="1004"/>
      <c r="K3373" s="176"/>
      <c r="L3373" s="176"/>
      <c r="M3373" s="176"/>
      <c r="N3373" s="176"/>
      <c r="O3373" s="176"/>
      <c r="P3373" s="176"/>
      <c r="Q3373" s="358">
        <f t="shared" ref="Q3373:AD3373" si="2486">Q3309</f>
        <v>0</v>
      </c>
      <c r="R3373" s="358">
        <f t="shared" ref="R3373:S3373" si="2487">R3309</f>
        <v>0</v>
      </c>
      <c r="S3373" s="358">
        <f t="shared" si="2487"/>
        <v>0</v>
      </c>
      <c r="T3373" s="358">
        <f t="shared" ref="T3373:U3373" si="2488">T3309</f>
        <v>0</v>
      </c>
      <c r="U3373" s="358">
        <f t="shared" si="2488"/>
        <v>0</v>
      </c>
      <c r="V3373" s="358">
        <f t="shared" ref="V3373" si="2489">V3309</f>
        <v>0</v>
      </c>
      <c r="W3373" s="358">
        <f t="shared" si="2486"/>
        <v>0</v>
      </c>
      <c r="X3373" s="358">
        <f t="shared" si="2486"/>
        <v>0</v>
      </c>
      <c r="Y3373" s="358">
        <f t="shared" si="2486"/>
        <v>0</v>
      </c>
      <c r="Z3373" s="358">
        <f t="shared" si="2486"/>
        <v>0</v>
      </c>
      <c r="AA3373" s="358">
        <f t="shared" si="2486"/>
        <v>0</v>
      </c>
      <c r="AB3373" s="358">
        <f t="shared" si="2486"/>
        <v>0</v>
      </c>
      <c r="AC3373" s="358">
        <f t="shared" si="2486"/>
        <v>0</v>
      </c>
      <c r="AD3373" s="358">
        <f t="shared" si="2486"/>
        <v>0</v>
      </c>
      <c r="AE3373" s="545"/>
      <c r="AF3373" s="358"/>
      <c r="AG3373" s="619"/>
      <c r="AH3373" s="1852"/>
    </row>
    <row r="3374" spans="1:34" ht="29.25" x14ac:dyDescent="0.25">
      <c r="B3374" s="451" t="s">
        <v>278</v>
      </c>
      <c r="C3374" s="984"/>
      <c r="D3374" s="3"/>
      <c r="E3374" s="286">
        <f t="shared" si="2481"/>
        <v>0</v>
      </c>
      <c r="F3374" s="545" t="e">
        <f t="shared" si="2481"/>
        <v>#VALUE!</v>
      </c>
      <c r="G3374" s="545">
        <f t="shared" si="2481"/>
        <v>0</v>
      </c>
      <c r="H3374" s="545" t="e">
        <f t="shared" si="2481"/>
        <v>#VALUE!</v>
      </c>
      <c r="I3374" s="1004"/>
      <c r="J3374" s="1004"/>
      <c r="K3374" s="176"/>
      <c r="L3374" s="176"/>
      <c r="M3374" s="176"/>
      <c r="N3374" s="176"/>
      <c r="O3374" s="176"/>
      <c r="P3374" s="176"/>
      <c r="Q3374" s="358">
        <f t="shared" ref="Q3374:AD3374" si="2490">Q3310</f>
        <v>0</v>
      </c>
      <c r="R3374" s="358">
        <f t="shared" ref="R3374:S3374" si="2491">R3310</f>
        <v>0</v>
      </c>
      <c r="S3374" s="358">
        <f t="shared" si="2491"/>
        <v>0</v>
      </c>
      <c r="T3374" s="358">
        <f t="shared" ref="T3374:U3374" si="2492">T3310</f>
        <v>0</v>
      </c>
      <c r="U3374" s="358">
        <f t="shared" si="2492"/>
        <v>0</v>
      </c>
      <c r="V3374" s="358">
        <f t="shared" ref="V3374" si="2493">V3310</f>
        <v>0</v>
      </c>
      <c r="W3374" s="358">
        <f t="shared" si="2490"/>
        <v>0</v>
      </c>
      <c r="X3374" s="358">
        <f t="shared" si="2490"/>
        <v>0</v>
      </c>
      <c r="Y3374" s="358">
        <f t="shared" si="2490"/>
        <v>0</v>
      </c>
      <c r="Z3374" s="358">
        <f t="shared" si="2490"/>
        <v>0</v>
      </c>
      <c r="AA3374" s="358">
        <f t="shared" si="2490"/>
        <v>0</v>
      </c>
      <c r="AB3374" s="358">
        <f t="shared" si="2490"/>
        <v>0</v>
      </c>
      <c r="AC3374" s="358">
        <f t="shared" si="2490"/>
        <v>0</v>
      </c>
      <c r="AD3374" s="358">
        <f t="shared" si="2490"/>
        <v>0</v>
      </c>
      <c r="AE3374" s="545"/>
      <c r="AF3374" s="358"/>
      <c r="AG3374" s="619"/>
      <c r="AH3374" s="1852"/>
    </row>
    <row r="3375" spans="1:34" s="203" customFormat="1" ht="29.25" x14ac:dyDescent="0.25">
      <c r="A3375" s="1413"/>
      <c r="B3375" s="451" t="s">
        <v>265</v>
      </c>
      <c r="C3375" s="2116"/>
      <c r="D3375" s="3"/>
      <c r="E3375" s="286">
        <f t="shared" si="2481"/>
        <v>0</v>
      </c>
      <c r="F3375" s="545" t="e">
        <f t="shared" si="2481"/>
        <v>#VALUE!</v>
      </c>
      <c r="G3375" s="545">
        <f t="shared" si="2481"/>
        <v>8.6255319148936174</v>
      </c>
      <c r="H3375" s="545" t="e">
        <f t="shared" si="2481"/>
        <v>#VALUE!</v>
      </c>
      <c r="I3375" s="1004"/>
      <c r="J3375" s="1004"/>
      <c r="K3375" s="176"/>
      <c r="L3375" s="176"/>
      <c r="M3375" s="176"/>
      <c r="N3375" s="176"/>
      <c r="O3375" s="176"/>
      <c r="P3375" s="176"/>
      <c r="Q3375" s="358">
        <f t="shared" ref="Q3375:AD3375" si="2494">Q3311</f>
        <v>0</v>
      </c>
      <c r="R3375" s="358">
        <f t="shared" ref="R3375:S3375" si="2495">R3311</f>
        <v>0</v>
      </c>
      <c r="S3375" s="358">
        <f t="shared" si="2495"/>
        <v>0</v>
      </c>
      <c r="T3375" s="358">
        <f t="shared" ref="T3375:U3375" si="2496">T3311</f>
        <v>0</v>
      </c>
      <c r="U3375" s="358">
        <f t="shared" si="2496"/>
        <v>0</v>
      </c>
      <c r="V3375" s="358">
        <f t="shared" ref="V3375" si="2497">V3311</f>
        <v>0</v>
      </c>
      <c r="W3375" s="358">
        <f t="shared" si="2494"/>
        <v>0</v>
      </c>
      <c r="X3375" s="358">
        <f t="shared" si="2494"/>
        <v>0</v>
      </c>
      <c r="Y3375" s="358">
        <f t="shared" si="2494"/>
        <v>0</v>
      </c>
      <c r="Z3375" s="358">
        <f t="shared" si="2494"/>
        <v>0</v>
      </c>
      <c r="AA3375" s="358">
        <f t="shared" si="2494"/>
        <v>0</v>
      </c>
      <c r="AB3375" s="358">
        <f t="shared" si="2494"/>
        <v>0</v>
      </c>
      <c r="AC3375" s="358">
        <f t="shared" si="2494"/>
        <v>0</v>
      </c>
      <c r="AD3375" s="358">
        <f t="shared" si="2494"/>
        <v>0</v>
      </c>
      <c r="AE3375" s="545"/>
      <c r="AF3375" s="358"/>
      <c r="AG3375" s="619"/>
      <c r="AH3375" s="1852"/>
    </row>
    <row r="3376" spans="1:34" ht="29.25" x14ac:dyDescent="0.25">
      <c r="B3376" s="451" t="s">
        <v>266</v>
      </c>
      <c r="C3376" s="1020"/>
      <c r="D3376" s="453"/>
      <c r="E3376" s="286">
        <f t="shared" si="2481"/>
        <v>0</v>
      </c>
      <c r="F3376" s="545" t="e">
        <f t="shared" si="2481"/>
        <v>#VALUE!</v>
      </c>
      <c r="G3376" s="545">
        <f t="shared" si="2481"/>
        <v>1</v>
      </c>
      <c r="H3376" s="545" t="e">
        <f t="shared" si="2481"/>
        <v>#VALUE!</v>
      </c>
      <c r="I3376" s="1004"/>
      <c r="J3376" s="1004"/>
      <c r="K3376" s="176"/>
      <c r="L3376" s="176"/>
      <c r="M3376" s="176"/>
      <c r="N3376" s="176"/>
      <c r="O3376" s="176"/>
      <c r="P3376" s="176"/>
      <c r="Q3376" s="358">
        <f t="shared" ref="Q3376:AD3376" si="2498">Q3312</f>
        <v>0</v>
      </c>
      <c r="R3376" s="358">
        <f t="shared" ref="R3376:S3376" si="2499">R3312</f>
        <v>0</v>
      </c>
      <c r="S3376" s="358">
        <f t="shared" si="2499"/>
        <v>0</v>
      </c>
      <c r="T3376" s="358">
        <f t="shared" ref="T3376:U3376" si="2500">T3312</f>
        <v>0</v>
      </c>
      <c r="U3376" s="358">
        <f t="shared" si="2500"/>
        <v>0</v>
      </c>
      <c r="V3376" s="358">
        <f t="shared" ref="V3376" si="2501">V3312</f>
        <v>0</v>
      </c>
      <c r="W3376" s="358" t="e">
        <f t="shared" si="2498"/>
        <v>#VALUE!</v>
      </c>
      <c r="X3376" s="358">
        <f t="shared" si="2498"/>
        <v>1.0787100000000001</v>
      </c>
      <c r="Y3376" s="358">
        <f t="shared" si="2498"/>
        <v>0</v>
      </c>
      <c r="Z3376" s="358">
        <f t="shared" si="2498"/>
        <v>0</v>
      </c>
      <c r="AA3376" s="358" t="e">
        <f t="shared" si="2498"/>
        <v>#VALUE!</v>
      </c>
      <c r="AB3376" s="358">
        <f t="shared" si="2498"/>
        <v>0</v>
      </c>
      <c r="AC3376" s="358">
        <f t="shared" si="2498"/>
        <v>0</v>
      </c>
      <c r="AD3376" s="358">
        <f t="shared" si="2498"/>
        <v>1.0787100000000001</v>
      </c>
      <c r="AE3376" s="545"/>
      <c r="AF3376" s="358"/>
      <c r="AG3376" s="619"/>
      <c r="AH3376" s="1852"/>
    </row>
    <row r="3377" spans="2:34" x14ac:dyDescent="0.25">
      <c r="B3377" s="668" t="s">
        <v>135</v>
      </c>
      <c r="C3377" s="2117"/>
      <c r="D3377" s="859"/>
      <c r="E3377" s="260">
        <f t="shared" si="2481"/>
        <v>0</v>
      </c>
      <c r="F3377" s="454" t="e">
        <f t="shared" si="2481"/>
        <v>#VALUE!</v>
      </c>
      <c r="G3377" s="454">
        <f t="shared" si="2481"/>
        <v>26.222261904761904</v>
      </c>
      <c r="H3377" s="454" t="e">
        <f t="shared" si="2481"/>
        <v>#VALUE!</v>
      </c>
      <c r="I3377" s="454"/>
      <c r="J3377" s="454"/>
      <c r="K3377" s="454"/>
      <c r="L3377" s="454"/>
      <c r="M3377" s="454"/>
      <c r="N3377" s="454"/>
      <c r="O3377" s="454"/>
      <c r="P3377" s="454"/>
      <c r="Q3377" s="358">
        <f t="shared" ref="Q3377:AD3377" si="2502">Q3313</f>
        <v>0</v>
      </c>
      <c r="R3377" s="358">
        <f t="shared" ref="R3377:S3377" si="2503">R3313</f>
        <v>0</v>
      </c>
      <c r="S3377" s="358">
        <f t="shared" si="2503"/>
        <v>0</v>
      </c>
      <c r="T3377" s="358">
        <f t="shared" ref="T3377:U3377" si="2504">T3313</f>
        <v>0</v>
      </c>
      <c r="U3377" s="358">
        <f t="shared" si="2504"/>
        <v>0</v>
      </c>
      <c r="V3377" s="358">
        <f t="shared" ref="V3377" si="2505">V3313</f>
        <v>0</v>
      </c>
      <c r="W3377" s="358" t="e">
        <f t="shared" si="2502"/>
        <v>#VALUE!</v>
      </c>
      <c r="X3377" s="358">
        <f t="shared" si="2502"/>
        <v>25.551169999999999</v>
      </c>
      <c r="Y3377" s="358">
        <f t="shared" si="2502"/>
        <v>0</v>
      </c>
      <c r="Z3377" s="358">
        <f t="shared" si="2502"/>
        <v>0</v>
      </c>
      <c r="AA3377" s="358" t="e">
        <f t="shared" si="2502"/>
        <v>#VALUE!</v>
      </c>
      <c r="AB3377" s="358">
        <f t="shared" si="2502"/>
        <v>0</v>
      </c>
      <c r="AC3377" s="358">
        <f t="shared" si="2502"/>
        <v>0</v>
      </c>
      <c r="AD3377" s="358">
        <f t="shared" si="2502"/>
        <v>25.551169999999999</v>
      </c>
      <c r="AE3377" s="454"/>
      <c r="AF3377" s="358"/>
      <c r="AG3377" s="619"/>
      <c r="AH3377" s="1852"/>
    </row>
    <row r="3378" spans="2:34" ht="29.25" x14ac:dyDescent="0.25">
      <c r="B3378" s="2118" t="s">
        <v>16</v>
      </c>
      <c r="C3378" s="2119"/>
      <c r="D3378" s="1346"/>
      <c r="E3378" s="260">
        <f t="shared" ref="E3378:G3383" si="2506">SUM(E3318)</f>
        <v>0</v>
      </c>
      <c r="F3378" s="454" t="e">
        <f t="shared" si="2506"/>
        <v>#VALUE!</v>
      </c>
      <c r="G3378" s="454">
        <f t="shared" si="2506"/>
        <v>3</v>
      </c>
      <c r="H3378" s="454" t="e">
        <f t="shared" ref="H3378:H3383" si="2507">G3378/F3378*100</f>
        <v>#VALUE!</v>
      </c>
      <c r="I3378" s="454" t="e">
        <f t="shared" ref="I3378:P3380" si="2508">SUM(I3318)</f>
        <v>#DIV/0!</v>
      </c>
      <c r="J3378" s="454">
        <f t="shared" si="2508"/>
        <v>8</v>
      </c>
      <c r="K3378" s="454">
        <f t="shared" si="2508"/>
        <v>0</v>
      </c>
      <c r="L3378" s="454" t="e">
        <f t="shared" si="2508"/>
        <v>#VALUE!</v>
      </c>
      <c r="M3378" s="454">
        <f t="shared" si="2508"/>
        <v>24</v>
      </c>
      <c r="N3378" s="454" t="e">
        <f t="shared" si="2508"/>
        <v>#VALUE!</v>
      </c>
      <c r="O3378" s="454">
        <f t="shared" si="2508"/>
        <v>0</v>
      </c>
      <c r="P3378" s="1170" t="e">
        <f t="shared" si="2508"/>
        <v>#VALUE!</v>
      </c>
      <c r="Q3378" s="358">
        <f t="shared" ref="Q3378:AD3378" si="2509">SUM(Q3318)</f>
        <v>0</v>
      </c>
      <c r="R3378" s="358">
        <f t="shared" ref="R3378:S3378" si="2510">SUM(R3318)</f>
        <v>0</v>
      </c>
      <c r="S3378" s="358">
        <f t="shared" si="2510"/>
        <v>0</v>
      </c>
      <c r="T3378" s="358">
        <f t="shared" ref="T3378:U3378" si="2511">SUM(T3318)</f>
        <v>0</v>
      </c>
      <c r="U3378" s="358">
        <f t="shared" si="2511"/>
        <v>0</v>
      </c>
      <c r="V3378" s="358">
        <f t="shared" ref="V3378" si="2512">SUM(V3318)</f>
        <v>0</v>
      </c>
      <c r="W3378" s="358">
        <f t="shared" si="2509"/>
        <v>0</v>
      </c>
      <c r="X3378" s="358">
        <f t="shared" si="2509"/>
        <v>0</v>
      </c>
      <c r="Y3378" s="358">
        <f t="shared" si="2509"/>
        <v>0</v>
      </c>
      <c r="Z3378" s="358">
        <f t="shared" si="2509"/>
        <v>0</v>
      </c>
      <c r="AA3378" s="358">
        <f t="shared" si="2509"/>
        <v>0</v>
      </c>
      <c r="AB3378" s="358">
        <f t="shared" si="2509"/>
        <v>0</v>
      </c>
      <c r="AC3378" s="358">
        <f t="shared" si="2509"/>
        <v>0</v>
      </c>
      <c r="AD3378" s="358">
        <f t="shared" si="2509"/>
        <v>0</v>
      </c>
      <c r="AE3378" s="454"/>
      <c r="AF3378" s="358"/>
      <c r="AG3378" s="619"/>
      <c r="AH3378" s="1852"/>
    </row>
    <row r="3379" spans="2:34" ht="29.25" x14ac:dyDescent="0.25">
      <c r="B3379" s="531" t="s">
        <v>203</v>
      </c>
      <c r="C3379" s="532"/>
      <c r="D3379" s="532"/>
      <c r="E3379" s="1312">
        <f t="shared" si="2506"/>
        <v>0</v>
      </c>
      <c r="F3379" s="1344" t="e">
        <f t="shared" si="2506"/>
        <v>#VALUE!</v>
      </c>
      <c r="G3379" s="1344">
        <f t="shared" si="2506"/>
        <v>3</v>
      </c>
      <c r="H3379" s="1344" t="e">
        <f t="shared" si="2507"/>
        <v>#VALUE!</v>
      </c>
      <c r="I3379" s="1344" t="e">
        <f t="shared" si="2508"/>
        <v>#DIV/0!</v>
      </c>
      <c r="J3379" s="1344">
        <f t="shared" si="2508"/>
        <v>8</v>
      </c>
      <c r="K3379" s="1344">
        <f t="shared" si="2508"/>
        <v>0</v>
      </c>
      <c r="L3379" s="1344" t="e">
        <f t="shared" si="2508"/>
        <v>#VALUE!</v>
      </c>
      <c r="M3379" s="1344">
        <f t="shared" si="2508"/>
        <v>24</v>
      </c>
      <c r="N3379" s="1344" t="e">
        <f t="shared" si="2508"/>
        <v>#VALUE!</v>
      </c>
      <c r="O3379" s="1344">
        <f t="shared" si="2508"/>
        <v>0</v>
      </c>
      <c r="P3379" s="1344" t="e">
        <f t="shared" si="2508"/>
        <v>#VALUE!</v>
      </c>
      <c r="Q3379" s="358">
        <f t="shared" ref="Q3379:AD3379" si="2513">SUM(Q3319)</f>
        <v>0</v>
      </c>
      <c r="R3379" s="358">
        <f t="shared" ref="R3379:S3379" si="2514">SUM(R3319)</f>
        <v>0</v>
      </c>
      <c r="S3379" s="358">
        <f t="shared" si="2514"/>
        <v>0</v>
      </c>
      <c r="T3379" s="358">
        <f t="shared" ref="T3379:U3379" si="2515">SUM(T3319)</f>
        <v>0</v>
      </c>
      <c r="U3379" s="358">
        <f t="shared" si="2515"/>
        <v>0</v>
      </c>
      <c r="V3379" s="358">
        <f t="shared" ref="V3379" si="2516">SUM(V3319)</f>
        <v>0</v>
      </c>
      <c r="W3379" s="358" t="e">
        <f t="shared" si="2513"/>
        <v>#VALUE!</v>
      </c>
      <c r="X3379" s="358">
        <f t="shared" si="2513"/>
        <v>66.282299999999992</v>
      </c>
      <c r="Y3379" s="358">
        <f t="shared" si="2513"/>
        <v>0</v>
      </c>
      <c r="Z3379" s="358">
        <f t="shared" si="2513"/>
        <v>0</v>
      </c>
      <c r="AA3379" s="358" t="e">
        <f t="shared" si="2513"/>
        <v>#VALUE!</v>
      </c>
      <c r="AB3379" s="358">
        <f t="shared" si="2513"/>
        <v>0</v>
      </c>
      <c r="AC3379" s="358">
        <f t="shared" si="2513"/>
        <v>0</v>
      </c>
      <c r="AD3379" s="358">
        <f t="shared" si="2513"/>
        <v>66.282299999999992</v>
      </c>
      <c r="AE3379" s="1344"/>
      <c r="AF3379" s="358"/>
      <c r="AG3379" s="619"/>
      <c r="AH3379" s="1852"/>
    </row>
    <row r="3380" spans="2:34" ht="15.75" x14ac:dyDescent="0.25">
      <c r="B3380" s="1370" t="s">
        <v>199</v>
      </c>
      <c r="C3380" s="2103"/>
      <c r="D3380" s="531"/>
      <c r="E3380" s="1312">
        <f t="shared" si="2506"/>
        <v>0</v>
      </c>
      <c r="F3380" s="1344" t="e">
        <f t="shared" si="2506"/>
        <v>#VALUE!</v>
      </c>
      <c r="G3380" s="1344">
        <f t="shared" si="2506"/>
        <v>0</v>
      </c>
      <c r="H3380" s="1344" t="e">
        <f t="shared" si="2507"/>
        <v>#VALUE!</v>
      </c>
      <c r="I3380" s="1344">
        <f t="shared" si="2508"/>
        <v>0</v>
      </c>
      <c r="J3380" s="1344">
        <f t="shared" si="2508"/>
        <v>0</v>
      </c>
      <c r="K3380" s="1344">
        <f t="shared" si="2508"/>
        <v>0</v>
      </c>
      <c r="L3380" s="1344">
        <f t="shared" si="2508"/>
        <v>0</v>
      </c>
      <c r="M3380" s="1344">
        <f t="shared" si="2508"/>
        <v>0</v>
      </c>
      <c r="N3380" s="1344">
        <f t="shared" si="2508"/>
        <v>0</v>
      </c>
      <c r="O3380" s="1344">
        <f t="shared" si="2508"/>
        <v>0</v>
      </c>
      <c r="P3380" s="1344">
        <f t="shared" si="2508"/>
        <v>0</v>
      </c>
      <c r="Q3380" s="358">
        <f t="shared" ref="Q3380:AD3380" si="2517">SUM(Q3320)</f>
        <v>0</v>
      </c>
      <c r="R3380" s="358">
        <f t="shared" ref="R3380:S3380" si="2518">SUM(R3320)</f>
        <v>0</v>
      </c>
      <c r="S3380" s="358">
        <f t="shared" si="2518"/>
        <v>0</v>
      </c>
      <c r="T3380" s="358">
        <f t="shared" ref="T3380:U3380" si="2519">SUM(T3320)</f>
        <v>0</v>
      </c>
      <c r="U3380" s="358">
        <f t="shared" si="2519"/>
        <v>0</v>
      </c>
      <c r="V3380" s="358">
        <f t="shared" ref="V3380" si="2520">SUM(V3320)</f>
        <v>0</v>
      </c>
      <c r="W3380" s="358" t="e">
        <f t="shared" si="2517"/>
        <v>#VALUE!</v>
      </c>
      <c r="X3380" s="358">
        <f t="shared" si="2517"/>
        <v>0</v>
      </c>
      <c r="Y3380" s="358">
        <f t="shared" si="2517"/>
        <v>0</v>
      </c>
      <c r="Z3380" s="358">
        <f t="shared" si="2517"/>
        <v>0</v>
      </c>
      <c r="AA3380" s="358" t="e">
        <f t="shared" si="2517"/>
        <v>#VALUE!</v>
      </c>
      <c r="AB3380" s="358">
        <f t="shared" si="2517"/>
        <v>0</v>
      </c>
      <c r="AC3380" s="358">
        <f t="shared" si="2517"/>
        <v>0</v>
      </c>
      <c r="AD3380" s="358">
        <f t="shared" si="2517"/>
        <v>0</v>
      </c>
      <c r="AE3380" s="1344"/>
      <c r="AF3380" s="358"/>
      <c r="AG3380" s="619"/>
      <c r="AH3380" s="1852"/>
    </row>
    <row r="3381" spans="2:34" x14ac:dyDescent="0.25">
      <c r="B3381" s="1199" t="s">
        <v>200</v>
      </c>
      <c r="C3381" s="951"/>
      <c r="D3381" s="1082"/>
      <c r="E3381" s="324">
        <f t="shared" si="2506"/>
        <v>0</v>
      </c>
      <c r="F3381" s="455" t="e">
        <f t="shared" si="2506"/>
        <v>#VALUE!</v>
      </c>
      <c r="G3381" s="455">
        <f t="shared" si="2506"/>
        <v>0</v>
      </c>
      <c r="H3381" s="455" t="e">
        <f t="shared" si="2507"/>
        <v>#VALUE!</v>
      </c>
      <c r="I3381" s="1515"/>
      <c r="J3381" s="726"/>
      <c r="K3381" s="455"/>
      <c r="L3381" s="455"/>
      <c r="M3381" s="455"/>
      <c r="N3381" s="630"/>
      <c r="O3381" s="455"/>
      <c r="P3381" s="630"/>
      <c r="Q3381" s="357">
        <f t="shared" ref="Q3381:AD3381" si="2521">SUM(Q3321)</f>
        <v>0</v>
      </c>
      <c r="R3381" s="357">
        <f t="shared" ref="R3381:S3381" si="2522">SUM(R3321)</f>
        <v>0</v>
      </c>
      <c r="S3381" s="357">
        <f t="shared" si="2522"/>
        <v>0</v>
      </c>
      <c r="T3381" s="357">
        <f t="shared" ref="T3381:U3381" si="2523">SUM(T3321)</f>
        <v>0</v>
      </c>
      <c r="U3381" s="357">
        <f t="shared" si="2523"/>
        <v>0</v>
      </c>
      <c r="V3381" s="357">
        <f t="shared" ref="V3381" si="2524">SUM(V3321)</f>
        <v>0</v>
      </c>
      <c r="W3381" s="357" t="e">
        <f t="shared" si="2521"/>
        <v>#VALUE!</v>
      </c>
      <c r="X3381" s="357">
        <f t="shared" si="2521"/>
        <v>0</v>
      </c>
      <c r="Y3381" s="357">
        <f t="shared" si="2521"/>
        <v>0</v>
      </c>
      <c r="Z3381" s="357">
        <f t="shared" si="2521"/>
        <v>0</v>
      </c>
      <c r="AA3381" s="357" t="e">
        <f t="shared" si="2521"/>
        <v>#VALUE!</v>
      </c>
      <c r="AB3381" s="357">
        <f t="shared" si="2521"/>
        <v>0</v>
      </c>
      <c r="AC3381" s="357">
        <f t="shared" si="2521"/>
        <v>0</v>
      </c>
      <c r="AD3381" s="357">
        <f t="shared" si="2521"/>
        <v>0</v>
      </c>
      <c r="AE3381" s="455"/>
      <c r="AF3381" s="357"/>
      <c r="AG3381" s="619"/>
      <c r="AH3381" s="1852"/>
    </row>
    <row r="3382" spans="2:34" ht="30" x14ac:dyDescent="0.25">
      <c r="B3382" s="1346" t="s">
        <v>201</v>
      </c>
      <c r="C3382" s="605"/>
      <c r="D3382" s="532"/>
      <c r="E3382" s="1316">
        <f t="shared" si="2506"/>
        <v>0</v>
      </c>
      <c r="F3382" s="1173" t="e">
        <f t="shared" si="2506"/>
        <v>#VALUE!</v>
      </c>
      <c r="G3382" s="1173">
        <f t="shared" si="2506"/>
        <v>0</v>
      </c>
      <c r="H3382" s="1173" t="e">
        <f t="shared" si="2507"/>
        <v>#VALUE!</v>
      </c>
      <c r="I3382" s="2056"/>
      <c r="J3382" s="664"/>
      <c r="K3382" s="1173"/>
      <c r="L3382" s="1173"/>
      <c r="M3382" s="1173"/>
      <c r="N3382" s="321"/>
      <c r="O3382" s="1173"/>
      <c r="P3382" s="321"/>
      <c r="Q3382" s="358">
        <f t="shared" ref="Q3382:AD3382" si="2525">SUM(Q3322)</f>
        <v>0</v>
      </c>
      <c r="R3382" s="358">
        <f t="shared" ref="R3382:S3382" si="2526">SUM(R3322)</f>
        <v>0</v>
      </c>
      <c r="S3382" s="358">
        <f t="shared" si="2526"/>
        <v>0</v>
      </c>
      <c r="T3382" s="358">
        <f t="shared" ref="T3382:U3382" si="2527">SUM(T3322)</f>
        <v>0</v>
      </c>
      <c r="U3382" s="358">
        <f t="shared" si="2527"/>
        <v>0</v>
      </c>
      <c r="V3382" s="358">
        <f t="shared" ref="V3382" si="2528">SUM(V3322)</f>
        <v>0</v>
      </c>
      <c r="W3382" s="358" t="e">
        <f t="shared" si="2525"/>
        <v>#VALUE!</v>
      </c>
      <c r="X3382" s="358">
        <f t="shared" si="2525"/>
        <v>0</v>
      </c>
      <c r="Y3382" s="358">
        <f t="shared" si="2525"/>
        <v>0</v>
      </c>
      <c r="Z3382" s="358">
        <f t="shared" si="2525"/>
        <v>0</v>
      </c>
      <c r="AA3382" s="358" t="e">
        <f t="shared" si="2525"/>
        <v>#VALUE!</v>
      </c>
      <c r="AB3382" s="358">
        <f t="shared" si="2525"/>
        <v>0</v>
      </c>
      <c r="AC3382" s="358">
        <f t="shared" si="2525"/>
        <v>0</v>
      </c>
      <c r="AD3382" s="358">
        <f t="shared" si="2525"/>
        <v>0</v>
      </c>
      <c r="AE3382" s="1173"/>
      <c r="AF3382" s="358"/>
      <c r="AG3382" s="619"/>
      <c r="AH3382" s="1852"/>
    </row>
    <row r="3383" spans="2:34" ht="29.25" thickBot="1" x14ac:dyDescent="0.3">
      <c r="B3383" s="2107" t="s">
        <v>206</v>
      </c>
      <c r="C3383" s="2108"/>
      <c r="D3383" s="2120"/>
      <c r="E3383" s="2110">
        <f t="shared" si="2506"/>
        <v>0</v>
      </c>
      <c r="F3383" s="1785" t="e">
        <f t="shared" si="2506"/>
        <v>#VALUE!</v>
      </c>
      <c r="G3383" s="1785">
        <f t="shared" si="2506"/>
        <v>0</v>
      </c>
      <c r="H3383" s="1785" t="e">
        <f t="shared" si="2507"/>
        <v>#VALUE!</v>
      </c>
      <c r="I3383" s="2111"/>
      <c r="J3383" s="1222"/>
      <c r="K3383" s="1785"/>
      <c r="L3383" s="1785"/>
      <c r="M3383" s="1785"/>
      <c r="N3383" s="1223"/>
      <c r="O3383" s="1785"/>
      <c r="P3383" s="1223"/>
      <c r="Q3383" s="406">
        <f t="shared" ref="Q3383:AD3383" si="2529">SUM(Q3323)</f>
        <v>0</v>
      </c>
      <c r="R3383" s="406">
        <f t="shared" ref="R3383:S3383" si="2530">SUM(R3323)</f>
        <v>0</v>
      </c>
      <c r="S3383" s="406">
        <f t="shared" si="2530"/>
        <v>0</v>
      </c>
      <c r="T3383" s="406">
        <f t="shared" ref="T3383:U3383" si="2531">SUM(T3323)</f>
        <v>0</v>
      </c>
      <c r="U3383" s="406">
        <f t="shared" si="2531"/>
        <v>0</v>
      </c>
      <c r="V3383" s="406">
        <f t="shared" ref="V3383" si="2532">SUM(V3323)</f>
        <v>0</v>
      </c>
      <c r="W3383" s="406" t="e">
        <f t="shared" si="2529"/>
        <v>#VALUE!</v>
      </c>
      <c r="X3383" s="406">
        <f t="shared" si="2529"/>
        <v>0</v>
      </c>
      <c r="Y3383" s="406">
        <f t="shared" si="2529"/>
        <v>0</v>
      </c>
      <c r="Z3383" s="406">
        <f t="shared" si="2529"/>
        <v>0</v>
      </c>
      <c r="AA3383" s="406" t="e">
        <f t="shared" si="2529"/>
        <v>#VALUE!</v>
      </c>
      <c r="AB3383" s="406">
        <f t="shared" si="2529"/>
        <v>0</v>
      </c>
      <c r="AC3383" s="406">
        <f t="shared" si="2529"/>
        <v>0</v>
      </c>
      <c r="AD3383" s="406">
        <f t="shared" si="2529"/>
        <v>0</v>
      </c>
      <c r="AE3383" s="1785"/>
      <c r="AF3383" s="406"/>
      <c r="AG3383" s="619"/>
      <c r="AH3383" s="1852"/>
    </row>
    <row r="3384" spans="2:34" x14ac:dyDescent="0.25">
      <c r="B3384" s="1380"/>
      <c r="C3384" s="1381"/>
      <c r="D3384" s="1372"/>
      <c r="E3384" s="302"/>
      <c r="F3384" s="978"/>
      <c r="G3384" s="978"/>
      <c r="H3384" s="978"/>
      <c r="I3384" s="1225"/>
      <c r="J3384" s="1225"/>
      <c r="K3384" s="1225"/>
      <c r="L3384" s="1225"/>
      <c r="M3384" s="1225"/>
      <c r="N3384" s="1225"/>
      <c r="O3384" s="1225"/>
      <c r="P3384" s="1225"/>
      <c r="Q3384" s="357"/>
      <c r="R3384" s="357"/>
      <c r="S3384" s="357"/>
      <c r="T3384" s="357"/>
      <c r="U3384" s="357"/>
      <c r="V3384" s="357"/>
      <c r="W3384" s="357"/>
      <c r="X3384" s="357"/>
      <c r="Y3384" s="357"/>
      <c r="Z3384" s="357"/>
      <c r="AA3384" s="357"/>
      <c r="AB3384" s="357"/>
      <c r="AC3384" s="357"/>
      <c r="AD3384" s="357"/>
      <c r="AE3384" s="978"/>
      <c r="AF3384" s="357"/>
      <c r="AG3384" s="619"/>
      <c r="AH3384" s="1852"/>
    </row>
    <row r="3385" spans="2:34" ht="47.25" x14ac:dyDescent="0.25">
      <c r="B3385" s="1281" t="s">
        <v>409</v>
      </c>
      <c r="C3385" s="1082"/>
      <c r="D3385" s="531"/>
      <c r="E3385" s="1382"/>
      <c r="F3385" s="1383"/>
      <c r="G3385" s="1383"/>
      <c r="H3385" s="1383"/>
      <c r="I3385" s="1384"/>
      <c r="J3385" s="1384"/>
      <c r="K3385" s="1075"/>
      <c r="L3385" s="1075"/>
      <c r="M3385" s="1075"/>
      <c r="N3385" s="1075"/>
      <c r="O3385" s="1075"/>
      <c r="P3385" s="1075"/>
      <c r="Q3385" s="358"/>
      <c r="R3385" s="358"/>
      <c r="S3385" s="358"/>
      <c r="T3385" s="358"/>
      <c r="U3385" s="358"/>
      <c r="V3385" s="358"/>
      <c r="W3385" s="358"/>
      <c r="X3385" s="358"/>
      <c r="Y3385" s="358"/>
      <c r="Z3385" s="358"/>
      <c r="AA3385" s="358"/>
      <c r="AB3385" s="358"/>
      <c r="AC3385" s="358"/>
      <c r="AD3385" s="358"/>
      <c r="AE3385" s="1383"/>
      <c r="AF3385" s="358"/>
      <c r="AG3385" s="619"/>
      <c r="AH3385" s="1852"/>
    </row>
    <row r="3386" spans="2:34" x14ac:dyDescent="0.25">
      <c r="B3386" s="1005" t="s">
        <v>5</v>
      </c>
      <c r="C3386" s="1006"/>
      <c r="D3386" s="1005"/>
      <c r="E3386" s="262"/>
      <c r="F3386" s="1337"/>
      <c r="G3386" s="1337"/>
      <c r="H3386" s="1337"/>
      <c r="I3386" s="1337"/>
      <c r="J3386" s="1337"/>
      <c r="K3386" s="1361"/>
      <c r="L3386" s="1361"/>
      <c r="M3386" s="1361"/>
      <c r="N3386" s="1361"/>
      <c r="O3386" s="1361"/>
      <c r="P3386" s="1361"/>
      <c r="Q3386" s="358"/>
      <c r="R3386" s="358"/>
      <c r="S3386" s="358"/>
      <c r="T3386" s="358"/>
      <c r="U3386" s="358"/>
      <c r="V3386" s="358"/>
      <c r="W3386" s="358"/>
      <c r="X3386" s="358"/>
      <c r="Y3386" s="358"/>
      <c r="Z3386" s="358"/>
      <c r="AA3386" s="358"/>
      <c r="AB3386" s="358"/>
      <c r="AC3386" s="358"/>
      <c r="AD3386" s="358"/>
      <c r="AE3386" s="1337"/>
      <c r="AF3386" s="358"/>
      <c r="AG3386" s="619"/>
      <c r="AH3386" s="1852"/>
    </row>
    <row r="3387" spans="2:34" x14ac:dyDescent="0.25">
      <c r="B3387" s="2" t="s">
        <v>24</v>
      </c>
      <c r="C3387" s="430" t="s">
        <v>260</v>
      </c>
      <c r="D3387" s="230">
        <v>340</v>
      </c>
      <c r="E3387" s="262"/>
      <c r="F3387" s="177" t="e">
        <f>ROUND(E3387/12*$B$4,0)</f>
        <v>#VALUE!</v>
      </c>
      <c r="G3387" s="177"/>
      <c r="H3387" s="177" t="e">
        <f>G3387/F3387*100</f>
        <v>#VALUE!</v>
      </c>
      <c r="I3387" s="1338"/>
      <c r="J3387" s="206" t="e">
        <f>M3387/G3387</f>
        <v>#DIV/0!</v>
      </c>
      <c r="K3387" s="207">
        <f>ROUND(E3387*I3387,0)</f>
        <v>0</v>
      </c>
      <c r="L3387" s="207" t="e">
        <f>ROUND(K3387/12*$B$4,0)</f>
        <v>#VALUE!</v>
      </c>
      <c r="M3387" s="207"/>
      <c r="N3387" s="207" t="e">
        <f>M3387/L3387*100</f>
        <v>#VALUE!</v>
      </c>
      <c r="O3387" s="207">
        <f>ROUND(K3387/D3387,0)</f>
        <v>0</v>
      </c>
      <c r="P3387" s="207" t="e">
        <f>M3387/$B$4*12/O3387</f>
        <v>#VALUE!</v>
      </c>
      <c r="Q3387" s="358"/>
      <c r="R3387" s="358"/>
      <c r="S3387" s="358"/>
      <c r="T3387" s="358"/>
      <c r="U3387" s="358"/>
      <c r="V3387" s="358"/>
      <c r="W3387" s="358"/>
      <c r="X3387" s="358"/>
      <c r="Y3387" s="358"/>
      <c r="Z3387" s="358"/>
      <c r="AA3387" s="358"/>
      <c r="AB3387" s="358"/>
      <c r="AC3387" s="358"/>
      <c r="AD3387" s="358"/>
      <c r="AE3387" s="177"/>
      <c r="AF3387" s="358"/>
      <c r="AG3387" s="619"/>
      <c r="AH3387" s="1852"/>
    </row>
    <row r="3388" spans="2:34" x14ac:dyDescent="0.25">
      <c r="B3388" s="1058" t="s">
        <v>69</v>
      </c>
      <c r="C3388" s="430" t="s">
        <v>260</v>
      </c>
      <c r="D3388" s="1046">
        <v>340</v>
      </c>
      <c r="E3388" s="263"/>
      <c r="F3388" s="183" t="e">
        <f>ROUND(E3388/12*$B$4,0)</f>
        <v>#VALUE!</v>
      </c>
      <c r="G3388" s="183">
        <v>5</v>
      </c>
      <c r="H3388" s="183" t="e">
        <f>G3388/F3388*100</f>
        <v>#VALUE!</v>
      </c>
      <c r="I3388" s="1339"/>
      <c r="J3388" s="636">
        <f>M3388/G3388</f>
        <v>12.4</v>
      </c>
      <c r="K3388" s="321">
        <f>ROUND(E3388*I3388,0)</f>
        <v>0</v>
      </c>
      <c r="L3388" s="321" t="e">
        <f>ROUND(K3388/12*$B$4,0)</f>
        <v>#VALUE!</v>
      </c>
      <c r="M3388" s="321">
        <v>62</v>
      </c>
      <c r="N3388" s="321" t="e">
        <f>M3388/L3388*100</f>
        <v>#VALUE!</v>
      </c>
      <c r="O3388" s="321">
        <f>ROUND(K3388/D3388,0)</f>
        <v>0</v>
      </c>
      <c r="P3388" s="321" t="e">
        <f>M3388/$B$4*12/O3388</f>
        <v>#VALUE!</v>
      </c>
      <c r="Q3388" s="359"/>
      <c r="R3388" s="359"/>
      <c r="S3388" s="359"/>
      <c r="T3388" s="359"/>
      <c r="U3388" s="359"/>
      <c r="V3388" s="359"/>
      <c r="W3388" s="365"/>
      <c r="X3388" s="359"/>
      <c r="Y3388" s="359"/>
      <c r="Z3388" s="359"/>
      <c r="AA3388" s="359"/>
      <c r="AB3388" s="359"/>
      <c r="AC3388" s="359"/>
      <c r="AD3388" s="359"/>
      <c r="AE3388" s="183"/>
      <c r="AF3388" s="359"/>
      <c r="AG3388" s="619"/>
      <c r="AH3388" s="1852"/>
    </row>
    <row r="3389" spans="2:34" ht="19.5" customHeight="1" x14ac:dyDescent="0.25">
      <c r="B3389" s="1066" t="s">
        <v>7</v>
      </c>
      <c r="C3389" s="1362"/>
      <c r="D3389" s="1066"/>
      <c r="E3389" s="269">
        <f>SUM(E3387:E3388)</f>
        <v>0</v>
      </c>
      <c r="F3389" s="1033" t="e">
        <f>SUM(F3387:F3388)</f>
        <v>#VALUE!</v>
      </c>
      <c r="G3389" s="1033">
        <f>SUM(G3387:G3388)</f>
        <v>5</v>
      </c>
      <c r="H3389" s="1033" t="e">
        <f>G3389/F3389*100</f>
        <v>#VALUE!</v>
      </c>
      <c r="I3389" s="7" t="e">
        <f>L3389/F3389</f>
        <v>#VALUE!</v>
      </c>
      <c r="J3389" s="7">
        <f>M3389/G3389</f>
        <v>12.4</v>
      </c>
      <c r="K3389" s="1033">
        <f>SUM(K3387:K3388)</f>
        <v>0</v>
      </c>
      <c r="L3389" s="1033" t="e">
        <f>SUM(L3387:L3388)</f>
        <v>#VALUE!</v>
      </c>
      <c r="M3389" s="1033">
        <f>SUM(M3387:M3388)</f>
        <v>62</v>
      </c>
      <c r="N3389" s="717" t="e">
        <f>M3389/L3389*100</f>
        <v>#VALUE!</v>
      </c>
      <c r="O3389" s="1033">
        <f>SUM(O3387:O3388)</f>
        <v>0</v>
      </c>
      <c r="P3389" s="717" t="e">
        <f>M3389/$B$4*12/O3389</f>
        <v>#VALUE!</v>
      </c>
      <c r="Q3389" s="356"/>
      <c r="R3389" s="356"/>
      <c r="S3389" s="356"/>
      <c r="T3389" s="356"/>
      <c r="U3389" s="356"/>
      <c r="V3389" s="356"/>
      <c r="W3389" s="1839" t="e">
        <f t="shared" ref="W3389" si="2533">Q3389/12*$B$4+(R3389-Q3389)/11*5+(S3389-R3389)/10*4+(T3389-S3389)/9*3+(U3389-T3389)/8*2+(V3389-U3389)/7*1</f>
        <v>#VALUE!</v>
      </c>
      <c r="X3389" s="356">
        <f t="shared" ref="X3389:X3393" si="2534">AD3389-AC3389-Z3389</f>
        <v>128.70237</v>
      </c>
      <c r="Y3389" s="356"/>
      <c r="Z3389" s="356"/>
      <c r="AA3389" s="356" t="e">
        <f>X3389-W3389</f>
        <v>#VALUE!</v>
      </c>
      <c r="AB3389" s="356"/>
      <c r="AC3389" s="356"/>
      <c r="AD3389" s="356">
        <v>128.70237</v>
      </c>
      <c r="AE3389" s="1033"/>
      <c r="AF3389" s="356"/>
      <c r="AG3389" s="619"/>
      <c r="AH3389" s="1852"/>
    </row>
    <row r="3390" spans="2:34" x14ac:dyDescent="0.25">
      <c r="B3390" s="1306" t="s">
        <v>14</v>
      </c>
      <c r="C3390" s="1306"/>
      <c r="D3390" s="175"/>
      <c r="E3390" s="270"/>
      <c r="F3390" s="997"/>
      <c r="G3390" s="997"/>
      <c r="H3390" s="997"/>
      <c r="I3390" s="1341"/>
      <c r="J3390" s="1341"/>
      <c r="K3390" s="997"/>
      <c r="L3390" s="997"/>
      <c r="M3390" s="997"/>
      <c r="N3390" s="997"/>
      <c r="O3390" s="997"/>
      <c r="P3390" s="997"/>
      <c r="Q3390" s="357"/>
      <c r="R3390" s="357"/>
      <c r="S3390" s="357"/>
      <c r="T3390" s="357"/>
      <c r="U3390" s="357"/>
      <c r="V3390" s="357"/>
      <c r="W3390" s="357" t="e">
        <f t="shared" ref="W3390" si="2535">Q3390/12*$B$4+(R3390-Q3390)/11*2+(S3390-R3390)/10*1</f>
        <v>#VALUE!</v>
      </c>
      <c r="X3390" s="357">
        <f t="shared" si="2534"/>
        <v>0</v>
      </c>
      <c r="Y3390" s="357"/>
      <c r="Z3390" s="357"/>
      <c r="AA3390" s="357" t="e">
        <f>X3390-W3390</f>
        <v>#VALUE!</v>
      </c>
      <c r="AB3390" s="357"/>
      <c r="AC3390" s="357"/>
      <c r="AD3390" s="357"/>
      <c r="AE3390" s="997"/>
      <c r="AF3390" s="357"/>
      <c r="AG3390" s="619"/>
      <c r="AH3390" s="1852"/>
    </row>
    <row r="3391" spans="2:34" ht="33.75" customHeight="1" x14ac:dyDescent="0.25">
      <c r="B3391" s="570" t="s">
        <v>196</v>
      </c>
      <c r="C3391" s="1059"/>
      <c r="D3391" s="1074"/>
      <c r="E3391" s="300"/>
      <c r="F3391" s="456"/>
      <c r="G3391" s="456"/>
      <c r="H3391" s="456"/>
      <c r="I3391" s="568"/>
      <c r="J3391" s="568"/>
      <c r="K3391" s="967"/>
      <c r="L3391" s="967"/>
      <c r="M3391" s="967"/>
      <c r="N3391" s="967"/>
      <c r="O3391" s="967"/>
      <c r="P3391" s="967"/>
      <c r="Q3391" s="358"/>
      <c r="R3391" s="358"/>
      <c r="S3391" s="358"/>
      <c r="T3391" s="358"/>
      <c r="U3391" s="358"/>
      <c r="V3391" s="358"/>
      <c r="W3391" s="196" t="e">
        <f>Q3391/12*$B$4+(R3391-Q3391)/11*5+(S3391-R3391)/10*4+(T3391-S3391)/9*3+(U3391-T3391)/8*2+(V3391-U3391)/7*1</f>
        <v>#VALUE!</v>
      </c>
      <c r="X3391" s="358">
        <f t="shared" si="2534"/>
        <v>0</v>
      </c>
      <c r="Y3391" s="358"/>
      <c r="Z3391" s="358"/>
      <c r="AA3391" s="358" t="e">
        <f>X3391-W3391</f>
        <v>#VALUE!</v>
      </c>
      <c r="AB3391" s="358"/>
      <c r="AC3391" s="358"/>
      <c r="AD3391" s="358"/>
      <c r="AE3391" s="456"/>
      <c r="AF3391" s="358"/>
      <c r="AG3391" s="619"/>
      <c r="AH3391" s="1852"/>
    </row>
    <row r="3392" spans="2:34" x14ac:dyDescent="0.25">
      <c r="B3392" s="458" t="s">
        <v>293</v>
      </c>
      <c r="C3392" s="1059"/>
      <c r="D3392" s="1074"/>
      <c r="E3392" s="300"/>
      <c r="F3392" s="456"/>
      <c r="G3392" s="456"/>
      <c r="H3392" s="456"/>
      <c r="I3392" s="568"/>
      <c r="J3392" s="568"/>
      <c r="K3392" s="967"/>
      <c r="L3392" s="967"/>
      <c r="M3392" s="967"/>
      <c r="N3392" s="967"/>
      <c r="O3392" s="967"/>
      <c r="P3392" s="967"/>
      <c r="Q3392" s="358"/>
      <c r="R3392" s="358"/>
      <c r="S3392" s="358"/>
      <c r="T3392" s="358"/>
      <c r="U3392" s="358"/>
      <c r="V3392" s="358"/>
      <c r="W3392" s="196" t="e">
        <f t="shared" ref="W3392" si="2536">Q3392/12*$B$4+(R3392-Q3392)/11*5+(S3392-R3392)/10*4+(T3392-S3392)/9*3+(U3392-T3392)/8*2+(V3392-U3392)/7*1</f>
        <v>#VALUE!</v>
      </c>
      <c r="X3392" s="358">
        <f t="shared" si="2534"/>
        <v>0</v>
      </c>
      <c r="Y3392" s="358"/>
      <c r="Z3392" s="358"/>
      <c r="AA3392" s="358" t="e">
        <f>X3392-W3392</f>
        <v>#VALUE!</v>
      </c>
      <c r="AB3392" s="358"/>
      <c r="AC3392" s="358"/>
      <c r="AD3392" s="358"/>
      <c r="AE3392" s="456"/>
      <c r="AF3392" s="358"/>
      <c r="AG3392" s="619"/>
      <c r="AH3392" s="1852"/>
    </row>
    <row r="3393" spans="2:34" ht="29.25" x14ac:dyDescent="0.25">
      <c r="B3393" s="453" t="s">
        <v>275</v>
      </c>
      <c r="C3393" s="1059"/>
      <c r="D3393" s="1074"/>
      <c r="E3393" s="469">
        <f>E3395+E3396+E3397+E3398</f>
        <v>0</v>
      </c>
      <c r="F3393" s="469" t="e">
        <f t="shared" ref="F3393:G3393" si="2537">F3395+F3396+F3397+F3398</f>
        <v>#VALUE!</v>
      </c>
      <c r="G3393" s="469">
        <f t="shared" si="2537"/>
        <v>15</v>
      </c>
      <c r="H3393" s="322" t="e">
        <f>G3393/F3393*100</f>
        <v>#VALUE!</v>
      </c>
      <c r="I3393" s="568"/>
      <c r="J3393" s="568"/>
      <c r="K3393" s="967"/>
      <c r="L3393" s="967"/>
      <c r="M3393" s="967"/>
      <c r="N3393" s="967"/>
      <c r="O3393" s="967"/>
      <c r="P3393" s="967"/>
      <c r="Q3393" s="358"/>
      <c r="R3393" s="358"/>
      <c r="S3393" s="358"/>
      <c r="T3393" s="358"/>
      <c r="U3393" s="358"/>
      <c r="V3393" s="358"/>
      <c r="W3393" s="358"/>
      <c r="X3393" s="358">
        <f t="shared" si="2534"/>
        <v>61.98201000000001</v>
      </c>
      <c r="Y3393" s="358"/>
      <c r="Z3393" s="358"/>
      <c r="AA3393" s="358"/>
      <c r="AB3393" s="358"/>
      <c r="AC3393" s="358">
        <v>-0.41637999999999997</v>
      </c>
      <c r="AD3393" s="358">
        <v>61.565630000000013</v>
      </c>
      <c r="AE3393" s="322"/>
      <c r="AF3393" s="358"/>
      <c r="AG3393" s="619"/>
      <c r="AH3393" s="1852"/>
    </row>
    <row r="3394" spans="2:34" ht="30" x14ac:dyDescent="0.25">
      <c r="B3394" s="460" t="s">
        <v>195</v>
      </c>
      <c r="C3394" s="1059"/>
      <c r="D3394" s="1074"/>
      <c r="E3394" s="469"/>
      <c r="F3394" s="456"/>
      <c r="G3394" s="456"/>
      <c r="H3394" s="456"/>
      <c r="I3394" s="568"/>
      <c r="J3394" s="568"/>
      <c r="K3394" s="967"/>
      <c r="L3394" s="967"/>
      <c r="M3394" s="967"/>
      <c r="N3394" s="967"/>
      <c r="O3394" s="967"/>
      <c r="P3394" s="967"/>
      <c r="Q3394" s="358"/>
      <c r="R3394" s="358"/>
      <c r="S3394" s="358"/>
      <c r="T3394" s="358"/>
      <c r="U3394" s="358"/>
      <c r="V3394" s="358"/>
      <c r="W3394" s="358"/>
      <c r="X3394" s="358"/>
      <c r="Y3394" s="358"/>
      <c r="Z3394" s="358"/>
      <c r="AA3394" s="358"/>
      <c r="AB3394" s="358"/>
      <c r="AC3394" s="358"/>
      <c r="AD3394" s="358"/>
      <c r="AE3394" s="456"/>
      <c r="AF3394" s="358"/>
      <c r="AG3394" s="619"/>
      <c r="AH3394" s="1852"/>
    </row>
    <row r="3395" spans="2:34" ht="30" x14ac:dyDescent="0.25">
      <c r="B3395" s="3" t="s">
        <v>498</v>
      </c>
      <c r="C3395" s="1059"/>
      <c r="D3395" s="1074"/>
      <c r="E3395" s="329"/>
      <c r="F3395" s="177" t="e">
        <f t="shared" ref="F3395:F3398" si="2538">ROUND(E3395/12*$B$4,0)</f>
        <v>#VALUE!</v>
      </c>
      <c r="G3395" s="178">
        <v>13</v>
      </c>
      <c r="H3395" s="178" t="e">
        <f t="shared" ref="H3395:H3402" si="2539">G3395/F3395*100</f>
        <v>#VALUE!</v>
      </c>
      <c r="I3395" s="568"/>
      <c r="J3395" s="568"/>
      <c r="K3395" s="967"/>
      <c r="L3395" s="967"/>
      <c r="M3395" s="967"/>
      <c r="N3395" s="967"/>
      <c r="O3395" s="967"/>
      <c r="P3395" s="967"/>
      <c r="Q3395" s="358"/>
      <c r="R3395" s="358"/>
      <c r="S3395" s="358"/>
      <c r="T3395" s="358"/>
      <c r="U3395" s="358"/>
      <c r="V3395" s="358"/>
      <c r="W3395" s="358"/>
      <c r="X3395" s="358"/>
      <c r="Y3395" s="358"/>
      <c r="Z3395" s="358"/>
      <c r="AA3395" s="358"/>
      <c r="AB3395" s="358"/>
      <c r="AC3395" s="358"/>
      <c r="AD3395" s="358"/>
      <c r="AE3395" s="178"/>
      <c r="AF3395" s="358"/>
      <c r="AG3395" s="619"/>
      <c r="AH3395" s="1852"/>
    </row>
    <row r="3396" spans="2:34" ht="60" x14ac:dyDescent="0.25">
      <c r="B3396" s="3" t="s">
        <v>499</v>
      </c>
      <c r="C3396" s="1059"/>
      <c r="D3396" s="1074"/>
      <c r="E3396" s="329"/>
      <c r="F3396" s="177" t="e">
        <f t="shared" si="2538"/>
        <v>#VALUE!</v>
      </c>
      <c r="G3396" s="178"/>
      <c r="H3396" s="178" t="e">
        <f t="shared" si="2539"/>
        <v>#VALUE!</v>
      </c>
      <c r="I3396" s="568"/>
      <c r="J3396" s="568"/>
      <c r="K3396" s="967"/>
      <c r="L3396" s="967"/>
      <c r="M3396" s="967"/>
      <c r="N3396" s="967"/>
      <c r="O3396" s="967"/>
      <c r="P3396" s="967"/>
      <c r="Q3396" s="358"/>
      <c r="R3396" s="358"/>
      <c r="S3396" s="358"/>
      <c r="T3396" s="358"/>
      <c r="U3396" s="358"/>
      <c r="V3396" s="358"/>
      <c r="W3396" s="358"/>
      <c r="X3396" s="358"/>
      <c r="Y3396" s="358"/>
      <c r="Z3396" s="358"/>
      <c r="AA3396" s="358"/>
      <c r="AB3396" s="358"/>
      <c r="AC3396" s="358"/>
      <c r="AD3396" s="358"/>
      <c r="AE3396" s="178"/>
      <c r="AF3396" s="358"/>
      <c r="AG3396" s="619"/>
      <c r="AH3396" s="1852"/>
    </row>
    <row r="3397" spans="2:34" ht="45" x14ac:dyDescent="0.25">
      <c r="B3397" s="3" t="s">
        <v>500</v>
      </c>
      <c r="C3397" s="1059"/>
      <c r="D3397" s="1074"/>
      <c r="E3397" s="329"/>
      <c r="F3397" s="177" t="e">
        <f t="shared" si="2538"/>
        <v>#VALUE!</v>
      </c>
      <c r="G3397" s="178">
        <v>2</v>
      </c>
      <c r="H3397" s="178" t="e">
        <f t="shared" si="2539"/>
        <v>#VALUE!</v>
      </c>
      <c r="I3397" s="568"/>
      <c r="J3397" s="568"/>
      <c r="K3397" s="967"/>
      <c r="L3397" s="967"/>
      <c r="M3397" s="967"/>
      <c r="N3397" s="967"/>
      <c r="O3397" s="967"/>
      <c r="P3397" s="967"/>
      <c r="Q3397" s="358"/>
      <c r="R3397" s="358"/>
      <c r="S3397" s="358"/>
      <c r="T3397" s="358"/>
      <c r="U3397" s="358"/>
      <c r="V3397" s="358"/>
      <c r="W3397" s="358"/>
      <c r="X3397" s="358"/>
      <c r="Y3397" s="358"/>
      <c r="Z3397" s="358"/>
      <c r="AA3397" s="358"/>
      <c r="AB3397" s="358"/>
      <c r="AC3397" s="358"/>
      <c r="AD3397" s="358"/>
      <c r="AE3397" s="178"/>
      <c r="AF3397" s="358"/>
      <c r="AG3397" s="619"/>
      <c r="AH3397" s="1852"/>
    </row>
    <row r="3398" spans="2:34" ht="90" x14ac:dyDescent="0.25">
      <c r="B3398" s="3" t="s">
        <v>501</v>
      </c>
      <c r="C3398" s="1059"/>
      <c r="D3398" s="1074"/>
      <c r="E3398" s="329"/>
      <c r="F3398" s="177" t="e">
        <f t="shared" si="2538"/>
        <v>#VALUE!</v>
      </c>
      <c r="G3398" s="178"/>
      <c r="H3398" s="178" t="e">
        <f t="shared" si="2539"/>
        <v>#VALUE!</v>
      </c>
      <c r="I3398" s="568"/>
      <c r="J3398" s="568"/>
      <c r="K3398" s="967"/>
      <c r="L3398" s="967"/>
      <c r="M3398" s="967"/>
      <c r="N3398" s="967"/>
      <c r="O3398" s="967"/>
      <c r="P3398" s="967"/>
      <c r="Q3398" s="358"/>
      <c r="R3398" s="358"/>
      <c r="S3398" s="358"/>
      <c r="T3398" s="358"/>
      <c r="U3398" s="358"/>
      <c r="V3398" s="358"/>
      <c r="W3398" s="358"/>
      <c r="X3398" s="358"/>
      <c r="Y3398" s="358"/>
      <c r="Z3398" s="358"/>
      <c r="AA3398" s="358"/>
      <c r="AB3398" s="358"/>
      <c r="AC3398" s="358"/>
      <c r="AD3398" s="358"/>
      <c r="AE3398" s="178"/>
      <c r="AF3398" s="358"/>
      <c r="AG3398" s="619"/>
      <c r="AH3398" s="1852"/>
    </row>
    <row r="3399" spans="2:34" ht="29.25" x14ac:dyDescent="0.25">
      <c r="B3399" s="466" t="s">
        <v>132</v>
      </c>
      <c r="C3399" s="1059"/>
      <c r="D3399" s="1074"/>
      <c r="E3399" s="329">
        <f>E3400+E3401+E3402</f>
        <v>0</v>
      </c>
      <c r="F3399" s="329" t="e">
        <f t="shared" ref="F3399:G3399" si="2540">F3400+F3401+F3402</f>
        <v>#VALUE!</v>
      </c>
      <c r="G3399" s="329">
        <f t="shared" si="2540"/>
        <v>25</v>
      </c>
      <c r="H3399" s="178" t="e">
        <f t="shared" si="2539"/>
        <v>#VALUE!</v>
      </c>
      <c r="I3399" s="568"/>
      <c r="J3399" s="568"/>
      <c r="K3399" s="967"/>
      <c r="L3399" s="967"/>
      <c r="M3399" s="967"/>
      <c r="N3399" s="967"/>
      <c r="O3399" s="967"/>
      <c r="P3399" s="967"/>
      <c r="Q3399" s="358"/>
      <c r="R3399" s="358"/>
      <c r="S3399" s="358"/>
      <c r="T3399" s="358"/>
      <c r="U3399" s="358"/>
      <c r="V3399" s="358"/>
      <c r="W3399" s="358"/>
      <c r="X3399" s="358"/>
      <c r="Y3399" s="358"/>
      <c r="Z3399" s="358"/>
      <c r="AA3399" s="358"/>
      <c r="AB3399" s="358"/>
      <c r="AC3399" s="358"/>
      <c r="AD3399" s="358"/>
      <c r="AE3399" s="178"/>
      <c r="AF3399" s="358"/>
      <c r="AG3399" s="619"/>
      <c r="AH3399" s="1852"/>
    </row>
    <row r="3400" spans="2:34" x14ac:dyDescent="0.25">
      <c r="B3400" s="3" t="s">
        <v>225</v>
      </c>
      <c r="C3400" s="1059"/>
      <c r="D3400" s="1074"/>
      <c r="E3400" s="329"/>
      <c r="F3400" s="177" t="e">
        <f t="shared" ref="F3400:F3401" si="2541">ROUND(E3400/12*$B$4,0)</f>
        <v>#VALUE!</v>
      </c>
      <c r="G3400" s="178">
        <v>25</v>
      </c>
      <c r="H3400" s="178" t="e">
        <f t="shared" si="2539"/>
        <v>#VALUE!</v>
      </c>
      <c r="I3400" s="568"/>
      <c r="J3400" s="568"/>
      <c r="K3400" s="967"/>
      <c r="L3400" s="967"/>
      <c r="M3400" s="967"/>
      <c r="N3400" s="967"/>
      <c r="O3400" s="967"/>
      <c r="P3400" s="967"/>
      <c r="Q3400" s="358"/>
      <c r="R3400" s="358"/>
      <c r="S3400" s="358"/>
      <c r="T3400" s="358"/>
      <c r="U3400" s="358"/>
      <c r="V3400" s="358"/>
      <c r="W3400" s="358"/>
      <c r="X3400" s="358"/>
      <c r="Y3400" s="358"/>
      <c r="Z3400" s="358"/>
      <c r="AA3400" s="358"/>
      <c r="AB3400" s="358"/>
      <c r="AC3400" s="358"/>
      <c r="AD3400" s="358"/>
      <c r="AE3400" s="178"/>
      <c r="AF3400" s="358"/>
      <c r="AG3400" s="619"/>
      <c r="AH3400" s="1852"/>
    </row>
    <row r="3401" spans="2:34" ht="45" x14ac:dyDescent="0.25">
      <c r="B3401" s="3" t="s">
        <v>502</v>
      </c>
      <c r="C3401" s="1059"/>
      <c r="D3401" s="1074"/>
      <c r="E3401" s="329"/>
      <c r="F3401" s="177" t="e">
        <f t="shared" si="2541"/>
        <v>#VALUE!</v>
      </c>
      <c r="G3401" s="178"/>
      <c r="H3401" s="178" t="e">
        <f t="shared" si="2539"/>
        <v>#VALUE!</v>
      </c>
      <c r="I3401" s="568"/>
      <c r="J3401" s="568"/>
      <c r="K3401" s="967"/>
      <c r="L3401" s="967"/>
      <c r="M3401" s="967"/>
      <c r="N3401" s="967"/>
      <c r="O3401" s="967"/>
      <c r="P3401" s="967"/>
      <c r="Q3401" s="358"/>
      <c r="R3401" s="358"/>
      <c r="S3401" s="358"/>
      <c r="T3401" s="358"/>
      <c r="U3401" s="358"/>
      <c r="V3401" s="358"/>
      <c r="W3401" s="358"/>
      <c r="X3401" s="358"/>
      <c r="Y3401" s="358"/>
      <c r="Z3401" s="358"/>
      <c r="AA3401" s="358"/>
      <c r="AB3401" s="358"/>
      <c r="AC3401" s="358"/>
      <c r="AD3401" s="358"/>
      <c r="AE3401" s="178"/>
      <c r="AF3401" s="358"/>
      <c r="AG3401" s="619"/>
      <c r="AH3401" s="1852"/>
    </row>
    <row r="3402" spans="2:34" ht="60" x14ac:dyDescent="0.25">
      <c r="B3402" s="3" t="s">
        <v>573</v>
      </c>
      <c r="C3402" s="1059"/>
      <c r="D3402" s="1074"/>
      <c r="E3402" s="329"/>
      <c r="F3402" s="1796">
        <f>E3402/9*3</f>
        <v>0</v>
      </c>
      <c r="G3402" s="178"/>
      <c r="H3402" s="178" t="e">
        <f t="shared" si="2539"/>
        <v>#DIV/0!</v>
      </c>
      <c r="I3402" s="568"/>
      <c r="J3402" s="568"/>
      <c r="K3402" s="967"/>
      <c r="L3402" s="967"/>
      <c r="M3402" s="967"/>
      <c r="N3402" s="967"/>
      <c r="O3402" s="967"/>
      <c r="P3402" s="967"/>
      <c r="Q3402" s="358"/>
      <c r="R3402" s="358"/>
      <c r="S3402" s="358"/>
      <c r="T3402" s="358"/>
      <c r="U3402" s="358"/>
      <c r="V3402" s="358"/>
      <c r="W3402" s="358"/>
      <c r="X3402" s="358"/>
      <c r="Y3402" s="358"/>
      <c r="Z3402" s="358"/>
      <c r="AA3402" s="358"/>
      <c r="AB3402" s="358"/>
      <c r="AC3402" s="358"/>
      <c r="AD3402" s="358"/>
      <c r="AE3402" s="178"/>
      <c r="AF3402" s="358"/>
      <c r="AG3402" s="619"/>
      <c r="AH3402" s="1852"/>
    </row>
    <row r="3403" spans="2:34" x14ac:dyDescent="0.25">
      <c r="B3403" s="561" t="s">
        <v>196</v>
      </c>
      <c r="C3403" s="1059"/>
      <c r="D3403" s="1074"/>
      <c r="E3403" s="329"/>
      <c r="F3403" s="177"/>
      <c r="G3403" s="178"/>
      <c r="H3403" s="178"/>
      <c r="I3403" s="568"/>
      <c r="J3403" s="568"/>
      <c r="K3403" s="967"/>
      <c r="L3403" s="967"/>
      <c r="M3403" s="967"/>
      <c r="N3403" s="967"/>
      <c r="O3403" s="967"/>
      <c r="P3403" s="967"/>
      <c r="Q3403" s="358"/>
      <c r="R3403" s="358"/>
      <c r="S3403" s="358"/>
      <c r="T3403" s="358"/>
      <c r="U3403" s="358"/>
      <c r="V3403" s="358"/>
      <c r="W3403" s="358"/>
      <c r="X3403" s="358"/>
      <c r="Y3403" s="358"/>
      <c r="Z3403" s="358"/>
      <c r="AA3403" s="358"/>
      <c r="AB3403" s="358"/>
      <c r="AC3403" s="358"/>
      <c r="AD3403" s="358"/>
      <c r="AE3403" s="178"/>
      <c r="AF3403" s="358"/>
      <c r="AG3403" s="619"/>
      <c r="AH3403" s="1852"/>
    </row>
    <row r="3404" spans="2:34" ht="90" x14ac:dyDescent="0.25">
      <c r="B3404" s="3" t="s">
        <v>572</v>
      </c>
      <c r="C3404" s="1059"/>
      <c r="D3404" s="1074"/>
      <c r="E3404" s="329"/>
      <c r="F3404" s="177" t="e">
        <f>ROUND(E3404/12*$B$4,0)</f>
        <v>#VALUE!</v>
      </c>
      <c r="G3404" s="456">
        <v>2</v>
      </c>
      <c r="H3404" s="456" t="e">
        <f>G3404/F3404*100</f>
        <v>#VALUE!</v>
      </c>
      <c r="I3404" s="568"/>
      <c r="J3404" s="568"/>
      <c r="K3404" s="967"/>
      <c r="L3404" s="967"/>
      <c r="M3404" s="967"/>
      <c r="N3404" s="967"/>
      <c r="O3404" s="967"/>
      <c r="P3404" s="967"/>
      <c r="Q3404" s="358"/>
      <c r="R3404" s="358"/>
      <c r="S3404" s="358"/>
      <c r="T3404" s="358"/>
      <c r="U3404" s="358"/>
      <c r="V3404" s="358"/>
      <c r="W3404" s="196" t="e">
        <f t="shared" ref="W3404" si="2542">Q3404/12*$B$4+(R3404-Q3404)/11*5+(S3404-R3404)/10*4+(T3404-S3404)/9*3+(U3404-T3404)/8*2+(V3404-U3404)/7*1</f>
        <v>#VALUE!</v>
      </c>
      <c r="X3404" s="358">
        <f t="shared" ref="X3404" si="2543">AD3404-AC3404-Z3404</f>
        <v>3.5520800000000001</v>
      </c>
      <c r="Y3404" s="358"/>
      <c r="Z3404" s="358"/>
      <c r="AA3404" s="358" t="e">
        <f>X3404-W3404</f>
        <v>#VALUE!</v>
      </c>
      <c r="AB3404" s="358"/>
      <c r="AC3404" s="358"/>
      <c r="AD3404" s="358">
        <v>3.5520800000000001</v>
      </c>
      <c r="AE3404" s="456"/>
      <c r="AF3404" s="358"/>
      <c r="AG3404" s="619"/>
      <c r="AH3404" s="1852"/>
    </row>
    <row r="3405" spans="2:34" ht="47.25" x14ac:dyDescent="0.25">
      <c r="B3405" s="467" t="s">
        <v>504</v>
      </c>
      <c r="C3405" s="1059"/>
      <c r="D3405" s="1074"/>
      <c r="E3405" s="469">
        <f>E3406+E3413</f>
        <v>0</v>
      </c>
      <c r="F3405" s="469" t="e">
        <f t="shared" ref="F3405:G3405" si="2544">F3406+F3413</f>
        <v>#VALUE!</v>
      </c>
      <c r="G3405" s="469">
        <f t="shared" si="2544"/>
        <v>1</v>
      </c>
      <c r="H3405" s="456" t="e">
        <f>G3405/F3405*100</f>
        <v>#VALUE!</v>
      </c>
      <c r="I3405" s="568"/>
      <c r="J3405" s="568"/>
      <c r="K3405" s="967"/>
      <c r="L3405" s="967"/>
      <c r="M3405" s="967"/>
      <c r="N3405" s="967"/>
      <c r="O3405" s="967"/>
      <c r="P3405" s="967"/>
      <c r="Q3405" s="358">
        <f t="shared" ref="Q3405:AD3405" si="2545">Q3406+Q3413</f>
        <v>0</v>
      </c>
      <c r="R3405" s="358">
        <f t="shared" ref="R3405:S3405" si="2546">R3406+R3413</f>
        <v>0</v>
      </c>
      <c r="S3405" s="358">
        <f t="shared" si="2546"/>
        <v>0</v>
      </c>
      <c r="T3405" s="358">
        <f t="shared" ref="T3405:U3405" si="2547">T3406+T3413</f>
        <v>0</v>
      </c>
      <c r="U3405" s="358">
        <f t="shared" si="2547"/>
        <v>0</v>
      </c>
      <c r="V3405" s="358">
        <f t="shared" ref="V3405" si="2548">V3406+V3413</f>
        <v>0</v>
      </c>
      <c r="W3405" s="358" t="e">
        <f t="shared" si="2545"/>
        <v>#VALUE!</v>
      </c>
      <c r="X3405" s="358">
        <f t="shared" si="2545"/>
        <v>1.91832</v>
      </c>
      <c r="Y3405" s="358">
        <f t="shared" si="2545"/>
        <v>0</v>
      </c>
      <c r="Z3405" s="358">
        <f t="shared" si="2545"/>
        <v>0</v>
      </c>
      <c r="AA3405" s="358" t="e">
        <f t="shared" si="2545"/>
        <v>#VALUE!</v>
      </c>
      <c r="AB3405" s="358">
        <f t="shared" si="2545"/>
        <v>0</v>
      </c>
      <c r="AC3405" s="358">
        <f t="shared" si="2545"/>
        <v>0</v>
      </c>
      <c r="AD3405" s="358">
        <f t="shared" si="2545"/>
        <v>1.91832</v>
      </c>
      <c r="AE3405" s="456"/>
      <c r="AF3405" s="358"/>
      <c r="AG3405" s="619"/>
      <c r="AH3405" s="1852"/>
    </row>
    <row r="3406" spans="2:34" ht="30" x14ac:dyDescent="0.25">
      <c r="B3406" s="459" t="s">
        <v>276</v>
      </c>
      <c r="C3406" s="1059"/>
      <c r="D3406" s="1074"/>
      <c r="E3406" s="469">
        <f>SUM(E3407:E3412)</f>
        <v>0</v>
      </c>
      <c r="F3406" s="469" t="e">
        <f t="shared" ref="F3406:G3406" si="2549">SUM(F3407:F3412)</f>
        <v>#VALUE!</v>
      </c>
      <c r="G3406" s="469">
        <f t="shared" si="2549"/>
        <v>0</v>
      </c>
      <c r="H3406" s="178" t="e">
        <f>G3406/F3406*100</f>
        <v>#VALUE!</v>
      </c>
      <c r="I3406" s="568"/>
      <c r="J3406" s="568"/>
      <c r="K3406" s="967"/>
      <c r="L3406" s="967"/>
      <c r="M3406" s="967"/>
      <c r="N3406" s="967"/>
      <c r="O3406" s="967"/>
      <c r="P3406" s="967"/>
      <c r="Q3406" s="358">
        <f t="shared" ref="Q3406:AD3406" si="2550">SUM(Q3407:Q3412)</f>
        <v>0</v>
      </c>
      <c r="R3406" s="358">
        <f t="shared" ref="R3406:S3406" si="2551">SUM(R3407:R3412)</f>
        <v>0</v>
      </c>
      <c r="S3406" s="358">
        <f t="shared" si="2551"/>
        <v>0</v>
      </c>
      <c r="T3406" s="358">
        <f t="shared" ref="T3406:U3406" si="2552">SUM(T3407:T3412)</f>
        <v>0</v>
      </c>
      <c r="U3406" s="358">
        <f t="shared" si="2552"/>
        <v>0</v>
      </c>
      <c r="V3406" s="358">
        <f t="shared" ref="V3406" si="2553">SUM(V3407:V3412)</f>
        <v>0</v>
      </c>
      <c r="W3406" s="358" t="e">
        <f t="shared" si="2550"/>
        <v>#VALUE!</v>
      </c>
      <c r="X3406" s="358">
        <f t="shared" si="2550"/>
        <v>0</v>
      </c>
      <c r="Y3406" s="358">
        <f t="shared" si="2550"/>
        <v>0</v>
      </c>
      <c r="Z3406" s="358">
        <f t="shared" si="2550"/>
        <v>0</v>
      </c>
      <c r="AA3406" s="358" t="e">
        <f t="shared" si="2550"/>
        <v>#VALUE!</v>
      </c>
      <c r="AB3406" s="358">
        <f t="shared" si="2550"/>
        <v>0</v>
      </c>
      <c r="AC3406" s="358">
        <f t="shared" si="2550"/>
        <v>0</v>
      </c>
      <c r="AD3406" s="358">
        <f t="shared" si="2550"/>
        <v>0</v>
      </c>
      <c r="AE3406" s="178"/>
      <c r="AF3406" s="358"/>
      <c r="AG3406" s="619"/>
      <c r="AH3406" s="1852"/>
    </row>
    <row r="3407" spans="2:34" ht="30" x14ac:dyDescent="0.25">
      <c r="B3407" s="3" t="s">
        <v>505</v>
      </c>
      <c r="C3407" s="1059"/>
      <c r="D3407" s="1074"/>
      <c r="E3407" s="329"/>
      <c r="F3407" s="177" t="e">
        <f t="shared" ref="F3407:F3416" si="2554">ROUND(E3407/12*$B$4,0)</f>
        <v>#VALUE!</v>
      </c>
      <c r="G3407" s="178"/>
      <c r="H3407" s="456" t="e">
        <f>G3407/F3407*100</f>
        <v>#VALUE!</v>
      </c>
      <c r="I3407" s="568"/>
      <c r="J3407" s="568"/>
      <c r="K3407" s="967"/>
      <c r="L3407" s="967"/>
      <c r="M3407" s="967"/>
      <c r="N3407" s="967"/>
      <c r="O3407" s="967"/>
      <c r="P3407" s="967"/>
      <c r="Q3407" s="358"/>
      <c r="R3407" s="358"/>
      <c r="S3407" s="358"/>
      <c r="T3407" s="358"/>
      <c r="U3407" s="358"/>
      <c r="V3407" s="358"/>
      <c r="W3407" s="358" t="e">
        <f t="shared" ref="W3407" si="2555">Q3407/12*$B$4+(R3407-Q3407)/11*5+(S3407-R3407)/10*4+(T3407-S3407)/9*3+(U3407-T3407)/8*2+(V3407-U3407)/7*1</f>
        <v>#VALUE!</v>
      </c>
      <c r="X3407" s="358">
        <f t="shared" ref="X3407:X3412" si="2556">AD3407-AC3407-Z3407</f>
        <v>0</v>
      </c>
      <c r="Y3407" s="358"/>
      <c r="Z3407" s="358"/>
      <c r="AA3407" s="358" t="e">
        <f t="shared" ref="AA3407:AA3412" si="2557">X3407-W3407</f>
        <v>#VALUE!</v>
      </c>
      <c r="AB3407" s="358"/>
      <c r="AC3407" s="358"/>
      <c r="AD3407" s="358"/>
      <c r="AE3407" s="456"/>
      <c r="AF3407" s="358"/>
      <c r="AG3407" s="619"/>
      <c r="AH3407" s="1852"/>
    </row>
    <row r="3408" spans="2:34" ht="60" x14ac:dyDescent="0.25">
      <c r="B3408" s="3" t="s">
        <v>527</v>
      </c>
      <c r="C3408" s="1059"/>
      <c r="D3408" s="1074"/>
      <c r="E3408" s="329"/>
      <c r="F3408" s="177"/>
      <c r="G3408" s="456"/>
      <c r="H3408" s="456"/>
      <c r="I3408" s="568"/>
      <c r="J3408" s="568"/>
      <c r="K3408" s="967"/>
      <c r="L3408" s="967"/>
      <c r="M3408" s="967"/>
      <c r="N3408" s="967"/>
      <c r="O3408" s="967"/>
      <c r="P3408" s="967"/>
      <c r="Q3408" s="358"/>
      <c r="R3408" s="358"/>
      <c r="S3408" s="358"/>
      <c r="T3408" s="358"/>
      <c r="U3408" s="358"/>
      <c r="V3408" s="358"/>
      <c r="W3408" s="358" t="e">
        <f t="shared" ref="W3408:W3411" si="2558">Q3408/12*$B$4</f>
        <v>#VALUE!</v>
      </c>
      <c r="X3408" s="358">
        <f t="shared" si="2556"/>
        <v>0</v>
      </c>
      <c r="Y3408" s="358"/>
      <c r="Z3408" s="358"/>
      <c r="AA3408" s="358" t="e">
        <f t="shared" si="2557"/>
        <v>#VALUE!</v>
      </c>
      <c r="AB3408" s="358"/>
      <c r="AC3408" s="358"/>
      <c r="AD3408" s="358"/>
      <c r="AE3408" s="456"/>
      <c r="AF3408" s="358"/>
      <c r="AG3408" s="619"/>
      <c r="AH3408" s="1852"/>
    </row>
    <row r="3409" spans="1:34" ht="30" x14ac:dyDescent="0.25">
      <c r="B3409" s="3" t="s">
        <v>506</v>
      </c>
      <c r="C3409" s="1059"/>
      <c r="D3409" s="1074"/>
      <c r="E3409" s="329"/>
      <c r="F3409" s="177" t="e">
        <f t="shared" si="2554"/>
        <v>#VALUE!</v>
      </c>
      <c r="G3409" s="178"/>
      <c r="H3409" s="178" t="e">
        <f>G3409/F3409*100</f>
        <v>#VALUE!</v>
      </c>
      <c r="I3409" s="568"/>
      <c r="J3409" s="568"/>
      <c r="K3409" s="967"/>
      <c r="L3409" s="967"/>
      <c r="M3409" s="967"/>
      <c r="N3409" s="967"/>
      <c r="O3409" s="967"/>
      <c r="P3409" s="967"/>
      <c r="Q3409" s="358"/>
      <c r="R3409" s="358"/>
      <c r="S3409" s="358"/>
      <c r="T3409" s="358"/>
      <c r="U3409" s="358"/>
      <c r="V3409" s="358"/>
      <c r="W3409" s="358" t="e">
        <f t="shared" ref="W3409" si="2559">Q3409/12*$B$4+(R3409-Q3409)/11*5+(S3409-R3409)/10*4+(T3409-S3409)/9*3+(U3409-T3409)/8*2+(V3409-U3409)/7*1</f>
        <v>#VALUE!</v>
      </c>
      <c r="X3409" s="358">
        <f t="shared" si="2556"/>
        <v>0</v>
      </c>
      <c r="Y3409" s="358"/>
      <c r="Z3409" s="358"/>
      <c r="AA3409" s="358" t="e">
        <f t="shared" si="2557"/>
        <v>#VALUE!</v>
      </c>
      <c r="AB3409" s="358"/>
      <c r="AC3409" s="358"/>
      <c r="AD3409" s="358"/>
      <c r="AE3409" s="178"/>
      <c r="AF3409" s="358"/>
      <c r="AG3409" s="619"/>
      <c r="AH3409" s="1852"/>
    </row>
    <row r="3410" spans="1:34" ht="30" x14ac:dyDescent="0.25">
      <c r="B3410" s="3" t="s">
        <v>507</v>
      </c>
      <c r="C3410" s="1059"/>
      <c r="D3410" s="1074"/>
      <c r="E3410" s="329"/>
      <c r="F3410" s="177"/>
      <c r="G3410" s="178"/>
      <c r="H3410" s="178"/>
      <c r="I3410" s="568"/>
      <c r="J3410" s="568"/>
      <c r="K3410" s="967"/>
      <c r="L3410" s="967"/>
      <c r="M3410" s="967"/>
      <c r="N3410" s="967"/>
      <c r="O3410" s="967"/>
      <c r="P3410" s="967"/>
      <c r="Q3410" s="358"/>
      <c r="R3410" s="358"/>
      <c r="S3410" s="358"/>
      <c r="T3410" s="358"/>
      <c r="U3410" s="358"/>
      <c r="V3410" s="358"/>
      <c r="W3410" s="358" t="e">
        <f t="shared" si="2558"/>
        <v>#VALUE!</v>
      </c>
      <c r="X3410" s="358">
        <f t="shared" si="2556"/>
        <v>0</v>
      </c>
      <c r="Y3410" s="358"/>
      <c r="Z3410" s="358"/>
      <c r="AA3410" s="358" t="e">
        <f t="shared" si="2557"/>
        <v>#VALUE!</v>
      </c>
      <c r="AB3410" s="358"/>
      <c r="AC3410" s="358"/>
      <c r="AD3410" s="358"/>
      <c r="AE3410" s="178"/>
      <c r="AF3410" s="358"/>
      <c r="AG3410" s="619"/>
      <c r="AH3410" s="1852"/>
    </row>
    <row r="3411" spans="1:34" ht="45" x14ac:dyDescent="0.25">
      <c r="B3411" s="3" t="s">
        <v>508</v>
      </c>
      <c r="C3411" s="1059"/>
      <c r="D3411" s="1074"/>
      <c r="E3411" s="329"/>
      <c r="F3411" s="177"/>
      <c r="G3411" s="178"/>
      <c r="H3411" s="178"/>
      <c r="I3411" s="568"/>
      <c r="J3411" s="568"/>
      <c r="K3411" s="967"/>
      <c r="L3411" s="967"/>
      <c r="M3411" s="967"/>
      <c r="N3411" s="967"/>
      <c r="O3411" s="967"/>
      <c r="P3411" s="967"/>
      <c r="Q3411" s="358"/>
      <c r="R3411" s="358"/>
      <c r="S3411" s="358"/>
      <c r="T3411" s="358"/>
      <c r="U3411" s="358"/>
      <c r="V3411" s="358"/>
      <c r="W3411" s="358" t="e">
        <f t="shared" si="2558"/>
        <v>#VALUE!</v>
      </c>
      <c r="X3411" s="358">
        <f t="shared" si="2556"/>
        <v>0</v>
      </c>
      <c r="Y3411" s="358"/>
      <c r="Z3411" s="358"/>
      <c r="AA3411" s="358" t="e">
        <f t="shared" si="2557"/>
        <v>#VALUE!</v>
      </c>
      <c r="AB3411" s="358"/>
      <c r="AC3411" s="358"/>
      <c r="AD3411" s="358"/>
      <c r="AE3411" s="178"/>
      <c r="AF3411" s="358"/>
      <c r="AG3411" s="619"/>
      <c r="AH3411" s="1852"/>
    </row>
    <row r="3412" spans="1:34" ht="30" x14ac:dyDescent="0.25">
      <c r="B3412" s="3" t="s">
        <v>509</v>
      </c>
      <c r="C3412" s="1059"/>
      <c r="D3412" s="1074"/>
      <c r="E3412" s="329"/>
      <c r="F3412" s="177" t="e">
        <f t="shared" si="2554"/>
        <v>#VALUE!</v>
      </c>
      <c r="G3412" s="178"/>
      <c r="H3412" s="178" t="e">
        <f t="shared" ref="H3412:H3417" si="2560">G3412/F3412*100</f>
        <v>#VALUE!</v>
      </c>
      <c r="I3412" s="568"/>
      <c r="J3412" s="568"/>
      <c r="K3412" s="967"/>
      <c r="L3412" s="967"/>
      <c r="M3412" s="967"/>
      <c r="N3412" s="967"/>
      <c r="O3412" s="967"/>
      <c r="P3412" s="967"/>
      <c r="Q3412" s="358"/>
      <c r="R3412" s="358"/>
      <c r="S3412" s="358"/>
      <c r="T3412" s="358"/>
      <c r="U3412" s="358"/>
      <c r="V3412" s="358"/>
      <c r="W3412" s="358" t="e">
        <f t="shared" ref="W3412" si="2561">Q3412/12*$B$4+(R3412-Q3412)/11*5+(S3412-R3412)/10*4+(T3412-S3412)/9*3+(U3412-T3412)/8*2+(V3412-U3412)/7*1</f>
        <v>#VALUE!</v>
      </c>
      <c r="X3412" s="358">
        <f t="shared" si="2556"/>
        <v>0</v>
      </c>
      <c r="Y3412" s="358"/>
      <c r="Z3412" s="358"/>
      <c r="AA3412" s="358" t="e">
        <f t="shared" si="2557"/>
        <v>#VALUE!</v>
      </c>
      <c r="AB3412" s="358"/>
      <c r="AC3412" s="358"/>
      <c r="AD3412" s="358"/>
      <c r="AE3412" s="178"/>
      <c r="AF3412" s="358"/>
      <c r="AG3412" s="619"/>
      <c r="AH3412" s="1852"/>
    </row>
    <row r="3413" spans="1:34" ht="45" x14ac:dyDescent="0.25">
      <c r="B3413" s="459" t="s">
        <v>277</v>
      </c>
      <c r="C3413" s="416"/>
      <c r="D3413" s="3"/>
      <c r="E3413" s="469">
        <f>SUM(E3414:E3416)</f>
        <v>0</v>
      </c>
      <c r="F3413" s="469" t="e">
        <f t="shared" ref="F3413:G3413" si="2562">SUM(F3414:F3416)</f>
        <v>#VALUE!</v>
      </c>
      <c r="G3413" s="469">
        <f t="shared" si="2562"/>
        <v>1</v>
      </c>
      <c r="H3413" s="194" t="e">
        <f t="shared" si="2560"/>
        <v>#VALUE!</v>
      </c>
      <c r="I3413" s="1004"/>
      <c r="J3413" s="1004"/>
      <c r="K3413" s="176"/>
      <c r="L3413" s="176"/>
      <c r="M3413" s="176"/>
      <c r="N3413" s="176"/>
      <c r="O3413" s="176"/>
      <c r="P3413" s="176"/>
      <c r="Q3413" s="358">
        <f t="shared" ref="Q3413:AD3413" si="2563">SUM(Q3414:Q3416)</f>
        <v>0</v>
      </c>
      <c r="R3413" s="358">
        <f t="shared" ref="R3413:S3413" si="2564">SUM(R3414:R3416)</f>
        <v>0</v>
      </c>
      <c r="S3413" s="358">
        <f t="shared" si="2564"/>
        <v>0</v>
      </c>
      <c r="T3413" s="358">
        <f t="shared" ref="T3413:U3413" si="2565">SUM(T3414:T3416)</f>
        <v>0</v>
      </c>
      <c r="U3413" s="358">
        <f t="shared" si="2565"/>
        <v>0</v>
      </c>
      <c r="V3413" s="358">
        <f t="shared" ref="V3413" si="2566">SUM(V3414:V3416)</f>
        <v>0</v>
      </c>
      <c r="W3413" s="358" t="e">
        <f t="shared" si="2563"/>
        <v>#VALUE!</v>
      </c>
      <c r="X3413" s="358">
        <f t="shared" si="2563"/>
        <v>1.91832</v>
      </c>
      <c r="Y3413" s="358">
        <f t="shared" si="2563"/>
        <v>0</v>
      </c>
      <c r="Z3413" s="358">
        <f t="shared" si="2563"/>
        <v>0</v>
      </c>
      <c r="AA3413" s="358" t="e">
        <f t="shared" si="2563"/>
        <v>#VALUE!</v>
      </c>
      <c r="AB3413" s="358">
        <f t="shared" si="2563"/>
        <v>0</v>
      </c>
      <c r="AC3413" s="358">
        <f t="shared" si="2563"/>
        <v>0</v>
      </c>
      <c r="AD3413" s="358">
        <f t="shared" si="2563"/>
        <v>1.91832</v>
      </c>
      <c r="AE3413" s="227"/>
      <c r="AF3413" s="358"/>
      <c r="AG3413" s="619"/>
      <c r="AH3413" s="1852"/>
    </row>
    <row r="3414" spans="1:34" ht="30" x14ac:dyDescent="0.25">
      <c r="B3414" s="3" t="s">
        <v>510</v>
      </c>
      <c r="C3414" s="416"/>
      <c r="D3414" s="3"/>
      <c r="E3414" s="329"/>
      <c r="F3414" s="177" t="e">
        <f t="shared" si="2554"/>
        <v>#VALUE!</v>
      </c>
      <c r="G3414" s="227">
        <v>1</v>
      </c>
      <c r="H3414" s="194" t="e">
        <f t="shared" si="2560"/>
        <v>#VALUE!</v>
      </c>
      <c r="I3414" s="1004"/>
      <c r="J3414" s="1004"/>
      <c r="K3414" s="176"/>
      <c r="L3414" s="176"/>
      <c r="M3414" s="176"/>
      <c r="N3414" s="176"/>
      <c r="O3414" s="176"/>
      <c r="P3414" s="176"/>
      <c r="Q3414" s="358"/>
      <c r="R3414" s="358"/>
      <c r="S3414" s="358"/>
      <c r="T3414" s="358"/>
      <c r="U3414" s="358"/>
      <c r="V3414" s="358"/>
      <c r="W3414" s="358" t="e">
        <f t="shared" ref="W3414:W3417" si="2567">Q3414/12*$B$4+(R3414-Q3414)/11*5+(S3414-R3414)/10*4+(T3414-S3414)/9*3+(U3414-T3414)/8*2+(V3414-U3414)/7*1</f>
        <v>#VALUE!</v>
      </c>
      <c r="X3414" s="358">
        <f t="shared" ref="X3414:X3417" si="2568">AD3414-AC3414-Z3414</f>
        <v>1.91832</v>
      </c>
      <c r="Y3414" s="358"/>
      <c r="Z3414" s="358"/>
      <c r="AA3414" s="358" t="e">
        <f>X3414-W3414</f>
        <v>#VALUE!</v>
      </c>
      <c r="AB3414" s="358"/>
      <c r="AC3414" s="358"/>
      <c r="AD3414" s="358">
        <v>1.91832</v>
      </c>
      <c r="AE3414" s="227"/>
      <c r="AF3414" s="358"/>
      <c r="AG3414" s="619"/>
      <c r="AH3414" s="1852"/>
    </row>
    <row r="3415" spans="1:34" ht="60" x14ac:dyDescent="0.25">
      <c r="B3415" s="3" t="s">
        <v>511</v>
      </c>
      <c r="C3415" s="416"/>
      <c r="D3415" s="3"/>
      <c r="E3415" s="579"/>
      <c r="F3415" s="177" t="e">
        <f t="shared" si="2554"/>
        <v>#VALUE!</v>
      </c>
      <c r="G3415" s="227"/>
      <c r="H3415" s="194" t="e">
        <f t="shared" si="2560"/>
        <v>#VALUE!</v>
      </c>
      <c r="I3415" s="1004"/>
      <c r="J3415" s="1004"/>
      <c r="K3415" s="176"/>
      <c r="L3415" s="176"/>
      <c r="M3415" s="176"/>
      <c r="N3415" s="176"/>
      <c r="O3415" s="176"/>
      <c r="P3415" s="176"/>
      <c r="Q3415" s="358"/>
      <c r="R3415" s="358"/>
      <c r="S3415" s="358"/>
      <c r="T3415" s="358"/>
      <c r="U3415" s="358"/>
      <c r="V3415" s="358"/>
      <c r="W3415" s="358" t="e">
        <f t="shared" si="2567"/>
        <v>#VALUE!</v>
      </c>
      <c r="X3415" s="358">
        <f t="shared" si="2568"/>
        <v>0</v>
      </c>
      <c r="Y3415" s="358"/>
      <c r="Z3415" s="358"/>
      <c r="AA3415" s="358" t="e">
        <f>X3415-W3415</f>
        <v>#VALUE!</v>
      </c>
      <c r="AB3415" s="358"/>
      <c r="AC3415" s="358"/>
      <c r="AD3415" s="358"/>
      <c r="AE3415" s="227"/>
      <c r="AF3415" s="358"/>
      <c r="AG3415" s="619"/>
      <c r="AH3415" s="1852"/>
    </row>
    <row r="3416" spans="1:34" ht="45" x14ac:dyDescent="0.25">
      <c r="B3416" s="3" t="s">
        <v>512</v>
      </c>
      <c r="C3416" s="416"/>
      <c r="D3416" s="3"/>
      <c r="E3416" s="579"/>
      <c r="F3416" s="177" t="e">
        <f t="shared" si="2554"/>
        <v>#VALUE!</v>
      </c>
      <c r="G3416" s="227"/>
      <c r="H3416" s="194" t="e">
        <f t="shared" si="2560"/>
        <v>#VALUE!</v>
      </c>
      <c r="I3416" s="1004"/>
      <c r="J3416" s="1004"/>
      <c r="K3416" s="176"/>
      <c r="L3416" s="176"/>
      <c r="M3416" s="176"/>
      <c r="N3416" s="176"/>
      <c r="O3416" s="176"/>
      <c r="P3416" s="176"/>
      <c r="Q3416" s="358"/>
      <c r="R3416" s="358"/>
      <c r="S3416" s="358"/>
      <c r="T3416" s="358"/>
      <c r="U3416" s="358"/>
      <c r="V3416" s="358"/>
      <c r="W3416" s="358" t="e">
        <f t="shared" si="2567"/>
        <v>#VALUE!</v>
      </c>
      <c r="X3416" s="358">
        <f t="shared" si="2568"/>
        <v>0</v>
      </c>
      <c r="Y3416" s="358"/>
      <c r="Z3416" s="358"/>
      <c r="AA3416" s="358" t="e">
        <f>X3416-W3416</f>
        <v>#VALUE!</v>
      </c>
      <c r="AB3416" s="358"/>
      <c r="AC3416" s="358"/>
      <c r="AD3416" s="358"/>
      <c r="AE3416" s="227"/>
      <c r="AF3416" s="358"/>
      <c r="AG3416" s="619"/>
      <c r="AH3416" s="1852"/>
    </row>
    <row r="3417" spans="1:34" ht="29.25" x14ac:dyDescent="0.25">
      <c r="B3417" s="453" t="s">
        <v>317</v>
      </c>
      <c r="C3417" s="416"/>
      <c r="D3417" s="3"/>
      <c r="E3417" s="580">
        <f>E3424+E3418+E3425+E3419+E3422+E3423</f>
        <v>0</v>
      </c>
      <c r="F3417" s="580" t="e">
        <f t="shared" ref="F3417:G3417" si="2569">F3424+F3418+F3425+F3419+F3422+F3423</f>
        <v>#VALUE!</v>
      </c>
      <c r="G3417" s="580">
        <f t="shared" si="2569"/>
        <v>0</v>
      </c>
      <c r="H3417" s="194" t="e">
        <f t="shared" si="2560"/>
        <v>#VALUE!</v>
      </c>
      <c r="I3417" s="1004"/>
      <c r="J3417" s="1004"/>
      <c r="K3417" s="176"/>
      <c r="L3417" s="176"/>
      <c r="M3417" s="176"/>
      <c r="N3417" s="176"/>
      <c r="O3417" s="176"/>
      <c r="P3417" s="176"/>
      <c r="Q3417" s="358"/>
      <c r="R3417" s="358"/>
      <c r="S3417" s="358"/>
      <c r="T3417" s="358"/>
      <c r="U3417" s="358"/>
      <c r="V3417" s="358"/>
      <c r="W3417" s="358" t="e">
        <f t="shared" si="2567"/>
        <v>#VALUE!</v>
      </c>
      <c r="X3417" s="358">
        <f t="shared" si="2568"/>
        <v>0</v>
      </c>
      <c r="Y3417" s="358"/>
      <c r="Z3417" s="358"/>
      <c r="AA3417" s="358" t="e">
        <f>X3417-W3417</f>
        <v>#VALUE!</v>
      </c>
      <c r="AB3417" s="358"/>
      <c r="AC3417" s="358"/>
      <c r="AD3417" s="358"/>
      <c r="AE3417" s="227"/>
      <c r="AF3417" s="358"/>
      <c r="AG3417" s="619"/>
      <c r="AH3417" s="1852"/>
    </row>
    <row r="3418" spans="1:34" x14ac:dyDescent="0.25">
      <c r="B3418" s="3" t="s">
        <v>308</v>
      </c>
      <c r="C3418" s="416"/>
      <c r="D3418" s="3"/>
      <c r="E3418" s="579"/>
      <c r="F3418" s="177"/>
      <c r="G3418" s="227"/>
      <c r="H3418" s="194"/>
      <c r="I3418" s="1004"/>
      <c r="J3418" s="1004"/>
      <c r="K3418" s="176"/>
      <c r="L3418" s="176"/>
      <c r="M3418" s="176"/>
      <c r="N3418" s="176"/>
      <c r="O3418" s="176"/>
      <c r="P3418" s="176"/>
      <c r="Q3418" s="358"/>
      <c r="R3418" s="358"/>
      <c r="S3418" s="358"/>
      <c r="T3418" s="358"/>
      <c r="U3418" s="358"/>
      <c r="V3418" s="358"/>
      <c r="W3418" s="358"/>
      <c r="X3418" s="358"/>
      <c r="Y3418" s="358"/>
      <c r="Z3418" s="358"/>
      <c r="AA3418" s="358"/>
      <c r="AB3418" s="358"/>
      <c r="AC3418" s="358"/>
      <c r="AD3418" s="358"/>
      <c r="AE3418" s="227"/>
      <c r="AF3418" s="358"/>
      <c r="AG3418" s="619"/>
      <c r="AH3418" s="1852"/>
    </row>
    <row r="3419" spans="1:34" ht="30" x14ac:dyDescent="0.25">
      <c r="B3419" s="459" t="s">
        <v>487</v>
      </c>
      <c r="C3419" s="416"/>
      <c r="D3419" s="3"/>
      <c r="E3419" s="579"/>
      <c r="F3419" s="177"/>
      <c r="G3419" s="227"/>
      <c r="H3419" s="194"/>
      <c r="I3419" s="1004"/>
      <c r="J3419" s="1004"/>
      <c r="K3419" s="176"/>
      <c r="L3419" s="176"/>
      <c r="M3419" s="176"/>
      <c r="N3419" s="176"/>
      <c r="O3419" s="176"/>
      <c r="P3419" s="176"/>
      <c r="Q3419" s="358"/>
      <c r="R3419" s="358"/>
      <c r="S3419" s="358"/>
      <c r="T3419" s="358"/>
      <c r="U3419" s="358"/>
      <c r="V3419" s="358"/>
      <c r="W3419" s="358"/>
      <c r="X3419" s="358"/>
      <c r="Y3419" s="358"/>
      <c r="Z3419" s="358"/>
      <c r="AA3419" s="358"/>
      <c r="AB3419" s="358"/>
      <c r="AC3419" s="358"/>
      <c r="AD3419" s="358"/>
      <c r="AE3419" s="227"/>
      <c r="AF3419" s="358"/>
      <c r="AG3419" s="619"/>
      <c r="AH3419" s="1852"/>
    </row>
    <row r="3420" spans="1:34" x14ac:dyDescent="0.25">
      <c r="B3420" s="3" t="s">
        <v>488</v>
      </c>
      <c r="C3420" s="416"/>
      <c r="D3420" s="3"/>
      <c r="E3420" s="575"/>
      <c r="F3420" s="177"/>
      <c r="G3420" s="227"/>
      <c r="H3420" s="194"/>
      <c r="I3420" s="1004"/>
      <c r="J3420" s="1004"/>
      <c r="K3420" s="176"/>
      <c r="L3420" s="176"/>
      <c r="M3420" s="176"/>
      <c r="N3420" s="176"/>
      <c r="O3420" s="176"/>
      <c r="P3420" s="176"/>
      <c r="Q3420" s="358"/>
      <c r="R3420" s="358"/>
      <c r="S3420" s="358"/>
      <c r="T3420" s="358"/>
      <c r="U3420" s="358"/>
      <c r="V3420" s="358"/>
      <c r="W3420" s="358"/>
      <c r="X3420" s="358"/>
      <c r="Y3420" s="358"/>
      <c r="Z3420" s="358"/>
      <c r="AA3420" s="358"/>
      <c r="AB3420" s="358"/>
      <c r="AC3420" s="358"/>
      <c r="AD3420" s="358"/>
      <c r="AE3420" s="227"/>
      <c r="AF3420" s="358"/>
      <c r="AG3420" s="619"/>
      <c r="AH3420" s="1852"/>
    </row>
    <row r="3421" spans="1:34" ht="30" x14ac:dyDescent="0.25">
      <c r="B3421" s="3" t="s">
        <v>489</v>
      </c>
      <c r="C3421" s="416"/>
      <c r="D3421" s="3"/>
      <c r="E3421" s="585"/>
      <c r="F3421" s="177"/>
      <c r="G3421" s="227"/>
      <c r="H3421" s="194"/>
      <c r="I3421" s="1004"/>
      <c r="J3421" s="1004"/>
      <c r="K3421" s="176"/>
      <c r="L3421" s="176"/>
      <c r="M3421" s="176"/>
      <c r="N3421" s="176"/>
      <c r="O3421" s="176"/>
      <c r="P3421" s="176"/>
      <c r="Q3421" s="358"/>
      <c r="R3421" s="358"/>
      <c r="S3421" s="358"/>
      <c r="T3421" s="358"/>
      <c r="U3421" s="358"/>
      <c r="V3421" s="358"/>
      <c r="W3421" s="358"/>
      <c r="X3421" s="358"/>
      <c r="Y3421" s="358"/>
      <c r="Z3421" s="358"/>
      <c r="AA3421" s="358"/>
      <c r="AB3421" s="358"/>
      <c r="AC3421" s="358"/>
      <c r="AD3421" s="358"/>
      <c r="AE3421" s="227"/>
      <c r="AF3421" s="358"/>
      <c r="AG3421" s="619"/>
      <c r="AH3421" s="1852"/>
    </row>
    <row r="3422" spans="1:34" s="203" customFormat="1" ht="60" x14ac:dyDescent="0.25">
      <c r="A3422" s="1413"/>
      <c r="B3422" s="3" t="s">
        <v>491</v>
      </c>
      <c r="C3422" s="432"/>
      <c r="D3422" s="3"/>
      <c r="E3422" s="1409"/>
      <c r="F3422" s="177"/>
      <c r="G3422" s="227"/>
      <c r="H3422" s="194"/>
      <c r="I3422" s="1004"/>
      <c r="J3422" s="1004"/>
      <c r="K3422" s="176"/>
      <c r="L3422" s="176"/>
      <c r="M3422" s="176"/>
      <c r="N3422" s="176"/>
      <c r="O3422" s="176"/>
      <c r="P3422" s="176"/>
      <c r="Q3422" s="358"/>
      <c r="R3422" s="358"/>
      <c r="S3422" s="358"/>
      <c r="T3422" s="358"/>
      <c r="U3422" s="358"/>
      <c r="V3422" s="358"/>
      <c r="W3422" s="359"/>
      <c r="X3422" s="358"/>
      <c r="Y3422" s="358"/>
      <c r="Z3422" s="358"/>
      <c r="AA3422" s="358"/>
      <c r="AB3422" s="358"/>
      <c r="AC3422" s="358"/>
      <c r="AD3422" s="358"/>
      <c r="AE3422" s="227"/>
      <c r="AF3422" s="358"/>
      <c r="AG3422" s="619"/>
      <c r="AH3422" s="1852"/>
    </row>
    <row r="3423" spans="1:34" ht="45" x14ac:dyDescent="0.25">
      <c r="B3423" s="460" t="s">
        <v>492</v>
      </c>
      <c r="C3423" s="198"/>
      <c r="D3423" s="453"/>
      <c r="E3423" s="1409"/>
      <c r="F3423" s="545"/>
      <c r="G3423" s="545"/>
      <c r="H3423" s="194"/>
      <c r="I3423" s="1004"/>
      <c r="J3423" s="1004"/>
      <c r="K3423" s="176"/>
      <c r="L3423" s="176"/>
      <c r="M3423" s="176"/>
      <c r="N3423" s="176"/>
      <c r="O3423" s="176"/>
      <c r="P3423" s="176"/>
      <c r="Q3423" s="358"/>
      <c r="R3423" s="358"/>
      <c r="S3423" s="358"/>
      <c r="T3423" s="358"/>
      <c r="U3423" s="358"/>
      <c r="V3423" s="358"/>
      <c r="W3423" s="358" t="e">
        <f>Q3423/12*$B$4</f>
        <v>#VALUE!</v>
      </c>
      <c r="X3423" s="358">
        <f>AD3423-AC3423</f>
        <v>0</v>
      </c>
      <c r="Y3423" s="358"/>
      <c r="Z3423" s="358"/>
      <c r="AA3423" s="358" t="e">
        <f>X3423-W3423</f>
        <v>#VALUE!</v>
      </c>
      <c r="AB3423" s="358"/>
      <c r="AC3423" s="358"/>
      <c r="AD3423" s="358"/>
      <c r="AE3423" s="545"/>
      <c r="AF3423" s="358"/>
      <c r="AG3423" s="619"/>
      <c r="AH3423" s="1852"/>
    </row>
    <row r="3424" spans="1:34" ht="90" x14ac:dyDescent="0.25">
      <c r="B3424" s="460" t="s">
        <v>493</v>
      </c>
      <c r="C3424" s="198"/>
      <c r="D3424" s="453"/>
      <c r="E3424" s="1409"/>
      <c r="F3424" s="177" t="e">
        <f t="shared" ref="F3424:F3425" si="2570">ROUND(E3424/12*$B$4,0)</f>
        <v>#VALUE!</v>
      </c>
      <c r="G3424" s="545"/>
      <c r="H3424" s="194" t="e">
        <f>G3424/F3424*100</f>
        <v>#VALUE!</v>
      </c>
      <c r="I3424" s="1004"/>
      <c r="J3424" s="1004"/>
      <c r="K3424" s="176"/>
      <c r="L3424" s="176"/>
      <c r="M3424" s="176"/>
      <c r="N3424" s="176"/>
      <c r="O3424" s="176"/>
      <c r="P3424" s="176"/>
      <c r="Q3424" s="358"/>
      <c r="R3424" s="358"/>
      <c r="S3424" s="358"/>
      <c r="T3424" s="358"/>
      <c r="U3424" s="358"/>
      <c r="V3424" s="358"/>
      <c r="W3424" s="357"/>
      <c r="X3424" s="358"/>
      <c r="Y3424" s="358"/>
      <c r="Z3424" s="358"/>
      <c r="AA3424" s="358"/>
      <c r="AB3424" s="358"/>
      <c r="AC3424" s="358"/>
      <c r="AD3424" s="358"/>
      <c r="AE3424" s="545"/>
      <c r="AF3424" s="358"/>
      <c r="AG3424" s="619"/>
      <c r="AH3424" s="1852"/>
    </row>
    <row r="3425" spans="2:34" ht="30" x14ac:dyDescent="0.25">
      <c r="B3425" s="460" t="s">
        <v>513</v>
      </c>
      <c r="C3425" s="198"/>
      <c r="D3425" s="453"/>
      <c r="E3425" s="1409"/>
      <c r="F3425" s="177" t="e">
        <f t="shared" si="2570"/>
        <v>#VALUE!</v>
      </c>
      <c r="G3425" s="440"/>
      <c r="H3425" s="194" t="e">
        <f>G3425/F3425*100</f>
        <v>#VALUE!</v>
      </c>
      <c r="I3425" s="1004"/>
      <c r="J3425" s="1004"/>
      <c r="K3425" s="176"/>
      <c r="L3425" s="176"/>
      <c r="M3425" s="176"/>
      <c r="N3425" s="176"/>
      <c r="O3425" s="176"/>
      <c r="P3425" s="176"/>
      <c r="Q3425" s="358"/>
      <c r="R3425" s="358"/>
      <c r="S3425" s="358"/>
      <c r="T3425" s="358"/>
      <c r="U3425" s="358"/>
      <c r="V3425" s="358"/>
      <c r="W3425" s="196" t="e">
        <f t="shared" ref="W3425" si="2571">Q3425/12*$B$4+(R3425-Q3425)/11*5+(S3425-R3425)/10*4+(T3425-S3425)/9*3+(U3425-T3425)/8*2+(V3425-U3425)/7*1</f>
        <v>#VALUE!</v>
      </c>
      <c r="X3425" s="358">
        <f t="shared" ref="X3425" si="2572">AD3425-AC3425-Z3425</f>
        <v>0</v>
      </c>
      <c r="Y3425" s="358"/>
      <c r="Z3425" s="358"/>
      <c r="AA3425" s="358" t="e">
        <f>X3425-W3425</f>
        <v>#VALUE!</v>
      </c>
      <c r="AB3425" s="358"/>
      <c r="AC3425" s="358"/>
      <c r="AD3425" s="358"/>
      <c r="AE3425" s="545"/>
      <c r="AF3425" s="358"/>
      <c r="AG3425" s="619"/>
      <c r="AH3425" s="1852"/>
    </row>
    <row r="3426" spans="2:34" ht="29.25" x14ac:dyDescent="0.25">
      <c r="B3426" s="453" t="s">
        <v>318</v>
      </c>
      <c r="C3426" s="1059"/>
      <c r="D3426" s="3"/>
      <c r="E3426" s="259"/>
      <c r="F3426" s="177"/>
      <c r="G3426" s="227"/>
      <c r="H3426" s="194"/>
      <c r="I3426" s="1004"/>
      <c r="J3426" s="1004"/>
      <c r="K3426" s="176"/>
      <c r="L3426" s="176"/>
      <c r="M3426" s="176"/>
      <c r="N3426" s="176"/>
      <c r="O3426" s="176"/>
      <c r="P3426" s="176"/>
      <c r="Q3426" s="358"/>
      <c r="R3426" s="358"/>
      <c r="S3426" s="358"/>
      <c r="T3426" s="358"/>
      <c r="U3426" s="358"/>
      <c r="V3426" s="358"/>
      <c r="W3426" s="357"/>
      <c r="X3426" s="358"/>
      <c r="Y3426" s="358"/>
      <c r="Z3426" s="358"/>
      <c r="AA3426" s="358"/>
      <c r="AB3426" s="358"/>
      <c r="AC3426" s="358"/>
      <c r="AD3426" s="358"/>
      <c r="AE3426" s="227"/>
      <c r="AF3426" s="358"/>
      <c r="AG3426" s="619"/>
      <c r="AH3426" s="1852"/>
    </row>
    <row r="3427" spans="2:34" x14ac:dyDescent="0.25">
      <c r="B3427" s="453" t="s">
        <v>327</v>
      </c>
      <c r="C3427" s="416"/>
      <c r="D3427" s="3"/>
      <c r="E3427" s="259"/>
      <c r="F3427" s="227"/>
      <c r="G3427" s="227"/>
      <c r="H3427" s="194"/>
      <c r="I3427" s="1004"/>
      <c r="J3427" s="1004"/>
      <c r="K3427" s="176"/>
      <c r="L3427" s="176"/>
      <c r="M3427" s="176"/>
      <c r="N3427" s="176"/>
      <c r="O3427" s="176"/>
      <c r="P3427" s="176"/>
      <c r="Q3427" s="358"/>
      <c r="R3427" s="358"/>
      <c r="S3427" s="358"/>
      <c r="T3427" s="358"/>
      <c r="U3427" s="358"/>
      <c r="V3427" s="358"/>
      <c r="W3427" s="358"/>
      <c r="X3427" s="358"/>
      <c r="Y3427" s="358"/>
      <c r="Z3427" s="358"/>
      <c r="AA3427" s="358"/>
      <c r="AB3427" s="358"/>
      <c r="AC3427" s="358"/>
      <c r="AD3427" s="358"/>
      <c r="AE3427" s="227"/>
      <c r="AF3427" s="358"/>
      <c r="AG3427" s="619"/>
      <c r="AH3427" s="1852"/>
    </row>
    <row r="3428" spans="2:34" x14ac:dyDescent="0.25">
      <c r="B3428" s="3" t="s">
        <v>328</v>
      </c>
      <c r="C3428" s="416"/>
      <c r="D3428" s="3"/>
      <c r="E3428" s="259"/>
      <c r="F3428" s="177"/>
      <c r="G3428" s="227"/>
      <c r="H3428" s="194"/>
      <c r="I3428" s="1004"/>
      <c r="J3428" s="1004"/>
      <c r="K3428" s="176"/>
      <c r="L3428" s="176"/>
      <c r="M3428" s="176"/>
      <c r="N3428" s="176"/>
      <c r="O3428" s="176"/>
      <c r="P3428" s="176"/>
      <c r="Q3428" s="358"/>
      <c r="R3428" s="358"/>
      <c r="S3428" s="358"/>
      <c r="T3428" s="358"/>
      <c r="U3428" s="358"/>
      <c r="V3428" s="358"/>
      <c r="W3428" s="358"/>
      <c r="X3428" s="358"/>
      <c r="Y3428" s="358"/>
      <c r="Z3428" s="358"/>
      <c r="AA3428" s="358"/>
      <c r="AB3428" s="358"/>
      <c r="AC3428" s="358"/>
      <c r="AD3428" s="358"/>
      <c r="AE3428" s="227"/>
      <c r="AF3428" s="358"/>
      <c r="AG3428" s="619"/>
      <c r="AH3428" s="1852"/>
    </row>
    <row r="3429" spans="2:34" x14ac:dyDescent="0.25">
      <c r="B3429" s="461" t="s">
        <v>329</v>
      </c>
      <c r="C3429" s="416"/>
      <c r="D3429" s="3"/>
      <c r="E3429" s="259"/>
      <c r="F3429" s="227"/>
      <c r="G3429" s="227"/>
      <c r="H3429" s="194"/>
      <c r="I3429" s="1004"/>
      <c r="J3429" s="1004"/>
      <c r="K3429" s="176"/>
      <c r="L3429" s="176"/>
      <c r="M3429" s="176"/>
      <c r="N3429" s="176"/>
      <c r="O3429" s="176"/>
      <c r="P3429" s="176"/>
      <c r="Q3429" s="358"/>
      <c r="R3429" s="358"/>
      <c r="S3429" s="358"/>
      <c r="T3429" s="358"/>
      <c r="U3429" s="358"/>
      <c r="V3429" s="358"/>
      <c r="W3429" s="358"/>
      <c r="X3429" s="358"/>
      <c r="Y3429" s="358"/>
      <c r="Z3429" s="358"/>
      <c r="AA3429" s="358"/>
      <c r="AB3429" s="358"/>
      <c r="AC3429" s="358"/>
      <c r="AD3429" s="358"/>
      <c r="AE3429" s="227"/>
      <c r="AF3429" s="358"/>
      <c r="AG3429" s="619"/>
      <c r="AH3429" s="1852"/>
    </row>
    <row r="3430" spans="2:34" ht="29.25" x14ac:dyDescent="0.25">
      <c r="B3430" s="453" t="s">
        <v>311</v>
      </c>
      <c r="C3430" s="416"/>
      <c r="D3430" s="3"/>
      <c r="E3430" s="259"/>
      <c r="F3430" s="177" t="e">
        <f>ROUND(E3430/12*$B$4,0)</f>
        <v>#VALUE!</v>
      </c>
      <c r="G3430" s="227">
        <v>14</v>
      </c>
      <c r="H3430" s="194" t="e">
        <f>G3430/F3430*100</f>
        <v>#VALUE!</v>
      </c>
      <c r="I3430" s="1004"/>
      <c r="J3430" s="1004"/>
      <c r="K3430" s="176"/>
      <c r="L3430" s="176"/>
      <c r="M3430" s="176"/>
      <c r="N3430" s="176"/>
      <c r="O3430" s="176"/>
      <c r="P3430" s="176"/>
      <c r="Q3430" s="358"/>
      <c r="R3430" s="358"/>
      <c r="S3430" s="358"/>
      <c r="T3430" s="358"/>
      <c r="U3430" s="358"/>
      <c r="V3430" s="358"/>
      <c r="W3430" s="358"/>
      <c r="X3430" s="358">
        <f t="shared" ref="X3430" si="2573">AD3430-AC3430-Z3430</f>
        <v>15.101940000000003</v>
      </c>
      <c r="Y3430" s="358"/>
      <c r="Z3430" s="358"/>
      <c r="AA3430" s="358"/>
      <c r="AB3430" s="358"/>
      <c r="AC3430" s="358"/>
      <c r="AD3430" s="196">
        <v>15.101940000000003</v>
      </c>
      <c r="AE3430" s="227"/>
      <c r="AF3430" s="358"/>
      <c r="AG3430" s="619"/>
      <c r="AH3430" s="1852"/>
    </row>
    <row r="3431" spans="2:34" ht="30" x14ac:dyDescent="0.25">
      <c r="B3431" s="450" t="s">
        <v>193</v>
      </c>
      <c r="C3431" s="416"/>
      <c r="D3431" s="3"/>
      <c r="E3431" s="259"/>
      <c r="F3431" s="177"/>
      <c r="G3431" s="227"/>
      <c r="H3431" s="194"/>
      <c r="I3431" s="1004"/>
      <c r="J3431" s="1004"/>
      <c r="K3431" s="176"/>
      <c r="L3431" s="176"/>
      <c r="M3431" s="176"/>
      <c r="N3431" s="176"/>
      <c r="O3431" s="176"/>
      <c r="P3431" s="176"/>
      <c r="Q3431" s="358"/>
      <c r="R3431" s="358"/>
      <c r="S3431" s="358"/>
      <c r="T3431" s="358"/>
      <c r="U3431" s="358"/>
      <c r="V3431" s="358"/>
      <c r="W3431" s="358"/>
      <c r="X3431" s="358"/>
      <c r="Y3431" s="358"/>
      <c r="Z3431" s="358"/>
      <c r="AA3431" s="358"/>
      <c r="AB3431" s="358"/>
      <c r="AC3431" s="358"/>
      <c r="AD3431" s="358"/>
      <c r="AE3431" s="227"/>
      <c r="AF3431" s="358"/>
      <c r="AG3431" s="619"/>
      <c r="AH3431" s="1852"/>
    </row>
    <row r="3432" spans="2:34" ht="72" x14ac:dyDescent="0.25">
      <c r="B3432" s="453" t="s">
        <v>319</v>
      </c>
      <c r="C3432" s="416"/>
      <c r="D3432" s="3"/>
      <c r="E3432" s="259"/>
      <c r="F3432" s="177"/>
      <c r="G3432" s="227"/>
      <c r="H3432" s="194"/>
      <c r="I3432" s="1004"/>
      <c r="J3432" s="1004"/>
      <c r="K3432" s="176"/>
      <c r="L3432" s="176"/>
      <c r="M3432" s="176"/>
      <c r="N3432" s="176"/>
      <c r="O3432" s="176"/>
      <c r="P3432" s="176"/>
      <c r="Q3432" s="358"/>
      <c r="R3432" s="358"/>
      <c r="S3432" s="358"/>
      <c r="T3432" s="358"/>
      <c r="U3432" s="358"/>
      <c r="V3432" s="358"/>
      <c r="W3432" s="358"/>
      <c r="X3432" s="358"/>
      <c r="Y3432" s="358"/>
      <c r="Z3432" s="358"/>
      <c r="AA3432" s="358"/>
      <c r="AB3432" s="358"/>
      <c r="AC3432" s="358"/>
      <c r="AD3432" s="358"/>
      <c r="AE3432" s="227"/>
      <c r="AF3432" s="358"/>
      <c r="AG3432" s="619"/>
      <c r="AH3432" s="1852"/>
    </row>
    <row r="3433" spans="2:34" x14ac:dyDescent="0.25">
      <c r="B3433" s="447" t="s">
        <v>220</v>
      </c>
      <c r="C3433" s="416"/>
      <c r="D3433" s="3"/>
      <c r="E3433" s="286">
        <f>E3434+E3435</f>
        <v>0</v>
      </c>
      <c r="F3433" s="456" t="e">
        <f>F3434+F3435</f>
        <v>#VALUE!</v>
      </c>
      <c r="G3433" s="545">
        <f>G3434+G3435</f>
        <v>0</v>
      </c>
      <c r="H3433" s="176" t="e">
        <f t="shared" ref="H3433:H3441" si="2574">G3433/F3433*100</f>
        <v>#VALUE!</v>
      </c>
      <c r="I3433" s="1004"/>
      <c r="J3433" s="1004"/>
      <c r="K3433" s="176"/>
      <c r="L3433" s="176"/>
      <c r="M3433" s="176"/>
      <c r="N3433" s="176"/>
      <c r="O3433" s="176"/>
      <c r="P3433" s="176"/>
      <c r="Q3433" s="358"/>
      <c r="R3433" s="358"/>
      <c r="S3433" s="358"/>
      <c r="T3433" s="358"/>
      <c r="U3433" s="358"/>
      <c r="V3433" s="358"/>
      <c r="W3433" s="196" t="e">
        <f t="shared" ref="W3433" si="2575">Q3433/12*$B$4+(R3433-Q3433)/11*5+(S3433-R3433)/10*4+(T3433-S3433)/9*3+(U3433-T3433)/8*2+(V3433-U3433)/7*1</f>
        <v>#VALUE!</v>
      </c>
      <c r="X3433" s="358">
        <f t="shared" ref="X3433:X3440" si="2576">AD3433-AC3433-Z3433</f>
        <v>0</v>
      </c>
      <c r="Y3433" s="358"/>
      <c r="Z3433" s="358"/>
      <c r="AA3433" s="358" t="e">
        <f t="shared" ref="AA3433:AA3440" si="2577">X3433-W3433</f>
        <v>#VALUE!</v>
      </c>
      <c r="AB3433" s="358"/>
      <c r="AC3433" s="358"/>
      <c r="AD3433" s="358"/>
      <c r="AE3433" s="545"/>
      <c r="AF3433" s="358"/>
      <c r="AG3433" s="619"/>
      <c r="AH3433" s="1852"/>
    </row>
    <row r="3434" spans="2:34" ht="30" x14ac:dyDescent="0.25">
      <c r="B3434" s="1346" t="s">
        <v>268</v>
      </c>
      <c r="C3434" s="416"/>
      <c r="D3434" s="3"/>
      <c r="E3434" s="259"/>
      <c r="F3434" s="227" t="e">
        <f>ROUND(E3434/12*$B$4,0)</f>
        <v>#VALUE!</v>
      </c>
      <c r="G3434" s="227"/>
      <c r="H3434" s="194" t="e">
        <f t="shared" si="2574"/>
        <v>#VALUE!</v>
      </c>
      <c r="I3434" s="1004"/>
      <c r="J3434" s="1004"/>
      <c r="K3434" s="176"/>
      <c r="L3434" s="176"/>
      <c r="M3434" s="176"/>
      <c r="N3434" s="176"/>
      <c r="O3434" s="176"/>
      <c r="P3434" s="176"/>
      <c r="Q3434" s="358"/>
      <c r="R3434" s="358"/>
      <c r="S3434" s="358"/>
      <c r="T3434" s="358"/>
      <c r="U3434" s="358"/>
      <c r="V3434" s="358"/>
      <c r="W3434" s="358" t="e">
        <f t="shared" ref="W3434:W3439" si="2578">Q3434/12*$B$4</f>
        <v>#VALUE!</v>
      </c>
      <c r="X3434" s="358">
        <f t="shared" si="2576"/>
        <v>0</v>
      </c>
      <c r="Y3434" s="358"/>
      <c r="Z3434" s="358"/>
      <c r="AA3434" s="358" t="e">
        <f t="shared" si="2577"/>
        <v>#VALUE!</v>
      </c>
      <c r="AB3434" s="358"/>
      <c r="AC3434" s="358"/>
      <c r="AD3434" s="358"/>
      <c r="AE3434" s="227"/>
      <c r="AF3434" s="358"/>
      <c r="AG3434" s="619"/>
      <c r="AH3434" s="1852"/>
    </row>
    <row r="3435" spans="2:34" ht="30" x14ac:dyDescent="0.25">
      <c r="B3435" s="1346" t="s">
        <v>263</v>
      </c>
      <c r="C3435" s="416"/>
      <c r="D3435" s="3"/>
      <c r="E3435" s="259"/>
      <c r="F3435" s="177" t="e">
        <f>ROUND(E3435/12*$B$4,0)</f>
        <v>#VALUE!</v>
      </c>
      <c r="G3435" s="227"/>
      <c r="H3435" s="194" t="e">
        <f t="shared" si="2574"/>
        <v>#VALUE!</v>
      </c>
      <c r="I3435" s="1004"/>
      <c r="J3435" s="1004"/>
      <c r="K3435" s="176"/>
      <c r="L3435" s="176"/>
      <c r="M3435" s="176"/>
      <c r="N3435" s="176"/>
      <c r="O3435" s="176"/>
      <c r="P3435" s="176"/>
      <c r="Q3435" s="358"/>
      <c r="R3435" s="358"/>
      <c r="S3435" s="358"/>
      <c r="T3435" s="358"/>
      <c r="U3435" s="358"/>
      <c r="V3435" s="358"/>
      <c r="W3435" s="358" t="e">
        <f t="shared" si="2578"/>
        <v>#VALUE!</v>
      </c>
      <c r="X3435" s="358">
        <f t="shared" si="2576"/>
        <v>0</v>
      </c>
      <c r="Y3435" s="358"/>
      <c r="Z3435" s="358"/>
      <c r="AA3435" s="358" t="e">
        <f t="shared" si="2577"/>
        <v>#VALUE!</v>
      </c>
      <c r="AB3435" s="358"/>
      <c r="AC3435" s="358"/>
      <c r="AD3435" s="358"/>
      <c r="AE3435" s="227"/>
      <c r="AF3435" s="358"/>
      <c r="AG3435" s="619"/>
      <c r="AH3435" s="1852"/>
    </row>
    <row r="3436" spans="2:34" ht="73.5" customHeight="1" x14ac:dyDescent="0.25">
      <c r="B3436" s="451" t="s">
        <v>576</v>
      </c>
      <c r="C3436" s="416"/>
      <c r="D3436" s="3"/>
      <c r="E3436" s="1753">
        <f>E3404</f>
        <v>0</v>
      </c>
      <c r="F3436" s="1753" t="e">
        <f>F3404</f>
        <v>#VALUE!</v>
      </c>
      <c r="G3436" s="1753">
        <f>G3404</f>
        <v>2</v>
      </c>
      <c r="H3436" s="194" t="e">
        <f t="shared" si="2574"/>
        <v>#VALUE!</v>
      </c>
      <c r="I3436" s="1004"/>
      <c r="J3436" s="1004"/>
      <c r="K3436" s="176"/>
      <c r="L3436" s="176"/>
      <c r="M3436" s="176"/>
      <c r="N3436" s="176"/>
      <c r="O3436" s="176"/>
      <c r="P3436" s="176"/>
      <c r="Q3436" s="358">
        <f t="shared" ref="Q3436:AD3436" si="2579">Q3404</f>
        <v>0</v>
      </c>
      <c r="R3436" s="358">
        <f t="shared" si="2579"/>
        <v>0</v>
      </c>
      <c r="S3436" s="358">
        <f t="shared" si="2579"/>
        <v>0</v>
      </c>
      <c r="T3436" s="358">
        <f t="shared" si="2579"/>
        <v>0</v>
      </c>
      <c r="U3436" s="358">
        <f t="shared" ref="U3436:V3436" si="2580">U3404</f>
        <v>0</v>
      </c>
      <c r="V3436" s="358">
        <f t="shared" si="2580"/>
        <v>0</v>
      </c>
      <c r="W3436" s="358" t="e">
        <f t="shared" si="2579"/>
        <v>#VALUE!</v>
      </c>
      <c r="X3436" s="358">
        <f t="shared" si="2579"/>
        <v>3.5520800000000001</v>
      </c>
      <c r="Y3436" s="358">
        <f t="shared" si="2579"/>
        <v>0</v>
      </c>
      <c r="Z3436" s="358">
        <f t="shared" si="2579"/>
        <v>0</v>
      </c>
      <c r="AA3436" s="358" t="e">
        <f t="shared" si="2579"/>
        <v>#VALUE!</v>
      </c>
      <c r="AB3436" s="358">
        <f t="shared" si="2579"/>
        <v>0</v>
      </c>
      <c r="AC3436" s="358">
        <f t="shared" si="2579"/>
        <v>0</v>
      </c>
      <c r="AD3436" s="358">
        <f t="shared" si="2579"/>
        <v>3.5520800000000001</v>
      </c>
      <c r="AE3436" s="227"/>
      <c r="AF3436" s="358"/>
      <c r="AG3436" s="619"/>
      <c r="AH3436" s="1852"/>
    </row>
    <row r="3437" spans="2:34" x14ac:dyDescent="0.25">
      <c r="B3437" s="451" t="s">
        <v>264</v>
      </c>
      <c r="C3437" s="416"/>
      <c r="D3437" s="3"/>
      <c r="E3437" s="1800">
        <f>E3417+E3393</f>
        <v>0</v>
      </c>
      <c r="F3437" s="1800" t="e">
        <f>F3417+F3393</f>
        <v>#VALUE!</v>
      </c>
      <c r="G3437" s="1800">
        <f>G3417+G3393</f>
        <v>15</v>
      </c>
      <c r="H3437" s="176" t="e">
        <f t="shared" si="2574"/>
        <v>#VALUE!</v>
      </c>
      <c r="I3437" s="1004"/>
      <c r="J3437" s="1004"/>
      <c r="K3437" s="176"/>
      <c r="L3437" s="176"/>
      <c r="M3437" s="176"/>
      <c r="N3437" s="176"/>
      <c r="O3437" s="176"/>
      <c r="P3437" s="176"/>
      <c r="Q3437" s="358"/>
      <c r="R3437" s="358"/>
      <c r="S3437" s="358"/>
      <c r="T3437" s="358"/>
      <c r="U3437" s="358"/>
      <c r="V3437" s="358"/>
      <c r="W3437" s="358" t="e">
        <f t="shared" si="2578"/>
        <v>#VALUE!</v>
      </c>
      <c r="X3437" s="358">
        <f t="shared" si="2576"/>
        <v>0</v>
      </c>
      <c r="Y3437" s="358"/>
      <c r="Z3437" s="358"/>
      <c r="AA3437" s="358" t="e">
        <f t="shared" si="2577"/>
        <v>#VALUE!</v>
      </c>
      <c r="AB3437" s="358"/>
      <c r="AC3437" s="358"/>
      <c r="AD3437" s="358"/>
      <c r="AE3437" s="545"/>
      <c r="AF3437" s="358"/>
      <c r="AG3437" s="619"/>
      <c r="AH3437" s="1852"/>
    </row>
    <row r="3438" spans="2:34" ht="29.25" x14ac:dyDescent="0.25">
      <c r="B3438" s="451" t="s">
        <v>278</v>
      </c>
      <c r="C3438" s="416"/>
      <c r="D3438" s="3"/>
      <c r="E3438" s="1800">
        <f>E3405</f>
        <v>0</v>
      </c>
      <c r="F3438" s="1800" t="e">
        <f>F3405</f>
        <v>#VALUE!</v>
      </c>
      <c r="G3438" s="1800">
        <f>G3405</f>
        <v>1</v>
      </c>
      <c r="H3438" s="176" t="e">
        <f t="shared" si="2574"/>
        <v>#VALUE!</v>
      </c>
      <c r="I3438" s="1004"/>
      <c r="J3438" s="1004"/>
      <c r="K3438" s="176"/>
      <c r="L3438" s="176"/>
      <c r="M3438" s="176"/>
      <c r="N3438" s="176"/>
      <c r="O3438" s="176"/>
      <c r="P3438" s="176"/>
      <c r="Q3438" s="358"/>
      <c r="R3438" s="358"/>
      <c r="S3438" s="358"/>
      <c r="T3438" s="358"/>
      <c r="U3438" s="358"/>
      <c r="V3438" s="358"/>
      <c r="W3438" s="358" t="e">
        <f t="shared" si="2578"/>
        <v>#VALUE!</v>
      </c>
      <c r="X3438" s="358">
        <f t="shared" si="2576"/>
        <v>0</v>
      </c>
      <c r="Y3438" s="358"/>
      <c r="Z3438" s="358"/>
      <c r="AA3438" s="358" t="e">
        <f t="shared" si="2577"/>
        <v>#VALUE!</v>
      </c>
      <c r="AB3438" s="358"/>
      <c r="AC3438" s="358"/>
      <c r="AD3438" s="358"/>
      <c r="AE3438" s="545"/>
      <c r="AF3438" s="358"/>
      <c r="AG3438" s="619"/>
      <c r="AH3438" s="1852"/>
    </row>
    <row r="3439" spans="2:34" ht="29.25" x14ac:dyDescent="0.25">
      <c r="B3439" s="451" t="s">
        <v>265</v>
      </c>
      <c r="C3439" s="417"/>
      <c r="D3439" s="3"/>
      <c r="E3439" s="1800">
        <f>E3426+E3399</f>
        <v>0</v>
      </c>
      <c r="F3439" s="1800" t="e">
        <f>F3426+F3399</f>
        <v>#VALUE!</v>
      </c>
      <c r="G3439" s="1800">
        <f>G3426+G3399</f>
        <v>25</v>
      </c>
      <c r="H3439" s="176" t="e">
        <f t="shared" si="2574"/>
        <v>#VALUE!</v>
      </c>
      <c r="I3439" s="1004"/>
      <c r="J3439" s="1004"/>
      <c r="K3439" s="176"/>
      <c r="L3439" s="176"/>
      <c r="M3439" s="176"/>
      <c r="N3439" s="176"/>
      <c r="O3439" s="176"/>
      <c r="P3439" s="176"/>
      <c r="Q3439" s="358"/>
      <c r="R3439" s="358"/>
      <c r="S3439" s="358"/>
      <c r="T3439" s="358"/>
      <c r="U3439" s="358"/>
      <c r="V3439" s="358"/>
      <c r="W3439" s="358" t="e">
        <f t="shared" si="2578"/>
        <v>#VALUE!</v>
      </c>
      <c r="X3439" s="358">
        <f t="shared" si="2576"/>
        <v>0</v>
      </c>
      <c r="Y3439" s="358"/>
      <c r="Z3439" s="358"/>
      <c r="AA3439" s="358" t="e">
        <f t="shared" si="2577"/>
        <v>#VALUE!</v>
      </c>
      <c r="AB3439" s="358"/>
      <c r="AC3439" s="358"/>
      <c r="AD3439" s="358"/>
      <c r="AE3439" s="456"/>
      <c r="AF3439" s="358"/>
      <c r="AG3439" s="619"/>
      <c r="AH3439" s="1852"/>
    </row>
    <row r="3440" spans="2:34" ht="29.25" x14ac:dyDescent="0.25">
      <c r="B3440" s="451" t="s">
        <v>266</v>
      </c>
      <c r="C3440" s="432"/>
      <c r="D3440" s="3"/>
      <c r="E3440" s="332">
        <f>E3430</f>
        <v>0</v>
      </c>
      <c r="F3440" s="332" t="e">
        <f>F3430</f>
        <v>#VALUE!</v>
      </c>
      <c r="G3440" s="332">
        <f>G3430</f>
        <v>14</v>
      </c>
      <c r="H3440" s="176" t="e">
        <f t="shared" si="2574"/>
        <v>#VALUE!</v>
      </c>
      <c r="I3440" s="1004"/>
      <c r="J3440" s="1004"/>
      <c r="K3440" s="176"/>
      <c r="L3440" s="176"/>
      <c r="M3440" s="176"/>
      <c r="N3440" s="176"/>
      <c r="O3440" s="176"/>
      <c r="P3440" s="176"/>
      <c r="Q3440" s="358"/>
      <c r="R3440" s="358"/>
      <c r="S3440" s="358"/>
      <c r="T3440" s="358"/>
      <c r="U3440" s="358"/>
      <c r="V3440" s="358"/>
      <c r="W3440" s="196" t="e">
        <f t="shared" ref="W3440" si="2581">Q3440/12*$B$4+(R3440-Q3440)/11*5+(S3440-R3440)/10*4+(T3440-S3440)/9*3+(U3440-T3440)/8*2+(V3440-U3440)/7*1</f>
        <v>#VALUE!</v>
      </c>
      <c r="X3440" s="358">
        <f t="shared" si="2576"/>
        <v>15.101940000000003</v>
      </c>
      <c r="Y3440" s="358"/>
      <c r="Z3440" s="358"/>
      <c r="AA3440" s="358" t="e">
        <f t="shared" si="2577"/>
        <v>#VALUE!</v>
      </c>
      <c r="AB3440" s="358"/>
      <c r="AC3440" s="358"/>
      <c r="AD3440" s="196">
        <f>AD3430</f>
        <v>15.101940000000003</v>
      </c>
      <c r="AE3440" s="456"/>
      <c r="AF3440" s="358"/>
      <c r="AG3440" s="619"/>
      <c r="AH3440" s="1852"/>
    </row>
    <row r="3441" spans="1:34" x14ac:dyDescent="0.25">
      <c r="B3441" s="668" t="s">
        <v>135</v>
      </c>
      <c r="C3441" s="417"/>
      <c r="D3441" s="3"/>
      <c r="E3441" s="332">
        <f>E3437+E3438+E3440+E3439*2.6+E3436*2.6</f>
        <v>0</v>
      </c>
      <c r="F3441" s="332" t="e">
        <f>F3437+F3438+F3440+F3439*2.6+F3436*2.6</f>
        <v>#VALUE!</v>
      </c>
      <c r="G3441" s="332">
        <f>G3437+G3438+G3440+G3439*2.6+G3436*2.6</f>
        <v>100.2</v>
      </c>
      <c r="H3441" s="176" t="e">
        <f t="shared" si="2574"/>
        <v>#VALUE!</v>
      </c>
      <c r="I3441" s="1004"/>
      <c r="J3441" s="1004"/>
      <c r="K3441" s="176"/>
      <c r="L3441" s="176"/>
      <c r="M3441" s="176"/>
      <c r="N3441" s="176"/>
      <c r="O3441" s="176"/>
      <c r="P3441" s="176"/>
      <c r="Q3441" s="358">
        <f t="shared" ref="Q3441:V3441" si="2582">SUM(Q3440,Q3433,Q3425,Q3417,Q3405,Q3404,Q3392,Q3391)</f>
        <v>0</v>
      </c>
      <c r="R3441" s="358">
        <f t="shared" si="2582"/>
        <v>0</v>
      </c>
      <c r="S3441" s="358">
        <f t="shared" si="2582"/>
        <v>0</v>
      </c>
      <c r="T3441" s="358">
        <f t="shared" si="2582"/>
        <v>0</v>
      </c>
      <c r="U3441" s="358">
        <f t="shared" si="2582"/>
        <v>0</v>
      </c>
      <c r="V3441" s="358">
        <f t="shared" si="2582"/>
        <v>0</v>
      </c>
      <c r="W3441" s="358" t="e">
        <f t="shared" ref="W3441:AB3441" si="2583">SUM(W3440,W3433,W3425,W3417,W3405,W3404,W3392,W3391)</f>
        <v>#VALUE!</v>
      </c>
      <c r="X3441" s="358">
        <f>SUM(X3440,X3433,X3425,X3417,X3405,X3404,X3392,X3393)</f>
        <v>82.554350000000014</v>
      </c>
      <c r="Y3441" s="358">
        <f t="shared" si="2583"/>
        <v>0</v>
      </c>
      <c r="Z3441" s="358">
        <f t="shared" si="2583"/>
        <v>0</v>
      </c>
      <c r="AA3441" s="358" t="e">
        <f t="shared" si="2583"/>
        <v>#VALUE!</v>
      </c>
      <c r="AB3441" s="358">
        <f t="shared" si="2583"/>
        <v>0</v>
      </c>
      <c r="AC3441" s="358">
        <f>SUM(AC3440,AC3433,AC3425,AC3417,AC3405,AC3404,AC3392,AC3391,AC3393)</f>
        <v>-0.41637999999999997</v>
      </c>
      <c r="AD3441" s="358">
        <f>SUM(AD3440,AD3433,AD3425,AD3417,AD3405,AD3404,AD3392,AD3393)</f>
        <v>82.137970000000024</v>
      </c>
      <c r="AE3441" s="456"/>
      <c r="AF3441" s="358"/>
      <c r="AG3441" s="619"/>
      <c r="AH3441" s="1852"/>
    </row>
    <row r="3442" spans="1:34" x14ac:dyDescent="0.25">
      <c r="B3442" s="1" t="s">
        <v>29</v>
      </c>
      <c r="C3442" s="425"/>
      <c r="D3442" s="1"/>
      <c r="E3442" s="262"/>
      <c r="F3442" s="194"/>
      <c r="G3442" s="194"/>
      <c r="H3442" s="194"/>
      <c r="I3442" s="1345"/>
      <c r="J3442" s="1345"/>
      <c r="K3442" s="176"/>
      <c r="L3442" s="176"/>
      <c r="M3442" s="176"/>
      <c r="N3442" s="176"/>
      <c r="O3442" s="176"/>
      <c r="P3442" s="176"/>
      <c r="Q3442" s="358"/>
      <c r="R3442" s="358"/>
      <c r="S3442" s="358"/>
      <c r="T3442" s="358"/>
      <c r="U3442" s="358"/>
      <c r="V3442" s="358"/>
      <c r="W3442" s="358"/>
      <c r="X3442" s="358"/>
      <c r="Y3442" s="358"/>
      <c r="Z3442" s="358"/>
      <c r="AA3442" s="358"/>
      <c r="AB3442" s="358"/>
      <c r="AC3442" s="358"/>
      <c r="AD3442" s="358"/>
      <c r="AE3442" s="194"/>
      <c r="AF3442" s="358"/>
      <c r="AG3442" s="619"/>
      <c r="AH3442" s="1852"/>
    </row>
    <row r="3443" spans="1:34" x14ac:dyDescent="0.25">
      <c r="B3443" s="600" t="s">
        <v>10</v>
      </c>
      <c r="C3443" s="417"/>
      <c r="D3443" s="230">
        <v>300</v>
      </c>
      <c r="E3443" s="259"/>
      <c r="F3443" s="177" t="e">
        <f>ROUND(E3443/12*$B$4,0)</f>
        <v>#VALUE!</v>
      </c>
      <c r="G3443" s="177"/>
      <c r="H3443" s="177" t="e">
        <f t="shared" ref="H3443:H3453" si="2584">G3443/F3443*100</f>
        <v>#VALUE!</v>
      </c>
      <c r="I3443" s="568"/>
      <c r="J3443" s="206" t="e">
        <f t="shared" ref="J3443:J3449" si="2585">M3443/G3443</f>
        <v>#DIV/0!</v>
      </c>
      <c r="K3443" s="207">
        <f>ROUND(E3443*I3443,0)</f>
        <v>0</v>
      </c>
      <c r="L3443" s="207" t="e">
        <f>ROUND(K3443/12*$B$4,0)</f>
        <v>#VALUE!</v>
      </c>
      <c r="M3443" s="207"/>
      <c r="N3443" s="207" t="e">
        <f t="shared" ref="N3443:N3449" si="2586">M3443/L3443*100</f>
        <v>#VALUE!</v>
      </c>
      <c r="O3443" s="207">
        <f>K3443/D3443</f>
        <v>0</v>
      </c>
      <c r="P3443" s="207" t="e">
        <f t="shared" ref="P3443:P3449" si="2587">M3443/$B$4*12/O3443</f>
        <v>#VALUE!</v>
      </c>
      <c r="Q3443" s="358"/>
      <c r="R3443" s="358"/>
      <c r="S3443" s="358"/>
      <c r="T3443" s="358"/>
      <c r="U3443" s="358"/>
      <c r="V3443" s="358"/>
      <c r="W3443" s="358"/>
      <c r="X3443" s="358"/>
      <c r="Y3443" s="358"/>
      <c r="Z3443" s="358"/>
      <c r="AA3443" s="358"/>
      <c r="AB3443" s="358"/>
      <c r="AC3443" s="358"/>
      <c r="AD3443" s="358"/>
      <c r="AE3443" s="177"/>
      <c r="AF3443" s="358"/>
      <c r="AG3443" s="619"/>
      <c r="AH3443" s="1852"/>
    </row>
    <row r="3444" spans="1:34" x14ac:dyDescent="0.25">
      <c r="B3444" s="197" t="s">
        <v>76</v>
      </c>
      <c r="C3444" s="687"/>
      <c r="D3444" s="197"/>
      <c r="E3444" s="1312">
        <f>SUM(E3443:E3443)</f>
        <v>0</v>
      </c>
      <c r="F3444" s="1363" t="e">
        <f>SUM(F3443:F3443)</f>
        <v>#VALUE!</v>
      </c>
      <c r="G3444" s="1363">
        <f>SUM(G3443:G3443)</f>
        <v>0</v>
      </c>
      <c r="H3444" s="1363" t="e">
        <f t="shared" si="2584"/>
        <v>#VALUE!</v>
      </c>
      <c r="I3444" s="1345" t="e">
        <f>SUM(K3444/E3444)</f>
        <v>#DIV/0!</v>
      </c>
      <c r="J3444" s="241" t="e">
        <f t="shared" si="2585"/>
        <v>#DIV/0!</v>
      </c>
      <c r="K3444" s="1363">
        <f>SUM(K3443:K3443)</f>
        <v>0</v>
      </c>
      <c r="L3444" s="1363" t="e">
        <f>SUM(L3443:L3443)</f>
        <v>#VALUE!</v>
      </c>
      <c r="M3444" s="1363">
        <f>SUM(M3443:M3443)</f>
        <v>0</v>
      </c>
      <c r="N3444" s="207" t="e">
        <f t="shared" si="2586"/>
        <v>#VALUE!</v>
      </c>
      <c r="O3444" s="782">
        <f>SUM(O3443:O3443)</f>
        <v>0</v>
      </c>
      <c r="P3444" s="207" t="e">
        <f t="shared" si="2587"/>
        <v>#VALUE!</v>
      </c>
      <c r="Q3444" s="358"/>
      <c r="R3444" s="358"/>
      <c r="S3444" s="358"/>
      <c r="T3444" s="358"/>
      <c r="U3444" s="358"/>
      <c r="V3444" s="358"/>
      <c r="W3444" s="358"/>
      <c r="X3444" s="358"/>
      <c r="Y3444" s="358"/>
      <c r="Z3444" s="358"/>
      <c r="AA3444" s="358"/>
      <c r="AB3444" s="358"/>
      <c r="AC3444" s="358"/>
      <c r="AD3444" s="358"/>
      <c r="AE3444" s="1363"/>
      <c r="AF3444" s="358"/>
      <c r="AG3444" s="619"/>
      <c r="AH3444" s="1852"/>
    </row>
    <row r="3445" spans="1:34" x14ac:dyDescent="0.25">
      <c r="A3445" s="685"/>
      <c r="B3445" s="1773" t="s">
        <v>156</v>
      </c>
      <c r="C3445" s="1385"/>
      <c r="D3445" s="1093">
        <v>240</v>
      </c>
      <c r="E3445" s="259"/>
      <c r="F3445" s="177" t="e">
        <f>ROUND(E3445/12*$B$4,0)</f>
        <v>#VALUE!</v>
      </c>
      <c r="G3445" s="177"/>
      <c r="H3445" s="177" t="e">
        <f t="shared" si="2584"/>
        <v>#VALUE!</v>
      </c>
      <c r="I3445" s="568"/>
      <c r="J3445" s="206" t="e">
        <f t="shared" si="2585"/>
        <v>#DIV/0!</v>
      </c>
      <c r="K3445" s="207">
        <f>ROUND(E3445*I3445,0)</f>
        <v>0</v>
      </c>
      <c r="L3445" s="207" t="e">
        <f>ROUND(K3445/12*$B$4,0)</f>
        <v>#VALUE!</v>
      </c>
      <c r="M3445" s="207"/>
      <c r="N3445" s="207" t="e">
        <f t="shared" si="2586"/>
        <v>#VALUE!</v>
      </c>
      <c r="O3445" s="207">
        <f>K3445/D3445</f>
        <v>0</v>
      </c>
      <c r="P3445" s="207" t="e">
        <f>M3445/$B$4*12/O3445</f>
        <v>#VALUE!</v>
      </c>
      <c r="Q3445" s="358"/>
      <c r="R3445" s="358"/>
      <c r="S3445" s="358"/>
      <c r="T3445" s="358"/>
      <c r="U3445" s="358"/>
      <c r="V3445" s="358"/>
      <c r="W3445" s="358"/>
      <c r="X3445" s="358"/>
      <c r="Y3445" s="358"/>
      <c r="Z3445" s="358"/>
      <c r="AA3445" s="358"/>
      <c r="AB3445" s="358"/>
      <c r="AC3445" s="358"/>
      <c r="AD3445" s="358"/>
      <c r="AE3445" s="177"/>
      <c r="AF3445" s="358"/>
      <c r="AG3445" s="619"/>
      <c r="AH3445" s="1852"/>
    </row>
    <row r="3446" spans="1:34" s="199" customFormat="1" x14ac:dyDescent="0.25">
      <c r="A3446" s="685"/>
      <c r="B3446" s="1135" t="s">
        <v>65</v>
      </c>
      <c r="C3446" s="1146"/>
      <c r="D3446" s="1093">
        <v>240</v>
      </c>
      <c r="E3446" s="259"/>
      <c r="F3446" s="177" t="e">
        <f>ROUND(E3446/12*$B$4,0)</f>
        <v>#VALUE!</v>
      </c>
      <c r="G3446" s="177"/>
      <c r="H3446" s="177" t="e">
        <f t="shared" si="2584"/>
        <v>#VALUE!</v>
      </c>
      <c r="I3446" s="568"/>
      <c r="J3446" s="206" t="e">
        <f t="shared" si="2585"/>
        <v>#DIV/0!</v>
      </c>
      <c r="K3446" s="207">
        <f>ROUND(E3446*I3446,0)</f>
        <v>0</v>
      </c>
      <c r="L3446" s="207" t="e">
        <f>ROUND(K3446/12*$B$4,0)</f>
        <v>#VALUE!</v>
      </c>
      <c r="M3446" s="207"/>
      <c r="N3446" s="207" t="e">
        <f t="shared" si="2586"/>
        <v>#VALUE!</v>
      </c>
      <c r="O3446" s="207">
        <f>K3446/D3446</f>
        <v>0</v>
      </c>
      <c r="P3446" s="207" t="e">
        <f t="shared" si="2587"/>
        <v>#VALUE!</v>
      </c>
      <c r="Q3446" s="358"/>
      <c r="R3446" s="358"/>
      <c r="S3446" s="358"/>
      <c r="T3446" s="358"/>
      <c r="U3446" s="358"/>
      <c r="V3446" s="358"/>
      <c r="W3446" s="358"/>
      <c r="X3446" s="358"/>
      <c r="Y3446" s="358"/>
      <c r="Z3446" s="358"/>
      <c r="AA3446" s="358">
        <f>X3446-W3446</f>
        <v>0</v>
      </c>
      <c r="AB3446" s="358"/>
      <c r="AC3446" s="358"/>
      <c r="AD3446" s="358"/>
      <c r="AE3446" s="177"/>
      <c r="AF3446" s="358"/>
      <c r="AG3446" s="619"/>
      <c r="AH3446" s="1852"/>
    </row>
    <row r="3447" spans="1:34" s="199" customFormat="1" x14ac:dyDescent="0.25">
      <c r="A3447" s="685"/>
      <c r="B3447" s="1126" t="s">
        <v>45</v>
      </c>
      <c r="C3447" s="1127"/>
      <c r="D3447" s="1386">
        <v>240</v>
      </c>
      <c r="E3447" s="287"/>
      <c r="F3447" s="182" t="e">
        <f>ROUND(E3447/12*$B$4,0)</f>
        <v>#VALUE!</v>
      </c>
      <c r="G3447" s="183"/>
      <c r="H3447" s="183" t="e">
        <f t="shared" si="2584"/>
        <v>#VALUE!</v>
      </c>
      <c r="I3447" s="1007"/>
      <c r="J3447" s="640" t="e">
        <f t="shared" si="2585"/>
        <v>#DIV/0!</v>
      </c>
      <c r="K3447" s="321">
        <f>ROUND(E3447*I3447,0)</f>
        <v>0</v>
      </c>
      <c r="L3447" s="321" t="e">
        <f>ROUND(K3447/12*$B$4,0)</f>
        <v>#VALUE!</v>
      </c>
      <c r="M3447" s="321"/>
      <c r="N3447" s="321" t="e">
        <f t="shared" si="2586"/>
        <v>#VALUE!</v>
      </c>
      <c r="O3447" s="321">
        <f>K3447/D3447</f>
        <v>0</v>
      </c>
      <c r="P3447" s="321" t="e">
        <f t="shared" si="2587"/>
        <v>#VALUE!</v>
      </c>
      <c r="Q3447" s="365"/>
      <c r="R3447" s="365"/>
      <c r="S3447" s="365"/>
      <c r="T3447" s="365"/>
      <c r="U3447" s="365"/>
      <c r="V3447" s="365"/>
      <c r="W3447" s="359"/>
      <c r="X3447" s="359"/>
      <c r="Y3447" s="359"/>
      <c r="Z3447" s="359"/>
      <c r="AA3447" s="359"/>
      <c r="AB3447" s="359"/>
      <c r="AC3447" s="359"/>
      <c r="AD3447" s="359"/>
      <c r="AE3447" s="183"/>
      <c r="AF3447" s="359"/>
      <c r="AG3447" s="619"/>
      <c r="AH3447" s="1852"/>
    </row>
    <row r="3448" spans="1:34" x14ac:dyDescent="0.25">
      <c r="A3448" s="685"/>
      <c r="B3448" s="863" t="s">
        <v>178</v>
      </c>
      <c r="C3448" s="880"/>
      <c r="D3448" s="1387"/>
      <c r="E3448" s="269">
        <f>SUM(E3445:E3447)</f>
        <v>0</v>
      </c>
      <c r="F3448" s="1033" t="e">
        <f>SUM(F3445:F3447)</f>
        <v>#VALUE!</v>
      </c>
      <c r="G3448" s="1033">
        <f>SUM(G3445:G3447)</f>
        <v>0</v>
      </c>
      <c r="H3448" s="36" t="e">
        <f t="shared" si="2584"/>
        <v>#VALUE!</v>
      </c>
      <c r="I3448" s="1340" t="e">
        <f>SUM(K3448/E3448)</f>
        <v>#DIV/0!</v>
      </c>
      <c r="J3448" s="1388" t="e">
        <f t="shared" si="2585"/>
        <v>#DIV/0!</v>
      </c>
      <c r="K3448" s="645">
        <f>SUM(K3445:K3447)</f>
        <v>0</v>
      </c>
      <c r="L3448" s="645" t="e">
        <f>SUM(L3445:L3447)</f>
        <v>#VALUE!</v>
      </c>
      <c r="M3448" s="645">
        <f>SUM(M3445:M3447)</f>
        <v>0</v>
      </c>
      <c r="N3448" s="717" t="e">
        <f t="shared" si="2586"/>
        <v>#VALUE!</v>
      </c>
      <c r="O3448" s="645">
        <f>SUM(O3445:O3447)</f>
        <v>0</v>
      </c>
      <c r="P3448" s="717" t="e">
        <f t="shared" si="2587"/>
        <v>#VALUE!</v>
      </c>
      <c r="Q3448" s="360"/>
      <c r="R3448" s="360"/>
      <c r="S3448" s="360"/>
      <c r="T3448" s="360"/>
      <c r="U3448" s="360"/>
      <c r="V3448" s="360"/>
      <c r="W3448" s="356"/>
      <c r="X3448" s="356"/>
      <c r="Y3448" s="356"/>
      <c r="Z3448" s="356"/>
      <c r="AA3448" s="356"/>
      <c r="AB3448" s="356"/>
      <c r="AC3448" s="356"/>
      <c r="AD3448" s="356"/>
      <c r="AE3448" s="1033"/>
      <c r="AF3448" s="356"/>
      <c r="AG3448" s="619"/>
      <c r="AH3448" s="1852"/>
    </row>
    <row r="3449" spans="1:34" ht="16.5" customHeight="1" x14ac:dyDescent="0.25">
      <c r="A3449" s="685"/>
      <c r="B3449" s="795" t="s">
        <v>203</v>
      </c>
      <c r="C3449" s="795"/>
      <c r="D3449" s="796"/>
      <c r="E3449" s="269">
        <f>SUM(E3448,E3444)</f>
        <v>0</v>
      </c>
      <c r="F3449" s="1033" t="e">
        <f>SUM(F3448,F3444)</f>
        <v>#VALUE!</v>
      </c>
      <c r="G3449" s="1008">
        <f>SUM(G3448,G3444)</f>
        <v>0</v>
      </c>
      <c r="H3449" s="1008" t="e">
        <f t="shared" si="2584"/>
        <v>#VALUE!</v>
      </c>
      <c r="I3449" s="1340" t="e">
        <f>SUM(K3449/E3449)</f>
        <v>#DIV/0!</v>
      </c>
      <c r="J3449" s="883" t="e">
        <f t="shared" si="2585"/>
        <v>#DIV/0!</v>
      </c>
      <c r="K3449" s="1008">
        <f>SUM(K3448,K3444)</f>
        <v>0</v>
      </c>
      <c r="L3449" s="1008" t="e">
        <f>SUM(L3448,L3444)</f>
        <v>#VALUE!</v>
      </c>
      <c r="M3449" s="1008">
        <f>SUM(M3448,M3444)</f>
        <v>0</v>
      </c>
      <c r="N3449" s="717" t="e">
        <f t="shared" si="2586"/>
        <v>#VALUE!</v>
      </c>
      <c r="O3449" s="1008">
        <f>SUM(O3448,O3444)</f>
        <v>0</v>
      </c>
      <c r="P3449" s="717" t="e">
        <f t="shared" si="2587"/>
        <v>#VALUE!</v>
      </c>
      <c r="Q3449" s="356"/>
      <c r="R3449" s="356"/>
      <c r="S3449" s="356"/>
      <c r="T3449" s="356"/>
      <c r="U3449" s="356"/>
      <c r="V3449" s="356"/>
      <c r="W3449" s="1832" t="e">
        <f t="shared" ref="W3449" si="2588">Q3449/12*$B$4+(R3449-Q3449)/11*5+(S3449-R3449)/10*4+(T3449-S3449)/9*3+(U3449-T3449)/8*2+(V3449-U3449)/7*1</f>
        <v>#VALUE!</v>
      </c>
      <c r="X3449" s="356">
        <f t="shared" ref="X3449:X3453" si="2589">AD3449-AC3449-Z3449</f>
        <v>0</v>
      </c>
      <c r="Y3449" s="356"/>
      <c r="Z3449" s="356"/>
      <c r="AA3449" s="356" t="e">
        <f>X3449-W3449</f>
        <v>#VALUE!</v>
      </c>
      <c r="AB3449" s="356"/>
      <c r="AC3449" s="356"/>
      <c r="AD3449" s="387"/>
      <c r="AE3449" s="1008"/>
      <c r="AF3449" s="356"/>
      <c r="AG3449" s="619"/>
      <c r="AH3449" s="1852"/>
    </row>
    <row r="3450" spans="1:34" x14ac:dyDescent="0.25">
      <c r="A3450" s="685"/>
      <c r="B3450" s="1389" t="s">
        <v>199</v>
      </c>
      <c r="C3450" s="991"/>
      <c r="D3450" s="532"/>
      <c r="E3450" s="320">
        <f>E3453</f>
        <v>0</v>
      </c>
      <c r="F3450" s="648" t="e">
        <f>ROUND(E3450/12*$B$4,0)</f>
        <v>#VALUE!</v>
      </c>
      <c r="G3450" s="328">
        <f>G3453</f>
        <v>0</v>
      </c>
      <c r="H3450" s="648" t="e">
        <f t="shared" si="2584"/>
        <v>#VALUE!</v>
      </c>
      <c r="I3450" s="1348"/>
      <c r="J3450" s="1366"/>
      <c r="K3450" s="328"/>
      <c r="L3450" s="328"/>
      <c r="M3450" s="328"/>
      <c r="N3450" s="321"/>
      <c r="O3450" s="328"/>
      <c r="P3450" s="321"/>
      <c r="Q3450" s="358"/>
      <c r="R3450" s="358"/>
      <c r="S3450" s="358"/>
      <c r="T3450" s="358"/>
      <c r="U3450" s="358"/>
      <c r="V3450" s="358"/>
      <c r="W3450" s="357" t="e">
        <f t="shared" ref="W3450:W3452" si="2590">Q3450/12*$B$4</f>
        <v>#VALUE!</v>
      </c>
      <c r="X3450" s="358">
        <f t="shared" si="2589"/>
        <v>0</v>
      </c>
      <c r="Y3450" s="358"/>
      <c r="Z3450" s="358"/>
      <c r="AA3450" s="358" t="e">
        <f>X3450-W3450</f>
        <v>#VALUE!</v>
      </c>
      <c r="AB3450" s="358"/>
      <c r="AC3450" s="358"/>
      <c r="AD3450" s="358"/>
      <c r="AE3450" s="456"/>
      <c r="AF3450" s="358"/>
      <c r="AG3450" s="619"/>
      <c r="AH3450" s="1852"/>
    </row>
    <row r="3451" spans="1:34" x14ac:dyDescent="0.25">
      <c r="A3451" s="685"/>
      <c r="B3451" s="1774" t="s">
        <v>200</v>
      </c>
      <c r="C3451" s="1355"/>
      <c r="D3451" s="532"/>
      <c r="E3451" s="260">
        <f>E3453-E3452</f>
        <v>0</v>
      </c>
      <c r="F3451" s="456" t="e">
        <f>ROUND(E3451/12*$B$4,0)</f>
        <v>#VALUE!</v>
      </c>
      <c r="G3451" s="230">
        <f>G3453-G3452</f>
        <v>0</v>
      </c>
      <c r="H3451" s="456" t="e">
        <f t="shared" si="2584"/>
        <v>#VALUE!</v>
      </c>
      <c r="I3451" s="1348"/>
      <c r="J3451" s="1366"/>
      <c r="K3451" s="328"/>
      <c r="L3451" s="328"/>
      <c r="M3451" s="328"/>
      <c r="N3451" s="321"/>
      <c r="O3451" s="328"/>
      <c r="P3451" s="321"/>
      <c r="Q3451" s="358"/>
      <c r="R3451" s="358"/>
      <c r="S3451" s="358"/>
      <c r="T3451" s="358"/>
      <c r="U3451" s="358"/>
      <c r="V3451" s="358"/>
      <c r="W3451" s="358" t="e">
        <f t="shared" si="2590"/>
        <v>#VALUE!</v>
      </c>
      <c r="X3451" s="358">
        <f t="shared" si="2589"/>
        <v>0</v>
      </c>
      <c r="Y3451" s="358"/>
      <c r="Z3451" s="358"/>
      <c r="AA3451" s="358" t="e">
        <f>X3451-W3451</f>
        <v>#VALUE!</v>
      </c>
      <c r="AB3451" s="358"/>
      <c r="AC3451" s="358"/>
      <c r="AD3451" s="358"/>
      <c r="AE3451" s="230"/>
      <c r="AF3451" s="358"/>
      <c r="AG3451" s="619"/>
      <c r="AH3451" s="1852"/>
    </row>
    <row r="3452" spans="1:34" ht="30" x14ac:dyDescent="0.25">
      <c r="B3452" s="1320" t="s">
        <v>201</v>
      </c>
      <c r="C3452" s="1355"/>
      <c r="D3452" s="531"/>
      <c r="E3452" s="1376"/>
      <c r="F3452" s="1377" t="e">
        <f>ROUND(E3452/12*$B$4,0)</f>
        <v>#VALUE!</v>
      </c>
      <c r="G3452" s="454"/>
      <c r="H3452" s="456" t="e">
        <f t="shared" si="2584"/>
        <v>#VALUE!</v>
      </c>
      <c r="I3452" s="1348"/>
      <c r="J3452" s="1366"/>
      <c r="K3452" s="328"/>
      <c r="L3452" s="328"/>
      <c r="M3452" s="454"/>
      <c r="N3452" s="207"/>
      <c r="O3452" s="328"/>
      <c r="P3452" s="207"/>
      <c r="Q3452" s="358"/>
      <c r="R3452" s="358"/>
      <c r="S3452" s="358"/>
      <c r="T3452" s="358"/>
      <c r="U3452" s="358"/>
      <c r="V3452" s="358"/>
      <c r="W3452" s="358" t="e">
        <f t="shared" si="2590"/>
        <v>#VALUE!</v>
      </c>
      <c r="X3452" s="358">
        <f t="shared" si="2589"/>
        <v>0</v>
      </c>
      <c r="Y3452" s="358"/>
      <c r="Z3452" s="358"/>
      <c r="AA3452" s="358" t="e">
        <f>X3452-W3452</f>
        <v>#VALUE!</v>
      </c>
      <c r="AB3452" s="358"/>
      <c r="AC3452" s="358"/>
      <c r="AD3452" s="358"/>
      <c r="AE3452" s="454"/>
      <c r="AF3452" s="358"/>
      <c r="AG3452" s="619"/>
      <c r="AH3452" s="1852"/>
    </row>
    <row r="3453" spans="1:34" ht="32.25" thickBot="1" x14ac:dyDescent="0.3">
      <c r="B3453" s="1391" t="s">
        <v>206</v>
      </c>
      <c r="C3453" s="1392"/>
      <c r="D3453" s="1082"/>
      <c r="E3453" s="1376"/>
      <c r="F3453" s="456" t="e">
        <f>ROUND(E3453/12*$B$4,0)</f>
        <v>#VALUE!</v>
      </c>
      <c r="G3453" s="454"/>
      <c r="H3453" s="322" t="e">
        <f t="shared" si="2584"/>
        <v>#VALUE!</v>
      </c>
      <c r="I3453" s="1393"/>
      <c r="J3453" s="1394"/>
      <c r="K3453" s="1359"/>
      <c r="L3453" s="1359"/>
      <c r="M3453" s="794"/>
      <c r="N3453" s="630"/>
      <c r="O3453" s="1359"/>
      <c r="P3453" s="630"/>
      <c r="Q3453" s="360"/>
      <c r="R3453" s="360"/>
      <c r="S3453" s="360"/>
      <c r="T3453" s="360"/>
      <c r="U3453" s="360"/>
      <c r="V3453" s="360"/>
      <c r="W3453" s="196" t="e">
        <f t="shared" ref="W3453" si="2591">Q3453/12*$B$4+(R3453-Q3453)/11*5+(S3453-R3453)/10*4+(T3453-S3453)/9*3+(U3453-T3453)/8*2+(V3453-U3453)/7*1</f>
        <v>#VALUE!</v>
      </c>
      <c r="X3453" s="360">
        <f t="shared" si="2589"/>
        <v>0</v>
      </c>
      <c r="Y3453" s="360"/>
      <c r="Z3453" s="360"/>
      <c r="AA3453" s="360" t="e">
        <f>X3453-W3453</f>
        <v>#VALUE!</v>
      </c>
      <c r="AB3453" s="360"/>
      <c r="AC3453" s="360"/>
      <c r="AD3453" s="360"/>
      <c r="AE3453" s="648"/>
      <c r="AF3453" s="360"/>
      <c r="AG3453" s="619"/>
      <c r="AH3453" s="1852"/>
    </row>
    <row r="3454" spans="1:34" ht="15.75" thickBot="1" x14ac:dyDescent="0.3">
      <c r="B3454" s="1013" t="s">
        <v>282</v>
      </c>
      <c r="C3454" s="1360"/>
      <c r="D3454" s="1360"/>
      <c r="E3454" s="587"/>
      <c r="F3454" s="588"/>
      <c r="G3454" s="588"/>
      <c r="H3454" s="588"/>
      <c r="I3454" s="533"/>
      <c r="J3454" s="533"/>
      <c r="K3454" s="533"/>
      <c r="L3454" s="533"/>
      <c r="M3454" s="533">
        <f>SUM(M3449,M3389)</f>
        <v>62</v>
      </c>
      <c r="N3454" s="533"/>
      <c r="O3454" s="533"/>
      <c r="P3454" s="533"/>
      <c r="Q3454" s="364">
        <f t="shared" ref="Q3454:AD3454" si="2592">Q3453+Q3449+Q3441+Q3389</f>
        <v>0</v>
      </c>
      <c r="R3454" s="364">
        <f t="shared" ref="R3454:S3454" si="2593">R3453+R3449+R3441+R3389</f>
        <v>0</v>
      </c>
      <c r="S3454" s="364">
        <f t="shared" si="2593"/>
        <v>0</v>
      </c>
      <c r="T3454" s="364">
        <f t="shared" ref="T3454:U3454" si="2594">T3453+T3449+T3441+T3389</f>
        <v>0</v>
      </c>
      <c r="U3454" s="364">
        <f t="shared" si="2594"/>
        <v>0</v>
      </c>
      <c r="V3454" s="364">
        <f t="shared" ref="V3454" si="2595">V3453+V3449+V3441+V3389</f>
        <v>0</v>
      </c>
      <c r="W3454" s="364" t="e">
        <f t="shared" si="2592"/>
        <v>#VALUE!</v>
      </c>
      <c r="X3454" s="364">
        <f t="shared" si="2592"/>
        <v>211.25672000000003</v>
      </c>
      <c r="Y3454" s="364">
        <f t="shared" si="2592"/>
        <v>0</v>
      </c>
      <c r="Z3454" s="214">
        <f t="shared" si="2592"/>
        <v>0</v>
      </c>
      <c r="AA3454" s="364" t="e">
        <f t="shared" si="2592"/>
        <v>#VALUE!</v>
      </c>
      <c r="AB3454" s="364">
        <f t="shared" si="2592"/>
        <v>0</v>
      </c>
      <c r="AC3454" s="214">
        <f>AC3453+AC3449+AC3441+AC3389</f>
        <v>-0.41637999999999997</v>
      </c>
      <c r="AD3454" s="214">
        <f t="shared" si="2592"/>
        <v>210.84034000000003</v>
      </c>
      <c r="AE3454" s="588"/>
      <c r="AF3454" s="364"/>
      <c r="AG3454" s="619"/>
      <c r="AH3454" s="1852"/>
    </row>
    <row r="3455" spans="1:34" ht="31.5" x14ac:dyDescent="0.25">
      <c r="B3455" s="1281" t="s">
        <v>410</v>
      </c>
      <c r="C3455" s="1108"/>
      <c r="D3455" s="1108"/>
      <c r="E3455" s="283"/>
      <c r="F3455" s="574"/>
      <c r="G3455" s="574"/>
      <c r="H3455" s="574"/>
      <c r="I3455" s="574"/>
      <c r="J3455" s="574"/>
      <c r="K3455" s="574"/>
      <c r="L3455" s="574"/>
      <c r="M3455" s="574"/>
      <c r="N3455" s="574"/>
      <c r="O3455" s="574"/>
      <c r="P3455" s="574"/>
      <c r="Q3455" s="357"/>
      <c r="R3455" s="357"/>
      <c r="S3455" s="357"/>
      <c r="T3455" s="357"/>
      <c r="U3455" s="357"/>
      <c r="V3455" s="357"/>
      <c r="W3455" s="357"/>
      <c r="X3455" s="357"/>
      <c r="Y3455" s="357"/>
      <c r="Z3455" s="357"/>
      <c r="AA3455" s="357"/>
      <c r="AB3455" s="357"/>
      <c r="AC3455" s="357"/>
      <c r="AD3455" s="357"/>
      <c r="AE3455" s="574"/>
      <c r="AF3455" s="357"/>
      <c r="AG3455" s="619"/>
      <c r="AH3455" s="1852"/>
    </row>
    <row r="3456" spans="1:34" x14ac:dyDescent="0.25">
      <c r="B3456" s="1005" t="s">
        <v>5</v>
      </c>
      <c r="C3456" s="1006"/>
      <c r="D3456" s="1005"/>
      <c r="E3456" s="262"/>
      <c r="F3456" s="1337"/>
      <c r="G3456" s="1337"/>
      <c r="H3456" s="1337"/>
      <c r="I3456" s="1337"/>
      <c r="J3456" s="1337"/>
      <c r="K3456" s="1361"/>
      <c r="L3456" s="1361"/>
      <c r="M3456" s="1361"/>
      <c r="N3456" s="1361"/>
      <c r="O3456" s="1361"/>
      <c r="P3456" s="1361"/>
      <c r="Q3456" s="358"/>
      <c r="R3456" s="358"/>
      <c r="S3456" s="358"/>
      <c r="T3456" s="358"/>
      <c r="U3456" s="358"/>
      <c r="V3456" s="358"/>
      <c r="W3456" s="358"/>
      <c r="X3456" s="358"/>
      <c r="Y3456" s="358"/>
      <c r="Z3456" s="358"/>
      <c r="AA3456" s="358"/>
      <c r="AB3456" s="358"/>
      <c r="AC3456" s="358"/>
      <c r="AD3456" s="358"/>
      <c r="AE3456" s="1337"/>
      <c r="AF3456" s="358"/>
      <c r="AG3456" s="619"/>
      <c r="AH3456" s="1852"/>
    </row>
    <row r="3457" spans="2:34" x14ac:dyDescent="0.25">
      <c r="B3457" s="2" t="s">
        <v>587</v>
      </c>
      <c r="C3457" s="430" t="s">
        <v>260</v>
      </c>
      <c r="D3457" s="2">
        <v>340</v>
      </c>
      <c r="E3457" s="262"/>
      <c r="F3457" s="177" t="e">
        <f>ROUND(E3457/12*$B$4,0)</f>
        <v>#VALUE!</v>
      </c>
      <c r="G3457" s="177"/>
      <c r="H3457" s="177" t="e">
        <f t="shared" ref="H3457:H3462" si="2596">G3457/F3457*100</f>
        <v>#VALUE!</v>
      </c>
      <c r="I3457" s="1338"/>
      <c r="J3457" s="206" t="e">
        <f t="shared" ref="J3457:J3462" si="2597">M3457/G3457</f>
        <v>#DIV/0!</v>
      </c>
      <c r="K3457" s="207">
        <f>ROUND(E3457*I3457,0)</f>
        <v>0</v>
      </c>
      <c r="L3457" s="207">
        <f>K3457/7*7</f>
        <v>0</v>
      </c>
      <c r="M3457" s="207"/>
      <c r="N3457" s="207" t="e">
        <f t="shared" ref="N3457:N3462" si="2598">M3457/L3457*100</f>
        <v>#DIV/0!</v>
      </c>
      <c r="O3457" s="207">
        <f>ROUND(K3457/D3457,0)</f>
        <v>0</v>
      </c>
      <c r="P3457" s="207" t="e">
        <f t="shared" ref="P3457:P3462" si="2599">M3457/$B$4*12/O3457</f>
        <v>#VALUE!</v>
      </c>
      <c r="Q3457" s="358"/>
      <c r="R3457" s="358"/>
      <c r="S3457" s="358"/>
      <c r="T3457" s="358"/>
      <c r="U3457" s="358"/>
      <c r="V3457" s="358"/>
      <c r="W3457" s="358"/>
      <c r="X3457" s="358"/>
      <c r="Y3457" s="358"/>
      <c r="Z3457" s="358"/>
      <c r="AA3457" s="358"/>
      <c r="AB3457" s="358"/>
      <c r="AC3457" s="358"/>
      <c r="AD3457" s="358"/>
      <c r="AE3457" s="1337"/>
      <c r="AF3457" s="358"/>
      <c r="AG3457" s="619"/>
      <c r="AH3457" s="1852"/>
    </row>
    <row r="3458" spans="2:34" x14ac:dyDescent="0.25">
      <c r="B3458" s="2" t="s">
        <v>24</v>
      </c>
      <c r="C3458" s="430" t="s">
        <v>260</v>
      </c>
      <c r="D3458" s="2">
        <v>340</v>
      </c>
      <c r="E3458" s="262"/>
      <c r="F3458" s="177" t="e">
        <f>ROUND(E3458/12*$B$4,0)</f>
        <v>#VALUE!</v>
      </c>
      <c r="G3458" s="177"/>
      <c r="H3458" s="177" t="e">
        <f t="shared" si="2596"/>
        <v>#VALUE!</v>
      </c>
      <c r="I3458" s="1338"/>
      <c r="J3458" s="206" t="e">
        <f t="shared" si="2597"/>
        <v>#DIV/0!</v>
      </c>
      <c r="K3458" s="207">
        <f>ROUND(E3458*I3458,0)</f>
        <v>0</v>
      </c>
      <c r="L3458" s="207" t="e">
        <f>ROUND(K3458/12*$B$4,0)</f>
        <v>#VALUE!</v>
      </c>
      <c r="M3458" s="207"/>
      <c r="N3458" s="207" t="e">
        <f t="shared" si="2598"/>
        <v>#VALUE!</v>
      </c>
      <c r="O3458" s="207">
        <f>ROUND(K3458/D3458,0)</f>
        <v>0</v>
      </c>
      <c r="P3458" s="207" t="e">
        <f t="shared" si="2599"/>
        <v>#VALUE!</v>
      </c>
      <c r="Q3458" s="358"/>
      <c r="R3458" s="358"/>
      <c r="S3458" s="358"/>
      <c r="T3458" s="358"/>
      <c r="U3458" s="358"/>
      <c r="V3458" s="358"/>
      <c r="W3458" s="358"/>
      <c r="X3458" s="358"/>
      <c r="Y3458" s="358"/>
      <c r="Z3458" s="358"/>
      <c r="AA3458" s="358"/>
      <c r="AB3458" s="358"/>
      <c r="AC3458" s="358"/>
      <c r="AD3458" s="358"/>
      <c r="AE3458" s="177"/>
      <c r="AF3458" s="358"/>
      <c r="AG3458" s="619"/>
      <c r="AH3458" s="1852"/>
    </row>
    <row r="3459" spans="2:34" x14ac:dyDescent="0.25">
      <c r="B3459" s="2" t="s">
        <v>9</v>
      </c>
      <c r="C3459" s="430" t="s">
        <v>260</v>
      </c>
      <c r="D3459" s="2">
        <v>340</v>
      </c>
      <c r="E3459" s="262"/>
      <c r="F3459" s="177" t="e">
        <f>ROUND(E3459/12*$B$4,0)</f>
        <v>#VALUE!</v>
      </c>
      <c r="G3459" s="177"/>
      <c r="H3459" s="177" t="e">
        <f t="shared" si="2596"/>
        <v>#VALUE!</v>
      </c>
      <c r="I3459" s="1338"/>
      <c r="J3459" s="206" t="e">
        <f t="shared" si="2597"/>
        <v>#DIV/0!</v>
      </c>
      <c r="K3459" s="207">
        <f>ROUND(E3459*I3459,0)</f>
        <v>0</v>
      </c>
      <c r="L3459" s="207" t="e">
        <f>ROUND(K3459/12*$B$4,0)</f>
        <v>#VALUE!</v>
      </c>
      <c r="M3459" s="207"/>
      <c r="N3459" s="207" t="e">
        <f t="shared" si="2598"/>
        <v>#VALUE!</v>
      </c>
      <c r="O3459" s="207">
        <f>ROUND(K3459/D3459,0)</f>
        <v>0</v>
      </c>
      <c r="P3459" s="207" t="e">
        <f t="shared" si="2599"/>
        <v>#VALUE!</v>
      </c>
      <c r="Q3459" s="358"/>
      <c r="R3459" s="358"/>
      <c r="S3459" s="358"/>
      <c r="T3459" s="358"/>
      <c r="U3459" s="358"/>
      <c r="V3459" s="358"/>
      <c r="W3459" s="358"/>
      <c r="X3459" s="358"/>
      <c r="Y3459" s="358"/>
      <c r="Z3459" s="358"/>
      <c r="AA3459" s="358"/>
      <c r="AB3459" s="358"/>
      <c r="AC3459" s="358"/>
      <c r="AD3459" s="358"/>
      <c r="AE3459" s="177"/>
      <c r="AF3459" s="358"/>
      <c r="AG3459" s="619"/>
      <c r="AH3459" s="1852"/>
    </row>
    <row r="3460" spans="2:34" x14ac:dyDescent="0.25">
      <c r="B3460" s="2" t="s">
        <v>69</v>
      </c>
      <c r="C3460" s="430" t="s">
        <v>260</v>
      </c>
      <c r="D3460" s="2">
        <v>340</v>
      </c>
      <c r="E3460" s="262"/>
      <c r="F3460" s="177" t="e">
        <f>ROUND(E3460/12*$B$4,0)</f>
        <v>#VALUE!</v>
      </c>
      <c r="G3460" s="177">
        <v>1</v>
      </c>
      <c r="H3460" s="177" t="e">
        <f t="shared" si="2596"/>
        <v>#VALUE!</v>
      </c>
      <c r="I3460" s="1338"/>
      <c r="J3460" s="206">
        <f t="shared" si="2597"/>
        <v>10</v>
      </c>
      <c r="K3460" s="207">
        <f>ROUND(E3460*I3460,0)</f>
        <v>0</v>
      </c>
      <c r="L3460" s="207" t="e">
        <f>ROUND(K3460/12*$B$4,0)</f>
        <v>#VALUE!</v>
      </c>
      <c r="M3460" s="207">
        <v>10</v>
      </c>
      <c r="N3460" s="207" t="e">
        <f t="shared" si="2598"/>
        <v>#VALUE!</v>
      </c>
      <c r="O3460" s="207">
        <f>ROUND(K3460/D3460,0)</f>
        <v>0</v>
      </c>
      <c r="P3460" s="207" t="e">
        <f t="shared" si="2599"/>
        <v>#VALUE!</v>
      </c>
      <c r="Q3460" s="358"/>
      <c r="R3460" s="358"/>
      <c r="S3460" s="358"/>
      <c r="T3460" s="358"/>
      <c r="U3460" s="358"/>
      <c r="V3460" s="358"/>
      <c r="W3460" s="358"/>
      <c r="X3460" s="358"/>
      <c r="Y3460" s="358"/>
      <c r="Z3460" s="358"/>
      <c r="AA3460" s="358"/>
      <c r="AB3460" s="358"/>
      <c r="AC3460" s="358"/>
      <c r="AD3460" s="358"/>
      <c r="AE3460" s="177"/>
      <c r="AF3460" s="358"/>
      <c r="AG3460" s="619"/>
      <c r="AH3460" s="1852"/>
    </row>
    <row r="3461" spans="2:34" x14ac:dyDescent="0.25">
      <c r="B3461" s="1058" t="s">
        <v>70</v>
      </c>
      <c r="C3461" s="430" t="s">
        <v>260</v>
      </c>
      <c r="D3461" s="1058">
        <v>330</v>
      </c>
      <c r="E3461" s="263"/>
      <c r="F3461" s="177" t="e">
        <f>ROUND(E3461/12*$B$4,0)</f>
        <v>#VALUE!</v>
      </c>
      <c r="G3461" s="183">
        <v>1</v>
      </c>
      <c r="H3461" s="183" t="e">
        <f t="shared" si="2596"/>
        <v>#VALUE!</v>
      </c>
      <c r="I3461" s="1339"/>
      <c r="J3461" s="636">
        <f t="shared" si="2597"/>
        <v>11</v>
      </c>
      <c r="K3461" s="321">
        <f>ROUND(E3461*I3461,0)</f>
        <v>0</v>
      </c>
      <c r="L3461" s="321" t="e">
        <f>ROUND(K3461/12*$B$4,0)</f>
        <v>#VALUE!</v>
      </c>
      <c r="M3461" s="321">
        <v>11</v>
      </c>
      <c r="N3461" s="321" t="e">
        <f t="shared" si="2598"/>
        <v>#VALUE!</v>
      </c>
      <c r="O3461" s="321">
        <f>ROUND(K3461/D3461,0)</f>
        <v>0</v>
      </c>
      <c r="P3461" s="321" t="e">
        <f t="shared" si="2599"/>
        <v>#VALUE!</v>
      </c>
      <c r="Q3461" s="359"/>
      <c r="R3461" s="359"/>
      <c r="S3461" s="359"/>
      <c r="T3461" s="359"/>
      <c r="U3461" s="359"/>
      <c r="V3461" s="359"/>
      <c r="W3461" s="365"/>
      <c r="X3461" s="359"/>
      <c r="Y3461" s="359"/>
      <c r="Z3461" s="359"/>
      <c r="AA3461" s="359"/>
      <c r="AB3461" s="359"/>
      <c r="AC3461" s="359"/>
      <c r="AD3461" s="359"/>
      <c r="AE3461" s="183"/>
      <c r="AF3461" s="359"/>
      <c r="AG3461" s="619"/>
      <c r="AH3461" s="1852"/>
    </row>
    <row r="3462" spans="2:34" ht="15" customHeight="1" x14ac:dyDescent="0.25">
      <c r="B3462" s="1066" t="s">
        <v>7</v>
      </c>
      <c r="C3462" s="1362"/>
      <c r="D3462" s="1066"/>
      <c r="E3462" s="269">
        <f>SUM(E3457:E3461)</f>
        <v>0</v>
      </c>
      <c r="F3462" s="1033" t="e">
        <f>SUM(F3457:F3461)</f>
        <v>#VALUE!</v>
      </c>
      <c r="G3462" s="1033">
        <f>SUM(G3457:G3461)</f>
        <v>2</v>
      </c>
      <c r="H3462" s="1033" t="e">
        <f t="shared" si="2596"/>
        <v>#VALUE!</v>
      </c>
      <c r="I3462" s="7" t="e">
        <f>SUM(K3462/E3462)</f>
        <v>#DIV/0!</v>
      </c>
      <c r="J3462" s="7">
        <f t="shared" si="2597"/>
        <v>10.5</v>
      </c>
      <c r="K3462" s="1033">
        <f>SUM(K3457:K3461)</f>
        <v>0</v>
      </c>
      <c r="L3462" s="1033" t="e">
        <f>SUM(L3457:L3461)</f>
        <v>#VALUE!</v>
      </c>
      <c r="M3462" s="1033">
        <f>SUM(M3457:M3461)</f>
        <v>21</v>
      </c>
      <c r="N3462" s="645" t="e">
        <f t="shared" si="2598"/>
        <v>#VALUE!</v>
      </c>
      <c r="O3462" s="1033">
        <f>SUM(O3457:O3461)</f>
        <v>0</v>
      </c>
      <c r="P3462" s="645" t="e">
        <f t="shared" si="2599"/>
        <v>#VALUE!</v>
      </c>
      <c r="Q3462" s="356"/>
      <c r="R3462" s="356"/>
      <c r="S3462" s="356"/>
      <c r="T3462" s="356"/>
      <c r="U3462" s="356"/>
      <c r="V3462" s="356"/>
      <c r="W3462" s="1839" t="e">
        <f t="shared" ref="W3462" si="2600">Q3462/12*$B$4+(R3462-Q3462)/11*5+(S3462-R3462)/10*4+(T3462-S3462)/9*3+(U3462-T3462)/8*2+(V3462-U3462)/7*1</f>
        <v>#VALUE!</v>
      </c>
      <c r="X3462" s="356">
        <f t="shared" ref="X3462:X3465" si="2601">AD3462-AC3462-Z3462</f>
        <v>62.387929999999997</v>
      </c>
      <c r="Y3462" s="356"/>
      <c r="Z3462" s="356"/>
      <c r="AA3462" s="356" t="e">
        <f>X3462-W3462</f>
        <v>#VALUE!</v>
      </c>
      <c r="AB3462" s="356"/>
      <c r="AC3462" s="356"/>
      <c r="AD3462" s="356">
        <v>62.387929999999997</v>
      </c>
      <c r="AE3462" s="1033"/>
      <c r="AF3462" s="356"/>
      <c r="AG3462" s="619"/>
      <c r="AH3462" s="1852"/>
    </row>
    <row r="3463" spans="2:34" x14ac:dyDescent="0.25">
      <c r="B3463" s="1306" t="s">
        <v>14</v>
      </c>
      <c r="C3463" s="1306"/>
      <c r="D3463" s="175"/>
      <c r="E3463" s="270"/>
      <c r="F3463" s="997"/>
      <c r="G3463" s="997"/>
      <c r="H3463" s="997"/>
      <c r="I3463" s="1341"/>
      <c r="J3463" s="1341"/>
      <c r="K3463" s="997"/>
      <c r="L3463" s="997"/>
      <c r="M3463" s="997"/>
      <c r="N3463" s="997"/>
      <c r="O3463" s="997"/>
      <c r="P3463" s="997"/>
      <c r="Q3463" s="357"/>
      <c r="R3463" s="357"/>
      <c r="S3463" s="357"/>
      <c r="T3463" s="357"/>
      <c r="U3463" s="357"/>
      <c r="V3463" s="357"/>
      <c r="W3463" s="357" t="e">
        <f t="shared" ref="W3463" si="2602">Q3463/12*$B$4+(R3463-Q3463)/11*4+(S3463-R3463)/10*3+(T3463-S3463)/9*2+(U3463-T3463)/8*1</f>
        <v>#VALUE!</v>
      </c>
      <c r="X3463" s="357">
        <f t="shared" si="2601"/>
        <v>0</v>
      </c>
      <c r="Y3463" s="357"/>
      <c r="Z3463" s="357"/>
      <c r="AA3463" s="357" t="e">
        <f>X3463-W3463</f>
        <v>#VALUE!</v>
      </c>
      <c r="AB3463" s="357"/>
      <c r="AC3463" s="357"/>
      <c r="AD3463" s="357"/>
      <c r="AE3463" s="997"/>
      <c r="AF3463" s="357"/>
      <c r="AG3463" s="619"/>
      <c r="AH3463" s="1852"/>
    </row>
    <row r="3464" spans="2:34" x14ac:dyDescent="0.25">
      <c r="B3464" s="458" t="s">
        <v>196</v>
      </c>
      <c r="C3464" s="1059"/>
      <c r="D3464" s="1074"/>
      <c r="E3464" s="300"/>
      <c r="F3464" s="456"/>
      <c r="G3464" s="456"/>
      <c r="H3464" s="456"/>
      <c r="I3464" s="568"/>
      <c r="J3464" s="568"/>
      <c r="K3464" s="967"/>
      <c r="L3464" s="967"/>
      <c r="M3464" s="967"/>
      <c r="N3464" s="967"/>
      <c r="O3464" s="967"/>
      <c r="P3464" s="967"/>
      <c r="Q3464" s="358"/>
      <c r="R3464" s="358"/>
      <c r="S3464" s="358"/>
      <c r="T3464" s="358"/>
      <c r="U3464" s="358"/>
      <c r="V3464" s="358"/>
      <c r="W3464" s="196" t="e">
        <f>Q3464/12*$B$4+(R3464-Q3464)/11*5+(S3464-R3464)/10*4+(T3464-S3464)/9*3+(U3464-T3464)/8*2+(V3464-U3464)/7*1</f>
        <v>#VALUE!</v>
      </c>
      <c r="X3464" s="358">
        <f t="shared" si="2601"/>
        <v>0</v>
      </c>
      <c r="Y3464" s="358"/>
      <c r="Z3464" s="358"/>
      <c r="AA3464" s="358" t="e">
        <f>X3464-W3464</f>
        <v>#VALUE!</v>
      </c>
      <c r="AB3464" s="358"/>
      <c r="AC3464" s="358"/>
      <c r="AD3464" s="358"/>
      <c r="AE3464" s="456"/>
      <c r="AF3464" s="358"/>
      <c r="AG3464" s="619"/>
      <c r="AH3464" s="1852"/>
    </row>
    <row r="3465" spans="2:34" x14ac:dyDescent="0.25">
      <c r="B3465" s="458" t="s">
        <v>293</v>
      </c>
      <c r="C3465" s="1059"/>
      <c r="D3465" s="1074"/>
      <c r="E3465" s="300"/>
      <c r="F3465" s="456"/>
      <c r="G3465" s="456"/>
      <c r="H3465" s="456"/>
      <c r="I3465" s="568"/>
      <c r="J3465" s="568"/>
      <c r="K3465" s="967"/>
      <c r="L3465" s="967"/>
      <c r="M3465" s="967"/>
      <c r="N3465" s="967"/>
      <c r="O3465" s="967"/>
      <c r="P3465" s="967"/>
      <c r="Q3465" s="358"/>
      <c r="R3465" s="358"/>
      <c r="S3465" s="358"/>
      <c r="T3465" s="358"/>
      <c r="U3465" s="358"/>
      <c r="V3465" s="358"/>
      <c r="W3465" s="196" t="e">
        <f t="shared" ref="W3465" si="2603">Q3465/12*$B$4+(R3465-Q3465)/11*5+(S3465-R3465)/10*4+(T3465-S3465)/9*3+(U3465-T3465)/8*2+(V3465-U3465)/7*1</f>
        <v>#VALUE!</v>
      </c>
      <c r="X3465" s="358">
        <f t="shared" si="2601"/>
        <v>0</v>
      </c>
      <c r="Y3465" s="358"/>
      <c r="Z3465" s="358"/>
      <c r="AA3465" s="358" t="e">
        <f>X3465-W3465</f>
        <v>#VALUE!</v>
      </c>
      <c r="AB3465" s="358"/>
      <c r="AC3465" s="358"/>
      <c r="AD3465" s="358"/>
      <c r="AE3465" s="456"/>
      <c r="AF3465" s="358"/>
      <c r="AG3465" s="619"/>
      <c r="AH3465" s="1852"/>
    </row>
    <row r="3466" spans="2:34" ht="19.5" customHeight="1" x14ac:dyDescent="0.25">
      <c r="B3466" s="453" t="s">
        <v>275</v>
      </c>
      <c r="C3466" s="416"/>
      <c r="D3466" s="3"/>
      <c r="E3466" s="469">
        <f>E3468+E3469+E3470+E3471</f>
        <v>0</v>
      </c>
      <c r="F3466" s="469" t="e">
        <f t="shared" ref="F3466:G3466" si="2604">F3468+F3469+F3470+F3471</f>
        <v>#VALUE!</v>
      </c>
      <c r="G3466" s="469">
        <f t="shared" si="2604"/>
        <v>0</v>
      </c>
      <c r="H3466" s="176" t="e">
        <f>G3466/F3466*100</f>
        <v>#VALUE!</v>
      </c>
      <c r="I3466" s="1004"/>
      <c r="J3466" s="1004"/>
      <c r="K3466" s="176"/>
      <c r="L3466" s="176"/>
      <c r="M3466" s="176"/>
      <c r="N3466" s="176"/>
      <c r="O3466" s="176"/>
      <c r="P3466" s="176"/>
      <c r="Q3466" s="358"/>
      <c r="R3466" s="358"/>
      <c r="S3466" s="358"/>
      <c r="T3466" s="358"/>
      <c r="U3466" s="358"/>
      <c r="V3466" s="358"/>
      <c r="W3466" s="358"/>
      <c r="X3466" s="358"/>
      <c r="Y3466" s="358"/>
      <c r="Z3466" s="358"/>
      <c r="AA3466" s="358"/>
      <c r="AB3466" s="358"/>
      <c r="AC3466" s="358"/>
      <c r="AD3466" s="358"/>
      <c r="AE3466" s="545"/>
      <c r="AF3466" s="358"/>
      <c r="AG3466" s="619"/>
      <c r="AH3466" s="1852"/>
    </row>
    <row r="3467" spans="2:34" ht="16.5" customHeight="1" x14ac:dyDescent="0.25">
      <c r="B3467" s="460" t="s">
        <v>195</v>
      </c>
      <c r="C3467" s="416"/>
      <c r="D3467" s="3"/>
      <c r="E3467" s="469"/>
      <c r="F3467" s="227"/>
      <c r="G3467" s="227"/>
      <c r="H3467" s="194"/>
      <c r="I3467" s="1004"/>
      <c r="J3467" s="1004"/>
      <c r="K3467" s="176"/>
      <c r="L3467" s="176"/>
      <c r="M3467" s="176"/>
      <c r="N3467" s="176"/>
      <c r="O3467" s="176"/>
      <c r="P3467" s="176"/>
      <c r="Q3467" s="358"/>
      <c r="R3467" s="358"/>
      <c r="S3467" s="358"/>
      <c r="T3467" s="358"/>
      <c r="U3467" s="358"/>
      <c r="V3467" s="358"/>
      <c r="W3467" s="358"/>
      <c r="X3467" s="358"/>
      <c r="Y3467" s="358"/>
      <c r="Z3467" s="358"/>
      <c r="AA3467" s="358"/>
      <c r="AB3467" s="358"/>
      <c r="AC3467" s="358"/>
      <c r="AD3467" s="358"/>
      <c r="AE3467" s="227"/>
      <c r="AF3467" s="358"/>
      <c r="AG3467" s="619"/>
      <c r="AH3467" s="1852"/>
    </row>
    <row r="3468" spans="2:34" ht="30" x14ac:dyDescent="0.25">
      <c r="B3468" s="3" t="s">
        <v>498</v>
      </c>
      <c r="C3468" s="416"/>
      <c r="D3468" s="3"/>
      <c r="E3468" s="329"/>
      <c r="F3468" s="177" t="e">
        <f t="shared" ref="F3468:F3470" si="2605">ROUND(E3468/12*$B$4,0)</f>
        <v>#VALUE!</v>
      </c>
      <c r="G3468" s="227"/>
      <c r="H3468" s="194" t="e">
        <f>G3468/F3468*100</f>
        <v>#VALUE!</v>
      </c>
      <c r="I3468" s="1004"/>
      <c r="J3468" s="1004"/>
      <c r="K3468" s="176"/>
      <c r="L3468" s="176"/>
      <c r="M3468" s="176"/>
      <c r="N3468" s="176"/>
      <c r="O3468" s="176"/>
      <c r="P3468" s="176"/>
      <c r="Q3468" s="358"/>
      <c r="R3468" s="358"/>
      <c r="S3468" s="358"/>
      <c r="T3468" s="358"/>
      <c r="U3468" s="358"/>
      <c r="V3468" s="358"/>
      <c r="W3468" s="358"/>
      <c r="X3468" s="358"/>
      <c r="Y3468" s="358"/>
      <c r="Z3468" s="358"/>
      <c r="AA3468" s="358"/>
      <c r="AB3468" s="358"/>
      <c r="AC3468" s="358"/>
      <c r="AD3468" s="358"/>
      <c r="AE3468" s="227"/>
      <c r="AF3468" s="358"/>
      <c r="AG3468" s="619"/>
      <c r="AH3468" s="1852"/>
    </row>
    <row r="3469" spans="2:34" ht="60" x14ac:dyDescent="0.25">
      <c r="B3469" s="3" t="s">
        <v>499</v>
      </c>
      <c r="C3469" s="416"/>
      <c r="D3469" s="3"/>
      <c r="E3469" s="329"/>
      <c r="F3469" s="177" t="e">
        <f t="shared" si="2605"/>
        <v>#VALUE!</v>
      </c>
      <c r="G3469" s="227"/>
      <c r="H3469" s="194" t="e">
        <f>G3469/F3469*100</f>
        <v>#VALUE!</v>
      </c>
      <c r="I3469" s="1004"/>
      <c r="J3469" s="1004"/>
      <c r="K3469" s="176"/>
      <c r="L3469" s="176"/>
      <c r="M3469" s="176"/>
      <c r="N3469" s="176"/>
      <c r="O3469" s="176"/>
      <c r="P3469" s="176"/>
      <c r="Q3469" s="358"/>
      <c r="R3469" s="358"/>
      <c r="S3469" s="358"/>
      <c r="T3469" s="358"/>
      <c r="U3469" s="358"/>
      <c r="V3469" s="358"/>
      <c r="W3469" s="358"/>
      <c r="X3469" s="358"/>
      <c r="Y3469" s="358"/>
      <c r="Z3469" s="358"/>
      <c r="AA3469" s="358"/>
      <c r="AB3469" s="358"/>
      <c r="AC3469" s="358"/>
      <c r="AD3469" s="358"/>
      <c r="AE3469" s="227"/>
      <c r="AF3469" s="358"/>
      <c r="AG3469" s="619"/>
      <c r="AH3469" s="1852"/>
    </row>
    <row r="3470" spans="2:34" ht="45" x14ac:dyDescent="0.25">
      <c r="B3470" s="3" t="s">
        <v>500</v>
      </c>
      <c r="C3470" s="416"/>
      <c r="D3470" s="3"/>
      <c r="E3470" s="329"/>
      <c r="F3470" s="177" t="e">
        <f t="shared" si="2605"/>
        <v>#VALUE!</v>
      </c>
      <c r="G3470" s="227"/>
      <c r="H3470" s="194" t="e">
        <f>G3470/F3470*100</f>
        <v>#VALUE!</v>
      </c>
      <c r="I3470" s="1004"/>
      <c r="J3470" s="1004"/>
      <c r="K3470" s="176"/>
      <c r="L3470" s="176"/>
      <c r="M3470" s="176"/>
      <c r="N3470" s="176"/>
      <c r="O3470" s="176"/>
      <c r="P3470" s="176"/>
      <c r="Q3470" s="358"/>
      <c r="R3470" s="358"/>
      <c r="S3470" s="358"/>
      <c r="T3470" s="358"/>
      <c r="U3470" s="358"/>
      <c r="V3470" s="358"/>
      <c r="W3470" s="358"/>
      <c r="X3470" s="358"/>
      <c r="Y3470" s="358"/>
      <c r="Z3470" s="358"/>
      <c r="AA3470" s="358"/>
      <c r="AB3470" s="358"/>
      <c r="AC3470" s="358"/>
      <c r="AD3470" s="358"/>
      <c r="AE3470" s="227"/>
      <c r="AF3470" s="358"/>
      <c r="AG3470" s="619"/>
      <c r="AH3470" s="1852"/>
    </row>
    <row r="3471" spans="2:34" ht="90" x14ac:dyDescent="0.25">
      <c r="B3471" s="3" t="s">
        <v>501</v>
      </c>
      <c r="C3471" s="416"/>
      <c r="D3471" s="3"/>
      <c r="E3471" s="329"/>
      <c r="F3471" s="227"/>
      <c r="G3471" s="227"/>
      <c r="H3471" s="194"/>
      <c r="I3471" s="1004"/>
      <c r="J3471" s="1004"/>
      <c r="K3471" s="176"/>
      <c r="L3471" s="176"/>
      <c r="M3471" s="176"/>
      <c r="N3471" s="176"/>
      <c r="O3471" s="176"/>
      <c r="P3471" s="176"/>
      <c r="Q3471" s="358"/>
      <c r="R3471" s="358"/>
      <c r="S3471" s="358"/>
      <c r="T3471" s="358"/>
      <c r="U3471" s="358"/>
      <c r="V3471" s="358"/>
      <c r="W3471" s="358"/>
      <c r="X3471" s="358"/>
      <c r="Y3471" s="358"/>
      <c r="Z3471" s="358"/>
      <c r="AA3471" s="358"/>
      <c r="AB3471" s="358"/>
      <c r="AC3471" s="358"/>
      <c r="AD3471" s="358"/>
      <c r="AE3471" s="227"/>
      <c r="AF3471" s="358"/>
      <c r="AG3471" s="619"/>
      <c r="AH3471" s="1852"/>
    </row>
    <row r="3472" spans="2:34" ht="29.25" x14ac:dyDescent="0.25">
      <c r="B3472" s="466" t="s">
        <v>132</v>
      </c>
      <c r="C3472" s="416"/>
      <c r="D3472" s="3"/>
      <c r="E3472" s="469">
        <f>E3473+E3474+E3475</f>
        <v>0</v>
      </c>
      <c r="F3472" s="469" t="e">
        <f t="shared" ref="F3472:G3472" si="2606">F3473+F3474+F3475</f>
        <v>#VALUE!</v>
      </c>
      <c r="G3472" s="469">
        <f t="shared" si="2606"/>
        <v>0</v>
      </c>
      <c r="H3472" s="194" t="e">
        <f>G3472/F3472*100</f>
        <v>#VALUE!</v>
      </c>
      <c r="I3472" s="1004"/>
      <c r="J3472" s="1004"/>
      <c r="K3472" s="176"/>
      <c r="L3472" s="176"/>
      <c r="M3472" s="176"/>
      <c r="N3472" s="176"/>
      <c r="O3472" s="176"/>
      <c r="P3472" s="176"/>
      <c r="Q3472" s="358"/>
      <c r="R3472" s="358"/>
      <c r="S3472" s="358"/>
      <c r="T3472" s="358"/>
      <c r="U3472" s="358"/>
      <c r="V3472" s="358"/>
      <c r="W3472" s="358"/>
      <c r="X3472" s="358"/>
      <c r="Y3472" s="358"/>
      <c r="Z3472" s="358"/>
      <c r="AA3472" s="358"/>
      <c r="AB3472" s="358"/>
      <c r="AC3472" s="358"/>
      <c r="AD3472" s="358"/>
      <c r="AE3472" s="227"/>
      <c r="AF3472" s="358"/>
      <c r="AG3472" s="619"/>
      <c r="AH3472" s="1852"/>
    </row>
    <row r="3473" spans="2:34" x14ac:dyDescent="0.25">
      <c r="B3473" s="3" t="s">
        <v>225</v>
      </c>
      <c r="C3473" s="416"/>
      <c r="D3473" s="3"/>
      <c r="E3473" s="329"/>
      <c r="F3473" s="177" t="e">
        <f t="shared" ref="F3473:F3474" si="2607">ROUND(E3473/12*$B$4,0)</f>
        <v>#VALUE!</v>
      </c>
      <c r="G3473" s="227"/>
      <c r="H3473" s="194" t="e">
        <f>G3473/F3473*100</f>
        <v>#VALUE!</v>
      </c>
      <c r="I3473" s="1004"/>
      <c r="J3473" s="1004"/>
      <c r="K3473" s="176"/>
      <c r="L3473" s="176"/>
      <c r="M3473" s="176"/>
      <c r="N3473" s="176"/>
      <c r="O3473" s="176"/>
      <c r="P3473" s="176"/>
      <c r="Q3473" s="358"/>
      <c r="R3473" s="358"/>
      <c r="S3473" s="358"/>
      <c r="T3473" s="358"/>
      <c r="U3473" s="358"/>
      <c r="V3473" s="358"/>
      <c r="W3473" s="358"/>
      <c r="X3473" s="358"/>
      <c r="Y3473" s="358"/>
      <c r="Z3473" s="358"/>
      <c r="AA3473" s="358"/>
      <c r="AB3473" s="358"/>
      <c r="AC3473" s="358"/>
      <c r="AD3473" s="358"/>
      <c r="AE3473" s="227"/>
      <c r="AF3473" s="358"/>
      <c r="AG3473" s="619"/>
      <c r="AH3473" s="1852"/>
    </row>
    <row r="3474" spans="2:34" ht="45" x14ac:dyDescent="0.25">
      <c r="B3474" s="3" t="s">
        <v>502</v>
      </c>
      <c r="C3474" s="416"/>
      <c r="D3474" s="3"/>
      <c r="E3474" s="329"/>
      <c r="F3474" s="177" t="e">
        <f t="shared" si="2607"/>
        <v>#VALUE!</v>
      </c>
      <c r="G3474" s="227"/>
      <c r="H3474" s="194" t="e">
        <f>G3474/F3474*100</f>
        <v>#VALUE!</v>
      </c>
      <c r="I3474" s="1004"/>
      <c r="J3474" s="1004"/>
      <c r="K3474" s="176"/>
      <c r="L3474" s="176"/>
      <c r="M3474" s="176"/>
      <c r="N3474" s="176"/>
      <c r="O3474" s="176"/>
      <c r="P3474" s="176"/>
      <c r="Q3474" s="358"/>
      <c r="R3474" s="358"/>
      <c r="S3474" s="358"/>
      <c r="T3474" s="358"/>
      <c r="U3474" s="358"/>
      <c r="V3474" s="358"/>
      <c r="W3474" s="358"/>
      <c r="X3474" s="358"/>
      <c r="Y3474" s="358"/>
      <c r="Z3474" s="358"/>
      <c r="AA3474" s="358"/>
      <c r="AB3474" s="358"/>
      <c r="AC3474" s="358"/>
      <c r="AD3474" s="358"/>
      <c r="AE3474" s="545"/>
      <c r="AF3474" s="358"/>
      <c r="AG3474" s="619"/>
      <c r="AH3474" s="1852"/>
    </row>
    <row r="3475" spans="2:34" ht="60" x14ac:dyDescent="0.25">
      <c r="B3475" s="3" t="s">
        <v>573</v>
      </c>
      <c r="C3475" s="416"/>
      <c r="D3475" s="3"/>
      <c r="E3475" s="329"/>
      <c r="F3475" s="1796">
        <f>E3475/9*3</f>
        <v>0</v>
      </c>
      <c r="G3475" s="227"/>
      <c r="H3475" s="176" t="e">
        <f>G3475/F3475*100</f>
        <v>#DIV/0!</v>
      </c>
      <c r="I3475" s="1004"/>
      <c r="J3475" s="1004"/>
      <c r="K3475" s="176"/>
      <c r="L3475" s="176"/>
      <c r="M3475" s="176"/>
      <c r="N3475" s="176"/>
      <c r="O3475" s="176"/>
      <c r="P3475" s="176"/>
      <c r="Q3475" s="358"/>
      <c r="R3475" s="358"/>
      <c r="S3475" s="358"/>
      <c r="T3475" s="358"/>
      <c r="U3475" s="358"/>
      <c r="V3475" s="358"/>
      <c r="W3475" s="358"/>
      <c r="X3475" s="358"/>
      <c r="Y3475" s="358"/>
      <c r="Z3475" s="358"/>
      <c r="AA3475" s="358"/>
      <c r="AB3475" s="358"/>
      <c r="AC3475" s="358"/>
      <c r="AD3475" s="358"/>
      <c r="AE3475" s="545"/>
      <c r="AF3475" s="358"/>
      <c r="AG3475" s="619"/>
      <c r="AH3475" s="1852"/>
    </row>
    <row r="3476" spans="2:34" x14ac:dyDescent="0.25">
      <c r="B3476" s="561" t="s">
        <v>196</v>
      </c>
      <c r="C3476" s="416"/>
      <c r="D3476" s="3"/>
      <c r="E3476" s="329"/>
      <c r="F3476" s="227"/>
      <c r="G3476" s="227"/>
      <c r="H3476" s="194"/>
      <c r="I3476" s="1004"/>
      <c r="J3476" s="1004"/>
      <c r="K3476" s="176"/>
      <c r="L3476" s="176"/>
      <c r="M3476" s="176"/>
      <c r="N3476" s="176"/>
      <c r="O3476" s="176"/>
      <c r="P3476" s="176"/>
      <c r="Q3476" s="358"/>
      <c r="R3476" s="358"/>
      <c r="S3476" s="358"/>
      <c r="T3476" s="358"/>
      <c r="U3476" s="358"/>
      <c r="V3476" s="358"/>
      <c r="W3476" s="358"/>
      <c r="X3476" s="358">
        <f t="shared" ref="X3476" si="2608">AD3476-AC3476-Z3476</f>
        <v>44.163130000000002</v>
      </c>
      <c r="Y3476" s="358"/>
      <c r="Z3476" s="358"/>
      <c r="AA3476" s="358"/>
      <c r="AB3476" s="358"/>
      <c r="AC3476" s="358"/>
      <c r="AD3476" s="358">
        <v>44.163130000000002</v>
      </c>
      <c r="AE3476" s="227"/>
      <c r="AF3476" s="358"/>
      <c r="AG3476" s="619"/>
      <c r="AH3476" s="1852"/>
    </row>
    <row r="3477" spans="2:34" ht="90" x14ac:dyDescent="0.25">
      <c r="B3477" s="3" t="s">
        <v>572</v>
      </c>
      <c r="C3477" s="416"/>
      <c r="D3477" s="3"/>
      <c r="E3477" s="329"/>
      <c r="F3477" s="177" t="e">
        <f>ROUND(E3477/12*$B$4,0)</f>
        <v>#VALUE!</v>
      </c>
      <c r="G3477" s="227">
        <v>41</v>
      </c>
      <c r="H3477" s="194" t="e">
        <f>G3477/F3477*100</f>
        <v>#VALUE!</v>
      </c>
      <c r="I3477" s="1004"/>
      <c r="J3477" s="1004"/>
      <c r="K3477" s="176"/>
      <c r="L3477" s="176"/>
      <c r="M3477" s="176"/>
      <c r="N3477" s="176"/>
      <c r="O3477" s="176"/>
      <c r="P3477" s="176"/>
      <c r="Q3477" s="358"/>
      <c r="R3477" s="358"/>
      <c r="S3477" s="358"/>
      <c r="T3477" s="358"/>
      <c r="U3477" s="358"/>
      <c r="V3477" s="358"/>
      <c r="W3477" s="196" t="e">
        <f t="shared" ref="W3477" si="2609">Q3477/12*$B$4+(R3477-Q3477)/11*5+(S3477-R3477)/10*4+(T3477-S3477)/9*3+(U3477-T3477)/8*2+(V3477-U3477)/7*1</f>
        <v>#VALUE!</v>
      </c>
      <c r="X3477" s="358">
        <f t="shared" ref="X3477" si="2610">AD3477-AC3477-Z3477</f>
        <v>72.817639999999997</v>
      </c>
      <c r="Y3477" s="358"/>
      <c r="Z3477" s="358"/>
      <c r="AA3477" s="358" t="e">
        <f>X3477-W3477</f>
        <v>#VALUE!</v>
      </c>
      <c r="AB3477" s="358"/>
      <c r="AC3477" s="358"/>
      <c r="AD3477" s="358">
        <v>72.817639999999997</v>
      </c>
      <c r="AE3477" s="227"/>
      <c r="AF3477" s="358"/>
      <c r="AG3477" s="619"/>
      <c r="AH3477" s="1852"/>
    </row>
    <row r="3478" spans="2:34" ht="47.25" x14ac:dyDescent="0.25">
      <c r="B3478" s="467" t="s">
        <v>504</v>
      </c>
      <c r="C3478" s="416"/>
      <c r="D3478" s="3"/>
      <c r="E3478" s="469">
        <f>E3479+E3486</f>
        <v>0</v>
      </c>
      <c r="F3478" s="469" t="e">
        <f t="shared" ref="F3478" si="2611">F3479+F3486</f>
        <v>#VALUE!</v>
      </c>
      <c r="G3478" s="469">
        <f>G3479+G3486</f>
        <v>4</v>
      </c>
      <c r="H3478" s="194" t="e">
        <f>G3478/F3478*100</f>
        <v>#VALUE!</v>
      </c>
      <c r="I3478" s="1004"/>
      <c r="J3478" s="1004"/>
      <c r="K3478" s="176"/>
      <c r="L3478" s="176"/>
      <c r="M3478" s="176"/>
      <c r="N3478" s="176"/>
      <c r="O3478" s="176"/>
      <c r="P3478" s="176"/>
      <c r="Q3478" s="358">
        <f t="shared" ref="Q3478:AD3478" si="2612">Q3479+Q3486</f>
        <v>0</v>
      </c>
      <c r="R3478" s="358">
        <f t="shared" ref="R3478:S3478" si="2613">R3479+R3486</f>
        <v>0</v>
      </c>
      <c r="S3478" s="358">
        <f t="shared" si="2613"/>
        <v>0</v>
      </c>
      <c r="T3478" s="358">
        <f t="shared" ref="T3478:U3478" si="2614">T3479+T3486</f>
        <v>0</v>
      </c>
      <c r="U3478" s="358">
        <f t="shared" si="2614"/>
        <v>0</v>
      </c>
      <c r="V3478" s="358">
        <f t="shared" ref="V3478" si="2615">V3479+V3486</f>
        <v>0</v>
      </c>
      <c r="W3478" s="358" t="e">
        <f t="shared" si="2612"/>
        <v>#VALUE!</v>
      </c>
      <c r="X3478" s="358">
        <f t="shared" si="2612"/>
        <v>12.275390000000002</v>
      </c>
      <c r="Y3478" s="358">
        <f t="shared" si="2612"/>
        <v>0</v>
      </c>
      <c r="Z3478" s="358">
        <f t="shared" si="2612"/>
        <v>0</v>
      </c>
      <c r="AA3478" s="358" t="e">
        <f t="shared" si="2612"/>
        <v>#VALUE!</v>
      </c>
      <c r="AB3478" s="358">
        <f t="shared" si="2612"/>
        <v>0</v>
      </c>
      <c r="AC3478" s="358">
        <f t="shared" si="2612"/>
        <v>0</v>
      </c>
      <c r="AD3478" s="358">
        <f t="shared" si="2612"/>
        <v>12.275390000000002</v>
      </c>
      <c r="AE3478" s="227"/>
      <c r="AF3478" s="358"/>
      <c r="AG3478" s="619"/>
      <c r="AH3478" s="1852"/>
    </row>
    <row r="3479" spans="2:34" ht="30" x14ac:dyDescent="0.25">
      <c r="B3479" s="459" t="s">
        <v>276</v>
      </c>
      <c r="C3479" s="416"/>
      <c r="D3479" s="3"/>
      <c r="E3479" s="469">
        <f>SUM(E3480:E3485)</f>
        <v>0</v>
      </c>
      <c r="F3479" s="469" t="e">
        <f t="shared" ref="F3479" si="2616">SUM(F3480:F3485)</f>
        <v>#VALUE!</v>
      </c>
      <c r="G3479" s="469">
        <f>SUM(G3480:G3485)</f>
        <v>3</v>
      </c>
      <c r="H3479" s="194" t="e">
        <f>G3479/F3479*100</f>
        <v>#VALUE!</v>
      </c>
      <c r="I3479" s="1004"/>
      <c r="J3479" s="1004"/>
      <c r="K3479" s="176"/>
      <c r="L3479" s="176"/>
      <c r="M3479" s="176"/>
      <c r="N3479" s="176"/>
      <c r="O3479" s="176"/>
      <c r="P3479" s="176"/>
      <c r="Q3479" s="358">
        <f t="shared" ref="Q3479:AD3479" si="2617">SUM(Q3480:Q3485)</f>
        <v>0</v>
      </c>
      <c r="R3479" s="358">
        <f t="shared" ref="R3479:S3479" si="2618">SUM(R3480:R3485)</f>
        <v>0</v>
      </c>
      <c r="S3479" s="358">
        <f t="shared" si="2618"/>
        <v>0</v>
      </c>
      <c r="T3479" s="358">
        <f t="shared" ref="T3479:U3479" si="2619">SUM(T3480:T3485)</f>
        <v>0</v>
      </c>
      <c r="U3479" s="358">
        <f t="shared" si="2619"/>
        <v>0</v>
      </c>
      <c r="V3479" s="358">
        <f t="shared" ref="V3479" si="2620">SUM(V3480:V3485)</f>
        <v>0</v>
      </c>
      <c r="W3479" s="358" t="e">
        <f t="shared" si="2617"/>
        <v>#VALUE!</v>
      </c>
      <c r="X3479" s="358">
        <f t="shared" si="2617"/>
        <v>10.828430000000001</v>
      </c>
      <c r="Y3479" s="358">
        <f t="shared" si="2617"/>
        <v>0</v>
      </c>
      <c r="Z3479" s="358">
        <f t="shared" si="2617"/>
        <v>0</v>
      </c>
      <c r="AA3479" s="358" t="e">
        <f t="shared" si="2617"/>
        <v>#VALUE!</v>
      </c>
      <c r="AB3479" s="358">
        <f t="shared" si="2617"/>
        <v>0</v>
      </c>
      <c r="AC3479" s="358">
        <f t="shared" si="2617"/>
        <v>0</v>
      </c>
      <c r="AD3479" s="358">
        <f t="shared" si="2617"/>
        <v>10.828430000000001</v>
      </c>
      <c r="AE3479" s="227"/>
      <c r="AF3479" s="358"/>
      <c r="AG3479" s="619"/>
      <c r="AH3479" s="1852"/>
    </row>
    <row r="3480" spans="2:34" ht="30" x14ac:dyDescent="0.25">
      <c r="B3480" s="3" t="s">
        <v>505</v>
      </c>
      <c r="C3480" s="416"/>
      <c r="D3480" s="3"/>
      <c r="E3480" s="329"/>
      <c r="F3480" s="177" t="e">
        <f>ROUND(E3480/12*$B$4,0)</f>
        <v>#VALUE!</v>
      </c>
      <c r="G3480" s="227">
        <v>3</v>
      </c>
      <c r="H3480" s="194" t="e">
        <f>G3480/F3480*100</f>
        <v>#VALUE!</v>
      </c>
      <c r="I3480" s="1004"/>
      <c r="J3480" s="1004"/>
      <c r="K3480" s="176"/>
      <c r="L3480" s="176"/>
      <c r="M3480" s="176"/>
      <c r="N3480" s="176"/>
      <c r="O3480" s="176"/>
      <c r="P3480" s="176"/>
      <c r="Q3480" s="358"/>
      <c r="R3480" s="358"/>
      <c r="S3480" s="358"/>
      <c r="T3480" s="358"/>
      <c r="U3480" s="358"/>
      <c r="V3480" s="358"/>
      <c r="W3480" s="358" t="e">
        <f t="shared" ref="W3480" si="2621">Q3480/12*$B$4+(R3480-Q3480)/11*5+(S3480-R3480)/10*4+(T3480-S3480)/9*3+(U3480-T3480)/8*2+(V3480-U3480)/7*1</f>
        <v>#VALUE!</v>
      </c>
      <c r="X3480" s="358">
        <f t="shared" ref="X3480:X3485" si="2622">AD3480-AC3480-Z3480</f>
        <v>10.828430000000001</v>
      </c>
      <c r="Y3480" s="358"/>
      <c r="Z3480" s="358"/>
      <c r="AA3480" s="358" t="e">
        <f t="shared" ref="AA3480:AA3485" si="2623">X3480-W3480</f>
        <v>#VALUE!</v>
      </c>
      <c r="AB3480" s="358"/>
      <c r="AC3480" s="358"/>
      <c r="AD3480" s="358">
        <v>10.828430000000001</v>
      </c>
      <c r="AE3480" s="227"/>
      <c r="AF3480" s="358"/>
      <c r="AG3480" s="619"/>
      <c r="AH3480" s="1852"/>
    </row>
    <row r="3481" spans="2:34" ht="60" x14ac:dyDescent="0.25">
      <c r="B3481" s="3" t="s">
        <v>527</v>
      </c>
      <c r="C3481" s="416"/>
      <c r="D3481" s="3"/>
      <c r="E3481" s="329"/>
      <c r="F3481" s="227"/>
      <c r="G3481" s="227"/>
      <c r="H3481" s="194"/>
      <c r="I3481" s="1004"/>
      <c r="J3481" s="1004"/>
      <c r="K3481" s="176"/>
      <c r="L3481" s="176"/>
      <c r="M3481" s="176"/>
      <c r="N3481" s="176"/>
      <c r="O3481" s="176"/>
      <c r="P3481" s="176"/>
      <c r="Q3481" s="358"/>
      <c r="R3481" s="358"/>
      <c r="S3481" s="358"/>
      <c r="T3481" s="358"/>
      <c r="U3481" s="358"/>
      <c r="V3481" s="358"/>
      <c r="W3481" s="358" t="e">
        <f t="shared" ref="W3481:W3483" si="2624">Q3481/12*$B$4</f>
        <v>#VALUE!</v>
      </c>
      <c r="X3481" s="358">
        <f t="shared" si="2622"/>
        <v>0</v>
      </c>
      <c r="Y3481" s="358"/>
      <c r="Z3481" s="358"/>
      <c r="AA3481" s="358" t="e">
        <f t="shared" si="2623"/>
        <v>#VALUE!</v>
      </c>
      <c r="AB3481" s="358"/>
      <c r="AC3481" s="358"/>
      <c r="AD3481" s="358"/>
      <c r="AE3481" s="227"/>
      <c r="AF3481" s="358"/>
      <c r="AG3481" s="619"/>
      <c r="AH3481" s="1852"/>
    </row>
    <row r="3482" spans="2:34" ht="30" x14ac:dyDescent="0.25">
      <c r="B3482" s="3" t="s">
        <v>506</v>
      </c>
      <c r="C3482" s="416"/>
      <c r="D3482" s="3"/>
      <c r="E3482" s="329"/>
      <c r="F3482" s="177" t="e">
        <f>ROUND(E3482/12*$B$4,0)</f>
        <v>#VALUE!</v>
      </c>
      <c r="G3482" s="227"/>
      <c r="H3482" s="194" t="e">
        <f>G3482/F3482*100</f>
        <v>#VALUE!</v>
      </c>
      <c r="I3482" s="1004"/>
      <c r="J3482" s="1004"/>
      <c r="K3482" s="176"/>
      <c r="L3482" s="176"/>
      <c r="M3482" s="176"/>
      <c r="N3482" s="176"/>
      <c r="O3482" s="176"/>
      <c r="P3482" s="176"/>
      <c r="Q3482" s="358"/>
      <c r="R3482" s="358"/>
      <c r="S3482" s="358"/>
      <c r="T3482" s="358"/>
      <c r="U3482" s="358"/>
      <c r="V3482" s="358"/>
      <c r="W3482" s="358" t="e">
        <f t="shared" ref="W3482" si="2625">Q3482/12*$B$4+(R3482-Q3482)/11*5+(S3482-R3482)/10*4+(T3482-S3482)/9*3+(U3482-T3482)/8*2+(V3482-U3482)/7*1</f>
        <v>#VALUE!</v>
      </c>
      <c r="X3482" s="358">
        <f t="shared" si="2622"/>
        <v>0</v>
      </c>
      <c r="Y3482" s="358"/>
      <c r="Z3482" s="358"/>
      <c r="AA3482" s="358" t="e">
        <f t="shared" si="2623"/>
        <v>#VALUE!</v>
      </c>
      <c r="AB3482" s="358"/>
      <c r="AC3482" s="358"/>
      <c r="AD3482" s="358"/>
      <c r="AE3482" s="227"/>
      <c r="AF3482" s="358"/>
      <c r="AG3482" s="619"/>
      <c r="AH3482" s="1852"/>
    </row>
    <row r="3483" spans="2:34" ht="30" x14ac:dyDescent="0.25">
      <c r="B3483" s="3" t="s">
        <v>507</v>
      </c>
      <c r="C3483" s="416"/>
      <c r="D3483" s="3"/>
      <c r="E3483" s="329"/>
      <c r="F3483" s="227"/>
      <c r="G3483" s="227"/>
      <c r="H3483" s="194"/>
      <c r="I3483" s="1004"/>
      <c r="J3483" s="1004"/>
      <c r="K3483" s="176"/>
      <c r="L3483" s="176"/>
      <c r="M3483" s="176"/>
      <c r="N3483" s="176"/>
      <c r="O3483" s="176"/>
      <c r="P3483" s="176"/>
      <c r="Q3483" s="358"/>
      <c r="R3483" s="358"/>
      <c r="S3483" s="358"/>
      <c r="T3483" s="358"/>
      <c r="U3483" s="358"/>
      <c r="V3483" s="358"/>
      <c r="W3483" s="358" t="e">
        <f t="shared" si="2624"/>
        <v>#VALUE!</v>
      </c>
      <c r="X3483" s="358">
        <f t="shared" si="2622"/>
        <v>0</v>
      </c>
      <c r="Y3483" s="358"/>
      <c r="Z3483" s="358"/>
      <c r="AA3483" s="358" t="e">
        <f t="shared" si="2623"/>
        <v>#VALUE!</v>
      </c>
      <c r="AB3483" s="358"/>
      <c r="AC3483" s="358"/>
      <c r="AD3483" s="358"/>
      <c r="AE3483" s="227"/>
      <c r="AF3483" s="358"/>
      <c r="AG3483" s="619"/>
      <c r="AH3483" s="1852"/>
    </row>
    <row r="3484" spans="2:34" ht="45" x14ac:dyDescent="0.25">
      <c r="B3484" s="3" t="s">
        <v>508</v>
      </c>
      <c r="C3484" s="416"/>
      <c r="D3484" s="3"/>
      <c r="E3484" s="329"/>
      <c r="F3484" s="177" t="e">
        <f t="shared" ref="F3484:F3489" si="2626">ROUND(E3484/12*$B$4,0)</f>
        <v>#VALUE!</v>
      </c>
      <c r="G3484" s="227"/>
      <c r="H3484" s="194" t="e">
        <f t="shared" ref="H3484:H3490" si="2627">G3484/F3484*100</f>
        <v>#VALUE!</v>
      </c>
      <c r="I3484" s="1004"/>
      <c r="J3484" s="1004"/>
      <c r="K3484" s="176"/>
      <c r="L3484" s="176"/>
      <c r="M3484" s="176"/>
      <c r="N3484" s="176"/>
      <c r="O3484" s="176"/>
      <c r="P3484" s="176"/>
      <c r="Q3484" s="358"/>
      <c r="R3484" s="358"/>
      <c r="S3484" s="358"/>
      <c r="T3484" s="358"/>
      <c r="U3484" s="358"/>
      <c r="V3484" s="358"/>
      <c r="W3484" s="358" t="e">
        <f t="shared" ref="W3484:W3485" si="2628">Q3484/12*$B$4+(R3484-Q3484)/11*5+(S3484-R3484)/10*4+(T3484-S3484)/9*3+(U3484-T3484)/8*2+(V3484-U3484)/7*1</f>
        <v>#VALUE!</v>
      </c>
      <c r="X3484" s="358">
        <f t="shared" si="2622"/>
        <v>0</v>
      </c>
      <c r="Y3484" s="358"/>
      <c r="Z3484" s="358"/>
      <c r="AA3484" s="358" t="e">
        <f t="shared" si="2623"/>
        <v>#VALUE!</v>
      </c>
      <c r="AB3484" s="358"/>
      <c r="AC3484" s="358"/>
      <c r="AD3484" s="358"/>
      <c r="AE3484" s="227"/>
      <c r="AF3484" s="358"/>
      <c r="AG3484" s="619"/>
      <c r="AH3484" s="1852"/>
    </row>
    <row r="3485" spans="2:34" ht="30" x14ac:dyDescent="0.25">
      <c r="B3485" s="3" t="s">
        <v>509</v>
      </c>
      <c r="C3485" s="416"/>
      <c r="D3485" s="3"/>
      <c r="E3485" s="329"/>
      <c r="F3485" s="177" t="e">
        <f t="shared" si="2626"/>
        <v>#VALUE!</v>
      </c>
      <c r="G3485" s="227"/>
      <c r="H3485" s="194" t="e">
        <f t="shared" si="2627"/>
        <v>#VALUE!</v>
      </c>
      <c r="I3485" s="1004"/>
      <c r="J3485" s="1004"/>
      <c r="K3485" s="176"/>
      <c r="L3485" s="176"/>
      <c r="M3485" s="176"/>
      <c r="N3485" s="176"/>
      <c r="O3485" s="176"/>
      <c r="P3485" s="176"/>
      <c r="Q3485" s="358"/>
      <c r="R3485" s="358"/>
      <c r="S3485" s="358"/>
      <c r="T3485" s="358"/>
      <c r="U3485" s="358"/>
      <c r="V3485" s="358"/>
      <c r="W3485" s="358" t="e">
        <f t="shared" si="2628"/>
        <v>#VALUE!</v>
      </c>
      <c r="X3485" s="358">
        <f t="shared" si="2622"/>
        <v>0</v>
      </c>
      <c r="Y3485" s="358"/>
      <c r="Z3485" s="358"/>
      <c r="AA3485" s="358" t="e">
        <f t="shared" si="2623"/>
        <v>#VALUE!</v>
      </c>
      <c r="AB3485" s="358"/>
      <c r="AC3485" s="358"/>
      <c r="AD3485" s="358"/>
      <c r="AE3485" s="227"/>
      <c r="AF3485" s="358"/>
      <c r="AG3485" s="619"/>
      <c r="AH3485" s="1852"/>
    </row>
    <row r="3486" spans="2:34" ht="45" x14ac:dyDescent="0.25">
      <c r="B3486" s="459" t="s">
        <v>277</v>
      </c>
      <c r="C3486" s="416"/>
      <c r="D3486" s="3"/>
      <c r="E3486" s="469">
        <f>SUM(E3487:E3489)</f>
        <v>0</v>
      </c>
      <c r="F3486" s="469" t="e">
        <f t="shared" ref="F3486:G3486" si="2629">SUM(F3487:F3489)</f>
        <v>#VALUE!</v>
      </c>
      <c r="G3486" s="469">
        <f t="shared" si="2629"/>
        <v>1</v>
      </c>
      <c r="H3486" s="194" t="e">
        <f t="shared" si="2627"/>
        <v>#VALUE!</v>
      </c>
      <c r="I3486" s="1004"/>
      <c r="J3486" s="1004"/>
      <c r="K3486" s="176"/>
      <c r="L3486" s="176"/>
      <c r="M3486" s="176"/>
      <c r="N3486" s="176"/>
      <c r="O3486" s="176"/>
      <c r="P3486" s="176"/>
      <c r="Q3486" s="358">
        <f t="shared" ref="Q3486:AD3486" si="2630">SUM(Q3487:Q3489)</f>
        <v>0</v>
      </c>
      <c r="R3486" s="358">
        <f t="shared" ref="R3486:S3486" si="2631">SUM(R3487:R3489)</f>
        <v>0</v>
      </c>
      <c r="S3486" s="358">
        <f t="shared" si="2631"/>
        <v>0</v>
      </c>
      <c r="T3486" s="358">
        <f t="shared" ref="T3486:U3486" si="2632">SUM(T3487:T3489)</f>
        <v>0</v>
      </c>
      <c r="U3486" s="358">
        <f t="shared" si="2632"/>
        <v>0</v>
      </c>
      <c r="V3486" s="358">
        <f t="shared" ref="V3486" si="2633">SUM(V3487:V3489)</f>
        <v>0</v>
      </c>
      <c r="W3486" s="358" t="e">
        <f t="shared" si="2630"/>
        <v>#VALUE!</v>
      </c>
      <c r="X3486" s="358">
        <f t="shared" si="2630"/>
        <v>1.44696</v>
      </c>
      <c r="Y3486" s="358">
        <f t="shared" si="2630"/>
        <v>0</v>
      </c>
      <c r="Z3486" s="358">
        <f t="shared" si="2630"/>
        <v>0</v>
      </c>
      <c r="AA3486" s="358" t="e">
        <f t="shared" si="2630"/>
        <v>#VALUE!</v>
      </c>
      <c r="AB3486" s="358">
        <f t="shared" si="2630"/>
        <v>0</v>
      </c>
      <c r="AC3486" s="358">
        <f t="shared" si="2630"/>
        <v>0</v>
      </c>
      <c r="AD3486" s="358">
        <f t="shared" si="2630"/>
        <v>1.44696</v>
      </c>
      <c r="AE3486" s="227"/>
      <c r="AF3486" s="358"/>
      <c r="AG3486" s="619"/>
      <c r="AH3486" s="1852"/>
    </row>
    <row r="3487" spans="2:34" ht="30" x14ac:dyDescent="0.25">
      <c r="B3487" s="3" t="s">
        <v>510</v>
      </c>
      <c r="C3487" s="416"/>
      <c r="D3487" s="3"/>
      <c r="E3487" s="329"/>
      <c r="F3487" s="177" t="e">
        <f t="shared" si="2626"/>
        <v>#VALUE!</v>
      </c>
      <c r="G3487" s="227">
        <v>1</v>
      </c>
      <c r="H3487" s="194" t="e">
        <f t="shared" si="2627"/>
        <v>#VALUE!</v>
      </c>
      <c r="I3487" s="1004"/>
      <c r="J3487" s="1004"/>
      <c r="K3487" s="176"/>
      <c r="L3487" s="176"/>
      <c r="M3487" s="176"/>
      <c r="N3487" s="176"/>
      <c r="O3487" s="176"/>
      <c r="P3487" s="176"/>
      <c r="Q3487" s="358"/>
      <c r="R3487" s="358"/>
      <c r="S3487" s="358"/>
      <c r="T3487" s="358"/>
      <c r="U3487" s="358"/>
      <c r="V3487" s="358"/>
      <c r="W3487" s="358" t="e">
        <f t="shared" ref="W3487:W3490" si="2634">Q3487/12*$B$4+(R3487-Q3487)/11*5+(S3487-R3487)/10*4+(T3487-S3487)/9*3+(U3487-T3487)/8*2+(V3487-U3487)/7*1</f>
        <v>#VALUE!</v>
      </c>
      <c r="X3487" s="358">
        <f t="shared" ref="X3487:X3490" si="2635">AD3487-AC3487-Z3487</f>
        <v>1.44696</v>
      </c>
      <c r="Y3487" s="358"/>
      <c r="Z3487" s="358"/>
      <c r="AA3487" s="358" t="e">
        <f>X3487-W3487</f>
        <v>#VALUE!</v>
      </c>
      <c r="AB3487" s="358"/>
      <c r="AC3487" s="358"/>
      <c r="AD3487" s="358">
        <v>1.44696</v>
      </c>
      <c r="AE3487" s="227"/>
      <c r="AF3487" s="358"/>
      <c r="AG3487" s="619"/>
      <c r="AH3487" s="1852"/>
    </row>
    <row r="3488" spans="2:34" ht="60" x14ac:dyDescent="0.25">
      <c r="B3488" s="3" t="s">
        <v>511</v>
      </c>
      <c r="C3488" s="416"/>
      <c r="D3488" s="3"/>
      <c r="E3488" s="329"/>
      <c r="F3488" s="177" t="e">
        <f t="shared" si="2626"/>
        <v>#VALUE!</v>
      </c>
      <c r="G3488" s="227"/>
      <c r="H3488" s="194" t="e">
        <f t="shared" si="2627"/>
        <v>#VALUE!</v>
      </c>
      <c r="I3488" s="1004"/>
      <c r="J3488" s="1004"/>
      <c r="K3488" s="176"/>
      <c r="L3488" s="176"/>
      <c r="M3488" s="176"/>
      <c r="N3488" s="176"/>
      <c r="O3488" s="176"/>
      <c r="P3488" s="176"/>
      <c r="Q3488" s="358"/>
      <c r="R3488" s="358"/>
      <c r="S3488" s="358"/>
      <c r="T3488" s="358"/>
      <c r="U3488" s="358"/>
      <c r="V3488" s="358"/>
      <c r="W3488" s="358" t="e">
        <f t="shared" si="2634"/>
        <v>#VALUE!</v>
      </c>
      <c r="X3488" s="358">
        <f t="shared" si="2635"/>
        <v>0</v>
      </c>
      <c r="Y3488" s="358"/>
      <c r="Z3488" s="358"/>
      <c r="AA3488" s="358" t="e">
        <f>X3488-W3488</f>
        <v>#VALUE!</v>
      </c>
      <c r="AB3488" s="358"/>
      <c r="AC3488" s="358"/>
      <c r="AD3488" s="358"/>
      <c r="AE3488" s="227"/>
      <c r="AF3488" s="358"/>
      <c r="AG3488" s="619"/>
      <c r="AH3488" s="1852"/>
    </row>
    <row r="3489" spans="1:34" ht="45" x14ac:dyDescent="0.25">
      <c r="B3489" s="3" t="s">
        <v>512</v>
      </c>
      <c r="C3489" s="416"/>
      <c r="D3489" s="3"/>
      <c r="E3489" s="329"/>
      <c r="F3489" s="177" t="e">
        <f t="shared" si="2626"/>
        <v>#VALUE!</v>
      </c>
      <c r="G3489" s="227"/>
      <c r="H3489" s="194" t="e">
        <f t="shared" si="2627"/>
        <v>#VALUE!</v>
      </c>
      <c r="I3489" s="1004"/>
      <c r="J3489" s="1004"/>
      <c r="K3489" s="176"/>
      <c r="L3489" s="176"/>
      <c r="M3489" s="176"/>
      <c r="N3489" s="176"/>
      <c r="O3489" s="176"/>
      <c r="P3489" s="176"/>
      <c r="Q3489" s="358"/>
      <c r="R3489" s="358"/>
      <c r="S3489" s="358"/>
      <c r="T3489" s="358"/>
      <c r="U3489" s="358"/>
      <c r="V3489" s="358"/>
      <c r="W3489" s="358" t="e">
        <f t="shared" si="2634"/>
        <v>#VALUE!</v>
      </c>
      <c r="X3489" s="358">
        <f t="shared" si="2635"/>
        <v>0</v>
      </c>
      <c r="Y3489" s="358"/>
      <c r="Z3489" s="358"/>
      <c r="AA3489" s="358" t="e">
        <f>X3489-W3489</f>
        <v>#VALUE!</v>
      </c>
      <c r="AB3489" s="358"/>
      <c r="AC3489" s="358"/>
      <c r="AD3489" s="358"/>
      <c r="AE3489" s="227"/>
      <c r="AF3489" s="358"/>
      <c r="AG3489" s="619"/>
      <c r="AH3489" s="1852"/>
    </row>
    <row r="3490" spans="1:34" ht="29.25" x14ac:dyDescent="0.25">
      <c r="B3490" s="453" t="s">
        <v>317</v>
      </c>
      <c r="C3490" s="416"/>
      <c r="D3490" s="3"/>
      <c r="E3490" s="469">
        <f>E3497+E3492+E3491+E3498+E3499*5</f>
        <v>0</v>
      </c>
      <c r="F3490" s="469" t="e">
        <f t="shared" ref="F3490" si="2636">F3497+F3492+F3491+F3498+F3499*5</f>
        <v>#VALUE!</v>
      </c>
      <c r="G3490" s="469">
        <f>G3497+G3492+G3491+G3498+G3499*5</f>
        <v>0.2175</v>
      </c>
      <c r="H3490" s="194" t="e">
        <f t="shared" si="2627"/>
        <v>#VALUE!</v>
      </c>
      <c r="I3490" s="1004"/>
      <c r="J3490" s="1004"/>
      <c r="K3490" s="176"/>
      <c r="L3490" s="176"/>
      <c r="M3490" s="176"/>
      <c r="N3490" s="176"/>
      <c r="O3490" s="176"/>
      <c r="P3490" s="176"/>
      <c r="Q3490" s="358"/>
      <c r="R3490" s="358"/>
      <c r="S3490" s="358"/>
      <c r="T3490" s="358"/>
      <c r="U3490" s="358"/>
      <c r="V3490" s="358"/>
      <c r="W3490" s="358" t="e">
        <f t="shared" si="2634"/>
        <v>#VALUE!</v>
      </c>
      <c r="X3490" s="358">
        <f t="shared" si="2635"/>
        <v>0</v>
      </c>
      <c r="Y3490" s="358"/>
      <c r="Z3490" s="358"/>
      <c r="AA3490" s="358" t="e">
        <f>X3490-W3490</f>
        <v>#VALUE!</v>
      </c>
      <c r="AB3490" s="358"/>
      <c r="AC3490" s="358"/>
      <c r="AD3490" s="358"/>
      <c r="AE3490" s="227"/>
      <c r="AF3490" s="358"/>
      <c r="AG3490" s="619"/>
      <c r="AH3490" s="1852"/>
    </row>
    <row r="3491" spans="1:34" x14ac:dyDescent="0.25">
      <c r="B3491" s="3" t="s">
        <v>308</v>
      </c>
      <c r="C3491" s="416"/>
      <c r="D3491" s="3"/>
      <c r="E3491" s="579"/>
      <c r="F3491" s="177"/>
      <c r="G3491" s="227"/>
      <c r="H3491" s="194"/>
      <c r="I3491" s="1004"/>
      <c r="J3491" s="1004"/>
      <c r="K3491" s="176"/>
      <c r="L3491" s="176"/>
      <c r="M3491" s="176"/>
      <c r="N3491" s="176"/>
      <c r="O3491" s="176"/>
      <c r="P3491" s="176"/>
      <c r="Q3491" s="358"/>
      <c r="R3491" s="358"/>
      <c r="S3491" s="358"/>
      <c r="T3491" s="358"/>
      <c r="U3491" s="358"/>
      <c r="V3491" s="358"/>
      <c r="W3491" s="358"/>
      <c r="X3491" s="358"/>
      <c r="Y3491" s="358"/>
      <c r="Z3491" s="358"/>
      <c r="AA3491" s="358"/>
      <c r="AB3491" s="358"/>
      <c r="AC3491" s="358"/>
      <c r="AD3491" s="358"/>
      <c r="AE3491" s="227"/>
      <c r="AF3491" s="358"/>
      <c r="AG3491" s="619"/>
      <c r="AH3491" s="1852"/>
    </row>
    <row r="3492" spans="1:34" ht="30" x14ac:dyDescent="0.25">
      <c r="B3492" s="459" t="s">
        <v>487</v>
      </c>
      <c r="C3492" s="416"/>
      <c r="D3492" s="3"/>
      <c r="E3492" s="1409">
        <f>E3493+E3494/4</f>
        <v>0</v>
      </c>
      <c r="F3492" s="1409" t="e">
        <f t="shared" ref="F3492:G3492" si="2637">F3493+F3494/4</f>
        <v>#VALUE!</v>
      </c>
      <c r="G3492" s="1409">
        <f t="shared" si="2637"/>
        <v>0.2175</v>
      </c>
      <c r="H3492" s="194" t="e">
        <f>G3492/F3492*100</f>
        <v>#VALUE!</v>
      </c>
      <c r="I3492" s="1004"/>
      <c r="J3492" s="1004"/>
      <c r="K3492" s="176"/>
      <c r="L3492" s="176"/>
      <c r="M3492" s="176"/>
      <c r="N3492" s="176"/>
      <c r="O3492" s="176"/>
      <c r="P3492" s="176"/>
      <c r="Q3492" s="358"/>
      <c r="R3492" s="358"/>
      <c r="S3492" s="358"/>
      <c r="T3492" s="358"/>
      <c r="U3492" s="358"/>
      <c r="V3492" s="358"/>
      <c r="W3492" s="358"/>
      <c r="X3492" s="358"/>
      <c r="Y3492" s="358"/>
      <c r="Z3492" s="358"/>
      <c r="AA3492" s="358"/>
      <c r="AB3492" s="358"/>
      <c r="AC3492" s="358"/>
      <c r="AD3492" s="358"/>
      <c r="AE3492" s="227"/>
      <c r="AF3492" s="358"/>
      <c r="AG3492" s="619"/>
      <c r="AH3492" s="1852"/>
    </row>
    <row r="3493" spans="1:34" x14ac:dyDescent="0.25">
      <c r="B3493" s="3" t="s">
        <v>488</v>
      </c>
      <c r="C3493" s="416"/>
      <c r="D3493" s="3"/>
      <c r="E3493" s="575"/>
      <c r="F3493" s="177"/>
      <c r="G3493" s="227"/>
      <c r="H3493" s="194"/>
      <c r="I3493" s="1004"/>
      <c r="J3493" s="1004"/>
      <c r="K3493" s="176"/>
      <c r="L3493" s="176"/>
      <c r="M3493" s="176"/>
      <c r="N3493" s="176"/>
      <c r="O3493" s="176"/>
      <c r="P3493" s="176"/>
      <c r="Q3493" s="358"/>
      <c r="R3493" s="358"/>
      <c r="S3493" s="358"/>
      <c r="T3493" s="358"/>
      <c r="U3493" s="358"/>
      <c r="V3493" s="358"/>
      <c r="W3493" s="358"/>
      <c r="X3493" s="358"/>
      <c r="Y3493" s="358"/>
      <c r="Z3493" s="358"/>
      <c r="AA3493" s="358"/>
      <c r="AB3493" s="358"/>
      <c r="AC3493" s="358"/>
      <c r="AD3493" s="358"/>
      <c r="AE3493" s="227"/>
      <c r="AF3493" s="358"/>
      <c r="AG3493" s="619"/>
      <c r="AH3493" s="1852"/>
    </row>
    <row r="3494" spans="1:34" ht="30" x14ac:dyDescent="0.25">
      <c r="B3494" s="3" t="s">
        <v>489</v>
      </c>
      <c r="C3494" s="416"/>
      <c r="D3494" s="3"/>
      <c r="E3494" s="579"/>
      <c r="F3494" s="177" t="e">
        <f t="shared" ref="F3494" si="2638">ROUND(E3494/12*$B$4,0)</f>
        <v>#VALUE!</v>
      </c>
      <c r="G3494" s="1823">
        <v>0.87</v>
      </c>
      <c r="H3494" s="194" t="e">
        <f>G3494/F3494*100</f>
        <v>#VALUE!</v>
      </c>
      <c r="I3494" s="1004"/>
      <c r="J3494" s="1004"/>
      <c r="K3494" s="176"/>
      <c r="L3494" s="176"/>
      <c r="M3494" s="176"/>
      <c r="N3494" s="176"/>
      <c r="O3494" s="176"/>
      <c r="P3494" s="176"/>
      <c r="Q3494" s="358"/>
      <c r="R3494" s="358"/>
      <c r="S3494" s="358"/>
      <c r="T3494" s="358"/>
      <c r="U3494" s="358"/>
      <c r="V3494" s="358"/>
      <c r="W3494" s="358"/>
      <c r="X3494" s="358"/>
      <c r="Y3494" s="358"/>
      <c r="Z3494" s="358"/>
      <c r="AA3494" s="358"/>
      <c r="AB3494" s="358"/>
      <c r="AC3494" s="358"/>
      <c r="AD3494" s="358"/>
      <c r="AE3494" s="227"/>
      <c r="AF3494" s="358"/>
      <c r="AG3494" s="619"/>
      <c r="AH3494" s="1852"/>
    </row>
    <row r="3495" spans="1:34" ht="60" x14ac:dyDescent="0.25">
      <c r="B3495" s="3" t="s">
        <v>491</v>
      </c>
      <c r="C3495" s="416"/>
      <c r="D3495" s="3"/>
      <c r="E3495" s="585"/>
      <c r="F3495" s="177"/>
      <c r="G3495" s="227"/>
      <c r="H3495" s="194"/>
      <c r="I3495" s="1004"/>
      <c r="J3495" s="1004"/>
      <c r="K3495" s="176"/>
      <c r="L3495" s="176"/>
      <c r="M3495" s="176"/>
      <c r="N3495" s="176"/>
      <c r="O3495" s="176"/>
      <c r="P3495" s="176"/>
      <c r="Q3495" s="358"/>
      <c r="R3495" s="358"/>
      <c r="S3495" s="358"/>
      <c r="T3495" s="358"/>
      <c r="U3495" s="358"/>
      <c r="V3495" s="358"/>
      <c r="W3495" s="358"/>
      <c r="X3495" s="358"/>
      <c r="Y3495" s="358"/>
      <c r="Z3495" s="358"/>
      <c r="AA3495" s="358"/>
      <c r="AB3495" s="358"/>
      <c r="AC3495" s="358"/>
      <c r="AD3495" s="358"/>
      <c r="AE3495" s="227"/>
      <c r="AF3495" s="358"/>
      <c r="AG3495" s="619"/>
      <c r="AH3495" s="1852"/>
    </row>
    <row r="3496" spans="1:34" ht="45" x14ac:dyDescent="0.25">
      <c r="B3496" s="460" t="s">
        <v>492</v>
      </c>
      <c r="C3496" s="416"/>
      <c r="D3496" s="3"/>
      <c r="E3496" s="585"/>
      <c r="F3496" s="177"/>
      <c r="G3496" s="227"/>
      <c r="H3496" s="194"/>
      <c r="I3496" s="1004"/>
      <c r="J3496" s="1004"/>
      <c r="K3496" s="176"/>
      <c r="L3496" s="176"/>
      <c r="M3496" s="176"/>
      <c r="N3496" s="176"/>
      <c r="O3496" s="176"/>
      <c r="P3496" s="176"/>
      <c r="Q3496" s="358"/>
      <c r="R3496" s="358"/>
      <c r="S3496" s="358"/>
      <c r="T3496" s="358"/>
      <c r="U3496" s="358"/>
      <c r="V3496" s="358"/>
      <c r="W3496" s="358"/>
      <c r="X3496" s="358"/>
      <c r="Y3496" s="358"/>
      <c r="Z3496" s="358"/>
      <c r="AA3496" s="358"/>
      <c r="AB3496" s="358"/>
      <c r="AC3496" s="358"/>
      <c r="AD3496" s="358"/>
      <c r="AE3496" s="227"/>
      <c r="AF3496" s="358"/>
      <c r="AG3496" s="619"/>
      <c r="AH3496" s="1852"/>
    </row>
    <row r="3497" spans="1:34" ht="90" x14ac:dyDescent="0.25">
      <c r="B3497" s="460" t="s">
        <v>493</v>
      </c>
      <c r="C3497" s="416"/>
      <c r="D3497" s="3"/>
      <c r="E3497" s="1409"/>
      <c r="F3497" s="177" t="e">
        <f t="shared" ref="F3497:F3498" si="2639">ROUND(E3497/12*$B$4,0)</f>
        <v>#VALUE!</v>
      </c>
      <c r="G3497" s="227"/>
      <c r="H3497" s="194" t="e">
        <f t="shared" ref="H3497:H3502" si="2640">G3497/F3497*100</f>
        <v>#VALUE!</v>
      </c>
      <c r="I3497" s="1004"/>
      <c r="J3497" s="1004"/>
      <c r="K3497" s="176"/>
      <c r="L3497" s="176"/>
      <c r="M3497" s="176"/>
      <c r="N3497" s="176"/>
      <c r="O3497" s="176"/>
      <c r="P3497" s="176"/>
      <c r="Q3497" s="358"/>
      <c r="R3497" s="358"/>
      <c r="S3497" s="358"/>
      <c r="T3497" s="358"/>
      <c r="U3497" s="358"/>
      <c r="V3497" s="358"/>
      <c r="W3497" s="358"/>
      <c r="X3497" s="358"/>
      <c r="Y3497" s="358"/>
      <c r="Z3497" s="358"/>
      <c r="AA3497" s="358"/>
      <c r="AB3497" s="358"/>
      <c r="AC3497" s="358"/>
      <c r="AD3497" s="358"/>
      <c r="AE3497" s="227"/>
      <c r="AF3497" s="358"/>
      <c r="AG3497" s="619"/>
      <c r="AH3497" s="1852"/>
    </row>
    <row r="3498" spans="1:34" ht="30" x14ac:dyDescent="0.25">
      <c r="B3498" s="460" t="s">
        <v>513</v>
      </c>
      <c r="C3498" s="416"/>
      <c r="D3498" s="3"/>
      <c r="E3498" s="1409"/>
      <c r="F3498" s="177" t="e">
        <f t="shared" si="2639"/>
        <v>#VALUE!</v>
      </c>
      <c r="G3498" s="440"/>
      <c r="H3498" s="194" t="e">
        <f t="shared" si="2640"/>
        <v>#VALUE!</v>
      </c>
      <c r="I3498" s="1004"/>
      <c r="J3498" s="1004"/>
      <c r="K3498" s="176"/>
      <c r="L3498" s="176"/>
      <c r="M3498" s="176"/>
      <c r="N3498" s="176"/>
      <c r="O3498" s="176"/>
      <c r="P3498" s="176"/>
      <c r="Q3498" s="358"/>
      <c r="R3498" s="358"/>
      <c r="S3498" s="358"/>
      <c r="T3498" s="358"/>
      <c r="U3498" s="358"/>
      <c r="V3498" s="358"/>
      <c r="W3498" s="196" t="e">
        <f t="shared" ref="W3498:W3499" si="2641">Q3498/12*$B$4+(R3498-Q3498)/11*5+(S3498-R3498)/10*4+(T3498-S3498)/9*3+(U3498-T3498)/8*2+(V3498-U3498)/7*1</f>
        <v>#VALUE!</v>
      </c>
      <c r="X3498" s="358">
        <f t="shared" ref="X3498" si="2642">AD3498-AC3498-Z3498</f>
        <v>0</v>
      </c>
      <c r="Y3498" s="358"/>
      <c r="Z3498" s="358"/>
      <c r="AA3498" s="358" t="e">
        <f>X3498-W3498</f>
        <v>#VALUE!</v>
      </c>
      <c r="AB3498" s="358"/>
      <c r="AC3498" s="358"/>
      <c r="AD3498" s="358"/>
      <c r="AE3498" s="227"/>
      <c r="AF3498" s="358"/>
      <c r="AG3498" s="619"/>
      <c r="AH3498" s="1852"/>
    </row>
    <row r="3499" spans="1:34" ht="42.75" x14ac:dyDescent="0.25">
      <c r="B3499" s="604" t="s">
        <v>566</v>
      </c>
      <c r="C3499" s="1109"/>
      <c r="D3499" s="453"/>
      <c r="E3499" s="332">
        <f>E3500+E3501</f>
        <v>0</v>
      </c>
      <c r="F3499" s="456">
        <f t="shared" ref="F3499:G3499" si="2643">F3500+F3501</f>
        <v>0</v>
      </c>
      <c r="G3499" s="566">
        <f t="shared" si="2643"/>
        <v>0</v>
      </c>
      <c r="H3499" s="176" t="e">
        <f t="shared" si="2640"/>
        <v>#DIV/0!</v>
      </c>
      <c r="I3499" s="1004"/>
      <c r="J3499" s="1004"/>
      <c r="K3499" s="176"/>
      <c r="L3499" s="176"/>
      <c r="M3499" s="176"/>
      <c r="N3499" s="176"/>
      <c r="O3499" s="176"/>
      <c r="P3499" s="176"/>
      <c r="Q3499" s="358"/>
      <c r="R3499" s="358"/>
      <c r="S3499" s="358"/>
      <c r="T3499" s="358"/>
      <c r="U3499" s="358"/>
      <c r="V3499" s="358"/>
      <c r="W3499" s="196" t="e">
        <f t="shared" si="2641"/>
        <v>#VALUE!</v>
      </c>
      <c r="X3499" s="358">
        <f t="shared" ref="X3499" si="2644">AD3499-AC3499-Z3499</f>
        <v>0</v>
      </c>
      <c r="Y3499" s="358"/>
      <c r="Z3499" s="358"/>
      <c r="AA3499" s="358" t="e">
        <f>X3499-W3499</f>
        <v>#VALUE!</v>
      </c>
      <c r="AB3499" s="358"/>
      <c r="AC3499" s="358"/>
      <c r="AD3499" s="358"/>
      <c r="AE3499" s="227"/>
      <c r="AF3499" s="358"/>
      <c r="AG3499" s="619"/>
      <c r="AH3499" s="1852"/>
    </row>
    <row r="3500" spans="1:34" ht="30" x14ac:dyDescent="0.25">
      <c r="B3500" s="460" t="s">
        <v>567</v>
      </c>
      <c r="C3500" s="416"/>
      <c r="D3500" s="3"/>
      <c r="E3500" s="1409"/>
      <c r="F3500" s="1796">
        <f>E3500/9*3</f>
        <v>0</v>
      </c>
      <c r="G3500" s="440"/>
      <c r="H3500" s="194" t="e">
        <f t="shared" si="2640"/>
        <v>#DIV/0!</v>
      </c>
      <c r="I3500" s="1004"/>
      <c r="J3500" s="1004"/>
      <c r="K3500" s="176"/>
      <c r="L3500" s="176"/>
      <c r="M3500" s="176"/>
      <c r="N3500" s="176"/>
      <c r="O3500" s="176"/>
      <c r="P3500" s="176"/>
      <c r="Q3500" s="358"/>
      <c r="R3500" s="358"/>
      <c r="S3500" s="358"/>
      <c r="T3500" s="358"/>
      <c r="U3500" s="358"/>
      <c r="V3500" s="358"/>
      <c r="W3500" s="196"/>
      <c r="X3500" s="358"/>
      <c r="Y3500" s="358"/>
      <c r="Z3500" s="358"/>
      <c r="AA3500" s="358"/>
      <c r="AB3500" s="358"/>
      <c r="AC3500" s="358"/>
      <c r="AD3500" s="358"/>
      <c r="AE3500" s="227"/>
      <c r="AF3500" s="358"/>
      <c r="AG3500" s="619"/>
      <c r="AH3500" s="1852"/>
    </row>
    <row r="3501" spans="1:34" ht="30" x14ac:dyDescent="0.25">
      <c r="B3501" s="460" t="s">
        <v>568</v>
      </c>
      <c r="C3501" s="416"/>
      <c r="D3501" s="3"/>
      <c r="E3501" s="1409"/>
      <c r="F3501" s="1796">
        <f>E3501/9*3</f>
        <v>0</v>
      </c>
      <c r="G3501" s="440"/>
      <c r="H3501" s="194" t="e">
        <f t="shared" si="2640"/>
        <v>#DIV/0!</v>
      </c>
      <c r="I3501" s="1004"/>
      <c r="J3501" s="1004"/>
      <c r="K3501" s="176"/>
      <c r="L3501" s="176"/>
      <c r="M3501" s="176"/>
      <c r="N3501" s="176"/>
      <c r="O3501" s="176"/>
      <c r="P3501" s="176"/>
      <c r="Q3501" s="358"/>
      <c r="R3501" s="358"/>
      <c r="S3501" s="358"/>
      <c r="T3501" s="358"/>
      <c r="U3501" s="358"/>
      <c r="V3501" s="358"/>
      <c r="W3501" s="196"/>
      <c r="X3501" s="358"/>
      <c r="Y3501" s="358"/>
      <c r="Z3501" s="358"/>
      <c r="AA3501" s="358"/>
      <c r="AB3501" s="358"/>
      <c r="AC3501" s="358"/>
      <c r="AD3501" s="358"/>
      <c r="AE3501" s="227"/>
      <c r="AF3501" s="358"/>
      <c r="AG3501" s="619"/>
      <c r="AH3501" s="1852"/>
    </row>
    <row r="3502" spans="1:34" ht="29.25" x14ac:dyDescent="0.25">
      <c r="B3502" s="453" t="s">
        <v>318</v>
      </c>
      <c r="C3502" s="416"/>
      <c r="D3502" s="3"/>
      <c r="E3502" s="259">
        <f>E3504</f>
        <v>0</v>
      </c>
      <c r="F3502" s="177" t="e">
        <f>F3504</f>
        <v>#VALUE!</v>
      </c>
      <c r="G3502" s="227">
        <f>G3504</f>
        <v>18.76063829787234</v>
      </c>
      <c r="H3502" s="194" t="e">
        <f t="shared" si="2640"/>
        <v>#VALUE!</v>
      </c>
      <c r="I3502" s="1004"/>
      <c r="J3502" s="1004"/>
      <c r="K3502" s="176"/>
      <c r="L3502" s="176"/>
      <c r="M3502" s="176"/>
      <c r="N3502" s="176"/>
      <c r="O3502" s="176"/>
      <c r="P3502" s="176"/>
      <c r="Q3502" s="358"/>
      <c r="R3502" s="358"/>
      <c r="S3502" s="358"/>
      <c r="T3502" s="358"/>
      <c r="U3502" s="358"/>
      <c r="V3502" s="358"/>
      <c r="W3502" s="358"/>
      <c r="X3502" s="358"/>
      <c r="Y3502" s="358"/>
      <c r="Z3502" s="358"/>
      <c r="AA3502" s="358"/>
      <c r="AB3502" s="358"/>
      <c r="AC3502" s="358"/>
      <c r="AD3502" s="358"/>
      <c r="AE3502" s="227"/>
      <c r="AF3502" s="358"/>
      <c r="AG3502" s="619"/>
      <c r="AH3502" s="1852"/>
    </row>
    <row r="3503" spans="1:34" s="199" customFormat="1" x14ac:dyDescent="0.25">
      <c r="A3503" s="1413"/>
      <c r="B3503" s="453" t="s">
        <v>327</v>
      </c>
      <c r="C3503" s="416"/>
      <c r="D3503" s="3"/>
      <c r="E3503" s="259"/>
      <c r="F3503" s="177"/>
      <c r="G3503" s="227"/>
      <c r="H3503" s="194"/>
      <c r="I3503" s="1004"/>
      <c r="J3503" s="1004"/>
      <c r="K3503" s="176"/>
      <c r="L3503" s="176"/>
      <c r="M3503" s="176"/>
      <c r="N3503" s="176"/>
      <c r="O3503" s="176"/>
      <c r="P3503" s="176"/>
      <c r="Q3503" s="358"/>
      <c r="R3503" s="358"/>
      <c r="S3503" s="358"/>
      <c r="T3503" s="358"/>
      <c r="U3503" s="358"/>
      <c r="V3503" s="358"/>
      <c r="W3503" s="359"/>
      <c r="X3503" s="358"/>
      <c r="Y3503" s="358"/>
      <c r="Z3503" s="358"/>
      <c r="AA3503" s="358"/>
      <c r="AB3503" s="358"/>
      <c r="AC3503" s="358"/>
      <c r="AD3503" s="358"/>
      <c r="AE3503" s="227"/>
      <c r="AF3503" s="358"/>
      <c r="AG3503" s="619"/>
      <c r="AH3503" s="1852"/>
    </row>
    <row r="3504" spans="1:34" x14ac:dyDescent="0.25">
      <c r="B3504" s="3" t="s">
        <v>328</v>
      </c>
      <c r="C3504" s="1109"/>
      <c r="D3504" s="453"/>
      <c r="E3504" s="286">
        <f>E3505/9.4</f>
        <v>0</v>
      </c>
      <c r="F3504" s="545" t="e">
        <f>F3505/9.4</f>
        <v>#VALUE!</v>
      </c>
      <c r="G3504" s="545">
        <f>G3505/9.4</f>
        <v>18.76063829787234</v>
      </c>
      <c r="H3504" s="176" t="e">
        <f>G3504/F3504*100</f>
        <v>#VALUE!</v>
      </c>
      <c r="I3504" s="1004"/>
      <c r="J3504" s="1004"/>
      <c r="K3504" s="176"/>
      <c r="L3504" s="176"/>
      <c r="M3504" s="176"/>
      <c r="N3504" s="176"/>
      <c r="O3504" s="176"/>
      <c r="P3504" s="176"/>
      <c r="Q3504" s="358"/>
      <c r="R3504" s="358"/>
      <c r="S3504" s="358"/>
      <c r="T3504" s="358"/>
      <c r="U3504" s="358"/>
      <c r="V3504" s="358"/>
      <c r="W3504" s="359" t="e">
        <f>Q3504/12*$B$4</f>
        <v>#VALUE!</v>
      </c>
      <c r="X3504" s="358">
        <f>AD3504-AC3504</f>
        <v>0</v>
      </c>
      <c r="Y3504" s="358"/>
      <c r="Z3504" s="358"/>
      <c r="AA3504" s="358" t="e">
        <f>X3504-W3504</f>
        <v>#VALUE!</v>
      </c>
      <c r="AB3504" s="358"/>
      <c r="AC3504" s="358"/>
      <c r="AD3504" s="358"/>
      <c r="AE3504" s="545"/>
      <c r="AF3504" s="358"/>
      <c r="AG3504" s="619"/>
      <c r="AH3504" s="1852"/>
    </row>
    <row r="3505" spans="2:34" x14ac:dyDescent="0.25">
      <c r="B3505" s="461" t="s">
        <v>329</v>
      </c>
      <c r="C3505" s="1060"/>
      <c r="D3505" s="3"/>
      <c r="E3505" s="259"/>
      <c r="F3505" s="177" t="e">
        <f>ROUND(E3505/12*$B$4,0)</f>
        <v>#VALUE!</v>
      </c>
      <c r="G3505" s="1823">
        <v>176.35</v>
      </c>
      <c r="H3505" s="227" t="e">
        <f>G3505/F3505*100</f>
        <v>#VALUE!</v>
      </c>
      <c r="I3505" s="1004"/>
      <c r="J3505" s="1004"/>
      <c r="K3505" s="176"/>
      <c r="L3505" s="176"/>
      <c r="M3505" s="176"/>
      <c r="N3505" s="176"/>
      <c r="O3505" s="176"/>
      <c r="P3505" s="176"/>
      <c r="Q3505" s="358"/>
      <c r="R3505" s="358"/>
      <c r="S3505" s="358"/>
      <c r="T3505" s="358"/>
      <c r="U3505" s="358"/>
      <c r="V3505" s="358"/>
      <c r="W3505" s="358"/>
      <c r="X3505" s="358"/>
      <c r="Y3505" s="358"/>
      <c r="Z3505" s="358"/>
      <c r="AA3505" s="358"/>
      <c r="AB3505" s="358"/>
      <c r="AC3505" s="358"/>
      <c r="AD3505" s="358"/>
      <c r="AE3505" s="227"/>
      <c r="AF3505" s="358"/>
      <c r="AG3505" s="619"/>
      <c r="AH3505" s="1852"/>
    </row>
    <row r="3506" spans="2:34" ht="29.25" x14ac:dyDescent="0.25">
      <c r="B3506" s="453" t="s">
        <v>311</v>
      </c>
      <c r="C3506" s="416"/>
      <c r="D3506" s="3"/>
      <c r="E3506" s="259"/>
      <c r="F3506" s="177" t="e">
        <f>ROUND(E3506/12*$B$4,0)</f>
        <v>#VALUE!</v>
      </c>
      <c r="G3506" s="227">
        <v>71</v>
      </c>
      <c r="H3506" s="194" t="e">
        <f>G3506/F3506*100</f>
        <v>#VALUE!</v>
      </c>
      <c r="I3506" s="1004"/>
      <c r="J3506" s="1004"/>
      <c r="K3506" s="176"/>
      <c r="L3506" s="176"/>
      <c r="M3506" s="176"/>
      <c r="N3506" s="176"/>
      <c r="O3506" s="176"/>
      <c r="P3506" s="176"/>
      <c r="Q3506" s="358"/>
      <c r="R3506" s="358"/>
      <c r="S3506" s="358"/>
      <c r="T3506" s="358"/>
      <c r="U3506" s="358"/>
      <c r="V3506" s="358"/>
      <c r="W3506" s="358"/>
      <c r="X3506" s="358">
        <f t="shared" ref="X3506" si="2645">AD3506-AC3506-Z3506</f>
        <v>76.508880000000005</v>
      </c>
      <c r="Y3506" s="358"/>
      <c r="Z3506" s="358"/>
      <c r="AA3506" s="358"/>
      <c r="AB3506" s="358"/>
      <c r="AC3506" s="358"/>
      <c r="AD3506" s="196">
        <v>76.508880000000005</v>
      </c>
      <c r="AE3506" s="227"/>
      <c r="AF3506" s="358"/>
      <c r="AG3506" s="619"/>
      <c r="AH3506" s="1852"/>
    </row>
    <row r="3507" spans="2:34" ht="30" x14ac:dyDescent="0.25">
      <c r="B3507" s="450" t="s">
        <v>193</v>
      </c>
      <c r="C3507" s="416"/>
      <c r="D3507" s="3"/>
      <c r="E3507" s="259"/>
      <c r="F3507" s="177"/>
      <c r="G3507" s="227"/>
      <c r="H3507" s="227"/>
      <c r="I3507" s="1004"/>
      <c r="J3507" s="1004"/>
      <c r="K3507" s="176"/>
      <c r="L3507" s="176"/>
      <c r="M3507" s="176"/>
      <c r="N3507" s="176"/>
      <c r="O3507" s="176"/>
      <c r="P3507" s="176"/>
      <c r="Q3507" s="358"/>
      <c r="R3507" s="358"/>
      <c r="S3507" s="358"/>
      <c r="T3507" s="358"/>
      <c r="U3507" s="358"/>
      <c r="V3507" s="358"/>
      <c r="W3507" s="358"/>
      <c r="X3507" s="358"/>
      <c r="Y3507" s="358"/>
      <c r="Z3507" s="358"/>
      <c r="AA3507" s="358"/>
      <c r="AB3507" s="358"/>
      <c r="AC3507" s="358"/>
      <c r="AD3507" s="358"/>
      <c r="AE3507" s="227"/>
      <c r="AF3507" s="358"/>
      <c r="AG3507" s="619"/>
      <c r="AH3507" s="1852"/>
    </row>
    <row r="3508" spans="2:34" ht="72" x14ac:dyDescent="0.25">
      <c r="B3508" s="453" t="s">
        <v>319</v>
      </c>
      <c r="C3508" s="1060"/>
      <c r="D3508" s="3"/>
      <c r="E3508" s="259"/>
      <c r="F3508" s="227"/>
      <c r="G3508" s="227"/>
      <c r="H3508" s="194"/>
      <c r="I3508" s="1004"/>
      <c r="J3508" s="1004"/>
      <c r="K3508" s="176"/>
      <c r="L3508" s="176"/>
      <c r="M3508" s="176"/>
      <c r="N3508" s="176"/>
      <c r="O3508" s="176"/>
      <c r="P3508" s="176"/>
      <c r="Q3508" s="358"/>
      <c r="R3508" s="358"/>
      <c r="S3508" s="358"/>
      <c r="T3508" s="358"/>
      <c r="U3508" s="358"/>
      <c r="V3508" s="358"/>
      <c r="W3508" s="358"/>
      <c r="X3508" s="358"/>
      <c r="Y3508" s="358"/>
      <c r="Z3508" s="358"/>
      <c r="AA3508" s="358"/>
      <c r="AB3508" s="358"/>
      <c r="AC3508" s="358"/>
      <c r="AD3508" s="358"/>
      <c r="AE3508" s="227"/>
      <c r="AF3508" s="358"/>
      <c r="AG3508" s="619"/>
      <c r="AH3508" s="1852"/>
    </row>
    <row r="3509" spans="2:34" ht="86.25" x14ac:dyDescent="0.25">
      <c r="B3509" s="451" t="s">
        <v>576</v>
      </c>
      <c r="C3509" s="1060"/>
      <c r="D3509" s="3"/>
      <c r="E3509" s="332">
        <f>E3477</f>
        <v>0</v>
      </c>
      <c r="F3509" s="332" t="e">
        <f>F3477</f>
        <v>#VALUE!</v>
      </c>
      <c r="G3509" s="332">
        <f>G3477</f>
        <v>41</v>
      </c>
      <c r="H3509" s="194" t="e">
        <f t="shared" ref="H3509:H3514" si="2646">G3509/F3509*100</f>
        <v>#VALUE!</v>
      </c>
      <c r="I3509" s="1004"/>
      <c r="J3509" s="1004"/>
      <c r="K3509" s="176"/>
      <c r="L3509" s="176"/>
      <c r="M3509" s="176"/>
      <c r="N3509" s="176"/>
      <c r="O3509" s="176"/>
      <c r="P3509" s="176"/>
      <c r="Q3509" s="358">
        <f t="shared" ref="Q3509:AD3509" si="2647">Q3477</f>
        <v>0</v>
      </c>
      <c r="R3509" s="358">
        <f t="shared" si="2647"/>
        <v>0</v>
      </c>
      <c r="S3509" s="358">
        <f t="shared" si="2647"/>
        <v>0</v>
      </c>
      <c r="T3509" s="358">
        <f t="shared" si="2647"/>
        <v>0</v>
      </c>
      <c r="U3509" s="358">
        <f t="shared" ref="U3509:V3509" si="2648">U3477</f>
        <v>0</v>
      </c>
      <c r="V3509" s="358">
        <f t="shared" si="2648"/>
        <v>0</v>
      </c>
      <c r="W3509" s="358" t="e">
        <f t="shared" si="2647"/>
        <v>#VALUE!</v>
      </c>
      <c r="X3509" s="358">
        <f t="shared" si="2647"/>
        <v>72.817639999999997</v>
      </c>
      <c r="Y3509" s="358">
        <f t="shared" si="2647"/>
        <v>0</v>
      </c>
      <c r="Z3509" s="358">
        <f t="shared" si="2647"/>
        <v>0</v>
      </c>
      <c r="AA3509" s="358" t="e">
        <f t="shared" si="2647"/>
        <v>#VALUE!</v>
      </c>
      <c r="AB3509" s="358">
        <f t="shared" si="2647"/>
        <v>0</v>
      </c>
      <c r="AC3509" s="358">
        <f t="shared" si="2647"/>
        <v>0</v>
      </c>
      <c r="AD3509" s="358">
        <f t="shared" si="2647"/>
        <v>72.817639999999997</v>
      </c>
      <c r="AE3509" s="227"/>
      <c r="AF3509" s="358"/>
      <c r="AG3509" s="619"/>
      <c r="AH3509" s="1852"/>
    </row>
    <row r="3510" spans="2:34" x14ac:dyDescent="0.25">
      <c r="B3510" s="451" t="s">
        <v>264</v>
      </c>
      <c r="C3510" s="416"/>
      <c r="D3510" s="3"/>
      <c r="E3510" s="332">
        <f>E3490+E3466</f>
        <v>0</v>
      </c>
      <c r="F3510" s="332" t="e">
        <f>F3490+F3466</f>
        <v>#VALUE!</v>
      </c>
      <c r="G3510" s="332">
        <f>G3490+G3466</f>
        <v>0.2175</v>
      </c>
      <c r="H3510" s="176" t="e">
        <f t="shared" si="2646"/>
        <v>#VALUE!</v>
      </c>
      <c r="I3510" s="1004"/>
      <c r="J3510" s="1004"/>
      <c r="K3510" s="176"/>
      <c r="L3510" s="176"/>
      <c r="M3510" s="176"/>
      <c r="N3510" s="176"/>
      <c r="O3510" s="176"/>
      <c r="P3510" s="176"/>
      <c r="Q3510" s="358"/>
      <c r="R3510" s="358"/>
      <c r="S3510" s="358"/>
      <c r="T3510" s="358"/>
      <c r="U3510" s="358"/>
      <c r="V3510" s="358"/>
      <c r="W3510" s="358"/>
      <c r="X3510" s="358"/>
      <c r="Y3510" s="358"/>
      <c r="Z3510" s="358"/>
      <c r="AA3510" s="358"/>
      <c r="AB3510" s="358"/>
      <c r="AC3510" s="358"/>
      <c r="AD3510" s="358"/>
      <c r="AE3510" s="545"/>
      <c r="AF3510" s="358"/>
      <c r="AG3510" s="619"/>
      <c r="AH3510" s="1852"/>
    </row>
    <row r="3511" spans="2:34" ht="29.25" x14ac:dyDescent="0.25">
      <c r="B3511" s="451" t="s">
        <v>278</v>
      </c>
      <c r="C3511" s="416"/>
      <c r="D3511" s="3"/>
      <c r="E3511" s="580">
        <f>E3478</f>
        <v>0</v>
      </c>
      <c r="F3511" s="580" t="e">
        <f>F3478</f>
        <v>#VALUE!</v>
      </c>
      <c r="G3511" s="580">
        <f>G3478</f>
        <v>4</v>
      </c>
      <c r="H3511" s="176" t="e">
        <f t="shared" si="2646"/>
        <v>#VALUE!</v>
      </c>
      <c r="I3511" s="1004"/>
      <c r="J3511" s="1004"/>
      <c r="K3511" s="176"/>
      <c r="L3511" s="176"/>
      <c r="M3511" s="176"/>
      <c r="N3511" s="176"/>
      <c r="O3511" s="176"/>
      <c r="P3511" s="176"/>
      <c r="Q3511" s="358"/>
      <c r="R3511" s="358"/>
      <c r="S3511" s="358"/>
      <c r="T3511" s="358"/>
      <c r="U3511" s="358"/>
      <c r="V3511" s="358"/>
      <c r="W3511" s="358"/>
      <c r="X3511" s="358"/>
      <c r="Y3511" s="358"/>
      <c r="Z3511" s="358"/>
      <c r="AA3511" s="358"/>
      <c r="AB3511" s="358"/>
      <c r="AC3511" s="358"/>
      <c r="AD3511" s="358"/>
      <c r="AE3511" s="545"/>
      <c r="AF3511" s="358"/>
      <c r="AG3511" s="619"/>
      <c r="AH3511" s="1852"/>
    </row>
    <row r="3512" spans="2:34" ht="29.25" x14ac:dyDescent="0.25">
      <c r="B3512" s="451" t="s">
        <v>265</v>
      </c>
      <c r="C3512" s="416"/>
      <c r="D3512" s="3"/>
      <c r="E3512" s="580">
        <f>E3502+E3472</f>
        <v>0</v>
      </c>
      <c r="F3512" s="580" t="e">
        <f>F3502+F3472</f>
        <v>#VALUE!</v>
      </c>
      <c r="G3512" s="580">
        <f>G3502+G3472</f>
        <v>18.76063829787234</v>
      </c>
      <c r="H3512" s="176" t="e">
        <f t="shared" si="2646"/>
        <v>#VALUE!</v>
      </c>
      <c r="I3512" s="1004"/>
      <c r="J3512" s="1004"/>
      <c r="K3512" s="176"/>
      <c r="L3512" s="176"/>
      <c r="M3512" s="176"/>
      <c r="N3512" s="176"/>
      <c r="O3512" s="176"/>
      <c r="P3512" s="176"/>
      <c r="Q3512" s="358"/>
      <c r="R3512" s="358"/>
      <c r="S3512" s="358"/>
      <c r="T3512" s="358"/>
      <c r="U3512" s="358"/>
      <c r="V3512" s="358"/>
      <c r="W3512" s="358"/>
      <c r="X3512" s="358"/>
      <c r="Y3512" s="358"/>
      <c r="Z3512" s="358"/>
      <c r="AA3512" s="358"/>
      <c r="AB3512" s="358"/>
      <c r="AC3512" s="358"/>
      <c r="AD3512" s="358"/>
      <c r="AE3512" s="545"/>
      <c r="AF3512" s="358"/>
      <c r="AG3512" s="619"/>
      <c r="AH3512" s="1852"/>
    </row>
    <row r="3513" spans="2:34" ht="29.25" x14ac:dyDescent="0.25">
      <c r="B3513" s="451" t="s">
        <v>266</v>
      </c>
      <c r="C3513" s="416"/>
      <c r="D3513" s="3"/>
      <c r="E3513" s="580">
        <f>E3506</f>
        <v>0</v>
      </c>
      <c r="F3513" s="580" t="e">
        <f>F3506</f>
        <v>#VALUE!</v>
      </c>
      <c r="G3513" s="580">
        <f>G3506</f>
        <v>71</v>
      </c>
      <c r="H3513" s="176" t="e">
        <f t="shared" si="2646"/>
        <v>#VALUE!</v>
      </c>
      <c r="I3513" s="1004"/>
      <c r="J3513" s="1004"/>
      <c r="K3513" s="176"/>
      <c r="L3513" s="176"/>
      <c r="M3513" s="176"/>
      <c r="N3513" s="176"/>
      <c r="O3513" s="176"/>
      <c r="P3513" s="176"/>
      <c r="Q3513" s="358"/>
      <c r="R3513" s="358"/>
      <c r="S3513" s="358"/>
      <c r="T3513" s="358"/>
      <c r="U3513" s="358"/>
      <c r="V3513" s="358"/>
      <c r="W3513" s="196" t="e">
        <f t="shared" ref="W3513" si="2649">Q3513/12*$B$4+(R3513-Q3513)/11*5+(S3513-R3513)/10*4+(T3513-S3513)/9*3+(U3513-T3513)/8*2+(V3513-U3513)/7*1</f>
        <v>#VALUE!</v>
      </c>
      <c r="X3513" s="358">
        <f t="shared" ref="X3513" si="2650">AD3513-AC3513-Z3513</f>
        <v>76.508880000000005</v>
      </c>
      <c r="Y3513" s="358"/>
      <c r="Z3513" s="358"/>
      <c r="AA3513" s="358" t="e">
        <f>X3513-W3513</f>
        <v>#VALUE!</v>
      </c>
      <c r="AB3513" s="358"/>
      <c r="AC3513" s="358"/>
      <c r="AD3513" s="358">
        <f>AD3506</f>
        <v>76.508880000000005</v>
      </c>
      <c r="AE3513" s="545"/>
      <c r="AF3513" s="358"/>
      <c r="AG3513" s="619"/>
      <c r="AH3513" s="1852"/>
    </row>
    <row r="3514" spans="2:34" x14ac:dyDescent="0.25">
      <c r="B3514" s="668" t="s">
        <v>135</v>
      </c>
      <c r="C3514" s="1060"/>
      <c r="D3514" s="3"/>
      <c r="E3514" s="580">
        <f>E3510+E3511+E3513+E3472*2.6+E3505/4.2+E3509*2.6</f>
        <v>0</v>
      </c>
      <c r="F3514" s="580" t="e">
        <f>F3510+F3511+F3513+F3472*2.6+F3505/4.2+F3509*2.6</f>
        <v>#VALUE!</v>
      </c>
      <c r="G3514" s="580">
        <f>G3510+G3511+G3513+G3472*2.6+G3505/4.2+G3509*2.6</f>
        <v>223.80559523809524</v>
      </c>
      <c r="H3514" s="176" t="e">
        <f t="shared" si="2646"/>
        <v>#VALUE!</v>
      </c>
      <c r="I3514" s="1004"/>
      <c r="J3514" s="1004"/>
      <c r="K3514" s="176"/>
      <c r="L3514" s="176"/>
      <c r="M3514" s="176"/>
      <c r="N3514" s="176"/>
      <c r="O3514" s="176"/>
      <c r="P3514" s="176"/>
      <c r="Q3514" s="358">
        <f>SUM(Q3513,Q3498,Q3490,Q3478,Q3477,Q3465,Q3464)</f>
        <v>0</v>
      </c>
      <c r="R3514" s="358">
        <f>SUM(R3513,R3498,R3490,R3478,R3477,R3465,R3464)</f>
        <v>0</v>
      </c>
      <c r="S3514" s="358">
        <f>SUM(S3513,S3498,S3490,S3478,S3477,S3465,S3464)</f>
        <v>0</v>
      </c>
      <c r="T3514" s="358">
        <f>SUM(T3513,T3498,T3490,T3478,T3477,T3465,T3464,T3499)</f>
        <v>0</v>
      </c>
      <c r="U3514" s="358">
        <f>SUM(U3513,U3498,U3490,U3478,U3477,U3465,U3464,U3499)</f>
        <v>0</v>
      </c>
      <c r="V3514" s="358">
        <f>SUM(V3513,V3498,V3490,V3478,V3477,V3465,V3464,V3499)</f>
        <v>0</v>
      </c>
      <c r="W3514" s="358" t="e">
        <f t="shared" ref="W3514:AC3514" si="2651">SUM(W3513,W3498,W3490,W3478,W3477,W3465,W3464,W3499)</f>
        <v>#VALUE!</v>
      </c>
      <c r="X3514" s="358">
        <f>SUM(X3513,X3498,X3490,X3478,X3477,X3465,X3464,X3499,X3476)</f>
        <v>205.76504</v>
      </c>
      <c r="Y3514" s="358">
        <f t="shared" si="2651"/>
        <v>0</v>
      </c>
      <c r="Z3514" s="358">
        <f t="shared" si="2651"/>
        <v>0</v>
      </c>
      <c r="AA3514" s="358" t="e">
        <f t="shared" si="2651"/>
        <v>#VALUE!</v>
      </c>
      <c r="AB3514" s="358">
        <f t="shared" si="2651"/>
        <v>0</v>
      </c>
      <c r="AC3514" s="358">
        <f t="shared" si="2651"/>
        <v>0</v>
      </c>
      <c r="AD3514" s="196">
        <f>SUM(AD3513,AD3498,AD3490,AD3478,AD3477,AD3465,AD3464,AD3499,AD3476)</f>
        <v>205.76504</v>
      </c>
      <c r="AE3514" s="545"/>
      <c r="AF3514" s="358"/>
      <c r="AG3514" s="619"/>
      <c r="AH3514" s="1852"/>
    </row>
    <row r="3515" spans="2:34" x14ac:dyDescent="0.25">
      <c r="B3515" s="1" t="s">
        <v>29</v>
      </c>
      <c r="C3515" s="425"/>
      <c r="D3515" s="1"/>
      <c r="E3515" s="262"/>
      <c r="F3515" s="194"/>
      <c r="G3515" s="194"/>
      <c r="H3515" s="194"/>
      <c r="I3515" s="1345"/>
      <c r="J3515" s="1345"/>
      <c r="K3515" s="176"/>
      <c r="L3515" s="176"/>
      <c r="M3515" s="176"/>
      <c r="N3515" s="176"/>
      <c r="O3515" s="176"/>
      <c r="P3515" s="176"/>
      <c r="Q3515" s="358"/>
      <c r="R3515" s="358"/>
      <c r="S3515" s="358"/>
      <c r="T3515" s="358"/>
      <c r="U3515" s="358"/>
      <c r="V3515" s="358"/>
      <c r="W3515" s="358"/>
      <c r="X3515" s="358"/>
      <c r="Y3515" s="358"/>
      <c r="Z3515" s="358"/>
      <c r="AA3515" s="358"/>
      <c r="AB3515" s="358"/>
      <c r="AC3515" s="358"/>
      <c r="AD3515" s="358"/>
      <c r="AE3515" s="194"/>
      <c r="AF3515" s="358"/>
      <c r="AG3515" s="619"/>
      <c r="AH3515" s="1852"/>
    </row>
    <row r="3516" spans="2:34" x14ac:dyDescent="0.25">
      <c r="B3516" s="2" t="s">
        <v>24</v>
      </c>
      <c r="C3516" s="429"/>
      <c r="D3516" s="230">
        <v>300</v>
      </c>
      <c r="E3516" s="259"/>
      <c r="F3516" s="177" t="e">
        <f>ROUND(E3516/12*$B$4,0)</f>
        <v>#VALUE!</v>
      </c>
      <c r="G3516" s="177">
        <v>1</v>
      </c>
      <c r="H3516" s="177" t="e">
        <f t="shared" ref="H3516:H3527" si="2652">G3516/F3516*100</f>
        <v>#VALUE!</v>
      </c>
      <c r="I3516" s="568"/>
      <c r="J3516" s="206">
        <f t="shared" ref="J3516:J3523" si="2653">M3516/G3516</f>
        <v>7</v>
      </c>
      <c r="K3516" s="207">
        <f>ROUND(E3516*I3516,0)</f>
        <v>0</v>
      </c>
      <c r="L3516" s="207" t="e">
        <f>ROUND(K3516/12*$B$4,0)</f>
        <v>#VALUE!</v>
      </c>
      <c r="M3516" s="207">
        <v>7</v>
      </c>
      <c r="N3516" s="207" t="e">
        <f t="shared" ref="N3516:N3523" si="2654">M3516/L3516*100</f>
        <v>#VALUE!</v>
      </c>
      <c r="O3516" s="207">
        <f>ROUND(K3516/D3516,0)</f>
        <v>0</v>
      </c>
      <c r="P3516" s="207" t="e">
        <f>M3516/$B$4*12/O3516</f>
        <v>#VALUE!</v>
      </c>
      <c r="Q3516" s="358"/>
      <c r="R3516" s="358"/>
      <c r="S3516" s="358"/>
      <c r="T3516" s="358"/>
      <c r="U3516" s="358"/>
      <c r="V3516" s="358"/>
      <c r="W3516" s="358"/>
      <c r="X3516" s="358"/>
      <c r="Y3516" s="358"/>
      <c r="Z3516" s="358"/>
      <c r="AA3516" s="358"/>
      <c r="AB3516" s="358"/>
      <c r="AC3516" s="358"/>
      <c r="AD3516" s="358"/>
      <c r="AE3516" s="177"/>
      <c r="AF3516" s="358"/>
      <c r="AG3516" s="619"/>
      <c r="AH3516" s="1852"/>
    </row>
    <row r="3517" spans="2:34" x14ac:dyDescent="0.25">
      <c r="B3517" s="2" t="s">
        <v>69</v>
      </c>
      <c r="C3517" s="429"/>
      <c r="D3517" s="230">
        <v>300</v>
      </c>
      <c r="E3517" s="259"/>
      <c r="F3517" s="177" t="e">
        <f>ROUND(E3517/12*$B$4,0)</f>
        <v>#VALUE!</v>
      </c>
      <c r="G3517" s="177"/>
      <c r="H3517" s="177" t="e">
        <f t="shared" si="2652"/>
        <v>#VALUE!</v>
      </c>
      <c r="I3517" s="568"/>
      <c r="J3517" s="206" t="e">
        <f t="shared" si="2653"/>
        <v>#DIV/0!</v>
      </c>
      <c r="K3517" s="207">
        <f>ROUND(E3517*I3517,0)</f>
        <v>0</v>
      </c>
      <c r="L3517" s="207" t="e">
        <f>ROUND(K3517/12*$B$4,0)</f>
        <v>#VALUE!</v>
      </c>
      <c r="M3517" s="207"/>
      <c r="N3517" s="207" t="e">
        <f t="shared" si="2654"/>
        <v>#VALUE!</v>
      </c>
      <c r="O3517" s="207">
        <f>ROUND(K3517/D3517,0)</f>
        <v>0</v>
      </c>
      <c r="P3517" s="207"/>
      <c r="Q3517" s="358"/>
      <c r="R3517" s="358"/>
      <c r="S3517" s="358"/>
      <c r="T3517" s="358"/>
      <c r="U3517" s="358"/>
      <c r="V3517" s="358"/>
      <c r="W3517" s="358"/>
      <c r="X3517" s="358"/>
      <c r="Y3517" s="358"/>
      <c r="Z3517" s="358"/>
      <c r="AA3517" s="358"/>
      <c r="AB3517" s="358"/>
      <c r="AC3517" s="358"/>
      <c r="AD3517" s="358"/>
      <c r="AE3517" s="177"/>
      <c r="AF3517" s="358"/>
      <c r="AG3517" s="619"/>
      <c r="AH3517" s="1852"/>
    </row>
    <row r="3518" spans="2:34" x14ac:dyDescent="0.25">
      <c r="B3518" s="2" t="s">
        <v>70</v>
      </c>
      <c r="C3518" s="429"/>
      <c r="D3518" s="230">
        <v>300</v>
      </c>
      <c r="E3518" s="259"/>
      <c r="F3518" s="177" t="e">
        <f>ROUND(E3518/12*$B$4,0)</f>
        <v>#VALUE!</v>
      </c>
      <c r="G3518" s="177"/>
      <c r="H3518" s="177" t="e">
        <f t="shared" si="2652"/>
        <v>#VALUE!</v>
      </c>
      <c r="I3518" s="568"/>
      <c r="J3518" s="206" t="e">
        <f t="shared" si="2653"/>
        <v>#DIV/0!</v>
      </c>
      <c r="K3518" s="207">
        <f>ROUND(E3518*I3518,0)</f>
        <v>0</v>
      </c>
      <c r="L3518" s="207" t="e">
        <f>ROUND(K3518/12*$B$4,0)</f>
        <v>#VALUE!</v>
      </c>
      <c r="M3518" s="207"/>
      <c r="N3518" s="207" t="e">
        <f t="shared" si="2654"/>
        <v>#VALUE!</v>
      </c>
      <c r="O3518" s="207">
        <f>ROUND(K3518/D3518,0)</f>
        <v>0</v>
      </c>
      <c r="P3518" s="207" t="e">
        <f t="shared" ref="P3518:P3523" si="2655">M3518/$B$4*12/O3518</f>
        <v>#VALUE!</v>
      </c>
      <c r="Q3518" s="358"/>
      <c r="R3518" s="358"/>
      <c r="S3518" s="358"/>
      <c r="T3518" s="358"/>
      <c r="U3518" s="358"/>
      <c r="V3518" s="358"/>
      <c r="W3518" s="358"/>
      <c r="X3518" s="358"/>
      <c r="Y3518" s="358"/>
      <c r="Z3518" s="358"/>
      <c r="AA3518" s="358"/>
      <c r="AB3518" s="358"/>
      <c r="AC3518" s="358"/>
      <c r="AD3518" s="358"/>
      <c r="AE3518" s="177"/>
      <c r="AF3518" s="358"/>
      <c r="AG3518" s="619"/>
      <c r="AH3518" s="1852"/>
    </row>
    <row r="3519" spans="2:34" x14ac:dyDescent="0.25">
      <c r="B3519" s="197" t="s">
        <v>76</v>
      </c>
      <c r="C3519" s="687"/>
      <c r="D3519" s="197"/>
      <c r="E3519" s="1312">
        <f>SUM(E3516:E3518)</f>
        <v>0</v>
      </c>
      <c r="F3519" s="1363" t="e">
        <f>SUM(F3516:F3518)</f>
        <v>#VALUE!</v>
      </c>
      <c r="G3519" s="1363">
        <f>SUM(G3516:G3518)</f>
        <v>1</v>
      </c>
      <c r="H3519" s="1363" t="e">
        <f t="shared" si="2652"/>
        <v>#VALUE!</v>
      </c>
      <c r="I3519" s="1345" t="e">
        <f>SUM(K3519/E3519)</f>
        <v>#DIV/0!</v>
      </c>
      <c r="J3519" s="241">
        <f t="shared" si="2653"/>
        <v>7</v>
      </c>
      <c r="K3519" s="1363">
        <f>SUM(K3516:K3518)</f>
        <v>0</v>
      </c>
      <c r="L3519" s="1363" t="e">
        <f>SUM(L3516:L3518)</f>
        <v>#VALUE!</v>
      </c>
      <c r="M3519" s="1363">
        <f>SUM(M3516:M3518)</f>
        <v>7</v>
      </c>
      <c r="N3519" s="207" t="e">
        <f t="shared" si="2654"/>
        <v>#VALUE!</v>
      </c>
      <c r="O3519" s="782">
        <f>SUM(O3516:O3518)</f>
        <v>0</v>
      </c>
      <c r="P3519" s="207" t="e">
        <f t="shared" si="2655"/>
        <v>#VALUE!</v>
      </c>
      <c r="Q3519" s="358"/>
      <c r="R3519" s="358"/>
      <c r="S3519" s="358"/>
      <c r="T3519" s="358"/>
      <c r="U3519" s="358"/>
      <c r="V3519" s="358"/>
      <c r="W3519" s="358"/>
      <c r="X3519" s="358"/>
      <c r="Y3519" s="358"/>
      <c r="Z3519" s="358"/>
      <c r="AA3519" s="358"/>
      <c r="AB3519" s="358"/>
      <c r="AC3519" s="358"/>
      <c r="AD3519" s="358"/>
      <c r="AE3519" s="1363"/>
      <c r="AF3519" s="358"/>
      <c r="AG3519" s="619"/>
      <c r="AH3519" s="1852"/>
    </row>
    <row r="3520" spans="2:34" x14ac:dyDescent="0.25">
      <c r="B3520" s="1093" t="s">
        <v>65</v>
      </c>
      <c r="C3520" s="1750"/>
      <c r="D3520" s="230">
        <v>240</v>
      </c>
      <c r="E3520" s="259"/>
      <c r="F3520" s="177" t="e">
        <f>ROUND(E3520/12*$B$4,0)</f>
        <v>#VALUE!</v>
      </c>
      <c r="G3520" s="177"/>
      <c r="H3520" s="177" t="e">
        <f t="shared" si="2652"/>
        <v>#VALUE!</v>
      </c>
      <c r="I3520" s="568"/>
      <c r="J3520" s="206" t="e">
        <f t="shared" ref="J3520" si="2656">M3520/G3520</f>
        <v>#DIV/0!</v>
      </c>
      <c r="K3520" s="207">
        <f>ROUND(E3520*I3520,0)</f>
        <v>0</v>
      </c>
      <c r="L3520" s="207" t="e">
        <f>ROUND(K3520/12*$B$4,0)</f>
        <v>#VALUE!</v>
      </c>
      <c r="M3520" s="207"/>
      <c r="N3520" s="207" t="e">
        <f t="shared" ref="N3520" si="2657">M3520/L3520*100</f>
        <v>#VALUE!</v>
      </c>
      <c r="O3520" s="207">
        <f>ROUND(K3520/D3520,0)</f>
        <v>0</v>
      </c>
      <c r="P3520" s="207" t="e">
        <f t="shared" si="2655"/>
        <v>#VALUE!</v>
      </c>
      <c r="Q3520" s="358"/>
      <c r="R3520" s="358"/>
      <c r="S3520" s="358"/>
      <c r="T3520" s="358"/>
      <c r="U3520" s="358"/>
      <c r="V3520" s="358"/>
      <c r="W3520" s="360"/>
      <c r="X3520" s="359"/>
      <c r="Y3520" s="359"/>
      <c r="Z3520" s="359"/>
      <c r="AA3520" s="359"/>
      <c r="AB3520" s="359"/>
      <c r="AC3520" s="359"/>
      <c r="AD3520" s="359"/>
      <c r="AE3520" s="2105"/>
      <c r="AF3520" s="359"/>
      <c r="AG3520" s="619"/>
      <c r="AH3520" s="1852"/>
    </row>
    <row r="3521" spans="1:34" s="199" customFormat="1" x14ac:dyDescent="0.25">
      <c r="A3521" s="1413"/>
      <c r="B3521" s="1395" t="s">
        <v>45</v>
      </c>
      <c r="C3521" s="1396"/>
      <c r="D3521" s="1386">
        <v>240</v>
      </c>
      <c r="E3521" s="285"/>
      <c r="F3521" s="177" t="e">
        <f>ROUND(E3521/12*$B$4,0)</f>
        <v>#VALUE!</v>
      </c>
      <c r="G3521" s="639">
        <v>1</v>
      </c>
      <c r="H3521" s="183" t="e">
        <f t="shared" si="2652"/>
        <v>#VALUE!</v>
      </c>
      <c r="I3521" s="1007"/>
      <c r="J3521" s="636">
        <f t="shared" si="2653"/>
        <v>8</v>
      </c>
      <c r="K3521" s="321">
        <f>ROUND(E3521*I3521,0)</f>
        <v>0</v>
      </c>
      <c r="L3521" s="207" t="e">
        <f>ROUND(K3521/12*$B$4,0)</f>
        <v>#VALUE!</v>
      </c>
      <c r="M3521" s="641">
        <v>8</v>
      </c>
      <c r="N3521" s="321" t="e">
        <f t="shared" si="2654"/>
        <v>#VALUE!</v>
      </c>
      <c r="O3521" s="321">
        <f>K3521/D3521</f>
        <v>0</v>
      </c>
      <c r="P3521" s="207" t="e">
        <f t="shared" si="2655"/>
        <v>#VALUE!</v>
      </c>
      <c r="Q3521" s="360"/>
      <c r="R3521" s="360"/>
      <c r="S3521" s="360"/>
      <c r="T3521" s="360"/>
      <c r="U3521" s="360"/>
      <c r="V3521" s="360"/>
      <c r="W3521" s="365"/>
      <c r="X3521" s="365"/>
      <c r="Y3521" s="365"/>
      <c r="Z3521" s="365"/>
      <c r="AA3521" s="365"/>
      <c r="AB3521" s="365"/>
      <c r="AC3521" s="365"/>
      <c r="AD3521" s="365"/>
      <c r="AE3521" s="639"/>
      <c r="AF3521" s="365"/>
      <c r="AG3521" s="619"/>
      <c r="AH3521" s="1852"/>
    </row>
    <row r="3522" spans="1:34" x14ac:dyDescent="0.25">
      <c r="B3522" s="1151" t="s">
        <v>178</v>
      </c>
      <c r="C3522" s="1152"/>
      <c r="D3522" s="1143"/>
      <c r="E3522" s="269">
        <f>E3521+E3520</f>
        <v>0</v>
      </c>
      <c r="F3522" s="269" t="e">
        <f t="shared" ref="F3522:G3522" si="2658">F3521+F3520</f>
        <v>#VALUE!</v>
      </c>
      <c r="G3522" s="269">
        <f t="shared" si="2658"/>
        <v>1</v>
      </c>
      <c r="H3522" s="9" t="e">
        <f t="shared" si="2652"/>
        <v>#VALUE!</v>
      </c>
      <c r="I3522" s="1340" t="e">
        <f>SUM(K3522/E3522)</f>
        <v>#DIV/0!</v>
      </c>
      <c r="J3522" s="317">
        <f t="shared" si="2653"/>
        <v>8</v>
      </c>
      <c r="K3522" s="645">
        <f t="shared" ref="K3522" si="2659">K3521+K3520</f>
        <v>0</v>
      </c>
      <c r="L3522" s="645" t="e">
        <f t="shared" ref="L3522:M3522" si="2660">L3521+L3520</f>
        <v>#VALUE!</v>
      </c>
      <c r="M3522" s="645">
        <f t="shared" si="2660"/>
        <v>8</v>
      </c>
      <c r="N3522" s="717" t="e">
        <f t="shared" si="2654"/>
        <v>#VALUE!</v>
      </c>
      <c r="O3522" s="645">
        <f t="shared" ref="O3522" si="2661">O3521+O3520</f>
        <v>0</v>
      </c>
      <c r="P3522" s="717" t="e">
        <f t="shared" si="2655"/>
        <v>#VALUE!</v>
      </c>
      <c r="Q3522" s="356"/>
      <c r="R3522" s="356"/>
      <c r="S3522" s="356"/>
      <c r="T3522" s="356"/>
      <c r="U3522" s="356"/>
      <c r="V3522" s="356"/>
      <c r="W3522" s="356"/>
      <c r="X3522" s="356"/>
      <c r="Y3522" s="356"/>
      <c r="Z3522" s="356"/>
      <c r="AA3522" s="356"/>
      <c r="AB3522" s="356"/>
      <c r="AC3522" s="356"/>
      <c r="AD3522" s="356"/>
      <c r="AE3522" s="1033"/>
      <c r="AF3522" s="356"/>
      <c r="AG3522" s="619"/>
      <c r="AH3522" s="1852"/>
    </row>
    <row r="3523" spans="1:34" s="199" customFormat="1" ht="29.25" x14ac:dyDescent="0.25">
      <c r="A3523" s="1413"/>
      <c r="B3523" s="795" t="s">
        <v>203</v>
      </c>
      <c r="C3523" s="795"/>
      <c r="D3523" s="796"/>
      <c r="E3523" s="269">
        <f>SUM(E3522,E3519)</f>
        <v>0</v>
      </c>
      <c r="F3523" s="1008" t="e">
        <f>SUM(F3522,F3519)</f>
        <v>#VALUE!</v>
      </c>
      <c r="G3523" s="1008">
        <f>SUM(G3522,G3519)</f>
        <v>2</v>
      </c>
      <c r="H3523" s="1008" t="e">
        <f t="shared" si="2652"/>
        <v>#VALUE!</v>
      </c>
      <c r="I3523" s="1340" t="e">
        <f>SUM(K3523/E3523)</f>
        <v>#DIV/0!</v>
      </c>
      <c r="J3523" s="317">
        <f t="shared" si="2653"/>
        <v>7.5</v>
      </c>
      <c r="K3523" s="1008">
        <f>SUM(K3522,K3519)</f>
        <v>0</v>
      </c>
      <c r="L3523" s="1008" t="e">
        <f>SUM(L3522,L3519)</f>
        <v>#VALUE!</v>
      </c>
      <c r="M3523" s="1008">
        <f>SUM(M3522,M3519)</f>
        <v>15</v>
      </c>
      <c r="N3523" s="717" t="e">
        <f t="shared" si="2654"/>
        <v>#VALUE!</v>
      </c>
      <c r="O3523" s="1008">
        <f>SUM(O3522,O3519)</f>
        <v>0</v>
      </c>
      <c r="P3523" s="717" t="e">
        <f t="shared" si="2655"/>
        <v>#VALUE!</v>
      </c>
      <c r="Q3523" s="356"/>
      <c r="R3523" s="356"/>
      <c r="S3523" s="356"/>
      <c r="T3523" s="356"/>
      <c r="U3523" s="356"/>
      <c r="V3523" s="356"/>
      <c r="W3523" s="1832" t="e">
        <f t="shared" ref="W3523" si="2662">Q3523/12*$B$4+(R3523-Q3523)/11*5+(S3523-R3523)/10*4+(T3523-S3523)/9*3+(U3523-T3523)/8*2+(V3523-U3523)/7*1</f>
        <v>#VALUE!</v>
      </c>
      <c r="X3523" s="356">
        <f t="shared" ref="X3523" si="2663">AD3523-AC3523-Z3523</f>
        <v>40.821479999999994</v>
      </c>
      <c r="Y3523" s="356"/>
      <c r="Z3523" s="356"/>
      <c r="AA3523" s="356" t="e">
        <f>X3523-W3523</f>
        <v>#VALUE!</v>
      </c>
      <c r="AB3523" s="356"/>
      <c r="AC3523" s="356"/>
      <c r="AD3523" s="356">
        <v>40.821479999999994</v>
      </c>
      <c r="AE3523" s="1008"/>
      <c r="AF3523" s="356"/>
      <c r="AG3523" s="619"/>
      <c r="AH3523" s="1852"/>
    </row>
    <row r="3524" spans="1:34" x14ac:dyDescent="0.25">
      <c r="B3524" s="1397" t="s">
        <v>199</v>
      </c>
      <c r="C3524" s="1398"/>
      <c r="D3524" s="1397"/>
      <c r="E3524" s="286">
        <f>E3527</f>
        <v>0</v>
      </c>
      <c r="F3524" s="580" t="e">
        <f>ROUND(E3524/12*$B$4,0)</f>
        <v>#VALUE!</v>
      </c>
      <c r="G3524" s="580">
        <f>G3527</f>
        <v>2</v>
      </c>
      <c r="H3524" s="580" t="e">
        <f t="shared" si="2652"/>
        <v>#VALUE!</v>
      </c>
      <c r="I3524" s="580"/>
      <c r="J3524" s="580"/>
      <c r="K3524" s="580"/>
      <c r="L3524" s="580"/>
      <c r="M3524" s="580"/>
      <c r="N3524" s="580"/>
      <c r="O3524" s="580"/>
      <c r="P3524" s="580"/>
      <c r="Q3524" s="358"/>
      <c r="R3524" s="358"/>
      <c r="S3524" s="358"/>
      <c r="T3524" s="358"/>
      <c r="U3524" s="358"/>
      <c r="V3524" s="358"/>
      <c r="W3524" s="357"/>
      <c r="X3524" s="358">
        <f>AD3524-AC3524</f>
        <v>0</v>
      </c>
      <c r="Y3524" s="358"/>
      <c r="Z3524" s="358"/>
      <c r="AA3524" s="358">
        <f>X3524-W3524</f>
        <v>0</v>
      </c>
      <c r="AB3524" s="358"/>
      <c r="AC3524" s="358"/>
      <c r="AD3524" s="358"/>
      <c r="AE3524" s="580"/>
      <c r="AF3524" s="358"/>
      <c r="AG3524" s="619"/>
      <c r="AH3524" s="1852"/>
    </row>
    <row r="3525" spans="1:34" s="199" customFormat="1" ht="21" customHeight="1" x14ac:dyDescent="0.25">
      <c r="A3525" s="1413"/>
      <c r="B3525" s="1399" t="s">
        <v>200</v>
      </c>
      <c r="C3525" s="1400"/>
      <c r="D3525" s="1399"/>
      <c r="E3525" s="259">
        <f>E3527-E3526</f>
        <v>0</v>
      </c>
      <c r="F3525" s="177" t="e">
        <f>ROUND(E3525/12*$B$4,0)</f>
        <v>#VALUE!</v>
      </c>
      <c r="G3525" s="579">
        <f>G3527-G3526</f>
        <v>2</v>
      </c>
      <c r="H3525" s="580" t="e">
        <f t="shared" si="2652"/>
        <v>#VALUE!</v>
      </c>
      <c r="I3525" s="579"/>
      <c r="J3525" s="579"/>
      <c r="K3525" s="579"/>
      <c r="L3525" s="579"/>
      <c r="M3525" s="579"/>
      <c r="N3525" s="579"/>
      <c r="O3525" s="579"/>
      <c r="P3525" s="579"/>
      <c r="Q3525" s="358"/>
      <c r="R3525" s="358"/>
      <c r="S3525" s="358"/>
      <c r="T3525" s="358"/>
      <c r="U3525" s="358"/>
      <c r="V3525" s="358"/>
      <c r="W3525" s="358"/>
      <c r="X3525" s="358">
        <f>AD3525-AC3525</f>
        <v>0</v>
      </c>
      <c r="Y3525" s="358"/>
      <c r="Z3525" s="358"/>
      <c r="AA3525" s="358">
        <f>X3525-W3525</f>
        <v>0</v>
      </c>
      <c r="AB3525" s="358"/>
      <c r="AC3525" s="358"/>
      <c r="AD3525" s="358"/>
      <c r="AE3525" s="579"/>
      <c r="AF3525" s="358"/>
      <c r="AG3525" s="619"/>
      <c r="AH3525" s="1852"/>
    </row>
    <row r="3526" spans="1:34" ht="30" x14ac:dyDescent="0.25">
      <c r="B3526" s="1399" t="s">
        <v>201</v>
      </c>
      <c r="C3526" s="1400"/>
      <c r="D3526" s="1399"/>
      <c r="E3526" s="259"/>
      <c r="F3526" s="177" t="e">
        <f>ROUND(E3526/12*$B$4,0)</f>
        <v>#VALUE!</v>
      </c>
      <c r="G3526" s="579"/>
      <c r="H3526" s="580" t="e">
        <f t="shared" si="2652"/>
        <v>#VALUE!</v>
      </c>
      <c r="I3526" s="579"/>
      <c r="J3526" s="579"/>
      <c r="K3526" s="579"/>
      <c r="L3526" s="579"/>
      <c r="M3526" s="579"/>
      <c r="N3526" s="579"/>
      <c r="O3526" s="579"/>
      <c r="P3526" s="579"/>
      <c r="Q3526" s="358"/>
      <c r="R3526" s="358"/>
      <c r="S3526" s="358"/>
      <c r="T3526" s="358"/>
      <c r="U3526" s="358"/>
      <c r="V3526" s="358"/>
      <c r="W3526" s="358"/>
      <c r="X3526" s="358">
        <f>AD3526-AC3526</f>
        <v>0</v>
      </c>
      <c r="Y3526" s="358"/>
      <c r="Z3526" s="358"/>
      <c r="AA3526" s="358">
        <f>X3526-W3526</f>
        <v>0</v>
      </c>
      <c r="AB3526" s="358"/>
      <c r="AC3526" s="358"/>
      <c r="AD3526" s="358"/>
      <c r="AE3526" s="579"/>
      <c r="AF3526" s="358"/>
      <c r="AG3526" s="619"/>
      <c r="AH3526" s="1852"/>
    </row>
    <row r="3527" spans="1:34" ht="30.75" thickBot="1" x14ac:dyDescent="0.3">
      <c r="B3527" s="1401" t="s">
        <v>206</v>
      </c>
      <c r="C3527" s="1402"/>
      <c r="D3527" s="1401"/>
      <c r="E3527" s="438"/>
      <c r="F3527" s="581" t="e">
        <f>ROUND(E3527/12*$B$4,0)</f>
        <v>#VALUE!</v>
      </c>
      <c r="G3527" s="581">
        <v>2</v>
      </c>
      <c r="H3527" s="580" t="e">
        <f t="shared" si="2652"/>
        <v>#VALUE!</v>
      </c>
      <c r="I3527" s="1403"/>
      <c r="J3527" s="1403"/>
      <c r="K3527" s="1403"/>
      <c r="L3527" s="1403"/>
      <c r="M3527" s="1403"/>
      <c r="N3527" s="1403"/>
      <c r="O3527" s="1403"/>
      <c r="P3527" s="1403"/>
      <c r="Q3527" s="360"/>
      <c r="R3527" s="360"/>
      <c r="S3527" s="360"/>
      <c r="T3527" s="360"/>
      <c r="U3527" s="360"/>
      <c r="V3527" s="360"/>
      <c r="W3527" s="196" t="e">
        <f t="shared" ref="W3527" si="2664">Q3527/12*$B$4+(R3527-Q3527)/11*5+(S3527-R3527)/10*4+(T3527-S3527)/9*3+(U3527-T3527)/8*2+(V3527-U3527)/7*1</f>
        <v>#VALUE!</v>
      </c>
      <c r="X3527" s="360">
        <f t="shared" ref="X3527" si="2665">AD3527-AC3527-Z3527</f>
        <v>7.6157200000000005</v>
      </c>
      <c r="Y3527" s="360"/>
      <c r="Z3527" s="360"/>
      <c r="AA3527" s="360" t="e">
        <f>X3527-W3527</f>
        <v>#VALUE!</v>
      </c>
      <c r="AB3527" s="360"/>
      <c r="AC3527" s="360"/>
      <c r="AD3527" s="360">
        <v>7.6157200000000005</v>
      </c>
      <c r="AE3527" s="581"/>
      <c r="AF3527" s="360"/>
      <c r="AG3527" s="619"/>
      <c r="AH3527" s="1852"/>
    </row>
    <row r="3528" spans="1:34" ht="15.75" thickBot="1" x14ac:dyDescent="0.3">
      <c r="B3528" s="1013" t="s">
        <v>282</v>
      </c>
      <c r="C3528" s="1360"/>
      <c r="D3528" s="1360"/>
      <c r="E3528" s="587"/>
      <c r="F3528" s="588"/>
      <c r="G3528" s="588"/>
      <c r="H3528" s="588"/>
      <c r="I3528" s="533"/>
      <c r="J3528" s="533"/>
      <c r="K3528" s="533"/>
      <c r="L3528" s="533"/>
      <c r="M3528" s="533">
        <f>SUM(M3523,M3462)</f>
        <v>36</v>
      </c>
      <c r="N3528" s="533"/>
      <c r="O3528" s="533"/>
      <c r="P3528" s="533"/>
      <c r="Q3528" s="364">
        <f t="shared" ref="Q3528:AF3528" si="2666">Q3527+Q3523+Q3514+Q3462</f>
        <v>0</v>
      </c>
      <c r="R3528" s="364">
        <f t="shared" ref="R3528:S3528" si="2667">R3527+R3523+R3514+R3462</f>
        <v>0</v>
      </c>
      <c r="S3528" s="364">
        <f t="shared" si="2667"/>
        <v>0</v>
      </c>
      <c r="T3528" s="364">
        <f t="shared" ref="T3528:U3528" si="2668">T3527+T3523+T3514+T3462</f>
        <v>0</v>
      </c>
      <c r="U3528" s="364">
        <f t="shared" si="2668"/>
        <v>0</v>
      </c>
      <c r="V3528" s="364">
        <f t="shared" ref="V3528" si="2669">V3527+V3523+V3514+V3462</f>
        <v>0</v>
      </c>
      <c r="W3528" s="364" t="e">
        <f t="shared" si="2666"/>
        <v>#VALUE!</v>
      </c>
      <c r="X3528" s="364">
        <f t="shared" si="2666"/>
        <v>316.59017</v>
      </c>
      <c r="Y3528" s="364">
        <f t="shared" si="2666"/>
        <v>0</v>
      </c>
      <c r="Z3528" s="214">
        <f t="shared" si="2666"/>
        <v>0</v>
      </c>
      <c r="AA3528" s="364" t="e">
        <f t="shared" si="2666"/>
        <v>#VALUE!</v>
      </c>
      <c r="AB3528" s="364">
        <f t="shared" si="2666"/>
        <v>0</v>
      </c>
      <c r="AC3528" s="364">
        <f t="shared" si="2666"/>
        <v>0</v>
      </c>
      <c r="AD3528" s="214">
        <f t="shared" si="2666"/>
        <v>316.59017</v>
      </c>
      <c r="AE3528" s="588"/>
      <c r="AF3528" s="364">
        <f t="shared" si="2666"/>
        <v>0</v>
      </c>
      <c r="AG3528" s="619"/>
      <c r="AH3528" s="1852"/>
    </row>
    <row r="3529" spans="1:34" ht="29.25" x14ac:dyDescent="0.25">
      <c r="B3529" s="2121" t="s">
        <v>169</v>
      </c>
      <c r="C3529" s="2122"/>
      <c r="D3529" s="1536"/>
      <c r="E3529" s="2123"/>
      <c r="F3529" s="1536"/>
      <c r="G3529" s="1536"/>
      <c r="H3529" s="1536"/>
      <c r="I3529" s="2124"/>
      <c r="J3529" s="2124"/>
      <c r="K3529" s="1536"/>
      <c r="L3529" s="1536"/>
      <c r="M3529" s="1536"/>
      <c r="N3529" s="1536"/>
      <c r="O3529" s="1536"/>
      <c r="P3529" s="1536"/>
      <c r="Q3529" s="359">
        <f t="shared" ref="Q3529:AD3529" si="2670">SUM(Q3528,Q3454)</f>
        <v>0</v>
      </c>
      <c r="R3529" s="359">
        <f t="shared" ref="R3529:S3529" si="2671">SUM(R3528,R3454)</f>
        <v>0</v>
      </c>
      <c r="S3529" s="359">
        <f t="shared" si="2671"/>
        <v>0</v>
      </c>
      <c r="T3529" s="359">
        <f t="shared" ref="T3529:U3529" si="2672">SUM(T3528,T3454)</f>
        <v>0</v>
      </c>
      <c r="U3529" s="359">
        <f t="shared" si="2672"/>
        <v>0</v>
      </c>
      <c r="V3529" s="359">
        <f t="shared" ref="V3529" si="2673">SUM(V3528,V3454)</f>
        <v>0</v>
      </c>
      <c r="W3529" s="359" t="e">
        <f t="shared" si="2670"/>
        <v>#VALUE!</v>
      </c>
      <c r="X3529" s="359">
        <f t="shared" si="2670"/>
        <v>527.84689000000003</v>
      </c>
      <c r="Y3529" s="359">
        <f t="shared" si="2670"/>
        <v>0</v>
      </c>
      <c r="Z3529" s="359">
        <f t="shared" si="2670"/>
        <v>0</v>
      </c>
      <c r="AA3529" s="359" t="e">
        <f t="shared" si="2670"/>
        <v>#VALUE!</v>
      </c>
      <c r="AB3529" s="359">
        <f t="shared" si="2670"/>
        <v>0</v>
      </c>
      <c r="AC3529" s="359">
        <f>SUM(AC3528,AC3454)</f>
        <v>-0.41637999999999997</v>
      </c>
      <c r="AD3529" s="359">
        <f t="shared" si="2670"/>
        <v>527.43051000000003</v>
      </c>
      <c r="AE3529" s="1536"/>
      <c r="AF3529" s="359">
        <f t="shared" ref="AF3529" si="2674">SUM(AF3528,AF3454)</f>
        <v>0</v>
      </c>
      <c r="AG3529" s="619"/>
      <c r="AH3529" s="1852"/>
    </row>
    <row r="3530" spans="1:34" x14ac:dyDescent="0.25">
      <c r="B3530" s="930" t="s">
        <v>7</v>
      </c>
      <c r="C3530" s="1593"/>
      <c r="D3530" s="1008"/>
      <c r="E3530" s="269">
        <f>E3462+E3389</f>
        <v>0</v>
      </c>
      <c r="F3530" s="1008" t="e">
        <f>F3462+F3389</f>
        <v>#VALUE!</v>
      </c>
      <c r="G3530" s="1008">
        <f>G3462+G3389</f>
        <v>7</v>
      </c>
      <c r="H3530" s="1008" t="e">
        <f>G3530/F3530*100</f>
        <v>#VALUE!</v>
      </c>
      <c r="I3530" s="2125" t="e">
        <f>K3530/E3530</f>
        <v>#DIV/0!</v>
      </c>
      <c r="J3530" s="7">
        <f>M3530/G3530</f>
        <v>11.857142857142858</v>
      </c>
      <c r="K3530" s="1008">
        <f>K3462+K3389</f>
        <v>0</v>
      </c>
      <c r="L3530" s="1008" t="e">
        <f>L3462+L3389</f>
        <v>#VALUE!</v>
      </c>
      <c r="M3530" s="1008">
        <f>M3462+M3389</f>
        <v>83</v>
      </c>
      <c r="N3530" s="717" t="e">
        <f>M3530/L3530*100</f>
        <v>#VALUE!</v>
      </c>
      <c r="O3530" s="1008">
        <f>SUM(O3462,O3389)</f>
        <v>0</v>
      </c>
      <c r="P3530" s="717" t="e">
        <f>M3530/$B$4*12/O3530</f>
        <v>#VALUE!</v>
      </c>
      <c r="Q3530" s="356">
        <f t="shared" ref="Q3530:AD3530" si="2675">SUM(Q3462,Q3389)</f>
        <v>0</v>
      </c>
      <c r="R3530" s="356">
        <f t="shared" ref="R3530:S3530" si="2676">SUM(R3462,R3389)</f>
        <v>0</v>
      </c>
      <c r="S3530" s="356">
        <f t="shared" si="2676"/>
        <v>0</v>
      </c>
      <c r="T3530" s="356">
        <f t="shared" ref="T3530:U3530" si="2677">SUM(T3462,T3389)</f>
        <v>0</v>
      </c>
      <c r="U3530" s="356">
        <f t="shared" si="2677"/>
        <v>0</v>
      </c>
      <c r="V3530" s="356">
        <f t="shared" ref="V3530" si="2678">SUM(V3462,V3389)</f>
        <v>0</v>
      </c>
      <c r="W3530" s="356" t="e">
        <f t="shared" si="2675"/>
        <v>#VALUE!</v>
      </c>
      <c r="X3530" s="356">
        <f t="shared" si="2675"/>
        <v>191.09030000000001</v>
      </c>
      <c r="Y3530" s="356">
        <f t="shared" si="2675"/>
        <v>0</v>
      </c>
      <c r="Z3530" s="356">
        <f t="shared" si="2675"/>
        <v>0</v>
      </c>
      <c r="AA3530" s="356" t="e">
        <f t="shared" si="2675"/>
        <v>#VALUE!</v>
      </c>
      <c r="AB3530" s="356">
        <f t="shared" si="2675"/>
        <v>0</v>
      </c>
      <c r="AC3530" s="356">
        <f t="shared" si="2675"/>
        <v>0</v>
      </c>
      <c r="AD3530" s="356">
        <f t="shared" si="2675"/>
        <v>191.09030000000001</v>
      </c>
      <c r="AE3530" s="1008"/>
      <c r="AF3530" s="356">
        <f t="shared" ref="AF3530" si="2679">SUM(AF3462,AF3389)</f>
        <v>0</v>
      </c>
      <c r="AG3530" s="619"/>
      <c r="AH3530" s="1852"/>
    </row>
    <row r="3531" spans="1:34" x14ac:dyDescent="0.25">
      <c r="B3531" s="1306" t="s">
        <v>14</v>
      </c>
      <c r="C3531" s="1306"/>
      <c r="D3531" s="1409"/>
      <c r="E3531" s="279"/>
      <c r="F3531" s="1409"/>
      <c r="G3531" s="1409"/>
      <c r="H3531" s="1409"/>
      <c r="I3531" s="996"/>
      <c r="J3531" s="996"/>
      <c r="K3531" s="997"/>
      <c r="L3531" s="997"/>
      <c r="M3531" s="997"/>
      <c r="N3531" s="997"/>
      <c r="O3531" s="997"/>
      <c r="P3531" s="642"/>
      <c r="Q3531" s="357"/>
      <c r="R3531" s="357"/>
      <c r="S3531" s="357"/>
      <c r="T3531" s="357"/>
      <c r="U3531" s="357"/>
      <c r="V3531" s="357"/>
      <c r="W3531" s="357"/>
      <c r="X3531" s="357"/>
      <c r="Y3531" s="357"/>
      <c r="Z3531" s="357"/>
      <c r="AA3531" s="357"/>
      <c r="AB3531" s="357"/>
      <c r="AC3531" s="357"/>
      <c r="AD3531" s="357"/>
      <c r="AE3531" s="1409"/>
      <c r="AF3531" s="357"/>
      <c r="AG3531" s="619"/>
      <c r="AH3531" s="1852"/>
    </row>
    <row r="3532" spans="1:34" ht="44.25" customHeight="1" x14ac:dyDescent="0.25">
      <c r="B3532" s="570" t="s">
        <v>608</v>
      </c>
      <c r="C3532" s="1059"/>
      <c r="D3532" s="227"/>
      <c r="E3532" s="259"/>
      <c r="F3532" s="227"/>
      <c r="G3532" s="227"/>
      <c r="H3532" s="454"/>
      <c r="I3532" s="1004"/>
      <c r="J3532" s="1004"/>
      <c r="K3532" s="176"/>
      <c r="L3532" s="176"/>
      <c r="M3532" s="176"/>
      <c r="N3532" s="176"/>
      <c r="O3532" s="176"/>
      <c r="P3532" s="207"/>
      <c r="Q3532" s="358">
        <f t="shared" ref="Q3532:AD3532" si="2680">Q3464+Q3391</f>
        <v>0</v>
      </c>
      <c r="R3532" s="358">
        <f t="shared" ref="R3532:S3532" si="2681">R3464+R3391</f>
        <v>0</v>
      </c>
      <c r="S3532" s="358">
        <f t="shared" si="2681"/>
        <v>0</v>
      </c>
      <c r="T3532" s="358">
        <f t="shared" ref="T3532:U3532" si="2682">T3464+T3391</f>
        <v>0</v>
      </c>
      <c r="U3532" s="358">
        <f t="shared" si="2682"/>
        <v>0</v>
      </c>
      <c r="V3532" s="358">
        <f t="shared" ref="V3532" si="2683">V3464+V3391</f>
        <v>0</v>
      </c>
      <c r="W3532" s="358" t="e">
        <f t="shared" si="2680"/>
        <v>#VALUE!</v>
      </c>
      <c r="X3532" s="358">
        <f t="shared" si="2680"/>
        <v>0</v>
      </c>
      <c r="Y3532" s="358">
        <f t="shared" si="2680"/>
        <v>0</v>
      </c>
      <c r="Z3532" s="358">
        <f t="shared" si="2680"/>
        <v>0</v>
      </c>
      <c r="AA3532" s="358" t="e">
        <f t="shared" si="2680"/>
        <v>#VALUE!</v>
      </c>
      <c r="AB3532" s="358">
        <f t="shared" si="2680"/>
        <v>0</v>
      </c>
      <c r="AC3532" s="358">
        <f t="shared" si="2680"/>
        <v>0</v>
      </c>
      <c r="AD3532" s="358">
        <f t="shared" si="2680"/>
        <v>0</v>
      </c>
      <c r="AE3532" s="227"/>
      <c r="AF3532" s="358">
        <f t="shared" ref="AF3532" si="2684">AF3464+AF3391</f>
        <v>0</v>
      </c>
      <c r="AG3532" s="619"/>
      <c r="AH3532" s="1852"/>
    </row>
    <row r="3533" spans="1:34" x14ac:dyDescent="0.25">
      <c r="B3533" s="458" t="s">
        <v>293</v>
      </c>
      <c r="C3533" s="1059"/>
      <c r="D3533" s="227"/>
      <c r="E3533" s="259"/>
      <c r="F3533" s="227"/>
      <c r="G3533" s="227"/>
      <c r="H3533" s="454"/>
      <c r="I3533" s="1004"/>
      <c r="J3533" s="1004"/>
      <c r="K3533" s="176"/>
      <c r="L3533" s="176"/>
      <c r="M3533" s="176"/>
      <c r="N3533" s="176"/>
      <c r="O3533" s="176"/>
      <c r="P3533" s="207"/>
      <c r="Q3533" s="358">
        <f t="shared" ref="Q3533:AD3533" si="2685">Q3465+Q3392</f>
        <v>0</v>
      </c>
      <c r="R3533" s="358">
        <f t="shared" ref="R3533:S3533" si="2686">R3465+R3392</f>
        <v>0</v>
      </c>
      <c r="S3533" s="358">
        <f t="shared" si="2686"/>
        <v>0</v>
      </c>
      <c r="T3533" s="358">
        <f t="shared" ref="T3533:U3533" si="2687">T3465+T3392</f>
        <v>0</v>
      </c>
      <c r="U3533" s="358">
        <f t="shared" si="2687"/>
        <v>0</v>
      </c>
      <c r="V3533" s="358">
        <f t="shared" ref="V3533" si="2688">V3465+V3392</f>
        <v>0</v>
      </c>
      <c r="W3533" s="358" t="e">
        <f t="shared" si="2685"/>
        <v>#VALUE!</v>
      </c>
      <c r="X3533" s="358">
        <f t="shared" si="2685"/>
        <v>0</v>
      </c>
      <c r="Y3533" s="358">
        <f t="shared" si="2685"/>
        <v>0</v>
      </c>
      <c r="Z3533" s="358">
        <f t="shared" si="2685"/>
        <v>0</v>
      </c>
      <c r="AA3533" s="358" t="e">
        <f t="shared" si="2685"/>
        <v>#VALUE!</v>
      </c>
      <c r="AB3533" s="358">
        <f t="shared" si="2685"/>
        <v>0</v>
      </c>
      <c r="AC3533" s="358">
        <f t="shared" si="2685"/>
        <v>0</v>
      </c>
      <c r="AD3533" s="358">
        <f t="shared" si="2685"/>
        <v>0</v>
      </c>
      <c r="AE3533" s="227"/>
      <c r="AF3533" s="358">
        <f t="shared" ref="AF3533" si="2689">AF3465+AF3392</f>
        <v>0</v>
      </c>
      <c r="AG3533" s="619"/>
      <c r="AH3533" s="1852"/>
    </row>
    <row r="3534" spans="1:34" ht="29.25" x14ac:dyDescent="0.25">
      <c r="B3534" s="453" t="s">
        <v>275</v>
      </c>
      <c r="C3534" s="416"/>
      <c r="D3534" s="227"/>
      <c r="E3534" s="259">
        <f t="shared" ref="E3534:G3557" si="2690">E3466+E3393</f>
        <v>0</v>
      </c>
      <c r="F3534" s="227" t="e">
        <f t="shared" si="2690"/>
        <v>#VALUE!</v>
      </c>
      <c r="G3534" s="227">
        <f t="shared" si="2690"/>
        <v>15</v>
      </c>
      <c r="H3534" s="227" t="e">
        <f>G3534/F3534*100</f>
        <v>#VALUE!</v>
      </c>
      <c r="I3534" s="1004"/>
      <c r="J3534" s="1004"/>
      <c r="K3534" s="176"/>
      <c r="L3534" s="176"/>
      <c r="M3534" s="176"/>
      <c r="N3534" s="176"/>
      <c r="O3534" s="176"/>
      <c r="P3534" s="207"/>
      <c r="Q3534" s="358">
        <f t="shared" ref="Q3534:AD3534" si="2691">Q3466+Q3393</f>
        <v>0</v>
      </c>
      <c r="R3534" s="358">
        <f t="shared" ref="R3534:S3534" si="2692">R3466+R3393</f>
        <v>0</v>
      </c>
      <c r="S3534" s="358">
        <f t="shared" si="2692"/>
        <v>0</v>
      </c>
      <c r="T3534" s="358">
        <f t="shared" ref="T3534:U3534" si="2693">T3466+T3393</f>
        <v>0</v>
      </c>
      <c r="U3534" s="358">
        <f t="shared" si="2693"/>
        <v>0</v>
      </c>
      <c r="V3534" s="358">
        <f t="shared" ref="V3534" si="2694">V3466+V3393</f>
        <v>0</v>
      </c>
      <c r="W3534" s="358">
        <f t="shared" si="2691"/>
        <v>0</v>
      </c>
      <c r="X3534" s="358">
        <f t="shared" si="2691"/>
        <v>61.98201000000001</v>
      </c>
      <c r="Y3534" s="358">
        <f t="shared" si="2691"/>
        <v>0</v>
      </c>
      <c r="Z3534" s="358">
        <f t="shared" si="2691"/>
        <v>0</v>
      </c>
      <c r="AA3534" s="358">
        <f t="shared" si="2691"/>
        <v>0</v>
      </c>
      <c r="AB3534" s="358">
        <f t="shared" si="2691"/>
        <v>0</v>
      </c>
      <c r="AC3534" s="358">
        <f t="shared" si="2691"/>
        <v>-0.41637999999999997</v>
      </c>
      <c r="AD3534" s="358">
        <f t="shared" si="2691"/>
        <v>61.565630000000013</v>
      </c>
      <c r="AE3534" s="227"/>
      <c r="AF3534" s="358">
        <f t="shared" ref="AF3534" si="2695">AF3466+AF3393</f>
        <v>0</v>
      </c>
      <c r="AG3534" s="619"/>
      <c r="AH3534" s="1852"/>
    </row>
    <row r="3535" spans="1:34" ht="30" x14ac:dyDescent="0.25">
      <c r="B3535" s="460" t="s">
        <v>195</v>
      </c>
      <c r="C3535" s="416"/>
      <c r="D3535" s="227"/>
      <c r="E3535" s="259">
        <f t="shared" si="2690"/>
        <v>0</v>
      </c>
      <c r="F3535" s="259">
        <f t="shared" si="2690"/>
        <v>0</v>
      </c>
      <c r="G3535" s="259">
        <f t="shared" si="2690"/>
        <v>0</v>
      </c>
      <c r="H3535" s="227"/>
      <c r="I3535" s="1004"/>
      <c r="J3535" s="1004"/>
      <c r="K3535" s="176"/>
      <c r="L3535" s="176"/>
      <c r="M3535" s="176"/>
      <c r="N3535" s="176"/>
      <c r="O3535" s="176"/>
      <c r="P3535" s="207"/>
      <c r="Q3535" s="358">
        <f t="shared" ref="Q3535:AD3535" si="2696">Q3467+Q3394</f>
        <v>0</v>
      </c>
      <c r="R3535" s="358">
        <f t="shared" ref="R3535:S3535" si="2697">R3467+R3394</f>
        <v>0</v>
      </c>
      <c r="S3535" s="358">
        <f t="shared" si="2697"/>
        <v>0</v>
      </c>
      <c r="T3535" s="358">
        <f t="shared" ref="T3535:U3535" si="2698">T3467+T3394</f>
        <v>0</v>
      </c>
      <c r="U3535" s="358">
        <f t="shared" si="2698"/>
        <v>0</v>
      </c>
      <c r="V3535" s="358">
        <f t="shared" ref="V3535" si="2699">V3467+V3394</f>
        <v>0</v>
      </c>
      <c r="W3535" s="358">
        <f t="shared" si="2696"/>
        <v>0</v>
      </c>
      <c r="X3535" s="358">
        <f t="shared" si="2696"/>
        <v>0</v>
      </c>
      <c r="Y3535" s="358">
        <f t="shared" si="2696"/>
        <v>0</v>
      </c>
      <c r="Z3535" s="358">
        <f t="shared" si="2696"/>
        <v>0</v>
      </c>
      <c r="AA3535" s="358">
        <f t="shared" si="2696"/>
        <v>0</v>
      </c>
      <c r="AB3535" s="358">
        <f t="shared" si="2696"/>
        <v>0</v>
      </c>
      <c r="AC3535" s="358">
        <f t="shared" si="2696"/>
        <v>0</v>
      </c>
      <c r="AD3535" s="358">
        <f t="shared" si="2696"/>
        <v>0</v>
      </c>
      <c r="AE3535" s="259"/>
      <c r="AF3535" s="358">
        <f t="shared" ref="AF3535" si="2700">AF3467+AF3394</f>
        <v>0</v>
      </c>
      <c r="AG3535" s="619"/>
      <c r="AH3535" s="1852"/>
    </row>
    <row r="3536" spans="1:34" ht="30" x14ac:dyDescent="0.25">
      <c r="B3536" s="460" t="s">
        <v>498</v>
      </c>
      <c r="C3536" s="416"/>
      <c r="D3536" s="227"/>
      <c r="E3536" s="259">
        <f t="shared" si="2690"/>
        <v>0</v>
      </c>
      <c r="F3536" s="259" t="e">
        <f t="shared" si="2690"/>
        <v>#VALUE!</v>
      </c>
      <c r="G3536" s="259">
        <f t="shared" si="2690"/>
        <v>13</v>
      </c>
      <c r="H3536" s="227" t="e">
        <f>G3536/F3536*100</f>
        <v>#VALUE!</v>
      </c>
      <c r="I3536" s="1004"/>
      <c r="J3536" s="1004"/>
      <c r="K3536" s="176"/>
      <c r="L3536" s="176"/>
      <c r="M3536" s="176"/>
      <c r="N3536" s="176"/>
      <c r="O3536" s="176"/>
      <c r="P3536" s="207"/>
      <c r="Q3536" s="358">
        <f t="shared" ref="Q3536:AD3536" si="2701">Q3468+Q3395</f>
        <v>0</v>
      </c>
      <c r="R3536" s="358">
        <f t="shared" ref="R3536:S3536" si="2702">R3468+R3395</f>
        <v>0</v>
      </c>
      <c r="S3536" s="358">
        <f t="shared" si="2702"/>
        <v>0</v>
      </c>
      <c r="T3536" s="358">
        <f t="shared" ref="T3536:U3536" si="2703">T3468+T3395</f>
        <v>0</v>
      </c>
      <c r="U3536" s="358">
        <f t="shared" si="2703"/>
        <v>0</v>
      </c>
      <c r="V3536" s="358">
        <f t="shared" ref="V3536" si="2704">V3468+V3395</f>
        <v>0</v>
      </c>
      <c r="W3536" s="358">
        <f t="shared" si="2701"/>
        <v>0</v>
      </c>
      <c r="X3536" s="358">
        <f t="shared" si="2701"/>
        <v>0</v>
      </c>
      <c r="Y3536" s="358">
        <f t="shared" si="2701"/>
        <v>0</v>
      </c>
      <c r="Z3536" s="358">
        <f t="shared" si="2701"/>
        <v>0</v>
      </c>
      <c r="AA3536" s="358">
        <f t="shared" si="2701"/>
        <v>0</v>
      </c>
      <c r="AB3536" s="358">
        <f t="shared" si="2701"/>
        <v>0</v>
      </c>
      <c r="AC3536" s="358">
        <f t="shared" si="2701"/>
        <v>0</v>
      </c>
      <c r="AD3536" s="358">
        <f t="shared" si="2701"/>
        <v>0</v>
      </c>
      <c r="AE3536" s="259"/>
      <c r="AF3536" s="358">
        <f t="shared" ref="AF3536" si="2705">AF3468+AF3395</f>
        <v>0</v>
      </c>
      <c r="AG3536" s="619"/>
      <c r="AH3536" s="1852"/>
    </row>
    <row r="3537" spans="2:34" ht="60" x14ac:dyDescent="0.25">
      <c r="B3537" s="459" t="s">
        <v>499</v>
      </c>
      <c r="C3537" s="416"/>
      <c r="D3537" s="227"/>
      <c r="E3537" s="259">
        <f t="shared" si="2690"/>
        <v>0</v>
      </c>
      <c r="F3537" s="259" t="e">
        <f t="shared" si="2690"/>
        <v>#VALUE!</v>
      </c>
      <c r="G3537" s="259">
        <f t="shared" si="2690"/>
        <v>0</v>
      </c>
      <c r="H3537" s="227" t="e">
        <f>G3537/F3537*100</f>
        <v>#VALUE!</v>
      </c>
      <c r="I3537" s="1004"/>
      <c r="J3537" s="1004"/>
      <c r="K3537" s="176"/>
      <c r="L3537" s="176"/>
      <c r="M3537" s="176"/>
      <c r="N3537" s="176"/>
      <c r="O3537" s="176"/>
      <c r="P3537" s="207"/>
      <c r="Q3537" s="358">
        <f t="shared" ref="Q3537:AD3537" si="2706">Q3469+Q3396</f>
        <v>0</v>
      </c>
      <c r="R3537" s="358">
        <f t="shared" ref="R3537:S3537" si="2707">R3469+R3396</f>
        <v>0</v>
      </c>
      <c r="S3537" s="358">
        <f t="shared" si="2707"/>
        <v>0</v>
      </c>
      <c r="T3537" s="358">
        <f t="shared" ref="T3537:U3537" si="2708">T3469+T3396</f>
        <v>0</v>
      </c>
      <c r="U3537" s="358">
        <f t="shared" si="2708"/>
        <v>0</v>
      </c>
      <c r="V3537" s="358">
        <f t="shared" ref="V3537" si="2709">V3469+V3396</f>
        <v>0</v>
      </c>
      <c r="W3537" s="358">
        <f t="shared" si="2706"/>
        <v>0</v>
      </c>
      <c r="X3537" s="358">
        <f t="shared" si="2706"/>
        <v>0</v>
      </c>
      <c r="Y3537" s="358">
        <f t="shared" si="2706"/>
        <v>0</v>
      </c>
      <c r="Z3537" s="358">
        <f t="shared" si="2706"/>
        <v>0</v>
      </c>
      <c r="AA3537" s="358">
        <f t="shared" si="2706"/>
        <v>0</v>
      </c>
      <c r="AB3537" s="358">
        <f t="shared" si="2706"/>
        <v>0</v>
      </c>
      <c r="AC3537" s="358">
        <f t="shared" si="2706"/>
        <v>0</v>
      </c>
      <c r="AD3537" s="358">
        <f t="shared" si="2706"/>
        <v>0</v>
      </c>
      <c r="AE3537" s="259"/>
      <c r="AF3537" s="358">
        <f t="shared" ref="AF3537" si="2710">AF3469+AF3396</f>
        <v>0</v>
      </c>
      <c r="AG3537" s="619"/>
      <c r="AH3537" s="1852"/>
    </row>
    <row r="3538" spans="2:34" ht="45" x14ac:dyDescent="0.25">
      <c r="B3538" s="3" t="s">
        <v>500</v>
      </c>
      <c r="C3538" s="416"/>
      <c r="D3538" s="227"/>
      <c r="E3538" s="259">
        <f t="shared" si="2690"/>
        <v>0</v>
      </c>
      <c r="F3538" s="259" t="e">
        <f t="shared" si="2690"/>
        <v>#VALUE!</v>
      </c>
      <c r="G3538" s="259">
        <f t="shared" si="2690"/>
        <v>2</v>
      </c>
      <c r="H3538" s="227" t="e">
        <f>G3538/F3538*100</f>
        <v>#VALUE!</v>
      </c>
      <c r="I3538" s="1004"/>
      <c r="J3538" s="1004"/>
      <c r="K3538" s="176"/>
      <c r="L3538" s="176"/>
      <c r="M3538" s="176"/>
      <c r="N3538" s="176"/>
      <c r="O3538" s="176"/>
      <c r="P3538" s="207"/>
      <c r="Q3538" s="358">
        <f t="shared" ref="Q3538:AD3538" si="2711">Q3470+Q3397</f>
        <v>0</v>
      </c>
      <c r="R3538" s="358">
        <f t="shared" ref="R3538:S3538" si="2712">R3470+R3397</f>
        <v>0</v>
      </c>
      <c r="S3538" s="358">
        <f t="shared" si="2712"/>
        <v>0</v>
      </c>
      <c r="T3538" s="358">
        <f t="shared" ref="T3538:U3538" si="2713">T3470+T3397</f>
        <v>0</v>
      </c>
      <c r="U3538" s="358">
        <f t="shared" si="2713"/>
        <v>0</v>
      </c>
      <c r="V3538" s="358">
        <f t="shared" ref="V3538" si="2714">V3470+V3397</f>
        <v>0</v>
      </c>
      <c r="W3538" s="358">
        <f t="shared" si="2711"/>
        <v>0</v>
      </c>
      <c r="X3538" s="358">
        <f t="shared" si="2711"/>
        <v>0</v>
      </c>
      <c r="Y3538" s="358">
        <f t="shared" si="2711"/>
        <v>0</v>
      </c>
      <c r="Z3538" s="358">
        <f t="shared" si="2711"/>
        <v>0</v>
      </c>
      <c r="AA3538" s="358">
        <f t="shared" si="2711"/>
        <v>0</v>
      </c>
      <c r="AB3538" s="358">
        <f t="shared" si="2711"/>
        <v>0</v>
      </c>
      <c r="AC3538" s="358">
        <f t="shared" si="2711"/>
        <v>0</v>
      </c>
      <c r="AD3538" s="358">
        <f t="shared" si="2711"/>
        <v>0</v>
      </c>
      <c r="AE3538" s="259"/>
      <c r="AF3538" s="358">
        <f t="shared" ref="AF3538" si="2715">AF3470+AF3397</f>
        <v>0</v>
      </c>
      <c r="AG3538" s="619"/>
      <c r="AH3538" s="1852"/>
    </row>
    <row r="3539" spans="2:34" ht="90" x14ac:dyDescent="0.25">
      <c r="B3539" s="3" t="s">
        <v>501</v>
      </c>
      <c r="C3539" s="416"/>
      <c r="D3539" s="227"/>
      <c r="E3539" s="259">
        <f t="shared" si="2690"/>
        <v>0</v>
      </c>
      <c r="F3539" s="259" t="e">
        <f t="shared" si="2690"/>
        <v>#VALUE!</v>
      </c>
      <c r="G3539" s="259">
        <f t="shared" si="2690"/>
        <v>0</v>
      </c>
      <c r="H3539" s="227" t="e">
        <f>G3539/F3539*100</f>
        <v>#VALUE!</v>
      </c>
      <c r="I3539" s="1004"/>
      <c r="J3539" s="1004"/>
      <c r="K3539" s="176"/>
      <c r="L3539" s="176"/>
      <c r="M3539" s="176"/>
      <c r="N3539" s="176"/>
      <c r="O3539" s="176"/>
      <c r="P3539" s="207"/>
      <c r="Q3539" s="358">
        <f t="shared" ref="Q3539:AD3539" si="2716">Q3471+Q3398</f>
        <v>0</v>
      </c>
      <c r="R3539" s="358">
        <f t="shared" ref="R3539:S3539" si="2717">R3471+R3398</f>
        <v>0</v>
      </c>
      <c r="S3539" s="358">
        <f t="shared" si="2717"/>
        <v>0</v>
      </c>
      <c r="T3539" s="358">
        <f t="shared" ref="T3539:U3539" si="2718">T3471+T3398</f>
        <v>0</v>
      </c>
      <c r="U3539" s="358">
        <f t="shared" si="2718"/>
        <v>0</v>
      </c>
      <c r="V3539" s="358">
        <f t="shared" ref="V3539" si="2719">V3471+V3398</f>
        <v>0</v>
      </c>
      <c r="W3539" s="358">
        <f t="shared" si="2716"/>
        <v>0</v>
      </c>
      <c r="X3539" s="358">
        <f t="shared" si="2716"/>
        <v>0</v>
      </c>
      <c r="Y3539" s="358">
        <f t="shared" si="2716"/>
        <v>0</v>
      </c>
      <c r="Z3539" s="358">
        <f t="shared" si="2716"/>
        <v>0</v>
      </c>
      <c r="AA3539" s="358">
        <f t="shared" si="2716"/>
        <v>0</v>
      </c>
      <c r="AB3539" s="358">
        <f t="shared" si="2716"/>
        <v>0</v>
      </c>
      <c r="AC3539" s="358">
        <f t="shared" si="2716"/>
        <v>0</v>
      </c>
      <c r="AD3539" s="358">
        <f t="shared" si="2716"/>
        <v>0</v>
      </c>
      <c r="AE3539" s="259"/>
      <c r="AF3539" s="358">
        <f t="shared" ref="AF3539" si="2720">AF3471+AF3398</f>
        <v>0</v>
      </c>
      <c r="AG3539" s="619"/>
      <c r="AH3539" s="1852"/>
    </row>
    <row r="3540" spans="2:34" x14ac:dyDescent="0.25">
      <c r="B3540" s="3" t="s">
        <v>132</v>
      </c>
      <c r="C3540" s="416"/>
      <c r="D3540" s="227"/>
      <c r="E3540" s="259">
        <f t="shared" si="2690"/>
        <v>0</v>
      </c>
      <c r="F3540" s="259" t="e">
        <f t="shared" si="2690"/>
        <v>#VALUE!</v>
      </c>
      <c r="G3540" s="259">
        <f t="shared" si="2690"/>
        <v>25</v>
      </c>
      <c r="H3540" s="227" t="e">
        <f>H3472+H3399</f>
        <v>#VALUE!</v>
      </c>
      <c r="I3540" s="1004"/>
      <c r="J3540" s="1004"/>
      <c r="K3540" s="176"/>
      <c r="L3540" s="176"/>
      <c r="M3540" s="176"/>
      <c r="N3540" s="176"/>
      <c r="O3540" s="176"/>
      <c r="P3540" s="207"/>
      <c r="Q3540" s="358">
        <f t="shared" ref="Q3540:AD3540" si="2721">Q3472+Q3399</f>
        <v>0</v>
      </c>
      <c r="R3540" s="358">
        <f t="shared" ref="R3540:S3540" si="2722">R3472+R3399</f>
        <v>0</v>
      </c>
      <c r="S3540" s="358">
        <f t="shared" si="2722"/>
        <v>0</v>
      </c>
      <c r="T3540" s="358">
        <f t="shared" ref="T3540:U3540" si="2723">T3472+T3399</f>
        <v>0</v>
      </c>
      <c r="U3540" s="358">
        <f t="shared" si="2723"/>
        <v>0</v>
      </c>
      <c r="V3540" s="358">
        <f t="shared" ref="V3540" si="2724">V3472+V3399</f>
        <v>0</v>
      </c>
      <c r="W3540" s="358">
        <f t="shared" si="2721"/>
        <v>0</v>
      </c>
      <c r="X3540" s="358">
        <f t="shared" si="2721"/>
        <v>0</v>
      </c>
      <c r="Y3540" s="358">
        <f t="shared" si="2721"/>
        <v>0</v>
      </c>
      <c r="Z3540" s="358">
        <f t="shared" si="2721"/>
        <v>0</v>
      </c>
      <c r="AA3540" s="358">
        <f t="shared" si="2721"/>
        <v>0</v>
      </c>
      <c r="AB3540" s="358">
        <f t="shared" si="2721"/>
        <v>0</v>
      </c>
      <c r="AC3540" s="358">
        <f t="shared" si="2721"/>
        <v>0</v>
      </c>
      <c r="AD3540" s="358">
        <f t="shared" si="2721"/>
        <v>0</v>
      </c>
      <c r="AE3540" s="259"/>
      <c r="AF3540" s="358">
        <f t="shared" ref="AF3540" si="2725">AF3472+AF3399</f>
        <v>0</v>
      </c>
      <c r="AG3540" s="619"/>
      <c r="AH3540" s="1852"/>
    </row>
    <row r="3541" spans="2:34" x14ac:dyDescent="0.25">
      <c r="B3541" s="3" t="s">
        <v>225</v>
      </c>
      <c r="C3541" s="416"/>
      <c r="D3541" s="227"/>
      <c r="E3541" s="259">
        <f t="shared" si="2690"/>
        <v>0</v>
      </c>
      <c r="F3541" s="259" t="e">
        <f t="shared" si="2690"/>
        <v>#VALUE!</v>
      </c>
      <c r="G3541" s="259">
        <f t="shared" si="2690"/>
        <v>25</v>
      </c>
      <c r="H3541" s="227" t="e">
        <f>G3541/F3541*100</f>
        <v>#VALUE!</v>
      </c>
      <c r="I3541" s="1004"/>
      <c r="J3541" s="1004"/>
      <c r="K3541" s="176"/>
      <c r="L3541" s="176"/>
      <c r="M3541" s="176"/>
      <c r="N3541" s="176"/>
      <c r="O3541" s="176"/>
      <c r="P3541" s="207"/>
      <c r="Q3541" s="358">
        <f t="shared" ref="Q3541:AD3541" si="2726">Q3473+Q3400</f>
        <v>0</v>
      </c>
      <c r="R3541" s="358">
        <f t="shared" ref="R3541:S3541" si="2727">R3473+R3400</f>
        <v>0</v>
      </c>
      <c r="S3541" s="358">
        <f t="shared" si="2727"/>
        <v>0</v>
      </c>
      <c r="T3541" s="358">
        <f t="shared" ref="T3541:U3541" si="2728">T3473+T3400</f>
        <v>0</v>
      </c>
      <c r="U3541" s="358">
        <f t="shared" si="2728"/>
        <v>0</v>
      </c>
      <c r="V3541" s="358">
        <f t="shared" ref="V3541" si="2729">V3473+V3400</f>
        <v>0</v>
      </c>
      <c r="W3541" s="358">
        <f t="shared" si="2726"/>
        <v>0</v>
      </c>
      <c r="X3541" s="358">
        <f t="shared" si="2726"/>
        <v>0</v>
      </c>
      <c r="Y3541" s="358">
        <f t="shared" si="2726"/>
        <v>0</v>
      </c>
      <c r="Z3541" s="358">
        <f t="shared" si="2726"/>
        <v>0</v>
      </c>
      <c r="AA3541" s="358">
        <f t="shared" si="2726"/>
        <v>0</v>
      </c>
      <c r="AB3541" s="358">
        <f t="shared" si="2726"/>
        <v>0</v>
      </c>
      <c r="AC3541" s="358">
        <f t="shared" si="2726"/>
        <v>0</v>
      </c>
      <c r="AD3541" s="358">
        <f t="shared" si="2726"/>
        <v>0</v>
      </c>
      <c r="AE3541" s="259"/>
      <c r="AF3541" s="358">
        <f t="shared" ref="AF3541" si="2730">AF3473+AF3400</f>
        <v>0</v>
      </c>
      <c r="AG3541" s="619"/>
      <c r="AH3541" s="1852"/>
    </row>
    <row r="3542" spans="2:34" ht="45" x14ac:dyDescent="0.25">
      <c r="B3542" s="3" t="s">
        <v>502</v>
      </c>
      <c r="C3542" s="416"/>
      <c r="D3542" s="227"/>
      <c r="E3542" s="259">
        <f t="shared" si="2690"/>
        <v>0</v>
      </c>
      <c r="F3542" s="259" t="e">
        <f t="shared" si="2690"/>
        <v>#VALUE!</v>
      </c>
      <c r="G3542" s="259">
        <f t="shared" si="2690"/>
        <v>0</v>
      </c>
      <c r="H3542" s="227" t="e">
        <f>G3542/F3542*100</f>
        <v>#VALUE!</v>
      </c>
      <c r="I3542" s="1004"/>
      <c r="J3542" s="1004"/>
      <c r="K3542" s="176"/>
      <c r="L3542" s="176"/>
      <c r="M3542" s="176"/>
      <c r="N3542" s="176"/>
      <c r="O3542" s="176"/>
      <c r="P3542" s="207"/>
      <c r="Q3542" s="358">
        <f t="shared" ref="Q3542:AD3542" si="2731">Q3474+Q3401</f>
        <v>0</v>
      </c>
      <c r="R3542" s="358">
        <f t="shared" ref="R3542:S3542" si="2732">R3474+R3401</f>
        <v>0</v>
      </c>
      <c r="S3542" s="358">
        <f t="shared" si="2732"/>
        <v>0</v>
      </c>
      <c r="T3542" s="358">
        <f t="shared" ref="T3542:U3542" si="2733">T3474+T3401</f>
        <v>0</v>
      </c>
      <c r="U3542" s="358">
        <f t="shared" si="2733"/>
        <v>0</v>
      </c>
      <c r="V3542" s="358">
        <f t="shared" ref="V3542" si="2734">V3474+V3401</f>
        <v>0</v>
      </c>
      <c r="W3542" s="358">
        <f t="shared" si="2731"/>
        <v>0</v>
      </c>
      <c r="X3542" s="358">
        <f t="shared" si="2731"/>
        <v>0</v>
      </c>
      <c r="Y3542" s="358">
        <f t="shared" si="2731"/>
        <v>0</v>
      </c>
      <c r="Z3542" s="358">
        <f t="shared" si="2731"/>
        <v>0</v>
      </c>
      <c r="AA3542" s="358">
        <f t="shared" si="2731"/>
        <v>0</v>
      </c>
      <c r="AB3542" s="358">
        <f t="shared" si="2731"/>
        <v>0</v>
      </c>
      <c r="AC3542" s="358">
        <f t="shared" si="2731"/>
        <v>0</v>
      </c>
      <c r="AD3542" s="358">
        <f t="shared" si="2731"/>
        <v>0</v>
      </c>
      <c r="AE3542" s="259"/>
      <c r="AF3542" s="358">
        <f t="shared" ref="AF3542" si="2735">AF3474+AF3401</f>
        <v>0</v>
      </c>
      <c r="AG3542" s="619"/>
      <c r="AH3542" s="1852"/>
    </row>
    <row r="3543" spans="2:34" ht="60" x14ac:dyDescent="0.25">
      <c r="B3543" s="3" t="s">
        <v>573</v>
      </c>
      <c r="C3543" s="416"/>
      <c r="D3543" s="227"/>
      <c r="E3543" s="259">
        <f t="shared" si="2690"/>
        <v>0</v>
      </c>
      <c r="F3543" s="259">
        <f t="shared" si="2690"/>
        <v>0</v>
      </c>
      <c r="G3543" s="259">
        <f t="shared" si="2690"/>
        <v>0</v>
      </c>
      <c r="H3543" s="227" t="e">
        <f>G3543/F3543*100</f>
        <v>#DIV/0!</v>
      </c>
      <c r="I3543" s="1004"/>
      <c r="J3543" s="1004"/>
      <c r="K3543" s="176"/>
      <c r="L3543" s="176"/>
      <c r="M3543" s="176"/>
      <c r="N3543" s="176"/>
      <c r="O3543" s="176"/>
      <c r="P3543" s="207"/>
      <c r="Q3543" s="358"/>
      <c r="R3543" s="358"/>
      <c r="S3543" s="358"/>
      <c r="T3543" s="358"/>
      <c r="U3543" s="358"/>
      <c r="V3543" s="358"/>
      <c r="W3543" s="358"/>
      <c r="X3543" s="358"/>
      <c r="Y3543" s="358"/>
      <c r="Z3543" s="358"/>
      <c r="AA3543" s="358"/>
      <c r="AB3543" s="358"/>
      <c r="AC3543" s="358"/>
      <c r="AD3543" s="358"/>
      <c r="AE3543" s="259"/>
      <c r="AF3543" s="358"/>
      <c r="AG3543" s="619"/>
      <c r="AH3543" s="1852"/>
    </row>
    <row r="3544" spans="2:34" ht="29.25" x14ac:dyDescent="0.25">
      <c r="B3544" s="466" t="s">
        <v>196</v>
      </c>
      <c r="C3544" s="416"/>
      <c r="D3544" s="227"/>
      <c r="E3544" s="259">
        <f t="shared" si="2690"/>
        <v>0</v>
      </c>
      <c r="F3544" s="259">
        <f t="shared" si="2690"/>
        <v>0</v>
      </c>
      <c r="G3544" s="259">
        <f t="shared" si="2690"/>
        <v>0</v>
      </c>
      <c r="H3544" s="227"/>
      <c r="I3544" s="1004"/>
      <c r="J3544" s="1004"/>
      <c r="K3544" s="176"/>
      <c r="L3544" s="176"/>
      <c r="M3544" s="176"/>
      <c r="N3544" s="176"/>
      <c r="O3544" s="176"/>
      <c r="P3544" s="207"/>
      <c r="Q3544" s="358">
        <f t="shared" ref="Q3544:AD3544" si="2736">Q3476+Q3403</f>
        <v>0</v>
      </c>
      <c r="R3544" s="358">
        <f t="shared" ref="R3544:S3544" si="2737">R3476+R3403</f>
        <v>0</v>
      </c>
      <c r="S3544" s="358">
        <f t="shared" si="2737"/>
        <v>0</v>
      </c>
      <c r="T3544" s="358">
        <f t="shared" ref="T3544:U3544" si="2738">T3476+T3403</f>
        <v>0</v>
      </c>
      <c r="U3544" s="358">
        <f t="shared" si="2738"/>
        <v>0</v>
      </c>
      <c r="V3544" s="358">
        <f t="shared" ref="V3544" si="2739">V3476+V3403</f>
        <v>0</v>
      </c>
      <c r="W3544" s="358">
        <f t="shared" si="2736"/>
        <v>0</v>
      </c>
      <c r="X3544" s="358">
        <f t="shared" si="2736"/>
        <v>44.163130000000002</v>
      </c>
      <c r="Y3544" s="358">
        <f t="shared" si="2736"/>
        <v>0</v>
      </c>
      <c r="Z3544" s="358">
        <f t="shared" si="2736"/>
        <v>0</v>
      </c>
      <c r="AA3544" s="358">
        <f t="shared" si="2736"/>
        <v>0</v>
      </c>
      <c r="AB3544" s="358">
        <f t="shared" si="2736"/>
        <v>0</v>
      </c>
      <c r="AC3544" s="358">
        <f t="shared" si="2736"/>
        <v>0</v>
      </c>
      <c r="AD3544" s="358">
        <f t="shared" si="2736"/>
        <v>44.163130000000002</v>
      </c>
      <c r="AE3544" s="259"/>
      <c r="AF3544" s="358">
        <f t="shared" ref="AF3544" si="2740">AF3476+AF3403</f>
        <v>0</v>
      </c>
      <c r="AG3544" s="619"/>
      <c r="AH3544" s="1852"/>
    </row>
    <row r="3545" spans="2:34" ht="94.5" x14ac:dyDescent="0.25">
      <c r="B3545" s="467" t="s">
        <v>571</v>
      </c>
      <c r="C3545" s="416"/>
      <c r="D3545" s="227"/>
      <c r="E3545" s="259">
        <f t="shared" si="2690"/>
        <v>0</v>
      </c>
      <c r="F3545" s="259" t="e">
        <f t="shared" si="2690"/>
        <v>#VALUE!</v>
      </c>
      <c r="G3545" s="259">
        <f t="shared" si="2690"/>
        <v>43</v>
      </c>
      <c r="H3545" s="227" t="e">
        <f>G3545/F3545*100</f>
        <v>#VALUE!</v>
      </c>
      <c r="I3545" s="1004"/>
      <c r="J3545" s="1004"/>
      <c r="K3545" s="176"/>
      <c r="L3545" s="176"/>
      <c r="M3545" s="176"/>
      <c r="N3545" s="176"/>
      <c r="O3545" s="176"/>
      <c r="P3545" s="207"/>
      <c r="Q3545" s="358">
        <f t="shared" ref="Q3545:AD3545" si="2741">Q3477+Q3404</f>
        <v>0</v>
      </c>
      <c r="R3545" s="358">
        <f t="shared" ref="R3545:S3545" si="2742">R3477+R3404</f>
        <v>0</v>
      </c>
      <c r="S3545" s="358">
        <f t="shared" si="2742"/>
        <v>0</v>
      </c>
      <c r="T3545" s="358">
        <f t="shared" ref="T3545:U3545" si="2743">T3477+T3404</f>
        <v>0</v>
      </c>
      <c r="U3545" s="358">
        <f t="shared" si="2743"/>
        <v>0</v>
      </c>
      <c r="V3545" s="358">
        <f t="shared" ref="V3545" si="2744">V3477+V3404</f>
        <v>0</v>
      </c>
      <c r="W3545" s="358" t="e">
        <f t="shared" si="2741"/>
        <v>#VALUE!</v>
      </c>
      <c r="X3545" s="358">
        <f t="shared" si="2741"/>
        <v>76.369720000000001</v>
      </c>
      <c r="Y3545" s="358">
        <f t="shared" si="2741"/>
        <v>0</v>
      </c>
      <c r="Z3545" s="358">
        <f t="shared" si="2741"/>
        <v>0</v>
      </c>
      <c r="AA3545" s="358" t="e">
        <f t="shared" si="2741"/>
        <v>#VALUE!</v>
      </c>
      <c r="AB3545" s="358">
        <f t="shared" si="2741"/>
        <v>0</v>
      </c>
      <c r="AC3545" s="358">
        <f t="shared" si="2741"/>
        <v>0</v>
      </c>
      <c r="AD3545" s="358">
        <f t="shared" si="2741"/>
        <v>76.369720000000001</v>
      </c>
      <c r="AE3545" s="259"/>
      <c r="AF3545" s="358">
        <f t="shared" ref="AF3545" si="2745">AF3477+AF3404</f>
        <v>0</v>
      </c>
      <c r="AG3545" s="619"/>
      <c r="AH3545" s="1852"/>
    </row>
    <row r="3546" spans="2:34" ht="45" x14ac:dyDescent="0.25">
      <c r="B3546" s="459" t="s">
        <v>504</v>
      </c>
      <c r="C3546" s="416"/>
      <c r="D3546" s="227"/>
      <c r="E3546" s="259">
        <f t="shared" si="2690"/>
        <v>0</v>
      </c>
      <c r="F3546" s="259" t="e">
        <f t="shared" si="2690"/>
        <v>#VALUE!</v>
      </c>
      <c r="G3546" s="259">
        <f t="shared" si="2690"/>
        <v>5</v>
      </c>
      <c r="H3546" s="227" t="e">
        <f>G3546/F3546*100</f>
        <v>#VALUE!</v>
      </c>
      <c r="I3546" s="1004"/>
      <c r="J3546" s="1004"/>
      <c r="K3546" s="176"/>
      <c r="L3546" s="176"/>
      <c r="M3546" s="176"/>
      <c r="N3546" s="176"/>
      <c r="O3546" s="176"/>
      <c r="P3546" s="207"/>
      <c r="Q3546" s="358">
        <f t="shared" ref="Q3546:AD3546" si="2746">Q3478+Q3405</f>
        <v>0</v>
      </c>
      <c r="R3546" s="358">
        <f t="shared" ref="R3546:S3546" si="2747">R3478+R3405</f>
        <v>0</v>
      </c>
      <c r="S3546" s="358">
        <f t="shared" si="2747"/>
        <v>0</v>
      </c>
      <c r="T3546" s="358">
        <f t="shared" ref="T3546:U3546" si="2748">T3478+T3405</f>
        <v>0</v>
      </c>
      <c r="U3546" s="358">
        <f t="shared" si="2748"/>
        <v>0</v>
      </c>
      <c r="V3546" s="358">
        <f t="shared" ref="V3546" si="2749">V3478+V3405</f>
        <v>0</v>
      </c>
      <c r="W3546" s="358" t="e">
        <f t="shared" si="2746"/>
        <v>#VALUE!</v>
      </c>
      <c r="X3546" s="358">
        <f t="shared" si="2746"/>
        <v>14.193710000000001</v>
      </c>
      <c r="Y3546" s="358">
        <f t="shared" si="2746"/>
        <v>0</v>
      </c>
      <c r="Z3546" s="358">
        <f t="shared" si="2746"/>
        <v>0</v>
      </c>
      <c r="AA3546" s="358" t="e">
        <f t="shared" si="2746"/>
        <v>#VALUE!</v>
      </c>
      <c r="AB3546" s="358">
        <f t="shared" si="2746"/>
        <v>0</v>
      </c>
      <c r="AC3546" s="358">
        <f t="shared" si="2746"/>
        <v>0</v>
      </c>
      <c r="AD3546" s="358">
        <f t="shared" si="2746"/>
        <v>14.193710000000001</v>
      </c>
      <c r="AE3546" s="259"/>
      <c r="AF3546" s="358">
        <f t="shared" ref="AF3546" si="2750">AF3478+AF3405</f>
        <v>0</v>
      </c>
      <c r="AG3546" s="619"/>
      <c r="AH3546" s="1852"/>
    </row>
    <row r="3547" spans="2:34" ht="30" x14ac:dyDescent="0.25">
      <c r="B3547" s="3" t="s">
        <v>276</v>
      </c>
      <c r="C3547" s="416"/>
      <c r="D3547" s="227"/>
      <c r="E3547" s="259">
        <f t="shared" si="2690"/>
        <v>0</v>
      </c>
      <c r="F3547" s="259" t="e">
        <f t="shared" si="2690"/>
        <v>#VALUE!</v>
      </c>
      <c r="G3547" s="259">
        <f t="shared" si="2690"/>
        <v>3</v>
      </c>
      <c r="H3547" s="227" t="e">
        <f>G3547/F3547*100</f>
        <v>#VALUE!</v>
      </c>
      <c r="I3547" s="1004"/>
      <c r="J3547" s="1004"/>
      <c r="K3547" s="176"/>
      <c r="L3547" s="176"/>
      <c r="M3547" s="176"/>
      <c r="N3547" s="176"/>
      <c r="O3547" s="176"/>
      <c r="P3547" s="207"/>
      <c r="Q3547" s="358">
        <f t="shared" ref="Q3547:AD3547" si="2751">Q3479+Q3406</f>
        <v>0</v>
      </c>
      <c r="R3547" s="358">
        <f t="shared" ref="R3547:S3547" si="2752">R3479+R3406</f>
        <v>0</v>
      </c>
      <c r="S3547" s="358">
        <f t="shared" si="2752"/>
        <v>0</v>
      </c>
      <c r="T3547" s="358">
        <f t="shared" ref="T3547:U3547" si="2753">T3479+T3406</f>
        <v>0</v>
      </c>
      <c r="U3547" s="358">
        <f t="shared" si="2753"/>
        <v>0</v>
      </c>
      <c r="V3547" s="358">
        <f t="shared" ref="V3547" si="2754">V3479+V3406</f>
        <v>0</v>
      </c>
      <c r="W3547" s="358" t="e">
        <f t="shared" si="2751"/>
        <v>#VALUE!</v>
      </c>
      <c r="X3547" s="358">
        <f t="shared" si="2751"/>
        <v>10.828430000000001</v>
      </c>
      <c r="Y3547" s="358">
        <f t="shared" si="2751"/>
        <v>0</v>
      </c>
      <c r="Z3547" s="358">
        <f t="shared" si="2751"/>
        <v>0</v>
      </c>
      <c r="AA3547" s="358" t="e">
        <f t="shared" si="2751"/>
        <v>#VALUE!</v>
      </c>
      <c r="AB3547" s="358">
        <f t="shared" si="2751"/>
        <v>0</v>
      </c>
      <c r="AC3547" s="358">
        <f t="shared" si="2751"/>
        <v>0</v>
      </c>
      <c r="AD3547" s="358">
        <f t="shared" si="2751"/>
        <v>10.828430000000001</v>
      </c>
      <c r="AE3547" s="259"/>
      <c r="AF3547" s="358">
        <f t="shared" ref="AF3547" si="2755">AF3479+AF3406</f>
        <v>0</v>
      </c>
      <c r="AG3547" s="619"/>
      <c r="AH3547" s="1852"/>
    </row>
    <row r="3548" spans="2:34" ht="30" x14ac:dyDescent="0.25">
      <c r="B3548" s="3" t="s">
        <v>505</v>
      </c>
      <c r="C3548" s="416"/>
      <c r="D3548" s="227"/>
      <c r="E3548" s="259">
        <f t="shared" si="2690"/>
        <v>0</v>
      </c>
      <c r="F3548" s="259" t="e">
        <f t="shared" si="2690"/>
        <v>#VALUE!</v>
      </c>
      <c r="G3548" s="259">
        <f t="shared" si="2690"/>
        <v>3</v>
      </c>
      <c r="H3548" s="227" t="e">
        <f>G3548/F3548*100</f>
        <v>#VALUE!</v>
      </c>
      <c r="I3548" s="1004"/>
      <c r="J3548" s="1004"/>
      <c r="K3548" s="176"/>
      <c r="L3548" s="176"/>
      <c r="M3548" s="176"/>
      <c r="N3548" s="176"/>
      <c r="O3548" s="176"/>
      <c r="P3548" s="207"/>
      <c r="Q3548" s="358">
        <f t="shared" ref="Q3548:AD3548" si="2756">Q3480+Q3407</f>
        <v>0</v>
      </c>
      <c r="R3548" s="358">
        <f t="shared" ref="R3548:S3548" si="2757">R3480+R3407</f>
        <v>0</v>
      </c>
      <c r="S3548" s="358">
        <f t="shared" si="2757"/>
        <v>0</v>
      </c>
      <c r="T3548" s="358">
        <f t="shared" ref="T3548:U3548" si="2758">T3480+T3407</f>
        <v>0</v>
      </c>
      <c r="U3548" s="358">
        <f t="shared" si="2758"/>
        <v>0</v>
      </c>
      <c r="V3548" s="358">
        <f t="shared" ref="V3548" si="2759">V3480+V3407</f>
        <v>0</v>
      </c>
      <c r="W3548" s="358" t="e">
        <f t="shared" si="2756"/>
        <v>#VALUE!</v>
      </c>
      <c r="X3548" s="358">
        <f t="shared" si="2756"/>
        <v>10.828430000000001</v>
      </c>
      <c r="Y3548" s="358">
        <f t="shared" si="2756"/>
        <v>0</v>
      </c>
      <c r="Z3548" s="358">
        <f t="shared" si="2756"/>
        <v>0</v>
      </c>
      <c r="AA3548" s="358" t="e">
        <f t="shared" si="2756"/>
        <v>#VALUE!</v>
      </c>
      <c r="AB3548" s="358">
        <f t="shared" si="2756"/>
        <v>0</v>
      </c>
      <c r="AC3548" s="358">
        <f t="shared" si="2756"/>
        <v>0</v>
      </c>
      <c r="AD3548" s="358">
        <f t="shared" si="2756"/>
        <v>10.828430000000001</v>
      </c>
      <c r="AE3548" s="259"/>
      <c r="AF3548" s="358">
        <f t="shared" ref="AF3548" si="2760">AF3480+AF3407</f>
        <v>0</v>
      </c>
      <c r="AG3548" s="619"/>
      <c r="AH3548" s="1852"/>
    </row>
    <row r="3549" spans="2:34" ht="60" x14ac:dyDescent="0.25">
      <c r="B3549" s="3" t="s">
        <v>527</v>
      </c>
      <c r="C3549" s="416"/>
      <c r="D3549" s="227"/>
      <c r="E3549" s="259">
        <f t="shared" si="2690"/>
        <v>0</v>
      </c>
      <c r="F3549" s="259">
        <f t="shared" si="2690"/>
        <v>0</v>
      </c>
      <c r="G3549" s="259">
        <f t="shared" si="2690"/>
        <v>0</v>
      </c>
      <c r="H3549" s="227"/>
      <c r="I3549" s="1004"/>
      <c r="J3549" s="1004"/>
      <c r="K3549" s="176"/>
      <c r="L3549" s="176"/>
      <c r="M3549" s="176"/>
      <c r="N3549" s="176"/>
      <c r="O3549" s="176"/>
      <c r="P3549" s="207"/>
      <c r="Q3549" s="358">
        <f t="shared" ref="Q3549:AD3549" si="2761">Q3481+Q3408</f>
        <v>0</v>
      </c>
      <c r="R3549" s="358">
        <f t="shared" ref="R3549:S3549" si="2762">R3481+R3408</f>
        <v>0</v>
      </c>
      <c r="S3549" s="358">
        <f t="shared" si="2762"/>
        <v>0</v>
      </c>
      <c r="T3549" s="358">
        <f t="shared" ref="T3549:U3549" si="2763">T3481+T3408</f>
        <v>0</v>
      </c>
      <c r="U3549" s="358">
        <f t="shared" si="2763"/>
        <v>0</v>
      </c>
      <c r="V3549" s="358">
        <f t="shared" ref="V3549" si="2764">V3481+V3408</f>
        <v>0</v>
      </c>
      <c r="W3549" s="358" t="e">
        <f t="shared" si="2761"/>
        <v>#VALUE!</v>
      </c>
      <c r="X3549" s="358">
        <f t="shared" si="2761"/>
        <v>0</v>
      </c>
      <c r="Y3549" s="358">
        <f t="shared" si="2761"/>
        <v>0</v>
      </c>
      <c r="Z3549" s="358">
        <f t="shared" si="2761"/>
        <v>0</v>
      </c>
      <c r="AA3549" s="358" t="e">
        <f t="shared" si="2761"/>
        <v>#VALUE!</v>
      </c>
      <c r="AB3549" s="358">
        <f t="shared" si="2761"/>
        <v>0</v>
      </c>
      <c r="AC3549" s="358">
        <f t="shared" si="2761"/>
        <v>0</v>
      </c>
      <c r="AD3549" s="358">
        <f t="shared" si="2761"/>
        <v>0</v>
      </c>
      <c r="AE3549" s="259"/>
      <c r="AF3549" s="358">
        <f t="shared" ref="AF3549" si="2765">AF3481+AF3408</f>
        <v>0</v>
      </c>
      <c r="AG3549" s="619"/>
      <c r="AH3549" s="1852"/>
    </row>
    <row r="3550" spans="2:34" ht="30" x14ac:dyDescent="0.25">
      <c r="B3550" s="3" t="s">
        <v>506</v>
      </c>
      <c r="C3550" s="416"/>
      <c r="D3550" s="227"/>
      <c r="E3550" s="259">
        <f t="shared" si="2690"/>
        <v>0</v>
      </c>
      <c r="F3550" s="259" t="e">
        <f t="shared" si="2690"/>
        <v>#VALUE!</v>
      </c>
      <c r="G3550" s="259">
        <f t="shared" si="2690"/>
        <v>0</v>
      </c>
      <c r="H3550" s="227" t="e">
        <f>G3550/F3550*100</f>
        <v>#VALUE!</v>
      </c>
      <c r="I3550" s="1004"/>
      <c r="J3550" s="1004"/>
      <c r="K3550" s="176"/>
      <c r="L3550" s="176"/>
      <c r="M3550" s="176"/>
      <c r="N3550" s="176"/>
      <c r="O3550" s="176"/>
      <c r="P3550" s="207"/>
      <c r="Q3550" s="358">
        <f t="shared" ref="Q3550:AD3550" si="2766">Q3482+Q3409</f>
        <v>0</v>
      </c>
      <c r="R3550" s="358">
        <f t="shared" ref="R3550:S3550" si="2767">R3482+R3409</f>
        <v>0</v>
      </c>
      <c r="S3550" s="358">
        <f t="shared" si="2767"/>
        <v>0</v>
      </c>
      <c r="T3550" s="358">
        <f t="shared" ref="T3550:U3550" si="2768">T3482+T3409</f>
        <v>0</v>
      </c>
      <c r="U3550" s="358">
        <f t="shared" si="2768"/>
        <v>0</v>
      </c>
      <c r="V3550" s="358">
        <f t="shared" ref="V3550" si="2769">V3482+V3409</f>
        <v>0</v>
      </c>
      <c r="W3550" s="358" t="e">
        <f t="shared" si="2766"/>
        <v>#VALUE!</v>
      </c>
      <c r="X3550" s="358">
        <f t="shared" si="2766"/>
        <v>0</v>
      </c>
      <c r="Y3550" s="358">
        <f t="shared" si="2766"/>
        <v>0</v>
      </c>
      <c r="Z3550" s="358">
        <f t="shared" si="2766"/>
        <v>0</v>
      </c>
      <c r="AA3550" s="358" t="e">
        <f t="shared" si="2766"/>
        <v>#VALUE!</v>
      </c>
      <c r="AB3550" s="358">
        <f t="shared" si="2766"/>
        <v>0</v>
      </c>
      <c r="AC3550" s="358">
        <f t="shared" si="2766"/>
        <v>0</v>
      </c>
      <c r="AD3550" s="358">
        <f t="shared" si="2766"/>
        <v>0</v>
      </c>
      <c r="AE3550" s="259"/>
      <c r="AF3550" s="358">
        <f t="shared" ref="AF3550" si="2770">AF3482+AF3409</f>
        <v>0</v>
      </c>
      <c r="AG3550" s="619"/>
      <c r="AH3550" s="1852"/>
    </row>
    <row r="3551" spans="2:34" ht="30" x14ac:dyDescent="0.25">
      <c r="B3551" s="459" t="s">
        <v>507</v>
      </c>
      <c r="C3551" s="416"/>
      <c r="D3551" s="227"/>
      <c r="E3551" s="259">
        <f t="shared" si="2690"/>
        <v>0</v>
      </c>
      <c r="F3551" s="259">
        <f t="shared" si="2690"/>
        <v>0</v>
      </c>
      <c r="G3551" s="259">
        <f t="shared" si="2690"/>
        <v>0</v>
      </c>
      <c r="H3551" s="227"/>
      <c r="I3551" s="1004"/>
      <c r="J3551" s="1004"/>
      <c r="K3551" s="176"/>
      <c r="L3551" s="176"/>
      <c r="M3551" s="176"/>
      <c r="N3551" s="176"/>
      <c r="O3551" s="176"/>
      <c r="P3551" s="207"/>
      <c r="Q3551" s="358">
        <f t="shared" ref="Q3551:AD3551" si="2771">Q3483+Q3410</f>
        <v>0</v>
      </c>
      <c r="R3551" s="358">
        <f t="shared" ref="R3551:S3551" si="2772">R3483+R3410</f>
        <v>0</v>
      </c>
      <c r="S3551" s="358">
        <f t="shared" si="2772"/>
        <v>0</v>
      </c>
      <c r="T3551" s="358">
        <f t="shared" ref="T3551:U3551" si="2773">T3483+T3410</f>
        <v>0</v>
      </c>
      <c r="U3551" s="358">
        <f t="shared" si="2773"/>
        <v>0</v>
      </c>
      <c r="V3551" s="358">
        <f t="shared" ref="V3551" si="2774">V3483+V3410</f>
        <v>0</v>
      </c>
      <c r="W3551" s="358" t="e">
        <f t="shared" si="2771"/>
        <v>#VALUE!</v>
      </c>
      <c r="X3551" s="358">
        <f t="shared" si="2771"/>
        <v>0</v>
      </c>
      <c r="Y3551" s="358">
        <f t="shared" si="2771"/>
        <v>0</v>
      </c>
      <c r="Z3551" s="358">
        <f t="shared" si="2771"/>
        <v>0</v>
      </c>
      <c r="AA3551" s="358" t="e">
        <f t="shared" si="2771"/>
        <v>#VALUE!</v>
      </c>
      <c r="AB3551" s="358">
        <f t="shared" si="2771"/>
        <v>0</v>
      </c>
      <c r="AC3551" s="358">
        <f t="shared" si="2771"/>
        <v>0</v>
      </c>
      <c r="AD3551" s="358">
        <f t="shared" si="2771"/>
        <v>0</v>
      </c>
      <c r="AE3551" s="259"/>
      <c r="AF3551" s="358">
        <f t="shared" ref="AF3551" si="2775">AF3483+AF3410</f>
        <v>0</v>
      </c>
      <c r="AG3551" s="619"/>
      <c r="AH3551" s="1852"/>
    </row>
    <row r="3552" spans="2:34" ht="45" x14ac:dyDescent="0.25">
      <c r="B3552" s="3" t="s">
        <v>508</v>
      </c>
      <c r="C3552" s="416"/>
      <c r="D3552" s="227"/>
      <c r="E3552" s="259">
        <f t="shared" si="2690"/>
        <v>0</v>
      </c>
      <c r="F3552" s="259" t="e">
        <f t="shared" si="2690"/>
        <v>#VALUE!</v>
      </c>
      <c r="G3552" s="259">
        <f t="shared" si="2690"/>
        <v>0</v>
      </c>
      <c r="H3552" s="227" t="e">
        <f t="shared" ref="H3552:H3558" si="2776">G3552/F3552*100</f>
        <v>#VALUE!</v>
      </c>
      <c r="I3552" s="1004"/>
      <c r="J3552" s="1004"/>
      <c r="K3552" s="176"/>
      <c r="L3552" s="176"/>
      <c r="M3552" s="176"/>
      <c r="N3552" s="176"/>
      <c r="O3552" s="176"/>
      <c r="P3552" s="207"/>
      <c r="Q3552" s="358">
        <f t="shared" ref="Q3552:AD3552" si="2777">Q3484+Q3411</f>
        <v>0</v>
      </c>
      <c r="R3552" s="358">
        <f t="shared" ref="R3552:S3552" si="2778">R3484+R3411</f>
        <v>0</v>
      </c>
      <c r="S3552" s="358">
        <f t="shared" si="2778"/>
        <v>0</v>
      </c>
      <c r="T3552" s="358">
        <f t="shared" ref="T3552:U3552" si="2779">T3484+T3411</f>
        <v>0</v>
      </c>
      <c r="U3552" s="358">
        <f t="shared" si="2779"/>
        <v>0</v>
      </c>
      <c r="V3552" s="358">
        <f t="shared" ref="V3552" si="2780">V3484+V3411</f>
        <v>0</v>
      </c>
      <c r="W3552" s="358" t="e">
        <f t="shared" si="2777"/>
        <v>#VALUE!</v>
      </c>
      <c r="X3552" s="358">
        <f t="shared" si="2777"/>
        <v>0</v>
      </c>
      <c r="Y3552" s="358">
        <f t="shared" si="2777"/>
        <v>0</v>
      </c>
      <c r="Z3552" s="358">
        <f t="shared" si="2777"/>
        <v>0</v>
      </c>
      <c r="AA3552" s="358" t="e">
        <f t="shared" si="2777"/>
        <v>#VALUE!</v>
      </c>
      <c r="AB3552" s="358">
        <f t="shared" si="2777"/>
        <v>0</v>
      </c>
      <c r="AC3552" s="358">
        <f t="shared" si="2777"/>
        <v>0</v>
      </c>
      <c r="AD3552" s="358">
        <f t="shared" si="2777"/>
        <v>0</v>
      </c>
      <c r="AE3552" s="259"/>
      <c r="AF3552" s="358">
        <f t="shared" ref="AF3552" si="2781">AF3484+AF3411</f>
        <v>0</v>
      </c>
      <c r="AG3552" s="619"/>
      <c r="AH3552" s="1852"/>
    </row>
    <row r="3553" spans="2:34" ht="30" x14ac:dyDescent="0.25">
      <c r="B3553" s="3" t="s">
        <v>509</v>
      </c>
      <c r="C3553" s="416"/>
      <c r="D3553" s="227"/>
      <c r="E3553" s="259">
        <f t="shared" si="2690"/>
        <v>0</v>
      </c>
      <c r="F3553" s="259" t="e">
        <f t="shared" si="2690"/>
        <v>#VALUE!</v>
      </c>
      <c r="G3553" s="259">
        <f t="shared" si="2690"/>
        <v>0</v>
      </c>
      <c r="H3553" s="227" t="e">
        <f t="shared" si="2776"/>
        <v>#VALUE!</v>
      </c>
      <c r="I3553" s="1004"/>
      <c r="J3553" s="1004"/>
      <c r="K3553" s="176"/>
      <c r="L3553" s="176"/>
      <c r="M3553" s="176"/>
      <c r="N3553" s="176"/>
      <c r="O3553" s="176"/>
      <c r="P3553" s="207"/>
      <c r="Q3553" s="358">
        <f t="shared" ref="Q3553:AD3553" si="2782">Q3485+Q3412</f>
        <v>0</v>
      </c>
      <c r="R3553" s="358">
        <f t="shared" ref="R3553:S3553" si="2783">R3485+R3412</f>
        <v>0</v>
      </c>
      <c r="S3553" s="358">
        <f t="shared" si="2783"/>
        <v>0</v>
      </c>
      <c r="T3553" s="358">
        <f t="shared" ref="T3553:U3553" si="2784">T3485+T3412</f>
        <v>0</v>
      </c>
      <c r="U3553" s="358">
        <f t="shared" si="2784"/>
        <v>0</v>
      </c>
      <c r="V3553" s="358">
        <f t="shared" ref="V3553" si="2785">V3485+V3412</f>
        <v>0</v>
      </c>
      <c r="W3553" s="358" t="e">
        <f t="shared" si="2782"/>
        <v>#VALUE!</v>
      </c>
      <c r="X3553" s="358">
        <f t="shared" si="2782"/>
        <v>0</v>
      </c>
      <c r="Y3553" s="358">
        <f t="shared" si="2782"/>
        <v>0</v>
      </c>
      <c r="Z3553" s="358">
        <f t="shared" si="2782"/>
        <v>0</v>
      </c>
      <c r="AA3553" s="358" t="e">
        <f t="shared" si="2782"/>
        <v>#VALUE!</v>
      </c>
      <c r="AB3553" s="358">
        <f t="shared" si="2782"/>
        <v>0</v>
      </c>
      <c r="AC3553" s="358">
        <f t="shared" si="2782"/>
        <v>0</v>
      </c>
      <c r="AD3553" s="358">
        <f t="shared" si="2782"/>
        <v>0</v>
      </c>
      <c r="AE3553" s="259"/>
      <c r="AF3553" s="358">
        <f t="shared" ref="AF3553" si="2786">AF3485+AF3412</f>
        <v>0</v>
      </c>
      <c r="AG3553" s="619"/>
      <c r="AH3553" s="1852"/>
    </row>
    <row r="3554" spans="2:34" ht="45" x14ac:dyDescent="0.25">
      <c r="B3554" s="3" t="s">
        <v>277</v>
      </c>
      <c r="C3554" s="416"/>
      <c r="D3554" s="227"/>
      <c r="E3554" s="259">
        <f t="shared" si="2690"/>
        <v>0</v>
      </c>
      <c r="F3554" s="227" t="e">
        <f t="shared" si="2690"/>
        <v>#VALUE!</v>
      </c>
      <c r="G3554" s="227">
        <f t="shared" si="2690"/>
        <v>2</v>
      </c>
      <c r="H3554" s="454" t="e">
        <f t="shared" si="2776"/>
        <v>#VALUE!</v>
      </c>
      <c r="I3554" s="1004"/>
      <c r="J3554" s="1004"/>
      <c r="K3554" s="176"/>
      <c r="L3554" s="176"/>
      <c r="M3554" s="176"/>
      <c r="N3554" s="176"/>
      <c r="O3554" s="176"/>
      <c r="P3554" s="207"/>
      <c r="Q3554" s="358">
        <f t="shared" ref="Q3554:AD3554" si="2787">Q3486+Q3413</f>
        <v>0</v>
      </c>
      <c r="R3554" s="358">
        <f t="shared" ref="R3554:S3554" si="2788">R3486+R3413</f>
        <v>0</v>
      </c>
      <c r="S3554" s="358">
        <f t="shared" si="2788"/>
        <v>0</v>
      </c>
      <c r="T3554" s="358">
        <f t="shared" ref="T3554:U3554" si="2789">T3486+T3413</f>
        <v>0</v>
      </c>
      <c r="U3554" s="358">
        <f t="shared" si="2789"/>
        <v>0</v>
      </c>
      <c r="V3554" s="358">
        <f t="shared" ref="V3554" si="2790">V3486+V3413</f>
        <v>0</v>
      </c>
      <c r="W3554" s="358" t="e">
        <f t="shared" si="2787"/>
        <v>#VALUE!</v>
      </c>
      <c r="X3554" s="358">
        <f t="shared" si="2787"/>
        <v>3.3652800000000003</v>
      </c>
      <c r="Y3554" s="358">
        <f t="shared" si="2787"/>
        <v>0</v>
      </c>
      <c r="Z3554" s="358">
        <f t="shared" si="2787"/>
        <v>0</v>
      </c>
      <c r="AA3554" s="358" t="e">
        <f t="shared" si="2787"/>
        <v>#VALUE!</v>
      </c>
      <c r="AB3554" s="358">
        <f t="shared" si="2787"/>
        <v>0</v>
      </c>
      <c r="AC3554" s="358">
        <f t="shared" si="2787"/>
        <v>0</v>
      </c>
      <c r="AD3554" s="358">
        <f t="shared" si="2787"/>
        <v>3.3652800000000003</v>
      </c>
      <c r="AE3554" s="227"/>
      <c r="AF3554" s="358">
        <f t="shared" ref="AF3554" si="2791">AF3486+AF3413</f>
        <v>0</v>
      </c>
      <c r="AG3554" s="619"/>
      <c r="AH3554" s="1852"/>
    </row>
    <row r="3555" spans="2:34" ht="30" x14ac:dyDescent="0.25">
      <c r="B3555" s="3" t="s">
        <v>510</v>
      </c>
      <c r="C3555" s="416"/>
      <c r="D3555" s="227"/>
      <c r="E3555" s="259">
        <f t="shared" si="2690"/>
        <v>0</v>
      </c>
      <c r="F3555" s="227" t="e">
        <f t="shared" si="2690"/>
        <v>#VALUE!</v>
      </c>
      <c r="G3555" s="227">
        <f t="shared" si="2690"/>
        <v>2</v>
      </c>
      <c r="H3555" s="454" t="e">
        <f t="shared" si="2776"/>
        <v>#VALUE!</v>
      </c>
      <c r="I3555" s="1004"/>
      <c r="J3555" s="1004"/>
      <c r="K3555" s="176"/>
      <c r="L3555" s="176"/>
      <c r="M3555" s="176"/>
      <c r="N3555" s="176"/>
      <c r="O3555" s="176"/>
      <c r="P3555" s="207"/>
      <c r="Q3555" s="358">
        <f t="shared" ref="Q3555:AD3555" si="2792">Q3487+Q3414</f>
        <v>0</v>
      </c>
      <c r="R3555" s="358">
        <f t="shared" ref="R3555:S3555" si="2793">R3487+R3414</f>
        <v>0</v>
      </c>
      <c r="S3555" s="358">
        <f t="shared" si="2793"/>
        <v>0</v>
      </c>
      <c r="T3555" s="358">
        <f t="shared" ref="T3555:U3555" si="2794">T3487+T3414</f>
        <v>0</v>
      </c>
      <c r="U3555" s="358">
        <f t="shared" si="2794"/>
        <v>0</v>
      </c>
      <c r="V3555" s="358">
        <f t="shared" ref="V3555" si="2795">V3487+V3414</f>
        <v>0</v>
      </c>
      <c r="W3555" s="358" t="e">
        <f t="shared" si="2792"/>
        <v>#VALUE!</v>
      </c>
      <c r="X3555" s="358">
        <f t="shared" si="2792"/>
        <v>3.3652800000000003</v>
      </c>
      <c r="Y3555" s="358">
        <f t="shared" si="2792"/>
        <v>0</v>
      </c>
      <c r="Z3555" s="358">
        <f t="shared" si="2792"/>
        <v>0</v>
      </c>
      <c r="AA3555" s="358" t="e">
        <f t="shared" si="2792"/>
        <v>#VALUE!</v>
      </c>
      <c r="AB3555" s="358">
        <f t="shared" si="2792"/>
        <v>0</v>
      </c>
      <c r="AC3555" s="358">
        <f t="shared" si="2792"/>
        <v>0</v>
      </c>
      <c r="AD3555" s="358">
        <f t="shared" si="2792"/>
        <v>3.3652800000000003</v>
      </c>
      <c r="AE3555" s="227"/>
      <c r="AF3555" s="358">
        <f t="shared" ref="AF3555" si="2796">AF3487+AF3414</f>
        <v>0</v>
      </c>
      <c r="AG3555" s="619"/>
      <c r="AH3555" s="1852"/>
    </row>
    <row r="3556" spans="2:34" ht="72" x14ac:dyDescent="0.25">
      <c r="B3556" s="453" t="s">
        <v>511</v>
      </c>
      <c r="C3556" s="416"/>
      <c r="D3556" s="227"/>
      <c r="E3556" s="259">
        <f t="shared" si="2690"/>
        <v>0</v>
      </c>
      <c r="F3556" s="227" t="e">
        <f t="shared" si="2690"/>
        <v>#VALUE!</v>
      </c>
      <c r="G3556" s="227">
        <f t="shared" si="2690"/>
        <v>0</v>
      </c>
      <c r="H3556" s="454" t="e">
        <f t="shared" si="2776"/>
        <v>#VALUE!</v>
      </c>
      <c r="I3556" s="1004"/>
      <c r="J3556" s="1004"/>
      <c r="K3556" s="176"/>
      <c r="L3556" s="176"/>
      <c r="M3556" s="176"/>
      <c r="N3556" s="176"/>
      <c r="O3556" s="176"/>
      <c r="P3556" s="207"/>
      <c r="Q3556" s="358">
        <f t="shared" ref="Q3556:AD3556" si="2797">Q3488+Q3415</f>
        <v>0</v>
      </c>
      <c r="R3556" s="358">
        <f t="shared" ref="R3556:S3556" si="2798">R3488+R3415</f>
        <v>0</v>
      </c>
      <c r="S3556" s="358">
        <f t="shared" si="2798"/>
        <v>0</v>
      </c>
      <c r="T3556" s="358">
        <f t="shared" ref="T3556:U3556" si="2799">T3488+T3415</f>
        <v>0</v>
      </c>
      <c r="U3556" s="358">
        <f t="shared" si="2799"/>
        <v>0</v>
      </c>
      <c r="V3556" s="358">
        <f t="shared" ref="V3556" si="2800">V3488+V3415</f>
        <v>0</v>
      </c>
      <c r="W3556" s="358" t="e">
        <f t="shared" si="2797"/>
        <v>#VALUE!</v>
      </c>
      <c r="X3556" s="358">
        <f t="shared" si="2797"/>
        <v>0</v>
      </c>
      <c r="Y3556" s="358">
        <f t="shared" si="2797"/>
        <v>0</v>
      </c>
      <c r="Z3556" s="358">
        <f t="shared" si="2797"/>
        <v>0</v>
      </c>
      <c r="AA3556" s="358" t="e">
        <f t="shared" si="2797"/>
        <v>#VALUE!</v>
      </c>
      <c r="AB3556" s="358">
        <f t="shared" si="2797"/>
        <v>0</v>
      </c>
      <c r="AC3556" s="358">
        <f t="shared" si="2797"/>
        <v>0</v>
      </c>
      <c r="AD3556" s="358">
        <f t="shared" si="2797"/>
        <v>0</v>
      </c>
      <c r="AE3556" s="227"/>
      <c r="AF3556" s="358">
        <f t="shared" ref="AF3556" si="2801">AF3488+AF3415</f>
        <v>0</v>
      </c>
      <c r="AG3556" s="619"/>
      <c r="AH3556" s="1852"/>
    </row>
    <row r="3557" spans="2:34" ht="45" x14ac:dyDescent="0.25">
      <c r="B3557" s="459" t="s">
        <v>512</v>
      </c>
      <c r="C3557" s="416"/>
      <c r="D3557" s="227"/>
      <c r="E3557" s="259">
        <f t="shared" si="2690"/>
        <v>0</v>
      </c>
      <c r="F3557" s="227" t="e">
        <f t="shared" si="2690"/>
        <v>#VALUE!</v>
      </c>
      <c r="G3557" s="227">
        <f t="shared" si="2690"/>
        <v>0</v>
      </c>
      <c r="H3557" s="454" t="e">
        <f t="shared" si="2776"/>
        <v>#VALUE!</v>
      </c>
      <c r="I3557" s="1004"/>
      <c r="J3557" s="1004"/>
      <c r="K3557" s="176"/>
      <c r="L3557" s="176"/>
      <c r="M3557" s="176"/>
      <c r="N3557" s="176"/>
      <c r="O3557" s="176"/>
      <c r="P3557" s="207"/>
      <c r="Q3557" s="358">
        <f t="shared" ref="Q3557:AD3557" si="2802">Q3489+Q3416</f>
        <v>0</v>
      </c>
      <c r="R3557" s="358">
        <f t="shared" ref="R3557:S3557" si="2803">R3489+R3416</f>
        <v>0</v>
      </c>
      <c r="S3557" s="358">
        <f t="shared" si="2803"/>
        <v>0</v>
      </c>
      <c r="T3557" s="358">
        <f t="shared" ref="T3557:U3557" si="2804">T3489+T3416</f>
        <v>0</v>
      </c>
      <c r="U3557" s="358">
        <f t="shared" si="2804"/>
        <v>0</v>
      </c>
      <c r="V3557" s="358">
        <f t="shared" ref="V3557" si="2805">V3489+V3416</f>
        <v>0</v>
      </c>
      <c r="W3557" s="358" t="e">
        <f t="shared" si="2802"/>
        <v>#VALUE!</v>
      </c>
      <c r="X3557" s="358">
        <f t="shared" si="2802"/>
        <v>0</v>
      </c>
      <c r="Y3557" s="358">
        <f t="shared" si="2802"/>
        <v>0</v>
      </c>
      <c r="Z3557" s="358">
        <f t="shared" si="2802"/>
        <v>0</v>
      </c>
      <c r="AA3557" s="358" t="e">
        <f t="shared" si="2802"/>
        <v>#VALUE!</v>
      </c>
      <c r="AB3557" s="358">
        <f t="shared" si="2802"/>
        <v>0</v>
      </c>
      <c r="AC3557" s="358">
        <f t="shared" si="2802"/>
        <v>0</v>
      </c>
      <c r="AD3557" s="358">
        <f t="shared" si="2802"/>
        <v>0</v>
      </c>
      <c r="AE3557" s="227"/>
      <c r="AF3557" s="358">
        <f t="shared" ref="AF3557" si="2806">AF3489+AF3416</f>
        <v>0</v>
      </c>
      <c r="AG3557" s="619"/>
      <c r="AH3557" s="1852"/>
    </row>
    <row r="3558" spans="2:34" ht="29.25" x14ac:dyDescent="0.25">
      <c r="B3558" s="453" t="s">
        <v>317</v>
      </c>
      <c r="C3558" s="416"/>
      <c r="D3558" s="227"/>
      <c r="E3558" s="259">
        <f>E3490+E3417</f>
        <v>0</v>
      </c>
      <c r="F3558" s="227" t="e">
        <f>F3490+F3417</f>
        <v>#VALUE!</v>
      </c>
      <c r="G3558" s="227">
        <f>ROUND(G3490+G3417,0)</f>
        <v>0</v>
      </c>
      <c r="H3558" s="454" t="e">
        <f t="shared" si="2776"/>
        <v>#VALUE!</v>
      </c>
      <c r="I3558" s="1004"/>
      <c r="J3558" s="1004"/>
      <c r="K3558" s="176"/>
      <c r="L3558" s="176"/>
      <c r="M3558" s="176"/>
      <c r="N3558" s="176"/>
      <c r="O3558" s="176"/>
      <c r="P3558" s="207"/>
      <c r="Q3558" s="358">
        <f t="shared" ref="Q3558:Q3564" si="2807">Q3490+Q3417</f>
        <v>0</v>
      </c>
      <c r="R3558" s="358">
        <f t="shared" ref="R3558:S3558" si="2808">R3490+R3417</f>
        <v>0</v>
      </c>
      <c r="S3558" s="358">
        <f t="shared" si="2808"/>
        <v>0</v>
      </c>
      <c r="T3558" s="358">
        <f t="shared" ref="T3558:U3558" si="2809">T3490+T3417</f>
        <v>0</v>
      </c>
      <c r="U3558" s="358">
        <f t="shared" si="2809"/>
        <v>0</v>
      </c>
      <c r="V3558" s="358">
        <f t="shared" ref="V3558" si="2810">V3490+V3417</f>
        <v>0</v>
      </c>
      <c r="W3558" s="358" t="e">
        <f t="shared" ref="W3558:AD3558" si="2811">W3490+W3417</f>
        <v>#VALUE!</v>
      </c>
      <c r="X3558" s="358">
        <f t="shared" si="2811"/>
        <v>0</v>
      </c>
      <c r="Y3558" s="358">
        <f t="shared" si="2811"/>
        <v>0</v>
      </c>
      <c r="Z3558" s="358">
        <f t="shared" si="2811"/>
        <v>0</v>
      </c>
      <c r="AA3558" s="358" t="e">
        <f t="shared" si="2811"/>
        <v>#VALUE!</v>
      </c>
      <c r="AB3558" s="358">
        <f t="shared" si="2811"/>
        <v>0</v>
      </c>
      <c r="AC3558" s="358">
        <f t="shared" si="2811"/>
        <v>0</v>
      </c>
      <c r="AD3558" s="358">
        <f t="shared" si="2811"/>
        <v>0</v>
      </c>
      <c r="AE3558" s="227"/>
      <c r="AF3558" s="358">
        <f t="shared" ref="AF3558" si="2812">AF3490+AF3417</f>
        <v>0</v>
      </c>
      <c r="AG3558" s="619"/>
      <c r="AH3558" s="1852"/>
    </row>
    <row r="3559" spans="2:34" x14ac:dyDescent="0.25">
      <c r="B3559" s="3" t="s">
        <v>308</v>
      </c>
      <c r="C3559" s="416"/>
      <c r="D3559" s="227"/>
      <c r="E3559" s="259">
        <f t="shared" ref="E3559:E3564" si="2813">E3491+E3418</f>
        <v>0</v>
      </c>
      <c r="F3559" s="227"/>
      <c r="G3559" s="227"/>
      <c r="H3559" s="454"/>
      <c r="I3559" s="1004"/>
      <c r="J3559" s="1004"/>
      <c r="K3559" s="176"/>
      <c r="L3559" s="176"/>
      <c r="M3559" s="176"/>
      <c r="N3559" s="176"/>
      <c r="O3559" s="176"/>
      <c r="P3559" s="207"/>
      <c r="Q3559" s="358">
        <f t="shared" si="2807"/>
        <v>0</v>
      </c>
      <c r="R3559" s="358">
        <f t="shared" ref="R3559:S3559" si="2814">R3491+R3418</f>
        <v>0</v>
      </c>
      <c r="S3559" s="358">
        <f t="shared" si="2814"/>
        <v>0</v>
      </c>
      <c r="T3559" s="358">
        <f t="shared" ref="T3559:U3559" si="2815">T3491+T3418</f>
        <v>0</v>
      </c>
      <c r="U3559" s="358">
        <f t="shared" si="2815"/>
        <v>0</v>
      </c>
      <c r="V3559" s="358">
        <f t="shared" ref="V3559" si="2816">V3491+V3418</f>
        <v>0</v>
      </c>
      <c r="W3559" s="358">
        <f t="shared" ref="W3559:AD3564" si="2817">W3491+W3418</f>
        <v>0</v>
      </c>
      <c r="X3559" s="358">
        <f t="shared" si="2817"/>
        <v>0</v>
      </c>
      <c r="Y3559" s="358">
        <f t="shared" si="2817"/>
        <v>0</v>
      </c>
      <c r="Z3559" s="358">
        <f t="shared" si="2817"/>
        <v>0</v>
      </c>
      <c r="AA3559" s="358">
        <f t="shared" si="2817"/>
        <v>0</v>
      </c>
      <c r="AB3559" s="358">
        <f t="shared" si="2817"/>
        <v>0</v>
      </c>
      <c r="AC3559" s="358">
        <f t="shared" si="2817"/>
        <v>0</v>
      </c>
      <c r="AD3559" s="358">
        <f t="shared" si="2817"/>
        <v>0</v>
      </c>
      <c r="AE3559" s="227"/>
      <c r="AF3559" s="358">
        <f t="shared" ref="AF3559" si="2818">AF3491+AF3418</f>
        <v>0</v>
      </c>
      <c r="AG3559" s="619"/>
      <c r="AH3559" s="1852"/>
    </row>
    <row r="3560" spans="2:34" ht="30" x14ac:dyDescent="0.25">
      <c r="B3560" s="459" t="s">
        <v>487</v>
      </c>
      <c r="C3560" s="416"/>
      <c r="D3560" s="227"/>
      <c r="E3560" s="259">
        <f t="shared" si="2813"/>
        <v>0</v>
      </c>
      <c r="F3560" s="259" t="e">
        <f>F3492+F3419</f>
        <v>#VALUE!</v>
      </c>
      <c r="G3560" s="259">
        <f>ROUND(G3492+G3419,0)</f>
        <v>0</v>
      </c>
      <c r="H3560" s="454" t="e">
        <f>G3560/F3560*100</f>
        <v>#VALUE!</v>
      </c>
      <c r="I3560" s="1004"/>
      <c r="J3560" s="1004"/>
      <c r="K3560" s="176"/>
      <c r="L3560" s="176"/>
      <c r="M3560" s="176"/>
      <c r="N3560" s="176"/>
      <c r="O3560" s="176"/>
      <c r="P3560" s="207"/>
      <c r="Q3560" s="358">
        <f t="shared" si="2807"/>
        <v>0</v>
      </c>
      <c r="R3560" s="358">
        <f t="shared" ref="R3560:S3560" si="2819">R3492+R3419</f>
        <v>0</v>
      </c>
      <c r="S3560" s="358">
        <f t="shared" si="2819"/>
        <v>0</v>
      </c>
      <c r="T3560" s="358">
        <f t="shared" ref="T3560:U3560" si="2820">T3492+T3419</f>
        <v>0</v>
      </c>
      <c r="U3560" s="358">
        <f t="shared" si="2820"/>
        <v>0</v>
      </c>
      <c r="V3560" s="358">
        <f t="shared" ref="V3560" si="2821">V3492+V3419</f>
        <v>0</v>
      </c>
      <c r="W3560" s="358">
        <f t="shared" si="2817"/>
        <v>0</v>
      </c>
      <c r="X3560" s="358">
        <f t="shared" si="2817"/>
        <v>0</v>
      </c>
      <c r="Y3560" s="358">
        <f t="shared" si="2817"/>
        <v>0</v>
      </c>
      <c r="Z3560" s="358">
        <f t="shared" si="2817"/>
        <v>0</v>
      </c>
      <c r="AA3560" s="358">
        <f t="shared" si="2817"/>
        <v>0</v>
      </c>
      <c r="AB3560" s="358">
        <f t="shared" si="2817"/>
        <v>0</v>
      </c>
      <c r="AC3560" s="358">
        <f t="shared" si="2817"/>
        <v>0</v>
      </c>
      <c r="AD3560" s="358">
        <f t="shared" si="2817"/>
        <v>0</v>
      </c>
      <c r="AE3560" s="259"/>
      <c r="AF3560" s="358">
        <f t="shared" ref="AF3560" si="2822">AF3492+AF3419</f>
        <v>0</v>
      </c>
      <c r="AG3560" s="619"/>
      <c r="AH3560" s="1852"/>
    </row>
    <row r="3561" spans="2:34" x14ac:dyDescent="0.25">
      <c r="B3561" s="3" t="s">
        <v>488</v>
      </c>
      <c r="C3561" s="416"/>
      <c r="D3561" s="227"/>
      <c r="E3561" s="259">
        <f t="shared" si="2813"/>
        <v>0</v>
      </c>
      <c r="F3561" s="227"/>
      <c r="G3561" s="227"/>
      <c r="H3561" s="454"/>
      <c r="I3561" s="1004"/>
      <c r="J3561" s="1004"/>
      <c r="K3561" s="176"/>
      <c r="L3561" s="176"/>
      <c r="M3561" s="176"/>
      <c r="N3561" s="176"/>
      <c r="O3561" s="176"/>
      <c r="P3561" s="207"/>
      <c r="Q3561" s="358">
        <f t="shared" si="2807"/>
        <v>0</v>
      </c>
      <c r="R3561" s="358">
        <f t="shared" ref="R3561:S3561" si="2823">R3493+R3420</f>
        <v>0</v>
      </c>
      <c r="S3561" s="358">
        <f t="shared" si="2823"/>
        <v>0</v>
      </c>
      <c r="T3561" s="358">
        <f t="shared" ref="T3561:U3561" si="2824">T3493+T3420</f>
        <v>0</v>
      </c>
      <c r="U3561" s="358">
        <f t="shared" si="2824"/>
        <v>0</v>
      </c>
      <c r="V3561" s="358">
        <f t="shared" ref="V3561" si="2825">V3493+V3420</f>
        <v>0</v>
      </c>
      <c r="W3561" s="358">
        <f t="shared" si="2817"/>
        <v>0</v>
      </c>
      <c r="X3561" s="358">
        <f t="shared" si="2817"/>
        <v>0</v>
      </c>
      <c r="Y3561" s="358">
        <f t="shared" si="2817"/>
        <v>0</v>
      </c>
      <c r="Z3561" s="358">
        <f t="shared" si="2817"/>
        <v>0</v>
      </c>
      <c r="AA3561" s="358">
        <f t="shared" si="2817"/>
        <v>0</v>
      </c>
      <c r="AB3561" s="358">
        <f t="shared" si="2817"/>
        <v>0</v>
      </c>
      <c r="AC3561" s="358">
        <f t="shared" si="2817"/>
        <v>0</v>
      </c>
      <c r="AD3561" s="358">
        <f t="shared" si="2817"/>
        <v>0</v>
      </c>
      <c r="AE3561" s="227"/>
      <c r="AF3561" s="358">
        <f t="shared" ref="AF3561" si="2826">AF3493+AF3420</f>
        <v>0</v>
      </c>
      <c r="AG3561" s="619"/>
      <c r="AH3561" s="1852"/>
    </row>
    <row r="3562" spans="2:34" ht="30" x14ac:dyDescent="0.25">
      <c r="B3562" s="3" t="s">
        <v>489</v>
      </c>
      <c r="C3562" s="416"/>
      <c r="D3562" s="227"/>
      <c r="E3562" s="259">
        <f t="shared" si="2813"/>
        <v>0</v>
      </c>
      <c r="F3562" s="227" t="e">
        <f t="shared" ref="F3562:G3564" si="2827">F3494+F3421</f>
        <v>#VALUE!</v>
      </c>
      <c r="G3562" s="1823">
        <f t="shared" si="2827"/>
        <v>0.87</v>
      </c>
      <c r="H3562" s="454" t="e">
        <f>G3562/F3562*100</f>
        <v>#VALUE!</v>
      </c>
      <c r="I3562" s="1004"/>
      <c r="J3562" s="1004"/>
      <c r="K3562" s="176"/>
      <c r="L3562" s="176"/>
      <c r="M3562" s="176"/>
      <c r="N3562" s="176"/>
      <c r="O3562" s="176"/>
      <c r="P3562" s="207"/>
      <c r="Q3562" s="358">
        <f t="shared" si="2807"/>
        <v>0</v>
      </c>
      <c r="R3562" s="358">
        <f t="shared" ref="R3562:S3562" si="2828">R3494+R3421</f>
        <v>0</v>
      </c>
      <c r="S3562" s="358">
        <f t="shared" si="2828"/>
        <v>0</v>
      </c>
      <c r="T3562" s="358">
        <f t="shared" ref="T3562:U3562" si="2829">T3494+T3421</f>
        <v>0</v>
      </c>
      <c r="U3562" s="358">
        <f t="shared" si="2829"/>
        <v>0</v>
      </c>
      <c r="V3562" s="358">
        <f t="shared" ref="V3562" si="2830">V3494+V3421</f>
        <v>0</v>
      </c>
      <c r="W3562" s="358">
        <f t="shared" si="2817"/>
        <v>0</v>
      </c>
      <c r="X3562" s="358">
        <f t="shared" si="2817"/>
        <v>0</v>
      </c>
      <c r="Y3562" s="358">
        <f t="shared" si="2817"/>
        <v>0</v>
      </c>
      <c r="Z3562" s="358">
        <f t="shared" si="2817"/>
        <v>0</v>
      </c>
      <c r="AA3562" s="358">
        <f t="shared" si="2817"/>
        <v>0</v>
      </c>
      <c r="AB3562" s="358">
        <f t="shared" si="2817"/>
        <v>0</v>
      </c>
      <c r="AC3562" s="358">
        <f t="shared" si="2817"/>
        <v>0</v>
      </c>
      <c r="AD3562" s="358">
        <f t="shared" si="2817"/>
        <v>0</v>
      </c>
      <c r="AE3562" s="227"/>
      <c r="AF3562" s="358">
        <f t="shared" ref="AF3562" si="2831">AF3494+AF3421</f>
        <v>0</v>
      </c>
      <c r="AG3562" s="619"/>
      <c r="AH3562" s="1852"/>
    </row>
    <row r="3563" spans="2:34" ht="45" x14ac:dyDescent="0.25">
      <c r="B3563" s="3" t="s">
        <v>490</v>
      </c>
      <c r="C3563" s="1109"/>
      <c r="D3563" s="227"/>
      <c r="E3563" s="286">
        <f t="shared" si="2813"/>
        <v>0</v>
      </c>
      <c r="F3563" s="545">
        <f t="shared" si="2827"/>
        <v>0</v>
      </c>
      <c r="G3563" s="545">
        <f t="shared" si="2827"/>
        <v>0</v>
      </c>
      <c r="H3563" s="454"/>
      <c r="I3563" s="1004"/>
      <c r="J3563" s="1004"/>
      <c r="K3563" s="176"/>
      <c r="L3563" s="176"/>
      <c r="M3563" s="176"/>
      <c r="N3563" s="176"/>
      <c r="O3563" s="176"/>
      <c r="P3563" s="207"/>
      <c r="Q3563" s="358">
        <f t="shared" si="2807"/>
        <v>0</v>
      </c>
      <c r="R3563" s="358">
        <f t="shared" ref="R3563:S3563" si="2832">R3495+R3422</f>
        <v>0</v>
      </c>
      <c r="S3563" s="358">
        <f t="shared" si="2832"/>
        <v>0</v>
      </c>
      <c r="T3563" s="358">
        <f t="shared" ref="T3563:U3563" si="2833">T3495+T3422</f>
        <v>0</v>
      </c>
      <c r="U3563" s="358">
        <f t="shared" si="2833"/>
        <v>0</v>
      </c>
      <c r="V3563" s="358">
        <f t="shared" ref="V3563" si="2834">V3495+V3422</f>
        <v>0</v>
      </c>
      <c r="W3563" s="358">
        <f t="shared" si="2817"/>
        <v>0</v>
      </c>
      <c r="X3563" s="358">
        <f t="shared" si="2817"/>
        <v>0</v>
      </c>
      <c r="Y3563" s="358">
        <f t="shared" si="2817"/>
        <v>0</v>
      </c>
      <c r="Z3563" s="358">
        <f t="shared" si="2817"/>
        <v>0</v>
      </c>
      <c r="AA3563" s="358">
        <f t="shared" si="2817"/>
        <v>0</v>
      </c>
      <c r="AB3563" s="358">
        <f t="shared" si="2817"/>
        <v>0</v>
      </c>
      <c r="AC3563" s="358">
        <f t="shared" si="2817"/>
        <v>0</v>
      </c>
      <c r="AD3563" s="358">
        <f t="shared" si="2817"/>
        <v>0</v>
      </c>
      <c r="AE3563" s="545"/>
      <c r="AF3563" s="358">
        <f t="shared" ref="AF3563" si="2835">AF3495+AF3422</f>
        <v>0</v>
      </c>
      <c r="AG3563" s="619"/>
      <c r="AH3563" s="1852"/>
    </row>
    <row r="3564" spans="2:34" ht="60" x14ac:dyDescent="0.25">
      <c r="B3564" s="460" t="s">
        <v>491</v>
      </c>
      <c r="C3564" s="1060"/>
      <c r="D3564" s="227"/>
      <c r="E3564" s="259">
        <f t="shared" si="2813"/>
        <v>0</v>
      </c>
      <c r="F3564" s="227">
        <f t="shared" si="2827"/>
        <v>0</v>
      </c>
      <c r="G3564" s="227">
        <f t="shared" si="2827"/>
        <v>0</v>
      </c>
      <c r="H3564" s="454"/>
      <c r="I3564" s="1004"/>
      <c r="J3564" s="1004"/>
      <c r="K3564" s="176"/>
      <c r="L3564" s="176"/>
      <c r="M3564" s="176"/>
      <c r="N3564" s="176"/>
      <c r="O3564" s="176"/>
      <c r="P3564" s="207"/>
      <c r="Q3564" s="358">
        <f t="shared" si="2807"/>
        <v>0</v>
      </c>
      <c r="R3564" s="358">
        <f t="shared" ref="R3564:S3564" si="2836">R3496+R3423</f>
        <v>0</v>
      </c>
      <c r="S3564" s="358">
        <f t="shared" si="2836"/>
        <v>0</v>
      </c>
      <c r="T3564" s="358">
        <f t="shared" ref="T3564:U3564" si="2837">T3496+T3423</f>
        <v>0</v>
      </c>
      <c r="U3564" s="358">
        <f t="shared" si="2837"/>
        <v>0</v>
      </c>
      <c r="V3564" s="358">
        <f t="shared" ref="V3564" si="2838">V3496+V3423</f>
        <v>0</v>
      </c>
      <c r="W3564" s="358" t="e">
        <f t="shared" si="2817"/>
        <v>#VALUE!</v>
      </c>
      <c r="X3564" s="358">
        <f t="shared" si="2817"/>
        <v>0</v>
      </c>
      <c r="Y3564" s="358">
        <f t="shared" si="2817"/>
        <v>0</v>
      </c>
      <c r="Z3564" s="358">
        <f t="shared" si="2817"/>
        <v>0</v>
      </c>
      <c r="AA3564" s="358" t="e">
        <f t="shared" si="2817"/>
        <v>#VALUE!</v>
      </c>
      <c r="AB3564" s="358">
        <f t="shared" si="2817"/>
        <v>0</v>
      </c>
      <c r="AC3564" s="358">
        <f t="shared" si="2817"/>
        <v>0</v>
      </c>
      <c r="AD3564" s="358">
        <f t="shared" si="2817"/>
        <v>0</v>
      </c>
      <c r="AE3564" s="227"/>
      <c r="AF3564" s="358">
        <f t="shared" ref="AF3564" si="2839">AF3496+AF3423</f>
        <v>0</v>
      </c>
      <c r="AG3564" s="619"/>
      <c r="AH3564" s="1852"/>
    </row>
    <row r="3565" spans="2:34" ht="45" x14ac:dyDescent="0.25">
      <c r="B3565" s="460" t="s">
        <v>492</v>
      </c>
      <c r="C3565" s="1060"/>
      <c r="D3565" s="227"/>
      <c r="E3565" s="259">
        <f>E3496+E3423</f>
        <v>0</v>
      </c>
      <c r="F3565" s="227">
        <f t="shared" ref="F3565:G3565" si="2840">F3496+F3423</f>
        <v>0</v>
      </c>
      <c r="G3565" s="227">
        <f t="shared" si="2840"/>
        <v>0</v>
      </c>
      <c r="H3565" s="454"/>
      <c r="I3565" s="1004"/>
      <c r="J3565" s="1004"/>
      <c r="K3565" s="176"/>
      <c r="L3565" s="176"/>
      <c r="M3565" s="176"/>
      <c r="N3565" s="176"/>
      <c r="O3565" s="176"/>
      <c r="P3565" s="207"/>
      <c r="Q3565" s="358">
        <f>Q3496+Q3423</f>
        <v>0</v>
      </c>
      <c r="R3565" s="358">
        <f t="shared" ref="R3565:S3565" si="2841">R3496+R3423</f>
        <v>0</v>
      </c>
      <c r="S3565" s="358">
        <f t="shared" si="2841"/>
        <v>0</v>
      </c>
      <c r="T3565" s="358">
        <f t="shared" ref="T3565:U3565" si="2842">T3496+T3423</f>
        <v>0</v>
      </c>
      <c r="U3565" s="358">
        <f t="shared" si="2842"/>
        <v>0</v>
      </c>
      <c r="V3565" s="358">
        <f t="shared" ref="V3565" si="2843">V3496+V3423</f>
        <v>0</v>
      </c>
      <c r="W3565" s="358" t="e">
        <f t="shared" ref="W3565:AD3567" si="2844">W3496+W3423</f>
        <v>#VALUE!</v>
      </c>
      <c r="X3565" s="358">
        <f t="shared" si="2844"/>
        <v>0</v>
      </c>
      <c r="Y3565" s="358">
        <f t="shared" si="2844"/>
        <v>0</v>
      </c>
      <c r="Z3565" s="358">
        <f t="shared" si="2844"/>
        <v>0</v>
      </c>
      <c r="AA3565" s="358" t="e">
        <f t="shared" si="2844"/>
        <v>#VALUE!</v>
      </c>
      <c r="AB3565" s="358">
        <f t="shared" si="2844"/>
        <v>0</v>
      </c>
      <c r="AC3565" s="358">
        <f t="shared" si="2844"/>
        <v>0</v>
      </c>
      <c r="AD3565" s="358">
        <f t="shared" si="2844"/>
        <v>0</v>
      </c>
      <c r="AE3565" s="227"/>
      <c r="AF3565" s="358">
        <f t="shared" ref="AF3565" si="2845">AF3496+AF3423</f>
        <v>0</v>
      </c>
      <c r="AG3565" s="619"/>
      <c r="AH3565" s="1852"/>
    </row>
    <row r="3566" spans="2:34" ht="99.75" x14ac:dyDescent="0.25">
      <c r="B3566" s="604" t="s">
        <v>493</v>
      </c>
      <c r="C3566" s="1060"/>
      <c r="D3566" s="227"/>
      <c r="E3566" s="259">
        <f>E3497+E3424</f>
        <v>0</v>
      </c>
      <c r="F3566" s="227" t="e">
        <f t="shared" ref="F3566:G3566" si="2846">F3497+F3424</f>
        <v>#VALUE!</v>
      </c>
      <c r="G3566" s="227">
        <f t="shared" si="2846"/>
        <v>0</v>
      </c>
      <c r="H3566" s="454" t="e">
        <f t="shared" ref="H3566:H3571" si="2847">G3566/F3566*100</f>
        <v>#VALUE!</v>
      </c>
      <c r="I3566" s="1004"/>
      <c r="J3566" s="1004"/>
      <c r="K3566" s="176"/>
      <c r="L3566" s="176"/>
      <c r="M3566" s="176"/>
      <c r="N3566" s="176"/>
      <c r="O3566" s="176"/>
      <c r="P3566" s="207"/>
      <c r="Q3566" s="358">
        <f>Q3497+Q3424</f>
        <v>0</v>
      </c>
      <c r="R3566" s="358">
        <f t="shared" ref="R3566:S3566" si="2848">R3497+R3424</f>
        <v>0</v>
      </c>
      <c r="S3566" s="358">
        <f t="shared" si="2848"/>
        <v>0</v>
      </c>
      <c r="T3566" s="358">
        <f t="shared" ref="T3566:U3566" si="2849">T3497+T3424</f>
        <v>0</v>
      </c>
      <c r="U3566" s="358">
        <f t="shared" si="2849"/>
        <v>0</v>
      </c>
      <c r="V3566" s="358">
        <f t="shared" ref="V3566" si="2850">V3497+V3424</f>
        <v>0</v>
      </c>
      <c r="W3566" s="358">
        <f t="shared" si="2844"/>
        <v>0</v>
      </c>
      <c r="X3566" s="358">
        <f t="shared" si="2844"/>
        <v>0</v>
      </c>
      <c r="Y3566" s="358">
        <f t="shared" si="2844"/>
        <v>0</v>
      </c>
      <c r="Z3566" s="358">
        <f t="shared" si="2844"/>
        <v>0</v>
      </c>
      <c r="AA3566" s="358">
        <f t="shared" si="2844"/>
        <v>0</v>
      </c>
      <c r="AB3566" s="358">
        <f t="shared" si="2844"/>
        <v>0</v>
      </c>
      <c r="AC3566" s="358">
        <f t="shared" si="2844"/>
        <v>0</v>
      </c>
      <c r="AD3566" s="358">
        <f t="shared" si="2844"/>
        <v>0</v>
      </c>
      <c r="AE3566" s="227"/>
      <c r="AF3566" s="358">
        <f t="shared" ref="AF3566" si="2851">AF3497+AF3424</f>
        <v>0</v>
      </c>
      <c r="AG3566" s="619"/>
      <c r="AH3566" s="1852"/>
    </row>
    <row r="3567" spans="2:34" ht="30" x14ac:dyDescent="0.25">
      <c r="B3567" s="460" t="s">
        <v>513</v>
      </c>
      <c r="C3567" s="1060"/>
      <c r="D3567" s="227"/>
      <c r="E3567" s="259">
        <f>E3498+E3425</f>
        <v>0</v>
      </c>
      <c r="F3567" s="227" t="e">
        <f t="shared" ref="F3567:G3567" si="2852">F3498+F3425</f>
        <v>#VALUE!</v>
      </c>
      <c r="G3567" s="227">
        <f t="shared" si="2852"/>
        <v>0</v>
      </c>
      <c r="H3567" s="454" t="e">
        <f t="shared" si="2847"/>
        <v>#VALUE!</v>
      </c>
      <c r="I3567" s="1004"/>
      <c r="J3567" s="1004"/>
      <c r="K3567" s="176"/>
      <c r="L3567" s="176"/>
      <c r="M3567" s="176"/>
      <c r="N3567" s="176"/>
      <c r="O3567" s="176"/>
      <c r="P3567" s="207"/>
      <c r="Q3567" s="358">
        <f>Q3498+Q3425</f>
        <v>0</v>
      </c>
      <c r="R3567" s="358">
        <f t="shared" ref="R3567:S3567" si="2853">R3498+R3425</f>
        <v>0</v>
      </c>
      <c r="S3567" s="358">
        <f t="shared" si="2853"/>
        <v>0</v>
      </c>
      <c r="T3567" s="358">
        <f t="shared" ref="T3567:AD3568" si="2854">T3498+T3425</f>
        <v>0</v>
      </c>
      <c r="U3567" s="358">
        <f t="shared" ref="U3567:V3567" si="2855">U3498+U3425</f>
        <v>0</v>
      </c>
      <c r="V3567" s="358">
        <f t="shared" si="2855"/>
        <v>0</v>
      </c>
      <c r="W3567" s="358" t="e">
        <f t="shared" si="2844"/>
        <v>#VALUE!</v>
      </c>
      <c r="X3567" s="358">
        <f t="shared" si="2844"/>
        <v>0</v>
      </c>
      <c r="Y3567" s="358">
        <f t="shared" si="2844"/>
        <v>0</v>
      </c>
      <c r="Z3567" s="358">
        <f t="shared" si="2844"/>
        <v>0</v>
      </c>
      <c r="AA3567" s="358" t="e">
        <f t="shared" si="2844"/>
        <v>#VALUE!</v>
      </c>
      <c r="AB3567" s="358">
        <f t="shared" si="2844"/>
        <v>0</v>
      </c>
      <c r="AC3567" s="358">
        <f t="shared" si="2844"/>
        <v>0</v>
      </c>
      <c r="AD3567" s="358">
        <f t="shared" si="2844"/>
        <v>0</v>
      </c>
      <c r="AE3567" s="227"/>
      <c r="AF3567" s="358">
        <f t="shared" ref="AF3567" si="2856">AF3498+AF3425</f>
        <v>0</v>
      </c>
      <c r="AG3567" s="619"/>
      <c r="AH3567" s="1852"/>
    </row>
    <row r="3568" spans="2:34" ht="42.75" x14ac:dyDescent="0.25">
      <c r="B3568" s="604" t="s">
        <v>566</v>
      </c>
      <c r="C3568" s="1162"/>
      <c r="D3568" s="545"/>
      <c r="E3568" s="286">
        <f>E3499</f>
        <v>0</v>
      </c>
      <c r="F3568" s="545">
        <f t="shared" ref="F3568:G3568" si="2857">F3499</f>
        <v>0</v>
      </c>
      <c r="G3568" s="545">
        <f t="shared" si="2857"/>
        <v>0</v>
      </c>
      <c r="H3568" s="454" t="e">
        <f t="shared" si="2847"/>
        <v>#DIV/0!</v>
      </c>
      <c r="I3568" s="1004"/>
      <c r="J3568" s="1004"/>
      <c r="K3568" s="176"/>
      <c r="L3568" s="176"/>
      <c r="M3568" s="176"/>
      <c r="N3568" s="176"/>
      <c r="O3568" s="176"/>
      <c r="P3568" s="207"/>
      <c r="Q3568" s="358"/>
      <c r="R3568" s="358"/>
      <c r="S3568" s="358"/>
      <c r="T3568" s="358">
        <f t="shared" si="2854"/>
        <v>0</v>
      </c>
      <c r="U3568" s="358">
        <f t="shared" ref="U3568:V3568" si="2858">U3499+U3426</f>
        <v>0</v>
      </c>
      <c r="V3568" s="358">
        <f t="shared" si="2858"/>
        <v>0</v>
      </c>
      <c r="W3568" s="358" t="e">
        <f t="shared" si="2854"/>
        <v>#VALUE!</v>
      </c>
      <c r="X3568" s="358">
        <f t="shared" si="2854"/>
        <v>0</v>
      </c>
      <c r="Y3568" s="358">
        <f t="shared" si="2854"/>
        <v>0</v>
      </c>
      <c r="Z3568" s="358">
        <f t="shared" si="2854"/>
        <v>0</v>
      </c>
      <c r="AA3568" s="358" t="e">
        <f t="shared" si="2854"/>
        <v>#VALUE!</v>
      </c>
      <c r="AB3568" s="358">
        <f t="shared" si="2854"/>
        <v>0</v>
      </c>
      <c r="AC3568" s="358">
        <f t="shared" si="2854"/>
        <v>0</v>
      </c>
      <c r="AD3568" s="358">
        <f t="shared" si="2854"/>
        <v>0</v>
      </c>
      <c r="AE3568" s="227"/>
      <c r="AF3568" s="358">
        <f t="shared" ref="AF3568" si="2859">AF3499+AF3426</f>
        <v>0</v>
      </c>
      <c r="AG3568" s="619"/>
      <c r="AH3568" s="1852"/>
    </row>
    <row r="3569" spans="2:34" ht="30" x14ac:dyDescent="0.25">
      <c r="B3569" s="460" t="s">
        <v>567</v>
      </c>
      <c r="C3569" s="1060"/>
      <c r="D3569" s="227"/>
      <c r="E3569" s="259">
        <f>E3500</f>
        <v>0</v>
      </c>
      <c r="F3569" s="227">
        <f t="shared" ref="F3569:G3569" si="2860">F3500</f>
        <v>0</v>
      </c>
      <c r="G3569" s="227">
        <f t="shared" si="2860"/>
        <v>0</v>
      </c>
      <c r="H3569" s="454" t="e">
        <f t="shared" si="2847"/>
        <v>#DIV/0!</v>
      </c>
      <c r="I3569" s="1004"/>
      <c r="J3569" s="1004"/>
      <c r="K3569" s="176"/>
      <c r="L3569" s="176"/>
      <c r="M3569" s="176"/>
      <c r="N3569" s="176"/>
      <c r="O3569" s="176"/>
      <c r="P3569" s="207"/>
      <c r="Q3569" s="358"/>
      <c r="R3569" s="358"/>
      <c r="S3569" s="358"/>
      <c r="T3569" s="358"/>
      <c r="U3569" s="358"/>
      <c r="V3569" s="358"/>
      <c r="W3569" s="358"/>
      <c r="X3569" s="358"/>
      <c r="Y3569" s="358"/>
      <c r="Z3569" s="358"/>
      <c r="AA3569" s="358"/>
      <c r="AB3569" s="358"/>
      <c r="AC3569" s="358"/>
      <c r="AD3569" s="358"/>
      <c r="AE3569" s="227"/>
      <c r="AF3569" s="358"/>
      <c r="AG3569" s="619"/>
      <c r="AH3569" s="1852"/>
    </row>
    <row r="3570" spans="2:34" ht="30" x14ac:dyDescent="0.25">
      <c r="B3570" s="460" t="s">
        <v>568</v>
      </c>
      <c r="C3570" s="1060"/>
      <c r="D3570" s="227"/>
      <c r="E3570" s="259">
        <f>E3501</f>
        <v>0</v>
      </c>
      <c r="F3570" s="227">
        <f t="shared" ref="F3570:G3570" si="2861">F3501</f>
        <v>0</v>
      </c>
      <c r="G3570" s="227">
        <f t="shared" si="2861"/>
        <v>0</v>
      </c>
      <c r="H3570" s="454" t="e">
        <f t="shared" si="2847"/>
        <v>#DIV/0!</v>
      </c>
      <c r="I3570" s="1004"/>
      <c r="J3570" s="1004"/>
      <c r="K3570" s="176"/>
      <c r="L3570" s="176"/>
      <c r="M3570" s="176"/>
      <c r="N3570" s="176"/>
      <c r="O3570" s="176"/>
      <c r="P3570" s="207"/>
      <c r="Q3570" s="358"/>
      <c r="R3570" s="358"/>
      <c r="S3570" s="358"/>
      <c r="T3570" s="358"/>
      <c r="U3570" s="358"/>
      <c r="V3570" s="358"/>
      <c r="W3570" s="358"/>
      <c r="X3570" s="358"/>
      <c r="Y3570" s="358"/>
      <c r="Z3570" s="358"/>
      <c r="AA3570" s="358"/>
      <c r="AB3570" s="358"/>
      <c r="AC3570" s="358"/>
      <c r="AD3570" s="358"/>
      <c r="AE3570" s="227"/>
      <c r="AF3570" s="358"/>
      <c r="AG3570" s="619"/>
      <c r="AH3570" s="1852"/>
    </row>
    <row r="3571" spans="2:34" ht="28.5" x14ac:dyDescent="0.25">
      <c r="B3571" s="604" t="s">
        <v>318</v>
      </c>
      <c r="C3571" s="1060"/>
      <c r="D3571" s="227"/>
      <c r="E3571" s="259">
        <f>E3502+E3426</f>
        <v>0</v>
      </c>
      <c r="F3571" s="227" t="e">
        <f t="shared" ref="F3571:G3571" si="2862">F3502+F3426</f>
        <v>#VALUE!</v>
      </c>
      <c r="G3571" s="227">
        <f t="shared" si="2862"/>
        <v>18.76063829787234</v>
      </c>
      <c r="H3571" s="454" t="e">
        <f t="shared" si="2847"/>
        <v>#VALUE!</v>
      </c>
      <c r="I3571" s="1004"/>
      <c r="J3571" s="1004"/>
      <c r="K3571" s="176"/>
      <c r="L3571" s="176"/>
      <c r="M3571" s="176"/>
      <c r="N3571" s="176"/>
      <c r="O3571" s="176"/>
      <c r="P3571" s="207"/>
      <c r="Q3571" s="358">
        <f>Q3502+Q3426</f>
        <v>0</v>
      </c>
      <c r="R3571" s="358">
        <f t="shared" ref="R3571:S3571" si="2863">R3502+R3426</f>
        <v>0</v>
      </c>
      <c r="S3571" s="358">
        <f t="shared" si="2863"/>
        <v>0</v>
      </c>
      <c r="T3571" s="358">
        <f t="shared" ref="T3571:U3571" si="2864">T3502+T3426</f>
        <v>0</v>
      </c>
      <c r="U3571" s="358">
        <f t="shared" si="2864"/>
        <v>0</v>
      </c>
      <c r="V3571" s="358">
        <f t="shared" ref="V3571" si="2865">V3502+V3426</f>
        <v>0</v>
      </c>
      <c r="W3571" s="358">
        <f t="shared" ref="W3571:AD3573" si="2866">W3502+W3426</f>
        <v>0</v>
      </c>
      <c r="X3571" s="358">
        <f t="shared" si="2866"/>
        <v>0</v>
      </c>
      <c r="Y3571" s="358">
        <f t="shared" si="2866"/>
        <v>0</v>
      </c>
      <c r="Z3571" s="358">
        <f t="shared" si="2866"/>
        <v>0</v>
      </c>
      <c r="AA3571" s="358">
        <f t="shared" si="2866"/>
        <v>0</v>
      </c>
      <c r="AB3571" s="358">
        <f t="shared" si="2866"/>
        <v>0</v>
      </c>
      <c r="AC3571" s="358">
        <f t="shared" si="2866"/>
        <v>0</v>
      </c>
      <c r="AD3571" s="358">
        <f t="shared" si="2866"/>
        <v>0</v>
      </c>
      <c r="AE3571" s="227"/>
      <c r="AF3571" s="358">
        <f t="shared" ref="AF3571" si="2867">AF3502+AF3426</f>
        <v>0</v>
      </c>
      <c r="AG3571" s="619"/>
      <c r="AH3571" s="1852"/>
    </row>
    <row r="3572" spans="2:34" x14ac:dyDescent="0.25">
      <c r="B3572" s="453" t="s">
        <v>327</v>
      </c>
      <c r="C3572" s="416"/>
      <c r="D3572" s="227"/>
      <c r="E3572" s="259">
        <f>E3503+E3427</f>
        <v>0</v>
      </c>
      <c r="F3572" s="227">
        <f t="shared" ref="F3572:G3572" si="2868">F3503+F3427</f>
        <v>0</v>
      </c>
      <c r="G3572" s="227">
        <f t="shared" si="2868"/>
        <v>0</v>
      </c>
      <c r="H3572" s="454"/>
      <c r="I3572" s="1004"/>
      <c r="J3572" s="1004"/>
      <c r="K3572" s="176"/>
      <c r="L3572" s="176"/>
      <c r="M3572" s="176"/>
      <c r="N3572" s="176"/>
      <c r="O3572" s="176"/>
      <c r="P3572" s="207"/>
      <c r="Q3572" s="358">
        <f>Q3503+Q3427</f>
        <v>0</v>
      </c>
      <c r="R3572" s="358">
        <f t="shared" ref="R3572:S3572" si="2869">R3503+R3427</f>
        <v>0</v>
      </c>
      <c r="S3572" s="358">
        <f t="shared" si="2869"/>
        <v>0</v>
      </c>
      <c r="T3572" s="358">
        <f t="shared" ref="T3572:U3572" si="2870">T3503+T3427</f>
        <v>0</v>
      </c>
      <c r="U3572" s="358">
        <f t="shared" si="2870"/>
        <v>0</v>
      </c>
      <c r="V3572" s="358">
        <f t="shared" ref="V3572" si="2871">V3503+V3427</f>
        <v>0</v>
      </c>
      <c r="W3572" s="358">
        <f t="shared" si="2866"/>
        <v>0</v>
      </c>
      <c r="X3572" s="358">
        <f t="shared" si="2866"/>
        <v>0</v>
      </c>
      <c r="Y3572" s="358">
        <f t="shared" si="2866"/>
        <v>0</v>
      </c>
      <c r="Z3572" s="358">
        <f t="shared" si="2866"/>
        <v>0</v>
      </c>
      <c r="AA3572" s="358">
        <f t="shared" si="2866"/>
        <v>0</v>
      </c>
      <c r="AB3572" s="358">
        <f t="shared" si="2866"/>
        <v>0</v>
      </c>
      <c r="AC3572" s="358">
        <f t="shared" si="2866"/>
        <v>0</v>
      </c>
      <c r="AD3572" s="358">
        <f t="shared" si="2866"/>
        <v>0</v>
      </c>
      <c r="AE3572" s="227"/>
      <c r="AF3572" s="358">
        <f t="shared" ref="AF3572" si="2872">AF3503+AF3427</f>
        <v>0</v>
      </c>
      <c r="AG3572" s="619"/>
      <c r="AH3572" s="1852"/>
    </row>
    <row r="3573" spans="2:34" x14ac:dyDescent="0.25">
      <c r="B3573" s="453" t="s">
        <v>328</v>
      </c>
      <c r="C3573" s="416"/>
      <c r="D3573" s="227"/>
      <c r="E3573" s="259">
        <f>E3504+E3428</f>
        <v>0</v>
      </c>
      <c r="F3573" s="227" t="e">
        <f t="shared" ref="F3573:G3573" si="2873">F3504+F3428</f>
        <v>#VALUE!</v>
      </c>
      <c r="G3573" s="227">
        <f t="shared" si="2873"/>
        <v>18.76063829787234</v>
      </c>
      <c r="H3573" s="454" t="e">
        <f>G3573/F3573*100</f>
        <v>#VALUE!</v>
      </c>
      <c r="I3573" s="1004"/>
      <c r="J3573" s="1004"/>
      <c r="K3573" s="176"/>
      <c r="L3573" s="176"/>
      <c r="M3573" s="176"/>
      <c r="N3573" s="176"/>
      <c r="O3573" s="176"/>
      <c r="P3573" s="207"/>
      <c r="Q3573" s="358">
        <f>Q3504+Q3428</f>
        <v>0</v>
      </c>
      <c r="R3573" s="358">
        <f t="shared" ref="R3573:S3573" si="2874">R3504+R3428</f>
        <v>0</v>
      </c>
      <c r="S3573" s="358">
        <f t="shared" si="2874"/>
        <v>0</v>
      </c>
      <c r="T3573" s="358">
        <f t="shared" ref="T3573:U3573" si="2875">T3504+T3428</f>
        <v>0</v>
      </c>
      <c r="U3573" s="358">
        <f t="shared" si="2875"/>
        <v>0</v>
      </c>
      <c r="V3573" s="358">
        <f t="shared" ref="V3573" si="2876">V3504+V3428</f>
        <v>0</v>
      </c>
      <c r="W3573" s="358" t="e">
        <f t="shared" si="2866"/>
        <v>#VALUE!</v>
      </c>
      <c r="X3573" s="358">
        <f t="shared" si="2866"/>
        <v>0</v>
      </c>
      <c r="Y3573" s="358">
        <f t="shared" si="2866"/>
        <v>0</v>
      </c>
      <c r="Z3573" s="358">
        <f t="shared" si="2866"/>
        <v>0</v>
      </c>
      <c r="AA3573" s="358" t="e">
        <f t="shared" si="2866"/>
        <v>#VALUE!</v>
      </c>
      <c r="AB3573" s="358">
        <f t="shared" si="2866"/>
        <v>0</v>
      </c>
      <c r="AC3573" s="358">
        <f t="shared" si="2866"/>
        <v>0</v>
      </c>
      <c r="AD3573" s="358">
        <f t="shared" si="2866"/>
        <v>0</v>
      </c>
      <c r="AE3573" s="227"/>
      <c r="AF3573" s="358">
        <f t="shared" ref="AF3573" si="2877">AF3504+AF3428</f>
        <v>0</v>
      </c>
      <c r="AG3573" s="619"/>
      <c r="AH3573" s="1852"/>
    </row>
    <row r="3574" spans="2:34" x14ac:dyDescent="0.25">
      <c r="B3574" s="3" t="s">
        <v>329</v>
      </c>
      <c r="C3574" s="1060"/>
      <c r="D3574" s="227"/>
      <c r="E3574" s="259">
        <f>E3505</f>
        <v>0</v>
      </c>
      <c r="F3574" s="227" t="e">
        <f t="shared" ref="F3574:G3574" si="2878">F3505</f>
        <v>#VALUE!</v>
      </c>
      <c r="G3574" s="227">
        <f t="shared" si="2878"/>
        <v>176.35</v>
      </c>
      <c r="H3574" s="454" t="e">
        <f>G3574/F3574*100</f>
        <v>#VALUE!</v>
      </c>
      <c r="I3574" s="1004"/>
      <c r="J3574" s="1004"/>
      <c r="K3574" s="176"/>
      <c r="L3574" s="176"/>
      <c r="M3574" s="176"/>
      <c r="N3574" s="176"/>
      <c r="O3574" s="176"/>
      <c r="P3574" s="207"/>
      <c r="Q3574" s="358">
        <f t="shared" ref="Q3574:AD3574" si="2879">Q3505</f>
        <v>0</v>
      </c>
      <c r="R3574" s="358">
        <f t="shared" ref="R3574:S3574" si="2880">R3505</f>
        <v>0</v>
      </c>
      <c r="S3574" s="358">
        <f t="shared" si="2880"/>
        <v>0</v>
      </c>
      <c r="T3574" s="358">
        <f t="shared" ref="T3574:U3574" si="2881">T3505</f>
        <v>0</v>
      </c>
      <c r="U3574" s="358">
        <f t="shared" si="2881"/>
        <v>0</v>
      </c>
      <c r="V3574" s="358">
        <f t="shared" ref="V3574" si="2882">V3505</f>
        <v>0</v>
      </c>
      <c r="W3574" s="358">
        <f t="shared" si="2879"/>
        <v>0</v>
      </c>
      <c r="X3574" s="358">
        <f t="shared" si="2879"/>
        <v>0</v>
      </c>
      <c r="Y3574" s="358">
        <f t="shared" si="2879"/>
        <v>0</v>
      </c>
      <c r="Z3574" s="358">
        <f t="shared" si="2879"/>
        <v>0</v>
      </c>
      <c r="AA3574" s="358">
        <f t="shared" si="2879"/>
        <v>0</v>
      </c>
      <c r="AB3574" s="358">
        <f t="shared" si="2879"/>
        <v>0</v>
      </c>
      <c r="AC3574" s="358">
        <f t="shared" si="2879"/>
        <v>0</v>
      </c>
      <c r="AD3574" s="358">
        <f t="shared" si="2879"/>
        <v>0</v>
      </c>
      <c r="AE3574" s="227"/>
      <c r="AF3574" s="358">
        <f t="shared" ref="AF3574" si="2883">AF3505</f>
        <v>0</v>
      </c>
      <c r="AG3574" s="619"/>
      <c r="AH3574" s="1852"/>
    </row>
    <row r="3575" spans="2:34" ht="30" x14ac:dyDescent="0.25">
      <c r="B3575" s="461" t="s">
        <v>311</v>
      </c>
      <c r="C3575" s="416"/>
      <c r="D3575" s="227"/>
      <c r="E3575" s="259">
        <f>E3506+E3430</f>
        <v>0</v>
      </c>
      <c r="F3575" s="227" t="e">
        <f t="shared" ref="F3575:G3575" si="2884">F3506+F3430</f>
        <v>#VALUE!</v>
      </c>
      <c r="G3575" s="227">
        <f t="shared" si="2884"/>
        <v>85</v>
      </c>
      <c r="H3575" s="454" t="e">
        <f>G3575/F3575*100</f>
        <v>#VALUE!</v>
      </c>
      <c r="I3575" s="1004"/>
      <c r="J3575" s="1004"/>
      <c r="K3575" s="176"/>
      <c r="L3575" s="176"/>
      <c r="M3575" s="176"/>
      <c r="N3575" s="176"/>
      <c r="O3575" s="176"/>
      <c r="P3575" s="207"/>
      <c r="Q3575" s="358">
        <f t="shared" ref="Q3575:AC3575" si="2885">Q3506+Q3430</f>
        <v>0</v>
      </c>
      <c r="R3575" s="358">
        <f t="shared" ref="R3575:S3575" si="2886">R3506+R3430</f>
        <v>0</v>
      </c>
      <c r="S3575" s="358">
        <f t="shared" si="2886"/>
        <v>0</v>
      </c>
      <c r="T3575" s="358">
        <f t="shared" ref="T3575:U3575" si="2887">T3506+T3430</f>
        <v>0</v>
      </c>
      <c r="U3575" s="358">
        <f t="shared" si="2887"/>
        <v>0</v>
      </c>
      <c r="V3575" s="358">
        <f t="shared" ref="V3575" si="2888">V3506+V3430</f>
        <v>0</v>
      </c>
      <c r="W3575" s="358">
        <f t="shared" si="2885"/>
        <v>0</v>
      </c>
      <c r="X3575" s="358">
        <f t="shared" si="2885"/>
        <v>91.610820000000004</v>
      </c>
      <c r="Y3575" s="358">
        <f t="shared" si="2885"/>
        <v>0</v>
      </c>
      <c r="Z3575" s="358">
        <f t="shared" si="2885"/>
        <v>0</v>
      </c>
      <c r="AA3575" s="358">
        <f t="shared" si="2885"/>
        <v>0</v>
      </c>
      <c r="AB3575" s="358">
        <f t="shared" si="2885"/>
        <v>0</v>
      </c>
      <c r="AC3575" s="358">
        <f t="shared" si="2885"/>
        <v>0</v>
      </c>
      <c r="AD3575" s="358">
        <f>AD3506+AD3430</f>
        <v>91.610820000000004</v>
      </c>
      <c r="AE3575" s="227"/>
      <c r="AF3575" s="358">
        <f t="shared" ref="AF3575" si="2889">AF3506+AF3430</f>
        <v>0</v>
      </c>
      <c r="AG3575" s="619"/>
      <c r="AH3575" s="1852"/>
    </row>
    <row r="3576" spans="2:34" ht="29.25" x14ac:dyDescent="0.25">
      <c r="B3576" s="453" t="s">
        <v>193</v>
      </c>
      <c r="C3576" s="416"/>
      <c r="D3576" s="227"/>
      <c r="E3576" s="259"/>
      <c r="F3576" s="227"/>
      <c r="G3576" s="227"/>
      <c r="H3576" s="454"/>
      <c r="I3576" s="1004"/>
      <c r="J3576" s="1004"/>
      <c r="K3576" s="176"/>
      <c r="L3576" s="176"/>
      <c r="M3576" s="176"/>
      <c r="N3576" s="176"/>
      <c r="O3576" s="176"/>
      <c r="P3576" s="207"/>
      <c r="Q3576" s="358"/>
      <c r="R3576" s="358"/>
      <c r="S3576" s="358"/>
      <c r="T3576" s="358"/>
      <c r="U3576" s="358"/>
      <c r="V3576" s="358"/>
      <c r="W3576" s="358"/>
      <c r="X3576" s="358"/>
      <c r="Y3576" s="358"/>
      <c r="Z3576" s="358"/>
      <c r="AA3576" s="358"/>
      <c r="AB3576" s="358"/>
      <c r="AC3576" s="358"/>
      <c r="AD3576" s="358"/>
      <c r="AE3576" s="227"/>
      <c r="AF3576" s="358"/>
      <c r="AG3576" s="619"/>
      <c r="AH3576" s="1852"/>
    </row>
    <row r="3577" spans="2:34" ht="60" x14ac:dyDescent="0.25">
      <c r="B3577" s="450" t="s">
        <v>319</v>
      </c>
      <c r="C3577" s="416"/>
      <c r="D3577" s="227"/>
      <c r="E3577" s="259">
        <f>E3507+E3431</f>
        <v>0</v>
      </c>
      <c r="F3577" s="227"/>
      <c r="G3577" s="227"/>
      <c r="H3577" s="454"/>
      <c r="I3577" s="1004"/>
      <c r="J3577" s="1004"/>
      <c r="K3577" s="176"/>
      <c r="L3577" s="176"/>
      <c r="M3577" s="176"/>
      <c r="N3577" s="176"/>
      <c r="O3577" s="176"/>
      <c r="P3577" s="207"/>
      <c r="Q3577" s="358">
        <f t="shared" ref="Q3577:AD3577" si="2890">Q3507+Q3431</f>
        <v>0</v>
      </c>
      <c r="R3577" s="358">
        <f t="shared" ref="R3577:S3577" si="2891">R3507+R3431</f>
        <v>0</v>
      </c>
      <c r="S3577" s="358">
        <f t="shared" si="2891"/>
        <v>0</v>
      </c>
      <c r="T3577" s="358">
        <f t="shared" ref="T3577:U3577" si="2892">T3507+T3431</f>
        <v>0</v>
      </c>
      <c r="U3577" s="358">
        <f t="shared" si="2892"/>
        <v>0</v>
      </c>
      <c r="V3577" s="358">
        <f t="shared" ref="V3577" si="2893">V3507+V3431</f>
        <v>0</v>
      </c>
      <c r="W3577" s="358">
        <f t="shared" si="2890"/>
        <v>0</v>
      </c>
      <c r="X3577" s="358">
        <f t="shared" si="2890"/>
        <v>0</v>
      </c>
      <c r="Y3577" s="358">
        <f t="shared" si="2890"/>
        <v>0</v>
      </c>
      <c r="Z3577" s="358">
        <f t="shared" si="2890"/>
        <v>0</v>
      </c>
      <c r="AA3577" s="358">
        <f t="shared" si="2890"/>
        <v>0</v>
      </c>
      <c r="AB3577" s="358">
        <f t="shared" si="2890"/>
        <v>0</v>
      </c>
      <c r="AC3577" s="358">
        <f t="shared" si="2890"/>
        <v>0</v>
      </c>
      <c r="AD3577" s="358">
        <f t="shared" si="2890"/>
        <v>0</v>
      </c>
      <c r="AE3577" s="227"/>
      <c r="AF3577" s="358">
        <f t="shared" ref="AF3577" si="2894">AF3507+AF3431</f>
        <v>0</v>
      </c>
      <c r="AG3577" s="619"/>
      <c r="AH3577" s="1852"/>
    </row>
    <row r="3578" spans="2:34" x14ac:dyDescent="0.25">
      <c r="B3578" s="453" t="s">
        <v>220</v>
      </c>
      <c r="C3578" s="416"/>
      <c r="D3578" s="227"/>
      <c r="E3578" s="259">
        <f>E3433</f>
        <v>0</v>
      </c>
      <c r="F3578" s="259" t="e">
        <f t="shared" ref="F3578:G3578" si="2895">F3433</f>
        <v>#VALUE!</v>
      </c>
      <c r="G3578" s="259">
        <f t="shared" si="2895"/>
        <v>0</v>
      </c>
      <c r="H3578" s="454" t="e">
        <f t="shared" ref="H3578:H3591" si="2896">G3578/F3578*100</f>
        <v>#VALUE!</v>
      </c>
      <c r="I3578" s="1004"/>
      <c r="J3578" s="1004"/>
      <c r="K3578" s="176"/>
      <c r="L3578" s="176"/>
      <c r="M3578" s="176"/>
      <c r="N3578" s="176"/>
      <c r="O3578" s="176"/>
      <c r="P3578" s="207"/>
      <c r="Q3578" s="358">
        <f t="shared" ref="Q3578:AD3578" si="2897">Q3433</f>
        <v>0</v>
      </c>
      <c r="R3578" s="358">
        <f t="shared" ref="R3578:S3578" si="2898">R3433</f>
        <v>0</v>
      </c>
      <c r="S3578" s="358">
        <f t="shared" si="2898"/>
        <v>0</v>
      </c>
      <c r="T3578" s="358">
        <f t="shared" ref="T3578:U3578" si="2899">T3433</f>
        <v>0</v>
      </c>
      <c r="U3578" s="358">
        <f t="shared" si="2899"/>
        <v>0</v>
      </c>
      <c r="V3578" s="358">
        <f t="shared" ref="V3578" si="2900">V3433</f>
        <v>0</v>
      </c>
      <c r="W3578" s="358" t="e">
        <f t="shared" si="2897"/>
        <v>#VALUE!</v>
      </c>
      <c r="X3578" s="358">
        <f t="shared" si="2897"/>
        <v>0</v>
      </c>
      <c r="Y3578" s="358">
        <f t="shared" si="2897"/>
        <v>0</v>
      </c>
      <c r="Z3578" s="358">
        <f t="shared" si="2897"/>
        <v>0</v>
      </c>
      <c r="AA3578" s="358" t="e">
        <f t="shared" si="2897"/>
        <v>#VALUE!</v>
      </c>
      <c r="AB3578" s="358">
        <f t="shared" si="2897"/>
        <v>0</v>
      </c>
      <c r="AC3578" s="358">
        <f t="shared" si="2897"/>
        <v>0</v>
      </c>
      <c r="AD3578" s="358">
        <f t="shared" si="2897"/>
        <v>0</v>
      </c>
      <c r="AE3578" s="227"/>
      <c r="AF3578" s="358">
        <f t="shared" ref="AF3578" si="2901">AF3433</f>
        <v>0</v>
      </c>
      <c r="AG3578" s="619"/>
      <c r="AH3578" s="1852"/>
    </row>
    <row r="3579" spans="2:34" ht="86.25" x14ac:dyDescent="0.25">
      <c r="B3579" s="453" t="s">
        <v>576</v>
      </c>
      <c r="C3579" s="416"/>
      <c r="D3579" s="227"/>
      <c r="E3579" s="259">
        <f>E3477+E3404</f>
        <v>0</v>
      </c>
      <c r="F3579" s="227" t="e">
        <f t="shared" ref="F3579:G3579" si="2902">F3477+F3404</f>
        <v>#VALUE!</v>
      </c>
      <c r="G3579" s="227">
        <f t="shared" si="2902"/>
        <v>43</v>
      </c>
      <c r="H3579" s="454" t="e">
        <f t="shared" si="2896"/>
        <v>#VALUE!</v>
      </c>
      <c r="I3579" s="1004"/>
      <c r="J3579" s="1004"/>
      <c r="K3579" s="176"/>
      <c r="L3579" s="176"/>
      <c r="M3579" s="176"/>
      <c r="N3579" s="176"/>
      <c r="O3579" s="176"/>
      <c r="P3579" s="207"/>
      <c r="Q3579" s="358">
        <f>Q3509+Q3436</f>
        <v>0</v>
      </c>
      <c r="R3579" s="358">
        <f t="shared" ref="R3579:AD3579" si="2903">R3509+R3436</f>
        <v>0</v>
      </c>
      <c r="S3579" s="358">
        <f t="shared" si="2903"/>
        <v>0</v>
      </c>
      <c r="T3579" s="358">
        <f t="shared" si="2903"/>
        <v>0</v>
      </c>
      <c r="U3579" s="358">
        <f t="shared" ref="U3579:V3579" si="2904">U3509+U3436</f>
        <v>0</v>
      </c>
      <c r="V3579" s="358">
        <f t="shared" si="2904"/>
        <v>0</v>
      </c>
      <c r="W3579" s="358" t="e">
        <f t="shared" si="2903"/>
        <v>#VALUE!</v>
      </c>
      <c r="X3579" s="358">
        <f t="shared" si="2903"/>
        <v>76.369720000000001</v>
      </c>
      <c r="Y3579" s="358">
        <f t="shared" si="2903"/>
        <v>0</v>
      </c>
      <c r="Z3579" s="358">
        <f t="shared" si="2903"/>
        <v>0</v>
      </c>
      <c r="AA3579" s="358" t="e">
        <f t="shared" si="2903"/>
        <v>#VALUE!</v>
      </c>
      <c r="AB3579" s="358">
        <f t="shared" si="2903"/>
        <v>0</v>
      </c>
      <c r="AC3579" s="358">
        <f t="shared" si="2903"/>
        <v>0</v>
      </c>
      <c r="AD3579" s="358">
        <f t="shared" si="2903"/>
        <v>76.369720000000001</v>
      </c>
      <c r="AE3579" s="227"/>
      <c r="AF3579" s="358">
        <f t="shared" ref="AF3579" si="2905">AF3509+AF3436</f>
        <v>0</v>
      </c>
      <c r="AG3579" s="619"/>
      <c r="AH3579" s="1852"/>
    </row>
    <row r="3580" spans="2:34" x14ac:dyDescent="0.25">
      <c r="B3580" s="451" t="s">
        <v>264</v>
      </c>
      <c r="C3580" s="1060"/>
      <c r="D3580" s="227"/>
      <c r="E3580" s="286">
        <f t="shared" ref="E3580:G3584" si="2906">E3510+E3437</f>
        <v>0</v>
      </c>
      <c r="F3580" s="545" t="e">
        <f t="shared" si="2906"/>
        <v>#VALUE!</v>
      </c>
      <c r="G3580" s="545">
        <f>G3510+G3437</f>
        <v>15.217499999999999</v>
      </c>
      <c r="H3580" s="454" t="e">
        <f t="shared" si="2896"/>
        <v>#VALUE!</v>
      </c>
      <c r="I3580" s="1004"/>
      <c r="J3580" s="1004"/>
      <c r="K3580" s="176"/>
      <c r="L3580" s="176"/>
      <c r="M3580" s="176"/>
      <c r="N3580" s="176"/>
      <c r="O3580" s="176"/>
      <c r="P3580" s="207"/>
      <c r="Q3580" s="358">
        <f t="shared" ref="Q3580:AD3580" si="2907">Q3510+Q3437</f>
        <v>0</v>
      </c>
      <c r="R3580" s="358">
        <f t="shared" ref="R3580:S3580" si="2908">R3510+R3437</f>
        <v>0</v>
      </c>
      <c r="S3580" s="358">
        <f t="shared" si="2908"/>
        <v>0</v>
      </c>
      <c r="T3580" s="358">
        <f t="shared" ref="T3580:U3580" si="2909">T3510+T3437</f>
        <v>0</v>
      </c>
      <c r="U3580" s="358">
        <f t="shared" si="2909"/>
        <v>0</v>
      </c>
      <c r="V3580" s="358">
        <f t="shared" ref="V3580" si="2910">V3510+V3437</f>
        <v>0</v>
      </c>
      <c r="W3580" s="358" t="e">
        <f t="shared" si="2907"/>
        <v>#VALUE!</v>
      </c>
      <c r="X3580" s="358">
        <f t="shared" si="2907"/>
        <v>0</v>
      </c>
      <c r="Y3580" s="358">
        <f t="shared" si="2907"/>
        <v>0</v>
      </c>
      <c r="Z3580" s="358">
        <f t="shared" si="2907"/>
        <v>0</v>
      </c>
      <c r="AA3580" s="358" t="e">
        <f t="shared" si="2907"/>
        <v>#VALUE!</v>
      </c>
      <c r="AB3580" s="358">
        <f t="shared" si="2907"/>
        <v>0</v>
      </c>
      <c r="AC3580" s="358">
        <f t="shared" si="2907"/>
        <v>0</v>
      </c>
      <c r="AD3580" s="358">
        <f t="shared" si="2907"/>
        <v>0</v>
      </c>
      <c r="AE3580" s="545"/>
      <c r="AF3580" s="358">
        <f t="shared" ref="AF3580" si="2911">AF3510+AF3437</f>
        <v>0</v>
      </c>
      <c r="AG3580" s="619"/>
      <c r="AH3580" s="1852"/>
    </row>
    <row r="3581" spans="2:34" ht="29.25" x14ac:dyDescent="0.25">
      <c r="B3581" s="451" t="s">
        <v>278</v>
      </c>
      <c r="C3581" s="416"/>
      <c r="D3581" s="227"/>
      <c r="E3581" s="286">
        <f t="shared" si="2906"/>
        <v>0</v>
      </c>
      <c r="F3581" s="545" t="e">
        <f t="shared" si="2906"/>
        <v>#VALUE!</v>
      </c>
      <c r="G3581" s="545">
        <f t="shared" si="2906"/>
        <v>5</v>
      </c>
      <c r="H3581" s="454" t="e">
        <f t="shared" si="2896"/>
        <v>#VALUE!</v>
      </c>
      <c r="I3581" s="1004"/>
      <c r="J3581" s="1004"/>
      <c r="K3581" s="176"/>
      <c r="L3581" s="176"/>
      <c r="M3581" s="176"/>
      <c r="N3581" s="176"/>
      <c r="O3581" s="176"/>
      <c r="P3581" s="207"/>
      <c r="Q3581" s="358">
        <f t="shared" ref="Q3581:AD3581" si="2912">Q3511+Q3438</f>
        <v>0</v>
      </c>
      <c r="R3581" s="358">
        <f t="shared" ref="R3581:S3581" si="2913">R3511+R3438</f>
        <v>0</v>
      </c>
      <c r="S3581" s="358">
        <f t="shared" si="2913"/>
        <v>0</v>
      </c>
      <c r="T3581" s="358">
        <f t="shared" ref="T3581:U3581" si="2914">T3511+T3438</f>
        <v>0</v>
      </c>
      <c r="U3581" s="358">
        <f t="shared" si="2914"/>
        <v>0</v>
      </c>
      <c r="V3581" s="358">
        <f t="shared" ref="V3581" si="2915">V3511+V3438</f>
        <v>0</v>
      </c>
      <c r="W3581" s="358" t="e">
        <f t="shared" si="2912"/>
        <v>#VALUE!</v>
      </c>
      <c r="X3581" s="358">
        <f t="shared" si="2912"/>
        <v>0</v>
      </c>
      <c r="Y3581" s="358">
        <f t="shared" si="2912"/>
        <v>0</v>
      </c>
      <c r="Z3581" s="358">
        <f t="shared" si="2912"/>
        <v>0</v>
      </c>
      <c r="AA3581" s="358" t="e">
        <f t="shared" si="2912"/>
        <v>#VALUE!</v>
      </c>
      <c r="AB3581" s="358">
        <f t="shared" si="2912"/>
        <v>0</v>
      </c>
      <c r="AC3581" s="358">
        <f t="shared" si="2912"/>
        <v>0</v>
      </c>
      <c r="AD3581" s="358">
        <f t="shared" si="2912"/>
        <v>0</v>
      </c>
      <c r="AE3581" s="545"/>
      <c r="AF3581" s="358">
        <f t="shared" ref="AF3581" si="2916">AF3511+AF3438</f>
        <v>0</v>
      </c>
      <c r="AG3581" s="619"/>
      <c r="AH3581" s="1852"/>
    </row>
    <row r="3582" spans="2:34" ht="29.25" x14ac:dyDescent="0.25">
      <c r="B3582" s="451" t="s">
        <v>265</v>
      </c>
      <c r="C3582" s="416"/>
      <c r="D3582" s="227"/>
      <c r="E3582" s="286">
        <f t="shared" si="2906"/>
        <v>0</v>
      </c>
      <c r="F3582" s="545" t="e">
        <f t="shared" si="2906"/>
        <v>#VALUE!</v>
      </c>
      <c r="G3582" s="545">
        <f t="shared" si="2906"/>
        <v>43.76063829787234</v>
      </c>
      <c r="H3582" s="454" t="e">
        <f t="shared" si="2896"/>
        <v>#VALUE!</v>
      </c>
      <c r="I3582" s="1004"/>
      <c r="J3582" s="1004"/>
      <c r="K3582" s="176"/>
      <c r="L3582" s="176"/>
      <c r="M3582" s="176"/>
      <c r="N3582" s="176"/>
      <c r="O3582" s="176"/>
      <c r="P3582" s="207"/>
      <c r="Q3582" s="358">
        <f t="shared" ref="Q3582:AD3582" si="2917">Q3512+Q3439</f>
        <v>0</v>
      </c>
      <c r="R3582" s="358">
        <f t="shared" ref="R3582:S3582" si="2918">R3512+R3439</f>
        <v>0</v>
      </c>
      <c r="S3582" s="358">
        <f t="shared" si="2918"/>
        <v>0</v>
      </c>
      <c r="T3582" s="358">
        <f t="shared" ref="T3582:U3582" si="2919">T3512+T3439</f>
        <v>0</v>
      </c>
      <c r="U3582" s="358">
        <f t="shared" si="2919"/>
        <v>0</v>
      </c>
      <c r="V3582" s="358">
        <f t="shared" ref="V3582" si="2920">V3512+V3439</f>
        <v>0</v>
      </c>
      <c r="W3582" s="358" t="e">
        <f t="shared" si="2917"/>
        <v>#VALUE!</v>
      </c>
      <c r="X3582" s="358">
        <f t="shared" si="2917"/>
        <v>0</v>
      </c>
      <c r="Y3582" s="358">
        <f t="shared" si="2917"/>
        <v>0</v>
      </c>
      <c r="Z3582" s="358">
        <f t="shared" si="2917"/>
        <v>0</v>
      </c>
      <c r="AA3582" s="358" t="e">
        <f t="shared" si="2917"/>
        <v>#VALUE!</v>
      </c>
      <c r="AB3582" s="358">
        <f t="shared" si="2917"/>
        <v>0</v>
      </c>
      <c r="AC3582" s="358">
        <f t="shared" si="2917"/>
        <v>0</v>
      </c>
      <c r="AD3582" s="358">
        <f t="shared" si="2917"/>
        <v>0</v>
      </c>
      <c r="AE3582" s="545"/>
      <c r="AF3582" s="358">
        <f t="shared" ref="AF3582" si="2921">AF3512+AF3439</f>
        <v>0</v>
      </c>
      <c r="AG3582" s="619"/>
      <c r="AH3582" s="1852"/>
    </row>
    <row r="3583" spans="2:34" ht="29.25" x14ac:dyDescent="0.25">
      <c r="B3583" s="451" t="s">
        <v>266</v>
      </c>
      <c r="C3583" s="416"/>
      <c r="D3583" s="227"/>
      <c r="E3583" s="286">
        <f t="shared" si="2906"/>
        <v>0</v>
      </c>
      <c r="F3583" s="545" t="e">
        <f t="shared" si="2906"/>
        <v>#VALUE!</v>
      </c>
      <c r="G3583" s="545">
        <f t="shared" si="2906"/>
        <v>85</v>
      </c>
      <c r="H3583" s="454" t="e">
        <f t="shared" si="2896"/>
        <v>#VALUE!</v>
      </c>
      <c r="I3583" s="1004"/>
      <c r="J3583" s="1004"/>
      <c r="K3583" s="176"/>
      <c r="L3583" s="176"/>
      <c r="M3583" s="176"/>
      <c r="N3583" s="176"/>
      <c r="O3583" s="176"/>
      <c r="P3583" s="207"/>
      <c r="Q3583" s="358">
        <f t="shared" ref="Q3583:AD3583" si="2922">Q3513+Q3440</f>
        <v>0</v>
      </c>
      <c r="R3583" s="358">
        <f t="shared" ref="R3583:S3583" si="2923">R3513+R3440</f>
        <v>0</v>
      </c>
      <c r="S3583" s="358">
        <f t="shared" si="2923"/>
        <v>0</v>
      </c>
      <c r="T3583" s="358">
        <f t="shared" ref="T3583:U3583" si="2924">T3513+T3440</f>
        <v>0</v>
      </c>
      <c r="U3583" s="358">
        <f t="shared" si="2924"/>
        <v>0</v>
      </c>
      <c r="V3583" s="358">
        <f t="shared" ref="V3583" si="2925">V3513+V3440</f>
        <v>0</v>
      </c>
      <c r="W3583" s="358" t="e">
        <f t="shared" si="2922"/>
        <v>#VALUE!</v>
      </c>
      <c r="X3583" s="358">
        <f t="shared" si="2922"/>
        <v>91.610820000000004</v>
      </c>
      <c r="Y3583" s="358">
        <f t="shared" si="2922"/>
        <v>0</v>
      </c>
      <c r="Z3583" s="358">
        <f t="shared" si="2922"/>
        <v>0</v>
      </c>
      <c r="AA3583" s="358" t="e">
        <f t="shared" si="2922"/>
        <v>#VALUE!</v>
      </c>
      <c r="AB3583" s="358">
        <f t="shared" si="2922"/>
        <v>0</v>
      </c>
      <c r="AC3583" s="358">
        <f t="shared" si="2922"/>
        <v>0</v>
      </c>
      <c r="AD3583" s="358">
        <f t="shared" si="2922"/>
        <v>91.610820000000004</v>
      </c>
      <c r="AE3583" s="545"/>
      <c r="AF3583" s="358">
        <f t="shared" ref="AF3583" si="2926">AF3513+AF3440</f>
        <v>0</v>
      </c>
      <c r="AG3583" s="619"/>
      <c r="AH3583" s="1852"/>
    </row>
    <row r="3584" spans="2:34" x14ac:dyDescent="0.25">
      <c r="B3584" s="668" t="s">
        <v>135</v>
      </c>
      <c r="C3584" s="416"/>
      <c r="D3584" s="227"/>
      <c r="E3584" s="286">
        <f t="shared" si="2906"/>
        <v>0</v>
      </c>
      <c r="F3584" s="545" t="e">
        <f t="shared" si="2906"/>
        <v>#VALUE!</v>
      </c>
      <c r="G3584" s="545">
        <f t="shared" si="2906"/>
        <v>324.00559523809522</v>
      </c>
      <c r="H3584" s="454" t="e">
        <f t="shared" si="2896"/>
        <v>#VALUE!</v>
      </c>
      <c r="I3584" s="1004"/>
      <c r="J3584" s="1004"/>
      <c r="K3584" s="176"/>
      <c r="L3584" s="176"/>
      <c r="M3584" s="176"/>
      <c r="N3584" s="176"/>
      <c r="O3584" s="176"/>
      <c r="P3584" s="207"/>
      <c r="Q3584" s="358">
        <f t="shared" ref="Q3584:AD3584" si="2927">Q3514+Q3441</f>
        <v>0</v>
      </c>
      <c r="R3584" s="358">
        <f t="shared" ref="R3584:S3584" si="2928">R3514+R3441</f>
        <v>0</v>
      </c>
      <c r="S3584" s="358">
        <f t="shared" si="2928"/>
        <v>0</v>
      </c>
      <c r="T3584" s="358">
        <f t="shared" ref="T3584:U3584" si="2929">T3514+T3441</f>
        <v>0</v>
      </c>
      <c r="U3584" s="358">
        <f t="shared" si="2929"/>
        <v>0</v>
      </c>
      <c r="V3584" s="358">
        <f t="shared" ref="V3584" si="2930">V3514+V3441</f>
        <v>0</v>
      </c>
      <c r="W3584" s="358" t="e">
        <f t="shared" si="2927"/>
        <v>#VALUE!</v>
      </c>
      <c r="X3584" s="358">
        <f t="shared" si="2927"/>
        <v>288.31939</v>
      </c>
      <c r="Y3584" s="358">
        <f t="shared" si="2927"/>
        <v>0</v>
      </c>
      <c r="Z3584" s="358">
        <f t="shared" si="2927"/>
        <v>0</v>
      </c>
      <c r="AA3584" s="358" t="e">
        <f t="shared" si="2927"/>
        <v>#VALUE!</v>
      </c>
      <c r="AB3584" s="358">
        <f t="shared" si="2927"/>
        <v>0</v>
      </c>
      <c r="AC3584" s="358">
        <f t="shared" si="2927"/>
        <v>-0.41637999999999997</v>
      </c>
      <c r="AD3584" s="358">
        <f t="shared" si="2927"/>
        <v>287.90300999999999</v>
      </c>
      <c r="AE3584" s="545"/>
      <c r="AF3584" s="358">
        <f t="shared" ref="AF3584" si="2931">AF3514+AF3441</f>
        <v>0</v>
      </c>
      <c r="AG3584" s="619"/>
      <c r="AH3584" s="1852"/>
    </row>
    <row r="3585" spans="2:34" x14ac:dyDescent="0.25">
      <c r="B3585" s="2126" t="s">
        <v>67</v>
      </c>
      <c r="C3585" s="2127"/>
      <c r="D3585" s="1344"/>
      <c r="E3585" s="1312">
        <f>SUM(E3519,E3444)</f>
        <v>0</v>
      </c>
      <c r="F3585" s="1344" t="e">
        <f>SUM(F3519,F3444)</f>
        <v>#VALUE!</v>
      </c>
      <c r="G3585" s="1344">
        <f>SUM(G3519,G3444)</f>
        <v>1</v>
      </c>
      <c r="H3585" s="1344" t="e">
        <f t="shared" si="2896"/>
        <v>#VALUE!</v>
      </c>
      <c r="I3585" s="1365" t="e">
        <f>K3585/E3585</f>
        <v>#DIV/0!</v>
      </c>
      <c r="J3585" s="241">
        <f>M3585/G3585</f>
        <v>7</v>
      </c>
      <c r="K3585" s="1344">
        <f>SUM(K3519,K3444)</f>
        <v>0</v>
      </c>
      <c r="L3585" s="1344" t="e">
        <f>SUM(L3519,L3444)</f>
        <v>#VALUE!</v>
      </c>
      <c r="M3585" s="1344">
        <f>SUM(M3519,M3444)</f>
        <v>7</v>
      </c>
      <c r="N3585" s="207" t="e">
        <f>M3585/L3585*100</f>
        <v>#VALUE!</v>
      </c>
      <c r="O3585" s="1344">
        <f>SUM(O3519,O3444)</f>
        <v>0</v>
      </c>
      <c r="P3585" s="207" t="e">
        <f>M3585/$B$4*12/O3585</f>
        <v>#VALUE!</v>
      </c>
      <c r="Q3585" s="358">
        <f t="shared" ref="Q3585:AD3585" si="2932">SUM(Q3519,Q3444)</f>
        <v>0</v>
      </c>
      <c r="R3585" s="358">
        <f t="shared" ref="R3585:S3585" si="2933">SUM(R3519,R3444)</f>
        <v>0</v>
      </c>
      <c r="S3585" s="358">
        <f t="shared" si="2933"/>
        <v>0</v>
      </c>
      <c r="T3585" s="358">
        <f t="shared" ref="T3585:U3585" si="2934">SUM(T3519,T3444)</f>
        <v>0</v>
      </c>
      <c r="U3585" s="358">
        <f t="shared" si="2934"/>
        <v>0</v>
      </c>
      <c r="V3585" s="358">
        <f t="shared" ref="V3585" si="2935">SUM(V3519,V3444)</f>
        <v>0</v>
      </c>
      <c r="W3585" s="358">
        <f t="shared" si="2932"/>
        <v>0</v>
      </c>
      <c r="X3585" s="358">
        <f t="shared" si="2932"/>
        <v>0</v>
      </c>
      <c r="Y3585" s="358">
        <f t="shared" si="2932"/>
        <v>0</v>
      </c>
      <c r="Z3585" s="358">
        <f t="shared" si="2932"/>
        <v>0</v>
      </c>
      <c r="AA3585" s="358">
        <f t="shared" si="2932"/>
        <v>0</v>
      </c>
      <c r="AB3585" s="358">
        <f t="shared" si="2932"/>
        <v>0</v>
      </c>
      <c r="AC3585" s="358">
        <f t="shared" si="2932"/>
        <v>0</v>
      </c>
      <c r="AD3585" s="358">
        <f t="shared" si="2932"/>
        <v>0</v>
      </c>
      <c r="AE3585" s="1344"/>
      <c r="AF3585" s="358">
        <f t="shared" ref="AF3585" si="2936">SUM(AF3519,AF3444)</f>
        <v>0</v>
      </c>
      <c r="AG3585" s="619"/>
      <c r="AH3585" s="1852"/>
    </row>
    <row r="3586" spans="2:34" x14ac:dyDescent="0.25">
      <c r="B3586" s="2" t="s">
        <v>16</v>
      </c>
      <c r="C3586" s="429"/>
      <c r="D3586" s="1170"/>
      <c r="E3586" s="296">
        <f t="shared" ref="E3586:G3586" si="2937">SUM(E3522,E3448)</f>
        <v>0</v>
      </c>
      <c r="F3586" s="1170" t="e">
        <f t="shared" si="2937"/>
        <v>#VALUE!</v>
      </c>
      <c r="G3586" s="1170">
        <f t="shared" si="2937"/>
        <v>1</v>
      </c>
      <c r="H3586" s="1170" t="e">
        <f t="shared" si="2896"/>
        <v>#VALUE!</v>
      </c>
      <c r="I3586" s="1365" t="e">
        <f>K3586/E3586</f>
        <v>#DIV/0!</v>
      </c>
      <c r="J3586" s="241">
        <f>M3586/G3586</f>
        <v>8</v>
      </c>
      <c r="K3586" s="1170">
        <f t="shared" ref="K3586:M3586" si="2938">SUM(K3522,K3448)</f>
        <v>0</v>
      </c>
      <c r="L3586" s="1170" t="e">
        <f t="shared" si="2938"/>
        <v>#VALUE!</v>
      </c>
      <c r="M3586" s="1170">
        <f t="shared" si="2938"/>
        <v>8</v>
      </c>
      <c r="N3586" s="207" t="e">
        <f>M3586/L3586*100</f>
        <v>#VALUE!</v>
      </c>
      <c r="O3586" s="1170">
        <f>SUM(O3522,O3448)</f>
        <v>0</v>
      </c>
      <c r="P3586" s="207" t="e">
        <f>M3586/$B$4*12/O3586</f>
        <v>#VALUE!</v>
      </c>
      <c r="Q3586" s="358">
        <f t="shared" ref="Q3586:AD3586" si="2939">SUM(Q3522,Q3448)</f>
        <v>0</v>
      </c>
      <c r="R3586" s="358">
        <f t="shared" ref="R3586:S3586" si="2940">SUM(R3522,R3448)</f>
        <v>0</v>
      </c>
      <c r="S3586" s="358">
        <f t="shared" si="2940"/>
        <v>0</v>
      </c>
      <c r="T3586" s="358">
        <f t="shared" ref="T3586:U3586" si="2941">SUM(T3522,T3448)</f>
        <v>0</v>
      </c>
      <c r="U3586" s="358">
        <f t="shared" si="2941"/>
        <v>0</v>
      </c>
      <c r="V3586" s="358">
        <f t="shared" ref="V3586" si="2942">SUM(V3522,V3448)</f>
        <v>0</v>
      </c>
      <c r="W3586" s="358">
        <f t="shared" si="2939"/>
        <v>0</v>
      </c>
      <c r="X3586" s="358">
        <f t="shared" si="2939"/>
        <v>0</v>
      </c>
      <c r="Y3586" s="358">
        <f t="shared" si="2939"/>
        <v>0</v>
      </c>
      <c r="Z3586" s="358">
        <f t="shared" si="2939"/>
        <v>0</v>
      </c>
      <c r="AA3586" s="358">
        <f t="shared" si="2939"/>
        <v>0</v>
      </c>
      <c r="AB3586" s="358">
        <f t="shared" si="2939"/>
        <v>0</v>
      </c>
      <c r="AC3586" s="358">
        <f t="shared" si="2939"/>
        <v>0</v>
      </c>
      <c r="AD3586" s="358">
        <f t="shared" si="2939"/>
        <v>0</v>
      </c>
      <c r="AE3586" s="1170"/>
      <c r="AF3586" s="358">
        <f t="shared" ref="AF3586" si="2943">SUM(AF3522,AF3448)</f>
        <v>0</v>
      </c>
      <c r="AG3586" s="619"/>
      <c r="AH3586" s="1852"/>
    </row>
    <row r="3587" spans="2:34" ht="29.25" x14ac:dyDescent="0.25">
      <c r="B3587" s="796" t="s">
        <v>203</v>
      </c>
      <c r="C3587" s="1082"/>
      <c r="D3587" s="454"/>
      <c r="E3587" s="260">
        <f>SUM(E3523,E3449)</f>
        <v>0</v>
      </c>
      <c r="F3587" s="454" t="e">
        <f>SUM(F3523,F3449)</f>
        <v>#VALUE!</v>
      </c>
      <c r="G3587" s="454">
        <f>SUM(G3523,G3449)</f>
        <v>2</v>
      </c>
      <c r="H3587" s="454" t="e">
        <f t="shared" si="2896"/>
        <v>#VALUE!</v>
      </c>
      <c r="I3587" s="1365" t="e">
        <f>K3587/E3587</f>
        <v>#DIV/0!</v>
      </c>
      <c r="J3587" s="241">
        <f>M3587/G3587</f>
        <v>7.5</v>
      </c>
      <c r="K3587" s="454">
        <f>SUM(K3523,K3449)</f>
        <v>0</v>
      </c>
      <c r="L3587" s="454" t="e">
        <f>SUM(L3523,L3449)</f>
        <v>#VALUE!</v>
      </c>
      <c r="M3587" s="454">
        <f>SUM(M3523,M3449)</f>
        <v>15</v>
      </c>
      <c r="N3587" s="207" t="e">
        <f>M3587/L3587*100</f>
        <v>#VALUE!</v>
      </c>
      <c r="O3587" s="454">
        <f>SUM(O3523,O3449)</f>
        <v>0</v>
      </c>
      <c r="P3587" s="207" t="e">
        <f>M3587/$B$4*12/O3587</f>
        <v>#VALUE!</v>
      </c>
      <c r="Q3587" s="358">
        <f t="shared" ref="Q3587:AD3587" si="2944">SUM(Q3523,Q3449)</f>
        <v>0</v>
      </c>
      <c r="R3587" s="358">
        <f t="shared" si="2944"/>
        <v>0</v>
      </c>
      <c r="S3587" s="358">
        <f t="shared" ref="S3587:T3587" si="2945">SUM(S3523,S3449)</f>
        <v>0</v>
      </c>
      <c r="T3587" s="358">
        <f t="shared" si="2945"/>
        <v>0</v>
      </c>
      <c r="U3587" s="358">
        <f t="shared" ref="U3587:V3587" si="2946">SUM(U3523,U3449)</f>
        <v>0</v>
      </c>
      <c r="V3587" s="358">
        <f t="shared" si="2946"/>
        <v>0</v>
      </c>
      <c r="W3587" s="358" t="e">
        <f t="shared" si="2944"/>
        <v>#VALUE!</v>
      </c>
      <c r="X3587" s="358">
        <f t="shared" si="2944"/>
        <v>40.821479999999994</v>
      </c>
      <c r="Y3587" s="358">
        <f t="shared" si="2944"/>
        <v>0</v>
      </c>
      <c r="Z3587" s="358">
        <f t="shared" si="2944"/>
        <v>0</v>
      </c>
      <c r="AA3587" s="358" t="e">
        <f t="shared" si="2944"/>
        <v>#VALUE!</v>
      </c>
      <c r="AB3587" s="358">
        <f t="shared" si="2944"/>
        <v>0</v>
      </c>
      <c r="AC3587" s="358">
        <f t="shared" si="2944"/>
        <v>0</v>
      </c>
      <c r="AD3587" s="358">
        <f t="shared" si="2944"/>
        <v>40.821479999999994</v>
      </c>
      <c r="AE3587" s="454"/>
      <c r="AF3587" s="358">
        <f t="shared" ref="AF3587" si="2947">SUM(AF3523,AF3449)</f>
        <v>0</v>
      </c>
      <c r="AG3587" s="619"/>
      <c r="AH3587" s="1852"/>
    </row>
    <row r="3588" spans="2:34" x14ac:dyDescent="0.25">
      <c r="B3588" s="1397" t="s">
        <v>199</v>
      </c>
      <c r="C3588" s="2128"/>
      <c r="D3588" s="328"/>
      <c r="E3588" s="264">
        <f t="shared" ref="E3588:G3591" si="2948">E3524+E3450</f>
        <v>0</v>
      </c>
      <c r="F3588" s="328" t="e">
        <f t="shared" si="2948"/>
        <v>#VALUE!</v>
      </c>
      <c r="G3588" s="328">
        <f t="shared" si="2948"/>
        <v>2</v>
      </c>
      <c r="H3588" s="454" t="e">
        <f t="shared" si="2896"/>
        <v>#VALUE!</v>
      </c>
      <c r="I3588" s="2056"/>
      <c r="J3588" s="664"/>
      <c r="K3588" s="328"/>
      <c r="L3588" s="328"/>
      <c r="M3588" s="328"/>
      <c r="N3588" s="321"/>
      <c r="O3588" s="328"/>
      <c r="P3588" s="321"/>
      <c r="Q3588" s="358">
        <f t="shared" ref="Q3588:AD3588" si="2949">Q3524+Q3450</f>
        <v>0</v>
      </c>
      <c r="R3588" s="358">
        <f t="shared" si="2949"/>
        <v>0</v>
      </c>
      <c r="S3588" s="358">
        <f t="shared" ref="S3588:T3588" si="2950">S3524+S3450</f>
        <v>0</v>
      </c>
      <c r="T3588" s="358">
        <f t="shared" si="2950"/>
        <v>0</v>
      </c>
      <c r="U3588" s="358">
        <f t="shared" ref="U3588:V3588" si="2951">U3524+U3450</f>
        <v>0</v>
      </c>
      <c r="V3588" s="358">
        <f t="shared" si="2951"/>
        <v>0</v>
      </c>
      <c r="W3588" s="358" t="e">
        <f t="shared" si="2949"/>
        <v>#VALUE!</v>
      </c>
      <c r="X3588" s="358">
        <f t="shared" si="2949"/>
        <v>0</v>
      </c>
      <c r="Y3588" s="358">
        <f t="shared" si="2949"/>
        <v>0</v>
      </c>
      <c r="Z3588" s="358">
        <f t="shared" si="2949"/>
        <v>0</v>
      </c>
      <c r="AA3588" s="358" t="e">
        <f t="shared" si="2949"/>
        <v>#VALUE!</v>
      </c>
      <c r="AB3588" s="358">
        <f t="shared" si="2949"/>
        <v>0</v>
      </c>
      <c r="AC3588" s="358">
        <f t="shared" si="2949"/>
        <v>0</v>
      </c>
      <c r="AD3588" s="358">
        <f t="shared" si="2949"/>
        <v>0</v>
      </c>
      <c r="AE3588" s="328"/>
      <c r="AF3588" s="358">
        <f t="shared" ref="AF3588" si="2952">AF3524+AF3450</f>
        <v>0</v>
      </c>
      <c r="AG3588" s="619"/>
      <c r="AH3588" s="1852"/>
    </row>
    <row r="3589" spans="2:34" x14ac:dyDescent="0.25">
      <c r="B3589" s="1399" t="s">
        <v>200</v>
      </c>
      <c r="C3589" s="2129"/>
      <c r="D3589" s="1046"/>
      <c r="E3589" s="263">
        <f t="shared" si="2948"/>
        <v>0</v>
      </c>
      <c r="F3589" s="1046" t="e">
        <f t="shared" si="2948"/>
        <v>#VALUE!</v>
      </c>
      <c r="G3589" s="328">
        <f t="shared" si="2948"/>
        <v>2</v>
      </c>
      <c r="H3589" s="454" t="e">
        <f t="shared" si="2896"/>
        <v>#VALUE!</v>
      </c>
      <c r="I3589" s="2056"/>
      <c r="J3589" s="664"/>
      <c r="K3589" s="328"/>
      <c r="L3589" s="328"/>
      <c r="M3589" s="328"/>
      <c r="N3589" s="321"/>
      <c r="O3589" s="328"/>
      <c r="P3589" s="321"/>
      <c r="Q3589" s="358">
        <f t="shared" ref="Q3589:AD3589" si="2953">Q3525+Q3451</f>
        <v>0</v>
      </c>
      <c r="R3589" s="358">
        <f t="shared" si="2953"/>
        <v>0</v>
      </c>
      <c r="S3589" s="358">
        <f t="shared" ref="S3589:T3589" si="2954">S3525+S3451</f>
        <v>0</v>
      </c>
      <c r="T3589" s="358">
        <f t="shared" si="2954"/>
        <v>0</v>
      </c>
      <c r="U3589" s="358">
        <f t="shared" ref="U3589:V3589" si="2955">U3525+U3451</f>
        <v>0</v>
      </c>
      <c r="V3589" s="358">
        <f t="shared" si="2955"/>
        <v>0</v>
      </c>
      <c r="W3589" s="358" t="e">
        <f t="shared" si="2953"/>
        <v>#VALUE!</v>
      </c>
      <c r="X3589" s="358">
        <f t="shared" si="2953"/>
        <v>0</v>
      </c>
      <c r="Y3589" s="358">
        <f t="shared" si="2953"/>
        <v>0</v>
      </c>
      <c r="Z3589" s="358">
        <f t="shared" si="2953"/>
        <v>0</v>
      </c>
      <c r="AA3589" s="358" t="e">
        <f t="shared" si="2953"/>
        <v>#VALUE!</v>
      </c>
      <c r="AB3589" s="358">
        <f t="shared" si="2953"/>
        <v>0</v>
      </c>
      <c r="AC3589" s="358">
        <f t="shared" si="2953"/>
        <v>0</v>
      </c>
      <c r="AD3589" s="358">
        <f t="shared" si="2953"/>
        <v>0</v>
      </c>
      <c r="AE3589" s="328"/>
      <c r="AF3589" s="358">
        <f t="shared" ref="AF3589" si="2956">AF3525+AF3451</f>
        <v>0</v>
      </c>
      <c r="AG3589" s="619"/>
      <c r="AH3589" s="1852"/>
    </row>
    <row r="3590" spans="2:34" ht="30" x14ac:dyDescent="0.25">
      <c r="B3590" s="1399" t="s">
        <v>201</v>
      </c>
      <c r="C3590" s="1400"/>
      <c r="D3590" s="230"/>
      <c r="E3590" s="262">
        <f t="shared" si="2948"/>
        <v>0</v>
      </c>
      <c r="F3590" s="1046" t="e">
        <f t="shared" si="2948"/>
        <v>#VALUE!</v>
      </c>
      <c r="G3590" s="2130">
        <f t="shared" si="2948"/>
        <v>0</v>
      </c>
      <c r="H3590" s="328" t="e">
        <f t="shared" si="2896"/>
        <v>#VALUE!</v>
      </c>
      <c r="I3590" s="2131"/>
      <c r="J3590" s="241"/>
      <c r="K3590" s="454"/>
      <c r="L3590" s="454"/>
      <c r="M3590" s="454"/>
      <c r="N3590" s="321"/>
      <c r="O3590" s="328"/>
      <c r="P3590" s="207"/>
      <c r="Q3590" s="358">
        <f t="shared" ref="Q3590:AD3590" si="2957">Q3526+Q3452</f>
        <v>0</v>
      </c>
      <c r="R3590" s="358">
        <f t="shared" si="2957"/>
        <v>0</v>
      </c>
      <c r="S3590" s="358">
        <f t="shared" ref="S3590:T3590" si="2958">S3526+S3452</f>
        <v>0</v>
      </c>
      <c r="T3590" s="358">
        <f t="shared" si="2958"/>
        <v>0</v>
      </c>
      <c r="U3590" s="358">
        <f t="shared" ref="U3590:V3590" si="2959">U3526+U3452</f>
        <v>0</v>
      </c>
      <c r="V3590" s="358">
        <f t="shared" si="2959"/>
        <v>0</v>
      </c>
      <c r="W3590" s="358" t="e">
        <f t="shared" si="2957"/>
        <v>#VALUE!</v>
      </c>
      <c r="X3590" s="358">
        <f t="shared" si="2957"/>
        <v>0</v>
      </c>
      <c r="Y3590" s="463">
        <f t="shared" si="2957"/>
        <v>0</v>
      </c>
      <c r="Z3590" s="463">
        <f t="shared" si="2957"/>
        <v>0</v>
      </c>
      <c r="AA3590" s="358" t="e">
        <f t="shared" si="2957"/>
        <v>#VALUE!</v>
      </c>
      <c r="AB3590" s="358">
        <f t="shared" si="2957"/>
        <v>0</v>
      </c>
      <c r="AC3590" s="358">
        <f t="shared" si="2957"/>
        <v>0</v>
      </c>
      <c r="AD3590" s="358">
        <f t="shared" si="2957"/>
        <v>0</v>
      </c>
      <c r="AE3590" s="328"/>
      <c r="AF3590" s="358">
        <f t="shared" ref="AF3590" si="2960">AF3526+AF3452</f>
        <v>0</v>
      </c>
      <c r="AG3590" s="619"/>
      <c r="AH3590" s="1852"/>
    </row>
    <row r="3591" spans="2:34" ht="30.75" thickBot="1" x14ac:dyDescent="0.3">
      <c r="B3591" s="2132" t="s">
        <v>206</v>
      </c>
      <c r="C3591" s="2133"/>
      <c r="D3591" s="1359"/>
      <c r="E3591" s="2134">
        <f t="shared" si="2948"/>
        <v>0</v>
      </c>
      <c r="F3591" s="2135" t="e">
        <f t="shared" si="2948"/>
        <v>#VALUE!</v>
      </c>
      <c r="G3591" s="2135">
        <f t="shared" si="2948"/>
        <v>2</v>
      </c>
      <c r="H3591" s="1359" t="e">
        <f t="shared" si="2896"/>
        <v>#VALUE!</v>
      </c>
      <c r="I3591" s="2136"/>
      <c r="J3591" s="1684"/>
      <c r="K3591" s="1359"/>
      <c r="L3591" s="1359"/>
      <c r="M3591" s="1359"/>
      <c r="N3591" s="1223"/>
      <c r="O3591" s="1359"/>
      <c r="P3591" s="1223"/>
      <c r="Q3591" s="406">
        <f t="shared" ref="Q3591:AD3591" si="2961">Q3527+Q3453</f>
        <v>0</v>
      </c>
      <c r="R3591" s="406">
        <f t="shared" si="2961"/>
        <v>0</v>
      </c>
      <c r="S3591" s="406">
        <f t="shared" ref="S3591:T3591" si="2962">S3527+S3453</f>
        <v>0</v>
      </c>
      <c r="T3591" s="406">
        <f t="shared" si="2962"/>
        <v>0</v>
      </c>
      <c r="U3591" s="406">
        <f t="shared" ref="U3591:V3591" si="2963">U3527+U3453</f>
        <v>0</v>
      </c>
      <c r="V3591" s="406">
        <f t="shared" si="2963"/>
        <v>0</v>
      </c>
      <c r="W3591" s="595" t="e">
        <f t="shared" si="2961"/>
        <v>#VALUE!</v>
      </c>
      <c r="X3591" s="595">
        <f t="shared" si="2961"/>
        <v>7.6157200000000005</v>
      </c>
      <c r="Y3591" s="406">
        <f t="shared" si="2961"/>
        <v>0</v>
      </c>
      <c r="Z3591" s="406">
        <f t="shared" si="2961"/>
        <v>0</v>
      </c>
      <c r="AA3591" s="406" t="e">
        <f t="shared" si="2961"/>
        <v>#VALUE!</v>
      </c>
      <c r="AB3591" s="595">
        <f t="shared" si="2961"/>
        <v>0</v>
      </c>
      <c r="AC3591" s="595">
        <f t="shared" si="2961"/>
        <v>0</v>
      </c>
      <c r="AD3591" s="595">
        <f t="shared" si="2961"/>
        <v>7.6157200000000005</v>
      </c>
      <c r="AE3591" s="1359"/>
      <c r="AF3591" s="595">
        <f t="shared" ref="AF3591" si="2964">AF3527+AF3453</f>
        <v>0</v>
      </c>
      <c r="AG3591" s="619"/>
      <c r="AH3591" s="1852"/>
    </row>
    <row r="3592" spans="2:34" ht="15.75" x14ac:dyDescent="0.25">
      <c r="B3592" s="2137"/>
      <c r="C3592" s="2137"/>
      <c r="D3592" s="2138"/>
      <c r="E3592" s="539"/>
      <c r="F3592" s="539"/>
      <c r="G3592" s="539"/>
      <c r="H3592" s="539"/>
      <c r="I3592" s="539"/>
      <c r="J3592" s="539"/>
      <c r="K3592" s="539"/>
      <c r="L3592" s="539"/>
      <c r="M3592" s="539"/>
      <c r="N3592" s="539"/>
      <c r="O3592" s="539"/>
      <c r="P3592" s="1413"/>
      <c r="Q3592" s="1413"/>
      <c r="R3592" s="1413"/>
      <c r="S3592" s="1413"/>
      <c r="T3592" s="1413"/>
      <c r="U3592" s="1413"/>
      <c r="V3592" s="1413"/>
      <c r="W3592" s="4"/>
      <c r="X3592" s="4"/>
      <c r="Y3592" s="4"/>
      <c r="Z3592" s="4"/>
      <c r="AA3592" s="4"/>
      <c r="AB3592" s="4"/>
      <c r="AC3592" s="4"/>
      <c r="AD3592" s="603"/>
      <c r="AE3592" s="539"/>
      <c r="AF3592" s="603"/>
    </row>
    <row r="3593" spans="2:34" x14ac:dyDescent="0.25">
      <c r="B3593" s="1413"/>
      <c r="C3593" s="538"/>
      <c r="D3593" s="1413"/>
      <c r="E3593" s="539"/>
      <c r="F3593" s="1413"/>
      <c r="G3593" s="1413"/>
      <c r="H3593" s="1413"/>
      <c r="I3593" s="1413"/>
      <c r="J3593" s="1413"/>
      <c r="K3593" s="1413"/>
      <c r="L3593" s="1413"/>
      <c r="M3593" s="1413"/>
      <c r="N3593" s="1413"/>
      <c r="O3593" s="1413"/>
      <c r="P3593" s="1413"/>
      <c r="Q3593" s="1413"/>
      <c r="R3593" s="1413"/>
      <c r="S3593" s="1413"/>
      <c r="T3593" s="1413"/>
      <c r="U3593" s="1413"/>
      <c r="V3593" s="1413"/>
      <c r="W3593" s="1413"/>
      <c r="X3593" s="4"/>
      <c r="Y3593" s="4"/>
      <c r="Z3593" s="4"/>
      <c r="AA3593" s="4"/>
      <c r="AB3593" s="4"/>
      <c r="AC3593" s="4"/>
      <c r="AD3593" s="4"/>
      <c r="AE3593" s="1413"/>
      <c r="AF3593" s="4"/>
    </row>
    <row r="3594" spans="2:34" x14ac:dyDescent="0.25">
      <c r="B3594" s="1413"/>
      <c r="C3594" s="538"/>
      <c r="D3594" s="1413"/>
      <c r="E3594" s="539"/>
      <c r="F3594" s="1413"/>
      <c r="G3594" s="1413"/>
      <c r="H3594" s="1413"/>
      <c r="I3594" s="1413"/>
      <c r="J3594" s="1413"/>
      <c r="K3594" s="1413"/>
      <c r="L3594" s="1413"/>
      <c r="M3594" s="1413"/>
      <c r="N3594" s="1413"/>
      <c r="O3594" s="1413"/>
      <c r="P3594" s="1413"/>
      <c r="Q3594" s="1413"/>
      <c r="R3594" s="1413"/>
      <c r="S3594" s="1413"/>
      <c r="T3594" s="1413"/>
      <c r="U3594" s="1413"/>
      <c r="V3594" s="1413"/>
      <c r="W3594" s="1413"/>
      <c r="X3594" s="4"/>
      <c r="Y3594" s="4"/>
      <c r="Z3594" s="4"/>
      <c r="AA3594" s="4"/>
      <c r="AB3594" s="4"/>
      <c r="AC3594" s="4"/>
      <c r="AD3594" s="4"/>
      <c r="AE3594" s="1413"/>
      <c r="AF3594" s="4"/>
    </row>
    <row r="3595" spans="2:34" x14ac:dyDescent="0.25">
      <c r="B3595" s="1413"/>
      <c r="C3595" s="538"/>
      <c r="D3595" s="1413"/>
      <c r="E3595" s="539"/>
      <c r="F3595" s="1413"/>
      <c r="G3595" s="1413"/>
      <c r="H3595" s="1413"/>
      <c r="I3595" s="1413"/>
      <c r="J3595" s="1413"/>
      <c r="K3595" s="1413"/>
      <c r="L3595" s="1413"/>
      <c r="M3595" s="1413"/>
      <c r="N3595" s="1413"/>
      <c r="O3595" s="1413"/>
      <c r="P3595" s="1413"/>
      <c r="Q3595" s="1413"/>
      <c r="R3595" s="1413"/>
      <c r="S3595" s="1413"/>
      <c r="T3595" s="1413"/>
      <c r="U3595" s="1413"/>
      <c r="V3595" s="1413"/>
      <c r="W3595" s="1413"/>
      <c r="X3595" s="4"/>
      <c r="Y3595" s="4"/>
      <c r="Z3595" s="4"/>
      <c r="AA3595" s="4"/>
      <c r="AB3595" s="4"/>
      <c r="AC3595" s="4"/>
      <c r="AD3595" s="4"/>
      <c r="AE3595" s="1413"/>
      <c r="AF3595" s="4"/>
    </row>
    <row r="3596" spans="2:34" x14ac:dyDescent="0.25">
      <c r="B3596" s="1413"/>
      <c r="C3596" s="538"/>
      <c r="D3596" s="1413"/>
      <c r="E3596" s="539"/>
      <c r="F3596" s="1413"/>
      <c r="G3596" s="1413"/>
      <c r="H3596" s="1413"/>
      <c r="I3596" s="1413"/>
      <c r="J3596" s="1413"/>
      <c r="K3596" s="1413"/>
      <c r="L3596" s="1413"/>
      <c r="M3596" s="1413"/>
      <c r="N3596" s="1413"/>
      <c r="O3596" s="1413"/>
      <c r="P3596" s="1413"/>
      <c r="Q3596" s="1413"/>
      <c r="R3596" s="1413"/>
      <c r="S3596" s="1413"/>
      <c r="T3596" s="1413"/>
      <c r="U3596" s="1413"/>
      <c r="V3596" s="1413"/>
      <c r="W3596" s="1413"/>
      <c r="X3596" s="4"/>
      <c r="Y3596" s="4"/>
      <c r="Z3596" s="4"/>
      <c r="AA3596" s="4"/>
      <c r="AB3596" s="4"/>
      <c r="AC3596" s="4"/>
      <c r="AD3596" s="4"/>
      <c r="AE3596" s="1413"/>
      <c r="AF3596" s="4"/>
    </row>
    <row r="3597" spans="2:34" x14ac:dyDescent="0.25">
      <c r="B3597" s="1413"/>
      <c r="C3597" s="538"/>
      <c r="D3597" s="1413"/>
      <c r="E3597" s="539"/>
      <c r="F3597" s="1413"/>
      <c r="G3597" s="1413"/>
      <c r="H3597" s="1413"/>
      <c r="I3597" s="1413"/>
      <c r="J3597" s="1413"/>
      <c r="K3597" s="1413"/>
      <c r="L3597" s="1413"/>
      <c r="M3597" s="1413"/>
      <c r="N3597" s="1413"/>
      <c r="O3597" s="1413"/>
      <c r="P3597" s="1413"/>
      <c r="Q3597" s="1413"/>
      <c r="R3597" s="1413"/>
      <c r="S3597" s="1413"/>
      <c r="T3597" s="1413"/>
      <c r="U3597" s="1413"/>
      <c r="V3597" s="1413"/>
      <c r="W3597" s="1413"/>
      <c r="X3597" s="4"/>
      <c r="Y3597" s="4"/>
      <c r="Z3597" s="4"/>
      <c r="AA3597" s="4"/>
      <c r="AB3597" s="4"/>
      <c r="AC3597" s="4"/>
      <c r="AD3597" s="4"/>
      <c r="AE3597" s="1413"/>
      <c r="AF3597" s="4"/>
    </row>
    <row r="3598" spans="2:34" x14ac:dyDescent="0.25">
      <c r="B3598" s="1413"/>
      <c r="C3598" s="538"/>
      <c r="D3598" s="1413"/>
      <c r="E3598" s="539"/>
      <c r="F3598" s="1413"/>
      <c r="G3598" s="1413"/>
      <c r="H3598" s="1413"/>
      <c r="I3598" s="1413"/>
      <c r="J3598" s="1413"/>
      <c r="K3598" s="1413"/>
      <c r="L3598" s="1413"/>
      <c r="M3598" s="1413"/>
      <c r="N3598" s="1413"/>
      <c r="O3598" s="1413"/>
      <c r="P3598" s="1413"/>
      <c r="Q3598" s="1413"/>
      <c r="R3598" s="1413"/>
      <c r="S3598" s="1413"/>
      <c r="T3598" s="1413"/>
      <c r="U3598" s="1413"/>
      <c r="V3598" s="1413"/>
      <c r="W3598" s="1413"/>
      <c r="X3598" s="4"/>
      <c r="Y3598" s="4"/>
      <c r="Z3598" s="4"/>
      <c r="AA3598" s="4"/>
      <c r="AB3598" s="4"/>
      <c r="AC3598" s="4"/>
      <c r="AD3598" s="4"/>
      <c r="AE3598" s="1413"/>
      <c r="AF3598" s="4"/>
    </row>
    <row r="3599" spans="2:34" x14ac:dyDescent="0.25">
      <c r="B3599" s="1413"/>
      <c r="C3599" s="538"/>
      <c r="D3599" s="1413"/>
      <c r="E3599" s="539"/>
      <c r="F3599" s="1413"/>
      <c r="G3599" s="1413"/>
      <c r="H3599" s="1413"/>
      <c r="I3599" s="1413"/>
      <c r="J3599" s="1413"/>
      <c r="K3599" s="1413"/>
      <c r="L3599" s="1413"/>
      <c r="M3599" s="1413"/>
      <c r="N3599" s="1413"/>
      <c r="O3599" s="1413"/>
      <c r="P3599" s="1413"/>
      <c r="Q3599" s="1413"/>
      <c r="R3599" s="1413"/>
      <c r="S3599" s="1413"/>
      <c r="T3599" s="1413"/>
      <c r="U3599" s="1413"/>
      <c r="V3599" s="1413"/>
      <c r="W3599" s="1413"/>
      <c r="X3599" s="4"/>
      <c r="Y3599" s="4"/>
      <c r="Z3599" s="4"/>
      <c r="AA3599" s="4"/>
      <c r="AB3599" s="4"/>
      <c r="AC3599" s="4"/>
      <c r="AD3599" s="4"/>
      <c r="AE3599" s="1413"/>
      <c r="AF3599" s="4"/>
    </row>
    <row r="3600" spans="2:34" x14ac:dyDescent="0.25">
      <c r="B3600" s="1413"/>
      <c r="C3600" s="538"/>
      <c r="D3600" s="1413"/>
      <c r="E3600" s="539"/>
      <c r="F3600" s="1413"/>
      <c r="G3600" s="1413"/>
      <c r="H3600" s="1413"/>
      <c r="I3600" s="1413"/>
      <c r="J3600" s="1413"/>
      <c r="K3600" s="1413"/>
      <c r="L3600" s="1413"/>
      <c r="M3600" s="1413"/>
      <c r="N3600" s="1413"/>
      <c r="O3600" s="1413"/>
      <c r="P3600" s="1413"/>
      <c r="Q3600" s="1413"/>
      <c r="R3600" s="1413"/>
      <c r="S3600" s="1413"/>
      <c r="T3600" s="1413"/>
      <c r="U3600" s="1413"/>
      <c r="V3600" s="1413"/>
      <c r="W3600" s="1413"/>
      <c r="X3600" s="4"/>
      <c r="Y3600" s="4"/>
      <c r="Z3600" s="4"/>
      <c r="AA3600" s="4"/>
      <c r="AB3600" s="4"/>
      <c r="AC3600" s="4"/>
      <c r="AD3600" s="4"/>
      <c r="AE3600" s="1413"/>
      <c r="AF3600" s="4"/>
    </row>
    <row r="3601" spans="2:32" x14ac:dyDescent="0.25">
      <c r="B3601" s="1413"/>
      <c r="C3601" s="538"/>
      <c r="D3601" s="1413"/>
      <c r="E3601" s="539"/>
      <c r="F3601" s="1413"/>
      <c r="G3601" s="1413"/>
      <c r="H3601" s="1413"/>
      <c r="I3601" s="1413"/>
      <c r="J3601" s="1413"/>
      <c r="K3601" s="1413"/>
      <c r="L3601" s="1413"/>
      <c r="M3601" s="1413"/>
      <c r="N3601" s="1413"/>
      <c r="O3601" s="1413"/>
      <c r="P3601" s="1413"/>
      <c r="Q3601" s="1413"/>
      <c r="R3601" s="1413"/>
      <c r="S3601" s="1413"/>
      <c r="T3601" s="1413"/>
      <c r="U3601" s="1413"/>
      <c r="V3601" s="1413"/>
      <c r="W3601" s="1413"/>
      <c r="X3601" s="4"/>
      <c r="Y3601" s="4"/>
      <c r="Z3601" s="4"/>
      <c r="AA3601" s="4"/>
      <c r="AB3601" s="4"/>
      <c r="AC3601" s="4"/>
      <c r="AD3601" s="4"/>
      <c r="AE3601" s="1413"/>
      <c r="AF3601" s="4"/>
    </row>
    <row r="3602" spans="2:32" x14ac:dyDescent="0.25">
      <c r="B3602" s="1413"/>
      <c r="C3602" s="538"/>
      <c r="D3602" s="1413"/>
      <c r="E3602" s="539"/>
      <c r="F3602" s="1413"/>
      <c r="G3602" s="1413"/>
      <c r="H3602" s="1413"/>
      <c r="I3602" s="1413"/>
      <c r="J3602" s="1413"/>
      <c r="K3602" s="1413"/>
      <c r="L3602" s="1413"/>
      <c r="M3602" s="1413"/>
      <c r="N3602" s="1413"/>
      <c r="O3602" s="1413"/>
      <c r="P3602" s="1413"/>
      <c r="Q3602" s="1413"/>
      <c r="R3602" s="1413"/>
      <c r="S3602" s="1413"/>
      <c r="T3602" s="1413"/>
      <c r="U3602" s="1413"/>
      <c r="V3602" s="1413"/>
      <c r="W3602" s="1413"/>
      <c r="X3602" s="4"/>
      <c r="Y3602" s="4"/>
      <c r="Z3602" s="4"/>
      <c r="AA3602" s="4"/>
      <c r="AB3602" s="4"/>
      <c r="AC3602" s="4"/>
      <c r="AD3602" s="4"/>
      <c r="AE3602" s="1413"/>
      <c r="AF3602" s="4"/>
    </row>
    <row r="3603" spans="2:32" x14ac:dyDescent="0.25">
      <c r="B3603" s="1413"/>
      <c r="C3603" s="538"/>
      <c r="D3603" s="1413"/>
      <c r="E3603" s="539"/>
      <c r="F3603" s="1413"/>
      <c r="G3603" s="1413"/>
      <c r="H3603" s="1413"/>
      <c r="I3603" s="1413"/>
      <c r="J3603" s="1413"/>
      <c r="K3603" s="1413"/>
      <c r="L3603" s="1413"/>
      <c r="M3603" s="1413"/>
      <c r="N3603" s="1413"/>
      <c r="O3603" s="1413"/>
      <c r="P3603" s="1413"/>
      <c r="Q3603" s="1413"/>
      <c r="R3603" s="1413"/>
      <c r="S3603" s="1413"/>
      <c r="T3603" s="1413"/>
      <c r="U3603" s="1413"/>
      <c r="V3603" s="1413"/>
      <c r="W3603" s="1413"/>
      <c r="X3603" s="4"/>
      <c r="Y3603" s="4"/>
      <c r="Z3603" s="4"/>
      <c r="AA3603" s="4"/>
      <c r="AB3603" s="4"/>
      <c r="AC3603" s="4"/>
      <c r="AD3603" s="4"/>
      <c r="AE3603" s="1413"/>
      <c r="AF3603" s="4"/>
    </row>
    <row r="3604" spans="2:32" x14ac:dyDescent="0.25">
      <c r="B3604" s="1413"/>
      <c r="C3604" s="538"/>
      <c r="D3604" s="1413"/>
      <c r="E3604" s="539"/>
      <c r="F3604" s="1413"/>
      <c r="G3604" s="1413"/>
      <c r="H3604" s="1413"/>
      <c r="I3604" s="1413"/>
      <c r="J3604" s="1413"/>
      <c r="K3604" s="1413"/>
      <c r="L3604" s="1413"/>
      <c r="M3604" s="1413"/>
      <c r="N3604" s="1413"/>
      <c r="O3604" s="1413"/>
      <c r="P3604" s="1413"/>
      <c r="Q3604" s="1413"/>
      <c r="R3604" s="1413"/>
      <c r="S3604" s="1413"/>
      <c r="T3604" s="1413"/>
      <c r="U3604" s="1413"/>
      <c r="V3604" s="1413"/>
      <c r="W3604" s="1413"/>
      <c r="X3604" s="4"/>
      <c r="Y3604" s="4"/>
      <c r="Z3604" s="4"/>
      <c r="AA3604" s="4"/>
      <c r="AB3604" s="4"/>
      <c r="AC3604" s="4"/>
      <c r="AD3604" s="4"/>
      <c r="AE3604" s="1413"/>
      <c r="AF3604" s="4"/>
    </row>
    <row r="3605" spans="2:32" x14ac:dyDescent="0.25">
      <c r="B3605" s="1413"/>
      <c r="C3605" s="538"/>
      <c r="D3605" s="1413"/>
      <c r="E3605" s="539"/>
      <c r="F3605" s="1413"/>
      <c r="G3605" s="1413"/>
      <c r="H3605" s="1413"/>
      <c r="I3605" s="1413"/>
      <c r="J3605" s="1413"/>
      <c r="K3605" s="1413"/>
      <c r="L3605" s="1413"/>
      <c r="M3605" s="1413"/>
      <c r="N3605" s="1413"/>
      <c r="O3605" s="1413"/>
      <c r="P3605" s="1413"/>
      <c r="Q3605" s="1413"/>
      <c r="R3605" s="1413"/>
      <c r="S3605" s="1413"/>
      <c r="T3605" s="1413"/>
      <c r="U3605" s="1413"/>
      <c r="V3605" s="1413"/>
      <c r="W3605" s="1413"/>
      <c r="X3605" s="4"/>
      <c r="Y3605" s="4"/>
      <c r="Z3605" s="4"/>
      <c r="AA3605" s="4"/>
      <c r="AB3605" s="4"/>
      <c r="AC3605" s="4"/>
      <c r="AD3605" s="4"/>
      <c r="AE3605" s="1413"/>
      <c r="AF3605" s="4"/>
    </row>
    <row r="3606" spans="2:32" x14ac:dyDescent="0.25">
      <c r="B3606" s="1413"/>
      <c r="C3606" s="538"/>
      <c r="D3606" s="1413"/>
      <c r="E3606" s="539"/>
      <c r="F3606" s="1413"/>
      <c r="G3606" s="1413"/>
      <c r="H3606" s="1413"/>
      <c r="I3606" s="1413"/>
      <c r="J3606" s="1413"/>
      <c r="K3606" s="1413"/>
      <c r="L3606" s="1413"/>
      <c r="M3606" s="1413"/>
      <c r="N3606" s="1413"/>
      <c r="O3606" s="1413"/>
      <c r="P3606" s="1413"/>
      <c r="Q3606" s="1413"/>
      <c r="R3606" s="1413"/>
      <c r="S3606" s="1413"/>
      <c r="T3606" s="1413"/>
      <c r="U3606" s="1413"/>
      <c r="V3606" s="1413"/>
      <c r="W3606" s="1413"/>
      <c r="X3606" s="4"/>
      <c r="Y3606" s="4"/>
      <c r="Z3606" s="4"/>
      <c r="AA3606" s="4"/>
      <c r="AB3606" s="4"/>
      <c r="AC3606" s="4"/>
      <c r="AD3606" s="4"/>
      <c r="AE3606" s="1413"/>
      <c r="AF3606" s="4"/>
    </row>
    <row r="3607" spans="2:32" x14ac:dyDescent="0.25">
      <c r="B3607" s="1413"/>
      <c r="C3607" s="538"/>
      <c r="D3607" s="1413"/>
      <c r="E3607" s="539"/>
      <c r="F3607" s="1413"/>
      <c r="G3607" s="1413"/>
      <c r="H3607" s="1413"/>
      <c r="I3607" s="1413"/>
      <c r="J3607" s="1413"/>
      <c r="K3607" s="1413"/>
      <c r="L3607" s="1413"/>
      <c r="M3607" s="1413"/>
      <c r="N3607" s="1413"/>
      <c r="O3607" s="1413"/>
      <c r="P3607" s="1413"/>
      <c r="Q3607" s="1413"/>
      <c r="R3607" s="1413"/>
      <c r="S3607" s="1413"/>
      <c r="T3607" s="1413"/>
      <c r="U3607" s="1413"/>
      <c r="V3607" s="1413"/>
      <c r="W3607" s="1413"/>
      <c r="X3607" s="4"/>
      <c r="Y3607" s="4"/>
      <c r="Z3607" s="4"/>
      <c r="AA3607" s="4"/>
      <c r="AB3607" s="4"/>
      <c r="AC3607" s="4"/>
      <c r="AD3607" s="4"/>
      <c r="AE3607" s="1413"/>
      <c r="AF3607" s="4"/>
    </row>
    <row r="3608" spans="2:32" x14ac:dyDescent="0.25">
      <c r="B3608" s="1413"/>
      <c r="C3608" s="538"/>
      <c r="D3608" s="1413"/>
      <c r="E3608" s="539"/>
      <c r="F3608" s="1413"/>
      <c r="G3608" s="1413"/>
      <c r="H3608" s="1413"/>
      <c r="I3608" s="1413"/>
      <c r="J3608" s="1413"/>
      <c r="K3608" s="1413"/>
      <c r="L3608" s="1413"/>
      <c r="M3608" s="1413"/>
      <c r="N3608" s="1413"/>
      <c r="O3608" s="1413"/>
      <c r="P3608" s="1413"/>
      <c r="Q3608" s="1413"/>
      <c r="R3608" s="1413"/>
      <c r="S3608" s="1413"/>
      <c r="T3608" s="1413"/>
      <c r="U3608" s="1413"/>
      <c r="V3608" s="1413"/>
      <c r="W3608" s="1413"/>
      <c r="X3608" s="4"/>
      <c r="Y3608" s="4"/>
      <c r="Z3608" s="4"/>
      <c r="AA3608" s="4"/>
      <c r="AB3608" s="4"/>
      <c r="AC3608" s="4"/>
      <c r="AD3608" s="4"/>
      <c r="AE3608" s="1413"/>
      <c r="AF3608" s="4"/>
    </row>
    <row r="3609" spans="2:32" x14ac:dyDescent="0.25">
      <c r="B3609" s="1413"/>
      <c r="C3609" s="538"/>
      <c r="D3609" s="1413"/>
      <c r="E3609" s="539"/>
      <c r="F3609" s="1413"/>
      <c r="G3609" s="1413"/>
      <c r="H3609" s="1413"/>
      <c r="I3609" s="1413"/>
      <c r="J3609" s="1413"/>
      <c r="K3609" s="1413"/>
      <c r="L3609" s="1413"/>
      <c r="M3609" s="1413"/>
      <c r="N3609" s="1413"/>
      <c r="O3609" s="1413"/>
      <c r="P3609" s="1413"/>
      <c r="Q3609" s="1413"/>
      <c r="R3609" s="1413"/>
      <c r="S3609" s="1413"/>
      <c r="T3609" s="1413"/>
      <c r="U3609" s="1413"/>
      <c r="V3609" s="1413"/>
      <c r="W3609" s="1413"/>
      <c r="X3609" s="4"/>
      <c r="Y3609" s="4"/>
      <c r="Z3609" s="4"/>
      <c r="AA3609" s="4"/>
      <c r="AB3609" s="4"/>
      <c r="AC3609" s="4"/>
      <c r="AD3609" s="4"/>
      <c r="AE3609" s="1413"/>
      <c r="AF3609" s="4"/>
    </row>
    <row r="3610" spans="2:32" x14ac:dyDescent="0.25">
      <c r="B3610" s="1413"/>
      <c r="C3610" s="538"/>
      <c r="D3610" s="1413"/>
      <c r="E3610" s="539"/>
      <c r="F3610" s="1413"/>
      <c r="G3610" s="1413"/>
      <c r="H3610" s="1413"/>
      <c r="I3610" s="1413"/>
      <c r="J3610" s="1413"/>
      <c r="K3610" s="1413"/>
      <c r="L3610" s="1413"/>
      <c r="M3610" s="1413"/>
      <c r="N3610" s="1413"/>
      <c r="O3610" s="1413"/>
      <c r="P3610" s="1413"/>
      <c r="Q3610" s="1413"/>
      <c r="R3610" s="1413"/>
      <c r="S3610" s="1413"/>
      <c r="T3610" s="1413"/>
      <c r="U3610" s="1413"/>
      <c r="V3610" s="1413"/>
      <c r="W3610" s="1413"/>
      <c r="X3610" s="4"/>
      <c r="Y3610" s="4"/>
      <c r="Z3610" s="4"/>
      <c r="AA3610" s="4"/>
      <c r="AB3610" s="4"/>
      <c r="AC3610" s="4"/>
      <c r="AD3610" s="4"/>
      <c r="AE3610" s="1413"/>
      <c r="AF3610" s="4"/>
    </row>
    <row r="3611" spans="2:32" x14ac:dyDescent="0.25">
      <c r="B3611" s="1413"/>
      <c r="C3611" s="538"/>
      <c r="D3611" s="1413"/>
      <c r="E3611" s="539"/>
      <c r="F3611" s="1413"/>
      <c r="G3611" s="1413"/>
      <c r="H3611" s="1413"/>
      <c r="I3611" s="1413"/>
      <c r="J3611" s="1413"/>
      <c r="K3611" s="1413"/>
      <c r="L3611" s="1413"/>
      <c r="M3611" s="1413"/>
      <c r="N3611" s="1413"/>
      <c r="O3611" s="1413"/>
      <c r="P3611" s="1413"/>
      <c r="Q3611" s="1413"/>
      <c r="R3611" s="1413"/>
      <c r="S3611" s="1413"/>
      <c r="T3611" s="1413"/>
      <c r="U3611" s="1413"/>
      <c r="V3611" s="1413"/>
      <c r="W3611" s="1413"/>
      <c r="X3611" s="4"/>
      <c r="Y3611" s="4"/>
      <c r="Z3611" s="4"/>
      <c r="AA3611" s="4"/>
      <c r="AB3611" s="4"/>
      <c r="AC3611" s="4"/>
      <c r="AD3611" s="4"/>
      <c r="AE3611" s="1413"/>
      <c r="AF3611" s="4"/>
    </row>
    <row r="3612" spans="2:32" x14ac:dyDescent="0.25">
      <c r="B3612" s="1413"/>
      <c r="C3612" s="538"/>
      <c r="D3612" s="1413"/>
      <c r="E3612" s="539"/>
      <c r="F3612" s="1413"/>
      <c r="G3612" s="1413"/>
      <c r="H3612" s="1413"/>
      <c r="I3612" s="1413"/>
      <c r="J3612" s="1413"/>
      <c r="K3612" s="1413"/>
      <c r="L3612" s="1413"/>
      <c r="M3612" s="1413"/>
      <c r="N3612" s="1413"/>
      <c r="O3612" s="1413"/>
      <c r="P3612" s="1413"/>
      <c r="Q3612" s="1413"/>
      <c r="R3612" s="1413"/>
      <c r="S3612" s="1413"/>
      <c r="T3612" s="1413"/>
      <c r="U3612" s="1413"/>
      <c r="V3612" s="1413"/>
      <c r="W3612" s="1413"/>
      <c r="X3612" s="4"/>
      <c r="Y3612" s="4"/>
      <c r="Z3612" s="4"/>
      <c r="AA3612" s="4"/>
      <c r="AB3612" s="4"/>
      <c r="AC3612" s="4"/>
      <c r="AD3612" s="4"/>
      <c r="AE3612" s="1413"/>
      <c r="AF3612" s="4"/>
    </row>
    <row r="3613" spans="2:32" x14ac:dyDescent="0.25">
      <c r="B3613" s="1413"/>
      <c r="C3613" s="538"/>
      <c r="D3613" s="1413"/>
      <c r="E3613" s="539"/>
      <c r="F3613" s="1413"/>
      <c r="G3613" s="1413"/>
      <c r="H3613" s="1413"/>
      <c r="I3613" s="1413"/>
      <c r="J3613" s="1413"/>
      <c r="K3613" s="1413"/>
      <c r="L3613" s="1413"/>
      <c r="M3613" s="1413"/>
      <c r="N3613" s="1413"/>
      <c r="O3613" s="1413"/>
      <c r="P3613" s="1413"/>
      <c r="Q3613" s="1413"/>
      <c r="R3613" s="1413"/>
      <c r="S3613" s="1413"/>
      <c r="T3613" s="1413"/>
      <c r="U3613" s="1413"/>
      <c r="V3613" s="1413"/>
      <c r="W3613" s="1413"/>
      <c r="X3613" s="4"/>
      <c r="Y3613" s="4"/>
      <c r="Z3613" s="4"/>
      <c r="AA3613" s="4"/>
      <c r="AB3613" s="4"/>
      <c r="AC3613" s="4"/>
      <c r="AD3613" s="4"/>
      <c r="AE3613" s="1413"/>
      <c r="AF3613" s="4"/>
    </row>
    <row r="3614" spans="2:32" x14ac:dyDescent="0.25">
      <c r="B3614" s="1413"/>
      <c r="C3614" s="538"/>
      <c r="D3614" s="1413"/>
      <c r="E3614" s="539"/>
      <c r="F3614" s="1413"/>
      <c r="G3614" s="1413"/>
      <c r="H3614" s="1413"/>
      <c r="I3614" s="1413"/>
      <c r="J3614" s="1413"/>
      <c r="K3614" s="1413"/>
      <c r="L3614" s="1413"/>
      <c r="M3614" s="1413"/>
      <c r="N3614" s="1413"/>
      <c r="O3614" s="1413"/>
      <c r="P3614" s="1413"/>
      <c r="Q3614" s="1413"/>
      <c r="R3614" s="1413"/>
      <c r="S3614" s="1413"/>
      <c r="T3614" s="1413"/>
      <c r="U3614" s="1413"/>
      <c r="V3614" s="1413"/>
      <c r="W3614" s="1413"/>
      <c r="X3614" s="4"/>
      <c r="Y3614" s="4"/>
      <c r="Z3614" s="4"/>
      <c r="AA3614" s="4"/>
      <c r="AB3614" s="4"/>
      <c r="AC3614" s="4"/>
      <c r="AD3614" s="4"/>
      <c r="AE3614" s="1413"/>
      <c r="AF3614" s="4"/>
    </row>
    <row r="3615" spans="2:32" x14ac:dyDescent="0.25">
      <c r="B3615" s="1413"/>
      <c r="C3615" s="538"/>
      <c r="D3615" s="1413"/>
      <c r="E3615" s="539"/>
      <c r="F3615" s="1413"/>
      <c r="G3615" s="1413"/>
      <c r="H3615" s="1413"/>
      <c r="I3615" s="1413"/>
      <c r="J3615" s="1413"/>
      <c r="K3615" s="1413"/>
      <c r="L3615" s="1413"/>
      <c r="M3615" s="1413"/>
      <c r="N3615" s="1413"/>
      <c r="O3615" s="1413"/>
      <c r="P3615" s="1413"/>
      <c r="Q3615" s="1413"/>
      <c r="R3615" s="1413"/>
      <c r="S3615" s="1413"/>
      <c r="T3615" s="1413"/>
      <c r="U3615" s="1413"/>
      <c r="V3615" s="1413"/>
      <c r="W3615" s="1413"/>
      <c r="X3615" s="4"/>
      <c r="Y3615" s="4"/>
      <c r="Z3615" s="4"/>
      <c r="AA3615" s="4"/>
      <c r="AB3615" s="4"/>
      <c r="AC3615" s="4"/>
      <c r="AD3615" s="4"/>
      <c r="AE3615" s="1413"/>
      <c r="AF3615" s="4"/>
    </row>
    <row r="3616" spans="2:32" x14ac:dyDescent="0.25">
      <c r="B3616" s="1413"/>
      <c r="C3616" s="538"/>
      <c r="D3616" s="1413"/>
      <c r="E3616" s="539"/>
      <c r="F3616" s="1413"/>
      <c r="G3616" s="1413"/>
      <c r="H3616" s="1413"/>
      <c r="I3616" s="1413"/>
      <c r="J3616" s="1413"/>
      <c r="K3616" s="1413"/>
      <c r="L3616" s="1413"/>
      <c r="M3616" s="1413"/>
      <c r="N3616" s="1413"/>
      <c r="O3616" s="1413"/>
      <c r="P3616" s="1413"/>
      <c r="Q3616" s="1413"/>
      <c r="R3616" s="1413"/>
      <c r="S3616" s="1413"/>
      <c r="T3616" s="1413"/>
      <c r="U3616" s="1413"/>
      <c r="V3616" s="1413"/>
      <c r="W3616" s="1413"/>
      <c r="X3616" s="4"/>
      <c r="Y3616" s="4"/>
      <c r="Z3616" s="4"/>
      <c r="AA3616" s="4"/>
      <c r="AB3616" s="4"/>
      <c r="AC3616" s="4"/>
      <c r="AD3616" s="4"/>
      <c r="AE3616" s="1413"/>
      <c r="AF3616" s="4"/>
    </row>
    <row r="3617" spans="2:32" x14ac:dyDescent="0.25">
      <c r="B3617" s="1413"/>
      <c r="C3617" s="538"/>
      <c r="D3617" s="1413"/>
      <c r="E3617" s="539"/>
      <c r="F3617" s="1413"/>
      <c r="G3617" s="1413"/>
      <c r="H3617" s="1413"/>
      <c r="I3617" s="1413"/>
      <c r="J3617" s="1413"/>
      <c r="K3617" s="1413"/>
      <c r="L3617" s="1413"/>
      <c r="M3617" s="1413"/>
      <c r="N3617" s="1413"/>
      <c r="O3617" s="1413"/>
      <c r="P3617" s="1413"/>
      <c r="Q3617" s="1413"/>
      <c r="R3617" s="1413"/>
      <c r="S3617" s="1413"/>
      <c r="T3617" s="1413"/>
      <c r="U3617" s="1413"/>
      <c r="V3617" s="1413"/>
      <c r="W3617" s="1413"/>
      <c r="X3617" s="4"/>
      <c r="Y3617" s="4"/>
      <c r="Z3617" s="4"/>
      <c r="AA3617" s="4"/>
      <c r="AB3617" s="4"/>
      <c r="AC3617" s="4"/>
      <c r="AD3617" s="4"/>
      <c r="AE3617" s="1413"/>
      <c r="AF3617" s="4"/>
    </row>
    <row r="3618" spans="2:32" x14ac:dyDescent="0.25">
      <c r="B3618" s="1413"/>
      <c r="C3618" s="538"/>
      <c r="D3618" s="1413"/>
      <c r="E3618" s="539"/>
      <c r="F3618" s="1413"/>
      <c r="G3618" s="1413"/>
      <c r="H3618" s="1413"/>
      <c r="I3618" s="1413"/>
      <c r="J3618" s="1413"/>
      <c r="K3618" s="1413"/>
      <c r="L3618" s="1413"/>
      <c r="M3618" s="1413"/>
      <c r="N3618" s="1413"/>
      <c r="O3618" s="1413"/>
      <c r="P3618" s="1413"/>
      <c r="Q3618" s="1413"/>
      <c r="R3618" s="1413"/>
      <c r="S3618" s="1413"/>
      <c r="T3618" s="1413"/>
      <c r="U3618" s="1413"/>
      <c r="V3618" s="1413"/>
      <c r="W3618" s="1413"/>
      <c r="X3618" s="4"/>
      <c r="Y3618" s="4"/>
      <c r="Z3618" s="4"/>
      <c r="AA3618" s="4"/>
      <c r="AB3618" s="4"/>
      <c r="AC3618" s="4"/>
      <c r="AD3618" s="4"/>
      <c r="AE3618" s="1413"/>
      <c r="AF3618" s="4"/>
    </row>
    <row r="3619" spans="2:32" x14ac:dyDescent="0.25">
      <c r="B3619" s="1413"/>
      <c r="C3619" s="538"/>
      <c r="D3619" s="1413"/>
      <c r="E3619" s="539"/>
      <c r="F3619" s="1413"/>
      <c r="G3619" s="1413"/>
      <c r="H3619" s="1413"/>
      <c r="I3619" s="1413"/>
      <c r="J3619" s="1413"/>
      <c r="K3619" s="1413"/>
      <c r="L3619" s="1413"/>
      <c r="M3619" s="1413"/>
      <c r="N3619" s="1413"/>
      <c r="O3619" s="1413"/>
      <c r="P3619" s="1413"/>
      <c r="Q3619" s="1413"/>
      <c r="R3619" s="1413"/>
      <c r="S3619" s="1413"/>
      <c r="T3619" s="1413"/>
      <c r="U3619" s="1413"/>
      <c r="V3619" s="1413"/>
      <c r="W3619" s="1413"/>
      <c r="X3619" s="4"/>
      <c r="Y3619" s="4"/>
      <c r="Z3619" s="4"/>
      <c r="AA3619" s="4"/>
      <c r="AB3619" s="4"/>
      <c r="AC3619" s="4"/>
      <c r="AD3619" s="4"/>
      <c r="AE3619" s="1413"/>
      <c r="AF3619" s="4"/>
    </row>
    <row r="3620" spans="2:32" x14ac:dyDescent="0.25">
      <c r="B3620" s="1413"/>
      <c r="C3620" s="538"/>
      <c r="D3620" s="1413"/>
      <c r="E3620" s="539"/>
      <c r="F3620" s="1413"/>
      <c r="G3620" s="1413"/>
      <c r="H3620" s="1413"/>
      <c r="I3620" s="1413"/>
      <c r="J3620" s="1413"/>
      <c r="K3620" s="1413"/>
      <c r="L3620" s="1413"/>
      <c r="M3620" s="1413"/>
      <c r="N3620" s="1413"/>
      <c r="O3620" s="1413"/>
      <c r="P3620" s="1413"/>
      <c r="Q3620" s="1413"/>
      <c r="R3620" s="1413"/>
      <c r="S3620" s="1413"/>
      <c r="T3620" s="1413"/>
      <c r="U3620" s="1413"/>
      <c r="V3620" s="1413"/>
      <c r="W3620" s="1413"/>
      <c r="X3620" s="4"/>
      <c r="Y3620" s="4"/>
      <c r="Z3620" s="4"/>
      <c r="AA3620" s="4"/>
      <c r="AB3620" s="4"/>
      <c r="AC3620" s="4"/>
      <c r="AD3620" s="4"/>
      <c r="AE3620" s="1413"/>
      <c r="AF3620" s="4"/>
    </row>
    <row r="3621" spans="2:32" x14ac:dyDescent="0.25">
      <c r="B3621" s="1413"/>
      <c r="C3621" s="538"/>
      <c r="D3621" s="1413"/>
      <c r="E3621" s="539"/>
      <c r="F3621" s="1413"/>
      <c r="G3621" s="1413"/>
      <c r="H3621" s="1413"/>
      <c r="I3621" s="1413"/>
      <c r="J3621" s="1413"/>
      <c r="K3621" s="1413"/>
      <c r="L3621" s="1413"/>
      <c r="M3621" s="1413"/>
      <c r="N3621" s="1413"/>
      <c r="O3621" s="1413"/>
      <c r="P3621" s="1413"/>
      <c r="Q3621" s="1413"/>
      <c r="R3621" s="1413"/>
      <c r="S3621" s="1413"/>
      <c r="T3621" s="1413"/>
      <c r="U3621" s="1413"/>
      <c r="V3621" s="1413"/>
      <c r="W3621" s="1413"/>
      <c r="X3621" s="4"/>
      <c r="Y3621" s="4"/>
      <c r="Z3621" s="4"/>
      <c r="AA3621" s="4"/>
      <c r="AB3621" s="4"/>
      <c r="AC3621" s="4"/>
      <c r="AD3621" s="4"/>
      <c r="AE3621" s="1413"/>
      <c r="AF3621" s="4"/>
    </row>
    <row r="3622" spans="2:32" x14ac:dyDescent="0.25">
      <c r="B3622" s="1413"/>
      <c r="C3622" s="538"/>
      <c r="D3622" s="1413"/>
      <c r="E3622" s="539"/>
      <c r="F3622" s="1413"/>
      <c r="G3622" s="1413"/>
      <c r="H3622" s="1413"/>
      <c r="I3622" s="1413"/>
      <c r="J3622" s="1413"/>
      <c r="K3622" s="1413"/>
      <c r="L3622" s="1413"/>
      <c r="M3622" s="1413"/>
      <c r="N3622" s="1413"/>
      <c r="O3622" s="1413"/>
      <c r="P3622" s="1413"/>
      <c r="Q3622" s="1413"/>
      <c r="R3622" s="1413"/>
      <c r="S3622" s="1413"/>
      <c r="T3622" s="1413"/>
      <c r="U3622" s="1413"/>
      <c r="V3622" s="1413"/>
      <c r="W3622" s="1413"/>
      <c r="X3622" s="4"/>
      <c r="Y3622" s="4"/>
      <c r="Z3622" s="4"/>
      <c r="AA3622" s="4"/>
      <c r="AB3622" s="4"/>
      <c r="AC3622" s="4"/>
      <c r="AD3622" s="4"/>
      <c r="AE3622" s="1413"/>
      <c r="AF3622" s="4"/>
    </row>
    <row r="3623" spans="2:32" x14ac:dyDescent="0.25">
      <c r="B3623" s="1413"/>
      <c r="C3623" s="538"/>
      <c r="D3623" s="1413"/>
      <c r="E3623" s="539"/>
      <c r="F3623" s="1413"/>
      <c r="G3623" s="1413"/>
      <c r="H3623" s="1413"/>
      <c r="I3623" s="1413"/>
      <c r="J3623" s="1413"/>
      <c r="K3623" s="1413"/>
      <c r="L3623" s="1413"/>
      <c r="M3623" s="1413"/>
      <c r="N3623" s="1413"/>
      <c r="O3623" s="1413"/>
      <c r="P3623" s="1413"/>
      <c r="Q3623" s="1413"/>
      <c r="R3623" s="1413"/>
      <c r="S3623" s="1413"/>
      <c r="T3623" s="1413"/>
      <c r="U3623" s="1413"/>
      <c r="V3623" s="1413"/>
      <c r="W3623" s="1413"/>
      <c r="X3623" s="4"/>
      <c r="Y3623" s="4"/>
      <c r="Z3623" s="4"/>
      <c r="AA3623" s="4"/>
      <c r="AB3623" s="4"/>
      <c r="AC3623" s="4"/>
      <c r="AD3623" s="4"/>
      <c r="AE3623" s="1413"/>
      <c r="AF3623" s="4"/>
    </row>
    <row r="3624" spans="2:32" x14ac:dyDescent="0.25">
      <c r="B3624" s="1413"/>
      <c r="C3624" s="538"/>
      <c r="D3624" s="1413"/>
      <c r="E3624" s="539"/>
      <c r="F3624" s="1413"/>
      <c r="G3624" s="1413"/>
      <c r="H3624" s="1413"/>
      <c r="I3624" s="1413"/>
      <c r="J3624" s="1413"/>
      <c r="K3624" s="1413"/>
      <c r="L3624" s="1413"/>
      <c r="M3624" s="1413"/>
      <c r="N3624" s="1413"/>
      <c r="O3624" s="1413"/>
      <c r="P3624" s="1413"/>
      <c r="Q3624" s="1413"/>
      <c r="R3624" s="1413"/>
      <c r="S3624" s="1413"/>
      <c r="T3624" s="1413"/>
      <c r="U3624" s="1413"/>
      <c r="V3624" s="1413"/>
      <c r="W3624" s="1413"/>
      <c r="X3624" s="4"/>
      <c r="Y3624" s="4"/>
      <c r="Z3624" s="4"/>
      <c r="AA3624" s="4"/>
      <c r="AB3624" s="4"/>
      <c r="AC3624" s="4"/>
      <c r="AD3624" s="4"/>
      <c r="AE3624" s="1413"/>
      <c r="AF3624" s="4"/>
    </row>
    <row r="3625" spans="2:32" x14ac:dyDescent="0.25">
      <c r="B3625" s="1413"/>
      <c r="C3625" s="538"/>
      <c r="D3625" s="1413"/>
      <c r="E3625" s="539"/>
      <c r="F3625" s="1413"/>
      <c r="G3625" s="1413"/>
      <c r="H3625" s="1413"/>
      <c r="I3625" s="1413"/>
      <c r="J3625" s="1413"/>
      <c r="K3625" s="1413"/>
      <c r="L3625" s="1413"/>
      <c r="M3625" s="1413"/>
      <c r="N3625" s="1413"/>
      <c r="O3625" s="1413"/>
      <c r="P3625" s="1413"/>
      <c r="Q3625" s="1413"/>
      <c r="R3625" s="1413"/>
      <c r="S3625" s="1413"/>
      <c r="T3625" s="1413"/>
      <c r="U3625" s="1413"/>
      <c r="V3625" s="1413"/>
      <c r="W3625" s="1413"/>
      <c r="X3625" s="4"/>
      <c r="Y3625" s="4"/>
      <c r="Z3625" s="4"/>
      <c r="AA3625" s="4"/>
      <c r="AB3625" s="4"/>
      <c r="AC3625" s="4"/>
      <c r="AD3625" s="4"/>
      <c r="AE3625" s="1413"/>
      <c r="AF3625" s="4"/>
    </row>
    <row r="3626" spans="2:32" x14ac:dyDescent="0.25">
      <c r="B3626" s="1413"/>
      <c r="C3626" s="538"/>
      <c r="D3626" s="1413"/>
      <c r="E3626" s="539"/>
      <c r="F3626" s="1413"/>
      <c r="G3626" s="1413"/>
      <c r="H3626" s="1413"/>
      <c r="I3626" s="1413"/>
      <c r="J3626" s="1413"/>
      <c r="K3626" s="1413"/>
      <c r="L3626" s="1413"/>
      <c r="M3626" s="1413"/>
      <c r="N3626" s="1413"/>
      <c r="O3626" s="1413"/>
      <c r="P3626" s="1413"/>
      <c r="Q3626" s="1413"/>
      <c r="R3626" s="1413"/>
      <c r="S3626" s="1413"/>
      <c r="T3626" s="1413"/>
      <c r="U3626" s="1413"/>
      <c r="V3626" s="1413"/>
      <c r="W3626" s="1413"/>
      <c r="X3626" s="4"/>
      <c r="Y3626" s="4"/>
      <c r="Z3626" s="4"/>
      <c r="AA3626" s="4"/>
      <c r="AB3626" s="4"/>
      <c r="AC3626" s="4"/>
      <c r="AD3626" s="4"/>
      <c r="AE3626" s="1413"/>
      <c r="AF3626" s="4"/>
    </row>
    <row r="3627" spans="2:32" x14ac:dyDescent="0.25">
      <c r="B3627" s="1413"/>
      <c r="C3627" s="538"/>
      <c r="D3627" s="1413"/>
      <c r="E3627" s="539"/>
      <c r="F3627" s="1413"/>
      <c r="G3627" s="1413"/>
      <c r="H3627" s="1413"/>
      <c r="I3627" s="1413"/>
      <c r="J3627" s="1413"/>
      <c r="K3627" s="1413"/>
      <c r="L3627" s="1413"/>
      <c r="M3627" s="1413"/>
      <c r="N3627" s="1413"/>
      <c r="O3627" s="1413"/>
      <c r="P3627" s="1413"/>
      <c r="Q3627" s="1413"/>
      <c r="R3627" s="1413"/>
      <c r="S3627" s="1413"/>
      <c r="T3627" s="1413"/>
      <c r="U3627" s="1413"/>
      <c r="V3627" s="1413"/>
      <c r="W3627" s="1413"/>
      <c r="X3627" s="4"/>
      <c r="Y3627" s="4"/>
      <c r="Z3627" s="4"/>
      <c r="AA3627" s="4"/>
      <c r="AB3627" s="4"/>
      <c r="AC3627" s="4"/>
      <c r="AD3627" s="4"/>
      <c r="AE3627" s="1413"/>
      <c r="AF3627" s="4"/>
    </row>
    <row r="3628" spans="2:32" x14ac:dyDescent="0.25">
      <c r="B3628" s="1413"/>
      <c r="C3628" s="538"/>
      <c r="D3628" s="1413"/>
      <c r="E3628" s="539"/>
      <c r="F3628" s="1413"/>
      <c r="G3628" s="1413"/>
      <c r="H3628" s="1413"/>
      <c r="I3628" s="1413"/>
      <c r="J3628" s="1413"/>
      <c r="K3628" s="1413"/>
      <c r="L3628" s="1413"/>
      <c r="M3628" s="1413"/>
      <c r="N3628" s="1413"/>
      <c r="O3628" s="1413"/>
      <c r="P3628" s="1413"/>
      <c r="Q3628" s="1413"/>
      <c r="R3628" s="1413"/>
      <c r="S3628" s="1413"/>
      <c r="T3628" s="1413"/>
      <c r="U3628" s="1413"/>
      <c r="V3628" s="1413"/>
      <c r="W3628" s="1413"/>
      <c r="X3628" s="4"/>
      <c r="Y3628" s="4"/>
      <c r="Z3628" s="4"/>
      <c r="AA3628" s="4"/>
      <c r="AB3628" s="4"/>
      <c r="AC3628" s="4"/>
      <c r="AD3628" s="4"/>
      <c r="AE3628" s="1413"/>
      <c r="AF3628" s="4"/>
    </row>
    <row r="3629" spans="2:32" x14ac:dyDescent="0.25">
      <c r="B3629" s="1413"/>
      <c r="C3629" s="538"/>
      <c r="D3629" s="1413"/>
      <c r="E3629" s="539"/>
      <c r="F3629" s="1413"/>
      <c r="G3629" s="1413"/>
      <c r="H3629" s="1413"/>
      <c r="I3629" s="1413"/>
      <c r="J3629" s="1413"/>
      <c r="K3629" s="1413"/>
      <c r="L3629" s="1413"/>
      <c r="M3629" s="1413"/>
      <c r="N3629" s="1413"/>
      <c r="O3629" s="1413"/>
      <c r="P3629" s="1413"/>
      <c r="Q3629" s="1413"/>
      <c r="R3629" s="1413"/>
      <c r="S3629" s="1413"/>
      <c r="T3629" s="1413"/>
      <c r="U3629" s="1413"/>
      <c r="V3629" s="1413"/>
      <c r="W3629" s="1413"/>
      <c r="X3629" s="4"/>
      <c r="Y3629" s="4"/>
      <c r="Z3629" s="4"/>
      <c r="AA3629" s="4"/>
      <c r="AB3629" s="4"/>
      <c r="AC3629" s="4"/>
      <c r="AD3629" s="4"/>
      <c r="AE3629" s="1413"/>
      <c r="AF3629" s="4"/>
    </row>
    <row r="3630" spans="2:32" x14ac:dyDescent="0.25">
      <c r="B3630" s="1413"/>
      <c r="C3630" s="538"/>
      <c r="D3630" s="1413"/>
      <c r="E3630" s="539"/>
      <c r="F3630" s="1413"/>
      <c r="G3630" s="1413"/>
      <c r="H3630" s="1413"/>
      <c r="I3630" s="1413"/>
      <c r="J3630" s="1413"/>
      <c r="K3630" s="1413"/>
      <c r="L3630" s="1413"/>
      <c r="M3630" s="1413"/>
      <c r="N3630" s="1413"/>
      <c r="O3630" s="1413"/>
      <c r="P3630" s="1413"/>
      <c r="Q3630" s="1413"/>
      <c r="R3630" s="1413"/>
      <c r="S3630" s="1413"/>
      <c r="T3630" s="1413"/>
      <c r="U3630" s="1413"/>
      <c r="V3630" s="1413"/>
      <c r="W3630" s="1413"/>
      <c r="X3630" s="4"/>
      <c r="Y3630" s="4"/>
      <c r="Z3630" s="4"/>
      <c r="AA3630" s="4"/>
      <c r="AB3630" s="4"/>
      <c r="AC3630" s="4"/>
      <c r="AD3630" s="4"/>
      <c r="AE3630" s="1413"/>
      <c r="AF3630" s="4"/>
    </row>
    <row r="3631" spans="2:32" x14ac:dyDescent="0.25">
      <c r="B3631" s="1413"/>
      <c r="C3631" s="538"/>
      <c r="D3631" s="1413"/>
      <c r="E3631" s="539"/>
      <c r="F3631" s="1413"/>
      <c r="G3631" s="1413"/>
      <c r="H3631" s="1413"/>
      <c r="I3631" s="1413"/>
      <c r="J3631" s="1413"/>
      <c r="K3631" s="1413"/>
      <c r="L3631" s="1413"/>
      <c r="M3631" s="1413"/>
      <c r="N3631" s="1413"/>
      <c r="O3631" s="1413"/>
      <c r="P3631" s="1413"/>
      <c r="Q3631" s="1413"/>
      <c r="R3631" s="1413"/>
      <c r="S3631" s="1413"/>
      <c r="T3631" s="1413"/>
      <c r="U3631" s="1413"/>
      <c r="V3631" s="1413"/>
      <c r="W3631" s="1413"/>
      <c r="X3631" s="4"/>
      <c r="Y3631" s="4"/>
      <c r="Z3631" s="4"/>
      <c r="AA3631" s="4"/>
      <c r="AB3631" s="4"/>
      <c r="AC3631" s="4"/>
      <c r="AD3631" s="4"/>
      <c r="AE3631" s="1413"/>
      <c r="AF3631" s="4"/>
    </row>
    <row r="3632" spans="2:32" x14ac:dyDescent="0.25">
      <c r="B3632" s="1413"/>
      <c r="C3632" s="538"/>
      <c r="D3632" s="1413"/>
      <c r="E3632" s="539"/>
      <c r="F3632" s="1413"/>
      <c r="G3632" s="1413"/>
      <c r="H3632" s="1413"/>
      <c r="I3632" s="1413"/>
      <c r="J3632" s="1413"/>
      <c r="K3632" s="1413"/>
      <c r="L3632" s="1413"/>
      <c r="M3632" s="1413"/>
      <c r="N3632" s="1413"/>
      <c r="O3632" s="1413"/>
      <c r="P3632" s="1413"/>
      <c r="Q3632" s="1413"/>
      <c r="R3632" s="1413"/>
      <c r="S3632" s="1413"/>
      <c r="T3632" s="1413"/>
      <c r="U3632" s="1413"/>
      <c r="V3632" s="1413"/>
      <c r="W3632" s="1413"/>
      <c r="X3632" s="4"/>
      <c r="Y3632" s="4"/>
      <c r="Z3632" s="4"/>
      <c r="AA3632" s="4"/>
      <c r="AB3632" s="4"/>
      <c r="AC3632" s="4"/>
      <c r="AD3632" s="4"/>
      <c r="AE3632" s="1413"/>
      <c r="AF3632" s="4"/>
    </row>
    <row r="3633" spans="2:32" x14ac:dyDescent="0.25">
      <c r="B3633" s="1413"/>
      <c r="C3633" s="538"/>
      <c r="D3633" s="1413"/>
      <c r="E3633" s="539"/>
      <c r="F3633" s="1413"/>
      <c r="G3633" s="1413"/>
      <c r="H3633" s="1413"/>
      <c r="I3633" s="1413"/>
      <c r="J3633" s="1413"/>
      <c r="K3633" s="1413"/>
      <c r="L3633" s="1413"/>
      <c r="M3633" s="1413"/>
      <c r="N3633" s="1413"/>
      <c r="O3633" s="1413"/>
      <c r="P3633" s="1413"/>
      <c r="Q3633" s="1413"/>
      <c r="R3633" s="1413"/>
      <c r="S3633" s="1413"/>
      <c r="T3633" s="1413"/>
      <c r="U3633" s="1413"/>
      <c r="V3633" s="1413"/>
      <c r="W3633" s="1413"/>
      <c r="X3633" s="4"/>
      <c r="Y3633" s="4"/>
      <c r="Z3633" s="4"/>
      <c r="AA3633" s="4"/>
      <c r="AB3633" s="4"/>
      <c r="AC3633" s="4"/>
      <c r="AD3633" s="4"/>
      <c r="AE3633" s="1413"/>
      <c r="AF3633" s="4"/>
    </row>
    <row r="3634" spans="2:32" x14ac:dyDescent="0.25">
      <c r="B3634" s="1413"/>
      <c r="C3634" s="538"/>
      <c r="D3634" s="1413"/>
      <c r="E3634" s="539"/>
      <c r="F3634" s="1413"/>
      <c r="G3634" s="1413"/>
      <c r="H3634" s="1413"/>
      <c r="I3634" s="1413"/>
      <c r="J3634" s="1413"/>
      <c r="K3634" s="1413"/>
      <c r="L3634" s="1413"/>
      <c r="M3634" s="1413"/>
      <c r="N3634" s="1413"/>
      <c r="O3634" s="1413"/>
      <c r="P3634" s="1413"/>
      <c r="Q3634" s="1413"/>
      <c r="R3634" s="1413"/>
      <c r="S3634" s="1413"/>
      <c r="T3634" s="1413"/>
      <c r="U3634" s="1413"/>
      <c r="V3634" s="1413"/>
      <c r="W3634" s="1413"/>
      <c r="X3634" s="4"/>
      <c r="Y3634" s="4"/>
      <c r="Z3634" s="4"/>
      <c r="AA3634" s="4"/>
      <c r="AB3634" s="4"/>
      <c r="AC3634" s="4"/>
      <c r="AD3634" s="4"/>
      <c r="AE3634" s="1413"/>
      <c r="AF3634" s="4"/>
    </row>
    <row r="3635" spans="2:32" x14ac:dyDescent="0.25">
      <c r="B3635" s="1413"/>
      <c r="C3635" s="538"/>
      <c r="D3635" s="1413"/>
      <c r="E3635" s="539"/>
      <c r="F3635" s="1413"/>
      <c r="G3635" s="1413"/>
      <c r="H3635" s="1413"/>
      <c r="I3635" s="1413"/>
      <c r="J3635" s="1413"/>
      <c r="K3635" s="1413"/>
      <c r="L3635" s="1413"/>
      <c r="M3635" s="1413"/>
      <c r="N3635" s="1413"/>
      <c r="O3635" s="1413"/>
      <c r="P3635" s="1413"/>
      <c r="Q3635" s="1413"/>
      <c r="R3635" s="1413"/>
      <c r="S3635" s="1413"/>
      <c r="T3635" s="1413"/>
      <c r="U3635" s="1413"/>
      <c r="V3635" s="1413"/>
      <c r="W3635" s="1413"/>
      <c r="X3635" s="4"/>
      <c r="Y3635" s="4"/>
      <c r="Z3635" s="4"/>
      <c r="AA3635" s="4"/>
      <c r="AB3635" s="4"/>
      <c r="AC3635" s="4"/>
      <c r="AD3635" s="4"/>
      <c r="AE3635" s="1413"/>
      <c r="AF3635" s="4"/>
    </row>
    <row r="3636" spans="2:32" x14ac:dyDescent="0.25">
      <c r="B3636" s="1413"/>
      <c r="C3636" s="538"/>
      <c r="D3636" s="1413"/>
      <c r="E3636" s="539"/>
      <c r="F3636" s="1413"/>
      <c r="G3636" s="1413"/>
      <c r="H3636" s="1413"/>
      <c r="I3636" s="1413"/>
      <c r="J3636" s="1413"/>
      <c r="K3636" s="1413"/>
      <c r="L3636" s="1413"/>
      <c r="M3636" s="1413"/>
      <c r="N3636" s="1413"/>
      <c r="O3636" s="1413"/>
      <c r="P3636" s="1413"/>
      <c r="Q3636" s="1413"/>
      <c r="R3636" s="1413"/>
      <c r="S3636" s="1413"/>
      <c r="T3636" s="1413"/>
      <c r="U3636" s="1413"/>
      <c r="V3636" s="1413"/>
      <c r="W3636" s="1413"/>
      <c r="X3636" s="4"/>
      <c r="Y3636" s="4"/>
      <c r="Z3636" s="4"/>
      <c r="AA3636" s="4"/>
      <c r="AB3636" s="4"/>
      <c r="AC3636" s="4"/>
      <c r="AD3636" s="4"/>
      <c r="AE3636" s="1413"/>
      <c r="AF3636" s="4"/>
    </row>
    <row r="3637" spans="2:32" x14ac:dyDescent="0.25">
      <c r="B3637" s="1413"/>
      <c r="C3637" s="538"/>
      <c r="D3637" s="1413"/>
      <c r="E3637" s="539"/>
      <c r="F3637" s="1413"/>
      <c r="G3637" s="1413"/>
      <c r="H3637" s="1413"/>
      <c r="I3637" s="1413"/>
      <c r="J3637" s="1413"/>
      <c r="K3637" s="1413"/>
      <c r="L3637" s="1413"/>
      <c r="M3637" s="1413"/>
      <c r="N3637" s="1413"/>
      <c r="O3637" s="1413"/>
      <c r="P3637" s="1413"/>
      <c r="Q3637" s="1413"/>
      <c r="R3637" s="1413"/>
      <c r="S3637" s="1413"/>
      <c r="T3637" s="1413"/>
      <c r="U3637" s="1413"/>
      <c r="V3637" s="1413"/>
      <c r="W3637" s="1413"/>
      <c r="X3637" s="4"/>
      <c r="Y3637" s="4"/>
      <c r="Z3637" s="4"/>
      <c r="AA3637" s="4"/>
      <c r="AB3637" s="4"/>
      <c r="AC3637" s="4"/>
      <c r="AD3637" s="4"/>
      <c r="AE3637" s="1413"/>
      <c r="AF3637" s="4"/>
    </row>
    <row r="3638" spans="2:32" x14ac:dyDescent="0.25">
      <c r="B3638" s="1413"/>
      <c r="C3638" s="538"/>
      <c r="D3638" s="1413"/>
      <c r="E3638" s="539"/>
      <c r="F3638" s="1413"/>
      <c r="G3638" s="1413"/>
      <c r="H3638" s="1413"/>
      <c r="I3638" s="1413"/>
      <c r="J3638" s="1413"/>
      <c r="K3638" s="1413"/>
      <c r="L3638" s="1413"/>
      <c r="M3638" s="1413"/>
      <c r="N3638" s="1413"/>
      <c r="O3638" s="1413"/>
      <c r="P3638" s="1413"/>
      <c r="Q3638" s="1413"/>
      <c r="R3638" s="1413"/>
      <c r="S3638" s="1413"/>
      <c r="T3638" s="1413"/>
      <c r="U3638" s="1413"/>
      <c r="V3638" s="1413"/>
      <c r="W3638" s="1413"/>
      <c r="X3638" s="4"/>
      <c r="Y3638" s="4"/>
      <c r="Z3638" s="4"/>
      <c r="AA3638" s="4"/>
      <c r="AB3638" s="4"/>
      <c r="AC3638" s="4"/>
      <c r="AD3638" s="4"/>
      <c r="AE3638" s="1413"/>
      <c r="AF3638" s="4"/>
    </row>
    <row r="3639" spans="2:32" x14ac:dyDescent="0.25">
      <c r="B3639" s="1413"/>
      <c r="C3639" s="538"/>
      <c r="D3639" s="1413"/>
      <c r="E3639" s="539"/>
      <c r="F3639" s="1413"/>
      <c r="G3639" s="1413"/>
      <c r="H3639" s="1413"/>
      <c r="I3639" s="1413"/>
      <c r="J3639" s="1413"/>
      <c r="K3639" s="1413"/>
      <c r="L3639" s="1413"/>
      <c r="M3639" s="1413"/>
      <c r="N3639" s="1413"/>
      <c r="O3639" s="1413"/>
      <c r="P3639" s="1413"/>
      <c r="Q3639" s="1413"/>
      <c r="R3639" s="1413"/>
      <c r="S3639" s="1413"/>
      <c r="T3639" s="1413"/>
      <c r="U3639" s="1413"/>
      <c r="V3639" s="1413"/>
      <c r="W3639" s="1413"/>
      <c r="X3639" s="4"/>
      <c r="Y3639" s="4"/>
      <c r="Z3639" s="4"/>
      <c r="AA3639" s="4"/>
      <c r="AB3639" s="4"/>
      <c r="AC3639" s="4"/>
      <c r="AD3639" s="4"/>
      <c r="AE3639" s="1413"/>
      <c r="AF3639" s="4"/>
    </row>
    <row r="3640" spans="2:32" x14ac:dyDescent="0.25">
      <c r="B3640" s="1413"/>
      <c r="C3640" s="538"/>
      <c r="D3640" s="1413"/>
      <c r="E3640" s="539"/>
      <c r="F3640" s="1413"/>
      <c r="G3640" s="1413"/>
      <c r="H3640" s="1413"/>
      <c r="I3640" s="1413"/>
      <c r="J3640" s="1413"/>
      <c r="K3640" s="1413"/>
      <c r="L3640" s="1413"/>
      <c r="M3640" s="1413"/>
      <c r="N3640" s="1413"/>
      <c r="O3640" s="1413"/>
      <c r="P3640" s="1413"/>
      <c r="Q3640" s="1413"/>
      <c r="R3640" s="1413"/>
      <c r="S3640" s="1413"/>
      <c r="T3640" s="1413"/>
      <c r="U3640" s="1413"/>
      <c r="V3640" s="1413"/>
      <c r="W3640" s="1413"/>
      <c r="X3640" s="4"/>
      <c r="Y3640" s="4"/>
      <c r="Z3640" s="4"/>
      <c r="AA3640" s="4"/>
      <c r="AB3640" s="4"/>
      <c r="AC3640" s="4"/>
      <c r="AD3640" s="4"/>
      <c r="AE3640" s="1413"/>
      <c r="AF3640" s="4"/>
    </row>
    <row r="3641" spans="2:32" x14ac:dyDescent="0.25">
      <c r="B3641" s="1413"/>
      <c r="C3641" s="538"/>
      <c r="D3641" s="1413"/>
      <c r="E3641" s="539"/>
      <c r="F3641" s="1413"/>
      <c r="G3641" s="1413"/>
      <c r="H3641" s="1413"/>
      <c r="I3641" s="1413"/>
      <c r="J3641" s="1413"/>
      <c r="K3641" s="1413"/>
      <c r="L3641" s="1413"/>
      <c r="M3641" s="1413"/>
      <c r="N3641" s="1413"/>
      <c r="O3641" s="1413"/>
      <c r="P3641" s="1413"/>
      <c r="Q3641" s="1413"/>
      <c r="R3641" s="1413"/>
      <c r="S3641" s="1413"/>
      <c r="T3641" s="1413"/>
      <c r="U3641" s="1413"/>
      <c r="V3641" s="1413"/>
      <c r="W3641" s="1413"/>
      <c r="X3641" s="4"/>
      <c r="Y3641" s="4"/>
      <c r="Z3641" s="4"/>
      <c r="AA3641" s="4"/>
      <c r="AB3641" s="4"/>
      <c r="AC3641" s="4"/>
      <c r="AD3641" s="4"/>
      <c r="AE3641" s="1413"/>
      <c r="AF3641" s="4"/>
    </row>
    <row r="3642" spans="2:32" x14ac:dyDescent="0.25">
      <c r="B3642" s="1413"/>
      <c r="C3642" s="538"/>
      <c r="D3642" s="1413"/>
      <c r="E3642" s="539"/>
      <c r="F3642" s="1413"/>
      <c r="G3642" s="1413"/>
      <c r="H3642" s="1413"/>
      <c r="I3642" s="1413"/>
      <c r="J3642" s="1413"/>
      <c r="K3642" s="1413"/>
      <c r="L3642" s="1413"/>
      <c r="M3642" s="1413"/>
      <c r="N3642" s="1413"/>
      <c r="O3642" s="1413"/>
      <c r="P3642" s="1413"/>
      <c r="Q3642" s="1413"/>
      <c r="R3642" s="1413"/>
      <c r="S3642" s="1413"/>
      <c r="T3642" s="1413"/>
      <c r="U3642" s="1413"/>
      <c r="V3642" s="1413"/>
      <c r="W3642" s="1413"/>
      <c r="X3642" s="4"/>
      <c r="Y3642" s="4"/>
      <c r="Z3642" s="4"/>
      <c r="AA3642" s="4"/>
      <c r="AB3642" s="4"/>
      <c r="AC3642" s="4"/>
      <c r="AD3642" s="4"/>
      <c r="AE3642" s="1413"/>
      <c r="AF3642" s="4"/>
    </row>
    <row r="3643" spans="2:32" x14ac:dyDescent="0.25">
      <c r="B3643" s="1413"/>
      <c r="C3643" s="538"/>
      <c r="D3643" s="1413"/>
      <c r="E3643" s="539"/>
      <c r="F3643" s="1413"/>
      <c r="G3643" s="1413"/>
      <c r="H3643" s="1413"/>
      <c r="I3643" s="1413"/>
      <c r="J3643" s="1413"/>
      <c r="K3643" s="1413"/>
      <c r="L3643" s="1413"/>
      <c r="M3643" s="1413"/>
      <c r="N3643" s="1413"/>
      <c r="O3643" s="1413"/>
      <c r="P3643" s="1413"/>
      <c r="Q3643" s="1413"/>
      <c r="R3643" s="1413"/>
      <c r="S3643" s="1413"/>
      <c r="T3643" s="1413"/>
      <c r="U3643" s="1413"/>
      <c r="V3643" s="1413"/>
      <c r="W3643" s="1413"/>
      <c r="X3643" s="4"/>
      <c r="Y3643" s="4"/>
      <c r="Z3643" s="4"/>
      <c r="AA3643" s="4"/>
      <c r="AB3643" s="4"/>
      <c r="AC3643" s="4"/>
      <c r="AD3643" s="4"/>
      <c r="AE3643" s="1413"/>
      <c r="AF3643" s="4"/>
    </row>
    <row r="3644" spans="2:32" x14ac:dyDescent="0.25">
      <c r="B3644" s="1413"/>
      <c r="C3644" s="538"/>
      <c r="D3644" s="1413"/>
      <c r="E3644" s="539"/>
      <c r="F3644" s="1413"/>
      <c r="G3644" s="1413"/>
      <c r="H3644" s="1413"/>
      <c r="I3644" s="1413"/>
      <c r="J3644" s="1413"/>
      <c r="K3644" s="1413"/>
      <c r="L3644" s="1413"/>
      <c r="M3644" s="1413"/>
      <c r="N3644" s="1413"/>
      <c r="O3644" s="1413"/>
      <c r="P3644" s="1413"/>
      <c r="Q3644" s="1413"/>
      <c r="R3644" s="1413"/>
      <c r="S3644" s="1413"/>
      <c r="T3644" s="1413"/>
      <c r="U3644" s="1413"/>
      <c r="V3644" s="1413"/>
      <c r="W3644" s="1413"/>
      <c r="X3644" s="4"/>
      <c r="Y3644" s="4"/>
      <c r="Z3644" s="4"/>
      <c r="AA3644" s="4"/>
      <c r="AB3644" s="4"/>
      <c r="AC3644" s="4"/>
      <c r="AD3644" s="4"/>
      <c r="AE3644" s="1413"/>
      <c r="AF3644" s="4"/>
    </row>
    <row r="3645" spans="2:32" x14ac:dyDescent="0.25">
      <c r="B3645" s="1413"/>
      <c r="C3645" s="538"/>
      <c r="D3645" s="1413"/>
      <c r="E3645" s="539"/>
      <c r="F3645" s="1413"/>
      <c r="G3645" s="1413"/>
      <c r="H3645" s="1413"/>
      <c r="I3645" s="1413"/>
      <c r="J3645" s="1413"/>
      <c r="K3645" s="1413"/>
      <c r="L3645" s="1413"/>
      <c r="M3645" s="1413"/>
      <c r="N3645" s="1413"/>
      <c r="O3645" s="1413"/>
      <c r="P3645" s="1413"/>
      <c r="Q3645" s="1413"/>
      <c r="R3645" s="1413"/>
      <c r="S3645" s="1413"/>
      <c r="T3645" s="1413"/>
      <c r="U3645" s="1413"/>
      <c r="V3645" s="1413"/>
      <c r="W3645" s="1413"/>
      <c r="X3645" s="4"/>
      <c r="Y3645" s="4"/>
      <c r="Z3645" s="4"/>
      <c r="AA3645" s="4"/>
      <c r="AB3645" s="4"/>
      <c r="AC3645" s="4"/>
      <c r="AD3645" s="4"/>
      <c r="AE3645" s="1413"/>
      <c r="AF3645" s="4"/>
    </row>
    <row r="3646" spans="2:32" x14ac:dyDescent="0.25">
      <c r="B3646" s="1413"/>
      <c r="C3646" s="538"/>
      <c r="D3646" s="1413"/>
      <c r="E3646" s="539"/>
      <c r="F3646" s="1413"/>
      <c r="G3646" s="1413"/>
      <c r="H3646" s="1413"/>
      <c r="I3646" s="1413"/>
      <c r="J3646" s="1413"/>
      <c r="K3646" s="1413"/>
      <c r="L3646" s="1413"/>
      <c r="M3646" s="1413"/>
      <c r="N3646" s="1413"/>
      <c r="O3646" s="1413"/>
      <c r="P3646" s="1413"/>
      <c r="Q3646" s="1413"/>
      <c r="R3646" s="1413"/>
      <c r="S3646" s="1413"/>
      <c r="T3646" s="1413"/>
      <c r="U3646" s="1413"/>
      <c r="V3646" s="1413"/>
      <c r="W3646" s="1413"/>
      <c r="X3646" s="4"/>
      <c r="Y3646" s="4"/>
      <c r="Z3646" s="4"/>
      <c r="AA3646" s="4"/>
      <c r="AB3646" s="4"/>
      <c r="AC3646" s="4"/>
      <c r="AD3646" s="4"/>
      <c r="AE3646" s="1413"/>
      <c r="AF3646" s="4"/>
    </row>
    <row r="3647" spans="2:32" x14ac:dyDescent="0.25">
      <c r="B3647" s="1413"/>
      <c r="C3647" s="538"/>
      <c r="D3647" s="1413"/>
      <c r="E3647" s="539"/>
      <c r="F3647" s="1413"/>
      <c r="G3647" s="1413"/>
      <c r="H3647" s="1413"/>
      <c r="I3647" s="1413"/>
      <c r="J3647" s="1413"/>
      <c r="K3647" s="1413"/>
      <c r="L3647" s="1413"/>
      <c r="M3647" s="1413"/>
      <c r="N3647" s="1413"/>
      <c r="O3647" s="1413"/>
      <c r="P3647" s="1413"/>
      <c r="Q3647" s="1413"/>
      <c r="R3647" s="1413"/>
      <c r="S3647" s="1413"/>
      <c r="T3647" s="1413"/>
      <c r="U3647" s="1413"/>
      <c r="V3647" s="1413"/>
      <c r="W3647" s="1413"/>
      <c r="X3647" s="4"/>
      <c r="Y3647" s="4"/>
      <c r="Z3647" s="4"/>
      <c r="AA3647" s="4"/>
      <c r="AB3647" s="4"/>
      <c r="AC3647" s="4"/>
      <c r="AD3647" s="4"/>
      <c r="AE3647" s="1413"/>
      <c r="AF3647" s="4"/>
    </row>
    <row r="3648" spans="2:32" x14ac:dyDescent="0.25">
      <c r="B3648" s="1413"/>
      <c r="C3648" s="538"/>
      <c r="D3648" s="1413"/>
      <c r="E3648" s="539"/>
      <c r="F3648" s="1413"/>
      <c r="G3648" s="1413"/>
      <c r="H3648" s="1413"/>
      <c r="I3648" s="1413"/>
      <c r="J3648" s="1413"/>
      <c r="K3648" s="1413"/>
      <c r="L3648" s="1413"/>
      <c r="M3648" s="1413"/>
      <c r="N3648" s="1413"/>
      <c r="O3648" s="1413"/>
      <c r="P3648" s="1413"/>
      <c r="Q3648" s="1413"/>
      <c r="R3648" s="1413"/>
      <c r="S3648" s="1413"/>
      <c r="T3648" s="1413"/>
      <c r="U3648" s="1413"/>
      <c r="V3648" s="1413"/>
      <c r="W3648" s="1413"/>
      <c r="X3648" s="4"/>
      <c r="Y3648" s="4"/>
      <c r="Z3648" s="4"/>
      <c r="AA3648" s="4"/>
      <c r="AB3648" s="4"/>
      <c r="AC3648" s="4"/>
      <c r="AD3648" s="4"/>
      <c r="AE3648" s="1413"/>
      <c r="AF3648" s="4"/>
    </row>
    <row r="3649" spans="2:32" x14ac:dyDescent="0.25">
      <c r="B3649" s="1413"/>
      <c r="C3649" s="538"/>
      <c r="D3649" s="1413"/>
      <c r="E3649" s="539"/>
      <c r="F3649" s="1413"/>
      <c r="G3649" s="1413"/>
      <c r="H3649" s="1413"/>
      <c r="I3649" s="1413"/>
      <c r="J3649" s="1413"/>
      <c r="K3649" s="1413"/>
      <c r="L3649" s="1413"/>
      <c r="M3649" s="1413"/>
      <c r="N3649" s="1413"/>
      <c r="O3649" s="1413"/>
      <c r="P3649" s="1413"/>
      <c r="Q3649" s="1413"/>
      <c r="R3649" s="1413"/>
      <c r="S3649" s="1413"/>
      <c r="T3649" s="1413"/>
      <c r="U3649" s="1413"/>
      <c r="V3649" s="1413"/>
      <c r="W3649" s="1413"/>
      <c r="X3649" s="4"/>
      <c r="Y3649" s="4"/>
      <c r="Z3649" s="4"/>
      <c r="AA3649" s="4"/>
      <c r="AB3649" s="4"/>
      <c r="AC3649" s="4"/>
      <c r="AD3649" s="4"/>
      <c r="AE3649" s="1413"/>
      <c r="AF3649" s="4"/>
    </row>
    <row r="3650" spans="2:32" x14ac:dyDescent="0.25">
      <c r="B3650" s="1413"/>
      <c r="C3650" s="538"/>
      <c r="D3650" s="1413"/>
      <c r="E3650" s="539"/>
      <c r="F3650" s="1413"/>
      <c r="G3650" s="1413"/>
      <c r="H3650" s="1413"/>
      <c r="I3650" s="1413"/>
      <c r="J3650" s="1413"/>
      <c r="K3650" s="1413"/>
      <c r="L3650" s="1413"/>
      <c r="M3650" s="1413"/>
      <c r="N3650" s="1413"/>
      <c r="O3650" s="1413"/>
      <c r="P3650" s="1413"/>
      <c r="Q3650" s="1413"/>
      <c r="R3650" s="1413"/>
      <c r="S3650" s="1413"/>
      <c r="T3650" s="1413"/>
      <c r="U3650" s="1413"/>
      <c r="V3650" s="1413"/>
      <c r="W3650" s="1413"/>
      <c r="X3650" s="4"/>
      <c r="Y3650" s="4"/>
      <c r="Z3650" s="4"/>
      <c r="AA3650" s="4"/>
      <c r="AB3650" s="4"/>
      <c r="AC3650" s="4"/>
      <c r="AD3650" s="4"/>
      <c r="AE3650" s="1413"/>
      <c r="AF3650" s="4"/>
    </row>
    <row r="3651" spans="2:32" x14ac:dyDescent="0.25">
      <c r="B3651" s="1413"/>
      <c r="C3651" s="538"/>
      <c r="D3651" s="1413"/>
      <c r="E3651" s="539"/>
      <c r="F3651" s="1413"/>
      <c r="G3651" s="1413"/>
      <c r="H3651" s="1413"/>
      <c r="I3651" s="1413"/>
      <c r="J3651" s="1413"/>
      <c r="K3651" s="1413"/>
      <c r="L3651" s="1413"/>
      <c r="M3651" s="1413"/>
      <c r="N3651" s="1413"/>
      <c r="O3651" s="1413"/>
      <c r="P3651" s="1413"/>
      <c r="Q3651" s="1413"/>
      <c r="R3651" s="1413"/>
      <c r="S3651" s="1413"/>
      <c r="T3651" s="1413"/>
      <c r="U3651" s="1413"/>
      <c r="V3651" s="1413"/>
      <c r="W3651" s="1413"/>
      <c r="X3651" s="4"/>
      <c r="Y3651" s="4"/>
      <c r="Z3651" s="4"/>
      <c r="AA3651" s="4"/>
      <c r="AB3651" s="4"/>
      <c r="AC3651" s="4"/>
      <c r="AD3651" s="4"/>
      <c r="AE3651" s="1413"/>
      <c r="AF3651" s="4"/>
    </row>
    <row r="3652" spans="2:32" x14ac:dyDescent="0.25">
      <c r="B3652" s="1413"/>
      <c r="C3652" s="538"/>
      <c r="D3652" s="1413"/>
      <c r="E3652" s="539"/>
      <c r="F3652" s="1413"/>
      <c r="G3652" s="1413"/>
      <c r="H3652" s="1413"/>
      <c r="I3652" s="1413"/>
      <c r="J3652" s="1413"/>
      <c r="K3652" s="1413"/>
      <c r="L3652" s="1413"/>
      <c r="M3652" s="1413"/>
      <c r="N3652" s="1413"/>
      <c r="O3652" s="1413"/>
      <c r="P3652" s="1413"/>
      <c r="Q3652" s="1413"/>
      <c r="R3652" s="1413"/>
      <c r="S3652" s="1413"/>
      <c r="T3652" s="1413"/>
      <c r="U3652" s="1413"/>
      <c r="V3652" s="1413"/>
      <c r="W3652" s="1413"/>
      <c r="X3652" s="4"/>
      <c r="Y3652" s="4"/>
      <c r="Z3652" s="4"/>
      <c r="AA3652" s="4"/>
      <c r="AB3652" s="4"/>
      <c r="AC3652" s="4"/>
      <c r="AD3652" s="4"/>
      <c r="AE3652" s="1413"/>
      <c r="AF3652" s="4"/>
    </row>
    <row r="3653" spans="2:32" x14ac:dyDescent="0.25">
      <c r="B3653" s="1413"/>
      <c r="C3653" s="538"/>
      <c r="D3653" s="1413"/>
      <c r="E3653" s="539"/>
      <c r="F3653" s="1413"/>
      <c r="G3653" s="1413"/>
      <c r="H3653" s="1413"/>
      <c r="I3653" s="1413"/>
      <c r="J3653" s="1413"/>
      <c r="K3653" s="1413"/>
      <c r="L3653" s="1413"/>
      <c r="M3653" s="1413"/>
      <c r="N3653" s="1413"/>
      <c r="O3653" s="1413"/>
      <c r="P3653" s="1413"/>
      <c r="Q3653" s="1413"/>
      <c r="R3653" s="1413"/>
      <c r="S3653" s="1413"/>
      <c r="T3653" s="1413"/>
      <c r="U3653" s="1413"/>
      <c r="V3653" s="1413"/>
      <c r="W3653" s="1413"/>
      <c r="X3653" s="4"/>
      <c r="Y3653" s="4"/>
      <c r="Z3653" s="4"/>
      <c r="AA3653" s="4"/>
      <c r="AB3653" s="4"/>
      <c r="AC3653" s="4"/>
      <c r="AD3653" s="4"/>
      <c r="AE3653" s="1413"/>
      <c r="AF3653" s="4"/>
    </row>
    <row r="3654" spans="2:32" x14ac:dyDescent="0.25">
      <c r="B3654" s="1413"/>
      <c r="C3654" s="538"/>
      <c r="D3654" s="1413"/>
      <c r="E3654" s="539"/>
      <c r="F3654" s="1413"/>
      <c r="G3654" s="1413"/>
      <c r="H3654" s="1413"/>
      <c r="I3654" s="1413"/>
      <c r="J3654" s="1413"/>
      <c r="K3654" s="1413"/>
      <c r="L3654" s="1413"/>
      <c r="M3654" s="1413"/>
      <c r="N3654" s="1413"/>
      <c r="O3654" s="1413"/>
      <c r="P3654" s="1413"/>
      <c r="Q3654" s="1413"/>
      <c r="R3654" s="1413"/>
      <c r="S3654" s="1413"/>
      <c r="T3654" s="1413"/>
      <c r="U3654" s="1413"/>
      <c r="V3654" s="1413"/>
      <c r="W3654" s="1413"/>
      <c r="X3654" s="4"/>
      <c r="Y3654" s="4"/>
      <c r="Z3654" s="4"/>
      <c r="AA3654" s="4"/>
      <c r="AB3654" s="4"/>
      <c r="AC3654" s="4"/>
      <c r="AD3654" s="4"/>
      <c r="AE3654" s="1413"/>
      <c r="AF3654" s="4"/>
    </row>
    <row r="3655" spans="2:32" x14ac:dyDescent="0.25">
      <c r="B3655" s="1413"/>
      <c r="C3655" s="538"/>
      <c r="D3655" s="1413"/>
      <c r="E3655" s="539"/>
      <c r="F3655" s="1413"/>
      <c r="G3655" s="1413"/>
      <c r="H3655" s="1413"/>
      <c r="I3655" s="1413"/>
      <c r="J3655" s="1413"/>
      <c r="K3655" s="1413"/>
      <c r="L3655" s="1413"/>
      <c r="M3655" s="1413"/>
      <c r="N3655" s="1413"/>
      <c r="O3655" s="1413"/>
      <c r="P3655" s="1413"/>
      <c r="Q3655" s="1413"/>
      <c r="R3655" s="1413"/>
      <c r="S3655" s="1413"/>
      <c r="T3655" s="1413"/>
      <c r="U3655" s="1413"/>
      <c r="V3655" s="1413"/>
      <c r="W3655" s="1413"/>
      <c r="X3655" s="4"/>
      <c r="Y3655" s="4"/>
      <c r="Z3655" s="4"/>
      <c r="AA3655" s="4"/>
      <c r="AB3655" s="4"/>
      <c r="AC3655" s="4"/>
      <c r="AD3655" s="4"/>
      <c r="AE3655" s="1413"/>
      <c r="AF3655" s="4"/>
    </row>
    <row r="3656" spans="2:32" x14ac:dyDescent="0.25">
      <c r="B3656" s="1413"/>
      <c r="C3656" s="538"/>
      <c r="D3656" s="1413"/>
      <c r="E3656" s="539"/>
      <c r="F3656" s="1413"/>
      <c r="G3656" s="1413"/>
      <c r="H3656" s="1413"/>
      <c r="I3656" s="1413"/>
      <c r="J3656" s="1413"/>
      <c r="K3656" s="1413"/>
      <c r="L3656" s="1413"/>
      <c r="M3656" s="1413"/>
      <c r="N3656" s="1413"/>
      <c r="O3656" s="1413"/>
      <c r="P3656" s="1413"/>
      <c r="Q3656" s="1413"/>
      <c r="R3656" s="1413"/>
      <c r="S3656" s="1413"/>
      <c r="T3656" s="1413"/>
      <c r="U3656" s="1413"/>
      <c r="V3656" s="1413"/>
      <c r="W3656" s="1413"/>
      <c r="X3656" s="4"/>
      <c r="Y3656" s="4"/>
      <c r="Z3656" s="4"/>
      <c r="AA3656" s="4"/>
      <c r="AB3656" s="4"/>
      <c r="AC3656" s="4"/>
      <c r="AD3656" s="4"/>
      <c r="AE3656" s="1413"/>
      <c r="AF3656" s="4"/>
    </row>
    <row r="3657" spans="2:32" x14ac:dyDescent="0.25">
      <c r="B3657" s="1413"/>
      <c r="C3657" s="538"/>
      <c r="D3657" s="1413"/>
      <c r="E3657" s="539"/>
      <c r="F3657" s="1413"/>
      <c r="G3657" s="1413"/>
      <c r="H3657" s="1413"/>
      <c r="I3657" s="1413"/>
      <c r="J3657" s="1413"/>
      <c r="K3657" s="1413"/>
      <c r="L3657" s="1413"/>
      <c r="M3657" s="1413"/>
      <c r="N3657" s="1413"/>
      <c r="O3657" s="1413"/>
      <c r="P3657" s="1413"/>
      <c r="Q3657" s="1413"/>
      <c r="R3657" s="1413"/>
      <c r="S3657" s="1413"/>
      <c r="T3657" s="1413"/>
      <c r="U3657" s="1413"/>
      <c r="V3657" s="1413"/>
      <c r="W3657" s="1413"/>
      <c r="X3657" s="4"/>
      <c r="Y3657" s="4"/>
      <c r="Z3657" s="4"/>
      <c r="AA3657" s="4"/>
      <c r="AB3657" s="4"/>
      <c r="AC3657" s="4"/>
      <c r="AD3657" s="4"/>
      <c r="AE3657" s="1413"/>
      <c r="AF3657" s="4"/>
    </row>
    <row r="3658" spans="2:32" x14ac:dyDescent="0.25">
      <c r="B3658" s="1413"/>
      <c r="C3658" s="538"/>
      <c r="D3658" s="1413"/>
      <c r="E3658" s="539"/>
      <c r="F3658" s="1413"/>
      <c r="G3658" s="1413"/>
      <c r="H3658" s="1413"/>
      <c r="I3658" s="1413"/>
      <c r="J3658" s="1413"/>
      <c r="K3658" s="1413"/>
      <c r="L3658" s="1413"/>
      <c r="M3658" s="1413"/>
      <c r="N3658" s="1413"/>
      <c r="O3658" s="1413"/>
      <c r="P3658" s="1413"/>
      <c r="Q3658" s="1413"/>
      <c r="R3658" s="1413"/>
      <c r="S3658" s="1413"/>
      <c r="T3658" s="1413"/>
      <c r="U3658" s="1413"/>
      <c r="V3658" s="1413"/>
      <c r="W3658" s="1413"/>
      <c r="X3658" s="4"/>
      <c r="Y3658" s="4"/>
      <c r="Z3658" s="4"/>
      <c r="AA3658" s="4"/>
      <c r="AB3658" s="4"/>
      <c r="AC3658" s="4"/>
      <c r="AD3658" s="4"/>
      <c r="AE3658" s="1413"/>
      <c r="AF3658" s="4"/>
    </row>
    <row r="3659" spans="2:32" x14ac:dyDescent="0.25">
      <c r="B3659" s="1413"/>
      <c r="C3659" s="538"/>
      <c r="D3659" s="1413"/>
      <c r="E3659" s="539"/>
      <c r="F3659" s="1413"/>
      <c r="G3659" s="1413"/>
      <c r="H3659" s="1413"/>
      <c r="I3659" s="1413"/>
      <c r="J3659" s="1413"/>
      <c r="K3659" s="1413"/>
      <c r="L3659" s="1413"/>
      <c r="M3659" s="1413"/>
      <c r="N3659" s="1413"/>
      <c r="O3659" s="1413"/>
      <c r="P3659" s="1413"/>
      <c r="Q3659" s="1413"/>
      <c r="R3659" s="1413"/>
      <c r="S3659" s="1413"/>
      <c r="T3659" s="1413"/>
      <c r="U3659" s="1413"/>
      <c r="V3659" s="1413"/>
      <c r="W3659" s="1413"/>
      <c r="X3659" s="4"/>
      <c r="Y3659" s="4"/>
      <c r="Z3659" s="4"/>
      <c r="AA3659" s="4"/>
      <c r="AB3659" s="4"/>
      <c r="AC3659" s="4"/>
      <c r="AD3659" s="4"/>
      <c r="AE3659" s="1413"/>
      <c r="AF3659" s="4"/>
    </row>
    <row r="3660" spans="2:32" x14ac:dyDescent="0.25">
      <c r="B3660" s="1413"/>
      <c r="C3660" s="538"/>
      <c r="D3660" s="1413"/>
      <c r="E3660" s="539"/>
      <c r="F3660" s="1413"/>
      <c r="G3660" s="1413"/>
      <c r="H3660" s="1413"/>
      <c r="I3660" s="1413"/>
      <c r="J3660" s="1413"/>
      <c r="K3660" s="1413"/>
      <c r="L3660" s="1413"/>
      <c r="M3660" s="1413"/>
      <c r="N3660" s="1413"/>
      <c r="O3660" s="1413"/>
      <c r="P3660" s="1413"/>
      <c r="Q3660" s="1413"/>
      <c r="R3660" s="1413"/>
      <c r="S3660" s="1413"/>
      <c r="T3660" s="1413"/>
      <c r="U3660" s="1413"/>
      <c r="V3660" s="1413"/>
      <c r="W3660" s="1413"/>
      <c r="X3660" s="4"/>
      <c r="Y3660" s="4"/>
      <c r="Z3660" s="4"/>
      <c r="AA3660" s="4"/>
      <c r="AB3660" s="4"/>
      <c r="AC3660" s="4"/>
      <c r="AD3660" s="4"/>
      <c r="AE3660" s="1413"/>
      <c r="AF3660" s="4"/>
    </row>
    <row r="3661" spans="2:32" x14ac:dyDescent="0.25">
      <c r="B3661" s="1413"/>
      <c r="C3661" s="538"/>
      <c r="D3661" s="1413"/>
      <c r="E3661" s="539"/>
      <c r="F3661" s="1413"/>
      <c r="G3661" s="1413"/>
      <c r="H3661" s="1413"/>
      <c r="I3661" s="1413"/>
      <c r="J3661" s="1413"/>
      <c r="K3661" s="1413"/>
      <c r="L3661" s="1413"/>
      <c r="M3661" s="1413"/>
      <c r="N3661" s="1413"/>
      <c r="O3661" s="1413"/>
      <c r="P3661" s="1413"/>
      <c r="Q3661" s="1413"/>
      <c r="R3661" s="1413"/>
      <c r="S3661" s="1413"/>
      <c r="T3661" s="1413"/>
      <c r="U3661" s="1413"/>
      <c r="V3661" s="1413"/>
      <c r="W3661" s="1413"/>
      <c r="X3661" s="4"/>
      <c r="Y3661" s="4"/>
      <c r="Z3661" s="4"/>
      <c r="AA3661" s="4"/>
      <c r="AB3661" s="4"/>
      <c r="AC3661" s="4"/>
      <c r="AD3661" s="4"/>
      <c r="AE3661" s="1413"/>
      <c r="AF3661" s="4"/>
    </row>
    <row r="3662" spans="2:32" x14ac:dyDescent="0.25">
      <c r="B3662" s="1413"/>
      <c r="C3662" s="538"/>
      <c r="D3662" s="1413"/>
      <c r="E3662" s="539"/>
      <c r="F3662" s="1413"/>
      <c r="G3662" s="1413"/>
      <c r="H3662" s="1413"/>
      <c r="I3662" s="1413"/>
      <c r="J3662" s="1413"/>
      <c r="K3662" s="1413"/>
      <c r="L3662" s="1413"/>
      <c r="M3662" s="1413"/>
      <c r="N3662" s="1413"/>
      <c r="O3662" s="1413"/>
      <c r="P3662" s="1413"/>
      <c r="Q3662" s="1413"/>
      <c r="R3662" s="1413"/>
      <c r="S3662" s="1413"/>
      <c r="T3662" s="1413"/>
      <c r="U3662" s="1413"/>
      <c r="V3662" s="1413"/>
      <c r="W3662" s="1413"/>
      <c r="X3662" s="4"/>
      <c r="Y3662" s="4"/>
      <c r="Z3662" s="4"/>
      <c r="AA3662" s="4"/>
      <c r="AB3662" s="4"/>
      <c r="AC3662" s="4"/>
      <c r="AD3662" s="4"/>
      <c r="AE3662" s="1413"/>
      <c r="AF3662" s="4"/>
    </row>
    <row r="3663" spans="2:32" x14ac:dyDescent="0.25">
      <c r="B3663" s="1413"/>
      <c r="C3663" s="538"/>
      <c r="D3663" s="1413"/>
      <c r="E3663" s="539"/>
      <c r="F3663" s="1413"/>
      <c r="G3663" s="1413"/>
      <c r="H3663" s="1413"/>
      <c r="I3663" s="1413"/>
      <c r="J3663" s="1413"/>
      <c r="K3663" s="1413"/>
      <c r="L3663" s="1413"/>
      <c r="M3663" s="1413"/>
      <c r="N3663" s="1413"/>
      <c r="O3663" s="1413"/>
      <c r="P3663" s="1413"/>
      <c r="Q3663" s="1413"/>
      <c r="R3663" s="1413"/>
      <c r="S3663" s="1413"/>
      <c r="T3663" s="1413"/>
      <c r="U3663" s="1413"/>
      <c r="V3663" s="1413"/>
      <c r="W3663" s="1413"/>
      <c r="X3663" s="4"/>
      <c r="Y3663" s="4"/>
      <c r="Z3663" s="4"/>
      <c r="AA3663" s="4"/>
      <c r="AB3663" s="4"/>
      <c r="AC3663" s="4"/>
      <c r="AD3663" s="4"/>
      <c r="AE3663" s="1413"/>
      <c r="AF3663" s="4"/>
    </row>
    <row r="3664" spans="2:32" x14ac:dyDescent="0.25">
      <c r="B3664" s="1413"/>
      <c r="C3664" s="538"/>
      <c r="D3664" s="1413"/>
      <c r="E3664" s="539"/>
      <c r="F3664" s="1413"/>
      <c r="G3664" s="1413"/>
      <c r="H3664" s="1413"/>
      <c r="I3664" s="1413"/>
      <c r="J3664" s="1413"/>
      <c r="K3664" s="1413"/>
      <c r="L3664" s="1413"/>
      <c r="M3664" s="1413"/>
      <c r="N3664" s="1413"/>
      <c r="O3664" s="1413"/>
      <c r="P3664" s="1413"/>
      <c r="Q3664" s="1413"/>
      <c r="R3664" s="1413"/>
      <c r="S3664" s="1413"/>
      <c r="T3664" s="1413"/>
      <c r="U3664" s="1413"/>
      <c r="V3664" s="1413"/>
      <c r="W3664" s="1413"/>
      <c r="X3664" s="4"/>
      <c r="Y3664" s="4"/>
      <c r="Z3664" s="4"/>
      <c r="AA3664" s="4"/>
      <c r="AB3664" s="4"/>
      <c r="AC3664" s="4"/>
      <c r="AD3664" s="4"/>
      <c r="AE3664" s="1413"/>
      <c r="AF3664" s="4"/>
    </row>
    <row r="3665" spans="2:32" x14ac:dyDescent="0.25">
      <c r="B3665" s="1413"/>
      <c r="C3665" s="538"/>
      <c r="D3665" s="1413"/>
      <c r="E3665" s="539"/>
      <c r="F3665" s="1413"/>
      <c r="G3665" s="1413"/>
      <c r="H3665" s="1413"/>
      <c r="I3665" s="1413"/>
      <c r="J3665" s="1413"/>
      <c r="K3665" s="1413"/>
      <c r="L3665" s="1413"/>
      <c r="M3665" s="1413"/>
      <c r="N3665" s="1413"/>
      <c r="O3665" s="1413"/>
      <c r="P3665" s="1413"/>
      <c r="Q3665" s="1413"/>
      <c r="R3665" s="1413"/>
      <c r="S3665" s="1413"/>
      <c r="T3665" s="1413"/>
      <c r="U3665" s="1413"/>
      <c r="V3665" s="1413"/>
      <c r="W3665" s="1413"/>
      <c r="X3665" s="4"/>
      <c r="Y3665" s="4"/>
      <c r="Z3665" s="4"/>
      <c r="AA3665" s="4"/>
      <c r="AB3665" s="4"/>
      <c r="AC3665" s="4"/>
      <c r="AD3665" s="4"/>
      <c r="AE3665" s="1413"/>
      <c r="AF3665" s="4"/>
    </row>
    <row r="3666" spans="2:32" x14ac:dyDescent="0.25">
      <c r="B3666" s="1413"/>
      <c r="C3666" s="538"/>
      <c r="D3666" s="1413"/>
      <c r="E3666" s="539"/>
      <c r="F3666" s="1413"/>
      <c r="G3666" s="1413"/>
      <c r="H3666" s="1413"/>
      <c r="I3666" s="1413"/>
      <c r="J3666" s="1413"/>
      <c r="K3666" s="1413"/>
      <c r="L3666" s="1413"/>
      <c r="M3666" s="1413"/>
      <c r="N3666" s="1413"/>
      <c r="O3666" s="1413"/>
      <c r="P3666" s="1413"/>
      <c r="Q3666" s="1413"/>
      <c r="R3666" s="1413"/>
      <c r="S3666" s="1413"/>
      <c r="T3666" s="1413"/>
      <c r="U3666" s="1413"/>
      <c r="V3666" s="1413"/>
      <c r="W3666" s="1413"/>
      <c r="X3666" s="4"/>
      <c r="Y3666" s="4"/>
      <c r="Z3666" s="4"/>
      <c r="AA3666" s="4"/>
      <c r="AB3666" s="4"/>
      <c r="AC3666" s="4"/>
      <c r="AD3666" s="4"/>
      <c r="AE3666" s="1413"/>
      <c r="AF3666" s="4"/>
    </row>
    <row r="3667" spans="2:32" x14ac:dyDescent="0.25">
      <c r="B3667" s="1413"/>
      <c r="C3667" s="538"/>
      <c r="D3667" s="1413"/>
      <c r="E3667" s="539"/>
      <c r="F3667" s="1413"/>
      <c r="G3667" s="1413"/>
      <c r="H3667" s="1413"/>
      <c r="I3667" s="1413"/>
      <c r="J3667" s="1413"/>
      <c r="K3667" s="1413"/>
      <c r="L3667" s="1413"/>
      <c r="M3667" s="1413"/>
      <c r="N3667" s="1413"/>
      <c r="O3667" s="1413"/>
      <c r="P3667" s="1413"/>
      <c r="Q3667" s="1413"/>
      <c r="R3667" s="1413"/>
      <c r="S3667" s="1413"/>
      <c r="T3667" s="1413"/>
      <c r="U3667" s="1413"/>
      <c r="V3667" s="1413"/>
      <c r="W3667" s="1413"/>
      <c r="X3667" s="4"/>
      <c r="Y3667" s="4"/>
      <c r="Z3667" s="4"/>
      <c r="AA3667" s="4"/>
      <c r="AB3667" s="4"/>
      <c r="AC3667" s="4"/>
      <c r="AD3667" s="4"/>
      <c r="AE3667" s="1413"/>
      <c r="AF3667" s="4"/>
    </row>
    <row r="3668" spans="2:32" x14ac:dyDescent="0.25">
      <c r="B3668" s="1413"/>
      <c r="C3668" s="538"/>
      <c r="D3668" s="1413"/>
      <c r="E3668" s="539"/>
      <c r="F3668" s="1413"/>
      <c r="G3668" s="1413"/>
      <c r="H3668" s="1413"/>
      <c r="I3668" s="1413"/>
      <c r="J3668" s="1413"/>
      <c r="K3668" s="1413"/>
      <c r="L3668" s="1413"/>
      <c r="M3668" s="1413"/>
      <c r="N3668" s="1413"/>
      <c r="O3668" s="1413"/>
      <c r="P3668" s="1413"/>
      <c r="Q3668" s="1413"/>
      <c r="R3668" s="1413"/>
      <c r="S3668" s="1413"/>
      <c r="T3668" s="1413"/>
      <c r="U3668" s="1413"/>
      <c r="V3668" s="1413"/>
      <c r="W3668" s="1413"/>
      <c r="X3668" s="4"/>
      <c r="Y3668" s="4"/>
      <c r="Z3668" s="4"/>
      <c r="AA3668" s="4"/>
      <c r="AB3668" s="4"/>
      <c r="AC3668" s="4"/>
      <c r="AD3668" s="4"/>
      <c r="AE3668" s="1413"/>
      <c r="AF3668" s="4"/>
    </row>
    <row r="3669" spans="2:32" x14ac:dyDescent="0.25">
      <c r="B3669" s="1413"/>
      <c r="C3669" s="538"/>
      <c r="D3669" s="1413"/>
      <c r="E3669" s="539"/>
      <c r="F3669" s="1413"/>
      <c r="G3669" s="1413"/>
      <c r="H3669" s="1413"/>
      <c r="I3669" s="1413"/>
      <c r="J3669" s="1413"/>
      <c r="K3669" s="1413"/>
      <c r="L3669" s="1413"/>
      <c r="M3669" s="1413"/>
      <c r="N3669" s="1413"/>
      <c r="O3669" s="1413"/>
      <c r="P3669" s="1413"/>
      <c r="Q3669" s="1413"/>
      <c r="R3669" s="1413"/>
      <c r="S3669" s="1413"/>
      <c r="T3669" s="1413"/>
      <c r="U3669" s="1413"/>
      <c r="V3669" s="1413"/>
      <c r="W3669" s="1413"/>
      <c r="X3669" s="4"/>
      <c r="Y3669" s="4"/>
      <c r="Z3669" s="4"/>
      <c r="AA3669" s="4"/>
      <c r="AB3669" s="4"/>
      <c r="AC3669" s="4"/>
      <c r="AD3669" s="4"/>
      <c r="AE3669" s="1413"/>
      <c r="AF3669" s="4"/>
    </row>
    <row r="3670" spans="2:32" x14ac:dyDescent="0.25">
      <c r="B3670" s="1413"/>
      <c r="C3670" s="538"/>
      <c r="D3670" s="1413"/>
      <c r="E3670" s="539"/>
      <c r="F3670" s="1413"/>
      <c r="G3670" s="1413"/>
      <c r="H3670" s="1413"/>
      <c r="I3670" s="1413"/>
      <c r="J3670" s="1413"/>
      <c r="K3670" s="1413"/>
      <c r="L3670" s="1413"/>
      <c r="M3670" s="1413"/>
      <c r="N3670" s="1413"/>
      <c r="O3670" s="1413"/>
      <c r="P3670" s="1413"/>
      <c r="Q3670" s="1413"/>
      <c r="R3670" s="1413"/>
      <c r="S3670" s="1413"/>
      <c r="T3670" s="1413"/>
      <c r="U3670" s="1413"/>
      <c r="V3670" s="1413"/>
      <c r="W3670" s="1413"/>
      <c r="X3670" s="4"/>
      <c r="Y3670" s="4"/>
      <c r="Z3670" s="4"/>
      <c r="AA3670" s="4"/>
      <c r="AB3670" s="4"/>
      <c r="AC3670" s="4"/>
      <c r="AD3670" s="4"/>
      <c r="AE3670" s="1413"/>
      <c r="AF3670" s="4"/>
    </row>
    <row r="3671" spans="2:32" x14ac:dyDescent="0.25">
      <c r="B3671" s="1413"/>
      <c r="C3671" s="538"/>
      <c r="D3671" s="1413"/>
      <c r="E3671" s="539"/>
      <c r="F3671" s="1413"/>
      <c r="G3671" s="1413"/>
      <c r="H3671" s="1413"/>
      <c r="I3671" s="1413"/>
      <c r="J3671" s="1413"/>
      <c r="K3671" s="1413"/>
      <c r="L3671" s="1413"/>
      <c r="M3671" s="1413"/>
      <c r="N3671" s="1413"/>
      <c r="O3671" s="1413"/>
      <c r="P3671" s="1413"/>
      <c r="Q3671" s="1413"/>
      <c r="R3671" s="1413"/>
      <c r="S3671" s="1413"/>
      <c r="T3671" s="1413"/>
      <c r="U3671" s="1413"/>
      <c r="V3671" s="1413"/>
      <c r="W3671" s="1413"/>
      <c r="X3671" s="4"/>
      <c r="Y3671" s="4"/>
      <c r="Z3671" s="4"/>
      <c r="AA3671" s="4"/>
      <c r="AB3671" s="4"/>
      <c r="AC3671" s="4"/>
      <c r="AD3671" s="4"/>
      <c r="AE3671" s="1413"/>
      <c r="AF3671" s="4"/>
    </row>
    <row r="3672" spans="2:32" x14ac:dyDescent="0.25">
      <c r="B3672" s="1413"/>
      <c r="C3672" s="538"/>
      <c r="D3672" s="1413"/>
      <c r="E3672" s="539"/>
      <c r="F3672" s="1413"/>
      <c r="G3672" s="1413"/>
      <c r="H3672" s="1413"/>
      <c r="I3672" s="1413"/>
      <c r="J3672" s="1413"/>
      <c r="K3672" s="1413"/>
      <c r="L3672" s="1413"/>
      <c r="M3672" s="1413"/>
      <c r="N3672" s="1413"/>
      <c r="O3672" s="1413"/>
      <c r="P3672" s="1413"/>
      <c r="Q3672" s="1413"/>
      <c r="R3672" s="1413"/>
      <c r="S3672" s="1413"/>
      <c r="T3672" s="1413"/>
      <c r="U3672" s="1413"/>
      <c r="V3672" s="1413"/>
      <c r="W3672" s="1413"/>
      <c r="X3672" s="4"/>
      <c r="Y3672" s="4"/>
      <c r="Z3672" s="4"/>
      <c r="AA3672" s="4"/>
      <c r="AB3672" s="4"/>
      <c r="AC3672" s="4"/>
      <c r="AD3672" s="4"/>
      <c r="AE3672" s="1413"/>
      <c r="AF3672" s="4"/>
    </row>
    <row r="3673" spans="2:32" x14ac:dyDescent="0.25">
      <c r="B3673" s="1413"/>
      <c r="C3673" s="538"/>
      <c r="D3673" s="1413"/>
      <c r="E3673" s="539"/>
      <c r="F3673" s="1413"/>
      <c r="G3673" s="1413"/>
      <c r="H3673" s="1413"/>
      <c r="I3673" s="1413"/>
      <c r="J3673" s="1413"/>
      <c r="K3673" s="1413"/>
      <c r="L3673" s="1413"/>
      <c r="M3673" s="1413"/>
      <c r="N3673" s="1413"/>
      <c r="O3673" s="1413"/>
      <c r="P3673" s="1413"/>
      <c r="Q3673" s="1413"/>
      <c r="R3673" s="1413"/>
      <c r="S3673" s="1413"/>
      <c r="T3673" s="1413"/>
      <c r="U3673" s="1413"/>
      <c r="V3673" s="1413"/>
      <c r="W3673" s="1413"/>
      <c r="X3673" s="4"/>
      <c r="Y3673" s="4"/>
      <c r="Z3673" s="4"/>
      <c r="AA3673" s="4"/>
      <c r="AB3673" s="4"/>
      <c r="AC3673" s="4"/>
      <c r="AD3673" s="4"/>
      <c r="AE3673" s="1413"/>
      <c r="AF3673" s="4"/>
    </row>
    <row r="3674" spans="2:32" x14ac:dyDescent="0.25">
      <c r="B3674" s="1413"/>
      <c r="C3674" s="538"/>
      <c r="D3674" s="1413"/>
      <c r="E3674" s="539"/>
      <c r="F3674" s="1413"/>
      <c r="G3674" s="1413"/>
      <c r="H3674" s="1413"/>
      <c r="I3674" s="1413"/>
      <c r="J3674" s="1413"/>
      <c r="K3674" s="1413"/>
      <c r="L3674" s="1413"/>
      <c r="M3674" s="1413"/>
      <c r="N3674" s="1413"/>
      <c r="O3674" s="1413"/>
      <c r="P3674" s="1413"/>
      <c r="Q3674" s="1413"/>
      <c r="R3674" s="1413"/>
      <c r="S3674" s="1413"/>
      <c r="T3674" s="1413"/>
      <c r="U3674" s="1413"/>
      <c r="V3674" s="1413"/>
      <c r="W3674" s="1413"/>
      <c r="X3674" s="4"/>
      <c r="Y3674" s="4"/>
      <c r="Z3674" s="4"/>
      <c r="AA3674" s="4"/>
      <c r="AB3674" s="4"/>
      <c r="AC3674" s="4"/>
      <c r="AD3674" s="4"/>
      <c r="AE3674" s="1413"/>
      <c r="AF3674" s="4"/>
    </row>
    <row r="3675" spans="2:32" x14ac:dyDescent="0.25">
      <c r="B3675" s="1413"/>
      <c r="C3675" s="538"/>
      <c r="D3675" s="1413"/>
      <c r="E3675" s="539"/>
      <c r="F3675" s="1413"/>
      <c r="G3675" s="1413"/>
      <c r="H3675" s="1413"/>
      <c r="I3675" s="1413"/>
      <c r="J3675" s="1413"/>
      <c r="K3675" s="1413"/>
      <c r="L3675" s="1413"/>
      <c r="M3675" s="1413"/>
      <c r="N3675" s="1413"/>
      <c r="O3675" s="1413"/>
      <c r="P3675" s="1413"/>
      <c r="Q3675" s="1413"/>
      <c r="R3675" s="1413"/>
      <c r="S3675" s="1413"/>
      <c r="T3675" s="1413"/>
      <c r="U3675" s="1413"/>
      <c r="V3675" s="1413"/>
      <c r="W3675" s="1413"/>
      <c r="X3675" s="4"/>
      <c r="Y3675" s="4"/>
      <c r="Z3675" s="4"/>
      <c r="AA3675" s="4"/>
      <c r="AB3675" s="4"/>
      <c r="AC3675" s="4"/>
      <c r="AD3675" s="4"/>
      <c r="AE3675" s="1413"/>
      <c r="AF3675" s="4"/>
    </row>
    <row r="3676" spans="2:32" x14ac:dyDescent="0.25">
      <c r="B3676" s="1413"/>
      <c r="C3676" s="538"/>
      <c r="D3676" s="1413"/>
      <c r="E3676" s="539"/>
      <c r="F3676" s="1413"/>
      <c r="G3676" s="1413"/>
      <c r="H3676" s="1413"/>
      <c r="I3676" s="1413"/>
      <c r="J3676" s="1413"/>
      <c r="K3676" s="1413"/>
      <c r="L3676" s="1413"/>
      <c r="M3676" s="1413"/>
      <c r="N3676" s="1413"/>
      <c r="O3676" s="1413"/>
      <c r="P3676" s="1413"/>
      <c r="Q3676" s="1413"/>
      <c r="R3676" s="1413"/>
      <c r="S3676" s="1413"/>
      <c r="T3676" s="1413"/>
      <c r="U3676" s="1413"/>
      <c r="V3676" s="1413"/>
      <c r="W3676" s="1413"/>
      <c r="X3676" s="4"/>
      <c r="Y3676" s="4"/>
      <c r="Z3676" s="4"/>
      <c r="AA3676" s="4"/>
      <c r="AB3676" s="4"/>
      <c r="AC3676" s="4"/>
      <c r="AD3676" s="4"/>
      <c r="AE3676" s="1413"/>
      <c r="AF3676" s="4"/>
    </row>
    <row r="3677" spans="2:32" x14ac:dyDescent="0.25">
      <c r="B3677" s="1413"/>
      <c r="C3677" s="538"/>
      <c r="D3677" s="1413"/>
      <c r="E3677" s="539"/>
      <c r="F3677" s="1413"/>
      <c r="G3677" s="1413"/>
      <c r="H3677" s="1413"/>
      <c r="I3677" s="1413"/>
      <c r="J3677" s="1413"/>
      <c r="K3677" s="1413"/>
      <c r="L3677" s="1413"/>
      <c r="M3677" s="1413"/>
      <c r="N3677" s="1413"/>
      <c r="O3677" s="1413"/>
      <c r="P3677" s="1413"/>
      <c r="Q3677" s="1413"/>
      <c r="R3677" s="1413"/>
      <c r="S3677" s="1413"/>
      <c r="T3677" s="1413"/>
      <c r="U3677" s="1413"/>
      <c r="V3677" s="1413"/>
      <c r="W3677" s="1413"/>
      <c r="X3677" s="4"/>
      <c r="Y3677" s="4"/>
      <c r="Z3677" s="4"/>
      <c r="AA3677" s="4"/>
      <c r="AB3677" s="4"/>
      <c r="AC3677" s="4"/>
      <c r="AD3677" s="4"/>
      <c r="AE3677" s="1413"/>
      <c r="AF3677" s="4"/>
    </row>
    <row r="3678" spans="2:32" x14ac:dyDescent="0.25">
      <c r="B3678" s="1413"/>
      <c r="C3678" s="538"/>
      <c r="D3678" s="1413"/>
      <c r="E3678" s="539"/>
      <c r="F3678" s="1413"/>
      <c r="G3678" s="1413"/>
      <c r="H3678" s="1413"/>
      <c r="I3678" s="1413"/>
      <c r="J3678" s="1413"/>
      <c r="K3678" s="1413"/>
      <c r="L3678" s="1413"/>
      <c r="M3678" s="1413"/>
      <c r="N3678" s="1413"/>
      <c r="O3678" s="1413"/>
      <c r="P3678" s="1413"/>
      <c r="Q3678" s="1413"/>
      <c r="R3678" s="1413"/>
      <c r="S3678" s="1413"/>
      <c r="T3678" s="1413"/>
      <c r="U3678" s="1413"/>
      <c r="V3678" s="1413"/>
      <c r="W3678" s="1413"/>
      <c r="X3678" s="4"/>
      <c r="Y3678" s="4"/>
      <c r="Z3678" s="4"/>
      <c r="AA3678" s="4"/>
      <c r="AB3678" s="4"/>
      <c r="AC3678" s="4"/>
      <c r="AD3678" s="4"/>
      <c r="AE3678" s="1413"/>
      <c r="AF3678" s="4"/>
    </row>
    <row r="3679" spans="2:32" x14ac:dyDescent="0.25">
      <c r="B3679" s="1413"/>
      <c r="C3679" s="538"/>
      <c r="D3679" s="1413"/>
      <c r="E3679" s="539"/>
      <c r="F3679" s="1413"/>
      <c r="G3679" s="1413"/>
      <c r="H3679" s="1413"/>
      <c r="I3679" s="1413"/>
      <c r="J3679" s="1413"/>
      <c r="K3679" s="1413"/>
      <c r="L3679" s="1413"/>
      <c r="M3679" s="1413"/>
      <c r="N3679" s="1413"/>
      <c r="O3679" s="1413"/>
      <c r="P3679" s="1413"/>
      <c r="Q3679" s="1413"/>
      <c r="R3679" s="1413"/>
      <c r="S3679" s="1413"/>
      <c r="T3679" s="1413"/>
      <c r="U3679" s="1413"/>
      <c r="V3679" s="1413"/>
      <c r="W3679" s="1413"/>
      <c r="X3679" s="4"/>
      <c r="Y3679" s="4"/>
      <c r="Z3679" s="4"/>
      <c r="AA3679" s="4"/>
      <c r="AB3679" s="4"/>
      <c r="AC3679" s="4"/>
      <c r="AD3679" s="4"/>
      <c r="AE3679" s="1413"/>
      <c r="AF3679" s="4"/>
    </row>
    <row r="3680" spans="2:32" x14ac:dyDescent="0.25">
      <c r="B3680" s="1413"/>
      <c r="C3680" s="538"/>
      <c r="D3680" s="1413"/>
      <c r="E3680" s="539"/>
      <c r="F3680" s="1413"/>
      <c r="G3680" s="1413"/>
      <c r="H3680" s="1413"/>
      <c r="I3680" s="1413"/>
      <c r="J3680" s="1413"/>
      <c r="K3680" s="1413"/>
      <c r="L3680" s="1413"/>
      <c r="M3680" s="1413"/>
      <c r="N3680" s="1413"/>
      <c r="O3680" s="1413"/>
      <c r="P3680" s="1413"/>
      <c r="Q3680" s="1413"/>
      <c r="R3680" s="1413"/>
      <c r="S3680" s="1413"/>
      <c r="T3680" s="1413"/>
      <c r="U3680" s="1413"/>
      <c r="V3680" s="1413"/>
      <c r="W3680" s="1413"/>
      <c r="X3680" s="4"/>
      <c r="Y3680" s="4"/>
      <c r="Z3680" s="4"/>
      <c r="AA3680" s="4"/>
      <c r="AB3680" s="4"/>
      <c r="AC3680" s="4"/>
      <c r="AD3680" s="4"/>
      <c r="AE3680" s="1413"/>
      <c r="AF3680" s="4"/>
    </row>
    <row r="3681" spans="2:32" x14ac:dyDescent="0.25">
      <c r="B3681" s="1413"/>
      <c r="C3681" s="538"/>
      <c r="D3681" s="1413"/>
      <c r="E3681" s="539"/>
      <c r="F3681" s="1413"/>
      <c r="G3681" s="1413"/>
      <c r="H3681" s="1413"/>
      <c r="I3681" s="1413"/>
      <c r="J3681" s="1413"/>
      <c r="K3681" s="1413"/>
      <c r="L3681" s="1413"/>
      <c r="M3681" s="1413"/>
      <c r="N3681" s="1413"/>
      <c r="O3681" s="1413"/>
      <c r="P3681" s="1413"/>
      <c r="Q3681" s="1413"/>
      <c r="R3681" s="1413"/>
      <c r="S3681" s="1413"/>
      <c r="T3681" s="1413"/>
      <c r="U3681" s="1413"/>
      <c r="V3681" s="1413"/>
      <c r="W3681" s="1413"/>
      <c r="X3681" s="4"/>
      <c r="Y3681" s="4"/>
      <c r="Z3681" s="4"/>
      <c r="AA3681" s="4"/>
      <c r="AB3681" s="4"/>
      <c r="AC3681" s="4"/>
      <c r="AD3681" s="4"/>
      <c r="AE3681" s="1413"/>
      <c r="AF3681" s="4"/>
    </row>
    <row r="3682" spans="2:32" x14ac:dyDescent="0.25">
      <c r="B3682" s="1413"/>
      <c r="C3682" s="538"/>
      <c r="D3682" s="1413"/>
      <c r="E3682" s="539"/>
      <c r="F3682" s="1413"/>
      <c r="G3682" s="1413"/>
      <c r="H3682" s="1413"/>
      <c r="I3682" s="1413"/>
      <c r="J3682" s="1413"/>
      <c r="K3682" s="1413"/>
      <c r="L3682" s="1413"/>
      <c r="M3682" s="1413"/>
      <c r="N3682" s="1413"/>
      <c r="O3682" s="1413"/>
      <c r="P3682" s="1413"/>
      <c r="Q3682" s="1413"/>
      <c r="R3682" s="1413"/>
      <c r="S3682" s="1413"/>
      <c r="T3682" s="1413"/>
      <c r="U3682" s="1413"/>
      <c r="V3682" s="1413"/>
      <c r="W3682" s="1413"/>
      <c r="X3682" s="4"/>
      <c r="Y3682" s="4"/>
      <c r="Z3682" s="4"/>
      <c r="AA3682" s="4"/>
      <c r="AB3682" s="4"/>
      <c r="AC3682" s="4"/>
      <c r="AD3682" s="4"/>
      <c r="AE3682" s="1413"/>
      <c r="AF3682" s="4"/>
    </row>
    <row r="3683" spans="2:32" x14ac:dyDescent="0.25">
      <c r="B3683" s="1413"/>
      <c r="C3683" s="538"/>
      <c r="D3683" s="1413"/>
      <c r="E3683" s="539"/>
      <c r="F3683" s="1413"/>
      <c r="G3683" s="1413"/>
      <c r="H3683" s="1413"/>
      <c r="I3683" s="1413"/>
      <c r="J3683" s="1413"/>
      <c r="K3683" s="1413"/>
      <c r="L3683" s="1413"/>
      <c r="M3683" s="1413"/>
      <c r="N3683" s="1413"/>
      <c r="O3683" s="1413"/>
      <c r="P3683" s="1413"/>
      <c r="Q3683" s="1413"/>
      <c r="R3683" s="1413"/>
      <c r="S3683" s="1413"/>
      <c r="T3683" s="1413"/>
      <c r="U3683" s="1413"/>
      <c r="V3683" s="1413"/>
      <c r="W3683" s="1413"/>
      <c r="X3683" s="4"/>
      <c r="Y3683" s="4"/>
      <c r="Z3683" s="4"/>
      <c r="AA3683" s="4"/>
      <c r="AB3683" s="4"/>
      <c r="AC3683" s="4"/>
      <c r="AD3683" s="4"/>
      <c r="AE3683" s="1413"/>
      <c r="AF3683" s="4"/>
    </row>
    <row r="3684" spans="2:32" x14ac:dyDescent="0.25">
      <c r="B3684" s="1413"/>
      <c r="C3684" s="538"/>
      <c r="D3684" s="1413"/>
      <c r="E3684" s="539"/>
      <c r="F3684" s="1413"/>
      <c r="G3684" s="1413"/>
      <c r="H3684" s="1413"/>
      <c r="I3684" s="1413"/>
      <c r="J3684" s="1413"/>
      <c r="K3684" s="1413"/>
      <c r="L3684" s="1413"/>
      <c r="M3684" s="1413"/>
      <c r="N3684" s="1413"/>
      <c r="O3684" s="1413"/>
      <c r="P3684" s="1413"/>
      <c r="Q3684" s="1413"/>
      <c r="R3684" s="1413"/>
      <c r="S3684" s="1413"/>
      <c r="T3684" s="1413"/>
      <c r="U3684" s="1413"/>
      <c r="V3684" s="1413"/>
      <c r="W3684" s="1413"/>
      <c r="X3684" s="4"/>
      <c r="Y3684" s="4"/>
      <c r="Z3684" s="4"/>
      <c r="AA3684" s="4"/>
      <c r="AB3684" s="4"/>
      <c r="AC3684" s="4"/>
      <c r="AD3684" s="4"/>
      <c r="AE3684" s="1413"/>
      <c r="AF3684" s="4"/>
    </row>
    <row r="3685" spans="2:32" x14ac:dyDescent="0.25">
      <c r="B3685" s="1413"/>
      <c r="C3685" s="538"/>
      <c r="D3685" s="1413"/>
      <c r="E3685" s="539"/>
      <c r="F3685" s="1413"/>
      <c r="G3685" s="1413"/>
      <c r="H3685" s="1413"/>
      <c r="I3685" s="1413"/>
      <c r="J3685" s="1413"/>
      <c r="K3685" s="1413"/>
      <c r="L3685" s="1413"/>
      <c r="M3685" s="1413"/>
      <c r="N3685" s="1413"/>
      <c r="O3685" s="1413"/>
      <c r="P3685" s="1413"/>
      <c r="Q3685" s="1413"/>
      <c r="R3685" s="1413"/>
      <c r="S3685" s="1413"/>
      <c r="T3685" s="1413"/>
      <c r="U3685" s="1413"/>
      <c r="V3685" s="1413"/>
      <c r="W3685" s="1413"/>
      <c r="X3685" s="4"/>
      <c r="Y3685" s="4"/>
      <c r="Z3685" s="4"/>
      <c r="AA3685" s="4"/>
      <c r="AB3685" s="4"/>
      <c r="AC3685" s="4"/>
      <c r="AD3685" s="4"/>
      <c r="AE3685" s="1413"/>
      <c r="AF3685" s="4"/>
    </row>
    <row r="3686" spans="2:32" x14ac:dyDescent="0.25">
      <c r="B3686" s="1413"/>
      <c r="C3686" s="538"/>
      <c r="D3686" s="1413"/>
      <c r="E3686" s="539"/>
      <c r="F3686" s="1413"/>
      <c r="G3686" s="1413"/>
      <c r="H3686" s="1413"/>
      <c r="I3686" s="1413"/>
      <c r="J3686" s="1413"/>
      <c r="K3686" s="1413"/>
      <c r="L3686" s="1413"/>
      <c r="M3686" s="1413"/>
      <c r="N3686" s="1413"/>
      <c r="O3686" s="1413"/>
      <c r="P3686" s="1413"/>
      <c r="Q3686" s="1413"/>
      <c r="R3686" s="1413"/>
      <c r="S3686" s="1413"/>
      <c r="T3686" s="1413"/>
      <c r="U3686" s="1413"/>
      <c r="V3686" s="1413"/>
      <c r="W3686" s="1413"/>
      <c r="X3686" s="4"/>
      <c r="Y3686" s="4"/>
      <c r="Z3686" s="4"/>
      <c r="AA3686" s="4"/>
      <c r="AB3686" s="4"/>
      <c r="AC3686" s="4"/>
      <c r="AD3686" s="4"/>
      <c r="AE3686" s="1413"/>
      <c r="AF3686" s="4"/>
    </row>
    <row r="3687" spans="2:32" x14ac:dyDescent="0.25">
      <c r="B3687" s="1413"/>
      <c r="C3687" s="538"/>
      <c r="D3687" s="1413"/>
      <c r="E3687" s="539"/>
      <c r="F3687" s="1413"/>
      <c r="G3687" s="1413"/>
      <c r="H3687" s="1413"/>
      <c r="I3687" s="1413"/>
      <c r="J3687" s="1413"/>
      <c r="K3687" s="1413"/>
      <c r="L3687" s="1413"/>
      <c r="M3687" s="1413"/>
      <c r="N3687" s="1413"/>
      <c r="O3687" s="1413"/>
      <c r="P3687" s="1413"/>
      <c r="Q3687" s="1413"/>
      <c r="R3687" s="1413"/>
      <c r="S3687" s="1413"/>
      <c r="T3687" s="1413"/>
      <c r="U3687" s="1413"/>
      <c r="V3687" s="1413"/>
      <c r="W3687" s="1413"/>
      <c r="X3687" s="4"/>
      <c r="Y3687" s="4"/>
      <c r="Z3687" s="4"/>
      <c r="AA3687" s="4"/>
      <c r="AB3687" s="4"/>
      <c r="AC3687" s="4"/>
      <c r="AD3687" s="4"/>
      <c r="AE3687" s="1413"/>
      <c r="AF3687" s="4"/>
    </row>
    <row r="3688" spans="2:32" x14ac:dyDescent="0.25">
      <c r="B3688" s="1413"/>
      <c r="C3688" s="538"/>
      <c r="D3688" s="1413"/>
      <c r="E3688" s="539"/>
      <c r="F3688" s="1413"/>
      <c r="G3688" s="1413"/>
      <c r="H3688" s="1413"/>
      <c r="I3688" s="1413"/>
      <c r="J3688" s="1413"/>
      <c r="K3688" s="1413"/>
      <c r="L3688" s="1413"/>
      <c r="M3688" s="1413"/>
      <c r="N3688" s="1413"/>
      <c r="O3688" s="1413"/>
      <c r="P3688" s="1413"/>
      <c r="Q3688" s="1413"/>
      <c r="R3688" s="1413"/>
      <c r="S3688" s="1413"/>
      <c r="T3688" s="1413"/>
      <c r="U3688" s="1413"/>
      <c r="V3688" s="1413"/>
      <c r="W3688" s="1413"/>
      <c r="X3688" s="4"/>
      <c r="Y3688" s="4"/>
      <c r="Z3688" s="4"/>
      <c r="AA3688" s="4"/>
      <c r="AB3688" s="4"/>
      <c r="AC3688" s="4"/>
      <c r="AD3688" s="4"/>
      <c r="AE3688" s="1413"/>
      <c r="AF3688" s="4"/>
    </row>
    <row r="3689" spans="2:32" x14ac:dyDescent="0.25">
      <c r="B3689" s="1413"/>
      <c r="C3689" s="538"/>
      <c r="D3689" s="1413"/>
      <c r="E3689" s="539"/>
      <c r="F3689" s="1413"/>
      <c r="G3689" s="1413"/>
      <c r="H3689" s="1413"/>
      <c r="I3689" s="1413"/>
      <c r="J3689" s="1413"/>
      <c r="K3689" s="1413"/>
      <c r="L3689" s="1413"/>
      <c r="M3689" s="1413"/>
      <c r="N3689" s="1413"/>
      <c r="O3689" s="1413"/>
      <c r="P3689" s="1413"/>
      <c r="Q3689" s="1413"/>
      <c r="R3689" s="1413"/>
      <c r="S3689" s="1413"/>
      <c r="T3689" s="1413"/>
      <c r="U3689" s="1413"/>
      <c r="V3689" s="1413"/>
      <c r="W3689" s="1413"/>
      <c r="X3689" s="4"/>
      <c r="Y3689" s="4"/>
      <c r="Z3689" s="4"/>
      <c r="AA3689" s="4"/>
      <c r="AB3689" s="4"/>
      <c r="AC3689" s="4"/>
      <c r="AD3689" s="4"/>
      <c r="AE3689" s="1413"/>
      <c r="AF3689" s="4"/>
    </row>
    <row r="3690" spans="2:32" x14ac:dyDescent="0.25">
      <c r="B3690" s="1413"/>
      <c r="C3690" s="538"/>
      <c r="D3690" s="1413"/>
      <c r="E3690" s="539"/>
      <c r="F3690" s="1413"/>
      <c r="G3690" s="1413"/>
      <c r="H3690" s="1413"/>
      <c r="I3690" s="1413"/>
      <c r="J3690" s="1413"/>
      <c r="K3690" s="1413"/>
      <c r="L3690" s="1413"/>
      <c r="M3690" s="1413"/>
      <c r="N3690" s="1413"/>
      <c r="O3690" s="1413"/>
      <c r="P3690" s="1413"/>
      <c r="Q3690" s="1413"/>
      <c r="R3690" s="1413"/>
      <c r="S3690" s="1413"/>
      <c r="T3690" s="1413"/>
      <c r="U3690" s="1413"/>
      <c r="V3690" s="1413"/>
      <c r="W3690" s="1413"/>
      <c r="X3690" s="4"/>
      <c r="Y3690" s="4"/>
      <c r="Z3690" s="4"/>
      <c r="AA3690" s="4"/>
      <c r="AB3690" s="4"/>
      <c r="AC3690" s="4"/>
      <c r="AD3690" s="4"/>
      <c r="AE3690" s="1413"/>
      <c r="AF3690" s="4"/>
    </row>
    <row r="3691" spans="2:32" x14ac:dyDescent="0.25">
      <c r="B3691" s="1413"/>
      <c r="C3691" s="538"/>
      <c r="D3691" s="1413"/>
      <c r="E3691" s="539"/>
      <c r="F3691" s="1413"/>
      <c r="G3691" s="1413"/>
      <c r="H3691" s="1413"/>
      <c r="I3691" s="1413"/>
      <c r="J3691" s="1413"/>
      <c r="K3691" s="1413"/>
      <c r="L3691" s="1413"/>
      <c r="M3691" s="1413"/>
      <c r="N3691" s="1413"/>
      <c r="O3691" s="1413"/>
      <c r="P3691" s="1413"/>
      <c r="Q3691" s="1413"/>
      <c r="R3691" s="1413"/>
      <c r="S3691" s="1413"/>
      <c r="T3691" s="1413"/>
      <c r="U3691" s="1413"/>
      <c r="V3691" s="1413"/>
      <c r="W3691" s="1413"/>
      <c r="X3691" s="4"/>
      <c r="Y3691" s="4"/>
      <c r="Z3691" s="4"/>
      <c r="AA3691" s="4"/>
      <c r="AB3691" s="4"/>
      <c r="AC3691" s="4"/>
      <c r="AD3691" s="4"/>
      <c r="AE3691" s="1413"/>
      <c r="AF3691" s="4"/>
    </row>
    <row r="3692" spans="2:32" x14ac:dyDescent="0.25">
      <c r="B3692" s="1413"/>
      <c r="C3692" s="538"/>
      <c r="D3692" s="1413"/>
      <c r="E3692" s="539"/>
      <c r="F3692" s="1413"/>
      <c r="G3692" s="1413"/>
      <c r="H3692" s="1413"/>
      <c r="I3692" s="1413"/>
      <c r="J3692" s="1413"/>
      <c r="K3692" s="1413"/>
      <c r="L3692" s="1413"/>
      <c r="M3692" s="1413"/>
      <c r="N3692" s="1413"/>
      <c r="O3692" s="1413"/>
      <c r="P3692" s="1413"/>
      <c r="Q3692" s="1413"/>
      <c r="R3692" s="1413"/>
      <c r="S3692" s="1413"/>
      <c r="T3692" s="1413"/>
      <c r="U3692" s="1413"/>
      <c r="V3692" s="1413"/>
      <c r="W3692" s="1413"/>
      <c r="X3692" s="4"/>
      <c r="Y3692" s="4"/>
      <c r="Z3692" s="4"/>
      <c r="AA3692" s="4"/>
      <c r="AB3692" s="4"/>
      <c r="AC3692" s="4"/>
      <c r="AD3692" s="4"/>
      <c r="AE3692" s="1413"/>
      <c r="AF3692" s="4"/>
    </row>
    <row r="3693" spans="2:32" x14ac:dyDescent="0.25">
      <c r="B3693" s="1413"/>
      <c r="C3693" s="538"/>
      <c r="D3693" s="1413"/>
      <c r="E3693" s="539"/>
      <c r="F3693" s="1413"/>
      <c r="G3693" s="1413"/>
      <c r="H3693" s="1413"/>
      <c r="I3693" s="1413"/>
      <c r="J3693" s="1413"/>
      <c r="K3693" s="1413"/>
      <c r="L3693" s="1413"/>
      <c r="M3693" s="1413"/>
      <c r="N3693" s="1413"/>
      <c r="O3693" s="1413"/>
      <c r="P3693" s="1413"/>
      <c r="Q3693" s="1413"/>
      <c r="R3693" s="1413"/>
      <c r="S3693" s="1413"/>
      <c r="T3693" s="1413"/>
      <c r="U3693" s="1413"/>
      <c r="V3693" s="1413"/>
      <c r="W3693" s="1413"/>
      <c r="X3693" s="4"/>
      <c r="Y3693" s="4"/>
      <c r="Z3693" s="4"/>
      <c r="AA3693" s="4"/>
      <c r="AB3693" s="4"/>
      <c r="AC3693" s="4"/>
      <c r="AD3693" s="4"/>
      <c r="AE3693" s="1413"/>
      <c r="AF3693" s="4"/>
    </row>
    <row r="3694" spans="2:32" x14ac:dyDescent="0.25">
      <c r="B3694" s="1413"/>
      <c r="C3694" s="538"/>
      <c r="D3694" s="1413"/>
      <c r="E3694" s="539"/>
      <c r="F3694" s="1413"/>
      <c r="G3694" s="1413"/>
      <c r="H3694" s="1413"/>
      <c r="I3694" s="1413"/>
      <c r="J3694" s="1413"/>
      <c r="K3694" s="1413"/>
      <c r="L3694" s="1413"/>
      <c r="M3694" s="1413"/>
      <c r="N3694" s="1413"/>
      <c r="O3694" s="1413"/>
      <c r="P3694" s="1413"/>
      <c r="Q3694" s="1413"/>
      <c r="R3694" s="1413"/>
      <c r="S3694" s="1413"/>
      <c r="T3694" s="1413"/>
      <c r="U3694" s="1413"/>
      <c r="V3694" s="1413"/>
      <c r="W3694" s="1413"/>
      <c r="X3694" s="4"/>
      <c r="Y3694" s="4"/>
      <c r="Z3694" s="4"/>
      <c r="AA3694" s="4"/>
      <c r="AB3694" s="4"/>
      <c r="AC3694" s="4"/>
      <c r="AD3694" s="4"/>
      <c r="AE3694" s="1413"/>
      <c r="AF3694" s="4"/>
    </row>
    <row r="3695" spans="2:32" x14ac:dyDescent="0.25">
      <c r="B3695" s="1413"/>
      <c r="C3695" s="538"/>
      <c r="D3695" s="1413"/>
      <c r="E3695" s="539"/>
      <c r="F3695" s="1413"/>
      <c r="G3695" s="1413"/>
      <c r="H3695" s="1413"/>
      <c r="I3695" s="1413"/>
      <c r="J3695" s="1413"/>
      <c r="K3695" s="1413"/>
      <c r="L3695" s="1413"/>
      <c r="M3695" s="1413"/>
      <c r="N3695" s="1413"/>
      <c r="O3695" s="1413"/>
      <c r="P3695" s="1413"/>
      <c r="Q3695" s="1413"/>
      <c r="R3695" s="1413"/>
      <c r="S3695" s="1413"/>
      <c r="T3695" s="1413"/>
      <c r="U3695" s="1413"/>
      <c r="V3695" s="1413"/>
      <c r="W3695" s="1413"/>
      <c r="X3695" s="4"/>
      <c r="Y3695" s="4"/>
      <c r="Z3695" s="4"/>
      <c r="AA3695" s="4"/>
      <c r="AB3695" s="4"/>
      <c r="AC3695" s="4"/>
      <c r="AD3695" s="4"/>
      <c r="AE3695" s="1413"/>
      <c r="AF3695" s="4"/>
    </row>
    <row r="3696" spans="2:32" x14ac:dyDescent="0.25">
      <c r="B3696" s="1413"/>
      <c r="C3696" s="538"/>
      <c r="D3696" s="1413"/>
      <c r="E3696" s="539"/>
      <c r="F3696" s="1413"/>
      <c r="G3696" s="1413"/>
      <c r="H3696" s="1413"/>
      <c r="I3696" s="1413"/>
      <c r="J3696" s="1413"/>
      <c r="K3696" s="1413"/>
      <c r="L3696" s="1413"/>
      <c r="M3696" s="1413"/>
      <c r="N3696" s="1413"/>
      <c r="O3696" s="1413"/>
      <c r="P3696" s="1413"/>
      <c r="Q3696" s="1413"/>
      <c r="R3696" s="1413"/>
      <c r="S3696" s="1413"/>
      <c r="T3696" s="1413"/>
      <c r="U3696" s="1413"/>
      <c r="V3696" s="1413"/>
      <c r="W3696" s="1413"/>
      <c r="X3696" s="4"/>
      <c r="Y3696" s="4"/>
      <c r="Z3696" s="4"/>
      <c r="AA3696" s="4"/>
      <c r="AB3696" s="4"/>
      <c r="AC3696" s="4"/>
      <c r="AD3696" s="4"/>
      <c r="AE3696" s="1413"/>
      <c r="AF3696" s="4"/>
    </row>
    <row r="3697" spans="2:32" x14ac:dyDescent="0.25">
      <c r="B3697" s="1413"/>
      <c r="C3697" s="538"/>
      <c r="D3697" s="1413"/>
      <c r="E3697" s="539"/>
      <c r="F3697" s="1413"/>
      <c r="G3697" s="1413"/>
      <c r="H3697" s="1413"/>
      <c r="I3697" s="1413"/>
      <c r="J3697" s="1413"/>
      <c r="K3697" s="1413"/>
      <c r="L3697" s="1413"/>
      <c r="M3697" s="1413"/>
      <c r="N3697" s="1413"/>
      <c r="O3697" s="1413"/>
      <c r="P3697" s="1413"/>
      <c r="Q3697" s="1413"/>
      <c r="R3697" s="1413"/>
      <c r="S3697" s="1413"/>
      <c r="T3697" s="1413"/>
      <c r="U3697" s="1413"/>
      <c r="V3697" s="1413"/>
      <c r="W3697" s="1413"/>
      <c r="X3697" s="4"/>
      <c r="Y3697" s="4"/>
      <c r="Z3697" s="4"/>
      <c r="AA3697" s="4"/>
      <c r="AB3697" s="4"/>
      <c r="AC3697" s="4"/>
      <c r="AD3697" s="4"/>
      <c r="AE3697" s="1413"/>
      <c r="AF3697" s="4"/>
    </row>
    <row r="3698" spans="2:32" x14ac:dyDescent="0.25">
      <c r="B3698" s="1413"/>
      <c r="C3698" s="538"/>
      <c r="D3698" s="1413"/>
      <c r="E3698" s="539"/>
      <c r="F3698" s="1413"/>
      <c r="G3698" s="1413"/>
      <c r="H3698" s="1413"/>
      <c r="I3698" s="1413"/>
      <c r="J3698" s="1413"/>
      <c r="K3698" s="1413"/>
      <c r="L3698" s="1413"/>
      <c r="M3698" s="1413"/>
      <c r="N3698" s="1413"/>
      <c r="O3698" s="1413"/>
      <c r="P3698" s="1413"/>
      <c r="Q3698" s="1413"/>
      <c r="R3698" s="1413"/>
      <c r="S3698" s="1413"/>
      <c r="T3698" s="1413"/>
      <c r="U3698" s="1413"/>
      <c r="V3698" s="1413"/>
      <c r="W3698" s="1413"/>
      <c r="X3698" s="4"/>
      <c r="Y3698" s="4"/>
      <c r="Z3698" s="4"/>
      <c r="AA3698" s="4"/>
      <c r="AB3698" s="4"/>
      <c r="AC3698" s="4"/>
      <c r="AD3698" s="4"/>
      <c r="AE3698" s="1413"/>
      <c r="AF3698" s="4"/>
    </row>
    <row r="3699" spans="2:32" x14ac:dyDescent="0.25">
      <c r="B3699" s="1413"/>
      <c r="C3699" s="538"/>
      <c r="D3699" s="1413"/>
      <c r="E3699" s="539"/>
      <c r="F3699" s="1413"/>
      <c r="G3699" s="1413"/>
      <c r="H3699" s="1413"/>
      <c r="I3699" s="1413"/>
      <c r="J3699" s="1413"/>
      <c r="K3699" s="1413"/>
      <c r="L3699" s="1413"/>
      <c r="M3699" s="1413"/>
      <c r="N3699" s="1413"/>
      <c r="O3699" s="1413"/>
      <c r="P3699" s="1413"/>
      <c r="Q3699" s="1413"/>
      <c r="R3699" s="1413"/>
      <c r="S3699" s="1413"/>
      <c r="T3699" s="1413"/>
      <c r="U3699" s="1413"/>
      <c r="V3699" s="1413"/>
      <c r="W3699" s="1413"/>
      <c r="X3699" s="4"/>
      <c r="Y3699" s="4"/>
      <c r="Z3699" s="4"/>
      <c r="AA3699" s="4"/>
      <c r="AB3699" s="4"/>
      <c r="AC3699" s="4"/>
      <c r="AD3699" s="4"/>
      <c r="AE3699" s="1413"/>
      <c r="AF3699" s="4"/>
    </row>
    <row r="3700" spans="2:32" x14ac:dyDescent="0.25">
      <c r="B3700" s="1413"/>
      <c r="C3700" s="538"/>
      <c r="D3700" s="1413"/>
      <c r="E3700" s="539"/>
      <c r="F3700" s="1413"/>
      <c r="G3700" s="1413"/>
      <c r="H3700" s="1413"/>
      <c r="I3700" s="1413"/>
      <c r="J3700" s="1413"/>
      <c r="K3700" s="1413"/>
      <c r="L3700" s="1413"/>
      <c r="M3700" s="1413"/>
      <c r="N3700" s="1413"/>
      <c r="O3700" s="1413"/>
      <c r="P3700" s="1413"/>
      <c r="Q3700" s="1413"/>
      <c r="R3700" s="1413"/>
      <c r="S3700" s="1413"/>
      <c r="T3700" s="1413"/>
      <c r="U3700" s="1413"/>
      <c r="V3700" s="1413"/>
      <c r="W3700" s="1413"/>
      <c r="X3700" s="4"/>
      <c r="Y3700" s="4"/>
      <c r="Z3700" s="4"/>
      <c r="AA3700" s="4"/>
      <c r="AB3700" s="4"/>
      <c r="AC3700" s="4"/>
      <c r="AD3700" s="4"/>
      <c r="AE3700" s="1413"/>
      <c r="AF3700" s="4"/>
    </row>
    <row r="3701" spans="2:32" x14ac:dyDescent="0.25">
      <c r="B3701" s="1413"/>
      <c r="C3701" s="538"/>
      <c r="D3701" s="1413"/>
      <c r="E3701" s="539"/>
      <c r="F3701" s="1413"/>
      <c r="G3701" s="1413"/>
      <c r="H3701" s="1413"/>
      <c r="I3701" s="1413"/>
      <c r="J3701" s="1413"/>
      <c r="K3701" s="1413"/>
      <c r="L3701" s="1413"/>
      <c r="M3701" s="1413"/>
      <c r="N3701" s="1413"/>
      <c r="O3701" s="1413"/>
      <c r="P3701" s="1413"/>
      <c r="Q3701" s="1413"/>
      <c r="R3701" s="1413"/>
      <c r="S3701" s="1413"/>
      <c r="T3701" s="1413"/>
      <c r="U3701" s="1413"/>
      <c r="V3701" s="1413"/>
      <c r="W3701" s="1413"/>
      <c r="X3701" s="4"/>
      <c r="Y3701" s="4"/>
      <c r="Z3701" s="4"/>
      <c r="AA3701" s="4"/>
      <c r="AB3701" s="4"/>
      <c r="AC3701" s="4"/>
      <c r="AD3701" s="4"/>
      <c r="AE3701" s="1413"/>
      <c r="AF3701" s="4"/>
    </row>
    <row r="3702" spans="2:32" x14ac:dyDescent="0.25">
      <c r="B3702" s="1413"/>
      <c r="C3702" s="538"/>
      <c r="D3702" s="1413"/>
      <c r="E3702" s="539"/>
      <c r="F3702" s="1413"/>
      <c r="G3702" s="1413"/>
      <c r="H3702" s="1413"/>
      <c r="I3702" s="1413"/>
      <c r="J3702" s="1413"/>
      <c r="K3702" s="1413"/>
      <c r="L3702" s="1413"/>
      <c r="M3702" s="1413"/>
      <c r="N3702" s="1413"/>
      <c r="O3702" s="1413"/>
      <c r="P3702" s="1413"/>
      <c r="Q3702" s="1413"/>
      <c r="R3702" s="1413"/>
      <c r="S3702" s="1413"/>
      <c r="T3702" s="1413"/>
      <c r="U3702" s="1413"/>
      <c r="V3702" s="1413"/>
      <c r="W3702" s="1413"/>
      <c r="X3702" s="4"/>
      <c r="Y3702" s="4"/>
      <c r="Z3702" s="4"/>
      <c r="AA3702" s="4"/>
      <c r="AB3702" s="4"/>
      <c r="AC3702" s="4"/>
      <c r="AD3702" s="4"/>
      <c r="AE3702" s="1413"/>
      <c r="AF3702" s="4"/>
    </row>
    <row r="3703" spans="2:32" x14ac:dyDescent="0.25">
      <c r="B3703" s="1413"/>
      <c r="C3703" s="538"/>
      <c r="D3703" s="1413"/>
      <c r="E3703" s="539"/>
      <c r="F3703" s="1413"/>
      <c r="G3703" s="1413"/>
      <c r="H3703" s="1413"/>
      <c r="I3703" s="1413"/>
      <c r="J3703" s="1413"/>
      <c r="K3703" s="1413"/>
      <c r="L3703" s="1413"/>
      <c r="M3703" s="1413"/>
      <c r="N3703" s="1413"/>
      <c r="O3703" s="1413"/>
      <c r="P3703" s="1413"/>
      <c r="Q3703" s="1413"/>
      <c r="R3703" s="1413"/>
      <c r="S3703" s="1413"/>
      <c r="T3703" s="1413"/>
      <c r="U3703" s="1413"/>
      <c r="V3703" s="1413"/>
      <c r="W3703" s="1413"/>
      <c r="X3703" s="4"/>
      <c r="Y3703" s="4"/>
      <c r="Z3703" s="4"/>
      <c r="AA3703" s="4"/>
      <c r="AB3703" s="4"/>
      <c r="AC3703" s="4"/>
      <c r="AD3703" s="4"/>
      <c r="AE3703" s="1413"/>
      <c r="AF3703" s="4"/>
    </row>
    <row r="3704" spans="2:32" x14ac:dyDescent="0.25">
      <c r="B3704" s="1413"/>
      <c r="C3704" s="538"/>
      <c r="D3704" s="1413"/>
      <c r="E3704" s="539"/>
      <c r="F3704" s="1413"/>
      <c r="G3704" s="1413"/>
      <c r="H3704" s="1413"/>
      <c r="I3704" s="1413"/>
      <c r="J3704" s="1413"/>
      <c r="K3704" s="1413"/>
      <c r="L3704" s="1413"/>
      <c r="M3704" s="1413"/>
      <c r="N3704" s="1413"/>
      <c r="O3704" s="1413"/>
      <c r="P3704" s="1413"/>
      <c r="Q3704" s="1413"/>
      <c r="R3704" s="1413"/>
      <c r="S3704" s="1413"/>
      <c r="T3704" s="1413"/>
      <c r="U3704" s="1413"/>
      <c r="V3704" s="1413"/>
      <c r="W3704" s="1413"/>
      <c r="X3704" s="4"/>
      <c r="Y3704" s="4"/>
      <c r="Z3704" s="4"/>
      <c r="AA3704" s="4"/>
      <c r="AB3704" s="4"/>
      <c r="AC3704" s="4"/>
      <c r="AD3704" s="4"/>
      <c r="AE3704" s="1413"/>
      <c r="AF3704" s="4"/>
    </row>
    <row r="3705" spans="2:32" x14ac:dyDescent="0.25">
      <c r="B3705" s="1413"/>
      <c r="C3705" s="538"/>
      <c r="D3705" s="1413"/>
      <c r="E3705" s="539"/>
      <c r="F3705" s="1413"/>
      <c r="G3705" s="1413"/>
      <c r="H3705" s="1413"/>
      <c r="I3705" s="1413"/>
      <c r="J3705" s="1413"/>
      <c r="K3705" s="1413"/>
      <c r="L3705" s="1413"/>
      <c r="M3705" s="1413"/>
      <c r="N3705" s="1413"/>
      <c r="O3705" s="1413"/>
      <c r="P3705" s="1413"/>
      <c r="Q3705" s="1413"/>
      <c r="R3705" s="1413"/>
      <c r="S3705" s="1413"/>
      <c r="T3705" s="1413"/>
      <c r="U3705" s="1413"/>
      <c r="V3705" s="1413"/>
      <c r="W3705" s="1413"/>
      <c r="X3705" s="4"/>
      <c r="Y3705" s="4"/>
      <c r="Z3705" s="4"/>
      <c r="AA3705" s="4"/>
      <c r="AB3705" s="4"/>
      <c r="AC3705" s="4"/>
      <c r="AD3705" s="4"/>
      <c r="AE3705" s="1413"/>
      <c r="AF3705" s="4"/>
    </row>
    <row r="3706" spans="2:32" x14ac:dyDescent="0.25">
      <c r="B3706" s="1413"/>
      <c r="C3706" s="538"/>
      <c r="D3706" s="1413"/>
      <c r="E3706" s="539"/>
      <c r="F3706" s="1413"/>
      <c r="G3706" s="1413"/>
      <c r="H3706" s="1413"/>
      <c r="I3706" s="1413"/>
      <c r="J3706" s="1413"/>
      <c r="K3706" s="1413"/>
      <c r="L3706" s="1413"/>
      <c r="M3706" s="1413"/>
      <c r="N3706" s="1413"/>
      <c r="O3706" s="1413"/>
      <c r="P3706" s="1413"/>
      <c r="Q3706" s="1413"/>
      <c r="R3706" s="1413"/>
      <c r="S3706" s="1413"/>
      <c r="T3706" s="1413"/>
      <c r="U3706" s="1413"/>
      <c r="V3706" s="1413"/>
      <c r="W3706" s="1413"/>
      <c r="X3706" s="4"/>
      <c r="Y3706" s="4"/>
      <c r="Z3706" s="4"/>
      <c r="AA3706" s="4"/>
      <c r="AB3706" s="4"/>
      <c r="AC3706" s="4"/>
      <c r="AD3706" s="4"/>
      <c r="AE3706" s="1413"/>
      <c r="AF3706" s="4"/>
    </row>
    <row r="3707" spans="2:32" x14ac:dyDescent="0.25">
      <c r="B3707" s="1413"/>
      <c r="C3707" s="538"/>
      <c r="D3707" s="1413"/>
      <c r="E3707" s="539"/>
      <c r="F3707" s="1413"/>
      <c r="G3707" s="1413"/>
      <c r="H3707" s="1413"/>
      <c r="I3707" s="1413"/>
      <c r="J3707" s="1413"/>
      <c r="K3707" s="1413"/>
      <c r="L3707" s="1413"/>
      <c r="M3707" s="1413"/>
      <c r="N3707" s="1413"/>
      <c r="O3707" s="1413"/>
      <c r="P3707" s="1413"/>
      <c r="Q3707" s="1413"/>
      <c r="R3707" s="1413"/>
      <c r="S3707" s="1413"/>
      <c r="T3707" s="1413"/>
      <c r="U3707" s="1413"/>
      <c r="V3707" s="1413"/>
      <c r="W3707" s="1413"/>
      <c r="X3707" s="4"/>
      <c r="Y3707" s="4"/>
      <c r="Z3707" s="4"/>
      <c r="AA3707" s="4"/>
      <c r="AB3707" s="4"/>
      <c r="AC3707" s="4"/>
      <c r="AD3707" s="4"/>
      <c r="AE3707" s="1413"/>
      <c r="AF3707" s="4"/>
    </row>
    <row r="3708" spans="2:32" x14ac:dyDescent="0.25">
      <c r="B3708" s="1413"/>
      <c r="C3708" s="538"/>
      <c r="D3708" s="1413"/>
      <c r="E3708" s="539"/>
      <c r="F3708" s="1413"/>
      <c r="G3708" s="1413"/>
      <c r="H3708" s="1413"/>
      <c r="I3708" s="1413"/>
      <c r="J3708" s="1413"/>
      <c r="K3708" s="1413"/>
      <c r="L3708" s="1413"/>
      <c r="M3708" s="1413"/>
      <c r="N3708" s="1413"/>
      <c r="O3708" s="1413"/>
      <c r="P3708" s="1413"/>
      <c r="Q3708" s="1413"/>
      <c r="R3708" s="1413"/>
      <c r="S3708" s="1413"/>
      <c r="T3708" s="1413"/>
      <c r="U3708" s="1413"/>
      <c r="V3708" s="1413"/>
      <c r="W3708" s="1413"/>
      <c r="X3708" s="4"/>
      <c r="Y3708" s="4"/>
      <c r="Z3708" s="4"/>
      <c r="AA3708" s="4"/>
      <c r="AB3708" s="4"/>
      <c r="AC3708" s="4"/>
      <c r="AD3708" s="4"/>
      <c r="AE3708" s="1413"/>
      <c r="AF3708" s="4"/>
    </row>
    <row r="3709" spans="2:32" x14ac:dyDescent="0.25">
      <c r="B3709" s="1413"/>
      <c r="C3709" s="538"/>
      <c r="D3709" s="1413"/>
      <c r="E3709" s="539"/>
      <c r="F3709" s="1413"/>
      <c r="G3709" s="1413"/>
      <c r="H3709" s="1413"/>
      <c r="I3709" s="1413"/>
      <c r="J3709" s="1413"/>
      <c r="K3709" s="1413"/>
      <c r="L3709" s="1413"/>
      <c r="M3709" s="1413"/>
      <c r="N3709" s="1413"/>
      <c r="O3709" s="1413"/>
      <c r="P3709" s="1413"/>
      <c r="Q3709" s="1413"/>
      <c r="R3709" s="1413"/>
      <c r="S3709" s="1413"/>
      <c r="T3709" s="1413"/>
      <c r="U3709" s="1413"/>
      <c r="V3709" s="1413"/>
      <c r="W3709" s="1413"/>
      <c r="X3709" s="4"/>
      <c r="Y3709" s="4"/>
      <c r="Z3709" s="4"/>
      <c r="AA3709" s="4"/>
      <c r="AB3709" s="4"/>
      <c r="AC3709" s="4"/>
      <c r="AD3709" s="4"/>
      <c r="AE3709" s="1413"/>
      <c r="AF3709" s="4"/>
    </row>
    <row r="3710" spans="2:32" x14ac:dyDescent="0.25">
      <c r="B3710" s="1413"/>
      <c r="C3710" s="538"/>
      <c r="D3710" s="1413"/>
      <c r="E3710" s="539"/>
      <c r="F3710" s="1413"/>
      <c r="G3710" s="1413"/>
      <c r="H3710" s="1413"/>
      <c r="I3710" s="1413"/>
      <c r="J3710" s="1413"/>
      <c r="K3710" s="1413"/>
      <c r="L3710" s="1413"/>
      <c r="M3710" s="1413"/>
      <c r="N3710" s="1413"/>
      <c r="O3710" s="1413"/>
      <c r="P3710" s="1413"/>
      <c r="Q3710" s="1413"/>
      <c r="R3710" s="1413"/>
      <c r="S3710" s="1413"/>
      <c r="T3710" s="1413"/>
      <c r="U3710" s="1413"/>
      <c r="V3710" s="1413"/>
      <c r="W3710" s="1413"/>
      <c r="X3710" s="4"/>
      <c r="Y3710" s="4"/>
      <c r="Z3710" s="4"/>
      <c r="AA3710" s="4"/>
      <c r="AB3710" s="4"/>
      <c r="AC3710" s="4"/>
      <c r="AD3710" s="4"/>
      <c r="AE3710" s="1413"/>
      <c r="AF3710" s="4"/>
    </row>
    <row r="3711" spans="2:32" x14ac:dyDescent="0.25">
      <c r="B3711" s="1413"/>
      <c r="C3711" s="538"/>
      <c r="D3711" s="1413"/>
      <c r="E3711" s="539"/>
      <c r="F3711" s="1413"/>
      <c r="G3711" s="1413"/>
      <c r="H3711" s="1413"/>
      <c r="I3711" s="1413"/>
      <c r="J3711" s="1413"/>
      <c r="K3711" s="1413"/>
      <c r="L3711" s="1413"/>
      <c r="M3711" s="1413"/>
      <c r="N3711" s="1413"/>
      <c r="O3711" s="1413"/>
      <c r="P3711" s="1413"/>
      <c r="Q3711" s="1413"/>
      <c r="R3711" s="1413"/>
      <c r="S3711" s="1413"/>
      <c r="T3711" s="1413"/>
      <c r="U3711" s="1413"/>
      <c r="V3711" s="1413"/>
      <c r="W3711" s="1413"/>
      <c r="X3711" s="4"/>
      <c r="Y3711" s="4"/>
      <c r="Z3711" s="4"/>
      <c r="AA3711" s="4"/>
      <c r="AB3711" s="4"/>
      <c r="AC3711" s="4"/>
      <c r="AD3711" s="4"/>
      <c r="AE3711" s="1413"/>
      <c r="AF3711" s="4"/>
    </row>
    <row r="3712" spans="2:32" x14ac:dyDescent="0.25">
      <c r="B3712" s="1413"/>
      <c r="C3712" s="538"/>
      <c r="D3712" s="1413"/>
      <c r="E3712" s="539"/>
      <c r="F3712" s="1413"/>
      <c r="G3712" s="1413"/>
      <c r="H3712" s="1413"/>
      <c r="I3712" s="1413"/>
      <c r="J3712" s="1413"/>
      <c r="K3712" s="1413"/>
      <c r="L3712" s="1413"/>
      <c r="M3712" s="1413"/>
      <c r="N3712" s="1413"/>
      <c r="O3712" s="1413"/>
      <c r="P3712" s="1413"/>
      <c r="Q3712" s="1413"/>
      <c r="R3712" s="1413"/>
      <c r="S3712" s="1413"/>
      <c r="T3712" s="1413"/>
      <c r="U3712" s="1413"/>
      <c r="V3712" s="1413"/>
      <c r="W3712" s="1413"/>
      <c r="X3712" s="4"/>
      <c r="Y3712" s="4"/>
      <c r="Z3712" s="4"/>
      <c r="AA3712" s="4"/>
      <c r="AB3712" s="4"/>
      <c r="AC3712" s="4"/>
      <c r="AD3712" s="4"/>
      <c r="AE3712" s="1413"/>
      <c r="AF3712" s="4"/>
    </row>
    <row r="3713" spans="2:32" x14ac:dyDescent="0.25">
      <c r="B3713" s="1413"/>
      <c r="C3713" s="538"/>
      <c r="D3713" s="1413"/>
      <c r="E3713" s="539"/>
      <c r="F3713" s="1413"/>
      <c r="G3713" s="1413"/>
      <c r="H3713" s="1413"/>
      <c r="I3713" s="1413"/>
      <c r="J3713" s="1413"/>
      <c r="K3713" s="1413"/>
      <c r="L3713" s="1413"/>
      <c r="M3713" s="1413"/>
      <c r="N3713" s="1413"/>
      <c r="O3713" s="1413"/>
      <c r="P3713" s="1413"/>
      <c r="Q3713" s="1413"/>
      <c r="R3713" s="1413"/>
      <c r="S3713" s="1413"/>
      <c r="T3713" s="1413"/>
      <c r="U3713" s="1413"/>
      <c r="V3713" s="1413"/>
      <c r="W3713" s="1413"/>
      <c r="X3713" s="4"/>
      <c r="Y3713" s="4"/>
      <c r="Z3713" s="4"/>
      <c r="AA3713" s="4"/>
      <c r="AB3713" s="4"/>
      <c r="AC3713" s="4"/>
      <c r="AD3713" s="4"/>
      <c r="AE3713" s="1413"/>
      <c r="AF3713" s="4"/>
    </row>
    <row r="3714" spans="2:32" x14ac:dyDescent="0.25">
      <c r="B3714" s="1413"/>
      <c r="C3714" s="538"/>
      <c r="D3714" s="1413"/>
      <c r="E3714" s="539"/>
      <c r="F3714" s="1413"/>
      <c r="G3714" s="1413"/>
      <c r="H3714" s="1413"/>
      <c r="I3714" s="1413"/>
      <c r="J3714" s="1413"/>
      <c r="K3714" s="1413"/>
      <c r="L3714" s="1413"/>
      <c r="M3714" s="1413"/>
      <c r="N3714" s="1413"/>
      <c r="O3714" s="1413"/>
      <c r="P3714" s="1413"/>
      <c r="Q3714" s="1413"/>
      <c r="R3714" s="1413"/>
      <c r="S3714" s="1413"/>
      <c r="T3714" s="1413"/>
      <c r="U3714" s="1413"/>
      <c r="V3714" s="1413"/>
      <c r="W3714" s="1413"/>
      <c r="X3714" s="4"/>
      <c r="Y3714" s="4"/>
      <c r="Z3714" s="4"/>
      <c r="AA3714" s="4"/>
      <c r="AB3714" s="4"/>
      <c r="AC3714" s="4"/>
      <c r="AD3714" s="4"/>
      <c r="AE3714" s="1413"/>
      <c r="AF3714" s="4"/>
    </row>
    <row r="3715" spans="2:32" x14ac:dyDescent="0.25">
      <c r="B3715" s="1413"/>
      <c r="C3715" s="538"/>
      <c r="D3715" s="1413"/>
      <c r="E3715" s="539"/>
      <c r="F3715" s="1413"/>
      <c r="G3715" s="1413"/>
      <c r="H3715" s="1413"/>
      <c r="I3715" s="1413"/>
      <c r="J3715" s="1413"/>
      <c r="K3715" s="1413"/>
      <c r="L3715" s="1413"/>
      <c r="M3715" s="1413"/>
      <c r="N3715" s="1413"/>
      <c r="O3715" s="1413"/>
      <c r="P3715" s="1413"/>
      <c r="Q3715" s="1413"/>
      <c r="R3715" s="1413"/>
      <c r="S3715" s="1413"/>
      <c r="T3715" s="1413"/>
      <c r="U3715" s="1413"/>
      <c r="V3715" s="1413"/>
      <c r="W3715" s="1413"/>
      <c r="X3715" s="4"/>
      <c r="Y3715" s="4"/>
      <c r="Z3715" s="4"/>
      <c r="AA3715" s="4"/>
      <c r="AB3715" s="4"/>
      <c r="AC3715" s="4"/>
      <c r="AD3715" s="4"/>
      <c r="AE3715" s="1413"/>
      <c r="AF3715" s="4"/>
    </row>
    <row r="3716" spans="2:32" x14ac:dyDescent="0.25">
      <c r="B3716" s="1413"/>
      <c r="C3716" s="538"/>
      <c r="D3716" s="1413"/>
      <c r="E3716" s="539"/>
      <c r="F3716" s="1413"/>
      <c r="G3716" s="1413"/>
      <c r="H3716" s="1413"/>
      <c r="I3716" s="1413"/>
      <c r="J3716" s="1413"/>
      <c r="K3716" s="1413"/>
      <c r="L3716" s="1413"/>
      <c r="M3716" s="1413"/>
      <c r="N3716" s="1413"/>
      <c r="O3716" s="1413"/>
      <c r="P3716" s="1413"/>
      <c r="Q3716" s="1413"/>
      <c r="R3716" s="1413"/>
      <c r="S3716" s="1413"/>
      <c r="T3716" s="1413"/>
      <c r="U3716" s="1413"/>
      <c r="V3716" s="1413"/>
      <c r="W3716" s="1413"/>
      <c r="X3716" s="4"/>
      <c r="Y3716" s="4"/>
      <c r="Z3716" s="4"/>
      <c r="AA3716" s="4"/>
      <c r="AB3716" s="4"/>
      <c r="AC3716" s="4"/>
      <c r="AD3716" s="4"/>
      <c r="AE3716" s="1413"/>
      <c r="AF3716" s="4"/>
    </row>
    <row r="3717" spans="2:32" x14ac:dyDescent="0.25">
      <c r="B3717" s="1413"/>
      <c r="C3717" s="538"/>
      <c r="D3717" s="1413"/>
      <c r="E3717" s="539"/>
      <c r="F3717" s="1413"/>
      <c r="G3717" s="1413"/>
      <c r="H3717" s="1413"/>
      <c r="I3717" s="1413"/>
      <c r="J3717" s="1413"/>
      <c r="K3717" s="1413"/>
      <c r="L3717" s="1413"/>
      <c r="M3717" s="1413"/>
      <c r="N3717" s="1413"/>
      <c r="O3717" s="1413"/>
      <c r="P3717" s="1413"/>
      <c r="Q3717" s="1413"/>
      <c r="R3717" s="1413"/>
      <c r="S3717" s="1413"/>
      <c r="T3717" s="1413"/>
      <c r="U3717" s="1413"/>
      <c r="V3717" s="1413"/>
      <c r="W3717" s="1413"/>
      <c r="X3717" s="4"/>
      <c r="Y3717" s="4"/>
      <c r="Z3717" s="4"/>
      <c r="AA3717" s="4"/>
      <c r="AB3717" s="4"/>
      <c r="AC3717" s="4"/>
      <c r="AD3717" s="4"/>
      <c r="AE3717" s="1413"/>
      <c r="AF3717" s="4"/>
    </row>
    <row r="3718" spans="2:32" x14ac:dyDescent="0.25">
      <c r="B3718" s="1413"/>
      <c r="C3718" s="538"/>
      <c r="D3718" s="1413"/>
      <c r="E3718" s="539"/>
      <c r="F3718" s="1413"/>
      <c r="G3718" s="1413"/>
      <c r="H3718" s="1413"/>
      <c r="I3718" s="1413"/>
      <c r="J3718" s="1413"/>
      <c r="K3718" s="1413"/>
      <c r="L3718" s="1413"/>
      <c r="M3718" s="1413"/>
      <c r="N3718" s="1413"/>
      <c r="O3718" s="1413"/>
      <c r="P3718" s="1413"/>
      <c r="Q3718" s="1413"/>
      <c r="R3718" s="1413"/>
      <c r="S3718" s="1413"/>
      <c r="T3718" s="1413"/>
      <c r="U3718" s="1413"/>
      <c r="V3718" s="1413"/>
      <c r="W3718" s="1413"/>
      <c r="X3718" s="4"/>
      <c r="Y3718" s="4"/>
      <c r="Z3718" s="4"/>
      <c r="AA3718" s="4"/>
      <c r="AB3718" s="4"/>
      <c r="AC3718" s="4"/>
      <c r="AD3718" s="4"/>
      <c r="AE3718" s="1413"/>
      <c r="AF3718" s="4"/>
    </row>
    <row r="3719" spans="2:32" x14ac:dyDescent="0.25">
      <c r="B3719" s="1413"/>
      <c r="C3719" s="538"/>
      <c r="D3719" s="1413"/>
      <c r="E3719" s="539"/>
      <c r="F3719" s="1413"/>
      <c r="G3719" s="1413"/>
      <c r="H3719" s="1413"/>
      <c r="I3719" s="1413"/>
      <c r="J3719" s="1413"/>
      <c r="K3719" s="1413"/>
      <c r="L3719" s="1413"/>
      <c r="M3719" s="1413"/>
      <c r="N3719" s="1413"/>
      <c r="O3719" s="1413"/>
      <c r="P3719" s="1413"/>
      <c r="Q3719" s="1413"/>
      <c r="R3719" s="1413"/>
      <c r="S3719" s="1413"/>
      <c r="T3719" s="1413"/>
      <c r="U3719" s="1413"/>
      <c r="V3719" s="1413"/>
      <c r="W3719" s="1413"/>
      <c r="X3719" s="4"/>
      <c r="Y3719" s="4"/>
      <c r="Z3719" s="4"/>
      <c r="AA3719" s="4"/>
      <c r="AB3719" s="4"/>
      <c r="AC3719" s="4"/>
      <c r="AD3719" s="4"/>
      <c r="AE3719" s="1413"/>
      <c r="AF3719" s="4"/>
    </row>
    <row r="3720" spans="2:32" x14ac:dyDescent="0.25">
      <c r="B3720" s="1413"/>
      <c r="C3720" s="538"/>
      <c r="D3720" s="1413"/>
      <c r="E3720" s="539"/>
      <c r="F3720" s="1413"/>
      <c r="G3720" s="1413"/>
      <c r="H3720" s="1413"/>
      <c r="I3720" s="1413"/>
      <c r="J3720" s="1413"/>
      <c r="K3720" s="1413"/>
      <c r="L3720" s="1413"/>
      <c r="M3720" s="1413"/>
      <c r="N3720" s="1413"/>
      <c r="O3720" s="1413"/>
      <c r="P3720" s="1413"/>
      <c r="Q3720" s="1413"/>
      <c r="R3720" s="1413"/>
      <c r="S3720" s="1413"/>
      <c r="T3720" s="1413"/>
      <c r="U3720" s="1413"/>
      <c r="V3720" s="1413"/>
      <c r="W3720" s="1413"/>
      <c r="X3720" s="4"/>
      <c r="Y3720" s="4"/>
      <c r="Z3720" s="4"/>
      <c r="AA3720" s="4"/>
      <c r="AB3720" s="4"/>
      <c r="AC3720" s="4"/>
      <c r="AD3720" s="4"/>
      <c r="AE3720" s="1413"/>
      <c r="AF3720" s="4"/>
    </row>
    <row r="3721" spans="2:32" x14ac:dyDescent="0.25">
      <c r="B3721" s="1413"/>
      <c r="C3721" s="538"/>
      <c r="D3721" s="1413"/>
      <c r="E3721" s="539"/>
      <c r="F3721" s="1413"/>
      <c r="G3721" s="1413"/>
      <c r="H3721" s="1413"/>
      <c r="I3721" s="1413"/>
      <c r="J3721" s="1413"/>
      <c r="K3721" s="1413"/>
      <c r="L3721" s="1413"/>
      <c r="M3721" s="1413"/>
      <c r="N3721" s="1413"/>
      <c r="O3721" s="1413"/>
      <c r="P3721" s="1413"/>
      <c r="Q3721" s="1413"/>
      <c r="R3721" s="1413"/>
      <c r="S3721" s="1413"/>
      <c r="T3721" s="1413"/>
      <c r="U3721" s="1413"/>
      <c r="V3721" s="1413"/>
      <c r="W3721" s="1413"/>
      <c r="X3721" s="4"/>
      <c r="Y3721" s="4"/>
      <c r="Z3721" s="4"/>
      <c r="AA3721" s="4"/>
      <c r="AB3721" s="4"/>
      <c r="AC3721" s="4"/>
      <c r="AD3721" s="4"/>
      <c r="AE3721" s="1413"/>
      <c r="AF3721" s="4"/>
    </row>
    <row r="3722" spans="2:32" x14ac:dyDescent="0.25">
      <c r="B3722" s="1413"/>
      <c r="C3722" s="538"/>
      <c r="D3722" s="1413"/>
      <c r="E3722" s="539"/>
      <c r="F3722" s="1413"/>
      <c r="G3722" s="1413"/>
      <c r="H3722" s="1413"/>
      <c r="I3722" s="1413"/>
      <c r="J3722" s="1413"/>
      <c r="K3722" s="1413"/>
      <c r="L3722" s="1413"/>
      <c r="M3722" s="1413"/>
      <c r="N3722" s="1413"/>
      <c r="O3722" s="1413"/>
      <c r="P3722" s="1413"/>
      <c r="Q3722" s="1413"/>
      <c r="R3722" s="1413"/>
      <c r="S3722" s="1413"/>
      <c r="T3722" s="1413"/>
      <c r="U3722" s="1413"/>
      <c r="V3722" s="1413"/>
      <c r="W3722" s="1413"/>
      <c r="X3722" s="4"/>
      <c r="Y3722" s="4"/>
      <c r="Z3722" s="4"/>
      <c r="AA3722" s="4"/>
      <c r="AB3722" s="4"/>
      <c r="AC3722" s="4"/>
      <c r="AD3722" s="4"/>
      <c r="AE3722" s="1413"/>
      <c r="AF3722" s="4"/>
    </row>
    <row r="3723" spans="2:32" x14ac:dyDescent="0.25">
      <c r="B3723" s="1413"/>
      <c r="C3723" s="538"/>
      <c r="D3723" s="1413"/>
      <c r="E3723" s="539"/>
      <c r="F3723" s="1413"/>
      <c r="G3723" s="1413"/>
      <c r="H3723" s="1413"/>
      <c r="I3723" s="1413"/>
      <c r="J3723" s="1413"/>
      <c r="K3723" s="1413"/>
      <c r="L3723" s="1413"/>
      <c r="M3723" s="1413"/>
      <c r="N3723" s="1413"/>
      <c r="O3723" s="1413"/>
      <c r="P3723" s="1413"/>
      <c r="Q3723" s="1413"/>
      <c r="R3723" s="1413"/>
      <c r="S3723" s="1413"/>
      <c r="T3723" s="1413"/>
      <c r="U3723" s="1413"/>
      <c r="V3723" s="1413"/>
      <c r="W3723" s="1413"/>
      <c r="X3723" s="4"/>
      <c r="Y3723" s="4"/>
      <c r="Z3723" s="4"/>
      <c r="AA3723" s="4"/>
      <c r="AB3723" s="4"/>
      <c r="AC3723" s="4"/>
      <c r="AD3723" s="4"/>
      <c r="AE3723" s="1413"/>
      <c r="AF3723" s="4"/>
    </row>
    <row r="3724" spans="2:32" x14ac:dyDescent="0.25">
      <c r="B3724" s="1413"/>
      <c r="C3724" s="538"/>
      <c r="D3724" s="1413"/>
      <c r="E3724" s="539"/>
      <c r="F3724" s="1413"/>
      <c r="G3724" s="1413"/>
      <c r="H3724" s="1413"/>
      <c r="I3724" s="1413"/>
      <c r="J3724" s="1413"/>
      <c r="K3724" s="1413"/>
      <c r="L3724" s="1413"/>
      <c r="M3724" s="1413"/>
      <c r="N3724" s="1413"/>
      <c r="O3724" s="1413"/>
      <c r="P3724" s="1413"/>
      <c r="Q3724" s="1413"/>
      <c r="R3724" s="1413"/>
      <c r="S3724" s="1413"/>
      <c r="T3724" s="1413"/>
      <c r="U3724" s="1413"/>
      <c r="V3724" s="1413"/>
      <c r="W3724" s="1413"/>
      <c r="X3724" s="4"/>
      <c r="Y3724" s="4"/>
      <c r="Z3724" s="4"/>
      <c r="AA3724" s="4"/>
      <c r="AB3724" s="4"/>
      <c r="AC3724" s="4"/>
      <c r="AD3724" s="4"/>
      <c r="AE3724" s="1413"/>
      <c r="AF3724" s="4"/>
    </row>
    <row r="3725" spans="2:32" x14ac:dyDescent="0.25">
      <c r="B3725" s="1413"/>
      <c r="C3725" s="538"/>
      <c r="D3725" s="1413"/>
      <c r="E3725" s="539"/>
      <c r="F3725" s="1413"/>
      <c r="G3725" s="1413"/>
      <c r="H3725" s="1413"/>
      <c r="I3725" s="1413"/>
      <c r="J3725" s="1413"/>
      <c r="K3725" s="1413"/>
      <c r="L3725" s="1413"/>
      <c r="M3725" s="1413"/>
      <c r="N3725" s="1413"/>
      <c r="O3725" s="1413"/>
      <c r="P3725" s="1413"/>
      <c r="Q3725" s="1413"/>
      <c r="R3725" s="1413"/>
      <c r="S3725" s="1413"/>
      <c r="T3725" s="1413"/>
      <c r="U3725" s="1413"/>
      <c r="V3725" s="1413"/>
      <c r="W3725" s="1413"/>
      <c r="X3725" s="4"/>
      <c r="Y3725" s="4"/>
      <c r="Z3725" s="4"/>
      <c r="AA3725" s="4"/>
      <c r="AB3725" s="4"/>
      <c r="AC3725" s="4"/>
      <c r="AD3725" s="4"/>
      <c r="AE3725" s="1413"/>
      <c r="AF3725" s="4"/>
    </row>
    <row r="3726" spans="2:32" x14ac:dyDescent="0.25">
      <c r="B3726" s="1413"/>
      <c r="C3726" s="538"/>
      <c r="D3726" s="1413"/>
      <c r="E3726" s="539"/>
      <c r="F3726" s="1413"/>
      <c r="G3726" s="1413"/>
      <c r="H3726" s="1413"/>
      <c r="I3726" s="1413"/>
      <c r="J3726" s="1413"/>
      <c r="K3726" s="1413"/>
      <c r="L3726" s="1413"/>
      <c r="M3726" s="1413"/>
      <c r="N3726" s="1413"/>
      <c r="O3726" s="1413"/>
      <c r="P3726" s="1413"/>
      <c r="Q3726" s="1413"/>
      <c r="R3726" s="1413"/>
      <c r="S3726" s="1413"/>
      <c r="T3726" s="1413"/>
      <c r="U3726" s="1413"/>
      <c r="V3726" s="1413"/>
      <c r="W3726" s="1413"/>
      <c r="X3726" s="4"/>
      <c r="Y3726" s="4"/>
      <c r="Z3726" s="4"/>
      <c r="AA3726" s="4"/>
      <c r="AB3726" s="4"/>
      <c r="AC3726" s="4"/>
      <c r="AD3726" s="4"/>
      <c r="AE3726" s="1413"/>
      <c r="AF3726" s="4"/>
    </row>
    <row r="3727" spans="2:32" x14ac:dyDescent="0.25">
      <c r="B3727" s="1413"/>
      <c r="C3727" s="538"/>
      <c r="D3727" s="1413"/>
      <c r="E3727" s="539"/>
      <c r="F3727" s="1413"/>
      <c r="G3727" s="1413"/>
      <c r="H3727" s="1413"/>
      <c r="I3727" s="1413"/>
      <c r="J3727" s="1413"/>
      <c r="K3727" s="1413"/>
      <c r="L3727" s="1413"/>
      <c r="M3727" s="1413"/>
      <c r="N3727" s="1413"/>
      <c r="O3727" s="1413"/>
      <c r="P3727" s="1413"/>
      <c r="Q3727" s="1413"/>
      <c r="R3727" s="1413"/>
      <c r="S3727" s="1413"/>
      <c r="T3727" s="1413"/>
      <c r="U3727" s="1413"/>
      <c r="V3727" s="1413"/>
      <c r="W3727" s="1413"/>
      <c r="X3727" s="4"/>
      <c r="Y3727" s="4"/>
      <c r="Z3727" s="4"/>
      <c r="AA3727" s="4"/>
      <c r="AB3727" s="4"/>
      <c r="AC3727" s="4"/>
      <c r="AD3727" s="4"/>
      <c r="AE3727" s="1413"/>
      <c r="AF3727" s="4"/>
    </row>
    <row r="3728" spans="2:32" x14ac:dyDescent="0.25">
      <c r="B3728" s="1413"/>
      <c r="C3728" s="538"/>
      <c r="D3728" s="1413"/>
      <c r="E3728" s="539"/>
      <c r="F3728" s="1413"/>
      <c r="G3728" s="1413"/>
      <c r="H3728" s="1413"/>
      <c r="I3728" s="1413"/>
      <c r="J3728" s="1413"/>
      <c r="K3728" s="1413"/>
      <c r="L3728" s="1413"/>
      <c r="M3728" s="1413"/>
      <c r="N3728" s="1413"/>
      <c r="O3728" s="1413"/>
      <c r="P3728" s="1413"/>
      <c r="Q3728" s="1413"/>
      <c r="R3728" s="1413"/>
      <c r="S3728" s="1413"/>
      <c r="T3728" s="1413"/>
      <c r="U3728" s="1413"/>
      <c r="V3728" s="1413"/>
      <c r="W3728" s="1413"/>
      <c r="X3728" s="4"/>
      <c r="Y3728" s="4"/>
      <c r="Z3728" s="4"/>
      <c r="AA3728" s="4"/>
      <c r="AB3728" s="4"/>
      <c r="AC3728" s="4"/>
      <c r="AD3728" s="4"/>
      <c r="AE3728" s="1413"/>
      <c r="AF3728" s="4"/>
    </row>
    <row r="3729" spans="2:32" x14ac:dyDescent="0.25">
      <c r="B3729" s="1413"/>
      <c r="C3729" s="538"/>
      <c r="D3729" s="1413"/>
      <c r="E3729" s="539"/>
      <c r="F3729" s="1413"/>
      <c r="G3729" s="1413"/>
      <c r="H3729" s="1413"/>
      <c r="I3729" s="1413"/>
      <c r="J3729" s="1413"/>
      <c r="K3729" s="1413"/>
      <c r="L3729" s="1413"/>
      <c r="M3729" s="1413"/>
      <c r="N3729" s="1413"/>
      <c r="O3729" s="1413"/>
      <c r="P3729" s="1413"/>
      <c r="Q3729" s="1413"/>
      <c r="R3729" s="1413"/>
      <c r="S3729" s="1413"/>
      <c r="T3729" s="1413"/>
      <c r="U3729" s="1413"/>
      <c r="V3729" s="1413"/>
      <c r="W3729" s="1413"/>
      <c r="X3729" s="4"/>
      <c r="Y3729" s="4"/>
      <c r="Z3729" s="4"/>
      <c r="AA3729" s="4"/>
      <c r="AB3729" s="4"/>
      <c r="AC3729" s="4"/>
      <c r="AD3729" s="4"/>
      <c r="AE3729" s="1413"/>
      <c r="AF3729" s="4"/>
    </row>
    <row r="3730" spans="2:32" x14ac:dyDescent="0.25">
      <c r="B3730" s="1413"/>
      <c r="C3730" s="538"/>
      <c r="D3730" s="1413"/>
      <c r="E3730" s="539"/>
      <c r="F3730" s="1413"/>
      <c r="G3730" s="1413"/>
      <c r="H3730" s="1413"/>
      <c r="I3730" s="1413"/>
      <c r="J3730" s="1413"/>
      <c r="K3730" s="1413"/>
      <c r="L3730" s="1413"/>
      <c r="M3730" s="1413"/>
      <c r="N3730" s="1413"/>
      <c r="O3730" s="1413"/>
      <c r="P3730" s="1413"/>
      <c r="Q3730" s="1413"/>
      <c r="R3730" s="1413"/>
      <c r="S3730" s="1413"/>
      <c r="T3730" s="1413"/>
      <c r="U3730" s="1413"/>
      <c r="V3730" s="1413"/>
      <c r="W3730" s="1413"/>
      <c r="X3730" s="4"/>
      <c r="Y3730" s="4"/>
      <c r="Z3730" s="4"/>
      <c r="AA3730" s="4"/>
      <c r="AB3730" s="4"/>
      <c r="AC3730" s="4"/>
      <c r="AD3730" s="4"/>
      <c r="AE3730" s="1413"/>
      <c r="AF3730" s="4"/>
    </row>
    <row r="3731" spans="2:32" x14ac:dyDescent="0.25">
      <c r="B3731" s="1413"/>
      <c r="C3731" s="538"/>
      <c r="D3731" s="1413"/>
      <c r="E3731" s="539"/>
      <c r="F3731" s="1413"/>
      <c r="G3731" s="1413"/>
      <c r="H3731" s="1413"/>
      <c r="I3731" s="1413"/>
      <c r="J3731" s="1413"/>
      <c r="K3731" s="1413"/>
      <c r="L3731" s="1413"/>
      <c r="M3731" s="1413"/>
      <c r="N3731" s="1413"/>
      <c r="O3731" s="1413"/>
      <c r="P3731" s="1413"/>
      <c r="Q3731" s="1413"/>
      <c r="R3731" s="1413"/>
      <c r="S3731" s="1413"/>
      <c r="T3731" s="1413"/>
      <c r="U3731" s="1413"/>
      <c r="V3731" s="1413"/>
      <c r="W3731" s="1413"/>
      <c r="X3731" s="4"/>
      <c r="Y3731" s="4"/>
      <c r="Z3731" s="4"/>
      <c r="AA3731" s="4"/>
      <c r="AB3731" s="4"/>
      <c r="AC3731" s="4"/>
      <c r="AD3731" s="4"/>
      <c r="AE3731" s="1413"/>
      <c r="AF3731" s="4"/>
    </row>
    <row r="3732" spans="2:32" x14ac:dyDescent="0.25">
      <c r="B3732" s="1413"/>
      <c r="C3732" s="538"/>
      <c r="D3732" s="1413"/>
      <c r="E3732" s="539"/>
      <c r="F3732" s="1413"/>
      <c r="G3732" s="1413"/>
      <c r="H3732" s="1413"/>
      <c r="I3732" s="1413"/>
      <c r="J3732" s="1413"/>
      <c r="K3732" s="1413"/>
      <c r="L3732" s="1413"/>
      <c r="M3732" s="1413"/>
      <c r="N3732" s="1413"/>
      <c r="O3732" s="1413"/>
      <c r="P3732" s="1413"/>
      <c r="Q3732" s="1413"/>
      <c r="R3732" s="1413"/>
      <c r="S3732" s="1413"/>
      <c r="T3732" s="1413"/>
      <c r="U3732" s="1413"/>
      <c r="V3732" s="1413"/>
      <c r="W3732" s="1413"/>
      <c r="X3732" s="4"/>
      <c r="Y3732" s="4"/>
      <c r="Z3732" s="4"/>
      <c r="AA3732" s="4"/>
      <c r="AB3732" s="4"/>
      <c r="AC3732" s="4"/>
      <c r="AD3732" s="4"/>
      <c r="AE3732" s="1413"/>
      <c r="AF3732" s="4"/>
    </row>
    <row r="3733" spans="2:32" x14ac:dyDescent="0.25">
      <c r="B3733" s="1413"/>
      <c r="C3733" s="538"/>
      <c r="D3733" s="1413"/>
      <c r="E3733" s="539"/>
      <c r="F3733" s="1413"/>
      <c r="G3733" s="1413"/>
      <c r="H3733" s="1413"/>
      <c r="I3733" s="1413"/>
      <c r="J3733" s="1413"/>
      <c r="K3733" s="1413"/>
      <c r="L3733" s="1413"/>
      <c r="M3733" s="1413"/>
      <c r="N3733" s="1413"/>
      <c r="O3733" s="1413"/>
      <c r="P3733" s="1413"/>
      <c r="Q3733" s="1413"/>
      <c r="R3733" s="1413"/>
      <c r="S3733" s="1413"/>
      <c r="T3733" s="1413"/>
      <c r="U3733" s="1413"/>
      <c r="V3733" s="1413"/>
      <c r="W3733" s="1413"/>
      <c r="X3733" s="4"/>
      <c r="Y3733" s="4"/>
      <c r="Z3733" s="4"/>
      <c r="AA3733" s="4"/>
      <c r="AB3733" s="4"/>
      <c r="AC3733" s="4"/>
      <c r="AD3733" s="4"/>
      <c r="AE3733" s="1413"/>
      <c r="AF3733" s="4"/>
    </row>
    <row r="3734" spans="2:32" x14ac:dyDescent="0.25">
      <c r="B3734" s="1413"/>
      <c r="C3734" s="538"/>
      <c r="D3734" s="1413"/>
      <c r="E3734" s="539"/>
      <c r="F3734" s="1413"/>
      <c r="G3734" s="1413"/>
      <c r="H3734" s="1413"/>
      <c r="I3734" s="1413"/>
      <c r="J3734" s="1413"/>
      <c r="K3734" s="1413"/>
      <c r="L3734" s="1413"/>
      <c r="M3734" s="1413"/>
      <c r="N3734" s="1413"/>
      <c r="O3734" s="1413"/>
      <c r="P3734" s="1413"/>
      <c r="Q3734" s="1413"/>
      <c r="R3734" s="1413"/>
      <c r="S3734" s="1413"/>
      <c r="T3734" s="1413"/>
      <c r="U3734" s="1413"/>
      <c r="V3734" s="1413"/>
      <c r="W3734" s="1413"/>
      <c r="X3734" s="4"/>
      <c r="Y3734" s="4"/>
      <c r="Z3734" s="4"/>
      <c r="AA3734" s="4"/>
      <c r="AB3734" s="4"/>
      <c r="AC3734" s="4"/>
      <c r="AD3734" s="4"/>
      <c r="AE3734" s="1413"/>
      <c r="AF3734" s="4"/>
    </row>
    <row r="3735" spans="2:32" x14ac:dyDescent="0.25">
      <c r="B3735" s="1413"/>
      <c r="C3735" s="538"/>
      <c r="D3735" s="1413"/>
      <c r="E3735" s="539"/>
      <c r="F3735" s="1413"/>
      <c r="G3735" s="1413"/>
      <c r="H3735" s="1413"/>
      <c r="I3735" s="1413"/>
      <c r="J3735" s="1413"/>
      <c r="K3735" s="1413"/>
      <c r="L3735" s="1413"/>
      <c r="M3735" s="1413"/>
      <c r="N3735" s="1413"/>
      <c r="O3735" s="1413"/>
      <c r="P3735" s="1413"/>
      <c r="Q3735" s="1413"/>
      <c r="R3735" s="1413"/>
      <c r="S3735" s="1413"/>
      <c r="T3735" s="1413"/>
      <c r="U3735" s="1413"/>
      <c r="V3735" s="1413"/>
      <c r="W3735" s="1413"/>
      <c r="X3735" s="4"/>
      <c r="Y3735" s="4"/>
      <c r="Z3735" s="4"/>
      <c r="AA3735" s="4"/>
      <c r="AB3735" s="4"/>
      <c r="AC3735" s="4"/>
      <c r="AD3735" s="4"/>
      <c r="AE3735" s="1413"/>
      <c r="AF3735" s="4"/>
    </row>
    <row r="3736" spans="2:32" x14ac:dyDescent="0.25">
      <c r="B3736" s="1413"/>
      <c r="C3736" s="538"/>
      <c r="D3736" s="1413"/>
      <c r="E3736" s="539"/>
      <c r="F3736" s="1413"/>
      <c r="G3736" s="1413"/>
      <c r="H3736" s="1413"/>
      <c r="I3736" s="1413"/>
      <c r="J3736" s="1413"/>
      <c r="K3736" s="1413"/>
      <c r="L3736" s="1413"/>
      <c r="M3736" s="1413"/>
      <c r="N3736" s="1413"/>
      <c r="O3736" s="1413"/>
      <c r="P3736" s="1413"/>
      <c r="Q3736" s="1413"/>
      <c r="R3736" s="1413"/>
      <c r="S3736" s="1413"/>
      <c r="T3736" s="1413"/>
      <c r="U3736" s="1413"/>
      <c r="V3736" s="1413"/>
      <c r="W3736" s="1413"/>
      <c r="X3736" s="4"/>
      <c r="Y3736" s="4"/>
      <c r="Z3736" s="4"/>
      <c r="AA3736" s="4"/>
      <c r="AB3736" s="4"/>
      <c r="AC3736" s="4"/>
      <c r="AD3736" s="4"/>
      <c r="AE3736" s="1413"/>
      <c r="AF3736" s="4"/>
    </row>
    <row r="3737" spans="2:32" x14ac:dyDescent="0.25">
      <c r="B3737" s="1413"/>
      <c r="C3737" s="538"/>
      <c r="D3737" s="1413"/>
      <c r="E3737" s="539"/>
      <c r="F3737" s="1413"/>
      <c r="G3737" s="1413"/>
      <c r="H3737" s="1413"/>
      <c r="I3737" s="1413"/>
      <c r="J3737" s="1413"/>
      <c r="K3737" s="1413"/>
      <c r="L3737" s="1413"/>
      <c r="M3737" s="1413"/>
      <c r="N3737" s="1413"/>
      <c r="O3737" s="1413"/>
      <c r="P3737" s="1413"/>
      <c r="Q3737" s="1413"/>
      <c r="R3737" s="1413"/>
      <c r="S3737" s="1413"/>
      <c r="T3737" s="1413"/>
      <c r="U3737" s="1413"/>
      <c r="V3737" s="1413"/>
      <c r="W3737" s="1413"/>
      <c r="X3737" s="4"/>
      <c r="Y3737" s="4"/>
      <c r="Z3737" s="4"/>
      <c r="AA3737" s="4"/>
      <c r="AB3737" s="4"/>
      <c r="AC3737" s="4"/>
      <c r="AD3737" s="4"/>
      <c r="AE3737" s="1413"/>
      <c r="AF3737" s="4"/>
    </row>
    <row r="3738" spans="2:32" x14ac:dyDescent="0.25">
      <c r="B3738" s="1413"/>
      <c r="C3738" s="538"/>
      <c r="D3738" s="1413"/>
      <c r="E3738" s="539"/>
      <c r="F3738" s="1413"/>
      <c r="G3738" s="1413"/>
      <c r="H3738" s="1413"/>
      <c r="I3738" s="1413"/>
      <c r="J3738" s="1413"/>
      <c r="K3738" s="1413"/>
      <c r="L3738" s="1413"/>
      <c r="M3738" s="1413"/>
      <c r="N3738" s="1413"/>
      <c r="O3738" s="1413"/>
      <c r="P3738" s="1413"/>
      <c r="Q3738" s="1413"/>
      <c r="R3738" s="1413"/>
      <c r="S3738" s="1413"/>
      <c r="T3738" s="1413"/>
      <c r="U3738" s="1413"/>
      <c r="V3738" s="1413"/>
      <c r="W3738" s="1413"/>
      <c r="X3738" s="4"/>
      <c r="Y3738" s="4"/>
      <c r="Z3738" s="4"/>
      <c r="AA3738" s="4"/>
      <c r="AB3738" s="4"/>
      <c r="AC3738" s="4"/>
      <c r="AD3738" s="4"/>
      <c r="AE3738" s="1413"/>
      <c r="AF3738" s="4"/>
    </row>
    <row r="3739" spans="2:32" x14ac:dyDescent="0.25">
      <c r="B3739" s="1413"/>
      <c r="C3739" s="538"/>
      <c r="D3739" s="1413"/>
      <c r="E3739" s="539"/>
      <c r="F3739" s="1413"/>
      <c r="G3739" s="1413"/>
      <c r="H3739" s="1413"/>
      <c r="I3739" s="1413"/>
      <c r="J3739" s="1413"/>
      <c r="K3739" s="1413"/>
      <c r="L3739" s="1413"/>
      <c r="M3739" s="1413"/>
      <c r="N3739" s="1413"/>
      <c r="O3739" s="1413"/>
      <c r="P3739" s="1413"/>
      <c r="Q3739" s="1413"/>
      <c r="R3739" s="1413"/>
      <c r="S3739" s="1413"/>
      <c r="T3739" s="1413"/>
      <c r="U3739" s="1413"/>
      <c r="V3739" s="1413"/>
      <c r="W3739" s="1413"/>
      <c r="X3739" s="4"/>
      <c r="Y3739" s="4"/>
      <c r="Z3739" s="4"/>
      <c r="AA3739" s="4"/>
      <c r="AB3739" s="4"/>
      <c r="AC3739" s="4"/>
      <c r="AD3739" s="4"/>
      <c r="AE3739" s="1413"/>
      <c r="AF3739" s="4"/>
    </row>
    <row r="3740" spans="2:32" x14ac:dyDescent="0.25">
      <c r="B3740" s="1413"/>
      <c r="C3740" s="538"/>
      <c r="D3740" s="1413"/>
      <c r="E3740" s="539"/>
      <c r="F3740" s="1413"/>
      <c r="G3740" s="1413"/>
      <c r="H3740" s="1413"/>
      <c r="I3740" s="1413"/>
      <c r="J3740" s="1413"/>
      <c r="K3740" s="1413"/>
      <c r="L3740" s="1413"/>
      <c r="M3740" s="1413"/>
      <c r="N3740" s="1413"/>
      <c r="O3740" s="1413"/>
      <c r="P3740" s="1413"/>
      <c r="Q3740" s="1413"/>
      <c r="R3740" s="1413"/>
      <c r="S3740" s="1413"/>
      <c r="T3740" s="1413"/>
      <c r="U3740" s="1413"/>
      <c r="V3740" s="1413"/>
      <c r="W3740" s="1413"/>
      <c r="X3740" s="4"/>
      <c r="Y3740" s="4"/>
      <c r="Z3740" s="4"/>
      <c r="AA3740" s="4"/>
      <c r="AB3740" s="4"/>
      <c r="AC3740" s="4"/>
      <c r="AD3740" s="4"/>
      <c r="AE3740" s="1413"/>
      <c r="AF3740" s="4"/>
    </row>
    <row r="3741" spans="2:32" x14ac:dyDescent="0.25">
      <c r="B3741" s="1413"/>
      <c r="C3741" s="538"/>
      <c r="D3741" s="1413"/>
      <c r="E3741" s="539"/>
      <c r="F3741" s="1413"/>
      <c r="G3741" s="1413"/>
      <c r="H3741" s="1413"/>
      <c r="I3741" s="1413"/>
      <c r="J3741" s="1413"/>
      <c r="K3741" s="1413"/>
      <c r="L3741" s="1413"/>
      <c r="M3741" s="1413"/>
      <c r="N3741" s="1413"/>
      <c r="O3741" s="1413"/>
      <c r="P3741" s="1413"/>
      <c r="Q3741" s="1413"/>
      <c r="R3741" s="1413"/>
      <c r="S3741" s="1413"/>
      <c r="T3741" s="1413"/>
      <c r="U3741" s="1413"/>
      <c r="V3741" s="1413"/>
      <c r="W3741" s="1413"/>
      <c r="X3741" s="4"/>
      <c r="Y3741" s="4"/>
      <c r="Z3741" s="4"/>
      <c r="AA3741" s="4"/>
      <c r="AB3741" s="4"/>
      <c r="AC3741" s="4"/>
      <c r="AD3741" s="4"/>
      <c r="AE3741" s="1413"/>
      <c r="AF3741" s="4"/>
    </row>
    <row r="3742" spans="2:32" x14ac:dyDescent="0.25">
      <c r="B3742" s="1413"/>
      <c r="C3742" s="538"/>
      <c r="D3742" s="1413"/>
      <c r="E3742" s="539"/>
      <c r="F3742" s="1413"/>
      <c r="G3742" s="1413"/>
      <c r="H3742" s="1413"/>
      <c r="I3742" s="1413"/>
      <c r="J3742" s="1413"/>
      <c r="K3742" s="1413"/>
      <c r="L3742" s="1413"/>
      <c r="M3742" s="1413"/>
      <c r="N3742" s="1413"/>
      <c r="O3742" s="1413"/>
      <c r="P3742" s="1413"/>
      <c r="Q3742" s="1413"/>
      <c r="R3742" s="1413"/>
      <c r="S3742" s="1413"/>
      <c r="T3742" s="1413"/>
      <c r="U3742" s="1413"/>
      <c r="V3742" s="1413"/>
      <c r="W3742" s="1413"/>
      <c r="X3742" s="4"/>
      <c r="Y3742" s="4"/>
      <c r="Z3742" s="4"/>
      <c r="AA3742" s="4"/>
      <c r="AB3742" s="4"/>
      <c r="AC3742" s="4"/>
      <c r="AD3742" s="4"/>
      <c r="AE3742" s="1413"/>
      <c r="AF3742" s="4"/>
    </row>
    <row r="3743" spans="2:32" x14ac:dyDescent="0.25">
      <c r="B3743" s="1413"/>
      <c r="C3743" s="538"/>
      <c r="D3743" s="1413"/>
      <c r="E3743" s="539"/>
      <c r="F3743" s="1413"/>
      <c r="G3743" s="1413"/>
      <c r="H3743" s="1413"/>
      <c r="I3743" s="1413"/>
      <c r="J3743" s="1413"/>
      <c r="K3743" s="1413"/>
      <c r="L3743" s="1413"/>
      <c r="M3743" s="1413"/>
      <c r="N3743" s="1413"/>
      <c r="O3743" s="1413"/>
      <c r="P3743" s="1413"/>
      <c r="Q3743" s="1413"/>
      <c r="R3743" s="1413"/>
      <c r="S3743" s="1413"/>
      <c r="T3743" s="1413"/>
      <c r="U3743" s="1413"/>
      <c r="V3743" s="1413"/>
      <c r="W3743" s="1413"/>
      <c r="X3743" s="4"/>
      <c r="Y3743" s="4"/>
      <c r="Z3743" s="4"/>
      <c r="AA3743" s="4"/>
      <c r="AB3743" s="4"/>
      <c r="AC3743" s="4"/>
      <c r="AD3743" s="4"/>
      <c r="AE3743" s="1413"/>
      <c r="AF3743" s="4"/>
    </row>
    <row r="3744" spans="2:32" x14ac:dyDescent="0.25">
      <c r="B3744" s="1413"/>
      <c r="C3744" s="538"/>
      <c r="D3744" s="1413"/>
      <c r="E3744" s="539"/>
      <c r="F3744" s="1413"/>
      <c r="G3744" s="1413"/>
      <c r="H3744" s="1413"/>
      <c r="I3744" s="1413"/>
      <c r="J3744" s="1413"/>
      <c r="K3744" s="1413"/>
      <c r="L3744" s="1413"/>
      <c r="M3744" s="1413"/>
      <c r="N3744" s="1413"/>
      <c r="O3744" s="1413"/>
      <c r="P3744" s="1413"/>
      <c r="Q3744" s="1413"/>
      <c r="R3744" s="1413"/>
      <c r="S3744" s="1413"/>
      <c r="T3744" s="1413"/>
      <c r="U3744" s="1413"/>
      <c r="V3744" s="1413"/>
      <c r="W3744" s="1413"/>
      <c r="X3744" s="4"/>
      <c r="Y3744" s="4"/>
      <c r="Z3744" s="4"/>
      <c r="AA3744" s="4"/>
      <c r="AB3744" s="4"/>
      <c r="AC3744" s="4"/>
      <c r="AD3744" s="4"/>
      <c r="AE3744" s="1413"/>
      <c r="AF3744" s="4"/>
    </row>
    <row r="3745" spans="2:32" x14ac:dyDescent="0.25">
      <c r="B3745" s="1413"/>
      <c r="C3745" s="538"/>
      <c r="D3745" s="1413"/>
      <c r="E3745" s="539"/>
      <c r="F3745" s="1413"/>
      <c r="G3745" s="1413"/>
      <c r="H3745" s="1413"/>
      <c r="I3745" s="1413"/>
      <c r="J3745" s="1413"/>
      <c r="K3745" s="1413"/>
      <c r="L3745" s="1413"/>
      <c r="M3745" s="1413"/>
      <c r="N3745" s="1413"/>
      <c r="O3745" s="1413"/>
      <c r="P3745" s="1413"/>
      <c r="Q3745" s="1413"/>
      <c r="R3745" s="1413"/>
      <c r="S3745" s="1413"/>
      <c r="T3745" s="1413"/>
      <c r="U3745" s="1413"/>
      <c r="V3745" s="1413"/>
      <c r="W3745" s="1413"/>
      <c r="X3745" s="4"/>
      <c r="Y3745" s="4"/>
      <c r="Z3745" s="4"/>
      <c r="AA3745" s="4"/>
      <c r="AB3745" s="4"/>
      <c r="AC3745" s="4"/>
      <c r="AD3745" s="4"/>
      <c r="AE3745" s="1413"/>
      <c r="AF3745" s="4"/>
    </row>
    <row r="3746" spans="2:32" x14ac:dyDescent="0.25">
      <c r="B3746" s="1413"/>
      <c r="C3746" s="538"/>
      <c r="D3746" s="1413"/>
      <c r="E3746" s="539"/>
      <c r="F3746" s="1413"/>
      <c r="G3746" s="1413"/>
      <c r="H3746" s="1413"/>
      <c r="I3746" s="1413"/>
      <c r="J3746" s="1413"/>
      <c r="K3746" s="1413"/>
      <c r="L3746" s="1413"/>
      <c r="M3746" s="1413"/>
      <c r="N3746" s="1413"/>
      <c r="O3746" s="1413"/>
      <c r="P3746" s="1413"/>
      <c r="Q3746" s="1413"/>
      <c r="R3746" s="1413"/>
      <c r="S3746" s="1413"/>
      <c r="T3746" s="1413"/>
      <c r="U3746" s="1413"/>
      <c r="V3746" s="1413"/>
      <c r="W3746" s="1413"/>
      <c r="X3746" s="4"/>
      <c r="Y3746" s="4"/>
      <c r="Z3746" s="4"/>
      <c r="AA3746" s="4"/>
      <c r="AB3746" s="4"/>
      <c r="AC3746" s="4"/>
      <c r="AD3746" s="4"/>
      <c r="AE3746" s="1413"/>
      <c r="AF3746" s="4"/>
    </row>
    <row r="3747" spans="2:32" x14ac:dyDescent="0.25">
      <c r="B3747" s="1413"/>
      <c r="C3747" s="538"/>
      <c r="D3747" s="1413"/>
      <c r="E3747" s="539"/>
      <c r="F3747" s="1413"/>
      <c r="G3747" s="1413"/>
      <c r="H3747" s="1413"/>
      <c r="I3747" s="1413"/>
      <c r="J3747" s="1413"/>
      <c r="K3747" s="1413"/>
      <c r="L3747" s="1413"/>
      <c r="M3747" s="1413"/>
      <c r="N3747" s="1413"/>
      <c r="O3747" s="1413"/>
      <c r="P3747" s="1413"/>
      <c r="Q3747" s="1413"/>
      <c r="R3747" s="1413"/>
      <c r="S3747" s="1413"/>
      <c r="T3747" s="1413"/>
      <c r="U3747" s="1413"/>
      <c r="V3747" s="1413"/>
      <c r="W3747" s="1413"/>
      <c r="X3747" s="4"/>
      <c r="Y3747" s="4"/>
      <c r="Z3747" s="4"/>
      <c r="AA3747" s="4"/>
      <c r="AB3747" s="4"/>
      <c r="AC3747" s="4"/>
      <c r="AD3747" s="4"/>
      <c r="AE3747" s="1413"/>
      <c r="AF3747" s="4"/>
    </row>
    <row r="3748" spans="2:32" x14ac:dyDescent="0.25">
      <c r="B3748" s="1413"/>
      <c r="C3748" s="538"/>
      <c r="D3748" s="1413"/>
      <c r="E3748" s="539"/>
      <c r="F3748" s="1413"/>
      <c r="G3748" s="1413"/>
      <c r="H3748" s="1413"/>
      <c r="I3748" s="1413"/>
      <c r="J3748" s="1413"/>
      <c r="K3748" s="1413"/>
      <c r="L3748" s="1413"/>
      <c r="M3748" s="1413"/>
      <c r="N3748" s="1413"/>
      <c r="O3748" s="1413"/>
      <c r="P3748" s="1413"/>
      <c r="Q3748" s="1413"/>
      <c r="R3748" s="1413"/>
      <c r="S3748" s="1413"/>
      <c r="T3748" s="1413"/>
      <c r="U3748" s="1413"/>
      <c r="V3748" s="1413"/>
      <c r="W3748" s="1413"/>
      <c r="X3748" s="4"/>
      <c r="Y3748" s="4"/>
      <c r="Z3748" s="4"/>
      <c r="AA3748" s="4"/>
      <c r="AB3748" s="4"/>
      <c r="AC3748" s="4"/>
      <c r="AD3748" s="4"/>
      <c r="AE3748" s="1413"/>
      <c r="AF3748" s="4"/>
    </row>
    <row r="3749" spans="2:32" x14ac:dyDescent="0.25">
      <c r="B3749" s="1413"/>
      <c r="C3749" s="538"/>
      <c r="D3749" s="1413"/>
      <c r="E3749" s="539"/>
      <c r="F3749" s="1413"/>
      <c r="G3749" s="1413"/>
      <c r="H3749" s="1413"/>
      <c r="I3749" s="1413"/>
      <c r="J3749" s="1413"/>
      <c r="K3749" s="1413"/>
      <c r="L3749" s="1413"/>
      <c r="M3749" s="1413"/>
      <c r="N3749" s="1413"/>
      <c r="O3749" s="1413"/>
      <c r="P3749" s="1413"/>
      <c r="Q3749" s="1413"/>
      <c r="R3749" s="1413"/>
      <c r="S3749" s="1413"/>
      <c r="T3749" s="1413"/>
      <c r="U3749" s="1413"/>
      <c r="V3749" s="1413"/>
      <c r="W3749" s="1413"/>
      <c r="X3749" s="4"/>
      <c r="Y3749" s="4"/>
      <c r="Z3749" s="4"/>
      <c r="AA3749" s="4"/>
      <c r="AB3749" s="4"/>
      <c r="AC3749" s="4"/>
      <c r="AD3749" s="4"/>
      <c r="AE3749" s="1413"/>
      <c r="AF3749" s="4"/>
    </row>
    <row r="3750" spans="2:32" x14ac:dyDescent="0.25">
      <c r="B3750" s="1413"/>
      <c r="C3750" s="538"/>
      <c r="D3750" s="1413"/>
      <c r="E3750" s="539"/>
      <c r="F3750" s="1413"/>
      <c r="G3750" s="1413"/>
      <c r="H3750" s="1413"/>
      <c r="I3750" s="1413"/>
      <c r="J3750" s="1413"/>
      <c r="K3750" s="1413"/>
      <c r="L3750" s="1413"/>
      <c r="M3750" s="1413"/>
      <c r="N3750" s="1413"/>
      <c r="O3750" s="1413"/>
      <c r="P3750" s="1413"/>
      <c r="Q3750" s="1413"/>
      <c r="R3750" s="1413"/>
      <c r="S3750" s="1413"/>
      <c r="T3750" s="1413"/>
      <c r="U3750" s="1413"/>
      <c r="V3750" s="1413"/>
      <c r="W3750" s="1413"/>
      <c r="X3750" s="4"/>
      <c r="Y3750" s="4"/>
      <c r="Z3750" s="4"/>
      <c r="AA3750" s="4"/>
      <c r="AB3750" s="4"/>
      <c r="AC3750" s="4"/>
      <c r="AD3750" s="4"/>
      <c r="AE3750" s="1413"/>
      <c r="AF3750" s="4"/>
    </row>
    <row r="3751" spans="2:32" x14ac:dyDescent="0.25">
      <c r="B3751" s="1413"/>
      <c r="C3751" s="538"/>
      <c r="D3751" s="1413"/>
      <c r="E3751" s="539"/>
      <c r="F3751" s="1413"/>
      <c r="G3751" s="1413"/>
      <c r="H3751" s="1413"/>
      <c r="I3751" s="1413"/>
      <c r="J3751" s="1413"/>
      <c r="K3751" s="1413"/>
      <c r="L3751" s="1413"/>
      <c r="M3751" s="1413"/>
      <c r="N3751" s="1413"/>
      <c r="O3751" s="1413"/>
      <c r="P3751" s="1413"/>
      <c r="Q3751" s="1413"/>
      <c r="R3751" s="1413"/>
      <c r="S3751" s="1413"/>
      <c r="T3751" s="1413"/>
      <c r="U3751" s="1413"/>
      <c r="V3751" s="1413"/>
      <c r="W3751" s="1413"/>
      <c r="X3751" s="4"/>
      <c r="Y3751" s="4"/>
      <c r="Z3751" s="4"/>
      <c r="AA3751" s="4"/>
      <c r="AB3751" s="4"/>
      <c r="AC3751" s="4"/>
      <c r="AD3751" s="4"/>
      <c r="AE3751" s="1413"/>
      <c r="AF3751" s="4"/>
    </row>
    <row r="3752" spans="2:32" x14ac:dyDescent="0.25">
      <c r="B3752" s="1413"/>
      <c r="C3752" s="538"/>
      <c r="D3752" s="1413"/>
      <c r="E3752" s="539"/>
      <c r="F3752" s="1413"/>
      <c r="G3752" s="1413"/>
      <c r="H3752" s="1413"/>
      <c r="I3752" s="1413"/>
      <c r="J3752" s="1413"/>
      <c r="K3752" s="1413"/>
      <c r="L3752" s="1413"/>
      <c r="M3752" s="1413"/>
      <c r="N3752" s="1413"/>
      <c r="O3752" s="1413"/>
      <c r="P3752" s="1413"/>
      <c r="Q3752" s="1413"/>
      <c r="R3752" s="1413"/>
      <c r="S3752" s="1413"/>
      <c r="T3752" s="1413"/>
      <c r="U3752" s="1413"/>
      <c r="V3752" s="1413"/>
      <c r="W3752" s="1413"/>
      <c r="X3752" s="4"/>
      <c r="Y3752" s="4"/>
      <c r="Z3752" s="4"/>
      <c r="AA3752" s="4"/>
      <c r="AB3752" s="4"/>
      <c r="AC3752" s="4"/>
      <c r="AD3752" s="4"/>
      <c r="AE3752" s="1413"/>
      <c r="AF3752" s="4"/>
    </row>
    <row r="3753" spans="2:32" x14ac:dyDescent="0.25">
      <c r="B3753" s="1413"/>
      <c r="C3753" s="538"/>
      <c r="D3753" s="1413"/>
      <c r="E3753" s="539"/>
      <c r="F3753" s="1413"/>
      <c r="G3753" s="1413"/>
      <c r="H3753" s="1413"/>
      <c r="I3753" s="1413"/>
      <c r="J3753" s="1413"/>
      <c r="K3753" s="1413"/>
      <c r="L3753" s="1413"/>
      <c r="M3753" s="1413"/>
      <c r="N3753" s="1413"/>
      <c r="O3753" s="1413"/>
      <c r="P3753" s="1413"/>
      <c r="Q3753" s="1413"/>
      <c r="R3753" s="1413"/>
      <c r="S3753" s="1413"/>
      <c r="T3753" s="1413"/>
      <c r="U3753" s="1413"/>
      <c r="V3753" s="1413"/>
      <c r="W3753" s="1413"/>
      <c r="X3753" s="4"/>
      <c r="Y3753" s="4"/>
      <c r="Z3753" s="4"/>
      <c r="AA3753" s="4"/>
      <c r="AB3753" s="4"/>
      <c r="AC3753" s="4"/>
      <c r="AD3753" s="4"/>
      <c r="AE3753" s="1413"/>
      <c r="AF3753" s="4"/>
    </row>
    <row r="3754" spans="2:32" x14ac:dyDescent="0.25">
      <c r="B3754" s="1413"/>
      <c r="C3754" s="538"/>
      <c r="D3754" s="1413"/>
      <c r="E3754" s="539"/>
      <c r="F3754" s="1413"/>
      <c r="G3754" s="1413"/>
      <c r="H3754" s="1413"/>
      <c r="I3754" s="1413"/>
      <c r="J3754" s="1413"/>
      <c r="K3754" s="1413"/>
      <c r="L3754" s="1413"/>
      <c r="M3754" s="1413"/>
      <c r="N3754" s="1413"/>
      <c r="O3754" s="1413"/>
      <c r="P3754" s="1413"/>
      <c r="Q3754" s="1413"/>
      <c r="R3754" s="1413"/>
      <c r="S3754" s="1413"/>
      <c r="T3754" s="1413"/>
      <c r="U3754" s="1413"/>
      <c r="V3754" s="1413"/>
      <c r="W3754" s="1413"/>
      <c r="X3754" s="4"/>
      <c r="Y3754" s="4"/>
      <c r="Z3754" s="4"/>
      <c r="AA3754" s="4"/>
      <c r="AB3754" s="4"/>
      <c r="AC3754" s="4"/>
      <c r="AD3754" s="4"/>
      <c r="AE3754" s="1413"/>
      <c r="AF3754" s="4"/>
    </row>
    <row r="3755" spans="2:32" x14ac:dyDescent="0.25">
      <c r="B3755" s="1413"/>
      <c r="C3755" s="538"/>
      <c r="D3755" s="1413"/>
      <c r="E3755" s="539"/>
      <c r="F3755" s="1413"/>
      <c r="G3755" s="1413"/>
      <c r="H3755" s="1413"/>
      <c r="I3755" s="1413"/>
      <c r="J3755" s="1413"/>
      <c r="K3755" s="1413"/>
      <c r="L3755" s="1413"/>
      <c r="M3755" s="1413"/>
      <c r="N3755" s="1413"/>
      <c r="O3755" s="1413"/>
      <c r="P3755" s="1413"/>
      <c r="Q3755" s="1413"/>
      <c r="R3755" s="1413"/>
      <c r="S3755" s="1413"/>
      <c r="T3755" s="1413"/>
      <c r="U3755" s="1413"/>
      <c r="V3755" s="1413"/>
      <c r="W3755" s="1413"/>
      <c r="X3755" s="4"/>
      <c r="Y3755" s="4"/>
      <c r="Z3755" s="4"/>
      <c r="AA3755" s="4"/>
      <c r="AB3755" s="4"/>
      <c r="AC3755" s="4"/>
      <c r="AD3755" s="4"/>
      <c r="AE3755" s="1413"/>
      <c r="AF3755" s="4"/>
    </row>
    <row r="3756" spans="2:32" x14ac:dyDescent="0.25">
      <c r="B3756" s="1413"/>
      <c r="C3756" s="538"/>
      <c r="D3756" s="1413"/>
      <c r="E3756" s="539"/>
      <c r="F3756" s="1413"/>
      <c r="G3756" s="1413"/>
      <c r="H3756" s="1413"/>
      <c r="I3756" s="1413"/>
      <c r="J3756" s="1413"/>
      <c r="K3756" s="1413"/>
      <c r="L3756" s="1413"/>
      <c r="M3756" s="1413"/>
      <c r="N3756" s="1413"/>
      <c r="O3756" s="1413"/>
      <c r="P3756" s="1413"/>
      <c r="Q3756" s="1413"/>
      <c r="R3756" s="1413"/>
      <c r="S3756" s="1413"/>
      <c r="T3756" s="1413"/>
      <c r="U3756" s="1413"/>
      <c r="V3756" s="1413"/>
      <c r="W3756" s="1413"/>
      <c r="X3756" s="4"/>
      <c r="Y3756" s="4"/>
      <c r="Z3756" s="4"/>
      <c r="AA3756" s="4"/>
      <c r="AB3756" s="4"/>
      <c r="AC3756" s="4"/>
      <c r="AD3756" s="4"/>
      <c r="AE3756" s="1413"/>
      <c r="AF3756" s="4"/>
    </row>
    <row r="3757" spans="2:32" x14ac:dyDescent="0.25">
      <c r="B3757" s="1413"/>
      <c r="C3757" s="538"/>
      <c r="D3757" s="1413"/>
      <c r="E3757" s="539"/>
      <c r="F3757" s="1413"/>
      <c r="G3757" s="1413"/>
      <c r="H3757" s="1413"/>
      <c r="I3757" s="1413"/>
      <c r="J3757" s="1413"/>
      <c r="K3757" s="1413"/>
      <c r="L3757" s="1413"/>
      <c r="M3757" s="1413"/>
      <c r="N3757" s="1413"/>
      <c r="O3757" s="1413"/>
      <c r="P3757" s="1413"/>
      <c r="Q3757" s="1413"/>
      <c r="R3757" s="1413"/>
      <c r="S3757" s="1413"/>
      <c r="T3757" s="1413"/>
      <c r="U3757" s="1413"/>
      <c r="V3757" s="1413"/>
      <c r="W3757" s="1413"/>
      <c r="X3757" s="4"/>
      <c r="Y3757" s="4"/>
      <c r="Z3757" s="4"/>
      <c r="AA3757" s="4"/>
      <c r="AB3757" s="4"/>
      <c r="AC3757" s="4"/>
      <c r="AD3757" s="4"/>
      <c r="AE3757" s="1413"/>
      <c r="AF3757" s="4"/>
    </row>
    <row r="3758" spans="2:32" x14ac:dyDescent="0.25">
      <c r="B3758" s="1413"/>
      <c r="C3758" s="538"/>
      <c r="D3758" s="1413"/>
      <c r="E3758" s="539"/>
      <c r="F3758" s="1413"/>
      <c r="G3758" s="1413"/>
      <c r="H3758" s="1413"/>
      <c r="I3758" s="1413"/>
      <c r="J3758" s="1413"/>
      <c r="K3758" s="1413"/>
      <c r="L3758" s="1413"/>
      <c r="M3758" s="1413"/>
      <c r="N3758" s="1413"/>
      <c r="O3758" s="1413"/>
      <c r="P3758" s="1413"/>
      <c r="Q3758" s="1413"/>
      <c r="R3758" s="1413"/>
      <c r="S3758" s="1413"/>
      <c r="T3758" s="1413"/>
      <c r="U3758" s="1413"/>
      <c r="V3758" s="1413"/>
      <c r="W3758" s="1413"/>
      <c r="X3758" s="4"/>
      <c r="Y3758" s="4"/>
      <c r="Z3758" s="4"/>
      <c r="AA3758" s="4"/>
      <c r="AB3758" s="4"/>
      <c r="AC3758" s="4"/>
      <c r="AD3758" s="4"/>
      <c r="AE3758" s="1413"/>
      <c r="AF3758" s="4"/>
    </row>
    <row r="3759" spans="2:32" x14ac:dyDescent="0.25">
      <c r="B3759" s="1413"/>
      <c r="C3759" s="538"/>
      <c r="D3759" s="1413"/>
      <c r="E3759" s="539"/>
      <c r="F3759" s="1413"/>
      <c r="G3759" s="1413"/>
      <c r="H3759" s="1413"/>
      <c r="I3759" s="1413"/>
      <c r="J3759" s="1413"/>
      <c r="K3759" s="1413"/>
      <c r="L3759" s="1413"/>
      <c r="M3759" s="1413"/>
      <c r="N3759" s="1413"/>
      <c r="O3759" s="1413"/>
      <c r="P3759" s="1413"/>
      <c r="Q3759" s="1413"/>
      <c r="R3759" s="1413"/>
      <c r="S3759" s="1413"/>
      <c r="T3759" s="1413"/>
      <c r="U3759" s="1413"/>
      <c r="V3759" s="1413"/>
      <c r="W3759" s="1413"/>
      <c r="X3759" s="4"/>
      <c r="Y3759" s="4"/>
      <c r="Z3759" s="4"/>
      <c r="AA3759" s="4"/>
      <c r="AB3759" s="4"/>
      <c r="AC3759" s="4"/>
      <c r="AD3759" s="4"/>
      <c r="AE3759" s="1413"/>
      <c r="AF3759" s="4"/>
    </row>
    <row r="3760" spans="2:32" x14ac:dyDescent="0.25">
      <c r="B3760" s="1413"/>
      <c r="C3760" s="538"/>
      <c r="D3760" s="1413"/>
      <c r="E3760" s="539"/>
      <c r="F3760" s="1413"/>
      <c r="G3760" s="1413"/>
      <c r="H3760" s="1413"/>
      <c r="I3760" s="1413"/>
      <c r="J3760" s="1413"/>
      <c r="K3760" s="1413"/>
      <c r="L3760" s="1413"/>
      <c r="M3760" s="1413"/>
      <c r="N3760" s="1413"/>
      <c r="O3760" s="1413"/>
      <c r="P3760" s="1413"/>
      <c r="Q3760" s="1413"/>
      <c r="R3760" s="1413"/>
      <c r="S3760" s="1413"/>
      <c r="T3760" s="1413"/>
      <c r="U3760" s="1413"/>
      <c r="V3760" s="1413"/>
      <c r="W3760" s="1413"/>
      <c r="X3760" s="4"/>
      <c r="Y3760" s="4"/>
      <c r="Z3760" s="4"/>
      <c r="AA3760" s="4"/>
      <c r="AB3760" s="4"/>
      <c r="AC3760" s="4"/>
      <c r="AD3760" s="4"/>
      <c r="AE3760" s="1413"/>
      <c r="AF3760" s="4"/>
    </row>
    <row r="3761" spans="2:32" x14ac:dyDescent="0.25">
      <c r="B3761" s="1413"/>
      <c r="C3761" s="538"/>
      <c r="D3761" s="1413"/>
      <c r="E3761" s="539"/>
      <c r="F3761" s="1413"/>
      <c r="G3761" s="1413"/>
      <c r="H3761" s="1413"/>
      <c r="I3761" s="1413"/>
      <c r="J3761" s="1413"/>
      <c r="K3761" s="1413"/>
      <c r="L3761" s="1413"/>
      <c r="M3761" s="1413"/>
      <c r="N3761" s="1413"/>
      <c r="O3761" s="1413"/>
      <c r="P3761" s="1413"/>
      <c r="Q3761" s="1413"/>
      <c r="R3761" s="1413"/>
      <c r="S3761" s="1413"/>
      <c r="T3761" s="1413"/>
      <c r="U3761" s="1413"/>
      <c r="V3761" s="1413"/>
      <c r="W3761" s="1413"/>
      <c r="X3761" s="4"/>
      <c r="Y3761" s="4"/>
      <c r="Z3761" s="4"/>
      <c r="AA3761" s="4"/>
      <c r="AB3761" s="4"/>
      <c r="AC3761" s="4"/>
      <c r="AD3761" s="4"/>
      <c r="AE3761" s="1413"/>
      <c r="AF3761" s="4"/>
    </row>
    <row r="3762" spans="2:32" x14ac:dyDescent="0.25">
      <c r="B3762" s="1413"/>
      <c r="C3762" s="538"/>
      <c r="D3762" s="1413"/>
      <c r="E3762" s="539"/>
      <c r="F3762" s="1413"/>
      <c r="G3762" s="1413"/>
      <c r="H3762" s="1413"/>
      <c r="I3762" s="1413"/>
      <c r="J3762" s="1413"/>
      <c r="K3762" s="1413"/>
      <c r="L3762" s="1413"/>
      <c r="M3762" s="1413"/>
      <c r="N3762" s="1413"/>
      <c r="O3762" s="1413"/>
      <c r="P3762" s="1413"/>
      <c r="Q3762" s="1413"/>
      <c r="R3762" s="1413"/>
      <c r="S3762" s="1413"/>
      <c r="T3762" s="1413"/>
      <c r="U3762" s="1413"/>
      <c r="V3762" s="1413"/>
      <c r="W3762" s="1413"/>
      <c r="X3762" s="4"/>
      <c r="Y3762" s="4"/>
      <c r="Z3762" s="4"/>
      <c r="AA3762" s="4"/>
      <c r="AB3762" s="4"/>
      <c r="AC3762" s="4"/>
      <c r="AD3762" s="4"/>
      <c r="AE3762" s="1413"/>
      <c r="AF3762" s="4"/>
    </row>
    <row r="3763" spans="2:32" x14ac:dyDescent="0.25">
      <c r="B3763" s="1413"/>
      <c r="C3763" s="538"/>
      <c r="D3763" s="1413"/>
      <c r="E3763" s="539"/>
      <c r="F3763" s="1413"/>
      <c r="G3763" s="1413"/>
      <c r="H3763" s="1413"/>
      <c r="I3763" s="1413"/>
      <c r="J3763" s="1413"/>
      <c r="K3763" s="1413"/>
      <c r="L3763" s="1413"/>
      <c r="M3763" s="1413"/>
      <c r="N3763" s="1413"/>
      <c r="O3763" s="1413"/>
      <c r="P3763" s="1413"/>
      <c r="Q3763" s="1413"/>
      <c r="R3763" s="1413"/>
      <c r="S3763" s="1413"/>
      <c r="T3763" s="1413"/>
      <c r="U3763" s="1413"/>
      <c r="V3763" s="1413"/>
      <c r="W3763" s="1413"/>
      <c r="X3763" s="4"/>
      <c r="Y3763" s="4"/>
      <c r="Z3763" s="4"/>
      <c r="AA3763" s="4"/>
      <c r="AB3763" s="4"/>
      <c r="AC3763" s="4"/>
      <c r="AD3763" s="4"/>
      <c r="AE3763" s="1413"/>
      <c r="AF3763" s="4"/>
    </row>
    <row r="3764" spans="2:32" x14ac:dyDescent="0.25">
      <c r="B3764" s="1413"/>
      <c r="C3764" s="538"/>
      <c r="D3764" s="1413"/>
      <c r="E3764" s="539"/>
      <c r="F3764" s="1413"/>
      <c r="G3764" s="1413"/>
      <c r="H3764" s="1413"/>
      <c r="I3764" s="1413"/>
      <c r="J3764" s="1413"/>
      <c r="K3764" s="1413"/>
      <c r="L3764" s="1413"/>
      <c r="M3764" s="1413"/>
      <c r="N3764" s="1413"/>
      <c r="O3764" s="1413"/>
      <c r="P3764" s="1413"/>
      <c r="Q3764" s="1413"/>
      <c r="R3764" s="1413"/>
      <c r="S3764" s="1413"/>
      <c r="T3764" s="1413"/>
      <c r="U3764" s="1413"/>
      <c r="V3764" s="1413"/>
      <c r="W3764" s="1413"/>
      <c r="X3764" s="4"/>
      <c r="Y3764" s="4"/>
      <c r="Z3764" s="4"/>
      <c r="AA3764" s="4"/>
      <c r="AB3764" s="4"/>
      <c r="AC3764" s="4"/>
      <c r="AD3764" s="4"/>
      <c r="AE3764" s="1413"/>
      <c r="AF3764" s="4"/>
    </row>
    <row r="3765" spans="2:32" x14ac:dyDescent="0.25">
      <c r="B3765" s="1413"/>
      <c r="C3765" s="538"/>
      <c r="D3765" s="1413"/>
      <c r="E3765" s="539"/>
      <c r="F3765" s="1413"/>
      <c r="G3765" s="1413"/>
      <c r="H3765" s="1413"/>
      <c r="I3765" s="1413"/>
      <c r="J3765" s="1413"/>
      <c r="K3765" s="1413"/>
      <c r="L3765" s="1413"/>
      <c r="M3765" s="1413"/>
      <c r="N3765" s="1413"/>
      <c r="O3765" s="1413"/>
      <c r="P3765" s="1413"/>
      <c r="Q3765" s="1413"/>
      <c r="R3765" s="1413"/>
      <c r="S3765" s="1413"/>
      <c r="T3765" s="1413"/>
      <c r="U3765" s="1413"/>
      <c r="V3765" s="1413"/>
      <c r="W3765" s="1413"/>
      <c r="X3765" s="4"/>
      <c r="Y3765" s="4"/>
      <c r="Z3765" s="4"/>
      <c r="AA3765" s="4"/>
      <c r="AB3765" s="4"/>
      <c r="AC3765" s="4"/>
      <c r="AD3765" s="4"/>
      <c r="AE3765" s="1413"/>
      <c r="AF3765" s="4"/>
    </row>
    <row r="3766" spans="2:32" x14ac:dyDescent="0.25">
      <c r="B3766" s="1413"/>
      <c r="C3766" s="538"/>
      <c r="D3766" s="1413"/>
      <c r="E3766" s="539"/>
      <c r="F3766" s="1413"/>
      <c r="G3766" s="1413"/>
      <c r="H3766" s="1413"/>
      <c r="I3766" s="1413"/>
      <c r="J3766" s="1413"/>
      <c r="K3766" s="1413"/>
      <c r="L3766" s="1413"/>
      <c r="M3766" s="1413"/>
      <c r="N3766" s="1413"/>
      <c r="O3766" s="1413"/>
      <c r="P3766" s="1413"/>
      <c r="Q3766" s="1413"/>
      <c r="R3766" s="1413"/>
      <c r="S3766" s="1413"/>
      <c r="T3766" s="1413"/>
      <c r="U3766" s="1413"/>
      <c r="V3766" s="1413"/>
      <c r="W3766" s="1413"/>
      <c r="X3766" s="4"/>
      <c r="Y3766" s="4"/>
      <c r="Z3766" s="4"/>
      <c r="AA3766" s="4"/>
      <c r="AB3766" s="4"/>
      <c r="AC3766" s="4"/>
      <c r="AD3766" s="4"/>
      <c r="AE3766" s="1413"/>
      <c r="AF3766" s="4"/>
    </row>
    <row r="3767" spans="2:32" x14ac:dyDescent="0.25">
      <c r="B3767" s="1413"/>
      <c r="C3767" s="538"/>
      <c r="D3767" s="1413"/>
      <c r="E3767" s="539"/>
      <c r="F3767" s="1413"/>
      <c r="G3767" s="1413"/>
      <c r="H3767" s="1413"/>
      <c r="I3767" s="1413"/>
      <c r="J3767" s="1413"/>
      <c r="K3767" s="1413"/>
      <c r="L3767" s="1413"/>
      <c r="M3767" s="1413"/>
      <c r="N3767" s="1413"/>
      <c r="O3767" s="1413"/>
      <c r="P3767" s="1413"/>
      <c r="Q3767" s="1413"/>
      <c r="R3767" s="1413"/>
      <c r="S3767" s="1413"/>
      <c r="T3767" s="1413"/>
      <c r="U3767" s="1413"/>
      <c r="V3767" s="1413"/>
      <c r="W3767" s="1413"/>
      <c r="X3767" s="4"/>
      <c r="Y3767" s="4"/>
      <c r="Z3767" s="4"/>
      <c r="AA3767" s="4"/>
      <c r="AB3767" s="4"/>
      <c r="AC3767" s="4"/>
      <c r="AD3767" s="4"/>
      <c r="AE3767" s="1413"/>
      <c r="AF3767" s="4"/>
    </row>
    <row r="3768" spans="2:32" x14ac:dyDescent="0.25">
      <c r="B3768" s="1413"/>
      <c r="C3768" s="538"/>
      <c r="D3768" s="1413"/>
      <c r="E3768" s="539"/>
      <c r="F3768" s="1413"/>
      <c r="G3768" s="1413"/>
      <c r="H3768" s="1413"/>
      <c r="I3768" s="1413"/>
      <c r="J3768" s="1413"/>
      <c r="K3768" s="1413"/>
      <c r="L3768" s="1413"/>
      <c r="M3768" s="1413"/>
      <c r="N3768" s="1413"/>
      <c r="O3768" s="1413"/>
      <c r="P3768" s="1413"/>
      <c r="Q3768" s="1413"/>
      <c r="R3768" s="1413"/>
      <c r="S3768" s="1413"/>
      <c r="T3768" s="1413"/>
      <c r="U3768" s="1413"/>
      <c r="V3768" s="1413"/>
      <c r="W3768" s="1413"/>
      <c r="X3768" s="4"/>
      <c r="Y3768" s="4"/>
      <c r="Z3768" s="4"/>
      <c r="AA3768" s="4"/>
      <c r="AB3768" s="4"/>
      <c r="AC3768" s="4"/>
      <c r="AD3768" s="4"/>
      <c r="AE3768" s="1413"/>
      <c r="AF3768" s="4"/>
    </row>
    <row r="3769" spans="2:32" x14ac:dyDescent="0.25">
      <c r="B3769" s="1413"/>
      <c r="C3769" s="538"/>
      <c r="D3769" s="1413"/>
      <c r="E3769" s="539"/>
      <c r="F3769" s="1413"/>
      <c r="G3769" s="1413"/>
      <c r="H3769" s="1413"/>
      <c r="I3769" s="1413"/>
      <c r="J3769" s="1413"/>
      <c r="K3769" s="1413"/>
      <c r="L3769" s="1413"/>
      <c r="M3769" s="1413"/>
      <c r="N3769" s="1413"/>
      <c r="O3769" s="1413"/>
      <c r="P3769" s="1413"/>
      <c r="Q3769" s="1413"/>
      <c r="R3769" s="1413"/>
      <c r="S3769" s="1413"/>
      <c r="T3769" s="1413"/>
      <c r="U3769" s="1413"/>
      <c r="V3769" s="1413"/>
      <c r="W3769" s="1413"/>
      <c r="X3769" s="4"/>
      <c r="Y3769" s="4"/>
      <c r="Z3769" s="4"/>
      <c r="AA3769" s="4"/>
      <c r="AB3769" s="4"/>
      <c r="AC3769" s="4"/>
      <c r="AD3769" s="4"/>
      <c r="AE3769" s="1413"/>
      <c r="AF3769" s="4"/>
    </row>
    <row r="3770" spans="2:32" x14ac:dyDescent="0.25">
      <c r="B3770" s="1413"/>
      <c r="C3770" s="538"/>
      <c r="D3770" s="1413"/>
      <c r="E3770" s="539"/>
      <c r="F3770" s="1413"/>
      <c r="G3770" s="1413"/>
      <c r="H3770" s="1413"/>
      <c r="I3770" s="1413"/>
      <c r="J3770" s="1413"/>
      <c r="K3770" s="1413"/>
      <c r="L3770" s="1413"/>
      <c r="M3770" s="1413"/>
      <c r="N3770" s="1413"/>
      <c r="O3770" s="1413"/>
      <c r="P3770" s="1413"/>
      <c r="Q3770" s="1413"/>
      <c r="R3770" s="1413"/>
      <c r="S3770" s="1413"/>
      <c r="T3770" s="1413"/>
      <c r="U3770" s="1413"/>
      <c r="V3770" s="1413"/>
      <c r="W3770" s="1413"/>
      <c r="X3770" s="4"/>
      <c r="Y3770" s="4"/>
      <c r="Z3770" s="4"/>
      <c r="AA3770" s="4"/>
      <c r="AB3770" s="4"/>
      <c r="AC3770" s="4"/>
      <c r="AD3770" s="4"/>
      <c r="AE3770" s="1413"/>
      <c r="AF3770" s="4"/>
    </row>
    <row r="3771" spans="2:32" x14ac:dyDescent="0.25">
      <c r="B3771" s="1413"/>
      <c r="C3771" s="538"/>
      <c r="D3771" s="1413"/>
      <c r="E3771" s="539"/>
      <c r="F3771" s="1413"/>
      <c r="G3771" s="1413"/>
      <c r="H3771" s="1413"/>
      <c r="I3771" s="1413"/>
      <c r="J3771" s="1413"/>
      <c r="K3771" s="1413"/>
      <c r="L3771" s="1413"/>
      <c r="M3771" s="1413"/>
      <c r="N3771" s="1413"/>
      <c r="O3771" s="1413"/>
      <c r="P3771" s="1413"/>
      <c r="Q3771" s="1413"/>
      <c r="R3771" s="1413"/>
      <c r="S3771" s="1413"/>
      <c r="T3771" s="1413"/>
      <c r="U3771" s="1413"/>
      <c r="V3771" s="1413"/>
      <c r="W3771" s="1413"/>
      <c r="X3771" s="4"/>
      <c r="Y3771" s="4"/>
      <c r="Z3771" s="4"/>
      <c r="AA3771" s="4"/>
      <c r="AB3771" s="4"/>
      <c r="AC3771" s="4"/>
      <c r="AD3771" s="4"/>
      <c r="AE3771" s="1413"/>
      <c r="AF3771" s="4"/>
    </row>
    <row r="3772" spans="2:32" x14ac:dyDescent="0.25">
      <c r="B3772" s="1413"/>
      <c r="C3772" s="538"/>
      <c r="D3772" s="1413"/>
      <c r="E3772" s="539"/>
      <c r="F3772" s="1413"/>
      <c r="G3772" s="1413"/>
      <c r="H3772" s="1413"/>
      <c r="I3772" s="1413"/>
      <c r="J3772" s="1413"/>
      <c r="K3772" s="1413"/>
      <c r="L3772" s="1413"/>
      <c r="M3772" s="1413"/>
      <c r="N3772" s="1413"/>
      <c r="O3772" s="1413"/>
      <c r="P3772" s="1413"/>
      <c r="Q3772" s="1413"/>
      <c r="R3772" s="1413"/>
      <c r="S3772" s="1413"/>
      <c r="T3772" s="1413"/>
      <c r="U3772" s="1413"/>
      <c r="V3772" s="1413"/>
      <c r="W3772" s="1413"/>
      <c r="X3772" s="4"/>
      <c r="Y3772" s="4"/>
      <c r="Z3772" s="4"/>
      <c r="AA3772" s="4"/>
      <c r="AB3772" s="4"/>
      <c r="AC3772" s="4"/>
      <c r="AD3772" s="4"/>
      <c r="AE3772" s="1413"/>
      <c r="AF3772" s="4"/>
    </row>
    <row r="3773" spans="2:32" x14ac:dyDescent="0.25">
      <c r="B3773" s="1413"/>
      <c r="C3773" s="538"/>
      <c r="D3773" s="1413"/>
      <c r="E3773" s="539"/>
      <c r="F3773" s="1413"/>
      <c r="G3773" s="1413"/>
      <c r="H3773" s="1413"/>
      <c r="I3773" s="1413"/>
      <c r="J3773" s="1413"/>
      <c r="K3773" s="1413"/>
      <c r="L3773" s="1413"/>
      <c r="M3773" s="1413"/>
      <c r="N3773" s="1413"/>
      <c r="O3773" s="1413"/>
      <c r="P3773" s="1413"/>
      <c r="Q3773" s="1413"/>
      <c r="R3773" s="1413"/>
      <c r="S3773" s="1413"/>
      <c r="T3773" s="1413"/>
      <c r="U3773" s="1413"/>
      <c r="V3773" s="1413"/>
      <c r="W3773" s="1413"/>
      <c r="X3773" s="4"/>
      <c r="Y3773" s="4"/>
      <c r="Z3773" s="4"/>
      <c r="AA3773" s="4"/>
      <c r="AB3773" s="4"/>
      <c r="AC3773" s="4"/>
      <c r="AD3773" s="4"/>
      <c r="AE3773" s="1413"/>
      <c r="AF3773" s="4"/>
    </row>
    <row r="3774" spans="2:32" x14ac:dyDescent="0.25">
      <c r="B3774" s="1413"/>
      <c r="C3774" s="538"/>
      <c r="D3774" s="1413"/>
      <c r="E3774" s="539"/>
      <c r="F3774" s="1413"/>
      <c r="G3774" s="1413"/>
      <c r="H3774" s="1413"/>
      <c r="I3774" s="1413"/>
      <c r="J3774" s="1413"/>
      <c r="K3774" s="1413"/>
      <c r="L3774" s="1413"/>
      <c r="M3774" s="1413"/>
      <c r="N3774" s="1413"/>
      <c r="O3774" s="1413"/>
      <c r="P3774" s="1413"/>
      <c r="Q3774" s="1413"/>
      <c r="R3774" s="1413"/>
      <c r="S3774" s="1413"/>
      <c r="T3774" s="1413"/>
      <c r="U3774" s="1413"/>
      <c r="V3774" s="1413"/>
      <c r="W3774" s="1413"/>
      <c r="X3774" s="4"/>
      <c r="Y3774" s="4"/>
      <c r="Z3774" s="4"/>
      <c r="AA3774" s="4"/>
      <c r="AB3774" s="4"/>
      <c r="AC3774" s="4"/>
      <c r="AD3774" s="4"/>
      <c r="AE3774" s="1413"/>
      <c r="AF3774" s="4"/>
    </row>
    <row r="3775" spans="2:32" x14ac:dyDescent="0.25">
      <c r="B3775" s="1413"/>
      <c r="C3775" s="538"/>
      <c r="D3775" s="1413"/>
      <c r="E3775" s="539"/>
      <c r="F3775" s="1413"/>
      <c r="G3775" s="1413"/>
      <c r="H3775" s="1413"/>
      <c r="I3775" s="1413"/>
      <c r="J3775" s="1413"/>
      <c r="K3775" s="1413"/>
      <c r="L3775" s="1413"/>
      <c r="M3775" s="1413"/>
      <c r="N3775" s="1413"/>
      <c r="O3775" s="1413"/>
      <c r="P3775" s="1413"/>
      <c r="Q3775" s="1413"/>
      <c r="R3775" s="1413"/>
      <c r="S3775" s="1413"/>
      <c r="T3775" s="1413"/>
      <c r="U3775" s="1413"/>
      <c r="V3775" s="1413"/>
      <c r="W3775" s="1413"/>
      <c r="X3775" s="4"/>
      <c r="Y3775" s="4"/>
      <c r="Z3775" s="4"/>
      <c r="AA3775" s="4"/>
      <c r="AB3775" s="4"/>
      <c r="AC3775" s="4"/>
      <c r="AD3775" s="4"/>
      <c r="AE3775" s="1413"/>
      <c r="AF3775" s="4"/>
    </row>
    <row r="3776" spans="2:32" x14ac:dyDescent="0.25">
      <c r="B3776" s="1413"/>
      <c r="C3776" s="538"/>
      <c r="D3776" s="1413"/>
      <c r="E3776" s="539"/>
      <c r="F3776" s="1413"/>
      <c r="G3776" s="1413"/>
      <c r="H3776" s="1413"/>
      <c r="I3776" s="1413"/>
      <c r="J3776" s="1413"/>
      <c r="K3776" s="1413"/>
      <c r="L3776" s="1413"/>
      <c r="M3776" s="1413"/>
      <c r="N3776" s="1413"/>
      <c r="O3776" s="1413"/>
      <c r="P3776" s="1413"/>
      <c r="Q3776" s="1413"/>
      <c r="R3776" s="1413"/>
      <c r="S3776" s="1413"/>
      <c r="T3776" s="1413"/>
      <c r="U3776" s="1413"/>
      <c r="V3776" s="1413"/>
      <c r="W3776" s="1413"/>
      <c r="X3776" s="4"/>
      <c r="Y3776" s="4"/>
      <c r="Z3776" s="4"/>
      <c r="AA3776" s="4"/>
      <c r="AB3776" s="4"/>
      <c r="AC3776" s="4"/>
      <c r="AD3776" s="4"/>
      <c r="AE3776" s="1413"/>
      <c r="AF3776" s="4"/>
    </row>
    <row r="3777" spans="2:32" x14ac:dyDescent="0.25">
      <c r="B3777" s="1413"/>
      <c r="C3777" s="538"/>
      <c r="D3777" s="1413"/>
      <c r="E3777" s="539"/>
      <c r="F3777" s="1413"/>
      <c r="G3777" s="1413"/>
      <c r="H3777" s="1413"/>
      <c r="I3777" s="1413"/>
      <c r="J3777" s="1413"/>
      <c r="K3777" s="1413"/>
      <c r="L3777" s="1413"/>
      <c r="M3777" s="1413"/>
      <c r="N3777" s="1413"/>
      <c r="O3777" s="1413"/>
      <c r="P3777" s="1413"/>
      <c r="Q3777" s="1413"/>
      <c r="R3777" s="1413"/>
      <c r="S3777" s="1413"/>
      <c r="T3777" s="1413"/>
      <c r="U3777" s="1413"/>
      <c r="V3777" s="1413"/>
      <c r="W3777" s="1413"/>
      <c r="X3777" s="4"/>
      <c r="Y3777" s="4"/>
      <c r="Z3777" s="4"/>
      <c r="AA3777" s="4"/>
      <c r="AB3777" s="4"/>
      <c r="AC3777" s="4"/>
      <c r="AD3777" s="4"/>
      <c r="AE3777" s="1413"/>
      <c r="AF3777" s="4"/>
    </row>
    <row r="3778" spans="2:32" x14ac:dyDescent="0.25">
      <c r="B3778" s="1413"/>
      <c r="C3778" s="538"/>
      <c r="D3778" s="1413"/>
      <c r="E3778" s="539"/>
      <c r="F3778" s="1413"/>
      <c r="G3778" s="1413"/>
      <c r="H3778" s="1413"/>
      <c r="I3778" s="1413"/>
      <c r="J3778" s="1413"/>
      <c r="K3778" s="1413"/>
      <c r="L3778" s="1413"/>
      <c r="M3778" s="1413"/>
      <c r="N3778" s="1413"/>
      <c r="O3778" s="1413"/>
      <c r="P3778" s="1413"/>
      <c r="Q3778" s="1413"/>
      <c r="R3778" s="1413"/>
      <c r="S3778" s="1413"/>
      <c r="T3778" s="1413"/>
      <c r="U3778" s="1413"/>
      <c r="V3778" s="1413"/>
      <c r="W3778" s="1413"/>
      <c r="X3778" s="4"/>
      <c r="Y3778" s="4"/>
      <c r="Z3778" s="4"/>
      <c r="AA3778" s="4"/>
      <c r="AB3778" s="4"/>
      <c r="AC3778" s="4"/>
      <c r="AD3778" s="4"/>
      <c r="AE3778" s="1413"/>
      <c r="AF3778" s="4"/>
    </row>
    <row r="3779" spans="2:32" x14ac:dyDescent="0.25">
      <c r="B3779" s="1413"/>
      <c r="C3779" s="538"/>
      <c r="D3779" s="1413"/>
      <c r="E3779" s="539"/>
      <c r="F3779" s="1413"/>
      <c r="G3779" s="1413"/>
      <c r="H3779" s="1413"/>
      <c r="I3779" s="1413"/>
      <c r="J3779" s="1413"/>
      <c r="K3779" s="1413"/>
      <c r="L3779" s="1413"/>
      <c r="M3779" s="1413"/>
      <c r="N3779" s="1413"/>
      <c r="O3779" s="1413"/>
      <c r="P3779" s="1413"/>
      <c r="Q3779" s="1413"/>
      <c r="R3779" s="1413"/>
      <c r="S3779" s="1413"/>
      <c r="T3779" s="1413"/>
      <c r="U3779" s="1413"/>
      <c r="V3779" s="1413"/>
      <c r="W3779" s="1413"/>
      <c r="X3779" s="4"/>
      <c r="Y3779" s="4"/>
      <c r="Z3779" s="4"/>
      <c r="AA3779" s="4"/>
      <c r="AB3779" s="4"/>
      <c r="AC3779" s="4"/>
      <c r="AD3779" s="4"/>
      <c r="AE3779" s="1413"/>
      <c r="AF3779" s="4"/>
    </row>
    <row r="3780" spans="2:32" x14ac:dyDescent="0.25">
      <c r="B3780" s="1413"/>
      <c r="C3780" s="538"/>
      <c r="D3780" s="1413"/>
      <c r="E3780" s="539"/>
      <c r="F3780" s="1413"/>
      <c r="G3780" s="1413"/>
      <c r="H3780" s="1413"/>
      <c r="I3780" s="1413"/>
      <c r="J3780" s="1413"/>
      <c r="K3780" s="1413"/>
      <c r="L3780" s="1413"/>
      <c r="M3780" s="1413"/>
      <c r="N3780" s="1413"/>
      <c r="O3780" s="1413"/>
      <c r="P3780" s="1413"/>
      <c r="Q3780" s="1413"/>
      <c r="R3780" s="1413"/>
      <c r="S3780" s="1413"/>
      <c r="T3780" s="1413"/>
      <c r="U3780" s="1413"/>
      <c r="V3780" s="1413"/>
      <c r="W3780" s="1413"/>
      <c r="X3780" s="4"/>
      <c r="Y3780" s="4"/>
      <c r="Z3780" s="4"/>
      <c r="AA3780" s="4"/>
      <c r="AB3780" s="4"/>
      <c r="AC3780" s="4"/>
      <c r="AD3780" s="4"/>
      <c r="AE3780" s="1413"/>
      <c r="AF3780" s="4"/>
    </row>
    <row r="3781" spans="2:32" x14ac:dyDescent="0.25">
      <c r="B3781" s="1413"/>
      <c r="C3781" s="538"/>
      <c r="D3781" s="1413"/>
      <c r="E3781" s="539"/>
      <c r="F3781" s="1413"/>
      <c r="G3781" s="1413"/>
      <c r="H3781" s="1413"/>
      <c r="I3781" s="1413"/>
      <c r="J3781" s="1413"/>
      <c r="K3781" s="1413"/>
      <c r="L3781" s="1413"/>
      <c r="M3781" s="1413"/>
      <c r="N3781" s="1413"/>
      <c r="O3781" s="1413"/>
      <c r="P3781" s="1413"/>
      <c r="Q3781" s="1413"/>
      <c r="R3781" s="1413"/>
      <c r="S3781" s="1413"/>
      <c r="T3781" s="1413"/>
      <c r="U3781" s="1413"/>
      <c r="V3781" s="1413"/>
      <c r="W3781" s="1413"/>
      <c r="X3781" s="4"/>
      <c r="Y3781" s="4"/>
      <c r="Z3781" s="4"/>
      <c r="AA3781" s="4"/>
      <c r="AB3781" s="4"/>
      <c r="AC3781" s="4"/>
      <c r="AD3781" s="4"/>
      <c r="AE3781" s="1413"/>
      <c r="AF3781" s="4"/>
    </row>
    <row r="3782" spans="2:32" x14ac:dyDescent="0.25">
      <c r="B3782" s="1413"/>
      <c r="C3782" s="538"/>
      <c r="D3782" s="1413"/>
      <c r="E3782" s="539"/>
      <c r="F3782" s="1413"/>
      <c r="G3782" s="1413"/>
      <c r="H3782" s="1413"/>
      <c r="I3782" s="1413"/>
      <c r="J3782" s="1413"/>
      <c r="K3782" s="1413"/>
      <c r="L3782" s="1413"/>
      <c r="M3782" s="1413"/>
      <c r="N3782" s="1413"/>
      <c r="O3782" s="1413"/>
      <c r="P3782" s="1413"/>
      <c r="Q3782" s="1413"/>
      <c r="R3782" s="1413"/>
      <c r="S3782" s="1413"/>
      <c r="T3782" s="1413"/>
      <c r="U3782" s="1413"/>
      <c r="V3782" s="1413"/>
      <c r="W3782" s="1413"/>
      <c r="X3782" s="4"/>
      <c r="Y3782" s="4"/>
      <c r="Z3782" s="4"/>
      <c r="AA3782" s="4"/>
      <c r="AB3782" s="4"/>
      <c r="AC3782" s="4"/>
      <c r="AD3782" s="4"/>
      <c r="AE3782" s="1413"/>
      <c r="AF3782" s="4"/>
    </row>
    <row r="3783" spans="2:32" x14ac:dyDescent="0.25">
      <c r="B3783" s="1413"/>
      <c r="C3783" s="538"/>
      <c r="D3783" s="1413"/>
      <c r="E3783" s="539"/>
      <c r="F3783" s="1413"/>
      <c r="G3783" s="1413"/>
      <c r="H3783" s="1413"/>
      <c r="I3783" s="1413"/>
      <c r="J3783" s="1413"/>
      <c r="K3783" s="1413"/>
      <c r="L3783" s="1413"/>
      <c r="M3783" s="1413"/>
      <c r="N3783" s="1413"/>
      <c r="O3783" s="1413"/>
      <c r="P3783" s="1413"/>
      <c r="Q3783" s="1413"/>
      <c r="R3783" s="1413"/>
      <c r="S3783" s="1413"/>
      <c r="T3783" s="1413"/>
      <c r="U3783" s="1413"/>
      <c r="V3783" s="1413"/>
      <c r="W3783" s="1413"/>
      <c r="X3783" s="4"/>
      <c r="Y3783" s="4"/>
      <c r="Z3783" s="4"/>
      <c r="AA3783" s="4"/>
      <c r="AB3783" s="4"/>
      <c r="AC3783" s="4"/>
      <c r="AD3783" s="4"/>
      <c r="AE3783" s="1413"/>
      <c r="AF3783" s="4"/>
    </row>
    <row r="3784" spans="2:32" x14ac:dyDescent="0.25">
      <c r="B3784" s="1413"/>
      <c r="C3784" s="538"/>
      <c r="D3784" s="1413"/>
      <c r="E3784" s="539"/>
      <c r="F3784" s="1413"/>
      <c r="G3784" s="1413"/>
      <c r="H3784" s="1413"/>
      <c r="I3784" s="1413"/>
      <c r="J3784" s="1413"/>
      <c r="K3784" s="1413"/>
      <c r="L3784" s="1413"/>
      <c r="M3784" s="1413"/>
      <c r="N3784" s="1413"/>
      <c r="O3784" s="1413"/>
      <c r="P3784" s="1413"/>
      <c r="Q3784" s="1413"/>
      <c r="R3784" s="1413"/>
      <c r="S3784" s="1413"/>
      <c r="T3784" s="1413"/>
      <c r="U3784" s="1413"/>
      <c r="V3784" s="1413"/>
      <c r="W3784" s="1413"/>
      <c r="X3784" s="4"/>
      <c r="Y3784" s="4"/>
      <c r="Z3784" s="4"/>
      <c r="AA3784" s="4"/>
      <c r="AB3784" s="4"/>
      <c r="AC3784" s="4"/>
      <c r="AD3784" s="4"/>
      <c r="AE3784" s="1413"/>
      <c r="AF3784" s="4"/>
    </row>
    <row r="3785" spans="2:32" x14ac:dyDescent="0.25">
      <c r="B3785" s="1413"/>
      <c r="C3785" s="538"/>
      <c r="D3785" s="1413"/>
      <c r="E3785" s="539"/>
      <c r="F3785" s="1413"/>
      <c r="G3785" s="1413"/>
      <c r="H3785" s="1413"/>
      <c r="I3785" s="1413"/>
      <c r="J3785" s="1413"/>
      <c r="K3785" s="1413"/>
      <c r="L3785" s="1413"/>
      <c r="M3785" s="1413"/>
      <c r="N3785" s="1413"/>
      <c r="O3785" s="1413"/>
      <c r="P3785" s="1413"/>
      <c r="Q3785" s="1413"/>
      <c r="R3785" s="1413"/>
      <c r="S3785" s="1413"/>
      <c r="T3785" s="1413"/>
      <c r="U3785" s="1413"/>
      <c r="V3785" s="1413"/>
      <c r="W3785" s="1413"/>
      <c r="X3785" s="4"/>
      <c r="Y3785" s="4"/>
      <c r="Z3785" s="4"/>
      <c r="AA3785" s="4"/>
      <c r="AB3785" s="4"/>
      <c r="AC3785" s="4"/>
      <c r="AD3785" s="4"/>
      <c r="AE3785" s="1413"/>
      <c r="AF3785" s="4"/>
    </row>
    <row r="3786" spans="2:32" x14ac:dyDescent="0.25">
      <c r="B3786" s="1413"/>
      <c r="C3786" s="538"/>
      <c r="D3786" s="1413"/>
      <c r="E3786" s="539"/>
      <c r="F3786" s="1413"/>
      <c r="G3786" s="1413"/>
      <c r="H3786" s="1413"/>
      <c r="I3786" s="1413"/>
      <c r="J3786" s="1413"/>
      <c r="K3786" s="1413"/>
      <c r="L3786" s="1413"/>
      <c r="M3786" s="1413"/>
      <c r="N3786" s="1413"/>
      <c r="O3786" s="1413"/>
      <c r="P3786" s="1413"/>
      <c r="Q3786" s="1413"/>
      <c r="R3786" s="1413"/>
      <c r="S3786" s="1413"/>
      <c r="T3786" s="1413"/>
      <c r="U3786" s="1413"/>
      <c r="V3786" s="1413"/>
      <c r="W3786" s="1413"/>
      <c r="X3786" s="4"/>
      <c r="Y3786" s="4"/>
      <c r="Z3786" s="4"/>
      <c r="AA3786" s="4"/>
      <c r="AB3786" s="4"/>
      <c r="AC3786" s="4"/>
      <c r="AD3786" s="4"/>
      <c r="AE3786" s="1413"/>
      <c r="AF3786" s="4"/>
    </row>
    <row r="3787" spans="2:32" x14ac:dyDescent="0.25">
      <c r="B3787" s="1413"/>
      <c r="C3787" s="538"/>
      <c r="D3787" s="1413"/>
      <c r="E3787" s="539"/>
      <c r="F3787" s="1413"/>
      <c r="G3787" s="1413"/>
      <c r="H3787" s="1413"/>
      <c r="I3787" s="1413"/>
      <c r="J3787" s="1413"/>
      <c r="K3787" s="1413"/>
      <c r="L3787" s="1413"/>
      <c r="M3787" s="1413"/>
      <c r="N3787" s="1413"/>
      <c r="O3787" s="1413"/>
      <c r="P3787" s="1413"/>
      <c r="Q3787" s="1413"/>
      <c r="R3787" s="1413"/>
      <c r="S3787" s="1413"/>
      <c r="T3787" s="1413"/>
      <c r="U3787" s="1413"/>
      <c r="V3787" s="1413"/>
      <c r="W3787" s="1413"/>
      <c r="X3787" s="4"/>
      <c r="Y3787" s="4"/>
      <c r="Z3787" s="4"/>
      <c r="AA3787" s="4"/>
      <c r="AB3787" s="4"/>
      <c r="AC3787" s="4"/>
      <c r="AD3787" s="4"/>
      <c r="AE3787" s="1413"/>
      <c r="AF3787" s="4"/>
    </row>
    <row r="3788" spans="2:32" x14ac:dyDescent="0.25">
      <c r="B3788" s="1413"/>
      <c r="C3788" s="538"/>
      <c r="D3788" s="1413"/>
      <c r="E3788" s="539"/>
      <c r="F3788" s="1413"/>
      <c r="G3788" s="1413"/>
      <c r="H3788" s="1413"/>
      <c r="I3788" s="1413"/>
      <c r="J3788" s="1413"/>
      <c r="K3788" s="1413"/>
      <c r="L3788" s="1413"/>
      <c r="M3788" s="1413"/>
      <c r="N3788" s="1413"/>
      <c r="O3788" s="1413"/>
      <c r="P3788" s="1413"/>
      <c r="Q3788" s="1413"/>
      <c r="R3788" s="1413"/>
      <c r="S3788" s="1413"/>
      <c r="T3788" s="1413"/>
      <c r="U3788" s="1413"/>
      <c r="V3788" s="1413"/>
      <c r="W3788" s="1413"/>
      <c r="X3788" s="4"/>
      <c r="Y3788" s="4"/>
      <c r="Z3788" s="4"/>
      <c r="AA3788" s="4"/>
      <c r="AB3788" s="4"/>
      <c r="AC3788" s="4"/>
      <c r="AD3788" s="4"/>
      <c r="AE3788" s="1413"/>
      <c r="AF3788" s="4"/>
    </row>
    <row r="3789" spans="2:32" x14ac:dyDescent="0.25">
      <c r="B3789" s="1413"/>
      <c r="C3789" s="538"/>
      <c r="D3789" s="1413"/>
      <c r="E3789" s="539"/>
      <c r="F3789" s="1413"/>
      <c r="G3789" s="1413"/>
      <c r="H3789" s="1413"/>
      <c r="I3789" s="1413"/>
      <c r="J3789" s="1413"/>
      <c r="K3789" s="1413"/>
      <c r="L3789" s="1413"/>
      <c r="M3789" s="1413"/>
      <c r="N3789" s="1413"/>
      <c r="O3789" s="1413"/>
      <c r="P3789" s="1413"/>
      <c r="Q3789" s="1413"/>
      <c r="R3789" s="1413"/>
      <c r="S3789" s="1413"/>
      <c r="T3789" s="1413"/>
      <c r="U3789" s="1413"/>
      <c r="V3789" s="1413"/>
      <c r="W3789" s="1413"/>
      <c r="X3789" s="4"/>
      <c r="Y3789" s="4"/>
      <c r="Z3789" s="4"/>
      <c r="AA3789" s="4"/>
      <c r="AB3789" s="4"/>
      <c r="AC3789" s="4"/>
      <c r="AD3789" s="4"/>
      <c r="AE3789" s="1413"/>
      <c r="AF3789" s="4"/>
    </row>
    <row r="3790" spans="2:32" x14ac:dyDescent="0.25">
      <c r="B3790" s="1413"/>
      <c r="C3790" s="538"/>
      <c r="D3790" s="1413"/>
      <c r="E3790" s="539"/>
      <c r="F3790" s="1413"/>
      <c r="G3790" s="1413"/>
      <c r="H3790" s="1413"/>
      <c r="I3790" s="1413"/>
      <c r="J3790" s="1413"/>
      <c r="K3790" s="1413"/>
      <c r="L3790" s="1413"/>
      <c r="M3790" s="1413"/>
      <c r="N3790" s="1413"/>
      <c r="O3790" s="1413"/>
      <c r="P3790" s="1413"/>
      <c r="Q3790" s="1413"/>
      <c r="R3790" s="1413"/>
      <c r="S3790" s="1413"/>
      <c r="T3790" s="1413"/>
      <c r="U3790" s="1413"/>
      <c r="V3790" s="1413"/>
      <c r="W3790" s="1413"/>
      <c r="X3790" s="4"/>
      <c r="Y3790" s="4"/>
      <c r="Z3790" s="4"/>
      <c r="AA3790" s="4"/>
      <c r="AB3790" s="4"/>
      <c r="AC3790" s="4"/>
      <c r="AD3790" s="4"/>
      <c r="AE3790" s="1413"/>
      <c r="AF3790" s="4"/>
    </row>
    <row r="3791" spans="2:32" x14ac:dyDescent="0.25">
      <c r="B3791" s="1413"/>
      <c r="C3791" s="538"/>
      <c r="D3791" s="1413"/>
      <c r="E3791" s="539"/>
      <c r="F3791" s="1413"/>
      <c r="G3791" s="1413"/>
      <c r="H3791" s="1413"/>
      <c r="I3791" s="1413"/>
      <c r="J3791" s="1413"/>
      <c r="K3791" s="1413"/>
      <c r="L3791" s="1413"/>
      <c r="M3791" s="1413"/>
      <c r="N3791" s="1413"/>
      <c r="O3791" s="1413"/>
      <c r="P3791" s="1413"/>
      <c r="Q3791" s="1413"/>
      <c r="R3791" s="1413"/>
      <c r="S3791" s="1413"/>
      <c r="T3791" s="1413"/>
      <c r="U3791" s="1413"/>
      <c r="V3791" s="1413"/>
      <c r="W3791" s="1413"/>
      <c r="X3791" s="4"/>
      <c r="Y3791" s="4"/>
      <c r="Z3791" s="4"/>
      <c r="AA3791" s="4"/>
      <c r="AB3791" s="4"/>
      <c r="AC3791" s="4"/>
      <c r="AD3791" s="4"/>
      <c r="AE3791" s="1413"/>
      <c r="AF3791" s="4"/>
    </row>
    <row r="3792" spans="2:32" x14ac:dyDescent="0.25">
      <c r="B3792" s="1413"/>
      <c r="C3792" s="538"/>
      <c r="D3792" s="1413"/>
      <c r="E3792" s="539"/>
      <c r="F3792" s="1413"/>
      <c r="G3792" s="1413"/>
      <c r="H3792" s="1413"/>
      <c r="I3792" s="1413"/>
      <c r="J3792" s="1413"/>
      <c r="K3792" s="1413"/>
      <c r="L3792" s="1413"/>
      <c r="M3792" s="1413"/>
      <c r="N3792" s="1413"/>
      <c r="O3792" s="1413"/>
      <c r="P3792" s="1413"/>
      <c r="Q3792" s="1413"/>
      <c r="R3792" s="1413"/>
      <c r="S3792" s="1413"/>
      <c r="T3792" s="1413"/>
      <c r="U3792" s="1413"/>
      <c r="V3792" s="1413"/>
      <c r="W3792" s="1413"/>
      <c r="X3792" s="4"/>
      <c r="Y3792" s="4"/>
      <c r="Z3792" s="4"/>
      <c r="AA3792" s="4"/>
      <c r="AB3792" s="4"/>
      <c r="AC3792" s="4"/>
      <c r="AD3792" s="4"/>
      <c r="AE3792" s="1413"/>
      <c r="AF3792" s="4"/>
    </row>
    <row r="3793" spans="2:32" x14ac:dyDescent="0.25">
      <c r="B3793" s="1413"/>
      <c r="C3793" s="538"/>
      <c r="D3793" s="1413"/>
      <c r="E3793" s="539"/>
      <c r="F3793" s="1413"/>
      <c r="G3793" s="1413"/>
      <c r="H3793" s="1413"/>
      <c r="I3793" s="1413"/>
      <c r="J3793" s="1413"/>
      <c r="K3793" s="1413"/>
      <c r="L3793" s="1413"/>
      <c r="M3793" s="1413"/>
      <c r="N3793" s="1413"/>
      <c r="O3793" s="1413"/>
      <c r="P3793" s="1413"/>
      <c r="Q3793" s="1413"/>
      <c r="R3793" s="1413"/>
      <c r="S3793" s="1413"/>
      <c r="T3793" s="1413"/>
      <c r="U3793" s="1413"/>
      <c r="V3793" s="1413"/>
      <c r="W3793" s="1413"/>
      <c r="X3793" s="4"/>
      <c r="Y3793" s="4"/>
      <c r="Z3793" s="4"/>
      <c r="AA3793" s="4"/>
      <c r="AB3793" s="4"/>
      <c r="AC3793" s="4"/>
      <c r="AD3793" s="4"/>
      <c r="AE3793" s="1413"/>
      <c r="AF3793" s="4"/>
    </row>
    <row r="3794" spans="2:32" x14ac:dyDescent="0.25">
      <c r="B3794" s="1413"/>
      <c r="C3794" s="538"/>
      <c r="D3794" s="1413"/>
      <c r="E3794" s="539"/>
      <c r="F3794" s="1413"/>
      <c r="G3794" s="1413"/>
      <c r="H3794" s="1413"/>
      <c r="I3794" s="1413"/>
      <c r="J3794" s="1413"/>
      <c r="K3794" s="1413"/>
      <c r="L3794" s="1413"/>
      <c r="M3794" s="1413"/>
      <c r="N3794" s="1413"/>
      <c r="O3794" s="1413"/>
      <c r="P3794" s="1413"/>
      <c r="Q3794" s="1413"/>
      <c r="R3794" s="1413"/>
      <c r="S3794" s="1413"/>
      <c r="T3794" s="1413"/>
      <c r="U3794" s="1413"/>
      <c r="V3794" s="1413"/>
      <c r="W3794" s="1413"/>
      <c r="X3794" s="4"/>
      <c r="Y3794" s="4"/>
      <c r="Z3794" s="4"/>
      <c r="AA3794" s="4"/>
      <c r="AB3794" s="4"/>
      <c r="AC3794" s="4"/>
      <c r="AD3794" s="4"/>
      <c r="AE3794" s="1413"/>
      <c r="AF3794" s="4"/>
    </row>
    <row r="3795" spans="2:32" x14ac:dyDescent="0.25">
      <c r="B3795" s="1413"/>
      <c r="C3795" s="538"/>
      <c r="D3795" s="1413"/>
      <c r="E3795" s="539"/>
      <c r="F3795" s="1413"/>
      <c r="G3795" s="1413"/>
      <c r="H3795" s="1413"/>
      <c r="I3795" s="1413"/>
      <c r="J3795" s="1413"/>
      <c r="K3795" s="1413"/>
      <c r="L3795" s="1413"/>
      <c r="M3795" s="1413"/>
      <c r="N3795" s="1413"/>
      <c r="O3795" s="1413"/>
      <c r="P3795" s="1413"/>
      <c r="Q3795" s="1413"/>
      <c r="R3795" s="1413"/>
      <c r="S3795" s="1413"/>
      <c r="T3795" s="1413"/>
      <c r="U3795" s="1413"/>
      <c r="V3795" s="1413"/>
      <c r="W3795" s="1413"/>
      <c r="X3795" s="4"/>
      <c r="Y3795" s="4"/>
      <c r="Z3795" s="4"/>
      <c r="AA3795" s="4"/>
      <c r="AB3795" s="4"/>
      <c r="AC3795" s="4"/>
      <c r="AD3795" s="4"/>
      <c r="AE3795" s="1413"/>
      <c r="AF3795" s="4"/>
    </row>
    <row r="3796" spans="2:32" x14ac:dyDescent="0.25">
      <c r="B3796" s="1413"/>
      <c r="C3796" s="538"/>
      <c r="D3796" s="1413"/>
      <c r="E3796" s="539"/>
      <c r="F3796" s="1413"/>
      <c r="G3796" s="1413"/>
      <c r="H3796" s="1413"/>
      <c r="I3796" s="1413"/>
      <c r="J3796" s="1413"/>
      <c r="K3796" s="1413"/>
      <c r="L3796" s="1413"/>
      <c r="M3796" s="1413"/>
      <c r="N3796" s="1413"/>
      <c r="O3796" s="1413"/>
      <c r="P3796" s="1413"/>
      <c r="Q3796" s="1413"/>
      <c r="R3796" s="1413"/>
      <c r="S3796" s="1413"/>
      <c r="T3796" s="1413"/>
      <c r="U3796" s="1413"/>
      <c r="V3796" s="1413"/>
      <c r="W3796" s="1413"/>
      <c r="X3796" s="4"/>
      <c r="Y3796" s="4"/>
      <c r="Z3796" s="4"/>
      <c r="AA3796" s="4"/>
      <c r="AB3796" s="4"/>
      <c r="AC3796" s="4"/>
      <c r="AD3796" s="4"/>
      <c r="AE3796" s="1413"/>
      <c r="AF3796" s="4"/>
    </row>
    <row r="3797" spans="2:32" x14ac:dyDescent="0.25">
      <c r="B3797" s="1413"/>
      <c r="C3797" s="538"/>
      <c r="D3797" s="1413"/>
      <c r="E3797" s="539"/>
      <c r="F3797" s="1413"/>
      <c r="G3797" s="1413"/>
      <c r="H3797" s="1413"/>
      <c r="I3797" s="1413"/>
      <c r="J3797" s="1413"/>
      <c r="K3797" s="1413"/>
      <c r="L3797" s="1413"/>
      <c r="M3797" s="1413"/>
      <c r="N3797" s="1413"/>
      <c r="O3797" s="1413"/>
      <c r="P3797" s="1413"/>
      <c r="Q3797" s="1413"/>
      <c r="R3797" s="1413"/>
      <c r="S3797" s="1413"/>
      <c r="T3797" s="1413"/>
      <c r="U3797" s="1413"/>
      <c r="V3797" s="1413"/>
      <c r="W3797" s="1413"/>
      <c r="X3797" s="4"/>
      <c r="Y3797" s="4"/>
      <c r="Z3797" s="4"/>
      <c r="AA3797" s="4"/>
      <c r="AB3797" s="4"/>
      <c r="AC3797" s="4"/>
      <c r="AD3797" s="4"/>
      <c r="AE3797" s="1413"/>
      <c r="AF3797" s="4"/>
    </row>
    <row r="3798" spans="2:32" x14ac:dyDescent="0.25">
      <c r="B3798" s="1413"/>
      <c r="C3798" s="538"/>
      <c r="D3798" s="1413"/>
      <c r="E3798" s="539"/>
      <c r="F3798" s="1413"/>
      <c r="G3798" s="1413"/>
      <c r="H3798" s="1413"/>
      <c r="I3798" s="1413"/>
      <c r="J3798" s="1413"/>
      <c r="K3798" s="1413"/>
      <c r="L3798" s="1413"/>
      <c r="M3798" s="1413"/>
      <c r="N3798" s="1413"/>
      <c r="O3798" s="1413"/>
      <c r="P3798" s="1413"/>
      <c r="Q3798" s="1413"/>
      <c r="R3798" s="1413"/>
      <c r="S3798" s="1413"/>
      <c r="T3798" s="1413"/>
      <c r="U3798" s="1413"/>
      <c r="V3798" s="1413"/>
      <c r="W3798" s="1413"/>
      <c r="X3798" s="4"/>
      <c r="Y3798" s="4"/>
      <c r="Z3798" s="4"/>
      <c r="AA3798" s="4"/>
      <c r="AB3798" s="4"/>
      <c r="AC3798" s="4"/>
      <c r="AD3798" s="4"/>
      <c r="AE3798" s="1413"/>
      <c r="AF3798" s="4"/>
    </row>
    <row r="3799" spans="2:32" x14ac:dyDescent="0.25">
      <c r="B3799" s="1413"/>
      <c r="C3799" s="538"/>
      <c r="D3799" s="1413"/>
      <c r="E3799" s="539"/>
      <c r="F3799" s="1413"/>
      <c r="G3799" s="1413"/>
      <c r="H3799" s="1413"/>
      <c r="I3799" s="1413"/>
      <c r="J3799" s="1413"/>
      <c r="K3799" s="1413"/>
      <c r="L3799" s="1413"/>
      <c r="M3799" s="1413"/>
      <c r="N3799" s="1413"/>
      <c r="O3799" s="1413"/>
      <c r="P3799" s="1413"/>
      <c r="Q3799" s="1413"/>
      <c r="R3799" s="1413"/>
      <c r="S3799" s="1413"/>
      <c r="T3799" s="1413"/>
      <c r="U3799" s="1413"/>
      <c r="V3799" s="1413"/>
      <c r="W3799" s="1413"/>
      <c r="X3799" s="4"/>
      <c r="Y3799" s="4"/>
      <c r="Z3799" s="4"/>
      <c r="AA3799" s="4"/>
      <c r="AB3799" s="4"/>
      <c r="AC3799" s="4"/>
      <c r="AD3799" s="4"/>
      <c r="AE3799" s="1413"/>
      <c r="AF3799" s="4"/>
    </row>
    <row r="3800" spans="2:32" x14ac:dyDescent="0.25">
      <c r="B3800" s="1413"/>
      <c r="C3800" s="538"/>
      <c r="D3800" s="1413"/>
      <c r="E3800" s="539"/>
      <c r="F3800" s="1413"/>
      <c r="G3800" s="1413"/>
      <c r="H3800" s="1413"/>
      <c r="I3800" s="1413"/>
      <c r="J3800" s="1413"/>
      <c r="K3800" s="1413"/>
      <c r="L3800" s="1413"/>
      <c r="M3800" s="1413"/>
      <c r="N3800" s="1413"/>
      <c r="O3800" s="1413"/>
      <c r="P3800" s="1413"/>
      <c r="Q3800" s="1413"/>
      <c r="R3800" s="1413"/>
      <c r="S3800" s="1413"/>
      <c r="T3800" s="1413"/>
      <c r="U3800" s="1413"/>
      <c r="V3800" s="1413"/>
      <c r="W3800" s="1413"/>
      <c r="X3800" s="4"/>
      <c r="Y3800" s="4"/>
      <c r="Z3800" s="4"/>
      <c r="AA3800" s="4"/>
      <c r="AB3800" s="4"/>
      <c r="AC3800" s="4"/>
      <c r="AD3800" s="4"/>
      <c r="AE3800" s="1413"/>
      <c r="AF3800" s="4"/>
    </row>
    <row r="3801" spans="2:32" x14ac:dyDescent="0.25">
      <c r="B3801" s="1413"/>
      <c r="C3801" s="538"/>
      <c r="D3801" s="1413"/>
      <c r="E3801" s="539"/>
      <c r="F3801" s="1413"/>
      <c r="G3801" s="1413"/>
      <c r="H3801" s="1413"/>
      <c r="I3801" s="1413"/>
      <c r="J3801" s="1413"/>
      <c r="K3801" s="1413"/>
      <c r="L3801" s="1413"/>
      <c r="M3801" s="1413"/>
      <c r="N3801" s="1413"/>
      <c r="O3801" s="1413"/>
      <c r="P3801" s="1413"/>
      <c r="Q3801" s="1413"/>
      <c r="R3801" s="1413"/>
      <c r="S3801" s="1413"/>
      <c r="T3801" s="1413"/>
      <c r="U3801" s="1413"/>
      <c r="V3801" s="1413"/>
      <c r="W3801" s="1413"/>
      <c r="X3801" s="4"/>
      <c r="Y3801" s="4"/>
      <c r="Z3801" s="4"/>
      <c r="AA3801" s="4"/>
      <c r="AB3801" s="4"/>
      <c r="AC3801" s="4"/>
      <c r="AD3801" s="4"/>
      <c r="AE3801" s="1413"/>
      <c r="AF3801" s="4"/>
    </row>
    <row r="3802" spans="2:32" x14ac:dyDescent="0.25">
      <c r="B3802" s="1413"/>
      <c r="C3802" s="538"/>
      <c r="D3802" s="1413"/>
      <c r="E3802" s="539"/>
      <c r="F3802" s="1413"/>
      <c r="G3802" s="1413"/>
      <c r="H3802" s="1413"/>
      <c r="I3802" s="1413"/>
      <c r="J3802" s="1413"/>
      <c r="K3802" s="1413"/>
      <c r="L3802" s="1413"/>
      <c r="M3802" s="1413"/>
      <c r="N3802" s="1413"/>
      <c r="O3802" s="1413"/>
      <c r="P3802" s="1413"/>
      <c r="Q3802" s="1413"/>
      <c r="R3802" s="1413"/>
      <c r="S3802" s="1413"/>
      <c r="T3802" s="1413"/>
      <c r="U3802" s="1413"/>
      <c r="V3802" s="1413"/>
      <c r="W3802" s="1413"/>
      <c r="X3802" s="4"/>
      <c r="Y3802" s="4"/>
      <c r="Z3802" s="4"/>
      <c r="AA3802" s="4"/>
      <c r="AB3802" s="4"/>
      <c r="AC3802" s="4"/>
      <c r="AD3802" s="4"/>
      <c r="AE3802" s="1413"/>
      <c r="AF3802" s="4"/>
    </row>
    <row r="3803" spans="2:32" x14ac:dyDescent="0.25">
      <c r="B3803" s="1413"/>
      <c r="C3803" s="538"/>
      <c r="D3803" s="1413"/>
      <c r="E3803" s="539"/>
      <c r="F3803" s="1413"/>
      <c r="G3803" s="1413"/>
      <c r="H3803" s="1413"/>
      <c r="I3803" s="1413"/>
      <c r="J3803" s="1413"/>
      <c r="K3803" s="1413"/>
      <c r="L3803" s="1413"/>
      <c r="M3803" s="1413"/>
      <c r="N3803" s="1413"/>
      <c r="O3803" s="1413"/>
      <c r="P3803" s="1413"/>
      <c r="Q3803" s="1413"/>
      <c r="R3803" s="1413"/>
      <c r="S3803" s="1413"/>
      <c r="T3803" s="1413"/>
      <c r="U3803" s="1413"/>
      <c r="V3803" s="1413"/>
      <c r="W3803" s="1413"/>
      <c r="X3803" s="4"/>
      <c r="Y3803" s="4"/>
      <c r="Z3803" s="4"/>
      <c r="AA3803" s="4"/>
      <c r="AB3803" s="4"/>
      <c r="AC3803" s="4"/>
      <c r="AD3803" s="4"/>
      <c r="AE3803" s="1413"/>
      <c r="AF3803" s="4"/>
    </row>
    <row r="3804" spans="2:32" x14ac:dyDescent="0.25">
      <c r="B3804" s="1413"/>
      <c r="C3804" s="538"/>
      <c r="D3804" s="1413"/>
      <c r="E3804" s="539"/>
      <c r="F3804" s="1413"/>
      <c r="G3804" s="1413"/>
      <c r="H3804" s="1413"/>
      <c r="I3804" s="1413"/>
      <c r="J3804" s="1413"/>
      <c r="K3804" s="1413"/>
      <c r="L3804" s="1413"/>
      <c r="M3804" s="1413"/>
      <c r="N3804" s="1413"/>
      <c r="O3804" s="1413"/>
      <c r="P3804" s="1413"/>
      <c r="Q3804" s="1413"/>
      <c r="R3804" s="1413"/>
      <c r="S3804" s="1413"/>
      <c r="T3804" s="1413"/>
      <c r="U3804" s="1413"/>
      <c r="V3804" s="1413"/>
      <c r="W3804" s="1413"/>
      <c r="X3804" s="4"/>
      <c r="Y3804" s="4"/>
      <c r="Z3804" s="4"/>
      <c r="AA3804" s="4"/>
      <c r="AB3804" s="4"/>
      <c r="AC3804" s="4"/>
      <c r="AD3804" s="4"/>
      <c r="AE3804" s="1413"/>
      <c r="AF3804" s="4"/>
    </row>
    <row r="3805" spans="2:32" x14ac:dyDescent="0.25">
      <c r="B3805" s="1413"/>
      <c r="C3805" s="538"/>
      <c r="D3805" s="1413"/>
      <c r="E3805" s="539"/>
      <c r="F3805" s="1413"/>
      <c r="G3805" s="1413"/>
      <c r="H3805" s="1413"/>
      <c r="I3805" s="1413"/>
      <c r="J3805" s="1413"/>
      <c r="K3805" s="1413"/>
      <c r="L3805" s="1413"/>
      <c r="M3805" s="1413"/>
      <c r="N3805" s="1413"/>
      <c r="O3805" s="1413"/>
      <c r="P3805" s="1413"/>
      <c r="Q3805" s="1413"/>
      <c r="R3805" s="1413"/>
      <c r="S3805" s="1413"/>
      <c r="T3805" s="1413"/>
      <c r="U3805" s="1413"/>
      <c r="V3805" s="1413"/>
      <c r="W3805" s="1413"/>
      <c r="X3805" s="4"/>
      <c r="Y3805" s="4"/>
      <c r="Z3805" s="4"/>
      <c r="AA3805" s="4"/>
      <c r="AB3805" s="4"/>
      <c r="AC3805" s="4"/>
      <c r="AD3805" s="4"/>
      <c r="AE3805" s="1413"/>
      <c r="AF3805" s="4"/>
    </row>
    <row r="3806" spans="2:32" x14ac:dyDescent="0.25">
      <c r="B3806" s="1413"/>
      <c r="C3806" s="538"/>
      <c r="D3806" s="1413"/>
      <c r="E3806" s="539"/>
      <c r="F3806" s="1413"/>
      <c r="G3806" s="1413"/>
      <c r="H3806" s="1413"/>
      <c r="I3806" s="1413"/>
      <c r="J3806" s="1413"/>
      <c r="K3806" s="1413"/>
      <c r="L3806" s="1413"/>
      <c r="M3806" s="1413"/>
      <c r="N3806" s="1413"/>
      <c r="O3806" s="1413"/>
      <c r="P3806" s="1413"/>
      <c r="Q3806" s="1413"/>
      <c r="R3806" s="1413"/>
      <c r="S3806" s="1413"/>
      <c r="T3806" s="1413"/>
      <c r="U3806" s="1413"/>
      <c r="V3806" s="1413"/>
      <c r="W3806" s="1413"/>
      <c r="X3806" s="4"/>
      <c r="Y3806" s="4"/>
      <c r="Z3806" s="4"/>
      <c r="AA3806" s="4"/>
      <c r="AB3806" s="4"/>
      <c r="AC3806" s="4"/>
      <c r="AD3806" s="4"/>
      <c r="AE3806" s="1413"/>
      <c r="AF3806" s="4"/>
    </row>
    <row r="3807" spans="2:32" x14ac:dyDescent="0.25">
      <c r="B3807" s="1413"/>
      <c r="C3807" s="538"/>
      <c r="D3807" s="1413"/>
      <c r="E3807" s="539"/>
      <c r="F3807" s="1413"/>
      <c r="G3807" s="1413"/>
      <c r="H3807" s="1413"/>
      <c r="I3807" s="1413"/>
      <c r="J3807" s="1413"/>
      <c r="K3807" s="1413"/>
      <c r="L3807" s="1413"/>
      <c r="M3807" s="1413"/>
      <c r="N3807" s="1413"/>
      <c r="O3807" s="1413"/>
      <c r="P3807" s="1413"/>
      <c r="Q3807" s="1413"/>
      <c r="R3807" s="1413"/>
      <c r="S3807" s="1413"/>
      <c r="T3807" s="1413"/>
      <c r="U3807" s="1413"/>
      <c r="V3807" s="1413"/>
      <c r="W3807" s="1413"/>
      <c r="X3807" s="4"/>
      <c r="Y3807" s="4"/>
      <c r="Z3807" s="4"/>
      <c r="AA3807" s="4"/>
      <c r="AB3807" s="4"/>
      <c r="AC3807" s="4"/>
      <c r="AD3807" s="4"/>
      <c r="AE3807" s="1413"/>
      <c r="AF3807" s="4"/>
    </row>
    <row r="3808" spans="2:32" x14ac:dyDescent="0.25">
      <c r="B3808" s="1413"/>
      <c r="C3808" s="538"/>
      <c r="D3808" s="1413"/>
      <c r="E3808" s="539"/>
      <c r="F3808" s="1413"/>
      <c r="G3808" s="1413"/>
      <c r="H3808" s="1413"/>
      <c r="I3808" s="1413"/>
      <c r="J3808" s="1413"/>
      <c r="K3808" s="1413"/>
      <c r="L3808" s="1413"/>
      <c r="M3808" s="1413"/>
      <c r="N3808" s="1413"/>
      <c r="O3808" s="1413"/>
      <c r="P3808" s="1413"/>
      <c r="Q3808" s="1413"/>
      <c r="R3808" s="1413"/>
      <c r="S3808" s="1413"/>
      <c r="T3808" s="1413"/>
      <c r="U3808" s="1413"/>
      <c r="V3808" s="1413"/>
      <c r="W3808" s="1413"/>
      <c r="X3808" s="4"/>
      <c r="Y3808" s="4"/>
      <c r="Z3808" s="4"/>
      <c r="AA3808" s="4"/>
      <c r="AB3808" s="4"/>
      <c r="AC3808" s="4"/>
      <c r="AD3808" s="4"/>
      <c r="AE3808" s="1413"/>
      <c r="AF3808" s="4"/>
    </row>
    <row r="3809" spans="2:32" x14ac:dyDescent="0.25">
      <c r="B3809" s="1413"/>
      <c r="C3809" s="538"/>
      <c r="D3809" s="1413"/>
      <c r="E3809" s="539"/>
      <c r="F3809" s="1413"/>
      <c r="G3809" s="1413"/>
      <c r="H3809" s="1413"/>
      <c r="I3809" s="1413"/>
      <c r="J3809" s="1413"/>
      <c r="K3809" s="1413"/>
      <c r="L3809" s="1413"/>
      <c r="M3809" s="1413"/>
      <c r="N3809" s="1413"/>
      <c r="O3809" s="1413"/>
      <c r="P3809" s="1413"/>
      <c r="Q3809" s="1413"/>
      <c r="R3809" s="1413"/>
      <c r="S3809" s="1413"/>
      <c r="T3809" s="1413"/>
      <c r="U3809" s="1413"/>
      <c r="V3809" s="1413"/>
      <c r="W3809" s="1413"/>
      <c r="X3809" s="4"/>
      <c r="Y3809" s="4"/>
      <c r="Z3809" s="4"/>
      <c r="AA3809" s="4"/>
      <c r="AB3809" s="4"/>
      <c r="AC3809" s="4"/>
      <c r="AD3809" s="4"/>
      <c r="AE3809" s="1413"/>
      <c r="AF3809" s="4"/>
    </row>
    <row r="3810" spans="2:32" x14ac:dyDescent="0.25">
      <c r="B3810" s="1413"/>
      <c r="C3810" s="538"/>
      <c r="D3810" s="1413"/>
      <c r="E3810" s="539"/>
      <c r="F3810" s="1413"/>
      <c r="G3810" s="1413"/>
      <c r="H3810" s="1413"/>
      <c r="I3810" s="1413"/>
      <c r="J3810" s="1413"/>
      <c r="K3810" s="1413"/>
      <c r="L3810" s="1413"/>
      <c r="M3810" s="1413"/>
      <c r="N3810" s="1413"/>
      <c r="O3810" s="1413"/>
      <c r="P3810" s="1413"/>
      <c r="Q3810" s="1413"/>
      <c r="R3810" s="1413"/>
      <c r="S3810" s="1413"/>
      <c r="T3810" s="1413"/>
      <c r="U3810" s="1413"/>
      <c r="V3810" s="1413"/>
      <c r="W3810" s="1413"/>
      <c r="X3810" s="4"/>
      <c r="Y3810" s="4"/>
      <c r="Z3810" s="4"/>
      <c r="AA3810" s="4"/>
      <c r="AB3810" s="4"/>
      <c r="AC3810" s="4"/>
      <c r="AD3810" s="4"/>
      <c r="AE3810" s="1413"/>
      <c r="AF3810" s="4"/>
    </row>
    <row r="3811" spans="2:32" x14ac:dyDescent="0.25">
      <c r="B3811" s="1413"/>
      <c r="C3811" s="538"/>
      <c r="D3811" s="1413"/>
      <c r="E3811" s="539"/>
      <c r="F3811" s="1413"/>
      <c r="G3811" s="1413"/>
      <c r="H3811" s="1413"/>
      <c r="I3811" s="1413"/>
      <c r="J3811" s="1413"/>
      <c r="K3811" s="1413"/>
      <c r="L3811" s="1413"/>
      <c r="M3811" s="1413"/>
      <c r="N3811" s="1413"/>
      <c r="O3811" s="1413"/>
      <c r="P3811" s="1413"/>
      <c r="Q3811" s="1413"/>
      <c r="R3811" s="1413"/>
      <c r="S3811" s="1413"/>
      <c r="T3811" s="1413"/>
      <c r="U3811" s="1413"/>
      <c r="V3811" s="1413"/>
      <c r="W3811" s="1413"/>
      <c r="X3811" s="4"/>
      <c r="Y3811" s="4"/>
      <c r="Z3811" s="4"/>
      <c r="AA3811" s="4"/>
      <c r="AB3811" s="4"/>
      <c r="AC3811" s="4"/>
      <c r="AD3811" s="4"/>
      <c r="AE3811" s="1413"/>
      <c r="AF3811" s="4"/>
    </row>
    <row r="3812" spans="2:32" x14ac:dyDescent="0.25">
      <c r="B3812" s="1413"/>
      <c r="C3812" s="538"/>
      <c r="D3812" s="1413"/>
      <c r="E3812" s="539"/>
      <c r="F3812" s="1413"/>
      <c r="G3812" s="1413"/>
      <c r="H3812" s="1413"/>
      <c r="I3812" s="1413"/>
      <c r="J3812" s="1413"/>
      <c r="K3812" s="1413"/>
      <c r="L3812" s="1413"/>
      <c r="M3812" s="1413"/>
      <c r="N3812" s="1413"/>
      <c r="O3812" s="1413"/>
      <c r="P3812" s="1413"/>
      <c r="Q3812" s="1413"/>
      <c r="R3812" s="1413"/>
      <c r="S3812" s="1413"/>
      <c r="T3812" s="1413"/>
      <c r="U3812" s="1413"/>
      <c r="V3812" s="1413"/>
      <c r="W3812" s="1413"/>
      <c r="X3812" s="4"/>
      <c r="Y3812" s="4"/>
      <c r="Z3812" s="4"/>
      <c r="AA3812" s="4"/>
      <c r="AB3812" s="4"/>
      <c r="AC3812" s="4"/>
      <c r="AD3812" s="4"/>
      <c r="AE3812" s="1413"/>
      <c r="AF3812" s="4"/>
    </row>
    <row r="3813" spans="2:32" x14ac:dyDescent="0.25">
      <c r="B3813" s="1413"/>
      <c r="C3813" s="538"/>
      <c r="D3813" s="1413"/>
      <c r="E3813" s="539"/>
      <c r="F3813" s="1413"/>
      <c r="G3813" s="1413"/>
      <c r="H3813" s="1413"/>
      <c r="I3813" s="1413"/>
      <c r="J3813" s="1413"/>
      <c r="K3813" s="1413"/>
      <c r="L3813" s="1413"/>
      <c r="M3813" s="1413"/>
      <c r="N3813" s="1413"/>
      <c r="O3813" s="1413"/>
      <c r="P3813" s="1413"/>
      <c r="Q3813" s="1413"/>
      <c r="R3813" s="1413"/>
      <c r="S3813" s="1413"/>
      <c r="T3813" s="1413"/>
      <c r="U3813" s="1413"/>
      <c r="V3813" s="1413"/>
      <c r="W3813" s="1413"/>
      <c r="X3813" s="4"/>
      <c r="Y3813" s="4"/>
      <c r="Z3813" s="4"/>
      <c r="AA3813" s="4"/>
      <c r="AB3813" s="4"/>
      <c r="AC3813" s="4"/>
      <c r="AD3813" s="4"/>
      <c r="AE3813" s="1413"/>
      <c r="AF3813" s="4"/>
    </row>
    <row r="3814" spans="2:32" x14ac:dyDescent="0.25">
      <c r="B3814" s="1413"/>
      <c r="C3814" s="538"/>
      <c r="D3814" s="1413"/>
      <c r="E3814" s="539"/>
      <c r="F3814" s="1413"/>
      <c r="G3814" s="1413"/>
      <c r="H3814" s="1413"/>
      <c r="I3814" s="1413"/>
      <c r="J3814" s="1413"/>
      <c r="K3814" s="1413"/>
      <c r="L3814" s="1413"/>
      <c r="M3814" s="1413"/>
      <c r="N3814" s="1413"/>
      <c r="O3814" s="1413"/>
      <c r="P3814" s="1413"/>
      <c r="Q3814" s="1413"/>
      <c r="R3814" s="1413"/>
      <c r="S3814" s="1413"/>
      <c r="T3814" s="1413"/>
      <c r="U3814" s="1413"/>
      <c r="V3814" s="1413"/>
      <c r="W3814" s="1413"/>
      <c r="X3814" s="4"/>
      <c r="Y3814" s="4"/>
      <c r="Z3814" s="4"/>
      <c r="AA3814" s="4"/>
      <c r="AB3814" s="4"/>
      <c r="AC3814" s="4"/>
      <c r="AD3814" s="4"/>
      <c r="AE3814" s="1413"/>
      <c r="AF3814" s="4"/>
    </row>
    <row r="3815" spans="2:32" x14ac:dyDescent="0.25">
      <c r="B3815" s="1413"/>
      <c r="C3815" s="538"/>
      <c r="D3815" s="1413"/>
      <c r="E3815" s="539"/>
      <c r="F3815" s="1413"/>
      <c r="G3815" s="1413"/>
      <c r="H3815" s="1413"/>
      <c r="I3815" s="1413"/>
      <c r="J3815" s="1413"/>
      <c r="K3815" s="1413"/>
      <c r="L3815" s="1413"/>
      <c r="M3815" s="1413"/>
      <c r="N3815" s="1413"/>
      <c r="O3815" s="1413"/>
      <c r="P3815" s="1413"/>
      <c r="Q3815" s="1413"/>
      <c r="R3815" s="1413"/>
      <c r="S3815" s="1413"/>
      <c r="T3815" s="1413"/>
      <c r="U3815" s="1413"/>
      <c r="V3815" s="1413"/>
      <c r="W3815" s="1413"/>
      <c r="X3815" s="4"/>
      <c r="Y3815" s="4"/>
      <c r="Z3815" s="4"/>
      <c r="AA3815" s="4"/>
      <c r="AB3815" s="4"/>
      <c r="AC3815" s="4"/>
      <c r="AD3815" s="4"/>
      <c r="AE3815" s="1413"/>
      <c r="AF3815" s="4"/>
    </row>
    <row r="3816" spans="2:32" x14ac:dyDescent="0.25">
      <c r="B3816" s="1413"/>
      <c r="C3816" s="538"/>
      <c r="D3816" s="1413"/>
      <c r="E3816" s="539"/>
      <c r="F3816" s="1413"/>
      <c r="G3816" s="1413"/>
      <c r="H3816" s="1413"/>
      <c r="I3816" s="1413"/>
      <c r="J3816" s="1413"/>
      <c r="K3816" s="1413"/>
      <c r="L3816" s="1413"/>
      <c r="M3816" s="1413"/>
      <c r="N3816" s="1413"/>
      <c r="O3816" s="1413"/>
      <c r="P3816" s="1413"/>
      <c r="Q3816" s="1413"/>
      <c r="R3816" s="1413"/>
      <c r="S3816" s="1413"/>
      <c r="T3816" s="1413"/>
      <c r="U3816" s="1413"/>
      <c r="V3816" s="1413"/>
      <c r="W3816" s="1413"/>
      <c r="X3816" s="4"/>
      <c r="Y3816" s="4"/>
      <c r="Z3816" s="4"/>
      <c r="AA3816" s="4"/>
      <c r="AB3816" s="4"/>
      <c r="AC3816" s="4"/>
      <c r="AD3816" s="4"/>
      <c r="AE3816" s="1413"/>
      <c r="AF3816" s="4"/>
    </row>
    <row r="3817" spans="2:32" x14ac:dyDescent="0.25">
      <c r="B3817" s="1413"/>
      <c r="C3817" s="538"/>
      <c r="D3817" s="1413"/>
      <c r="E3817" s="539"/>
      <c r="F3817" s="1413"/>
      <c r="G3817" s="1413"/>
      <c r="H3817" s="1413"/>
      <c r="I3817" s="1413"/>
      <c r="J3817" s="1413"/>
      <c r="K3817" s="1413"/>
      <c r="L3817" s="1413"/>
      <c r="M3817" s="1413"/>
      <c r="N3817" s="1413"/>
      <c r="O3817" s="1413"/>
      <c r="P3817" s="1413"/>
      <c r="Q3817" s="1413"/>
      <c r="R3817" s="1413"/>
      <c r="S3817" s="1413"/>
      <c r="T3817" s="1413"/>
      <c r="U3817" s="1413"/>
      <c r="V3817" s="1413"/>
      <c r="W3817" s="1413"/>
      <c r="X3817" s="4"/>
      <c r="Y3817" s="4"/>
      <c r="Z3817" s="4"/>
      <c r="AA3817" s="4"/>
      <c r="AB3817" s="4"/>
      <c r="AC3817" s="4"/>
      <c r="AD3817" s="4"/>
      <c r="AE3817" s="1413"/>
      <c r="AF3817" s="4"/>
    </row>
    <row r="3818" spans="2:32" x14ac:dyDescent="0.25">
      <c r="B3818" s="1413"/>
      <c r="C3818" s="538"/>
      <c r="D3818" s="1413"/>
      <c r="E3818" s="539"/>
      <c r="F3818" s="1413"/>
      <c r="G3818" s="1413"/>
      <c r="H3818" s="1413"/>
      <c r="I3818" s="1413"/>
      <c r="J3818" s="1413"/>
      <c r="K3818" s="1413"/>
      <c r="L3818" s="1413"/>
      <c r="M3818" s="1413"/>
      <c r="N3818" s="1413"/>
      <c r="O3818" s="1413"/>
      <c r="P3818" s="1413"/>
      <c r="Q3818" s="1413"/>
      <c r="R3818" s="1413"/>
      <c r="S3818" s="1413"/>
      <c r="T3818" s="1413"/>
      <c r="U3818" s="1413"/>
      <c r="V3818" s="1413"/>
      <c r="W3818" s="1413"/>
      <c r="X3818" s="4"/>
      <c r="Y3818" s="4"/>
      <c r="Z3818" s="4"/>
      <c r="AA3818" s="4"/>
      <c r="AB3818" s="4"/>
      <c r="AC3818" s="4"/>
      <c r="AD3818" s="4"/>
      <c r="AE3818" s="1413"/>
      <c r="AF3818" s="4"/>
    </row>
    <row r="3819" spans="2:32" x14ac:dyDescent="0.25">
      <c r="B3819" s="1413"/>
      <c r="C3819" s="538"/>
      <c r="D3819" s="1413"/>
      <c r="E3819" s="539"/>
      <c r="F3819" s="1413"/>
      <c r="G3819" s="1413"/>
      <c r="H3819" s="1413"/>
      <c r="I3819" s="1413"/>
      <c r="J3819" s="1413"/>
      <c r="K3819" s="1413"/>
      <c r="L3819" s="1413"/>
      <c r="M3819" s="1413"/>
      <c r="N3819" s="1413"/>
      <c r="O3819" s="1413"/>
      <c r="P3819" s="1413"/>
      <c r="Q3819" s="1413"/>
      <c r="R3819" s="1413"/>
      <c r="S3819" s="1413"/>
      <c r="T3819" s="1413"/>
      <c r="U3819" s="1413"/>
      <c r="V3819" s="1413"/>
      <c r="W3819" s="1413"/>
      <c r="X3819" s="4"/>
      <c r="Y3819" s="4"/>
      <c r="Z3819" s="4"/>
      <c r="AA3819" s="4"/>
      <c r="AB3819" s="4"/>
      <c r="AC3819" s="4"/>
      <c r="AD3819" s="4"/>
      <c r="AE3819" s="1413"/>
      <c r="AF3819" s="4"/>
    </row>
    <row r="3820" spans="2:32" x14ac:dyDescent="0.25">
      <c r="B3820" s="1413"/>
      <c r="C3820" s="538"/>
      <c r="D3820" s="1413"/>
      <c r="E3820" s="539"/>
      <c r="F3820" s="1413"/>
      <c r="G3820" s="1413"/>
      <c r="H3820" s="1413"/>
      <c r="I3820" s="1413"/>
      <c r="J3820" s="1413"/>
      <c r="K3820" s="1413"/>
      <c r="L3820" s="1413"/>
      <c r="M3820" s="1413"/>
      <c r="N3820" s="1413"/>
      <c r="O3820" s="1413"/>
      <c r="P3820" s="1413"/>
      <c r="Q3820" s="1413"/>
      <c r="R3820" s="1413"/>
      <c r="S3820" s="1413"/>
      <c r="T3820" s="1413"/>
      <c r="U3820" s="1413"/>
      <c r="V3820" s="1413"/>
      <c r="W3820" s="1413"/>
      <c r="X3820" s="4"/>
      <c r="Y3820" s="4"/>
      <c r="Z3820" s="4"/>
      <c r="AA3820" s="4"/>
      <c r="AB3820" s="4"/>
      <c r="AC3820" s="4"/>
      <c r="AD3820" s="4"/>
      <c r="AE3820" s="1413"/>
      <c r="AF3820" s="4"/>
    </row>
    <row r="3821" spans="2:32" x14ac:dyDescent="0.25">
      <c r="B3821" s="1413"/>
      <c r="C3821" s="538"/>
      <c r="D3821" s="1413"/>
      <c r="E3821" s="539"/>
      <c r="F3821" s="1413"/>
      <c r="G3821" s="1413"/>
      <c r="H3821" s="1413"/>
      <c r="I3821" s="1413"/>
      <c r="J3821" s="1413"/>
      <c r="K3821" s="1413"/>
      <c r="L3821" s="1413"/>
      <c r="M3821" s="1413"/>
      <c r="N3821" s="1413"/>
      <c r="O3821" s="1413"/>
      <c r="P3821" s="1413"/>
      <c r="Q3821" s="1413"/>
      <c r="R3821" s="1413"/>
      <c r="S3821" s="1413"/>
      <c r="T3821" s="1413"/>
      <c r="U3821" s="1413"/>
      <c r="V3821" s="1413"/>
      <c r="W3821" s="1413"/>
      <c r="X3821" s="4"/>
      <c r="Y3821" s="4"/>
      <c r="Z3821" s="4"/>
      <c r="AA3821" s="4"/>
      <c r="AB3821" s="4"/>
      <c r="AC3821" s="4"/>
      <c r="AD3821" s="4"/>
      <c r="AE3821" s="1413"/>
      <c r="AF3821" s="4"/>
    </row>
    <row r="3822" spans="2:32" x14ac:dyDescent="0.25">
      <c r="B3822" s="1413"/>
      <c r="C3822" s="538"/>
      <c r="D3822" s="1413"/>
      <c r="E3822" s="539"/>
      <c r="F3822" s="1413"/>
      <c r="G3822" s="1413"/>
      <c r="H3822" s="1413"/>
      <c r="I3822" s="1413"/>
      <c r="J3822" s="1413"/>
      <c r="K3822" s="1413"/>
      <c r="L3822" s="1413"/>
      <c r="M3822" s="1413"/>
      <c r="N3822" s="1413"/>
      <c r="O3822" s="1413"/>
      <c r="P3822" s="1413"/>
      <c r="Q3822" s="1413"/>
      <c r="R3822" s="1413"/>
      <c r="S3822" s="1413"/>
      <c r="T3822" s="1413"/>
      <c r="U3822" s="1413"/>
      <c r="V3822" s="1413"/>
      <c r="W3822" s="1413"/>
      <c r="X3822" s="4"/>
      <c r="Y3822" s="4"/>
      <c r="Z3822" s="4"/>
      <c r="AA3822" s="4"/>
      <c r="AB3822" s="4"/>
      <c r="AC3822" s="4"/>
      <c r="AD3822" s="4"/>
      <c r="AE3822" s="1413"/>
      <c r="AF3822" s="4"/>
    </row>
    <row r="3823" spans="2:32" x14ac:dyDescent="0.25">
      <c r="B3823" s="1413"/>
      <c r="C3823" s="538"/>
      <c r="D3823" s="1413"/>
      <c r="E3823" s="539"/>
      <c r="F3823" s="1413"/>
      <c r="G3823" s="1413"/>
      <c r="H3823" s="1413"/>
      <c r="I3823" s="1413"/>
      <c r="J3823" s="1413"/>
      <c r="K3823" s="1413"/>
      <c r="L3823" s="1413"/>
      <c r="M3823" s="1413"/>
      <c r="N3823" s="1413"/>
      <c r="O3823" s="1413"/>
      <c r="P3823" s="1413"/>
      <c r="Q3823" s="1413"/>
      <c r="R3823" s="1413"/>
      <c r="S3823" s="1413"/>
      <c r="T3823" s="1413"/>
      <c r="U3823" s="1413"/>
      <c r="V3823" s="1413"/>
      <c r="W3823" s="1413"/>
      <c r="X3823" s="4"/>
      <c r="Y3823" s="4"/>
      <c r="Z3823" s="4"/>
      <c r="AA3823" s="4"/>
      <c r="AB3823" s="4"/>
      <c r="AC3823" s="4"/>
      <c r="AD3823" s="4"/>
      <c r="AE3823" s="1413"/>
      <c r="AF3823" s="4"/>
    </row>
    <row r="3824" spans="2:32" x14ac:dyDescent="0.25">
      <c r="B3824" s="1413"/>
      <c r="C3824" s="538"/>
      <c r="D3824" s="1413"/>
      <c r="E3824" s="539"/>
      <c r="F3824" s="1413"/>
      <c r="G3824" s="1413"/>
      <c r="H3824" s="1413"/>
      <c r="I3824" s="1413"/>
      <c r="J3824" s="1413"/>
      <c r="K3824" s="1413"/>
      <c r="L3824" s="1413"/>
      <c r="M3824" s="1413"/>
      <c r="N3824" s="1413"/>
      <c r="O3824" s="1413"/>
      <c r="P3824" s="1413"/>
      <c r="Q3824" s="1413"/>
      <c r="R3824" s="1413"/>
      <c r="S3824" s="1413"/>
      <c r="T3824" s="1413"/>
      <c r="U3824" s="1413"/>
      <c r="V3824" s="1413"/>
      <c r="W3824" s="1413"/>
      <c r="X3824" s="4"/>
      <c r="Y3824" s="4"/>
      <c r="Z3824" s="4"/>
      <c r="AA3824" s="4"/>
      <c r="AB3824" s="4"/>
      <c r="AC3824" s="4"/>
      <c r="AD3824" s="4"/>
      <c r="AE3824" s="1413"/>
      <c r="AF3824" s="4"/>
    </row>
    <row r="3825" spans="2:32" x14ac:dyDescent="0.25">
      <c r="B3825" s="1413"/>
      <c r="C3825" s="538"/>
      <c r="D3825" s="1413"/>
      <c r="E3825" s="539"/>
      <c r="F3825" s="1413"/>
      <c r="G3825" s="1413"/>
      <c r="H3825" s="1413"/>
      <c r="I3825" s="1413"/>
      <c r="J3825" s="1413"/>
      <c r="K3825" s="1413"/>
      <c r="L3825" s="1413"/>
      <c r="M3825" s="1413"/>
      <c r="N3825" s="1413"/>
      <c r="O3825" s="1413"/>
      <c r="P3825" s="1413"/>
      <c r="Q3825" s="1413"/>
      <c r="R3825" s="1413"/>
      <c r="S3825" s="1413"/>
      <c r="T3825" s="1413"/>
      <c r="U3825" s="1413"/>
      <c r="V3825" s="1413"/>
      <c r="W3825" s="1413"/>
      <c r="X3825" s="4"/>
      <c r="Y3825" s="4"/>
      <c r="Z3825" s="4"/>
      <c r="AA3825" s="4"/>
      <c r="AB3825" s="4"/>
      <c r="AC3825" s="4"/>
      <c r="AD3825" s="4"/>
      <c r="AE3825" s="1413"/>
      <c r="AF3825" s="4"/>
    </row>
    <row r="3826" spans="2:32" x14ac:dyDescent="0.25">
      <c r="B3826" s="1413"/>
      <c r="C3826" s="538"/>
      <c r="D3826" s="1413"/>
      <c r="E3826" s="539"/>
      <c r="F3826" s="1413"/>
      <c r="G3826" s="1413"/>
      <c r="H3826" s="1413"/>
      <c r="I3826" s="1413"/>
      <c r="J3826" s="1413"/>
      <c r="K3826" s="1413"/>
      <c r="L3826" s="1413"/>
      <c r="M3826" s="1413"/>
      <c r="N3826" s="1413"/>
      <c r="O3826" s="1413"/>
      <c r="P3826" s="1413"/>
      <c r="Q3826" s="1413"/>
      <c r="R3826" s="1413"/>
      <c r="S3826" s="1413"/>
      <c r="T3826" s="1413"/>
      <c r="U3826" s="1413"/>
      <c r="V3826" s="1413"/>
      <c r="W3826" s="1413"/>
      <c r="X3826" s="4"/>
      <c r="Y3826" s="4"/>
      <c r="Z3826" s="4"/>
      <c r="AA3826" s="4"/>
      <c r="AB3826" s="4"/>
      <c r="AC3826" s="4"/>
      <c r="AD3826" s="4"/>
      <c r="AE3826" s="1413"/>
      <c r="AF3826" s="4"/>
    </row>
    <row r="3827" spans="2:32" x14ac:dyDescent="0.25">
      <c r="B3827" s="1413"/>
      <c r="C3827" s="538"/>
      <c r="D3827" s="1413"/>
      <c r="E3827" s="539"/>
      <c r="F3827" s="1413"/>
      <c r="G3827" s="1413"/>
      <c r="H3827" s="1413"/>
      <c r="I3827" s="1413"/>
      <c r="J3827" s="1413"/>
      <c r="K3827" s="1413"/>
      <c r="L3827" s="1413"/>
      <c r="M3827" s="1413"/>
      <c r="N3827" s="1413"/>
      <c r="O3827" s="1413"/>
      <c r="P3827" s="1413"/>
      <c r="Q3827" s="1413"/>
      <c r="R3827" s="1413"/>
      <c r="S3827" s="1413"/>
      <c r="T3827" s="1413"/>
      <c r="U3827" s="1413"/>
      <c r="V3827" s="1413"/>
      <c r="W3827" s="1413"/>
      <c r="X3827" s="4"/>
      <c r="Y3827" s="4"/>
      <c r="Z3827" s="4"/>
      <c r="AA3827" s="4"/>
      <c r="AB3827" s="4"/>
      <c r="AC3827" s="4"/>
      <c r="AD3827" s="4"/>
      <c r="AE3827" s="1413"/>
      <c r="AF3827" s="4"/>
    </row>
    <row r="3828" spans="2:32" x14ac:dyDescent="0.25">
      <c r="B3828" s="1413"/>
      <c r="C3828" s="538"/>
      <c r="D3828" s="1413"/>
      <c r="E3828" s="539"/>
      <c r="F3828" s="1413"/>
      <c r="G3828" s="1413"/>
      <c r="H3828" s="1413"/>
      <c r="I3828" s="1413"/>
      <c r="J3828" s="1413"/>
      <c r="K3828" s="1413"/>
      <c r="L3828" s="1413"/>
      <c r="M3828" s="1413"/>
      <c r="N3828" s="1413"/>
      <c r="O3828" s="1413"/>
      <c r="P3828" s="1413"/>
      <c r="Q3828" s="1413"/>
      <c r="R3828" s="1413"/>
      <c r="S3828" s="1413"/>
      <c r="T3828" s="1413"/>
      <c r="U3828" s="1413"/>
      <c r="V3828" s="1413"/>
      <c r="W3828" s="1413"/>
      <c r="X3828" s="4"/>
      <c r="Y3828" s="4"/>
      <c r="Z3828" s="4"/>
      <c r="AA3828" s="4"/>
      <c r="AB3828" s="4"/>
      <c r="AC3828" s="4"/>
      <c r="AD3828" s="4"/>
      <c r="AE3828" s="1413"/>
      <c r="AF3828" s="4"/>
    </row>
    <row r="3829" spans="2:32" x14ac:dyDescent="0.25">
      <c r="B3829" s="1413"/>
      <c r="C3829" s="538"/>
      <c r="D3829" s="1413"/>
      <c r="E3829" s="539"/>
      <c r="F3829" s="1413"/>
      <c r="G3829" s="1413"/>
      <c r="H3829" s="1413"/>
      <c r="I3829" s="1413"/>
      <c r="J3829" s="1413"/>
      <c r="K3829" s="1413"/>
      <c r="L3829" s="1413"/>
      <c r="M3829" s="1413"/>
      <c r="N3829" s="1413"/>
      <c r="O3829" s="1413"/>
      <c r="P3829" s="1413"/>
      <c r="Q3829" s="1413"/>
      <c r="R3829" s="1413"/>
      <c r="S3829" s="1413"/>
      <c r="T3829" s="1413"/>
      <c r="U3829" s="1413"/>
      <c r="V3829" s="1413"/>
      <c r="W3829" s="1413"/>
      <c r="X3829" s="4"/>
      <c r="Y3829" s="4"/>
      <c r="Z3829" s="4"/>
      <c r="AA3829" s="4"/>
      <c r="AB3829" s="4"/>
      <c r="AC3829" s="4"/>
      <c r="AD3829" s="4"/>
      <c r="AE3829" s="1413"/>
      <c r="AF3829" s="4"/>
    </row>
    <row r="3830" spans="2:32" x14ac:dyDescent="0.25">
      <c r="B3830" s="1413"/>
      <c r="C3830" s="538"/>
      <c r="D3830" s="1413"/>
      <c r="E3830" s="539"/>
      <c r="F3830" s="1413"/>
      <c r="G3830" s="1413"/>
      <c r="H3830" s="1413"/>
      <c r="I3830" s="1413"/>
      <c r="J3830" s="1413"/>
      <c r="K3830" s="1413"/>
      <c r="L3830" s="1413"/>
      <c r="M3830" s="1413"/>
      <c r="N3830" s="1413"/>
      <c r="O3830" s="1413"/>
      <c r="P3830" s="1413"/>
      <c r="Q3830" s="1413"/>
      <c r="R3830" s="1413"/>
      <c r="S3830" s="1413"/>
      <c r="T3830" s="1413"/>
      <c r="U3830" s="1413"/>
      <c r="V3830" s="1413"/>
      <c r="W3830" s="1413"/>
      <c r="X3830" s="4"/>
      <c r="Y3830" s="4"/>
      <c r="Z3830" s="4"/>
      <c r="AA3830" s="4"/>
      <c r="AB3830" s="4"/>
      <c r="AC3830" s="4"/>
      <c r="AD3830" s="4"/>
      <c r="AE3830" s="1413"/>
      <c r="AF3830" s="4"/>
    </row>
    <row r="3831" spans="2:32" x14ac:dyDescent="0.25">
      <c r="B3831" s="1413"/>
      <c r="C3831" s="538"/>
      <c r="D3831" s="1413"/>
      <c r="E3831" s="539"/>
      <c r="F3831" s="1413"/>
      <c r="G3831" s="1413"/>
      <c r="H3831" s="1413"/>
      <c r="I3831" s="1413"/>
      <c r="J3831" s="1413"/>
      <c r="K3831" s="1413"/>
      <c r="L3831" s="1413"/>
      <c r="M3831" s="1413"/>
      <c r="N3831" s="1413"/>
      <c r="O3831" s="1413"/>
      <c r="P3831" s="1413"/>
      <c r="Q3831" s="1413"/>
      <c r="R3831" s="1413"/>
      <c r="S3831" s="1413"/>
      <c r="T3831" s="1413"/>
      <c r="U3831" s="1413"/>
      <c r="V3831" s="1413"/>
      <c r="W3831" s="1413"/>
      <c r="X3831" s="4"/>
      <c r="Y3831" s="4"/>
      <c r="Z3831" s="4"/>
      <c r="AA3831" s="4"/>
      <c r="AB3831" s="4"/>
      <c r="AC3831" s="4"/>
      <c r="AD3831" s="4"/>
      <c r="AE3831" s="1413"/>
      <c r="AF3831" s="4"/>
    </row>
    <row r="3832" spans="2:32" x14ac:dyDescent="0.25">
      <c r="B3832" s="1413"/>
      <c r="C3832" s="538"/>
      <c r="D3832" s="1413"/>
      <c r="E3832" s="539"/>
      <c r="F3832" s="1413"/>
      <c r="G3832" s="1413"/>
      <c r="H3832" s="1413"/>
      <c r="I3832" s="1413"/>
      <c r="J3832" s="1413"/>
      <c r="K3832" s="1413"/>
      <c r="L3832" s="1413"/>
      <c r="M3832" s="1413"/>
      <c r="N3832" s="1413"/>
      <c r="O3832" s="1413"/>
      <c r="P3832" s="1413"/>
      <c r="Q3832" s="1413"/>
      <c r="R3832" s="1413"/>
      <c r="S3832" s="1413"/>
      <c r="T3832" s="1413"/>
      <c r="U3832" s="1413"/>
      <c r="V3832" s="1413"/>
      <c r="W3832" s="1413"/>
      <c r="X3832" s="4"/>
      <c r="Y3832" s="4"/>
      <c r="Z3832" s="4"/>
      <c r="AA3832" s="4"/>
      <c r="AB3832" s="4"/>
      <c r="AC3832" s="4"/>
      <c r="AD3832" s="4"/>
      <c r="AE3832" s="1413"/>
      <c r="AF3832" s="4"/>
    </row>
    <row r="3833" spans="2:32" x14ac:dyDescent="0.25">
      <c r="B3833" s="1413"/>
      <c r="C3833" s="538"/>
      <c r="D3833" s="1413"/>
      <c r="E3833" s="539"/>
      <c r="F3833" s="1413"/>
      <c r="G3833" s="1413"/>
      <c r="H3833" s="1413"/>
      <c r="I3833" s="1413"/>
      <c r="J3833" s="1413"/>
      <c r="K3833" s="1413"/>
      <c r="L3833" s="1413"/>
      <c r="M3833" s="1413"/>
      <c r="N3833" s="1413"/>
      <c r="O3833" s="1413"/>
      <c r="P3833" s="1413"/>
      <c r="Q3833" s="1413"/>
      <c r="R3833" s="1413"/>
      <c r="S3833" s="1413"/>
      <c r="T3833" s="1413"/>
      <c r="U3833" s="1413"/>
      <c r="V3833" s="1413"/>
      <c r="W3833" s="1413"/>
      <c r="X3833" s="4"/>
      <c r="Y3833" s="4"/>
      <c r="Z3833" s="4"/>
      <c r="AA3833" s="4"/>
      <c r="AB3833" s="4"/>
      <c r="AC3833" s="4"/>
      <c r="AD3833" s="4"/>
      <c r="AE3833" s="1413"/>
      <c r="AF3833" s="4"/>
    </row>
    <row r="3834" spans="2:32" x14ac:dyDescent="0.25">
      <c r="B3834" s="1413"/>
      <c r="C3834" s="538"/>
      <c r="D3834" s="1413"/>
      <c r="E3834" s="539"/>
      <c r="F3834" s="1413"/>
      <c r="G3834" s="1413"/>
      <c r="H3834" s="1413"/>
      <c r="I3834" s="1413"/>
      <c r="J3834" s="1413"/>
      <c r="K3834" s="1413"/>
      <c r="L3834" s="1413"/>
      <c r="M3834" s="1413"/>
      <c r="N3834" s="1413"/>
      <c r="O3834" s="1413"/>
      <c r="P3834" s="1413"/>
      <c r="Q3834" s="1413"/>
      <c r="R3834" s="1413"/>
      <c r="S3834" s="1413"/>
      <c r="T3834" s="1413"/>
      <c r="U3834" s="1413"/>
      <c r="V3834" s="1413"/>
      <c r="W3834" s="1413"/>
      <c r="X3834" s="4"/>
      <c r="Y3834" s="4"/>
      <c r="Z3834" s="4"/>
      <c r="AA3834" s="4"/>
      <c r="AB3834" s="4"/>
      <c r="AC3834" s="4"/>
      <c r="AD3834" s="4"/>
      <c r="AE3834" s="1413"/>
      <c r="AF3834" s="4"/>
    </row>
    <row r="3835" spans="2:32" x14ac:dyDescent="0.25">
      <c r="B3835" s="1413"/>
      <c r="C3835" s="538"/>
      <c r="D3835" s="1413"/>
      <c r="E3835" s="539"/>
      <c r="F3835" s="1413"/>
      <c r="G3835" s="1413"/>
      <c r="H3835" s="1413"/>
      <c r="I3835" s="1413"/>
      <c r="J3835" s="1413"/>
      <c r="K3835" s="1413"/>
      <c r="L3835" s="1413"/>
      <c r="M3835" s="1413"/>
      <c r="N3835" s="1413"/>
      <c r="O3835" s="1413"/>
      <c r="P3835" s="1413"/>
      <c r="Q3835" s="1413"/>
      <c r="R3835" s="1413"/>
      <c r="S3835" s="1413"/>
      <c r="T3835" s="1413"/>
      <c r="U3835" s="1413"/>
      <c r="V3835" s="1413"/>
      <c r="W3835" s="1413"/>
      <c r="X3835" s="4"/>
      <c r="Y3835" s="4"/>
      <c r="Z3835" s="4"/>
      <c r="AA3835" s="4"/>
      <c r="AB3835" s="4"/>
      <c r="AC3835" s="4"/>
      <c r="AD3835" s="4"/>
      <c r="AE3835" s="1413"/>
      <c r="AF3835" s="4"/>
    </row>
    <row r="3836" spans="2:32" x14ac:dyDescent="0.25">
      <c r="B3836" s="1413"/>
      <c r="C3836" s="538"/>
      <c r="D3836" s="1413"/>
      <c r="E3836" s="539"/>
      <c r="F3836" s="1413"/>
      <c r="G3836" s="1413"/>
      <c r="H3836" s="1413"/>
      <c r="I3836" s="1413"/>
      <c r="J3836" s="1413"/>
      <c r="K3836" s="1413"/>
      <c r="L3836" s="1413"/>
      <c r="M3836" s="1413"/>
      <c r="N3836" s="1413"/>
      <c r="O3836" s="1413"/>
      <c r="P3836" s="1413"/>
      <c r="Q3836" s="1413"/>
      <c r="R3836" s="1413"/>
      <c r="S3836" s="1413"/>
      <c r="T3836" s="1413"/>
      <c r="U3836" s="1413"/>
      <c r="V3836" s="1413"/>
      <c r="W3836" s="1413"/>
      <c r="X3836" s="4"/>
      <c r="Y3836" s="4"/>
      <c r="Z3836" s="4"/>
      <c r="AA3836" s="4"/>
      <c r="AB3836" s="4"/>
      <c r="AC3836" s="4"/>
      <c r="AD3836" s="4"/>
      <c r="AE3836" s="1413"/>
      <c r="AF3836" s="4"/>
    </row>
    <row r="3837" spans="2:32" x14ac:dyDescent="0.25">
      <c r="B3837" s="1413"/>
      <c r="C3837" s="538"/>
      <c r="D3837" s="1413"/>
      <c r="E3837" s="539"/>
      <c r="F3837" s="1413"/>
      <c r="G3837" s="1413"/>
      <c r="H3837" s="1413"/>
      <c r="I3837" s="1413"/>
      <c r="J3837" s="1413"/>
      <c r="K3837" s="1413"/>
      <c r="L3837" s="1413"/>
      <c r="M3837" s="1413"/>
      <c r="N3837" s="1413"/>
      <c r="O3837" s="1413"/>
      <c r="P3837" s="1413"/>
      <c r="Q3837" s="1413"/>
      <c r="R3837" s="1413"/>
      <c r="S3837" s="1413"/>
      <c r="T3837" s="1413"/>
      <c r="U3837" s="1413"/>
      <c r="V3837" s="1413"/>
      <c r="W3837" s="1413"/>
      <c r="X3837" s="4"/>
      <c r="Y3837" s="4"/>
      <c r="Z3837" s="4"/>
      <c r="AA3837" s="4"/>
      <c r="AB3837" s="4"/>
      <c r="AC3837" s="4"/>
      <c r="AD3837" s="4"/>
      <c r="AE3837" s="1413"/>
      <c r="AF3837" s="4"/>
    </row>
    <row r="3838" spans="2:32" x14ac:dyDescent="0.25">
      <c r="B3838" s="1413"/>
      <c r="C3838" s="538"/>
      <c r="D3838" s="1413"/>
      <c r="E3838" s="539"/>
      <c r="F3838" s="1413"/>
      <c r="G3838" s="1413"/>
      <c r="H3838" s="1413"/>
      <c r="I3838" s="1413"/>
      <c r="J3838" s="1413"/>
      <c r="K3838" s="1413"/>
      <c r="L3838" s="1413"/>
      <c r="M3838" s="1413"/>
      <c r="N3838" s="1413"/>
      <c r="O3838" s="1413"/>
      <c r="P3838" s="1413"/>
      <c r="Q3838" s="1413"/>
      <c r="R3838" s="1413"/>
      <c r="S3838" s="1413"/>
      <c r="T3838" s="1413"/>
      <c r="U3838" s="1413"/>
      <c r="V3838" s="1413"/>
      <c r="W3838" s="1413"/>
      <c r="X3838" s="4"/>
      <c r="Y3838" s="4"/>
      <c r="Z3838" s="4"/>
      <c r="AA3838" s="4"/>
      <c r="AB3838" s="4"/>
      <c r="AC3838" s="4"/>
      <c r="AD3838" s="4"/>
      <c r="AE3838" s="1413"/>
      <c r="AF3838" s="4"/>
    </row>
    <row r="3839" spans="2:32" x14ac:dyDescent="0.25">
      <c r="B3839" s="1413"/>
      <c r="C3839" s="538"/>
      <c r="D3839" s="1413"/>
      <c r="E3839" s="539"/>
      <c r="F3839" s="1413"/>
      <c r="G3839" s="1413"/>
      <c r="H3839" s="1413"/>
      <c r="I3839" s="1413"/>
      <c r="J3839" s="1413"/>
      <c r="K3839" s="1413"/>
      <c r="L3839" s="1413"/>
      <c r="M3839" s="1413"/>
      <c r="N3839" s="1413"/>
      <c r="O3839" s="1413"/>
      <c r="P3839" s="1413"/>
      <c r="Q3839" s="1413"/>
      <c r="R3839" s="1413"/>
      <c r="S3839" s="1413"/>
      <c r="T3839" s="1413"/>
      <c r="U3839" s="1413"/>
      <c r="V3839" s="1413"/>
      <c r="W3839" s="1413"/>
      <c r="X3839" s="4"/>
      <c r="Y3839" s="4"/>
      <c r="Z3839" s="4"/>
      <c r="AA3839" s="4"/>
      <c r="AB3839" s="4"/>
      <c r="AC3839" s="4"/>
      <c r="AD3839" s="4"/>
      <c r="AE3839" s="1413"/>
      <c r="AF3839" s="4"/>
    </row>
    <row r="3840" spans="2:32" x14ac:dyDescent="0.25">
      <c r="B3840" s="1413"/>
      <c r="C3840" s="538"/>
      <c r="D3840" s="1413"/>
      <c r="E3840" s="539"/>
      <c r="F3840" s="1413"/>
      <c r="G3840" s="1413"/>
      <c r="H3840" s="1413"/>
      <c r="I3840" s="1413"/>
      <c r="J3840" s="1413"/>
      <c r="K3840" s="1413"/>
      <c r="L3840" s="1413"/>
      <c r="M3840" s="1413"/>
      <c r="N3840" s="1413"/>
      <c r="O3840" s="1413"/>
      <c r="P3840" s="1413"/>
      <c r="Q3840" s="1413"/>
      <c r="R3840" s="1413"/>
      <c r="S3840" s="1413"/>
      <c r="T3840" s="1413"/>
      <c r="U3840" s="1413"/>
      <c r="V3840" s="1413"/>
      <c r="W3840" s="1413"/>
      <c r="X3840" s="4"/>
      <c r="Y3840" s="4"/>
      <c r="Z3840" s="4"/>
      <c r="AA3840" s="4"/>
      <c r="AB3840" s="4"/>
      <c r="AC3840" s="4"/>
      <c r="AD3840" s="4"/>
      <c r="AE3840" s="1413"/>
      <c r="AF3840" s="4"/>
    </row>
    <row r="3841" spans="2:32" x14ac:dyDescent="0.25">
      <c r="B3841" s="1413"/>
      <c r="C3841" s="538"/>
      <c r="D3841" s="1413"/>
      <c r="E3841" s="539"/>
      <c r="F3841" s="1413"/>
      <c r="G3841" s="1413"/>
      <c r="H3841" s="1413"/>
      <c r="I3841" s="1413"/>
      <c r="J3841" s="1413"/>
      <c r="K3841" s="1413"/>
      <c r="L3841" s="1413"/>
      <c r="M3841" s="1413"/>
      <c r="N3841" s="1413"/>
      <c r="O3841" s="1413"/>
      <c r="P3841" s="1413"/>
      <c r="Q3841" s="1413"/>
      <c r="R3841" s="1413"/>
      <c r="S3841" s="1413"/>
      <c r="T3841" s="1413"/>
      <c r="U3841" s="1413"/>
      <c r="V3841" s="1413"/>
      <c r="W3841" s="1413"/>
      <c r="X3841" s="4"/>
      <c r="Y3841" s="4"/>
      <c r="Z3841" s="4"/>
      <c r="AA3841" s="4"/>
      <c r="AB3841" s="4"/>
      <c r="AC3841" s="4"/>
      <c r="AD3841" s="4"/>
      <c r="AE3841" s="1413"/>
      <c r="AF3841" s="4"/>
    </row>
    <row r="3842" spans="2:32" x14ac:dyDescent="0.25">
      <c r="B3842" s="1413"/>
      <c r="C3842" s="538"/>
      <c r="D3842" s="1413"/>
      <c r="E3842" s="539"/>
      <c r="F3842" s="1413"/>
      <c r="G3842" s="1413"/>
      <c r="H3842" s="1413"/>
      <c r="I3842" s="1413"/>
      <c r="J3842" s="1413"/>
      <c r="K3842" s="1413"/>
      <c r="L3842" s="1413"/>
      <c r="M3842" s="1413"/>
      <c r="N3842" s="1413"/>
      <c r="O3842" s="1413"/>
      <c r="P3842" s="1413"/>
      <c r="Q3842" s="1413"/>
      <c r="R3842" s="1413"/>
      <c r="S3842" s="1413"/>
      <c r="T3842" s="1413"/>
      <c r="U3842" s="1413"/>
      <c r="V3842" s="1413"/>
      <c r="W3842" s="1413"/>
      <c r="X3842" s="4"/>
      <c r="Y3842" s="4"/>
      <c r="Z3842" s="4"/>
      <c r="AA3842" s="4"/>
      <c r="AB3842" s="4"/>
      <c r="AC3842" s="4"/>
      <c r="AD3842" s="4"/>
      <c r="AE3842" s="1413"/>
      <c r="AF3842" s="4"/>
    </row>
    <row r="3843" spans="2:32" x14ac:dyDescent="0.25">
      <c r="B3843" s="1413"/>
      <c r="C3843" s="538"/>
      <c r="D3843" s="1413"/>
      <c r="E3843" s="539"/>
      <c r="F3843" s="1413"/>
      <c r="G3843" s="1413"/>
      <c r="H3843" s="1413"/>
      <c r="I3843" s="1413"/>
      <c r="J3843" s="1413"/>
      <c r="K3843" s="1413"/>
      <c r="L3843" s="1413"/>
      <c r="M3843" s="1413"/>
      <c r="N3843" s="1413"/>
      <c r="O3843" s="1413"/>
      <c r="P3843" s="1413"/>
      <c r="Q3843" s="1413"/>
      <c r="R3843" s="1413"/>
      <c r="S3843" s="1413"/>
      <c r="T3843" s="1413"/>
      <c r="U3843" s="1413"/>
      <c r="V3843" s="1413"/>
      <c r="W3843" s="1413"/>
      <c r="X3843" s="4"/>
      <c r="Y3843" s="4"/>
      <c r="Z3843" s="4"/>
      <c r="AA3843" s="4"/>
      <c r="AB3843" s="4"/>
      <c r="AC3843" s="4"/>
      <c r="AD3843" s="4"/>
      <c r="AE3843" s="1413"/>
      <c r="AF3843" s="4"/>
    </row>
    <row r="3844" spans="2:32" x14ac:dyDescent="0.25">
      <c r="B3844" s="1413"/>
      <c r="C3844" s="538"/>
      <c r="D3844" s="1413"/>
      <c r="E3844" s="539"/>
      <c r="F3844" s="1413"/>
      <c r="G3844" s="1413"/>
      <c r="H3844" s="1413"/>
      <c r="I3844" s="1413"/>
      <c r="J3844" s="1413"/>
      <c r="K3844" s="1413"/>
      <c r="L3844" s="1413"/>
      <c r="M3844" s="1413"/>
      <c r="N3844" s="1413"/>
      <c r="O3844" s="1413"/>
      <c r="P3844" s="1413"/>
      <c r="Q3844" s="1413"/>
      <c r="R3844" s="1413"/>
      <c r="S3844" s="1413"/>
      <c r="T3844" s="1413"/>
      <c r="U3844" s="1413"/>
      <c r="V3844" s="1413"/>
      <c r="W3844" s="1413"/>
      <c r="X3844" s="4"/>
      <c r="Y3844" s="4"/>
      <c r="Z3844" s="4"/>
      <c r="AA3844" s="4"/>
      <c r="AB3844" s="4"/>
      <c r="AC3844" s="4"/>
      <c r="AD3844" s="4"/>
      <c r="AE3844" s="1413"/>
      <c r="AF3844" s="4"/>
    </row>
    <row r="3845" spans="2:32" x14ac:dyDescent="0.25">
      <c r="B3845" s="1413"/>
      <c r="C3845" s="538"/>
      <c r="D3845" s="1413"/>
      <c r="E3845" s="539"/>
      <c r="F3845" s="1413"/>
      <c r="G3845" s="1413"/>
      <c r="H3845" s="1413"/>
      <c r="I3845" s="1413"/>
      <c r="J3845" s="1413"/>
      <c r="K3845" s="1413"/>
      <c r="L3845" s="1413"/>
      <c r="M3845" s="1413"/>
      <c r="N3845" s="1413"/>
      <c r="O3845" s="1413"/>
      <c r="P3845" s="1413"/>
      <c r="Q3845" s="1413"/>
      <c r="R3845" s="1413"/>
      <c r="S3845" s="1413"/>
      <c r="T3845" s="1413"/>
      <c r="U3845" s="1413"/>
      <c r="V3845" s="1413"/>
      <c r="W3845" s="1413"/>
      <c r="X3845" s="4"/>
      <c r="Y3845" s="4"/>
      <c r="Z3845" s="4"/>
      <c r="AA3845" s="4"/>
      <c r="AB3845" s="4"/>
      <c r="AC3845" s="4"/>
      <c r="AD3845" s="4"/>
      <c r="AE3845" s="1413"/>
      <c r="AF3845" s="4"/>
    </row>
    <row r="3846" spans="2:32" x14ac:dyDescent="0.25">
      <c r="B3846" s="1413"/>
      <c r="C3846" s="538"/>
      <c r="D3846" s="1413"/>
      <c r="E3846" s="539"/>
      <c r="F3846" s="1413"/>
      <c r="G3846" s="1413"/>
      <c r="H3846" s="1413"/>
      <c r="I3846" s="1413"/>
      <c r="J3846" s="1413"/>
      <c r="K3846" s="1413"/>
      <c r="L3846" s="1413"/>
      <c r="M3846" s="1413"/>
      <c r="N3846" s="1413"/>
      <c r="O3846" s="1413"/>
      <c r="P3846" s="1413"/>
      <c r="Q3846" s="1413"/>
      <c r="R3846" s="1413"/>
      <c r="S3846" s="1413"/>
      <c r="T3846" s="1413"/>
      <c r="U3846" s="1413"/>
      <c r="V3846" s="1413"/>
      <c r="W3846" s="1413"/>
      <c r="X3846" s="4"/>
      <c r="Y3846" s="4"/>
      <c r="Z3846" s="4"/>
      <c r="AA3846" s="4"/>
      <c r="AB3846" s="4"/>
      <c r="AC3846" s="4"/>
      <c r="AD3846" s="4"/>
      <c r="AE3846" s="1413"/>
      <c r="AF3846" s="4"/>
    </row>
    <row r="3847" spans="2:32" x14ac:dyDescent="0.25">
      <c r="B3847" s="1413"/>
      <c r="C3847" s="538"/>
      <c r="D3847" s="1413"/>
      <c r="E3847" s="539"/>
      <c r="F3847" s="1413"/>
      <c r="G3847" s="1413"/>
      <c r="H3847" s="1413"/>
      <c r="I3847" s="1413"/>
      <c r="J3847" s="1413"/>
      <c r="K3847" s="1413"/>
      <c r="L3847" s="1413"/>
      <c r="M3847" s="1413"/>
      <c r="N3847" s="1413"/>
      <c r="O3847" s="1413"/>
      <c r="P3847" s="1413"/>
      <c r="Q3847" s="1413"/>
      <c r="R3847" s="1413"/>
      <c r="S3847" s="1413"/>
      <c r="T3847" s="1413"/>
      <c r="U3847" s="1413"/>
      <c r="V3847" s="1413"/>
      <c r="W3847" s="1413"/>
      <c r="X3847" s="4"/>
      <c r="Y3847" s="4"/>
      <c r="Z3847" s="4"/>
      <c r="AA3847" s="4"/>
      <c r="AB3847" s="4"/>
      <c r="AC3847" s="4"/>
      <c r="AD3847" s="4"/>
      <c r="AE3847" s="1413"/>
      <c r="AF3847" s="4"/>
    </row>
    <row r="3848" spans="2:32" x14ac:dyDescent="0.25">
      <c r="B3848" s="1413"/>
      <c r="C3848" s="538"/>
      <c r="D3848" s="1413"/>
      <c r="E3848" s="539"/>
      <c r="F3848" s="1413"/>
      <c r="G3848" s="1413"/>
      <c r="H3848" s="1413"/>
      <c r="I3848" s="1413"/>
      <c r="J3848" s="1413"/>
      <c r="K3848" s="1413"/>
      <c r="L3848" s="1413"/>
      <c r="M3848" s="1413"/>
      <c r="N3848" s="1413"/>
      <c r="O3848" s="1413"/>
      <c r="P3848" s="1413"/>
      <c r="Q3848" s="1413"/>
      <c r="R3848" s="1413"/>
      <c r="S3848" s="1413"/>
      <c r="T3848" s="1413"/>
      <c r="U3848" s="1413"/>
      <c r="V3848" s="1413"/>
      <c r="W3848" s="1413"/>
      <c r="X3848" s="4"/>
      <c r="Y3848" s="4"/>
      <c r="Z3848" s="4"/>
      <c r="AA3848" s="4"/>
      <c r="AB3848" s="4"/>
      <c r="AC3848" s="4"/>
      <c r="AD3848" s="4"/>
      <c r="AE3848" s="1413"/>
      <c r="AF3848" s="4"/>
    </row>
    <row r="3849" spans="2:32" x14ac:dyDescent="0.25">
      <c r="B3849" s="1413"/>
      <c r="C3849" s="538"/>
      <c r="D3849" s="1413"/>
      <c r="E3849" s="539"/>
      <c r="F3849" s="1413"/>
      <c r="G3849" s="1413"/>
      <c r="H3849" s="1413"/>
      <c r="I3849" s="1413"/>
      <c r="J3849" s="1413"/>
      <c r="K3849" s="1413"/>
      <c r="L3849" s="1413"/>
      <c r="M3849" s="1413"/>
      <c r="N3849" s="1413"/>
      <c r="O3849" s="1413"/>
      <c r="P3849" s="1413"/>
      <c r="Q3849" s="1413"/>
      <c r="R3849" s="1413"/>
      <c r="S3849" s="1413"/>
      <c r="T3849" s="1413"/>
      <c r="U3849" s="1413"/>
      <c r="V3849" s="1413"/>
      <c r="W3849" s="1413"/>
      <c r="X3849" s="4"/>
      <c r="Y3849" s="4"/>
      <c r="Z3849" s="4"/>
      <c r="AA3849" s="4"/>
      <c r="AB3849" s="4"/>
      <c r="AC3849" s="4"/>
      <c r="AD3849" s="4"/>
      <c r="AE3849" s="1413"/>
      <c r="AF3849" s="4"/>
    </row>
    <row r="3850" spans="2:32" x14ac:dyDescent="0.25">
      <c r="B3850" s="1413"/>
      <c r="C3850" s="538"/>
      <c r="D3850" s="1413"/>
      <c r="E3850" s="539"/>
      <c r="F3850" s="1413"/>
      <c r="G3850" s="1413"/>
      <c r="H3850" s="1413"/>
      <c r="I3850" s="1413"/>
      <c r="J3850" s="1413"/>
      <c r="K3850" s="1413"/>
      <c r="L3850" s="1413"/>
      <c r="M3850" s="1413"/>
      <c r="N3850" s="1413"/>
      <c r="O3850" s="1413"/>
      <c r="P3850" s="1413"/>
      <c r="Q3850" s="1413"/>
      <c r="R3850" s="1413"/>
      <c r="S3850" s="1413"/>
      <c r="T3850" s="1413"/>
      <c r="U3850" s="1413"/>
      <c r="V3850" s="1413"/>
      <c r="W3850" s="1413"/>
      <c r="X3850" s="4"/>
      <c r="Y3850" s="4"/>
      <c r="Z3850" s="4"/>
      <c r="AA3850" s="4"/>
      <c r="AB3850" s="4"/>
      <c r="AC3850" s="4"/>
      <c r="AD3850" s="4"/>
      <c r="AE3850" s="1413"/>
      <c r="AF3850" s="4"/>
    </row>
    <row r="3851" spans="2:32" x14ac:dyDescent="0.25">
      <c r="B3851" s="1413"/>
      <c r="C3851" s="538"/>
      <c r="D3851" s="1413"/>
      <c r="E3851" s="539"/>
      <c r="F3851" s="1413"/>
      <c r="G3851" s="1413"/>
      <c r="H3851" s="1413"/>
      <c r="I3851" s="1413"/>
      <c r="J3851" s="1413"/>
      <c r="K3851" s="1413"/>
      <c r="L3851" s="1413"/>
      <c r="M3851" s="1413"/>
      <c r="N3851" s="1413"/>
      <c r="O3851" s="1413"/>
      <c r="P3851" s="1413"/>
      <c r="Q3851" s="1413"/>
      <c r="R3851" s="1413"/>
      <c r="S3851" s="1413"/>
      <c r="T3851" s="1413"/>
      <c r="U3851" s="1413"/>
      <c r="V3851" s="1413"/>
      <c r="W3851" s="1413"/>
      <c r="X3851" s="4"/>
      <c r="Y3851" s="4"/>
      <c r="Z3851" s="4"/>
      <c r="AA3851" s="4"/>
      <c r="AB3851" s="4"/>
      <c r="AC3851" s="4"/>
      <c r="AD3851" s="4"/>
      <c r="AE3851" s="1413"/>
      <c r="AF3851" s="4"/>
    </row>
    <row r="3852" spans="2:32" x14ac:dyDescent="0.25">
      <c r="B3852" s="1413"/>
      <c r="C3852" s="538"/>
      <c r="D3852" s="1413"/>
      <c r="E3852" s="539"/>
      <c r="F3852" s="1413"/>
      <c r="G3852" s="1413"/>
      <c r="H3852" s="1413"/>
      <c r="I3852" s="1413"/>
      <c r="J3852" s="1413"/>
      <c r="K3852" s="1413"/>
      <c r="L3852" s="1413"/>
      <c r="M3852" s="1413"/>
      <c r="N3852" s="1413"/>
      <c r="O3852" s="1413"/>
      <c r="P3852" s="1413"/>
      <c r="Q3852" s="1413"/>
      <c r="R3852" s="1413"/>
      <c r="S3852" s="1413"/>
      <c r="T3852" s="1413"/>
      <c r="U3852" s="1413"/>
      <c r="V3852" s="1413"/>
      <c r="W3852" s="1413"/>
      <c r="X3852" s="4"/>
      <c r="Y3852" s="4"/>
      <c r="Z3852" s="4"/>
      <c r="AA3852" s="4"/>
      <c r="AB3852" s="4"/>
      <c r="AC3852" s="4"/>
      <c r="AD3852" s="4"/>
      <c r="AE3852" s="1413"/>
      <c r="AF3852" s="4"/>
    </row>
    <row r="3853" spans="2:32" x14ac:dyDescent="0.25">
      <c r="B3853" s="1413"/>
      <c r="C3853" s="538"/>
      <c r="D3853" s="1413"/>
      <c r="E3853" s="539"/>
      <c r="F3853" s="1413"/>
      <c r="G3853" s="1413"/>
      <c r="H3853" s="1413"/>
      <c r="I3853" s="1413"/>
      <c r="J3853" s="1413"/>
      <c r="K3853" s="1413"/>
      <c r="L3853" s="1413"/>
      <c r="M3853" s="1413"/>
      <c r="N3853" s="1413"/>
      <c r="O3853" s="1413"/>
      <c r="P3853" s="1413"/>
      <c r="Q3853" s="1413"/>
      <c r="R3853" s="1413"/>
      <c r="S3853" s="1413"/>
      <c r="T3853" s="1413"/>
      <c r="U3853" s="1413"/>
      <c r="V3853" s="1413"/>
      <c r="W3853" s="1413"/>
      <c r="X3853" s="4"/>
      <c r="Y3853" s="4"/>
      <c r="Z3853" s="4"/>
      <c r="AA3853" s="4"/>
      <c r="AB3853" s="4"/>
      <c r="AC3853" s="4"/>
      <c r="AD3853" s="4"/>
      <c r="AE3853" s="1413"/>
      <c r="AF3853" s="4"/>
    </row>
    <row r="3854" spans="2:32" x14ac:dyDescent="0.25">
      <c r="B3854" s="1413"/>
      <c r="C3854" s="538"/>
      <c r="D3854" s="1413"/>
      <c r="E3854" s="539"/>
      <c r="F3854" s="1413"/>
      <c r="G3854" s="1413"/>
      <c r="H3854" s="1413"/>
      <c r="I3854" s="1413"/>
      <c r="J3854" s="1413"/>
      <c r="K3854" s="1413"/>
      <c r="L3854" s="1413"/>
      <c r="M3854" s="1413"/>
      <c r="N3854" s="1413"/>
      <c r="O3854" s="1413"/>
      <c r="P3854" s="1413"/>
      <c r="Q3854" s="1413"/>
      <c r="R3854" s="1413"/>
      <c r="S3854" s="1413"/>
      <c r="T3854" s="1413"/>
      <c r="U3854" s="1413"/>
      <c r="V3854" s="1413"/>
      <c r="W3854" s="1413"/>
      <c r="X3854" s="4"/>
      <c r="Y3854" s="4"/>
      <c r="Z3854" s="4"/>
      <c r="AA3854" s="4"/>
      <c r="AB3854" s="4"/>
      <c r="AC3854" s="4"/>
      <c r="AD3854" s="4"/>
      <c r="AE3854" s="1413"/>
      <c r="AF3854" s="4"/>
    </row>
    <row r="3855" spans="2:32" x14ac:dyDescent="0.25">
      <c r="B3855" s="1413"/>
      <c r="C3855" s="538"/>
      <c r="D3855" s="1413"/>
      <c r="E3855" s="539"/>
      <c r="F3855" s="1413"/>
      <c r="G3855" s="1413"/>
      <c r="H3855" s="1413"/>
      <c r="I3855" s="1413"/>
      <c r="J3855" s="1413"/>
      <c r="K3855" s="1413"/>
      <c r="L3855" s="1413"/>
      <c r="M3855" s="1413"/>
      <c r="N3855" s="1413"/>
      <c r="O3855" s="1413"/>
      <c r="P3855" s="1413"/>
      <c r="Q3855" s="1413"/>
      <c r="R3855" s="1413"/>
      <c r="S3855" s="1413"/>
      <c r="T3855" s="1413"/>
      <c r="U3855" s="1413"/>
      <c r="V3855" s="1413"/>
      <c r="W3855" s="1413"/>
      <c r="X3855" s="4"/>
      <c r="Y3855" s="4"/>
      <c r="Z3855" s="4"/>
      <c r="AA3855" s="4"/>
      <c r="AB3855" s="4"/>
      <c r="AC3855" s="4"/>
      <c r="AD3855" s="4"/>
      <c r="AE3855" s="1413"/>
      <c r="AF3855" s="4"/>
    </row>
    <row r="3856" spans="2:32" x14ac:dyDescent="0.25">
      <c r="B3856" s="1413"/>
      <c r="C3856" s="538"/>
      <c r="D3856" s="1413"/>
      <c r="E3856" s="539"/>
      <c r="F3856" s="1413"/>
      <c r="G3856" s="1413"/>
      <c r="H3856" s="1413"/>
      <c r="I3856" s="1413"/>
      <c r="J3856" s="1413"/>
      <c r="K3856" s="1413"/>
      <c r="L3856" s="1413"/>
      <c r="M3856" s="1413"/>
      <c r="N3856" s="1413"/>
      <c r="O3856" s="1413"/>
      <c r="P3856" s="1413"/>
      <c r="Q3856" s="1413"/>
      <c r="R3856" s="1413"/>
      <c r="S3856" s="1413"/>
      <c r="T3856" s="1413"/>
      <c r="U3856" s="1413"/>
      <c r="V3856" s="1413"/>
      <c r="W3856" s="1413"/>
      <c r="X3856" s="4"/>
      <c r="Y3856" s="4"/>
      <c r="Z3856" s="4"/>
      <c r="AA3856" s="4"/>
      <c r="AB3856" s="4"/>
      <c r="AC3856" s="4"/>
      <c r="AD3856" s="4"/>
      <c r="AE3856" s="1413"/>
      <c r="AF3856" s="4"/>
    </row>
    <row r="3857" spans="2:32" x14ac:dyDescent="0.25">
      <c r="B3857" s="1413"/>
      <c r="C3857" s="538"/>
      <c r="D3857" s="1413"/>
      <c r="E3857" s="539"/>
      <c r="F3857" s="1413"/>
      <c r="G3857" s="1413"/>
      <c r="H3857" s="1413"/>
      <c r="I3857" s="1413"/>
      <c r="J3857" s="1413"/>
      <c r="K3857" s="1413"/>
      <c r="L3857" s="1413"/>
      <c r="M3857" s="1413"/>
      <c r="N3857" s="1413"/>
      <c r="O3857" s="1413"/>
      <c r="P3857" s="1413"/>
      <c r="Q3857" s="1413"/>
      <c r="R3857" s="1413"/>
      <c r="S3857" s="1413"/>
      <c r="T3857" s="1413"/>
      <c r="U3857" s="1413"/>
      <c r="V3857" s="1413"/>
      <c r="W3857" s="1413"/>
      <c r="X3857" s="4"/>
      <c r="Y3857" s="4"/>
      <c r="Z3857" s="4"/>
      <c r="AA3857" s="4"/>
      <c r="AB3857" s="4"/>
      <c r="AC3857" s="4"/>
      <c r="AD3857" s="4"/>
      <c r="AE3857" s="1413"/>
      <c r="AF3857" s="4"/>
    </row>
    <row r="3858" spans="2:32" x14ac:dyDescent="0.25">
      <c r="B3858" s="1413"/>
      <c r="C3858" s="538"/>
      <c r="D3858" s="1413"/>
      <c r="E3858" s="539"/>
      <c r="F3858" s="1413"/>
      <c r="G3858" s="1413"/>
      <c r="H3858" s="1413"/>
      <c r="I3858" s="1413"/>
      <c r="J3858" s="1413"/>
      <c r="K3858" s="1413"/>
      <c r="L3858" s="1413"/>
      <c r="M3858" s="1413"/>
      <c r="N3858" s="1413"/>
      <c r="O3858" s="1413"/>
      <c r="P3858" s="1413"/>
      <c r="Q3858" s="1413"/>
      <c r="R3858" s="1413"/>
      <c r="S3858" s="1413"/>
      <c r="T3858" s="1413"/>
      <c r="U3858" s="1413"/>
      <c r="V3858" s="1413"/>
      <c r="W3858" s="1413"/>
      <c r="X3858" s="4"/>
      <c r="Y3858" s="4"/>
      <c r="Z3858" s="4"/>
      <c r="AA3858" s="4"/>
      <c r="AB3858" s="4"/>
      <c r="AC3858" s="4"/>
      <c r="AD3858" s="4"/>
      <c r="AE3858" s="1413"/>
      <c r="AF3858" s="4"/>
    </row>
    <row r="3859" spans="2:32" x14ac:dyDescent="0.25">
      <c r="B3859" s="1413"/>
      <c r="C3859" s="538"/>
      <c r="D3859" s="1413"/>
      <c r="E3859" s="539"/>
      <c r="F3859" s="1413"/>
      <c r="G3859" s="1413"/>
      <c r="H3859" s="1413"/>
      <c r="I3859" s="1413"/>
      <c r="J3859" s="1413"/>
      <c r="K3859" s="1413"/>
      <c r="L3859" s="1413"/>
      <c r="M3859" s="1413"/>
      <c r="N3859" s="1413"/>
      <c r="O3859" s="1413"/>
      <c r="P3859" s="1413"/>
      <c r="Q3859" s="1413"/>
      <c r="R3859" s="1413"/>
      <c r="S3859" s="1413"/>
      <c r="T3859" s="1413"/>
      <c r="U3859" s="1413"/>
      <c r="V3859" s="1413"/>
      <c r="W3859" s="1413"/>
      <c r="X3859" s="4"/>
      <c r="Y3859" s="4"/>
      <c r="Z3859" s="4"/>
      <c r="AA3859" s="4"/>
      <c r="AB3859" s="4"/>
      <c r="AC3859" s="4"/>
      <c r="AD3859" s="4"/>
      <c r="AE3859" s="1413"/>
      <c r="AF3859" s="4"/>
    </row>
    <row r="3860" spans="2:32" x14ac:dyDescent="0.25">
      <c r="B3860" s="1413"/>
      <c r="C3860" s="538"/>
      <c r="D3860" s="1413"/>
      <c r="E3860" s="539"/>
      <c r="F3860" s="1413"/>
      <c r="G3860" s="1413"/>
      <c r="H3860" s="1413"/>
      <c r="I3860" s="1413"/>
      <c r="J3860" s="1413"/>
      <c r="K3860" s="1413"/>
      <c r="L3860" s="1413"/>
      <c r="M3860" s="1413"/>
      <c r="N3860" s="1413"/>
      <c r="O3860" s="1413"/>
      <c r="P3860" s="1413"/>
      <c r="Q3860" s="1413"/>
      <c r="R3860" s="1413"/>
      <c r="S3860" s="1413"/>
      <c r="T3860" s="1413"/>
      <c r="U3860" s="1413"/>
      <c r="V3860" s="1413"/>
      <c r="W3860" s="1413"/>
      <c r="X3860" s="4"/>
      <c r="Y3860" s="4"/>
      <c r="Z3860" s="4"/>
      <c r="AA3860" s="4"/>
      <c r="AB3860" s="4"/>
      <c r="AC3860" s="4"/>
      <c r="AD3860" s="4"/>
      <c r="AE3860" s="1413"/>
      <c r="AF3860" s="4"/>
    </row>
    <row r="3861" spans="2:32" x14ac:dyDescent="0.25">
      <c r="B3861" s="1413"/>
      <c r="C3861" s="538"/>
      <c r="D3861" s="1413"/>
      <c r="E3861" s="539"/>
      <c r="F3861" s="1413"/>
      <c r="G3861" s="1413"/>
      <c r="H3861" s="1413"/>
      <c r="I3861" s="1413"/>
      <c r="J3861" s="1413"/>
      <c r="K3861" s="1413"/>
      <c r="L3861" s="1413"/>
      <c r="M3861" s="1413"/>
      <c r="N3861" s="1413"/>
      <c r="O3861" s="1413"/>
      <c r="P3861" s="1413"/>
      <c r="Q3861" s="1413"/>
      <c r="R3861" s="1413"/>
      <c r="S3861" s="1413"/>
      <c r="T3861" s="1413"/>
      <c r="U3861" s="1413"/>
      <c r="V3861" s="1413"/>
      <c r="W3861" s="1413"/>
      <c r="X3861" s="4"/>
      <c r="Y3861" s="4"/>
      <c r="Z3861" s="4"/>
      <c r="AA3861" s="4"/>
      <c r="AB3861" s="4"/>
      <c r="AC3861" s="4"/>
      <c r="AD3861" s="4"/>
      <c r="AE3861" s="1413"/>
      <c r="AF3861" s="4"/>
    </row>
    <row r="3862" spans="2:32" x14ac:dyDescent="0.25">
      <c r="B3862" s="1413"/>
      <c r="C3862" s="538"/>
      <c r="D3862" s="1413"/>
      <c r="E3862" s="539"/>
      <c r="F3862" s="1413"/>
      <c r="G3862" s="1413"/>
      <c r="H3862" s="1413"/>
      <c r="I3862" s="1413"/>
      <c r="J3862" s="1413"/>
      <c r="K3862" s="1413"/>
      <c r="L3862" s="1413"/>
      <c r="M3862" s="1413"/>
      <c r="N3862" s="1413"/>
      <c r="O3862" s="1413"/>
      <c r="P3862" s="1413"/>
      <c r="Q3862" s="1413"/>
      <c r="R3862" s="1413"/>
      <c r="S3862" s="1413"/>
      <c r="T3862" s="1413"/>
      <c r="U3862" s="1413"/>
      <c r="V3862" s="1413"/>
      <c r="W3862" s="1413"/>
      <c r="X3862" s="4"/>
      <c r="Y3862" s="4"/>
      <c r="Z3862" s="4"/>
      <c r="AA3862" s="4"/>
      <c r="AB3862" s="4"/>
      <c r="AC3862" s="4"/>
      <c r="AD3862" s="4"/>
      <c r="AE3862" s="1413"/>
      <c r="AF3862" s="4"/>
    </row>
    <row r="3863" spans="2:32" x14ac:dyDescent="0.25">
      <c r="B3863" s="1413"/>
      <c r="C3863" s="538"/>
      <c r="D3863" s="1413"/>
      <c r="E3863" s="539"/>
      <c r="F3863" s="1413"/>
      <c r="G3863" s="1413"/>
      <c r="H3863" s="1413"/>
      <c r="I3863" s="1413"/>
      <c r="J3863" s="1413"/>
      <c r="K3863" s="1413"/>
      <c r="L3863" s="1413"/>
      <c r="M3863" s="1413"/>
      <c r="N3863" s="1413"/>
      <c r="O3863" s="1413"/>
      <c r="P3863" s="1413"/>
      <c r="Q3863" s="1413"/>
      <c r="R3863" s="1413"/>
      <c r="S3863" s="1413"/>
      <c r="T3863" s="1413"/>
      <c r="U3863" s="1413"/>
      <c r="V3863" s="1413"/>
      <c r="W3863" s="1413"/>
      <c r="X3863" s="4"/>
      <c r="Y3863" s="4"/>
      <c r="Z3863" s="4"/>
      <c r="AA3863" s="4"/>
      <c r="AB3863" s="4"/>
      <c r="AC3863" s="4"/>
      <c r="AD3863" s="4"/>
      <c r="AE3863" s="1413"/>
      <c r="AF3863" s="4"/>
    </row>
    <row r="3864" spans="2:32" x14ac:dyDescent="0.25">
      <c r="B3864" s="1413"/>
      <c r="C3864" s="538"/>
      <c r="D3864" s="1413"/>
      <c r="E3864" s="539"/>
      <c r="F3864" s="1413"/>
      <c r="G3864" s="1413"/>
      <c r="H3864" s="1413"/>
      <c r="I3864" s="1413"/>
      <c r="J3864" s="1413"/>
      <c r="K3864" s="1413"/>
      <c r="L3864" s="1413"/>
      <c r="M3864" s="1413"/>
      <c r="N3864" s="1413"/>
      <c r="O3864" s="1413"/>
      <c r="P3864" s="1413"/>
      <c r="Q3864" s="1413"/>
      <c r="R3864" s="1413"/>
      <c r="S3864" s="1413"/>
      <c r="T3864" s="1413"/>
      <c r="U3864" s="1413"/>
      <c r="V3864" s="1413"/>
      <c r="W3864" s="1413"/>
      <c r="X3864" s="4"/>
      <c r="Y3864" s="4"/>
      <c r="Z3864" s="4"/>
      <c r="AA3864" s="4"/>
      <c r="AB3864" s="4"/>
      <c r="AC3864" s="4"/>
      <c r="AD3864" s="4"/>
      <c r="AE3864" s="1413"/>
      <c r="AF3864" s="4"/>
    </row>
    <row r="3865" spans="2:32" x14ac:dyDescent="0.25">
      <c r="B3865" s="1413"/>
      <c r="C3865" s="538"/>
      <c r="D3865" s="1413"/>
      <c r="E3865" s="539"/>
      <c r="F3865" s="1413"/>
      <c r="G3865" s="1413"/>
      <c r="H3865" s="1413"/>
      <c r="I3865" s="1413"/>
      <c r="J3865" s="1413"/>
      <c r="K3865" s="1413"/>
      <c r="L3865" s="1413"/>
      <c r="M3865" s="1413"/>
      <c r="N3865" s="1413"/>
      <c r="O3865" s="1413"/>
      <c r="P3865" s="1413"/>
      <c r="Q3865" s="1413"/>
      <c r="R3865" s="1413"/>
      <c r="S3865" s="1413"/>
      <c r="T3865" s="1413"/>
      <c r="U3865" s="1413"/>
      <c r="V3865" s="1413"/>
      <c r="W3865" s="1413"/>
      <c r="X3865" s="4"/>
      <c r="Y3865" s="4"/>
      <c r="Z3865" s="4"/>
      <c r="AA3865" s="4"/>
      <c r="AB3865" s="4"/>
      <c r="AC3865" s="4"/>
      <c r="AD3865" s="4"/>
      <c r="AE3865" s="1413"/>
      <c r="AF3865" s="4"/>
    </row>
    <row r="3866" spans="2:32" x14ac:dyDescent="0.25">
      <c r="B3866" s="1413"/>
      <c r="C3866" s="538"/>
      <c r="D3866" s="1413"/>
      <c r="E3866" s="539"/>
      <c r="F3866" s="1413"/>
      <c r="G3866" s="1413"/>
      <c r="H3866" s="1413"/>
      <c r="I3866" s="1413"/>
      <c r="J3866" s="1413"/>
      <c r="K3866" s="1413"/>
      <c r="L3866" s="1413"/>
      <c r="M3866" s="1413"/>
      <c r="N3866" s="1413"/>
      <c r="O3866" s="1413"/>
      <c r="P3866" s="1413"/>
      <c r="Q3866" s="1413"/>
      <c r="R3866" s="1413"/>
      <c r="S3866" s="1413"/>
      <c r="T3866" s="1413"/>
      <c r="U3866" s="1413"/>
      <c r="V3866" s="1413"/>
      <c r="W3866" s="1413"/>
      <c r="X3866" s="4"/>
      <c r="Y3866" s="4"/>
      <c r="Z3866" s="4"/>
      <c r="AA3866" s="4"/>
      <c r="AB3866" s="4"/>
      <c r="AC3866" s="4"/>
      <c r="AD3866" s="4"/>
      <c r="AE3866" s="1413"/>
      <c r="AF3866" s="4"/>
    </row>
    <row r="3867" spans="2:32" x14ac:dyDescent="0.25">
      <c r="B3867" s="1413"/>
      <c r="C3867" s="538"/>
      <c r="D3867" s="1413"/>
      <c r="E3867" s="539"/>
      <c r="F3867" s="1413"/>
      <c r="G3867" s="1413"/>
      <c r="H3867" s="1413"/>
      <c r="I3867" s="1413"/>
      <c r="J3867" s="1413"/>
      <c r="K3867" s="1413"/>
      <c r="L3867" s="1413"/>
      <c r="M3867" s="1413"/>
      <c r="N3867" s="1413"/>
      <c r="O3867" s="1413"/>
      <c r="P3867" s="1413"/>
      <c r="Q3867" s="1413"/>
      <c r="R3867" s="1413"/>
      <c r="S3867" s="1413"/>
      <c r="T3867" s="1413"/>
      <c r="U3867" s="1413"/>
      <c r="V3867" s="1413"/>
      <c r="W3867" s="1413"/>
      <c r="X3867" s="4"/>
      <c r="Y3867" s="4"/>
      <c r="Z3867" s="4"/>
      <c r="AA3867" s="4"/>
      <c r="AB3867" s="4"/>
      <c r="AC3867" s="4"/>
      <c r="AD3867" s="4"/>
      <c r="AE3867" s="1413"/>
      <c r="AF3867" s="4"/>
    </row>
    <row r="3868" spans="2:32" x14ac:dyDescent="0.25">
      <c r="B3868" s="1413"/>
      <c r="C3868" s="538"/>
      <c r="D3868" s="1413"/>
      <c r="E3868" s="539"/>
      <c r="F3868" s="1413"/>
      <c r="G3868" s="1413"/>
      <c r="H3868" s="1413"/>
      <c r="I3868" s="1413"/>
      <c r="J3868" s="1413"/>
      <c r="K3868" s="1413"/>
      <c r="L3868" s="1413"/>
      <c r="M3868" s="1413"/>
      <c r="N3868" s="1413"/>
      <c r="O3868" s="1413"/>
      <c r="P3868" s="1413"/>
      <c r="Q3868" s="1413"/>
      <c r="R3868" s="1413"/>
      <c r="S3868" s="1413"/>
      <c r="T3868" s="1413"/>
      <c r="U3868" s="1413"/>
      <c r="V3868" s="1413"/>
      <c r="W3868" s="1413"/>
      <c r="X3868" s="4"/>
      <c r="Y3868" s="4"/>
      <c r="Z3868" s="4"/>
      <c r="AA3868" s="4"/>
      <c r="AB3868" s="4"/>
      <c r="AC3868" s="4"/>
      <c r="AD3868" s="4"/>
      <c r="AE3868" s="1413"/>
      <c r="AF3868" s="4"/>
    </row>
    <row r="3869" spans="2:32" x14ac:dyDescent="0.25">
      <c r="B3869" s="1413"/>
      <c r="C3869" s="538"/>
      <c r="D3869" s="1413"/>
      <c r="E3869" s="539"/>
      <c r="F3869" s="1413"/>
      <c r="G3869" s="1413"/>
      <c r="H3869" s="1413"/>
      <c r="I3869" s="1413"/>
      <c r="J3869" s="1413"/>
      <c r="K3869" s="1413"/>
      <c r="L3869" s="1413"/>
      <c r="M3869" s="1413"/>
      <c r="N3869" s="1413"/>
      <c r="O3869" s="1413"/>
      <c r="P3869" s="1413"/>
      <c r="Q3869" s="1413"/>
      <c r="R3869" s="1413"/>
      <c r="S3869" s="1413"/>
      <c r="T3869" s="1413"/>
      <c r="U3869" s="1413"/>
      <c r="V3869" s="1413"/>
      <c r="W3869" s="1413"/>
      <c r="X3869" s="4"/>
      <c r="Y3869" s="4"/>
      <c r="Z3869" s="4"/>
      <c r="AA3869" s="4"/>
      <c r="AB3869" s="4"/>
      <c r="AC3869" s="4"/>
      <c r="AD3869" s="4"/>
      <c r="AE3869" s="1413"/>
      <c r="AF3869" s="4"/>
    </row>
    <row r="3870" spans="2:32" x14ac:dyDescent="0.25">
      <c r="B3870" s="1413"/>
      <c r="C3870" s="538"/>
      <c r="D3870" s="1413"/>
      <c r="E3870" s="539"/>
      <c r="F3870" s="1413"/>
      <c r="G3870" s="1413"/>
      <c r="H3870" s="1413"/>
      <c r="I3870" s="1413"/>
      <c r="J3870" s="1413"/>
      <c r="K3870" s="1413"/>
      <c r="L3870" s="1413"/>
      <c r="M3870" s="1413"/>
      <c r="N3870" s="1413"/>
      <c r="O3870" s="1413"/>
      <c r="P3870" s="1413"/>
      <c r="Q3870" s="1413"/>
      <c r="R3870" s="1413"/>
      <c r="S3870" s="1413"/>
      <c r="T3870" s="1413"/>
      <c r="U3870" s="1413"/>
      <c r="V3870" s="1413"/>
      <c r="W3870" s="1413"/>
      <c r="X3870" s="4"/>
      <c r="Y3870" s="4"/>
      <c r="Z3870" s="4"/>
      <c r="AA3870" s="4"/>
      <c r="AB3870" s="4"/>
      <c r="AC3870" s="4"/>
      <c r="AD3870" s="4"/>
      <c r="AE3870" s="1413"/>
      <c r="AF3870" s="4"/>
    </row>
    <row r="3871" spans="2:32" x14ac:dyDescent="0.25">
      <c r="B3871" s="1413"/>
      <c r="C3871" s="538"/>
      <c r="D3871" s="1413"/>
      <c r="E3871" s="539"/>
      <c r="F3871" s="1413"/>
      <c r="G3871" s="1413"/>
      <c r="H3871" s="1413"/>
      <c r="I3871" s="1413"/>
      <c r="J3871" s="1413"/>
      <c r="K3871" s="1413"/>
      <c r="L3871" s="1413"/>
      <c r="M3871" s="1413"/>
      <c r="N3871" s="1413"/>
      <c r="O3871" s="1413"/>
      <c r="P3871" s="1413"/>
      <c r="Q3871" s="1413"/>
      <c r="R3871" s="1413"/>
      <c r="S3871" s="1413"/>
      <c r="T3871" s="1413"/>
      <c r="U3871" s="1413"/>
      <c r="V3871" s="1413"/>
      <c r="W3871" s="1413"/>
      <c r="X3871" s="4"/>
      <c r="Y3871" s="4"/>
      <c r="Z3871" s="4"/>
      <c r="AA3871" s="4"/>
      <c r="AB3871" s="4"/>
      <c r="AC3871" s="4"/>
      <c r="AD3871" s="4"/>
      <c r="AE3871" s="1413"/>
      <c r="AF3871" s="4"/>
    </row>
    <row r="3872" spans="2:32" x14ac:dyDescent="0.25">
      <c r="B3872" s="1413"/>
      <c r="C3872" s="538"/>
      <c r="D3872" s="1413"/>
      <c r="E3872" s="539"/>
      <c r="F3872" s="1413"/>
      <c r="G3872" s="1413"/>
      <c r="H3872" s="1413"/>
      <c r="I3872" s="1413"/>
      <c r="J3872" s="1413"/>
      <c r="K3872" s="1413"/>
      <c r="L3872" s="1413"/>
      <c r="M3872" s="1413"/>
      <c r="N3872" s="1413"/>
      <c r="O3872" s="1413"/>
      <c r="P3872" s="1413"/>
      <c r="Q3872" s="1413"/>
      <c r="R3872" s="1413"/>
      <c r="S3872" s="1413"/>
      <c r="T3872" s="1413"/>
      <c r="U3872" s="1413"/>
      <c r="V3872" s="1413"/>
      <c r="W3872" s="1413"/>
      <c r="X3872" s="4"/>
      <c r="Y3872" s="4"/>
      <c r="Z3872" s="4"/>
      <c r="AA3872" s="4"/>
      <c r="AB3872" s="4"/>
      <c r="AC3872" s="4"/>
      <c r="AD3872" s="4"/>
      <c r="AE3872" s="1413"/>
      <c r="AF3872" s="4"/>
    </row>
    <row r="3873" spans="2:32" x14ac:dyDescent="0.25">
      <c r="B3873" s="1413"/>
      <c r="C3873" s="538"/>
      <c r="D3873" s="1413"/>
      <c r="E3873" s="539"/>
      <c r="F3873" s="1413"/>
      <c r="G3873" s="1413"/>
      <c r="H3873" s="1413"/>
      <c r="I3873" s="1413"/>
      <c r="J3873" s="1413"/>
      <c r="K3873" s="1413"/>
      <c r="L3873" s="1413"/>
      <c r="M3873" s="1413"/>
      <c r="N3873" s="1413"/>
      <c r="O3873" s="1413"/>
      <c r="P3873" s="1413"/>
      <c r="Q3873" s="1413"/>
      <c r="R3873" s="1413"/>
      <c r="S3873" s="1413"/>
      <c r="T3873" s="1413"/>
      <c r="U3873" s="1413"/>
      <c r="V3873" s="1413"/>
      <c r="W3873" s="1413"/>
      <c r="X3873" s="4"/>
      <c r="Y3873" s="4"/>
      <c r="Z3873" s="4"/>
      <c r="AA3873" s="4"/>
      <c r="AB3873" s="4"/>
      <c r="AC3873" s="4"/>
      <c r="AD3873" s="4"/>
      <c r="AE3873" s="1413"/>
      <c r="AF3873" s="4"/>
    </row>
    <row r="3874" spans="2:32" x14ac:dyDescent="0.25">
      <c r="B3874" s="1413"/>
      <c r="C3874" s="538"/>
      <c r="D3874" s="1413"/>
      <c r="E3874" s="539"/>
      <c r="F3874" s="1413"/>
      <c r="G3874" s="1413"/>
      <c r="H3874" s="1413"/>
      <c r="I3874" s="1413"/>
      <c r="J3874" s="1413"/>
      <c r="K3874" s="1413"/>
      <c r="L3874" s="1413"/>
      <c r="M3874" s="1413"/>
      <c r="N3874" s="1413"/>
      <c r="O3874" s="1413"/>
      <c r="P3874" s="1413"/>
      <c r="Q3874" s="1413"/>
      <c r="R3874" s="1413"/>
      <c r="S3874" s="1413"/>
      <c r="T3874" s="1413"/>
      <c r="U3874" s="1413"/>
      <c r="V3874" s="1413"/>
      <c r="W3874" s="1413"/>
      <c r="X3874" s="4"/>
      <c r="Y3874" s="4"/>
      <c r="Z3874" s="4"/>
      <c r="AA3874" s="4"/>
      <c r="AB3874" s="4"/>
      <c r="AC3874" s="4"/>
      <c r="AD3874" s="4"/>
      <c r="AE3874" s="1413"/>
      <c r="AF3874" s="4"/>
    </row>
    <row r="3875" spans="2:32" x14ac:dyDescent="0.25">
      <c r="B3875" s="1413"/>
      <c r="C3875" s="538"/>
      <c r="D3875" s="1413"/>
      <c r="E3875" s="539"/>
      <c r="F3875" s="1413"/>
      <c r="G3875" s="1413"/>
      <c r="H3875" s="1413"/>
      <c r="I3875" s="1413"/>
      <c r="J3875" s="1413"/>
      <c r="K3875" s="1413"/>
      <c r="L3875" s="1413"/>
      <c r="M3875" s="1413"/>
      <c r="N3875" s="1413"/>
      <c r="O3875" s="1413"/>
      <c r="P3875" s="1413"/>
      <c r="Q3875" s="1413"/>
      <c r="R3875" s="1413"/>
      <c r="S3875" s="1413"/>
      <c r="T3875" s="1413"/>
      <c r="U3875" s="1413"/>
      <c r="V3875" s="1413"/>
      <c r="W3875" s="1413"/>
      <c r="X3875" s="4"/>
      <c r="Y3875" s="4"/>
      <c r="Z3875" s="4"/>
      <c r="AA3875" s="4"/>
      <c r="AB3875" s="4"/>
      <c r="AC3875" s="4"/>
      <c r="AD3875" s="4"/>
      <c r="AE3875" s="1413"/>
      <c r="AF3875" s="4"/>
    </row>
    <row r="3876" spans="2:32" x14ac:dyDescent="0.25">
      <c r="B3876" s="1413"/>
      <c r="C3876" s="538"/>
      <c r="D3876" s="1413"/>
      <c r="E3876" s="539"/>
      <c r="F3876" s="1413"/>
      <c r="G3876" s="1413"/>
      <c r="H3876" s="1413"/>
      <c r="I3876" s="1413"/>
      <c r="J3876" s="1413"/>
      <c r="K3876" s="1413"/>
      <c r="L3876" s="1413"/>
      <c r="M3876" s="1413"/>
      <c r="N3876" s="1413"/>
      <c r="O3876" s="1413"/>
      <c r="P3876" s="1413"/>
      <c r="Q3876" s="1413"/>
      <c r="R3876" s="1413"/>
      <c r="S3876" s="1413"/>
      <c r="T3876" s="1413"/>
      <c r="U3876" s="1413"/>
      <c r="V3876" s="1413"/>
      <c r="W3876" s="1413"/>
      <c r="X3876" s="4"/>
      <c r="Y3876" s="4"/>
      <c r="Z3876" s="4"/>
      <c r="AA3876" s="4"/>
      <c r="AB3876" s="4"/>
      <c r="AC3876" s="4"/>
      <c r="AD3876" s="4"/>
      <c r="AE3876" s="1413"/>
      <c r="AF3876" s="4"/>
    </row>
    <row r="3877" spans="2:32" x14ac:dyDescent="0.25">
      <c r="B3877" s="1413"/>
      <c r="C3877" s="538"/>
      <c r="D3877" s="1413"/>
      <c r="E3877" s="539"/>
      <c r="F3877" s="1413"/>
      <c r="G3877" s="1413"/>
      <c r="H3877" s="1413"/>
      <c r="I3877" s="1413"/>
      <c r="J3877" s="1413"/>
      <c r="K3877" s="1413"/>
      <c r="L3877" s="1413"/>
      <c r="M3877" s="1413"/>
      <c r="N3877" s="1413"/>
      <c r="O3877" s="1413"/>
      <c r="P3877" s="1413"/>
      <c r="Q3877" s="1413"/>
      <c r="R3877" s="1413"/>
      <c r="S3877" s="1413"/>
      <c r="T3877" s="1413"/>
      <c r="U3877" s="1413"/>
      <c r="V3877" s="1413"/>
      <c r="W3877" s="1413"/>
      <c r="X3877" s="4"/>
      <c r="Y3877" s="4"/>
      <c r="Z3877" s="4"/>
      <c r="AA3877" s="4"/>
      <c r="AB3877" s="4"/>
      <c r="AC3877" s="4"/>
      <c r="AD3877" s="4"/>
      <c r="AE3877" s="1413"/>
      <c r="AF3877" s="4"/>
    </row>
    <row r="3878" spans="2:32" x14ac:dyDescent="0.25">
      <c r="B3878" s="1413"/>
      <c r="C3878" s="538"/>
      <c r="D3878" s="1413"/>
      <c r="E3878" s="539"/>
      <c r="F3878" s="1413"/>
      <c r="G3878" s="1413"/>
      <c r="H3878" s="1413"/>
      <c r="I3878" s="1413"/>
      <c r="J3878" s="1413"/>
      <c r="K3878" s="1413"/>
      <c r="L3878" s="1413"/>
      <c r="M3878" s="1413"/>
      <c r="N3878" s="1413"/>
      <c r="O3878" s="1413"/>
      <c r="P3878" s="1413"/>
      <c r="Q3878" s="1413"/>
      <c r="R3878" s="1413"/>
      <c r="S3878" s="1413"/>
      <c r="T3878" s="1413"/>
      <c r="U3878" s="1413"/>
      <c r="V3878" s="1413"/>
      <c r="W3878" s="1413"/>
      <c r="X3878" s="4"/>
      <c r="Y3878" s="4"/>
      <c r="Z3878" s="4"/>
      <c r="AA3878" s="4"/>
      <c r="AB3878" s="4"/>
      <c r="AC3878" s="4"/>
      <c r="AD3878" s="4"/>
      <c r="AE3878" s="1413"/>
      <c r="AF3878" s="4"/>
    </row>
    <row r="3879" spans="2:32" x14ac:dyDescent="0.25">
      <c r="B3879" s="1413"/>
      <c r="C3879" s="538"/>
      <c r="D3879" s="1413"/>
      <c r="E3879" s="539"/>
      <c r="F3879" s="1413"/>
      <c r="G3879" s="1413"/>
      <c r="H3879" s="1413"/>
      <c r="I3879" s="1413"/>
      <c r="J3879" s="1413"/>
      <c r="K3879" s="1413"/>
      <c r="L3879" s="1413"/>
      <c r="M3879" s="1413"/>
      <c r="N3879" s="1413"/>
      <c r="O3879" s="1413"/>
      <c r="P3879" s="1413"/>
      <c r="Q3879" s="1413"/>
      <c r="R3879" s="1413"/>
      <c r="S3879" s="1413"/>
      <c r="T3879" s="1413"/>
      <c r="U3879" s="1413"/>
      <c r="V3879" s="1413"/>
      <c r="W3879" s="1413"/>
      <c r="X3879" s="4"/>
      <c r="Y3879" s="4"/>
      <c r="Z3879" s="4"/>
      <c r="AA3879" s="4"/>
      <c r="AB3879" s="4"/>
      <c r="AC3879" s="4"/>
      <c r="AD3879" s="4"/>
      <c r="AE3879" s="1413"/>
      <c r="AF3879" s="4"/>
    </row>
    <row r="3880" spans="2:32" x14ac:dyDescent="0.25">
      <c r="B3880" s="1413"/>
      <c r="C3880" s="538"/>
      <c r="D3880" s="1413"/>
      <c r="E3880" s="539"/>
      <c r="F3880" s="1413"/>
      <c r="G3880" s="1413"/>
      <c r="H3880" s="1413"/>
      <c r="I3880" s="1413"/>
      <c r="J3880" s="1413"/>
      <c r="K3880" s="1413"/>
      <c r="L3880" s="1413"/>
      <c r="M3880" s="1413"/>
      <c r="N3880" s="1413"/>
      <c r="O3880" s="1413"/>
      <c r="P3880" s="1413"/>
      <c r="Q3880" s="1413"/>
      <c r="R3880" s="1413"/>
      <c r="S3880" s="1413"/>
      <c r="T3880" s="1413"/>
      <c r="U3880" s="1413"/>
      <c r="V3880" s="1413"/>
      <c r="W3880" s="1413"/>
      <c r="X3880" s="4"/>
      <c r="Y3880" s="4"/>
      <c r="Z3880" s="4"/>
      <c r="AA3880" s="4"/>
      <c r="AB3880" s="4"/>
      <c r="AC3880" s="4"/>
      <c r="AD3880" s="4"/>
      <c r="AE3880" s="1413"/>
      <c r="AF3880" s="4"/>
    </row>
    <row r="3881" spans="2:32" x14ac:dyDescent="0.25">
      <c r="B3881" s="1413"/>
      <c r="C3881" s="538"/>
      <c r="D3881" s="1413"/>
      <c r="E3881" s="539"/>
      <c r="F3881" s="1413"/>
      <c r="G3881" s="1413"/>
      <c r="H3881" s="1413"/>
      <c r="I3881" s="1413"/>
      <c r="J3881" s="1413"/>
      <c r="K3881" s="1413"/>
      <c r="L3881" s="1413"/>
      <c r="M3881" s="1413"/>
      <c r="N3881" s="1413"/>
      <c r="O3881" s="1413"/>
      <c r="P3881" s="1413"/>
      <c r="Q3881" s="1413"/>
      <c r="R3881" s="1413"/>
      <c r="S3881" s="1413"/>
      <c r="T3881" s="1413"/>
      <c r="U3881" s="1413"/>
      <c r="V3881" s="1413"/>
      <c r="W3881" s="1413"/>
      <c r="X3881" s="4"/>
      <c r="Y3881" s="4"/>
      <c r="Z3881" s="4"/>
      <c r="AA3881" s="4"/>
      <c r="AB3881" s="4"/>
      <c r="AC3881" s="4"/>
      <c r="AD3881" s="4"/>
      <c r="AE3881" s="1413"/>
      <c r="AF3881" s="4"/>
    </row>
    <row r="3882" spans="2:32" x14ac:dyDescent="0.25">
      <c r="B3882" s="1413"/>
      <c r="C3882" s="538"/>
      <c r="D3882" s="1413"/>
      <c r="E3882" s="539"/>
      <c r="F3882" s="1413"/>
      <c r="G3882" s="1413"/>
      <c r="H3882" s="1413"/>
      <c r="I3882" s="1413"/>
      <c r="J3882" s="1413"/>
      <c r="K3882" s="1413"/>
      <c r="L3882" s="1413"/>
      <c r="M3882" s="1413"/>
      <c r="N3882" s="1413"/>
      <c r="O3882" s="1413"/>
      <c r="P3882" s="1413"/>
      <c r="Q3882" s="1413"/>
      <c r="R3882" s="1413"/>
      <c r="S3882" s="1413"/>
      <c r="T3882" s="1413"/>
      <c r="U3882" s="1413"/>
      <c r="V3882" s="1413"/>
      <c r="W3882" s="1413"/>
      <c r="X3882" s="4"/>
      <c r="Y3882" s="4"/>
      <c r="Z3882" s="4"/>
      <c r="AA3882" s="4"/>
      <c r="AB3882" s="4"/>
      <c r="AC3882" s="4"/>
      <c r="AD3882" s="4"/>
      <c r="AE3882" s="1413"/>
      <c r="AF3882" s="4"/>
    </row>
    <row r="3883" spans="2:32" x14ac:dyDescent="0.25">
      <c r="B3883" s="1413"/>
      <c r="C3883" s="538"/>
      <c r="D3883" s="1413"/>
      <c r="E3883" s="539"/>
      <c r="F3883" s="1413"/>
      <c r="G3883" s="1413"/>
      <c r="H3883" s="1413"/>
      <c r="I3883" s="1413"/>
      <c r="J3883" s="1413"/>
      <c r="K3883" s="1413"/>
      <c r="L3883" s="1413"/>
      <c r="M3883" s="1413"/>
      <c r="N3883" s="1413"/>
      <c r="O3883" s="1413"/>
      <c r="P3883" s="1413"/>
      <c r="Q3883" s="1413"/>
      <c r="R3883" s="1413"/>
      <c r="S3883" s="1413"/>
      <c r="T3883" s="1413"/>
      <c r="U3883" s="1413"/>
      <c r="V3883" s="1413"/>
      <c r="W3883" s="1413"/>
      <c r="X3883" s="4"/>
      <c r="Y3883" s="4"/>
      <c r="Z3883" s="4"/>
      <c r="AA3883" s="4"/>
      <c r="AB3883" s="4"/>
      <c r="AC3883" s="4"/>
      <c r="AD3883" s="4"/>
      <c r="AE3883" s="1413"/>
      <c r="AF3883" s="4"/>
    </row>
    <row r="3884" spans="2:32" x14ac:dyDescent="0.25">
      <c r="B3884" s="1413"/>
      <c r="C3884" s="538"/>
      <c r="D3884" s="1413"/>
      <c r="E3884" s="539"/>
      <c r="F3884" s="1413"/>
      <c r="G3884" s="1413"/>
      <c r="H3884" s="1413"/>
      <c r="I3884" s="1413"/>
      <c r="J3884" s="1413"/>
      <c r="K3884" s="1413"/>
      <c r="L3884" s="1413"/>
      <c r="M3884" s="1413"/>
      <c r="N3884" s="1413"/>
      <c r="O3884" s="1413"/>
      <c r="P3884" s="1413"/>
      <c r="Q3884" s="1413"/>
      <c r="R3884" s="1413"/>
      <c r="S3884" s="1413"/>
      <c r="T3884" s="1413"/>
      <c r="U3884" s="1413"/>
      <c r="V3884" s="1413"/>
      <c r="W3884" s="1413"/>
      <c r="X3884" s="4"/>
      <c r="Y3884" s="4"/>
      <c r="Z3884" s="4"/>
      <c r="AA3884" s="4"/>
      <c r="AB3884" s="4"/>
      <c r="AC3884" s="4"/>
      <c r="AD3884" s="4"/>
      <c r="AE3884" s="1413"/>
      <c r="AF3884" s="4"/>
    </row>
    <row r="3885" spans="2:32" x14ac:dyDescent="0.25">
      <c r="B3885" s="1413"/>
      <c r="C3885" s="538"/>
      <c r="D3885" s="1413"/>
      <c r="E3885" s="539"/>
      <c r="F3885" s="1413"/>
      <c r="G3885" s="1413"/>
      <c r="H3885" s="1413"/>
      <c r="I3885" s="1413"/>
      <c r="J3885" s="1413"/>
      <c r="K3885" s="1413"/>
      <c r="L3885" s="1413"/>
      <c r="M3885" s="1413"/>
      <c r="N3885" s="1413"/>
      <c r="O3885" s="1413"/>
      <c r="P3885" s="1413"/>
      <c r="Q3885" s="1413"/>
      <c r="R3885" s="1413"/>
      <c r="S3885" s="1413"/>
      <c r="T3885" s="1413"/>
      <c r="U3885" s="1413"/>
      <c r="V3885" s="1413"/>
      <c r="W3885" s="1413"/>
      <c r="X3885" s="4"/>
      <c r="Y3885" s="4"/>
      <c r="Z3885" s="4"/>
      <c r="AA3885" s="4"/>
      <c r="AB3885" s="4"/>
      <c r="AC3885" s="4"/>
      <c r="AD3885" s="4"/>
      <c r="AE3885" s="1413"/>
      <c r="AF3885" s="4"/>
    </row>
    <row r="3886" spans="2:32" x14ac:dyDescent="0.25">
      <c r="B3886" s="1413"/>
      <c r="C3886" s="538"/>
      <c r="D3886" s="1413"/>
      <c r="E3886" s="539"/>
      <c r="F3886" s="1413"/>
      <c r="G3886" s="1413"/>
      <c r="H3886" s="1413"/>
      <c r="I3886" s="1413"/>
      <c r="J3886" s="1413"/>
      <c r="K3886" s="1413"/>
      <c r="L3886" s="1413"/>
      <c r="M3886" s="1413"/>
      <c r="N3886" s="1413"/>
      <c r="O3886" s="1413"/>
      <c r="P3886" s="1413"/>
      <c r="Q3886" s="1413"/>
      <c r="R3886" s="1413"/>
      <c r="S3886" s="1413"/>
      <c r="T3886" s="1413"/>
      <c r="U3886" s="1413"/>
      <c r="V3886" s="1413"/>
      <c r="W3886" s="1413"/>
      <c r="X3886" s="4"/>
      <c r="Y3886" s="4"/>
      <c r="Z3886" s="4"/>
      <c r="AA3886" s="4"/>
      <c r="AB3886" s="4"/>
      <c r="AC3886" s="4"/>
      <c r="AD3886" s="4"/>
      <c r="AE3886" s="1413"/>
      <c r="AF3886" s="4"/>
    </row>
    <row r="3887" spans="2:32" x14ac:dyDescent="0.25">
      <c r="B3887" s="1413"/>
      <c r="C3887" s="538"/>
      <c r="D3887" s="1413"/>
      <c r="E3887" s="539"/>
      <c r="F3887" s="1413"/>
      <c r="G3887" s="1413"/>
      <c r="H3887" s="1413"/>
      <c r="I3887" s="1413"/>
      <c r="J3887" s="1413"/>
      <c r="K3887" s="1413"/>
      <c r="L3887" s="1413"/>
      <c r="M3887" s="1413"/>
      <c r="N3887" s="1413"/>
      <c r="O3887" s="1413"/>
      <c r="P3887" s="1413"/>
      <c r="Q3887" s="1413"/>
      <c r="R3887" s="1413"/>
      <c r="S3887" s="1413"/>
      <c r="T3887" s="1413"/>
      <c r="U3887" s="1413"/>
      <c r="V3887" s="1413"/>
      <c r="W3887" s="1413"/>
      <c r="X3887" s="4"/>
      <c r="Y3887" s="4"/>
      <c r="Z3887" s="4"/>
      <c r="AA3887" s="4"/>
      <c r="AB3887" s="4"/>
      <c r="AC3887" s="4"/>
      <c r="AD3887" s="4"/>
      <c r="AE3887" s="1413"/>
      <c r="AF3887" s="4"/>
    </row>
    <row r="3888" spans="2:32" x14ac:dyDescent="0.25">
      <c r="B3888" s="1413"/>
      <c r="C3888" s="538"/>
      <c r="D3888" s="1413"/>
      <c r="E3888" s="539"/>
      <c r="F3888" s="1413"/>
      <c r="G3888" s="1413"/>
      <c r="H3888" s="1413"/>
      <c r="I3888" s="1413"/>
      <c r="J3888" s="1413"/>
      <c r="K3888" s="1413"/>
      <c r="L3888" s="1413"/>
      <c r="M3888" s="1413"/>
      <c r="N3888" s="1413"/>
      <c r="O3888" s="1413"/>
      <c r="P3888" s="1413"/>
      <c r="Q3888" s="1413"/>
      <c r="R3888" s="1413"/>
      <c r="S3888" s="1413"/>
      <c r="T3888" s="1413"/>
      <c r="U3888" s="1413"/>
      <c r="V3888" s="1413"/>
      <c r="W3888" s="1413"/>
      <c r="X3888" s="4"/>
      <c r="Y3888" s="4"/>
      <c r="Z3888" s="4"/>
      <c r="AA3888" s="4"/>
      <c r="AB3888" s="4"/>
      <c r="AC3888" s="4"/>
      <c r="AD3888" s="4"/>
      <c r="AE3888" s="1413"/>
      <c r="AF3888" s="4"/>
    </row>
    <row r="3889" spans="2:32" x14ac:dyDescent="0.25">
      <c r="B3889" s="1413"/>
      <c r="C3889" s="538"/>
      <c r="D3889" s="1413"/>
      <c r="E3889" s="539"/>
      <c r="F3889" s="1413"/>
      <c r="G3889" s="1413"/>
      <c r="H3889" s="1413"/>
      <c r="I3889" s="1413"/>
      <c r="J3889" s="1413"/>
      <c r="K3889" s="1413"/>
      <c r="L3889" s="1413"/>
      <c r="M3889" s="1413"/>
      <c r="N3889" s="1413"/>
      <c r="O3889" s="1413"/>
      <c r="P3889" s="1413"/>
      <c r="Q3889" s="1413"/>
      <c r="R3889" s="1413"/>
      <c r="S3889" s="1413"/>
      <c r="T3889" s="1413"/>
      <c r="U3889" s="1413"/>
      <c r="V3889" s="1413"/>
      <c r="W3889" s="1413"/>
      <c r="X3889" s="4"/>
      <c r="Y3889" s="4"/>
      <c r="Z3889" s="4"/>
      <c r="AA3889" s="4"/>
      <c r="AB3889" s="4"/>
      <c r="AC3889" s="4"/>
      <c r="AD3889" s="4"/>
      <c r="AE3889" s="1413"/>
      <c r="AF3889" s="4"/>
    </row>
    <row r="3890" spans="2:32" x14ac:dyDescent="0.25">
      <c r="B3890" s="1413"/>
      <c r="C3890" s="538"/>
      <c r="D3890" s="1413"/>
      <c r="E3890" s="539"/>
      <c r="F3890" s="1413"/>
      <c r="G3890" s="1413"/>
      <c r="H3890" s="1413"/>
      <c r="I3890" s="1413"/>
      <c r="J3890" s="1413"/>
      <c r="K3890" s="1413"/>
      <c r="L3890" s="1413"/>
      <c r="M3890" s="1413"/>
      <c r="N3890" s="1413"/>
      <c r="O3890" s="1413"/>
      <c r="P3890" s="1413"/>
      <c r="Q3890" s="1413"/>
      <c r="R3890" s="1413"/>
      <c r="S3890" s="1413"/>
      <c r="T3890" s="1413"/>
      <c r="U3890" s="1413"/>
      <c r="V3890" s="1413"/>
      <c r="W3890" s="1413"/>
      <c r="X3890" s="4"/>
      <c r="Y3890" s="4"/>
      <c r="Z3890" s="4"/>
      <c r="AA3890" s="4"/>
      <c r="AB3890" s="4"/>
      <c r="AC3890" s="4"/>
      <c r="AD3890" s="4"/>
      <c r="AE3890" s="1413"/>
      <c r="AF3890" s="4"/>
    </row>
    <row r="3891" spans="2:32" x14ac:dyDescent="0.25">
      <c r="B3891" s="1413"/>
      <c r="C3891" s="538"/>
      <c r="D3891" s="1413"/>
      <c r="E3891" s="539"/>
      <c r="F3891" s="1413"/>
      <c r="G3891" s="1413"/>
      <c r="H3891" s="1413"/>
      <c r="I3891" s="1413"/>
      <c r="J3891" s="1413"/>
      <c r="K3891" s="1413"/>
      <c r="L3891" s="1413"/>
      <c r="M3891" s="1413"/>
      <c r="N3891" s="1413"/>
      <c r="O3891" s="1413"/>
      <c r="P3891" s="1413"/>
      <c r="Q3891" s="1413"/>
      <c r="R3891" s="1413"/>
      <c r="S3891" s="1413"/>
      <c r="T3891" s="1413"/>
      <c r="U3891" s="1413"/>
      <c r="V3891" s="1413"/>
      <c r="W3891" s="1413"/>
      <c r="X3891" s="4"/>
      <c r="Y3891" s="4"/>
      <c r="Z3891" s="4"/>
      <c r="AA3891" s="4"/>
      <c r="AB3891" s="4"/>
      <c r="AC3891" s="4"/>
      <c r="AD3891" s="4"/>
      <c r="AE3891" s="1413"/>
      <c r="AF3891" s="4"/>
    </row>
    <row r="3892" spans="2:32" x14ac:dyDescent="0.25">
      <c r="B3892" s="1413"/>
      <c r="C3892" s="538"/>
      <c r="D3892" s="1413"/>
      <c r="E3892" s="539"/>
      <c r="F3892" s="1413"/>
      <c r="G3892" s="1413"/>
      <c r="H3892" s="1413"/>
      <c r="I3892" s="1413"/>
      <c r="J3892" s="1413"/>
      <c r="K3892" s="1413"/>
      <c r="L3892" s="1413"/>
      <c r="M3892" s="1413"/>
      <c r="N3892" s="1413"/>
      <c r="O3892" s="1413"/>
      <c r="P3892" s="1413"/>
      <c r="Q3892" s="1413"/>
      <c r="R3892" s="1413"/>
      <c r="S3892" s="1413"/>
      <c r="T3892" s="1413"/>
      <c r="U3892" s="1413"/>
      <c r="V3892" s="1413"/>
      <c r="W3892" s="1413"/>
      <c r="X3892" s="4"/>
      <c r="Y3892" s="4"/>
      <c r="Z3892" s="4"/>
      <c r="AA3892" s="4"/>
      <c r="AB3892" s="4"/>
      <c r="AC3892" s="4"/>
      <c r="AD3892" s="4"/>
      <c r="AE3892" s="1413"/>
      <c r="AF3892" s="4"/>
    </row>
    <row r="3893" spans="2:32" x14ac:dyDescent="0.25">
      <c r="B3893" s="1413"/>
      <c r="C3893" s="538"/>
      <c r="D3893" s="1413"/>
      <c r="E3893" s="539"/>
      <c r="F3893" s="1413"/>
      <c r="G3893" s="1413"/>
      <c r="H3893" s="1413"/>
      <c r="I3893" s="1413"/>
      <c r="J3893" s="1413"/>
      <c r="K3893" s="1413"/>
      <c r="L3893" s="1413"/>
      <c r="M3893" s="1413"/>
      <c r="N3893" s="1413"/>
      <c r="O3893" s="1413"/>
      <c r="P3893" s="1413"/>
      <c r="Q3893" s="1413"/>
      <c r="R3893" s="1413"/>
      <c r="S3893" s="1413"/>
      <c r="T3893" s="1413"/>
      <c r="U3893" s="1413"/>
      <c r="V3893" s="1413"/>
      <c r="W3893" s="1413"/>
      <c r="X3893" s="4"/>
      <c r="Y3893" s="4"/>
      <c r="Z3893" s="4"/>
      <c r="AA3893" s="4"/>
      <c r="AB3893" s="4"/>
      <c r="AC3893" s="4"/>
      <c r="AD3893" s="4"/>
      <c r="AE3893" s="1413"/>
      <c r="AF3893" s="4"/>
    </row>
    <row r="3894" spans="2:32" x14ac:dyDescent="0.25">
      <c r="B3894" s="1413"/>
      <c r="C3894" s="538"/>
      <c r="D3894" s="1413"/>
      <c r="E3894" s="539"/>
      <c r="F3894" s="1413"/>
      <c r="G3894" s="1413"/>
      <c r="H3894" s="1413"/>
      <c r="I3894" s="1413"/>
      <c r="J3894" s="1413"/>
      <c r="K3894" s="1413"/>
      <c r="L3894" s="1413"/>
      <c r="M3894" s="1413"/>
      <c r="N3894" s="1413"/>
      <c r="O3894" s="1413"/>
      <c r="P3894" s="1413"/>
      <c r="Q3894" s="1413"/>
      <c r="R3894" s="1413"/>
      <c r="S3894" s="1413"/>
      <c r="T3894" s="1413"/>
      <c r="U3894" s="1413"/>
      <c r="V3894" s="1413"/>
      <c r="W3894" s="1413"/>
      <c r="X3894" s="4"/>
      <c r="Y3894" s="4"/>
      <c r="Z3894" s="4"/>
      <c r="AA3894" s="4"/>
      <c r="AB3894" s="4"/>
      <c r="AC3894" s="4"/>
      <c r="AD3894" s="4"/>
      <c r="AE3894" s="1413"/>
      <c r="AF3894" s="4"/>
    </row>
    <row r="3895" spans="2:32" x14ac:dyDescent="0.25">
      <c r="B3895" s="1413"/>
      <c r="C3895" s="538"/>
      <c r="D3895" s="1413"/>
      <c r="E3895" s="539"/>
      <c r="F3895" s="1413"/>
      <c r="G3895" s="1413"/>
      <c r="H3895" s="1413"/>
      <c r="I3895" s="1413"/>
      <c r="J3895" s="1413"/>
      <c r="K3895" s="1413"/>
      <c r="L3895" s="1413"/>
      <c r="M3895" s="1413"/>
      <c r="N3895" s="1413"/>
      <c r="O3895" s="1413"/>
      <c r="P3895" s="1413"/>
      <c r="Q3895" s="1413"/>
      <c r="R3895" s="1413"/>
      <c r="S3895" s="1413"/>
      <c r="T3895" s="1413"/>
      <c r="U3895" s="1413"/>
      <c r="V3895" s="1413"/>
      <c r="W3895" s="1413"/>
      <c r="X3895" s="4"/>
      <c r="Y3895" s="4"/>
      <c r="Z3895" s="4"/>
      <c r="AA3895" s="4"/>
      <c r="AB3895" s="4"/>
      <c r="AC3895" s="4"/>
      <c r="AD3895" s="4"/>
      <c r="AE3895" s="1413"/>
      <c r="AF3895" s="4"/>
    </row>
    <row r="3896" spans="2:32" x14ac:dyDescent="0.25">
      <c r="B3896" s="1413"/>
      <c r="C3896" s="538"/>
      <c r="D3896" s="1413"/>
      <c r="E3896" s="539"/>
      <c r="F3896" s="1413"/>
      <c r="G3896" s="1413"/>
      <c r="H3896" s="1413"/>
      <c r="I3896" s="1413"/>
      <c r="J3896" s="1413"/>
      <c r="K3896" s="1413"/>
      <c r="L3896" s="1413"/>
      <c r="M3896" s="1413"/>
      <c r="N3896" s="1413"/>
      <c r="O3896" s="1413"/>
      <c r="P3896" s="1413"/>
      <c r="Q3896" s="1413"/>
      <c r="R3896" s="1413"/>
      <c r="S3896" s="1413"/>
      <c r="T3896" s="1413"/>
      <c r="U3896" s="1413"/>
      <c r="V3896" s="1413"/>
      <c r="W3896" s="1413"/>
      <c r="X3896" s="4"/>
      <c r="Y3896" s="4"/>
      <c r="Z3896" s="4"/>
      <c r="AA3896" s="4"/>
      <c r="AB3896" s="4"/>
      <c r="AC3896" s="4"/>
      <c r="AD3896" s="4"/>
      <c r="AE3896" s="1413"/>
      <c r="AF3896" s="4"/>
    </row>
    <row r="3897" spans="2:32" x14ac:dyDescent="0.25">
      <c r="B3897" s="1413"/>
      <c r="C3897" s="538"/>
      <c r="D3897" s="1413"/>
      <c r="E3897" s="539"/>
      <c r="F3897" s="1413"/>
      <c r="G3897" s="1413"/>
      <c r="H3897" s="1413"/>
      <c r="I3897" s="1413"/>
      <c r="J3897" s="1413"/>
      <c r="K3897" s="1413"/>
      <c r="L3897" s="1413"/>
      <c r="M3897" s="1413"/>
      <c r="N3897" s="1413"/>
      <c r="O3897" s="1413"/>
      <c r="P3897" s="1413"/>
      <c r="Q3897" s="1413"/>
      <c r="R3897" s="1413"/>
      <c r="S3897" s="1413"/>
      <c r="T3897" s="1413"/>
      <c r="U3897" s="1413"/>
      <c r="V3897" s="1413"/>
      <c r="W3897" s="1413"/>
      <c r="X3897" s="4"/>
      <c r="Y3897" s="4"/>
      <c r="Z3897" s="4"/>
      <c r="AA3897" s="4"/>
      <c r="AB3897" s="4"/>
      <c r="AC3897" s="4"/>
      <c r="AD3897" s="4"/>
      <c r="AE3897" s="1413"/>
      <c r="AF3897" s="4"/>
    </row>
    <row r="3898" spans="2:32" x14ac:dyDescent="0.25">
      <c r="B3898" s="1413"/>
      <c r="C3898" s="538"/>
      <c r="D3898" s="1413"/>
      <c r="E3898" s="539"/>
      <c r="F3898" s="1413"/>
      <c r="G3898" s="1413"/>
      <c r="H3898" s="1413"/>
      <c r="I3898" s="1413"/>
      <c r="J3898" s="1413"/>
      <c r="K3898" s="1413"/>
      <c r="L3898" s="1413"/>
      <c r="M3898" s="1413"/>
      <c r="N3898" s="1413"/>
      <c r="O3898" s="1413"/>
      <c r="P3898" s="1413"/>
      <c r="Q3898" s="1413"/>
      <c r="R3898" s="1413"/>
      <c r="S3898" s="1413"/>
      <c r="T3898" s="1413"/>
      <c r="U3898" s="1413"/>
      <c r="V3898" s="1413"/>
      <c r="W3898" s="1413"/>
      <c r="X3898" s="4"/>
      <c r="Y3898" s="4"/>
      <c r="Z3898" s="4"/>
      <c r="AA3898" s="4"/>
      <c r="AB3898" s="4"/>
      <c r="AC3898" s="4"/>
      <c r="AD3898" s="4"/>
      <c r="AE3898" s="1413"/>
      <c r="AF3898" s="4"/>
    </row>
    <row r="3899" spans="2:32" x14ac:dyDescent="0.25">
      <c r="B3899" s="1413"/>
      <c r="C3899" s="538"/>
      <c r="D3899" s="1413"/>
      <c r="E3899" s="539"/>
      <c r="F3899" s="1413"/>
      <c r="G3899" s="1413"/>
      <c r="H3899" s="1413"/>
      <c r="I3899" s="1413"/>
      <c r="J3899" s="1413"/>
      <c r="K3899" s="1413"/>
      <c r="L3899" s="1413"/>
      <c r="M3899" s="1413"/>
      <c r="N3899" s="1413"/>
      <c r="O3899" s="1413"/>
      <c r="P3899" s="1413"/>
      <c r="Q3899" s="1413"/>
      <c r="R3899" s="1413"/>
      <c r="S3899" s="1413"/>
      <c r="T3899" s="1413"/>
      <c r="U3899" s="1413"/>
      <c r="V3899" s="1413"/>
      <c r="W3899" s="1413"/>
      <c r="X3899" s="4"/>
      <c r="Y3899" s="4"/>
      <c r="Z3899" s="4"/>
      <c r="AA3899" s="4"/>
      <c r="AB3899" s="4"/>
      <c r="AC3899" s="4"/>
      <c r="AD3899" s="4"/>
      <c r="AE3899" s="1413"/>
      <c r="AF3899" s="4"/>
    </row>
    <row r="3900" spans="2:32" x14ac:dyDescent="0.25">
      <c r="B3900" s="1413"/>
      <c r="C3900" s="538"/>
      <c r="D3900" s="1413"/>
      <c r="E3900" s="539"/>
      <c r="F3900" s="1413"/>
      <c r="G3900" s="1413"/>
      <c r="H3900" s="1413"/>
      <c r="I3900" s="1413"/>
      <c r="J3900" s="1413"/>
      <c r="K3900" s="1413"/>
      <c r="L3900" s="1413"/>
      <c r="M3900" s="1413"/>
      <c r="N3900" s="1413"/>
      <c r="O3900" s="1413"/>
      <c r="P3900" s="1413"/>
      <c r="Q3900" s="1413"/>
      <c r="R3900" s="1413"/>
      <c r="S3900" s="1413"/>
      <c r="T3900" s="1413"/>
      <c r="U3900" s="1413"/>
      <c r="V3900" s="1413"/>
      <c r="W3900" s="1413"/>
      <c r="X3900" s="4"/>
      <c r="Y3900" s="4"/>
      <c r="Z3900" s="4"/>
      <c r="AA3900" s="4"/>
      <c r="AB3900" s="4"/>
      <c r="AC3900" s="4"/>
      <c r="AD3900" s="4"/>
      <c r="AE3900" s="1413"/>
      <c r="AF3900" s="4"/>
    </row>
    <row r="3901" spans="2:32" x14ac:dyDescent="0.25">
      <c r="B3901" s="1413"/>
      <c r="C3901" s="538"/>
      <c r="D3901" s="1413"/>
      <c r="E3901" s="539"/>
      <c r="F3901" s="1413"/>
      <c r="G3901" s="1413"/>
      <c r="H3901" s="1413"/>
      <c r="I3901" s="1413"/>
      <c r="J3901" s="1413"/>
      <c r="K3901" s="1413"/>
      <c r="L3901" s="1413"/>
      <c r="M3901" s="1413"/>
      <c r="N3901" s="1413"/>
      <c r="O3901" s="1413"/>
      <c r="P3901" s="1413"/>
      <c r="Q3901" s="1413"/>
      <c r="R3901" s="1413"/>
      <c r="S3901" s="1413"/>
      <c r="T3901" s="1413"/>
      <c r="U3901" s="1413"/>
      <c r="V3901" s="1413"/>
      <c r="W3901" s="1413"/>
      <c r="X3901" s="4"/>
      <c r="Y3901" s="4"/>
      <c r="Z3901" s="4"/>
      <c r="AA3901" s="4"/>
      <c r="AB3901" s="4"/>
      <c r="AC3901" s="4"/>
      <c r="AD3901" s="4"/>
      <c r="AE3901" s="1413"/>
      <c r="AF3901" s="4"/>
    </row>
    <row r="3902" spans="2:32" x14ac:dyDescent="0.25">
      <c r="B3902" s="1413"/>
      <c r="C3902" s="538"/>
      <c r="D3902" s="1413"/>
      <c r="E3902" s="539"/>
      <c r="F3902" s="1413"/>
      <c r="G3902" s="1413"/>
      <c r="H3902" s="1413"/>
      <c r="I3902" s="1413"/>
      <c r="J3902" s="1413"/>
      <c r="K3902" s="1413"/>
      <c r="L3902" s="1413"/>
      <c r="M3902" s="1413"/>
      <c r="N3902" s="1413"/>
      <c r="O3902" s="1413"/>
      <c r="P3902" s="1413"/>
      <c r="Q3902" s="1413"/>
      <c r="R3902" s="1413"/>
      <c r="S3902" s="1413"/>
      <c r="T3902" s="1413"/>
      <c r="U3902" s="1413"/>
      <c r="V3902" s="1413"/>
      <c r="W3902" s="1413"/>
      <c r="X3902" s="4"/>
      <c r="Y3902" s="4"/>
      <c r="Z3902" s="4"/>
      <c r="AA3902" s="4"/>
      <c r="AB3902" s="4"/>
      <c r="AC3902" s="4"/>
      <c r="AD3902" s="4"/>
      <c r="AE3902" s="1413"/>
      <c r="AF3902" s="4"/>
    </row>
    <row r="3903" spans="2:32" x14ac:dyDescent="0.25">
      <c r="B3903" s="1413"/>
      <c r="C3903" s="538"/>
      <c r="D3903" s="1413"/>
      <c r="E3903" s="539"/>
      <c r="F3903" s="1413"/>
      <c r="G3903" s="1413"/>
      <c r="H3903" s="1413"/>
      <c r="I3903" s="1413"/>
      <c r="J3903" s="1413"/>
      <c r="K3903" s="1413"/>
      <c r="L3903" s="1413"/>
      <c r="M3903" s="1413"/>
      <c r="N3903" s="1413"/>
      <c r="O3903" s="1413"/>
      <c r="P3903" s="1413"/>
      <c r="Q3903" s="1413"/>
      <c r="R3903" s="1413"/>
      <c r="S3903" s="1413"/>
      <c r="T3903" s="1413"/>
      <c r="U3903" s="1413"/>
      <c r="V3903" s="1413"/>
      <c r="W3903" s="1413"/>
      <c r="X3903" s="4"/>
      <c r="Y3903" s="4"/>
      <c r="Z3903" s="4"/>
      <c r="AA3903" s="4"/>
      <c r="AB3903" s="4"/>
      <c r="AC3903" s="4"/>
      <c r="AD3903" s="4"/>
      <c r="AE3903" s="1413"/>
      <c r="AF3903" s="4"/>
    </row>
    <row r="3904" spans="2:32" x14ac:dyDescent="0.25">
      <c r="B3904" s="1413"/>
      <c r="C3904" s="538"/>
      <c r="D3904" s="1413"/>
      <c r="E3904" s="539"/>
      <c r="F3904" s="1413"/>
      <c r="G3904" s="1413"/>
      <c r="H3904" s="1413"/>
      <c r="I3904" s="1413"/>
      <c r="J3904" s="1413"/>
      <c r="K3904" s="1413"/>
      <c r="L3904" s="1413"/>
      <c r="M3904" s="1413"/>
      <c r="N3904" s="1413"/>
      <c r="O3904" s="1413"/>
      <c r="P3904" s="1413"/>
      <c r="Q3904" s="1413"/>
      <c r="R3904" s="1413"/>
      <c r="S3904" s="1413"/>
      <c r="T3904" s="1413"/>
      <c r="U3904" s="1413"/>
      <c r="V3904" s="1413"/>
      <c r="W3904" s="1413"/>
      <c r="X3904" s="4"/>
      <c r="Y3904" s="4"/>
      <c r="Z3904" s="4"/>
      <c r="AA3904" s="4"/>
      <c r="AB3904" s="4"/>
      <c r="AC3904" s="4"/>
      <c r="AD3904" s="4"/>
      <c r="AE3904" s="1413"/>
      <c r="AF3904" s="4"/>
    </row>
    <row r="3905" spans="2:32" x14ac:dyDescent="0.25">
      <c r="B3905" s="1413"/>
      <c r="C3905" s="538"/>
      <c r="D3905" s="1413"/>
      <c r="E3905" s="539"/>
      <c r="F3905" s="1413"/>
      <c r="G3905" s="1413"/>
      <c r="H3905" s="1413"/>
      <c r="I3905" s="1413"/>
      <c r="J3905" s="1413"/>
      <c r="K3905" s="1413"/>
      <c r="L3905" s="1413"/>
      <c r="M3905" s="1413"/>
      <c r="N3905" s="1413"/>
      <c r="O3905" s="1413"/>
      <c r="P3905" s="1413"/>
      <c r="Q3905" s="1413"/>
      <c r="R3905" s="1413"/>
      <c r="S3905" s="1413"/>
      <c r="T3905" s="1413"/>
      <c r="U3905" s="1413"/>
      <c r="V3905" s="1413"/>
      <c r="W3905" s="1413"/>
      <c r="X3905" s="4"/>
      <c r="Y3905" s="4"/>
      <c r="Z3905" s="4"/>
      <c r="AA3905" s="4"/>
      <c r="AB3905" s="4"/>
      <c r="AC3905" s="4"/>
      <c r="AD3905" s="4"/>
      <c r="AE3905" s="1413"/>
      <c r="AF3905" s="4"/>
    </row>
    <row r="3906" spans="2:32" x14ac:dyDescent="0.25">
      <c r="B3906" s="1413"/>
      <c r="C3906" s="538"/>
      <c r="D3906" s="1413"/>
      <c r="E3906" s="539"/>
      <c r="F3906" s="1413"/>
      <c r="G3906" s="1413"/>
      <c r="H3906" s="1413"/>
      <c r="I3906" s="1413"/>
      <c r="J3906" s="1413"/>
      <c r="K3906" s="1413"/>
      <c r="L3906" s="1413"/>
      <c r="M3906" s="1413"/>
      <c r="N3906" s="1413"/>
      <c r="O3906" s="1413"/>
      <c r="P3906" s="1413"/>
      <c r="Q3906" s="1413"/>
      <c r="R3906" s="1413"/>
      <c r="S3906" s="1413"/>
      <c r="T3906" s="1413"/>
      <c r="U3906" s="1413"/>
      <c r="V3906" s="1413"/>
      <c r="W3906" s="1413"/>
      <c r="X3906" s="4"/>
      <c r="Y3906" s="4"/>
      <c r="Z3906" s="4"/>
      <c r="AA3906" s="4"/>
      <c r="AB3906" s="4"/>
      <c r="AC3906" s="4"/>
      <c r="AD3906" s="4"/>
      <c r="AE3906" s="1413"/>
      <c r="AF3906" s="4"/>
    </row>
    <row r="3907" spans="2:32" x14ac:dyDescent="0.25">
      <c r="B3907" s="1413"/>
      <c r="C3907" s="538"/>
      <c r="D3907" s="1413"/>
      <c r="E3907" s="539"/>
      <c r="F3907" s="1413"/>
      <c r="G3907" s="1413"/>
      <c r="H3907" s="1413"/>
      <c r="I3907" s="1413"/>
      <c r="J3907" s="1413"/>
      <c r="K3907" s="1413"/>
      <c r="L3907" s="1413"/>
      <c r="M3907" s="1413"/>
      <c r="N3907" s="1413"/>
      <c r="O3907" s="1413"/>
      <c r="P3907" s="1413"/>
      <c r="Q3907" s="1413"/>
      <c r="R3907" s="1413"/>
      <c r="S3907" s="1413"/>
      <c r="T3907" s="1413"/>
      <c r="U3907" s="1413"/>
      <c r="V3907" s="1413"/>
      <c r="W3907" s="1413"/>
      <c r="X3907" s="4"/>
      <c r="Y3907" s="4"/>
      <c r="Z3907" s="4"/>
      <c r="AA3907" s="4"/>
      <c r="AB3907" s="4"/>
      <c r="AC3907" s="4"/>
      <c r="AD3907" s="4"/>
      <c r="AE3907" s="1413"/>
      <c r="AF3907" s="4"/>
    </row>
    <row r="3908" spans="2:32" x14ac:dyDescent="0.25">
      <c r="B3908" s="1413"/>
      <c r="C3908" s="538"/>
      <c r="D3908" s="1413"/>
      <c r="E3908" s="539"/>
      <c r="F3908" s="1413"/>
      <c r="G3908" s="1413"/>
      <c r="H3908" s="1413"/>
      <c r="I3908" s="1413"/>
      <c r="J3908" s="1413"/>
      <c r="K3908" s="1413"/>
      <c r="L3908" s="1413"/>
      <c r="M3908" s="1413"/>
      <c r="N3908" s="1413"/>
      <c r="O3908" s="1413"/>
      <c r="P3908" s="1413"/>
      <c r="Q3908" s="1413"/>
      <c r="R3908" s="1413"/>
      <c r="S3908" s="1413"/>
      <c r="T3908" s="1413"/>
      <c r="U3908" s="1413"/>
      <c r="V3908" s="1413"/>
      <c r="W3908" s="1413"/>
      <c r="X3908" s="4"/>
      <c r="Y3908" s="4"/>
      <c r="Z3908" s="4"/>
      <c r="AA3908" s="4"/>
      <c r="AB3908" s="4"/>
      <c r="AC3908" s="4"/>
      <c r="AD3908" s="4"/>
      <c r="AE3908" s="1413"/>
      <c r="AF3908" s="4"/>
    </row>
    <row r="3909" spans="2:32" x14ac:dyDescent="0.25">
      <c r="B3909" s="1413"/>
      <c r="C3909" s="538"/>
      <c r="D3909" s="1413"/>
      <c r="E3909" s="539"/>
      <c r="F3909" s="1413"/>
      <c r="G3909" s="1413"/>
      <c r="H3909" s="1413"/>
      <c r="I3909" s="1413"/>
      <c r="J3909" s="1413"/>
      <c r="K3909" s="1413"/>
      <c r="L3909" s="1413"/>
      <c r="M3909" s="1413"/>
      <c r="N3909" s="1413"/>
      <c r="O3909" s="1413"/>
      <c r="P3909" s="1413"/>
      <c r="Q3909" s="1413"/>
      <c r="R3909" s="1413"/>
      <c r="S3909" s="1413"/>
      <c r="T3909" s="1413"/>
      <c r="U3909" s="1413"/>
      <c r="V3909" s="1413"/>
      <c r="W3909" s="1413"/>
      <c r="X3909" s="4"/>
      <c r="Y3909" s="4"/>
      <c r="Z3909" s="4"/>
      <c r="AA3909" s="4"/>
      <c r="AB3909" s="4"/>
      <c r="AC3909" s="4"/>
      <c r="AD3909" s="4"/>
      <c r="AE3909" s="1413"/>
      <c r="AF3909" s="4"/>
    </row>
    <row r="3910" spans="2:32" x14ac:dyDescent="0.25">
      <c r="B3910" s="1413"/>
      <c r="C3910" s="538"/>
      <c r="D3910" s="1413"/>
      <c r="E3910" s="539"/>
      <c r="F3910" s="1413"/>
      <c r="G3910" s="1413"/>
      <c r="H3910" s="1413"/>
      <c r="I3910" s="1413"/>
      <c r="J3910" s="1413"/>
      <c r="K3910" s="1413"/>
      <c r="L3910" s="1413"/>
      <c r="M3910" s="1413"/>
      <c r="N3910" s="1413"/>
      <c r="O3910" s="1413"/>
      <c r="P3910" s="1413"/>
      <c r="Q3910" s="1413"/>
      <c r="R3910" s="1413"/>
      <c r="S3910" s="1413"/>
      <c r="T3910" s="1413"/>
      <c r="U3910" s="1413"/>
      <c r="V3910" s="1413"/>
      <c r="W3910" s="1413"/>
      <c r="X3910" s="4"/>
      <c r="Y3910" s="4"/>
      <c r="Z3910" s="4"/>
      <c r="AA3910" s="4"/>
      <c r="AB3910" s="4"/>
      <c r="AC3910" s="4"/>
      <c r="AD3910" s="4"/>
      <c r="AE3910" s="1413"/>
      <c r="AF3910" s="4"/>
    </row>
    <row r="3911" spans="2:32" x14ac:dyDescent="0.25">
      <c r="B3911" s="1413"/>
      <c r="C3911" s="538"/>
      <c r="D3911" s="1413"/>
      <c r="E3911" s="539"/>
      <c r="F3911" s="1413"/>
      <c r="G3911" s="1413"/>
      <c r="H3911" s="1413"/>
      <c r="I3911" s="1413"/>
      <c r="J3911" s="1413"/>
      <c r="K3911" s="1413"/>
      <c r="L3911" s="1413"/>
      <c r="M3911" s="1413"/>
      <c r="N3911" s="1413"/>
      <c r="O3911" s="1413"/>
      <c r="P3911" s="1413"/>
      <c r="Q3911" s="1413"/>
      <c r="R3911" s="1413"/>
      <c r="S3911" s="1413"/>
      <c r="T3911" s="1413"/>
      <c r="U3911" s="1413"/>
      <c r="V3911" s="1413"/>
      <c r="W3911" s="1413"/>
      <c r="X3911" s="4"/>
      <c r="Y3911" s="4"/>
      <c r="Z3911" s="4"/>
      <c r="AA3911" s="4"/>
      <c r="AB3911" s="4"/>
      <c r="AC3911" s="4"/>
      <c r="AD3911" s="4"/>
      <c r="AE3911" s="1413"/>
      <c r="AF3911" s="4"/>
    </row>
    <row r="3912" spans="2:32" x14ac:dyDescent="0.25">
      <c r="B3912" s="1413"/>
      <c r="C3912" s="538"/>
      <c r="D3912" s="1413"/>
      <c r="E3912" s="539"/>
      <c r="F3912" s="1413"/>
      <c r="G3912" s="1413"/>
      <c r="H3912" s="1413"/>
      <c r="I3912" s="1413"/>
      <c r="J3912" s="1413"/>
      <c r="K3912" s="1413"/>
      <c r="L3912" s="1413"/>
      <c r="M3912" s="1413"/>
      <c r="N3912" s="1413"/>
      <c r="O3912" s="1413"/>
      <c r="P3912" s="1413"/>
      <c r="Q3912" s="1413"/>
      <c r="R3912" s="1413"/>
      <c r="S3912" s="1413"/>
      <c r="T3912" s="1413"/>
      <c r="U3912" s="1413"/>
      <c r="V3912" s="1413"/>
      <c r="W3912" s="1413"/>
      <c r="X3912" s="4"/>
      <c r="Y3912" s="4"/>
      <c r="Z3912" s="4"/>
      <c r="AA3912" s="4"/>
      <c r="AB3912" s="4"/>
      <c r="AC3912" s="4"/>
      <c r="AD3912" s="4"/>
      <c r="AE3912" s="1413"/>
      <c r="AF3912" s="4"/>
    </row>
    <row r="3913" spans="2:32" x14ac:dyDescent="0.25">
      <c r="B3913" s="1413"/>
      <c r="C3913" s="538"/>
      <c r="D3913" s="1413"/>
      <c r="E3913" s="539"/>
      <c r="F3913" s="1413"/>
      <c r="G3913" s="1413"/>
      <c r="H3913" s="1413"/>
      <c r="I3913" s="1413"/>
      <c r="J3913" s="1413"/>
      <c r="K3913" s="1413"/>
      <c r="L3913" s="1413"/>
      <c r="M3913" s="1413"/>
      <c r="N3913" s="1413"/>
      <c r="O3913" s="1413"/>
      <c r="P3913" s="1413"/>
      <c r="Q3913" s="1413"/>
      <c r="R3913" s="1413"/>
      <c r="S3913" s="1413"/>
      <c r="T3913" s="1413"/>
      <c r="U3913" s="1413"/>
      <c r="V3913" s="1413"/>
      <c r="W3913" s="1413"/>
      <c r="X3913" s="4"/>
      <c r="Y3913" s="4"/>
      <c r="Z3913" s="4"/>
      <c r="AA3913" s="4"/>
      <c r="AB3913" s="4"/>
      <c r="AC3913" s="4"/>
      <c r="AD3913" s="4"/>
      <c r="AE3913" s="1413"/>
      <c r="AF3913" s="4"/>
    </row>
    <row r="3914" spans="2:32" x14ac:dyDescent="0.25">
      <c r="B3914" s="1413"/>
      <c r="C3914" s="538"/>
      <c r="D3914" s="1413"/>
      <c r="E3914" s="539"/>
      <c r="F3914" s="1413"/>
      <c r="G3914" s="1413"/>
      <c r="H3914" s="1413"/>
      <c r="I3914" s="1413"/>
      <c r="J3914" s="1413"/>
      <c r="K3914" s="1413"/>
      <c r="L3914" s="1413"/>
      <c r="M3914" s="1413"/>
      <c r="N3914" s="1413"/>
      <c r="O3914" s="1413"/>
      <c r="P3914" s="1413"/>
      <c r="Q3914" s="1413"/>
      <c r="R3914" s="1413"/>
      <c r="S3914" s="1413"/>
      <c r="T3914" s="1413"/>
      <c r="U3914" s="1413"/>
      <c r="V3914" s="1413"/>
      <c r="W3914" s="1413"/>
      <c r="X3914" s="4"/>
      <c r="Y3914" s="4"/>
      <c r="Z3914" s="4"/>
      <c r="AA3914" s="4"/>
      <c r="AB3914" s="4"/>
      <c r="AC3914" s="4"/>
      <c r="AD3914" s="4"/>
      <c r="AE3914" s="1413"/>
      <c r="AF3914" s="4"/>
    </row>
    <row r="3915" spans="2:32" x14ac:dyDescent="0.25">
      <c r="B3915" s="1413"/>
      <c r="C3915" s="538"/>
      <c r="D3915" s="1413"/>
      <c r="E3915" s="539"/>
      <c r="F3915" s="1413"/>
      <c r="G3915" s="1413"/>
      <c r="H3915" s="1413"/>
      <c r="I3915" s="1413"/>
      <c r="J3915" s="1413"/>
      <c r="K3915" s="1413"/>
      <c r="L3915" s="1413"/>
      <c r="M3915" s="1413"/>
      <c r="N3915" s="1413"/>
      <c r="O3915" s="1413"/>
      <c r="P3915" s="1413"/>
      <c r="Q3915" s="1413"/>
      <c r="R3915" s="1413"/>
      <c r="S3915" s="1413"/>
      <c r="T3915" s="1413"/>
      <c r="U3915" s="1413"/>
      <c r="V3915" s="1413"/>
      <c r="W3915" s="1413"/>
      <c r="X3915" s="4"/>
      <c r="Y3915" s="4"/>
      <c r="Z3915" s="4"/>
      <c r="AA3915" s="4"/>
      <c r="AB3915" s="4"/>
      <c r="AC3915" s="4"/>
      <c r="AD3915" s="4"/>
      <c r="AE3915" s="1413"/>
      <c r="AF3915" s="4"/>
    </row>
    <row r="3916" spans="2:32" x14ac:dyDescent="0.25">
      <c r="B3916" s="1413"/>
      <c r="C3916" s="538"/>
      <c r="D3916" s="1413"/>
      <c r="E3916" s="539"/>
      <c r="F3916" s="1413"/>
      <c r="G3916" s="1413"/>
      <c r="H3916" s="1413"/>
      <c r="I3916" s="1413"/>
      <c r="J3916" s="1413"/>
      <c r="K3916" s="1413"/>
      <c r="L3916" s="1413"/>
      <c r="M3916" s="1413"/>
      <c r="N3916" s="1413"/>
      <c r="O3916" s="1413"/>
      <c r="P3916" s="1413"/>
      <c r="Q3916" s="1413"/>
      <c r="R3916" s="1413"/>
      <c r="S3916" s="1413"/>
      <c r="T3916" s="1413"/>
      <c r="U3916" s="1413"/>
      <c r="V3916" s="1413"/>
      <c r="W3916" s="1413"/>
      <c r="X3916" s="4"/>
      <c r="Y3916" s="4"/>
      <c r="Z3916" s="4"/>
      <c r="AA3916" s="4"/>
      <c r="AB3916" s="4"/>
      <c r="AC3916" s="4"/>
      <c r="AD3916" s="4"/>
      <c r="AE3916" s="1413"/>
      <c r="AF3916" s="4"/>
    </row>
  </sheetData>
  <autoFilter ref="A9:AH3592"/>
  <sortState ref="B968:H976">
    <sortCondition ref="B968:B976"/>
  </sortState>
  <mergeCells count="25">
    <mergeCell ref="S6:S8"/>
    <mergeCell ref="U6:U8"/>
    <mergeCell ref="B2019:B2020"/>
    <mergeCell ref="E6:H7"/>
    <mergeCell ref="I6:J7"/>
    <mergeCell ref="K6:N7"/>
    <mergeCell ref="O6:O8"/>
    <mergeCell ref="D6:D8"/>
    <mergeCell ref="B2013:B2014"/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457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C24" sqref="C24"/>
    </sheetView>
  </sheetViews>
  <sheetFormatPr defaultColWidth="9.140625" defaultRowHeight="15" x14ac:dyDescent="0.25"/>
  <cols>
    <col min="1" max="1" width="3.140625" style="256" hidden="1" customWidth="1"/>
    <col min="2" max="2" width="3.140625" style="256" customWidth="1"/>
    <col min="3" max="3" width="37.7109375" style="256" customWidth="1"/>
    <col min="4" max="4" width="4.5703125" style="256" hidden="1" customWidth="1"/>
    <col min="5" max="5" width="8.5703125" style="256" hidden="1" customWidth="1"/>
    <col min="6" max="6" width="14.140625" style="1417" hidden="1" customWidth="1"/>
    <col min="7" max="7" width="12.7109375" style="256" hidden="1" customWidth="1"/>
    <col min="8" max="8" width="13.7109375" style="256" customWidth="1"/>
    <col min="9" max="9" width="13.42578125" style="256" hidden="1" customWidth="1"/>
    <col min="10" max="10" width="13.7109375" style="256" hidden="1" customWidth="1"/>
    <col min="11" max="11" width="12.42578125" style="256" hidden="1" customWidth="1"/>
    <col min="12" max="12" width="12.7109375" style="256" hidden="1" customWidth="1"/>
    <col min="13" max="13" width="14.140625" style="256" hidden="1" customWidth="1"/>
    <col min="14" max="14" width="13.42578125" style="256" customWidth="1"/>
    <col min="15" max="15" width="10.42578125" style="256" hidden="1" customWidth="1"/>
    <col min="16" max="16" width="10.5703125" style="256" hidden="1" customWidth="1"/>
    <col min="17" max="17" width="12" style="256" hidden="1" customWidth="1"/>
    <col min="18" max="23" width="15.85546875" style="1418" hidden="1" customWidth="1"/>
    <col min="24" max="24" width="16.140625" style="1419" hidden="1" customWidth="1"/>
    <col min="25" max="25" width="14.42578125" style="1419" customWidth="1"/>
    <col min="26" max="26" width="11.85546875" style="1419" customWidth="1"/>
    <col min="27" max="27" width="13.140625" style="1419" customWidth="1"/>
    <col min="28" max="28" width="15.5703125" style="1419" hidden="1" customWidth="1"/>
    <col min="29" max="29" width="12" style="1419" customWidth="1"/>
    <col min="30" max="30" width="13" style="1419" customWidth="1"/>
    <col min="31" max="31" width="17.5703125" style="1419" customWidth="1"/>
    <col min="32" max="32" width="8.7109375" style="619" hidden="1" customWidth="1"/>
    <col min="33" max="33" width="16.85546875" style="4" hidden="1" customWidth="1"/>
    <col min="34" max="34" width="16.28515625" style="4" customWidth="1"/>
    <col min="35" max="38" width="9.140625" style="4" customWidth="1"/>
    <col min="39" max="265" width="9.140625" style="4"/>
    <col min="266" max="16384" width="9.140625" style="256"/>
  </cols>
  <sheetData>
    <row r="1" spans="1:265" s="1820" customFormat="1" ht="38.25" customHeight="1" x14ac:dyDescent="0.25">
      <c r="C1" s="188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-декабрь 2023 года</v>
      </c>
      <c r="D1" s="1886"/>
      <c r="E1" s="1886"/>
      <c r="F1" s="1886"/>
      <c r="G1" s="1886"/>
      <c r="H1" s="1886"/>
      <c r="I1" s="1886"/>
      <c r="J1" s="1886"/>
      <c r="K1" s="1886"/>
      <c r="L1" s="1886"/>
      <c r="M1" s="1886"/>
      <c r="N1" s="1886"/>
      <c r="O1" s="1886"/>
      <c r="P1" s="1886"/>
      <c r="Q1" s="1886"/>
      <c r="R1" s="1886"/>
      <c r="S1" s="1886"/>
      <c r="T1" s="1886"/>
      <c r="U1" s="1886"/>
      <c r="V1" s="1886"/>
      <c r="W1" s="1886"/>
      <c r="X1" s="1886"/>
      <c r="Y1" s="1886"/>
      <c r="Z1" s="1886"/>
      <c r="AA1" s="1886"/>
      <c r="AB1" s="1886"/>
      <c r="AC1" s="1886"/>
      <c r="AD1" s="1886"/>
      <c r="AE1" s="1886"/>
      <c r="AF1" s="1821"/>
      <c r="AG1" s="1822"/>
      <c r="AH1" s="1822"/>
      <c r="AI1" s="1822"/>
      <c r="AJ1" s="1822"/>
      <c r="AK1" s="1822"/>
      <c r="AL1" s="1822"/>
      <c r="AM1" s="1822"/>
      <c r="AN1" s="1822"/>
      <c r="AO1" s="1822"/>
      <c r="AP1" s="1822"/>
      <c r="AQ1" s="1822"/>
      <c r="AR1" s="1822"/>
      <c r="AS1" s="1822"/>
      <c r="AT1" s="1822"/>
      <c r="AU1" s="1822"/>
      <c r="AV1" s="1822"/>
      <c r="AW1" s="1822"/>
      <c r="AX1" s="1822"/>
      <c r="AY1" s="1822"/>
      <c r="AZ1" s="1822"/>
      <c r="BA1" s="1822"/>
      <c r="BB1" s="1822"/>
      <c r="BC1" s="1822"/>
      <c r="BD1" s="1822"/>
      <c r="BE1" s="1822"/>
      <c r="BF1" s="1822"/>
      <c r="BG1" s="1822"/>
      <c r="BH1" s="1822"/>
      <c r="BI1" s="1822"/>
      <c r="BJ1" s="1822"/>
      <c r="BK1" s="1822"/>
      <c r="BL1" s="1822"/>
      <c r="BM1" s="1822"/>
      <c r="BN1" s="1822"/>
      <c r="BO1" s="1822"/>
      <c r="BP1" s="1822"/>
      <c r="BQ1" s="1822"/>
      <c r="BR1" s="1822"/>
      <c r="BS1" s="1822"/>
      <c r="BT1" s="1822"/>
      <c r="BU1" s="1822"/>
      <c r="BV1" s="1822"/>
      <c r="BW1" s="1822"/>
      <c r="BX1" s="1822"/>
      <c r="BY1" s="1822"/>
      <c r="BZ1" s="1822"/>
      <c r="CA1" s="1822"/>
      <c r="CB1" s="1822"/>
      <c r="CC1" s="1822"/>
      <c r="CD1" s="1822"/>
      <c r="CE1" s="1822"/>
      <c r="CF1" s="1822"/>
      <c r="CG1" s="1822"/>
      <c r="CH1" s="1822"/>
      <c r="CI1" s="1822"/>
      <c r="CJ1" s="1822"/>
      <c r="CK1" s="1822"/>
      <c r="CL1" s="1822"/>
      <c r="CM1" s="1822"/>
      <c r="CN1" s="1822"/>
      <c r="CO1" s="1822"/>
      <c r="CP1" s="1822"/>
      <c r="CQ1" s="1822"/>
      <c r="CR1" s="1822"/>
      <c r="CS1" s="1822"/>
      <c r="CT1" s="1822"/>
      <c r="CU1" s="1822"/>
      <c r="CV1" s="1822"/>
      <c r="CW1" s="1822"/>
      <c r="CX1" s="1822"/>
      <c r="CY1" s="1822"/>
      <c r="CZ1" s="1822"/>
      <c r="DA1" s="1822"/>
      <c r="DB1" s="1822"/>
      <c r="DC1" s="1822"/>
      <c r="DD1" s="1822"/>
      <c r="DE1" s="1822"/>
      <c r="DF1" s="1822"/>
      <c r="DG1" s="1822"/>
      <c r="DH1" s="1822"/>
      <c r="DI1" s="1822"/>
      <c r="DJ1" s="1822"/>
      <c r="DK1" s="1822"/>
      <c r="DL1" s="1822"/>
      <c r="DM1" s="1822"/>
      <c r="DN1" s="1822"/>
      <c r="DO1" s="1822"/>
      <c r="DP1" s="1822"/>
      <c r="DQ1" s="1822"/>
      <c r="DR1" s="1822"/>
      <c r="DS1" s="1822"/>
      <c r="DT1" s="1822"/>
      <c r="DU1" s="1822"/>
      <c r="DV1" s="1822"/>
      <c r="DW1" s="1822"/>
      <c r="DX1" s="1822"/>
      <c r="DY1" s="1822"/>
      <c r="DZ1" s="1822"/>
      <c r="EA1" s="1822"/>
      <c r="EB1" s="1822"/>
      <c r="EC1" s="1822"/>
      <c r="ED1" s="1822"/>
      <c r="EE1" s="1822"/>
      <c r="EF1" s="1822"/>
      <c r="EG1" s="1822"/>
      <c r="EH1" s="1822"/>
      <c r="EI1" s="1822"/>
      <c r="EJ1" s="1822"/>
      <c r="EK1" s="1822"/>
      <c r="EL1" s="1822"/>
      <c r="EM1" s="1822"/>
      <c r="EN1" s="1822"/>
      <c r="EO1" s="1822"/>
      <c r="EP1" s="1822"/>
      <c r="EQ1" s="1822"/>
      <c r="ER1" s="1822"/>
      <c r="ES1" s="1822"/>
      <c r="ET1" s="1822"/>
      <c r="EU1" s="1822"/>
      <c r="EV1" s="1822"/>
      <c r="EW1" s="1822"/>
      <c r="EX1" s="1822"/>
      <c r="EY1" s="1822"/>
      <c r="EZ1" s="1822"/>
      <c r="FA1" s="1822"/>
      <c r="FB1" s="1822"/>
      <c r="FC1" s="1822"/>
      <c r="FD1" s="1822"/>
      <c r="FE1" s="1822"/>
      <c r="FF1" s="1822"/>
      <c r="FG1" s="1822"/>
      <c r="FH1" s="1822"/>
      <c r="FI1" s="1822"/>
      <c r="FJ1" s="1822"/>
      <c r="FK1" s="1822"/>
      <c r="FL1" s="1822"/>
      <c r="FM1" s="1822"/>
      <c r="FN1" s="1822"/>
      <c r="FO1" s="1822"/>
      <c r="FP1" s="1822"/>
      <c r="FQ1" s="1822"/>
      <c r="FR1" s="1822"/>
      <c r="FS1" s="1822"/>
      <c r="FT1" s="1822"/>
      <c r="FU1" s="1822"/>
      <c r="FV1" s="1822"/>
      <c r="FW1" s="1822"/>
      <c r="FX1" s="1822"/>
      <c r="FY1" s="1822"/>
      <c r="FZ1" s="1822"/>
      <c r="GA1" s="1822"/>
      <c r="GB1" s="1822"/>
      <c r="GC1" s="1822"/>
      <c r="GD1" s="1822"/>
      <c r="GE1" s="1822"/>
      <c r="GF1" s="1822"/>
      <c r="GG1" s="1822"/>
      <c r="GH1" s="1822"/>
      <c r="GI1" s="1822"/>
      <c r="GJ1" s="1822"/>
      <c r="GK1" s="1822"/>
      <c r="GL1" s="1822"/>
      <c r="GM1" s="1822"/>
      <c r="GN1" s="1822"/>
      <c r="GO1" s="1822"/>
      <c r="GP1" s="1822"/>
      <c r="GQ1" s="1822"/>
      <c r="GR1" s="1822"/>
      <c r="GS1" s="1822"/>
      <c r="GT1" s="1822"/>
      <c r="GU1" s="1822"/>
      <c r="GV1" s="1822"/>
      <c r="GW1" s="1822"/>
      <c r="GX1" s="1822"/>
      <c r="GY1" s="1822"/>
      <c r="GZ1" s="1822"/>
      <c r="HA1" s="1822"/>
      <c r="HB1" s="1822"/>
      <c r="HC1" s="1822"/>
      <c r="HD1" s="1822"/>
      <c r="HE1" s="1822"/>
      <c r="HF1" s="1822"/>
      <c r="HG1" s="1822"/>
      <c r="HH1" s="1822"/>
      <c r="HI1" s="1822"/>
      <c r="HJ1" s="1822"/>
      <c r="HK1" s="1822"/>
      <c r="HL1" s="1822"/>
      <c r="HM1" s="1822"/>
      <c r="HN1" s="1822"/>
      <c r="HO1" s="1822"/>
      <c r="HP1" s="1822"/>
      <c r="HQ1" s="1822"/>
      <c r="HR1" s="1822"/>
      <c r="HS1" s="1822"/>
      <c r="HT1" s="1822"/>
      <c r="HU1" s="1822"/>
      <c r="HV1" s="1822"/>
      <c r="HW1" s="1822"/>
      <c r="HX1" s="1822"/>
      <c r="HY1" s="1822"/>
      <c r="HZ1" s="1822"/>
      <c r="IA1" s="1822"/>
      <c r="IB1" s="1822"/>
      <c r="IC1" s="1822"/>
      <c r="ID1" s="1822"/>
      <c r="IE1" s="1822"/>
      <c r="IF1" s="1822"/>
      <c r="IG1" s="1822"/>
      <c r="IH1" s="1822"/>
      <c r="II1" s="1822"/>
      <c r="IJ1" s="1822"/>
      <c r="IK1" s="1822"/>
      <c r="IL1" s="1822"/>
      <c r="IM1" s="1822"/>
      <c r="IN1" s="1822"/>
      <c r="IO1" s="1822"/>
      <c r="IP1" s="1822"/>
      <c r="IQ1" s="1822"/>
      <c r="IR1" s="1822"/>
      <c r="IS1" s="1822"/>
      <c r="IT1" s="1822"/>
      <c r="IU1" s="1822"/>
      <c r="IV1" s="1822"/>
      <c r="IW1" s="1822"/>
      <c r="IX1" s="1822"/>
      <c r="IY1" s="1822"/>
      <c r="IZ1" s="1822"/>
      <c r="JA1" s="1822"/>
      <c r="JB1" s="1822"/>
      <c r="JC1" s="1822"/>
      <c r="JD1" s="1822"/>
      <c r="JE1" s="1822"/>
    </row>
    <row r="2" spans="1:265" s="1820" customFormat="1" ht="12.75" customHeight="1" x14ac:dyDescent="0.25">
      <c r="C2" s="1886"/>
      <c r="D2" s="1886"/>
      <c r="E2" s="1886"/>
      <c r="F2" s="1886"/>
      <c r="G2" s="1886"/>
      <c r="H2" s="1886"/>
      <c r="I2" s="1886"/>
      <c r="J2" s="1886"/>
      <c r="K2" s="1886"/>
      <c r="L2" s="1886"/>
      <c r="M2" s="1886"/>
      <c r="N2" s="1886"/>
      <c r="O2" s="1886"/>
      <c r="P2" s="1886"/>
      <c r="Q2" s="1886"/>
      <c r="R2" s="1886"/>
      <c r="S2" s="1886"/>
      <c r="T2" s="1886"/>
      <c r="U2" s="1886"/>
      <c r="V2" s="1886"/>
      <c r="W2" s="1886"/>
      <c r="X2" s="1886"/>
      <c r="Y2" s="1886"/>
      <c r="Z2" s="1886"/>
      <c r="AA2" s="1886"/>
      <c r="AB2" s="1886"/>
      <c r="AC2" s="1886"/>
      <c r="AD2" s="1886"/>
      <c r="AE2" s="1886"/>
      <c r="AF2" s="1821"/>
      <c r="AG2" s="1822"/>
      <c r="AH2" s="1822"/>
      <c r="AI2" s="1822"/>
      <c r="AJ2" s="1822"/>
      <c r="AK2" s="1822"/>
      <c r="AL2" s="1822"/>
      <c r="AM2" s="1822"/>
      <c r="AN2" s="1822"/>
      <c r="AO2" s="1822"/>
      <c r="AP2" s="1822"/>
      <c r="AQ2" s="1822"/>
      <c r="AR2" s="1822"/>
      <c r="AS2" s="1822"/>
      <c r="AT2" s="1822"/>
      <c r="AU2" s="1822"/>
      <c r="AV2" s="1822"/>
      <c r="AW2" s="1822"/>
      <c r="AX2" s="1822"/>
      <c r="AY2" s="1822"/>
      <c r="AZ2" s="1822"/>
      <c r="BA2" s="1822"/>
      <c r="BB2" s="1822"/>
      <c r="BC2" s="1822"/>
      <c r="BD2" s="1822"/>
      <c r="BE2" s="1822"/>
      <c r="BF2" s="1822"/>
      <c r="BG2" s="1822"/>
      <c r="BH2" s="1822"/>
      <c r="BI2" s="1822"/>
      <c r="BJ2" s="1822"/>
      <c r="BK2" s="1822"/>
      <c r="BL2" s="1822"/>
      <c r="BM2" s="1822"/>
      <c r="BN2" s="1822"/>
      <c r="BO2" s="1822"/>
      <c r="BP2" s="1822"/>
      <c r="BQ2" s="1822"/>
      <c r="BR2" s="1822"/>
      <c r="BS2" s="1822"/>
      <c r="BT2" s="1822"/>
      <c r="BU2" s="1822"/>
      <c r="BV2" s="1822"/>
      <c r="BW2" s="1822"/>
      <c r="BX2" s="1822"/>
      <c r="BY2" s="1822"/>
      <c r="BZ2" s="1822"/>
      <c r="CA2" s="1822"/>
      <c r="CB2" s="1822"/>
      <c r="CC2" s="1822"/>
      <c r="CD2" s="1822"/>
      <c r="CE2" s="1822"/>
      <c r="CF2" s="1822"/>
      <c r="CG2" s="1822"/>
      <c r="CH2" s="1822"/>
      <c r="CI2" s="1822"/>
      <c r="CJ2" s="1822"/>
      <c r="CK2" s="1822"/>
      <c r="CL2" s="1822"/>
      <c r="CM2" s="1822"/>
      <c r="CN2" s="1822"/>
      <c r="CO2" s="1822"/>
      <c r="CP2" s="1822"/>
      <c r="CQ2" s="1822"/>
      <c r="CR2" s="1822"/>
      <c r="CS2" s="1822"/>
      <c r="CT2" s="1822"/>
      <c r="CU2" s="1822"/>
      <c r="CV2" s="1822"/>
      <c r="CW2" s="1822"/>
      <c r="CX2" s="1822"/>
      <c r="CY2" s="1822"/>
      <c r="CZ2" s="1822"/>
      <c r="DA2" s="1822"/>
      <c r="DB2" s="1822"/>
      <c r="DC2" s="1822"/>
      <c r="DD2" s="1822"/>
      <c r="DE2" s="1822"/>
      <c r="DF2" s="1822"/>
      <c r="DG2" s="1822"/>
      <c r="DH2" s="1822"/>
      <c r="DI2" s="1822"/>
      <c r="DJ2" s="1822"/>
      <c r="DK2" s="1822"/>
      <c r="DL2" s="1822"/>
      <c r="DM2" s="1822"/>
      <c r="DN2" s="1822"/>
      <c r="DO2" s="1822"/>
      <c r="DP2" s="1822"/>
      <c r="DQ2" s="1822"/>
      <c r="DR2" s="1822"/>
      <c r="DS2" s="1822"/>
      <c r="DT2" s="1822"/>
      <c r="DU2" s="1822"/>
      <c r="DV2" s="1822"/>
      <c r="DW2" s="1822"/>
      <c r="DX2" s="1822"/>
      <c r="DY2" s="1822"/>
      <c r="DZ2" s="1822"/>
      <c r="EA2" s="1822"/>
      <c r="EB2" s="1822"/>
      <c r="EC2" s="1822"/>
      <c r="ED2" s="1822"/>
      <c r="EE2" s="1822"/>
      <c r="EF2" s="1822"/>
      <c r="EG2" s="1822"/>
      <c r="EH2" s="1822"/>
      <c r="EI2" s="1822"/>
      <c r="EJ2" s="1822"/>
      <c r="EK2" s="1822"/>
      <c r="EL2" s="1822"/>
      <c r="EM2" s="1822"/>
      <c r="EN2" s="1822"/>
      <c r="EO2" s="1822"/>
      <c r="EP2" s="1822"/>
      <c r="EQ2" s="1822"/>
      <c r="ER2" s="1822"/>
      <c r="ES2" s="1822"/>
      <c r="ET2" s="1822"/>
      <c r="EU2" s="1822"/>
      <c r="EV2" s="1822"/>
      <c r="EW2" s="1822"/>
      <c r="EX2" s="1822"/>
      <c r="EY2" s="1822"/>
      <c r="EZ2" s="1822"/>
      <c r="FA2" s="1822"/>
      <c r="FB2" s="1822"/>
      <c r="FC2" s="1822"/>
      <c r="FD2" s="1822"/>
      <c r="FE2" s="1822"/>
      <c r="FF2" s="1822"/>
      <c r="FG2" s="1822"/>
      <c r="FH2" s="1822"/>
      <c r="FI2" s="1822"/>
      <c r="FJ2" s="1822"/>
      <c r="FK2" s="1822"/>
      <c r="FL2" s="1822"/>
      <c r="FM2" s="1822"/>
      <c r="FN2" s="1822"/>
      <c r="FO2" s="1822"/>
      <c r="FP2" s="1822"/>
      <c r="FQ2" s="1822"/>
      <c r="FR2" s="1822"/>
      <c r="FS2" s="1822"/>
      <c r="FT2" s="1822"/>
      <c r="FU2" s="1822"/>
      <c r="FV2" s="1822"/>
      <c r="FW2" s="1822"/>
      <c r="FX2" s="1822"/>
      <c r="FY2" s="1822"/>
      <c r="FZ2" s="1822"/>
      <c r="GA2" s="1822"/>
      <c r="GB2" s="1822"/>
      <c r="GC2" s="1822"/>
      <c r="GD2" s="1822"/>
      <c r="GE2" s="1822"/>
      <c r="GF2" s="1822"/>
      <c r="GG2" s="1822"/>
      <c r="GH2" s="1822"/>
      <c r="GI2" s="1822"/>
      <c r="GJ2" s="1822"/>
      <c r="GK2" s="1822"/>
      <c r="GL2" s="1822"/>
      <c r="GM2" s="1822"/>
      <c r="GN2" s="1822"/>
      <c r="GO2" s="1822"/>
      <c r="GP2" s="1822"/>
      <c r="GQ2" s="1822"/>
      <c r="GR2" s="1822"/>
      <c r="GS2" s="1822"/>
      <c r="GT2" s="1822"/>
      <c r="GU2" s="1822"/>
      <c r="GV2" s="1822"/>
      <c r="GW2" s="1822"/>
      <c r="GX2" s="1822"/>
      <c r="GY2" s="1822"/>
      <c r="GZ2" s="1822"/>
      <c r="HA2" s="1822"/>
      <c r="HB2" s="1822"/>
      <c r="HC2" s="1822"/>
      <c r="HD2" s="1822"/>
      <c r="HE2" s="1822"/>
      <c r="HF2" s="1822"/>
      <c r="HG2" s="1822"/>
      <c r="HH2" s="1822"/>
      <c r="HI2" s="1822"/>
      <c r="HJ2" s="1822"/>
      <c r="HK2" s="1822"/>
      <c r="HL2" s="1822"/>
      <c r="HM2" s="1822"/>
      <c r="HN2" s="1822"/>
      <c r="HO2" s="1822"/>
      <c r="HP2" s="1822"/>
      <c r="HQ2" s="1822"/>
      <c r="HR2" s="1822"/>
      <c r="HS2" s="1822"/>
      <c r="HT2" s="1822"/>
      <c r="HU2" s="1822"/>
      <c r="HV2" s="1822"/>
      <c r="HW2" s="1822"/>
      <c r="HX2" s="1822"/>
      <c r="HY2" s="1822"/>
      <c r="HZ2" s="1822"/>
      <c r="IA2" s="1822"/>
      <c r="IB2" s="1822"/>
      <c r="IC2" s="1822"/>
      <c r="ID2" s="1822"/>
      <c r="IE2" s="1822"/>
      <c r="IF2" s="1822"/>
      <c r="IG2" s="1822"/>
      <c r="IH2" s="1822"/>
      <c r="II2" s="1822"/>
      <c r="IJ2" s="1822"/>
      <c r="IK2" s="1822"/>
      <c r="IL2" s="1822"/>
      <c r="IM2" s="1822"/>
      <c r="IN2" s="1822"/>
      <c r="IO2" s="1822"/>
      <c r="IP2" s="1822"/>
      <c r="IQ2" s="1822"/>
      <c r="IR2" s="1822"/>
      <c r="IS2" s="1822"/>
      <c r="IT2" s="1822"/>
      <c r="IU2" s="1822"/>
      <c r="IV2" s="1822"/>
      <c r="IW2" s="1822"/>
      <c r="IX2" s="1822"/>
      <c r="IY2" s="1822"/>
      <c r="IZ2" s="1822"/>
      <c r="JA2" s="1822"/>
      <c r="JB2" s="1822"/>
      <c r="JC2" s="1822"/>
      <c r="JD2" s="1822"/>
      <c r="JE2" s="1822"/>
    </row>
    <row r="3" spans="1:265" ht="17.25" hidden="1" customHeight="1" x14ac:dyDescent="0.25">
      <c r="C3" s="1416"/>
      <c r="D3" s="1416"/>
    </row>
    <row r="4" spans="1:265" ht="20.25" customHeight="1" thickBot="1" x14ac:dyDescent="0.3">
      <c r="C4" s="1416"/>
      <c r="D4" s="1416"/>
    </row>
    <row r="5" spans="1:265" ht="61.5" customHeight="1" thickBot="1" x14ac:dyDescent="0.3">
      <c r="C5" s="616" t="s">
        <v>3</v>
      </c>
      <c r="D5" s="616"/>
      <c r="E5" s="1901" t="s">
        <v>144</v>
      </c>
      <c r="F5" s="1887" t="s">
        <v>140</v>
      </c>
      <c r="G5" s="1888"/>
      <c r="H5" s="1888"/>
      <c r="I5" s="1889"/>
      <c r="J5" s="1893" t="s">
        <v>483</v>
      </c>
      <c r="K5" s="1894"/>
      <c r="L5" s="1893" t="s">
        <v>484</v>
      </c>
      <c r="M5" s="1897"/>
      <c r="N5" s="1897"/>
      <c r="O5" s="1894"/>
      <c r="P5" s="1883" t="s">
        <v>145</v>
      </c>
      <c r="Q5" s="1883" t="s">
        <v>146</v>
      </c>
      <c r="R5" s="1904" t="s">
        <v>485</v>
      </c>
      <c r="S5" s="1904" t="s">
        <v>548</v>
      </c>
      <c r="T5" s="1904" t="s">
        <v>554</v>
      </c>
      <c r="U5" s="1904" t="s">
        <v>563</v>
      </c>
      <c r="V5" s="1904" t="s">
        <v>581</v>
      </c>
      <c r="W5" s="1904" t="s">
        <v>589</v>
      </c>
      <c r="X5" s="1880" t="s">
        <v>590</v>
      </c>
      <c r="Y5" s="1880" t="s">
        <v>138</v>
      </c>
      <c r="Z5" s="1880" t="s">
        <v>302</v>
      </c>
      <c r="AA5" s="1880" t="s">
        <v>303</v>
      </c>
      <c r="AB5" s="1880" t="s">
        <v>42</v>
      </c>
      <c r="AC5" s="1880" t="s">
        <v>297</v>
      </c>
      <c r="AD5" s="1880" t="s">
        <v>139</v>
      </c>
      <c r="AE5" s="1880" t="s">
        <v>222</v>
      </c>
      <c r="AF5" s="1940" t="s">
        <v>584</v>
      </c>
      <c r="AG5" s="1941"/>
    </row>
    <row r="6" spans="1:265" ht="9.1999999999999993" customHeight="1" thickBot="1" x14ac:dyDescent="0.3">
      <c r="C6" s="617"/>
      <c r="D6" s="617"/>
      <c r="E6" s="1902"/>
      <c r="F6" s="1890"/>
      <c r="G6" s="1891"/>
      <c r="H6" s="1891"/>
      <c r="I6" s="1892"/>
      <c r="J6" s="1895"/>
      <c r="K6" s="1896"/>
      <c r="L6" s="1895"/>
      <c r="M6" s="1898"/>
      <c r="N6" s="1898"/>
      <c r="O6" s="1896"/>
      <c r="P6" s="1899"/>
      <c r="Q6" s="1884"/>
      <c r="R6" s="1905"/>
      <c r="S6" s="1905"/>
      <c r="T6" s="1905"/>
      <c r="U6" s="1905"/>
      <c r="V6" s="1905"/>
      <c r="W6" s="1905"/>
      <c r="X6" s="1881"/>
      <c r="Y6" s="1881"/>
      <c r="Z6" s="1881"/>
      <c r="AA6" s="1902"/>
      <c r="AB6" s="1881"/>
      <c r="AC6" s="1902"/>
      <c r="AD6" s="1881"/>
      <c r="AE6" s="1881"/>
      <c r="AF6" s="1942"/>
      <c r="AG6" s="620"/>
    </row>
    <row r="7" spans="1:265" ht="51" customHeight="1" thickBot="1" x14ac:dyDescent="0.3">
      <c r="A7" s="256">
        <v>1</v>
      </c>
      <c r="C7" s="618" t="s">
        <v>4</v>
      </c>
      <c r="D7" s="618"/>
      <c r="E7" s="1903"/>
      <c r="F7" s="277" t="s">
        <v>486</v>
      </c>
      <c r="G7" s="1874" t="str">
        <f>'1 уровень'!F8</f>
        <v>План 6 мес. 2023 г.</v>
      </c>
      <c r="H7" s="232" t="s">
        <v>141</v>
      </c>
      <c r="I7" s="232" t="s">
        <v>142</v>
      </c>
      <c r="J7" s="1874" t="s">
        <v>143</v>
      </c>
      <c r="K7" s="233" t="s">
        <v>141</v>
      </c>
      <c r="L7" s="232" t="s">
        <v>486</v>
      </c>
      <c r="M7" s="1874" t="str">
        <f>'1 уровень'!L8</f>
        <v>План 6 мес. 2023 г.</v>
      </c>
      <c r="N7" s="232" t="s">
        <v>141</v>
      </c>
      <c r="O7" s="232" t="s">
        <v>142</v>
      </c>
      <c r="P7" s="1900"/>
      <c r="Q7" s="1885"/>
      <c r="R7" s="1906"/>
      <c r="S7" s="1906"/>
      <c r="T7" s="1906"/>
      <c r="U7" s="1906"/>
      <c r="V7" s="1906"/>
      <c r="W7" s="1906"/>
      <c r="X7" s="1882"/>
      <c r="Y7" s="1882"/>
      <c r="Z7" s="1882"/>
      <c r="AA7" s="1903"/>
      <c r="AB7" s="1882"/>
      <c r="AC7" s="1903"/>
      <c r="AD7" s="1882"/>
      <c r="AE7" s="1882"/>
      <c r="AF7" s="1943" t="s">
        <v>350</v>
      </c>
      <c r="AG7" s="1872" t="s">
        <v>580</v>
      </c>
    </row>
    <row r="8" spans="1:265" s="4" customFormat="1" ht="15.75" thickBot="1" x14ac:dyDescent="0.3">
      <c r="A8" s="256">
        <v>1</v>
      </c>
      <c r="B8" s="256"/>
      <c r="C8" s="13">
        <v>1</v>
      </c>
      <c r="D8" s="13"/>
      <c r="E8" s="13">
        <v>2</v>
      </c>
      <c r="F8" s="278">
        <v>3</v>
      </c>
      <c r="G8" s="234">
        <v>4</v>
      </c>
      <c r="H8" s="234">
        <v>5</v>
      </c>
      <c r="I8" s="234">
        <v>6</v>
      </c>
      <c r="J8" s="233">
        <v>7</v>
      </c>
      <c r="K8" s="233">
        <v>8</v>
      </c>
      <c r="L8" s="233">
        <v>9</v>
      </c>
      <c r="M8" s="233">
        <v>10</v>
      </c>
      <c r="N8" s="233">
        <v>11</v>
      </c>
      <c r="O8" s="233">
        <v>12</v>
      </c>
      <c r="P8" s="233">
        <v>13</v>
      </c>
      <c r="Q8" s="233">
        <v>14</v>
      </c>
      <c r="R8" s="1420"/>
      <c r="S8" s="1420"/>
      <c r="T8" s="1420"/>
      <c r="U8" s="1420"/>
      <c r="V8" s="1420"/>
      <c r="W8" s="1420"/>
      <c r="X8" s="235">
        <v>15</v>
      </c>
      <c r="Y8" s="235">
        <v>16</v>
      </c>
      <c r="Z8" s="235">
        <v>17</v>
      </c>
      <c r="AA8" s="235">
        <v>17</v>
      </c>
      <c r="AB8" s="235">
        <v>18</v>
      </c>
      <c r="AC8" s="235">
        <v>19</v>
      </c>
      <c r="AD8" s="235">
        <v>20</v>
      </c>
      <c r="AE8" s="235">
        <v>21</v>
      </c>
      <c r="AF8" s="234">
        <v>5</v>
      </c>
      <c r="AG8" s="235">
        <v>21</v>
      </c>
    </row>
    <row r="9" spans="1:265" s="4" customFormat="1" x14ac:dyDescent="0.25">
      <c r="A9" s="256">
        <v>1</v>
      </c>
      <c r="B9" s="256"/>
      <c r="C9" s="1337" t="s">
        <v>12</v>
      </c>
      <c r="D9" s="1337"/>
      <c r="E9" s="1337"/>
      <c r="F9" s="262"/>
      <c r="G9" s="967"/>
      <c r="H9" s="967"/>
      <c r="I9" s="967"/>
      <c r="J9" s="568"/>
      <c r="K9" s="568"/>
      <c r="L9" s="230"/>
      <c r="M9" s="230"/>
      <c r="N9" s="230"/>
      <c r="O9" s="230"/>
      <c r="P9" s="230"/>
      <c r="Q9" s="230"/>
      <c r="R9" s="386"/>
      <c r="S9" s="386"/>
      <c r="T9" s="386"/>
      <c r="U9" s="386"/>
      <c r="V9" s="386"/>
      <c r="W9" s="386"/>
      <c r="X9" s="1361"/>
      <c r="Y9" s="386"/>
      <c r="Z9" s="386"/>
      <c r="AA9" s="386"/>
      <c r="AB9" s="386"/>
      <c r="AC9" s="1699"/>
      <c r="AD9" s="1699"/>
      <c r="AE9" s="386"/>
      <c r="AF9" s="967"/>
      <c r="AG9" s="1361"/>
    </row>
    <row r="10" spans="1:265" ht="46.5" customHeight="1" x14ac:dyDescent="0.25">
      <c r="A10" s="256">
        <v>1</v>
      </c>
      <c r="C10" s="1281" t="s">
        <v>411</v>
      </c>
      <c r="D10" s="623"/>
      <c r="E10" s="714"/>
      <c r="F10" s="257"/>
      <c r="G10" s="625"/>
      <c r="H10" s="625"/>
      <c r="I10" s="625"/>
      <c r="J10" s="625"/>
      <c r="K10" s="625"/>
      <c r="L10" s="207"/>
      <c r="M10" s="207"/>
      <c r="N10" s="207"/>
      <c r="O10" s="207"/>
      <c r="P10" s="207"/>
      <c r="Q10" s="207"/>
      <c r="R10" s="1433"/>
      <c r="S10" s="1433"/>
      <c r="T10" s="1433"/>
      <c r="U10" s="1433"/>
      <c r="V10" s="1433"/>
      <c r="W10" s="1433"/>
      <c r="X10" s="207"/>
      <c r="Y10" s="1433"/>
      <c r="Z10" s="1433"/>
      <c r="AA10" s="1433"/>
      <c r="AB10" s="1433"/>
      <c r="AC10" s="1701"/>
      <c r="AD10" s="1701"/>
      <c r="AE10" s="1433"/>
      <c r="AF10" s="625"/>
      <c r="AG10" s="207"/>
    </row>
    <row r="11" spans="1:265" s="1413" customFormat="1" x14ac:dyDescent="0.25">
      <c r="A11" s="256">
        <v>1</v>
      </c>
      <c r="B11" s="256"/>
      <c r="C11" s="1005" t="s">
        <v>5</v>
      </c>
      <c r="D11" s="1005"/>
      <c r="E11" s="1005"/>
      <c r="F11" s="262"/>
      <c r="G11" s="230"/>
      <c r="H11" s="230"/>
      <c r="I11" s="230"/>
      <c r="J11" s="1336"/>
      <c r="K11" s="1336"/>
      <c r="L11" s="1337">
        <f>ROUND(F11*J11,0)</f>
        <v>0</v>
      </c>
      <c r="M11" s="1337">
        <f>ROUND(G11*J11,0)</f>
        <v>0</v>
      </c>
      <c r="N11" s="1337"/>
      <c r="O11" s="1337"/>
      <c r="P11" s="1337"/>
      <c r="Q11" s="1337"/>
      <c r="R11" s="1435"/>
      <c r="S11" s="1435"/>
      <c r="T11" s="1435"/>
      <c r="U11" s="1435"/>
      <c r="V11" s="1435"/>
      <c r="W11" s="1435"/>
      <c r="X11" s="1337"/>
      <c r="Y11" s="1435"/>
      <c r="Z11" s="1435"/>
      <c r="AA11" s="1435"/>
      <c r="AB11" s="1435"/>
      <c r="AC11" s="1435"/>
      <c r="AD11" s="1435"/>
      <c r="AE11" s="1435"/>
      <c r="AF11" s="230"/>
      <c r="AG11" s="1337"/>
    </row>
    <row r="12" spans="1:265" s="1413" customFormat="1" x14ac:dyDescent="0.25">
      <c r="A12" s="256">
        <v>1</v>
      </c>
      <c r="B12" s="256"/>
      <c r="C12" s="193" t="s">
        <v>27</v>
      </c>
      <c r="D12" s="430" t="s">
        <v>232</v>
      </c>
      <c r="E12" s="186">
        <v>340</v>
      </c>
      <c r="F12" s="262"/>
      <c r="G12" s="177">
        <f>F12/12*$C$3</f>
        <v>0</v>
      </c>
      <c r="H12" s="230">
        <v>0</v>
      </c>
      <c r="I12" s="177" t="e">
        <f>H12/G12*100</f>
        <v>#DIV/0!</v>
      </c>
      <c r="J12" s="1242"/>
      <c r="K12" s="206" t="e">
        <f t="shared" ref="K12:K30" si="0">N12/H12</f>
        <v>#DIV/0!</v>
      </c>
      <c r="L12" s="207">
        <f>ROUND(F12*J12,0)</f>
        <v>0</v>
      </c>
      <c r="M12" s="207">
        <f>L12/12*$C$3</f>
        <v>0</v>
      </c>
      <c r="N12" s="262"/>
      <c r="O12" s="207" t="e">
        <f t="shared" ref="O12:O30" si="1">N12/M12*100</f>
        <v>#DIV/0!</v>
      </c>
      <c r="P12" s="207">
        <f>ROUND(L12/E12,0)</f>
        <v>0</v>
      </c>
      <c r="Q12" s="207" t="e">
        <f t="shared" ref="Q12:Q30" si="2">N12/$C$3*12/P12</f>
        <v>#DIV/0!</v>
      </c>
      <c r="R12" s="1435"/>
      <c r="S12" s="1435"/>
      <c r="T12" s="1435"/>
      <c r="U12" s="1435"/>
      <c r="V12" s="1435"/>
      <c r="W12" s="1435"/>
      <c r="X12" s="1337"/>
      <c r="Y12" s="1435"/>
      <c r="Z12" s="1435"/>
      <c r="AA12" s="1435"/>
      <c r="AB12" s="1435"/>
      <c r="AC12" s="1435"/>
      <c r="AD12" s="1435"/>
      <c r="AE12" s="1435"/>
      <c r="AF12" s="230"/>
      <c r="AG12" s="1337"/>
    </row>
    <row r="13" spans="1:265" s="1413" customFormat="1" x14ac:dyDescent="0.25">
      <c r="A13" s="256"/>
      <c r="B13" s="256"/>
      <c r="C13" s="2330" t="s">
        <v>606</v>
      </c>
      <c r="D13" s="430"/>
      <c r="E13" s="186"/>
      <c r="F13" s="262"/>
      <c r="G13" s="177"/>
      <c r="H13" s="230"/>
      <c r="I13" s="177"/>
      <c r="J13" s="1242"/>
      <c r="K13" s="206"/>
      <c r="L13" s="207"/>
      <c r="M13" s="207"/>
      <c r="N13" s="262"/>
      <c r="O13" s="207"/>
      <c r="P13" s="207"/>
      <c r="Q13" s="207"/>
      <c r="R13" s="1435"/>
      <c r="S13" s="1435"/>
      <c r="T13" s="1435"/>
      <c r="U13" s="1435"/>
      <c r="V13" s="1435"/>
      <c r="W13" s="1435"/>
      <c r="X13" s="1337"/>
      <c r="Y13" s="1435"/>
      <c r="Z13" s="1435"/>
      <c r="AA13" s="1435"/>
      <c r="AB13" s="1435"/>
      <c r="AC13" s="1435"/>
      <c r="AD13" s="1435"/>
      <c r="AE13" s="1435"/>
      <c r="AF13" s="230"/>
      <c r="AG13" s="1337"/>
    </row>
    <row r="14" spans="1:265" s="1413" customFormat="1" x14ac:dyDescent="0.25">
      <c r="A14" s="256"/>
      <c r="B14" s="256"/>
      <c r="C14" s="2331" t="s">
        <v>24</v>
      </c>
      <c r="D14" s="430"/>
      <c r="E14" s="186"/>
      <c r="F14" s="262"/>
      <c r="G14" s="177"/>
      <c r="H14" s="230">
        <v>1</v>
      </c>
      <c r="I14" s="177"/>
      <c r="J14" s="1242"/>
      <c r="K14" s="206"/>
      <c r="L14" s="207"/>
      <c r="M14" s="207"/>
      <c r="N14" s="262">
        <v>6</v>
      </c>
      <c r="O14" s="207"/>
      <c r="P14" s="207"/>
      <c r="Q14" s="207"/>
      <c r="R14" s="1435"/>
      <c r="S14" s="1435"/>
      <c r="T14" s="1435"/>
      <c r="U14" s="1435"/>
      <c r="V14" s="1435"/>
      <c r="W14" s="1435"/>
      <c r="X14" s="1337"/>
      <c r="Y14" s="1435"/>
      <c r="Z14" s="1435"/>
      <c r="AA14" s="1435"/>
      <c r="AB14" s="1435"/>
      <c r="AC14" s="1435"/>
      <c r="AD14" s="1435"/>
      <c r="AE14" s="1435"/>
      <c r="AF14" s="230"/>
      <c r="AG14" s="1337"/>
    </row>
    <row r="15" spans="1:265" s="1413" customFormat="1" x14ac:dyDescent="0.25">
      <c r="A15" s="256"/>
      <c r="B15" s="256"/>
      <c r="C15" s="2330" t="s">
        <v>25</v>
      </c>
      <c r="D15" s="430"/>
      <c r="E15" s="186"/>
      <c r="F15" s="262"/>
      <c r="G15" s="177"/>
      <c r="H15" s="230">
        <v>0</v>
      </c>
      <c r="I15" s="177"/>
      <c r="J15" s="1242"/>
      <c r="K15" s="206"/>
      <c r="L15" s="207"/>
      <c r="M15" s="207"/>
      <c r="N15" s="262"/>
      <c r="O15" s="207"/>
      <c r="P15" s="207"/>
      <c r="Q15" s="207"/>
      <c r="R15" s="1435"/>
      <c r="S15" s="1435"/>
      <c r="T15" s="1435"/>
      <c r="U15" s="1435"/>
      <c r="V15" s="1435"/>
      <c r="W15" s="1435"/>
      <c r="X15" s="1337"/>
      <c r="Y15" s="1435"/>
      <c r="Z15" s="1435"/>
      <c r="AA15" s="1435"/>
      <c r="AB15" s="1435"/>
      <c r="AC15" s="1435"/>
      <c r="AD15" s="1435"/>
      <c r="AE15" s="1435"/>
      <c r="AF15" s="230"/>
      <c r="AG15" s="1337"/>
    </row>
    <row r="16" spans="1:265" s="1413" customFormat="1" x14ac:dyDescent="0.25">
      <c r="A16" s="256">
        <v>1</v>
      </c>
      <c r="B16" s="256"/>
      <c r="C16" s="193" t="s">
        <v>23</v>
      </c>
      <c r="D16" s="430" t="s">
        <v>232</v>
      </c>
      <c r="E16" s="186">
        <v>310</v>
      </c>
      <c r="F16" s="262"/>
      <c r="G16" s="177">
        <f t="shared" ref="G16:G29" si="3">F16/12*$C$3</f>
        <v>0</v>
      </c>
      <c r="H16" s="230">
        <v>22</v>
      </c>
      <c r="I16" s="177" t="e">
        <f>H16/G16*100</f>
        <v>#DIV/0!</v>
      </c>
      <c r="J16" s="1242"/>
      <c r="K16" s="206">
        <f t="shared" si="0"/>
        <v>5.8636363636363633</v>
      </c>
      <c r="L16" s="207">
        <f>ROUND(F16*J16,0)</f>
        <v>0</v>
      </c>
      <c r="M16" s="207">
        <f t="shared" ref="M16:M29" si="4">L16/12*$C$3</f>
        <v>0</v>
      </c>
      <c r="N16" s="262">
        <v>129</v>
      </c>
      <c r="O16" s="207" t="e">
        <f t="shared" si="1"/>
        <v>#DIV/0!</v>
      </c>
      <c r="P16" s="207">
        <f>ROUND(L16/E16,0)</f>
        <v>0</v>
      </c>
      <c r="Q16" s="207" t="e">
        <f t="shared" si="2"/>
        <v>#DIV/0!</v>
      </c>
      <c r="R16" s="1435"/>
      <c r="S16" s="1435"/>
      <c r="T16" s="1435"/>
      <c r="U16" s="1435"/>
      <c r="V16" s="1435"/>
      <c r="W16" s="1435"/>
      <c r="X16" s="1337"/>
      <c r="Y16" s="1435"/>
      <c r="Z16" s="1435"/>
      <c r="AA16" s="1435"/>
      <c r="AB16" s="1435"/>
      <c r="AC16" s="1435"/>
      <c r="AD16" s="1435"/>
      <c r="AE16" s="1435"/>
      <c r="AF16" s="230"/>
      <c r="AG16" s="1337"/>
    </row>
    <row r="17" spans="1:35" s="1413" customFormat="1" x14ac:dyDescent="0.25">
      <c r="A17" s="256">
        <v>1</v>
      </c>
      <c r="B17" s="256"/>
      <c r="C17" s="193" t="s">
        <v>37</v>
      </c>
      <c r="D17" s="430" t="s">
        <v>232</v>
      </c>
      <c r="E17" s="186">
        <v>340</v>
      </c>
      <c r="F17" s="262"/>
      <c r="G17" s="177">
        <f t="shared" si="3"/>
        <v>0</v>
      </c>
      <c r="H17" s="230">
        <v>18</v>
      </c>
      <c r="I17" s="177" t="e">
        <f>H17/G17*100</f>
        <v>#DIV/0!</v>
      </c>
      <c r="J17" s="1242"/>
      <c r="K17" s="206">
        <f t="shared" si="0"/>
        <v>6.666666666666667</v>
      </c>
      <c r="L17" s="207">
        <f>ROUND(F17*J17,0)</f>
        <v>0</v>
      </c>
      <c r="M17" s="207">
        <f t="shared" si="4"/>
        <v>0</v>
      </c>
      <c r="N17" s="262">
        <v>120</v>
      </c>
      <c r="O17" s="207" t="e">
        <f t="shared" si="1"/>
        <v>#DIV/0!</v>
      </c>
      <c r="P17" s="207">
        <f>ROUND(L17/E17,0)</f>
        <v>0</v>
      </c>
      <c r="Q17" s="207" t="e">
        <f t="shared" si="2"/>
        <v>#DIV/0!</v>
      </c>
      <c r="R17" s="1435"/>
      <c r="S17" s="1435"/>
      <c r="T17" s="1435"/>
      <c r="U17" s="1435"/>
      <c r="V17" s="1435"/>
      <c r="W17" s="1435"/>
      <c r="X17" s="1337"/>
      <c r="Y17" s="1435"/>
      <c r="Z17" s="1435"/>
      <c r="AA17" s="1435"/>
      <c r="AB17" s="1435"/>
      <c r="AC17" s="1435"/>
      <c r="AD17" s="1435"/>
      <c r="AE17" s="1435"/>
      <c r="AF17" s="230"/>
      <c r="AG17" s="1337"/>
    </row>
    <row r="18" spans="1:35" s="1413" customFormat="1" x14ac:dyDescent="0.25">
      <c r="A18" s="256"/>
      <c r="B18" s="256"/>
      <c r="C18" s="2330" t="s">
        <v>215</v>
      </c>
      <c r="D18" s="430"/>
      <c r="E18" s="186"/>
      <c r="F18" s="262"/>
      <c r="G18" s="177"/>
      <c r="H18" s="230">
        <v>0</v>
      </c>
      <c r="I18" s="177"/>
      <c r="J18" s="1242"/>
      <c r="K18" s="206"/>
      <c r="L18" s="207"/>
      <c r="M18" s="207"/>
      <c r="N18" s="262"/>
      <c r="O18" s="207"/>
      <c r="P18" s="207"/>
      <c r="Q18" s="207"/>
      <c r="R18" s="1435"/>
      <c r="S18" s="1435"/>
      <c r="T18" s="1435"/>
      <c r="U18" s="1435"/>
      <c r="V18" s="1435"/>
      <c r="W18" s="1435"/>
      <c r="X18" s="1337"/>
      <c r="Y18" s="1435"/>
      <c r="Z18" s="1435"/>
      <c r="AA18" s="1435"/>
      <c r="AB18" s="1435"/>
      <c r="AC18" s="1435"/>
      <c r="AD18" s="1435"/>
      <c r="AE18" s="1435"/>
      <c r="AF18" s="230"/>
      <c r="AG18" s="1337"/>
    </row>
    <row r="19" spans="1:35" s="1413" customFormat="1" x14ac:dyDescent="0.25">
      <c r="A19" s="256">
        <v>1</v>
      </c>
      <c r="B19" s="256"/>
      <c r="C19" s="193" t="s">
        <v>39</v>
      </c>
      <c r="D19" s="430" t="s">
        <v>232</v>
      </c>
      <c r="E19" s="186">
        <v>340</v>
      </c>
      <c r="F19" s="262"/>
      <c r="G19" s="177">
        <f t="shared" si="3"/>
        <v>0</v>
      </c>
      <c r="H19" s="230">
        <v>13</v>
      </c>
      <c r="I19" s="177" t="e">
        <f>H19/G19*100</f>
        <v>#DIV/0!</v>
      </c>
      <c r="J19" s="1242"/>
      <c r="K19" s="206">
        <f t="shared" si="0"/>
        <v>13.461538461538462</v>
      </c>
      <c r="L19" s="207">
        <f>ROUND(F19*J19,0)</f>
        <v>0</v>
      </c>
      <c r="M19" s="207">
        <f t="shared" si="4"/>
        <v>0</v>
      </c>
      <c r="N19" s="262">
        <v>175</v>
      </c>
      <c r="O19" s="207" t="e">
        <f t="shared" si="1"/>
        <v>#DIV/0!</v>
      </c>
      <c r="P19" s="207">
        <f>ROUND(L19/E19,0)</f>
        <v>0</v>
      </c>
      <c r="Q19" s="207" t="e">
        <f t="shared" si="2"/>
        <v>#DIV/0!</v>
      </c>
      <c r="R19" s="1435"/>
      <c r="S19" s="1435"/>
      <c r="T19" s="1435"/>
      <c r="U19" s="1435"/>
      <c r="V19" s="1435"/>
      <c r="W19" s="1435"/>
      <c r="X19" s="1337"/>
      <c r="Y19" s="1435"/>
      <c r="Z19" s="1435"/>
      <c r="AA19" s="1435"/>
      <c r="AB19" s="1435"/>
      <c r="AC19" s="1435"/>
      <c r="AD19" s="1435"/>
      <c r="AE19" s="1435"/>
      <c r="AF19" s="230"/>
      <c r="AG19" s="1337"/>
    </row>
    <row r="20" spans="1:35" s="1413" customFormat="1" x14ac:dyDescent="0.25">
      <c r="A20" s="256"/>
      <c r="B20" s="256"/>
      <c r="C20" s="2330" t="s">
        <v>46</v>
      </c>
      <c r="D20" s="430"/>
      <c r="E20" s="186"/>
      <c r="F20" s="262"/>
      <c r="G20" s="177"/>
      <c r="H20" s="230">
        <v>0</v>
      </c>
      <c r="I20" s="177"/>
      <c r="J20" s="1242"/>
      <c r="K20" s="206"/>
      <c r="L20" s="207"/>
      <c r="M20" s="207"/>
      <c r="N20" s="262"/>
      <c r="O20" s="207"/>
      <c r="P20" s="207"/>
      <c r="Q20" s="207"/>
      <c r="R20" s="1435"/>
      <c r="S20" s="1435"/>
      <c r="T20" s="1435"/>
      <c r="U20" s="1435"/>
      <c r="V20" s="1435"/>
      <c r="W20" s="1435"/>
      <c r="X20" s="1337"/>
      <c r="Y20" s="1435"/>
      <c r="Z20" s="1435"/>
      <c r="AA20" s="1435"/>
      <c r="AB20" s="1435"/>
      <c r="AC20" s="1435"/>
      <c r="AD20" s="1435"/>
      <c r="AE20" s="1435"/>
      <c r="AF20" s="230"/>
      <c r="AG20" s="1337"/>
    </row>
    <row r="21" spans="1:35" s="1413" customFormat="1" x14ac:dyDescent="0.25">
      <c r="A21" s="256">
        <v>1</v>
      </c>
      <c r="B21" s="256"/>
      <c r="C21" s="193" t="s">
        <v>86</v>
      </c>
      <c r="D21" s="430" t="s">
        <v>232</v>
      </c>
      <c r="E21" s="186">
        <v>340</v>
      </c>
      <c r="F21" s="262"/>
      <c r="G21" s="177">
        <f t="shared" si="3"/>
        <v>0</v>
      </c>
      <c r="H21" s="230">
        <v>3</v>
      </c>
      <c r="I21" s="177" t="e">
        <f>H21/G21*100</f>
        <v>#DIV/0!</v>
      </c>
      <c r="J21" s="1242"/>
      <c r="K21" s="206">
        <f t="shared" si="0"/>
        <v>11</v>
      </c>
      <c r="L21" s="207">
        <f>ROUND(F21*J21,0)</f>
        <v>0</v>
      </c>
      <c r="M21" s="207">
        <f t="shared" si="4"/>
        <v>0</v>
      </c>
      <c r="N21" s="262">
        <v>33</v>
      </c>
      <c r="O21" s="207" t="e">
        <f t="shared" si="1"/>
        <v>#DIV/0!</v>
      </c>
      <c r="P21" s="207">
        <f>ROUND(L21/E21,0)</f>
        <v>0</v>
      </c>
      <c r="Q21" s="207" t="e">
        <f t="shared" si="2"/>
        <v>#DIV/0!</v>
      </c>
      <c r="R21" s="1435"/>
      <c r="S21" s="1435"/>
      <c r="T21" s="1435"/>
      <c r="U21" s="1435"/>
      <c r="V21" s="1435"/>
      <c r="W21" s="1435"/>
      <c r="X21" s="1337"/>
      <c r="Y21" s="1435"/>
      <c r="Z21" s="1435"/>
      <c r="AA21" s="1435"/>
      <c r="AB21" s="1435"/>
      <c r="AC21" s="1435"/>
      <c r="AD21" s="1435"/>
      <c r="AE21" s="1435"/>
      <c r="AF21" s="230"/>
      <c r="AG21" s="1337"/>
    </row>
    <row r="22" spans="1:35" s="1413" customFormat="1" x14ac:dyDescent="0.25">
      <c r="A22" s="256">
        <v>1</v>
      </c>
      <c r="B22" s="256"/>
      <c r="C22" s="193" t="s">
        <v>40</v>
      </c>
      <c r="D22" s="430" t="s">
        <v>232</v>
      </c>
      <c r="E22" s="186">
        <v>340</v>
      </c>
      <c r="F22" s="262"/>
      <c r="G22" s="177">
        <f t="shared" si="3"/>
        <v>0</v>
      </c>
      <c r="H22" s="230">
        <v>1</v>
      </c>
      <c r="I22" s="177" t="e">
        <f>H22/G22*100</f>
        <v>#DIV/0!</v>
      </c>
      <c r="J22" s="1242"/>
      <c r="K22" s="206">
        <f t="shared" si="0"/>
        <v>7</v>
      </c>
      <c r="L22" s="207">
        <f>ROUND(F22*J22,0)</f>
        <v>0</v>
      </c>
      <c r="M22" s="207">
        <f t="shared" si="4"/>
        <v>0</v>
      </c>
      <c r="N22" s="262">
        <v>7</v>
      </c>
      <c r="O22" s="207" t="e">
        <f t="shared" si="1"/>
        <v>#DIV/0!</v>
      </c>
      <c r="P22" s="207">
        <f>ROUND(L22/E22,0)</f>
        <v>0</v>
      </c>
      <c r="Q22" s="207" t="e">
        <f t="shared" si="2"/>
        <v>#DIV/0!</v>
      </c>
      <c r="R22" s="1435"/>
      <c r="S22" s="1435"/>
      <c r="T22" s="1435"/>
      <c r="U22" s="1435"/>
      <c r="V22" s="1435"/>
      <c r="W22" s="1435"/>
      <c r="X22" s="1337"/>
      <c r="Y22" s="1435"/>
      <c r="Z22" s="1435"/>
      <c r="AA22" s="1435"/>
      <c r="AB22" s="1435"/>
      <c r="AC22" s="1435"/>
      <c r="AD22" s="1435"/>
      <c r="AE22" s="1435"/>
      <c r="AF22" s="230"/>
      <c r="AG22" s="1337"/>
    </row>
    <row r="23" spans="1:35" s="1413" customFormat="1" x14ac:dyDescent="0.25">
      <c r="A23" s="256"/>
      <c r="B23" s="256"/>
      <c r="C23" s="2330" t="s">
        <v>26</v>
      </c>
      <c r="D23" s="430"/>
      <c r="E23" s="186"/>
      <c r="F23" s="262"/>
      <c r="G23" s="177"/>
      <c r="H23" s="230">
        <v>0</v>
      </c>
      <c r="I23" s="177"/>
      <c r="J23" s="1242"/>
      <c r="K23" s="206"/>
      <c r="L23" s="207"/>
      <c r="M23" s="207"/>
      <c r="N23" s="262"/>
      <c r="O23" s="207"/>
      <c r="P23" s="207"/>
      <c r="Q23" s="207"/>
      <c r="R23" s="1435"/>
      <c r="S23" s="1435"/>
      <c r="T23" s="1435"/>
      <c r="U23" s="1435"/>
      <c r="V23" s="1435"/>
      <c r="W23" s="1435"/>
      <c r="X23" s="1337"/>
      <c r="Y23" s="1435"/>
      <c r="Z23" s="1435"/>
      <c r="AA23" s="1435"/>
      <c r="AB23" s="1435"/>
      <c r="AC23" s="1435"/>
      <c r="AD23" s="1435"/>
      <c r="AE23" s="1435"/>
      <c r="AF23" s="230"/>
      <c r="AG23" s="1337"/>
    </row>
    <row r="24" spans="1:35" s="1413" customFormat="1" x14ac:dyDescent="0.25">
      <c r="A24" s="256">
        <v>1</v>
      </c>
      <c r="B24" s="256"/>
      <c r="C24" s="193" t="s">
        <v>44</v>
      </c>
      <c r="D24" s="430" t="s">
        <v>232</v>
      </c>
      <c r="E24" s="186">
        <v>320</v>
      </c>
      <c r="F24" s="262"/>
      <c r="G24" s="177">
        <f t="shared" si="3"/>
        <v>0</v>
      </c>
      <c r="H24" s="177">
        <v>0</v>
      </c>
      <c r="I24" s="177" t="e">
        <f t="shared" ref="I24:I31" si="5">H24/G24*100</f>
        <v>#DIV/0!</v>
      </c>
      <c r="J24" s="1242"/>
      <c r="K24" s="206" t="e">
        <f t="shared" si="0"/>
        <v>#DIV/0!</v>
      </c>
      <c r="L24" s="207">
        <f t="shared" ref="L24:L29" si="6">ROUND(F24*J24,0)</f>
        <v>0</v>
      </c>
      <c r="M24" s="207">
        <f t="shared" si="4"/>
        <v>0</v>
      </c>
      <c r="N24" s="2139"/>
      <c r="O24" s="207" t="e">
        <f t="shared" si="1"/>
        <v>#DIV/0!</v>
      </c>
      <c r="P24" s="207">
        <f t="shared" ref="P24:P29" si="7">ROUND(L24/E24,0)</f>
        <v>0</v>
      </c>
      <c r="Q24" s="207" t="e">
        <f t="shared" si="2"/>
        <v>#DIV/0!</v>
      </c>
      <c r="R24" s="351"/>
      <c r="S24" s="351"/>
      <c r="T24" s="351"/>
      <c r="U24" s="351"/>
      <c r="V24" s="351"/>
      <c r="W24" s="351"/>
      <c r="X24" s="259"/>
      <c r="Y24" s="351"/>
      <c r="Z24" s="351"/>
      <c r="AA24" s="351"/>
      <c r="AB24" s="351"/>
      <c r="AC24" s="351"/>
      <c r="AD24" s="351"/>
      <c r="AE24" s="351"/>
      <c r="AF24" s="177"/>
      <c r="AG24" s="259"/>
    </row>
    <row r="25" spans="1:35" s="1413" customFormat="1" x14ac:dyDescent="0.25">
      <c r="A25" s="256">
        <v>1</v>
      </c>
      <c r="B25" s="256"/>
      <c r="C25" s="193" t="s">
        <v>38</v>
      </c>
      <c r="D25" s="430" t="s">
        <v>232</v>
      </c>
      <c r="E25" s="186">
        <v>340</v>
      </c>
      <c r="F25" s="262"/>
      <c r="G25" s="177">
        <f t="shared" si="3"/>
        <v>0</v>
      </c>
      <c r="H25" s="177">
        <v>3</v>
      </c>
      <c r="I25" s="177" t="e">
        <f t="shared" si="5"/>
        <v>#DIV/0!</v>
      </c>
      <c r="J25" s="1242"/>
      <c r="K25" s="206">
        <f t="shared" si="0"/>
        <v>11.333333333333334</v>
      </c>
      <c r="L25" s="207">
        <f t="shared" si="6"/>
        <v>0</v>
      </c>
      <c r="M25" s="207">
        <f t="shared" si="4"/>
        <v>0</v>
      </c>
      <c r="N25" s="2139">
        <v>34</v>
      </c>
      <c r="O25" s="207" t="e">
        <f t="shared" si="1"/>
        <v>#DIV/0!</v>
      </c>
      <c r="P25" s="207">
        <f t="shared" si="7"/>
        <v>0</v>
      </c>
      <c r="Q25" s="207" t="e">
        <f t="shared" si="2"/>
        <v>#DIV/0!</v>
      </c>
      <c r="R25" s="351"/>
      <c r="S25" s="351"/>
      <c r="T25" s="351"/>
      <c r="U25" s="351"/>
      <c r="V25" s="351"/>
      <c r="W25" s="351"/>
      <c r="X25" s="259"/>
      <c r="Y25" s="351"/>
      <c r="Z25" s="351"/>
      <c r="AA25" s="351"/>
      <c r="AB25" s="351"/>
      <c r="AC25" s="351"/>
      <c r="AD25" s="351"/>
      <c r="AE25" s="351"/>
      <c r="AF25" s="177"/>
      <c r="AG25" s="259"/>
    </row>
    <row r="26" spans="1:35" s="1413" customFormat="1" x14ac:dyDescent="0.25">
      <c r="A26" s="256">
        <v>1</v>
      </c>
      <c r="B26" s="256"/>
      <c r="C26" s="193" t="s">
        <v>45</v>
      </c>
      <c r="D26" s="430" t="s">
        <v>232</v>
      </c>
      <c r="E26" s="186">
        <v>340</v>
      </c>
      <c r="F26" s="262"/>
      <c r="G26" s="177">
        <f t="shared" si="3"/>
        <v>0</v>
      </c>
      <c r="H26" s="177">
        <v>11</v>
      </c>
      <c r="I26" s="177" t="e">
        <f t="shared" si="5"/>
        <v>#DIV/0!</v>
      </c>
      <c r="J26" s="1242"/>
      <c r="K26" s="206">
        <f t="shared" si="0"/>
        <v>11.909090909090908</v>
      </c>
      <c r="L26" s="207">
        <f t="shared" si="6"/>
        <v>0</v>
      </c>
      <c r="M26" s="207">
        <f t="shared" si="4"/>
        <v>0</v>
      </c>
      <c r="N26" s="2139">
        <v>131</v>
      </c>
      <c r="O26" s="207" t="e">
        <f t="shared" si="1"/>
        <v>#DIV/0!</v>
      </c>
      <c r="P26" s="207">
        <f t="shared" si="7"/>
        <v>0</v>
      </c>
      <c r="Q26" s="207" t="e">
        <f t="shared" si="2"/>
        <v>#DIV/0!</v>
      </c>
      <c r="R26" s="351"/>
      <c r="S26" s="351"/>
      <c r="T26" s="351"/>
      <c r="U26" s="351"/>
      <c r="V26" s="351"/>
      <c r="W26" s="351"/>
      <c r="X26" s="259"/>
      <c r="Y26" s="351"/>
      <c r="Z26" s="351"/>
      <c r="AA26" s="351"/>
      <c r="AB26" s="351"/>
      <c r="AC26" s="351"/>
      <c r="AD26" s="351"/>
      <c r="AE26" s="351"/>
      <c r="AF26" s="177"/>
      <c r="AG26" s="259"/>
    </row>
    <row r="27" spans="1:35" s="1413" customFormat="1" x14ac:dyDescent="0.25">
      <c r="A27" s="256">
        <v>1</v>
      </c>
      <c r="B27" s="256"/>
      <c r="C27" s="193" t="s">
        <v>64</v>
      </c>
      <c r="D27" s="430" t="s">
        <v>232</v>
      </c>
      <c r="E27" s="186">
        <v>340</v>
      </c>
      <c r="F27" s="262"/>
      <c r="G27" s="177">
        <f t="shared" si="3"/>
        <v>0</v>
      </c>
      <c r="H27" s="177">
        <v>10</v>
      </c>
      <c r="I27" s="177" t="e">
        <f t="shared" si="5"/>
        <v>#DIV/0!</v>
      </c>
      <c r="J27" s="1242"/>
      <c r="K27" s="206">
        <f t="shared" si="0"/>
        <v>10</v>
      </c>
      <c r="L27" s="207">
        <f t="shared" si="6"/>
        <v>0</v>
      </c>
      <c r="M27" s="207">
        <f t="shared" si="4"/>
        <v>0</v>
      </c>
      <c r="N27" s="2139">
        <v>100</v>
      </c>
      <c r="O27" s="207" t="e">
        <f t="shared" si="1"/>
        <v>#DIV/0!</v>
      </c>
      <c r="P27" s="207">
        <f t="shared" si="7"/>
        <v>0</v>
      </c>
      <c r="Q27" s="207" t="e">
        <f t="shared" si="2"/>
        <v>#DIV/0!</v>
      </c>
      <c r="R27" s="351"/>
      <c r="S27" s="351"/>
      <c r="T27" s="351"/>
      <c r="U27" s="351"/>
      <c r="V27" s="351"/>
      <c r="W27" s="351"/>
      <c r="X27" s="259"/>
      <c r="Y27" s="351"/>
      <c r="Z27" s="351"/>
      <c r="AA27" s="351"/>
      <c r="AB27" s="351"/>
      <c r="AC27" s="351"/>
      <c r="AD27" s="351"/>
      <c r="AE27" s="351"/>
      <c r="AF27" s="177"/>
      <c r="AG27" s="259"/>
    </row>
    <row r="28" spans="1:35" s="1413" customFormat="1" x14ac:dyDescent="0.25">
      <c r="A28" s="256">
        <v>1</v>
      </c>
      <c r="B28" s="256"/>
      <c r="C28" s="193" t="s">
        <v>41</v>
      </c>
      <c r="D28" s="430" t="s">
        <v>232</v>
      </c>
      <c r="E28" s="186">
        <v>340</v>
      </c>
      <c r="F28" s="262"/>
      <c r="G28" s="177">
        <f t="shared" si="3"/>
        <v>0</v>
      </c>
      <c r="H28" s="177">
        <v>20</v>
      </c>
      <c r="I28" s="177" t="e">
        <f t="shared" si="5"/>
        <v>#DIV/0!</v>
      </c>
      <c r="J28" s="1242"/>
      <c r="K28" s="206">
        <f t="shared" si="0"/>
        <v>6.8</v>
      </c>
      <c r="L28" s="207">
        <f t="shared" si="6"/>
        <v>0</v>
      </c>
      <c r="M28" s="207">
        <f t="shared" si="4"/>
        <v>0</v>
      </c>
      <c r="N28" s="2139">
        <v>136</v>
      </c>
      <c r="O28" s="207" t="e">
        <f t="shared" si="1"/>
        <v>#DIV/0!</v>
      </c>
      <c r="P28" s="207">
        <f t="shared" si="7"/>
        <v>0</v>
      </c>
      <c r="Q28" s="207" t="e">
        <f t="shared" si="2"/>
        <v>#DIV/0!</v>
      </c>
      <c r="R28" s="351"/>
      <c r="S28" s="351"/>
      <c r="T28" s="351"/>
      <c r="U28" s="351"/>
      <c r="V28" s="351"/>
      <c r="W28" s="351"/>
      <c r="X28" s="287"/>
      <c r="Y28" s="351"/>
      <c r="Z28" s="351"/>
      <c r="AA28" s="351"/>
      <c r="AB28" s="351"/>
      <c r="AC28" s="351"/>
      <c r="AD28" s="351"/>
      <c r="AE28" s="351"/>
      <c r="AF28" s="177"/>
      <c r="AG28" s="259"/>
    </row>
    <row r="29" spans="1:35" s="1413" customFormat="1" x14ac:dyDescent="0.25">
      <c r="A29" s="256"/>
      <c r="B29" s="256"/>
      <c r="C29" s="193" t="s">
        <v>53</v>
      </c>
      <c r="D29" s="430" t="s">
        <v>232</v>
      </c>
      <c r="E29" s="186">
        <v>340</v>
      </c>
      <c r="F29" s="262"/>
      <c r="G29" s="177">
        <f t="shared" si="3"/>
        <v>0</v>
      </c>
      <c r="H29" s="177">
        <v>20</v>
      </c>
      <c r="I29" s="177" t="e">
        <f t="shared" si="5"/>
        <v>#DIV/0!</v>
      </c>
      <c r="J29" s="1242"/>
      <c r="K29" s="206">
        <f t="shared" si="0"/>
        <v>4.9000000000000004</v>
      </c>
      <c r="L29" s="207">
        <f t="shared" si="6"/>
        <v>0</v>
      </c>
      <c r="M29" s="207">
        <f t="shared" si="4"/>
        <v>0</v>
      </c>
      <c r="N29" s="2139">
        <v>98</v>
      </c>
      <c r="O29" s="207" t="e">
        <f t="shared" si="1"/>
        <v>#DIV/0!</v>
      </c>
      <c r="P29" s="207">
        <f t="shared" si="7"/>
        <v>0</v>
      </c>
      <c r="Q29" s="207" t="e">
        <f t="shared" si="2"/>
        <v>#DIV/0!</v>
      </c>
      <c r="R29" s="351"/>
      <c r="S29" s="351"/>
      <c r="T29" s="351"/>
      <c r="U29" s="351"/>
      <c r="V29" s="351"/>
      <c r="W29" s="351"/>
      <c r="X29" s="287"/>
      <c r="Y29" s="351"/>
      <c r="Z29" s="351"/>
      <c r="AA29" s="351"/>
      <c r="AB29" s="351"/>
      <c r="AC29" s="351"/>
      <c r="AD29" s="351"/>
      <c r="AE29" s="351"/>
      <c r="AF29" s="177"/>
      <c r="AG29" s="259"/>
    </row>
    <row r="30" spans="1:35" s="1413" customFormat="1" ht="29.25" x14ac:dyDescent="0.25">
      <c r="A30" s="256">
        <v>1</v>
      </c>
      <c r="B30" s="256"/>
      <c r="C30" s="531" t="s">
        <v>7</v>
      </c>
      <c r="D30" s="531"/>
      <c r="E30" s="531"/>
      <c r="F30" s="1312">
        <f>SUM(F12:F29)</f>
        <v>0</v>
      </c>
      <c r="G30" s="1344">
        <f>SUM(G12:G29)</f>
        <v>0</v>
      </c>
      <c r="H30" s="1344">
        <f>SUM(H12:H29)</f>
        <v>122</v>
      </c>
      <c r="I30" s="1344" t="e">
        <f t="shared" si="5"/>
        <v>#DIV/0!</v>
      </c>
      <c r="J30" s="2140" t="e">
        <f>SUM(L30/F30)</f>
        <v>#DIV/0!</v>
      </c>
      <c r="K30" s="241">
        <f t="shared" si="0"/>
        <v>7.942622950819672</v>
      </c>
      <c r="L30" s="1344">
        <f>SUM(L12:L29)</f>
        <v>0</v>
      </c>
      <c r="M30" s="1344">
        <f>SUM(M12:M29)</f>
        <v>0</v>
      </c>
      <c r="N30" s="1344">
        <f>SUM(N12:N29)</f>
        <v>969</v>
      </c>
      <c r="O30" s="782" t="e">
        <f t="shared" si="1"/>
        <v>#DIV/0!</v>
      </c>
      <c r="P30" s="782">
        <f>SUM(P12:P29)</f>
        <v>0</v>
      </c>
      <c r="Q30" s="782" t="e">
        <f t="shared" si="2"/>
        <v>#DIV/0!</v>
      </c>
      <c r="R30" s="381"/>
      <c r="S30" s="381"/>
      <c r="T30" s="381"/>
      <c r="U30" s="381"/>
      <c r="V30" s="381"/>
      <c r="W30" s="381"/>
      <c r="X30" s="196">
        <f>R30/12*$C$3+(S30-R30)/11*5+(T30-S30)/10*4+(U30-T30)/9*3+(V30-U30)/8*2+(W30-V30)/7*1</f>
        <v>0</v>
      </c>
      <c r="Y30" s="381">
        <f>AE30-AD30-AA30-Z30</f>
        <v>8136.2461799999992</v>
      </c>
      <c r="Z30" s="381"/>
      <c r="AA30" s="381">
        <v>-46.688730000000007</v>
      </c>
      <c r="AB30" s="381">
        <f>Y30-X30</f>
        <v>8136.2461799999992</v>
      </c>
      <c r="AC30" s="381"/>
      <c r="AD30" s="1842">
        <v>-161.55338999999998</v>
      </c>
      <c r="AE30" s="381">
        <v>7928.0040599999993</v>
      </c>
      <c r="AF30" s="1344"/>
      <c r="AG30" s="381"/>
      <c r="AH30" s="619"/>
      <c r="AI30" s="2141"/>
    </row>
    <row r="31" spans="1:35" s="1413" customFormat="1" ht="43.5" x14ac:dyDescent="0.25">
      <c r="A31" s="256"/>
      <c r="B31" s="256"/>
      <c r="C31" s="1866" t="s">
        <v>179</v>
      </c>
      <c r="D31" s="531"/>
      <c r="E31" s="531"/>
      <c r="F31" s="1312"/>
      <c r="G31" s="1344">
        <f>F31/12*$C$3</f>
        <v>0</v>
      </c>
      <c r="H31" s="1344">
        <v>3</v>
      </c>
      <c r="I31" s="1344" t="e">
        <f t="shared" si="5"/>
        <v>#DIV/0!</v>
      </c>
      <c r="J31" s="1345"/>
      <c r="K31" s="241"/>
      <c r="L31" s="1344"/>
      <c r="M31" s="1344"/>
      <c r="N31" s="1344"/>
      <c r="O31" s="782"/>
      <c r="P31" s="782"/>
      <c r="Q31" s="782"/>
      <c r="R31" s="381"/>
      <c r="S31" s="381"/>
      <c r="T31" s="381"/>
      <c r="U31" s="381"/>
      <c r="V31" s="381"/>
      <c r="W31" s="381"/>
      <c r="X31" s="196">
        <f>W31/12*$C$3</f>
        <v>0</v>
      </c>
      <c r="Y31" s="381">
        <f>AE31-AD31-AA31-Z31</f>
        <v>830.95126000000005</v>
      </c>
      <c r="Z31" s="381"/>
      <c r="AA31" s="381"/>
      <c r="AB31" s="381">
        <f>Y31-X31</f>
        <v>830.95126000000005</v>
      </c>
      <c r="AC31" s="381"/>
      <c r="AD31" s="381"/>
      <c r="AE31" s="1842">
        <v>830.95126000000005</v>
      </c>
      <c r="AF31" s="1344"/>
      <c r="AG31" s="2142"/>
      <c r="AH31" s="619"/>
      <c r="AI31" s="2141"/>
    </row>
    <row r="32" spans="1:35" s="1413" customFormat="1" x14ac:dyDescent="0.25">
      <c r="A32" s="256">
        <v>1</v>
      </c>
      <c r="B32" s="256"/>
      <c r="C32" s="1262" t="s">
        <v>14</v>
      </c>
      <c r="D32" s="1262"/>
      <c r="E32" s="458"/>
      <c r="F32" s="262"/>
      <c r="G32" s="230"/>
      <c r="H32" s="230"/>
      <c r="I32" s="230"/>
      <c r="J32" s="1345"/>
      <c r="K32" s="1345"/>
      <c r="L32" s="1437"/>
      <c r="M32" s="1437"/>
      <c r="N32" s="1437"/>
      <c r="O32" s="1437"/>
      <c r="P32" s="1437"/>
      <c r="Q32" s="1437"/>
      <c r="R32" s="381"/>
      <c r="S32" s="381"/>
      <c r="T32" s="381"/>
      <c r="U32" s="381"/>
      <c r="V32" s="381"/>
      <c r="W32" s="381"/>
      <c r="X32" s="1043">
        <f t="shared" ref="X32" si="8">R32/12*$C$3</f>
        <v>0</v>
      </c>
      <c r="Y32" s="381">
        <f t="shared" ref="Y32:Y35" si="9">AE32-AD32-AA32-Z32</f>
        <v>0</v>
      </c>
      <c r="Z32" s="381"/>
      <c r="AA32" s="381"/>
      <c r="AB32" s="381">
        <f t="shared" ref="AB32:AB33" si="10">Y32-X32</f>
        <v>0</v>
      </c>
      <c r="AC32" s="381"/>
      <c r="AD32" s="381"/>
      <c r="AE32" s="381"/>
      <c r="AF32" s="230"/>
      <c r="AG32" s="1043"/>
      <c r="AH32" s="619"/>
      <c r="AI32" s="2141"/>
    </row>
    <row r="33" spans="1:35" s="1413" customFormat="1" ht="16.5" customHeight="1" x14ac:dyDescent="0.25">
      <c r="A33" s="256">
        <v>1</v>
      </c>
      <c r="B33" s="256"/>
      <c r="C33" s="458" t="s">
        <v>196</v>
      </c>
      <c r="D33" s="458"/>
      <c r="E33" s="1074"/>
      <c r="F33" s="300"/>
      <c r="G33" s="456"/>
      <c r="H33" s="456"/>
      <c r="I33" s="456"/>
      <c r="J33" s="568"/>
      <c r="K33" s="568"/>
      <c r="L33" s="967"/>
      <c r="M33" s="967"/>
      <c r="N33" s="967"/>
      <c r="O33" s="967"/>
      <c r="P33" s="967"/>
      <c r="Q33" s="967"/>
      <c r="R33" s="386"/>
      <c r="S33" s="386"/>
      <c r="T33" s="386"/>
      <c r="U33" s="386"/>
      <c r="V33" s="386"/>
      <c r="W33" s="386"/>
      <c r="X33" s="196">
        <f>R33/12*$C$3+(S33-R33)/11*5+(T33-S33)/10*4+(U33-T33)/9*3+(V33-U33)/8*2+(W33-V33)/7*1</f>
        <v>0</v>
      </c>
      <c r="Y33" s="386">
        <f t="shared" si="9"/>
        <v>0</v>
      </c>
      <c r="Z33" s="386"/>
      <c r="AA33" s="386"/>
      <c r="AB33" s="386">
        <f t="shared" si="10"/>
        <v>0</v>
      </c>
      <c r="AC33" s="386"/>
      <c r="AD33" s="386"/>
      <c r="AE33" s="386"/>
      <c r="AF33" s="456"/>
      <c r="AG33" s="227"/>
      <c r="AH33" s="619"/>
      <c r="AI33" s="2141"/>
    </row>
    <row r="34" spans="1:35" s="1413" customFormat="1" ht="16.5" customHeight="1" x14ac:dyDescent="0.25">
      <c r="A34" s="256"/>
      <c r="B34" s="256"/>
      <c r="C34" s="458" t="s">
        <v>293</v>
      </c>
      <c r="D34" s="458"/>
      <c r="E34" s="1074"/>
      <c r="F34" s="300"/>
      <c r="G34" s="456"/>
      <c r="H34" s="456"/>
      <c r="I34" s="456"/>
      <c r="J34" s="568"/>
      <c r="K34" s="568"/>
      <c r="L34" s="967"/>
      <c r="M34" s="967"/>
      <c r="N34" s="967"/>
      <c r="O34" s="967"/>
      <c r="P34" s="967"/>
      <c r="Q34" s="967"/>
      <c r="R34" s="386"/>
      <c r="S34" s="386"/>
      <c r="T34" s="386"/>
      <c r="U34" s="386"/>
      <c r="V34" s="386"/>
      <c r="W34" s="386"/>
      <c r="X34" s="196"/>
      <c r="Y34" s="386"/>
      <c r="Z34" s="386"/>
      <c r="AA34" s="386"/>
      <c r="AB34" s="386"/>
      <c r="AC34" s="386"/>
      <c r="AD34" s="386"/>
      <c r="AE34" s="386"/>
      <c r="AF34" s="456"/>
      <c r="AG34" s="227"/>
      <c r="AH34" s="619"/>
      <c r="AI34" s="2141"/>
    </row>
    <row r="35" spans="1:35" s="1413" customFormat="1" ht="29.25" x14ac:dyDescent="0.25">
      <c r="A35" s="256"/>
      <c r="B35" s="256"/>
      <c r="C35" s="453" t="s">
        <v>275</v>
      </c>
      <c r="D35" s="458"/>
      <c r="E35" s="1074"/>
      <c r="F35" s="469">
        <f>F36+F37+F38+F39+F40</f>
        <v>0</v>
      </c>
      <c r="G35" s="469">
        <f t="shared" ref="G35:H35" si="11">G36+G37+G38+G39+G40</f>
        <v>0</v>
      </c>
      <c r="H35" s="469">
        <f t="shared" si="11"/>
        <v>40</v>
      </c>
      <c r="I35" s="456" t="e">
        <f t="shared" ref="I35:I44" si="12">H35/G35*100</f>
        <v>#DIV/0!</v>
      </c>
      <c r="J35" s="568"/>
      <c r="K35" s="568"/>
      <c r="L35" s="967"/>
      <c r="M35" s="967"/>
      <c r="N35" s="967"/>
      <c r="O35" s="967"/>
      <c r="P35" s="967"/>
      <c r="Q35" s="967"/>
      <c r="R35" s="386"/>
      <c r="S35" s="386"/>
      <c r="T35" s="386"/>
      <c r="U35" s="386"/>
      <c r="V35" s="386"/>
      <c r="W35" s="386"/>
      <c r="X35" s="227"/>
      <c r="Y35" s="381">
        <f t="shared" si="9"/>
        <v>23.624659999999999</v>
      </c>
      <c r="Z35" s="386"/>
      <c r="AA35" s="386"/>
      <c r="AB35" s="386"/>
      <c r="AC35" s="386">
        <v>-2.4982399999999996</v>
      </c>
      <c r="AD35" s="386">
        <v>-1.5830499999999998</v>
      </c>
      <c r="AE35" s="386">
        <v>22.041609999999999</v>
      </c>
      <c r="AF35" s="456"/>
      <c r="AG35" s="227"/>
      <c r="AH35" s="619"/>
      <c r="AI35" s="2141"/>
    </row>
    <row r="36" spans="1:35" s="1413" customFormat="1" ht="30" x14ac:dyDescent="0.25">
      <c r="A36" s="256"/>
      <c r="B36" s="256"/>
      <c r="C36" s="460" t="s">
        <v>195</v>
      </c>
      <c r="D36" s="458"/>
      <c r="E36" s="1074"/>
      <c r="F36" s="329"/>
      <c r="G36" s="177">
        <f t="shared" ref="G36:G40" si="13">F36/12*$C$3</f>
        <v>0</v>
      </c>
      <c r="H36" s="177"/>
      <c r="I36" s="456" t="e">
        <f t="shared" si="12"/>
        <v>#DIV/0!</v>
      </c>
      <c r="J36" s="568"/>
      <c r="K36" s="568"/>
      <c r="L36" s="967"/>
      <c r="M36" s="967"/>
      <c r="N36" s="967"/>
      <c r="O36" s="967"/>
      <c r="P36" s="967"/>
      <c r="Q36" s="967"/>
      <c r="R36" s="386"/>
      <c r="S36" s="386"/>
      <c r="T36" s="386"/>
      <c r="U36" s="386"/>
      <c r="V36" s="386"/>
      <c r="W36" s="386"/>
      <c r="X36" s="227"/>
      <c r="Y36" s="386"/>
      <c r="Z36" s="386"/>
      <c r="AA36" s="386"/>
      <c r="AB36" s="386"/>
      <c r="AC36" s="386"/>
      <c r="AD36" s="386"/>
      <c r="AE36" s="386"/>
      <c r="AF36" s="177"/>
      <c r="AG36" s="227"/>
      <c r="AH36" s="619"/>
      <c r="AI36" s="2141"/>
    </row>
    <row r="37" spans="1:35" s="1413" customFormat="1" ht="30" x14ac:dyDescent="0.25">
      <c r="A37" s="256"/>
      <c r="B37" s="256"/>
      <c r="C37" s="460" t="s">
        <v>498</v>
      </c>
      <c r="D37" s="458"/>
      <c r="E37" s="1074"/>
      <c r="F37" s="329"/>
      <c r="G37" s="177">
        <f t="shared" si="13"/>
        <v>0</v>
      </c>
      <c r="H37" s="177">
        <v>15</v>
      </c>
      <c r="I37" s="456" t="e">
        <f t="shared" si="12"/>
        <v>#DIV/0!</v>
      </c>
      <c r="J37" s="568"/>
      <c r="K37" s="568"/>
      <c r="L37" s="967"/>
      <c r="M37" s="967"/>
      <c r="N37" s="967"/>
      <c r="O37" s="967"/>
      <c r="P37" s="967"/>
      <c r="Q37" s="967"/>
      <c r="R37" s="386"/>
      <c r="S37" s="386"/>
      <c r="T37" s="386"/>
      <c r="U37" s="386"/>
      <c r="V37" s="386"/>
      <c r="W37" s="386"/>
      <c r="X37" s="227"/>
      <c r="Y37" s="386"/>
      <c r="Z37" s="386"/>
      <c r="AA37" s="386"/>
      <c r="AB37" s="386"/>
      <c r="AC37" s="386"/>
      <c r="AD37" s="386"/>
      <c r="AE37" s="386"/>
      <c r="AF37" s="177"/>
      <c r="AG37" s="227"/>
      <c r="AH37" s="619"/>
      <c r="AI37" s="2141"/>
    </row>
    <row r="38" spans="1:35" s="1413" customFormat="1" ht="60" x14ac:dyDescent="0.25">
      <c r="A38" s="256"/>
      <c r="B38" s="256"/>
      <c r="C38" s="3" t="s">
        <v>499</v>
      </c>
      <c r="D38" s="458"/>
      <c r="E38" s="1074"/>
      <c r="F38" s="329"/>
      <c r="G38" s="177">
        <f t="shared" si="13"/>
        <v>0</v>
      </c>
      <c r="H38" s="177">
        <v>14</v>
      </c>
      <c r="I38" s="178" t="e">
        <f t="shared" si="12"/>
        <v>#DIV/0!</v>
      </c>
      <c r="J38" s="568"/>
      <c r="K38" s="568"/>
      <c r="L38" s="967"/>
      <c r="M38" s="967"/>
      <c r="N38" s="967"/>
      <c r="O38" s="967"/>
      <c r="P38" s="967"/>
      <c r="Q38" s="967"/>
      <c r="R38" s="386"/>
      <c r="S38" s="386"/>
      <c r="T38" s="386"/>
      <c r="U38" s="386"/>
      <c r="V38" s="386"/>
      <c r="W38" s="386"/>
      <c r="X38" s="227"/>
      <c r="Y38" s="386"/>
      <c r="Z38" s="386"/>
      <c r="AA38" s="386"/>
      <c r="AB38" s="386"/>
      <c r="AC38" s="386"/>
      <c r="AD38" s="386"/>
      <c r="AE38" s="386"/>
      <c r="AF38" s="177"/>
      <c r="AG38" s="227"/>
      <c r="AH38" s="619"/>
      <c r="AI38" s="2141"/>
    </row>
    <row r="39" spans="1:35" s="1413" customFormat="1" ht="45" x14ac:dyDescent="0.25">
      <c r="A39" s="256"/>
      <c r="B39" s="256"/>
      <c r="C39" s="3" t="s">
        <v>500</v>
      </c>
      <c r="D39" s="458"/>
      <c r="E39" s="1074"/>
      <c r="F39" s="329"/>
      <c r="G39" s="177">
        <f t="shared" si="13"/>
        <v>0</v>
      </c>
      <c r="H39" s="177">
        <v>11</v>
      </c>
      <c r="I39" s="178" t="e">
        <f t="shared" si="12"/>
        <v>#DIV/0!</v>
      </c>
      <c r="J39" s="568"/>
      <c r="K39" s="568"/>
      <c r="L39" s="967"/>
      <c r="M39" s="967"/>
      <c r="N39" s="967"/>
      <c r="O39" s="967"/>
      <c r="P39" s="967"/>
      <c r="Q39" s="967"/>
      <c r="R39" s="386"/>
      <c r="S39" s="386"/>
      <c r="T39" s="386"/>
      <c r="U39" s="386"/>
      <c r="V39" s="386"/>
      <c r="W39" s="386"/>
      <c r="X39" s="227"/>
      <c r="Y39" s="386"/>
      <c r="Z39" s="386"/>
      <c r="AA39" s="386"/>
      <c r="AB39" s="386"/>
      <c r="AC39" s="386"/>
      <c r="AD39" s="386"/>
      <c r="AE39" s="386"/>
      <c r="AF39" s="177"/>
      <c r="AG39" s="227"/>
      <c r="AH39" s="619"/>
      <c r="AI39" s="2141"/>
    </row>
    <row r="40" spans="1:35" s="1413" customFormat="1" ht="105" x14ac:dyDescent="0.25">
      <c r="A40" s="256"/>
      <c r="B40" s="256"/>
      <c r="C40" s="3" t="s">
        <v>501</v>
      </c>
      <c r="D40" s="458"/>
      <c r="E40" s="1074"/>
      <c r="F40" s="329"/>
      <c r="G40" s="177">
        <f t="shared" si="13"/>
        <v>0</v>
      </c>
      <c r="H40" s="177"/>
      <c r="I40" s="178" t="e">
        <f t="shared" si="12"/>
        <v>#DIV/0!</v>
      </c>
      <c r="J40" s="568"/>
      <c r="K40" s="568"/>
      <c r="L40" s="967"/>
      <c r="M40" s="967"/>
      <c r="N40" s="967"/>
      <c r="O40" s="967"/>
      <c r="P40" s="967"/>
      <c r="Q40" s="967"/>
      <c r="R40" s="386"/>
      <c r="S40" s="386"/>
      <c r="T40" s="386"/>
      <c r="U40" s="386"/>
      <c r="V40" s="386"/>
      <c r="W40" s="386"/>
      <c r="X40" s="227"/>
      <c r="Y40" s="386"/>
      <c r="Z40" s="386"/>
      <c r="AA40" s="386"/>
      <c r="AB40" s="386"/>
      <c r="AC40" s="386"/>
      <c r="AD40" s="386"/>
      <c r="AE40" s="386"/>
      <c r="AF40" s="177"/>
      <c r="AG40" s="227"/>
      <c r="AH40" s="619"/>
      <c r="AI40" s="2141"/>
    </row>
    <row r="41" spans="1:35" s="1413" customFormat="1" ht="29.25" x14ac:dyDescent="0.25">
      <c r="A41" s="256"/>
      <c r="B41" s="256"/>
      <c r="C41" s="466" t="s">
        <v>132</v>
      </c>
      <c r="D41" s="458"/>
      <c r="E41" s="1074"/>
      <c r="F41" s="469">
        <f>F42+F43+F44</f>
        <v>0</v>
      </c>
      <c r="G41" s="469">
        <f t="shared" ref="G41:H41" si="14">G42+G43+G44</f>
        <v>0</v>
      </c>
      <c r="H41" s="469">
        <f t="shared" si="14"/>
        <v>0</v>
      </c>
      <c r="I41" s="178" t="e">
        <f t="shared" si="12"/>
        <v>#DIV/0!</v>
      </c>
      <c r="J41" s="568"/>
      <c r="K41" s="568"/>
      <c r="L41" s="967"/>
      <c r="M41" s="967"/>
      <c r="N41" s="967"/>
      <c r="O41" s="967"/>
      <c r="P41" s="967"/>
      <c r="Q41" s="967"/>
      <c r="R41" s="386"/>
      <c r="S41" s="386"/>
      <c r="T41" s="386"/>
      <c r="U41" s="386"/>
      <c r="V41" s="386"/>
      <c r="W41" s="386"/>
      <c r="X41" s="227"/>
      <c r="Y41" s="386"/>
      <c r="Z41" s="386"/>
      <c r="AA41" s="386"/>
      <c r="AB41" s="386"/>
      <c r="AC41" s="386"/>
      <c r="AD41" s="386"/>
      <c r="AE41" s="386"/>
      <c r="AF41" s="177"/>
      <c r="AG41" s="227"/>
      <c r="AH41" s="619"/>
      <c r="AI41" s="2141"/>
    </row>
    <row r="42" spans="1:35" s="1413" customFormat="1" x14ac:dyDescent="0.25">
      <c r="A42" s="256"/>
      <c r="B42" s="256"/>
      <c r="C42" s="3" t="s">
        <v>225</v>
      </c>
      <c r="D42" s="458"/>
      <c r="E42" s="1074"/>
      <c r="F42" s="329"/>
      <c r="G42" s="177">
        <f t="shared" ref="G42:G43" si="15">F42/12*$C$3</f>
        <v>0</v>
      </c>
      <c r="H42" s="177">
        <v>-1</v>
      </c>
      <c r="I42" s="178" t="e">
        <f t="shared" si="12"/>
        <v>#DIV/0!</v>
      </c>
      <c r="J42" s="568"/>
      <c r="K42" s="568"/>
      <c r="L42" s="967"/>
      <c r="M42" s="967"/>
      <c r="N42" s="967"/>
      <c r="O42" s="967"/>
      <c r="P42" s="967"/>
      <c r="Q42" s="967"/>
      <c r="R42" s="386"/>
      <c r="S42" s="386"/>
      <c r="T42" s="386"/>
      <c r="U42" s="386"/>
      <c r="V42" s="386"/>
      <c r="W42" s="386"/>
      <c r="X42" s="227"/>
      <c r="Y42" s="386"/>
      <c r="Z42" s="386"/>
      <c r="AA42" s="386"/>
      <c r="AB42" s="386"/>
      <c r="AC42" s="386"/>
      <c r="AD42" s="386"/>
      <c r="AE42" s="386"/>
      <c r="AF42" s="177"/>
      <c r="AG42" s="227"/>
      <c r="AH42" s="619"/>
      <c r="AI42" s="2141"/>
    </row>
    <row r="43" spans="1:35" s="1413" customFormat="1" ht="45" x14ac:dyDescent="0.25">
      <c r="A43" s="256"/>
      <c r="B43" s="256"/>
      <c r="C43" s="3" t="s">
        <v>502</v>
      </c>
      <c r="D43" s="458"/>
      <c r="E43" s="1074"/>
      <c r="F43" s="329"/>
      <c r="G43" s="177">
        <f t="shared" si="15"/>
        <v>0</v>
      </c>
      <c r="H43" s="177">
        <v>1</v>
      </c>
      <c r="I43" s="178" t="e">
        <f t="shared" si="12"/>
        <v>#DIV/0!</v>
      </c>
      <c r="J43" s="568"/>
      <c r="K43" s="568"/>
      <c r="L43" s="967"/>
      <c r="M43" s="967"/>
      <c r="N43" s="967"/>
      <c r="O43" s="967"/>
      <c r="P43" s="967"/>
      <c r="Q43" s="967"/>
      <c r="R43" s="386"/>
      <c r="S43" s="386"/>
      <c r="T43" s="386"/>
      <c r="U43" s="386"/>
      <c r="V43" s="386"/>
      <c r="W43" s="386"/>
      <c r="X43" s="227"/>
      <c r="Y43" s="386"/>
      <c r="Z43" s="386"/>
      <c r="AA43" s="386"/>
      <c r="AB43" s="386"/>
      <c r="AC43" s="386"/>
      <c r="AD43" s="386"/>
      <c r="AE43" s="386"/>
      <c r="AF43" s="177"/>
      <c r="AG43" s="227"/>
      <c r="AH43" s="619"/>
      <c r="AI43" s="2141"/>
    </row>
    <row r="44" spans="1:35" s="1413" customFormat="1" ht="75" x14ac:dyDescent="0.25">
      <c r="A44" s="256"/>
      <c r="B44" s="256"/>
      <c r="C44" s="3" t="s">
        <v>573</v>
      </c>
      <c r="D44" s="458"/>
      <c r="E44" s="1074"/>
      <c r="F44" s="329"/>
      <c r="G44" s="1796">
        <f>F44/9*3</f>
        <v>0</v>
      </c>
      <c r="H44" s="177"/>
      <c r="I44" s="456" t="e">
        <f t="shared" si="12"/>
        <v>#DIV/0!</v>
      </c>
      <c r="J44" s="568"/>
      <c r="K44" s="568"/>
      <c r="L44" s="967"/>
      <c r="M44" s="967"/>
      <c r="N44" s="967"/>
      <c r="O44" s="967"/>
      <c r="P44" s="967"/>
      <c r="Q44" s="967"/>
      <c r="R44" s="386"/>
      <c r="S44" s="386"/>
      <c r="T44" s="386"/>
      <c r="U44" s="386"/>
      <c r="V44" s="386"/>
      <c r="W44" s="386"/>
      <c r="X44" s="227"/>
      <c r="Y44" s="386"/>
      <c r="Z44" s="386"/>
      <c r="AA44" s="386"/>
      <c r="AB44" s="386"/>
      <c r="AC44" s="386"/>
      <c r="AD44" s="386"/>
      <c r="AE44" s="386"/>
      <c r="AF44" s="177"/>
      <c r="AG44" s="227"/>
      <c r="AH44" s="619"/>
      <c r="AI44" s="2141"/>
    </row>
    <row r="45" spans="1:35" s="1413" customFormat="1" x14ac:dyDescent="0.25">
      <c r="A45" s="256"/>
      <c r="B45" s="256"/>
      <c r="C45" s="561" t="s">
        <v>196</v>
      </c>
      <c r="D45" s="458"/>
      <c r="E45" s="1074"/>
      <c r="F45" s="329"/>
      <c r="G45" s="178"/>
      <c r="H45" s="177"/>
      <c r="I45" s="456"/>
      <c r="J45" s="568"/>
      <c r="K45" s="568"/>
      <c r="L45" s="967"/>
      <c r="M45" s="967"/>
      <c r="N45" s="967"/>
      <c r="O45" s="967"/>
      <c r="P45" s="967"/>
      <c r="Q45" s="967"/>
      <c r="R45" s="386"/>
      <c r="S45" s="386"/>
      <c r="T45" s="386"/>
      <c r="U45" s="386"/>
      <c r="V45" s="386"/>
      <c r="W45" s="386"/>
      <c r="X45" s="227"/>
      <c r="Y45" s="381">
        <f t="shared" ref="Y45" si="16">AE45-AD45-AA45-Z45</f>
        <v>327.17528999999996</v>
      </c>
      <c r="Z45" s="386"/>
      <c r="AA45" s="386"/>
      <c r="AB45" s="386"/>
      <c r="AC45" s="386"/>
      <c r="AD45" s="386"/>
      <c r="AE45" s="386">
        <v>327.17528999999996</v>
      </c>
      <c r="AF45" s="177"/>
      <c r="AG45" s="227"/>
      <c r="AH45" s="619"/>
      <c r="AI45" s="2141"/>
    </row>
    <row r="46" spans="1:35" s="1413" customFormat="1" ht="104.25" x14ac:dyDescent="0.25">
      <c r="A46" s="256"/>
      <c r="B46" s="256"/>
      <c r="C46" s="3" t="s">
        <v>572</v>
      </c>
      <c r="D46" s="458"/>
      <c r="E46" s="1074"/>
      <c r="F46" s="329"/>
      <c r="G46" s="177">
        <f t="shared" ref="G46" si="17">F46/12*$C$3</f>
        <v>0</v>
      </c>
      <c r="H46" s="177">
        <v>40</v>
      </c>
      <c r="I46" s="456" t="e">
        <f>H46/G46*100</f>
        <v>#DIV/0!</v>
      </c>
      <c r="J46" s="568"/>
      <c r="K46" s="568"/>
      <c r="L46" s="967"/>
      <c r="M46" s="967"/>
      <c r="N46" s="967"/>
      <c r="O46" s="967"/>
      <c r="P46" s="967"/>
      <c r="Q46" s="967"/>
      <c r="R46" s="386"/>
      <c r="S46" s="386"/>
      <c r="T46" s="386"/>
      <c r="U46" s="386"/>
      <c r="V46" s="386"/>
      <c r="W46" s="386"/>
      <c r="X46" s="196">
        <f>R46/12*$C$3+(S46-R46)/11*5+(T46-S46)/10*4+(U46-T46)/9*3+(V46-U46)/8*2+(W46-V46)/7*1</f>
        <v>0</v>
      </c>
      <c r="Y46" s="386">
        <f>AE46-AD46-AA46-Z46</f>
        <v>85.25</v>
      </c>
      <c r="Z46" s="386"/>
      <c r="AA46" s="386"/>
      <c r="AB46" s="386">
        <f>Y46-X46</f>
        <v>85.25</v>
      </c>
      <c r="AC46" s="386"/>
      <c r="AD46" s="386"/>
      <c r="AE46" s="386">
        <v>85.25</v>
      </c>
      <c r="AF46" s="177"/>
      <c r="AG46" s="227"/>
      <c r="AH46" s="619"/>
      <c r="AI46" s="2141"/>
    </row>
    <row r="47" spans="1:35" s="1413" customFormat="1" ht="49.5" customHeight="1" x14ac:dyDescent="0.25">
      <c r="A47" s="256"/>
      <c r="B47" s="256"/>
      <c r="C47" s="467" t="s">
        <v>504</v>
      </c>
      <c r="D47" s="458"/>
      <c r="E47" s="1074"/>
      <c r="F47" s="469">
        <f>F48+F55</f>
        <v>0</v>
      </c>
      <c r="G47" s="469">
        <f t="shared" ref="G47:H47" si="18">G48+G55</f>
        <v>0</v>
      </c>
      <c r="H47" s="469">
        <f t="shared" si="18"/>
        <v>2</v>
      </c>
      <c r="I47" s="456" t="e">
        <f>H47/G47*100</f>
        <v>#DIV/0!</v>
      </c>
      <c r="J47" s="568"/>
      <c r="K47" s="568"/>
      <c r="L47" s="967"/>
      <c r="M47" s="967"/>
      <c r="N47" s="967"/>
      <c r="O47" s="967"/>
      <c r="P47" s="967"/>
      <c r="Q47" s="967"/>
      <c r="R47" s="386">
        <f t="shared" ref="R47:AE47" si="19">R48+R55</f>
        <v>0</v>
      </c>
      <c r="S47" s="386">
        <f t="shared" ref="S47:T47" si="20">S48+S55</f>
        <v>0</v>
      </c>
      <c r="T47" s="386">
        <f t="shared" si="20"/>
        <v>0</v>
      </c>
      <c r="U47" s="386">
        <f t="shared" ref="U47:V47" si="21">U48+U55</f>
        <v>0</v>
      </c>
      <c r="V47" s="386">
        <f t="shared" si="21"/>
        <v>0</v>
      </c>
      <c r="W47" s="386">
        <f t="shared" ref="W47" si="22">W48+W55</f>
        <v>0</v>
      </c>
      <c r="X47" s="227">
        <f t="shared" si="19"/>
        <v>0</v>
      </c>
      <c r="Y47" s="386">
        <f t="shared" si="19"/>
        <v>8.3837199999999985</v>
      </c>
      <c r="Z47" s="386">
        <f t="shared" si="19"/>
        <v>0</v>
      </c>
      <c r="AA47" s="386">
        <f t="shared" si="19"/>
        <v>0</v>
      </c>
      <c r="AB47" s="386">
        <f t="shared" si="19"/>
        <v>8.3837199999999985</v>
      </c>
      <c r="AC47" s="386">
        <f t="shared" si="19"/>
        <v>0</v>
      </c>
      <c r="AD47" s="386">
        <f t="shared" si="19"/>
        <v>0</v>
      </c>
      <c r="AE47" s="386">
        <f t="shared" si="19"/>
        <v>8.3837199999999985</v>
      </c>
      <c r="AF47" s="177"/>
      <c r="AG47" s="227"/>
      <c r="AH47" s="619"/>
      <c r="AI47" s="2141"/>
    </row>
    <row r="48" spans="1:35" s="1413" customFormat="1" ht="30" x14ac:dyDescent="0.25">
      <c r="A48" s="256"/>
      <c r="B48" s="256"/>
      <c r="C48" s="459" t="s">
        <v>276</v>
      </c>
      <c r="D48" s="458"/>
      <c r="E48" s="1074"/>
      <c r="F48" s="469">
        <f>SUM(F49:F54)</f>
        <v>0</v>
      </c>
      <c r="G48" s="469">
        <f t="shared" ref="G48:H48" si="23">SUM(G49:G54)</f>
        <v>0</v>
      </c>
      <c r="H48" s="469">
        <f t="shared" si="23"/>
        <v>2</v>
      </c>
      <c r="I48" s="456" t="e">
        <f>H48/G48*100</f>
        <v>#DIV/0!</v>
      </c>
      <c r="J48" s="568"/>
      <c r="K48" s="568"/>
      <c r="L48" s="967"/>
      <c r="M48" s="967"/>
      <c r="N48" s="967"/>
      <c r="O48" s="967"/>
      <c r="P48" s="967"/>
      <c r="Q48" s="967"/>
      <c r="R48" s="386">
        <f t="shared" ref="R48:AE48" si="24">SUM(R49:R54)</f>
        <v>0</v>
      </c>
      <c r="S48" s="386">
        <f t="shared" ref="S48:T48" si="25">SUM(S49:S54)</f>
        <v>0</v>
      </c>
      <c r="T48" s="386">
        <f t="shared" si="25"/>
        <v>0</v>
      </c>
      <c r="U48" s="386">
        <f t="shared" ref="U48:V48" si="26">SUM(U49:U54)</f>
        <v>0</v>
      </c>
      <c r="V48" s="386">
        <f t="shared" si="26"/>
        <v>0</v>
      </c>
      <c r="W48" s="386">
        <f t="shared" ref="W48" si="27">SUM(W49:W54)</f>
        <v>0</v>
      </c>
      <c r="X48" s="227">
        <f t="shared" si="24"/>
        <v>0</v>
      </c>
      <c r="Y48" s="386">
        <f t="shared" si="24"/>
        <v>8.3837199999999985</v>
      </c>
      <c r="Z48" s="386">
        <f t="shared" si="24"/>
        <v>0</v>
      </c>
      <c r="AA48" s="386">
        <f t="shared" si="24"/>
        <v>0</v>
      </c>
      <c r="AB48" s="386">
        <f t="shared" si="24"/>
        <v>8.3837199999999985</v>
      </c>
      <c r="AC48" s="386">
        <f t="shared" si="24"/>
        <v>0</v>
      </c>
      <c r="AD48" s="386">
        <f t="shared" si="24"/>
        <v>0</v>
      </c>
      <c r="AE48" s="386">
        <f t="shared" si="24"/>
        <v>8.3837199999999985</v>
      </c>
      <c r="AF48" s="177"/>
      <c r="AG48" s="227"/>
      <c r="AH48" s="619"/>
      <c r="AI48" s="2141"/>
    </row>
    <row r="49" spans="1:35" s="1413" customFormat="1" ht="30" x14ac:dyDescent="0.25">
      <c r="A49" s="256"/>
      <c r="B49" s="256"/>
      <c r="C49" s="3" t="s">
        <v>505</v>
      </c>
      <c r="D49" s="458"/>
      <c r="E49" s="1074"/>
      <c r="F49" s="329"/>
      <c r="G49" s="177">
        <f t="shared" ref="G49" si="28">F49/12*$C$3</f>
        <v>0</v>
      </c>
      <c r="H49" s="177">
        <v>2</v>
      </c>
      <c r="I49" s="456" t="e">
        <f>H49/G49*100</f>
        <v>#DIV/0!</v>
      </c>
      <c r="J49" s="568"/>
      <c r="K49" s="568"/>
      <c r="L49" s="967"/>
      <c r="M49" s="967"/>
      <c r="N49" s="967"/>
      <c r="O49" s="967"/>
      <c r="P49" s="967"/>
      <c r="Q49" s="967"/>
      <c r="R49" s="386"/>
      <c r="S49" s="386"/>
      <c r="T49" s="386"/>
      <c r="U49" s="386"/>
      <c r="V49" s="386"/>
      <c r="W49" s="386"/>
      <c r="X49" s="227">
        <f>R49/12*$C$3+(S49-R49)/11*5+(T49-S49)/10*4+(U49-T49)/9*3+(V49-U49)/8*2+(W49-V49)/7*1</f>
        <v>0</v>
      </c>
      <c r="Y49" s="386">
        <f>AE49-AD49-AA49-Z49</f>
        <v>8.3837199999999985</v>
      </c>
      <c r="Z49" s="386"/>
      <c r="AA49" s="386"/>
      <c r="AB49" s="386">
        <f>Y49-X49</f>
        <v>8.3837199999999985</v>
      </c>
      <c r="AC49" s="386"/>
      <c r="AD49" s="386"/>
      <c r="AE49" s="386">
        <v>8.3837199999999985</v>
      </c>
      <c r="AF49" s="177"/>
      <c r="AG49" s="227"/>
      <c r="AH49" s="619"/>
      <c r="AI49" s="2141"/>
    </row>
    <row r="50" spans="1:35" s="1413" customFormat="1" ht="60" x14ac:dyDescent="0.25">
      <c r="A50" s="256"/>
      <c r="B50" s="256"/>
      <c r="C50" s="3" t="s">
        <v>527</v>
      </c>
      <c r="D50" s="458"/>
      <c r="E50" s="1074"/>
      <c r="F50" s="579"/>
      <c r="G50" s="178"/>
      <c r="H50" s="177"/>
      <c r="I50" s="456"/>
      <c r="J50" s="568"/>
      <c r="K50" s="568"/>
      <c r="L50" s="967"/>
      <c r="M50" s="967"/>
      <c r="N50" s="967"/>
      <c r="O50" s="967"/>
      <c r="P50" s="967"/>
      <c r="Q50" s="967"/>
      <c r="R50" s="386"/>
      <c r="S50" s="386"/>
      <c r="T50" s="386"/>
      <c r="U50" s="386"/>
      <c r="V50" s="386"/>
      <c r="W50" s="386"/>
      <c r="X50" s="227"/>
      <c r="Y50" s="386"/>
      <c r="Z50" s="386"/>
      <c r="AA50" s="386"/>
      <c r="AB50" s="386"/>
      <c r="AC50" s="386"/>
      <c r="AD50" s="386"/>
      <c r="AE50" s="386"/>
      <c r="AF50" s="177"/>
      <c r="AG50" s="227"/>
      <c r="AH50" s="619"/>
      <c r="AI50" s="2141"/>
    </row>
    <row r="51" spans="1:35" s="1413" customFormat="1" ht="30" x14ac:dyDescent="0.25">
      <c r="A51" s="256">
        <v>1</v>
      </c>
      <c r="B51" s="256"/>
      <c r="C51" s="3" t="s">
        <v>506</v>
      </c>
      <c r="D51" s="3"/>
      <c r="E51" s="3"/>
      <c r="F51" s="575"/>
      <c r="G51" s="177">
        <f t="shared" ref="G51" si="29">F51/12*$C$3</f>
        <v>0</v>
      </c>
      <c r="H51" s="227"/>
      <c r="I51" s="230" t="e">
        <f>H51/G51*100</f>
        <v>#DIV/0!</v>
      </c>
      <c r="J51" s="1004"/>
      <c r="K51" s="1004"/>
      <c r="L51" s="176"/>
      <c r="M51" s="176"/>
      <c r="N51" s="176"/>
      <c r="O51" s="176"/>
      <c r="P51" s="176"/>
      <c r="Q51" s="176"/>
      <c r="R51" s="351"/>
      <c r="S51" s="351"/>
      <c r="T51" s="351"/>
      <c r="U51" s="351"/>
      <c r="V51" s="351"/>
      <c r="W51" s="351"/>
      <c r="X51" s="259">
        <f>R51/12*$C$3+(S51-R51)/11*5+(T51-S51)/10*4+(U51-T51)/9*3+(V51-U51)/8*2+(W51-V51)/7*1</f>
        <v>0</v>
      </c>
      <c r="Y51" s="351">
        <f>AE51-AD51-AA51-Z51</f>
        <v>0</v>
      </c>
      <c r="Z51" s="351"/>
      <c r="AA51" s="351"/>
      <c r="AB51" s="351">
        <f>Y51-X51</f>
        <v>0</v>
      </c>
      <c r="AC51" s="351"/>
      <c r="AD51" s="351"/>
      <c r="AE51" s="351"/>
      <c r="AF51" s="227"/>
      <c r="AG51" s="259"/>
      <c r="AH51" s="619"/>
      <c r="AI51" s="2141"/>
    </row>
    <row r="52" spans="1:35" s="1413" customFormat="1" ht="30" x14ac:dyDescent="0.25">
      <c r="A52" s="256"/>
      <c r="B52" s="256"/>
      <c r="C52" s="3" t="s">
        <v>507</v>
      </c>
      <c r="D52" s="3"/>
      <c r="E52" s="3"/>
      <c r="F52" s="575"/>
      <c r="G52" s="177"/>
      <c r="H52" s="227"/>
      <c r="I52" s="230"/>
      <c r="J52" s="1004"/>
      <c r="K52" s="1004"/>
      <c r="L52" s="176"/>
      <c r="M52" s="176"/>
      <c r="N52" s="176"/>
      <c r="O52" s="176"/>
      <c r="P52" s="176"/>
      <c r="Q52" s="176"/>
      <c r="R52" s="351"/>
      <c r="S52" s="351"/>
      <c r="T52" s="351"/>
      <c r="U52" s="351"/>
      <c r="V52" s="351"/>
      <c r="W52" s="351"/>
      <c r="X52" s="259"/>
      <c r="Y52" s="351">
        <f>AE52-AD52-AA52</f>
        <v>0</v>
      </c>
      <c r="Z52" s="351"/>
      <c r="AA52" s="351"/>
      <c r="AB52" s="351">
        <f>Y52-X52</f>
        <v>0</v>
      </c>
      <c r="AC52" s="351"/>
      <c r="AD52" s="351"/>
      <c r="AE52" s="351"/>
      <c r="AF52" s="227"/>
      <c r="AG52" s="259"/>
      <c r="AH52" s="619"/>
      <c r="AI52" s="2141"/>
    </row>
    <row r="53" spans="1:35" s="1413" customFormat="1" ht="45" x14ac:dyDescent="0.25">
      <c r="A53" s="256">
        <v>1</v>
      </c>
      <c r="B53" s="256"/>
      <c r="C53" s="3" t="s">
        <v>508</v>
      </c>
      <c r="D53" s="3"/>
      <c r="E53" s="3"/>
      <c r="F53" s="1409"/>
      <c r="G53" s="177">
        <f t="shared" ref="G53:G54" si="30">F53/12*$C$3</f>
        <v>0</v>
      </c>
      <c r="H53" s="227"/>
      <c r="I53" s="230" t="e">
        <f>H53/G53*100</f>
        <v>#DIV/0!</v>
      </c>
      <c r="J53" s="1004"/>
      <c r="K53" s="1004"/>
      <c r="L53" s="176"/>
      <c r="M53" s="176"/>
      <c r="N53" s="176"/>
      <c r="O53" s="176"/>
      <c r="P53" s="176"/>
      <c r="Q53" s="176"/>
      <c r="R53" s="351"/>
      <c r="S53" s="351"/>
      <c r="T53" s="351"/>
      <c r="U53" s="351"/>
      <c r="V53" s="351"/>
      <c r="W53" s="351"/>
      <c r="X53" s="259">
        <f t="shared" ref="X53:X54" si="31">R53/12*$C$3+(S53-R53)/11*5+(T53-S53)/10*4+(U53-T53)/9*3+(V53-U53)/8*2+(W53-V53)/7*1</f>
        <v>0</v>
      </c>
      <c r="Y53" s="351">
        <f t="shared" ref="Y53:Y54" si="32">AE53-AD53-AA53-Z53</f>
        <v>0</v>
      </c>
      <c r="Z53" s="351"/>
      <c r="AA53" s="351"/>
      <c r="AB53" s="351">
        <f t="shared" ref="AB53:AB54" si="33">Y53-X53</f>
        <v>0</v>
      </c>
      <c r="AC53" s="351"/>
      <c r="AD53" s="351"/>
      <c r="AE53" s="351"/>
      <c r="AF53" s="227"/>
      <c r="AG53" s="259"/>
      <c r="AH53" s="619"/>
      <c r="AI53" s="2141"/>
    </row>
    <row r="54" spans="1:35" s="1413" customFormat="1" ht="30" x14ac:dyDescent="0.25">
      <c r="A54" s="256"/>
      <c r="B54" s="256"/>
      <c r="C54" s="3" t="s">
        <v>509</v>
      </c>
      <c r="D54" s="3"/>
      <c r="E54" s="3"/>
      <c r="F54" s="579"/>
      <c r="G54" s="177">
        <f t="shared" si="30"/>
        <v>0</v>
      </c>
      <c r="H54" s="227"/>
      <c r="I54" s="230" t="e">
        <f>H54/G54*100</f>
        <v>#DIV/0!</v>
      </c>
      <c r="J54" s="1004"/>
      <c r="K54" s="1004"/>
      <c r="L54" s="176"/>
      <c r="M54" s="176"/>
      <c r="N54" s="176"/>
      <c r="O54" s="176"/>
      <c r="P54" s="176"/>
      <c r="Q54" s="176"/>
      <c r="R54" s="351"/>
      <c r="S54" s="351"/>
      <c r="T54" s="351"/>
      <c r="U54" s="351"/>
      <c r="V54" s="351"/>
      <c r="W54" s="351"/>
      <c r="X54" s="259">
        <f t="shared" si="31"/>
        <v>0</v>
      </c>
      <c r="Y54" s="351">
        <f t="shared" si="32"/>
        <v>0</v>
      </c>
      <c r="Z54" s="351"/>
      <c r="AA54" s="351"/>
      <c r="AB54" s="351">
        <f t="shared" si="33"/>
        <v>0</v>
      </c>
      <c r="AC54" s="351"/>
      <c r="AD54" s="351"/>
      <c r="AE54" s="351"/>
      <c r="AF54" s="227"/>
      <c r="AG54" s="259"/>
      <c r="AH54" s="619"/>
      <c r="AI54" s="2141"/>
    </row>
    <row r="55" spans="1:35" s="1413" customFormat="1" ht="45" x14ac:dyDescent="0.25">
      <c r="A55" s="256">
        <v>1</v>
      </c>
      <c r="B55" s="256"/>
      <c r="C55" s="459" t="s">
        <v>277</v>
      </c>
      <c r="D55" s="3"/>
      <c r="E55" s="3"/>
      <c r="F55" s="1409">
        <f>SUM(F56:F59)</f>
        <v>0</v>
      </c>
      <c r="G55" s="1409">
        <f t="shared" ref="G55" si="34">SUM(G56:G59)</f>
        <v>0</v>
      </c>
      <c r="H55" s="1409">
        <f>SUM(H56:H59)-H57</f>
        <v>0</v>
      </c>
      <c r="I55" s="230" t="e">
        <f>H55/G55*100</f>
        <v>#DIV/0!</v>
      </c>
      <c r="J55" s="1004"/>
      <c r="K55" s="1004"/>
      <c r="L55" s="176"/>
      <c r="M55" s="176"/>
      <c r="N55" s="176"/>
      <c r="O55" s="176"/>
      <c r="P55" s="176"/>
      <c r="Q55" s="176"/>
      <c r="R55" s="351">
        <f t="shared" ref="R55:AE55" si="35">SUM(R56:R59)</f>
        <v>0</v>
      </c>
      <c r="S55" s="351">
        <f t="shared" ref="S55:T55" si="36">SUM(S56:S59)</f>
        <v>0</v>
      </c>
      <c r="T55" s="351">
        <f t="shared" si="36"/>
        <v>0</v>
      </c>
      <c r="U55" s="351">
        <f t="shared" ref="U55:V55" si="37">SUM(U56:U59)</f>
        <v>0</v>
      </c>
      <c r="V55" s="351">
        <f t="shared" si="37"/>
        <v>0</v>
      </c>
      <c r="W55" s="351">
        <f t="shared" ref="W55" si="38">SUM(W56:W59)</f>
        <v>0</v>
      </c>
      <c r="X55" s="259">
        <f t="shared" si="35"/>
        <v>0</v>
      </c>
      <c r="Y55" s="351">
        <f t="shared" si="35"/>
        <v>0</v>
      </c>
      <c r="Z55" s="351">
        <f t="shared" si="35"/>
        <v>0</v>
      </c>
      <c r="AA55" s="351">
        <f t="shared" si="35"/>
        <v>0</v>
      </c>
      <c r="AB55" s="351">
        <f t="shared" si="35"/>
        <v>0</v>
      </c>
      <c r="AC55" s="351">
        <f t="shared" si="35"/>
        <v>0</v>
      </c>
      <c r="AD55" s="351">
        <f t="shared" si="35"/>
        <v>0</v>
      </c>
      <c r="AE55" s="351">
        <f t="shared" si="35"/>
        <v>0</v>
      </c>
      <c r="AF55" s="227"/>
      <c r="AG55" s="259"/>
      <c r="AH55" s="619"/>
      <c r="AI55" s="2141"/>
    </row>
    <row r="56" spans="1:35" s="1413" customFormat="1" ht="45" x14ac:dyDescent="0.25">
      <c r="A56" s="256">
        <v>1</v>
      </c>
      <c r="B56" s="256"/>
      <c r="C56" s="3" t="s">
        <v>510</v>
      </c>
      <c r="D56" s="3"/>
      <c r="E56" s="3"/>
      <c r="F56" s="1409"/>
      <c r="G56" s="177">
        <f t="shared" ref="G56:G59" si="39">F56/12*$C$3</f>
        <v>0</v>
      </c>
      <c r="H56" s="227"/>
      <c r="I56" s="230" t="e">
        <f>H56/G56*100</f>
        <v>#DIV/0!</v>
      </c>
      <c r="J56" s="1004"/>
      <c r="K56" s="1004"/>
      <c r="L56" s="176"/>
      <c r="M56" s="176"/>
      <c r="N56" s="176"/>
      <c r="O56" s="176"/>
      <c r="P56" s="176"/>
      <c r="Q56" s="176"/>
      <c r="R56" s="351"/>
      <c r="S56" s="351"/>
      <c r="T56" s="351"/>
      <c r="U56" s="351"/>
      <c r="V56" s="351"/>
      <c r="W56" s="351"/>
      <c r="X56" s="259">
        <f>R56/12*$C$3+(S56-R56)/11*5+(T56-S56)/10*4+(U56-T56)/9*3+(V56-U56)/8*2+(W56-V56)/7*1</f>
        <v>0</v>
      </c>
      <c r="Y56" s="351">
        <f t="shared" ref="Y56:Y60" si="40">AE56-AD56-AA56-Z56</f>
        <v>0</v>
      </c>
      <c r="Z56" s="351"/>
      <c r="AA56" s="351"/>
      <c r="AB56" s="351">
        <f t="shared" ref="AB56:AB60" si="41">Y56-X56</f>
        <v>0</v>
      </c>
      <c r="AC56" s="351"/>
      <c r="AD56" s="351"/>
      <c r="AE56" s="351"/>
      <c r="AF56" s="227"/>
      <c r="AG56" s="259"/>
      <c r="AH56" s="619"/>
      <c r="AI56" s="2141"/>
    </row>
    <row r="57" spans="1:35" s="1413" customFormat="1" ht="30" x14ac:dyDescent="0.25">
      <c r="A57" s="256"/>
      <c r="B57" s="256"/>
      <c r="C57" s="3" t="s">
        <v>546</v>
      </c>
      <c r="D57" s="3"/>
      <c r="E57" s="3"/>
      <c r="F57" s="1409"/>
      <c r="G57" s="177"/>
      <c r="H57" s="227"/>
      <c r="I57" s="230"/>
      <c r="J57" s="1004"/>
      <c r="K57" s="1004"/>
      <c r="L57" s="176"/>
      <c r="M57" s="176"/>
      <c r="N57" s="176"/>
      <c r="O57" s="176"/>
      <c r="P57" s="176"/>
      <c r="Q57" s="176"/>
      <c r="R57" s="351"/>
      <c r="S57" s="351"/>
      <c r="T57" s="351"/>
      <c r="U57" s="351"/>
      <c r="V57" s="351"/>
      <c r="W57" s="351"/>
      <c r="X57" s="259"/>
      <c r="Y57" s="351"/>
      <c r="Z57" s="351"/>
      <c r="AA57" s="351"/>
      <c r="AB57" s="351"/>
      <c r="AC57" s="351"/>
      <c r="AD57" s="351"/>
      <c r="AE57" s="351"/>
      <c r="AF57" s="227"/>
      <c r="AG57" s="259"/>
      <c r="AH57" s="619"/>
      <c r="AI57" s="2141"/>
    </row>
    <row r="58" spans="1:35" s="1413" customFormat="1" ht="63" customHeight="1" x14ac:dyDescent="0.25">
      <c r="A58" s="256"/>
      <c r="B58" s="256"/>
      <c r="C58" s="3" t="s">
        <v>511</v>
      </c>
      <c r="D58" s="3"/>
      <c r="E58" s="3"/>
      <c r="F58" s="1409"/>
      <c r="G58" s="177">
        <f t="shared" si="39"/>
        <v>0</v>
      </c>
      <c r="H58" s="227"/>
      <c r="I58" s="230" t="e">
        <f>H58/G58*100</f>
        <v>#DIV/0!</v>
      </c>
      <c r="J58" s="1004"/>
      <c r="K58" s="1004"/>
      <c r="L58" s="176"/>
      <c r="M58" s="176"/>
      <c r="N58" s="176"/>
      <c r="O58" s="176"/>
      <c r="P58" s="176"/>
      <c r="Q58" s="176"/>
      <c r="R58" s="351"/>
      <c r="S58" s="351"/>
      <c r="T58" s="351"/>
      <c r="U58" s="351"/>
      <c r="V58" s="351"/>
      <c r="W58" s="351"/>
      <c r="X58" s="259">
        <f t="shared" ref="X58:X60" si="42">R58/12*$C$3+(S58-R58)/11*5+(T58-S58)/10*4+(U58-T58)/9*3+(V58-U58)/8*2+(W58-V58)/7*1</f>
        <v>0</v>
      </c>
      <c r="Y58" s="351">
        <f t="shared" si="40"/>
        <v>0</v>
      </c>
      <c r="Z58" s="351"/>
      <c r="AA58" s="351"/>
      <c r="AB58" s="351">
        <f t="shared" si="41"/>
        <v>0</v>
      </c>
      <c r="AC58" s="351"/>
      <c r="AD58" s="351"/>
      <c r="AE58" s="351"/>
      <c r="AF58" s="227"/>
      <c r="AG58" s="259"/>
      <c r="AH58" s="619"/>
      <c r="AI58" s="2141"/>
    </row>
    <row r="59" spans="1:35" s="1413" customFormat="1" ht="49.5" customHeight="1" x14ac:dyDescent="0.25">
      <c r="A59" s="256">
        <v>1</v>
      </c>
      <c r="B59" s="256"/>
      <c r="C59" s="3" t="s">
        <v>512</v>
      </c>
      <c r="D59" s="3"/>
      <c r="E59" s="3"/>
      <c r="F59" s="585"/>
      <c r="G59" s="177">
        <f t="shared" si="39"/>
        <v>0</v>
      </c>
      <c r="H59" s="227"/>
      <c r="I59" s="230" t="e">
        <f>H59/G59*100</f>
        <v>#DIV/0!</v>
      </c>
      <c r="J59" s="1004"/>
      <c r="K59" s="1004"/>
      <c r="L59" s="176"/>
      <c r="M59" s="176"/>
      <c r="N59" s="176"/>
      <c r="O59" s="176"/>
      <c r="P59" s="176"/>
      <c r="Q59" s="176"/>
      <c r="R59" s="351"/>
      <c r="S59" s="351"/>
      <c r="T59" s="351"/>
      <c r="U59" s="351"/>
      <c r="V59" s="351"/>
      <c r="W59" s="351"/>
      <c r="X59" s="259">
        <f t="shared" si="42"/>
        <v>0</v>
      </c>
      <c r="Y59" s="351">
        <f t="shared" si="40"/>
        <v>0</v>
      </c>
      <c r="Z59" s="351"/>
      <c r="AA59" s="351"/>
      <c r="AB59" s="351">
        <f t="shared" si="41"/>
        <v>0</v>
      </c>
      <c r="AC59" s="351"/>
      <c r="AD59" s="351"/>
      <c r="AE59" s="351"/>
      <c r="AF59" s="227"/>
      <c r="AG59" s="259"/>
      <c r="AH59" s="619"/>
      <c r="AI59" s="2141"/>
    </row>
    <row r="60" spans="1:35" s="1413" customFormat="1" ht="29.25" x14ac:dyDescent="0.25">
      <c r="A60" s="256"/>
      <c r="B60" s="256"/>
      <c r="C60" s="453" t="s">
        <v>317</v>
      </c>
      <c r="D60" s="3"/>
      <c r="E60" s="3"/>
      <c r="F60" s="332">
        <f>F62+F66+F67+F68+F69+F70*5</f>
        <v>0</v>
      </c>
      <c r="G60" s="332">
        <f t="shared" ref="G60:H60" si="43">G62+G66+G67+G68+G69+G70*5</f>
        <v>0</v>
      </c>
      <c r="H60" s="332">
        <f t="shared" si="43"/>
        <v>10</v>
      </c>
      <c r="I60" s="454" t="e">
        <f>H60/G60*100</f>
        <v>#DIV/0!</v>
      </c>
      <c r="J60" s="1004"/>
      <c r="K60" s="1004"/>
      <c r="L60" s="176"/>
      <c r="M60" s="176"/>
      <c r="N60" s="176"/>
      <c r="O60" s="176"/>
      <c r="P60" s="176"/>
      <c r="Q60" s="176"/>
      <c r="R60" s="351"/>
      <c r="S60" s="351"/>
      <c r="T60" s="351"/>
      <c r="U60" s="351"/>
      <c r="V60" s="351"/>
      <c r="W60" s="351"/>
      <c r="X60" s="259">
        <f t="shared" si="42"/>
        <v>0</v>
      </c>
      <c r="Y60" s="351">
        <f t="shared" si="40"/>
        <v>0</v>
      </c>
      <c r="Z60" s="351"/>
      <c r="AA60" s="351"/>
      <c r="AB60" s="351">
        <f t="shared" si="41"/>
        <v>0</v>
      </c>
      <c r="AC60" s="351"/>
      <c r="AD60" s="351"/>
      <c r="AE60" s="351"/>
      <c r="AF60" s="227"/>
      <c r="AG60" s="259"/>
      <c r="AH60" s="619"/>
      <c r="AI60" s="2141"/>
    </row>
    <row r="61" spans="1:35" s="1413" customFormat="1" x14ac:dyDescent="0.25">
      <c r="A61" s="256">
        <v>1</v>
      </c>
      <c r="B61" s="256"/>
      <c r="C61" s="3" t="s">
        <v>308</v>
      </c>
      <c r="D61" s="450"/>
      <c r="E61" s="3"/>
      <c r="F61" s="1409"/>
      <c r="G61" s="1409"/>
      <c r="H61" s="1409"/>
      <c r="I61" s="230"/>
      <c r="J61" s="1004"/>
      <c r="K61" s="1004"/>
      <c r="L61" s="176"/>
      <c r="M61" s="176"/>
      <c r="N61" s="176"/>
      <c r="O61" s="176"/>
      <c r="P61" s="176"/>
      <c r="Q61" s="176"/>
      <c r="R61" s="351"/>
      <c r="S61" s="351"/>
      <c r="T61" s="351"/>
      <c r="U61" s="351"/>
      <c r="V61" s="351"/>
      <c r="W61" s="351"/>
      <c r="X61" s="259"/>
      <c r="Y61" s="351"/>
      <c r="Z61" s="351"/>
      <c r="AA61" s="351"/>
      <c r="AB61" s="351"/>
      <c r="AC61" s="351"/>
      <c r="AD61" s="351"/>
      <c r="AE61" s="351"/>
      <c r="AF61" s="227"/>
      <c r="AG61" s="259"/>
      <c r="AH61" s="619"/>
      <c r="AI61" s="2141"/>
    </row>
    <row r="62" spans="1:35" s="1413" customFormat="1" ht="30" x14ac:dyDescent="0.25">
      <c r="A62" s="256"/>
      <c r="B62" s="256"/>
      <c r="C62" s="459" t="s">
        <v>487</v>
      </c>
      <c r="D62" s="450"/>
      <c r="E62" s="3"/>
      <c r="F62" s="585">
        <f>F63</f>
        <v>0</v>
      </c>
      <c r="G62" s="585">
        <f t="shared" ref="G62:H62" si="44">G63</f>
        <v>0</v>
      </c>
      <c r="H62" s="585">
        <f t="shared" si="44"/>
        <v>7</v>
      </c>
      <c r="I62" s="230" t="e">
        <f>H62/G62*100</f>
        <v>#DIV/0!</v>
      </c>
      <c r="J62" s="1004"/>
      <c r="K62" s="1004"/>
      <c r="L62" s="176"/>
      <c r="M62" s="176"/>
      <c r="N62" s="176"/>
      <c r="O62" s="176"/>
      <c r="P62" s="176"/>
      <c r="Q62" s="176"/>
      <c r="R62" s="351"/>
      <c r="S62" s="351"/>
      <c r="T62" s="351"/>
      <c r="U62" s="351"/>
      <c r="V62" s="351"/>
      <c r="W62" s="351"/>
      <c r="X62" s="259"/>
      <c r="Y62" s="351"/>
      <c r="Z62" s="351"/>
      <c r="AA62" s="351"/>
      <c r="AB62" s="351"/>
      <c r="AC62" s="351"/>
      <c r="AD62" s="351"/>
      <c r="AE62" s="351"/>
      <c r="AF62" s="227"/>
      <c r="AG62" s="259"/>
      <c r="AH62" s="619"/>
      <c r="AI62" s="2141"/>
    </row>
    <row r="63" spans="1:35" s="1413" customFormat="1" x14ac:dyDescent="0.25">
      <c r="A63" s="256">
        <v>1</v>
      </c>
      <c r="B63" s="256"/>
      <c r="C63" s="3" t="s">
        <v>488</v>
      </c>
      <c r="D63" s="3"/>
      <c r="E63" s="3"/>
      <c r="F63" s="176"/>
      <c r="G63" s="177">
        <f t="shared" ref="G63" si="45">F63/12*$C$3</f>
        <v>0</v>
      </c>
      <c r="H63" s="227">
        <v>7</v>
      </c>
      <c r="I63" s="230" t="e">
        <f>H63/G63*100</f>
        <v>#DIV/0!</v>
      </c>
      <c r="J63" s="1004"/>
      <c r="K63" s="1004"/>
      <c r="L63" s="176"/>
      <c r="M63" s="176"/>
      <c r="N63" s="176"/>
      <c r="O63" s="176"/>
      <c r="P63" s="176"/>
      <c r="Q63" s="176"/>
      <c r="R63" s="351"/>
      <c r="S63" s="351"/>
      <c r="T63" s="351"/>
      <c r="U63" s="351"/>
      <c r="V63" s="351"/>
      <c r="W63" s="351"/>
      <c r="X63" s="259"/>
      <c r="Y63" s="351"/>
      <c r="Z63" s="351"/>
      <c r="AA63" s="351"/>
      <c r="AB63" s="351"/>
      <c r="AC63" s="351"/>
      <c r="AD63" s="351"/>
      <c r="AE63" s="351"/>
      <c r="AF63" s="227"/>
      <c r="AG63" s="259"/>
      <c r="AH63" s="619"/>
      <c r="AI63" s="2141"/>
    </row>
    <row r="64" spans="1:35" s="199" customFormat="1" ht="30" x14ac:dyDescent="0.25">
      <c r="A64" s="256">
        <v>1</v>
      </c>
      <c r="B64" s="256"/>
      <c r="C64" s="3" t="s">
        <v>489</v>
      </c>
      <c r="D64" s="769"/>
      <c r="E64" s="453"/>
      <c r="F64" s="1409"/>
      <c r="G64" s="545"/>
      <c r="H64" s="227"/>
      <c r="I64" s="1344"/>
      <c r="J64" s="1004"/>
      <c r="K64" s="1004"/>
      <c r="L64" s="176"/>
      <c r="M64" s="176"/>
      <c r="N64" s="176"/>
      <c r="O64" s="176"/>
      <c r="P64" s="176"/>
      <c r="Q64" s="176"/>
      <c r="R64" s="381"/>
      <c r="S64" s="381"/>
      <c r="T64" s="381"/>
      <c r="U64" s="381"/>
      <c r="V64" s="381"/>
      <c r="W64" s="381"/>
      <c r="X64" s="1844">
        <f>R64/12*$C$3</f>
        <v>0</v>
      </c>
      <c r="Y64" s="381">
        <f>AE64-AD64</f>
        <v>0</v>
      </c>
      <c r="Z64" s="381"/>
      <c r="AA64" s="381"/>
      <c r="AB64" s="381">
        <f>Y64-X64</f>
        <v>0</v>
      </c>
      <c r="AC64" s="381"/>
      <c r="AD64" s="381"/>
      <c r="AE64" s="381"/>
      <c r="AF64" s="227"/>
      <c r="AG64" s="2142"/>
      <c r="AH64" s="619"/>
      <c r="AI64" s="2141"/>
    </row>
    <row r="65" spans="1:35" s="1413" customFormat="1" ht="60" x14ac:dyDescent="0.25">
      <c r="A65" s="256">
        <v>1</v>
      </c>
      <c r="B65" s="256"/>
      <c r="C65" s="3" t="s">
        <v>490</v>
      </c>
      <c r="D65" s="3"/>
      <c r="E65" s="3"/>
      <c r="F65" s="580"/>
      <c r="G65" s="177"/>
      <c r="H65" s="227"/>
      <c r="I65" s="230"/>
      <c r="J65" s="1004"/>
      <c r="K65" s="1004"/>
      <c r="L65" s="176"/>
      <c r="M65" s="176"/>
      <c r="N65" s="176"/>
      <c r="O65" s="176"/>
      <c r="P65" s="176"/>
      <c r="Q65" s="176"/>
      <c r="R65" s="351"/>
      <c r="S65" s="351"/>
      <c r="T65" s="351"/>
      <c r="U65" s="351"/>
      <c r="V65" s="351"/>
      <c r="W65" s="351"/>
      <c r="X65" s="259"/>
      <c r="Y65" s="351"/>
      <c r="Z65" s="351"/>
      <c r="AA65" s="351"/>
      <c r="AB65" s="351"/>
      <c r="AC65" s="351"/>
      <c r="AD65" s="351"/>
      <c r="AE65" s="351"/>
      <c r="AF65" s="227"/>
      <c r="AG65" s="259"/>
      <c r="AH65" s="619"/>
      <c r="AI65" s="2141"/>
    </row>
    <row r="66" spans="1:35" s="1413" customFormat="1" ht="60" x14ac:dyDescent="0.25">
      <c r="A66" s="256"/>
      <c r="B66" s="256"/>
      <c r="C66" s="3" t="s">
        <v>491</v>
      </c>
      <c r="D66" s="3"/>
      <c r="E66" s="3"/>
      <c r="F66" s="1409"/>
      <c r="G66" s="177"/>
      <c r="H66" s="227"/>
      <c r="I66" s="230"/>
      <c r="J66" s="1004"/>
      <c r="K66" s="1004"/>
      <c r="L66" s="176"/>
      <c r="M66" s="176"/>
      <c r="N66" s="176"/>
      <c r="O66" s="176"/>
      <c r="P66" s="176"/>
      <c r="Q66" s="176"/>
      <c r="R66" s="351"/>
      <c r="S66" s="351"/>
      <c r="T66" s="351"/>
      <c r="U66" s="351"/>
      <c r="V66" s="351"/>
      <c r="W66" s="351"/>
      <c r="X66" s="259"/>
      <c r="Y66" s="351"/>
      <c r="Z66" s="351"/>
      <c r="AA66" s="351"/>
      <c r="AB66" s="351"/>
      <c r="AC66" s="351"/>
      <c r="AD66" s="351"/>
      <c r="AE66" s="351"/>
      <c r="AF66" s="227"/>
      <c r="AG66" s="259"/>
      <c r="AH66" s="619"/>
      <c r="AI66" s="2141"/>
    </row>
    <row r="67" spans="1:35" s="1413" customFormat="1" ht="45" x14ac:dyDescent="0.25">
      <c r="A67" s="256"/>
      <c r="B67" s="256"/>
      <c r="C67" s="460" t="s">
        <v>492</v>
      </c>
      <c r="D67" s="3"/>
      <c r="E67" s="3"/>
      <c r="F67" s="440"/>
      <c r="G67" s="925"/>
      <c r="H67" s="440"/>
      <c r="I67" s="230"/>
      <c r="J67" s="1004"/>
      <c r="K67" s="1004"/>
      <c r="L67" s="176"/>
      <c r="M67" s="176"/>
      <c r="N67" s="176"/>
      <c r="O67" s="176"/>
      <c r="P67" s="176"/>
      <c r="Q67" s="176"/>
      <c r="R67" s="351"/>
      <c r="S67" s="351"/>
      <c r="T67" s="351"/>
      <c r="U67" s="351"/>
      <c r="V67" s="351"/>
      <c r="W67" s="351"/>
      <c r="X67" s="259"/>
      <c r="Y67" s="351"/>
      <c r="Z67" s="351"/>
      <c r="AA67" s="351"/>
      <c r="AB67" s="351"/>
      <c r="AC67" s="351"/>
      <c r="AD67" s="351"/>
      <c r="AE67" s="351"/>
      <c r="AF67" s="227"/>
      <c r="AG67" s="259"/>
      <c r="AH67" s="619"/>
      <c r="AI67" s="2141"/>
    </row>
    <row r="68" spans="1:35" s="1413" customFormat="1" ht="105" x14ac:dyDescent="0.25">
      <c r="A68" s="256"/>
      <c r="B68" s="256"/>
      <c r="C68" s="460" t="s">
        <v>493</v>
      </c>
      <c r="D68" s="3"/>
      <c r="E68" s="3"/>
      <c r="F68" s="440"/>
      <c r="G68" s="177">
        <f t="shared" ref="G68:G69" si="46">F68/12*$C$3</f>
        <v>0</v>
      </c>
      <c r="H68" s="440">
        <v>1</v>
      </c>
      <c r="I68" s="230" t="e">
        <f>H68/G68*100</f>
        <v>#DIV/0!</v>
      </c>
      <c r="J68" s="1004"/>
      <c r="K68" s="1004"/>
      <c r="L68" s="176"/>
      <c r="M68" s="176"/>
      <c r="N68" s="176"/>
      <c r="O68" s="176"/>
      <c r="P68" s="176"/>
      <c r="Q68" s="176"/>
      <c r="R68" s="351"/>
      <c r="S68" s="351"/>
      <c r="T68" s="351"/>
      <c r="U68" s="351"/>
      <c r="V68" s="351"/>
      <c r="W68" s="351"/>
      <c r="X68" s="196"/>
      <c r="Y68" s="351">
        <f>AE68-AD68-AA68</f>
        <v>0</v>
      </c>
      <c r="Z68" s="351">
        <f>SUM(Z69:Z77)</f>
        <v>0</v>
      </c>
      <c r="AA68" s="351">
        <f>SUM(AA69:AA77)</f>
        <v>0</v>
      </c>
      <c r="AB68" s="351">
        <f>Y68-X68</f>
        <v>0</v>
      </c>
      <c r="AC68" s="351"/>
      <c r="AD68" s="1424"/>
      <c r="AE68" s="1424"/>
      <c r="AF68" s="227"/>
      <c r="AG68" s="259"/>
      <c r="AH68" s="619"/>
      <c r="AI68" s="2141"/>
    </row>
    <row r="69" spans="1:35" s="1413" customFormat="1" ht="30" x14ac:dyDescent="0.25">
      <c r="A69" s="256"/>
      <c r="B69" s="256"/>
      <c r="C69" s="460" t="s">
        <v>513</v>
      </c>
      <c r="D69" s="3"/>
      <c r="E69" s="3"/>
      <c r="F69" s="440"/>
      <c r="G69" s="177">
        <f t="shared" si="46"/>
        <v>0</v>
      </c>
      <c r="H69" s="227">
        <v>2</v>
      </c>
      <c r="I69" s="230" t="e">
        <f>H69/G69*100</f>
        <v>#DIV/0!</v>
      </c>
      <c r="J69" s="1004"/>
      <c r="K69" s="1004"/>
      <c r="L69" s="176"/>
      <c r="M69" s="176"/>
      <c r="N69" s="176"/>
      <c r="O69" s="176"/>
      <c r="P69" s="176"/>
      <c r="Q69" s="176"/>
      <c r="R69" s="351"/>
      <c r="S69" s="351"/>
      <c r="T69" s="351"/>
      <c r="U69" s="351"/>
      <c r="V69" s="351"/>
      <c r="W69" s="351"/>
      <c r="X69" s="259">
        <f t="shared" ref="X69:X70" si="47">R69/12*$C$3+(S69-R69)/11*5+(T69-S69)/10*4+(U69-T69)/9*3+(V69-U69)/8*2+(W69-V69)/7*1</f>
        <v>0</v>
      </c>
      <c r="Y69" s="351">
        <f>AE69-AD69-AA69-Z69</f>
        <v>4.9838399999999998</v>
      </c>
      <c r="Z69" s="351"/>
      <c r="AA69" s="351"/>
      <c r="AB69" s="351">
        <f>Y69-X69</f>
        <v>4.9838399999999998</v>
      </c>
      <c r="AC69" s="351"/>
      <c r="AD69" s="351"/>
      <c r="AE69" s="351">
        <v>4.9838399999999998</v>
      </c>
      <c r="AF69" s="227"/>
      <c r="AG69" s="259"/>
      <c r="AH69" s="619"/>
      <c r="AI69" s="2141"/>
    </row>
    <row r="70" spans="1:35" s="1413" customFormat="1" ht="42.75" x14ac:dyDescent="0.25">
      <c r="A70" s="256"/>
      <c r="B70" s="256"/>
      <c r="C70" s="604" t="s">
        <v>566</v>
      </c>
      <c r="D70" s="453"/>
      <c r="E70" s="453"/>
      <c r="F70" s="566">
        <f>F71+F72</f>
        <v>0</v>
      </c>
      <c r="G70" s="456">
        <f t="shared" ref="G70:H70" si="48">G71+G72</f>
        <v>0</v>
      </c>
      <c r="H70" s="545">
        <f t="shared" si="48"/>
        <v>0</v>
      </c>
      <c r="I70" s="454" t="e">
        <f>H70/G70*100</f>
        <v>#DIV/0!</v>
      </c>
      <c r="J70" s="1004"/>
      <c r="K70" s="1004"/>
      <c r="L70" s="176"/>
      <c r="M70" s="176"/>
      <c r="N70" s="176"/>
      <c r="O70" s="176"/>
      <c r="P70" s="176"/>
      <c r="Q70" s="176"/>
      <c r="R70" s="351"/>
      <c r="S70" s="351"/>
      <c r="T70" s="351"/>
      <c r="U70" s="351"/>
      <c r="V70" s="351"/>
      <c r="W70" s="351"/>
      <c r="X70" s="259">
        <f t="shared" si="47"/>
        <v>0</v>
      </c>
      <c r="Y70" s="351">
        <f>AE70-AD70-AA70-Z70</f>
        <v>0</v>
      </c>
      <c r="Z70" s="351"/>
      <c r="AA70" s="351"/>
      <c r="AB70" s="351">
        <f>Y70-X70</f>
        <v>0</v>
      </c>
      <c r="AC70" s="351"/>
      <c r="AD70" s="351"/>
      <c r="AE70" s="351"/>
      <c r="AF70" s="227"/>
      <c r="AG70" s="259"/>
      <c r="AH70" s="619"/>
      <c r="AI70" s="2141"/>
    </row>
    <row r="71" spans="1:35" s="1413" customFormat="1" ht="30" x14ac:dyDescent="0.25">
      <c r="A71" s="256"/>
      <c r="B71" s="256"/>
      <c r="C71" s="460" t="s">
        <v>567</v>
      </c>
      <c r="D71" s="3"/>
      <c r="E71" s="3"/>
      <c r="F71" s="440"/>
      <c r="G71" s="1796">
        <f>F71/9*3</f>
        <v>0</v>
      </c>
      <c r="H71" s="227"/>
      <c r="I71" s="230" t="e">
        <f>H71/G71*100</f>
        <v>#DIV/0!</v>
      </c>
      <c r="J71" s="1004"/>
      <c r="K71" s="1004"/>
      <c r="L71" s="176"/>
      <c r="M71" s="176"/>
      <c r="N71" s="176"/>
      <c r="O71" s="176"/>
      <c r="P71" s="176"/>
      <c r="Q71" s="176"/>
      <c r="R71" s="351"/>
      <c r="S71" s="351"/>
      <c r="T71" s="351"/>
      <c r="U71" s="351"/>
      <c r="V71" s="351"/>
      <c r="W71" s="351"/>
      <c r="X71" s="259"/>
      <c r="Y71" s="351"/>
      <c r="Z71" s="351"/>
      <c r="AA71" s="351"/>
      <c r="AB71" s="351"/>
      <c r="AC71" s="351"/>
      <c r="AD71" s="351"/>
      <c r="AE71" s="351"/>
      <c r="AF71" s="227"/>
      <c r="AG71" s="259"/>
      <c r="AH71" s="619"/>
      <c r="AI71" s="2141"/>
    </row>
    <row r="72" spans="1:35" s="1413" customFormat="1" ht="30" x14ac:dyDescent="0.25">
      <c r="A72" s="256"/>
      <c r="B72" s="256"/>
      <c r="C72" s="460" t="s">
        <v>568</v>
      </c>
      <c r="D72" s="3"/>
      <c r="E72" s="3"/>
      <c r="F72" s="440"/>
      <c r="G72" s="1796">
        <f>F72/9*3</f>
        <v>0</v>
      </c>
      <c r="H72" s="227"/>
      <c r="I72" s="230" t="e">
        <f>H72/G72*100</f>
        <v>#DIV/0!</v>
      </c>
      <c r="J72" s="1004"/>
      <c r="K72" s="1004"/>
      <c r="L72" s="176"/>
      <c r="M72" s="176"/>
      <c r="N72" s="176"/>
      <c r="O72" s="176"/>
      <c r="P72" s="176"/>
      <c r="Q72" s="176"/>
      <c r="R72" s="351"/>
      <c r="S72" s="351"/>
      <c r="T72" s="351"/>
      <c r="U72" s="351"/>
      <c r="V72" s="351"/>
      <c r="W72" s="351"/>
      <c r="X72" s="259"/>
      <c r="Y72" s="351"/>
      <c r="Z72" s="351"/>
      <c r="AA72" s="351"/>
      <c r="AB72" s="351"/>
      <c r="AC72" s="351"/>
      <c r="AD72" s="351"/>
      <c r="AE72" s="351"/>
      <c r="AF72" s="227"/>
      <c r="AG72" s="259"/>
      <c r="AH72" s="619"/>
      <c r="AI72" s="2141"/>
    </row>
    <row r="73" spans="1:35" s="1413" customFormat="1" ht="30" x14ac:dyDescent="0.25">
      <c r="A73" s="256"/>
      <c r="B73" s="256"/>
      <c r="C73" s="460" t="s">
        <v>569</v>
      </c>
      <c r="D73" s="3"/>
      <c r="E73" s="3"/>
      <c r="F73" s="440"/>
      <c r="G73" s="1796"/>
      <c r="H73" s="227"/>
      <c r="I73" s="230"/>
      <c r="J73" s="1004"/>
      <c r="K73" s="1004"/>
      <c r="L73" s="176"/>
      <c r="M73" s="176"/>
      <c r="N73" s="176"/>
      <c r="O73" s="176"/>
      <c r="P73" s="176"/>
      <c r="Q73" s="176"/>
      <c r="R73" s="351"/>
      <c r="S73" s="351"/>
      <c r="T73" s="351"/>
      <c r="U73" s="351"/>
      <c r="V73" s="351"/>
      <c r="W73" s="351"/>
      <c r="X73" s="259"/>
      <c r="Y73" s="351"/>
      <c r="Z73" s="351"/>
      <c r="AA73" s="351"/>
      <c r="AB73" s="351"/>
      <c r="AC73" s="351"/>
      <c r="AD73" s="351"/>
      <c r="AE73" s="351"/>
      <c r="AF73" s="227"/>
      <c r="AG73" s="259"/>
      <c r="AH73" s="619"/>
      <c r="AI73" s="2141"/>
    </row>
    <row r="74" spans="1:35" s="1413" customFormat="1" ht="29.25" x14ac:dyDescent="0.25">
      <c r="A74" s="256">
        <v>1</v>
      </c>
      <c r="B74" s="256"/>
      <c r="C74" s="453" t="s">
        <v>318</v>
      </c>
      <c r="D74" s="3"/>
      <c r="E74" s="3"/>
      <c r="F74" s="259">
        <f>F75+F76</f>
        <v>0</v>
      </c>
      <c r="G74" s="227">
        <f>G75+G76</f>
        <v>0</v>
      </c>
      <c r="H74" s="227">
        <f>H75+H76</f>
        <v>126.59468085106383</v>
      </c>
      <c r="I74" s="230" t="e">
        <f>H74/G74*100</f>
        <v>#DIV/0!</v>
      </c>
      <c r="J74" s="1004"/>
      <c r="K74" s="1004"/>
      <c r="L74" s="176"/>
      <c r="M74" s="176"/>
      <c r="N74" s="176"/>
      <c r="O74" s="176"/>
      <c r="P74" s="176"/>
      <c r="Q74" s="176"/>
      <c r="R74" s="351"/>
      <c r="S74" s="351"/>
      <c r="T74" s="351"/>
      <c r="U74" s="351"/>
      <c r="V74" s="351"/>
      <c r="W74" s="351"/>
      <c r="X74" s="259"/>
      <c r="Y74" s="351"/>
      <c r="Z74" s="351"/>
      <c r="AA74" s="351"/>
      <c r="AB74" s="351"/>
      <c r="AC74" s="351"/>
      <c r="AD74" s="351"/>
      <c r="AE74" s="351"/>
      <c r="AF74" s="227"/>
      <c r="AG74" s="259"/>
      <c r="AH74" s="619"/>
      <c r="AI74" s="2141"/>
    </row>
    <row r="75" spans="1:35" s="1413" customFormat="1" x14ac:dyDescent="0.25">
      <c r="A75" s="256">
        <v>1</v>
      </c>
      <c r="B75" s="256"/>
      <c r="C75" s="453" t="s">
        <v>327</v>
      </c>
      <c r="D75" s="3"/>
      <c r="E75" s="3"/>
      <c r="F75" s="259"/>
      <c r="G75" s="177">
        <f>ROUND(F75/12*$C$3,0)</f>
        <v>0</v>
      </c>
      <c r="H75" s="227">
        <v>110</v>
      </c>
      <c r="I75" s="230" t="e">
        <f>H75/G75*100</f>
        <v>#DIV/0!</v>
      </c>
      <c r="J75" s="1004"/>
      <c r="K75" s="1004"/>
      <c r="L75" s="176"/>
      <c r="M75" s="176"/>
      <c r="N75" s="176"/>
      <c r="O75" s="176"/>
      <c r="P75" s="176"/>
      <c r="Q75" s="176"/>
      <c r="R75" s="351"/>
      <c r="S75" s="351"/>
      <c r="T75" s="351"/>
      <c r="U75" s="351"/>
      <c r="V75" s="351"/>
      <c r="W75" s="351"/>
      <c r="X75" s="259"/>
      <c r="Y75" s="351"/>
      <c r="Z75" s="351"/>
      <c r="AA75" s="351"/>
      <c r="AB75" s="351"/>
      <c r="AC75" s="351"/>
      <c r="AD75" s="351"/>
      <c r="AE75" s="351"/>
      <c r="AF75" s="227"/>
      <c r="AG75" s="259"/>
      <c r="AH75" s="619"/>
      <c r="AI75" s="2141"/>
    </row>
    <row r="76" spans="1:35" s="1413" customFormat="1" x14ac:dyDescent="0.25">
      <c r="A76" s="256">
        <v>1</v>
      </c>
      <c r="B76" s="256"/>
      <c r="C76" s="3" t="s">
        <v>328</v>
      </c>
      <c r="D76" s="3"/>
      <c r="E76" s="3"/>
      <c r="F76" s="259">
        <f>F77/9.4</f>
        <v>0</v>
      </c>
      <c r="G76" s="177">
        <f>ROUND(F76/12*$C$3,0)</f>
        <v>0</v>
      </c>
      <c r="H76" s="227">
        <f>H77/9.4</f>
        <v>16.594680851063831</v>
      </c>
      <c r="I76" s="230" t="e">
        <f>H76/G76*100</f>
        <v>#DIV/0!</v>
      </c>
      <c r="J76" s="1004"/>
      <c r="K76" s="1004"/>
      <c r="L76" s="176"/>
      <c r="M76" s="176"/>
      <c r="N76" s="176"/>
      <c r="O76" s="176"/>
      <c r="P76" s="176"/>
      <c r="Q76" s="176"/>
      <c r="R76" s="351"/>
      <c r="S76" s="351"/>
      <c r="T76" s="351"/>
      <c r="U76" s="351"/>
      <c r="V76" s="351"/>
      <c r="W76" s="351"/>
      <c r="X76" s="259"/>
      <c r="Y76" s="351"/>
      <c r="Z76" s="351"/>
      <c r="AA76" s="351"/>
      <c r="AB76" s="351"/>
      <c r="AC76" s="351"/>
      <c r="AD76" s="351"/>
      <c r="AE76" s="351"/>
      <c r="AF76" s="227"/>
      <c r="AG76" s="259"/>
      <c r="AH76" s="619"/>
      <c r="AI76" s="2141"/>
    </row>
    <row r="77" spans="1:35" s="1413" customFormat="1" x14ac:dyDescent="0.25">
      <c r="A77" s="256">
        <v>1</v>
      </c>
      <c r="B77" s="256"/>
      <c r="C77" s="461" t="s">
        <v>329</v>
      </c>
      <c r="D77" s="3"/>
      <c r="E77" s="3"/>
      <c r="F77" s="259"/>
      <c r="G77" s="177">
        <f>ROUND(F77/12*$C$3,0)</f>
        <v>0</v>
      </c>
      <c r="H77" s="1823">
        <v>155.99</v>
      </c>
      <c r="I77" s="230" t="e">
        <f>H77/G77*100</f>
        <v>#DIV/0!</v>
      </c>
      <c r="J77" s="1004"/>
      <c r="K77" s="1004"/>
      <c r="L77" s="176"/>
      <c r="M77" s="176"/>
      <c r="N77" s="176"/>
      <c r="O77" s="176"/>
      <c r="P77" s="176"/>
      <c r="Q77" s="176"/>
      <c r="R77" s="351"/>
      <c r="S77" s="351"/>
      <c r="T77" s="351"/>
      <c r="U77" s="351"/>
      <c r="V77" s="351"/>
      <c r="W77" s="351"/>
      <c r="X77" s="259"/>
      <c r="Y77" s="351"/>
      <c r="Z77" s="351"/>
      <c r="AA77" s="351"/>
      <c r="AB77" s="351"/>
      <c r="AC77" s="351"/>
      <c r="AD77" s="351"/>
      <c r="AE77" s="351"/>
      <c r="AF77" s="227"/>
      <c r="AG77" s="259"/>
      <c r="AH77" s="619"/>
      <c r="AI77" s="2141"/>
    </row>
    <row r="78" spans="1:35" s="1413" customFormat="1" ht="29.25" x14ac:dyDescent="0.25">
      <c r="A78" s="256">
        <v>1</v>
      </c>
      <c r="B78" s="256"/>
      <c r="C78" s="453" t="s">
        <v>311</v>
      </c>
      <c r="D78" s="3"/>
      <c r="E78" s="3"/>
      <c r="F78" s="259"/>
      <c r="G78" s="177">
        <f>ROUND(F78/12*$C$3,0)</f>
        <v>0</v>
      </c>
      <c r="H78" s="227">
        <f>80+H79</f>
        <v>88</v>
      </c>
      <c r="I78" s="230" t="e">
        <f>H78/G78*100</f>
        <v>#DIV/0!</v>
      </c>
      <c r="J78" s="1004"/>
      <c r="K78" s="1004"/>
      <c r="L78" s="176"/>
      <c r="M78" s="176"/>
      <c r="N78" s="176"/>
      <c r="O78" s="176"/>
      <c r="P78" s="176"/>
      <c r="Q78" s="176"/>
      <c r="R78" s="351"/>
      <c r="S78" s="351"/>
      <c r="T78" s="351"/>
      <c r="U78" s="351"/>
      <c r="V78" s="351"/>
      <c r="W78" s="351"/>
      <c r="X78" s="259"/>
      <c r="Y78" s="351"/>
      <c r="Z78" s="351"/>
      <c r="AA78" s="351"/>
      <c r="AB78" s="351"/>
      <c r="AC78" s="351"/>
      <c r="AD78" s="351"/>
      <c r="AE78" s="351"/>
      <c r="AF78" s="227"/>
      <c r="AG78" s="259"/>
      <c r="AH78" s="619"/>
      <c r="AI78" s="2141"/>
    </row>
    <row r="79" spans="1:35" s="1413" customFormat="1" ht="30" x14ac:dyDescent="0.25">
      <c r="A79" s="256">
        <v>1</v>
      </c>
      <c r="B79" s="256"/>
      <c r="C79" s="450" t="s">
        <v>193</v>
      </c>
      <c r="D79" s="3"/>
      <c r="E79" s="3"/>
      <c r="F79" s="259"/>
      <c r="G79" s="227"/>
      <c r="H79" s="227">
        <v>8</v>
      </c>
      <c r="I79" s="230"/>
      <c r="J79" s="1004"/>
      <c r="K79" s="1004"/>
      <c r="L79" s="176"/>
      <c r="M79" s="176"/>
      <c r="N79" s="176"/>
      <c r="O79" s="176"/>
      <c r="P79" s="176"/>
      <c r="Q79" s="176"/>
      <c r="R79" s="351"/>
      <c r="S79" s="351"/>
      <c r="T79" s="351"/>
      <c r="U79" s="351"/>
      <c r="V79" s="351"/>
      <c r="W79" s="351"/>
      <c r="X79" s="259"/>
      <c r="Y79" s="351"/>
      <c r="Z79" s="351"/>
      <c r="AA79" s="351"/>
      <c r="AB79" s="351"/>
      <c r="AC79" s="351"/>
      <c r="AD79" s="351"/>
      <c r="AE79" s="351"/>
      <c r="AF79" s="227"/>
      <c r="AG79" s="259"/>
      <c r="AH79" s="619"/>
      <c r="AI79" s="2141"/>
    </row>
    <row r="80" spans="1:35" s="1413" customFormat="1" ht="72" x14ac:dyDescent="0.25">
      <c r="A80" s="256">
        <v>1</v>
      </c>
      <c r="B80" s="256"/>
      <c r="C80" s="453" t="s">
        <v>312</v>
      </c>
      <c r="D80" s="3"/>
      <c r="E80" s="3"/>
      <c r="F80" s="259"/>
      <c r="G80" s="177">
        <f>ROUND(F80/12*$C$3,0)</f>
        <v>0</v>
      </c>
      <c r="H80" s="227">
        <v>37</v>
      </c>
      <c r="I80" s="230" t="e">
        <f>H80/G80*100</f>
        <v>#DIV/0!</v>
      </c>
      <c r="J80" s="1004"/>
      <c r="K80" s="1004"/>
      <c r="L80" s="176"/>
      <c r="M80" s="176"/>
      <c r="N80" s="176"/>
      <c r="O80" s="176"/>
      <c r="P80" s="176"/>
      <c r="Q80" s="176"/>
      <c r="R80" s="351"/>
      <c r="S80" s="351"/>
      <c r="T80" s="351"/>
      <c r="U80" s="351"/>
      <c r="V80" s="351"/>
      <c r="W80" s="351"/>
      <c r="X80" s="259"/>
      <c r="Y80" s="381">
        <f t="shared" ref="Y80" si="49">AE80-AD80-AA80-Z80</f>
        <v>161.33029999999999</v>
      </c>
      <c r="Z80" s="351"/>
      <c r="AA80" s="351"/>
      <c r="AB80" s="351"/>
      <c r="AC80" s="351"/>
      <c r="AD80" s="351">
        <v>-0.12944999999999998</v>
      </c>
      <c r="AE80" s="1841">
        <v>161.20085</v>
      </c>
      <c r="AF80" s="227"/>
      <c r="AG80" s="259"/>
      <c r="AH80" s="619"/>
      <c r="AI80" s="2141"/>
    </row>
    <row r="81" spans="1:35" s="1413" customFormat="1" x14ac:dyDescent="0.25">
      <c r="A81" s="256">
        <v>1</v>
      </c>
      <c r="B81" s="256"/>
      <c r="C81" s="447" t="s">
        <v>220</v>
      </c>
      <c r="D81" s="3"/>
      <c r="E81" s="3"/>
      <c r="F81" s="259">
        <f>SUM(F83:F91)</f>
        <v>0</v>
      </c>
      <c r="G81" s="177">
        <f>SUM(G83:G91)</f>
        <v>0</v>
      </c>
      <c r="H81" s="545">
        <f>SUM(H82:H91)</f>
        <v>37</v>
      </c>
      <c r="I81" s="230" t="e">
        <f>H81/G81*100</f>
        <v>#DIV/0!</v>
      </c>
      <c r="J81" s="1004"/>
      <c r="K81" s="1004"/>
      <c r="L81" s="176"/>
      <c r="M81" s="176"/>
      <c r="N81" s="176"/>
      <c r="O81" s="176"/>
      <c r="P81" s="176"/>
      <c r="Q81" s="176"/>
      <c r="R81" s="351"/>
      <c r="S81" s="351"/>
      <c r="T81" s="351"/>
      <c r="U81" s="351"/>
      <c r="V81" s="351"/>
      <c r="W81" s="351"/>
      <c r="X81" s="1844">
        <f>R81/12*$C$3+(S81-R81)/11*5+(T81-S81)/10*4+(U81-T81)/9*3+(V81-U81)/8*2+(W81-V81)/7*1</f>
        <v>0</v>
      </c>
      <c r="Y81" s="351">
        <f>AE81-AD81-AA81-Z81</f>
        <v>66.306179999999983</v>
      </c>
      <c r="Z81" s="351"/>
      <c r="AA81" s="351"/>
      <c r="AB81" s="351">
        <f>Y81-X81</f>
        <v>66.306179999999983</v>
      </c>
      <c r="AC81" s="351"/>
      <c r="AD81" s="1424"/>
      <c r="AE81" s="1424">
        <v>66.306179999999983</v>
      </c>
      <c r="AF81" s="227"/>
      <c r="AG81" s="286"/>
      <c r="AH81" s="619"/>
      <c r="AI81" s="2141"/>
    </row>
    <row r="82" spans="1:35" s="1413" customFormat="1" ht="33" customHeight="1" x14ac:dyDescent="0.25">
      <c r="A82" s="256"/>
      <c r="B82" s="256"/>
      <c r="C82" s="445" t="s">
        <v>482</v>
      </c>
      <c r="D82" s="3"/>
      <c r="E82" s="3"/>
      <c r="F82" s="259"/>
      <c r="G82" s="177"/>
      <c r="H82" s="227"/>
      <c r="I82" s="230"/>
      <c r="J82" s="1004"/>
      <c r="K82" s="1004"/>
      <c r="L82" s="176"/>
      <c r="M82" s="176"/>
      <c r="N82" s="176"/>
      <c r="O82" s="176"/>
      <c r="P82" s="176"/>
      <c r="Q82" s="176"/>
      <c r="R82" s="351"/>
      <c r="S82" s="351"/>
      <c r="T82" s="351"/>
      <c r="U82" s="351"/>
      <c r="V82" s="351"/>
      <c r="W82" s="351"/>
      <c r="X82" s="196"/>
      <c r="Y82" s="351"/>
      <c r="Z82" s="351"/>
      <c r="AA82" s="351"/>
      <c r="AB82" s="351"/>
      <c r="AC82" s="351"/>
      <c r="AD82" s="1424"/>
      <c r="AE82" s="1424"/>
      <c r="AF82" s="227"/>
      <c r="AG82" s="286"/>
      <c r="AH82" s="619"/>
      <c r="AI82" s="2141"/>
    </row>
    <row r="83" spans="1:35" s="1413" customFormat="1" ht="30" x14ac:dyDescent="0.25">
      <c r="A83" s="256"/>
      <c r="B83" s="256"/>
      <c r="C83" s="576" t="s">
        <v>438</v>
      </c>
      <c r="D83" s="3"/>
      <c r="E83" s="3"/>
      <c r="F83" s="259"/>
      <c r="G83" s="177">
        <f t="shared" ref="G83:G91" si="50">ROUND(F83/12*$C$3,0)</f>
        <v>0</v>
      </c>
      <c r="H83" s="227">
        <v>5</v>
      </c>
      <c r="I83" s="230" t="e">
        <f>H83/G83*100</f>
        <v>#DIV/0!</v>
      </c>
      <c r="J83" s="1004"/>
      <c r="K83" s="1004"/>
      <c r="L83" s="176"/>
      <c r="M83" s="176"/>
      <c r="N83" s="176"/>
      <c r="O83" s="176"/>
      <c r="P83" s="176"/>
      <c r="Q83" s="176"/>
      <c r="R83" s="351"/>
      <c r="S83" s="351"/>
      <c r="T83" s="351"/>
      <c r="U83" s="351"/>
      <c r="V83" s="351"/>
      <c r="W83" s="351"/>
      <c r="X83" s="196"/>
      <c r="Y83" s="351"/>
      <c r="Z83" s="351"/>
      <c r="AA83" s="351"/>
      <c r="AB83" s="351"/>
      <c r="AC83" s="351"/>
      <c r="AD83" s="1424"/>
      <c r="AE83" s="1424"/>
      <c r="AF83" s="227"/>
      <c r="AG83" s="286"/>
      <c r="AH83" s="619"/>
      <c r="AI83" s="2141"/>
    </row>
    <row r="84" spans="1:35" s="1413" customFormat="1" x14ac:dyDescent="0.25">
      <c r="A84" s="256">
        <v>1</v>
      </c>
      <c r="B84" s="256"/>
      <c r="C84" s="576" t="s">
        <v>66</v>
      </c>
      <c r="D84" s="3"/>
      <c r="E84" s="3"/>
      <c r="F84" s="259"/>
      <c r="G84" s="177">
        <f t="shared" si="50"/>
        <v>0</v>
      </c>
      <c r="H84" s="227">
        <v>29</v>
      </c>
      <c r="I84" s="230" t="e">
        <f>H84/G84*100</f>
        <v>#DIV/0!</v>
      </c>
      <c r="J84" s="1004"/>
      <c r="K84" s="1004"/>
      <c r="L84" s="176"/>
      <c r="M84" s="176"/>
      <c r="N84" s="176"/>
      <c r="O84" s="176"/>
      <c r="P84" s="176"/>
      <c r="Q84" s="176"/>
      <c r="R84" s="351"/>
      <c r="S84" s="351"/>
      <c r="T84" s="351"/>
      <c r="U84" s="351"/>
      <c r="V84" s="351"/>
      <c r="W84" s="351"/>
      <c r="X84" s="259"/>
      <c r="Y84" s="351"/>
      <c r="Z84" s="351"/>
      <c r="AA84" s="351"/>
      <c r="AB84" s="351"/>
      <c r="AC84" s="351"/>
      <c r="AD84" s="351"/>
      <c r="AE84" s="351"/>
      <c r="AF84" s="227"/>
      <c r="AG84" s="259"/>
      <c r="AH84" s="619"/>
      <c r="AI84" s="2141"/>
    </row>
    <row r="85" spans="1:35" s="1413" customFormat="1" ht="30" x14ac:dyDescent="0.25">
      <c r="A85" s="256"/>
      <c r="B85" s="256"/>
      <c r="C85" s="3" t="s">
        <v>123</v>
      </c>
      <c r="D85" s="3"/>
      <c r="E85" s="3"/>
      <c r="F85" s="259"/>
      <c r="G85" s="177">
        <f t="shared" si="50"/>
        <v>0</v>
      </c>
      <c r="H85" s="227">
        <v>1</v>
      </c>
      <c r="I85" s="230" t="e">
        <f>H85/G85*100</f>
        <v>#DIV/0!</v>
      </c>
      <c r="J85" s="1004"/>
      <c r="K85" s="1004"/>
      <c r="L85" s="176"/>
      <c r="M85" s="176"/>
      <c r="N85" s="176"/>
      <c r="O85" s="176"/>
      <c r="P85" s="176"/>
      <c r="Q85" s="176"/>
      <c r="R85" s="351"/>
      <c r="S85" s="351"/>
      <c r="T85" s="351"/>
      <c r="U85" s="351"/>
      <c r="V85" s="351"/>
      <c r="W85" s="351"/>
      <c r="X85" s="259"/>
      <c r="Y85" s="351"/>
      <c r="Z85" s="351"/>
      <c r="AA85" s="351"/>
      <c r="AB85" s="351"/>
      <c r="AC85" s="351"/>
      <c r="AD85" s="351"/>
      <c r="AE85" s="351"/>
      <c r="AF85" s="227"/>
      <c r="AG85" s="259"/>
      <c r="AH85" s="619"/>
      <c r="AI85" s="2141"/>
    </row>
    <row r="86" spans="1:35" s="1413" customFormat="1" ht="105" x14ac:dyDescent="0.25">
      <c r="A86" s="256"/>
      <c r="B86" s="256"/>
      <c r="C86" s="576" t="s">
        <v>313</v>
      </c>
      <c r="D86" s="3"/>
      <c r="E86" s="3"/>
      <c r="F86" s="259"/>
      <c r="G86" s="177">
        <f t="shared" si="50"/>
        <v>0</v>
      </c>
      <c r="H86" s="227"/>
      <c r="I86" s="230" t="e">
        <f>H86/G86*100</f>
        <v>#DIV/0!</v>
      </c>
      <c r="J86" s="1004"/>
      <c r="K86" s="1004"/>
      <c r="L86" s="176"/>
      <c r="M86" s="176"/>
      <c r="N86" s="176"/>
      <c r="O86" s="176"/>
      <c r="P86" s="176"/>
      <c r="Q86" s="176"/>
      <c r="R86" s="351"/>
      <c r="S86" s="351"/>
      <c r="T86" s="351"/>
      <c r="U86" s="351"/>
      <c r="V86" s="351"/>
      <c r="W86" s="351"/>
      <c r="X86" s="259"/>
      <c r="Y86" s="351"/>
      <c r="Z86" s="351"/>
      <c r="AA86" s="351"/>
      <c r="AB86" s="351"/>
      <c r="AC86" s="351"/>
      <c r="AD86" s="351"/>
      <c r="AE86" s="351"/>
      <c r="AF86" s="227"/>
      <c r="AG86" s="259"/>
      <c r="AH86" s="619"/>
      <c r="AI86" s="2141"/>
    </row>
    <row r="87" spans="1:35" s="1413" customFormat="1" ht="105" x14ac:dyDescent="0.25">
      <c r="A87" s="256"/>
      <c r="B87" s="256"/>
      <c r="C87" s="576" t="s">
        <v>335</v>
      </c>
      <c r="D87" s="3"/>
      <c r="E87" s="3"/>
      <c r="F87" s="259"/>
      <c r="G87" s="177"/>
      <c r="H87" s="227"/>
      <c r="I87" s="230"/>
      <c r="J87" s="1004"/>
      <c r="K87" s="1004"/>
      <c r="L87" s="176"/>
      <c r="M87" s="176"/>
      <c r="N87" s="176"/>
      <c r="O87" s="176"/>
      <c r="P87" s="176"/>
      <c r="Q87" s="176"/>
      <c r="R87" s="351"/>
      <c r="S87" s="351"/>
      <c r="T87" s="351"/>
      <c r="U87" s="351"/>
      <c r="V87" s="351"/>
      <c r="W87" s="351"/>
      <c r="X87" s="259"/>
      <c r="Y87" s="351"/>
      <c r="Z87" s="351"/>
      <c r="AA87" s="351"/>
      <c r="AB87" s="351"/>
      <c r="AC87" s="351"/>
      <c r="AD87" s="351"/>
      <c r="AE87" s="351"/>
      <c r="AF87" s="227"/>
      <c r="AG87" s="259"/>
      <c r="AH87" s="619"/>
      <c r="AI87" s="2141"/>
    </row>
    <row r="88" spans="1:35" s="1413" customFormat="1" ht="60" x14ac:dyDescent="0.25">
      <c r="A88" s="256"/>
      <c r="B88" s="256"/>
      <c r="C88" s="576" t="s">
        <v>351</v>
      </c>
      <c r="D88" s="3"/>
      <c r="E88" s="3"/>
      <c r="F88" s="259"/>
      <c r="G88" s="177"/>
      <c r="H88" s="227"/>
      <c r="I88" s="230"/>
      <c r="J88" s="1004"/>
      <c r="K88" s="1004"/>
      <c r="L88" s="176"/>
      <c r="M88" s="176"/>
      <c r="N88" s="176"/>
      <c r="O88" s="176"/>
      <c r="P88" s="176"/>
      <c r="Q88" s="176"/>
      <c r="R88" s="351"/>
      <c r="S88" s="351"/>
      <c r="T88" s="351"/>
      <c r="U88" s="351"/>
      <c r="V88" s="351"/>
      <c r="W88" s="351"/>
      <c r="X88" s="259"/>
      <c r="Y88" s="351"/>
      <c r="Z88" s="351"/>
      <c r="AA88" s="351"/>
      <c r="AB88" s="351"/>
      <c r="AC88" s="351"/>
      <c r="AD88" s="351"/>
      <c r="AE88" s="351"/>
      <c r="AF88" s="227"/>
      <c r="AG88" s="259"/>
      <c r="AH88" s="619"/>
      <c r="AI88" s="2141"/>
    </row>
    <row r="89" spans="1:35" s="1413" customFormat="1" ht="30" x14ac:dyDescent="0.25">
      <c r="A89" s="256"/>
      <c r="B89" s="256"/>
      <c r="C89" s="3" t="s">
        <v>263</v>
      </c>
      <c r="D89" s="3"/>
      <c r="E89" s="3"/>
      <c r="F89" s="259"/>
      <c r="G89" s="177">
        <f t="shared" si="50"/>
        <v>0</v>
      </c>
      <c r="H89" s="227">
        <v>2</v>
      </c>
      <c r="I89" s="230" t="e">
        <f>H89/G89*100</f>
        <v>#DIV/0!</v>
      </c>
      <c r="J89" s="1004"/>
      <c r="K89" s="1004"/>
      <c r="L89" s="176"/>
      <c r="M89" s="176"/>
      <c r="N89" s="176"/>
      <c r="O89" s="176"/>
      <c r="P89" s="176"/>
      <c r="Q89" s="176"/>
      <c r="R89" s="351"/>
      <c r="S89" s="351"/>
      <c r="T89" s="351"/>
      <c r="U89" s="351"/>
      <c r="V89" s="351"/>
      <c r="W89" s="351"/>
      <c r="X89" s="259"/>
      <c r="Y89" s="351"/>
      <c r="Z89" s="351"/>
      <c r="AA89" s="351"/>
      <c r="AB89" s="351"/>
      <c r="AC89" s="351"/>
      <c r="AD89" s="351"/>
      <c r="AE89" s="351"/>
      <c r="AF89" s="227"/>
      <c r="AG89" s="259"/>
      <c r="AH89" s="619"/>
      <c r="AI89" s="2141"/>
    </row>
    <row r="90" spans="1:35" s="1413" customFormat="1" x14ac:dyDescent="0.25">
      <c r="A90" s="256"/>
      <c r="B90" s="256"/>
      <c r="C90" s="3"/>
      <c r="D90" s="3"/>
      <c r="E90" s="3"/>
      <c r="F90" s="259"/>
      <c r="G90" s="177"/>
      <c r="H90" s="227"/>
      <c r="I90" s="230"/>
      <c r="J90" s="1004"/>
      <c r="K90" s="1004"/>
      <c r="L90" s="176"/>
      <c r="M90" s="176"/>
      <c r="N90" s="176"/>
      <c r="O90" s="176"/>
      <c r="P90" s="176"/>
      <c r="Q90" s="176"/>
      <c r="R90" s="351"/>
      <c r="S90" s="351"/>
      <c r="T90" s="351"/>
      <c r="U90" s="351"/>
      <c r="V90" s="351"/>
      <c r="W90" s="351"/>
      <c r="X90" s="259"/>
      <c r="Y90" s="351"/>
      <c r="Z90" s="351"/>
      <c r="AA90" s="351"/>
      <c r="AB90" s="351"/>
      <c r="AC90" s="351"/>
      <c r="AD90" s="351"/>
      <c r="AE90" s="351"/>
      <c r="AF90" s="227"/>
      <c r="AG90" s="259"/>
      <c r="AH90" s="619"/>
      <c r="AI90" s="2141"/>
    </row>
    <row r="91" spans="1:35" s="1413" customFormat="1" ht="30" x14ac:dyDescent="0.25">
      <c r="A91" s="256">
        <v>1</v>
      </c>
      <c r="B91" s="256"/>
      <c r="C91" s="1346" t="s">
        <v>72</v>
      </c>
      <c r="D91" s="450"/>
      <c r="E91" s="3"/>
      <c r="F91" s="259"/>
      <c r="G91" s="177">
        <f t="shared" si="50"/>
        <v>0</v>
      </c>
      <c r="H91" s="177"/>
      <c r="I91" s="230" t="e">
        <f>H91/G91*100</f>
        <v>#DIV/0!</v>
      </c>
      <c r="J91" s="1004"/>
      <c r="K91" s="1004"/>
      <c r="L91" s="176"/>
      <c r="M91" s="176"/>
      <c r="N91" s="176"/>
      <c r="O91" s="176"/>
      <c r="P91" s="176"/>
      <c r="Q91" s="176"/>
      <c r="R91" s="351"/>
      <c r="S91" s="351"/>
      <c r="T91" s="351"/>
      <c r="U91" s="351"/>
      <c r="V91" s="351"/>
      <c r="W91" s="351"/>
      <c r="X91" s="259"/>
      <c r="Y91" s="351"/>
      <c r="Z91" s="351"/>
      <c r="AA91" s="351"/>
      <c r="AB91" s="351"/>
      <c r="AC91" s="351"/>
      <c r="AD91" s="351"/>
      <c r="AE91" s="351"/>
      <c r="AF91" s="177"/>
      <c r="AG91" s="259"/>
      <c r="AH91" s="619"/>
      <c r="AI91" s="2141"/>
    </row>
    <row r="92" spans="1:35" s="1413" customFormat="1" ht="30" x14ac:dyDescent="0.25">
      <c r="A92" s="256"/>
      <c r="B92" s="256"/>
      <c r="C92" s="1346" t="s">
        <v>314</v>
      </c>
      <c r="D92" s="450"/>
      <c r="E92" s="3"/>
      <c r="F92" s="259"/>
      <c r="G92" s="177">
        <f>ROUND(F92/12*$C$3,0)</f>
        <v>0</v>
      </c>
      <c r="H92" s="177"/>
      <c r="I92" s="230"/>
      <c r="J92" s="1004"/>
      <c r="K92" s="1004"/>
      <c r="L92" s="176"/>
      <c r="M92" s="176"/>
      <c r="N92" s="176"/>
      <c r="O92" s="176"/>
      <c r="P92" s="176"/>
      <c r="Q92" s="176"/>
      <c r="R92" s="351"/>
      <c r="S92" s="351"/>
      <c r="T92" s="351"/>
      <c r="U92" s="351"/>
      <c r="V92" s="351"/>
      <c r="W92" s="351"/>
      <c r="X92" s="259"/>
      <c r="Y92" s="351"/>
      <c r="Z92" s="351"/>
      <c r="AA92" s="351"/>
      <c r="AB92" s="351"/>
      <c r="AC92" s="351"/>
      <c r="AD92" s="351"/>
      <c r="AE92" s="351"/>
      <c r="AF92" s="177"/>
      <c r="AG92" s="259"/>
      <c r="AH92" s="619"/>
      <c r="AI92" s="2141"/>
    </row>
    <row r="93" spans="1:35" s="1413" customFormat="1" ht="45" x14ac:dyDescent="0.25">
      <c r="A93" s="256"/>
      <c r="B93" s="256"/>
      <c r="C93" s="1346" t="s">
        <v>315</v>
      </c>
      <c r="D93" s="450"/>
      <c r="E93" s="3"/>
      <c r="F93" s="259"/>
      <c r="G93" s="177">
        <f>ROUND(F93/12*$C$3,0)</f>
        <v>0</v>
      </c>
      <c r="H93" s="177"/>
      <c r="I93" s="230"/>
      <c r="J93" s="1004"/>
      <c r="K93" s="1004"/>
      <c r="L93" s="176"/>
      <c r="M93" s="176"/>
      <c r="N93" s="176"/>
      <c r="O93" s="176"/>
      <c r="P93" s="176"/>
      <c r="Q93" s="176"/>
      <c r="R93" s="351"/>
      <c r="S93" s="351"/>
      <c r="T93" s="351"/>
      <c r="U93" s="351"/>
      <c r="V93" s="351"/>
      <c r="W93" s="351"/>
      <c r="X93" s="259"/>
      <c r="Y93" s="351"/>
      <c r="Z93" s="351"/>
      <c r="AA93" s="351"/>
      <c r="AB93" s="351"/>
      <c r="AC93" s="351"/>
      <c r="AD93" s="351"/>
      <c r="AE93" s="351"/>
      <c r="AF93" s="177"/>
      <c r="AG93" s="259"/>
      <c r="AH93" s="619"/>
      <c r="AI93" s="2141"/>
    </row>
    <row r="94" spans="1:35" s="1413" customFormat="1" ht="30" x14ac:dyDescent="0.25">
      <c r="A94" s="256"/>
      <c r="B94" s="256"/>
      <c r="C94" s="1346" t="s">
        <v>316</v>
      </c>
      <c r="D94" s="450"/>
      <c r="E94" s="3"/>
      <c r="F94" s="259"/>
      <c r="G94" s="177">
        <f>ROUND(F94/12*$C$3,0)</f>
        <v>0</v>
      </c>
      <c r="H94" s="177"/>
      <c r="I94" s="230"/>
      <c r="J94" s="1004"/>
      <c r="K94" s="1004"/>
      <c r="L94" s="176"/>
      <c r="M94" s="176"/>
      <c r="N94" s="176"/>
      <c r="O94" s="176"/>
      <c r="P94" s="176"/>
      <c r="Q94" s="176"/>
      <c r="R94" s="351"/>
      <c r="S94" s="351"/>
      <c r="T94" s="351"/>
      <c r="U94" s="351"/>
      <c r="V94" s="351"/>
      <c r="W94" s="351"/>
      <c r="X94" s="259"/>
      <c r="Y94" s="351"/>
      <c r="Z94" s="351"/>
      <c r="AA94" s="351"/>
      <c r="AB94" s="351"/>
      <c r="AC94" s="351"/>
      <c r="AD94" s="351"/>
      <c r="AE94" s="351"/>
      <c r="AF94" s="177"/>
      <c r="AG94" s="259"/>
      <c r="AH94" s="619"/>
      <c r="AI94" s="2141"/>
    </row>
    <row r="95" spans="1:35" s="1413" customFormat="1" ht="60" x14ac:dyDescent="0.25">
      <c r="A95" s="256"/>
      <c r="B95" s="256"/>
      <c r="C95" s="1346" t="s">
        <v>321</v>
      </c>
      <c r="D95" s="450"/>
      <c r="E95" s="3"/>
      <c r="F95" s="259"/>
      <c r="G95" s="177">
        <f>ROUND(F95/12*$C$3,0)</f>
        <v>0</v>
      </c>
      <c r="H95" s="177"/>
      <c r="I95" s="230"/>
      <c r="J95" s="1004"/>
      <c r="K95" s="1004"/>
      <c r="L95" s="176"/>
      <c r="M95" s="176"/>
      <c r="N95" s="176"/>
      <c r="O95" s="176"/>
      <c r="P95" s="176"/>
      <c r="Q95" s="176"/>
      <c r="R95" s="351"/>
      <c r="S95" s="351"/>
      <c r="T95" s="351"/>
      <c r="U95" s="351"/>
      <c r="V95" s="351"/>
      <c r="W95" s="351"/>
      <c r="X95" s="259"/>
      <c r="Y95" s="351"/>
      <c r="Z95" s="351"/>
      <c r="AA95" s="351"/>
      <c r="AB95" s="351"/>
      <c r="AC95" s="351"/>
      <c r="AD95" s="351"/>
      <c r="AE95" s="351"/>
      <c r="AF95" s="177"/>
      <c r="AG95" s="259"/>
      <c r="AH95" s="619"/>
      <c r="AI95" s="2141"/>
    </row>
    <row r="96" spans="1:35" s="1413" customFormat="1" ht="29.25" x14ac:dyDescent="0.25">
      <c r="A96" s="256"/>
      <c r="B96" s="256"/>
      <c r="C96" s="531" t="s">
        <v>299</v>
      </c>
      <c r="D96" s="450"/>
      <c r="E96" s="3"/>
      <c r="F96" s="259">
        <f>SUM(F92:F95)</f>
        <v>0</v>
      </c>
      <c r="G96" s="177">
        <f>SUM(G92:G95)</f>
        <v>0</v>
      </c>
      <c r="H96" s="227">
        <f>SUM(H92:H95)</f>
        <v>0</v>
      </c>
      <c r="I96" s="230"/>
      <c r="J96" s="1004"/>
      <c r="K96" s="1004"/>
      <c r="L96" s="176"/>
      <c r="M96" s="176"/>
      <c r="N96" s="176"/>
      <c r="O96" s="176"/>
      <c r="P96" s="176"/>
      <c r="Q96" s="176"/>
      <c r="R96" s="351"/>
      <c r="S96" s="351"/>
      <c r="T96" s="351"/>
      <c r="U96" s="351"/>
      <c r="V96" s="351"/>
      <c r="W96" s="351"/>
      <c r="X96" s="196"/>
      <c r="Y96" s="351"/>
      <c r="Z96" s="351"/>
      <c r="AA96" s="351"/>
      <c r="AB96" s="351"/>
      <c r="AC96" s="351"/>
      <c r="AD96" s="351"/>
      <c r="AE96" s="351"/>
      <c r="AF96" s="227"/>
      <c r="AG96" s="259"/>
      <c r="AH96" s="619"/>
      <c r="AI96" s="2141"/>
    </row>
    <row r="97" spans="1:35" s="1413" customFormat="1" ht="86.25" x14ac:dyDescent="0.25">
      <c r="A97" s="256"/>
      <c r="B97" s="256"/>
      <c r="C97" s="451" t="s">
        <v>576</v>
      </c>
      <c r="D97" s="1448"/>
      <c r="E97" s="3"/>
      <c r="F97" s="1752">
        <f>F46</f>
        <v>0</v>
      </c>
      <c r="G97" s="1752">
        <f>G46</f>
        <v>0</v>
      </c>
      <c r="H97" s="1752">
        <f>H46</f>
        <v>40</v>
      </c>
      <c r="I97" s="230" t="e">
        <f t="shared" ref="I97:I102" si="51">H97/G97*100</f>
        <v>#DIV/0!</v>
      </c>
      <c r="J97" s="1004"/>
      <c r="K97" s="1004"/>
      <c r="L97" s="176"/>
      <c r="M97" s="176"/>
      <c r="N97" s="176"/>
      <c r="O97" s="176"/>
      <c r="P97" s="176"/>
      <c r="Q97" s="176"/>
      <c r="R97" s="351">
        <f t="shared" ref="R97:AE97" si="52">R46</f>
        <v>0</v>
      </c>
      <c r="S97" s="351">
        <f t="shared" si="52"/>
        <v>0</v>
      </c>
      <c r="T97" s="351">
        <f t="shared" si="52"/>
        <v>0</v>
      </c>
      <c r="U97" s="351">
        <f t="shared" si="52"/>
        <v>0</v>
      </c>
      <c r="V97" s="351">
        <f t="shared" ref="V97:W97" si="53">V46</f>
        <v>0</v>
      </c>
      <c r="W97" s="351">
        <f t="shared" si="53"/>
        <v>0</v>
      </c>
      <c r="X97" s="196">
        <f t="shared" si="52"/>
        <v>0</v>
      </c>
      <c r="Y97" s="351">
        <f t="shared" si="52"/>
        <v>85.25</v>
      </c>
      <c r="Z97" s="351">
        <f t="shared" si="52"/>
        <v>0</v>
      </c>
      <c r="AA97" s="351">
        <f t="shared" si="52"/>
        <v>0</v>
      </c>
      <c r="AB97" s="351">
        <f t="shared" si="52"/>
        <v>85.25</v>
      </c>
      <c r="AC97" s="351">
        <f t="shared" si="52"/>
        <v>0</v>
      </c>
      <c r="AD97" s="351">
        <f t="shared" si="52"/>
        <v>0</v>
      </c>
      <c r="AE97" s="351">
        <f t="shared" si="52"/>
        <v>85.25</v>
      </c>
      <c r="AF97" s="227"/>
      <c r="AG97" s="259"/>
      <c r="AH97" s="619"/>
      <c r="AI97" s="2141"/>
    </row>
    <row r="98" spans="1:35" s="1413" customFormat="1" ht="29.25" x14ac:dyDescent="0.25">
      <c r="A98" s="256">
        <v>1</v>
      </c>
      <c r="B98" s="256"/>
      <c r="C98" s="451" t="s">
        <v>264</v>
      </c>
      <c r="D98" s="1421"/>
      <c r="E98" s="3"/>
      <c r="F98" s="332">
        <f>F35+F60</f>
        <v>0</v>
      </c>
      <c r="G98" s="332">
        <f>G35+G60</f>
        <v>0</v>
      </c>
      <c r="H98" s="332">
        <f>H35+H60</f>
        <v>50</v>
      </c>
      <c r="I98" s="230" t="e">
        <f t="shared" si="51"/>
        <v>#DIV/0!</v>
      </c>
      <c r="J98" s="1004"/>
      <c r="K98" s="1004"/>
      <c r="L98" s="176"/>
      <c r="M98" s="176"/>
      <c r="N98" s="176"/>
      <c r="O98" s="176"/>
      <c r="P98" s="176"/>
      <c r="Q98" s="176"/>
      <c r="R98" s="351"/>
      <c r="S98" s="351"/>
      <c r="T98" s="351"/>
      <c r="U98" s="351"/>
      <c r="V98" s="351"/>
      <c r="W98" s="351"/>
      <c r="X98" s="259"/>
      <c r="Y98" s="351"/>
      <c r="Z98" s="351"/>
      <c r="AA98" s="351"/>
      <c r="AB98" s="351"/>
      <c r="AC98" s="351"/>
      <c r="AD98" s="351"/>
      <c r="AE98" s="351"/>
      <c r="AF98" s="286"/>
      <c r="AG98" s="259"/>
      <c r="AH98" s="619"/>
      <c r="AI98" s="2141"/>
    </row>
    <row r="99" spans="1:35" s="203" customFormat="1" ht="43.5" x14ac:dyDescent="0.25">
      <c r="A99" s="256">
        <v>1</v>
      </c>
      <c r="B99" s="256"/>
      <c r="C99" s="451" t="s">
        <v>278</v>
      </c>
      <c r="D99" s="772"/>
      <c r="E99" s="453"/>
      <c r="F99" s="332">
        <f>F47</f>
        <v>0</v>
      </c>
      <c r="G99" s="332">
        <f>G47</f>
        <v>0</v>
      </c>
      <c r="H99" s="332">
        <f>H47</f>
        <v>2</v>
      </c>
      <c r="I99" s="454" t="e">
        <f t="shared" si="51"/>
        <v>#DIV/0!</v>
      </c>
      <c r="J99" s="1004"/>
      <c r="K99" s="1004"/>
      <c r="L99" s="176"/>
      <c r="M99" s="176"/>
      <c r="N99" s="176"/>
      <c r="O99" s="176"/>
      <c r="P99" s="176"/>
      <c r="Q99" s="176"/>
      <c r="R99" s="381"/>
      <c r="S99" s="381"/>
      <c r="T99" s="381"/>
      <c r="U99" s="381"/>
      <c r="V99" s="381"/>
      <c r="W99" s="381"/>
      <c r="X99" s="1844">
        <f>R99/12*$C$3</f>
        <v>0</v>
      </c>
      <c r="Y99" s="381">
        <f>AE99-AD99</f>
        <v>0</v>
      </c>
      <c r="Z99" s="381"/>
      <c r="AA99" s="381"/>
      <c r="AB99" s="381">
        <f>Y99-X99</f>
        <v>0</v>
      </c>
      <c r="AC99" s="381"/>
      <c r="AD99" s="381"/>
      <c r="AE99" s="381"/>
      <c r="AF99" s="286"/>
      <c r="AG99" s="2142"/>
      <c r="AH99" s="619"/>
      <c r="AI99" s="2141"/>
    </row>
    <row r="100" spans="1:35" s="203" customFormat="1" ht="29.25" x14ac:dyDescent="0.25">
      <c r="A100" s="256"/>
      <c r="B100" s="256"/>
      <c r="C100" s="451" t="s">
        <v>265</v>
      </c>
      <c r="D100" s="1422"/>
      <c r="E100" s="1373"/>
      <c r="F100" s="332">
        <f>F41+F74</f>
        <v>0</v>
      </c>
      <c r="G100" s="332">
        <f>G41+G74</f>
        <v>0</v>
      </c>
      <c r="H100" s="332">
        <f>H41+H74</f>
        <v>126.59468085106383</v>
      </c>
      <c r="I100" s="1344" t="e">
        <f t="shared" si="51"/>
        <v>#DIV/0!</v>
      </c>
      <c r="J100" s="1004"/>
      <c r="K100" s="1004"/>
      <c r="L100" s="176"/>
      <c r="M100" s="176"/>
      <c r="N100" s="176"/>
      <c r="O100" s="176"/>
      <c r="P100" s="176"/>
      <c r="Q100" s="176"/>
      <c r="R100" s="381"/>
      <c r="S100" s="381"/>
      <c r="T100" s="381"/>
      <c r="U100" s="381"/>
      <c r="V100" s="381"/>
      <c r="W100" s="381"/>
      <c r="X100" s="1844"/>
      <c r="Y100" s="381"/>
      <c r="Z100" s="381"/>
      <c r="AA100" s="381"/>
      <c r="AB100" s="381"/>
      <c r="AC100" s="381"/>
      <c r="AD100" s="381"/>
      <c r="AE100" s="381"/>
      <c r="AF100" s="260"/>
      <c r="AG100" s="2142"/>
      <c r="AH100" s="619"/>
      <c r="AI100" s="2141"/>
    </row>
    <row r="101" spans="1:35" s="203" customFormat="1" ht="29.25" x14ac:dyDescent="0.25">
      <c r="A101" s="256"/>
      <c r="B101" s="256"/>
      <c r="C101" s="451" t="s">
        <v>266</v>
      </c>
      <c r="D101" s="1346"/>
      <c r="E101" s="1373"/>
      <c r="F101" s="332">
        <f>F80+F78</f>
        <v>0</v>
      </c>
      <c r="G101" s="332">
        <f>G80+G78</f>
        <v>0</v>
      </c>
      <c r="H101" s="332">
        <f>H80+H78</f>
        <v>125</v>
      </c>
      <c r="I101" s="454" t="e">
        <f t="shared" si="51"/>
        <v>#DIV/0!</v>
      </c>
      <c r="J101" s="1004"/>
      <c r="K101" s="1004"/>
      <c r="L101" s="176"/>
      <c r="M101" s="176"/>
      <c r="N101" s="176"/>
      <c r="O101" s="176"/>
      <c r="P101" s="176"/>
      <c r="Q101" s="176"/>
      <c r="R101" s="381"/>
      <c r="S101" s="381"/>
      <c r="T101" s="381"/>
      <c r="U101" s="381"/>
      <c r="V101" s="381"/>
      <c r="W101" s="381"/>
      <c r="X101" s="196">
        <f>R101/12*$C$3+(S101-R101)/11*5+(T101-S101)/10*4+(U101-T101)/9*3+(V101-U101)/8*2+(W101-V101)/7*1</f>
        <v>0</v>
      </c>
      <c r="Y101" s="381">
        <f>AE101-AD101-AA101-Z101</f>
        <v>161.33029999999999</v>
      </c>
      <c r="Z101" s="381"/>
      <c r="AA101" s="381"/>
      <c r="AB101" s="381">
        <f>Y101-X101</f>
        <v>161.33029999999999</v>
      </c>
      <c r="AC101" s="381"/>
      <c r="AD101" s="381">
        <f>AD80</f>
        <v>-0.12944999999999998</v>
      </c>
      <c r="AE101" s="381">
        <f>AE80</f>
        <v>161.20085</v>
      </c>
      <c r="AF101" s="438"/>
      <c r="AG101" s="2142"/>
      <c r="AH101" s="619"/>
      <c r="AI101" s="2141"/>
    </row>
    <row r="102" spans="1:35" s="203" customFormat="1" x14ac:dyDescent="0.25">
      <c r="A102" s="256"/>
      <c r="B102" s="256"/>
      <c r="C102" s="668" t="s">
        <v>135</v>
      </c>
      <c r="D102" s="1346"/>
      <c r="E102" s="1373"/>
      <c r="F102" s="332">
        <f>F97*2.6+F98+F99+F101+F77/4.2+F75*2.6+F41*2.6</f>
        <v>0</v>
      </c>
      <c r="G102" s="332">
        <f>G97*2.6+G98+G99+G101+G77/4.2+G75*2.6+G41*2.6</f>
        <v>0</v>
      </c>
      <c r="H102" s="332">
        <f>H97*2.6+H98+H99+H101+H77/4.2+H75*2.6+H41*2.6</f>
        <v>604.14047619047619</v>
      </c>
      <c r="I102" s="454" t="e">
        <f t="shared" si="51"/>
        <v>#DIV/0!</v>
      </c>
      <c r="J102" s="1004"/>
      <c r="K102" s="1004"/>
      <c r="L102" s="176"/>
      <c r="M102" s="176"/>
      <c r="N102" s="176"/>
      <c r="O102" s="176"/>
      <c r="P102" s="176"/>
      <c r="Q102" s="176"/>
      <c r="R102" s="381">
        <f>SUM(R101,R81,R69,R60,R47,R46,R33)</f>
        <v>0</v>
      </c>
      <c r="S102" s="381">
        <f>SUM(S101,S81,S69,S60,S47,S46,S33)</f>
        <v>0</v>
      </c>
      <c r="T102" s="381">
        <f>SUM(T101,T81,T69,T60,T47,T46,T33)</f>
        <v>0</v>
      </c>
      <c r="U102" s="381">
        <f>SUM(U101,U81,U69,U60,U47,U46,U33,U70)</f>
        <v>0</v>
      </c>
      <c r="V102" s="381">
        <f>SUM(V101,V81,V69,V60,V47,V46,V33,V70)</f>
        <v>0</v>
      </c>
      <c r="W102" s="381">
        <f>SUM(W101,W81,W69,W60,W47,W46,W33,W70)</f>
        <v>0</v>
      </c>
      <c r="X102" s="1844">
        <f t="shared" ref="X102:Z102" si="54">SUM(X101,X81,X69,X60,X47,X46,X33,X70)</f>
        <v>0</v>
      </c>
      <c r="Y102" s="1842">
        <f>SUM(Y101,Y81,Y69,Y60,Y47,Y46,Y35,Y70,Y45)</f>
        <v>677.05398999999989</v>
      </c>
      <c r="Z102" s="381">
        <f t="shared" si="54"/>
        <v>0</v>
      </c>
      <c r="AA102" s="381">
        <f t="shared" ref="AA102:AD102" si="55">SUM(AA101,AA81,AA69,AA60,AA47,AA46,AA35,AA70,AA45)</f>
        <v>0</v>
      </c>
      <c r="AB102" s="381">
        <f t="shared" si="55"/>
        <v>326.25403999999997</v>
      </c>
      <c r="AC102" s="381">
        <f t="shared" si="55"/>
        <v>-2.4982399999999996</v>
      </c>
      <c r="AD102" s="381">
        <f t="shared" si="55"/>
        <v>-1.7124999999999999</v>
      </c>
      <c r="AE102" s="1842">
        <f>SUM(AE101,AE81,AE69,AE60,AE47,AE46,AE35,AE70,AE45)</f>
        <v>675.34149000000002</v>
      </c>
      <c r="AF102" s="438"/>
      <c r="AG102" s="2142"/>
      <c r="AH102" s="619"/>
      <c r="AI102" s="2141"/>
    </row>
    <row r="103" spans="1:35" s="203" customFormat="1" x14ac:dyDescent="0.25">
      <c r="A103" s="256"/>
      <c r="B103" s="256"/>
      <c r="C103" s="769"/>
      <c r="D103" s="1346"/>
      <c r="E103" s="1373"/>
      <c r="F103" s="332"/>
      <c r="G103" s="332"/>
      <c r="H103" s="332"/>
      <c r="I103" s="454"/>
      <c r="J103" s="1004"/>
      <c r="K103" s="1004"/>
      <c r="L103" s="176"/>
      <c r="M103" s="176"/>
      <c r="N103" s="176"/>
      <c r="O103" s="176"/>
      <c r="P103" s="176"/>
      <c r="Q103" s="176"/>
      <c r="R103" s="381"/>
      <c r="S103" s="381"/>
      <c r="T103" s="381"/>
      <c r="U103" s="381"/>
      <c r="V103" s="381"/>
      <c r="W103" s="381"/>
      <c r="X103" s="1844"/>
      <c r="Y103" s="381"/>
      <c r="Z103" s="381"/>
      <c r="AA103" s="381"/>
      <c r="AB103" s="381"/>
      <c r="AC103" s="381"/>
      <c r="AD103" s="381"/>
      <c r="AE103" s="381"/>
      <c r="AF103" s="438"/>
      <c r="AG103" s="2142"/>
      <c r="AH103" s="619"/>
      <c r="AI103" s="2141"/>
    </row>
    <row r="104" spans="1:35" s="203" customFormat="1" ht="31.5" x14ac:dyDescent="0.25">
      <c r="A104" s="256"/>
      <c r="B104" s="256"/>
      <c r="C104" s="35" t="s">
        <v>191</v>
      </c>
      <c r="D104" s="1346"/>
      <c r="E104" s="1373"/>
      <c r="F104" s="332"/>
      <c r="G104" s="332">
        <f>ROUND(F104/12*$C$3,0)</f>
        <v>0</v>
      </c>
      <c r="H104" s="332"/>
      <c r="I104" s="454" t="e">
        <f>H104/G104*100</f>
        <v>#DIV/0!</v>
      </c>
      <c r="J104" s="1004"/>
      <c r="K104" s="1004"/>
      <c r="L104" s="176"/>
      <c r="M104" s="176"/>
      <c r="N104" s="176"/>
      <c r="O104" s="176"/>
      <c r="P104" s="176"/>
      <c r="Q104" s="176"/>
      <c r="R104" s="381"/>
      <c r="S104" s="381"/>
      <c r="T104" s="381"/>
      <c r="U104" s="381"/>
      <c r="V104" s="381"/>
      <c r="W104" s="381"/>
      <c r="X104" s="1844"/>
      <c r="Y104" s="381"/>
      <c r="Z104" s="381"/>
      <c r="AA104" s="381"/>
      <c r="AB104" s="381"/>
      <c r="AC104" s="381"/>
      <c r="AD104" s="381"/>
      <c r="AE104" s="381"/>
      <c r="AF104" s="438"/>
      <c r="AG104" s="2142"/>
      <c r="AH104" s="619"/>
      <c r="AI104" s="2141"/>
    </row>
    <row r="105" spans="1:35" s="203" customFormat="1" ht="31.5" x14ac:dyDescent="0.25">
      <c r="A105" s="256"/>
      <c r="B105" s="256"/>
      <c r="C105" s="35" t="s">
        <v>190</v>
      </c>
      <c r="D105" s="1346"/>
      <c r="E105" s="1373"/>
      <c r="F105" s="332"/>
      <c r="G105" s="332"/>
      <c r="H105" s="332"/>
      <c r="I105" s="454"/>
      <c r="J105" s="1004"/>
      <c r="K105" s="1004"/>
      <c r="L105" s="176"/>
      <c r="M105" s="176"/>
      <c r="N105" s="176"/>
      <c r="O105" s="176"/>
      <c r="P105" s="176"/>
      <c r="Q105" s="176"/>
      <c r="R105" s="381"/>
      <c r="S105" s="381"/>
      <c r="T105" s="381"/>
      <c r="U105" s="381"/>
      <c r="V105" s="381"/>
      <c r="W105" s="381"/>
      <c r="X105" s="1844"/>
      <c r="Y105" s="381"/>
      <c r="Z105" s="381"/>
      <c r="AA105" s="381"/>
      <c r="AB105" s="381"/>
      <c r="AC105" s="381"/>
      <c r="AD105" s="381"/>
      <c r="AE105" s="381"/>
      <c r="AF105" s="438"/>
      <c r="AG105" s="2142"/>
      <c r="AH105" s="619"/>
      <c r="AI105" s="2141"/>
    </row>
    <row r="106" spans="1:35" s="203" customFormat="1" x14ac:dyDescent="0.25">
      <c r="A106" s="256"/>
      <c r="B106" s="256"/>
      <c r="C106" s="1781" t="s">
        <v>212</v>
      </c>
      <c r="D106" s="1346"/>
      <c r="E106" s="1373"/>
      <c r="F106" s="332">
        <f>F104</f>
        <v>0</v>
      </c>
      <c r="G106" s="332">
        <f t="shared" ref="G106:H106" si="56">G104</f>
        <v>0</v>
      </c>
      <c r="H106" s="332">
        <f t="shared" si="56"/>
        <v>0</v>
      </c>
      <c r="I106" s="454" t="e">
        <f>H106/G106*100</f>
        <v>#DIV/0!</v>
      </c>
      <c r="J106" s="1004"/>
      <c r="K106" s="1004"/>
      <c r="L106" s="176"/>
      <c r="M106" s="176"/>
      <c r="N106" s="176"/>
      <c r="O106" s="176"/>
      <c r="P106" s="176"/>
      <c r="Q106" s="176"/>
      <c r="R106" s="381"/>
      <c r="S106" s="381"/>
      <c r="T106" s="381"/>
      <c r="U106" s="381"/>
      <c r="V106" s="381"/>
      <c r="W106" s="381"/>
      <c r="X106" s="1844">
        <f>R106/12*$C$3+(S106-R106)/11*5+(T106-S106)/10*4+(U106-T106)/9*3+(V106-U106)/8*2+(W106-V106)/7*1</f>
        <v>0</v>
      </c>
      <c r="Y106" s="381">
        <f>AE106-AD106-AA106-Z106</f>
        <v>0</v>
      </c>
      <c r="Z106" s="381"/>
      <c r="AA106" s="381"/>
      <c r="AB106" s="381">
        <f>Y106-X106</f>
        <v>0</v>
      </c>
      <c r="AC106" s="381"/>
      <c r="AD106" s="381"/>
      <c r="AE106" s="381"/>
      <c r="AF106" s="438"/>
      <c r="AG106" s="2142"/>
      <c r="AH106" s="619"/>
      <c r="AI106" s="2141"/>
    </row>
    <row r="107" spans="1:35" s="1413" customFormat="1" x14ac:dyDescent="0.25">
      <c r="A107" s="256">
        <v>1</v>
      </c>
      <c r="B107" s="256"/>
      <c r="C107" s="860" t="s">
        <v>29</v>
      </c>
      <c r="D107" s="860"/>
      <c r="E107" s="1"/>
      <c r="F107" s="262"/>
      <c r="G107" s="230"/>
      <c r="H107" s="230"/>
      <c r="I107" s="230"/>
      <c r="J107" s="1004"/>
      <c r="K107" s="1004"/>
      <c r="L107" s="545"/>
      <c r="M107" s="545"/>
      <c r="N107" s="545"/>
      <c r="O107" s="545"/>
      <c r="P107" s="545"/>
      <c r="Q107" s="545"/>
      <c r="R107" s="386"/>
      <c r="S107" s="386"/>
      <c r="T107" s="386"/>
      <c r="U107" s="386"/>
      <c r="V107" s="386"/>
      <c r="W107" s="386"/>
      <c r="X107" s="1361"/>
      <c r="Y107" s="386"/>
      <c r="Z107" s="386"/>
      <c r="AA107" s="386"/>
      <c r="AB107" s="386"/>
      <c r="AC107" s="386"/>
      <c r="AD107" s="386"/>
      <c r="AE107" s="386"/>
      <c r="AF107" s="230"/>
      <c r="AG107" s="1361"/>
      <c r="AH107" s="619"/>
      <c r="AI107" s="2141"/>
    </row>
    <row r="108" spans="1:35" s="1413" customFormat="1" x14ac:dyDescent="0.25">
      <c r="A108" s="256"/>
      <c r="B108" s="256"/>
      <c r="C108" s="860" t="s">
        <v>630</v>
      </c>
      <c r="D108" s="860"/>
      <c r="E108" s="1"/>
      <c r="F108" s="262"/>
      <c r="G108" s="230"/>
      <c r="H108" s="230"/>
      <c r="I108" s="230"/>
      <c r="J108" s="1004"/>
      <c r="K108" s="1004"/>
      <c r="L108" s="545"/>
      <c r="M108" s="545"/>
      <c r="N108" s="545"/>
      <c r="O108" s="545"/>
      <c r="P108" s="545"/>
      <c r="Q108" s="545"/>
      <c r="R108" s="386"/>
      <c r="S108" s="386"/>
      <c r="T108" s="386"/>
      <c r="U108" s="386"/>
      <c r="V108" s="386"/>
      <c r="W108" s="386"/>
      <c r="X108" s="1361"/>
      <c r="Y108" s="386"/>
      <c r="Z108" s="386"/>
      <c r="AA108" s="386"/>
      <c r="AB108" s="386"/>
      <c r="AC108" s="386"/>
      <c r="AD108" s="386"/>
      <c r="AE108" s="386"/>
      <c r="AF108" s="230"/>
      <c r="AG108" s="1361"/>
      <c r="AH108" s="619"/>
      <c r="AI108" s="2141"/>
    </row>
    <row r="109" spans="1:35" s="1413" customFormat="1" x14ac:dyDescent="0.25">
      <c r="A109" s="256">
        <v>1</v>
      </c>
      <c r="B109" s="256"/>
      <c r="C109" s="600" t="s">
        <v>631</v>
      </c>
      <c r="D109" s="600"/>
      <c r="E109" s="230">
        <v>300</v>
      </c>
      <c r="F109" s="262"/>
      <c r="G109" s="177">
        <f>ROUND(F109/12*$C$3,0)</f>
        <v>0</v>
      </c>
      <c r="H109" s="177"/>
      <c r="I109" s="177" t="e">
        <f>H109/G109*100</f>
        <v>#DIV/0!</v>
      </c>
      <c r="J109" s="568"/>
      <c r="K109" s="206" t="e">
        <f>N109/H109</f>
        <v>#DIV/0!</v>
      </c>
      <c r="L109" s="207">
        <f>ROUND(F109*J109,0)</f>
        <v>0</v>
      </c>
      <c r="M109" s="207">
        <f>L109/12*$C$3</f>
        <v>0</v>
      </c>
      <c r="N109" s="207"/>
      <c r="O109" s="207" t="e">
        <f>N109/M109*100</f>
        <v>#DIV/0!</v>
      </c>
      <c r="P109" s="207">
        <f>L109/E109</f>
        <v>0</v>
      </c>
      <c r="Q109" s="207" t="e">
        <f>N109/$C$3*12/P109</f>
        <v>#DIV/0!</v>
      </c>
      <c r="R109" s="351"/>
      <c r="S109" s="351"/>
      <c r="T109" s="351"/>
      <c r="U109" s="351"/>
      <c r="V109" s="351"/>
      <c r="W109" s="351"/>
      <c r="X109" s="259"/>
      <c r="Y109" s="351"/>
      <c r="Z109" s="351"/>
      <c r="AA109" s="351"/>
      <c r="AB109" s="351"/>
      <c r="AC109" s="351"/>
      <c r="AD109" s="351"/>
      <c r="AE109" s="351"/>
      <c r="AF109" s="177"/>
      <c r="AG109" s="259"/>
      <c r="AH109" s="619"/>
      <c r="AI109" s="2141"/>
    </row>
    <row r="110" spans="1:35" s="1413" customFormat="1" x14ac:dyDescent="0.25">
      <c r="A110" s="256"/>
      <c r="B110" s="256"/>
      <c r="C110" s="600" t="s">
        <v>632</v>
      </c>
      <c r="D110" s="600"/>
      <c r="E110" s="230"/>
      <c r="F110" s="262"/>
      <c r="G110" s="177"/>
      <c r="H110" s="177"/>
      <c r="I110" s="177"/>
      <c r="J110" s="568"/>
      <c r="K110" s="206"/>
      <c r="L110" s="207"/>
      <c r="M110" s="207"/>
      <c r="N110" s="207"/>
      <c r="O110" s="207"/>
      <c r="P110" s="207"/>
      <c r="Q110" s="207"/>
      <c r="R110" s="351"/>
      <c r="S110" s="351"/>
      <c r="T110" s="351"/>
      <c r="U110" s="351"/>
      <c r="V110" s="351"/>
      <c r="W110" s="351"/>
      <c r="X110" s="259"/>
      <c r="Y110" s="351"/>
      <c r="Z110" s="351"/>
      <c r="AA110" s="351"/>
      <c r="AB110" s="351"/>
      <c r="AC110" s="351"/>
      <c r="AD110" s="351"/>
      <c r="AE110" s="351"/>
      <c r="AF110" s="177"/>
      <c r="AG110" s="259"/>
      <c r="AH110" s="619"/>
      <c r="AI110" s="2141"/>
    </row>
    <row r="111" spans="1:35" s="1413" customFormat="1" x14ac:dyDescent="0.25">
      <c r="A111" s="256"/>
      <c r="B111" s="256"/>
      <c r="C111" s="600" t="s">
        <v>633</v>
      </c>
      <c r="D111" s="600"/>
      <c r="E111" s="230"/>
      <c r="F111" s="262"/>
      <c r="G111" s="177"/>
      <c r="H111" s="177"/>
      <c r="I111" s="177"/>
      <c r="J111" s="568"/>
      <c r="K111" s="206"/>
      <c r="L111" s="207"/>
      <c r="M111" s="207"/>
      <c r="N111" s="207"/>
      <c r="O111" s="207"/>
      <c r="P111" s="207"/>
      <c r="Q111" s="207"/>
      <c r="R111" s="351"/>
      <c r="S111" s="351"/>
      <c r="T111" s="351"/>
      <c r="U111" s="351"/>
      <c r="V111" s="351"/>
      <c r="W111" s="351"/>
      <c r="X111" s="259"/>
      <c r="Y111" s="351"/>
      <c r="Z111" s="351"/>
      <c r="AA111" s="351"/>
      <c r="AB111" s="351"/>
      <c r="AC111" s="351"/>
      <c r="AD111" s="351"/>
      <c r="AE111" s="351"/>
      <c r="AF111" s="177"/>
      <c r="AG111" s="259"/>
      <c r="AH111" s="619"/>
      <c r="AI111" s="2141"/>
    </row>
    <row r="112" spans="1:35" s="1413" customFormat="1" x14ac:dyDescent="0.25">
      <c r="A112" s="256"/>
      <c r="B112" s="256"/>
      <c r="C112" s="600" t="s">
        <v>634</v>
      </c>
      <c r="D112" s="600"/>
      <c r="E112" s="230"/>
      <c r="F112" s="262"/>
      <c r="G112" s="177"/>
      <c r="H112" s="177"/>
      <c r="I112" s="177"/>
      <c r="J112" s="568"/>
      <c r="K112" s="206"/>
      <c r="L112" s="207"/>
      <c r="M112" s="207"/>
      <c r="N112" s="207"/>
      <c r="O112" s="207"/>
      <c r="P112" s="207"/>
      <c r="Q112" s="207"/>
      <c r="R112" s="351"/>
      <c r="S112" s="351"/>
      <c r="T112" s="351"/>
      <c r="U112" s="351"/>
      <c r="V112" s="351"/>
      <c r="W112" s="351"/>
      <c r="X112" s="259"/>
      <c r="Y112" s="351"/>
      <c r="Z112" s="351"/>
      <c r="AA112" s="351"/>
      <c r="AB112" s="351"/>
      <c r="AC112" s="351"/>
      <c r="AD112" s="351"/>
      <c r="AE112" s="351"/>
      <c r="AF112" s="177"/>
      <c r="AG112" s="259"/>
      <c r="AH112" s="619"/>
      <c r="AI112" s="2141"/>
    </row>
    <row r="113" spans="1:35" s="1413" customFormat="1" x14ac:dyDescent="0.25">
      <c r="A113" s="256"/>
      <c r="B113" s="256"/>
      <c r="C113" s="600" t="s">
        <v>635</v>
      </c>
      <c r="D113" s="600"/>
      <c r="E113" s="230"/>
      <c r="F113" s="262"/>
      <c r="G113" s="177"/>
      <c r="H113" s="177"/>
      <c r="I113" s="177"/>
      <c r="J113" s="568"/>
      <c r="K113" s="206"/>
      <c r="L113" s="207"/>
      <c r="M113" s="207"/>
      <c r="N113" s="207"/>
      <c r="O113" s="207"/>
      <c r="P113" s="207"/>
      <c r="Q113" s="207"/>
      <c r="R113" s="351"/>
      <c r="S113" s="351"/>
      <c r="T113" s="351"/>
      <c r="U113" s="351"/>
      <c r="V113" s="351"/>
      <c r="W113" s="351"/>
      <c r="X113" s="259"/>
      <c r="Y113" s="351"/>
      <c r="Z113" s="351"/>
      <c r="AA113" s="351"/>
      <c r="AB113" s="351"/>
      <c r="AC113" s="351"/>
      <c r="AD113" s="351"/>
      <c r="AE113" s="351"/>
      <c r="AF113" s="177"/>
      <c r="AG113" s="259"/>
      <c r="AH113" s="619"/>
      <c r="AI113" s="2141"/>
    </row>
    <row r="114" spans="1:35" s="1413" customFormat="1" x14ac:dyDescent="0.25">
      <c r="A114" s="256"/>
      <c r="B114" s="256"/>
      <c r="C114" s="600" t="s">
        <v>636</v>
      </c>
      <c r="D114" s="600"/>
      <c r="E114" s="230"/>
      <c r="F114" s="262"/>
      <c r="G114" s="177"/>
      <c r="H114" s="177"/>
      <c r="I114" s="177"/>
      <c r="J114" s="568"/>
      <c r="K114" s="206"/>
      <c r="L114" s="207"/>
      <c r="M114" s="207"/>
      <c r="N114" s="207"/>
      <c r="O114" s="207"/>
      <c r="P114" s="207"/>
      <c r="Q114" s="207"/>
      <c r="R114" s="351"/>
      <c r="S114" s="351"/>
      <c r="T114" s="351"/>
      <c r="U114" s="351"/>
      <c r="V114" s="351"/>
      <c r="W114" s="351"/>
      <c r="X114" s="259"/>
      <c r="Y114" s="351"/>
      <c r="Z114" s="351"/>
      <c r="AA114" s="351"/>
      <c r="AB114" s="351"/>
      <c r="AC114" s="351"/>
      <c r="AD114" s="351"/>
      <c r="AE114" s="351"/>
      <c r="AF114" s="177"/>
      <c r="AG114" s="259"/>
      <c r="AH114" s="619"/>
      <c r="AI114" s="2141"/>
    </row>
    <row r="115" spans="1:35" s="1413" customFormat="1" x14ac:dyDescent="0.25">
      <c r="A115" s="256"/>
      <c r="B115" s="256"/>
      <c r="C115" s="600" t="s">
        <v>637</v>
      </c>
      <c r="D115" s="600"/>
      <c r="E115" s="230"/>
      <c r="F115" s="262"/>
      <c r="G115" s="177"/>
      <c r="H115" s="177"/>
      <c r="I115" s="177"/>
      <c r="J115" s="568"/>
      <c r="K115" s="206"/>
      <c r="L115" s="207"/>
      <c r="M115" s="207"/>
      <c r="N115" s="207"/>
      <c r="O115" s="207"/>
      <c r="P115" s="207"/>
      <c r="Q115" s="207"/>
      <c r="R115" s="351"/>
      <c r="S115" s="351"/>
      <c r="T115" s="351"/>
      <c r="U115" s="351"/>
      <c r="V115" s="351"/>
      <c r="W115" s="351"/>
      <c r="X115" s="259"/>
      <c r="Y115" s="351"/>
      <c r="Z115" s="351"/>
      <c r="AA115" s="351"/>
      <c r="AB115" s="351"/>
      <c r="AC115" s="351"/>
      <c r="AD115" s="351"/>
      <c r="AE115" s="351"/>
      <c r="AF115" s="177"/>
      <c r="AG115" s="259"/>
      <c r="AH115" s="619"/>
      <c r="AI115" s="2141"/>
    </row>
    <row r="116" spans="1:35" s="1413" customFormat="1" x14ac:dyDescent="0.25">
      <c r="A116" s="256"/>
      <c r="B116" s="256"/>
      <c r="C116" s="600" t="s">
        <v>638</v>
      </c>
      <c r="D116" s="600"/>
      <c r="E116" s="230"/>
      <c r="F116" s="262"/>
      <c r="G116" s="177"/>
      <c r="H116" s="177"/>
      <c r="I116" s="177"/>
      <c r="J116" s="568"/>
      <c r="K116" s="206"/>
      <c r="L116" s="207"/>
      <c r="M116" s="207"/>
      <c r="N116" s="207"/>
      <c r="O116" s="207"/>
      <c r="P116" s="207"/>
      <c r="Q116" s="207"/>
      <c r="R116" s="351"/>
      <c r="S116" s="351"/>
      <c r="T116" s="351"/>
      <c r="U116" s="351"/>
      <c r="V116" s="351"/>
      <c r="W116" s="351"/>
      <c r="X116" s="259"/>
      <c r="Y116" s="351"/>
      <c r="Z116" s="351"/>
      <c r="AA116" s="351"/>
      <c r="AB116" s="351"/>
      <c r="AC116" s="351"/>
      <c r="AD116" s="351"/>
      <c r="AE116" s="351"/>
      <c r="AF116" s="177"/>
      <c r="AG116" s="259"/>
      <c r="AH116" s="619"/>
      <c r="AI116" s="2141"/>
    </row>
    <row r="117" spans="1:35" s="1413" customFormat="1" x14ac:dyDescent="0.25">
      <c r="A117" s="256"/>
      <c r="B117" s="256"/>
      <c r="C117" s="600" t="s">
        <v>639</v>
      </c>
      <c r="D117" s="600"/>
      <c r="E117" s="230"/>
      <c r="F117" s="262"/>
      <c r="G117" s="177"/>
      <c r="H117" s="177">
        <v>1</v>
      </c>
      <c r="I117" s="177"/>
      <c r="J117" s="568"/>
      <c r="K117" s="206"/>
      <c r="L117" s="207"/>
      <c r="M117" s="207"/>
      <c r="N117" s="207">
        <v>4</v>
      </c>
      <c r="O117" s="207"/>
      <c r="P117" s="207"/>
      <c r="Q117" s="207"/>
      <c r="R117" s="351"/>
      <c r="S117" s="351"/>
      <c r="T117" s="351"/>
      <c r="U117" s="351"/>
      <c r="V117" s="351"/>
      <c r="W117" s="351"/>
      <c r="X117" s="259"/>
      <c r="Y117" s="351"/>
      <c r="Z117" s="351"/>
      <c r="AA117" s="351"/>
      <c r="AB117" s="351"/>
      <c r="AC117" s="351"/>
      <c r="AD117" s="351"/>
      <c r="AE117" s="351"/>
      <c r="AF117" s="177"/>
      <c r="AG117" s="259"/>
      <c r="AH117" s="619"/>
      <c r="AI117" s="2141"/>
    </row>
    <row r="118" spans="1:35" s="1413" customFormat="1" x14ac:dyDescent="0.25">
      <c r="A118" s="256">
        <v>1</v>
      </c>
      <c r="B118" s="256"/>
      <c r="C118" s="860" t="s">
        <v>32</v>
      </c>
      <c r="D118" s="860"/>
      <c r="E118" s="860"/>
      <c r="F118" s="1312">
        <f>SUM(F109:F109)</f>
        <v>0</v>
      </c>
      <c r="G118" s="1344">
        <f>SUM(G109:G109)</f>
        <v>0</v>
      </c>
      <c r="H118" s="1344">
        <f>SUM(H108:H117)</f>
        <v>1</v>
      </c>
      <c r="I118" s="1344" t="e">
        <f>H118/G118*100</f>
        <v>#DIV/0!</v>
      </c>
      <c r="J118" s="1345" t="e">
        <f>SUM(L118/F118)</f>
        <v>#DIV/0!</v>
      </c>
      <c r="K118" s="241">
        <f>N118/H118</f>
        <v>4</v>
      </c>
      <c r="L118" s="526">
        <f>SUM(L109:L109)</f>
        <v>0</v>
      </c>
      <c r="M118" s="526">
        <f>SUM(M109:M109)</f>
        <v>0</v>
      </c>
      <c r="N118" s="526">
        <f>SUM(N109:N117)</f>
        <v>4</v>
      </c>
      <c r="O118" s="207" t="e">
        <f>N118/M118*100</f>
        <v>#DIV/0!</v>
      </c>
      <c r="P118" s="782">
        <f>SUM(P109:P109)</f>
        <v>0</v>
      </c>
      <c r="Q118" s="207" t="e">
        <f>N118/$C$3*12/P118</f>
        <v>#DIV/0!</v>
      </c>
      <c r="R118" s="358"/>
      <c r="S118" s="358"/>
      <c r="T118" s="358"/>
      <c r="U118" s="358"/>
      <c r="V118" s="358"/>
      <c r="W118" s="358"/>
      <c r="X118" s="2142"/>
      <c r="Y118" s="381"/>
      <c r="Z118" s="381"/>
      <c r="AA118" s="381"/>
      <c r="AB118" s="381"/>
      <c r="AC118" s="381"/>
      <c r="AD118" s="358"/>
      <c r="AE118" s="358"/>
      <c r="AF118" s="1344"/>
      <c r="AG118" s="526"/>
      <c r="AH118" s="619"/>
      <c r="AI118" s="2141"/>
    </row>
    <row r="119" spans="1:35" s="1413" customFormat="1" ht="30" x14ac:dyDescent="0.25">
      <c r="A119" s="256">
        <v>1</v>
      </c>
      <c r="B119" s="256"/>
      <c r="C119" s="1" t="s">
        <v>124</v>
      </c>
      <c r="D119" s="1"/>
      <c r="E119" s="860"/>
      <c r="F119" s="1312"/>
      <c r="G119" s="1344"/>
      <c r="H119" s="1344"/>
      <c r="I119" s="1344"/>
      <c r="J119" s="1345"/>
      <c r="K119" s="241"/>
      <c r="L119" s="526"/>
      <c r="M119" s="526"/>
      <c r="N119" s="526"/>
      <c r="O119" s="207"/>
      <c r="P119" s="782"/>
      <c r="Q119" s="207"/>
      <c r="R119" s="358"/>
      <c r="S119" s="358"/>
      <c r="T119" s="358"/>
      <c r="U119" s="358"/>
      <c r="V119" s="358"/>
      <c r="W119" s="358"/>
      <c r="X119" s="526"/>
      <c r="Y119" s="358"/>
      <c r="Z119" s="358"/>
      <c r="AA119" s="358"/>
      <c r="AB119" s="358"/>
      <c r="AC119" s="358"/>
      <c r="AD119" s="358"/>
      <c r="AE119" s="358"/>
      <c r="AF119" s="1344"/>
      <c r="AG119" s="526"/>
      <c r="AH119" s="619"/>
      <c r="AI119" s="2141"/>
    </row>
    <row r="120" spans="1:35" s="1413" customFormat="1" x14ac:dyDescent="0.25">
      <c r="A120" s="256">
        <v>1</v>
      </c>
      <c r="B120" s="256"/>
      <c r="C120" s="8" t="s">
        <v>8</v>
      </c>
      <c r="D120" s="1411"/>
      <c r="E120" s="1346">
        <v>240</v>
      </c>
      <c r="F120" s="262"/>
      <c r="G120" s="177">
        <f>ROUND(F120/12*$C$3,0)</f>
        <v>0</v>
      </c>
      <c r="H120" s="177"/>
      <c r="I120" s="177" t="e">
        <f>H120/G120*100</f>
        <v>#DIV/0!</v>
      </c>
      <c r="J120" s="386"/>
      <c r="K120" s="206" t="e">
        <f t="shared" ref="K120:K127" si="57">N120/H120</f>
        <v>#DIV/0!</v>
      </c>
      <c r="L120" s="207">
        <f>ROUND(F120*J120,0)</f>
        <v>0</v>
      </c>
      <c r="M120" s="207">
        <f>L120/12*$C$3</f>
        <v>0</v>
      </c>
      <c r="N120" s="207"/>
      <c r="O120" s="207" t="e">
        <f t="shared" ref="O120:O127" si="58">N120/M120*100</f>
        <v>#DIV/0!</v>
      </c>
      <c r="P120" s="207">
        <f>ROUND(L120/E120,0)</f>
        <v>0</v>
      </c>
      <c r="Q120" s="207" t="e">
        <f t="shared" ref="Q120:Q127" si="59">N120/$C$3*12/P120</f>
        <v>#DIV/0!</v>
      </c>
      <c r="R120" s="351"/>
      <c r="S120" s="351"/>
      <c r="T120" s="351"/>
      <c r="U120" s="351"/>
      <c r="V120" s="351"/>
      <c r="W120" s="351"/>
      <c r="X120" s="259"/>
      <c r="Y120" s="351"/>
      <c r="Z120" s="351"/>
      <c r="AA120" s="351"/>
      <c r="AB120" s="351"/>
      <c r="AC120" s="351"/>
      <c r="AD120" s="351"/>
      <c r="AE120" s="351"/>
      <c r="AF120" s="177"/>
      <c r="AG120" s="259"/>
      <c r="AH120" s="619"/>
      <c r="AI120" s="2141"/>
    </row>
    <row r="121" spans="1:35" s="1413" customFormat="1" x14ac:dyDescent="0.25">
      <c r="A121" s="256"/>
      <c r="B121" s="256"/>
      <c r="C121" s="1411" t="s">
        <v>39</v>
      </c>
      <c r="D121" s="1411"/>
      <c r="E121" s="1423">
        <v>240</v>
      </c>
      <c r="F121" s="262"/>
      <c r="G121" s="177">
        <f>ROUND(F121/12*$C$3,0)</f>
        <v>0</v>
      </c>
      <c r="H121" s="177">
        <v>4</v>
      </c>
      <c r="I121" s="177" t="e">
        <f>H121/G121*100</f>
        <v>#DIV/0!</v>
      </c>
      <c r="J121" s="386"/>
      <c r="K121" s="206">
        <f t="shared" si="57"/>
        <v>9.5</v>
      </c>
      <c r="L121" s="207">
        <f>ROUND(F121*J121,0)</f>
        <v>0</v>
      </c>
      <c r="M121" s="207">
        <f>L121/12*$C$3</f>
        <v>0</v>
      </c>
      <c r="N121" s="207">
        <v>38</v>
      </c>
      <c r="O121" s="207" t="e">
        <f t="shared" si="58"/>
        <v>#DIV/0!</v>
      </c>
      <c r="P121" s="207">
        <f>ROUND(L121/E121,0)</f>
        <v>0</v>
      </c>
      <c r="Q121" s="207" t="e">
        <f t="shared" si="59"/>
        <v>#DIV/0!</v>
      </c>
      <c r="R121" s="351"/>
      <c r="S121" s="351"/>
      <c r="T121" s="351"/>
      <c r="U121" s="351"/>
      <c r="V121" s="351"/>
      <c r="W121" s="351"/>
      <c r="X121" s="259"/>
      <c r="Y121" s="351"/>
      <c r="Z121" s="351"/>
      <c r="AA121" s="351"/>
      <c r="AB121" s="351"/>
      <c r="AC121" s="351"/>
      <c r="AD121" s="351"/>
      <c r="AE121" s="351"/>
      <c r="AF121" s="177"/>
      <c r="AG121" s="259"/>
      <c r="AH121" s="619"/>
      <c r="AI121" s="2141"/>
    </row>
    <row r="122" spans="1:35" s="1413" customFormat="1" x14ac:dyDescent="0.25">
      <c r="A122" s="256"/>
      <c r="B122" s="256"/>
      <c r="C122" s="1411"/>
      <c r="D122" s="1411"/>
      <c r="E122" s="1423"/>
      <c r="F122" s="262"/>
      <c r="G122" s="177"/>
      <c r="H122" s="177"/>
      <c r="I122" s="177"/>
      <c r="J122" s="386"/>
      <c r="K122" s="206"/>
      <c r="L122" s="207"/>
      <c r="M122" s="207"/>
      <c r="N122" s="207"/>
      <c r="O122" s="207"/>
      <c r="P122" s="207"/>
      <c r="Q122" s="207"/>
      <c r="R122" s="351"/>
      <c r="S122" s="351"/>
      <c r="T122" s="351"/>
      <c r="U122" s="351"/>
      <c r="V122" s="351"/>
      <c r="W122" s="351"/>
      <c r="X122" s="259"/>
      <c r="Y122" s="351"/>
      <c r="Z122" s="351"/>
      <c r="AA122" s="351"/>
      <c r="AB122" s="351"/>
      <c r="AC122" s="351"/>
      <c r="AD122" s="351"/>
      <c r="AE122" s="351"/>
      <c r="AF122" s="177"/>
      <c r="AG122" s="259"/>
      <c r="AH122" s="619"/>
      <c r="AI122" s="2141"/>
    </row>
    <row r="123" spans="1:35" s="1413" customFormat="1" ht="30" x14ac:dyDescent="0.25">
      <c r="A123" s="256"/>
      <c r="B123" s="256"/>
      <c r="C123" s="1411" t="s">
        <v>331</v>
      </c>
      <c r="D123" s="1411"/>
      <c r="E123" s="1423">
        <v>240</v>
      </c>
      <c r="F123" s="262"/>
      <c r="G123" s="177">
        <f>ROUND(F123/12*$C$3,0)</f>
        <v>0</v>
      </c>
      <c r="H123" s="177"/>
      <c r="I123" s="177" t="e">
        <f>H123/G123*100</f>
        <v>#DIV/0!</v>
      </c>
      <c r="J123" s="386"/>
      <c r="K123" s="206" t="e">
        <f t="shared" si="57"/>
        <v>#DIV/0!</v>
      </c>
      <c r="L123" s="207">
        <f>ROUND(F123*J123,0)</f>
        <v>0</v>
      </c>
      <c r="M123" s="207">
        <f>L123/12*$C$3</f>
        <v>0</v>
      </c>
      <c r="N123" s="207"/>
      <c r="O123" s="207" t="e">
        <f t="shared" si="58"/>
        <v>#DIV/0!</v>
      </c>
      <c r="P123" s="207">
        <f>ROUND(L123/E123,0)</f>
        <v>0</v>
      </c>
      <c r="Q123" s="207" t="e">
        <f t="shared" si="59"/>
        <v>#DIV/0!</v>
      </c>
      <c r="R123" s="351"/>
      <c r="S123" s="351"/>
      <c r="T123" s="351"/>
      <c r="U123" s="351"/>
      <c r="V123" s="351"/>
      <c r="W123" s="351"/>
      <c r="X123" s="259"/>
      <c r="Y123" s="351"/>
      <c r="Z123" s="351"/>
      <c r="AA123" s="351"/>
      <c r="AB123" s="351"/>
      <c r="AC123" s="351"/>
      <c r="AD123" s="351"/>
      <c r="AE123" s="351"/>
      <c r="AF123" s="177"/>
      <c r="AG123" s="259"/>
      <c r="AH123" s="619"/>
      <c r="AI123" s="2141"/>
    </row>
    <row r="124" spans="1:35" s="1413" customFormat="1" x14ac:dyDescent="0.25">
      <c r="A124" s="256"/>
      <c r="B124" s="256"/>
      <c r="C124" s="1411" t="s">
        <v>21</v>
      </c>
      <c r="D124" s="1411"/>
      <c r="E124" s="1423">
        <v>240</v>
      </c>
      <c r="F124" s="262"/>
      <c r="G124" s="177">
        <f>ROUND(F124/12*$C$3,0)</f>
        <v>0</v>
      </c>
      <c r="H124" s="177"/>
      <c r="I124" s="177" t="e">
        <f>H124/G124*100</f>
        <v>#DIV/0!</v>
      </c>
      <c r="J124" s="386"/>
      <c r="K124" s="206" t="e">
        <f t="shared" si="57"/>
        <v>#DIV/0!</v>
      </c>
      <c r="L124" s="207">
        <f>ROUND(F124*J124,0)</f>
        <v>0</v>
      </c>
      <c r="M124" s="207">
        <f>L124/12*$C$3</f>
        <v>0</v>
      </c>
      <c r="N124" s="207"/>
      <c r="O124" s="207" t="e">
        <f t="shared" si="58"/>
        <v>#DIV/0!</v>
      </c>
      <c r="P124" s="207">
        <f>ROUND(L124/E124,0)</f>
        <v>0</v>
      </c>
      <c r="Q124" s="207" t="e">
        <f t="shared" si="59"/>
        <v>#DIV/0!</v>
      </c>
      <c r="R124" s="351"/>
      <c r="S124" s="351"/>
      <c r="T124" s="351"/>
      <c r="U124" s="351"/>
      <c r="V124" s="351"/>
      <c r="W124" s="351"/>
      <c r="X124" s="259"/>
      <c r="Y124" s="351"/>
      <c r="Z124" s="351"/>
      <c r="AA124" s="351"/>
      <c r="AB124" s="351"/>
      <c r="AC124" s="351"/>
      <c r="AD124" s="351"/>
      <c r="AE124" s="351"/>
      <c r="AF124" s="177"/>
      <c r="AG124" s="259"/>
      <c r="AH124" s="619"/>
      <c r="AI124" s="2141"/>
    </row>
    <row r="125" spans="1:35" s="1413" customFormat="1" x14ac:dyDescent="0.25">
      <c r="A125" s="256"/>
      <c r="B125" s="256"/>
      <c r="C125" s="1411" t="s">
        <v>45</v>
      </c>
      <c r="D125" s="1411"/>
      <c r="E125" s="1423">
        <v>240</v>
      </c>
      <c r="F125" s="262"/>
      <c r="G125" s="177">
        <f>ROUND(F125/12*$C$3,0)</f>
        <v>0</v>
      </c>
      <c r="H125" s="177"/>
      <c r="I125" s="177" t="e">
        <f>H125/G125*100</f>
        <v>#DIV/0!</v>
      </c>
      <c r="J125" s="386"/>
      <c r="K125" s="206" t="e">
        <f t="shared" si="57"/>
        <v>#DIV/0!</v>
      </c>
      <c r="L125" s="207">
        <f>ROUND(F125*J125,0)</f>
        <v>0</v>
      </c>
      <c r="M125" s="207">
        <f>L125/12*$C$3</f>
        <v>0</v>
      </c>
      <c r="N125" s="207"/>
      <c r="O125" s="207" t="e">
        <f t="shared" si="58"/>
        <v>#DIV/0!</v>
      </c>
      <c r="P125" s="207">
        <f>ROUND(L125/E125,0)</f>
        <v>0</v>
      </c>
      <c r="Q125" s="207" t="e">
        <f t="shared" si="59"/>
        <v>#DIV/0!</v>
      </c>
      <c r="R125" s="351"/>
      <c r="S125" s="351"/>
      <c r="T125" s="351"/>
      <c r="U125" s="351"/>
      <c r="V125" s="351"/>
      <c r="W125" s="351"/>
      <c r="X125" s="259"/>
      <c r="Y125" s="351"/>
      <c r="Z125" s="351"/>
      <c r="AA125" s="351"/>
      <c r="AB125" s="351"/>
      <c r="AC125" s="351"/>
      <c r="AD125" s="351"/>
      <c r="AE125" s="351"/>
      <c r="AF125" s="177"/>
      <c r="AG125" s="259"/>
      <c r="AH125" s="619"/>
      <c r="AI125" s="2141"/>
    </row>
    <row r="126" spans="1:35" s="199" customFormat="1" x14ac:dyDescent="0.25">
      <c r="A126" s="256">
        <v>1</v>
      </c>
      <c r="B126" s="256"/>
      <c r="C126" s="1347" t="s">
        <v>151</v>
      </c>
      <c r="D126" s="1347"/>
      <c r="E126" s="1347"/>
      <c r="F126" s="260">
        <f>SUM(F120:F125)</f>
        <v>0</v>
      </c>
      <c r="G126" s="454">
        <f>SUM(G120:G125)</f>
        <v>0</v>
      </c>
      <c r="H126" s="454">
        <f>SUM(H120:H125)</f>
        <v>4</v>
      </c>
      <c r="I126" s="177" t="e">
        <f>H126/G126*100</f>
        <v>#DIV/0!</v>
      </c>
      <c r="J126" s="1345" t="e">
        <f>SUM(L126/F126)</f>
        <v>#DIV/0!</v>
      </c>
      <c r="K126" s="206">
        <f t="shared" si="57"/>
        <v>9.5</v>
      </c>
      <c r="L126" s="653">
        <f>SUM(L120:L125)</f>
        <v>0</v>
      </c>
      <c r="M126" s="653">
        <f>SUM(M120:M125)</f>
        <v>0</v>
      </c>
      <c r="N126" s="653">
        <f>SUM(N120:N125)</f>
        <v>38</v>
      </c>
      <c r="O126" s="207" t="e">
        <f t="shared" si="58"/>
        <v>#DIV/0!</v>
      </c>
      <c r="P126" s="653">
        <f>SUM(P120:P125)</f>
        <v>0</v>
      </c>
      <c r="Q126" s="207" t="e">
        <f t="shared" si="59"/>
        <v>#DIV/0!</v>
      </c>
      <c r="R126" s="1424"/>
      <c r="S126" s="1424"/>
      <c r="T126" s="1424"/>
      <c r="U126" s="1424"/>
      <c r="V126" s="1424"/>
      <c r="W126" s="1424"/>
      <c r="X126" s="2142"/>
      <c r="Y126" s="381"/>
      <c r="Z126" s="381"/>
      <c r="AA126" s="381"/>
      <c r="AB126" s="381"/>
      <c r="AC126" s="381"/>
      <c r="AD126" s="1424"/>
      <c r="AE126" s="1424"/>
      <c r="AF126" s="454"/>
      <c r="AG126" s="286"/>
      <c r="AH126" s="619"/>
      <c r="AI126" s="2141"/>
    </row>
    <row r="127" spans="1:35" s="1413" customFormat="1" ht="29.25" x14ac:dyDescent="0.25">
      <c r="A127" s="256">
        <v>1</v>
      </c>
      <c r="B127" s="256"/>
      <c r="C127" s="532" t="s">
        <v>137</v>
      </c>
      <c r="D127" s="532"/>
      <c r="E127" s="532"/>
      <c r="F127" s="1312">
        <f>SUM(F126,F118)</f>
        <v>0</v>
      </c>
      <c r="G127" s="1344">
        <f>SUM(G126,G118)</f>
        <v>0</v>
      </c>
      <c r="H127" s="1344">
        <f>SUM(H126,H118)</f>
        <v>5</v>
      </c>
      <c r="I127" s="1344" t="e">
        <f>H127/G127*100</f>
        <v>#DIV/0!</v>
      </c>
      <c r="J127" s="358" t="e">
        <f>SUM(L127/F127)</f>
        <v>#DIV/0!</v>
      </c>
      <c r="K127" s="206">
        <f t="shared" si="57"/>
        <v>8.4</v>
      </c>
      <c r="L127" s="1344">
        <f>SUM(L126,L118)</f>
        <v>0</v>
      </c>
      <c r="M127" s="1344">
        <f>SUM(M126,M118)</f>
        <v>0</v>
      </c>
      <c r="N127" s="1344">
        <f>SUM(N126,N118)</f>
        <v>42</v>
      </c>
      <c r="O127" s="207" t="e">
        <f t="shared" si="58"/>
        <v>#DIV/0!</v>
      </c>
      <c r="P127" s="1344">
        <f>SUM(P126,P118)</f>
        <v>0</v>
      </c>
      <c r="Q127" s="207" t="e">
        <f t="shared" si="59"/>
        <v>#DIV/0!</v>
      </c>
      <c r="R127" s="1425"/>
      <c r="S127" s="1425"/>
      <c r="T127" s="1425"/>
      <c r="U127" s="1425"/>
      <c r="V127" s="1425"/>
      <c r="W127" s="1425"/>
      <c r="X127" s="196">
        <f>R127/12*$C$3+(S127-R127)/11*5+(T127-S127)/10*4+(U127-T127)/9*3+(V127-U127)/8*2+(W127-V127)/7*1</f>
        <v>0</v>
      </c>
      <c r="Y127" s="358">
        <f>AE127-AD127-AA127-Z127</f>
        <v>116.65686000000001</v>
      </c>
      <c r="Z127" s="358"/>
      <c r="AA127" s="358"/>
      <c r="AB127" s="358">
        <f>Y127-X127</f>
        <v>116.65686000000001</v>
      </c>
      <c r="AC127" s="358"/>
      <c r="AD127" s="1425"/>
      <c r="AE127" s="1425">
        <v>116.65686000000001</v>
      </c>
      <c r="AF127" s="1344"/>
      <c r="AG127" s="1344"/>
      <c r="AH127" s="619"/>
      <c r="AI127" s="2141"/>
    </row>
    <row r="128" spans="1:35" s="1413" customFormat="1" x14ac:dyDescent="0.25">
      <c r="A128" s="256">
        <v>1</v>
      </c>
      <c r="B128" s="256"/>
      <c r="C128" s="532"/>
      <c r="D128" s="451"/>
      <c r="E128" s="451"/>
      <c r="F128" s="260"/>
      <c r="G128" s="177"/>
      <c r="H128" s="177"/>
      <c r="I128" s="177"/>
      <c r="J128" s="1043"/>
      <c r="K128" s="1043"/>
      <c r="L128" s="1043"/>
      <c r="M128" s="1043"/>
      <c r="N128" s="1043"/>
      <c r="O128" s="1043"/>
      <c r="P128" s="1043"/>
      <c r="Q128" s="1043"/>
      <c r="R128" s="351"/>
      <c r="S128" s="351"/>
      <c r="T128" s="351"/>
      <c r="U128" s="351"/>
      <c r="V128" s="351"/>
      <c r="W128" s="351"/>
      <c r="X128" s="259"/>
      <c r="Y128" s="351">
        <f>AE128-AD128</f>
        <v>0</v>
      </c>
      <c r="Z128" s="351"/>
      <c r="AA128" s="351"/>
      <c r="AB128" s="351">
        <f>Y128-X128</f>
        <v>0</v>
      </c>
      <c r="AC128" s="351"/>
      <c r="AD128" s="351"/>
      <c r="AE128" s="351"/>
      <c r="AF128" s="177"/>
      <c r="AG128" s="259"/>
      <c r="AH128" s="619"/>
      <c r="AI128" s="2141"/>
    </row>
    <row r="129" spans="1:265" s="1413" customFormat="1" x14ac:dyDescent="0.25">
      <c r="A129" s="256"/>
      <c r="B129" s="256"/>
      <c r="C129" s="1397" t="s">
        <v>199</v>
      </c>
      <c r="D129" s="1865"/>
      <c r="E129" s="1865"/>
      <c r="F129" s="1442"/>
      <c r="G129" s="1527"/>
      <c r="H129" s="1527"/>
      <c r="I129" s="1527"/>
      <c r="J129" s="793"/>
      <c r="K129" s="793"/>
      <c r="L129" s="793"/>
      <c r="M129" s="793"/>
      <c r="N129" s="793"/>
      <c r="O129" s="793"/>
      <c r="P129" s="793"/>
      <c r="Q129" s="793"/>
      <c r="R129" s="1719"/>
      <c r="S129" s="1719"/>
      <c r="T129" s="1719"/>
      <c r="U129" s="1719"/>
      <c r="V129" s="1719"/>
      <c r="W129" s="1719"/>
      <c r="X129" s="285"/>
      <c r="Y129" s="1719"/>
      <c r="Z129" s="1719"/>
      <c r="AA129" s="1719"/>
      <c r="AB129" s="1719"/>
      <c r="AC129" s="1719"/>
      <c r="AD129" s="1719"/>
      <c r="AE129" s="1719"/>
      <c r="AF129" s="1527"/>
      <c r="AG129" s="285"/>
      <c r="AH129" s="619"/>
      <c r="AI129" s="2141"/>
    </row>
    <row r="130" spans="1:265" s="1413" customFormat="1" x14ac:dyDescent="0.25">
      <c r="A130" s="256"/>
      <c r="B130" s="256"/>
      <c r="C130" s="1399" t="s">
        <v>200</v>
      </c>
      <c r="D130" s="1865"/>
      <c r="E130" s="1865"/>
      <c r="F130" s="1442"/>
      <c r="G130" s="1527"/>
      <c r="H130" s="1527"/>
      <c r="I130" s="1527"/>
      <c r="J130" s="793"/>
      <c r="K130" s="793"/>
      <c r="L130" s="793"/>
      <c r="M130" s="793"/>
      <c r="N130" s="793"/>
      <c r="O130" s="793"/>
      <c r="P130" s="793"/>
      <c r="Q130" s="793"/>
      <c r="R130" s="1719"/>
      <c r="S130" s="1719"/>
      <c r="T130" s="1719"/>
      <c r="U130" s="1719"/>
      <c r="V130" s="1719"/>
      <c r="W130" s="1719"/>
      <c r="X130" s="285"/>
      <c r="Y130" s="1719"/>
      <c r="Z130" s="1719"/>
      <c r="AA130" s="1719"/>
      <c r="AB130" s="1719"/>
      <c r="AC130" s="1719"/>
      <c r="AD130" s="1719"/>
      <c r="AE130" s="1719"/>
      <c r="AF130" s="1527"/>
      <c r="AG130" s="285"/>
      <c r="AH130" s="619"/>
      <c r="AI130" s="2141"/>
    </row>
    <row r="131" spans="1:265" s="1413" customFormat="1" ht="30" x14ac:dyDescent="0.25">
      <c r="A131" s="256"/>
      <c r="B131" s="256"/>
      <c r="C131" s="1399" t="s">
        <v>201</v>
      </c>
      <c r="D131" s="1865"/>
      <c r="E131" s="1865"/>
      <c r="F131" s="1442"/>
      <c r="G131" s="1527"/>
      <c r="H131" s="1527"/>
      <c r="I131" s="1527"/>
      <c r="J131" s="793"/>
      <c r="K131" s="793"/>
      <c r="L131" s="793"/>
      <c r="M131" s="793"/>
      <c r="N131" s="793"/>
      <c r="O131" s="793"/>
      <c r="P131" s="793"/>
      <c r="Q131" s="793"/>
      <c r="R131" s="1719"/>
      <c r="S131" s="1719"/>
      <c r="T131" s="1719"/>
      <c r="U131" s="1719"/>
      <c r="V131" s="1719"/>
      <c r="W131" s="1719"/>
      <c r="X131" s="285"/>
      <c r="Y131" s="1719"/>
      <c r="Z131" s="1719"/>
      <c r="AA131" s="1719"/>
      <c r="AB131" s="1719"/>
      <c r="AC131" s="1719"/>
      <c r="AD131" s="1719"/>
      <c r="AE131" s="1719"/>
      <c r="AF131" s="1527"/>
      <c r="AG131" s="285"/>
      <c r="AH131" s="619"/>
      <c r="AI131" s="2141"/>
    </row>
    <row r="132" spans="1:265" s="1413" customFormat="1" ht="30" x14ac:dyDescent="0.25">
      <c r="A132" s="256"/>
      <c r="B132" s="256"/>
      <c r="C132" s="1401" t="s">
        <v>206</v>
      </c>
      <c r="D132" s="1865"/>
      <c r="E132" s="1865"/>
      <c r="F132" s="1442"/>
      <c r="G132" s="1527"/>
      <c r="H132" s="1527"/>
      <c r="I132" s="1527"/>
      <c r="J132" s="793"/>
      <c r="K132" s="793"/>
      <c r="L132" s="793"/>
      <c r="M132" s="793"/>
      <c r="N132" s="793"/>
      <c r="O132" s="793"/>
      <c r="P132" s="793"/>
      <c r="Q132" s="793"/>
      <c r="R132" s="1719"/>
      <c r="S132" s="1719"/>
      <c r="T132" s="1719"/>
      <c r="U132" s="1719"/>
      <c r="V132" s="1719"/>
      <c r="W132" s="1719"/>
      <c r="X132" s="285"/>
      <c r="Y132" s="1719"/>
      <c r="Z132" s="1719"/>
      <c r="AA132" s="1719"/>
      <c r="AB132" s="1719"/>
      <c r="AC132" s="1719"/>
      <c r="AD132" s="1719"/>
      <c r="AE132" s="1719"/>
      <c r="AF132" s="1527"/>
      <c r="AG132" s="285"/>
      <c r="AH132" s="619"/>
      <c r="AI132" s="2141"/>
    </row>
    <row r="133" spans="1:265" s="1413" customFormat="1" x14ac:dyDescent="0.25">
      <c r="A133" s="256">
        <v>1</v>
      </c>
      <c r="B133" s="256"/>
      <c r="C133" s="667" t="s">
        <v>282</v>
      </c>
      <c r="D133" s="1426"/>
      <c r="E133" s="1426"/>
      <c r="F133" s="1427"/>
      <c r="G133" s="1428"/>
      <c r="H133" s="1428"/>
      <c r="I133" s="1428"/>
      <c r="J133" s="1008"/>
      <c r="K133" s="1008"/>
      <c r="L133" s="1008"/>
      <c r="M133" s="1008"/>
      <c r="N133" s="1008">
        <f>N30+N127</f>
        <v>1011</v>
      </c>
      <c r="O133" s="1008"/>
      <c r="P133" s="1008"/>
      <c r="Q133" s="1008"/>
      <c r="R133" s="1101">
        <f t="shared" ref="R133" si="60">R127+R102+R30</f>
        <v>0</v>
      </c>
      <c r="S133" s="1101">
        <f t="shared" ref="S133" si="61">S127+S102+S30</f>
        <v>0</v>
      </c>
      <c r="T133" s="1101">
        <f>T127+T102+T30+T106</f>
        <v>0</v>
      </c>
      <c r="U133" s="1101">
        <f>U127+U102+U30+U106</f>
        <v>0</v>
      </c>
      <c r="V133" s="1101">
        <f>V127+V102+V30+V106</f>
        <v>0</v>
      </c>
      <c r="W133" s="1101">
        <f>W127+W102+W30+W106</f>
        <v>0</v>
      </c>
      <c r="X133" s="2125">
        <f t="shared" ref="X133:AG133" si="62">X127+X102+X30+X106</f>
        <v>0</v>
      </c>
      <c r="Y133" s="1101">
        <f t="shared" si="62"/>
        <v>8929.9570299999996</v>
      </c>
      <c r="Z133" s="1101">
        <f t="shared" si="62"/>
        <v>0</v>
      </c>
      <c r="AA133" s="1812">
        <f t="shared" si="62"/>
        <v>-46.688730000000007</v>
      </c>
      <c r="AB133" s="1101">
        <f t="shared" si="62"/>
        <v>8579.157079999999</v>
      </c>
      <c r="AC133" s="1101">
        <f>AC127+AC102+AC30+AC106</f>
        <v>-2.4982399999999996</v>
      </c>
      <c r="AD133" s="1812">
        <f>AD127+AD102+AD30+AD106</f>
        <v>-163.26588999999998</v>
      </c>
      <c r="AE133" s="1101">
        <f>AE127+AE102+AE30+AE106</f>
        <v>8720.0024099999991</v>
      </c>
      <c r="AF133" s="1428"/>
      <c r="AG133" s="2125">
        <f t="shared" si="62"/>
        <v>0</v>
      </c>
      <c r="AH133" s="619"/>
      <c r="AI133" s="2141"/>
    </row>
    <row r="134" spans="1:265" x14ac:dyDescent="0.25">
      <c r="A134" s="256">
        <v>1</v>
      </c>
      <c r="C134" s="482"/>
      <c r="D134" s="482"/>
      <c r="E134" s="482"/>
      <c r="F134" s="1429"/>
      <c r="G134" s="1430"/>
      <c r="H134" s="1430"/>
      <c r="I134" s="1430"/>
      <c r="J134" s="1430"/>
      <c r="K134" s="1430"/>
      <c r="L134" s="1430"/>
      <c r="M134" s="1430"/>
      <c r="N134" s="1430"/>
      <c r="O134" s="1430"/>
      <c r="P134" s="1430"/>
      <c r="Q134" s="1430"/>
      <c r="R134" s="357"/>
      <c r="S134" s="357"/>
      <c r="T134" s="357"/>
      <c r="U134" s="357"/>
      <c r="V134" s="357"/>
      <c r="W134" s="357"/>
      <c r="X134" s="2143"/>
      <c r="Y134" s="357"/>
      <c r="Z134" s="357"/>
      <c r="AA134" s="357"/>
      <c r="AB134" s="357"/>
      <c r="AC134" s="1700"/>
      <c r="AD134" s="1700"/>
      <c r="AE134" s="357"/>
      <c r="AF134" s="1430"/>
      <c r="AG134" s="2143"/>
      <c r="AH134" s="619"/>
      <c r="AI134" s="2141"/>
    </row>
    <row r="135" spans="1:265" s="1434" customFormat="1" ht="31.5" x14ac:dyDescent="0.25">
      <c r="A135" s="256">
        <v>1</v>
      </c>
      <c r="B135" s="256"/>
      <c r="C135" s="1281" t="s">
        <v>412</v>
      </c>
      <c r="D135" s="623"/>
      <c r="E135" s="714"/>
      <c r="F135" s="246"/>
      <c r="G135" s="1431"/>
      <c r="H135" s="1431"/>
      <c r="I135" s="1431"/>
      <c r="J135" s="1432"/>
      <c r="K135" s="1432"/>
      <c r="L135" s="207"/>
      <c r="M135" s="207"/>
      <c r="N135" s="207"/>
      <c r="O135" s="207"/>
      <c r="P135" s="207"/>
      <c r="Q135" s="207"/>
      <c r="R135" s="1433"/>
      <c r="S135" s="1433"/>
      <c r="T135" s="1433"/>
      <c r="U135" s="1433"/>
      <c r="V135" s="1433"/>
      <c r="W135" s="1433"/>
      <c r="X135" s="207"/>
      <c r="Y135" s="1433"/>
      <c r="Z135" s="1433"/>
      <c r="AA135" s="1433"/>
      <c r="AB135" s="1433"/>
      <c r="AC135" s="1701"/>
      <c r="AD135" s="1701"/>
      <c r="AE135" s="1433"/>
      <c r="AF135" s="1431"/>
      <c r="AG135" s="207"/>
      <c r="AH135" s="619"/>
      <c r="AI135" s="2141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</row>
    <row r="136" spans="1:265" s="1413" customFormat="1" x14ac:dyDescent="0.25">
      <c r="A136" s="256">
        <v>1</v>
      </c>
      <c r="B136" s="256"/>
      <c r="C136" s="1005" t="s">
        <v>5</v>
      </c>
      <c r="D136" s="1005"/>
      <c r="E136" s="1005"/>
      <c r="F136" s="262"/>
      <c r="G136" s="230"/>
      <c r="H136" s="230"/>
      <c r="I136" s="230"/>
      <c r="J136" s="1336"/>
      <c r="K136" s="1336"/>
      <c r="L136" s="1337"/>
      <c r="M136" s="1337"/>
      <c r="N136" s="1337"/>
      <c r="O136" s="1337"/>
      <c r="P136" s="1337"/>
      <c r="Q136" s="1337"/>
      <c r="R136" s="1435"/>
      <c r="S136" s="1435"/>
      <c r="T136" s="1435"/>
      <c r="U136" s="1435"/>
      <c r="V136" s="1435"/>
      <c r="W136" s="1435"/>
      <c r="X136" s="1337"/>
      <c r="Y136" s="1435"/>
      <c r="Z136" s="1435"/>
      <c r="AA136" s="1435"/>
      <c r="AB136" s="1435"/>
      <c r="AC136" s="1435"/>
      <c r="AD136" s="1435"/>
      <c r="AE136" s="1435"/>
      <c r="AF136" s="230"/>
      <c r="AG136" s="1337"/>
      <c r="AH136" s="619"/>
      <c r="AI136" s="2141"/>
    </row>
    <row r="137" spans="1:265" s="1413" customFormat="1" x14ac:dyDescent="0.25">
      <c r="A137" s="256">
        <v>1</v>
      </c>
      <c r="B137" s="256"/>
      <c r="C137" s="193" t="s">
        <v>39</v>
      </c>
      <c r="D137" s="430" t="s">
        <v>232</v>
      </c>
      <c r="E137" s="186">
        <v>340</v>
      </c>
      <c r="F137" s="262"/>
      <c r="G137" s="177">
        <f>F137/12*$C$3</f>
        <v>0</v>
      </c>
      <c r="H137" s="230"/>
      <c r="I137" s="227" t="e">
        <f>H137/G137*100</f>
        <v>#DIV/0!</v>
      </c>
      <c r="J137" s="1436"/>
      <c r="K137" s="206" t="e">
        <f>N137/H137</f>
        <v>#DIV/0!</v>
      </c>
      <c r="L137" s="207">
        <f>ROUND(F137*J137,0)</f>
        <v>0</v>
      </c>
      <c r="M137" s="207">
        <f>L137/12*$C$3</f>
        <v>0</v>
      </c>
      <c r="N137" s="207"/>
      <c r="O137" s="207" t="e">
        <f>N137/M137*100</f>
        <v>#DIV/0!</v>
      </c>
      <c r="P137" s="207">
        <f>ROUND(L137/E137,0)</f>
        <v>0</v>
      </c>
      <c r="Q137" s="207" t="e">
        <f>N137/$C$3*12/P137</f>
        <v>#DIV/0!</v>
      </c>
      <c r="R137" s="1435"/>
      <c r="S137" s="1435"/>
      <c r="T137" s="1435"/>
      <c r="U137" s="1435"/>
      <c r="V137" s="1435"/>
      <c r="W137" s="1435"/>
      <c r="X137" s="1337"/>
      <c r="Y137" s="1435"/>
      <c r="Z137" s="1435"/>
      <c r="AA137" s="1435"/>
      <c r="AB137" s="1435"/>
      <c r="AC137" s="1435"/>
      <c r="AD137" s="1435"/>
      <c r="AE137" s="1435"/>
      <c r="AF137" s="230"/>
      <c r="AG137" s="1337"/>
      <c r="AH137" s="619"/>
      <c r="AI137" s="2141"/>
    </row>
    <row r="138" spans="1:265" s="1413" customFormat="1" x14ac:dyDescent="0.25">
      <c r="A138" s="256">
        <v>1</v>
      </c>
      <c r="B138" s="256"/>
      <c r="C138" s="193" t="s">
        <v>46</v>
      </c>
      <c r="D138" s="430" t="s">
        <v>232</v>
      </c>
      <c r="E138" s="186">
        <v>340</v>
      </c>
      <c r="F138" s="262"/>
      <c r="G138" s="177">
        <f>F138/12*$C$3</f>
        <v>0</v>
      </c>
      <c r="H138" s="230">
        <v>2</v>
      </c>
      <c r="I138" s="227" t="e">
        <f>H138/G138*100</f>
        <v>#DIV/0!</v>
      </c>
      <c r="J138" s="1436"/>
      <c r="K138" s="206">
        <f>N138/H138</f>
        <v>11.5</v>
      </c>
      <c r="L138" s="207">
        <f>ROUND(F138*J138,0)</f>
        <v>0</v>
      </c>
      <c r="M138" s="207">
        <f>L138/12*$C$3</f>
        <v>0</v>
      </c>
      <c r="N138" s="207">
        <v>23</v>
      </c>
      <c r="O138" s="207" t="e">
        <f>N138/M138*100</f>
        <v>#DIV/0!</v>
      </c>
      <c r="P138" s="207">
        <f>ROUND(L138/E138,0)</f>
        <v>0</v>
      </c>
      <c r="Q138" s="207" t="e">
        <f>N138/$C$3*12/P138</f>
        <v>#DIV/0!</v>
      </c>
      <c r="R138" s="1435"/>
      <c r="S138" s="1435"/>
      <c r="T138" s="1435"/>
      <c r="U138" s="1435"/>
      <c r="V138" s="1435"/>
      <c r="W138" s="1435"/>
      <c r="X138" s="1337"/>
      <c r="Y138" s="1435"/>
      <c r="Z138" s="1435"/>
      <c r="AA138" s="1435"/>
      <c r="AB138" s="1435"/>
      <c r="AC138" s="1435"/>
      <c r="AD138" s="1435"/>
      <c r="AE138" s="1435"/>
      <c r="AF138" s="230"/>
      <c r="AG138" s="1337"/>
      <c r="AH138" s="619"/>
      <c r="AI138" s="2141"/>
    </row>
    <row r="139" spans="1:265" s="1413" customFormat="1" x14ac:dyDescent="0.25">
      <c r="A139" s="256">
        <v>1</v>
      </c>
      <c r="B139" s="256"/>
      <c r="C139" s="193" t="s">
        <v>45</v>
      </c>
      <c r="D139" s="430" t="s">
        <v>232</v>
      </c>
      <c r="E139" s="186">
        <v>340</v>
      </c>
      <c r="F139" s="262"/>
      <c r="G139" s="177">
        <f>F139/12*$C$3</f>
        <v>0</v>
      </c>
      <c r="H139" s="230">
        <v>3</v>
      </c>
      <c r="I139" s="227" t="e">
        <f>H139/G139*100</f>
        <v>#DIV/0!</v>
      </c>
      <c r="J139" s="1436"/>
      <c r="K139" s="206">
        <f>N139/H139</f>
        <v>9.6666666666666661</v>
      </c>
      <c r="L139" s="207">
        <f>ROUND(F139*J139,0)</f>
        <v>0</v>
      </c>
      <c r="M139" s="207">
        <f>L139/12*$C$3</f>
        <v>0</v>
      </c>
      <c r="N139" s="207">
        <v>29</v>
      </c>
      <c r="O139" s="207" t="e">
        <f>N139/M139*100</f>
        <v>#DIV/0!</v>
      </c>
      <c r="P139" s="207">
        <f>ROUND(L139/E139,0)</f>
        <v>0</v>
      </c>
      <c r="Q139" s="207" t="e">
        <f>N139/$C$3*12/P139</f>
        <v>#DIV/0!</v>
      </c>
      <c r="R139" s="1435"/>
      <c r="S139" s="1435"/>
      <c r="T139" s="1435"/>
      <c r="U139" s="1435"/>
      <c r="V139" s="1435"/>
      <c r="W139" s="1435"/>
      <c r="X139" s="1337"/>
      <c r="Y139" s="1435"/>
      <c r="Z139" s="1435"/>
      <c r="AA139" s="1435"/>
      <c r="AB139" s="1435"/>
      <c r="AC139" s="1435"/>
      <c r="AD139" s="1435"/>
      <c r="AE139" s="1435"/>
      <c r="AF139" s="230"/>
      <c r="AG139" s="1337"/>
      <c r="AH139" s="619"/>
      <c r="AI139" s="2141"/>
    </row>
    <row r="140" spans="1:265" s="1413" customFormat="1" ht="29.25" x14ac:dyDescent="0.25">
      <c r="A140" s="256">
        <v>1</v>
      </c>
      <c r="B140" s="256"/>
      <c r="C140" s="531" t="s">
        <v>7</v>
      </c>
      <c r="D140" s="531"/>
      <c r="E140" s="531"/>
      <c r="F140" s="1312">
        <f>SUM(F137:F139)</f>
        <v>0</v>
      </c>
      <c r="G140" s="1344">
        <f>SUM(G137:G139)</f>
        <v>0</v>
      </c>
      <c r="H140" s="1344">
        <f>SUM(H137:H139)</f>
        <v>5</v>
      </c>
      <c r="I140" s="545" t="e">
        <f>H140/G140*100</f>
        <v>#DIV/0!</v>
      </c>
      <c r="J140" s="1345" t="e">
        <f>SUM(L140/F140)</f>
        <v>#DIV/0!</v>
      </c>
      <c r="K140" s="241">
        <f>N140/H140</f>
        <v>10.4</v>
      </c>
      <c r="L140" s="1344">
        <f>SUM(L137:L139)</f>
        <v>0</v>
      </c>
      <c r="M140" s="1344">
        <f>SUM(M137:M139)</f>
        <v>0</v>
      </c>
      <c r="N140" s="1344">
        <f>SUM(N137:N139)</f>
        <v>52</v>
      </c>
      <c r="O140" s="782" t="e">
        <f>N140/M140*100</f>
        <v>#DIV/0!</v>
      </c>
      <c r="P140" s="782">
        <f>SUM(P137:P139)</f>
        <v>0</v>
      </c>
      <c r="Q140" s="782" t="e">
        <f>N140/$C$3*12/P140</f>
        <v>#DIV/0!</v>
      </c>
      <c r="R140" s="381"/>
      <c r="S140" s="381"/>
      <c r="T140" s="381"/>
      <c r="U140" s="381"/>
      <c r="V140" s="381"/>
      <c r="W140" s="381"/>
      <c r="X140" s="196">
        <f>R140/12*$C$3+(S140-R140)/11*5+(T140-S140)/10*4+(U140-T140)/9*3+(V140-U140)/8*2+(W140-V140)/7*1</f>
        <v>0</v>
      </c>
      <c r="Y140" s="381">
        <f>AE140-AD140-AA140-Z140</f>
        <v>261.33123999999998</v>
      </c>
      <c r="Z140" s="381"/>
      <c r="AA140" s="1842">
        <v>-1.1312200000000001</v>
      </c>
      <c r="AB140" s="381">
        <f>Y140-X140</f>
        <v>261.33123999999998</v>
      </c>
      <c r="AC140" s="381"/>
      <c r="AD140" s="1842">
        <v>-24.481619999999999</v>
      </c>
      <c r="AE140" s="1842">
        <v>235.7184</v>
      </c>
      <c r="AF140" s="1344"/>
      <c r="AG140" s="2142"/>
      <c r="AH140" s="619"/>
      <c r="AI140" s="2141"/>
    </row>
    <row r="141" spans="1:265" s="1413" customFormat="1" x14ac:dyDescent="0.25">
      <c r="A141" s="256">
        <v>1</v>
      </c>
      <c r="B141" s="256"/>
      <c r="C141" s="1262" t="s">
        <v>14</v>
      </c>
      <c r="D141" s="1262"/>
      <c r="E141" s="458"/>
      <c r="F141" s="262"/>
      <c r="G141" s="230"/>
      <c r="H141" s="230"/>
      <c r="I141" s="230"/>
      <c r="J141" s="1345"/>
      <c r="K141" s="1345"/>
      <c r="L141" s="1437"/>
      <c r="M141" s="1437"/>
      <c r="N141" s="1437"/>
      <c r="O141" s="1437"/>
      <c r="P141" s="1437"/>
      <c r="Q141" s="1437"/>
      <c r="R141" s="381"/>
      <c r="S141" s="381"/>
      <c r="T141" s="381"/>
      <c r="U141" s="381"/>
      <c r="V141" s="381"/>
      <c r="W141" s="381"/>
      <c r="X141" s="1118">
        <f t="shared" ref="X141" si="63">R141/12*$C$3+(S141-R141)/11*2+(T141-S141)/10*1</f>
        <v>0</v>
      </c>
      <c r="Y141" s="381"/>
      <c r="Z141" s="381"/>
      <c r="AA141" s="381"/>
      <c r="AB141" s="381"/>
      <c r="AC141" s="381"/>
      <c r="AD141" s="381"/>
      <c r="AE141" s="381"/>
      <c r="AF141" s="230"/>
      <c r="AG141" s="1043"/>
      <c r="AH141" s="619"/>
      <c r="AI141" s="2141"/>
    </row>
    <row r="142" spans="1:265" s="1413" customFormat="1" x14ac:dyDescent="0.25">
      <c r="A142" s="256">
        <v>1</v>
      </c>
      <c r="B142" s="256"/>
      <c r="C142" s="458" t="s">
        <v>196</v>
      </c>
      <c r="D142" s="458"/>
      <c r="E142" s="1074"/>
      <c r="F142" s="300"/>
      <c r="G142" s="456"/>
      <c r="H142" s="456"/>
      <c r="I142" s="177"/>
      <c r="J142" s="568"/>
      <c r="K142" s="568"/>
      <c r="L142" s="967"/>
      <c r="M142" s="967"/>
      <c r="N142" s="967"/>
      <c r="O142" s="967"/>
      <c r="P142" s="967"/>
      <c r="Q142" s="967"/>
      <c r="R142" s="386"/>
      <c r="S142" s="386"/>
      <c r="T142" s="386"/>
      <c r="U142" s="386"/>
      <c r="V142" s="386"/>
      <c r="W142" s="386"/>
      <c r="X142" s="196">
        <f>R142/12*$C$3+(S142-R142)/11*5+(T142-S142)/10*4+(U142-T142)/9*3+(V142-U142)/8*2+(W142-V142)/7*1</f>
        <v>0</v>
      </c>
      <c r="Y142" s="386">
        <f t="shared" ref="Y142:Y143" si="64">AE142-AD142-AA142-Z142</f>
        <v>14.989439999999998</v>
      </c>
      <c r="Z142" s="386"/>
      <c r="AA142" s="386"/>
      <c r="AB142" s="386">
        <f t="shared" ref="AB142:AB143" si="65">Y142-X142</f>
        <v>14.989439999999998</v>
      </c>
      <c r="AC142" s="386"/>
      <c r="AD142" s="386"/>
      <c r="AE142" s="196">
        <v>14.989439999999998</v>
      </c>
      <c r="AF142" s="456"/>
      <c r="AG142" s="227"/>
      <c r="AH142" s="619"/>
      <c r="AI142" s="2141"/>
    </row>
    <row r="143" spans="1:265" s="1413" customFormat="1" x14ac:dyDescent="0.25">
      <c r="A143" s="256"/>
      <c r="B143" s="256"/>
      <c r="C143" s="458" t="s">
        <v>293</v>
      </c>
      <c r="D143" s="458"/>
      <c r="E143" s="1074"/>
      <c r="F143" s="300"/>
      <c r="G143" s="456"/>
      <c r="H143" s="456"/>
      <c r="I143" s="177"/>
      <c r="J143" s="568"/>
      <c r="K143" s="568"/>
      <c r="L143" s="967"/>
      <c r="M143" s="967"/>
      <c r="N143" s="967"/>
      <c r="O143" s="967"/>
      <c r="P143" s="967"/>
      <c r="Q143" s="967"/>
      <c r="R143" s="386"/>
      <c r="S143" s="386"/>
      <c r="T143" s="386"/>
      <c r="U143" s="386"/>
      <c r="V143" s="386"/>
      <c r="W143" s="386"/>
      <c r="X143" s="196">
        <f>R143/12*$C$3+(S143-R143)/11*5+(T143-S143)/10*4+(U143-T143)/9*3+(V143-U143)/8*2+(W143-V143)/7*1</f>
        <v>0</v>
      </c>
      <c r="Y143" s="386">
        <f t="shared" si="64"/>
        <v>0</v>
      </c>
      <c r="Z143" s="386"/>
      <c r="AA143" s="386"/>
      <c r="AB143" s="386">
        <f t="shared" si="65"/>
        <v>0</v>
      </c>
      <c r="AC143" s="386"/>
      <c r="AD143" s="386"/>
      <c r="AE143" s="386"/>
      <c r="AF143" s="456"/>
      <c r="AG143" s="227"/>
      <c r="AH143" s="619"/>
      <c r="AI143" s="2141"/>
    </row>
    <row r="144" spans="1:265" s="1413" customFormat="1" ht="29.25" x14ac:dyDescent="0.25">
      <c r="A144" s="256">
        <v>1</v>
      </c>
      <c r="B144" s="256"/>
      <c r="C144" s="453" t="s">
        <v>275</v>
      </c>
      <c r="D144" s="3"/>
      <c r="E144" s="3"/>
      <c r="F144" s="469">
        <f>F146+F147+F148+F149</f>
        <v>0</v>
      </c>
      <c r="G144" s="469">
        <f t="shared" ref="G144:H144" si="66">G146+G147+G148+G149</f>
        <v>0</v>
      </c>
      <c r="H144" s="469">
        <f t="shared" si="66"/>
        <v>0</v>
      </c>
      <c r="I144" s="454" t="e">
        <f>H144/G144*100</f>
        <v>#DIV/0!</v>
      </c>
      <c r="J144" s="1004"/>
      <c r="K144" s="1004"/>
      <c r="L144" s="176"/>
      <c r="M144" s="176"/>
      <c r="N144" s="176"/>
      <c r="O144" s="176"/>
      <c r="P144" s="176"/>
      <c r="Q144" s="176"/>
      <c r="R144" s="351"/>
      <c r="S144" s="351"/>
      <c r="T144" s="351"/>
      <c r="U144" s="351"/>
      <c r="V144" s="351"/>
      <c r="W144" s="351"/>
      <c r="X144" s="259"/>
      <c r="Y144" s="351"/>
      <c r="Z144" s="351"/>
      <c r="AA144" s="351"/>
      <c r="AB144" s="351"/>
      <c r="AC144" s="351"/>
      <c r="AD144" s="351"/>
      <c r="AE144" s="351"/>
      <c r="AF144" s="545"/>
      <c r="AG144" s="259"/>
      <c r="AH144" s="619"/>
      <c r="AI144" s="2141"/>
    </row>
    <row r="145" spans="1:35" s="1413" customFormat="1" ht="30" x14ac:dyDescent="0.25">
      <c r="A145" s="256"/>
      <c r="B145" s="256"/>
      <c r="C145" s="460" t="s">
        <v>195</v>
      </c>
      <c r="D145" s="3"/>
      <c r="E145" s="3"/>
      <c r="F145" s="469"/>
      <c r="G145" s="469"/>
      <c r="H145" s="469"/>
      <c r="I145" s="1170"/>
      <c r="J145" s="1004"/>
      <c r="K145" s="1004"/>
      <c r="L145" s="176"/>
      <c r="M145" s="176"/>
      <c r="N145" s="176"/>
      <c r="O145" s="176"/>
      <c r="P145" s="176"/>
      <c r="Q145" s="176"/>
      <c r="R145" s="351"/>
      <c r="S145" s="351"/>
      <c r="T145" s="351"/>
      <c r="U145" s="351"/>
      <c r="V145" s="351"/>
      <c r="W145" s="351"/>
      <c r="X145" s="259"/>
      <c r="Y145" s="351"/>
      <c r="Z145" s="351"/>
      <c r="AA145" s="351"/>
      <c r="AB145" s="351"/>
      <c r="AC145" s="351"/>
      <c r="AD145" s="351"/>
      <c r="AE145" s="351"/>
      <c r="AF145" s="227"/>
      <c r="AG145" s="259"/>
      <c r="AH145" s="619"/>
      <c r="AI145" s="2141"/>
    </row>
    <row r="146" spans="1:35" s="1413" customFormat="1" ht="30" x14ac:dyDescent="0.25">
      <c r="A146" s="256"/>
      <c r="B146" s="256"/>
      <c r="C146" s="459" t="s">
        <v>498</v>
      </c>
      <c r="D146" s="3"/>
      <c r="E146" s="3"/>
      <c r="F146" s="469"/>
      <c r="G146" s="177">
        <f t="shared" ref="G146:G149" si="67">F146/12*$C$3</f>
        <v>0</v>
      </c>
      <c r="H146" s="329"/>
      <c r="I146" s="1170" t="e">
        <f t="shared" ref="I146:I153" si="68">H146/G146*100</f>
        <v>#DIV/0!</v>
      </c>
      <c r="J146" s="1004"/>
      <c r="K146" s="1004"/>
      <c r="L146" s="176"/>
      <c r="M146" s="176"/>
      <c r="N146" s="176"/>
      <c r="O146" s="176"/>
      <c r="P146" s="176"/>
      <c r="Q146" s="176"/>
      <c r="R146" s="351"/>
      <c r="S146" s="351"/>
      <c r="T146" s="351"/>
      <c r="U146" s="351"/>
      <c r="V146" s="351"/>
      <c r="W146" s="351"/>
      <c r="X146" s="259"/>
      <c r="Y146" s="351"/>
      <c r="Z146" s="351"/>
      <c r="AA146" s="351"/>
      <c r="AB146" s="351"/>
      <c r="AC146" s="351"/>
      <c r="AD146" s="351"/>
      <c r="AE146" s="351"/>
      <c r="AF146" s="227"/>
      <c r="AG146" s="259"/>
      <c r="AH146" s="619"/>
      <c r="AI146" s="2141"/>
    </row>
    <row r="147" spans="1:35" s="1413" customFormat="1" ht="60" x14ac:dyDescent="0.25">
      <c r="A147" s="256"/>
      <c r="B147" s="256"/>
      <c r="C147" s="3" t="s">
        <v>499</v>
      </c>
      <c r="D147" s="3"/>
      <c r="E147" s="3"/>
      <c r="F147" s="329"/>
      <c r="G147" s="177">
        <f t="shared" si="67"/>
        <v>0</v>
      </c>
      <c r="H147" s="227"/>
      <c r="I147" s="1170" t="e">
        <f t="shared" si="68"/>
        <v>#DIV/0!</v>
      </c>
      <c r="J147" s="1004"/>
      <c r="K147" s="1004"/>
      <c r="L147" s="176"/>
      <c r="M147" s="176"/>
      <c r="N147" s="176"/>
      <c r="O147" s="176"/>
      <c r="P147" s="176"/>
      <c r="Q147" s="176"/>
      <c r="R147" s="351"/>
      <c r="S147" s="351"/>
      <c r="T147" s="351"/>
      <c r="U147" s="351"/>
      <c r="V147" s="351"/>
      <c r="W147" s="351"/>
      <c r="X147" s="259"/>
      <c r="Y147" s="351"/>
      <c r="Z147" s="351"/>
      <c r="AA147" s="351"/>
      <c r="AB147" s="351"/>
      <c r="AC147" s="351"/>
      <c r="AD147" s="351"/>
      <c r="AE147" s="351"/>
      <c r="AF147" s="227"/>
      <c r="AG147" s="259"/>
      <c r="AH147" s="619"/>
      <c r="AI147" s="2141"/>
    </row>
    <row r="148" spans="1:35" s="1413" customFormat="1" ht="45" x14ac:dyDescent="0.25">
      <c r="A148" s="256"/>
      <c r="B148" s="256"/>
      <c r="C148" s="3" t="s">
        <v>500</v>
      </c>
      <c r="D148" s="3"/>
      <c r="E148" s="3"/>
      <c r="F148" s="329"/>
      <c r="G148" s="177">
        <f t="shared" si="67"/>
        <v>0</v>
      </c>
      <c r="H148" s="227"/>
      <c r="I148" s="1170" t="e">
        <f t="shared" si="68"/>
        <v>#DIV/0!</v>
      </c>
      <c r="J148" s="1004"/>
      <c r="K148" s="1004"/>
      <c r="L148" s="176"/>
      <c r="M148" s="176"/>
      <c r="N148" s="176"/>
      <c r="O148" s="176"/>
      <c r="P148" s="176"/>
      <c r="Q148" s="176"/>
      <c r="R148" s="351"/>
      <c r="S148" s="351"/>
      <c r="T148" s="351"/>
      <c r="U148" s="351"/>
      <c r="V148" s="351"/>
      <c r="W148" s="351"/>
      <c r="X148" s="259"/>
      <c r="Y148" s="351"/>
      <c r="Z148" s="351"/>
      <c r="AA148" s="351"/>
      <c r="AB148" s="351"/>
      <c r="AC148" s="351"/>
      <c r="AD148" s="351"/>
      <c r="AE148" s="351"/>
      <c r="AF148" s="227"/>
      <c r="AG148" s="259"/>
      <c r="AH148" s="619"/>
      <c r="AI148" s="2141"/>
    </row>
    <row r="149" spans="1:35" s="1413" customFormat="1" ht="105" x14ac:dyDescent="0.25">
      <c r="A149" s="256"/>
      <c r="B149" s="256"/>
      <c r="C149" s="3" t="s">
        <v>501</v>
      </c>
      <c r="D149" s="3"/>
      <c r="E149" s="3"/>
      <c r="F149" s="329"/>
      <c r="G149" s="177">
        <f t="shared" si="67"/>
        <v>0</v>
      </c>
      <c r="H149" s="227"/>
      <c r="I149" s="1170" t="e">
        <f t="shared" si="68"/>
        <v>#DIV/0!</v>
      </c>
      <c r="J149" s="1004"/>
      <c r="K149" s="1004"/>
      <c r="L149" s="176"/>
      <c r="M149" s="176"/>
      <c r="N149" s="176"/>
      <c r="O149" s="176"/>
      <c r="P149" s="176"/>
      <c r="Q149" s="176"/>
      <c r="R149" s="351"/>
      <c r="S149" s="351"/>
      <c r="T149" s="351"/>
      <c r="U149" s="351"/>
      <c r="V149" s="351"/>
      <c r="W149" s="351"/>
      <c r="X149" s="259"/>
      <c r="Y149" s="351"/>
      <c r="Z149" s="351"/>
      <c r="AA149" s="351"/>
      <c r="AB149" s="351"/>
      <c r="AC149" s="351"/>
      <c r="AD149" s="351"/>
      <c r="AE149" s="351"/>
      <c r="AF149" s="227"/>
      <c r="AG149" s="259"/>
      <c r="AH149" s="619"/>
      <c r="AI149" s="2141"/>
    </row>
    <row r="150" spans="1:35" s="1413" customFormat="1" ht="29.25" x14ac:dyDescent="0.25">
      <c r="A150" s="256"/>
      <c r="B150" s="256"/>
      <c r="C150" s="466" t="s">
        <v>132</v>
      </c>
      <c r="D150" s="3"/>
      <c r="E150" s="3"/>
      <c r="F150" s="469">
        <f>F151+F152+F153</f>
        <v>0</v>
      </c>
      <c r="G150" s="469">
        <f t="shared" ref="G150:H150" si="69">G151+G152+G153</f>
        <v>0</v>
      </c>
      <c r="H150" s="469">
        <f t="shared" si="69"/>
        <v>6</v>
      </c>
      <c r="I150" s="1170" t="e">
        <f t="shared" si="68"/>
        <v>#DIV/0!</v>
      </c>
      <c r="J150" s="1004"/>
      <c r="K150" s="1004"/>
      <c r="L150" s="176"/>
      <c r="M150" s="176"/>
      <c r="N150" s="176"/>
      <c r="O150" s="176"/>
      <c r="P150" s="176"/>
      <c r="Q150" s="176"/>
      <c r="R150" s="351"/>
      <c r="S150" s="351"/>
      <c r="T150" s="351"/>
      <c r="U150" s="351"/>
      <c r="V150" s="351"/>
      <c r="W150" s="351"/>
      <c r="X150" s="259"/>
      <c r="Y150" s="351"/>
      <c r="Z150" s="351"/>
      <c r="AA150" s="351"/>
      <c r="AB150" s="351"/>
      <c r="AC150" s="351"/>
      <c r="AD150" s="351"/>
      <c r="AE150" s="351"/>
      <c r="AF150" s="227"/>
      <c r="AG150" s="259"/>
      <c r="AH150" s="619"/>
      <c r="AI150" s="2141"/>
    </row>
    <row r="151" spans="1:35" s="1413" customFormat="1" x14ac:dyDescent="0.25">
      <c r="A151" s="256"/>
      <c r="B151" s="256"/>
      <c r="C151" s="3" t="s">
        <v>225</v>
      </c>
      <c r="D151" s="3"/>
      <c r="E151" s="3"/>
      <c r="F151" s="329"/>
      <c r="G151" s="177">
        <f t="shared" ref="G151:G152" si="70">F151/12*$C$3</f>
        <v>0</v>
      </c>
      <c r="H151" s="227">
        <v>6</v>
      </c>
      <c r="I151" s="1170" t="e">
        <f t="shared" si="68"/>
        <v>#DIV/0!</v>
      </c>
      <c r="J151" s="1004"/>
      <c r="K151" s="1004"/>
      <c r="L151" s="176"/>
      <c r="M151" s="176"/>
      <c r="N151" s="176"/>
      <c r="O151" s="176"/>
      <c r="P151" s="176"/>
      <c r="Q151" s="176"/>
      <c r="R151" s="351"/>
      <c r="S151" s="351"/>
      <c r="T151" s="351"/>
      <c r="U151" s="351"/>
      <c r="V151" s="351"/>
      <c r="W151" s="351"/>
      <c r="X151" s="259"/>
      <c r="Y151" s="351"/>
      <c r="Z151" s="351"/>
      <c r="AA151" s="351"/>
      <c r="AB151" s="351"/>
      <c r="AC151" s="351"/>
      <c r="AD151" s="351"/>
      <c r="AE151" s="351"/>
      <c r="AF151" s="227"/>
      <c r="AG151" s="259"/>
      <c r="AH151" s="619"/>
      <c r="AI151" s="2141"/>
    </row>
    <row r="152" spans="1:35" s="1413" customFormat="1" ht="45" x14ac:dyDescent="0.25">
      <c r="A152" s="256"/>
      <c r="B152" s="256"/>
      <c r="C152" s="3" t="s">
        <v>502</v>
      </c>
      <c r="D152" s="3"/>
      <c r="E152" s="3"/>
      <c r="F152" s="329"/>
      <c r="G152" s="177">
        <f t="shared" si="70"/>
        <v>0</v>
      </c>
      <c r="H152" s="227"/>
      <c r="I152" s="230" t="e">
        <f t="shared" si="68"/>
        <v>#DIV/0!</v>
      </c>
      <c r="J152" s="1004"/>
      <c r="K152" s="1004"/>
      <c r="L152" s="176"/>
      <c r="M152" s="176"/>
      <c r="N152" s="176"/>
      <c r="O152" s="176"/>
      <c r="P152" s="176"/>
      <c r="Q152" s="176"/>
      <c r="R152" s="351"/>
      <c r="S152" s="351"/>
      <c r="T152" s="351"/>
      <c r="U152" s="351"/>
      <c r="V152" s="351"/>
      <c r="W152" s="351"/>
      <c r="X152" s="259"/>
      <c r="Y152" s="351"/>
      <c r="Z152" s="351"/>
      <c r="AA152" s="351"/>
      <c r="AB152" s="351"/>
      <c r="AC152" s="351"/>
      <c r="AD152" s="351"/>
      <c r="AE152" s="351"/>
      <c r="AF152" s="545"/>
      <c r="AG152" s="259"/>
      <c r="AH152" s="619"/>
      <c r="AI152" s="2141"/>
    </row>
    <row r="153" spans="1:35" s="1413" customFormat="1" ht="75" x14ac:dyDescent="0.25">
      <c r="A153" s="256"/>
      <c r="B153" s="256"/>
      <c r="C153" s="3" t="s">
        <v>573</v>
      </c>
      <c r="D153" s="3"/>
      <c r="E153" s="3"/>
      <c r="F153" s="329"/>
      <c r="G153" s="1796">
        <f>F153/9*3</f>
        <v>0</v>
      </c>
      <c r="H153" s="227"/>
      <c r="I153" s="230" t="e">
        <f t="shared" si="68"/>
        <v>#DIV/0!</v>
      </c>
      <c r="J153" s="1004"/>
      <c r="K153" s="1004"/>
      <c r="L153" s="176"/>
      <c r="M153" s="176"/>
      <c r="N153" s="176"/>
      <c r="O153" s="176"/>
      <c r="P153" s="176"/>
      <c r="Q153" s="176"/>
      <c r="R153" s="351"/>
      <c r="S153" s="351"/>
      <c r="T153" s="351"/>
      <c r="U153" s="351"/>
      <c r="V153" s="351"/>
      <c r="W153" s="351"/>
      <c r="X153" s="259"/>
      <c r="Y153" s="351"/>
      <c r="Z153" s="351"/>
      <c r="AA153" s="351"/>
      <c r="AB153" s="351"/>
      <c r="AC153" s="351"/>
      <c r="AD153" s="351"/>
      <c r="AE153" s="351"/>
      <c r="AF153" s="545"/>
      <c r="AG153" s="259"/>
      <c r="AH153" s="619"/>
      <c r="AI153" s="2141"/>
    </row>
    <row r="154" spans="1:35" s="1413" customFormat="1" x14ac:dyDescent="0.25">
      <c r="A154" s="256"/>
      <c r="B154" s="256"/>
      <c r="C154" s="561" t="s">
        <v>196</v>
      </c>
      <c r="D154" s="3"/>
      <c r="E154" s="3"/>
      <c r="F154" s="329"/>
      <c r="G154" s="177"/>
      <c r="H154" s="227"/>
      <c r="I154" s="1170"/>
      <c r="J154" s="1004"/>
      <c r="K154" s="1004"/>
      <c r="L154" s="176"/>
      <c r="M154" s="176"/>
      <c r="N154" s="176"/>
      <c r="O154" s="176"/>
      <c r="P154" s="176"/>
      <c r="Q154" s="176"/>
      <c r="R154" s="351"/>
      <c r="S154" s="351"/>
      <c r="T154" s="351"/>
      <c r="U154" s="351"/>
      <c r="V154" s="351"/>
      <c r="W154" s="351"/>
      <c r="X154" s="259"/>
      <c r="Y154" s="386">
        <f t="shared" ref="Y154" si="71">AE154-AD154-AA154-Z154</f>
        <v>0.58313000000000004</v>
      </c>
      <c r="Z154" s="351"/>
      <c r="AA154" s="351"/>
      <c r="AB154" s="351"/>
      <c r="AC154" s="351"/>
      <c r="AD154" s="351"/>
      <c r="AE154" s="1659">
        <v>0.58313000000000004</v>
      </c>
      <c r="AF154" s="227"/>
      <c r="AG154" s="259"/>
      <c r="AH154" s="619"/>
      <c r="AI154" s="2141"/>
    </row>
    <row r="155" spans="1:35" s="1413" customFormat="1" ht="104.25" x14ac:dyDescent="0.25">
      <c r="A155" s="256"/>
      <c r="B155" s="256"/>
      <c r="C155" s="3" t="s">
        <v>572</v>
      </c>
      <c r="D155" s="3"/>
      <c r="E155" s="3"/>
      <c r="F155" s="329"/>
      <c r="G155" s="177">
        <f>F155/12*$C$3</f>
        <v>0</v>
      </c>
      <c r="H155" s="227">
        <v>3</v>
      </c>
      <c r="I155" s="1170" t="e">
        <f>H155/G155*100</f>
        <v>#DIV/0!</v>
      </c>
      <c r="J155" s="1004"/>
      <c r="K155" s="1004"/>
      <c r="L155" s="176"/>
      <c r="M155" s="176"/>
      <c r="N155" s="176"/>
      <c r="O155" s="176"/>
      <c r="P155" s="176"/>
      <c r="Q155" s="176"/>
      <c r="R155" s="351"/>
      <c r="S155" s="351"/>
      <c r="T155" s="351"/>
      <c r="U155" s="351"/>
      <c r="V155" s="351"/>
      <c r="W155" s="351"/>
      <c r="X155" s="1844">
        <f>R155/12*$C$3+(S155-R155)/11*5+(T155-S155)/10*4+(U155-T155)/9*3+(V155-U155)/8*2+(W155-V155)/7*1</f>
        <v>0</v>
      </c>
      <c r="Y155" s="351">
        <f>AE155-AD155-AA155-Z155</f>
        <v>6.3937499999999998</v>
      </c>
      <c r="Z155" s="351"/>
      <c r="AA155" s="351"/>
      <c r="AB155" s="351">
        <f>Y155-X155</f>
        <v>6.3937499999999998</v>
      </c>
      <c r="AC155" s="351"/>
      <c r="AD155" s="351"/>
      <c r="AE155" s="1659">
        <v>6.3937499999999998</v>
      </c>
      <c r="AF155" s="227"/>
      <c r="AG155" s="259"/>
      <c r="AH155" s="619"/>
      <c r="AI155" s="2141"/>
    </row>
    <row r="156" spans="1:35" s="1413" customFormat="1" ht="63" x14ac:dyDescent="0.25">
      <c r="A156" s="256"/>
      <c r="B156" s="256"/>
      <c r="C156" s="467" t="s">
        <v>504</v>
      </c>
      <c r="D156" s="3"/>
      <c r="E156" s="3"/>
      <c r="F156" s="469">
        <f>F157+F164</f>
        <v>0</v>
      </c>
      <c r="G156" s="469">
        <f t="shared" ref="G156:H156" si="72">G157+G164</f>
        <v>0</v>
      </c>
      <c r="H156" s="469">
        <f t="shared" si="72"/>
        <v>0</v>
      </c>
      <c r="I156" s="1170" t="e">
        <f>H156/G156*100</f>
        <v>#DIV/0!</v>
      </c>
      <c r="J156" s="1004"/>
      <c r="K156" s="1004"/>
      <c r="L156" s="176"/>
      <c r="M156" s="176"/>
      <c r="N156" s="176"/>
      <c r="O156" s="176"/>
      <c r="P156" s="176"/>
      <c r="Q156" s="176"/>
      <c r="R156" s="351">
        <f t="shared" ref="R156:AE156" si="73">R157+R164</f>
        <v>0</v>
      </c>
      <c r="S156" s="351">
        <f t="shared" ref="S156:T156" si="74">S157+S164</f>
        <v>0</v>
      </c>
      <c r="T156" s="351">
        <f t="shared" si="74"/>
        <v>0</v>
      </c>
      <c r="U156" s="351">
        <f t="shared" ref="U156:V156" si="75">U157+U164</f>
        <v>0</v>
      </c>
      <c r="V156" s="351">
        <f t="shared" si="75"/>
        <v>0</v>
      </c>
      <c r="W156" s="351">
        <f t="shared" ref="W156" si="76">W157+W164</f>
        <v>0</v>
      </c>
      <c r="X156" s="259">
        <f t="shared" si="73"/>
        <v>0</v>
      </c>
      <c r="Y156" s="351">
        <f t="shared" si="73"/>
        <v>0</v>
      </c>
      <c r="Z156" s="351">
        <f t="shared" si="73"/>
        <v>0</v>
      </c>
      <c r="AA156" s="351">
        <f t="shared" si="73"/>
        <v>0</v>
      </c>
      <c r="AB156" s="351">
        <f t="shared" si="73"/>
        <v>0</v>
      </c>
      <c r="AC156" s="351">
        <f t="shared" si="73"/>
        <v>0</v>
      </c>
      <c r="AD156" s="351">
        <f t="shared" si="73"/>
        <v>0</v>
      </c>
      <c r="AE156" s="351">
        <f t="shared" si="73"/>
        <v>0</v>
      </c>
      <c r="AF156" s="227"/>
      <c r="AG156" s="259"/>
      <c r="AH156" s="619"/>
      <c r="AI156" s="2141"/>
    </row>
    <row r="157" spans="1:35" s="1413" customFormat="1" ht="30" x14ac:dyDescent="0.25">
      <c r="A157" s="256"/>
      <c r="B157" s="256"/>
      <c r="C157" s="459" t="s">
        <v>276</v>
      </c>
      <c r="D157" s="3"/>
      <c r="E157" s="3"/>
      <c r="F157" s="469">
        <f>SUM(F158:F163)</f>
        <v>0</v>
      </c>
      <c r="G157" s="469">
        <f t="shared" ref="G157:H157" si="77">SUM(G158:G163)</f>
        <v>0</v>
      </c>
      <c r="H157" s="469">
        <f t="shared" si="77"/>
        <v>0</v>
      </c>
      <c r="I157" s="1170" t="e">
        <f>H157/G157*100</f>
        <v>#DIV/0!</v>
      </c>
      <c r="J157" s="1004"/>
      <c r="K157" s="1004"/>
      <c r="L157" s="176"/>
      <c r="M157" s="176"/>
      <c r="N157" s="176"/>
      <c r="O157" s="176"/>
      <c r="P157" s="176"/>
      <c r="Q157" s="176"/>
      <c r="R157" s="351">
        <f t="shared" ref="R157:AE157" si="78">SUM(R158:R163)</f>
        <v>0</v>
      </c>
      <c r="S157" s="351">
        <f t="shared" ref="S157:T157" si="79">SUM(S158:S163)</f>
        <v>0</v>
      </c>
      <c r="T157" s="351">
        <f t="shared" si="79"/>
        <v>0</v>
      </c>
      <c r="U157" s="351">
        <f t="shared" ref="U157:V157" si="80">SUM(U158:U163)</f>
        <v>0</v>
      </c>
      <c r="V157" s="351">
        <f t="shared" si="80"/>
        <v>0</v>
      </c>
      <c r="W157" s="351">
        <f t="shared" ref="W157" si="81">SUM(W158:W163)</f>
        <v>0</v>
      </c>
      <c r="X157" s="259">
        <f t="shared" si="78"/>
        <v>0</v>
      </c>
      <c r="Y157" s="351">
        <f t="shared" si="78"/>
        <v>0</v>
      </c>
      <c r="Z157" s="351">
        <f t="shared" si="78"/>
        <v>0</v>
      </c>
      <c r="AA157" s="351">
        <f t="shared" si="78"/>
        <v>0</v>
      </c>
      <c r="AB157" s="351">
        <f t="shared" si="78"/>
        <v>0</v>
      </c>
      <c r="AC157" s="351">
        <f t="shared" si="78"/>
        <v>0</v>
      </c>
      <c r="AD157" s="351">
        <f t="shared" si="78"/>
        <v>0</v>
      </c>
      <c r="AE157" s="351">
        <f t="shared" si="78"/>
        <v>0</v>
      </c>
      <c r="AF157" s="227"/>
      <c r="AG157" s="259"/>
      <c r="AH157" s="619"/>
      <c r="AI157" s="2141"/>
    </row>
    <row r="158" spans="1:35" s="1413" customFormat="1" ht="30" x14ac:dyDescent="0.25">
      <c r="A158" s="256"/>
      <c r="B158" s="256"/>
      <c r="C158" s="3" t="s">
        <v>505</v>
      </c>
      <c r="D158" s="3"/>
      <c r="E158" s="3"/>
      <c r="F158" s="329"/>
      <c r="G158" s="177">
        <f>F158/12*$C$3</f>
        <v>0</v>
      </c>
      <c r="H158" s="227"/>
      <c r="I158" s="1170" t="e">
        <f>H158/G158*100</f>
        <v>#DIV/0!</v>
      </c>
      <c r="J158" s="1004"/>
      <c r="K158" s="1004"/>
      <c r="L158" s="176"/>
      <c r="M158" s="176"/>
      <c r="N158" s="176"/>
      <c r="O158" s="176"/>
      <c r="P158" s="176"/>
      <c r="Q158" s="176"/>
      <c r="R158" s="351"/>
      <c r="S158" s="351"/>
      <c r="T158" s="351"/>
      <c r="U158" s="351"/>
      <c r="V158" s="351"/>
      <c r="W158" s="351"/>
      <c r="X158" s="259">
        <f>R158/12*$C$3+(S158-R158)/11*5+(T158-S158)/10*4+(U158-T158)/9*3+(V158-U158)/8*2+(W158-V158)/7*1</f>
        <v>0</v>
      </c>
      <c r="Y158" s="351">
        <f>AE158-AD158-AA158-Z158</f>
        <v>0</v>
      </c>
      <c r="Z158" s="351"/>
      <c r="AA158" s="351"/>
      <c r="AB158" s="351">
        <f>Y158-X158</f>
        <v>0</v>
      </c>
      <c r="AC158" s="351"/>
      <c r="AD158" s="351"/>
      <c r="AE158" s="351"/>
      <c r="AF158" s="227"/>
      <c r="AG158" s="259"/>
      <c r="AH158" s="619"/>
      <c r="AI158" s="2141"/>
    </row>
    <row r="159" spans="1:35" s="1413" customFormat="1" ht="60" x14ac:dyDescent="0.25">
      <c r="A159" s="256"/>
      <c r="B159" s="256"/>
      <c r="C159" s="3" t="s">
        <v>527</v>
      </c>
      <c r="D159" s="3"/>
      <c r="E159" s="3"/>
      <c r="F159" s="469"/>
      <c r="G159" s="177"/>
      <c r="H159" s="227"/>
      <c r="I159" s="1170"/>
      <c r="J159" s="1004"/>
      <c r="K159" s="1004"/>
      <c r="L159" s="176"/>
      <c r="M159" s="176"/>
      <c r="N159" s="176"/>
      <c r="O159" s="176"/>
      <c r="P159" s="176"/>
      <c r="Q159" s="176"/>
      <c r="R159" s="351"/>
      <c r="S159" s="351"/>
      <c r="T159" s="351"/>
      <c r="U159" s="351"/>
      <c r="V159" s="351"/>
      <c r="W159" s="351"/>
      <c r="X159" s="259"/>
      <c r="Y159" s="351"/>
      <c r="Z159" s="351"/>
      <c r="AA159" s="351"/>
      <c r="AB159" s="351"/>
      <c r="AC159" s="351"/>
      <c r="AD159" s="351"/>
      <c r="AE159" s="351"/>
      <c r="AF159" s="227"/>
      <c r="AG159" s="259"/>
      <c r="AH159" s="619"/>
      <c r="AI159" s="2141"/>
    </row>
    <row r="160" spans="1:35" s="1413" customFormat="1" ht="30" x14ac:dyDescent="0.25">
      <c r="A160" s="256"/>
      <c r="B160" s="256"/>
      <c r="C160" s="3" t="s">
        <v>506</v>
      </c>
      <c r="D160" s="3"/>
      <c r="E160" s="3"/>
      <c r="F160" s="469"/>
      <c r="G160" s="177">
        <f>F160/12*$C$3</f>
        <v>0</v>
      </c>
      <c r="H160" s="227"/>
      <c r="I160" s="1170" t="e">
        <f>H160/G160*100</f>
        <v>#DIV/0!</v>
      </c>
      <c r="J160" s="1004"/>
      <c r="K160" s="1004"/>
      <c r="L160" s="176"/>
      <c r="M160" s="176"/>
      <c r="N160" s="176"/>
      <c r="O160" s="176"/>
      <c r="P160" s="176"/>
      <c r="Q160" s="176"/>
      <c r="R160" s="351"/>
      <c r="S160" s="351"/>
      <c r="T160" s="351"/>
      <c r="U160" s="351"/>
      <c r="V160" s="351"/>
      <c r="W160" s="351"/>
      <c r="X160" s="259">
        <f>R160/12*$C$3+(S160-R160)/11*5+(T160-S160)/10*4+(U160-T160)/9*3+(V160-U160)/8*2+(W160-V160)/7*1</f>
        <v>0</v>
      </c>
      <c r="Y160" s="351">
        <f>AE160-AD160-AA160-Z160</f>
        <v>0</v>
      </c>
      <c r="Z160" s="351"/>
      <c r="AA160" s="351"/>
      <c r="AB160" s="351">
        <f>Y160-X160</f>
        <v>0</v>
      </c>
      <c r="AC160" s="351"/>
      <c r="AD160" s="351"/>
      <c r="AE160" s="351"/>
      <c r="AF160" s="227"/>
      <c r="AG160" s="259"/>
      <c r="AH160" s="619"/>
      <c r="AI160" s="2141"/>
    </row>
    <row r="161" spans="1:35" s="1413" customFormat="1" ht="30" x14ac:dyDescent="0.25">
      <c r="A161" s="256"/>
      <c r="B161" s="256"/>
      <c r="C161" s="3" t="s">
        <v>507</v>
      </c>
      <c r="D161" s="3"/>
      <c r="E161" s="3"/>
      <c r="F161" s="469"/>
      <c r="G161" s="177"/>
      <c r="H161" s="227"/>
      <c r="I161" s="1170"/>
      <c r="J161" s="1004"/>
      <c r="K161" s="1004"/>
      <c r="L161" s="176"/>
      <c r="M161" s="176"/>
      <c r="N161" s="176"/>
      <c r="O161" s="176"/>
      <c r="P161" s="176"/>
      <c r="Q161" s="176"/>
      <c r="R161" s="351"/>
      <c r="S161" s="351"/>
      <c r="T161" s="351"/>
      <c r="U161" s="351"/>
      <c r="V161" s="351"/>
      <c r="W161" s="351"/>
      <c r="X161" s="259"/>
      <c r="Y161" s="351">
        <f>AE161-AD161-AA161</f>
        <v>0</v>
      </c>
      <c r="Z161" s="351"/>
      <c r="AA161" s="351"/>
      <c r="AB161" s="351">
        <f>Y161-X161</f>
        <v>0</v>
      </c>
      <c r="AC161" s="351"/>
      <c r="AD161" s="351"/>
      <c r="AE161" s="351"/>
      <c r="AF161" s="227"/>
      <c r="AG161" s="259"/>
      <c r="AH161" s="619"/>
      <c r="AI161" s="2141"/>
    </row>
    <row r="162" spans="1:35" s="1413" customFormat="1" ht="45" x14ac:dyDescent="0.25">
      <c r="A162" s="256"/>
      <c r="B162" s="256"/>
      <c r="C162" s="3" t="s">
        <v>508</v>
      </c>
      <c r="D162" s="3"/>
      <c r="E162" s="3"/>
      <c r="F162" s="469"/>
      <c r="G162" s="177"/>
      <c r="H162" s="227"/>
      <c r="I162" s="1170"/>
      <c r="J162" s="1004"/>
      <c r="K162" s="1004"/>
      <c r="L162" s="176"/>
      <c r="M162" s="176"/>
      <c r="N162" s="176"/>
      <c r="O162" s="176"/>
      <c r="P162" s="176"/>
      <c r="Q162" s="176"/>
      <c r="R162" s="351"/>
      <c r="S162" s="351"/>
      <c r="T162" s="351"/>
      <c r="U162" s="351"/>
      <c r="V162" s="351"/>
      <c r="W162" s="351"/>
      <c r="X162" s="259"/>
      <c r="Y162" s="351"/>
      <c r="Z162" s="351"/>
      <c r="AA162" s="351"/>
      <c r="AB162" s="351"/>
      <c r="AC162" s="351"/>
      <c r="AD162" s="351"/>
      <c r="AE162" s="351"/>
      <c r="AF162" s="227"/>
      <c r="AG162" s="259"/>
      <c r="AH162" s="619"/>
      <c r="AI162" s="2141"/>
    </row>
    <row r="163" spans="1:35" s="1413" customFormat="1" ht="30" x14ac:dyDescent="0.25">
      <c r="A163" s="256"/>
      <c r="B163" s="256"/>
      <c r="C163" s="3" t="s">
        <v>509</v>
      </c>
      <c r="D163" s="3"/>
      <c r="E163" s="3"/>
      <c r="F163" s="579"/>
      <c r="G163" s="177">
        <f>F163/12*$C$3</f>
        <v>0</v>
      </c>
      <c r="H163" s="227"/>
      <c r="I163" s="1170" t="e">
        <f t="shared" ref="I163:I168" si="82">H163/G163*100</f>
        <v>#DIV/0!</v>
      </c>
      <c r="J163" s="1004"/>
      <c r="K163" s="1004"/>
      <c r="L163" s="176"/>
      <c r="M163" s="176"/>
      <c r="N163" s="176"/>
      <c r="O163" s="176"/>
      <c r="P163" s="176"/>
      <c r="Q163" s="176"/>
      <c r="R163" s="351"/>
      <c r="S163" s="351"/>
      <c r="T163" s="351"/>
      <c r="U163" s="351"/>
      <c r="V163" s="351"/>
      <c r="W163" s="351"/>
      <c r="X163" s="259">
        <f>R163/12*$C$3+(S163-R163)/11*5+(T163-S163)/10*4+(U163-T163)/9*3+(V163-U163)/8*2+(W163-V163)/7*1</f>
        <v>0</v>
      </c>
      <c r="Y163" s="351">
        <f>AE163-AD163-AA163-Z163</f>
        <v>0</v>
      </c>
      <c r="Z163" s="351"/>
      <c r="AA163" s="351"/>
      <c r="AB163" s="351">
        <f>Y163-X163</f>
        <v>0</v>
      </c>
      <c r="AC163" s="351"/>
      <c r="AD163" s="351"/>
      <c r="AE163" s="351"/>
      <c r="AF163" s="227"/>
      <c r="AG163" s="259"/>
      <c r="AH163" s="619"/>
      <c r="AI163" s="2141"/>
    </row>
    <row r="164" spans="1:35" s="1413" customFormat="1" ht="45" x14ac:dyDescent="0.25">
      <c r="A164" s="256"/>
      <c r="B164" s="256"/>
      <c r="C164" s="459" t="s">
        <v>277</v>
      </c>
      <c r="D164" s="3"/>
      <c r="E164" s="3"/>
      <c r="F164" s="332">
        <f>SUM(F165:F167)</f>
        <v>0</v>
      </c>
      <c r="G164" s="332">
        <f t="shared" ref="G164:H164" si="83">SUM(G165:G167)</f>
        <v>0</v>
      </c>
      <c r="H164" s="332">
        <f t="shared" si="83"/>
        <v>0</v>
      </c>
      <c r="I164" s="1170" t="e">
        <f t="shared" si="82"/>
        <v>#DIV/0!</v>
      </c>
      <c r="J164" s="1004"/>
      <c r="K164" s="1004"/>
      <c r="L164" s="176"/>
      <c r="M164" s="176"/>
      <c r="N164" s="176"/>
      <c r="O164" s="176"/>
      <c r="P164" s="176"/>
      <c r="Q164" s="176"/>
      <c r="R164" s="351">
        <f t="shared" ref="R164:AE164" si="84">SUM(R165:R167)</f>
        <v>0</v>
      </c>
      <c r="S164" s="351">
        <f t="shared" ref="S164:T164" si="85">SUM(S165:S167)</f>
        <v>0</v>
      </c>
      <c r="T164" s="351">
        <f t="shared" si="85"/>
        <v>0</v>
      </c>
      <c r="U164" s="351">
        <f t="shared" ref="U164:V164" si="86">SUM(U165:U167)</f>
        <v>0</v>
      </c>
      <c r="V164" s="351">
        <f t="shared" si="86"/>
        <v>0</v>
      </c>
      <c r="W164" s="351">
        <f t="shared" ref="W164" si="87">SUM(W165:W167)</f>
        <v>0</v>
      </c>
      <c r="X164" s="259">
        <f t="shared" si="84"/>
        <v>0</v>
      </c>
      <c r="Y164" s="351">
        <f t="shared" si="84"/>
        <v>0</v>
      </c>
      <c r="Z164" s="351">
        <f t="shared" si="84"/>
        <v>0</v>
      </c>
      <c r="AA164" s="351">
        <f t="shared" si="84"/>
        <v>0</v>
      </c>
      <c r="AB164" s="351">
        <f t="shared" si="84"/>
        <v>0</v>
      </c>
      <c r="AC164" s="351">
        <f t="shared" si="84"/>
        <v>0</v>
      </c>
      <c r="AD164" s="351">
        <f t="shared" si="84"/>
        <v>0</v>
      </c>
      <c r="AE164" s="351">
        <f t="shared" si="84"/>
        <v>0</v>
      </c>
      <c r="AF164" s="227"/>
      <c r="AG164" s="259"/>
      <c r="AH164" s="619"/>
      <c r="AI164" s="2141"/>
    </row>
    <row r="165" spans="1:35" s="1413" customFormat="1" ht="45" x14ac:dyDescent="0.25">
      <c r="A165" s="256"/>
      <c r="B165" s="256"/>
      <c r="C165" s="3" t="s">
        <v>510</v>
      </c>
      <c r="D165" s="3"/>
      <c r="E165" s="3"/>
      <c r="F165" s="579"/>
      <c r="G165" s="177">
        <f t="shared" ref="G165:G167" si="88">F165/12*$C$3</f>
        <v>0</v>
      </c>
      <c r="H165" s="227"/>
      <c r="I165" s="1170" t="e">
        <f t="shared" si="82"/>
        <v>#DIV/0!</v>
      </c>
      <c r="J165" s="1004"/>
      <c r="K165" s="1004"/>
      <c r="L165" s="176"/>
      <c r="M165" s="176"/>
      <c r="N165" s="176"/>
      <c r="O165" s="176"/>
      <c r="P165" s="176"/>
      <c r="Q165" s="176"/>
      <c r="R165" s="351"/>
      <c r="S165" s="351"/>
      <c r="T165" s="351"/>
      <c r="U165" s="351"/>
      <c r="V165" s="351"/>
      <c r="W165" s="351"/>
      <c r="X165" s="259">
        <f t="shared" ref="X165:X168" si="89">R165/12*$C$3+(S165-R165)/11*5+(T165-S165)/10*4+(U165-T165)/9*3+(V165-U165)/8*2+(W165-V165)/7*1</f>
        <v>0</v>
      </c>
      <c r="Y165" s="351">
        <f t="shared" ref="Y165:Y168" si="90">AE165-AD165-AA165-Z165</f>
        <v>0</v>
      </c>
      <c r="Z165" s="351"/>
      <c r="AA165" s="351"/>
      <c r="AB165" s="351">
        <f t="shared" ref="AB165:AB168" si="91">Y165-X165</f>
        <v>0</v>
      </c>
      <c r="AC165" s="351"/>
      <c r="AD165" s="351"/>
      <c r="AE165" s="351"/>
      <c r="AF165" s="227"/>
      <c r="AG165" s="259"/>
      <c r="AH165" s="619"/>
      <c r="AI165" s="2141"/>
    </row>
    <row r="166" spans="1:35" s="1413" customFormat="1" ht="75" x14ac:dyDescent="0.25">
      <c r="A166" s="256"/>
      <c r="B166" s="256"/>
      <c r="C166" s="3" t="s">
        <v>511</v>
      </c>
      <c r="D166" s="3"/>
      <c r="E166" s="3"/>
      <c r="F166" s="1409"/>
      <c r="G166" s="177">
        <f t="shared" si="88"/>
        <v>0</v>
      </c>
      <c r="H166" s="227"/>
      <c r="I166" s="1170" t="e">
        <f t="shared" si="82"/>
        <v>#DIV/0!</v>
      </c>
      <c r="J166" s="1004"/>
      <c r="K166" s="1004"/>
      <c r="L166" s="176"/>
      <c r="M166" s="176"/>
      <c r="N166" s="176"/>
      <c r="O166" s="176"/>
      <c r="P166" s="176"/>
      <c r="Q166" s="176"/>
      <c r="R166" s="351"/>
      <c r="S166" s="351"/>
      <c r="T166" s="351"/>
      <c r="U166" s="351"/>
      <c r="V166" s="351"/>
      <c r="W166" s="351"/>
      <c r="X166" s="259">
        <f t="shared" si="89"/>
        <v>0</v>
      </c>
      <c r="Y166" s="351">
        <f t="shared" si="90"/>
        <v>0</v>
      </c>
      <c r="Z166" s="351"/>
      <c r="AA166" s="351"/>
      <c r="AB166" s="351">
        <f t="shared" si="91"/>
        <v>0</v>
      </c>
      <c r="AC166" s="351"/>
      <c r="AD166" s="351"/>
      <c r="AE166" s="351"/>
      <c r="AF166" s="227"/>
      <c r="AG166" s="259"/>
      <c r="AH166" s="619"/>
      <c r="AI166" s="2141"/>
    </row>
    <row r="167" spans="1:35" s="1413" customFormat="1" ht="60" x14ac:dyDescent="0.25">
      <c r="A167" s="256"/>
      <c r="B167" s="256"/>
      <c r="C167" s="3" t="s">
        <v>512</v>
      </c>
      <c r="D167" s="3"/>
      <c r="E167" s="3"/>
      <c r="F167" s="1409"/>
      <c r="G167" s="177">
        <f t="shared" si="88"/>
        <v>0</v>
      </c>
      <c r="H167" s="227"/>
      <c r="I167" s="1170" t="e">
        <f t="shared" si="82"/>
        <v>#DIV/0!</v>
      </c>
      <c r="J167" s="1004"/>
      <c r="K167" s="1004"/>
      <c r="L167" s="176"/>
      <c r="M167" s="176"/>
      <c r="N167" s="176"/>
      <c r="O167" s="176"/>
      <c r="P167" s="176"/>
      <c r="Q167" s="176"/>
      <c r="R167" s="351"/>
      <c r="S167" s="351"/>
      <c r="T167" s="351"/>
      <c r="U167" s="351"/>
      <c r="V167" s="351"/>
      <c r="W167" s="351"/>
      <c r="X167" s="259">
        <f t="shared" si="89"/>
        <v>0</v>
      </c>
      <c r="Y167" s="351">
        <f t="shared" si="90"/>
        <v>0</v>
      </c>
      <c r="Z167" s="351"/>
      <c r="AA167" s="351"/>
      <c r="AB167" s="351">
        <f t="shared" si="91"/>
        <v>0</v>
      </c>
      <c r="AC167" s="351"/>
      <c r="AD167" s="351"/>
      <c r="AE167" s="351"/>
      <c r="AF167" s="227"/>
      <c r="AG167" s="259"/>
      <c r="AH167" s="619"/>
      <c r="AI167" s="2141"/>
    </row>
    <row r="168" spans="1:35" s="1413" customFormat="1" ht="29.25" x14ac:dyDescent="0.25">
      <c r="A168" s="256"/>
      <c r="B168" s="256"/>
      <c r="C168" s="453" t="s">
        <v>317</v>
      </c>
      <c r="D168" s="3"/>
      <c r="E168" s="3"/>
      <c r="F168" s="332">
        <f>SUM(F169,F170,F174,F175,F176,F177)</f>
        <v>0</v>
      </c>
      <c r="G168" s="332">
        <f t="shared" ref="G168:H168" si="92">SUM(G169,G170,G174,G175,G176,G177)</f>
        <v>0</v>
      </c>
      <c r="H168" s="332">
        <f t="shared" si="92"/>
        <v>0</v>
      </c>
      <c r="I168" s="1170" t="e">
        <f t="shared" si="82"/>
        <v>#DIV/0!</v>
      </c>
      <c r="J168" s="1004"/>
      <c r="K168" s="1004"/>
      <c r="L168" s="176"/>
      <c r="M168" s="176"/>
      <c r="N168" s="176"/>
      <c r="O168" s="176"/>
      <c r="P168" s="176"/>
      <c r="Q168" s="176"/>
      <c r="R168" s="351"/>
      <c r="S168" s="351"/>
      <c r="T168" s="351"/>
      <c r="U168" s="351"/>
      <c r="V168" s="351"/>
      <c r="W168" s="351"/>
      <c r="X168" s="259">
        <f t="shared" si="89"/>
        <v>0</v>
      </c>
      <c r="Y168" s="351">
        <f t="shared" si="90"/>
        <v>0</v>
      </c>
      <c r="Z168" s="351"/>
      <c r="AA168" s="351"/>
      <c r="AB168" s="351">
        <f t="shared" si="91"/>
        <v>0</v>
      </c>
      <c r="AC168" s="351"/>
      <c r="AD168" s="351"/>
      <c r="AE168" s="351"/>
      <c r="AF168" s="227"/>
      <c r="AG168" s="259"/>
      <c r="AH168" s="619"/>
      <c r="AI168" s="2141"/>
    </row>
    <row r="169" spans="1:35" s="1413" customFormat="1" x14ac:dyDescent="0.25">
      <c r="A169" s="256"/>
      <c r="B169" s="256"/>
      <c r="C169" s="3" t="s">
        <v>308</v>
      </c>
      <c r="D169" s="3"/>
      <c r="E169" s="3"/>
      <c r="F169" s="585"/>
      <c r="G169" s="177"/>
      <c r="H169" s="227"/>
      <c r="I169" s="1170"/>
      <c r="J169" s="1004"/>
      <c r="K169" s="1004"/>
      <c r="L169" s="176"/>
      <c r="M169" s="176"/>
      <c r="N169" s="176"/>
      <c r="O169" s="176"/>
      <c r="P169" s="176"/>
      <c r="Q169" s="176"/>
      <c r="R169" s="351"/>
      <c r="S169" s="351"/>
      <c r="T169" s="351"/>
      <c r="U169" s="351"/>
      <c r="V169" s="351"/>
      <c r="W169" s="351"/>
      <c r="X169" s="259"/>
      <c r="Y169" s="351"/>
      <c r="Z169" s="351"/>
      <c r="AA169" s="351"/>
      <c r="AB169" s="351"/>
      <c r="AC169" s="351"/>
      <c r="AD169" s="351"/>
      <c r="AE169" s="351"/>
      <c r="AF169" s="227"/>
      <c r="AG169" s="259"/>
      <c r="AH169" s="619"/>
      <c r="AI169" s="2141"/>
    </row>
    <row r="170" spans="1:35" s="1413" customFormat="1" ht="30" x14ac:dyDescent="0.25">
      <c r="A170" s="256"/>
      <c r="B170" s="256"/>
      <c r="C170" s="459" t="s">
        <v>487</v>
      </c>
      <c r="D170" s="3"/>
      <c r="E170" s="3"/>
      <c r="F170" s="1409">
        <f>F171+F172/4+F173</f>
        <v>0</v>
      </c>
      <c r="G170" s="1409">
        <f t="shared" ref="G170:H170" si="93">G171+G172/4+G173</f>
        <v>0</v>
      </c>
      <c r="H170" s="1409">
        <f t="shared" si="93"/>
        <v>0</v>
      </c>
      <c r="I170" s="1170" t="e">
        <f>H170/G170*100</f>
        <v>#DIV/0!</v>
      </c>
      <c r="J170" s="1004"/>
      <c r="K170" s="1004"/>
      <c r="L170" s="176"/>
      <c r="M170" s="176"/>
      <c r="N170" s="176"/>
      <c r="O170" s="176"/>
      <c r="P170" s="176"/>
      <c r="Q170" s="176"/>
      <c r="R170" s="351"/>
      <c r="S170" s="351"/>
      <c r="T170" s="351"/>
      <c r="U170" s="351"/>
      <c r="V170" s="351"/>
      <c r="W170" s="351"/>
      <c r="X170" s="259"/>
      <c r="Y170" s="351"/>
      <c r="Z170" s="351"/>
      <c r="AA170" s="351"/>
      <c r="AB170" s="351"/>
      <c r="AC170" s="351"/>
      <c r="AD170" s="351"/>
      <c r="AE170" s="351"/>
      <c r="AF170" s="227"/>
      <c r="AG170" s="259"/>
      <c r="AH170" s="619"/>
      <c r="AI170" s="2141"/>
    </row>
    <row r="171" spans="1:35" s="1413" customFormat="1" x14ac:dyDescent="0.25">
      <c r="A171" s="256"/>
      <c r="B171" s="256"/>
      <c r="C171" s="3" t="s">
        <v>488</v>
      </c>
      <c r="D171" s="3"/>
      <c r="E171" s="3"/>
      <c r="F171" s="176"/>
      <c r="G171" s="177"/>
      <c r="H171" s="227"/>
      <c r="I171" s="1170"/>
      <c r="J171" s="1004"/>
      <c r="K171" s="1004"/>
      <c r="L171" s="176"/>
      <c r="M171" s="176"/>
      <c r="N171" s="176"/>
      <c r="O171" s="176"/>
      <c r="P171" s="176"/>
      <c r="Q171" s="176"/>
      <c r="R171" s="351"/>
      <c r="S171" s="351"/>
      <c r="T171" s="351"/>
      <c r="U171" s="351"/>
      <c r="V171" s="351"/>
      <c r="W171" s="351"/>
      <c r="X171" s="259"/>
      <c r="Y171" s="351"/>
      <c r="Z171" s="351"/>
      <c r="AA171" s="351"/>
      <c r="AB171" s="351"/>
      <c r="AC171" s="351"/>
      <c r="AD171" s="351"/>
      <c r="AE171" s="351"/>
      <c r="AF171" s="227"/>
      <c r="AG171" s="259"/>
      <c r="AH171" s="619"/>
      <c r="AI171" s="2141"/>
    </row>
    <row r="172" spans="1:35" s="1413" customFormat="1" ht="30" x14ac:dyDescent="0.25">
      <c r="A172" s="256">
        <v>1</v>
      </c>
      <c r="B172" s="256"/>
      <c r="C172" s="3" t="s">
        <v>489</v>
      </c>
      <c r="D172" s="3"/>
      <c r="E172" s="3"/>
      <c r="F172" s="1409"/>
      <c r="G172" s="177">
        <f>F172/12*$C$3</f>
        <v>0</v>
      </c>
      <c r="H172" s="227"/>
      <c r="I172" s="1170" t="e">
        <f>H172/G172*100</f>
        <v>#DIV/0!</v>
      </c>
      <c r="J172" s="1004"/>
      <c r="K172" s="1004"/>
      <c r="L172" s="176"/>
      <c r="M172" s="176"/>
      <c r="N172" s="176"/>
      <c r="O172" s="176"/>
      <c r="P172" s="176"/>
      <c r="Q172" s="176"/>
      <c r="R172" s="351"/>
      <c r="S172" s="351"/>
      <c r="T172" s="351"/>
      <c r="U172" s="351"/>
      <c r="V172" s="351"/>
      <c r="W172" s="351"/>
      <c r="X172" s="259"/>
      <c r="Y172" s="351"/>
      <c r="Z172" s="351"/>
      <c r="AA172" s="351"/>
      <c r="AB172" s="351"/>
      <c r="AC172" s="351"/>
      <c r="AD172" s="351"/>
      <c r="AE172" s="351"/>
      <c r="AF172" s="227"/>
      <c r="AG172" s="259"/>
      <c r="AH172" s="619"/>
      <c r="AI172" s="2141"/>
    </row>
    <row r="173" spans="1:35" s="1413" customFormat="1" ht="60" x14ac:dyDescent="0.25">
      <c r="A173" s="256">
        <v>1</v>
      </c>
      <c r="B173" s="256"/>
      <c r="C173" s="3" t="s">
        <v>490</v>
      </c>
      <c r="D173" s="3"/>
      <c r="E173" s="3"/>
      <c r="F173" s="585"/>
      <c r="G173" s="177"/>
      <c r="H173" s="227"/>
      <c r="I173" s="1170"/>
      <c r="J173" s="1004"/>
      <c r="K173" s="1004"/>
      <c r="L173" s="176"/>
      <c r="M173" s="176"/>
      <c r="N173" s="176"/>
      <c r="O173" s="176"/>
      <c r="P173" s="176"/>
      <c r="Q173" s="176"/>
      <c r="R173" s="351"/>
      <c r="S173" s="351"/>
      <c r="T173" s="351"/>
      <c r="U173" s="351"/>
      <c r="V173" s="351"/>
      <c r="W173" s="351"/>
      <c r="X173" s="259"/>
      <c r="Y173" s="351"/>
      <c r="Z173" s="351"/>
      <c r="AA173" s="351"/>
      <c r="AB173" s="351"/>
      <c r="AC173" s="351"/>
      <c r="AD173" s="351"/>
      <c r="AE173" s="351"/>
      <c r="AF173" s="227"/>
      <c r="AG173" s="259"/>
      <c r="AH173" s="619"/>
      <c r="AI173" s="2141"/>
    </row>
    <row r="174" spans="1:35" s="1413" customFormat="1" ht="60" x14ac:dyDescent="0.25">
      <c r="A174" s="256">
        <v>1</v>
      </c>
      <c r="B174" s="256"/>
      <c r="C174" s="3" t="s">
        <v>491</v>
      </c>
      <c r="D174" s="3"/>
      <c r="E174" s="3"/>
      <c r="F174" s="1409"/>
      <c r="G174" s="177"/>
      <c r="H174" s="227"/>
      <c r="I174" s="1170"/>
      <c r="J174" s="1004"/>
      <c r="K174" s="1004"/>
      <c r="L174" s="176"/>
      <c r="M174" s="176"/>
      <c r="N174" s="176"/>
      <c r="O174" s="176"/>
      <c r="P174" s="176"/>
      <c r="Q174" s="176"/>
      <c r="R174" s="351"/>
      <c r="S174" s="351"/>
      <c r="T174" s="351"/>
      <c r="U174" s="351"/>
      <c r="V174" s="351"/>
      <c r="W174" s="351"/>
      <c r="X174" s="259"/>
      <c r="Y174" s="351"/>
      <c r="Z174" s="351"/>
      <c r="AA174" s="351"/>
      <c r="AB174" s="351"/>
      <c r="AC174" s="351"/>
      <c r="AD174" s="351"/>
      <c r="AE174" s="351"/>
      <c r="AF174" s="227"/>
      <c r="AG174" s="259"/>
      <c r="AH174" s="619"/>
      <c r="AI174" s="2141"/>
    </row>
    <row r="175" spans="1:35" s="1413" customFormat="1" ht="45" x14ac:dyDescent="0.25">
      <c r="A175" s="256"/>
      <c r="B175" s="256"/>
      <c r="C175" s="460" t="s">
        <v>492</v>
      </c>
      <c r="D175" s="3"/>
      <c r="E175" s="3"/>
      <c r="F175" s="1409"/>
      <c r="G175" s="177"/>
      <c r="H175" s="227"/>
      <c r="I175" s="1170"/>
      <c r="J175" s="1004"/>
      <c r="K175" s="1004"/>
      <c r="L175" s="176"/>
      <c r="M175" s="176"/>
      <c r="N175" s="176"/>
      <c r="O175" s="176"/>
      <c r="P175" s="176"/>
      <c r="Q175" s="176"/>
      <c r="R175" s="351"/>
      <c r="S175" s="351"/>
      <c r="T175" s="351"/>
      <c r="U175" s="351"/>
      <c r="V175" s="351"/>
      <c r="W175" s="351"/>
      <c r="X175" s="259"/>
      <c r="Y175" s="351"/>
      <c r="Z175" s="351"/>
      <c r="AA175" s="351"/>
      <c r="AB175" s="351"/>
      <c r="AC175" s="351"/>
      <c r="AD175" s="351"/>
      <c r="AE175" s="351"/>
      <c r="AF175" s="227"/>
      <c r="AG175" s="259"/>
      <c r="AH175" s="619"/>
      <c r="AI175" s="2141"/>
    </row>
    <row r="176" spans="1:35" s="1413" customFormat="1" ht="105" x14ac:dyDescent="0.25">
      <c r="A176" s="256"/>
      <c r="B176" s="256"/>
      <c r="C176" s="460" t="s">
        <v>493</v>
      </c>
      <c r="D176" s="3"/>
      <c r="E176" s="3"/>
      <c r="F176" s="440"/>
      <c r="G176" s="177">
        <f t="shared" ref="G176:G177" si="94">F176/12*$C$3</f>
        <v>0</v>
      </c>
      <c r="H176" s="227"/>
      <c r="I176" s="1170" t="e">
        <f>H176/G176*100</f>
        <v>#DIV/0!</v>
      </c>
      <c r="J176" s="1004"/>
      <c r="K176" s="1004"/>
      <c r="L176" s="176"/>
      <c r="M176" s="176"/>
      <c r="N176" s="176"/>
      <c r="O176" s="176"/>
      <c r="P176" s="176"/>
      <c r="Q176" s="176"/>
      <c r="R176" s="351"/>
      <c r="S176" s="351"/>
      <c r="T176" s="351"/>
      <c r="U176" s="351"/>
      <c r="V176" s="351"/>
      <c r="W176" s="351"/>
      <c r="X176" s="259"/>
      <c r="Y176" s="351"/>
      <c r="Z176" s="351"/>
      <c r="AA176" s="351"/>
      <c r="AB176" s="351"/>
      <c r="AC176" s="351"/>
      <c r="AD176" s="351"/>
      <c r="AE176" s="351"/>
      <c r="AF176" s="227"/>
      <c r="AG176" s="259"/>
      <c r="AH176" s="619"/>
      <c r="AI176" s="2141"/>
    </row>
    <row r="177" spans="1:35" s="1413" customFormat="1" ht="30" x14ac:dyDescent="0.25">
      <c r="A177" s="256"/>
      <c r="B177" s="256"/>
      <c r="C177" s="460" t="s">
        <v>513</v>
      </c>
      <c r="D177" s="3"/>
      <c r="E177" s="3"/>
      <c r="F177" s="440"/>
      <c r="G177" s="177">
        <f t="shared" si="94"/>
        <v>0</v>
      </c>
      <c r="H177" s="440"/>
      <c r="I177" s="1170" t="e">
        <f>H177/G177*100</f>
        <v>#DIV/0!</v>
      </c>
      <c r="J177" s="1004"/>
      <c r="K177" s="1004"/>
      <c r="L177" s="176"/>
      <c r="M177" s="176"/>
      <c r="N177" s="176"/>
      <c r="O177" s="176"/>
      <c r="P177" s="176"/>
      <c r="Q177" s="176"/>
      <c r="R177" s="351"/>
      <c r="S177" s="351"/>
      <c r="T177" s="351"/>
      <c r="U177" s="351"/>
      <c r="V177" s="351"/>
      <c r="W177" s="351"/>
      <c r="X177" s="259">
        <f>R177/12*$C$3+(S177-R177)/11*5+(T177-S177)/10*4+(U177-T177)/9*3+(V177-U177)/8*2+(W177-V177)/7*1</f>
        <v>0</v>
      </c>
      <c r="Y177" s="351">
        <f>AE177-AD177-AA177-Z177</f>
        <v>0</v>
      </c>
      <c r="Z177" s="351"/>
      <c r="AA177" s="351"/>
      <c r="AB177" s="351">
        <f>Y177-X177</f>
        <v>0</v>
      </c>
      <c r="AC177" s="351"/>
      <c r="AD177" s="351"/>
      <c r="AE177" s="351"/>
      <c r="AF177" s="227"/>
      <c r="AG177" s="259"/>
      <c r="AH177" s="619"/>
      <c r="AI177" s="2141"/>
    </row>
    <row r="178" spans="1:35" s="1413" customFormat="1" ht="29.25" x14ac:dyDescent="0.25">
      <c r="A178" s="256">
        <v>1</v>
      </c>
      <c r="B178" s="256"/>
      <c r="C178" s="453" t="s">
        <v>318</v>
      </c>
      <c r="D178" s="450"/>
      <c r="E178" s="3"/>
      <c r="F178" s="259">
        <f>F179+F180</f>
        <v>0</v>
      </c>
      <c r="G178" s="177">
        <f>G179+G180</f>
        <v>0</v>
      </c>
      <c r="H178" s="227">
        <f>H179+H180</f>
        <v>0.20744680851063829</v>
      </c>
      <c r="I178" s="1170" t="e">
        <f>H178/G178*100</f>
        <v>#DIV/0!</v>
      </c>
      <c r="J178" s="1004"/>
      <c r="K178" s="1004"/>
      <c r="L178" s="176"/>
      <c r="M178" s="176"/>
      <c r="N178" s="176"/>
      <c r="O178" s="176"/>
      <c r="P178" s="176"/>
      <c r="Q178" s="176"/>
      <c r="R178" s="351"/>
      <c r="S178" s="351"/>
      <c r="T178" s="351"/>
      <c r="U178" s="351"/>
      <c r="V178" s="351"/>
      <c r="W178" s="351"/>
      <c r="X178" s="259"/>
      <c r="Y178" s="351"/>
      <c r="Z178" s="351"/>
      <c r="AA178" s="351"/>
      <c r="AB178" s="351"/>
      <c r="AC178" s="351"/>
      <c r="AD178" s="351"/>
      <c r="AE178" s="351"/>
      <c r="AF178" s="227"/>
      <c r="AG178" s="259"/>
      <c r="AH178" s="619"/>
      <c r="AI178" s="2141"/>
    </row>
    <row r="179" spans="1:35" s="1413" customFormat="1" x14ac:dyDescent="0.25">
      <c r="A179" s="256"/>
      <c r="B179" s="256"/>
      <c r="C179" s="453" t="s">
        <v>327</v>
      </c>
      <c r="D179" s="450"/>
      <c r="E179" s="3"/>
      <c r="F179" s="259"/>
      <c r="G179" s="177"/>
      <c r="H179" s="227"/>
      <c r="I179" s="1170"/>
      <c r="J179" s="1004"/>
      <c r="K179" s="1004"/>
      <c r="L179" s="176"/>
      <c r="M179" s="176"/>
      <c r="N179" s="176"/>
      <c r="O179" s="176"/>
      <c r="P179" s="176"/>
      <c r="Q179" s="176"/>
      <c r="R179" s="351"/>
      <c r="S179" s="351"/>
      <c r="T179" s="351"/>
      <c r="U179" s="351"/>
      <c r="V179" s="351"/>
      <c r="W179" s="351"/>
      <c r="X179" s="259"/>
      <c r="Y179" s="351"/>
      <c r="Z179" s="351"/>
      <c r="AA179" s="351"/>
      <c r="AB179" s="351"/>
      <c r="AC179" s="351"/>
      <c r="AD179" s="351"/>
      <c r="AE179" s="351"/>
      <c r="AF179" s="227"/>
      <c r="AG179" s="259"/>
      <c r="AH179" s="619"/>
      <c r="AI179" s="2141"/>
    </row>
    <row r="180" spans="1:35" s="1413" customFormat="1" x14ac:dyDescent="0.25">
      <c r="A180" s="256">
        <v>1</v>
      </c>
      <c r="B180" s="256"/>
      <c r="C180" s="3" t="s">
        <v>328</v>
      </c>
      <c r="D180" s="3"/>
      <c r="E180" s="3"/>
      <c r="F180" s="259">
        <f>F181/9.4</f>
        <v>0</v>
      </c>
      <c r="G180" s="177">
        <f>G181/9.4</f>
        <v>0</v>
      </c>
      <c r="H180" s="227">
        <f>H181/9.4</f>
        <v>0.20744680851063829</v>
      </c>
      <c r="I180" s="1170" t="e">
        <f>H180/G180*100</f>
        <v>#DIV/0!</v>
      </c>
      <c r="J180" s="1004"/>
      <c r="K180" s="1004"/>
      <c r="L180" s="176"/>
      <c r="M180" s="176"/>
      <c r="N180" s="176"/>
      <c r="O180" s="176"/>
      <c r="P180" s="176"/>
      <c r="Q180" s="176"/>
      <c r="R180" s="351"/>
      <c r="S180" s="351"/>
      <c r="T180" s="351"/>
      <c r="U180" s="351"/>
      <c r="V180" s="351"/>
      <c r="W180" s="351"/>
      <c r="X180" s="259"/>
      <c r="Y180" s="351"/>
      <c r="Z180" s="351"/>
      <c r="AA180" s="351"/>
      <c r="AB180" s="351"/>
      <c r="AC180" s="351"/>
      <c r="AD180" s="351"/>
      <c r="AE180" s="351"/>
      <c r="AF180" s="227"/>
      <c r="AG180" s="259"/>
      <c r="AH180" s="619"/>
      <c r="AI180" s="2141"/>
    </row>
    <row r="181" spans="1:35" s="1413" customFormat="1" x14ac:dyDescent="0.25">
      <c r="A181" s="256">
        <v>1</v>
      </c>
      <c r="B181" s="256"/>
      <c r="C181" s="461" t="s">
        <v>329</v>
      </c>
      <c r="D181" s="769"/>
      <c r="E181" s="453"/>
      <c r="F181" s="286"/>
      <c r="G181" s="545">
        <f>F181/12*$C$3</f>
        <v>0</v>
      </c>
      <c r="H181" s="1823">
        <v>1.95</v>
      </c>
      <c r="I181" s="1170" t="e">
        <f>H181/G181*100</f>
        <v>#DIV/0!</v>
      </c>
      <c r="J181" s="1004"/>
      <c r="K181" s="1004"/>
      <c r="L181" s="176"/>
      <c r="M181" s="176"/>
      <c r="N181" s="176"/>
      <c r="O181" s="176"/>
      <c r="P181" s="176"/>
      <c r="Q181" s="176"/>
      <c r="R181" s="381"/>
      <c r="S181" s="381"/>
      <c r="T181" s="381"/>
      <c r="U181" s="381"/>
      <c r="V181" s="381"/>
      <c r="W181" s="381"/>
      <c r="X181" s="1844">
        <f>R181/12*$C$3</f>
        <v>0</v>
      </c>
      <c r="Y181" s="381">
        <f>AE181-AD181-Z181</f>
        <v>0</v>
      </c>
      <c r="Z181" s="381"/>
      <c r="AA181" s="381"/>
      <c r="AB181" s="381">
        <f>Y181-X181</f>
        <v>0</v>
      </c>
      <c r="AC181" s="381"/>
      <c r="AD181" s="381"/>
      <c r="AE181" s="381"/>
      <c r="AF181" s="545"/>
      <c r="AG181" s="2142"/>
      <c r="AH181" s="619"/>
      <c r="AI181" s="2141"/>
    </row>
    <row r="182" spans="1:35" s="1413" customFormat="1" ht="29.25" x14ac:dyDescent="0.25">
      <c r="A182" s="256">
        <v>1</v>
      </c>
      <c r="B182" s="256"/>
      <c r="C182" s="453" t="s">
        <v>311</v>
      </c>
      <c r="D182" s="458"/>
      <c r="E182" s="3"/>
      <c r="F182" s="259"/>
      <c r="G182" s="177">
        <f>F182/12*$C$3</f>
        <v>0</v>
      </c>
      <c r="H182" s="227">
        <v>5</v>
      </c>
      <c r="I182" s="1170" t="e">
        <f>H182/G182*100</f>
        <v>#DIV/0!</v>
      </c>
      <c r="J182" s="1004"/>
      <c r="K182" s="1004"/>
      <c r="L182" s="176"/>
      <c r="M182" s="176"/>
      <c r="N182" s="176"/>
      <c r="O182" s="176"/>
      <c r="P182" s="176"/>
      <c r="Q182" s="176"/>
      <c r="R182" s="351"/>
      <c r="S182" s="351"/>
      <c r="T182" s="351"/>
      <c r="U182" s="351"/>
      <c r="V182" s="351"/>
      <c r="W182" s="351"/>
      <c r="X182" s="259"/>
      <c r="Y182" s="386">
        <f t="shared" ref="Y182" si="95">AE182-AD182-AA182-Z182</f>
        <v>6.4723000000000006</v>
      </c>
      <c r="Z182" s="351"/>
      <c r="AA182" s="351"/>
      <c r="AB182" s="351"/>
      <c r="AC182" s="351"/>
      <c r="AD182" s="351"/>
      <c r="AE182" s="1659">
        <v>6.4723000000000006</v>
      </c>
      <c r="AF182" s="227"/>
      <c r="AG182" s="259"/>
      <c r="AH182" s="619"/>
      <c r="AI182" s="2141"/>
    </row>
    <row r="183" spans="1:35" s="1413" customFormat="1" ht="30" x14ac:dyDescent="0.25">
      <c r="A183" s="256">
        <v>1</v>
      </c>
      <c r="B183" s="256"/>
      <c r="C183" s="450" t="s">
        <v>193</v>
      </c>
      <c r="D183" s="3"/>
      <c r="E183" s="3"/>
      <c r="F183" s="259"/>
      <c r="G183" s="227"/>
      <c r="H183" s="227"/>
      <c r="I183" s="1170"/>
      <c r="J183" s="1004"/>
      <c r="K183" s="1004"/>
      <c r="L183" s="176"/>
      <c r="M183" s="176"/>
      <c r="N183" s="176"/>
      <c r="O183" s="176"/>
      <c r="P183" s="176"/>
      <c r="Q183" s="176"/>
      <c r="R183" s="351"/>
      <c r="S183" s="351"/>
      <c r="T183" s="351"/>
      <c r="U183" s="351"/>
      <c r="V183" s="351"/>
      <c r="W183" s="351"/>
      <c r="X183" s="259"/>
      <c r="Y183" s="351"/>
      <c r="Z183" s="351"/>
      <c r="AA183" s="351"/>
      <c r="AB183" s="351"/>
      <c r="AC183" s="351"/>
      <c r="AD183" s="351"/>
      <c r="AE183" s="351"/>
      <c r="AF183" s="227"/>
      <c r="AG183" s="259"/>
      <c r="AH183" s="619"/>
      <c r="AI183" s="2141"/>
    </row>
    <row r="184" spans="1:35" s="1413" customFormat="1" ht="72" x14ac:dyDescent="0.25">
      <c r="A184" s="256">
        <v>1</v>
      </c>
      <c r="B184" s="256"/>
      <c r="C184" s="453" t="s">
        <v>312</v>
      </c>
      <c r="D184" s="3"/>
      <c r="E184" s="3"/>
      <c r="F184" s="259"/>
      <c r="G184" s="177">
        <f>F184/12*$C$3</f>
        <v>0</v>
      </c>
      <c r="H184" s="227"/>
      <c r="I184" s="1170" t="e">
        <f t="shared" ref="I184:I194" si="96">H184/G184*100</f>
        <v>#DIV/0!</v>
      </c>
      <c r="J184" s="1004"/>
      <c r="K184" s="1004"/>
      <c r="L184" s="176"/>
      <c r="M184" s="176"/>
      <c r="N184" s="176"/>
      <c r="O184" s="176"/>
      <c r="P184" s="176"/>
      <c r="Q184" s="176"/>
      <c r="R184" s="351"/>
      <c r="S184" s="351"/>
      <c r="T184" s="351"/>
      <c r="U184" s="351"/>
      <c r="V184" s="351"/>
      <c r="W184" s="351"/>
      <c r="X184" s="259"/>
      <c r="Y184" s="351"/>
      <c r="Z184" s="351"/>
      <c r="AA184" s="351"/>
      <c r="AB184" s="351"/>
      <c r="AC184" s="351"/>
      <c r="AD184" s="351"/>
      <c r="AE184" s="351"/>
      <c r="AF184" s="227"/>
      <c r="AG184" s="259"/>
      <c r="AH184" s="619"/>
      <c r="AI184" s="2141"/>
    </row>
    <row r="185" spans="1:35" s="1413" customFormat="1" x14ac:dyDescent="0.25">
      <c r="A185" s="256">
        <v>1</v>
      </c>
      <c r="B185" s="256"/>
      <c r="C185" s="447" t="s">
        <v>220</v>
      </c>
      <c r="D185" s="3"/>
      <c r="E185" s="3"/>
      <c r="F185" s="259">
        <f>SUM(F186:F188)</f>
        <v>0</v>
      </c>
      <c r="G185" s="227">
        <f>SUM(G186:G188)</f>
        <v>0</v>
      </c>
      <c r="H185" s="545">
        <f>SUM(H186:H188)</f>
        <v>0</v>
      </c>
      <c r="I185" s="454" t="e">
        <f t="shared" si="96"/>
        <v>#DIV/0!</v>
      </c>
      <c r="J185" s="1004"/>
      <c r="K185" s="1004"/>
      <c r="L185" s="176"/>
      <c r="M185" s="176"/>
      <c r="N185" s="176"/>
      <c r="O185" s="176"/>
      <c r="P185" s="176"/>
      <c r="Q185" s="176"/>
      <c r="R185" s="351"/>
      <c r="S185" s="351"/>
      <c r="T185" s="351"/>
      <c r="U185" s="351"/>
      <c r="V185" s="351"/>
      <c r="W185" s="351"/>
      <c r="X185" s="1844">
        <f>R185/12*$C$3+(S185-R185)/11*5+(T185-S185)/10*4+(U185-T185)/9*3+(V185-U185)/8*2+(W185-V185)/7*1</f>
        <v>0</v>
      </c>
      <c r="Y185" s="351">
        <f>AE185-AD185-AA185-Z185</f>
        <v>0</v>
      </c>
      <c r="Z185" s="351"/>
      <c r="AA185" s="351"/>
      <c r="AB185" s="351">
        <f>Y185-X185</f>
        <v>0</v>
      </c>
      <c r="AC185" s="351"/>
      <c r="AD185" s="351"/>
      <c r="AE185" s="351"/>
      <c r="AF185" s="227"/>
      <c r="AG185" s="259"/>
      <c r="AH185" s="619"/>
      <c r="AI185" s="2141"/>
    </row>
    <row r="186" spans="1:35" s="1413" customFormat="1" ht="30" x14ac:dyDescent="0.25">
      <c r="A186" s="256">
        <v>1</v>
      </c>
      <c r="B186" s="256"/>
      <c r="C186" s="8" t="s">
        <v>263</v>
      </c>
      <c r="D186" s="3"/>
      <c r="E186" s="3"/>
      <c r="F186" s="259"/>
      <c r="G186" s="177">
        <f>F186/12*$C$3</f>
        <v>0</v>
      </c>
      <c r="H186" s="227"/>
      <c r="I186" s="1170" t="e">
        <f t="shared" si="96"/>
        <v>#DIV/0!</v>
      </c>
      <c r="J186" s="1004"/>
      <c r="K186" s="1004"/>
      <c r="L186" s="176"/>
      <c r="M186" s="176"/>
      <c r="N186" s="176"/>
      <c r="O186" s="176"/>
      <c r="P186" s="176"/>
      <c r="Q186" s="176"/>
      <c r="R186" s="351"/>
      <c r="S186" s="351"/>
      <c r="T186" s="351"/>
      <c r="U186" s="351"/>
      <c r="V186" s="351"/>
      <c r="W186" s="351"/>
      <c r="X186" s="259"/>
      <c r="Y186" s="351"/>
      <c r="Z186" s="351"/>
      <c r="AA186" s="351"/>
      <c r="AB186" s="351"/>
      <c r="AC186" s="351"/>
      <c r="AD186" s="351"/>
      <c r="AE186" s="351"/>
      <c r="AF186" s="227"/>
      <c r="AG186" s="259"/>
      <c r="AH186" s="619"/>
      <c r="AI186" s="2141"/>
    </row>
    <row r="187" spans="1:35" s="1413" customFormat="1" ht="30" x14ac:dyDescent="0.25">
      <c r="A187" s="256"/>
      <c r="B187" s="256"/>
      <c r="C187" s="8" t="s">
        <v>279</v>
      </c>
      <c r="D187" s="3"/>
      <c r="E187" s="3"/>
      <c r="F187" s="259"/>
      <c r="G187" s="177">
        <f>F187/12*$C$3</f>
        <v>0</v>
      </c>
      <c r="H187" s="227"/>
      <c r="I187" s="1170" t="e">
        <f t="shared" si="96"/>
        <v>#DIV/0!</v>
      </c>
      <c r="J187" s="1004"/>
      <c r="K187" s="1004"/>
      <c r="L187" s="176"/>
      <c r="M187" s="176"/>
      <c r="N187" s="176"/>
      <c r="O187" s="176"/>
      <c r="P187" s="176"/>
      <c r="Q187" s="176"/>
      <c r="R187" s="351"/>
      <c r="S187" s="351"/>
      <c r="T187" s="351"/>
      <c r="U187" s="351"/>
      <c r="V187" s="351"/>
      <c r="W187" s="351"/>
      <c r="X187" s="259"/>
      <c r="Y187" s="351"/>
      <c r="Z187" s="351"/>
      <c r="AA187" s="351"/>
      <c r="AB187" s="351"/>
      <c r="AC187" s="351"/>
      <c r="AD187" s="351"/>
      <c r="AE187" s="351"/>
      <c r="AF187" s="227"/>
      <c r="AG187" s="259"/>
      <c r="AH187" s="619"/>
      <c r="AI187" s="2141"/>
    </row>
    <row r="188" spans="1:35" s="1413" customFormat="1" ht="30" x14ac:dyDescent="0.25">
      <c r="A188" s="256">
        <v>1</v>
      </c>
      <c r="B188" s="256"/>
      <c r="C188" s="8" t="s">
        <v>72</v>
      </c>
      <c r="D188" s="3"/>
      <c r="E188" s="3"/>
      <c r="F188" s="259"/>
      <c r="G188" s="177">
        <f>F188/12*$C$3</f>
        <v>0</v>
      </c>
      <c r="H188" s="227"/>
      <c r="I188" s="1170" t="e">
        <f t="shared" si="96"/>
        <v>#DIV/0!</v>
      </c>
      <c r="J188" s="1004"/>
      <c r="K188" s="1004"/>
      <c r="L188" s="176"/>
      <c r="M188" s="176"/>
      <c r="N188" s="176"/>
      <c r="O188" s="176"/>
      <c r="P188" s="176"/>
      <c r="Q188" s="176"/>
      <c r="R188" s="351"/>
      <c r="S188" s="351"/>
      <c r="T188" s="351"/>
      <c r="U188" s="351"/>
      <c r="V188" s="351"/>
      <c r="W188" s="351"/>
      <c r="X188" s="259"/>
      <c r="Y188" s="351"/>
      <c r="Z188" s="351"/>
      <c r="AA188" s="351"/>
      <c r="AB188" s="351"/>
      <c r="AC188" s="351"/>
      <c r="AD188" s="351"/>
      <c r="AE188" s="351"/>
      <c r="AF188" s="227"/>
      <c r="AG188" s="259"/>
      <c r="AH188" s="619"/>
      <c r="AI188" s="2141"/>
    </row>
    <row r="189" spans="1:35" s="1413" customFormat="1" ht="86.25" x14ac:dyDescent="0.25">
      <c r="A189" s="256"/>
      <c r="B189" s="256"/>
      <c r="C189" s="451" t="s">
        <v>576</v>
      </c>
      <c r="D189" s="3"/>
      <c r="E189" s="3"/>
      <c r="F189" s="1753">
        <f>F155</f>
        <v>0</v>
      </c>
      <c r="G189" s="1753">
        <f>G155</f>
        <v>0</v>
      </c>
      <c r="H189" s="1753">
        <f>H155</f>
        <v>3</v>
      </c>
      <c r="I189" s="1170" t="e">
        <f t="shared" si="96"/>
        <v>#DIV/0!</v>
      </c>
      <c r="J189" s="1004"/>
      <c r="K189" s="1004"/>
      <c r="L189" s="176"/>
      <c r="M189" s="176"/>
      <c r="N189" s="176"/>
      <c r="O189" s="176"/>
      <c r="P189" s="176"/>
      <c r="Q189" s="176"/>
      <c r="R189" s="351">
        <f t="shared" ref="R189:AE189" si="97">R155</f>
        <v>0</v>
      </c>
      <c r="S189" s="351">
        <f t="shared" si="97"/>
        <v>0</v>
      </c>
      <c r="T189" s="351">
        <f t="shared" si="97"/>
        <v>0</v>
      </c>
      <c r="U189" s="351">
        <f t="shared" si="97"/>
        <v>0</v>
      </c>
      <c r="V189" s="351">
        <f t="shared" ref="V189:W189" si="98">V155</f>
        <v>0</v>
      </c>
      <c r="W189" s="351">
        <f t="shared" si="98"/>
        <v>0</v>
      </c>
      <c r="X189" s="259">
        <f t="shared" si="97"/>
        <v>0</v>
      </c>
      <c r="Y189" s="351">
        <f t="shared" si="97"/>
        <v>6.3937499999999998</v>
      </c>
      <c r="Z189" s="351">
        <f t="shared" si="97"/>
        <v>0</v>
      </c>
      <c r="AA189" s="351">
        <f t="shared" si="97"/>
        <v>0</v>
      </c>
      <c r="AB189" s="351">
        <f t="shared" si="97"/>
        <v>6.3937499999999998</v>
      </c>
      <c r="AC189" s="351">
        <f t="shared" si="97"/>
        <v>0</v>
      </c>
      <c r="AD189" s="351">
        <f t="shared" si="97"/>
        <v>0</v>
      </c>
      <c r="AE189" s="1424">
        <f t="shared" si="97"/>
        <v>6.3937499999999998</v>
      </c>
      <c r="AF189" s="227"/>
      <c r="AG189" s="259"/>
      <c r="AH189" s="619"/>
      <c r="AI189" s="2141"/>
    </row>
    <row r="190" spans="1:35" s="1413" customFormat="1" ht="29.25" x14ac:dyDescent="0.25">
      <c r="A190" s="256">
        <v>1</v>
      </c>
      <c r="B190" s="256"/>
      <c r="C190" s="451" t="s">
        <v>264</v>
      </c>
      <c r="D190" s="3"/>
      <c r="E190" s="3"/>
      <c r="F190" s="1800">
        <f>F168+F144</f>
        <v>0</v>
      </c>
      <c r="G190" s="1800">
        <f>G168+G144</f>
        <v>0</v>
      </c>
      <c r="H190" s="1800">
        <f>H168+H144</f>
        <v>0</v>
      </c>
      <c r="I190" s="1344" t="e">
        <f t="shared" si="96"/>
        <v>#DIV/0!</v>
      </c>
      <c r="J190" s="1004"/>
      <c r="K190" s="1004"/>
      <c r="L190" s="176"/>
      <c r="M190" s="176"/>
      <c r="N190" s="176"/>
      <c r="O190" s="176"/>
      <c r="P190" s="176"/>
      <c r="Q190" s="176"/>
      <c r="R190" s="351"/>
      <c r="S190" s="351"/>
      <c r="T190" s="351"/>
      <c r="U190" s="351"/>
      <c r="V190" s="351"/>
      <c r="W190" s="351"/>
      <c r="X190" s="259"/>
      <c r="Y190" s="351"/>
      <c r="Z190" s="351"/>
      <c r="AA190" s="351"/>
      <c r="AB190" s="351"/>
      <c r="AC190" s="351"/>
      <c r="AD190" s="351"/>
      <c r="AE190" s="351"/>
      <c r="AF190" s="545"/>
      <c r="AG190" s="259"/>
      <c r="AH190" s="619"/>
      <c r="AI190" s="2141"/>
    </row>
    <row r="191" spans="1:35" s="1413" customFormat="1" ht="43.5" x14ac:dyDescent="0.25">
      <c r="A191" s="256">
        <v>1</v>
      </c>
      <c r="B191" s="256"/>
      <c r="C191" s="451" t="s">
        <v>278</v>
      </c>
      <c r="D191" s="3"/>
      <c r="E191" s="3"/>
      <c r="F191" s="1800">
        <f>F156</f>
        <v>0</v>
      </c>
      <c r="G191" s="1800">
        <f>G156</f>
        <v>0</v>
      </c>
      <c r="H191" s="1800">
        <f>H156</f>
        <v>0</v>
      </c>
      <c r="I191" s="1344" t="e">
        <f t="shared" si="96"/>
        <v>#DIV/0!</v>
      </c>
      <c r="J191" s="1004"/>
      <c r="K191" s="1004"/>
      <c r="L191" s="176"/>
      <c r="M191" s="176"/>
      <c r="N191" s="176"/>
      <c r="O191" s="176"/>
      <c r="P191" s="176"/>
      <c r="Q191" s="176"/>
      <c r="R191" s="351"/>
      <c r="S191" s="351"/>
      <c r="T191" s="351"/>
      <c r="U191" s="351"/>
      <c r="V191" s="351"/>
      <c r="W191" s="351"/>
      <c r="X191" s="259"/>
      <c r="Y191" s="351"/>
      <c r="Z191" s="351"/>
      <c r="AA191" s="351"/>
      <c r="AB191" s="351"/>
      <c r="AC191" s="351"/>
      <c r="AD191" s="351"/>
      <c r="AE191" s="351"/>
      <c r="AF191" s="545"/>
      <c r="AG191" s="259"/>
      <c r="AH191" s="619"/>
      <c r="AI191" s="2141"/>
    </row>
    <row r="192" spans="1:35" s="1413" customFormat="1" ht="29.25" x14ac:dyDescent="0.25">
      <c r="A192" s="256">
        <v>1</v>
      </c>
      <c r="B192" s="256"/>
      <c r="C192" s="451" t="s">
        <v>265</v>
      </c>
      <c r="D192" s="3"/>
      <c r="E192" s="3"/>
      <c r="F192" s="1800">
        <f>F178+F150</f>
        <v>0</v>
      </c>
      <c r="G192" s="1800">
        <f>G178+G150</f>
        <v>0</v>
      </c>
      <c r="H192" s="1800">
        <f>H178+H150</f>
        <v>6.207446808510638</v>
      </c>
      <c r="I192" s="1344" t="e">
        <f t="shared" si="96"/>
        <v>#DIV/0!</v>
      </c>
      <c r="J192" s="1004"/>
      <c r="K192" s="1004"/>
      <c r="L192" s="176"/>
      <c r="M192" s="176"/>
      <c r="N192" s="176"/>
      <c r="O192" s="176"/>
      <c r="P192" s="176"/>
      <c r="Q192" s="176"/>
      <c r="R192" s="351"/>
      <c r="S192" s="351"/>
      <c r="T192" s="351"/>
      <c r="U192" s="351"/>
      <c r="V192" s="351"/>
      <c r="W192" s="351"/>
      <c r="X192" s="259"/>
      <c r="Y192" s="351"/>
      <c r="Z192" s="351"/>
      <c r="AA192" s="351"/>
      <c r="AB192" s="351"/>
      <c r="AC192" s="351"/>
      <c r="AD192" s="351"/>
      <c r="AE192" s="351"/>
      <c r="AF192" s="545"/>
      <c r="AG192" s="259"/>
      <c r="AH192" s="619"/>
      <c r="AI192" s="2141"/>
    </row>
    <row r="193" spans="1:35" s="1413" customFormat="1" ht="29.25" x14ac:dyDescent="0.25">
      <c r="A193" s="256">
        <v>1</v>
      </c>
      <c r="B193" s="256"/>
      <c r="C193" s="451" t="s">
        <v>266</v>
      </c>
      <c r="D193" s="3"/>
      <c r="E193" s="3"/>
      <c r="F193" s="332">
        <f>F182+F184</f>
        <v>0</v>
      </c>
      <c r="G193" s="332">
        <f>G182+G184</f>
        <v>0</v>
      </c>
      <c r="H193" s="332">
        <f>H182+H184</f>
        <v>5</v>
      </c>
      <c r="I193" s="1344" t="e">
        <f t="shared" si="96"/>
        <v>#DIV/0!</v>
      </c>
      <c r="J193" s="1004"/>
      <c r="K193" s="1004"/>
      <c r="L193" s="176"/>
      <c r="M193" s="176"/>
      <c r="N193" s="176"/>
      <c r="O193" s="176"/>
      <c r="P193" s="176"/>
      <c r="Q193" s="176"/>
      <c r="R193" s="351"/>
      <c r="S193" s="351"/>
      <c r="T193" s="351"/>
      <c r="U193" s="351"/>
      <c r="V193" s="351"/>
      <c r="W193" s="351"/>
      <c r="X193" s="1844">
        <f>R193/12*$C$3+(S193-R193)/11*5+(T193-S193)/10*4+(U193-T193)/9*3+(V193-U193)/8*2+(W193-V193)/7*1</f>
        <v>0</v>
      </c>
      <c r="Y193" s="351">
        <f>AE193-AD193-AA193-Z193</f>
        <v>6.4723000000000006</v>
      </c>
      <c r="Z193" s="351"/>
      <c r="AA193" s="351"/>
      <c r="AB193" s="351">
        <f>Y193-X193</f>
        <v>6.4723000000000006</v>
      </c>
      <c r="AC193" s="351"/>
      <c r="AD193" s="351"/>
      <c r="AE193" s="1424">
        <f>AE182</f>
        <v>6.4723000000000006</v>
      </c>
      <c r="AF193" s="545"/>
      <c r="AG193" s="259"/>
      <c r="AH193" s="619"/>
      <c r="AI193" s="2141"/>
    </row>
    <row r="194" spans="1:35" s="1413" customFormat="1" x14ac:dyDescent="0.25">
      <c r="A194" s="256">
        <v>1</v>
      </c>
      <c r="B194" s="256"/>
      <c r="C194" s="668" t="s">
        <v>135</v>
      </c>
      <c r="D194" s="3"/>
      <c r="E194" s="3"/>
      <c r="F194" s="332">
        <f>F193+F190+F191+F150*2.6+F181/4.2+F189*2.6</f>
        <v>0</v>
      </c>
      <c r="G194" s="332">
        <f>G193+G190+G191+G150*2.6+G181/4.2+G189*2.6</f>
        <v>0</v>
      </c>
      <c r="H194" s="332">
        <f>H193+H190+H191+H150*2.6+H181/4.2+H189*2.6</f>
        <v>28.864285714285717</v>
      </c>
      <c r="I194" s="1344" t="e">
        <f t="shared" si="96"/>
        <v>#DIV/0!</v>
      </c>
      <c r="J194" s="1004"/>
      <c r="K194" s="1004"/>
      <c r="L194" s="176"/>
      <c r="M194" s="176"/>
      <c r="N194" s="176"/>
      <c r="O194" s="176"/>
      <c r="P194" s="176"/>
      <c r="Q194" s="176"/>
      <c r="R194" s="381">
        <f t="shared" ref="R194:W194" si="99">SUM(R193,R185,R177,R168,R156,R155,R143,R142)</f>
        <v>0</v>
      </c>
      <c r="S194" s="381">
        <f t="shared" si="99"/>
        <v>0</v>
      </c>
      <c r="T194" s="381">
        <f t="shared" si="99"/>
        <v>0</v>
      </c>
      <c r="U194" s="381">
        <f t="shared" si="99"/>
        <v>0</v>
      </c>
      <c r="V194" s="381">
        <f t="shared" si="99"/>
        <v>0</v>
      </c>
      <c r="W194" s="381">
        <f t="shared" si="99"/>
        <v>0</v>
      </c>
      <c r="X194" s="381">
        <f t="shared" ref="X194:AD194" si="100">SUM(X193,X185,X177,X168,X156,X155,X143,X142)</f>
        <v>0</v>
      </c>
      <c r="Y194" s="1842">
        <f>SUM(Y193,Y185,Y177,Y168,Y156,Y155,Y143,Y142,Y154)</f>
        <v>28.43862</v>
      </c>
      <c r="Z194" s="381">
        <f t="shared" si="100"/>
        <v>0</v>
      </c>
      <c r="AA194" s="381">
        <f t="shared" si="100"/>
        <v>0</v>
      </c>
      <c r="AB194" s="381">
        <f t="shared" si="100"/>
        <v>27.85549</v>
      </c>
      <c r="AC194" s="381">
        <f t="shared" si="100"/>
        <v>0</v>
      </c>
      <c r="AD194" s="381">
        <f t="shared" si="100"/>
        <v>0</v>
      </c>
      <c r="AE194" s="1842">
        <f>SUM(AE193,AE185,AE177,AE168,AE156,AE155,AE143,AE142,AE154)</f>
        <v>28.43862</v>
      </c>
      <c r="AF194" s="381"/>
      <c r="AG194" s="381"/>
      <c r="AH194" s="619"/>
      <c r="AI194" s="2141"/>
    </row>
    <row r="195" spans="1:35" s="1413" customFormat="1" x14ac:dyDescent="0.25">
      <c r="A195" s="256">
        <v>1</v>
      </c>
      <c r="B195" s="256"/>
      <c r="C195" s="860" t="s">
        <v>29</v>
      </c>
      <c r="D195" s="860"/>
      <c r="E195" s="1"/>
      <c r="F195" s="262"/>
      <c r="G195" s="230"/>
      <c r="H195" s="230"/>
      <c r="I195" s="230"/>
      <c r="J195" s="1004"/>
      <c r="K195" s="1004"/>
      <c r="L195" s="545"/>
      <c r="M195" s="545"/>
      <c r="N195" s="545"/>
      <c r="O195" s="545"/>
      <c r="P195" s="545"/>
      <c r="Q195" s="545"/>
      <c r="R195" s="386"/>
      <c r="S195" s="386"/>
      <c r="T195" s="386"/>
      <c r="U195" s="386"/>
      <c r="V195" s="386"/>
      <c r="W195" s="386"/>
      <c r="X195" s="1361"/>
      <c r="Y195" s="386"/>
      <c r="Z195" s="386"/>
      <c r="AA195" s="386"/>
      <c r="AB195" s="386"/>
      <c r="AC195" s="386"/>
      <c r="AD195" s="386"/>
      <c r="AE195" s="386"/>
      <c r="AF195" s="230"/>
      <c r="AG195" s="1361"/>
      <c r="AH195" s="619"/>
      <c r="AI195" s="2141"/>
    </row>
    <row r="196" spans="1:35" s="1413" customFormat="1" x14ac:dyDescent="0.25">
      <c r="A196" s="256">
        <v>1</v>
      </c>
      <c r="B196" s="256"/>
      <c r="C196" s="600" t="s">
        <v>46</v>
      </c>
      <c r="D196" s="600"/>
      <c r="E196" s="230">
        <v>300</v>
      </c>
      <c r="F196" s="262"/>
      <c r="G196" s="177">
        <f>ROUND(F196/12*$C$3,0)</f>
        <v>0</v>
      </c>
      <c r="H196" s="177">
        <v>1</v>
      </c>
      <c r="I196" s="177" t="e">
        <f>H196/G196*100</f>
        <v>#DIV/0!</v>
      </c>
      <c r="J196" s="568"/>
      <c r="K196" s="206">
        <f>N196/H196</f>
        <v>8</v>
      </c>
      <c r="L196" s="207">
        <f>ROUND(F196*J196,0)</f>
        <v>0</v>
      </c>
      <c r="M196" s="207">
        <f>L196/12*$C$3</f>
        <v>0</v>
      </c>
      <c r="N196" s="207">
        <v>8</v>
      </c>
      <c r="O196" s="207" t="e">
        <f>N196/M196*100</f>
        <v>#DIV/0!</v>
      </c>
      <c r="P196" s="207">
        <f>L196/E196</f>
        <v>0</v>
      </c>
      <c r="Q196" s="207" t="e">
        <f>N196/$C$3*12/P196</f>
        <v>#DIV/0!</v>
      </c>
      <c r="R196" s="351"/>
      <c r="S196" s="351"/>
      <c r="T196" s="351"/>
      <c r="U196" s="351"/>
      <c r="V196" s="351"/>
      <c r="W196" s="351"/>
      <c r="X196" s="259"/>
      <c r="Y196" s="351"/>
      <c r="Z196" s="351"/>
      <c r="AA196" s="351"/>
      <c r="AB196" s="351"/>
      <c r="AC196" s="351"/>
      <c r="AD196" s="351"/>
      <c r="AE196" s="351"/>
      <c r="AF196" s="177"/>
      <c r="AG196" s="259"/>
      <c r="AH196" s="619"/>
      <c r="AI196" s="2141"/>
    </row>
    <row r="197" spans="1:35" s="1413" customFormat="1" x14ac:dyDescent="0.25">
      <c r="A197" s="256">
        <v>1</v>
      </c>
      <c r="B197" s="256"/>
      <c r="C197" s="860" t="s">
        <v>32</v>
      </c>
      <c r="D197" s="860"/>
      <c r="E197" s="860"/>
      <c r="F197" s="1312">
        <f>SUM(F196:F196)</f>
        <v>0</v>
      </c>
      <c r="G197" s="1344">
        <f>SUM(G196:G196)</f>
        <v>0</v>
      </c>
      <c r="H197" s="1344">
        <f>SUM(H196:H196)</f>
        <v>1</v>
      </c>
      <c r="I197" s="1344" t="e">
        <f>H197/G197*100</f>
        <v>#DIV/0!</v>
      </c>
      <c r="J197" s="1345" t="e">
        <f>SUM(L197/F197)</f>
        <v>#DIV/0!</v>
      </c>
      <c r="K197" s="241">
        <f>N197/H197</f>
        <v>8</v>
      </c>
      <c r="L197" s="526">
        <f>SUM(L196:L196)</f>
        <v>0</v>
      </c>
      <c r="M197" s="526">
        <f>SUM(M196:M196)</f>
        <v>0</v>
      </c>
      <c r="N197" s="526">
        <f>SUM(N196:N196)</f>
        <v>8</v>
      </c>
      <c r="O197" s="782" t="e">
        <f>N197/M197*100</f>
        <v>#DIV/0!</v>
      </c>
      <c r="P197" s="782">
        <f>SUM(P196:P196)</f>
        <v>0</v>
      </c>
      <c r="Q197" s="782" t="e">
        <f>N197/$C$3*12/P197</f>
        <v>#DIV/0!</v>
      </c>
      <c r="R197" s="358"/>
      <c r="S197" s="358"/>
      <c r="T197" s="358"/>
      <c r="U197" s="358"/>
      <c r="V197" s="358"/>
      <c r="W197" s="358"/>
      <c r="X197" s="2142"/>
      <c r="Y197" s="381"/>
      <c r="Z197" s="381"/>
      <c r="AA197" s="381"/>
      <c r="AB197" s="381"/>
      <c r="AC197" s="381"/>
      <c r="AD197" s="358"/>
      <c r="AE197" s="358"/>
      <c r="AF197" s="1344"/>
      <c r="AG197" s="526"/>
      <c r="AH197" s="619"/>
      <c r="AI197" s="2141"/>
    </row>
    <row r="198" spans="1:35" s="1413" customFormat="1" ht="18.75" customHeight="1" x14ac:dyDescent="0.25">
      <c r="A198" s="256">
        <v>1</v>
      </c>
      <c r="B198" s="256"/>
      <c r="C198" s="1" t="s">
        <v>124</v>
      </c>
      <c r="D198" s="1"/>
      <c r="E198" s="860"/>
      <c r="F198" s="1312"/>
      <c r="G198" s="1344"/>
      <c r="H198" s="1344"/>
      <c r="I198" s="1344"/>
      <c r="J198" s="1345"/>
      <c r="K198" s="241"/>
      <c r="L198" s="526"/>
      <c r="M198" s="526"/>
      <c r="N198" s="526"/>
      <c r="O198" s="207"/>
      <c r="P198" s="782"/>
      <c r="Q198" s="207"/>
      <c r="R198" s="358"/>
      <c r="S198" s="358"/>
      <c r="T198" s="358"/>
      <c r="U198" s="358"/>
      <c r="V198" s="358"/>
      <c r="W198" s="358"/>
      <c r="X198" s="526"/>
      <c r="Y198" s="358"/>
      <c r="Z198" s="358"/>
      <c r="AA198" s="358"/>
      <c r="AB198" s="358"/>
      <c r="AC198" s="358"/>
      <c r="AD198" s="358"/>
      <c r="AE198" s="358"/>
      <c r="AF198" s="1344"/>
      <c r="AG198" s="526"/>
      <c r="AH198" s="619"/>
      <c r="AI198" s="2141"/>
    </row>
    <row r="199" spans="1:35" s="1413" customFormat="1" x14ac:dyDescent="0.25">
      <c r="A199" s="256">
        <v>1</v>
      </c>
      <c r="B199" s="256"/>
      <c r="C199" s="1411" t="s">
        <v>23</v>
      </c>
      <c r="D199" s="1411"/>
      <c r="E199" s="1346">
        <v>240</v>
      </c>
      <c r="F199" s="262"/>
      <c r="G199" s="177">
        <f>ROUND(F199/12*$C$3,0)</f>
        <v>0</v>
      </c>
      <c r="H199" s="177"/>
      <c r="I199" s="177"/>
      <c r="J199" s="386"/>
      <c r="K199" s="206" t="e">
        <f t="shared" ref="K199:K205" si="101">N199/H199</f>
        <v>#DIV/0!</v>
      </c>
      <c r="L199" s="207">
        <f>ROUND(F199*J199,0)</f>
        <v>0</v>
      </c>
      <c r="M199" s="207">
        <f>L199/12*$C$3</f>
        <v>0</v>
      </c>
      <c r="N199" s="207"/>
      <c r="O199" s="207" t="e">
        <f t="shared" ref="O199:O205" si="102">N199/M199*100</f>
        <v>#DIV/0!</v>
      </c>
      <c r="P199" s="207">
        <f>L199/E199</f>
        <v>0</v>
      </c>
      <c r="Q199" s="207" t="e">
        <f t="shared" ref="Q199:Q205" si="103">N199/$C$3*12/P199</f>
        <v>#DIV/0!</v>
      </c>
      <c r="R199" s="351"/>
      <c r="S199" s="351"/>
      <c r="T199" s="351"/>
      <c r="U199" s="351"/>
      <c r="V199" s="351"/>
      <c r="W199" s="351"/>
      <c r="X199" s="259"/>
      <c r="Y199" s="351"/>
      <c r="Z199" s="351"/>
      <c r="AA199" s="351"/>
      <c r="AB199" s="351"/>
      <c r="AC199" s="351"/>
      <c r="AD199" s="351"/>
      <c r="AE199" s="351"/>
      <c r="AF199" s="177"/>
      <c r="AG199" s="259"/>
      <c r="AH199" s="619"/>
      <c r="AI199" s="2141"/>
    </row>
    <row r="200" spans="1:35" s="1413" customFormat="1" x14ac:dyDescent="0.25">
      <c r="A200" s="256"/>
      <c r="B200" s="256"/>
      <c r="C200" s="1411" t="s">
        <v>8</v>
      </c>
      <c r="D200" s="1411"/>
      <c r="E200" s="1423">
        <v>240</v>
      </c>
      <c r="F200" s="262"/>
      <c r="G200" s="177">
        <f>ROUND(F200/12*$C$3,0)</f>
        <v>0</v>
      </c>
      <c r="H200" s="177"/>
      <c r="I200" s="177" t="e">
        <f>H200/G200*100</f>
        <v>#DIV/0!</v>
      </c>
      <c r="J200" s="386"/>
      <c r="K200" s="206" t="e">
        <f t="shared" si="101"/>
        <v>#DIV/0!</v>
      </c>
      <c r="L200" s="207">
        <f>ROUND(F200*J200,0)</f>
        <v>0</v>
      </c>
      <c r="M200" s="207">
        <f>L200/12*$C$3</f>
        <v>0</v>
      </c>
      <c r="N200" s="207"/>
      <c r="O200" s="207" t="e">
        <f t="shared" si="102"/>
        <v>#DIV/0!</v>
      </c>
      <c r="P200" s="207">
        <f>L200/E200</f>
        <v>0</v>
      </c>
      <c r="Q200" s="207" t="e">
        <f t="shared" si="103"/>
        <v>#DIV/0!</v>
      </c>
      <c r="R200" s="351"/>
      <c r="S200" s="351"/>
      <c r="T200" s="351"/>
      <c r="U200" s="351"/>
      <c r="V200" s="351"/>
      <c r="W200" s="351"/>
      <c r="X200" s="259"/>
      <c r="Y200" s="351"/>
      <c r="Z200" s="351"/>
      <c r="AA200" s="351"/>
      <c r="AB200" s="351"/>
      <c r="AC200" s="351"/>
      <c r="AD200" s="351"/>
      <c r="AE200" s="351"/>
      <c r="AF200" s="177"/>
      <c r="AG200" s="259"/>
      <c r="AH200" s="619"/>
      <c r="AI200" s="2141"/>
    </row>
    <row r="201" spans="1:35" s="1413" customFormat="1" x14ac:dyDescent="0.25">
      <c r="A201" s="256"/>
      <c r="B201" s="256"/>
      <c r="C201" s="1411" t="s">
        <v>39</v>
      </c>
      <c r="D201" s="1411"/>
      <c r="E201" s="1423">
        <v>240</v>
      </c>
      <c r="F201" s="262"/>
      <c r="G201" s="177">
        <f>ROUND(F201/12*$C$3,0)</f>
        <v>0</v>
      </c>
      <c r="H201" s="177"/>
      <c r="I201" s="177" t="e">
        <f>H201/G201*100</f>
        <v>#DIV/0!</v>
      </c>
      <c r="J201" s="386"/>
      <c r="K201" s="206" t="e">
        <f t="shared" si="101"/>
        <v>#DIV/0!</v>
      </c>
      <c r="L201" s="207">
        <f>ROUND(F201*J201,0)</f>
        <v>0</v>
      </c>
      <c r="M201" s="207">
        <f>L201/12*$C$3</f>
        <v>0</v>
      </c>
      <c r="N201" s="207"/>
      <c r="O201" s="207" t="e">
        <f t="shared" si="102"/>
        <v>#DIV/0!</v>
      </c>
      <c r="P201" s="207">
        <f>L201/E201</f>
        <v>0</v>
      </c>
      <c r="Q201" s="207" t="e">
        <f t="shared" si="103"/>
        <v>#DIV/0!</v>
      </c>
      <c r="R201" s="351"/>
      <c r="S201" s="351"/>
      <c r="T201" s="351"/>
      <c r="U201" s="351"/>
      <c r="V201" s="351"/>
      <c r="W201" s="351"/>
      <c r="X201" s="259"/>
      <c r="Y201" s="351"/>
      <c r="Z201" s="351"/>
      <c r="AA201" s="351"/>
      <c r="AB201" s="351"/>
      <c r="AC201" s="351"/>
      <c r="AD201" s="351"/>
      <c r="AE201" s="351"/>
      <c r="AF201" s="177"/>
      <c r="AG201" s="259"/>
      <c r="AH201" s="619"/>
      <c r="AI201" s="2141"/>
    </row>
    <row r="202" spans="1:35" s="1413" customFormat="1" x14ac:dyDescent="0.25">
      <c r="A202" s="256"/>
      <c r="B202" s="256"/>
      <c r="C202" s="1411" t="s">
        <v>126</v>
      </c>
      <c r="D202" s="1411"/>
      <c r="E202" s="1423">
        <v>240</v>
      </c>
      <c r="F202" s="262"/>
      <c r="G202" s="177">
        <f>ROUND(F202/12*$C$3,0)</f>
        <v>0</v>
      </c>
      <c r="H202" s="177"/>
      <c r="I202" s="177" t="e">
        <f>H202/G202*100</f>
        <v>#DIV/0!</v>
      </c>
      <c r="J202" s="386"/>
      <c r="K202" s="206" t="e">
        <f t="shared" si="101"/>
        <v>#DIV/0!</v>
      </c>
      <c r="L202" s="207">
        <f>ROUND(F202*J202,0)</f>
        <v>0</v>
      </c>
      <c r="M202" s="207">
        <f>L202/12*$C$3</f>
        <v>0</v>
      </c>
      <c r="N202" s="207"/>
      <c r="O202" s="207" t="e">
        <f t="shared" si="102"/>
        <v>#DIV/0!</v>
      </c>
      <c r="P202" s="207">
        <f>L202/E202</f>
        <v>0</v>
      </c>
      <c r="Q202" s="207" t="e">
        <f t="shared" si="103"/>
        <v>#DIV/0!</v>
      </c>
      <c r="R202" s="351"/>
      <c r="S202" s="351"/>
      <c r="T202" s="351"/>
      <c r="U202" s="351"/>
      <c r="V202" s="351"/>
      <c r="W202" s="351"/>
      <c r="X202" s="259"/>
      <c r="Y202" s="351"/>
      <c r="Z202" s="351"/>
      <c r="AA202" s="351"/>
      <c r="AB202" s="351"/>
      <c r="AC202" s="351"/>
      <c r="AD202" s="351"/>
      <c r="AE202" s="351"/>
      <c r="AF202" s="177"/>
      <c r="AG202" s="259"/>
      <c r="AH202" s="619"/>
      <c r="AI202" s="2141"/>
    </row>
    <row r="203" spans="1:35" s="1413" customFormat="1" x14ac:dyDescent="0.25">
      <c r="A203" s="256"/>
      <c r="B203" s="256"/>
      <c r="C203" s="1411" t="s">
        <v>28</v>
      </c>
      <c r="D203" s="1411"/>
      <c r="E203" s="1423">
        <v>240</v>
      </c>
      <c r="F203" s="262"/>
      <c r="G203" s="177">
        <f>ROUND(F203/12*$C$3,0)</f>
        <v>0</v>
      </c>
      <c r="H203" s="177"/>
      <c r="I203" s="177"/>
      <c r="J203" s="386"/>
      <c r="K203" s="206" t="e">
        <f t="shared" si="101"/>
        <v>#DIV/0!</v>
      </c>
      <c r="L203" s="207">
        <f>ROUND(F203*J203,0)</f>
        <v>0</v>
      </c>
      <c r="M203" s="207">
        <f>L203/12*$C$3</f>
        <v>0</v>
      </c>
      <c r="N203" s="207"/>
      <c r="O203" s="207" t="e">
        <f t="shared" si="102"/>
        <v>#DIV/0!</v>
      </c>
      <c r="P203" s="207">
        <f>L203/E203</f>
        <v>0</v>
      </c>
      <c r="Q203" s="207" t="e">
        <f t="shared" si="103"/>
        <v>#DIV/0!</v>
      </c>
      <c r="R203" s="351"/>
      <c r="S203" s="351"/>
      <c r="T203" s="351"/>
      <c r="U203" s="351"/>
      <c r="V203" s="351"/>
      <c r="W203" s="351"/>
      <c r="X203" s="259"/>
      <c r="Y203" s="351"/>
      <c r="Z203" s="351"/>
      <c r="AA203" s="351"/>
      <c r="AB203" s="351"/>
      <c r="AC203" s="351"/>
      <c r="AD203" s="351"/>
      <c r="AE203" s="351"/>
      <c r="AF203" s="177"/>
      <c r="AG203" s="259"/>
      <c r="AH203" s="619"/>
      <c r="AI203" s="2141"/>
    </row>
    <row r="204" spans="1:35" s="199" customFormat="1" x14ac:dyDescent="0.25">
      <c r="A204" s="256">
        <v>1</v>
      </c>
      <c r="B204" s="256"/>
      <c r="C204" s="1347" t="s">
        <v>151</v>
      </c>
      <c r="D204" s="1347"/>
      <c r="E204" s="1347"/>
      <c r="F204" s="260">
        <f>SUM(F199:F203)</f>
        <v>0</v>
      </c>
      <c r="G204" s="454">
        <f>SUM(G199:G203)</f>
        <v>0</v>
      </c>
      <c r="H204" s="454">
        <f>SUM(H199:H203)</f>
        <v>0</v>
      </c>
      <c r="I204" s="177" t="e">
        <f>H204/G204*100</f>
        <v>#DIV/0!</v>
      </c>
      <c r="J204" s="1338" t="e">
        <f>SUM(L204/F204)</f>
        <v>#DIV/0!</v>
      </c>
      <c r="K204" s="206" t="e">
        <f t="shared" si="101"/>
        <v>#DIV/0!</v>
      </c>
      <c r="L204" s="653">
        <f>SUM(L199:L203)</f>
        <v>0</v>
      </c>
      <c r="M204" s="653">
        <f>SUM(M199:M203)</f>
        <v>0</v>
      </c>
      <c r="N204" s="653">
        <f>SUM(N199:N203)</f>
        <v>0</v>
      </c>
      <c r="O204" s="782" t="e">
        <f t="shared" si="102"/>
        <v>#DIV/0!</v>
      </c>
      <c r="P204" s="782">
        <f>SUM(P199:P203)</f>
        <v>0</v>
      </c>
      <c r="Q204" s="782" t="e">
        <f t="shared" si="103"/>
        <v>#DIV/0!</v>
      </c>
      <c r="R204" s="1424"/>
      <c r="S204" s="1424"/>
      <c r="T204" s="1424"/>
      <c r="U204" s="1424"/>
      <c r="V204" s="1424"/>
      <c r="W204" s="1424"/>
      <c r="X204" s="2142"/>
      <c r="Y204" s="381"/>
      <c r="Z204" s="381"/>
      <c r="AA204" s="381"/>
      <c r="AB204" s="381"/>
      <c r="AC204" s="381"/>
      <c r="AD204" s="1424"/>
      <c r="AE204" s="1424"/>
      <c r="AF204" s="454"/>
      <c r="AG204" s="286"/>
      <c r="AH204" s="619"/>
      <c r="AI204" s="2141"/>
    </row>
    <row r="205" spans="1:35" s="1413" customFormat="1" ht="29.25" x14ac:dyDescent="0.25">
      <c r="A205" s="256">
        <v>1</v>
      </c>
      <c r="B205" s="256"/>
      <c r="C205" s="532" t="s">
        <v>137</v>
      </c>
      <c r="D205" s="532"/>
      <c r="E205" s="532"/>
      <c r="F205" s="1312">
        <f>SUM(F204,F197)</f>
        <v>0</v>
      </c>
      <c r="G205" s="1344">
        <f>SUM(G204,G197)</f>
        <v>0</v>
      </c>
      <c r="H205" s="1344">
        <f>SUM(H204,H197)</f>
        <v>1</v>
      </c>
      <c r="I205" s="1344" t="e">
        <f>H205/G205*100</f>
        <v>#DIV/0!</v>
      </c>
      <c r="J205" s="358" t="e">
        <f>SUM(L205/F205)</f>
        <v>#DIV/0!</v>
      </c>
      <c r="K205" s="206">
        <f t="shared" si="101"/>
        <v>8</v>
      </c>
      <c r="L205" s="1344">
        <f>SUM(L204,L197)</f>
        <v>0</v>
      </c>
      <c r="M205" s="1344">
        <f>SUM(M204,M197)</f>
        <v>0</v>
      </c>
      <c r="N205" s="1344">
        <f>SUM(N204,N197)</f>
        <v>8</v>
      </c>
      <c r="O205" s="653" t="e">
        <f t="shared" si="102"/>
        <v>#DIV/0!</v>
      </c>
      <c r="P205" s="1344">
        <f>SUM(P204,P197)</f>
        <v>0</v>
      </c>
      <c r="Q205" s="653" t="e">
        <f t="shared" si="103"/>
        <v>#DIV/0!</v>
      </c>
      <c r="R205" s="1425"/>
      <c r="S205" s="1425"/>
      <c r="T205" s="1425"/>
      <c r="U205" s="1425"/>
      <c r="V205" s="1425"/>
      <c r="W205" s="1425"/>
      <c r="X205" s="196">
        <f>R205/12*$C$3+(S205-R205)/11*5+(T205-S205)/10*4+(U205-T205)/9*3+(V205-U205)/8*2+(W205-V205)/7*1</f>
        <v>0</v>
      </c>
      <c r="Y205" s="463">
        <f>AE205-AD205-AA205-Z205</f>
        <v>40.400640000000003</v>
      </c>
      <c r="Z205" s="463"/>
      <c r="AA205" s="463"/>
      <c r="AB205" s="358">
        <f>Y205-X205</f>
        <v>40.400640000000003</v>
      </c>
      <c r="AC205" s="358"/>
      <c r="AD205" s="1425"/>
      <c r="AE205" s="1425">
        <v>40.400640000000003</v>
      </c>
      <c r="AF205" s="1344"/>
      <c r="AG205" s="1344"/>
      <c r="AH205" s="619"/>
      <c r="AI205" s="2141"/>
    </row>
    <row r="206" spans="1:35" s="1413" customFormat="1" ht="31.5" x14ac:dyDescent="0.25">
      <c r="A206" s="256">
        <v>1</v>
      </c>
      <c r="B206" s="256"/>
      <c r="C206" s="1438" t="s">
        <v>191</v>
      </c>
      <c r="D206" s="1438"/>
      <c r="E206" s="531"/>
      <c r="F206" s="262"/>
      <c r="G206" s="177">
        <f>ROUND(F206/12*$C$3,0)</f>
        <v>0</v>
      </c>
      <c r="H206" s="230"/>
      <c r="I206" s="1344" t="e">
        <f>H206/G206*100</f>
        <v>#DIV/0!</v>
      </c>
      <c r="J206" s="358"/>
      <c r="K206" s="206"/>
      <c r="L206" s="1344"/>
      <c r="M206" s="1344"/>
      <c r="N206" s="1043"/>
      <c r="O206" s="207"/>
      <c r="P206" s="1344"/>
      <c r="Q206" s="207"/>
      <c r="R206" s="1425"/>
      <c r="S206" s="1425"/>
      <c r="T206" s="1425"/>
      <c r="U206" s="1425"/>
      <c r="V206" s="1425"/>
      <c r="W206" s="1425"/>
      <c r="X206" s="1844"/>
      <c r="Y206" s="358"/>
      <c r="Z206" s="358"/>
      <c r="AA206" s="358"/>
      <c r="AB206" s="358"/>
      <c r="AC206" s="358"/>
      <c r="AD206" s="1425"/>
      <c r="AE206" s="1425"/>
      <c r="AF206" s="230"/>
      <c r="AG206" s="1344"/>
      <c r="AH206" s="619"/>
      <c r="AI206" s="2141"/>
    </row>
    <row r="207" spans="1:35" s="1413" customFormat="1" ht="31.5" x14ac:dyDescent="0.25">
      <c r="A207" s="256">
        <v>1</v>
      </c>
      <c r="B207" s="256"/>
      <c r="C207" s="1438" t="s">
        <v>190</v>
      </c>
      <c r="D207" s="1438"/>
      <c r="E207" s="1439"/>
      <c r="F207" s="262"/>
      <c r="G207" s="177">
        <f>ROUND(F207/12*$C$3,0)</f>
        <v>0</v>
      </c>
      <c r="H207" s="177"/>
      <c r="I207" s="1344" t="e">
        <f>H207/G207*100</f>
        <v>#DIV/0!</v>
      </c>
      <c r="J207" s="1043"/>
      <c r="K207" s="1043"/>
      <c r="L207" s="1043"/>
      <c r="M207" s="1043"/>
      <c r="N207" s="1344"/>
      <c r="O207" s="1043"/>
      <c r="P207" s="1043"/>
      <c r="Q207" s="1043"/>
      <c r="R207" s="351"/>
      <c r="S207" s="351"/>
      <c r="T207" s="351"/>
      <c r="U207" s="351"/>
      <c r="V207" s="351"/>
      <c r="W207" s="351"/>
      <c r="X207" s="259"/>
      <c r="Y207" s="1702">
        <f>AE207-AD207</f>
        <v>0</v>
      </c>
      <c r="Z207" s="1702"/>
      <c r="AA207" s="1702"/>
      <c r="AB207" s="351">
        <f>Y207-X207</f>
        <v>0</v>
      </c>
      <c r="AC207" s="351"/>
      <c r="AD207" s="351"/>
      <c r="AE207" s="351"/>
      <c r="AF207" s="177"/>
      <c r="AG207" s="259"/>
      <c r="AH207" s="619"/>
      <c r="AI207" s="2141"/>
    </row>
    <row r="208" spans="1:35" s="1413" customFormat="1" x14ac:dyDescent="0.25">
      <c r="A208" s="256"/>
      <c r="B208" s="256"/>
      <c r="C208" s="1440" t="s">
        <v>212</v>
      </c>
      <c r="D208" s="1440"/>
      <c r="E208" s="1441"/>
      <c r="F208" s="1442">
        <f>SUM(F206:F207)</f>
        <v>0</v>
      </c>
      <c r="G208" s="1443">
        <f>SUM(G206:G207)</f>
        <v>0</v>
      </c>
      <c r="H208" s="1443">
        <f>SUM(H206:H207)</f>
        <v>0</v>
      </c>
      <c r="I208" s="1443" t="e">
        <f>H208/G208*100</f>
        <v>#DIV/0!</v>
      </c>
      <c r="J208" s="793"/>
      <c r="K208" s="793"/>
      <c r="L208" s="793"/>
      <c r="M208" s="793"/>
      <c r="N208" s="793"/>
      <c r="O208" s="793"/>
      <c r="P208" s="793"/>
      <c r="Q208" s="793"/>
      <c r="R208" s="1425"/>
      <c r="S208" s="1425"/>
      <c r="T208" s="1425"/>
      <c r="U208" s="1425"/>
      <c r="V208" s="1425"/>
      <c r="W208" s="1425"/>
      <c r="X208" s="196">
        <f>R208/12*$C$3+(S208-R208)/11*5+(T208-S208)/10*4+(U208-T208)/9*3+(V208-U208)/8*2+(W208-V208)/7*1</f>
        <v>0</v>
      </c>
      <c r="Y208" s="463">
        <f>AE208-AD208-AA208-Z208</f>
        <v>0</v>
      </c>
      <c r="Z208" s="463"/>
      <c r="AA208" s="463"/>
      <c r="AB208" s="358">
        <f>Y208-X208</f>
        <v>0</v>
      </c>
      <c r="AC208" s="358"/>
      <c r="AD208" s="1425"/>
      <c r="AE208" s="1425"/>
      <c r="AF208" s="1443"/>
      <c r="AG208" s="1344"/>
      <c r="AH208" s="619"/>
      <c r="AI208" s="2141"/>
    </row>
    <row r="209" spans="1:265" s="1413" customFormat="1" x14ac:dyDescent="0.25">
      <c r="A209" s="256">
        <v>1</v>
      </c>
      <c r="B209" s="256"/>
      <c r="C209" s="667" t="s">
        <v>282</v>
      </c>
      <c r="D209" s="1426"/>
      <c r="E209" s="1426"/>
      <c r="F209" s="1427"/>
      <c r="G209" s="1428"/>
      <c r="H209" s="1428"/>
      <c r="I209" s="1428"/>
      <c r="J209" s="1008"/>
      <c r="K209" s="1008"/>
      <c r="L209" s="1008"/>
      <c r="M209" s="1008"/>
      <c r="N209" s="1008">
        <f>N140+N205</f>
        <v>60</v>
      </c>
      <c r="O209" s="1008"/>
      <c r="P209" s="1008"/>
      <c r="Q209" s="1008"/>
      <c r="R209" s="1101">
        <f t="shared" ref="R209:AE209" si="104">R208+R205+R194+R140</f>
        <v>0</v>
      </c>
      <c r="S209" s="1101">
        <f t="shared" ref="S209:T209" si="105">S208+S205+S194+S140</f>
        <v>0</v>
      </c>
      <c r="T209" s="1101">
        <f t="shared" si="105"/>
        <v>0</v>
      </c>
      <c r="U209" s="1101">
        <f t="shared" ref="U209:V209" si="106">U208+U205+U194+U140</f>
        <v>0</v>
      </c>
      <c r="V209" s="1101">
        <f t="shared" si="106"/>
        <v>0</v>
      </c>
      <c r="W209" s="1101">
        <f t="shared" ref="W209" si="107">W208+W205+W194+W140</f>
        <v>0</v>
      </c>
      <c r="X209" s="2125">
        <f t="shared" si="104"/>
        <v>0</v>
      </c>
      <c r="Y209" s="1101">
        <f t="shared" si="104"/>
        <v>330.17049999999995</v>
      </c>
      <c r="Z209" s="1101">
        <f t="shared" si="104"/>
        <v>0</v>
      </c>
      <c r="AA209" s="1812">
        <f t="shared" si="104"/>
        <v>-1.1312200000000001</v>
      </c>
      <c r="AB209" s="1101">
        <f t="shared" si="104"/>
        <v>329.58736999999996</v>
      </c>
      <c r="AC209" s="1812">
        <f t="shared" si="104"/>
        <v>0</v>
      </c>
      <c r="AD209" s="1812">
        <f t="shared" si="104"/>
        <v>-24.481619999999999</v>
      </c>
      <c r="AE209" s="1812">
        <f t="shared" si="104"/>
        <v>304.55766</v>
      </c>
      <c r="AF209" s="1428"/>
      <c r="AG209" s="2125"/>
      <c r="AH209" s="619"/>
      <c r="AI209" s="2141"/>
    </row>
    <row r="210" spans="1:265" s="1447" customFormat="1" x14ac:dyDescent="0.25">
      <c r="A210" s="256">
        <v>1</v>
      </c>
      <c r="B210" s="256"/>
      <c r="C210" s="1444"/>
      <c r="D210" s="1444"/>
      <c r="E210" s="1444"/>
      <c r="F210" s="309"/>
      <c r="G210" s="1445"/>
      <c r="H210" s="1445"/>
      <c r="I210" s="1445"/>
      <c r="J210" s="1446"/>
      <c r="K210" s="1446"/>
      <c r="L210" s="642"/>
      <c r="M210" s="642"/>
      <c r="N210" s="642"/>
      <c r="O210" s="642"/>
      <c r="P210" s="642"/>
      <c r="Q210" s="642"/>
      <c r="R210" s="357"/>
      <c r="S210" s="357"/>
      <c r="T210" s="357"/>
      <c r="U210" s="357"/>
      <c r="V210" s="357"/>
      <c r="W210" s="357"/>
      <c r="X210" s="2143"/>
      <c r="Y210" s="357"/>
      <c r="Z210" s="357"/>
      <c r="AA210" s="357"/>
      <c r="AB210" s="357"/>
      <c r="AC210" s="1700"/>
      <c r="AD210" s="1700"/>
      <c r="AE210" s="357"/>
      <c r="AF210" s="1445"/>
      <c r="AG210" s="2143"/>
      <c r="AH210" s="619"/>
      <c r="AI210" s="2141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199"/>
      <c r="BL210" s="199"/>
      <c r="BM210" s="199"/>
      <c r="BN210" s="199"/>
      <c r="BO210" s="199"/>
      <c r="BP210" s="199"/>
      <c r="BQ210" s="199"/>
      <c r="BR210" s="199"/>
      <c r="BS210" s="199"/>
      <c r="BT210" s="199"/>
      <c r="BU210" s="199"/>
      <c r="BV210" s="199"/>
      <c r="BW210" s="199"/>
      <c r="BX210" s="199"/>
      <c r="BY210" s="199"/>
      <c r="BZ210" s="199"/>
      <c r="CA210" s="199"/>
      <c r="CB210" s="199"/>
      <c r="CC210" s="199"/>
      <c r="CD210" s="199"/>
      <c r="CE210" s="199"/>
      <c r="CF210" s="199"/>
      <c r="CG210" s="199"/>
      <c r="CH210" s="199"/>
      <c r="CI210" s="199"/>
      <c r="CJ210" s="199"/>
      <c r="CK210" s="199"/>
      <c r="CL210" s="199"/>
      <c r="CM210" s="199"/>
      <c r="CN210" s="199"/>
      <c r="CO210" s="199"/>
      <c r="CP210" s="199"/>
      <c r="CQ210" s="199"/>
      <c r="CR210" s="199"/>
      <c r="CS210" s="199"/>
      <c r="CT210" s="199"/>
      <c r="CU210" s="199"/>
      <c r="CV210" s="199"/>
      <c r="CW210" s="199"/>
      <c r="CX210" s="199"/>
      <c r="CY210" s="199"/>
      <c r="CZ210" s="199"/>
      <c r="DA210" s="199"/>
      <c r="DB210" s="199"/>
      <c r="DC210" s="199"/>
      <c r="DD210" s="199"/>
      <c r="DE210" s="199"/>
      <c r="DF210" s="199"/>
      <c r="DG210" s="199"/>
      <c r="DH210" s="199"/>
      <c r="DI210" s="199"/>
      <c r="DJ210" s="199"/>
      <c r="DK210" s="199"/>
      <c r="DL210" s="199"/>
      <c r="DM210" s="199"/>
      <c r="DN210" s="199"/>
      <c r="DO210" s="199"/>
      <c r="DP210" s="199"/>
      <c r="DQ210" s="199"/>
      <c r="DR210" s="199"/>
      <c r="DS210" s="199"/>
      <c r="DT210" s="199"/>
      <c r="DU210" s="199"/>
      <c r="DV210" s="199"/>
      <c r="DW210" s="199"/>
      <c r="DX210" s="199"/>
      <c r="DY210" s="199"/>
      <c r="DZ210" s="199"/>
      <c r="EA210" s="199"/>
      <c r="EB210" s="199"/>
      <c r="EC210" s="199"/>
      <c r="ED210" s="199"/>
      <c r="EE210" s="199"/>
      <c r="EF210" s="199"/>
      <c r="EG210" s="199"/>
      <c r="EH210" s="199"/>
      <c r="EI210" s="199"/>
      <c r="EJ210" s="199"/>
      <c r="EK210" s="199"/>
      <c r="EL210" s="199"/>
      <c r="EM210" s="199"/>
      <c r="EN210" s="199"/>
      <c r="EO210" s="199"/>
      <c r="EP210" s="199"/>
      <c r="EQ210" s="199"/>
      <c r="ER210" s="199"/>
      <c r="ES210" s="199"/>
      <c r="ET210" s="199"/>
      <c r="EU210" s="199"/>
      <c r="EV210" s="199"/>
      <c r="EW210" s="199"/>
      <c r="EX210" s="199"/>
      <c r="EY210" s="199"/>
      <c r="EZ210" s="199"/>
      <c r="FA210" s="199"/>
      <c r="FB210" s="199"/>
      <c r="FC210" s="199"/>
      <c r="FD210" s="199"/>
      <c r="FE210" s="199"/>
      <c r="FF210" s="199"/>
      <c r="FG210" s="199"/>
      <c r="FH210" s="199"/>
      <c r="FI210" s="199"/>
      <c r="FJ210" s="199"/>
      <c r="FK210" s="199"/>
      <c r="FL210" s="199"/>
      <c r="FM210" s="199"/>
      <c r="FN210" s="199"/>
      <c r="FO210" s="199"/>
      <c r="FP210" s="199"/>
      <c r="FQ210" s="199"/>
      <c r="FR210" s="199"/>
      <c r="FS210" s="199"/>
      <c r="FT210" s="199"/>
      <c r="FU210" s="199"/>
      <c r="FV210" s="199"/>
      <c r="FW210" s="199"/>
      <c r="FX210" s="199"/>
      <c r="FY210" s="199"/>
      <c r="FZ210" s="199"/>
      <c r="GA210" s="199"/>
      <c r="GB210" s="199"/>
      <c r="GC210" s="199"/>
      <c r="GD210" s="199"/>
      <c r="GE210" s="199"/>
      <c r="GF210" s="199"/>
      <c r="GG210" s="199"/>
      <c r="GH210" s="199"/>
      <c r="GI210" s="199"/>
      <c r="GJ210" s="199"/>
      <c r="GK210" s="199"/>
      <c r="GL210" s="199"/>
      <c r="GM210" s="199"/>
      <c r="GN210" s="199"/>
      <c r="GO210" s="199"/>
      <c r="GP210" s="199"/>
      <c r="GQ210" s="199"/>
      <c r="GR210" s="199"/>
      <c r="GS210" s="199"/>
      <c r="GT210" s="199"/>
      <c r="GU210" s="199"/>
      <c r="GV210" s="199"/>
      <c r="GW210" s="199"/>
      <c r="GX210" s="199"/>
      <c r="GY210" s="199"/>
      <c r="GZ210" s="199"/>
      <c r="HA210" s="199"/>
      <c r="HB210" s="199"/>
      <c r="HC210" s="199"/>
      <c r="HD210" s="199"/>
      <c r="HE210" s="199"/>
      <c r="HF210" s="199"/>
      <c r="HG210" s="199"/>
      <c r="HH210" s="199"/>
      <c r="HI210" s="199"/>
      <c r="HJ210" s="199"/>
      <c r="HK210" s="199"/>
      <c r="HL210" s="199"/>
      <c r="HM210" s="199"/>
      <c r="HN210" s="199"/>
      <c r="HO210" s="199"/>
      <c r="HP210" s="199"/>
      <c r="HQ210" s="199"/>
      <c r="HR210" s="199"/>
      <c r="HS210" s="199"/>
      <c r="HT210" s="199"/>
      <c r="HU210" s="199"/>
      <c r="HV210" s="199"/>
      <c r="HW210" s="199"/>
      <c r="HX210" s="199"/>
      <c r="HY210" s="199"/>
      <c r="HZ210" s="199"/>
      <c r="IA210" s="199"/>
      <c r="IB210" s="199"/>
      <c r="IC210" s="199"/>
      <c r="ID210" s="199"/>
      <c r="IE210" s="199"/>
      <c r="IF210" s="199"/>
      <c r="IG210" s="199"/>
      <c r="IH210" s="199"/>
      <c r="II210" s="199"/>
      <c r="IJ210" s="199"/>
      <c r="IK210" s="199"/>
      <c r="IL210" s="199"/>
      <c r="IM210" s="199"/>
      <c r="IN210" s="199"/>
      <c r="IO210" s="199"/>
      <c r="IP210" s="199"/>
      <c r="IQ210" s="199"/>
      <c r="IR210" s="199"/>
      <c r="IS210" s="199"/>
      <c r="IT210" s="199"/>
      <c r="IU210" s="199"/>
      <c r="IV210" s="199"/>
      <c r="IW210" s="199"/>
      <c r="IX210" s="199"/>
      <c r="IY210" s="199"/>
      <c r="IZ210" s="199"/>
      <c r="JA210" s="199"/>
      <c r="JB210" s="199"/>
      <c r="JC210" s="199"/>
      <c r="JD210" s="199"/>
      <c r="JE210" s="199"/>
    </row>
    <row r="211" spans="1:265" s="592" customFormat="1" ht="47.25" x14ac:dyDescent="0.25">
      <c r="A211" s="256">
        <v>1</v>
      </c>
      <c r="B211" s="256"/>
      <c r="C211" s="1281" t="s">
        <v>413</v>
      </c>
      <c r="D211" s="623"/>
      <c r="E211" s="714"/>
      <c r="F211" s="246"/>
      <c r="G211" s="1431"/>
      <c r="H211" s="1431"/>
      <c r="I211" s="1431"/>
      <c r="J211" s="1432"/>
      <c r="K211" s="1432"/>
      <c r="L211" s="207"/>
      <c r="M211" s="207"/>
      <c r="N211" s="207"/>
      <c r="O211" s="207"/>
      <c r="P211" s="207"/>
      <c r="Q211" s="207"/>
      <c r="R211" s="1433"/>
      <c r="S211" s="1433"/>
      <c r="T211" s="1433"/>
      <c r="U211" s="1433"/>
      <c r="V211" s="1433"/>
      <c r="W211" s="1433"/>
      <c r="X211" s="207"/>
      <c r="Y211" s="1433"/>
      <c r="Z211" s="1433"/>
      <c r="AA211" s="1433"/>
      <c r="AB211" s="1433"/>
      <c r="AC211" s="1701"/>
      <c r="AD211" s="1701"/>
      <c r="AE211" s="1433"/>
      <c r="AF211" s="1431"/>
      <c r="AG211" s="207"/>
      <c r="AH211" s="619"/>
      <c r="AI211" s="2141"/>
      <c r="AJ211" s="203"/>
      <c r="AK211" s="203"/>
      <c r="AL211" s="203"/>
      <c r="AM211" s="203"/>
      <c r="AN211" s="203"/>
      <c r="AO211" s="203"/>
      <c r="AP211" s="203"/>
      <c r="AQ211" s="203"/>
      <c r="AR211" s="203"/>
      <c r="AS211" s="203"/>
      <c r="AT211" s="203"/>
      <c r="AU211" s="203"/>
      <c r="AV211" s="203"/>
      <c r="AW211" s="203"/>
      <c r="AX211" s="203"/>
      <c r="AY211" s="203"/>
      <c r="AZ211" s="203"/>
      <c r="BA211" s="203"/>
      <c r="BB211" s="203"/>
      <c r="BC211" s="203"/>
      <c r="BD211" s="203"/>
      <c r="BE211" s="203"/>
      <c r="BF211" s="203"/>
      <c r="BG211" s="203"/>
      <c r="BH211" s="203"/>
      <c r="BI211" s="203"/>
      <c r="BJ211" s="203"/>
      <c r="BK211" s="203"/>
      <c r="BL211" s="203"/>
      <c r="BM211" s="203"/>
      <c r="BN211" s="203"/>
      <c r="BO211" s="203"/>
      <c r="BP211" s="203"/>
      <c r="BQ211" s="203"/>
      <c r="BR211" s="203"/>
      <c r="BS211" s="203"/>
      <c r="BT211" s="203"/>
      <c r="BU211" s="203"/>
      <c r="BV211" s="203"/>
      <c r="BW211" s="203"/>
      <c r="BX211" s="203"/>
      <c r="BY211" s="203"/>
      <c r="BZ211" s="203"/>
      <c r="CA211" s="203"/>
      <c r="CB211" s="203"/>
      <c r="CC211" s="203"/>
      <c r="CD211" s="203"/>
      <c r="CE211" s="203"/>
      <c r="CF211" s="203"/>
      <c r="CG211" s="203"/>
      <c r="CH211" s="203"/>
      <c r="CI211" s="203"/>
      <c r="CJ211" s="203"/>
      <c r="CK211" s="203"/>
      <c r="CL211" s="203"/>
      <c r="CM211" s="203"/>
      <c r="CN211" s="203"/>
      <c r="CO211" s="203"/>
      <c r="CP211" s="203"/>
      <c r="CQ211" s="203"/>
      <c r="CR211" s="203"/>
      <c r="CS211" s="203"/>
      <c r="CT211" s="203"/>
      <c r="CU211" s="203"/>
      <c r="CV211" s="203"/>
      <c r="CW211" s="203"/>
      <c r="CX211" s="203"/>
      <c r="CY211" s="203"/>
      <c r="CZ211" s="203"/>
      <c r="DA211" s="203"/>
      <c r="DB211" s="203"/>
      <c r="DC211" s="203"/>
      <c r="DD211" s="203"/>
      <c r="DE211" s="203"/>
      <c r="DF211" s="203"/>
      <c r="DG211" s="203"/>
      <c r="DH211" s="203"/>
      <c r="DI211" s="203"/>
      <c r="DJ211" s="203"/>
      <c r="DK211" s="203"/>
      <c r="DL211" s="203"/>
      <c r="DM211" s="203"/>
      <c r="DN211" s="203"/>
      <c r="DO211" s="203"/>
      <c r="DP211" s="203"/>
      <c r="DQ211" s="203"/>
      <c r="DR211" s="203"/>
      <c r="DS211" s="203"/>
      <c r="DT211" s="203"/>
      <c r="DU211" s="203"/>
      <c r="DV211" s="203"/>
      <c r="DW211" s="203"/>
      <c r="DX211" s="203"/>
      <c r="DY211" s="203"/>
      <c r="DZ211" s="203"/>
      <c r="EA211" s="203"/>
      <c r="EB211" s="203"/>
      <c r="EC211" s="203"/>
      <c r="ED211" s="203"/>
      <c r="EE211" s="203"/>
      <c r="EF211" s="203"/>
      <c r="EG211" s="203"/>
      <c r="EH211" s="203"/>
      <c r="EI211" s="203"/>
      <c r="EJ211" s="203"/>
      <c r="EK211" s="203"/>
      <c r="EL211" s="203"/>
      <c r="EM211" s="203"/>
      <c r="EN211" s="203"/>
      <c r="EO211" s="203"/>
      <c r="EP211" s="203"/>
      <c r="EQ211" s="203"/>
      <c r="ER211" s="203"/>
      <c r="ES211" s="203"/>
      <c r="ET211" s="203"/>
      <c r="EU211" s="203"/>
      <c r="EV211" s="203"/>
      <c r="EW211" s="203"/>
      <c r="EX211" s="203"/>
      <c r="EY211" s="203"/>
      <c r="EZ211" s="203"/>
      <c r="FA211" s="203"/>
      <c r="FB211" s="203"/>
      <c r="FC211" s="203"/>
      <c r="FD211" s="203"/>
      <c r="FE211" s="203"/>
      <c r="FF211" s="203"/>
      <c r="FG211" s="203"/>
      <c r="FH211" s="203"/>
      <c r="FI211" s="203"/>
      <c r="FJ211" s="203"/>
      <c r="FK211" s="203"/>
      <c r="FL211" s="203"/>
      <c r="FM211" s="203"/>
      <c r="FN211" s="203"/>
      <c r="FO211" s="203"/>
      <c r="FP211" s="203"/>
      <c r="FQ211" s="203"/>
      <c r="FR211" s="203"/>
      <c r="FS211" s="203"/>
      <c r="FT211" s="203"/>
      <c r="FU211" s="203"/>
      <c r="FV211" s="203"/>
      <c r="FW211" s="203"/>
      <c r="FX211" s="203"/>
      <c r="FY211" s="203"/>
      <c r="FZ211" s="203"/>
      <c r="GA211" s="203"/>
      <c r="GB211" s="203"/>
      <c r="GC211" s="203"/>
      <c r="GD211" s="203"/>
      <c r="GE211" s="203"/>
      <c r="GF211" s="203"/>
      <c r="GG211" s="203"/>
      <c r="GH211" s="203"/>
      <c r="GI211" s="203"/>
      <c r="GJ211" s="203"/>
      <c r="GK211" s="203"/>
      <c r="GL211" s="203"/>
      <c r="GM211" s="203"/>
      <c r="GN211" s="203"/>
      <c r="GO211" s="203"/>
      <c r="GP211" s="203"/>
      <c r="GQ211" s="203"/>
      <c r="GR211" s="203"/>
      <c r="GS211" s="203"/>
      <c r="GT211" s="203"/>
      <c r="GU211" s="203"/>
      <c r="GV211" s="203"/>
      <c r="GW211" s="203"/>
      <c r="GX211" s="203"/>
      <c r="GY211" s="203"/>
      <c r="GZ211" s="203"/>
      <c r="HA211" s="203"/>
      <c r="HB211" s="203"/>
      <c r="HC211" s="203"/>
      <c r="HD211" s="203"/>
      <c r="HE211" s="203"/>
      <c r="HF211" s="203"/>
      <c r="HG211" s="203"/>
      <c r="HH211" s="203"/>
      <c r="HI211" s="203"/>
      <c r="HJ211" s="203"/>
      <c r="HK211" s="203"/>
      <c r="HL211" s="203"/>
      <c r="HM211" s="203"/>
      <c r="HN211" s="203"/>
      <c r="HO211" s="203"/>
      <c r="HP211" s="203"/>
      <c r="HQ211" s="203"/>
      <c r="HR211" s="203"/>
      <c r="HS211" s="203"/>
      <c r="HT211" s="203"/>
      <c r="HU211" s="203"/>
      <c r="HV211" s="203"/>
      <c r="HW211" s="203"/>
      <c r="HX211" s="203"/>
      <c r="HY211" s="203"/>
      <c r="HZ211" s="203"/>
      <c r="IA211" s="203"/>
      <c r="IB211" s="203"/>
      <c r="IC211" s="203"/>
      <c r="ID211" s="203"/>
      <c r="IE211" s="203"/>
      <c r="IF211" s="203"/>
      <c r="IG211" s="203"/>
      <c r="IH211" s="203"/>
      <c r="II211" s="203"/>
      <c r="IJ211" s="203"/>
      <c r="IK211" s="203"/>
      <c r="IL211" s="203"/>
      <c r="IM211" s="203"/>
      <c r="IN211" s="203"/>
      <c r="IO211" s="203"/>
      <c r="IP211" s="203"/>
      <c r="IQ211" s="203"/>
      <c r="IR211" s="203"/>
      <c r="IS211" s="203"/>
      <c r="IT211" s="203"/>
      <c r="IU211" s="203"/>
      <c r="IV211" s="203"/>
      <c r="IW211" s="203"/>
      <c r="IX211" s="203"/>
      <c r="IY211" s="203"/>
      <c r="IZ211" s="203"/>
      <c r="JA211" s="203"/>
      <c r="JB211" s="203"/>
      <c r="JC211" s="203"/>
      <c r="JD211" s="203"/>
      <c r="JE211" s="203"/>
    </row>
    <row r="212" spans="1:265" s="1413" customFormat="1" x14ac:dyDescent="0.25">
      <c r="A212" s="256">
        <v>1</v>
      </c>
      <c r="B212" s="256"/>
      <c r="C212" s="1005" t="s">
        <v>5</v>
      </c>
      <c r="D212" s="1005"/>
      <c r="E212" s="1005"/>
      <c r="F212" s="262"/>
      <c r="G212" s="230"/>
      <c r="H212" s="230"/>
      <c r="I212" s="230"/>
      <c r="J212" s="1336"/>
      <c r="K212" s="1336"/>
      <c r="L212" s="1337"/>
      <c r="M212" s="1337"/>
      <c r="N212" s="1337"/>
      <c r="O212" s="1337"/>
      <c r="P212" s="1337"/>
      <c r="Q212" s="1337"/>
      <c r="R212" s="1435"/>
      <c r="S212" s="1435"/>
      <c r="T212" s="1435"/>
      <c r="U212" s="1435"/>
      <c r="V212" s="1435"/>
      <c r="W212" s="1435"/>
      <c r="X212" s="1337"/>
      <c r="Y212" s="1435"/>
      <c r="Z212" s="1435"/>
      <c r="AA212" s="1435"/>
      <c r="AB212" s="1435"/>
      <c r="AC212" s="1435"/>
      <c r="AD212" s="1435"/>
      <c r="AE212" s="1435"/>
      <c r="AF212" s="230"/>
      <c r="AG212" s="1337"/>
      <c r="AH212" s="619"/>
      <c r="AI212" s="2141"/>
    </row>
    <row r="213" spans="1:265" s="1413" customFormat="1" x14ac:dyDescent="0.25">
      <c r="A213" s="256"/>
      <c r="B213" s="256"/>
      <c r="C213" s="193" t="s">
        <v>23</v>
      </c>
      <c r="D213" s="430" t="s">
        <v>232</v>
      </c>
      <c r="E213" s="186">
        <v>340</v>
      </c>
      <c r="F213" s="262"/>
      <c r="G213" s="177">
        <f>F213/12*$C$3</f>
        <v>0</v>
      </c>
      <c r="H213" s="230"/>
      <c r="I213" s="177" t="e">
        <f t="shared" ref="I213:I218" si="108">H213/G213*100</f>
        <v>#DIV/0!</v>
      </c>
      <c r="J213" s="1436"/>
      <c r="K213" s="206" t="e">
        <f t="shared" ref="K213:K218" si="109">N213/H213</f>
        <v>#DIV/0!</v>
      </c>
      <c r="L213" s="207">
        <f>ROUND(F213*J213,0)</f>
        <v>0</v>
      </c>
      <c r="M213" s="207">
        <f>L213/12*$C$3</f>
        <v>0</v>
      </c>
      <c r="N213" s="262"/>
      <c r="O213" s="207" t="e">
        <f t="shared" ref="O213:O218" si="110">N213/M213*100</f>
        <v>#DIV/0!</v>
      </c>
      <c r="P213" s="207">
        <f>L213/E213</f>
        <v>0</v>
      </c>
      <c r="Q213" s="207" t="e">
        <f t="shared" ref="Q213:Q218" si="111">N213/$C$3*12/P213</f>
        <v>#DIV/0!</v>
      </c>
      <c r="R213" s="1435"/>
      <c r="S213" s="1435"/>
      <c r="T213" s="1435"/>
      <c r="U213" s="1435"/>
      <c r="V213" s="1435"/>
      <c r="W213" s="1435"/>
      <c r="X213" s="1337"/>
      <c r="Y213" s="1435"/>
      <c r="Z213" s="1435"/>
      <c r="AA213" s="1435"/>
      <c r="AB213" s="1435"/>
      <c r="AC213" s="1435"/>
      <c r="AD213" s="1435"/>
      <c r="AE213" s="1435"/>
      <c r="AF213" s="230"/>
      <c r="AG213" s="1337"/>
      <c r="AH213" s="619"/>
      <c r="AI213" s="2141"/>
    </row>
    <row r="214" spans="1:265" s="1413" customFormat="1" x14ac:dyDescent="0.25">
      <c r="A214" s="256">
        <v>1</v>
      </c>
      <c r="B214" s="256"/>
      <c r="C214" s="193" t="s">
        <v>17</v>
      </c>
      <c r="D214" s="430" t="s">
        <v>232</v>
      </c>
      <c r="E214" s="186">
        <v>340</v>
      </c>
      <c r="F214" s="262"/>
      <c r="G214" s="177">
        <f>F214/12*$C$3</f>
        <v>0</v>
      </c>
      <c r="H214" s="230">
        <v>16</v>
      </c>
      <c r="I214" s="177" t="e">
        <f t="shared" si="108"/>
        <v>#DIV/0!</v>
      </c>
      <c r="J214" s="1436"/>
      <c r="K214" s="206">
        <f t="shared" si="109"/>
        <v>7.3125</v>
      </c>
      <c r="L214" s="207">
        <f>ROUND(F214*J214,0)</f>
        <v>0</v>
      </c>
      <c r="M214" s="207">
        <f>L214/12*$C$3</f>
        <v>0</v>
      </c>
      <c r="N214" s="262">
        <v>117</v>
      </c>
      <c r="O214" s="207" t="e">
        <f t="shared" si="110"/>
        <v>#DIV/0!</v>
      </c>
      <c r="P214" s="207">
        <f>L214/E214</f>
        <v>0</v>
      </c>
      <c r="Q214" s="207" t="e">
        <f t="shared" si="111"/>
        <v>#DIV/0!</v>
      </c>
      <c r="R214" s="1435"/>
      <c r="S214" s="1435"/>
      <c r="T214" s="1435"/>
      <c r="U214" s="1435"/>
      <c r="V214" s="1435"/>
      <c r="W214" s="1435"/>
      <c r="X214" s="1337"/>
      <c r="Y214" s="1435"/>
      <c r="Z214" s="1435"/>
      <c r="AA214" s="1435"/>
      <c r="AB214" s="1435"/>
      <c r="AC214" s="1435"/>
      <c r="AD214" s="1435"/>
      <c r="AE214" s="1435"/>
      <c r="AF214" s="230"/>
      <c r="AG214" s="1337"/>
      <c r="AH214" s="619"/>
      <c r="AI214" s="2141"/>
    </row>
    <row r="215" spans="1:265" s="1413" customFormat="1" x14ac:dyDescent="0.25">
      <c r="A215" s="256">
        <v>1</v>
      </c>
      <c r="B215" s="256"/>
      <c r="C215" s="193" t="s">
        <v>162</v>
      </c>
      <c r="D215" s="430" t="s">
        <v>232</v>
      </c>
      <c r="E215" s="186">
        <v>340</v>
      </c>
      <c r="F215" s="262"/>
      <c r="G215" s="177">
        <f>F215/12*$C$3</f>
        <v>0</v>
      </c>
      <c r="H215" s="230">
        <v>6</v>
      </c>
      <c r="I215" s="177" t="e">
        <f t="shared" si="108"/>
        <v>#DIV/0!</v>
      </c>
      <c r="J215" s="1436"/>
      <c r="K215" s="206">
        <f t="shared" si="109"/>
        <v>9.3333333333333339</v>
      </c>
      <c r="L215" s="207">
        <f>ROUND(F215*J215,0)</f>
        <v>0</v>
      </c>
      <c r="M215" s="207">
        <f>L215/12*$C$3</f>
        <v>0</v>
      </c>
      <c r="N215" s="262">
        <v>56</v>
      </c>
      <c r="O215" s="207" t="e">
        <f t="shared" si="110"/>
        <v>#DIV/0!</v>
      </c>
      <c r="P215" s="207">
        <f>L215/E215</f>
        <v>0</v>
      </c>
      <c r="Q215" s="207" t="e">
        <f t="shared" si="111"/>
        <v>#DIV/0!</v>
      </c>
      <c r="R215" s="1435"/>
      <c r="S215" s="1435"/>
      <c r="T215" s="1435"/>
      <c r="U215" s="1435"/>
      <c r="V215" s="1435"/>
      <c r="W215" s="1435"/>
      <c r="X215" s="1337"/>
      <c r="Y215" s="1435"/>
      <c r="Z215" s="1435"/>
      <c r="AA215" s="1435"/>
      <c r="AB215" s="1435"/>
      <c r="AC215" s="1435"/>
      <c r="AD215" s="1435"/>
      <c r="AE215" s="1435"/>
      <c r="AF215" s="230"/>
      <c r="AG215" s="1337"/>
      <c r="AH215" s="619"/>
      <c r="AI215" s="2141"/>
    </row>
    <row r="216" spans="1:265" s="1413" customFormat="1" x14ac:dyDescent="0.25">
      <c r="A216" s="256">
        <v>1</v>
      </c>
      <c r="B216" s="256"/>
      <c r="C216" s="193" t="s">
        <v>79</v>
      </c>
      <c r="D216" s="430" t="s">
        <v>232</v>
      </c>
      <c r="E216" s="186">
        <v>340</v>
      </c>
      <c r="F216" s="262"/>
      <c r="G216" s="177">
        <f>F216/12*$C$3</f>
        <v>0</v>
      </c>
      <c r="H216" s="230"/>
      <c r="I216" s="177" t="e">
        <f t="shared" si="108"/>
        <v>#DIV/0!</v>
      </c>
      <c r="J216" s="1436"/>
      <c r="K216" s="206" t="e">
        <f t="shared" si="109"/>
        <v>#DIV/0!</v>
      </c>
      <c r="L216" s="207">
        <f>ROUND(F216*J216,0)</f>
        <v>0</v>
      </c>
      <c r="M216" s="207">
        <f>L216/12*$C$3</f>
        <v>0</v>
      </c>
      <c r="N216" s="262"/>
      <c r="O216" s="207" t="e">
        <f t="shared" si="110"/>
        <v>#DIV/0!</v>
      </c>
      <c r="P216" s="207">
        <f>L216/E216</f>
        <v>0</v>
      </c>
      <c r="Q216" s="207" t="e">
        <f t="shared" si="111"/>
        <v>#DIV/0!</v>
      </c>
      <c r="R216" s="1435"/>
      <c r="S216" s="1435"/>
      <c r="T216" s="1435"/>
      <c r="U216" s="1435"/>
      <c r="V216" s="1435"/>
      <c r="W216" s="1435"/>
      <c r="X216" s="1337"/>
      <c r="Y216" s="1435"/>
      <c r="Z216" s="1435"/>
      <c r="AA216" s="1435"/>
      <c r="AB216" s="1435"/>
      <c r="AC216" s="1435"/>
      <c r="AD216" s="1435"/>
      <c r="AE216" s="1435"/>
      <c r="AF216" s="230"/>
      <c r="AG216" s="1337"/>
      <c r="AH216" s="619"/>
      <c r="AI216" s="2141"/>
    </row>
    <row r="217" spans="1:265" s="1413" customFormat="1" x14ac:dyDescent="0.25">
      <c r="A217" s="256">
        <v>1</v>
      </c>
      <c r="B217" s="256"/>
      <c r="C217" s="193" t="s">
        <v>45</v>
      </c>
      <c r="D217" s="430" t="s">
        <v>232</v>
      </c>
      <c r="E217" s="186">
        <v>340</v>
      </c>
      <c r="F217" s="262"/>
      <c r="G217" s="177">
        <f>F217/12*$C$3</f>
        <v>0</v>
      </c>
      <c r="H217" s="230">
        <v>6</v>
      </c>
      <c r="I217" s="177" t="e">
        <f t="shared" si="108"/>
        <v>#DIV/0!</v>
      </c>
      <c r="J217" s="1436"/>
      <c r="K217" s="206">
        <f t="shared" si="109"/>
        <v>6.666666666666667</v>
      </c>
      <c r="L217" s="207">
        <f>ROUND(F217*J217,0)</f>
        <v>0</v>
      </c>
      <c r="M217" s="207">
        <f>L217/12*$C$3</f>
        <v>0</v>
      </c>
      <c r="N217" s="262">
        <v>40</v>
      </c>
      <c r="O217" s="207" t="e">
        <f t="shared" si="110"/>
        <v>#DIV/0!</v>
      </c>
      <c r="P217" s="207">
        <f>L217/E217</f>
        <v>0</v>
      </c>
      <c r="Q217" s="207" t="e">
        <f t="shared" si="111"/>
        <v>#DIV/0!</v>
      </c>
      <c r="R217" s="1435"/>
      <c r="S217" s="1435"/>
      <c r="T217" s="1435"/>
      <c r="U217" s="1435"/>
      <c r="V217" s="1435"/>
      <c r="W217" s="1435"/>
      <c r="X217" s="2144"/>
      <c r="Y217" s="1435"/>
      <c r="Z217" s="1435"/>
      <c r="AA217" s="1435"/>
      <c r="AB217" s="1435"/>
      <c r="AC217" s="1435"/>
      <c r="AD217" s="1435"/>
      <c r="AE217" s="1435"/>
      <c r="AF217" s="230"/>
      <c r="AG217" s="1337"/>
      <c r="AH217" s="619"/>
      <c r="AI217" s="2141"/>
    </row>
    <row r="218" spans="1:265" s="1413" customFormat="1" ht="29.25" x14ac:dyDescent="0.25">
      <c r="A218" s="256">
        <v>1</v>
      </c>
      <c r="B218" s="256"/>
      <c r="C218" s="531" t="s">
        <v>7</v>
      </c>
      <c r="D218" s="531"/>
      <c r="E218" s="531"/>
      <c r="F218" s="1312">
        <f>SUM(F213:F217)</f>
        <v>0</v>
      </c>
      <c r="G218" s="1344">
        <f>SUM(G213:G217)</f>
        <v>0</v>
      </c>
      <c r="H218" s="1344">
        <f>SUM(H213:H217)</f>
        <v>28</v>
      </c>
      <c r="I218" s="1344" t="e">
        <f t="shared" si="108"/>
        <v>#DIV/0!</v>
      </c>
      <c r="J218" s="1345" t="e">
        <f>SUM(L218/F218)</f>
        <v>#DIV/0!</v>
      </c>
      <c r="K218" s="241">
        <f t="shared" si="109"/>
        <v>7.6071428571428568</v>
      </c>
      <c r="L218" s="1344">
        <f>SUM(L213:L217)</f>
        <v>0</v>
      </c>
      <c r="M218" s="1344">
        <f>SUM(M213:M217)</f>
        <v>0</v>
      </c>
      <c r="N218" s="1344">
        <f>SUM(N213:N217)</f>
        <v>213</v>
      </c>
      <c r="O218" s="207" t="e">
        <f t="shared" si="110"/>
        <v>#DIV/0!</v>
      </c>
      <c r="P218" s="782">
        <f>SUM(P213:P217)</f>
        <v>0</v>
      </c>
      <c r="Q218" s="207" t="e">
        <f t="shared" si="111"/>
        <v>#DIV/0!</v>
      </c>
      <c r="R218" s="381"/>
      <c r="S218" s="381"/>
      <c r="T218" s="381"/>
      <c r="U218" s="381"/>
      <c r="V218" s="381"/>
      <c r="W218" s="381"/>
      <c r="X218" s="196">
        <f>R218/12*$C$3+(S218-R218)/11*5+(T218-S218)/10*4+(U218-T218)/9*3+(V218-U218)/8*2+(W218-V218)/7*1</f>
        <v>0</v>
      </c>
      <c r="Y218" s="381">
        <f t="shared" ref="Y218:Y221" si="112">AE218-AD218-AA218-Z218</f>
        <v>768.76322000000016</v>
      </c>
      <c r="Z218" s="381"/>
      <c r="AA218" s="381">
        <v>-5.3733599999999999</v>
      </c>
      <c r="AB218" s="381">
        <f t="shared" ref="AB218:AB221" si="113">Y218-X218</f>
        <v>768.76322000000016</v>
      </c>
      <c r="AC218" s="381"/>
      <c r="AD218" s="381">
        <v>-3.5731299999999999</v>
      </c>
      <c r="AE218" s="381">
        <v>759.81673000000012</v>
      </c>
      <c r="AF218" s="1344"/>
      <c r="AG218" s="381"/>
      <c r="AH218" s="619"/>
      <c r="AI218" s="2141"/>
    </row>
    <row r="219" spans="1:265" s="1413" customFormat="1" x14ac:dyDescent="0.25">
      <c r="A219" s="256">
        <v>1</v>
      </c>
      <c r="B219" s="256"/>
      <c r="C219" s="1262" t="s">
        <v>14</v>
      </c>
      <c r="D219" s="1262"/>
      <c r="E219" s="458"/>
      <c r="F219" s="262"/>
      <c r="G219" s="230"/>
      <c r="H219" s="230"/>
      <c r="I219" s="230"/>
      <c r="J219" s="1345"/>
      <c r="K219" s="1345"/>
      <c r="L219" s="1437"/>
      <c r="M219" s="1437"/>
      <c r="N219" s="1437"/>
      <c r="O219" s="1437"/>
      <c r="P219" s="1437"/>
      <c r="Q219" s="1437"/>
      <c r="R219" s="381"/>
      <c r="S219" s="381"/>
      <c r="T219" s="381"/>
      <c r="U219" s="381"/>
      <c r="V219" s="381"/>
      <c r="W219" s="381"/>
      <c r="X219" s="1043">
        <f t="shared" ref="X219" si="114">R219/12*$C$3+(S219-R219)/11*2+(T219-S219)/10*1</f>
        <v>0</v>
      </c>
      <c r="Y219" s="381">
        <f t="shared" si="112"/>
        <v>0</v>
      </c>
      <c r="Z219" s="381"/>
      <c r="AA219" s="381"/>
      <c r="AB219" s="381">
        <f t="shared" si="113"/>
        <v>0</v>
      </c>
      <c r="AC219" s="381"/>
      <c r="AD219" s="381"/>
      <c r="AE219" s="381"/>
      <c r="AF219" s="230"/>
      <c r="AG219" s="1043"/>
      <c r="AH219" s="619"/>
      <c r="AI219" s="2141"/>
    </row>
    <row r="220" spans="1:265" s="1413" customFormat="1" x14ac:dyDescent="0.25">
      <c r="A220" s="256">
        <v>1</v>
      </c>
      <c r="B220" s="256"/>
      <c r="C220" s="458" t="s">
        <v>196</v>
      </c>
      <c r="D220" s="458"/>
      <c r="E220" s="1074"/>
      <c r="F220" s="300"/>
      <c r="G220" s="456"/>
      <c r="H220" s="456"/>
      <c r="I220" s="456"/>
      <c r="J220" s="568"/>
      <c r="K220" s="568"/>
      <c r="L220" s="967"/>
      <c r="M220" s="967"/>
      <c r="N220" s="967"/>
      <c r="O220" s="967"/>
      <c r="P220" s="967"/>
      <c r="Q220" s="967"/>
      <c r="R220" s="386"/>
      <c r="S220" s="386"/>
      <c r="T220" s="386"/>
      <c r="U220" s="386"/>
      <c r="V220" s="386"/>
      <c r="W220" s="386"/>
      <c r="X220" s="196">
        <f>R220/12*$C$3+(S220-R220)/11*5+(T220-S220)/10*4+(U220-T220)/9*3+(V220-U220)/8*2+(W220-V220)/7*1</f>
        <v>0</v>
      </c>
      <c r="Y220" s="386">
        <f t="shared" si="112"/>
        <v>0</v>
      </c>
      <c r="Z220" s="386"/>
      <c r="AA220" s="386"/>
      <c r="AB220" s="386">
        <f t="shared" si="113"/>
        <v>0</v>
      </c>
      <c r="AC220" s="386"/>
      <c r="AD220" s="386"/>
      <c r="AE220" s="386"/>
      <c r="AF220" s="456"/>
      <c r="AG220" s="227"/>
      <c r="AH220" s="619"/>
      <c r="AI220" s="2141"/>
    </row>
    <row r="221" spans="1:265" s="1413" customFormat="1" x14ac:dyDescent="0.25">
      <c r="A221" s="256"/>
      <c r="B221" s="256"/>
      <c r="C221" s="458" t="s">
        <v>293</v>
      </c>
      <c r="D221" s="458"/>
      <c r="E221" s="1074"/>
      <c r="F221" s="300"/>
      <c r="G221" s="456"/>
      <c r="H221" s="456"/>
      <c r="I221" s="456"/>
      <c r="J221" s="568"/>
      <c r="K221" s="568"/>
      <c r="L221" s="967"/>
      <c r="M221" s="967"/>
      <c r="N221" s="967"/>
      <c r="O221" s="967"/>
      <c r="P221" s="967"/>
      <c r="Q221" s="967"/>
      <c r="R221" s="386"/>
      <c r="S221" s="386"/>
      <c r="T221" s="386"/>
      <c r="U221" s="386"/>
      <c r="V221" s="386"/>
      <c r="W221" s="386"/>
      <c r="X221" s="196">
        <f>R221/12*$C$3+(S221-R221)/11*5+(T221-S221)/10*4+(U221-T221)/9*3+(V221-U221)/8*2+(W221-V221)/7*1</f>
        <v>0</v>
      </c>
      <c r="Y221" s="386">
        <f t="shared" si="112"/>
        <v>0</v>
      </c>
      <c r="Z221" s="386"/>
      <c r="AA221" s="386"/>
      <c r="AB221" s="386">
        <f t="shared" si="113"/>
        <v>0</v>
      </c>
      <c r="AC221" s="386"/>
      <c r="AD221" s="386"/>
      <c r="AE221" s="386"/>
      <c r="AF221" s="456"/>
      <c r="AG221" s="227"/>
      <c r="AH221" s="619"/>
      <c r="AI221" s="2141"/>
    </row>
    <row r="222" spans="1:265" s="1413" customFormat="1" ht="29.25" x14ac:dyDescent="0.25">
      <c r="A222" s="256">
        <v>1</v>
      </c>
      <c r="B222" s="256"/>
      <c r="C222" s="453" t="s">
        <v>275</v>
      </c>
      <c r="D222" s="3"/>
      <c r="E222" s="3"/>
      <c r="F222" s="332">
        <f>F224+F225+F226+F227</f>
        <v>0</v>
      </c>
      <c r="G222" s="332">
        <f t="shared" ref="G222:H222" si="115">G224+G225+G226+G227</f>
        <v>0</v>
      </c>
      <c r="H222" s="332">
        <f t="shared" si="115"/>
        <v>0</v>
      </c>
      <c r="I222" s="1344" t="e">
        <f>H222/G222*100</f>
        <v>#DIV/0!</v>
      </c>
      <c r="J222" s="1004"/>
      <c r="K222" s="1004"/>
      <c r="L222" s="176"/>
      <c r="M222" s="176"/>
      <c r="N222" s="176"/>
      <c r="O222" s="176"/>
      <c r="P222" s="176"/>
      <c r="Q222" s="176"/>
      <c r="R222" s="351"/>
      <c r="S222" s="351"/>
      <c r="T222" s="351"/>
      <c r="U222" s="351"/>
      <c r="V222" s="351"/>
      <c r="W222" s="351"/>
      <c r="X222" s="259"/>
      <c r="Y222" s="351"/>
      <c r="Z222" s="351"/>
      <c r="AA222" s="351"/>
      <c r="AB222" s="351"/>
      <c r="AC222" s="351"/>
      <c r="AD222" s="351"/>
      <c r="AE222" s="351"/>
      <c r="AF222" s="227"/>
      <c r="AG222" s="259"/>
      <c r="AH222" s="619"/>
      <c r="AI222" s="2141"/>
    </row>
    <row r="223" spans="1:265" s="1413" customFormat="1" ht="30" x14ac:dyDescent="0.25">
      <c r="A223" s="256"/>
      <c r="B223" s="256"/>
      <c r="C223" s="460" t="s">
        <v>195</v>
      </c>
      <c r="D223" s="3"/>
      <c r="E223" s="3"/>
      <c r="F223" s="1409"/>
      <c r="G223" s="1409"/>
      <c r="H223" s="1409"/>
      <c r="I223" s="1344"/>
      <c r="J223" s="1004"/>
      <c r="K223" s="1004"/>
      <c r="L223" s="176"/>
      <c r="M223" s="176"/>
      <c r="N223" s="176"/>
      <c r="O223" s="176"/>
      <c r="P223" s="176"/>
      <c r="Q223" s="176"/>
      <c r="R223" s="351"/>
      <c r="S223" s="351"/>
      <c r="T223" s="351"/>
      <c r="U223" s="351"/>
      <c r="V223" s="351"/>
      <c r="W223" s="351"/>
      <c r="X223" s="259"/>
      <c r="Y223" s="351"/>
      <c r="Z223" s="351"/>
      <c r="AA223" s="351"/>
      <c r="AB223" s="351"/>
      <c r="AC223" s="351"/>
      <c r="AD223" s="351"/>
      <c r="AE223" s="351"/>
      <c r="AF223" s="227"/>
      <c r="AG223" s="259"/>
      <c r="AH223" s="619"/>
      <c r="AI223" s="2141"/>
    </row>
    <row r="224" spans="1:265" s="1413" customFormat="1" ht="30" x14ac:dyDescent="0.25">
      <c r="A224" s="256"/>
      <c r="B224" s="256"/>
      <c r="C224" s="459" t="s">
        <v>498</v>
      </c>
      <c r="D224" s="3"/>
      <c r="E224" s="3"/>
      <c r="F224" s="332"/>
      <c r="G224" s="177">
        <f>F224/12*$C$3</f>
        <v>0</v>
      </c>
      <c r="H224" s="332"/>
      <c r="I224" s="1344" t="e">
        <f t="shared" ref="I224:I230" si="116">H224/G224*100</f>
        <v>#DIV/0!</v>
      </c>
      <c r="J224" s="1004"/>
      <c r="K224" s="1004"/>
      <c r="L224" s="176"/>
      <c r="M224" s="176"/>
      <c r="N224" s="176"/>
      <c r="O224" s="176"/>
      <c r="P224" s="176"/>
      <c r="Q224" s="176"/>
      <c r="R224" s="351"/>
      <c r="S224" s="351"/>
      <c r="T224" s="351"/>
      <c r="U224" s="351"/>
      <c r="V224" s="351"/>
      <c r="W224" s="351"/>
      <c r="X224" s="259"/>
      <c r="Y224" s="351"/>
      <c r="Z224" s="351"/>
      <c r="AA224" s="351"/>
      <c r="AB224" s="351"/>
      <c r="AC224" s="351"/>
      <c r="AD224" s="351"/>
      <c r="AE224" s="351"/>
      <c r="AF224" s="227"/>
      <c r="AG224" s="259"/>
      <c r="AH224" s="619"/>
      <c r="AI224" s="2141"/>
    </row>
    <row r="225" spans="1:35" s="1413" customFormat="1" ht="60" x14ac:dyDescent="0.25">
      <c r="A225" s="256"/>
      <c r="B225" s="256"/>
      <c r="C225" s="3" t="s">
        <v>499</v>
      </c>
      <c r="D225" s="3"/>
      <c r="E225" s="3"/>
      <c r="F225" s="1409"/>
      <c r="G225" s="177">
        <f t="shared" ref="G225:G227" si="117">F225/12*$C$3</f>
        <v>0</v>
      </c>
      <c r="H225" s="227"/>
      <c r="I225" s="1344" t="e">
        <f t="shared" si="116"/>
        <v>#DIV/0!</v>
      </c>
      <c r="J225" s="1004"/>
      <c r="K225" s="1004"/>
      <c r="L225" s="176"/>
      <c r="M225" s="176"/>
      <c r="N225" s="176"/>
      <c r="O225" s="176"/>
      <c r="P225" s="176"/>
      <c r="Q225" s="176"/>
      <c r="R225" s="351"/>
      <c r="S225" s="351"/>
      <c r="T225" s="351"/>
      <c r="U225" s="351"/>
      <c r="V225" s="351"/>
      <c r="W225" s="351"/>
      <c r="X225" s="259"/>
      <c r="Y225" s="351"/>
      <c r="Z225" s="351"/>
      <c r="AA225" s="351"/>
      <c r="AB225" s="351"/>
      <c r="AC225" s="351"/>
      <c r="AD225" s="351"/>
      <c r="AE225" s="351"/>
      <c r="AF225" s="227"/>
      <c r="AG225" s="259"/>
      <c r="AH225" s="619"/>
      <c r="AI225" s="2141"/>
    </row>
    <row r="226" spans="1:35" s="1413" customFormat="1" ht="45" x14ac:dyDescent="0.25">
      <c r="A226" s="256"/>
      <c r="B226" s="256"/>
      <c r="C226" s="3" t="s">
        <v>500</v>
      </c>
      <c r="D226" s="3"/>
      <c r="E226" s="3"/>
      <c r="F226" s="1409"/>
      <c r="G226" s="177">
        <f t="shared" si="117"/>
        <v>0</v>
      </c>
      <c r="H226" s="227"/>
      <c r="I226" s="1344" t="e">
        <f t="shared" si="116"/>
        <v>#DIV/0!</v>
      </c>
      <c r="J226" s="1004"/>
      <c r="K226" s="1004"/>
      <c r="L226" s="176"/>
      <c r="M226" s="176"/>
      <c r="N226" s="176"/>
      <c r="O226" s="176"/>
      <c r="P226" s="176"/>
      <c r="Q226" s="176"/>
      <c r="R226" s="351"/>
      <c r="S226" s="351"/>
      <c r="T226" s="351"/>
      <c r="U226" s="351"/>
      <c r="V226" s="351"/>
      <c r="W226" s="351"/>
      <c r="X226" s="259"/>
      <c r="Y226" s="351"/>
      <c r="Z226" s="351"/>
      <c r="AA226" s="351"/>
      <c r="AB226" s="351"/>
      <c r="AC226" s="351"/>
      <c r="AD226" s="351"/>
      <c r="AE226" s="351"/>
      <c r="AF226" s="227"/>
      <c r="AG226" s="259"/>
      <c r="AH226" s="619"/>
      <c r="AI226" s="2141"/>
    </row>
    <row r="227" spans="1:35" s="1413" customFormat="1" ht="105" x14ac:dyDescent="0.25">
      <c r="A227" s="256"/>
      <c r="B227" s="256"/>
      <c r="C227" s="3" t="s">
        <v>501</v>
      </c>
      <c r="D227" s="3"/>
      <c r="E227" s="3"/>
      <c r="F227" s="1409"/>
      <c r="G227" s="177">
        <f t="shared" si="117"/>
        <v>0</v>
      </c>
      <c r="H227" s="227"/>
      <c r="I227" s="1344" t="e">
        <f t="shared" si="116"/>
        <v>#DIV/0!</v>
      </c>
      <c r="J227" s="1004"/>
      <c r="K227" s="1004"/>
      <c r="L227" s="176"/>
      <c r="M227" s="176"/>
      <c r="N227" s="176"/>
      <c r="O227" s="176"/>
      <c r="P227" s="176"/>
      <c r="Q227" s="176"/>
      <c r="R227" s="351"/>
      <c r="S227" s="351"/>
      <c r="T227" s="351"/>
      <c r="U227" s="351"/>
      <c r="V227" s="351"/>
      <c r="W227" s="351"/>
      <c r="X227" s="259"/>
      <c r="Y227" s="351"/>
      <c r="Z227" s="351"/>
      <c r="AA227" s="351"/>
      <c r="AB227" s="351"/>
      <c r="AC227" s="351"/>
      <c r="AD227" s="351"/>
      <c r="AE227" s="351"/>
      <c r="AF227" s="227"/>
      <c r="AG227" s="259"/>
      <c r="AH227" s="619"/>
      <c r="AI227" s="2141"/>
    </row>
    <row r="228" spans="1:35" s="1413" customFormat="1" ht="29.25" x14ac:dyDescent="0.25">
      <c r="A228" s="256"/>
      <c r="B228" s="256"/>
      <c r="C228" s="466" t="s">
        <v>132</v>
      </c>
      <c r="D228" s="3"/>
      <c r="E228" s="3"/>
      <c r="F228" s="1409">
        <f>F229+F230</f>
        <v>0</v>
      </c>
      <c r="G228" s="1409">
        <f t="shared" ref="G228:H228" si="118">G229+G230</f>
        <v>0</v>
      </c>
      <c r="H228" s="1409">
        <f t="shared" si="118"/>
        <v>0</v>
      </c>
      <c r="I228" s="1344" t="e">
        <f t="shared" si="116"/>
        <v>#DIV/0!</v>
      </c>
      <c r="J228" s="1004"/>
      <c r="K228" s="1004"/>
      <c r="L228" s="176"/>
      <c r="M228" s="176"/>
      <c r="N228" s="176"/>
      <c r="O228" s="176"/>
      <c r="P228" s="176"/>
      <c r="Q228" s="176"/>
      <c r="R228" s="351"/>
      <c r="S228" s="351"/>
      <c r="T228" s="351"/>
      <c r="U228" s="351"/>
      <c r="V228" s="351"/>
      <c r="W228" s="351"/>
      <c r="X228" s="259"/>
      <c r="Y228" s="351"/>
      <c r="Z228" s="351"/>
      <c r="AA228" s="351"/>
      <c r="AB228" s="351"/>
      <c r="AC228" s="351"/>
      <c r="AD228" s="351"/>
      <c r="AE228" s="351"/>
      <c r="AF228" s="227"/>
      <c r="AG228" s="259"/>
      <c r="AH228" s="619"/>
      <c r="AI228" s="2141"/>
    </row>
    <row r="229" spans="1:35" s="1413" customFormat="1" x14ac:dyDescent="0.25">
      <c r="A229" s="256"/>
      <c r="B229" s="256"/>
      <c r="C229" s="3" t="s">
        <v>225</v>
      </c>
      <c r="D229" s="3"/>
      <c r="E229" s="3"/>
      <c r="F229" s="1409"/>
      <c r="G229" s="177">
        <f t="shared" ref="G229:G232" si="119">F229/12*$C$3</f>
        <v>0</v>
      </c>
      <c r="H229" s="227"/>
      <c r="I229" s="1344" t="e">
        <f t="shared" si="116"/>
        <v>#DIV/0!</v>
      </c>
      <c r="J229" s="1004"/>
      <c r="K229" s="1004"/>
      <c r="L229" s="176"/>
      <c r="M229" s="176"/>
      <c r="N229" s="176"/>
      <c r="O229" s="176"/>
      <c r="P229" s="176"/>
      <c r="Q229" s="176"/>
      <c r="R229" s="351"/>
      <c r="S229" s="351"/>
      <c r="T229" s="351"/>
      <c r="U229" s="351"/>
      <c r="V229" s="351"/>
      <c r="W229" s="351"/>
      <c r="X229" s="259"/>
      <c r="Y229" s="351"/>
      <c r="Z229" s="351"/>
      <c r="AA229" s="351"/>
      <c r="AB229" s="351"/>
      <c r="AC229" s="351"/>
      <c r="AD229" s="351"/>
      <c r="AE229" s="351"/>
      <c r="AF229" s="227"/>
      <c r="AG229" s="259"/>
      <c r="AH229" s="619"/>
      <c r="AI229" s="2141"/>
    </row>
    <row r="230" spans="1:35" s="1413" customFormat="1" ht="75" x14ac:dyDescent="0.25">
      <c r="A230" s="256"/>
      <c r="B230" s="256"/>
      <c r="C230" s="3" t="s">
        <v>573</v>
      </c>
      <c r="D230" s="3"/>
      <c r="E230" s="3"/>
      <c r="F230" s="1409"/>
      <c r="G230" s="1796">
        <f>F230/9*3</f>
        <v>0</v>
      </c>
      <c r="H230" s="227"/>
      <c r="I230" s="1344" t="e">
        <f t="shared" si="116"/>
        <v>#DIV/0!</v>
      </c>
      <c r="J230" s="1004"/>
      <c r="K230" s="1004"/>
      <c r="L230" s="176"/>
      <c r="M230" s="176"/>
      <c r="N230" s="176"/>
      <c r="O230" s="176"/>
      <c r="P230" s="176"/>
      <c r="Q230" s="176"/>
      <c r="R230" s="351"/>
      <c r="S230" s="351"/>
      <c r="T230" s="351"/>
      <c r="U230" s="351"/>
      <c r="V230" s="351"/>
      <c r="W230" s="351"/>
      <c r="X230" s="259"/>
      <c r="Y230" s="351"/>
      <c r="Z230" s="351"/>
      <c r="AA230" s="351"/>
      <c r="AB230" s="351"/>
      <c r="AC230" s="351"/>
      <c r="AD230" s="351"/>
      <c r="AE230" s="351"/>
      <c r="AF230" s="227"/>
      <c r="AG230" s="259"/>
      <c r="AH230" s="619"/>
      <c r="AI230" s="2141"/>
    </row>
    <row r="231" spans="1:35" s="1413" customFormat="1" x14ac:dyDescent="0.25">
      <c r="A231" s="256"/>
      <c r="B231" s="256"/>
      <c r="C231" s="561" t="s">
        <v>196</v>
      </c>
      <c r="D231" s="3"/>
      <c r="E231" s="3"/>
      <c r="F231" s="1409"/>
      <c r="G231" s="227"/>
      <c r="H231" s="227"/>
      <c r="I231" s="1344"/>
      <c r="J231" s="1004"/>
      <c r="K231" s="1004"/>
      <c r="L231" s="176"/>
      <c r="M231" s="176"/>
      <c r="N231" s="176"/>
      <c r="O231" s="176"/>
      <c r="P231" s="176"/>
      <c r="Q231" s="176"/>
      <c r="R231" s="351"/>
      <c r="S231" s="351"/>
      <c r="T231" s="351"/>
      <c r="U231" s="351"/>
      <c r="V231" s="351"/>
      <c r="W231" s="351"/>
      <c r="X231" s="259"/>
      <c r="Y231" s="351"/>
      <c r="Z231" s="351"/>
      <c r="AA231" s="351"/>
      <c r="AB231" s="351"/>
      <c r="AC231" s="351"/>
      <c r="AD231" s="351"/>
      <c r="AE231" s="351"/>
      <c r="AF231" s="227"/>
      <c r="AG231" s="259"/>
      <c r="AH231" s="619"/>
      <c r="AI231" s="2141"/>
    </row>
    <row r="232" spans="1:35" s="1413" customFormat="1" ht="104.25" x14ac:dyDescent="0.25">
      <c r="A232" s="256"/>
      <c r="B232" s="256"/>
      <c r="C232" s="3" t="s">
        <v>572</v>
      </c>
      <c r="D232" s="3"/>
      <c r="E232" s="3"/>
      <c r="F232" s="1409"/>
      <c r="G232" s="177">
        <f t="shared" si="119"/>
        <v>0</v>
      </c>
      <c r="H232" s="227"/>
      <c r="I232" s="1344" t="e">
        <f>H232/G232*100</f>
        <v>#DIV/0!</v>
      </c>
      <c r="J232" s="1004"/>
      <c r="K232" s="1004"/>
      <c r="L232" s="176"/>
      <c r="M232" s="176"/>
      <c r="N232" s="176"/>
      <c r="O232" s="176"/>
      <c r="P232" s="176"/>
      <c r="Q232" s="176"/>
      <c r="R232" s="351"/>
      <c r="S232" s="351"/>
      <c r="T232" s="351"/>
      <c r="U232" s="351"/>
      <c r="V232" s="351"/>
      <c r="W232" s="351"/>
      <c r="X232" s="1844">
        <f>R232/12*$C$3+(S232-R232)/11*5+(T232-S232)/10*4+(U232-T232)/9*3+(V232-U232)/8*2+(W232-V232)/7*1</f>
        <v>0</v>
      </c>
      <c r="Y232" s="351">
        <f>AE232-AD232-AA232-Z232</f>
        <v>0</v>
      </c>
      <c r="Z232" s="351"/>
      <c r="AA232" s="351"/>
      <c r="AB232" s="351">
        <f>Y232-X232</f>
        <v>0</v>
      </c>
      <c r="AC232" s="351"/>
      <c r="AD232" s="351"/>
      <c r="AE232" s="351"/>
      <c r="AF232" s="227"/>
      <c r="AG232" s="259"/>
      <c r="AH232" s="619"/>
      <c r="AI232" s="2141"/>
    </row>
    <row r="233" spans="1:35" s="1413" customFormat="1" ht="63" x14ac:dyDescent="0.25">
      <c r="A233" s="256"/>
      <c r="B233" s="256"/>
      <c r="C233" s="467" t="s">
        <v>504</v>
      </c>
      <c r="D233" s="3"/>
      <c r="E233" s="3"/>
      <c r="F233" s="332">
        <f>F234+F241</f>
        <v>0</v>
      </c>
      <c r="G233" s="332">
        <f t="shared" ref="G233:H233" si="120">G234+G241</f>
        <v>0</v>
      </c>
      <c r="H233" s="332">
        <f t="shared" si="120"/>
        <v>1</v>
      </c>
      <c r="I233" s="1344" t="e">
        <f>H233/G233*100</f>
        <v>#DIV/0!</v>
      </c>
      <c r="J233" s="1004"/>
      <c r="K233" s="1004"/>
      <c r="L233" s="176"/>
      <c r="M233" s="176"/>
      <c r="N233" s="176"/>
      <c r="O233" s="176"/>
      <c r="P233" s="176"/>
      <c r="Q233" s="176"/>
      <c r="R233" s="351">
        <f t="shared" ref="R233:AE233" si="121">R234+R241</f>
        <v>0</v>
      </c>
      <c r="S233" s="351">
        <f t="shared" ref="S233:T233" si="122">S234+S241</f>
        <v>0</v>
      </c>
      <c r="T233" s="351">
        <f t="shared" si="122"/>
        <v>0</v>
      </c>
      <c r="U233" s="351">
        <f t="shared" ref="U233:V233" si="123">U234+U241</f>
        <v>0</v>
      </c>
      <c r="V233" s="351">
        <f t="shared" si="123"/>
        <v>0</v>
      </c>
      <c r="W233" s="351">
        <f t="shared" ref="W233" si="124">W234+W241</f>
        <v>0</v>
      </c>
      <c r="X233" s="259">
        <f t="shared" si="121"/>
        <v>0</v>
      </c>
      <c r="Y233" s="351">
        <f t="shared" si="121"/>
        <v>3.6660100000000004</v>
      </c>
      <c r="Z233" s="351">
        <f t="shared" si="121"/>
        <v>0</v>
      </c>
      <c r="AA233" s="351">
        <f t="shared" si="121"/>
        <v>0</v>
      </c>
      <c r="AB233" s="351">
        <f t="shared" si="121"/>
        <v>3.6660100000000004</v>
      </c>
      <c r="AC233" s="351">
        <f t="shared" si="121"/>
        <v>0</v>
      </c>
      <c r="AD233" s="351">
        <f t="shared" si="121"/>
        <v>0</v>
      </c>
      <c r="AE233" s="351">
        <f t="shared" si="121"/>
        <v>3.6660100000000004</v>
      </c>
      <c r="AF233" s="227"/>
      <c r="AG233" s="259"/>
      <c r="AH233" s="619"/>
      <c r="AI233" s="2141"/>
    </row>
    <row r="234" spans="1:35" s="1413" customFormat="1" ht="30" x14ac:dyDescent="0.25">
      <c r="A234" s="256"/>
      <c r="B234" s="256"/>
      <c r="C234" s="459" t="s">
        <v>276</v>
      </c>
      <c r="D234" s="3"/>
      <c r="E234" s="3"/>
      <c r="F234" s="332">
        <f>SUM(F235:F240)</f>
        <v>0</v>
      </c>
      <c r="G234" s="332">
        <f t="shared" ref="G234:H234" si="125">SUM(G235:G240)</f>
        <v>0</v>
      </c>
      <c r="H234" s="332">
        <f t="shared" si="125"/>
        <v>1</v>
      </c>
      <c r="I234" s="1344" t="e">
        <f>H234/G234*100</f>
        <v>#DIV/0!</v>
      </c>
      <c r="J234" s="1004"/>
      <c r="K234" s="1004"/>
      <c r="L234" s="176"/>
      <c r="M234" s="176"/>
      <c r="N234" s="176"/>
      <c r="O234" s="176"/>
      <c r="P234" s="176"/>
      <c r="Q234" s="176"/>
      <c r="R234" s="351">
        <f t="shared" ref="R234:AE234" si="126">SUM(R235:R240)</f>
        <v>0</v>
      </c>
      <c r="S234" s="351">
        <f t="shared" ref="S234:T234" si="127">SUM(S235:S240)</f>
        <v>0</v>
      </c>
      <c r="T234" s="351">
        <f t="shared" si="127"/>
        <v>0</v>
      </c>
      <c r="U234" s="351">
        <f t="shared" ref="U234:V234" si="128">SUM(U235:U240)</f>
        <v>0</v>
      </c>
      <c r="V234" s="351">
        <f t="shared" si="128"/>
        <v>0</v>
      </c>
      <c r="W234" s="351">
        <f t="shared" ref="W234" si="129">SUM(W235:W240)</f>
        <v>0</v>
      </c>
      <c r="X234" s="259">
        <f t="shared" si="126"/>
        <v>0</v>
      </c>
      <c r="Y234" s="351">
        <f t="shared" si="126"/>
        <v>3.6660100000000004</v>
      </c>
      <c r="Z234" s="351">
        <f t="shared" si="126"/>
        <v>0</v>
      </c>
      <c r="AA234" s="351">
        <f t="shared" si="126"/>
        <v>0</v>
      </c>
      <c r="AB234" s="351">
        <f t="shared" si="126"/>
        <v>3.6660100000000004</v>
      </c>
      <c r="AC234" s="351">
        <f t="shared" si="126"/>
        <v>0</v>
      </c>
      <c r="AD234" s="351">
        <f t="shared" si="126"/>
        <v>0</v>
      </c>
      <c r="AE234" s="351">
        <f t="shared" si="126"/>
        <v>3.6660100000000004</v>
      </c>
      <c r="AF234" s="227"/>
      <c r="AG234" s="259"/>
      <c r="AH234" s="619"/>
      <c r="AI234" s="2141"/>
    </row>
    <row r="235" spans="1:35" s="1413" customFormat="1" ht="30" x14ac:dyDescent="0.25">
      <c r="A235" s="256"/>
      <c r="B235" s="256"/>
      <c r="C235" s="3" t="s">
        <v>505</v>
      </c>
      <c r="D235" s="3"/>
      <c r="E235" s="3"/>
      <c r="F235" s="1409"/>
      <c r="G235" s="177">
        <f>F235/12*$C$3</f>
        <v>0</v>
      </c>
      <c r="H235" s="227">
        <v>1</v>
      </c>
      <c r="I235" s="230" t="e">
        <f>H235/G235*100</f>
        <v>#DIV/0!</v>
      </c>
      <c r="J235" s="1004"/>
      <c r="K235" s="1004"/>
      <c r="L235" s="176"/>
      <c r="M235" s="176"/>
      <c r="N235" s="176"/>
      <c r="O235" s="176"/>
      <c r="P235" s="176"/>
      <c r="Q235" s="176"/>
      <c r="R235" s="351"/>
      <c r="S235" s="351"/>
      <c r="T235" s="351"/>
      <c r="U235" s="351"/>
      <c r="V235" s="351"/>
      <c r="W235" s="351"/>
      <c r="X235" s="259">
        <f>R235/12*$C$3+(S235-R235)/11*5+(T235-S235)/10*4+(U235-T235)/9*3+(V235-U235)/8*2+(W235-V235)/7*1</f>
        <v>0</v>
      </c>
      <c r="Y235" s="351">
        <f>AE235-AD235-AA235-Z235</f>
        <v>3.6660100000000004</v>
      </c>
      <c r="Z235" s="351"/>
      <c r="AA235" s="351"/>
      <c r="AB235" s="351">
        <f>Y235-X235</f>
        <v>3.6660100000000004</v>
      </c>
      <c r="AC235" s="351"/>
      <c r="AD235" s="351"/>
      <c r="AE235" s="351">
        <v>3.6660100000000004</v>
      </c>
      <c r="AF235" s="227"/>
      <c r="AG235" s="259"/>
      <c r="AH235" s="619"/>
      <c r="AI235" s="2141"/>
    </row>
    <row r="236" spans="1:35" s="1413" customFormat="1" ht="60" x14ac:dyDescent="0.25">
      <c r="A236" s="256"/>
      <c r="B236" s="256"/>
      <c r="C236" s="3" t="s">
        <v>527</v>
      </c>
      <c r="D236" s="3"/>
      <c r="E236" s="3"/>
      <c r="F236" s="585"/>
      <c r="G236" s="227"/>
      <c r="H236" s="227"/>
      <c r="I236" s="1344"/>
      <c r="J236" s="1004"/>
      <c r="K236" s="1004"/>
      <c r="L236" s="176"/>
      <c r="M236" s="176"/>
      <c r="N236" s="176"/>
      <c r="O236" s="176"/>
      <c r="P236" s="176"/>
      <c r="Q236" s="176"/>
      <c r="R236" s="351"/>
      <c r="S236" s="351"/>
      <c r="T236" s="351"/>
      <c r="U236" s="351"/>
      <c r="V236" s="351"/>
      <c r="W236" s="351"/>
      <c r="X236" s="259"/>
      <c r="Y236" s="351"/>
      <c r="Z236" s="351"/>
      <c r="AA236" s="351"/>
      <c r="AB236" s="351"/>
      <c r="AC236" s="351"/>
      <c r="AD236" s="351"/>
      <c r="AE236" s="351"/>
      <c r="AF236" s="227"/>
      <c r="AG236" s="259"/>
      <c r="AH236" s="619"/>
      <c r="AI236" s="2141"/>
    </row>
    <row r="237" spans="1:35" s="1413" customFormat="1" ht="30" x14ac:dyDescent="0.25">
      <c r="A237" s="256"/>
      <c r="B237" s="256"/>
      <c r="C237" s="3" t="s">
        <v>506</v>
      </c>
      <c r="D237" s="3"/>
      <c r="E237" s="3"/>
      <c r="F237" s="585"/>
      <c r="G237" s="177">
        <f>F237/12*$C$3</f>
        <v>0</v>
      </c>
      <c r="H237" s="227"/>
      <c r="I237" s="230" t="e">
        <f>H237/G237*100</f>
        <v>#DIV/0!</v>
      </c>
      <c r="J237" s="1004"/>
      <c r="K237" s="1004"/>
      <c r="L237" s="176"/>
      <c r="M237" s="176"/>
      <c r="N237" s="176"/>
      <c r="O237" s="176"/>
      <c r="P237" s="176"/>
      <c r="Q237" s="176"/>
      <c r="R237" s="351"/>
      <c r="S237" s="351"/>
      <c r="T237" s="351"/>
      <c r="U237" s="351"/>
      <c r="V237" s="351"/>
      <c r="W237" s="351"/>
      <c r="X237" s="259">
        <f>R237/12*$C$3+(S237-R237)/11*5+(T237-S237)/10*4+(U237-T237)/9*3+(V237-U237)/8*2+(W237-V237)/7*1</f>
        <v>0</v>
      </c>
      <c r="Y237" s="351">
        <f>AE237-AD237-AA237-Z237</f>
        <v>0</v>
      </c>
      <c r="Z237" s="351"/>
      <c r="AA237" s="351"/>
      <c r="AB237" s="351">
        <f>Y237-X237</f>
        <v>0</v>
      </c>
      <c r="AC237" s="351"/>
      <c r="AD237" s="351"/>
      <c r="AE237" s="351"/>
      <c r="AF237" s="227"/>
      <c r="AG237" s="259"/>
      <c r="AH237" s="619"/>
      <c r="AI237" s="2141"/>
    </row>
    <row r="238" spans="1:35" s="1413" customFormat="1" ht="30" x14ac:dyDescent="0.25">
      <c r="A238" s="256"/>
      <c r="B238" s="256"/>
      <c r="C238" s="3" t="s">
        <v>507</v>
      </c>
      <c r="D238" s="3"/>
      <c r="E238" s="3"/>
      <c r="F238" s="585"/>
      <c r="G238" s="227"/>
      <c r="H238" s="227"/>
      <c r="I238" s="1344"/>
      <c r="J238" s="1004"/>
      <c r="K238" s="1004"/>
      <c r="L238" s="176"/>
      <c r="M238" s="176"/>
      <c r="N238" s="176"/>
      <c r="O238" s="176"/>
      <c r="P238" s="176"/>
      <c r="Q238" s="176"/>
      <c r="R238" s="351"/>
      <c r="S238" s="351"/>
      <c r="T238" s="351"/>
      <c r="U238" s="351"/>
      <c r="V238" s="351"/>
      <c r="W238" s="351"/>
      <c r="X238" s="259"/>
      <c r="Y238" s="351">
        <f>AE238-AD238-AA238</f>
        <v>0</v>
      </c>
      <c r="Z238" s="351"/>
      <c r="AA238" s="351"/>
      <c r="AB238" s="351">
        <f>Y238-X238</f>
        <v>0</v>
      </c>
      <c r="AC238" s="351"/>
      <c r="AD238" s="351"/>
      <c r="AE238" s="351"/>
      <c r="AF238" s="227"/>
      <c r="AG238" s="259"/>
      <c r="AH238" s="619"/>
      <c r="AI238" s="2141"/>
    </row>
    <row r="239" spans="1:35" s="1413" customFormat="1" ht="45" x14ac:dyDescent="0.25">
      <c r="A239" s="256"/>
      <c r="B239" s="256"/>
      <c r="C239" s="3" t="s">
        <v>508</v>
      </c>
      <c r="D239" s="3"/>
      <c r="E239" s="3"/>
      <c r="F239" s="1409"/>
      <c r="G239" s="227"/>
      <c r="H239" s="227"/>
      <c r="I239" s="1344"/>
      <c r="J239" s="1004"/>
      <c r="K239" s="1004"/>
      <c r="L239" s="176"/>
      <c r="M239" s="176"/>
      <c r="N239" s="176"/>
      <c r="O239" s="176"/>
      <c r="P239" s="176"/>
      <c r="Q239" s="176"/>
      <c r="R239" s="351"/>
      <c r="S239" s="351"/>
      <c r="T239" s="351"/>
      <c r="U239" s="351"/>
      <c r="V239" s="351"/>
      <c r="W239" s="351"/>
      <c r="X239" s="259"/>
      <c r="Y239" s="351"/>
      <c r="Z239" s="351"/>
      <c r="AA239" s="351"/>
      <c r="AB239" s="351"/>
      <c r="AC239" s="351"/>
      <c r="AD239" s="351"/>
      <c r="AE239" s="351"/>
      <c r="AF239" s="227"/>
      <c r="AG239" s="259"/>
      <c r="AH239" s="619"/>
      <c r="AI239" s="2141"/>
    </row>
    <row r="240" spans="1:35" s="1413" customFormat="1" ht="30" x14ac:dyDescent="0.25">
      <c r="A240" s="256"/>
      <c r="B240" s="256"/>
      <c r="C240" s="3" t="s">
        <v>509</v>
      </c>
      <c r="D240" s="3"/>
      <c r="E240" s="3"/>
      <c r="F240" s="1409"/>
      <c r="G240" s="227"/>
      <c r="H240" s="227"/>
      <c r="I240" s="1344"/>
      <c r="J240" s="1004"/>
      <c r="K240" s="1004"/>
      <c r="L240" s="176"/>
      <c r="M240" s="176"/>
      <c r="N240" s="176"/>
      <c r="O240" s="176"/>
      <c r="P240" s="176"/>
      <c r="Q240" s="176"/>
      <c r="R240" s="351"/>
      <c r="S240" s="351"/>
      <c r="T240" s="351"/>
      <c r="U240" s="351"/>
      <c r="V240" s="351"/>
      <c r="W240" s="351"/>
      <c r="X240" s="259"/>
      <c r="Y240" s="351"/>
      <c r="Z240" s="351"/>
      <c r="AA240" s="351"/>
      <c r="AB240" s="351"/>
      <c r="AC240" s="351"/>
      <c r="AD240" s="351"/>
      <c r="AE240" s="351"/>
      <c r="AF240" s="227"/>
      <c r="AG240" s="259"/>
      <c r="AH240" s="619"/>
      <c r="AI240" s="2141"/>
    </row>
    <row r="241" spans="1:35" s="1413" customFormat="1" ht="45" x14ac:dyDescent="0.25">
      <c r="A241" s="256"/>
      <c r="B241" s="256"/>
      <c r="C241" s="459" t="s">
        <v>277</v>
      </c>
      <c r="D241" s="3"/>
      <c r="E241" s="3"/>
      <c r="F241" s="580">
        <f>SUM(F242:F244)</f>
        <v>0</v>
      </c>
      <c r="G241" s="580">
        <f t="shared" ref="G241:H241" si="130">SUM(G242:G244)</f>
        <v>0</v>
      </c>
      <c r="H241" s="580">
        <f t="shared" si="130"/>
        <v>0</v>
      </c>
      <c r="I241" s="1344" t="e">
        <f>H241/G241*100</f>
        <v>#DIV/0!</v>
      </c>
      <c r="J241" s="1004"/>
      <c r="K241" s="1004"/>
      <c r="L241" s="176"/>
      <c r="M241" s="176"/>
      <c r="N241" s="176"/>
      <c r="O241" s="176"/>
      <c r="P241" s="176"/>
      <c r="Q241" s="176"/>
      <c r="R241" s="351">
        <f t="shared" ref="R241:AE241" si="131">SUM(R242:R244)</f>
        <v>0</v>
      </c>
      <c r="S241" s="351">
        <f t="shared" ref="S241:T241" si="132">SUM(S242:S244)</f>
        <v>0</v>
      </c>
      <c r="T241" s="351">
        <f t="shared" si="132"/>
        <v>0</v>
      </c>
      <c r="U241" s="351">
        <f t="shared" ref="U241:V241" si="133">SUM(U242:U244)</f>
        <v>0</v>
      </c>
      <c r="V241" s="351">
        <f t="shared" si="133"/>
        <v>0</v>
      </c>
      <c r="W241" s="351">
        <f t="shared" ref="W241" si="134">SUM(W242:W244)</f>
        <v>0</v>
      </c>
      <c r="X241" s="259">
        <f t="shared" si="131"/>
        <v>0</v>
      </c>
      <c r="Y241" s="351">
        <f t="shared" si="131"/>
        <v>0</v>
      </c>
      <c r="Z241" s="351">
        <f t="shared" si="131"/>
        <v>0</v>
      </c>
      <c r="AA241" s="351">
        <f t="shared" si="131"/>
        <v>0</v>
      </c>
      <c r="AB241" s="351">
        <f t="shared" si="131"/>
        <v>0</v>
      </c>
      <c r="AC241" s="351">
        <f t="shared" si="131"/>
        <v>0</v>
      </c>
      <c r="AD241" s="351">
        <f t="shared" si="131"/>
        <v>0</v>
      </c>
      <c r="AE241" s="351">
        <f t="shared" si="131"/>
        <v>0</v>
      </c>
      <c r="AF241" s="227"/>
      <c r="AG241" s="259"/>
      <c r="AH241" s="619"/>
      <c r="AI241" s="2141"/>
    </row>
    <row r="242" spans="1:35" s="1413" customFormat="1" ht="45" x14ac:dyDescent="0.25">
      <c r="A242" s="256"/>
      <c r="B242" s="256"/>
      <c r="C242" s="3" t="s">
        <v>510</v>
      </c>
      <c r="D242" s="3"/>
      <c r="E242" s="3"/>
      <c r="F242" s="1409"/>
      <c r="G242" s="177">
        <f>F242/12*$C$3</f>
        <v>0</v>
      </c>
      <c r="H242" s="227"/>
      <c r="I242" s="230" t="e">
        <f>H242/G242*100</f>
        <v>#DIV/0!</v>
      </c>
      <c r="J242" s="1004"/>
      <c r="K242" s="1004"/>
      <c r="L242" s="176"/>
      <c r="M242" s="176"/>
      <c r="N242" s="176"/>
      <c r="O242" s="176"/>
      <c r="P242" s="176"/>
      <c r="Q242" s="176"/>
      <c r="R242" s="351"/>
      <c r="S242" s="351"/>
      <c r="T242" s="351"/>
      <c r="U242" s="351"/>
      <c r="V242" s="351"/>
      <c r="W242" s="351"/>
      <c r="X242" s="259">
        <f>R242/12*$C$3+(S242-R242)/11*5+(T242-S242)/10*4+(U242-T242)/9*3+(V242-U242)/8*2+(W242-V242)/7*1</f>
        <v>0</v>
      </c>
      <c r="Y242" s="351">
        <f>AE242-AD242-AA242-Z242</f>
        <v>0</v>
      </c>
      <c r="Z242" s="351"/>
      <c r="AA242" s="351"/>
      <c r="AB242" s="351">
        <f>Y242-X242</f>
        <v>0</v>
      </c>
      <c r="AC242" s="351"/>
      <c r="AD242" s="351"/>
      <c r="AE242" s="351"/>
      <c r="AF242" s="227"/>
      <c r="AG242" s="259"/>
      <c r="AH242" s="619"/>
      <c r="AI242" s="2141"/>
    </row>
    <row r="243" spans="1:35" s="1413" customFormat="1" ht="75" x14ac:dyDescent="0.25">
      <c r="A243" s="256"/>
      <c r="B243" s="256"/>
      <c r="C243" s="3" t="s">
        <v>511</v>
      </c>
      <c r="D243" s="3"/>
      <c r="E243" s="3"/>
      <c r="F243" s="1409"/>
      <c r="G243" s="227"/>
      <c r="H243" s="227"/>
      <c r="I243" s="1344"/>
      <c r="J243" s="1004"/>
      <c r="K243" s="1004"/>
      <c r="L243" s="176"/>
      <c r="M243" s="176"/>
      <c r="N243" s="176"/>
      <c r="O243" s="176"/>
      <c r="P243" s="176"/>
      <c r="Q243" s="176"/>
      <c r="R243" s="351"/>
      <c r="S243" s="351"/>
      <c r="T243" s="351"/>
      <c r="U243" s="351"/>
      <c r="V243" s="351"/>
      <c r="W243" s="351"/>
      <c r="X243" s="259"/>
      <c r="Y243" s="351"/>
      <c r="Z243" s="351"/>
      <c r="AA243" s="351"/>
      <c r="AB243" s="351"/>
      <c r="AC243" s="351"/>
      <c r="AD243" s="351"/>
      <c r="AE243" s="351"/>
      <c r="AF243" s="227"/>
      <c r="AG243" s="259"/>
      <c r="AH243" s="619"/>
      <c r="AI243" s="2141"/>
    </row>
    <row r="244" spans="1:35" s="1413" customFormat="1" ht="60" x14ac:dyDescent="0.25">
      <c r="A244" s="256"/>
      <c r="B244" s="256"/>
      <c r="C244" s="3" t="s">
        <v>512</v>
      </c>
      <c r="D244" s="3"/>
      <c r="E244" s="3"/>
      <c r="F244" s="1409"/>
      <c r="G244" s="227"/>
      <c r="H244" s="227"/>
      <c r="I244" s="1344"/>
      <c r="J244" s="1004"/>
      <c r="K244" s="1004"/>
      <c r="L244" s="176"/>
      <c r="M244" s="176"/>
      <c r="N244" s="176"/>
      <c r="O244" s="176"/>
      <c r="P244" s="176"/>
      <c r="Q244" s="176"/>
      <c r="R244" s="351"/>
      <c r="S244" s="351"/>
      <c r="T244" s="351"/>
      <c r="U244" s="351"/>
      <c r="V244" s="351"/>
      <c r="W244" s="351"/>
      <c r="X244" s="259">
        <f t="shared" ref="X244" si="135">R244/12*$C$3</f>
        <v>0</v>
      </c>
      <c r="Y244" s="351">
        <f t="shared" ref="Y244:Y245" si="136">AE244-AD244-AA244-Z244</f>
        <v>0</v>
      </c>
      <c r="Z244" s="351"/>
      <c r="AA244" s="351"/>
      <c r="AB244" s="351">
        <f t="shared" ref="AB244:AB245" si="137">Y244-X244</f>
        <v>0</v>
      </c>
      <c r="AC244" s="351"/>
      <c r="AD244" s="351"/>
      <c r="AE244" s="351"/>
      <c r="AF244" s="227"/>
      <c r="AG244" s="259"/>
      <c r="AH244" s="619"/>
      <c r="AI244" s="2141"/>
    </row>
    <row r="245" spans="1:35" s="1413" customFormat="1" ht="29.25" x14ac:dyDescent="0.25">
      <c r="A245" s="256"/>
      <c r="B245" s="256"/>
      <c r="C245" s="453" t="s">
        <v>317</v>
      </c>
      <c r="D245" s="3"/>
      <c r="E245" s="3"/>
      <c r="F245" s="332">
        <f>SUM(F246,F247,F251,F252,F253,F254)</f>
        <v>0</v>
      </c>
      <c r="G245" s="332">
        <f t="shared" ref="G245:H245" si="138">SUM(G246,G247,G251,G252,G253,G254)</f>
        <v>0</v>
      </c>
      <c r="H245" s="332">
        <f t="shared" si="138"/>
        <v>0</v>
      </c>
      <c r="I245" s="1344" t="e">
        <f>H245/G245*100</f>
        <v>#DIV/0!</v>
      </c>
      <c r="J245" s="1004"/>
      <c r="K245" s="1004"/>
      <c r="L245" s="176"/>
      <c r="M245" s="176"/>
      <c r="N245" s="176"/>
      <c r="O245" s="176"/>
      <c r="P245" s="176"/>
      <c r="Q245" s="176"/>
      <c r="R245" s="351"/>
      <c r="S245" s="351"/>
      <c r="T245" s="351"/>
      <c r="U245" s="351"/>
      <c r="V245" s="351"/>
      <c r="W245" s="351"/>
      <c r="X245" s="259">
        <f>R245/12*$C$3+(S245-R245)/11*5+(T245-S245)/10*4+(U245-T245)/9*3+(V245-U245)/8*2+(W245-V245)/7*1</f>
        <v>0</v>
      </c>
      <c r="Y245" s="351">
        <f t="shared" si="136"/>
        <v>0</v>
      </c>
      <c r="Z245" s="351"/>
      <c r="AA245" s="351"/>
      <c r="AB245" s="351">
        <f t="shared" si="137"/>
        <v>0</v>
      </c>
      <c r="AC245" s="351"/>
      <c r="AD245" s="351"/>
      <c r="AE245" s="351"/>
      <c r="AF245" s="227"/>
      <c r="AG245" s="259"/>
      <c r="AH245" s="619"/>
      <c r="AI245" s="2141"/>
    </row>
    <row r="246" spans="1:35" s="1413" customFormat="1" x14ac:dyDescent="0.25">
      <c r="A246" s="256"/>
      <c r="B246" s="256"/>
      <c r="C246" s="3" t="s">
        <v>308</v>
      </c>
      <c r="D246" s="3"/>
      <c r="E246" s="3"/>
      <c r="F246" s="579"/>
      <c r="G246" s="227"/>
      <c r="H246" s="227"/>
      <c r="I246" s="1344"/>
      <c r="J246" s="1004"/>
      <c r="K246" s="1004"/>
      <c r="L246" s="176"/>
      <c r="M246" s="176"/>
      <c r="N246" s="176"/>
      <c r="O246" s="176"/>
      <c r="P246" s="176"/>
      <c r="Q246" s="176"/>
      <c r="R246" s="351"/>
      <c r="S246" s="351"/>
      <c r="T246" s="351"/>
      <c r="U246" s="351"/>
      <c r="V246" s="351"/>
      <c r="W246" s="351"/>
      <c r="X246" s="259"/>
      <c r="Y246" s="351"/>
      <c r="Z246" s="351"/>
      <c r="AA246" s="351"/>
      <c r="AB246" s="351"/>
      <c r="AC246" s="351"/>
      <c r="AD246" s="351"/>
      <c r="AE246" s="351"/>
      <c r="AF246" s="227"/>
      <c r="AG246" s="259"/>
      <c r="AH246" s="619"/>
      <c r="AI246" s="2141"/>
    </row>
    <row r="247" spans="1:35" s="1413" customFormat="1" ht="30" x14ac:dyDescent="0.25">
      <c r="A247" s="256"/>
      <c r="B247" s="256"/>
      <c r="C247" s="459" t="s">
        <v>487</v>
      </c>
      <c r="D247" s="3"/>
      <c r="E247" s="3"/>
      <c r="F247" s="579"/>
      <c r="G247" s="227"/>
      <c r="H247" s="227"/>
      <c r="I247" s="1344"/>
      <c r="J247" s="1004"/>
      <c r="K247" s="1004"/>
      <c r="L247" s="176"/>
      <c r="M247" s="176"/>
      <c r="N247" s="176"/>
      <c r="O247" s="176"/>
      <c r="P247" s="176"/>
      <c r="Q247" s="176"/>
      <c r="R247" s="351"/>
      <c r="S247" s="351"/>
      <c r="T247" s="351"/>
      <c r="U247" s="351"/>
      <c r="V247" s="351"/>
      <c r="W247" s="351"/>
      <c r="X247" s="259"/>
      <c r="Y247" s="351"/>
      <c r="Z247" s="351"/>
      <c r="AA247" s="351"/>
      <c r="AB247" s="351"/>
      <c r="AC247" s="351"/>
      <c r="AD247" s="351"/>
      <c r="AE247" s="351"/>
      <c r="AF247" s="227"/>
      <c r="AG247" s="259"/>
      <c r="AH247" s="619"/>
      <c r="AI247" s="2141"/>
    </row>
    <row r="248" spans="1:35" s="1413" customFormat="1" x14ac:dyDescent="0.25">
      <c r="A248" s="256"/>
      <c r="B248" s="256"/>
      <c r="C248" s="3" t="s">
        <v>488</v>
      </c>
      <c r="D248" s="3"/>
      <c r="E248" s="3"/>
      <c r="F248" s="176"/>
      <c r="G248" s="227"/>
      <c r="H248" s="227"/>
      <c r="I248" s="1344"/>
      <c r="J248" s="1004"/>
      <c r="K248" s="1004"/>
      <c r="L248" s="176"/>
      <c r="M248" s="176"/>
      <c r="N248" s="176"/>
      <c r="O248" s="176"/>
      <c r="P248" s="176"/>
      <c r="Q248" s="176"/>
      <c r="R248" s="351"/>
      <c r="S248" s="351"/>
      <c r="T248" s="351"/>
      <c r="U248" s="351"/>
      <c r="V248" s="351"/>
      <c r="W248" s="351"/>
      <c r="X248" s="259"/>
      <c r="Y248" s="351"/>
      <c r="Z248" s="351"/>
      <c r="AA248" s="351"/>
      <c r="AB248" s="351"/>
      <c r="AC248" s="351"/>
      <c r="AD248" s="351"/>
      <c r="AE248" s="351"/>
      <c r="AF248" s="227"/>
      <c r="AG248" s="259"/>
      <c r="AH248" s="619"/>
      <c r="AI248" s="2141"/>
    </row>
    <row r="249" spans="1:35" s="1413" customFormat="1" ht="30" x14ac:dyDescent="0.25">
      <c r="A249" s="256"/>
      <c r="B249" s="256"/>
      <c r="C249" s="3" t="s">
        <v>489</v>
      </c>
      <c r="D249" s="3"/>
      <c r="E249" s="3"/>
      <c r="F249" s="579"/>
      <c r="G249" s="227"/>
      <c r="H249" s="227"/>
      <c r="I249" s="1344"/>
      <c r="J249" s="1004"/>
      <c r="K249" s="1004"/>
      <c r="L249" s="176"/>
      <c r="M249" s="176"/>
      <c r="N249" s="176"/>
      <c r="O249" s="176"/>
      <c r="P249" s="176"/>
      <c r="Q249" s="176"/>
      <c r="R249" s="351"/>
      <c r="S249" s="351"/>
      <c r="T249" s="351"/>
      <c r="U249" s="351"/>
      <c r="V249" s="351"/>
      <c r="W249" s="351"/>
      <c r="X249" s="259"/>
      <c r="Y249" s="351"/>
      <c r="Z249" s="351"/>
      <c r="AA249" s="351"/>
      <c r="AB249" s="351"/>
      <c r="AC249" s="351"/>
      <c r="AD249" s="351"/>
      <c r="AE249" s="351"/>
      <c r="AF249" s="227"/>
      <c r="AG249" s="259"/>
      <c r="AH249" s="619"/>
      <c r="AI249" s="2141"/>
    </row>
    <row r="250" spans="1:35" s="1413" customFormat="1" ht="60" x14ac:dyDescent="0.25">
      <c r="A250" s="256">
        <v>1</v>
      </c>
      <c r="B250" s="256"/>
      <c r="C250" s="3" t="s">
        <v>490</v>
      </c>
      <c r="D250" s="3"/>
      <c r="E250" s="3"/>
      <c r="F250" s="579"/>
      <c r="G250" s="177"/>
      <c r="H250" s="227"/>
      <c r="I250" s="1344"/>
      <c r="J250" s="1004"/>
      <c r="K250" s="1004"/>
      <c r="L250" s="176"/>
      <c r="M250" s="176"/>
      <c r="N250" s="176"/>
      <c r="O250" s="176"/>
      <c r="P250" s="176"/>
      <c r="Q250" s="176"/>
      <c r="R250" s="351"/>
      <c r="S250" s="351"/>
      <c r="T250" s="351"/>
      <c r="U250" s="351"/>
      <c r="V250" s="351"/>
      <c r="W250" s="351"/>
      <c r="X250" s="259"/>
      <c r="Y250" s="351"/>
      <c r="Z250" s="351"/>
      <c r="AA250" s="351"/>
      <c r="AB250" s="351"/>
      <c r="AC250" s="351"/>
      <c r="AD250" s="351"/>
      <c r="AE250" s="351"/>
      <c r="AF250" s="227"/>
      <c r="AG250" s="259"/>
      <c r="AH250" s="619"/>
      <c r="AI250" s="2141"/>
    </row>
    <row r="251" spans="1:35" s="1413" customFormat="1" ht="60" x14ac:dyDescent="0.25">
      <c r="A251" s="256">
        <v>1</v>
      </c>
      <c r="B251" s="256"/>
      <c r="C251" s="3" t="s">
        <v>491</v>
      </c>
      <c r="D251" s="3"/>
      <c r="E251" s="3"/>
      <c r="F251" s="1409"/>
      <c r="G251" s="177"/>
      <c r="H251" s="227"/>
      <c r="I251" s="1344"/>
      <c r="J251" s="1004"/>
      <c r="K251" s="1004"/>
      <c r="L251" s="176"/>
      <c r="M251" s="176"/>
      <c r="N251" s="176"/>
      <c r="O251" s="176"/>
      <c r="P251" s="176"/>
      <c r="Q251" s="176"/>
      <c r="R251" s="351"/>
      <c r="S251" s="351"/>
      <c r="T251" s="351"/>
      <c r="U251" s="351"/>
      <c r="V251" s="351"/>
      <c r="W251" s="351"/>
      <c r="X251" s="259"/>
      <c r="Y251" s="351"/>
      <c r="Z251" s="351"/>
      <c r="AA251" s="351"/>
      <c r="AB251" s="351"/>
      <c r="AC251" s="351"/>
      <c r="AD251" s="351"/>
      <c r="AE251" s="351"/>
      <c r="AF251" s="227"/>
      <c r="AG251" s="259"/>
      <c r="AH251" s="619"/>
      <c r="AI251" s="2141"/>
    </row>
    <row r="252" spans="1:35" s="1413" customFormat="1" ht="45" x14ac:dyDescent="0.25">
      <c r="A252" s="256">
        <v>1</v>
      </c>
      <c r="B252" s="256"/>
      <c r="C252" s="460" t="s">
        <v>492</v>
      </c>
      <c r="D252" s="3"/>
      <c r="E252" s="3"/>
      <c r="F252" s="1409"/>
      <c r="G252" s="177"/>
      <c r="H252" s="227"/>
      <c r="I252" s="1344"/>
      <c r="J252" s="1004"/>
      <c r="K252" s="1004"/>
      <c r="L252" s="176"/>
      <c r="M252" s="176"/>
      <c r="N252" s="176"/>
      <c r="O252" s="176"/>
      <c r="P252" s="176"/>
      <c r="Q252" s="176"/>
      <c r="R252" s="351"/>
      <c r="S252" s="351"/>
      <c r="T252" s="351"/>
      <c r="U252" s="351"/>
      <c r="V252" s="351"/>
      <c r="W252" s="351"/>
      <c r="X252" s="259"/>
      <c r="Y252" s="351"/>
      <c r="Z252" s="351"/>
      <c r="AA252" s="351"/>
      <c r="AB252" s="351"/>
      <c r="AC252" s="351"/>
      <c r="AD252" s="351"/>
      <c r="AE252" s="351"/>
      <c r="AF252" s="227"/>
      <c r="AG252" s="259"/>
      <c r="AH252" s="619"/>
      <c r="AI252" s="2141"/>
    </row>
    <row r="253" spans="1:35" s="1413" customFormat="1" ht="105" x14ac:dyDescent="0.25">
      <c r="A253" s="256"/>
      <c r="B253" s="256"/>
      <c r="C253" s="460" t="s">
        <v>493</v>
      </c>
      <c r="D253" s="3"/>
      <c r="E253" s="3"/>
      <c r="F253" s="440"/>
      <c r="G253" s="177">
        <f t="shared" ref="G253:G254" si="139">F253/12*$C$3</f>
        <v>0</v>
      </c>
      <c r="H253" s="227"/>
      <c r="I253" s="230" t="e">
        <f>H253/G253*100</f>
        <v>#DIV/0!</v>
      </c>
      <c r="J253" s="1004"/>
      <c r="K253" s="1004"/>
      <c r="L253" s="176"/>
      <c r="M253" s="176"/>
      <c r="N253" s="176"/>
      <c r="O253" s="176"/>
      <c r="P253" s="176"/>
      <c r="Q253" s="176"/>
      <c r="R253" s="351"/>
      <c r="S253" s="351"/>
      <c r="T253" s="351"/>
      <c r="U253" s="351"/>
      <c r="V253" s="351"/>
      <c r="W253" s="351"/>
      <c r="X253" s="259"/>
      <c r="Y253" s="351"/>
      <c r="Z253" s="351"/>
      <c r="AA253" s="351"/>
      <c r="AB253" s="351"/>
      <c r="AC253" s="351"/>
      <c r="AD253" s="351"/>
      <c r="AE253" s="351"/>
      <c r="AF253" s="227"/>
      <c r="AG253" s="259"/>
      <c r="AH253" s="619"/>
      <c r="AI253" s="2141"/>
    </row>
    <row r="254" spans="1:35" s="1413" customFormat="1" ht="30" x14ac:dyDescent="0.25">
      <c r="A254" s="256"/>
      <c r="B254" s="256"/>
      <c r="C254" s="460" t="s">
        <v>513</v>
      </c>
      <c r="D254" s="3"/>
      <c r="E254" s="3"/>
      <c r="F254" s="440"/>
      <c r="G254" s="177">
        <f t="shared" si="139"/>
        <v>0</v>
      </c>
      <c r="H254" s="440"/>
      <c r="I254" s="230" t="e">
        <f>H254/G254*100</f>
        <v>#DIV/0!</v>
      </c>
      <c r="J254" s="1004"/>
      <c r="K254" s="1004"/>
      <c r="L254" s="176"/>
      <c r="M254" s="176"/>
      <c r="N254" s="176"/>
      <c r="O254" s="176"/>
      <c r="P254" s="176"/>
      <c r="Q254" s="176"/>
      <c r="R254" s="351"/>
      <c r="S254" s="351"/>
      <c r="T254" s="351"/>
      <c r="U254" s="351"/>
      <c r="V254" s="351"/>
      <c r="W254" s="351"/>
      <c r="X254" s="1844">
        <f>R254/12*$C$3+(S254-R254)/11*5+(T254-S254)/10*4+(U254-T254)/9*3+(V254-U254)/8*2+(W254-V254)/7*1</f>
        <v>0</v>
      </c>
      <c r="Y254" s="351">
        <f>AE254-AD254-AA254-Z254</f>
        <v>0</v>
      </c>
      <c r="Z254" s="351"/>
      <c r="AA254" s="351"/>
      <c r="AB254" s="351">
        <f>Y254-X254</f>
        <v>0</v>
      </c>
      <c r="AC254" s="351"/>
      <c r="AD254" s="351"/>
      <c r="AE254" s="351"/>
      <c r="AF254" s="227"/>
      <c r="AG254" s="259"/>
      <c r="AH254" s="619"/>
      <c r="AI254" s="2141"/>
    </row>
    <row r="255" spans="1:35" s="1413" customFormat="1" ht="29.25" x14ac:dyDescent="0.25">
      <c r="A255" s="256"/>
      <c r="B255" s="256"/>
      <c r="C255" s="453" t="s">
        <v>318</v>
      </c>
      <c r="D255" s="3"/>
      <c r="E255" s="3"/>
      <c r="F255" s="259"/>
      <c r="G255" s="177"/>
      <c r="H255" s="227"/>
      <c r="I255" s="1344"/>
      <c r="J255" s="1004"/>
      <c r="K255" s="1004"/>
      <c r="L255" s="176"/>
      <c r="M255" s="176"/>
      <c r="N255" s="176"/>
      <c r="O255" s="176"/>
      <c r="P255" s="176"/>
      <c r="Q255" s="176"/>
      <c r="R255" s="351"/>
      <c r="S255" s="351"/>
      <c r="T255" s="351"/>
      <c r="U255" s="351"/>
      <c r="V255" s="351"/>
      <c r="W255" s="351"/>
      <c r="X255" s="259"/>
      <c r="Y255" s="351"/>
      <c r="Z255" s="351"/>
      <c r="AA255" s="351"/>
      <c r="AB255" s="351"/>
      <c r="AC255" s="351"/>
      <c r="AD255" s="351"/>
      <c r="AE255" s="351"/>
      <c r="AF255" s="227"/>
      <c r="AG255" s="259"/>
      <c r="AH255" s="619"/>
      <c r="AI255" s="2141"/>
    </row>
    <row r="256" spans="1:35" s="1413" customFormat="1" x14ac:dyDescent="0.25">
      <c r="A256" s="256">
        <v>1</v>
      </c>
      <c r="B256" s="256"/>
      <c r="C256" s="453" t="s">
        <v>327</v>
      </c>
      <c r="D256" s="450"/>
      <c r="E256" s="3"/>
      <c r="F256" s="259"/>
      <c r="G256" s="177"/>
      <c r="H256" s="227"/>
      <c r="I256" s="1344"/>
      <c r="J256" s="1004"/>
      <c r="K256" s="1004"/>
      <c r="L256" s="176"/>
      <c r="M256" s="176"/>
      <c r="N256" s="176"/>
      <c r="O256" s="176"/>
      <c r="P256" s="176"/>
      <c r="Q256" s="176"/>
      <c r="R256" s="351"/>
      <c r="S256" s="351"/>
      <c r="T256" s="351"/>
      <c r="U256" s="351"/>
      <c r="V256" s="351"/>
      <c r="W256" s="351"/>
      <c r="X256" s="259"/>
      <c r="Y256" s="351"/>
      <c r="Z256" s="351"/>
      <c r="AA256" s="351"/>
      <c r="AB256" s="351"/>
      <c r="AC256" s="351"/>
      <c r="AD256" s="351"/>
      <c r="AE256" s="351"/>
      <c r="AF256" s="227"/>
      <c r="AG256" s="259"/>
      <c r="AH256" s="619"/>
      <c r="AI256" s="2141"/>
    </row>
    <row r="257" spans="1:35" s="1413" customFormat="1" x14ac:dyDescent="0.25">
      <c r="A257" s="256">
        <v>1</v>
      </c>
      <c r="B257" s="256"/>
      <c r="C257" s="3" t="s">
        <v>328</v>
      </c>
      <c r="D257" s="461"/>
      <c r="E257" s="3"/>
      <c r="F257" s="259"/>
      <c r="G257" s="177"/>
      <c r="H257" s="227"/>
      <c r="I257" s="1344"/>
      <c r="J257" s="1004"/>
      <c r="K257" s="1004"/>
      <c r="L257" s="176"/>
      <c r="M257" s="176"/>
      <c r="N257" s="176"/>
      <c r="O257" s="176"/>
      <c r="P257" s="176"/>
      <c r="Q257" s="176"/>
      <c r="R257" s="351"/>
      <c r="S257" s="351"/>
      <c r="T257" s="351"/>
      <c r="U257" s="351"/>
      <c r="V257" s="351"/>
      <c r="W257" s="351"/>
      <c r="X257" s="259"/>
      <c r="Y257" s="351"/>
      <c r="Z257" s="351"/>
      <c r="AA257" s="351"/>
      <c r="AB257" s="351"/>
      <c r="AC257" s="351"/>
      <c r="AD257" s="351"/>
      <c r="AE257" s="351"/>
      <c r="AF257" s="227"/>
      <c r="AG257" s="259"/>
      <c r="AH257" s="619"/>
      <c r="AI257" s="2141"/>
    </row>
    <row r="258" spans="1:35" s="1413" customFormat="1" x14ac:dyDescent="0.25">
      <c r="A258" s="256">
        <v>1</v>
      </c>
      <c r="B258" s="256"/>
      <c r="C258" s="461" t="s">
        <v>329</v>
      </c>
      <c r="D258" s="769"/>
      <c r="E258" s="453"/>
      <c r="F258" s="286"/>
      <c r="G258" s="545"/>
      <c r="H258" s="545"/>
      <c r="I258" s="1344"/>
      <c r="J258" s="1004"/>
      <c r="K258" s="1004"/>
      <c r="L258" s="176"/>
      <c r="M258" s="176"/>
      <c r="N258" s="176"/>
      <c r="O258" s="176"/>
      <c r="P258" s="176"/>
      <c r="Q258" s="176"/>
      <c r="R258" s="381"/>
      <c r="S258" s="381"/>
      <c r="T258" s="381"/>
      <c r="U258" s="381"/>
      <c r="V258" s="381"/>
      <c r="W258" s="381"/>
      <c r="X258" s="1844"/>
      <c r="Y258" s="381"/>
      <c r="Z258" s="381"/>
      <c r="AA258" s="381"/>
      <c r="AB258" s="381"/>
      <c r="AC258" s="381"/>
      <c r="AD258" s="381"/>
      <c r="AE258" s="381"/>
      <c r="AF258" s="545"/>
      <c r="AG258" s="2142"/>
      <c r="AH258" s="619"/>
      <c r="AI258" s="2141"/>
    </row>
    <row r="259" spans="1:35" s="1413" customFormat="1" ht="29.25" x14ac:dyDescent="0.25">
      <c r="A259" s="256">
        <v>1</v>
      </c>
      <c r="B259" s="256"/>
      <c r="C259" s="453" t="s">
        <v>311</v>
      </c>
      <c r="D259" s="458"/>
      <c r="E259" s="3"/>
      <c r="F259" s="259"/>
      <c r="G259" s="177">
        <f>F259/12*$C$3</f>
        <v>0</v>
      </c>
      <c r="H259" s="227">
        <v>2</v>
      </c>
      <c r="I259" s="1344" t="e">
        <f>H259/G259*100</f>
        <v>#DIV/0!</v>
      </c>
      <c r="J259" s="1004"/>
      <c r="K259" s="1004"/>
      <c r="L259" s="176"/>
      <c r="M259" s="176"/>
      <c r="N259" s="176"/>
      <c r="O259" s="176"/>
      <c r="P259" s="176"/>
      <c r="Q259" s="176"/>
      <c r="R259" s="351"/>
      <c r="S259" s="351"/>
      <c r="T259" s="351"/>
      <c r="U259" s="351"/>
      <c r="V259" s="351"/>
      <c r="W259" s="351"/>
      <c r="X259" s="259"/>
      <c r="Y259" s="351"/>
      <c r="Z259" s="351"/>
      <c r="AA259" s="351"/>
      <c r="AB259" s="351"/>
      <c r="AC259" s="351"/>
      <c r="AD259" s="351"/>
      <c r="AE259" s="351"/>
      <c r="AF259" s="227"/>
      <c r="AG259" s="259"/>
      <c r="AH259" s="619"/>
      <c r="AI259" s="2141"/>
    </row>
    <row r="260" spans="1:35" s="1413" customFormat="1" ht="30" x14ac:dyDescent="0.25">
      <c r="A260" s="256">
        <v>1</v>
      </c>
      <c r="B260" s="256"/>
      <c r="C260" s="450" t="s">
        <v>193</v>
      </c>
      <c r="D260" s="3"/>
      <c r="E260" s="3"/>
      <c r="F260" s="259"/>
      <c r="G260" s="227"/>
      <c r="H260" s="227"/>
      <c r="I260" s="1344"/>
      <c r="J260" s="1004"/>
      <c r="K260" s="1004"/>
      <c r="L260" s="176"/>
      <c r="M260" s="176"/>
      <c r="N260" s="176"/>
      <c r="O260" s="176"/>
      <c r="P260" s="176"/>
      <c r="Q260" s="176"/>
      <c r="R260" s="351"/>
      <c r="S260" s="351"/>
      <c r="T260" s="351"/>
      <c r="U260" s="351"/>
      <c r="V260" s="351"/>
      <c r="W260" s="351"/>
      <c r="X260" s="259"/>
      <c r="Y260" s="351"/>
      <c r="Z260" s="351"/>
      <c r="AA260" s="351"/>
      <c r="AB260" s="351"/>
      <c r="AC260" s="351"/>
      <c r="AD260" s="351"/>
      <c r="AE260" s="351"/>
      <c r="AF260" s="227"/>
      <c r="AG260" s="259"/>
      <c r="AH260" s="619"/>
      <c r="AI260" s="2141"/>
    </row>
    <row r="261" spans="1:35" s="1413" customFormat="1" ht="58.5" customHeight="1" x14ac:dyDescent="0.25">
      <c r="A261" s="256">
        <v>1</v>
      </c>
      <c r="B261" s="256"/>
      <c r="C261" s="453" t="s">
        <v>312</v>
      </c>
      <c r="D261" s="3"/>
      <c r="E261" s="3"/>
      <c r="F261" s="259"/>
      <c r="G261" s="177">
        <f>F261/12*$C$3</f>
        <v>0</v>
      </c>
      <c r="H261" s="227">
        <v>47</v>
      </c>
      <c r="I261" s="1344" t="e">
        <f>H261/G261*100</f>
        <v>#DIV/0!</v>
      </c>
      <c r="J261" s="1004"/>
      <c r="K261" s="1004"/>
      <c r="L261" s="176"/>
      <c r="M261" s="176"/>
      <c r="N261" s="176"/>
      <c r="O261" s="176"/>
      <c r="P261" s="176"/>
      <c r="Q261" s="176"/>
      <c r="R261" s="351"/>
      <c r="S261" s="351"/>
      <c r="T261" s="351"/>
      <c r="U261" s="351"/>
      <c r="V261" s="351"/>
      <c r="W261" s="351"/>
      <c r="X261" s="259"/>
      <c r="Y261" s="386">
        <f t="shared" ref="Y261" si="140">AE261-AD261-AA261-Z261</f>
        <v>63.428539999999998</v>
      </c>
      <c r="Z261" s="351"/>
      <c r="AA261" s="351"/>
      <c r="AB261" s="351"/>
      <c r="AC261" s="351"/>
      <c r="AD261" s="351"/>
      <c r="AE261" s="351">
        <v>63.428539999999998</v>
      </c>
      <c r="AF261" s="227"/>
      <c r="AG261" s="259"/>
      <c r="AH261" s="619"/>
      <c r="AI261" s="2141"/>
    </row>
    <row r="262" spans="1:35" s="1413" customFormat="1" x14ac:dyDescent="0.25">
      <c r="A262" s="256">
        <v>1</v>
      </c>
      <c r="B262" s="256"/>
      <c r="C262" s="447" t="s">
        <v>220</v>
      </c>
      <c r="D262" s="3"/>
      <c r="E262" s="3"/>
      <c r="F262" s="259">
        <f>SUM(F263:F267)</f>
        <v>0</v>
      </c>
      <c r="G262" s="227">
        <f>SUM(G263:G267)</f>
        <v>0</v>
      </c>
      <c r="H262" s="227">
        <f>SUM(H263:H267)</f>
        <v>0</v>
      </c>
      <c r="I262" s="1344" t="e">
        <f>H262/G262*100</f>
        <v>#DIV/0!</v>
      </c>
      <c r="J262" s="1004"/>
      <c r="K262" s="1004"/>
      <c r="L262" s="176"/>
      <c r="M262" s="176"/>
      <c r="N262" s="176"/>
      <c r="O262" s="176"/>
      <c r="P262" s="176"/>
      <c r="Q262" s="176"/>
      <c r="R262" s="351"/>
      <c r="S262" s="351"/>
      <c r="T262" s="351"/>
      <c r="U262" s="351"/>
      <c r="V262" s="351"/>
      <c r="W262" s="351"/>
      <c r="X262" s="1844">
        <f>R262/12*$C$3+(S262-R262)/11*5+(T262-S262)/10*4+(U262-T262)/9*3+(V262-U262)/8*2+(W262-V262)/7*1</f>
        <v>0</v>
      </c>
      <c r="Y262" s="351">
        <f>AE262-AD262-AA262-Z262</f>
        <v>0</v>
      </c>
      <c r="Z262" s="351"/>
      <c r="AA262" s="351"/>
      <c r="AB262" s="351">
        <f>Y262-X262</f>
        <v>0</v>
      </c>
      <c r="AC262" s="351"/>
      <c r="AD262" s="351"/>
      <c r="AE262" s="351"/>
      <c r="AF262" s="227"/>
      <c r="AG262" s="259"/>
      <c r="AH262" s="619"/>
      <c r="AI262" s="2141"/>
    </row>
    <row r="263" spans="1:35" s="1413" customFormat="1" ht="105" x14ac:dyDescent="0.25">
      <c r="A263" s="256">
        <v>1</v>
      </c>
      <c r="B263" s="256"/>
      <c r="C263" s="450" t="s">
        <v>347</v>
      </c>
      <c r="D263" s="3"/>
      <c r="E263" s="3"/>
      <c r="F263" s="1409"/>
      <c r="G263" s="177">
        <f>F263/12*$C$3</f>
        <v>0</v>
      </c>
      <c r="H263" s="227"/>
      <c r="I263" s="1344" t="e">
        <f>H263/G263*100</f>
        <v>#DIV/0!</v>
      </c>
      <c r="J263" s="1004"/>
      <c r="K263" s="1004"/>
      <c r="L263" s="176"/>
      <c r="M263" s="176"/>
      <c r="N263" s="176"/>
      <c r="O263" s="176"/>
      <c r="P263" s="176"/>
      <c r="Q263" s="176"/>
      <c r="R263" s="351"/>
      <c r="S263" s="351"/>
      <c r="T263" s="351"/>
      <c r="U263" s="351"/>
      <c r="V263" s="351"/>
      <c r="W263" s="351"/>
      <c r="X263" s="259"/>
      <c r="Y263" s="351"/>
      <c r="Z263" s="351"/>
      <c r="AA263" s="351"/>
      <c r="AB263" s="351"/>
      <c r="AC263" s="351"/>
      <c r="AD263" s="351"/>
      <c r="AE263" s="351"/>
      <c r="AF263" s="227"/>
      <c r="AG263" s="259"/>
      <c r="AH263" s="619"/>
      <c r="AI263" s="2141"/>
    </row>
    <row r="264" spans="1:35" s="1413" customFormat="1" ht="105" x14ac:dyDescent="0.25">
      <c r="A264" s="256"/>
      <c r="B264" s="256"/>
      <c r="C264" s="450" t="s">
        <v>335</v>
      </c>
      <c r="D264" s="3"/>
      <c r="E264" s="3"/>
      <c r="F264" s="259"/>
      <c r="G264" s="177"/>
      <c r="H264" s="227"/>
      <c r="I264" s="1344"/>
      <c r="J264" s="1004"/>
      <c r="K264" s="1004"/>
      <c r="L264" s="176"/>
      <c r="M264" s="176"/>
      <c r="N264" s="176"/>
      <c r="O264" s="176"/>
      <c r="P264" s="176"/>
      <c r="Q264" s="176"/>
      <c r="R264" s="351"/>
      <c r="S264" s="351"/>
      <c r="T264" s="351"/>
      <c r="U264" s="351"/>
      <c r="V264" s="351"/>
      <c r="W264" s="351"/>
      <c r="X264" s="259"/>
      <c r="Y264" s="351"/>
      <c r="Z264" s="351"/>
      <c r="AA264" s="351"/>
      <c r="AB264" s="351"/>
      <c r="AC264" s="351"/>
      <c r="AD264" s="351"/>
      <c r="AE264" s="351"/>
      <c r="AF264" s="227"/>
      <c r="AG264" s="259"/>
      <c r="AH264" s="619"/>
      <c r="AI264" s="2141"/>
    </row>
    <row r="265" spans="1:35" s="1413" customFormat="1" ht="45" x14ac:dyDescent="0.25">
      <c r="A265" s="256"/>
      <c r="B265" s="256"/>
      <c r="C265" s="450" t="s">
        <v>263</v>
      </c>
      <c r="D265" s="3"/>
      <c r="E265" s="3"/>
      <c r="F265" s="259"/>
      <c r="G265" s="177">
        <f>F265/12*$C$3</f>
        <v>0</v>
      </c>
      <c r="H265" s="227"/>
      <c r="I265" s="1344" t="e">
        <f t="shared" ref="I265:I273" si="141">H265/G265*100</f>
        <v>#DIV/0!</v>
      </c>
      <c r="J265" s="1004"/>
      <c r="K265" s="1004"/>
      <c r="L265" s="176"/>
      <c r="M265" s="176"/>
      <c r="N265" s="176"/>
      <c r="O265" s="176"/>
      <c r="P265" s="176"/>
      <c r="Q265" s="176"/>
      <c r="R265" s="351"/>
      <c r="S265" s="351"/>
      <c r="T265" s="351"/>
      <c r="U265" s="351"/>
      <c r="V265" s="351"/>
      <c r="W265" s="351"/>
      <c r="X265" s="259"/>
      <c r="Y265" s="351"/>
      <c r="Z265" s="351"/>
      <c r="AA265" s="351"/>
      <c r="AB265" s="351"/>
      <c r="AC265" s="351"/>
      <c r="AD265" s="351"/>
      <c r="AE265" s="351"/>
      <c r="AF265" s="227"/>
      <c r="AG265" s="259"/>
      <c r="AH265" s="619"/>
      <c r="AI265" s="2141"/>
    </row>
    <row r="266" spans="1:35" s="1413" customFormat="1" ht="30" x14ac:dyDescent="0.25">
      <c r="A266" s="256">
        <v>1</v>
      </c>
      <c r="B266" s="256"/>
      <c r="C266" s="450" t="s">
        <v>268</v>
      </c>
      <c r="D266" s="3"/>
      <c r="E266" s="3"/>
      <c r="F266" s="259"/>
      <c r="G266" s="177">
        <f>F266/12*$C$3</f>
        <v>0</v>
      </c>
      <c r="H266" s="227"/>
      <c r="I266" s="1344" t="e">
        <f t="shared" si="141"/>
        <v>#DIV/0!</v>
      </c>
      <c r="J266" s="1004"/>
      <c r="K266" s="1004"/>
      <c r="L266" s="176"/>
      <c r="M266" s="176"/>
      <c r="N266" s="176"/>
      <c r="O266" s="176"/>
      <c r="P266" s="176"/>
      <c r="Q266" s="176"/>
      <c r="R266" s="351"/>
      <c r="S266" s="351"/>
      <c r="T266" s="351"/>
      <c r="U266" s="351"/>
      <c r="V266" s="351"/>
      <c r="W266" s="351"/>
      <c r="X266" s="259"/>
      <c r="Y266" s="351"/>
      <c r="Z266" s="351"/>
      <c r="AA266" s="351"/>
      <c r="AB266" s="351"/>
      <c r="AC266" s="351"/>
      <c r="AD266" s="351"/>
      <c r="AE266" s="351"/>
      <c r="AF266" s="227"/>
      <c r="AG266" s="259"/>
      <c r="AH266" s="619"/>
      <c r="AI266" s="2141"/>
    </row>
    <row r="267" spans="1:35" s="1413" customFormat="1" ht="30" x14ac:dyDescent="0.25">
      <c r="A267" s="256">
        <v>1</v>
      </c>
      <c r="B267" s="256"/>
      <c r="C267" s="450" t="s">
        <v>72</v>
      </c>
      <c r="D267" s="3"/>
      <c r="E267" s="3"/>
      <c r="F267" s="259"/>
      <c r="G267" s="227">
        <f>F267/12*$C$3</f>
        <v>0</v>
      </c>
      <c r="H267" s="227"/>
      <c r="I267" s="1344" t="e">
        <f t="shared" si="141"/>
        <v>#DIV/0!</v>
      </c>
      <c r="J267" s="1004"/>
      <c r="K267" s="1004"/>
      <c r="L267" s="176"/>
      <c r="M267" s="176"/>
      <c r="N267" s="176"/>
      <c r="O267" s="176"/>
      <c r="P267" s="176"/>
      <c r="Q267" s="176"/>
      <c r="R267" s="351"/>
      <c r="S267" s="351"/>
      <c r="T267" s="351"/>
      <c r="U267" s="351"/>
      <c r="V267" s="351"/>
      <c r="W267" s="351"/>
      <c r="X267" s="259"/>
      <c r="Y267" s="351"/>
      <c r="Z267" s="351"/>
      <c r="AA267" s="351"/>
      <c r="AB267" s="351"/>
      <c r="AC267" s="351"/>
      <c r="AD267" s="351"/>
      <c r="AE267" s="351"/>
      <c r="AF267" s="227"/>
      <c r="AG267" s="259"/>
      <c r="AH267" s="619"/>
      <c r="AI267" s="2141"/>
    </row>
    <row r="268" spans="1:35" s="1413" customFormat="1" ht="86.25" x14ac:dyDescent="0.25">
      <c r="A268" s="256"/>
      <c r="B268" s="256"/>
      <c r="C268" s="451" t="s">
        <v>576</v>
      </c>
      <c r="D268" s="3"/>
      <c r="E268" s="3"/>
      <c r="F268" s="332">
        <f>F232</f>
        <v>0</v>
      </c>
      <c r="G268" s="332">
        <f>G232</f>
        <v>0</v>
      </c>
      <c r="H268" s="332">
        <f>H232</f>
        <v>0</v>
      </c>
      <c r="I268" s="1344" t="e">
        <f t="shared" si="141"/>
        <v>#DIV/0!</v>
      </c>
      <c r="J268" s="1004"/>
      <c r="K268" s="1004"/>
      <c r="L268" s="176"/>
      <c r="M268" s="176"/>
      <c r="N268" s="176"/>
      <c r="O268" s="176"/>
      <c r="P268" s="176"/>
      <c r="Q268" s="176"/>
      <c r="R268" s="351">
        <f t="shared" ref="R268:AE268" si="142">R232</f>
        <v>0</v>
      </c>
      <c r="S268" s="351">
        <f t="shared" si="142"/>
        <v>0</v>
      </c>
      <c r="T268" s="351">
        <f t="shared" si="142"/>
        <v>0</v>
      </c>
      <c r="U268" s="351">
        <f t="shared" si="142"/>
        <v>0</v>
      </c>
      <c r="V268" s="351">
        <f t="shared" ref="V268:W268" si="143">V232</f>
        <v>0</v>
      </c>
      <c r="W268" s="351">
        <f t="shared" si="143"/>
        <v>0</v>
      </c>
      <c r="X268" s="259">
        <f t="shared" si="142"/>
        <v>0</v>
      </c>
      <c r="Y268" s="351">
        <f t="shared" si="142"/>
        <v>0</v>
      </c>
      <c r="Z268" s="351">
        <f t="shared" si="142"/>
        <v>0</v>
      </c>
      <c r="AA268" s="351">
        <f t="shared" si="142"/>
        <v>0</v>
      </c>
      <c r="AB268" s="351">
        <f t="shared" si="142"/>
        <v>0</v>
      </c>
      <c r="AC268" s="351">
        <f t="shared" si="142"/>
        <v>0</v>
      </c>
      <c r="AD268" s="351">
        <f t="shared" si="142"/>
        <v>0</v>
      </c>
      <c r="AE268" s="351">
        <f t="shared" si="142"/>
        <v>0</v>
      </c>
      <c r="AF268" s="227"/>
      <c r="AG268" s="259"/>
      <c r="AH268" s="619"/>
      <c r="AI268" s="2141"/>
    </row>
    <row r="269" spans="1:35" s="1413" customFormat="1" ht="15.75" customHeight="1" x14ac:dyDescent="0.25">
      <c r="A269" s="256">
        <v>1</v>
      </c>
      <c r="B269" s="256"/>
      <c r="C269" s="451" t="s">
        <v>264</v>
      </c>
      <c r="D269" s="450"/>
      <c r="E269" s="3"/>
      <c r="F269" s="332">
        <f>F245+F222</f>
        <v>0</v>
      </c>
      <c r="G269" s="332">
        <f>G245+G222</f>
        <v>0</v>
      </c>
      <c r="H269" s="332">
        <f>H245+H222</f>
        <v>0</v>
      </c>
      <c r="I269" s="1344" t="e">
        <f t="shared" si="141"/>
        <v>#DIV/0!</v>
      </c>
      <c r="J269" s="1004"/>
      <c r="K269" s="1004"/>
      <c r="L269" s="176"/>
      <c r="M269" s="176"/>
      <c r="N269" s="176"/>
      <c r="O269" s="176"/>
      <c r="P269" s="176"/>
      <c r="Q269" s="176"/>
      <c r="R269" s="351"/>
      <c r="S269" s="351"/>
      <c r="T269" s="351"/>
      <c r="U269" s="351"/>
      <c r="V269" s="351"/>
      <c r="W269" s="351"/>
      <c r="X269" s="259"/>
      <c r="Y269" s="351"/>
      <c r="Z269" s="351"/>
      <c r="AA269" s="351"/>
      <c r="AB269" s="351"/>
      <c r="AC269" s="351"/>
      <c r="AD269" s="351"/>
      <c r="AE269" s="351"/>
      <c r="AF269" s="456"/>
      <c r="AG269" s="259"/>
      <c r="AH269" s="619"/>
      <c r="AI269" s="2141"/>
    </row>
    <row r="270" spans="1:35" s="1413" customFormat="1" ht="31.5" customHeight="1" x14ac:dyDescent="0.25">
      <c r="A270" s="256">
        <v>1</v>
      </c>
      <c r="B270" s="256"/>
      <c r="C270" s="451" t="s">
        <v>278</v>
      </c>
      <c r="D270" s="450"/>
      <c r="E270" s="3"/>
      <c r="F270" s="332">
        <f>F233</f>
        <v>0</v>
      </c>
      <c r="G270" s="332">
        <f>G233</f>
        <v>0</v>
      </c>
      <c r="H270" s="332">
        <f>H233</f>
        <v>1</v>
      </c>
      <c r="I270" s="1344" t="e">
        <f t="shared" si="141"/>
        <v>#DIV/0!</v>
      </c>
      <c r="J270" s="1004"/>
      <c r="K270" s="1004"/>
      <c r="L270" s="176"/>
      <c r="M270" s="176"/>
      <c r="N270" s="176"/>
      <c r="O270" s="176"/>
      <c r="P270" s="176"/>
      <c r="Q270" s="176"/>
      <c r="R270" s="351"/>
      <c r="S270" s="351"/>
      <c r="T270" s="351"/>
      <c r="U270" s="351"/>
      <c r="V270" s="351"/>
      <c r="W270" s="351"/>
      <c r="X270" s="259"/>
      <c r="Y270" s="351"/>
      <c r="Z270" s="351"/>
      <c r="AA270" s="351"/>
      <c r="AB270" s="351"/>
      <c r="AC270" s="351"/>
      <c r="AD270" s="351"/>
      <c r="AE270" s="351"/>
      <c r="AF270" s="545"/>
      <c r="AG270" s="259"/>
      <c r="AH270" s="619"/>
      <c r="AI270" s="2141"/>
    </row>
    <row r="271" spans="1:35" s="1413" customFormat="1" ht="29.25" x14ac:dyDescent="0.25">
      <c r="A271" s="256">
        <v>1</v>
      </c>
      <c r="B271" s="256"/>
      <c r="C271" s="451" t="s">
        <v>265</v>
      </c>
      <c r="D271" s="1448"/>
      <c r="E271" s="3"/>
      <c r="F271" s="332">
        <f>F255+F228</f>
        <v>0</v>
      </c>
      <c r="G271" s="332">
        <f>G255+G228</f>
        <v>0</v>
      </c>
      <c r="H271" s="332">
        <f>H255+H228</f>
        <v>0</v>
      </c>
      <c r="I271" s="1344" t="e">
        <f t="shared" si="141"/>
        <v>#DIV/0!</v>
      </c>
      <c r="J271" s="1004"/>
      <c r="K271" s="1004"/>
      <c r="L271" s="176"/>
      <c r="M271" s="176"/>
      <c r="N271" s="176"/>
      <c r="O271" s="176"/>
      <c r="P271" s="176"/>
      <c r="Q271" s="176"/>
      <c r="R271" s="351"/>
      <c r="S271" s="351"/>
      <c r="T271" s="351"/>
      <c r="U271" s="351"/>
      <c r="V271" s="351"/>
      <c r="W271" s="351"/>
      <c r="X271" s="259"/>
      <c r="Y271" s="351"/>
      <c r="Z271" s="351"/>
      <c r="AA271" s="351"/>
      <c r="AB271" s="351"/>
      <c r="AC271" s="351"/>
      <c r="AD271" s="351"/>
      <c r="AE271" s="351"/>
      <c r="AF271" s="545"/>
      <c r="AG271" s="259"/>
      <c r="AH271" s="619"/>
      <c r="AI271" s="2141"/>
    </row>
    <row r="272" spans="1:35" s="1413" customFormat="1" ht="29.25" x14ac:dyDescent="0.25">
      <c r="A272" s="256"/>
      <c r="B272" s="256"/>
      <c r="C272" s="451" t="s">
        <v>266</v>
      </c>
      <c r="D272" s="1422"/>
      <c r="E272" s="3"/>
      <c r="F272" s="332">
        <f>F259+F261</f>
        <v>0</v>
      </c>
      <c r="G272" s="332">
        <f>G259+G261</f>
        <v>0</v>
      </c>
      <c r="H272" s="332">
        <f>H259+H261</f>
        <v>49</v>
      </c>
      <c r="I272" s="1344" t="e">
        <f t="shared" si="141"/>
        <v>#DIV/0!</v>
      </c>
      <c r="J272" s="1004"/>
      <c r="K272" s="1004"/>
      <c r="L272" s="176"/>
      <c r="M272" s="176"/>
      <c r="N272" s="176"/>
      <c r="O272" s="176"/>
      <c r="P272" s="176"/>
      <c r="Q272" s="176"/>
      <c r="R272" s="381"/>
      <c r="S272" s="381"/>
      <c r="T272" s="381"/>
      <c r="U272" s="381"/>
      <c r="V272" s="381"/>
      <c r="W272" s="381"/>
      <c r="X272" s="196">
        <f>R272/12*$C$3+(S272-R272)/11*5+(T272-S272)/10*4+(U272-T272)/9*3+(V272-U272)/8*2+(W272-V272)/7*1</f>
        <v>0</v>
      </c>
      <c r="Y272" s="1424">
        <f>AE272-AD272-AA272-Z272</f>
        <v>63.428539999999998</v>
      </c>
      <c r="Z272" s="1424"/>
      <c r="AA272" s="1424"/>
      <c r="AB272" s="1424">
        <f>Y272-X272</f>
        <v>63.428539999999998</v>
      </c>
      <c r="AC272" s="1424"/>
      <c r="AD272" s="1424"/>
      <c r="AE272" s="1424">
        <f>AE261</f>
        <v>63.428539999999998</v>
      </c>
      <c r="AF272" s="545"/>
      <c r="AG272" s="286"/>
      <c r="AH272" s="619"/>
      <c r="AI272" s="2141"/>
    </row>
    <row r="273" spans="1:35" s="1413" customFormat="1" x14ac:dyDescent="0.25">
      <c r="A273" s="256"/>
      <c r="B273" s="256"/>
      <c r="C273" s="668" t="s">
        <v>135</v>
      </c>
      <c r="D273" s="1346"/>
      <c r="E273" s="3"/>
      <c r="F273" s="332">
        <f>F269+F270+F272+F228*2.6+F268*2.6</f>
        <v>0</v>
      </c>
      <c r="G273" s="332">
        <f t="shared" ref="G273:H273" si="144">G269+G270+G272+G228*2.6+G268*2.6</f>
        <v>0</v>
      </c>
      <c r="H273" s="332">
        <f t="shared" si="144"/>
        <v>50</v>
      </c>
      <c r="I273" s="1344" t="e">
        <f t="shared" si="141"/>
        <v>#DIV/0!</v>
      </c>
      <c r="J273" s="1004"/>
      <c r="K273" s="1004"/>
      <c r="L273" s="176"/>
      <c r="M273" s="176"/>
      <c r="N273" s="176"/>
      <c r="O273" s="176"/>
      <c r="P273" s="176"/>
      <c r="Q273" s="176"/>
      <c r="R273" s="1659">
        <f t="shared" ref="R273:AD273" si="145">SUM(R272,R262,R254,R245,R233,R232,R221,R220)</f>
        <v>0</v>
      </c>
      <c r="S273" s="1659">
        <f t="shared" si="145"/>
        <v>0</v>
      </c>
      <c r="T273" s="1659">
        <f t="shared" si="145"/>
        <v>0</v>
      </c>
      <c r="U273" s="1659">
        <f t="shared" si="145"/>
        <v>0</v>
      </c>
      <c r="V273" s="1659">
        <f t="shared" ref="V273:W273" si="146">SUM(V272,V262,V254,V245,V233,V232,V221,V220)</f>
        <v>0</v>
      </c>
      <c r="W273" s="1659">
        <f t="shared" si="146"/>
        <v>0</v>
      </c>
      <c r="X273" s="1659">
        <f t="shared" si="145"/>
        <v>0</v>
      </c>
      <c r="Y273" s="1424">
        <f t="shared" si="145"/>
        <v>67.094549999999998</v>
      </c>
      <c r="Z273" s="1424">
        <f t="shared" si="145"/>
        <v>0</v>
      </c>
      <c r="AA273" s="1424">
        <f t="shared" si="145"/>
        <v>0</v>
      </c>
      <c r="AB273" s="1424">
        <f t="shared" si="145"/>
        <v>67.094549999999998</v>
      </c>
      <c r="AC273" s="1424">
        <f t="shared" si="145"/>
        <v>0</v>
      </c>
      <c r="AD273" s="1424">
        <f t="shared" si="145"/>
        <v>0</v>
      </c>
      <c r="AE273" s="1659">
        <f>SUM(AE272,AE262,AE254,AE245,AE233,AE232,AE221,AE220)</f>
        <v>67.094549999999998</v>
      </c>
      <c r="AF273" s="454"/>
      <c r="AG273" s="259"/>
      <c r="AH273" s="619"/>
      <c r="AI273" s="2141"/>
    </row>
    <row r="274" spans="1:35" s="1413" customFormat="1" x14ac:dyDescent="0.25">
      <c r="A274" s="256">
        <v>1</v>
      </c>
      <c r="B274" s="256"/>
      <c r="C274" s="860" t="s">
        <v>29</v>
      </c>
      <c r="D274" s="860"/>
      <c r="E274" s="1"/>
      <c r="F274" s="262"/>
      <c r="G274" s="230"/>
      <c r="H274" s="230"/>
      <c r="I274" s="230"/>
      <c r="J274" s="1004"/>
      <c r="K274" s="1004"/>
      <c r="L274" s="545"/>
      <c r="M274" s="545"/>
      <c r="N274" s="545"/>
      <c r="O274" s="545"/>
      <c r="P274" s="545"/>
      <c r="Q274" s="545"/>
      <c r="R274" s="386"/>
      <c r="S274" s="386"/>
      <c r="T274" s="386"/>
      <c r="U274" s="386"/>
      <c r="V274" s="386"/>
      <c r="W274" s="386"/>
      <c r="X274" s="1361"/>
      <c r="Y274" s="386"/>
      <c r="Z274" s="386"/>
      <c r="AA274" s="386"/>
      <c r="AB274" s="386"/>
      <c r="AC274" s="386"/>
      <c r="AD274" s="386"/>
      <c r="AE274" s="386"/>
      <c r="AF274" s="230"/>
      <c r="AG274" s="1361"/>
      <c r="AH274" s="619"/>
      <c r="AI274" s="2141"/>
    </row>
    <row r="275" spans="1:35" s="1413" customFormat="1" x14ac:dyDescent="0.25">
      <c r="A275" s="256">
        <v>1</v>
      </c>
      <c r="B275" s="256"/>
      <c r="C275" s="600" t="s">
        <v>17</v>
      </c>
      <c r="D275" s="600"/>
      <c r="E275" s="230">
        <v>300</v>
      </c>
      <c r="F275" s="262"/>
      <c r="G275" s="177">
        <f>(F275/12*$C$3)</f>
        <v>0</v>
      </c>
      <c r="H275" s="177">
        <v>5</v>
      </c>
      <c r="I275" s="177" t="e">
        <f>H275/G275*100</f>
        <v>#DIV/0!</v>
      </c>
      <c r="J275" s="568"/>
      <c r="K275" s="206">
        <f>N275/H275</f>
        <v>8</v>
      </c>
      <c r="L275" s="207">
        <f>ROUND(F275*J275,0)</f>
        <v>0</v>
      </c>
      <c r="M275" s="207">
        <f>L275/12*$C$3</f>
        <v>0</v>
      </c>
      <c r="N275" s="207">
        <v>40</v>
      </c>
      <c r="O275" s="207" t="e">
        <f>N275/M275*100</f>
        <v>#DIV/0!</v>
      </c>
      <c r="P275" s="207">
        <f>L275/E275</f>
        <v>0</v>
      </c>
      <c r="Q275" s="207" t="e">
        <f>N275/$C$3*12/P275</f>
        <v>#DIV/0!</v>
      </c>
      <c r="R275" s="351"/>
      <c r="S275" s="351"/>
      <c r="T275" s="351"/>
      <c r="U275" s="351"/>
      <c r="V275" s="351"/>
      <c r="W275" s="351"/>
      <c r="X275" s="259"/>
      <c r="Y275" s="351"/>
      <c r="Z275" s="351"/>
      <c r="AA275" s="351"/>
      <c r="AB275" s="351"/>
      <c r="AC275" s="351"/>
      <c r="AD275" s="351"/>
      <c r="AE275" s="351"/>
      <c r="AF275" s="177"/>
      <c r="AG275" s="259"/>
      <c r="AH275" s="619"/>
      <c r="AI275" s="2141"/>
    </row>
    <row r="276" spans="1:35" s="1413" customFormat="1" x14ac:dyDescent="0.25">
      <c r="A276" s="256"/>
      <c r="B276" s="256"/>
      <c r="C276" s="600" t="s">
        <v>15</v>
      </c>
      <c r="D276" s="731"/>
      <c r="E276" s="230">
        <v>300</v>
      </c>
      <c r="F276" s="262"/>
      <c r="G276" s="177">
        <f>(F276/12*$C$3)</f>
        <v>0</v>
      </c>
      <c r="H276" s="177">
        <v>0</v>
      </c>
      <c r="I276" s="177" t="e">
        <f>H276/G276*100</f>
        <v>#DIV/0!</v>
      </c>
      <c r="J276" s="568"/>
      <c r="K276" s="206" t="e">
        <f>N276/H276</f>
        <v>#DIV/0!</v>
      </c>
      <c r="L276" s="207">
        <f>ROUND(F276*J276,0)</f>
        <v>0</v>
      </c>
      <c r="M276" s="207">
        <f>L276/12*$C$3</f>
        <v>0</v>
      </c>
      <c r="N276" s="207"/>
      <c r="O276" s="207" t="e">
        <f>N276/M276*100</f>
        <v>#DIV/0!</v>
      </c>
      <c r="P276" s="207">
        <f>L276/E276</f>
        <v>0</v>
      </c>
      <c r="Q276" s="207" t="e">
        <f>N276/$C$3*12/P276</f>
        <v>#DIV/0!</v>
      </c>
      <c r="R276" s="351"/>
      <c r="S276" s="351"/>
      <c r="T276" s="351"/>
      <c r="U276" s="351"/>
      <c r="V276" s="351"/>
      <c r="W276" s="351"/>
      <c r="X276" s="259"/>
      <c r="Y276" s="351"/>
      <c r="Z276" s="351"/>
      <c r="AA276" s="351"/>
      <c r="AB276" s="351"/>
      <c r="AC276" s="351"/>
      <c r="AD276" s="351"/>
      <c r="AE276" s="351"/>
      <c r="AF276" s="177"/>
      <c r="AG276" s="259"/>
      <c r="AH276" s="619"/>
      <c r="AI276" s="2141"/>
    </row>
    <row r="277" spans="1:35" s="1413" customFormat="1" x14ac:dyDescent="0.25">
      <c r="A277" s="256">
        <v>1</v>
      </c>
      <c r="B277" s="256"/>
      <c r="C277" s="600" t="s">
        <v>79</v>
      </c>
      <c r="D277" s="600"/>
      <c r="E277" s="230">
        <v>300</v>
      </c>
      <c r="F277" s="262"/>
      <c r="G277" s="177">
        <f>(F277/12*$C$3)</f>
        <v>0</v>
      </c>
      <c r="H277" s="177">
        <v>1</v>
      </c>
      <c r="I277" s="177" t="e">
        <f>H277/G277*100</f>
        <v>#DIV/0!</v>
      </c>
      <c r="J277" s="568"/>
      <c r="K277" s="206">
        <f>N277/H277</f>
        <v>4</v>
      </c>
      <c r="L277" s="207">
        <f>ROUND(F277*J277,0)</f>
        <v>0</v>
      </c>
      <c r="M277" s="207">
        <f>L277/12*$C$3</f>
        <v>0</v>
      </c>
      <c r="N277" s="207">
        <v>4</v>
      </c>
      <c r="O277" s="207" t="e">
        <f>N277/M277*100</f>
        <v>#DIV/0!</v>
      </c>
      <c r="P277" s="207">
        <f>L277/E277</f>
        <v>0</v>
      </c>
      <c r="Q277" s="207" t="e">
        <f>N277/$C$3*12/P277</f>
        <v>#DIV/0!</v>
      </c>
      <c r="R277" s="351"/>
      <c r="S277" s="351"/>
      <c r="T277" s="351"/>
      <c r="U277" s="351"/>
      <c r="V277" s="351"/>
      <c r="W277" s="351"/>
      <c r="X277" s="259"/>
      <c r="Y277" s="351"/>
      <c r="Z277" s="351"/>
      <c r="AA277" s="351"/>
      <c r="AB277" s="351"/>
      <c r="AC277" s="351"/>
      <c r="AD277" s="351"/>
      <c r="AE277" s="351"/>
      <c r="AF277" s="177"/>
      <c r="AG277" s="259"/>
      <c r="AH277" s="619"/>
      <c r="AI277" s="2141"/>
    </row>
    <row r="278" spans="1:35" s="1413" customFormat="1" x14ac:dyDescent="0.25">
      <c r="A278" s="256">
        <v>1</v>
      </c>
      <c r="B278" s="256"/>
      <c r="C278" s="466" t="s">
        <v>32</v>
      </c>
      <c r="D278" s="1411"/>
      <c r="E278" s="1346"/>
      <c r="F278" s="260">
        <f>SUM(F275:F277)</f>
        <v>0</v>
      </c>
      <c r="G278" s="260">
        <f>SUM(G275:G277)</f>
        <v>0</v>
      </c>
      <c r="H278" s="322">
        <f>SUM(H275:H277)</f>
        <v>6</v>
      </c>
      <c r="I278" s="322" t="e">
        <f>H278/G278*100</f>
        <v>#DIV/0!</v>
      </c>
      <c r="J278" s="358" t="e">
        <f>SUM(L278/F278)</f>
        <v>#DIV/0!</v>
      </c>
      <c r="K278" s="206">
        <f>N278/H278</f>
        <v>7.333333333333333</v>
      </c>
      <c r="L278" s="782">
        <f>SUM(L275:L277)</f>
        <v>0</v>
      </c>
      <c r="M278" s="782">
        <f>SUM(M275:M277)</f>
        <v>0</v>
      </c>
      <c r="N278" s="782">
        <f>SUM(N275:N277)</f>
        <v>44</v>
      </c>
      <c r="O278" s="782" t="e">
        <f>N278/M278*100</f>
        <v>#DIV/0!</v>
      </c>
      <c r="P278" s="782">
        <f>SUM(P275:P277)</f>
        <v>0</v>
      </c>
      <c r="Q278" s="207" t="e">
        <f>N278/$C$3*12/P278</f>
        <v>#DIV/0!</v>
      </c>
      <c r="R278" s="358"/>
      <c r="S278" s="358"/>
      <c r="T278" s="358"/>
      <c r="U278" s="358"/>
      <c r="V278" s="358"/>
      <c r="W278" s="358"/>
      <c r="X278" s="2142"/>
      <c r="Y278" s="381"/>
      <c r="Z278" s="381"/>
      <c r="AA278" s="381"/>
      <c r="AB278" s="381"/>
      <c r="AC278" s="381"/>
      <c r="AD278" s="358"/>
      <c r="AE278" s="358"/>
      <c r="AF278" s="322"/>
      <c r="AG278" s="526"/>
      <c r="AH278" s="619"/>
      <c r="AI278" s="2141"/>
    </row>
    <row r="279" spans="1:35" s="1413" customFormat="1" ht="18.75" customHeight="1" x14ac:dyDescent="0.25">
      <c r="A279" s="256">
        <v>1</v>
      </c>
      <c r="B279" s="256"/>
      <c r="C279" s="1" t="s">
        <v>124</v>
      </c>
      <c r="D279" s="1"/>
      <c r="E279" s="860"/>
      <c r="F279" s="1312"/>
      <c r="G279" s="1344"/>
      <c r="H279" s="1344"/>
      <c r="I279" s="1344"/>
      <c r="J279" s="1345"/>
      <c r="K279" s="241"/>
      <c r="L279" s="526"/>
      <c r="M279" s="526"/>
      <c r="N279" s="526"/>
      <c r="O279" s="207"/>
      <c r="P279" s="782"/>
      <c r="Q279" s="207"/>
      <c r="R279" s="358"/>
      <c r="S279" s="358"/>
      <c r="T279" s="358"/>
      <c r="U279" s="358"/>
      <c r="V279" s="358"/>
      <c r="W279" s="358"/>
      <c r="X279" s="526"/>
      <c r="Y279" s="358"/>
      <c r="Z279" s="358"/>
      <c r="AA279" s="358"/>
      <c r="AB279" s="358"/>
      <c r="AC279" s="358"/>
      <c r="AD279" s="358"/>
      <c r="AE279" s="358"/>
      <c r="AF279" s="1344"/>
      <c r="AG279" s="526"/>
      <c r="AH279" s="619"/>
      <c r="AI279" s="2141"/>
    </row>
    <row r="280" spans="1:35" s="1413" customFormat="1" x14ac:dyDescent="0.25">
      <c r="A280" s="256"/>
      <c r="B280" s="256"/>
      <c r="C280" s="1411" t="s">
        <v>23</v>
      </c>
      <c r="D280" s="1411"/>
      <c r="E280" s="1346">
        <v>240</v>
      </c>
      <c r="F280" s="262"/>
      <c r="G280" s="177">
        <f>(F280/12*$C$3)</f>
        <v>0</v>
      </c>
      <c r="H280" s="177"/>
      <c r="I280" s="177" t="e">
        <f t="shared" ref="I280:I285" si="147">H280/G280*100</f>
        <v>#DIV/0!</v>
      </c>
      <c r="J280" s="386"/>
      <c r="K280" s="206" t="e">
        <f t="shared" ref="K280:K285" si="148">N280/H280</f>
        <v>#DIV/0!</v>
      </c>
      <c r="L280" s="207">
        <f>ROUND(F280*J280,0)</f>
        <v>0</v>
      </c>
      <c r="M280" s="207">
        <f>L280/12*$C$3</f>
        <v>0</v>
      </c>
      <c r="N280" s="207"/>
      <c r="O280" s="207" t="e">
        <f t="shared" ref="O280:O285" si="149">N280/M280*100</f>
        <v>#DIV/0!</v>
      </c>
      <c r="P280" s="207">
        <f>L280/E280</f>
        <v>0</v>
      </c>
      <c r="Q280" s="207" t="e">
        <f t="shared" ref="Q280:Q285" si="150">N280/$C$3*12/P280</f>
        <v>#DIV/0!</v>
      </c>
      <c r="R280" s="358"/>
      <c r="S280" s="358"/>
      <c r="T280" s="358"/>
      <c r="U280" s="358"/>
      <c r="V280" s="358"/>
      <c r="W280" s="358"/>
      <c r="X280" s="526"/>
      <c r="Y280" s="358"/>
      <c r="Z280" s="358"/>
      <c r="AA280" s="358"/>
      <c r="AB280" s="358"/>
      <c r="AC280" s="358"/>
      <c r="AD280" s="358"/>
      <c r="AE280" s="358"/>
      <c r="AF280" s="1344"/>
      <c r="AG280" s="526"/>
      <c r="AH280" s="619"/>
      <c r="AI280" s="2141"/>
    </row>
    <row r="281" spans="1:35" s="1413" customFormat="1" x14ac:dyDescent="0.25">
      <c r="A281" s="256">
        <v>1</v>
      </c>
      <c r="B281" s="256"/>
      <c r="C281" s="1411" t="s">
        <v>8</v>
      </c>
      <c r="D281" s="1411"/>
      <c r="E281" s="1346">
        <v>240</v>
      </c>
      <c r="F281" s="262"/>
      <c r="G281" s="177">
        <f>(F281/12*$C$3)</f>
        <v>0</v>
      </c>
      <c r="H281" s="177"/>
      <c r="I281" s="177" t="e">
        <f t="shared" si="147"/>
        <v>#DIV/0!</v>
      </c>
      <c r="J281" s="386"/>
      <c r="K281" s="206" t="e">
        <f t="shared" si="148"/>
        <v>#DIV/0!</v>
      </c>
      <c r="L281" s="207">
        <f>ROUND(F281*J281,0)</f>
        <v>0</v>
      </c>
      <c r="M281" s="207">
        <f>L281/12*$C$3</f>
        <v>0</v>
      </c>
      <c r="N281" s="207"/>
      <c r="O281" s="207" t="e">
        <f t="shared" si="149"/>
        <v>#DIV/0!</v>
      </c>
      <c r="P281" s="207">
        <f>L281/E281</f>
        <v>0</v>
      </c>
      <c r="Q281" s="207" t="e">
        <f t="shared" si="150"/>
        <v>#DIV/0!</v>
      </c>
      <c r="R281" s="351"/>
      <c r="S281" s="351"/>
      <c r="T281" s="351"/>
      <c r="U281" s="351"/>
      <c r="V281" s="351"/>
      <c r="W281" s="351"/>
      <c r="X281" s="259"/>
      <c r="Y281" s="351"/>
      <c r="Z281" s="351"/>
      <c r="AA281" s="351"/>
      <c r="AB281" s="351"/>
      <c r="AC281" s="351"/>
      <c r="AD281" s="351"/>
      <c r="AE281" s="351"/>
      <c r="AF281" s="177"/>
      <c r="AG281" s="259"/>
      <c r="AH281" s="619"/>
      <c r="AI281" s="2141"/>
    </row>
    <row r="282" spans="1:35" s="1413" customFormat="1" x14ac:dyDescent="0.25">
      <c r="A282" s="256"/>
      <c r="B282" s="256"/>
      <c r="C282" s="1411" t="s">
        <v>9</v>
      </c>
      <c r="D282" s="1411"/>
      <c r="E282" s="1346">
        <v>240</v>
      </c>
      <c r="F282" s="262"/>
      <c r="G282" s="177">
        <f>(F282/12*$C$3)</f>
        <v>0</v>
      </c>
      <c r="H282" s="177"/>
      <c r="I282" s="177" t="e">
        <f t="shared" si="147"/>
        <v>#DIV/0!</v>
      </c>
      <c r="J282" s="386"/>
      <c r="K282" s="206" t="e">
        <f t="shared" si="148"/>
        <v>#DIV/0!</v>
      </c>
      <c r="L282" s="207">
        <f>ROUND(F282*J282,0)</f>
        <v>0</v>
      </c>
      <c r="M282" s="207">
        <f>L282/12*$C$3</f>
        <v>0</v>
      </c>
      <c r="N282" s="207"/>
      <c r="O282" s="207" t="e">
        <f t="shared" si="149"/>
        <v>#DIV/0!</v>
      </c>
      <c r="P282" s="207">
        <f>L282/E282</f>
        <v>0</v>
      </c>
      <c r="Q282" s="207" t="e">
        <f t="shared" si="150"/>
        <v>#DIV/0!</v>
      </c>
      <c r="R282" s="351"/>
      <c r="S282" s="351"/>
      <c r="T282" s="351"/>
      <c r="U282" s="351"/>
      <c r="V282" s="351"/>
      <c r="W282" s="351"/>
      <c r="X282" s="259"/>
      <c r="Y282" s="351"/>
      <c r="Z282" s="351"/>
      <c r="AA282" s="351"/>
      <c r="AB282" s="351"/>
      <c r="AC282" s="351"/>
      <c r="AD282" s="351"/>
      <c r="AE282" s="351"/>
      <c r="AF282" s="177"/>
      <c r="AG282" s="259"/>
      <c r="AH282" s="619"/>
      <c r="AI282" s="2141"/>
    </row>
    <row r="283" spans="1:35" s="1413" customFormat="1" x14ac:dyDescent="0.25">
      <c r="A283" s="256"/>
      <c r="B283" s="256"/>
      <c r="C283" s="1411" t="s">
        <v>126</v>
      </c>
      <c r="D283" s="1411"/>
      <c r="E283" s="1423">
        <v>240</v>
      </c>
      <c r="F283" s="262"/>
      <c r="G283" s="177">
        <f>(F283/12*$C$3)</f>
        <v>0</v>
      </c>
      <c r="H283" s="177"/>
      <c r="I283" s="177" t="e">
        <f t="shared" si="147"/>
        <v>#DIV/0!</v>
      </c>
      <c r="J283" s="386"/>
      <c r="K283" s="206" t="e">
        <f t="shared" si="148"/>
        <v>#DIV/0!</v>
      </c>
      <c r="L283" s="207">
        <f>ROUND(F283*J283,0)</f>
        <v>0</v>
      </c>
      <c r="M283" s="207">
        <f>L283/12*$C$3</f>
        <v>0</v>
      </c>
      <c r="N283" s="207"/>
      <c r="O283" s="207" t="e">
        <f t="shared" si="149"/>
        <v>#DIV/0!</v>
      </c>
      <c r="P283" s="207">
        <f>L283/E283</f>
        <v>0</v>
      </c>
      <c r="Q283" s="207" t="e">
        <f t="shared" si="150"/>
        <v>#DIV/0!</v>
      </c>
      <c r="R283" s="351"/>
      <c r="S283" s="351"/>
      <c r="T283" s="351"/>
      <c r="U283" s="351"/>
      <c r="V283" s="351"/>
      <c r="W283" s="351"/>
      <c r="X283" s="259"/>
      <c r="Y283" s="351"/>
      <c r="Z283" s="351"/>
      <c r="AA283" s="351"/>
      <c r="AB283" s="351"/>
      <c r="AC283" s="351"/>
      <c r="AD283" s="351"/>
      <c r="AE283" s="351"/>
      <c r="AF283" s="177"/>
      <c r="AG283" s="259"/>
      <c r="AH283" s="619"/>
      <c r="AI283" s="2141"/>
    </row>
    <row r="284" spans="1:35" s="199" customFormat="1" x14ac:dyDescent="0.25">
      <c r="A284" s="256">
        <v>1</v>
      </c>
      <c r="B284" s="256"/>
      <c r="C284" s="1347" t="s">
        <v>151</v>
      </c>
      <c r="D284" s="1347"/>
      <c r="E284" s="1347"/>
      <c r="F284" s="260">
        <f>SUM(F280:F283)</f>
        <v>0</v>
      </c>
      <c r="G284" s="454">
        <f>SUM(G280:G283)</f>
        <v>0</v>
      </c>
      <c r="H284" s="454">
        <f>SUM(H280:H283)</f>
        <v>0</v>
      </c>
      <c r="I284" s="177" t="e">
        <f t="shared" si="147"/>
        <v>#DIV/0!</v>
      </c>
      <c r="J284" s="1345" t="e">
        <f>SUM(L284/F284)</f>
        <v>#DIV/0!</v>
      </c>
      <c r="K284" s="206" t="e">
        <f t="shared" si="148"/>
        <v>#DIV/0!</v>
      </c>
      <c r="L284" s="653">
        <f>SUM(L280:L283)</f>
        <v>0</v>
      </c>
      <c r="M284" s="653">
        <f>SUM(M280:M283)</f>
        <v>0</v>
      </c>
      <c r="N284" s="653">
        <f>SUM(N280:N283)</f>
        <v>0</v>
      </c>
      <c r="O284" s="782" t="e">
        <f t="shared" si="149"/>
        <v>#DIV/0!</v>
      </c>
      <c r="P284" s="653">
        <f>SUM(P280:P283)</f>
        <v>0</v>
      </c>
      <c r="Q284" s="207" t="e">
        <f t="shared" si="150"/>
        <v>#DIV/0!</v>
      </c>
      <c r="R284" s="1424"/>
      <c r="S284" s="1424"/>
      <c r="T284" s="1424"/>
      <c r="U284" s="1424"/>
      <c r="V284" s="1424"/>
      <c r="W284" s="1424"/>
      <c r="X284" s="2142"/>
      <c r="Y284" s="381"/>
      <c r="Z284" s="381"/>
      <c r="AA284" s="381"/>
      <c r="AB284" s="381"/>
      <c r="AC284" s="381"/>
      <c r="AD284" s="1424"/>
      <c r="AE284" s="1424"/>
      <c r="AF284" s="454"/>
      <c r="AG284" s="286"/>
      <c r="AH284" s="619"/>
      <c r="AI284" s="2141"/>
    </row>
    <row r="285" spans="1:35" s="1413" customFormat="1" ht="29.25" x14ac:dyDescent="0.25">
      <c r="A285" s="256">
        <v>1</v>
      </c>
      <c r="B285" s="256"/>
      <c r="C285" s="532" t="s">
        <v>137</v>
      </c>
      <c r="D285" s="532"/>
      <c r="E285" s="532"/>
      <c r="F285" s="1312">
        <f>SUM(F284,F278)</f>
        <v>0</v>
      </c>
      <c r="G285" s="1344">
        <f>SUM(G284,G278)</f>
        <v>0</v>
      </c>
      <c r="H285" s="1344">
        <f>SUM(H284,H278)</f>
        <v>6</v>
      </c>
      <c r="I285" s="1344" t="e">
        <f t="shared" si="147"/>
        <v>#DIV/0!</v>
      </c>
      <c r="J285" s="1345" t="e">
        <f>SUM(L285/F285)</f>
        <v>#DIV/0!</v>
      </c>
      <c r="K285" s="241">
        <f t="shared" si="148"/>
        <v>7.333333333333333</v>
      </c>
      <c r="L285" s="1344">
        <f>SUM(L284,L278)</f>
        <v>0</v>
      </c>
      <c r="M285" s="1344">
        <f>SUM(M284,M278)</f>
        <v>0</v>
      </c>
      <c r="N285" s="1344">
        <f>SUM(N284,N278)</f>
        <v>44</v>
      </c>
      <c r="O285" s="782" t="e">
        <f t="shared" si="149"/>
        <v>#DIV/0!</v>
      </c>
      <c r="P285" s="1344">
        <f>SUM(P284,P278)</f>
        <v>0</v>
      </c>
      <c r="Q285" s="207" t="e">
        <f t="shared" si="150"/>
        <v>#DIV/0!</v>
      </c>
      <c r="R285" s="1425"/>
      <c r="S285" s="1425"/>
      <c r="T285" s="1425"/>
      <c r="U285" s="1425"/>
      <c r="V285" s="1425"/>
      <c r="W285" s="1425"/>
      <c r="X285" s="196">
        <f>R285/12*$C$3+(S285-R285)/11*5+(T285-S285)/10*4+(U285-T285)/9*3+(V285-U285)/8*2+(W285-V285)/7*1</f>
        <v>0</v>
      </c>
      <c r="Y285" s="358">
        <f>AE285-AD285-AA285-Z285</f>
        <v>189.28241999999997</v>
      </c>
      <c r="Z285" s="358"/>
      <c r="AA285" s="358"/>
      <c r="AB285" s="358">
        <f>Y285-X285</f>
        <v>189.28241999999997</v>
      </c>
      <c r="AC285" s="358"/>
      <c r="AD285" s="1425"/>
      <c r="AE285" s="1843">
        <v>189.28241999999997</v>
      </c>
      <c r="AF285" s="1344"/>
      <c r="AG285" s="1344"/>
      <c r="AH285" s="619"/>
      <c r="AI285" s="2141"/>
    </row>
    <row r="286" spans="1:35" s="1413" customFormat="1" x14ac:dyDescent="0.25">
      <c r="A286" s="256">
        <v>1</v>
      </c>
      <c r="B286" s="256"/>
      <c r="C286" s="451"/>
      <c r="D286" s="451"/>
      <c r="E286" s="451"/>
      <c r="F286" s="260"/>
      <c r="G286" s="177"/>
      <c r="H286" s="177"/>
      <c r="I286" s="177"/>
      <c r="J286" s="1043"/>
      <c r="K286" s="1043"/>
      <c r="L286" s="1043"/>
      <c r="M286" s="1043"/>
      <c r="N286" s="1043"/>
      <c r="O286" s="1043"/>
      <c r="P286" s="1043"/>
      <c r="Q286" s="1043"/>
      <c r="R286" s="351"/>
      <c r="S286" s="351"/>
      <c r="T286" s="351"/>
      <c r="U286" s="351"/>
      <c r="V286" s="351"/>
      <c r="W286" s="351"/>
      <c r="X286" s="259"/>
      <c r="Y286" s="351">
        <f>AE286-AD286</f>
        <v>0</v>
      </c>
      <c r="Z286" s="351"/>
      <c r="AA286" s="351"/>
      <c r="AB286" s="351">
        <f>Y286-X286</f>
        <v>0</v>
      </c>
      <c r="AC286" s="351"/>
      <c r="AD286" s="351"/>
      <c r="AE286" s="351"/>
      <c r="AF286" s="177"/>
      <c r="AG286" s="259"/>
      <c r="AH286" s="619"/>
      <c r="AI286" s="2141"/>
    </row>
    <row r="287" spans="1:35" s="1413" customFormat="1" x14ac:dyDescent="0.25">
      <c r="A287" s="256">
        <v>1</v>
      </c>
      <c r="B287" s="256"/>
      <c r="C287" s="667" t="s">
        <v>282</v>
      </c>
      <c r="D287" s="1426"/>
      <c r="E287" s="1426"/>
      <c r="F287" s="1427"/>
      <c r="G287" s="1428"/>
      <c r="H287" s="1428"/>
      <c r="I287" s="1428"/>
      <c r="J287" s="1008"/>
      <c r="K287" s="1008"/>
      <c r="L287" s="1008"/>
      <c r="M287" s="1008"/>
      <c r="N287" s="1008">
        <f>N218+N285</f>
        <v>257</v>
      </c>
      <c r="O287" s="1008"/>
      <c r="P287" s="1008"/>
      <c r="Q287" s="1008"/>
      <c r="R287" s="1101">
        <f t="shared" ref="R287:AE287" si="151">R285+R273+R218</f>
        <v>0</v>
      </c>
      <c r="S287" s="1101">
        <f t="shared" si="151"/>
        <v>0</v>
      </c>
      <c r="T287" s="1101">
        <f t="shared" si="151"/>
        <v>0</v>
      </c>
      <c r="U287" s="1101">
        <f t="shared" si="151"/>
        <v>0</v>
      </c>
      <c r="V287" s="1101">
        <f t="shared" ref="V287:W287" si="152">V285+V273+V218</f>
        <v>0</v>
      </c>
      <c r="W287" s="1101">
        <f t="shared" si="152"/>
        <v>0</v>
      </c>
      <c r="X287" s="2125">
        <f t="shared" si="151"/>
        <v>0</v>
      </c>
      <c r="Y287" s="1101">
        <f t="shared" si="151"/>
        <v>1025.1401900000001</v>
      </c>
      <c r="Z287" s="1101">
        <f t="shared" si="151"/>
        <v>0</v>
      </c>
      <c r="AA287" s="1812">
        <f t="shared" si="151"/>
        <v>-5.3733599999999999</v>
      </c>
      <c r="AB287" s="1101">
        <f t="shared" si="151"/>
        <v>1025.1401900000001</v>
      </c>
      <c r="AC287" s="1101">
        <f t="shared" si="151"/>
        <v>0</v>
      </c>
      <c r="AD287" s="1101">
        <f t="shared" si="151"/>
        <v>-3.5731299999999999</v>
      </c>
      <c r="AE287" s="1812">
        <f t="shared" si="151"/>
        <v>1016.1937</v>
      </c>
      <c r="AF287" s="1428"/>
      <c r="AG287" s="2125"/>
      <c r="AH287" s="619"/>
      <c r="AI287" s="2141"/>
    </row>
    <row r="288" spans="1:35" ht="15.75" thickBot="1" x14ac:dyDescent="0.3">
      <c r="A288" s="256">
        <v>1</v>
      </c>
      <c r="C288" s="1449"/>
      <c r="D288" s="1449"/>
      <c r="E288" s="1449"/>
      <c r="F288" s="1450"/>
      <c r="G288" s="1451"/>
      <c r="H288" s="1451"/>
      <c r="I288" s="1451"/>
      <c r="J288" s="1452"/>
      <c r="K288" s="1452"/>
      <c r="L288" s="690"/>
      <c r="M288" s="690"/>
      <c r="N288" s="690"/>
      <c r="O288" s="690"/>
      <c r="P288" s="690"/>
      <c r="Q288" s="690"/>
      <c r="R288" s="360"/>
      <c r="S288" s="360"/>
      <c r="T288" s="360"/>
      <c r="U288" s="360"/>
      <c r="V288" s="360"/>
      <c r="W288" s="360"/>
      <c r="X288" s="2145"/>
      <c r="Y288" s="360"/>
      <c r="Z288" s="360"/>
      <c r="AA288" s="360"/>
      <c r="AB288" s="360"/>
      <c r="AC288" s="1703"/>
      <c r="AD288" s="1703"/>
      <c r="AE288" s="360"/>
      <c r="AF288" s="1451"/>
      <c r="AG288" s="2145"/>
      <c r="AH288" s="619"/>
      <c r="AI288" s="2141"/>
    </row>
    <row r="289" spans="1:35" ht="31.5" x14ac:dyDescent="0.25">
      <c r="A289" s="256">
        <v>1</v>
      </c>
      <c r="C289" s="1281" t="s">
        <v>414</v>
      </c>
      <c r="D289" s="1453"/>
      <c r="E289" s="809"/>
      <c r="F289" s="1454"/>
      <c r="G289" s="1455"/>
      <c r="H289" s="1455"/>
      <c r="I289" s="1455"/>
      <c r="J289" s="1456"/>
      <c r="K289" s="1456"/>
      <c r="L289" s="814"/>
      <c r="M289" s="814"/>
      <c r="N289" s="814"/>
      <c r="O289" s="814"/>
      <c r="P289" s="814"/>
      <c r="Q289" s="814"/>
      <c r="R289" s="1457"/>
      <c r="S289" s="1457"/>
      <c r="T289" s="1457"/>
      <c r="U289" s="1457"/>
      <c r="V289" s="1457"/>
      <c r="W289" s="1457"/>
      <c r="X289" s="814"/>
      <c r="Y289" s="1457"/>
      <c r="Z289" s="1457"/>
      <c r="AA289" s="1457"/>
      <c r="AB289" s="1457"/>
      <c r="AC289" s="1704"/>
      <c r="AD289" s="1704"/>
      <c r="AE289" s="1457"/>
      <c r="AF289" s="1455"/>
      <c r="AG289" s="814"/>
      <c r="AH289" s="619"/>
      <c r="AI289" s="2141"/>
    </row>
    <row r="290" spans="1:35" s="1413" customFormat="1" x14ac:dyDescent="0.25">
      <c r="A290" s="256">
        <v>1</v>
      </c>
      <c r="B290" s="256"/>
      <c r="C290" s="1005" t="s">
        <v>5</v>
      </c>
      <c r="D290" s="1005"/>
      <c r="E290" s="1005"/>
      <c r="F290" s="262"/>
      <c r="G290" s="230"/>
      <c r="H290" s="230"/>
      <c r="I290" s="230"/>
      <c r="J290" s="1336"/>
      <c r="K290" s="1336"/>
      <c r="L290" s="1337"/>
      <c r="M290" s="1337"/>
      <c r="N290" s="1337"/>
      <c r="O290" s="1337"/>
      <c r="P290" s="1337"/>
      <c r="Q290" s="1337"/>
      <c r="R290" s="1435"/>
      <c r="S290" s="1435"/>
      <c r="T290" s="1435"/>
      <c r="U290" s="1435"/>
      <c r="V290" s="1435"/>
      <c r="W290" s="1435"/>
      <c r="X290" s="1337"/>
      <c r="Y290" s="1435"/>
      <c r="Z290" s="1435"/>
      <c r="AA290" s="1435"/>
      <c r="AB290" s="1435"/>
      <c r="AC290" s="1435"/>
      <c r="AD290" s="1435"/>
      <c r="AE290" s="1435"/>
      <c r="AF290" s="230"/>
      <c r="AG290" s="1337"/>
      <c r="AH290" s="619"/>
      <c r="AI290" s="2141"/>
    </row>
    <row r="291" spans="1:35" s="1413" customFormat="1" x14ac:dyDescent="0.25">
      <c r="A291" s="256">
        <v>1</v>
      </c>
      <c r="B291" s="256"/>
      <c r="C291" s="193" t="s">
        <v>170</v>
      </c>
      <c r="D291" s="430" t="s">
        <v>232</v>
      </c>
      <c r="E291" s="186">
        <v>340</v>
      </c>
      <c r="F291" s="279"/>
      <c r="G291" s="177">
        <f>F291/12*$C$3</f>
        <v>0</v>
      </c>
      <c r="H291" s="230">
        <v>0</v>
      </c>
      <c r="I291" s="177" t="e">
        <f t="shared" ref="I291:I308" si="153">H291/G291*100</f>
        <v>#DIV/0!</v>
      </c>
      <c r="J291" s="206"/>
      <c r="K291" s="206" t="e">
        <f t="shared" ref="K291:K307" si="154">N291/H291</f>
        <v>#DIV/0!</v>
      </c>
      <c r="L291" s="207">
        <f t="shared" ref="L291:L306" si="155">ROUND(F291*J291,0)</f>
        <v>0</v>
      </c>
      <c r="M291" s="207">
        <f>L291/12*$C$3</f>
        <v>0</v>
      </c>
      <c r="N291" s="227"/>
      <c r="O291" s="207" t="e">
        <f t="shared" ref="O291:O307" si="156">N291/M291*100</f>
        <v>#DIV/0!</v>
      </c>
      <c r="P291" s="207">
        <f t="shared" ref="P291:P306" si="157">L291/E291</f>
        <v>0</v>
      </c>
      <c r="Q291" s="207" t="e">
        <f t="shared" ref="Q291:Q307" si="158">N291/$C$3*12/P291</f>
        <v>#DIV/0!</v>
      </c>
      <c r="R291" s="1435"/>
      <c r="S291" s="1435"/>
      <c r="T291" s="1435"/>
      <c r="U291" s="1435"/>
      <c r="V291" s="1435"/>
      <c r="W291" s="1435"/>
      <c r="X291" s="1337"/>
      <c r="Y291" s="1435"/>
      <c r="Z291" s="1435"/>
      <c r="AA291" s="1435"/>
      <c r="AB291" s="1435"/>
      <c r="AC291" s="1435"/>
      <c r="AD291" s="1435"/>
      <c r="AE291" s="1435"/>
      <c r="AF291" s="230"/>
      <c r="AG291" s="1337"/>
      <c r="AH291" s="619"/>
      <c r="AI291" s="2141"/>
    </row>
    <row r="292" spans="1:35" s="1413" customFormat="1" x14ac:dyDescent="0.25">
      <c r="A292" s="256">
        <v>1</v>
      </c>
      <c r="B292" s="256"/>
      <c r="C292" s="193" t="s">
        <v>49</v>
      </c>
      <c r="D292" s="430" t="s">
        <v>232</v>
      </c>
      <c r="E292" s="186">
        <v>300</v>
      </c>
      <c r="F292" s="279"/>
      <c r="G292" s="177">
        <f t="shared" ref="G292:G306" si="159">F292/12*$C$3</f>
        <v>0</v>
      </c>
      <c r="H292" s="230">
        <v>1</v>
      </c>
      <c r="I292" s="177" t="e">
        <f t="shared" si="153"/>
        <v>#DIV/0!</v>
      </c>
      <c r="J292" s="206"/>
      <c r="K292" s="206">
        <f t="shared" si="154"/>
        <v>5</v>
      </c>
      <c r="L292" s="207">
        <f t="shared" si="155"/>
        <v>0</v>
      </c>
      <c r="M292" s="207">
        <f>L292/12*$C$3</f>
        <v>0</v>
      </c>
      <c r="N292" s="227">
        <v>5</v>
      </c>
      <c r="O292" s="207" t="e">
        <f t="shared" si="156"/>
        <v>#DIV/0!</v>
      </c>
      <c r="P292" s="207">
        <f t="shared" si="157"/>
        <v>0</v>
      </c>
      <c r="Q292" s="207" t="e">
        <f t="shared" si="158"/>
        <v>#DIV/0!</v>
      </c>
      <c r="R292" s="1435"/>
      <c r="S292" s="1435"/>
      <c r="T292" s="1435"/>
      <c r="U292" s="1435"/>
      <c r="V292" s="1435"/>
      <c r="W292" s="1435"/>
      <c r="X292" s="1337"/>
      <c r="Y292" s="1435"/>
      <c r="Z292" s="1435"/>
      <c r="AA292" s="1435"/>
      <c r="AB292" s="1435"/>
      <c r="AC292" s="1435"/>
      <c r="AD292" s="1435"/>
      <c r="AE292" s="1435"/>
      <c r="AF292" s="230"/>
      <c r="AG292" s="1337"/>
      <c r="AH292" s="619"/>
      <c r="AI292" s="2141"/>
    </row>
    <row r="293" spans="1:35" s="1413" customFormat="1" x14ac:dyDescent="0.25">
      <c r="A293" s="256"/>
      <c r="B293" s="256"/>
      <c r="C293" s="193" t="s">
        <v>23</v>
      </c>
      <c r="D293" s="430" t="s">
        <v>232</v>
      </c>
      <c r="E293" s="186">
        <v>340</v>
      </c>
      <c r="F293" s="279"/>
      <c r="G293" s="177">
        <f t="shared" si="159"/>
        <v>0</v>
      </c>
      <c r="H293" s="230">
        <v>0</v>
      </c>
      <c r="I293" s="177" t="e">
        <f t="shared" si="153"/>
        <v>#DIV/0!</v>
      </c>
      <c r="J293" s="206"/>
      <c r="K293" s="206" t="e">
        <f t="shared" si="154"/>
        <v>#DIV/0!</v>
      </c>
      <c r="L293" s="207">
        <f t="shared" si="155"/>
        <v>0</v>
      </c>
      <c r="M293" s="207">
        <f>L293/2*2</f>
        <v>0</v>
      </c>
      <c r="N293" s="227"/>
      <c r="O293" s="207" t="e">
        <f t="shared" si="156"/>
        <v>#DIV/0!</v>
      </c>
      <c r="P293" s="207">
        <f t="shared" si="157"/>
        <v>0</v>
      </c>
      <c r="Q293" s="207" t="e">
        <f>N293/$C$3*12/P293</f>
        <v>#DIV/0!</v>
      </c>
      <c r="R293" s="1435"/>
      <c r="S293" s="1435"/>
      <c r="T293" s="1435"/>
      <c r="U293" s="1435"/>
      <c r="V293" s="1435"/>
      <c r="W293" s="1435"/>
      <c r="X293" s="1337"/>
      <c r="Y293" s="1435"/>
      <c r="Z293" s="1435"/>
      <c r="AA293" s="1435"/>
      <c r="AB293" s="1435"/>
      <c r="AC293" s="1435"/>
      <c r="AD293" s="1435"/>
      <c r="AE293" s="1435"/>
      <c r="AF293" s="230"/>
      <c r="AG293" s="1337"/>
      <c r="AH293" s="619"/>
      <c r="AI293" s="2141"/>
    </row>
    <row r="294" spans="1:35" s="1413" customFormat="1" x14ac:dyDescent="0.25">
      <c r="A294" s="256">
        <v>1</v>
      </c>
      <c r="B294" s="256"/>
      <c r="C294" s="193" t="s">
        <v>37</v>
      </c>
      <c r="D294" s="430" t="s">
        <v>232</v>
      </c>
      <c r="E294" s="186">
        <v>340</v>
      </c>
      <c r="F294" s="279"/>
      <c r="G294" s="177">
        <f t="shared" si="159"/>
        <v>0</v>
      </c>
      <c r="H294" s="230">
        <v>10</v>
      </c>
      <c r="I294" s="177" t="e">
        <f t="shared" si="153"/>
        <v>#DIV/0!</v>
      </c>
      <c r="J294" s="206"/>
      <c r="K294" s="206">
        <f t="shared" si="154"/>
        <v>8.1</v>
      </c>
      <c r="L294" s="207">
        <f t="shared" si="155"/>
        <v>0</v>
      </c>
      <c r="M294" s="207">
        <f t="shared" ref="M294:M306" si="160">L294/12*$C$3</f>
        <v>0</v>
      </c>
      <c r="N294" s="227">
        <v>81</v>
      </c>
      <c r="O294" s="207" t="e">
        <f t="shared" si="156"/>
        <v>#DIV/0!</v>
      </c>
      <c r="P294" s="207">
        <f t="shared" si="157"/>
        <v>0</v>
      </c>
      <c r="Q294" s="207" t="e">
        <f t="shared" si="158"/>
        <v>#DIV/0!</v>
      </c>
      <c r="R294" s="1435"/>
      <c r="S294" s="1435"/>
      <c r="T294" s="1435"/>
      <c r="U294" s="1435"/>
      <c r="V294" s="1435"/>
      <c r="W294" s="1435"/>
      <c r="X294" s="1337"/>
      <c r="Y294" s="1435"/>
      <c r="Z294" s="1435"/>
      <c r="AA294" s="1435"/>
      <c r="AB294" s="1435"/>
      <c r="AC294" s="1435"/>
      <c r="AD294" s="1435"/>
      <c r="AE294" s="1435"/>
      <c r="AF294" s="230"/>
      <c r="AG294" s="1337"/>
      <c r="AH294" s="619"/>
      <c r="AI294" s="2141"/>
    </row>
    <row r="295" spans="1:35" s="1413" customFormat="1" x14ac:dyDescent="0.25">
      <c r="A295" s="256">
        <v>1</v>
      </c>
      <c r="B295" s="256"/>
      <c r="C295" s="193" t="s">
        <v>215</v>
      </c>
      <c r="D295" s="430" t="s">
        <v>232</v>
      </c>
      <c r="E295" s="186">
        <v>300</v>
      </c>
      <c r="F295" s="279"/>
      <c r="G295" s="177">
        <f t="shared" si="159"/>
        <v>0</v>
      </c>
      <c r="H295" s="230">
        <v>0</v>
      </c>
      <c r="I295" s="177" t="e">
        <f t="shared" si="153"/>
        <v>#DIV/0!</v>
      </c>
      <c r="J295" s="206"/>
      <c r="K295" s="206" t="e">
        <f t="shared" si="154"/>
        <v>#DIV/0!</v>
      </c>
      <c r="L295" s="207">
        <f t="shared" si="155"/>
        <v>0</v>
      </c>
      <c r="M295" s="207">
        <f t="shared" si="160"/>
        <v>0</v>
      </c>
      <c r="N295" s="227"/>
      <c r="O295" s="207" t="e">
        <f t="shared" si="156"/>
        <v>#DIV/0!</v>
      </c>
      <c r="P295" s="207">
        <f t="shared" si="157"/>
        <v>0</v>
      </c>
      <c r="Q295" s="207" t="e">
        <f t="shared" si="158"/>
        <v>#DIV/0!</v>
      </c>
      <c r="R295" s="1435"/>
      <c r="S295" s="1435"/>
      <c r="T295" s="1435"/>
      <c r="U295" s="1435"/>
      <c r="V295" s="1435"/>
      <c r="W295" s="1435"/>
      <c r="X295" s="1337"/>
      <c r="Y295" s="1435"/>
      <c r="Z295" s="1435"/>
      <c r="AA295" s="1435"/>
      <c r="AB295" s="1435"/>
      <c r="AC295" s="1435"/>
      <c r="AD295" s="1435"/>
      <c r="AE295" s="1435"/>
      <c r="AF295" s="230"/>
      <c r="AG295" s="1337"/>
      <c r="AH295" s="619"/>
      <c r="AI295" s="2141"/>
    </row>
    <row r="296" spans="1:35" s="1413" customFormat="1" x14ac:dyDescent="0.25">
      <c r="A296" s="256">
        <v>1</v>
      </c>
      <c r="B296" s="256"/>
      <c r="C296" s="193" t="s">
        <v>9</v>
      </c>
      <c r="D296" s="430" t="s">
        <v>232</v>
      </c>
      <c r="E296" s="186">
        <v>340</v>
      </c>
      <c r="F296" s="279"/>
      <c r="G296" s="177">
        <f t="shared" si="159"/>
        <v>0</v>
      </c>
      <c r="H296" s="230">
        <v>16</v>
      </c>
      <c r="I296" s="177" t="e">
        <f t="shared" si="153"/>
        <v>#DIV/0!</v>
      </c>
      <c r="J296" s="206"/>
      <c r="K296" s="206">
        <f t="shared" si="154"/>
        <v>7</v>
      </c>
      <c r="L296" s="207">
        <f t="shared" si="155"/>
        <v>0</v>
      </c>
      <c r="M296" s="207">
        <f t="shared" si="160"/>
        <v>0</v>
      </c>
      <c r="N296" s="227">
        <v>112</v>
      </c>
      <c r="O296" s="207" t="e">
        <f t="shared" si="156"/>
        <v>#DIV/0!</v>
      </c>
      <c r="P296" s="207">
        <f t="shared" si="157"/>
        <v>0</v>
      </c>
      <c r="Q296" s="207" t="e">
        <f t="shared" si="158"/>
        <v>#DIV/0!</v>
      </c>
      <c r="R296" s="1435"/>
      <c r="S296" s="1435"/>
      <c r="T296" s="1435"/>
      <c r="U296" s="1435"/>
      <c r="V296" s="1435"/>
      <c r="W296" s="1435"/>
      <c r="X296" s="1337"/>
      <c r="Y296" s="1435"/>
      <c r="Z296" s="1435"/>
      <c r="AA296" s="1435"/>
      <c r="AB296" s="1435"/>
      <c r="AC296" s="1435"/>
      <c r="AD296" s="1435"/>
      <c r="AE296" s="1435"/>
      <c r="AF296" s="230"/>
      <c r="AG296" s="1337"/>
      <c r="AH296" s="619"/>
      <c r="AI296" s="2141"/>
    </row>
    <row r="297" spans="1:35" s="1413" customFormat="1" x14ac:dyDescent="0.25">
      <c r="A297" s="256">
        <v>1</v>
      </c>
      <c r="B297" s="256"/>
      <c r="C297" s="193" t="s">
        <v>48</v>
      </c>
      <c r="D297" s="430" t="s">
        <v>232</v>
      </c>
      <c r="E297" s="186">
        <v>340</v>
      </c>
      <c r="F297" s="279"/>
      <c r="G297" s="177">
        <f t="shared" si="159"/>
        <v>0</v>
      </c>
      <c r="H297" s="230">
        <v>14</v>
      </c>
      <c r="I297" s="177" t="e">
        <f t="shared" si="153"/>
        <v>#DIV/0!</v>
      </c>
      <c r="J297" s="206"/>
      <c r="K297" s="206">
        <f t="shared" si="154"/>
        <v>13.071428571428571</v>
      </c>
      <c r="L297" s="207">
        <f t="shared" si="155"/>
        <v>0</v>
      </c>
      <c r="M297" s="207">
        <f t="shared" si="160"/>
        <v>0</v>
      </c>
      <c r="N297" s="227">
        <v>183</v>
      </c>
      <c r="O297" s="207" t="e">
        <f t="shared" si="156"/>
        <v>#DIV/0!</v>
      </c>
      <c r="P297" s="207">
        <f t="shared" si="157"/>
        <v>0</v>
      </c>
      <c r="Q297" s="207" t="e">
        <f t="shared" si="158"/>
        <v>#DIV/0!</v>
      </c>
      <c r="R297" s="1435"/>
      <c r="S297" s="1435"/>
      <c r="T297" s="1435"/>
      <c r="U297" s="1435"/>
      <c r="V297" s="1435"/>
      <c r="W297" s="1435"/>
      <c r="X297" s="1337"/>
      <c r="Y297" s="1435"/>
      <c r="Z297" s="1435"/>
      <c r="AA297" s="1435"/>
      <c r="AB297" s="1435"/>
      <c r="AC297" s="1435"/>
      <c r="AD297" s="1435"/>
      <c r="AE297" s="1435"/>
      <c r="AF297" s="230"/>
      <c r="AG297" s="1337"/>
      <c r="AH297" s="619"/>
      <c r="AI297" s="2141"/>
    </row>
    <row r="298" spans="1:35" s="1413" customFormat="1" x14ac:dyDescent="0.25">
      <c r="A298" s="256">
        <v>1</v>
      </c>
      <c r="B298" s="256"/>
      <c r="C298" s="193" t="s">
        <v>40</v>
      </c>
      <c r="D298" s="430" t="s">
        <v>232</v>
      </c>
      <c r="E298" s="186">
        <v>340</v>
      </c>
      <c r="F298" s="279"/>
      <c r="G298" s="177">
        <f t="shared" si="159"/>
        <v>0</v>
      </c>
      <c r="H298" s="230">
        <v>0</v>
      </c>
      <c r="I298" s="177" t="e">
        <f t="shared" si="153"/>
        <v>#DIV/0!</v>
      </c>
      <c r="J298" s="206"/>
      <c r="K298" s="206" t="e">
        <f t="shared" si="154"/>
        <v>#DIV/0!</v>
      </c>
      <c r="L298" s="207">
        <f t="shared" si="155"/>
        <v>0</v>
      </c>
      <c r="M298" s="207">
        <f t="shared" si="160"/>
        <v>0</v>
      </c>
      <c r="N298" s="227"/>
      <c r="O298" s="207" t="e">
        <f t="shared" si="156"/>
        <v>#DIV/0!</v>
      </c>
      <c r="P298" s="207">
        <f t="shared" si="157"/>
        <v>0</v>
      </c>
      <c r="Q298" s="207" t="e">
        <f t="shared" si="158"/>
        <v>#DIV/0!</v>
      </c>
      <c r="R298" s="1435"/>
      <c r="S298" s="1435"/>
      <c r="T298" s="1435"/>
      <c r="U298" s="1435"/>
      <c r="V298" s="1435"/>
      <c r="W298" s="1435"/>
      <c r="X298" s="1337"/>
      <c r="Y298" s="1435"/>
      <c r="Z298" s="1435"/>
      <c r="AA298" s="1435"/>
      <c r="AB298" s="1435"/>
      <c r="AC298" s="1435"/>
      <c r="AD298" s="1435"/>
      <c r="AE298" s="1435"/>
      <c r="AF298" s="230"/>
      <c r="AG298" s="1337"/>
      <c r="AH298" s="619"/>
      <c r="AI298" s="2141"/>
    </row>
    <row r="299" spans="1:35" s="1413" customFormat="1" x14ac:dyDescent="0.25">
      <c r="A299" s="256">
        <v>1</v>
      </c>
      <c r="B299" s="256"/>
      <c r="C299" s="193" t="s">
        <v>26</v>
      </c>
      <c r="D299" s="430" t="s">
        <v>232</v>
      </c>
      <c r="E299" s="186">
        <v>340</v>
      </c>
      <c r="F299" s="279"/>
      <c r="G299" s="177">
        <f t="shared" si="159"/>
        <v>0</v>
      </c>
      <c r="H299" s="230">
        <v>2</v>
      </c>
      <c r="I299" s="177" t="e">
        <f t="shared" si="153"/>
        <v>#DIV/0!</v>
      </c>
      <c r="J299" s="206"/>
      <c r="K299" s="206">
        <f t="shared" si="154"/>
        <v>8.5</v>
      </c>
      <c r="L299" s="207">
        <f t="shared" si="155"/>
        <v>0</v>
      </c>
      <c r="M299" s="207">
        <f t="shared" si="160"/>
        <v>0</v>
      </c>
      <c r="N299" s="227">
        <v>17</v>
      </c>
      <c r="O299" s="207" t="e">
        <f t="shared" si="156"/>
        <v>#DIV/0!</v>
      </c>
      <c r="P299" s="207">
        <f t="shared" si="157"/>
        <v>0</v>
      </c>
      <c r="Q299" s="207" t="e">
        <f t="shared" si="158"/>
        <v>#DIV/0!</v>
      </c>
      <c r="R299" s="1435"/>
      <c r="S299" s="1435"/>
      <c r="T299" s="1435"/>
      <c r="U299" s="1435"/>
      <c r="V299" s="1435"/>
      <c r="W299" s="1435"/>
      <c r="X299" s="1337"/>
      <c r="Y299" s="1435"/>
      <c r="Z299" s="1435"/>
      <c r="AA299" s="1435"/>
      <c r="AB299" s="1435"/>
      <c r="AC299" s="1435"/>
      <c r="AD299" s="1435"/>
      <c r="AE299" s="1435"/>
      <c r="AF299" s="230"/>
      <c r="AG299" s="1337"/>
      <c r="AH299" s="619"/>
      <c r="AI299" s="2141"/>
    </row>
    <row r="300" spans="1:35" s="1413" customFormat="1" ht="30" x14ac:dyDescent="0.25">
      <c r="A300" s="256">
        <v>1</v>
      </c>
      <c r="B300" s="256"/>
      <c r="C300" s="10" t="s">
        <v>127</v>
      </c>
      <c r="D300" s="430" t="s">
        <v>232</v>
      </c>
      <c r="E300" s="186">
        <v>320</v>
      </c>
      <c r="F300" s="279"/>
      <c r="G300" s="177">
        <f t="shared" si="159"/>
        <v>0</v>
      </c>
      <c r="H300" s="230">
        <v>0</v>
      </c>
      <c r="I300" s="177" t="e">
        <f t="shared" si="153"/>
        <v>#DIV/0!</v>
      </c>
      <c r="J300" s="206"/>
      <c r="K300" s="206" t="e">
        <f t="shared" si="154"/>
        <v>#DIV/0!</v>
      </c>
      <c r="L300" s="207">
        <f t="shared" si="155"/>
        <v>0</v>
      </c>
      <c r="M300" s="207">
        <f t="shared" si="160"/>
        <v>0</v>
      </c>
      <c r="N300" s="227"/>
      <c r="O300" s="207" t="e">
        <f t="shared" si="156"/>
        <v>#DIV/0!</v>
      </c>
      <c r="P300" s="207">
        <f t="shared" si="157"/>
        <v>0</v>
      </c>
      <c r="Q300" s="207" t="e">
        <f t="shared" si="158"/>
        <v>#DIV/0!</v>
      </c>
      <c r="R300" s="1435"/>
      <c r="S300" s="1435"/>
      <c r="T300" s="1435"/>
      <c r="U300" s="1435"/>
      <c r="V300" s="1435"/>
      <c r="W300" s="1435"/>
      <c r="X300" s="1337"/>
      <c r="Y300" s="1435"/>
      <c r="Z300" s="1435"/>
      <c r="AA300" s="1435"/>
      <c r="AB300" s="1435"/>
      <c r="AC300" s="1435"/>
      <c r="AD300" s="1435"/>
      <c r="AE300" s="1435"/>
      <c r="AF300" s="230"/>
      <c r="AG300" s="1337"/>
      <c r="AH300" s="619"/>
      <c r="AI300" s="2141"/>
    </row>
    <row r="301" spans="1:35" s="1413" customFormat="1" x14ac:dyDescent="0.25">
      <c r="A301" s="256">
        <v>1</v>
      </c>
      <c r="B301" s="256"/>
      <c r="C301" s="193" t="s">
        <v>45</v>
      </c>
      <c r="D301" s="430" t="s">
        <v>232</v>
      </c>
      <c r="E301" s="186">
        <v>340</v>
      </c>
      <c r="F301" s="279"/>
      <c r="G301" s="177">
        <f t="shared" si="159"/>
        <v>0</v>
      </c>
      <c r="H301" s="230">
        <v>12</v>
      </c>
      <c r="I301" s="177" t="e">
        <f t="shared" si="153"/>
        <v>#DIV/0!</v>
      </c>
      <c r="J301" s="206"/>
      <c r="K301" s="206">
        <f t="shared" si="154"/>
        <v>6.916666666666667</v>
      </c>
      <c r="L301" s="207">
        <f t="shared" si="155"/>
        <v>0</v>
      </c>
      <c r="M301" s="207">
        <f t="shared" si="160"/>
        <v>0</v>
      </c>
      <c r="N301" s="227">
        <v>83</v>
      </c>
      <c r="O301" s="207" t="e">
        <f t="shared" si="156"/>
        <v>#DIV/0!</v>
      </c>
      <c r="P301" s="207">
        <f t="shared" si="157"/>
        <v>0</v>
      </c>
      <c r="Q301" s="207" t="e">
        <f t="shared" si="158"/>
        <v>#DIV/0!</v>
      </c>
      <c r="R301" s="1435"/>
      <c r="S301" s="1435"/>
      <c r="T301" s="1435"/>
      <c r="U301" s="1435"/>
      <c r="V301" s="1435"/>
      <c r="W301" s="1435"/>
      <c r="X301" s="1337"/>
      <c r="Y301" s="1435"/>
      <c r="Z301" s="1435"/>
      <c r="AA301" s="1435"/>
      <c r="AB301" s="1435"/>
      <c r="AC301" s="1435"/>
      <c r="AD301" s="1435"/>
      <c r="AE301" s="1435"/>
      <c r="AF301" s="230"/>
      <c r="AG301" s="1337"/>
      <c r="AH301" s="619"/>
      <c r="AI301" s="2141"/>
    </row>
    <row r="302" spans="1:35" s="1413" customFormat="1" x14ac:dyDescent="0.25">
      <c r="A302" s="256">
        <v>1</v>
      </c>
      <c r="B302" s="256"/>
      <c r="C302" s="193" t="s">
        <v>64</v>
      </c>
      <c r="D302" s="430" t="s">
        <v>232</v>
      </c>
      <c r="E302" s="186">
        <v>340</v>
      </c>
      <c r="F302" s="279"/>
      <c r="G302" s="177">
        <f t="shared" si="159"/>
        <v>0</v>
      </c>
      <c r="H302" s="230">
        <v>28</v>
      </c>
      <c r="I302" s="177" t="e">
        <f t="shared" si="153"/>
        <v>#DIV/0!</v>
      </c>
      <c r="J302" s="206"/>
      <c r="K302" s="206">
        <f t="shared" si="154"/>
        <v>15.5</v>
      </c>
      <c r="L302" s="207">
        <f t="shared" si="155"/>
        <v>0</v>
      </c>
      <c r="M302" s="207">
        <f t="shared" si="160"/>
        <v>0</v>
      </c>
      <c r="N302" s="227">
        <v>434</v>
      </c>
      <c r="O302" s="207" t="e">
        <f t="shared" si="156"/>
        <v>#DIV/0!</v>
      </c>
      <c r="P302" s="207">
        <f t="shared" si="157"/>
        <v>0</v>
      </c>
      <c r="Q302" s="207" t="e">
        <f t="shared" si="158"/>
        <v>#DIV/0!</v>
      </c>
      <c r="R302" s="1435"/>
      <c r="S302" s="1435"/>
      <c r="T302" s="1435"/>
      <c r="U302" s="1435"/>
      <c r="V302" s="1435"/>
      <c r="W302" s="1435"/>
      <c r="X302" s="1337"/>
      <c r="Y302" s="1435"/>
      <c r="Z302" s="1435"/>
      <c r="AA302" s="1435"/>
      <c r="AB302" s="1435"/>
      <c r="AC302" s="1435"/>
      <c r="AD302" s="1435"/>
      <c r="AE302" s="1435"/>
      <c r="AF302" s="230"/>
      <c r="AG302" s="1337"/>
      <c r="AH302" s="619"/>
      <c r="AI302" s="2141"/>
    </row>
    <row r="303" spans="1:35" s="1413" customFormat="1" x14ac:dyDescent="0.25">
      <c r="A303" s="256">
        <v>1</v>
      </c>
      <c r="B303" s="256"/>
      <c r="C303" s="193" t="s">
        <v>6</v>
      </c>
      <c r="D303" s="430" t="s">
        <v>232</v>
      </c>
      <c r="E303" s="186">
        <v>340</v>
      </c>
      <c r="F303" s="279"/>
      <c r="G303" s="177">
        <f t="shared" si="159"/>
        <v>0</v>
      </c>
      <c r="H303" s="230">
        <v>27</v>
      </c>
      <c r="I303" s="177" t="e">
        <f t="shared" si="153"/>
        <v>#DIV/0!</v>
      </c>
      <c r="J303" s="206"/>
      <c r="K303" s="206">
        <f t="shared" si="154"/>
        <v>6.7037037037037033</v>
      </c>
      <c r="L303" s="207">
        <f t="shared" si="155"/>
        <v>0</v>
      </c>
      <c r="M303" s="207">
        <f t="shared" si="160"/>
        <v>0</v>
      </c>
      <c r="N303" s="227">
        <v>181</v>
      </c>
      <c r="O303" s="207" t="e">
        <f t="shared" si="156"/>
        <v>#DIV/0!</v>
      </c>
      <c r="P303" s="207">
        <f t="shared" si="157"/>
        <v>0</v>
      </c>
      <c r="Q303" s="207" t="e">
        <f t="shared" si="158"/>
        <v>#DIV/0!</v>
      </c>
      <c r="R303" s="1435"/>
      <c r="S303" s="1435"/>
      <c r="T303" s="1435"/>
      <c r="U303" s="1435"/>
      <c r="V303" s="1435"/>
      <c r="W303" s="1435"/>
      <c r="X303" s="1337"/>
      <c r="Y303" s="1435"/>
      <c r="Z303" s="1435"/>
      <c r="AA303" s="1435"/>
      <c r="AB303" s="1435"/>
      <c r="AC303" s="1435"/>
      <c r="AD303" s="1435"/>
      <c r="AE303" s="1435"/>
      <c r="AF303" s="230"/>
      <c r="AG303" s="1337"/>
      <c r="AH303" s="619"/>
      <c r="AI303" s="2141"/>
    </row>
    <row r="304" spans="1:35" s="1413" customFormat="1" x14ac:dyDescent="0.25">
      <c r="A304" s="256">
        <v>1</v>
      </c>
      <c r="B304" s="256"/>
      <c r="C304" s="193" t="s">
        <v>110</v>
      </c>
      <c r="D304" s="430" t="s">
        <v>232</v>
      </c>
      <c r="E304" s="186">
        <v>340</v>
      </c>
      <c r="F304" s="279"/>
      <c r="G304" s="177">
        <f t="shared" si="159"/>
        <v>0</v>
      </c>
      <c r="H304" s="230">
        <v>15</v>
      </c>
      <c r="I304" s="177" t="e">
        <f t="shared" si="153"/>
        <v>#DIV/0!</v>
      </c>
      <c r="J304" s="206"/>
      <c r="K304" s="206">
        <f t="shared" si="154"/>
        <v>9</v>
      </c>
      <c r="L304" s="207">
        <f t="shared" si="155"/>
        <v>0</v>
      </c>
      <c r="M304" s="207">
        <f t="shared" si="160"/>
        <v>0</v>
      </c>
      <c r="N304" s="227">
        <v>135</v>
      </c>
      <c r="O304" s="207" t="e">
        <f t="shared" si="156"/>
        <v>#DIV/0!</v>
      </c>
      <c r="P304" s="207">
        <f t="shared" si="157"/>
        <v>0</v>
      </c>
      <c r="Q304" s="207" t="e">
        <f t="shared" si="158"/>
        <v>#DIV/0!</v>
      </c>
      <c r="R304" s="1435"/>
      <c r="S304" s="1435"/>
      <c r="T304" s="1435"/>
      <c r="U304" s="1435"/>
      <c r="V304" s="1435"/>
      <c r="W304" s="1435"/>
      <c r="X304" s="1337"/>
      <c r="Y304" s="1435"/>
      <c r="Z304" s="1435"/>
      <c r="AA304" s="1435"/>
      <c r="AB304" s="1435"/>
      <c r="AC304" s="1435"/>
      <c r="AD304" s="1435"/>
      <c r="AE304" s="1435"/>
      <c r="AF304" s="230"/>
      <c r="AG304" s="1337"/>
      <c r="AH304" s="619"/>
      <c r="AI304" s="2141"/>
    </row>
    <row r="305" spans="1:35" s="1413" customFormat="1" x14ac:dyDescent="0.25">
      <c r="A305" s="256"/>
      <c r="B305" s="256"/>
      <c r="C305" s="193" t="s">
        <v>161</v>
      </c>
      <c r="D305" s="430" t="s">
        <v>232</v>
      </c>
      <c r="E305" s="177">
        <v>340</v>
      </c>
      <c r="F305" s="279"/>
      <c r="G305" s="177">
        <f t="shared" si="159"/>
        <v>0</v>
      </c>
      <c r="H305" s="230">
        <v>9</v>
      </c>
      <c r="I305" s="177" t="e">
        <f t="shared" si="153"/>
        <v>#DIV/0!</v>
      </c>
      <c r="J305" s="206"/>
      <c r="K305" s="206">
        <f t="shared" si="154"/>
        <v>6.5555555555555554</v>
      </c>
      <c r="L305" s="207">
        <f t="shared" si="155"/>
        <v>0</v>
      </c>
      <c r="M305" s="207">
        <f t="shared" si="160"/>
        <v>0</v>
      </c>
      <c r="N305" s="227">
        <v>59</v>
      </c>
      <c r="O305" s="207" t="e">
        <f t="shared" si="156"/>
        <v>#DIV/0!</v>
      </c>
      <c r="P305" s="207">
        <f t="shared" si="157"/>
        <v>0</v>
      </c>
      <c r="Q305" s="207" t="e">
        <f t="shared" si="158"/>
        <v>#DIV/0!</v>
      </c>
      <c r="R305" s="1435"/>
      <c r="S305" s="1435"/>
      <c r="T305" s="1435"/>
      <c r="U305" s="1435"/>
      <c r="V305" s="1435"/>
      <c r="W305" s="1435"/>
      <c r="X305" s="1337"/>
      <c r="Y305" s="1435"/>
      <c r="Z305" s="1435"/>
      <c r="AA305" s="1435"/>
      <c r="AB305" s="1435"/>
      <c r="AC305" s="1435"/>
      <c r="AD305" s="1435"/>
      <c r="AE305" s="1435"/>
      <c r="AF305" s="230"/>
      <c r="AG305" s="1337"/>
      <c r="AH305" s="619"/>
      <c r="AI305" s="2141"/>
    </row>
    <row r="306" spans="1:35" s="1413" customFormat="1" ht="16.5" customHeight="1" x14ac:dyDescent="0.25">
      <c r="A306" s="256">
        <v>1</v>
      </c>
      <c r="B306" s="256"/>
      <c r="C306" s="193" t="s">
        <v>47</v>
      </c>
      <c r="D306" s="430" t="s">
        <v>232</v>
      </c>
      <c r="E306" s="177">
        <v>340</v>
      </c>
      <c r="F306" s="279"/>
      <c r="G306" s="177">
        <f t="shared" si="159"/>
        <v>0</v>
      </c>
      <c r="H306" s="230">
        <v>1</v>
      </c>
      <c r="I306" s="177" t="e">
        <f t="shared" si="153"/>
        <v>#DIV/0!</v>
      </c>
      <c r="J306" s="206"/>
      <c r="K306" s="206">
        <f t="shared" si="154"/>
        <v>13</v>
      </c>
      <c r="L306" s="207">
        <f t="shared" si="155"/>
        <v>0</v>
      </c>
      <c r="M306" s="207">
        <f t="shared" si="160"/>
        <v>0</v>
      </c>
      <c r="N306" s="227">
        <v>13</v>
      </c>
      <c r="O306" s="207" t="e">
        <f t="shared" si="156"/>
        <v>#DIV/0!</v>
      </c>
      <c r="P306" s="207">
        <f t="shared" si="157"/>
        <v>0</v>
      </c>
      <c r="Q306" s="207" t="e">
        <f t="shared" si="158"/>
        <v>#DIV/0!</v>
      </c>
      <c r="R306" s="1435"/>
      <c r="S306" s="1435"/>
      <c r="T306" s="1435"/>
      <c r="U306" s="1435"/>
      <c r="V306" s="1435"/>
      <c r="W306" s="1435"/>
      <c r="X306" s="1337"/>
      <c r="Y306" s="1435"/>
      <c r="Z306" s="1435"/>
      <c r="AA306" s="1435"/>
      <c r="AB306" s="1435"/>
      <c r="AC306" s="1435"/>
      <c r="AD306" s="1435"/>
      <c r="AE306" s="1435"/>
      <c r="AF306" s="230"/>
      <c r="AG306" s="1337"/>
      <c r="AH306" s="619"/>
      <c r="AI306" s="2141"/>
    </row>
    <row r="307" spans="1:35" s="1413" customFormat="1" ht="29.25" x14ac:dyDescent="0.25">
      <c r="A307" s="256">
        <v>1</v>
      </c>
      <c r="B307" s="256"/>
      <c r="C307" s="531" t="s">
        <v>7</v>
      </c>
      <c r="D307" s="531"/>
      <c r="E307" s="531"/>
      <c r="F307" s="1312">
        <f>SUM(F291:F306)</f>
        <v>0</v>
      </c>
      <c r="G307" s="1344">
        <f>SUM(G291:G306)</f>
        <v>0</v>
      </c>
      <c r="H307" s="1344">
        <f>SUM(H291:H306)</f>
        <v>135</v>
      </c>
      <c r="I307" s="1344" t="e">
        <f t="shared" si="153"/>
        <v>#DIV/0!</v>
      </c>
      <c r="J307" s="1345" t="e">
        <f>SUM(L307/F307)</f>
        <v>#DIV/0!</v>
      </c>
      <c r="K307" s="241">
        <f t="shared" si="154"/>
        <v>9.6518518518518519</v>
      </c>
      <c r="L307" s="1344">
        <f>SUM(L291:L306)</f>
        <v>0</v>
      </c>
      <c r="M307" s="1344">
        <f>SUM(M291:M306)</f>
        <v>0</v>
      </c>
      <c r="N307" s="1344">
        <f>SUM(N291:N306)</f>
        <v>1303</v>
      </c>
      <c r="O307" s="207" t="e">
        <f t="shared" si="156"/>
        <v>#DIV/0!</v>
      </c>
      <c r="P307" s="782">
        <f>SUM(P291:P306)</f>
        <v>0</v>
      </c>
      <c r="Q307" s="207" t="e">
        <f t="shared" si="158"/>
        <v>#DIV/0!</v>
      </c>
      <c r="R307" s="381"/>
      <c r="S307" s="381"/>
      <c r="T307" s="381"/>
      <c r="U307" s="381"/>
      <c r="V307" s="381"/>
      <c r="W307" s="381"/>
      <c r="X307" s="196">
        <f>R307/12*$C$3+(S307-R307)/11*5+(T307-S307)/10*4+(U307-T307)/9*3+(V307-U307)/8*2+(W307-V307)/7*1</f>
        <v>0</v>
      </c>
      <c r="Y307" s="381">
        <f t="shared" ref="Y307:Y311" si="161">AE307-AD307-AA307-Z307</f>
        <v>9097.2734100000016</v>
      </c>
      <c r="Z307" s="381"/>
      <c r="AA307" s="381">
        <v>-11.992559999999999</v>
      </c>
      <c r="AB307" s="381">
        <f t="shared" ref="AB307:AB310" si="162">Y307-X307</f>
        <v>9097.2734100000016</v>
      </c>
      <c r="AC307" s="381">
        <v>-65.747280000000003</v>
      </c>
      <c r="AD307" s="381">
        <v>-127.90033</v>
      </c>
      <c r="AE307" s="381">
        <v>8957.3805200000006</v>
      </c>
      <c r="AF307" s="1344"/>
      <c r="AG307" s="2142"/>
      <c r="AH307" s="619"/>
      <c r="AI307" s="2141"/>
    </row>
    <row r="308" spans="1:35" s="1413" customFormat="1" ht="43.5" x14ac:dyDescent="0.25">
      <c r="A308" s="256"/>
      <c r="B308" s="256"/>
      <c r="C308" s="209" t="s">
        <v>179</v>
      </c>
      <c r="D308" s="209"/>
      <c r="E308" s="531"/>
      <c r="F308" s="1312"/>
      <c r="G308" s="1344">
        <f>F308/12*$C$3</f>
        <v>0</v>
      </c>
      <c r="H308" s="1344">
        <v>4</v>
      </c>
      <c r="I308" s="1344" t="e">
        <f t="shared" si="153"/>
        <v>#DIV/0!</v>
      </c>
      <c r="J308" s="1345"/>
      <c r="K308" s="241"/>
      <c r="L308" s="1344"/>
      <c r="M308" s="1344"/>
      <c r="N308" s="1344"/>
      <c r="O308" s="207"/>
      <c r="P308" s="782"/>
      <c r="Q308" s="207"/>
      <c r="R308" s="381"/>
      <c r="S308" s="381"/>
      <c r="T308" s="381"/>
      <c r="U308" s="381"/>
      <c r="V308" s="381"/>
      <c r="W308" s="381"/>
      <c r="X308" s="1844">
        <f>W308/12*$C$3</f>
        <v>0</v>
      </c>
      <c r="Y308" s="381">
        <f t="shared" si="161"/>
        <v>1116.4415100000001</v>
      </c>
      <c r="Z308" s="381"/>
      <c r="AA308" s="381"/>
      <c r="AB308" s="381">
        <f t="shared" si="162"/>
        <v>1116.4415100000001</v>
      </c>
      <c r="AC308" s="381"/>
      <c r="AD308" s="381"/>
      <c r="AE308" s="381">
        <v>1116.4415100000001</v>
      </c>
      <c r="AF308" s="1344"/>
      <c r="AG308" s="2142"/>
      <c r="AH308" s="619"/>
      <c r="AI308" s="2141"/>
    </row>
    <row r="309" spans="1:35" s="1415" customFormat="1" ht="15.75" x14ac:dyDescent="0.25">
      <c r="A309" s="1414">
        <v>1</v>
      </c>
      <c r="B309" s="256"/>
      <c r="C309" s="1458" t="s">
        <v>14</v>
      </c>
      <c r="D309" s="1458"/>
      <c r="E309" s="583"/>
      <c r="F309" s="1459"/>
      <c r="G309" s="1460"/>
      <c r="H309" s="1460"/>
      <c r="I309" s="1460"/>
      <c r="J309" s="1461"/>
      <c r="K309" s="1461"/>
      <c r="L309" s="1462"/>
      <c r="M309" s="1462"/>
      <c r="N309" s="1462"/>
      <c r="O309" s="1462"/>
      <c r="P309" s="1462"/>
      <c r="Q309" s="1462"/>
      <c r="R309" s="1463"/>
      <c r="S309" s="1463"/>
      <c r="T309" s="1463"/>
      <c r="U309" s="1463"/>
      <c r="V309" s="1463"/>
      <c r="W309" s="1463"/>
      <c r="X309" s="2146">
        <f t="shared" ref="X309" si="163">R309/12*$C$3+(S309-R309)/11*2+(T309-S309)/10*1</f>
        <v>0</v>
      </c>
      <c r="Y309" s="1463">
        <f t="shared" si="161"/>
        <v>0</v>
      </c>
      <c r="Z309" s="1463"/>
      <c r="AA309" s="1463"/>
      <c r="AB309" s="1463">
        <f t="shared" si="162"/>
        <v>0</v>
      </c>
      <c r="AC309" s="1463"/>
      <c r="AD309" s="1463"/>
      <c r="AE309" s="1463"/>
      <c r="AF309" s="1460"/>
      <c r="AG309" s="2146"/>
      <c r="AH309" s="619"/>
      <c r="AI309" s="2141"/>
    </row>
    <row r="310" spans="1:35" s="1413" customFormat="1" x14ac:dyDescent="0.25">
      <c r="A310" s="256">
        <v>1</v>
      </c>
      <c r="B310" s="256"/>
      <c r="C310" s="458" t="s">
        <v>196</v>
      </c>
      <c r="D310" s="458"/>
      <c r="E310" s="1074"/>
      <c r="F310" s="300"/>
      <c r="G310" s="456"/>
      <c r="H310" s="456"/>
      <c r="I310" s="456"/>
      <c r="J310" s="568"/>
      <c r="K310" s="568"/>
      <c r="L310" s="967"/>
      <c r="M310" s="967"/>
      <c r="N310" s="967"/>
      <c r="O310" s="967"/>
      <c r="P310" s="967"/>
      <c r="Q310" s="967"/>
      <c r="R310" s="386"/>
      <c r="S310" s="386"/>
      <c r="T310" s="386"/>
      <c r="U310" s="386"/>
      <c r="V310" s="386"/>
      <c r="W310" s="386"/>
      <c r="X310" s="196">
        <f>R310/12*$C$3+(S310-R310)/11*5+(T310-S310)/10*4+(U310-T310)/9*3+(V310-U310)/8*2+(W310-V310)/7*1</f>
        <v>0</v>
      </c>
      <c r="Y310" s="386">
        <f t="shared" si="161"/>
        <v>0</v>
      </c>
      <c r="Z310" s="386"/>
      <c r="AA310" s="386"/>
      <c r="AB310" s="386">
        <f t="shared" si="162"/>
        <v>0</v>
      </c>
      <c r="AC310" s="386"/>
      <c r="AD310" s="386"/>
      <c r="AE310" s="386"/>
      <c r="AF310" s="456"/>
      <c r="AG310" s="227"/>
      <c r="AH310" s="619"/>
      <c r="AI310" s="2141"/>
    </row>
    <row r="311" spans="1:35" s="1413" customFormat="1" ht="29.25" x14ac:dyDescent="0.25">
      <c r="A311" s="256">
        <v>1</v>
      </c>
      <c r="B311" s="256"/>
      <c r="C311" s="453" t="s">
        <v>275</v>
      </c>
      <c r="D311" s="3"/>
      <c r="E311" s="3"/>
      <c r="F311" s="469">
        <f>F313+F315+F316</f>
        <v>0</v>
      </c>
      <c r="G311" s="469">
        <f t="shared" ref="G311:H311" si="164">G313+G315+G316</f>
        <v>0</v>
      </c>
      <c r="H311" s="469">
        <f t="shared" si="164"/>
        <v>21</v>
      </c>
      <c r="I311" s="230" t="e">
        <f>H311/G311*100</f>
        <v>#DIV/0!</v>
      </c>
      <c r="J311" s="1004"/>
      <c r="K311" s="1004"/>
      <c r="L311" s="176"/>
      <c r="M311" s="176"/>
      <c r="N311" s="176"/>
      <c r="O311" s="176"/>
      <c r="P311" s="176"/>
      <c r="Q311" s="176"/>
      <c r="R311" s="351"/>
      <c r="S311" s="351"/>
      <c r="T311" s="351"/>
      <c r="U311" s="351"/>
      <c r="V311" s="351"/>
      <c r="W311" s="351"/>
      <c r="X311" s="259"/>
      <c r="Y311" s="386">
        <f t="shared" si="161"/>
        <v>18.005819999999996</v>
      </c>
      <c r="Z311" s="351"/>
      <c r="AA311" s="351"/>
      <c r="AB311" s="351"/>
      <c r="AC311" s="351"/>
      <c r="AD311" s="351"/>
      <c r="AE311" s="1424">
        <v>18.005819999999996</v>
      </c>
      <c r="AF311" s="227"/>
      <c r="AG311" s="259"/>
      <c r="AH311" s="619"/>
      <c r="AI311" s="2141"/>
    </row>
    <row r="312" spans="1:35" s="1413" customFormat="1" ht="30" x14ac:dyDescent="0.25">
      <c r="A312" s="256"/>
      <c r="B312" s="256"/>
      <c r="C312" s="460" t="s">
        <v>195</v>
      </c>
      <c r="D312" s="3"/>
      <c r="E312" s="3"/>
      <c r="F312" s="469"/>
      <c r="G312" s="227"/>
      <c r="H312" s="227"/>
      <c r="I312" s="230"/>
      <c r="J312" s="1004"/>
      <c r="K312" s="1004"/>
      <c r="L312" s="176"/>
      <c r="M312" s="176"/>
      <c r="N312" s="176"/>
      <c r="O312" s="176"/>
      <c r="P312" s="176"/>
      <c r="Q312" s="176"/>
      <c r="R312" s="351"/>
      <c r="S312" s="351"/>
      <c r="T312" s="351"/>
      <c r="U312" s="351"/>
      <c r="V312" s="351"/>
      <c r="W312" s="351"/>
      <c r="X312" s="259"/>
      <c r="Y312" s="351"/>
      <c r="Z312" s="351"/>
      <c r="AA312" s="351"/>
      <c r="AB312" s="351"/>
      <c r="AC312" s="351"/>
      <c r="AD312" s="351"/>
      <c r="AE312" s="351"/>
      <c r="AF312" s="227"/>
      <c r="AG312" s="259"/>
      <c r="AH312" s="619"/>
      <c r="AI312" s="2141"/>
    </row>
    <row r="313" spans="1:35" s="1413" customFormat="1" ht="30" x14ac:dyDescent="0.25">
      <c r="A313" s="256"/>
      <c r="B313" s="256"/>
      <c r="C313" s="3" t="s">
        <v>498</v>
      </c>
      <c r="D313" s="3"/>
      <c r="E313" s="3"/>
      <c r="F313" s="329"/>
      <c r="G313" s="177">
        <f t="shared" ref="G313:G318" si="165">F313/12*$C$3</f>
        <v>0</v>
      </c>
      <c r="H313" s="227">
        <v>21</v>
      </c>
      <c r="I313" s="230" t="e">
        <f>H313/G313*100</f>
        <v>#DIV/0!</v>
      </c>
      <c r="J313" s="1004"/>
      <c r="K313" s="1004"/>
      <c r="L313" s="176"/>
      <c r="M313" s="176"/>
      <c r="N313" s="176"/>
      <c r="O313" s="176"/>
      <c r="P313" s="176"/>
      <c r="Q313" s="176"/>
      <c r="R313" s="351"/>
      <c r="S313" s="351"/>
      <c r="T313" s="351"/>
      <c r="U313" s="351"/>
      <c r="V313" s="351"/>
      <c r="W313" s="351"/>
      <c r="X313" s="259"/>
      <c r="Y313" s="351"/>
      <c r="Z313" s="351"/>
      <c r="AA313" s="351"/>
      <c r="AB313" s="351"/>
      <c r="AC313" s="351"/>
      <c r="AD313" s="351"/>
      <c r="AE313" s="351"/>
      <c r="AF313" s="227"/>
      <c r="AG313" s="259"/>
      <c r="AH313" s="619"/>
      <c r="AI313" s="2141"/>
    </row>
    <row r="314" spans="1:35" s="1413" customFormat="1" ht="60" x14ac:dyDescent="0.25">
      <c r="A314" s="256"/>
      <c r="B314" s="256"/>
      <c r="C314" s="3" t="s">
        <v>499</v>
      </c>
      <c r="D314" s="3"/>
      <c r="E314" s="3"/>
      <c r="F314" s="469"/>
      <c r="G314" s="227"/>
      <c r="H314" s="227"/>
      <c r="I314" s="230"/>
      <c r="J314" s="1004"/>
      <c r="K314" s="1004"/>
      <c r="L314" s="176"/>
      <c r="M314" s="176"/>
      <c r="N314" s="176"/>
      <c r="O314" s="176"/>
      <c r="P314" s="176"/>
      <c r="Q314" s="176"/>
      <c r="R314" s="351"/>
      <c r="S314" s="351"/>
      <c r="T314" s="351"/>
      <c r="U314" s="351"/>
      <c r="V314" s="351"/>
      <c r="W314" s="351"/>
      <c r="X314" s="259"/>
      <c r="Y314" s="351"/>
      <c r="Z314" s="351"/>
      <c r="AA314" s="351"/>
      <c r="AB314" s="351"/>
      <c r="AC314" s="351"/>
      <c r="AD314" s="351"/>
      <c r="AE314" s="351"/>
      <c r="AF314" s="227"/>
      <c r="AG314" s="259"/>
      <c r="AH314" s="619"/>
      <c r="AI314" s="2141"/>
    </row>
    <row r="315" spans="1:35" s="1413" customFormat="1" ht="45" x14ac:dyDescent="0.25">
      <c r="A315" s="256"/>
      <c r="B315" s="256"/>
      <c r="C315" s="3" t="s">
        <v>500</v>
      </c>
      <c r="D315" s="3"/>
      <c r="E315" s="3"/>
      <c r="F315" s="329"/>
      <c r="G315" s="177">
        <f t="shared" si="165"/>
        <v>0</v>
      </c>
      <c r="H315" s="227"/>
      <c r="I315" s="230" t="e">
        <f>H315/G315*100</f>
        <v>#DIV/0!</v>
      </c>
      <c r="J315" s="1004"/>
      <c r="K315" s="1004"/>
      <c r="L315" s="176"/>
      <c r="M315" s="176"/>
      <c r="N315" s="176"/>
      <c r="O315" s="176"/>
      <c r="P315" s="176"/>
      <c r="Q315" s="176"/>
      <c r="R315" s="351"/>
      <c r="S315" s="351"/>
      <c r="T315" s="351"/>
      <c r="U315" s="351"/>
      <c r="V315" s="351"/>
      <c r="W315" s="351"/>
      <c r="X315" s="259"/>
      <c r="Y315" s="351"/>
      <c r="Z315" s="351"/>
      <c r="AA315" s="351"/>
      <c r="AB315" s="351"/>
      <c r="AC315" s="351"/>
      <c r="AD315" s="351"/>
      <c r="AE315" s="351"/>
      <c r="AF315" s="227"/>
      <c r="AG315" s="259"/>
      <c r="AH315" s="619"/>
      <c r="AI315" s="2141"/>
    </row>
    <row r="316" spans="1:35" s="1413" customFormat="1" ht="105" x14ac:dyDescent="0.25">
      <c r="A316" s="256"/>
      <c r="B316" s="256"/>
      <c r="C316" s="3" t="s">
        <v>501</v>
      </c>
      <c r="D316" s="3"/>
      <c r="E316" s="3"/>
      <c r="F316" s="329"/>
      <c r="G316" s="177">
        <f t="shared" si="165"/>
        <v>0</v>
      </c>
      <c r="H316" s="227"/>
      <c r="I316" s="230" t="e">
        <f>H316/G316*100</f>
        <v>#DIV/0!</v>
      </c>
      <c r="J316" s="1004"/>
      <c r="K316" s="1004"/>
      <c r="L316" s="176"/>
      <c r="M316" s="176"/>
      <c r="N316" s="176"/>
      <c r="O316" s="176"/>
      <c r="P316" s="176"/>
      <c r="Q316" s="176"/>
      <c r="R316" s="351"/>
      <c r="S316" s="351"/>
      <c r="T316" s="351"/>
      <c r="U316" s="351"/>
      <c r="V316" s="351"/>
      <c r="W316" s="351"/>
      <c r="X316" s="259"/>
      <c r="Y316" s="351"/>
      <c r="Z316" s="351"/>
      <c r="AA316" s="351"/>
      <c r="AB316" s="351"/>
      <c r="AC316" s="351"/>
      <c r="AD316" s="351"/>
      <c r="AE316" s="351"/>
      <c r="AF316" s="227"/>
      <c r="AG316" s="259"/>
      <c r="AH316" s="619"/>
      <c r="AI316" s="2141"/>
    </row>
    <row r="317" spans="1:35" s="1413" customFormat="1" ht="29.25" x14ac:dyDescent="0.25">
      <c r="A317" s="256"/>
      <c r="B317" s="256"/>
      <c r="C317" s="466" t="s">
        <v>132</v>
      </c>
      <c r="D317" s="3"/>
      <c r="E317" s="3"/>
      <c r="F317" s="469">
        <f>F318+F319</f>
        <v>0</v>
      </c>
      <c r="G317" s="469">
        <f t="shared" ref="G317:H317" si="166">G318+G319</f>
        <v>0</v>
      </c>
      <c r="H317" s="469">
        <f t="shared" si="166"/>
        <v>0</v>
      </c>
      <c r="I317" s="230" t="e">
        <f>H317/G317*100</f>
        <v>#DIV/0!</v>
      </c>
      <c r="J317" s="1004"/>
      <c r="K317" s="1004"/>
      <c r="L317" s="176"/>
      <c r="M317" s="176"/>
      <c r="N317" s="176"/>
      <c r="O317" s="176"/>
      <c r="P317" s="176"/>
      <c r="Q317" s="176"/>
      <c r="R317" s="351"/>
      <c r="S317" s="351"/>
      <c r="T317" s="351"/>
      <c r="U317" s="351"/>
      <c r="V317" s="351"/>
      <c r="W317" s="351"/>
      <c r="X317" s="259"/>
      <c r="Y317" s="351"/>
      <c r="Z317" s="351"/>
      <c r="AA317" s="351"/>
      <c r="AB317" s="351"/>
      <c r="AC317" s="351"/>
      <c r="AD317" s="351"/>
      <c r="AE317" s="351"/>
      <c r="AF317" s="227"/>
      <c r="AG317" s="259"/>
      <c r="AH317" s="619"/>
      <c r="AI317" s="2141"/>
    </row>
    <row r="318" spans="1:35" s="1413" customFormat="1" x14ac:dyDescent="0.25">
      <c r="A318" s="256"/>
      <c r="B318" s="256"/>
      <c r="C318" s="3" t="s">
        <v>225</v>
      </c>
      <c r="D318" s="3"/>
      <c r="E318" s="3"/>
      <c r="F318" s="329"/>
      <c r="G318" s="177">
        <f t="shared" si="165"/>
        <v>0</v>
      </c>
      <c r="H318" s="227"/>
      <c r="I318" s="230" t="e">
        <f>H318/G318*100</f>
        <v>#DIV/0!</v>
      </c>
      <c r="J318" s="1004"/>
      <c r="K318" s="1004"/>
      <c r="L318" s="176"/>
      <c r="M318" s="176"/>
      <c r="N318" s="176"/>
      <c r="O318" s="176"/>
      <c r="P318" s="176"/>
      <c r="Q318" s="176"/>
      <c r="R318" s="351"/>
      <c r="S318" s="351"/>
      <c r="T318" s="351"/>
      <c r="U318" s="351"/>
      <c r="V318" s="351"/>
      <c r="W318" s="351"/>
      <c r="X318" s="259"/>
      <c r="Y318" s="351"/>
      <c r="Z318" s="351"/>
      <c r="AA318" s="351"/>
      <c r="AB318" s="351"/>
      <c r="AC318" s="351"/>
      <c r="AD318" s="351"/>
      <c r="AE318" s="351"/>
      <c r="AF318" s="227"/>
      <c r="AG318" s="259"/>
      <c r="AH318" s="619"/>
      <c r="AI318" s="2141"/>
    </row>
    <row r="319" spans="1:35" s="1413" customFormat="1" ht="75" x14ac:dyDescent="0.25">
      <c r="A319" s="256"/>
      <c r="B319" s="256"/>
      <c r="C319" s="3" t="s">
        <v>573</v>
      </c>
      <c r="D319" s="3"/>
      <c r="E319" s="3"/>
      <c r="F319" s="329"/>
      <c r="G319" s="1797">
        <f>F319/9*3</f>
        <v>0</v>
      </c>
      <c r="H319" s="227"/>
      <c r="I319" s="230" t="e">
        <f>H319/G319*100</f>
        <v>#DIV/0!</v>
      </c>
      <c r="J319" s="1004"/>
      <c r="K319" s="1004"/>
      <c r="L319" s="176"/>
      <c r="M319" s="176"/>
      <c r="N319" s="176"/>
      <c r="O319" s="176"/>
      <c r="P319" s="176"/>
      <c r="Q319" s="176"/>
      <c r="R319" s="351"/>
      <c r="S319" s="351"/>
      <c r="T319" s="351"/>
      <c r="U319" s="351"/>
      <c r="V319" s="351"/>
      <c r="W319" s="351"/>
      <c r="X319" s="259"/>
      <c r="Y319" s="351"/>
      <c r="Z319" s="351"/>
      <c r="AA319" s="351"/>
      <c r="AB319" s="351"/>
      <c r="AC319" s="351"/>
      <c r="AD319" s="351"/>
      <c r="AE319" s="351"/>
      <c r="AF319" s="227"/>
      <c r="AG319" s="259"/>
      <c r="AH319" s="619"/>
      <c r="AI319" s="2141"/>
    </row>
    <row r="320" spans="1:35" s="1413" customFormat="1" x14ac:dyDescent="0.25">
      <c r="A320" s="256"/>
      <c r="B320" s="256"/>
      <c r="C320" s="561" t="s">
        <v>196</v>
      </c>
      <c r="D320" s="3"/>
      <c r="E320" s="3"/>
      <c r="F320" s="329"/>
      <c r="G320" s="227"/>
      <c r="H320" s="227"/>
      <c r="I320" s="230"/>
      <c r="J320" s="1004"/>
      <c r="K320" s="1004"/>
      <c r="L320" s="176"/>
      <c r="M320" s="176"/>
      <c r="N320" s="176"/>
      <c r="O320" s="176"/>
      <c r="P320" s="176"/>
      <c r="Q320" s="176"/>
      <c r="R320" s="351"/>
      <c r="S320" s="351"/>
      <c r="T320" s="351"/>
      <c r="U320" s="351"/>
      <c r="V320" s="351"/>
      <c r="W320" s="351"/>
      <c r="X320" s="259"/>
      <c r="Y320" s="386">
        <f t="shared" ref="Y320" si="167">AE320-AD320-AA320-Z320</f>
        <v>138.76562999999999</v>
      </c>
      <c r="Z320" s="351"/>
      <c r="AA320" s="351"/>
      <c r="AB320" s="351"/>
      <c r="AC320" s="351"/>
      <c r="AD320" s="351"/>
      <c r="AE320" s="351">
        <v>138.76562999999999</v>
      </c>
      <c r="AF320" s="227"/>
      <c r="AG320" s="259"/>
      <c r="AH320" s="619"/>
      <c r="AI320" s="2141"/>
    </row>
    <row r="321" spans="1:35" s="1413" customFormat="1" ht="104.25" x14ac:dyDescent="0.25">
      <c r="A321" s="256"/>
      <c r="B321" s="256"/>
      <c r="C321" s="3" t="s">
        <v>572</v>
      </c>
      <c r="D321" s="3"/>
      <c r="E321" s="3"/>
      <c r="F321" s="329"/>
      <c r="G321" s="177">
        <f t="shared" ref="G321" si="168">F321/12*$C$3</f>
        <v>0</v>
      </c>
      <c r="H321" s="227">
        <v>54</v>
      </c>
      <c r="I321" s="230" t="e">
        <f>H321/G321*100</f>
        <v>#DIV/0!</v>
      </c>
      <c r="J321" s="1004"/>
      <c r="K321" s="1004"/>
      <c r="L321" s="176"/>
      <c r="M321" s="176"/>
      <c r="N321" s="176"/>
      <c r="O321" s="176"/>
      <c r="P321" s="176"/>
      <c r="Q321" s="176"/>
      <c r="R321" s="351"/>
      <c r="S321" s="351"/>
      <c r="T321" s="351"/>
      <c r="U321" s="351"/>
      <c r="V321" s="351"/>
      <c r="W321" s="351"/>
      <c r="X321" s="196">
        <f>R321/12*$C$3+(S321-R321)/11*5+(T321-S321)/10*4+(U321-T321)/9*3+(V321-U321)/8*2+(W321-V321)/7*1</f>
        <v>0</v>
      </c>
      <c r="Y321" s="351">
        <f>AE321-AD321-AA321-Z321</f>
        <v>115.08750000000001</v>
      </c>
      <c r="Z321" s="351"/>
      <c r="AA321" s="351"/>
      <c r="AB321" s="351">
        <f>Y321-X321</f>
        <v>115.08750000000001</v>
      </c>
      <c r="AC321" s="351"/>
      <c r="AD321" s="351"/>
      <c r="AE321" s="351">
        <v>115.08750000000001</v>
      </c>
      <c r="AF321" s="227"/>
      <c r="AG321" s="259"/>
      <c r="AH321" s="619"/>
      <c r="AI321" s="2141"/>
    </row>
    <row r="322" spans="1:35" s="1413" customFormat="1" ht="63" x14ac:dyDescent="0.25">
      <c r="A322" s="256"/>
      <c r="B322" s="256"/>
      <c r="C322" s="467" t="s">
        <v>504</v>
      </c>
      <c r="D322" s="3"/>
      <c r="E322" s="3"/>
      <c r="F322" s="469">
        <f>F323+F330</f>
        <v>0</v>
      </c>
      <c r="G322" s="469">
        <f t="shared" ref="G322:H322" si="169">G323+G330</f>
        <v>0</v>
      </c>
      <c r="H322" s="469">
        <f t="shared" si="169"/>
        <v>3</v>
      </c>
      <c r="I322" s="230" t="e">
        <f>H322/G322*100</f>
        <v>#DIV/0!</v>
      </c>
      <c r="J322" s="1004"/>
      <c r="K322" s="1004"/>
      <c r="L322" s="176"/>
      <c r="M322" s="176"/>
      <c r="N322" s="176"/>
      <c r="O322" s="176"/>
      <c r="P322" s="176"/>
      <c r="Q322" s="176"/>
      <c r="R322" s="351">
        <f t="shared" ref="R322:AE322" si="170">R323+R330</f>
        <v>0</v>
      </c>
      <c r="S322" s="351">
        <f t="shared" ref="S322:T322" si="171">S323+S330</f>
        <v>0</v>
      </c>
      <c r="T322" s="351">
        <f t="shared" si="171"/>
        <v>0</v>
      </c>
      <c r="U322" s="351">
        <f t="shared" ref="U322:V322" si="172">U323+U330</f>
        <v>0</v>
      </c>
      <c r="V322" s="351">
        <f t="shared" si="172"/>
        <v>0</v>
      </c>
      <c r="W322" s="351">
        <f t="shared" ref="W322" si="173">W323+W330</f>
        <v>0</v>
      </c>
      <c r="X322" s="259">
        <f t="shared" si="170"/>
        <v>0</v>
      </c>
      <c r="Y322" s="351">
        <f t="shared" si="170"/>
        <v>6.7475199999999997</v>
      </c>
      <c r="Z322" s="351">
        <f t="shared" si="170"/>
        <v>0</v>
      </c>
      <c r="AA322" s="351">
        <f t="shared" si="170"/>
        <v>0</v>
      </c>
      <c r="AB322" s="351">
        <f t="shared" si="170"/>
        <v>6.7475199999999997</v>
      </c>
      <c r="AC322" s="351">
        <f t="shared" si="170"/>
        <v>0</v>
      </c>
      <c r="AD322" s="351">
        <f t="shared" si="170"/>
        <v>0</v>
      </c>
      <c r="AE322" s="351">
        <f t="shared" si="170"/>
        <v>6.7475199999999997</v>
      </c>
      <c r="AF322" s="227"/>
      <c r="AG322" s="259"/>
      <c r="AH322" s="619"/>
      <c r="AI322" s="2141"/>
    </row>
    <row r="323" spans="1:35" s="1413" customFormat="1" ht="30" x14ac:dyDescent="0.25">
      <c r="A323" s="256"/>
      <c r="B323" s="256"/>
      <c r="C323" s="459" t="s">
        <v>276</v>
      </c>
      <c r="D323" s="3"/>
      <c r="E323" s="3"/>
      <c r="F323" s="329">
        <f>SUM(F324:F329)</f>
        <v>0</v>
      </c>
      <c r="G323" s="329">
        <f t="shared" ref="G323:H323" si="174">SUM(G324:G329)</f>
        <v>0</v>
      </c>
      <c r="H323" s="329">
        <f t="shared" si="174"/>
        <v>3</v>
      </c>
      <c r="I323" s="230" t="e">
        <f>H323/G323*100</f>
        <v>#DIV/0!</v>
      </c>
      <c r="J323" s="1004"/>
      <c r="K323" s="1004"/>
      <c r="L323" s="176"/>
      <c r="M323" s="176"/>
      <c r="N323" s="176"/>
      <c r="O323" s="176"/>
      <c r="P323" s="176"/>
      <c r="Q323" s="176"/>
      <c r="R323" s="351">
        <f t="shared" ref="R323:AE323" si="175">SUM(R324:R329)</f>
        <v>0</v>
      </c>
      <c r="S323" s="351">
        <f t="shared" ref="S323:T323" si="176">SUM(S324:S329)</f>
        <v>0</v>
      </c>
      <c r="T323" s="351">
        <f t="shared" si="176"/>
        <v>0</v>
      </c>
      <c r="U323" s="351">
        <f t="shared" ref="U323:V323" si="177">SUM(U324:U329)</f>
        <v>0</v>
      </c>
      <c r="V323" s="351">
        <f t="shared" si="177"/>
        <v>0</v>
      </c>
      <c r="W323" s="351">
        <f t="shared" ref="W323" si="178">SUM(W324:W329)</f>
        <v>0</v>
      </c>
      <c r="X323" s="259">
        <f t="shared" si="175"/>
        <v>0</v>
      </c>
      <c r="Y323" s="351">
        <f t="shared" si="175"/>
        <v>6.7475199999999997</v>
      </c>
      <c r="Z323" s="351">
        <f t="shared" si="175"/>
        <v>0</v>
      </c>
      <c r="AA323" s="351">
        <f t="shared" si="175"/>
        <v>0</v>
      </c>
      <c r="AB323" s="351">
        <f t="shared" si="175"/>
        <v>6.7475199999999997</v>
      </c>
      <c r="AC323" s="351">
        <f t="shared" si="175"/>
        <v>0</v>
      </c>
      <c r="AD323" s="351">
        <f t="shared" si="175"/>
        <v>0</v>
      </c>
      <c r="AE323" s="351">
        <f t="shared" si="175"/>
        <v>6.7475199999999997</v>
      </c>
      <c r="AF323" s="227"/>
      <c r="AG323" s="259"/>
      <c r="AH323" s="619"/>
      <c r="AI323" s="2141"/>
    </row>
    <row r="324" spans="1:35" s="1413" customFormat="1" ht="30" x14ac:dyDescent="0.25">
      <c r="A324" s="256"/>
      <c r="B324" s="256"/>
      <c r="C324" s="3" t="s">
        <v>505</v>
      </c>
      <c r="D324" s="3"/>
      <c r="E324" s="3"/>
      <c r="F324" s="329"/>
      <c r="G324" s="177">
        <f t="shared" ref="G324:G326" si="179">F324/12*$C$3</f>
        <v>0</v>
      </c>
      <c r="H324" s="227">
        <v>1</v>
      </c>
      <c r="I324" s="230" t="e">
        <f>H324/G324*100</f>
        <v>#DIV/0!</v>
      </c>
      <c r="J324" s="1004"/>
      <c r="K324" s="1004"/>
      <c r="L324" s="176"/>
      <c r="M324" s="176"/>
      <c r="N324" s="176"/>
      <c r="O324" s="176"/>
      <c r="P324" s="176"/>
      <c r="Q324" s="176"/>
      <c r="R324" s="351"/>
      <c r="S324" s="351"/>
      <c r="T324" s="351"/>
      <c r="U324" s="351"/>
      <c r="V324" s="351"/>
      <c r="W324" s="351"/>
      <c r="X324" s="259">
        <f>R324/12*$C$3+(S324-R324)/11*5+(T324-S324)/10*4+(U324-T324)/9*3+(V324-U324)/8*2+(W324-V324)/7*1</f>
        <v>0</v>
      </c>
      <c r="Y324" s="351">
        <f>AE324-AD324-AA324-Z324</f>
        <v>3.2242600000000001</v>
      </c>
      <c r="Z324" s="351"/>
      <c r="AA324" s="351"/>
      <c r="AB324" s="351">
        <f>Y324-X324</f>
        <v>3.2242600000000001</v>
      </c>
      <c r="AC324" s="351"/>
      <c r="AD324" s="351"/>
      <c r="AE324" s="351">
        <v>3.2242600000000001</v>
      </c>
      <c r="AF324" s="227"/>
      <c r="AG324" s="259"/>
      <c r="AH324" s="619"/>
      <c r="AI324" s="2141"/>
    </row>
    <row r="325" spans="1:35" s="1413" customFormat="1" ht="60" x14ac:dyDescent="0.25">
      <c r="A325" s="256"/>
      <c r="B325" s="256"/>
      <c r="C325" s="3" t="s">
        <v>527</v>
      </c>
      <c r="D325" s="3"/>
      <c r="E325" s="3"/>
      <c r="F325" s="469"/>
      <c r="G325" s="227"/>
      <c r="H325" s="227"/>
      <c r="I325" s="230"/>
      <c r="J325" s="1004"/>
      <c r="K325" s="1004"/>
      <c r="L325" s="176"/>
      <c r="M325" s="176"/>
      <c r="N325" s="176"/>
      <c r="O325" s="176"/>
      <c r="P325" s="176"/>
      <c r="Q325" s="176"/>
      <c r="R325" s="351"/>
      <c r="S325" s="351"/>
      <c r="T325" s="351"/>
      <c r="U325" s="351"/>
      <c r="V325" s="351"/>
      <c r="W325" s="351"/>
      <c r="X325" s="259"/>
      <c r="Y325" s="351"/>
      <c r="Z325" s="351"/>
      <c r="AA325" s="351"/>
      <c r="AB325" s="351"/>
      <c r="AC325" s="351"/>
      <c r="AD325" s="351"/>
      <c r="AE325" s="351"/>
      <c r="AF325" s="227"/>
      <c r="AG325" s="259"/>
      <c r="AH325" s="619"/>
      <c r="AI325" s="2141"/>
    </row>
    <row r="326" spans="1:35" s="1413" customFormat="1" ht="30" x14ac:dyDescent="0.25">
      <c r="A326" s="256"/>
      <c r="B326" s="256"/>
      <c r="C326" s="3" t="s">
        <v>506</v>
      </c>
      <c r="D326" s="3"/>
      <c r="E326" s="3"/>
      <c r="F326" s="469"/>
      <c r="G326" s="177">
        <f t="shared" si="179"/>
        <v>0</v>
      </c>
      <c r="H326" s="227">
        <v>2</v>
      </c>
      <c r="I326" s="230" t="e">
        <f>H326/G326*100</f>
        <v>#DIV/0!</v>
      </c>
      <c r="J326" s="1004"/>
      <c r="K326" s="1004"/>
      <c r="L326" s="176"/>
      <c r="M326" s="176"/>
      <c r="N326" s="176"/>
      <c r="O326" s="176"/>
      <c r="P326" s="176"/>
      <c r="Q326" s="176"/>
      <c r="R326" s="351"/>
      <c r="S326" s="351"/>
      <c r="T326" s="351"/>
      <c r="U326" s="351"/>
      <c r="V326" s="351"/>
      <c r="W326" s="351"/>
      <c r="X326" s="259">
        <f>R326/12*$C$3+(S326-R326)/11*5+(T326-S326)/10*4+(U326-T326)/9*3+(V326-U326)/8*2+(W326-V326)/7*1</f>
        <v>0</v>
      </c>
      <c r="Y326" s="351">
        <f>AE326-AD326-AA326-Z326</f>
        <v>3.5232600000000001</v>
      </c>
      <c r="Z326" s="351"/>
      <c r="AA326" s="351"/>
      <c r="AB326" s="351">
        <f>Y326-X326</f>
        <v>3.5232600000000001</v>
      </c>
      <c r="AC326" s="351"/>
      <c r="AD326" s="351"/>
      <c r="AE326" s="351">
        <v>3.5232600000000001</v>
      </c>
      <c r="AF326" s="227"/>
      <c r="AG326" s="259"/>
      <c r="AH326" s="619"/>
      <c r="AI326" s="2141"/>
    </row>
    <row r="327" spans="1:35" s="1413" customFormat="1" ht="30" x14ac:dyDescent="0.25">
      <c r="A327" s="256"/>
      <c r="B327" s="256"/>
      <c r="C327" s="3" t="s">
        <v>507</v>
      </c>
      <c r="D327" s="3"/>
      <c r="E327" s="3"/>
      <c r="F327" s="469"/>
      <c r="G327" s="227"/>
      <c r="H327" s="227"/>
      <c r="I327" s="230"/>
      <c r="J327" s="1004"/>
      <c r="K327" s="1004"/>
      <c r="L327" s="176"/>
      <c r="M327" s="176"/>
      <c r="N327" s="176"/>
      <c r="O327" s="176"/>
      <c r="P327" s="176"/>
      <c r="Q327" s="176"/>
      <c r="R327" s="351"/>
      <c r="S327" s="351"/>
      <c r="T327" s="351"/>
      <c r="U327" s="351"/>
      <c r="V327" s="351"/>
      <c r="W327" s="351"/>
      <c r="X327" s="259"/>
      <c r="Y327" s="351">
        <f>AE327-AD327-AA327</f>
        <v>0</v>
      </c>
      <c r="Z327" s="351"/>
      <c r="AA327" s="351"/>
      <c r="AB327" s="351">
        <f>Y327-X327</f>
        <v>0</v>
      </c>
      <c r="AC327" s="351"/>
      <c r="AD327" s="351"/>
      <c r="AE327" s="351"/>
      <c r="AF327" s="227"/>
      <c r="AG327" s="259"/>
      <c r="AH327" s="619"/>
      <c r="AI327" s="2141"/>
    </row>
    <row r="328" spans="1:35" s="1413" customFormat="1" ht="45" x14ac:dyDescent="0.25">
      <c r="A328" s="256"/>
      <c r="B328" s="256"/>
      <c r="C328" s="3" t="s">
        <v>508</v>
      </c>
      <c r="D328" s="3"/>
      <c r="E328" s="3"/>
      <c r="F328" s="469"/>
      <c r="G328" s="227"/>
      <c r="H328" s="227"/>
      <c r="I328" s="230"/>
      <c r="J328" s="1004"/>
      <c r="K328" s="1004"/>
      <c r="L328" s="176"/>
      <c r="M328" s="176"/>
      <c r="N328" s="176"/>
      <c r="O328" s="176"/>
      <c r="P328" s="176"/>
      <c r="Q328" s="176"/>
      <c r="R328" s="351"/>
      <c r="S328" s="351"/>
      <c r="T328" s="351"/>
      <c r="U328" s="351"/>
      <c r="V328" s="351"/>
      <c r="W328" s="351"/>
      <c r="X328" s="259"/>
      <c r="Y328" s="351"/>
      <c r="Z328" s="351"/>
      <c r="AA328" s="351"/>
      <c r="AB328" s="351"/>
      <c r="AC328" s="351"/>
      <c r="AD328" s="351"/>
      <c r="AE328" s="351"/>
      <c r="AF328" s="227"/>
      <c r="AG328" s="259"/>
      <c r="AH328" s="619"/>
      <c r="AI328" s="2141"/>
    </row>
    <row r="329" spans="1:35" s="1413" customFormat="1" ht="30" x14ac:dyDescent="0.25">
      <c r="A329" s="256"/>
      <c r="B329" s="256"/>
      <c r="C329" s="3" t="s">
        <v>509</v>
      </c>
      <c r="D329" s="3"/>
      <c r="E329" s="3"/>
      <c r="F329" s="469"/>
      <c r="G329" s="227"/>
      <c r="H329" s="227"/>
      <c r="I329" s="230"/>
      <c r="J329" s="1004"/>
      <c r="K329" s="1004"/>
      <c r="L329" s="176"/>
      <c r="M329" s="176"/>
      <c r="N329" s="176"/>
      <c r="O329" s="176"/>
      <c r="P329" s="176"/>
      <c r="Q329" s="176"/>
      <c r="R329" s="351"/>
      <c r="S329" s="351"/>
      <c r="T329" s="351"/>
      <c r="U329" s="351"/>
      <c r="V329" s="351"/>
      <c r="W329" s="351"/>
      <c r="X329" s="259"/>
      <c r="Y329" s="351"/>
      <c r="Z329" s="351"/>
      <c r="AA329" s="351"/>
      <c r="AB329" s="351"/>
      <c r="AC329" s="351"/>
      <c r="AD329" s="351"/>
      <c r="AE329" s="351"/>
      <c r="AF329" s="227"/>
      <c r="AG329" s="259"/>
      <c r="AH329" s="619"/>
      <c r="AI329" s="2141"/>
    </row>
    <row r="330" spans="1:35" s="1413" customFormat="1" ht="45" x14ac:dyDescent="0.25">
      <c r="A330" s="256"/>
      <c r="B330" s="256"/>
      <c r="C330" s="459" t="s">
        <v>277</v>
      </c>
      <c r="D330" s="3"/>
      <c r="E330" s="3"/>
      <c r="F330" s="469">
        <f>SUM(F331:F333)</f>
        <v>0</v>
      </c>
      <c r="G330" s="469">
        <f t="shared" ref="G330:H330" si="180">SUM(G331:G333)</f>
        <v>0</v>
      </c>
      <c r="H330" s="469">
        <f t="shared" si="180"/>
        <v>0</v>
      </c>
      <c r="I330" s="230" t="e">
        <f>H330/G330*100</f>
        <v>#DIV/0!</v>
      </c>
      <c r="J330" s="1004"/>
      <c r="K330" s="1004"/>
      <c r="L330" s="176"/>
      <c r="M330" s="176"/>
      <c r="N330" s="176"/>
      <c r="O330" s="176"/>
      <c r="P330" s="176"/>
      <c r="Q330" s="176"/>
      <c r="R330" s="351">
        <f t="shared" ref="R330:AE330" si="181">SUM(R331:R333)</f>
        <v>0</v>
      </c>
      <c r="S330" s="351">
        <f t="shared" ref="S330:T330" si="182">SUM(S331:S333)</f>
        <v>0</v>
      </c>
      <c r="T330" s="351">
        <f t="shared" si="182"/>
        <v>0</v>
      </c>
      <c r="U330" s="351">
        <f t="shared" ref="U330:V330" si="183">SUM(U331:U333)</f>
        <v>0</v>
      </c>
      <c r="V330" s="351">
        <f t="shared" si="183"/>
        <v>0</v>
      </c>
      <c r="W330" s="351">
        <f t="shared" ref="W330" si="184">SUM(W331:W333)</f>
        <v>0</v>
      </c>
      <c r="X330" s="259">
        <f t="shared" si="181"/>
        <v>0</v>
      </c>
      <c r="Y330" s="351">
        <f t="shared" si="181"/>
        <v>0</v>
      </c>
      <c r="Z330" s="351">
        <f t="shared" si="181"/>
        <v>0</v>
      </c>
      <c r="AA330" s="351">
        <f t="shared" si="181"/>
        <v>0</v>
      </c>
      <c r="AB330" s="351">
        <f t="shared" si="181"/>
        <v>0</v>
      </c>
      <c r="AC330" s="351">
        <f t="shared" si="181"/>
        <v>0</v>
      </c>
      <c r="AD330" s="351">
        <f t="shared" si="181"/>
        <v>0</v>
      </c>
      <c r="AE330" s="351">
        <f t="shared" si="181"/>
        <v>0</v>
      </c>
      <c r="AF330" s="227"/>
      <c r="AG330" s="259"/>
      <c r="AH330" s="619"/>
      <c r="AI330" s="2141"/>
    </row>
    <row r="331" spans="1:35" s="1413" customFormat="1" ht="45" x14ac:dyDescent="0.25">
      <c r="A331" s="256"/>
      <c r="B331" s="256"/>
      <c r="C331" s="3" t="s">
        <v>510</v>
      </c>
      <c r="D331" s="3"/>
      <c r="E331" s="3"/>
      <c r="F331" s="579"/>
      <c r="G331" s="177">
        <f t="shared" ref="G331" si="185">F331/12*$C$3</f>
        <v>0</v>
      </c>
      <c r="H331" s="227"/>
      <c r="I331" s="230" t="e">
        <f>H331/G331*100</f>
        <v>#DIV/0!</v>
      </c>
      <c r="J331" s="1004"/>
      <c r="K331" s="1004"/>
      <c r="L331" s="176"/>
      <c r="M331" s="176"/>
      <c r="N331" s="176"/>
      <c r="O331" s="176"/>
      <c r="P331" s="176"/>
      <c r="Q331" s="176"/>
      <c r="R331" s="351"/>
      <c r="S331" s="351"/>
      <c r="T331" s="351"/>
      <c r="U331" s="351"/>
      <c r="V331" s="351"/>
      <c r="W331" s="351"/>
      <c r="X331" s="259">
        <f>R331/12*$C$3+(S331-R331)/11*5+(T331-S331)/10*4+(U331-T331)/9*3+(V331-U331)/8*2+(W331-V331)/7*1</f>
        <v>0</v>
      </c>
      <c r="Y331" s="351">
        <f>AE331-AD331-AA331-Z331</f>
        <v>0</v>
      </c>
      <c r="Z331" s="351"/>
      <c r="AA331" s="351"/>
      <c r="AB331" s="351">
        <f>Y331-X331</f>
        <v>0</v>
      </c>
      <c r="AC331" s="351"/>
      <c r="AD331" s="351"/>
      <c r="AE331" s="351"/>
      <c r="AF331" s="227"/>
      <c r="AG331" s="259"/>
      <c r="AH331" s="619"/>
      <c r="AI331" s="2141"/>
    </row>
    <row r="332" spans="1:35" s="1413" customFormat="1" ht="75" x14ac:dyDescent="0.25">
      <c r="A332" s="256"/>
      <c r="B332" s="256"/>
      <c r="C332" s="3" t="s">
        <v>511</v>
      </c>
      <c r="D332" s="3"/>
      <c r="E332" s="3"/>
      <c r="F332" s="579"/>
      <c r="G332" s="227"/>
      <c r="H332" s="227"/>
      <c r="I332" s="230"/>
      <c r="J332" s="1004"/>
      <c r="K332" s="1004"/>
      <c r="L332" s="176"/>
      <c r="M332" s="176"/>
      <c r="N332" s="176"/>
      <c r="O332" s="176"/>
      <c r="P332" s="176"/>
      <c r="Q332" s="176"/>
      <c r="R332" s="351"/>
      <c r="S332" s="351"/>
      <c r="T332" s="351"/>
      <c r="U332" s="351"/>
      <c r="V332" s="351"/>
      <c r="W332" s="351"/>
      <c r="X332" s="259"/>
      <c r="Y332" s="351"/>
      <c r="Z332" s="351"/>
      <c r="AA332" s="351"/>
      <c r="AB332" s="351"/>
      <c r="AC332" s="351"/>
      <c r="AD332" s="351"/>
      <c r="AE332" s="351"/>
      <c r="AF332" s="227"/>
      <c r="AG332" s="259"/>
      <c r="AH332" s="619"/>
      <c r="AI332" s="2141"/>
    </row>
    <row r="333" spans="1:35" s="1413" customFormat="1" ht="60" x14ac:dyDescent="0.25">
      <c r="A333" s="256"/>
      <c r="B333" s="256"/>
      <c r="C333" s="3" t="s">
        <v>512</v>
      </c>
      <c r="D333" s="3"/>
      <c r="E333" s="3"/>
      <c r="F333" s="1409"/>
      <c r="G333" s="259"/>
      <c r="H333" s="259"/>
      <c r="I333" s="230"/>
      <c r="J333" s="1004"/>
      <c r="K333" s="1004"/>
      <c r="L333" s="176"/>
      <c r="M333" s="176"/>
      <c r="N333" s="176"/>
      <c r="O333" s="176"/>
      <c r="P333" s="176"/>
      <c r="Q333" s="176"/>
      <c r="R333" s="351"/>
      <c r="S333" s="351"/>
      <c r="T333" s="351"/>
      <c r="U333" s="351"/>
      <c r="V333" s="351"/>
      <c r="W333" s="351"/>
      <c r="X333" s="259"/>
      <c r="Y333" s="351"/>
      <c r="Z333" s="351"/>
      <c r="AA333" s="351"/>
      <c r="AB333" s="351"/>
      <c r="AC333" s="351"/>
      <c r="AD333" s="351"/>
      <c r="AE333" s="351"/>
      <c r="AF333" s="227"/>
      <c r="AG333" s="259"/>
      <c r="AH333" s="619"/>
      <c r="AI333" s="2141"/>
    </row>
    <row r="334" spans="1:35" s="1413" customFormat="1" ht="29.25" x14ac:dyDescent="0.25">
      <c r="A334" s="256"/>
      <c r="B334" s="256"/>
      <c r="C334" s="453" t="s">
        <v>317</v>
      </c>
      <c r="D334" s="3"/>
      <c r="E334" s="3"/>
      <c r="F334" s="332">
        <f>F336+F341+F340+F342+F343</f>
        <v>0</v>
      </c>
      <c r="G334" s="332">
        <f t="shared" ref="G334:H334" si="186">G336+G341+G340+G342+G343</f>
        <v>0</v>
      </c>
      <c r="H334" s="332">
        <f t="shared" si="186"/>
        <v>14</v>
      </c>
      <c r="I334" s="230" t="e">
        <f>H334/G334*100</f>
        <v>#DIV/0!</v>
      </c>
      <c r="J334" s="1004"/>
      <c r="K334" s="1004"/>
      <c r="L334" s="176"/>
      <c r="M334" s="176"/>
      <c r="N334" s="176"/>
      <c r="O334" s="176"/>
      <c r="P334" s="176"/>
      <c r="Q334" s="176"/>
      <c r="R334" s="351"/>
      <c r="S334" s="351"/>
      <c r="T334" s="351"/>
      <c r="U334" s="351"/>
      <c r="V334" s="351"/>
      <c r="W334" s="351"/>
      <c r="X334" s="259">
        <f>R334/12*$C$3+(S334-R334)/11*5+(T334-S334)/10*4+(U334-T334)/9*3+(V334-U334)/8*2+(W334-V334)/7*1</f>
        <v>0</v>
      </c>
      <c r="Y334" s="351">
        <f>AE334-AD334-AA334-Z334</f>
        <v>0</v>
      </c>
      <c r="Z334" s="351"/>
      <c r="AA334" s="351"/>
      <c r="AB334" s="351">
        <f>Y334-X334</f>
        <v>0</v>
      </c>
      <c r="AC334" s="351"/>
      <c r="AD334" s="351"/>
      <c r="AE334" s="351"/>
      <c r="AF334" s="227"/>
      <c r="AG334" s="259"/>
      <c r="AH334" s="619"/>
      <c r="AI334" s="2141"/>
    </row>
    <row r="335" spans="1:35" s="1413" customFormat="1" x14ac:dyDescent="0.25">
      <c r="A335" s="256"/>
      <c r="B335" s="256"/>
      <c r="C335" s="3" t="s">
        <v>308</v>
      </c>
      <c r="D335" s="3"/>
      <c r="E335" s="3"/>
      <c r="F335" s="1409"/>
      <c r="G335" s="227"/>
      <c r="H335" s="227"/>
      <c r="I335" s="230"/>
      <c r="J335" s="1004"/>
      <c r="K335" s="1004"/>
      <c r="L335" s="176"/>
      <c r="M335" s="176"/>
      <c r="N335" s="176"/>
      <c r="O335" s="176"/>
      <c r="P335" s="176"/>
      <c r="Q335" s="176"/>
      <c r="R335" s="351"/>
      <c r="S335" s="351"/>
      <c r="T335" s="351"/>
      <c r="U335" s="351"/>
      <c r="V335" s="351"/>
      <c r="W335" s="351"/>
      <c r="X335" s="259"/>
      <c r="Y335" s="351"/>
      <c r="Z335" s="351"/>
      <c r="AA335" s="351"/>
      <c r="AB335" s="351"/>
      <c r="AC335" s="351"/>
      <c r="AD335" s="351"/>
      <c r="AE335" s="351"/>
      <c r="AF335" s="227"/>
      <c r="AG335" s="259"/>
      <c r="AH335" s="619"/>
      <c r="AI335" s="2141"/>
    </row>
    <row r="336" spans="1:35" s="1413" customFormat="1" ht="30" x14ac:dyDescent="0.25">
      <c r="A336" s="256"/>
      <c r="B336" s="256"/>
      <c r="C336" s="459" t="s">
        <v>487</v>
      </c>
      <c r="D336" s="3"/>
      <c r="E336" s="3"/>
      <c r="F336" s="585">
        <f>F337</f>
        <v>0</v>
      </c>
      <c r="G336" s="227"/>
      <c r="H336" s="227">
        <f>H337+H338/4+H339</f>
        <v>13</v>
      </c>
      <c r="I336" s="230"/>
      <c r="J336" s="1004"/>
      <c r="K336" s="1004"/>
      <c r="L336" s="176"/>
      <c r="M336" s="176"/>
      <c r="N336" s="176"/>
      <c r="O336" s="176"/>
      <c r="P336" s="176"/>
      <c r="Q336" s="176"/>
      <c r="R336" s="351"/>
      <c r="S336" s="351"/>
      <c r="T336" s="351"/>
      <c r="U336" s="351"/>
      <c r="V336" s="351"/>
      <c r="W336" s="351"/>
      <c r="X336" s="259"/>
      <c r="Y336" s="351"/>
      <c r="Z336" s="351"/>
      <c r="AA336" s="351"/>
      <c r="AB336" s="351"/>
      <c r="AC336" s="351"/>
      <c r="AD336" s="351"/>
      <c r="AE336" s="351"/>
      <c r="AF336" s="227"/>
      <c r="AG336" s="259"/>
      <c r="AH336" s="619"/>
      <c r="AI336" s="2141"/>
    </row>
    <row r="337" spans="1:35" s="1413" customFormat="1" x14ac:dyDescent="0.25">
      <c r="A337" s="256"/>
      <c r="B337" s="256"/>
      <c r="C337" s="3" t="s">
        <v>488</v>
      </c>
      <c r="D337" s="3"/>
      <c r="E337" s="3"/>
      <c r="F337" s="194"/>
      <c r="G337" s="227"/>
      <c r="H337" s="227">
        <v>13</v>
      </c>
      <c r="I337" s="230"/>
      <c r="J337" s="1004"/>
      <c r="K337" s="1004"/>
      <c r="L337" s="176"/>
      <c r="M337" s="176"/>
      <c r="N337" s="176"/>
      <c r="O337" s="176"/>
      <c r="P337" s="176"/>
      <c r="Q337" s="176"/>
      <c r="R337" s="351"/>
      <c r="S337" s="351"/>
      <c r="T337" s="351"/>
      <c r="U337" s="351"/>
      <c r="V337" s="351"/>
      <c r="W337" s="351"/>
      <c r="X337" s="259"/>
      <c r="Y337" s="351"/>
      <c r="Z337" s="351"/>
      <c r="AA337" s="351"/>
      <c r="AB337" s="351"/>
      <c r="AC337" s="351"/>
      <c r="AD337" s="351"/>
      <c r="AE337" s="351"/>
      <c r="AF337" s="227"/>
      <c r="AG337" s="259"/>
      <c r="AH337" s="619"/>
      <c r="AI337" s="2141"/>
    </row>
    <row r="338" spans="1:35" s="1413" customFormat="1" ht="30" x14ac:dyDescent="0.25">
      <c r="A338" s="256"/>
      <c r="B338" s="256"/>
      <c r="C338" s="3" t="s">
        <v>489</v>
      </c>
      <c r="D338" s="3"/>
      <c r="E338" s="3"/>
      <c r="F338" s="1409"/>
      <c r="G338" s="227"/>
      <c r="H338" s="227"/>
      <c r="I338" s="230"/>
      <c r="J338" s="1004"/>
      <c r="K338" s="1004"/>
      <c r="L338" s="176"/>
      <c r="M338" s="176"/>
      <c r="N338" s="176"/>
      <c r="O338" s="176"/>
      <c r="P338" s="176"/>
      <c r="Q338" s="176"/>
      <c r="R338" s="351"/>
      <c r="S338" s="351"/>
      <c r="T338" s="351"/>
      <c r="U338" s="351"/>
      <c r="V338" s="351"/>
      <c r="W338" s="351"/>
      <c r="X338" s="259"/>
      <c r="Y338" s="351"/>
      <c r="Z338" s="351"/>
      <c r="AA338" s="351"/>
      <c r="AB338" s="351"/>
      <c r="AC338" s="351"/>
      <c r="AD338" s="351"/>
      <c r="AE338" s="351"/>
      <c r="AF338" s="227"/>
      <c r="AG338" s="259"/>
      <c r="AH338" s="619"/>
      <c r="AI338" s="2141"/>
    </row>
    <row r="339" spans="1:35" s="1413" customFormat="1" ht="60" x14ac:dyDescent="0.25">
      <c r="A339" s="256"/>
      <c r="B339" s="256"/>
      <c r="C339" s="3" t="s">
        <v>490</v>
      </c>
      <c r="D339" s="3"/>
      <c r="E339" s="3"/>
      <c r="F339" s="1409"/>
      <c r="G339" s="227"/>
      <c r="H339" s="227"/>
      <c r="I339" s="230"/>
      <c r="J339" s="1004"/>
      <c r="K339" s="1004"/>
      <c r="L339" s="176"/>
      <c r="M339" s="176"/>
      <c r="N339" s="176"/>
      <c r="O339" s="176"/>
      <c r="P339" s="176"/>
      <c r="Q339" s="176"/>
      <c r="R339" s="351"/>
      <c r="S339" s="351"/>
      <c r="T339" s="351"/>
      <c r="U339" s="351"/>
      <c r="V339" s="351"/>
      <c r="W339" s="351"/>
      <c r="X339" s="259"/>
      <c r="Y339" s="351"/>
      <c r="Z339" s="351"/>
      <c r="AA339" s="351"/>
      <c r="AB339" s="351"/>
      <c r="AC339" s="351"/>
      <c r="AD339" s="351"/>
      <c r="AE339" s="351"/>
      <c r="AF339" s="227"/>
      <c r="AG339" s="259"/>
      <c r="AH339" s="619"/>
      <c r="AI339" s="2141"/>
    </row>
    <row r="340" spans="1:35" s="1413" customFormat="1" ht="60" x14ac:dyDescent="0.25">
      <c r="A340" s="256"/>
      <c r="B340" s="256"/>
      <c r="C340" s="3" t="s">
        <v>491</v>
      </c>
      <c r="D340" s="3"/>
      <c r="E340" s="3"/>
      <c r="F340" s="1409"/>
      <c r="G340" s="227"/>
      <c r="H340" s="227"/>
      <c r="I340" s="230"/>
      <c r="J340" s="1004"/>
      <c r="K340" s="1004"/>
      <c r="L340" s="176"/>
      <c r="M340" s="176"/>
      <c r="N340" s="176"/>
      <c r="O340" s="176"/>
      <c r="P340" s="176"/>
      <c r="Q340" s="176"/>
      <c r="R340" s="351"/>
      <c r="S340" s="351"/>
      <c r="T340" s="351"/>
      <c r="U340" s="351"/>
      <c r="V340" s="351"/>
      <c r="W340" s="351"/>
      <c r="X340" s="259"/>
      <c r="Y340" s="351"/>
      <c r="Z340" s="351"/>
      <c r="AA340" s="351"/>
      <c r="AB340" s="351"/>
      <c r="AC340" s="351"/>
      <c r="AD340" s="351"/>
      <c r="AE340" s="351"/>
      <c r="AF340" s="227"/>
      <c r="AG340" s="259"/>
      <c r="AH340" s="619"/>
      <c r="AI340" s="2141"/>
    </row>
    <row r="341" spans="1:35" s="1413" customFormat="1" ht="45" x14ac:dyDescent="0.25">
      <c r="A341" s="256"/>
      <c r="B341" s="256"/>
      <c r="C341" s="460" t="s">
        <v>492</v>
      </c>
      <c r="D341" s="3"/>
      <c r="E341" s="3"/>
      <c r="F341" s="1409"/>
      <c r="G341" s="177">
        <f t="shared" ref="G341:G343" si="187">F341/12*$C$3</f>
        <v>0</v>
      </c>
      <c r="H341" s="227"/>
      <c r="I341" s="230" t="e">
        <f>H341/G341*100</f>
        <v>#DIV/0!</v>
      </c>
      <c r="J341" s="1004"/>
      <c r="K341" s="1004"/>
      <c r="L341" s="176"/>
      <c r="M341" s="176"/>
      <c r="N341" s="176"/>
      <c r="O341" s="176"/>
      <c r="P341" s="176"/>
      <c r="Q341" s="176"/>
      <c r="R341" s="351"/>
      <c r="S341" s="351"/>
      <c r="T341" s="351"/>
      <c r="U341" s="351"/>
      <c r="V341" s="351"/>
      <c r="W341" s="351"/>
      <c r="X341" s="259"/>
      <c r="Y341" s="351"/>
      <c r="Z341" s="351"/>
      <c r="AA341" s="351"/>
      <c r="AB341" s="351"/>
      <c r="AC341" s="351"/>
      <c r="AD341" s="351"/>
      <c r="AE341" s="351"/>
      <c r="AF341" s="227"/>
      <c r="AG341" s="259"/>
      <c r="AH341" s="619"/>
      <c r="AI341" s="2141"/>
    </row>
    <row r="342" spans="1:35" s="1413" customFormat="1" ht="105" x14ac:dyDescent="0.25">
      <c r="A342" s="256"/>
      <c r="B342" s="256"/>
      <c r="C342" s="460" t="s">
        <v>493</v>
      </c>
      <c r="D342" s="3"/>
      <c r="E342" s="3"/>
      <c r="F342" s="440"/>
      <c r="G342" s="177">
        <f t="shared" si="187"/>
        <v>0</v>
      </c>
      <c r="H342" s="440">
        <v>1</v>
      </c>
      <c r="I342" s="230" t="e">
        <f>H342/G342*100</f>
        <v>#DIV/0!</v>
      </c>
      <c r="J342" s="1004"/>
      <c r="K342" s="1004"/>
      <c r="L342" s="176"/>
      <c r="M342" s="176"/>
      <c r="N342" s="176"/>
      <c r="O342" s="176"/>
      <c r="P342" s="176"/>
      <c r="Q342" s="176"/>
      <c r="R342" s="351"/>
      <c r="S342" s="351"/>
      <c r="T342" s="351"/>
      <c r="U342" s="351"/>
      <c r="V342" s="351"/>
      <c r="W342" s="351"/>
      <c r="X342" s="259"/>
      <c r="Y342" s="351"/>
      <c r="Z342" s="351"/>
      <c r="AA342" s="351"/>
      <c r="AB342" s="351"/>
      <c r="AC342" s="351"/>
      <c r="AD342" s="351"/>
      <c r="AE342" s="351"/>
      <c r="AF342" s="227"/>
      <c r="AG342" s="259"/>
      <c r="AH342" s="619"/>
      <c r="AI342" s="2141"/>
    </row>
    <row r="343" spans="1:35" s="1413" customFormat="1" ht="30" x14ac:dyDescent="0.25">
      <c r="A343" s="256"/>
      <c r="B343" s="256"/>
      <c r="C343" s="460" t="s">
        <v>513</v>
      </c>
      <c r="D343" s="3"/>
      <c r="E343" s="3"/>
      <c r="F343" s="440"/>
      <c r="G343" s="177">
        <f t="shared" si="187"/>
        <v>0</v>
      </c>
      <c r="H343" s="227"/>
      <c r="I343" s="230" t="e">
        <f>H343/G343*100</f>
        <v>#DIV/0!</v>
      </c>
      <c r="J343" s="1004"/>
      <c r="K343" s="1004"/>
      <c r="L343" s="176"/>
      <c r="M343" s="176"/>
      <c r="N343" s="176"/>
      <c r="O343" s="176"/>
      <c r="P343" s="176"/>
      <c r="Q343" s="176"/>
      <c r="R343" s="351"/>
      <c r="S343" s="351"/>
      <c r="T343" s="351"/>
      <c r="U343" s="351"/>
      <c r="V343" s="351"/>
      <c r="W343" s="351"/>
      <c r="X343" s="259">
        <f>R343/12*$C$3+(S343-R343)/11*5+(T343-S343)/10*4+(U343-T343)/9*3+(V343-U343)/8*2+(W343-V343)/7*1</f>
        <v>0</v>
      </c>
      <c r="Y343" s="351">
        <f>AE343-AD343-AA343-Z343</f>
        <v>0</v>
      </c>
      <c r="Z343" s="351"/>
      <c r="AA343" s="351"/>
      <c r="AB343" s="351">
        <f>Y343-X343</f>
        <v>0</v>
      </c>
      <c r="AC343" s="351"/>
      <c r="AD343" s="351"/>
      <c r="AE343" s="351"/>
      <c r="AF343" s="227"/>
      <c r="AG343" s="259"/>
      <c r="AH343" s="619"/>
      <c r="AI343" s="2141"/>
    </row>
    <row r="344" spans="1:35" s="1413" customFormat="1" ht="29.25" x14ac:dyDescent="0.25">
      <c r="A344" s="256"/>
      <c r="B344" s="256"/>
      <c r="C344" s="453" t="s">
        <v>318</v>
      </c>
      <c r="D344" s="3"/>
      <c r="E344" s="3"/>
      <c r="F344" s="259">
        <f>F345</f>
        <v>0</v>
      </c>
      <c r="G344" s="227">
        <f>G345</f>
        <v>0</v>
      </c>
      <c r="H344" s="227">
        <f>H345</f>
        <v>51</v>
      </c>
      <c r="I344" s="230" t="e">
        <f>H344/G344*100</f>
        <v>#DIV/0!</v>
      </c>
      <c r="J344" s="1004"/>
      <c r="K344" s="1004"/>
      <c r="L344" s="176"/>
      <c r="M344" s="176"/>
      <c r="N344" s="176"/>
      <c r="O344" s="176"/>
      <c r="P344" s="176"/>
      <c r="Q344" s="176"/>
      <c r="R344" s="351"/>
      <c r="S344" s="351"/>
      <c r="T344" s="351"/>
      <c r="U344" s="351"/>
      <c r="V344" s="351"/>
      <c r="W344" s="351"/>
      <c r="X344" s="259"/>
      <c r="Y344" s="351"/>
      <c r="Z344" s="351"/>
      <c r="AA344" s="351"/>
      <c r="AB344" s="351"/>
      <c r="AC344" s="351"/>
      <c r="AD344" s="351"/>
      <c r="AE344" s="351"/>
      <c r="AF344" s="227"/>
      <c r="AG344" s="259"/>
      <c r="AH344" s="619"/>
      <c r="AI344" s="2141"/>
    </row>
    <row r="345" spans="1:35" s="1413" customFormat="1" x14ac:dyDescent="0.25">
      <c r="A345" s="256"/>
      <c r="B345" s="256"/>
      <c r="C345" s="453" t="s">
        <v>327</v>
      </c>
      <c r="D345" s="3"/>
      <c r="E345" s="3"/>
      <c r="F345" s="259"/>
      <c r="G345" s="227">
        <f>F345/12*$C$3</f>
        <v>0</v>
      </c>
      <c r="H345" s="227">
        <v>51</v>
      </c>
      <c r="I345" s="230" t="e">
        <f>H345/G345*100</f>
        <v>#DIV/0!</v>
      </c>
      <c r="J345" s="1004"/>
      <c r="K345" s="1004"/>
      <c r="L345" s="176"/>
      <c r="M345" s="176"/>
      <c r="N345" s="176"/>
      <c r="O345" s="176"/>
      <c r="P345" s="176"/>
      <c r="Q345" s="176"/>
      <c r="R345" s="351"/>
      <c r="S345" s="351"/>
      <c r="T345" s="351"/>
      <c r="U345" s="351"/>
      <c r="V345" s="351"/>
      <c r="W345" s="351"/>
      <c r="X345" s="259"/>
      <c r="Y345" s="351"/>
      <c r="Z345" s="351"/>
      <c r="AA345" s="351"/>
      <c r="AB345" s="351"/>
      <c r="AC345" s="351"/>
      <c r="AD345" s="351"/>
      <c r="AE345" s="351"/>
      <c r="AF345" s="227"/>
      <c r="AG345" s="259"/>
      <c r="AH345" s="619"/>
      <c r="AI345" s="2141"/>
    </row>
    <row r="346" spans="1:35" s="1413" customFormat="1" x14ac:dyDescent="0.25">
      <c r="A346" s="256"/>
      <c r="B346" s="256"/>
      <c r="C346" s="3" t="s">
        <v>328</v>
      </c>
      <c r="D346" s="3"/>
      <c r="E346" s="3"/>
      <c r="F346" s="259"/>
      <c r="G346" s="227"/>
      <c r="H346" s="227"/>
      <c r="I346" s="230"/>
      <c r="J346" s="1004"/>
      <c r="K346" s="1004"/>
      <c r="L346" s="176"/>
      <c r="M346" s="176"/>
      <c r="N346" s="176"/>
      <c r="O346" s="176"/>
      <c r="P346" s="176"/>
      <c r="Q346" s="176"/>
      <c r="R346" s="351"/>
      <c r="S346" s="351"/>
      <c r="T346" s="351"/>
      <c r="U346" s="351"/>
      <c r="V346" s="351"/>
      <c r="W346" s="351"/>
      <c r="X346" s="259"/>
      <c r="Y346" s="351"/>
      <c r="Z346" s="351"/>
      <c r="AA346" s="351"/>
      <c r="AB346" s="351"/>
      <c r="AC346" s="351"/>
      <c r="AD346" s="351"/>
      <c r="AE346" s="351"/>
      <c r="AF346" s="227"/>
      <c r="AG346" s="259"/>
      <c r="AH346" s="619"/>
      <c r="AI346" s="2141"/>
    </row>
    <row r="347" spans="1:35" s="1413" customFormat="1" x14ac:dyDescent="0.25">
      <c r="A347" s="256">
        <v>1</v>
      </c>
      <c r="B347" s="256"/>
      <c r="C347" s="461" t="s">
        <v>329</v>
      </c>
      <c r="D347" s="3"/>
      <c r="E347" s="3"/>
      <c r="F347" s="259"/>
      <c r="G347" s="177"/>
      <c r="H347" s="227"/>
      <c r="I347" s="230"/>
      <c r="J347" s="1004"/>
      <c r="K347" s="1004"/>
      <c r="L347" s="176"/>
      <c r="M347" s="176"/>
      <c r="N347" s="176"/>
      <c r="O347" s="176"/>
      <c r="P347" s="176"/>
      <c r="Q347" s="176"/>
      <c r="R347" s="351"/>
      <c r="S347" s="351"/>
      <c r="T347" s="351"/>
      <c r="U347" s="351"/>
      <c r="V347" s="351"/>
      <c r="W347" s="351"/>
      <c r="X347" s="259"/>
      <c r="Y347" s="351"/>
      <c r="Z347" s="351"/>
      <c r="AA347" s="351"/>
      <c r="AB347" s="351"/>
      <c r="AC347" s="351"/>
      <c r="AD347" s="351"/>
      <c r="AE347" s="351"/>
      <c r="AF347" s="227"/>
      <c r="AG347" s="259"/>
      <c r="AH347" s="619"/>
      <c r="AI347" s="2141"/>
    </row>
    <row r="348" spans="1:35" s="1413" customFormat="1" ht="29.25" x14ac:dyDescent="0.25">
      <c r="A348" s="256">
        <v>1</v>
      </c>
      <c r="B348" s="256"/>
      <c r="C348" s="453" t="s">
        <v>311</v>
      </c>
      <c r="D348" s="3"/>
      <c r="E348" s="3"/>
      <c r="F348" s="259"/>
      <c r="G348" s="177">
        <f>F348/12*$C$3</f>
        <v>0</v>
      </c>
      <c r="H348" s="227">
        <f>3+H349</f>
        <v>243</v>
      </c>
      <c r="I348" s="230" t="e">
        <f>H348/G348*100</f>
        <v>#DIV/0!</v>
      </c>
      <c r="J348" s="1004"/>
      <c r="K348" s="1004"/>
      <c r="L348" s="176"/>
      <c r="M348" s="176"/>
      <c r="N348" s="176"/>
      <c r="O348" s="176"/>
      <c r="P348" s="176"/>
      <c r="Q348" s="176"/>
      <c r="R348" s="351"/>
      <c r="S348" s="351"/>
      <c r="T348" s="351"/>
      <c r="U348" s="351"/>
      <c r="V348" s="351"/>
      <c r="W348" s="351"/>
      <c r="X348" s="259"/>
      <c r="Y348" s="386">
        <f t="shared" ref="Y348" si="188">AE348-AD348-AA348-Z348</f>
        <v>472.47790000000009</v>
      </c>
      <c r="Z348" s="351"/>
      <c r="AA348" s="351"/>
      <c r="AB348" s="351"/>
      <c r="AC348" s="351"/>
      <c r="AD348" s="351">
        <v>-0.77670000000000006</v>
      </c>
      <c r="AE348" s="351">
        <v>471.70120000000009</v>
      </c>
      <c r="AF348" s="227"/>
      <c r="AG348" s="259"/>
      <c r="AH348" s="619"/>
      <c r="AI348" s="2141"/>
    </row>
    <row r="349" spans="1:35" s="1413" customFormat="1" ht="30" x14ac:dyDescent="0.25">
      <c r="A349" s="256">
        <v>1</v>
      </c>
      <c r="B349" s="256"/>
      <c r="C349" s="450" t="s">
        <v>193</v>
      </c>
      <c r="D349" s="3"/>
      <c r="E349" s="3"/>
      <c r="F349" s="259"/>
      <c r="G349" s="177">
        <f>F349/12*$C$3</f>
        <v>0</v>
      </c>
      <c r="H349" s="227">
        <v>240</v>
      </c>
      <c r="I349" s="230" t="e">
        <f>H349/G349*100</f>
        <v>#DIV/0!</v>
      </c>
      <c r="J349" s="1004"/>
      <c r="K349" s="1004"/>
      <c r="L349" s="176"/>
      <c r="M349" s="176"/>
      <c r="N349" s="176"/>
      <c r="O349" s="176"/>
      <c r="P349" s="176"/>
      <c r="Q349" s="176"/>
      <c r="R349" s="351"/>
      <c r="S349" s="351"/>
      <c r="T349" s="351"/>
      <c r="U349" s="351"/>
      <c r="V349" s="351"/>
      <c r="W349" s="351"/>
      <c r="X349" s="259"/>
      <c r="Y349" s="351"/>
      <c r="Z349" s="351"/>
      <c r="AA349" s="351"/>
      <c r="AB349" s="351"/>
      <c r="AC349" s="351"/>
      <c r="AD349" s="351"/>
      <c r="AE349" s="351"/>
      <c r="AF349" s="227"/>
      <c r="AG349" s="259"/>
      <c r="AH349" s="619"/>
      <c r="AI349" s="2141"/>
    </row>
    <row r="350" spans="1:35" s="1413" customFormat="1" ht="72" x14ac:dyDescent="0.25">
      <c r="A350" s="256">
        <v>1</v>
      </c>
      <c r="B350" s="256"/>
      <c r="C350" s="453" t="s">
        <v>312</v>
      </c>
      <c r="D350" s="3"/>
      <c r="E350" s="3"/>
      <c r="F350" s="259"/>
      <c r="G350" s="177">
        <f>F350/12*$C$3</f>
        <v>0</v>
      </c>
      <c r="H350" s="227">
        <v>122</v>
      </c>
      <c r="I350" s="230" t="e">
        <f>H350/G350*100</f>
        <v>#DIV/0!</v>
      </c>
      <c r="J350" s="1004"/>
      <c r="K350" s="1004"/>
      <c r="L350" s="176"/>
      <c r="M350" s="176"/>
      <c r="N350" s="176"/>
      <c r="O350" s="176"/>
      <c r="P350" s="176"/>
      <c r="Q350" s="176"/>
      <c r="R350" s="351"/>
      <c r="S350" s="351"/>
      <c r="T350" s="351"/>
      <c r="U350" s="351"/>
      <c r="V350" s="351"/>
      <c r="W350" s="351"/>
      <c r="X350" s="259"/>
      <c r="Y350" s="351"/>
      <c r="Z350" s="351"/>
      <c r="AA350" s="351"/>
      <c r="AB350" s="351"/>
      <c r="AC350" s="351"/>
      <c r="AD350" s="351"/>
      <c r="AE350" s="351"/>
      <c r="AF350" s="227"/>
      <c r="AG350" s="259"/>
      <c r="AH350" s="619"/>
      <c r="AI350" s="2141"/>
    </row>
    <row r="351" spans="1:35" s="1413" customFormat="1" x14ac:dyDescent="0.25">
      <c r="A351" s="256"/>
      <c r="B351" s="256"/>
      <c r="C351" s="447" t="s">
        <v>220</v>
      </c>
      <c r="D351" s="3"/>
      <c r="E351" s="3"/>
      <c r="F351" s="286">
        <f>SUM(F352:F364)</f>
        <v>0</v>
      </c>
      <c r="G351" s="456">
        <f>SUM(G352:G364)</f>
        <v>0</v>
      </c>
      <c r="H351" s="545">
        <f>SUM(H352:H364)</f>
        <v>42</v>
      </c>
      <c r="I351" s="454" t="e">
        <f>H351/G351*100</f>
        <v>#DIV/0!</v>
      </c>
      <c r="J351" s="1004"/>
      <c r="K351" s="1004"/>
      <c r="L351" s="176"/>
      <c r="M351" s="176"/>
      <c r="N351" s="176"/>
      <c r="O351" s="176"/>
      <c r="P351" s="176"/>
      <c r="Q351" s="176"/>
      <c r="R351" s="351"/>
      <c r="S351" s="351"/>
      <c r="T351" s="351"/>
      <c r="U351" s="351"/>
      <c r="V351" s="351"/>
      <c r="W351" s="351"/>
      <c r="X351" s="1844">
        <f>R351/12*$C$3+(S351-R351)/11*5+(T351-S351)/10*4+(U351-T351)/9*3+(V351-U351)/8*2+(W351-V351)/7*1</f>
        <v>0</v>
      </c>
      <c r="Y351" s="351">
        <f>AE351-AD351-AA351-Z351</f>
        <v>98.41640000000001</v>
      </c>
      <c r="Z351" s="351"/>
      <c r="AA351" s="351">
        <v>1.7975999999999999</v>
      </c>
      <c r="AB351" s="351">
        <f>Y351-X351</f>
        <v>98.41640000000001</v>
      </c>
      <c r="AC351" s="351"/>
      <c r="AD351" s="351"/>
      <c r="AE351" s="351">
        <v>100.21400000000001</v>
      </c>
      <c r="AF351" s="545"/>
      <c r="AG351" s="259"/>
      <c r="AH351" s="619"/>
      <c r="AI351" s="2141"/>
    </row>
    <row r="352" spans="1:35" s="1413" customFormat="1" x14ac:dyDescent="0.25">
      <c r="A352" s="256">
        <v>1</v>
      </c>
      <c r="B352" s="256"/>
      <c r="C352" s="450" t="s">
        <v>66</v>
      </c>
      <c r="D352" s="450"/>
      <c r="E352" s="3"/>
      <c r="F352" s="259"/>
      <c r="G352" s="177">
        <f>F352/12*$C$3</f>
        <v>0</v>
      </c>
      <c r="H352" s="227">
        <v>18</v>
      </c>
      <c r="I352" s="230" t="e">
        <f>H352/G352*100</f>
        <v>#DIV/0!</v>
      </c>
      <c r="J352" s="1004"/>
      <c r="K352" s="1004"/>
      <c r="L352" s="176"/>
      <c r="M352" s="176"/>
      <c r="N352" s="176"/>
      <c r="O352" s="176"/>
      <c r="P352" s="176"/>
      <c r="Q352" s="176"/>
      <c r="R352" s="351"/>
      <c r="S352" s="351"/>
      <c r="T352" s="351"/>
      <c r="U352" s="351"/>
      <c r="V352" s="351"/>
      <c r="W352" s="351"/>
      <c r="X352" s="259"/>
      <c r="Y352" s="351"/>
      <c r="Z352" s="351"/>
      <c r="AA352" s="351"/>
      <c r="AB352" s="351"/>
      <c r="AC352" s="351"/>
      <c r="AD352" s="351"/>
      <c r="AE352" s="351"/>
      <c r="AF352" s="227"/>
      <c r="AG352" s="259"/>
      <c r="AH352" s="619"/>
      <c r="AI352" s="2141"/>
    </row>
    <row r="353" spans="1:35" s="1413" customFormat="1" ht="30" x14ac:dyDescent="0.25">
      <c r="A353" s="256"/>
      <c r="B353" s="256"/>
      <c r="C353" s="450" t="s">
        <v>334</v>
      </c>
      <c r="D353" s="450"/>
      <c r="E353" s="3"/>
      <c r="F353" s="259"/>
      <c r="G353" s="177"/>
      <c r="H353" s="227">
        <v>1</v>
      </c>
      <c r="I353" s="230"/>
      <c r="J353" s="1004"/>
      <c r="K353" s="1004"/>
      <c r="L353" s="176"/>
      <c r="M353" s="176"/>
      <c r="N353" s="176"/>
      <c r="O353" s="176"/>
      <c r="P353" s="176"/>
      <c r="Q353" s="176"/>
      <c r="R353" s="351"/>
      <c r="S353" s="351"/>
      <c r="T353" s="351"/>
      <c r="U353" s="351"/>
      <c r="V353" s="351"/>
      <c r="W353" s="351"/>
      <c r="X353" s="259"/>
      <c r="Y353" s="351"/>
      <c r="Z353" s="351"/>
      <c r="AA353" s="351"/>
      <c r="AB353" s="351"/>
      <c r="AC353" s="351"/>
      <c r="AD353" s="351"/>
      <c r="AE353" s="351"/>
      <c r="AF353" s="227"/>
      <c r="AG353" s="259"/>
      <c r="AH353" s="619"/>
      <c r="AI353" s="2141"/>
    </row>
    <row r="354" spans="1:35" s="1413" customFormat="1" ht="45" x14ac:dyDescent="0.25">
      <c r="A354" s="256"/>
      <c r="B354" s="256"/>
      <c r="C354" s="450" t="s">
        <v>123</v>
      </c>
      <c r="D354" s="450"/>
      <c r="E354" s="3"/>
      <c r="F354" s="259"/>
      <c r="G354" s="177">
        <f t="shared" ref="G354:G364" si="189">F354/12*$C$3</f>
        <v>0</v>
      </c>
      <c r="H354" s="227">
        <v>1</v>
      </c>
      <c r="I354" s="230" t="e">
        <f>H354/G354*100</f>
        <v>#DIV/0!</v>
      </c>
      <c r="J354" s="1004"/>
      <c r="K354" s="1004"/>
      <c r="L354" s="176"/>
      <c r="M354" s="176"/>
      <c r="N354" s="176"/>
      <c r="O354" s="176"/>
      <c r="P354" s="176"/>
      <c r="Q354" s="176"/>
      <c r="R354" s="351"/>
      <c r="S354" s="351"/>
      <c r="T354" s="351"/>
      <c r="U354" s="351"/>
      <c r="V354" s="351"/>
      <c r="W354" s="351"/>
      <c r="X354" s="259"/>
      <c r="Y354" s="351"/>
      <c r="Z354" s="351"/>
      <c r="AA354" s="351"/>
      <c r="AB354" s="351"/>
      <c r="AC354" s="351"/>
      <c r="AD354" s="351"/>
      <c r="AE354" s="351"/>
      <c r="AF354" s="227"/>
      <c r="AG354" s="259"/>
      <c r="AH354" s="619"/>
      <c r="AI354" s="2141"/>
    </row>
    <row r="355" spans="1:35" s="1413" customFormat="1" ht="45" x14ac:dyDescent="0.25">
      <c r="A355" s="256"/>
      <c r="B355" s="256"/>
      <c r="C355" s="450" t="s">
        <v>348</v>
      </c>
      <c r="D355" s="450"/>
      <c r="E355" s="3"/>
      <c r="F355" s="259"/>
      <c r="G355" s="177"/>
      <c r="H355" s="227"/>
      <c r="I355" s="230"/>
      <c r="J355" s="1004"/>
      <c r="K355" s="1004"/>
      <c r="L355" s="176"/>
      <c r="M355" s="176"/>
      <c r="N355" s="176"/>
      <c r="O355" s="176"/>
      <c r="P355" s="176"/>
      <c r="Q355" s="176"/>
      <c r="R355" s="351"/>
      <c r="S355" s="351"/>
      <c r="T355" s="351"/>
      <c r="U355" s="351"/>
      <c r="V355" s="351"/>
      <c r="W355" s="351"/>
      <c r="X355" s="259"/>
      <c r="Y355" s="351"/>
      <c r="Z355" s="351"/>
      <c r="AA355" s="351"/>
      <c r="AB355" s="351"/>
      <c r="AC355" s="351"/>
      <c r="AD355" s="351"/>
      <c r="AE355" s="351"/>
      <c r="AF355" s="227"/>
      <c r="AG355" s="259"/>
      <c r="AH355" s="619"/>
      <c r="AI355" s="2141"/>
    </row>
    <row r="356" spans="1:35" s="1413" customFormat="1" ht="30" x14ac:dyDescent="0.25">
      <c r="A356" s="256"/>
      <c r="B356" s="256"/>
      <c r="C356" s="450" t="s">
        <v>346</v>
      </c>
      <c r="D356" s="450"/>
      <c r="E356" s="3"/>
      <c r="F356" s="259"/>
      <c r="G356" s="177">
        <f t="shared" si="189"/>
        <v>0</v>
      </c>
      <c r="H356" s="227"/>
      <c r="I356" s="230"/>
      <c r="J356" s="1004"/>
      <c r="K356" s="1004"/>
      <c r="L356" s="176"/>
      <c r="M356" s="176"/>
      <c r="N356" s="176"/>
      <c r="O356" s="176"/>
      <c r="P356" s="176"/>
      <c r="Q356" s="176"/>
      <c r="R356" s="351"/>
      <c r="S356" s="351"/>
      <c r="T356" s="351"/>
      <c r="U356" s="351"/>
      <c r="V356" s="351"/>
      <c r="W356" s="351"/>
      <c r="X356" s="259"/>
      <c r="Y356" s="351"/>
      <c r="Z356" s="351"/>
      <c r="AA356" s="351"/>
      <c r="AB356" s="351"/>
      <c r="AC356" s="351"/>
      <c r="AD356" s="351"/>
      <c r="AE356" s="351"/>
      <c r="AF356" s="227"/>
      <c r="AG356" s="259"/>
      <c r="AH356" s="619"/>
      <c r="AI356" s="2141"/>
    </row>
    <row r="357" spans="1:35" s="1413" customFormat="1" x14ac:dyDescent="0.25">
      <c r="A357" s="256"/>
      <c r="B357" s="256"/>
      <c r="C357" s="450" t="s">
        <v>547</v>
      </c>
      <c r="D357" s="450"/>
      <c r="E357" s="3"/>
      <c r="F357" s="259"/>
      <c r="G357" s="177">
        <f t="shared" si="189"/>
        <v>0</v>
      </c>
      <c r="H357" s="227"/>
      <c r="I357" s="230" t="e">
        <f>H357/G357*100</f>
        <v>#DIV/0!</v>
      </c>
      <c r="J357" s="1004"/>
      <c r="K357" s="1004"/>
      <c r="L357" s="176"/>
      <c r="M357" s="176"/>
      <c r="N357" s="176"/>
      <c r="O357" s="176"/>
      <c r="P357" s="176"/>
      <c r="Q357" s="176"/>
      <c r="R357" s="351"/>
      <c r="S357" s="351"/>
      <c r="T357" s="351"/>
      <c r="U357" s="351"/>
      <c r="V357" s="351"/>
      <c r="W357" s="351"/>
      <c r="X357" s="259"/>
      <c r="Y357" s="351"/>
      <c r="Z357" s="351"/>
      <c r="AA357" s="351"/>
      <c r="AB357" s="351"/>
      <c r="AC357" s="351"/>
      <c r="AD357" s="351"/>
      <c r="AE357" s="351"/>
      <c r="AF357" s="227"/>
      <c r="AG357" s="259"/>
      <c r="AH357" s="619"/>
      <c r="AI357" s="2141"/>
    </row>
    <row r="358" spans="1:35" s="1413" customFormat="1" x14ac:dyDescent="0.25">
      <c r="A358" s="256"/>
      <c r="B358" s="256"/>
      <c r="C358" s="450" t="s">
        <v>68</v>
      </c>
      <c r="D358" s="450"/>
      <c r="E358" s="3"/>
      <c r="F358" s="259"/>
      <c r="G358" s="177">
        <f t="shared" si="189"/>
        <v>0</v>
      </c>
      <c r="H358" s="227">
        <v>18</v>
      </c>
      <c r="I358" s="230" t="e">
        <f>H358/G358*100</f>
        <v>#DIV/0!</v>
      </c>
      <c r="J358" s="1004"/>
      <c r="K358" s="1004"/>
      <c r="L358" s="176"/>
      <c r="M358" s="176"/>
      <c r="N358" s="176"/>
      <c r="O358" s="176"/>
      <c r="P358" s="176"/>
      <c r="Q358" s="176"/>
      <c r="R358" s="351"/>
      <c r="S358" s="351"/>
      <c r="T358" s="351"/>
      <c r="U358" s="351"/>
      <c r="V358" s="351"/>
      <c r="W358" s="351"/>
      <c r="X358" s="259"/>
      <c r="Y358" s="351"/>
      <c r="Z358" s="351"/>
      <c r="AA358" s="351"/>
      <c r="AB358" s="351"/>
      <c r="AC358" s="351"/>
      <c r="AD358" s="351"/>
      <c r="AE358" s="351"/>
      <c r="AF358" s="227"/>
      <c r="AG358" s="259"/>
      <c r="AH358" s="619"/>
      <c r="AI358" s="2141"/>
    </row>
    <row r="359" spans="1:35" s="1413" customFormat="1" x14ac:dyDescent="0.25">
      <c r="A359" s="256"/>
      <c r="B359" s="256"/>
      <c r="C359" s="450" t="s">
        <v>342</v>
      </c>
      <c r="D359" s="450"/>
      <c r="E359" s="3"/>
      <c r="F359" s="259"/>
      <c r="G359" s="177"/>
      <c r="H359" s="227"/>
      <c r="I359" s="230"/>
      <c r="J359" s="1004"/>
      <c r="K359" s="1004"/>
      <c r="L359" s="176"/>
      <c r="M359" s="176"/>
      <c r="N359" s="176"/>
      <c r="O359" s="176"/>
      <c r="P359" s="176"/>
      <c r="Q359" s="176"/>
      <c r="R359" s="351"/>
      <c r="S359" s="351"/>
      <c r="T359" s="351"/>
      <c r="U359" s="351"/>
      <c r="V359" s="351"/>
      <c r="W359" s="351"/>
      <c r="X359" s="259"/>
      <c r="Y359" s="351"/>
      <c r="Z359" s="351"/>
      <c r="AA359" s="351"/>
      <c r="AB359" s="351"/>
      <c r="AC359" s="351"/>
      <c r="AD359" s="351"/>
      <c r="AE359" s="351"/>
      <c r="AF359" s="227"/>
      <c r="AG359" s="259"/>
      <c r="AH359" s="619"/>
      <c r="AI359" s="2141"/>
    </row>
    <row r="360" spans="1:35" s="1413" customFormat="1" ht="30" x14ac:dyDescent="0.25">
      <c r="A360" s="256"/>
      <c r="B360" s="256"/>
      <c r="C360" s="450" t="s">
        <v>267</v>
      </c>
      <c r="D360" s="450"/>
      <c r="E360" s="3"/>
      <c r="F360" s="259"/>
      <c r="G360" s="177">
        <f t="shared" si="189"/>
        <v>0</v>
      </c>
      <c r="H360" s="227"/>
      <c r="I360" s="230" t="e">
        <f>H360/G360*100</f>
        <v>#DIV/0!</v>
      </c>
      <c r="J360" s="1004"/>
      <c r="K360" s="1004"/>
      <c r="L360" s="176"/>
      <c r="M360" s="176"/>
      <c r="N360" s="176"/>
      <c r="O360" s="176"/>
      <c r="P360" s="176"/>
      <c r="Q360" s="176"/>
      <c r="R360" s="351"/>
      <c r="S360" s="351"/>
      <c r="T360" s="351"/>
      <c r="U360" s="351"/>
      <c r="V360" s="351"/>
      <c r="W360" s="351"/>
      <c r="X360" s="259"/>
      <c r="Y360" s="351"/>
      <c r="Z360" s="351"/>
      <c r="AA360" s="351"/>
      <c r="AB360" s="351"/>
      <c r="AC360" s="351"/>
      <c r="AD360" s="351"/>
      <c r="AE360" s="351"/>
      <c r="AF360" s="227"/>
      <c r="AG360" s="259"/>
      <c r="AH360" s="619"/>
      <c r="AI360" s="2141"/>
    </row>
    <row r="361" spans="1:35" s="1413" customFormat="1" ht="30" x14ac:dyDescent="0.25">
      <c r="A361" s="256"/>
      <c r="B361" s="256"/>
      <c r="C361" s="450" t="s">
        <v>345</v>
      </c>
      <c r="D361" s="450"/>
      <c r="E361" s="3"/>
      <c r="F361" s="259"/>
      <c r="G361" s="177"/>
      <c r="H361" s="227"/>
      <c r="I361" s="230"/>
      <c r="J361" s="1004"/>
      <c r="K361" s="1004"/>
      <c r="L361" s="176"/>
      <c r="M361" s="176"/>
      <c r="N361" s="176"/>
      <c r="O361" s="176"/>
      <c r="P361" s="176"/>
      <c r="Q361" s="176"/>
      <c r="R361" s="351"/>
      <c r="S361" s="351"/>
      <c r="T361" s="351"/>
      <c r="U361" s="351"/>
      <c r="V361" s="351"/>
      <c r="W361" s="351"/>
      <c r="X361" s="259"/>
      <c r="Y361" s="351"/>
      <c r="Z361" s="351"/>
      <c r="AA361" s="351"/>
      <c r="AB361" s="351"/>
      <c r="AC361" s="351"/>
      <c r="AD361" s="351"/>
      <c r="AE361" s="351"/>
      <c r="AF361" s="227"/>
      <c r="AG361" s="259"/>
      <c r="AH361" s="619"/>
      <c r="AI361" s="2141"/>
    </row>
    <row r="362" spans="1:35" s="1413" customFormat="1" ht="45" x14ac:dyDescent="0.25">
      <c r="A362" s="256">
        <v>1</v>
      </c>
      <c r="B362" s="256"/>
      <c r="C362" s="450" t="s">
        <v>263</v>
      </c>
      <c r="D362" s="461"/>
      <c r="E362" s="3"/>
      <c r="F362" s="259"/>
      <c r="G362" s="177">
        <f t="shared" si="189"/>
        <v>0</v>
      </c>
      <c r="H362" s="227">
        <v>3</v>
      </c>
      <c r="I362" s="230" t="e">
        <f>H362/G362*100</f>
        <v>#DIV/0!</v>
      </c>
      <c r="J362" s="1004"/>
      <c r="K362" s="1004"/>
      <c r="L362" s="176"/>
      <c r="M362" s="176"/>
      <c r="N362" s="176"/>
      <c r="O362" s="176"/>
      <c r="P362" s="176"/>
      <c r="Q362" s="176"/>
      <c r="R362" s="351"/>
      <c r="S362" s="351"/>
      <c r="T362" s="351"/>
      <c r="U362" s="351"/>
      <c r="V362" s="351"/>
      <c r="W362" s="351"/>
      <c r="X362" s="259"/>
      <c r="Y362" s="351"/>
      <c r="Z362" s="351"/>
      <c r="AA362" s="351"/>
      <c r="AB362" s="351"/>
      <c r="AC362" s="351"/>
      <c r="AD362" s="351"/>
      <c r="AE362" s="351"/>
      <c r="AF362" s="227"/>
      <c r="AG362" s="259"/>
      <c r="AH362" s="619"/>
      <c r="AI362" s="2141"/>
    </row>
    <row r="363" spans="1:35" s="1413" customFormat="1" ht="30" x14ac:dyDescent="0.25">
      <c r="A363" s="256"/>
      <c r="B363" s="256"/>
      <c r="C363" s="450" t="s">
        <v>268</v>
      </c>
      <c r="D363" s="461"/>
      <c r="E363" s="3"/>
      <c r="F363" s="259"/>
      <c r="G363" s="177">
        <f t="shared" si="189"/>
        <v>0</v>
      </c>
      <c r="H363" s="227">
        <v>1</v>
      </c>
      <c r="I363" s="230" t="e">
        <f>H363/G363*100</f>
        <v>#DIV/0!</v>
      </c>
      <c r="J363" s="1004"/>
      <c r="K363" s="1004"/>
      <c r="L363" s="176"/>
      <c r="M363" s="176"/>
      <c r="N363" s="176"/>
      <c r="O363" s="176"/>
      <c r="P363" s="176"/>
      <c r="Q363" s="176"/>
      <c r="R363" s="351"/>
      <c r="S363" s="351"/>
      <c r="T363" s="351"/>
      <c r="U363" s="351"/>
      <c r="V363" s="351"/>
      <c r="W363" s="351"/>
      <c r="X363" s="259"/>
      <c r="Y363" s="351"/>
      <c r="Z363" s="351"/>
      <c r="AA363" s="351"/>
      <c r="AB363" s="351"/>
      <c r="AC363" s="351"/>
      <c r="AD363" s="351"/>
      <c r="AE363" s="351"/>
      <c r="AF363" s="227"/>
      <c r="AG363" s="259"/>
      <c r="AH363" s="619"/>
      <c r="AI363" s="2141"/>
    </row>
    <row r="364" spans="1:35" s="1413" customFormat="1" ht="30" x14ac:dyDescent="0.25">
      <c r="A364" s="256"/>
      <c r="B364" s="256"/>
      <c r="C364" s="450" t="s">
        <v>72</v>
      </c>
      <c r="D364" s="1464"/>
      <c r="E364" s="3"/>
      <c r="F364" s="259"/>
      <c r="G364" s="177">
        <f t="shared" si="189"/>
        <v>0</v>
      </c>
      <c r="H364" s="227"/>
      <c r="I364" s="230" t="e">
        <f>H364/G364*100</f>
        <v>#DIV/0!</v>
      </c>
      <c r="J364" s="1004"/>
      <c r="K364" s="1004"/>
      <c r="L364" s="176"/>
      <c r="M364" s="176"/>
      <c r="N364" s="176"/>
      <c r="O364" s="176"/>
      <c r="P364" s="176"/>
      <c r="Q364" s="176"/>
      <c r="R364" s="351"/>
      <c r="S364" s="351"/>
      <c r="T364" s="351"/>
      <c r="U364" s="351"/>
      <c r="V364" s="351"/>
      <c r="W364" s="351"/>
      <c r="X364" s="259"/>
      <c r="Y364" s="351"/>
      <c r="Z364" s="351"/>
      <c r="AA364" s="351"/>
      <c r="AB364" s="351"/>
      <c r="AC364" s="351"/>
      <c r="AD364" s="351"/>
      <c r="AE364" s="351"/>
      <c r="AF364" s="227"/>
      <c r="AG364" s="259"/>
      <c r="AH364" s="619"/>
      <c r="AI364" s="2141"/>
    </row>
    <row r="365" spans="1:35" s="1413" customFormat="1" x14ac:dyDescent="0.25">
      <c r="A365" s="256"/>
      <c r="B365" s="256"/>
      <c r="C365" s="1794"/>
      <c r="D365" s="458"/>
      <c r="E365" s="3"/>
      <c r="F365" s="259"/>
      <c r="G365" s="177"/>
      <c r="H365" s="227"/>
      <c r="I365" s="230"/>
      <c r="J365" s="1004"/>
      <c r="K365" s="1004"/>
      <c r="L365" s="176"/>
      <c r="M365" s="176"/>
      <c r="N365" s="176"/>
      <c r="O365" s="176"/>
      <c r="P365" s="176"/>
      <c r="Q365" s="176"/>
      <c r="R365" s="351"/>
      <c r="S365" s="351"/>
      <c r="T365" s="351"/>
      <c r="U365" s="351"/>
      <c r="V365" s="351"/>
      <c r="W365" s="351"/>
      <c r="X365" s="259"/>
      <c r="Y365" s="351"/>
      <c r="Z365" s="351"/>
      <c r="AA365" s="351"/>
      <c r="AB365" s="351"/>
      <c r="AC365" s="351"/>
      <c r="AD365" s="351"/>
      <c r="AE365" s="351"/>
      <c r="AF365" s="227"/>
      <c r="AG365" s="259"/>
      <c r="AH365" s="619"/>
      <c r="AI365" s="2141"/>
    </row>
    <row r="366" spans="1:35" s="1413" customFormat="1" ht="30" x14ac:dyDescent="0.25">
      <c r="A366" s="256"/>
      <c r="B366" s="256"/>
      <c r="C366" s="527" t="s">
        <v>314</v>
      </c>
      <c r="D366" s="3"/>
      <c r="E366" s="3"/>
      <c r="F366" s="259"/>
      <c r="G366" s="227">
        <f>F366/12*$C$3</f>
        <v>0</v>
      </c>
      <c r="H366" s="227"/>
      <c r="I366" s="230"/>
      <c r="J366" s="1004"/>
      <c r="K366" s="1004"/>
      <c r="L366" s="176"/>
      <c r="M366" s="176"/>
      <c r="N366" s="176"/>
      <c r="O366" s="176"/>
      <c r="P366" s="176"/>
      <c r="Q366" s="176"/>
      <c r="R366" s="351"/>
      <c r="S366" s="351"/>
      <c r="T366" s="351"/>
      <c r="U366" s="351"/>
      <c r="V366" s="351"/>
      <c r="W366" s="351"/>
      <c r="X366" s="259"/>
      <c r="Y366" s="351"/>
      <c r="Z366" s="351"/>
      <c r="AA366" s="351"/>
      <c r="AB366" s="351"/>
      <c r="AC366" s="351"/>
      <c r="AD366" s="351"/>
      <c r="AE366" s="351"/>
      <c r="AF366" s="227"/>
      <c r="AG366" s="259"/>
      <c r="AH366" s="619"/>
      <c r="AI366" s="2141"/>
    </row>
    <row r="367" spans="1:35" s="1413" customFormat="1" ht="30" x14ac:dyDescent="0.25">
      <c r="A367" s="256"/>
      <c r="B367" s="256"/>
      <c r="C367" s="530" t="s">
        <v>315</v>
      </c>
      <c r="D367" s="3"/>
      <c r="E367" s="3"/>
      <c r="F367" s="259"/>
      <c r="G367" s="227">
        <f>F367/12*$C$3</f>
        <v>0</v>
      </c>
      <c r="H367" s="227"/>
      <c r="I367" s="230"/>
      <c r="J367" s="1004"/>
      <c r="K367" s="1004"/>
      <c r="L367" s="176"/>
      <c r="M367" s="176"/>
      <c r="N367" s="176"/>
      <c r="O367" s="176"/>
      <c r="P367" s="176"/>
      <c r="Q367" s="176"/>
      <c r="R367" s="351"/>
      <c r="S367" s="351"/>
      <c r="T367" s="351"/>
      <c r="U367" s="351"/>
      <c r="V367" s="351"/>
      <c r="W367" s="351"/>
      <c r="X367" s="259"/>
      <c r="Y367" s="351"/>
      <c r="Z367" s="351"/>
      <c r="AA367" s="351"/>
      <c r="AB367" s="351"/>
      <c r="AC367" s="351"/>
      <c r="AD367" s="351"/>
      <c r="AE367" s="351"/>
      <c r="AF367" s="227"/>
      <c r="AG367" s="259"/>
      <c r="AH367" s="619"/>
      <c r="AI367" s="2141"/>
    </row>
    <row r="368" spans="1:35" s="1413" customFormat="1" ht="30" x14ac:dyDescent="0.25">
      <c r="A368" s="256"/>
      <c r="B368" s="256"/>
      <c r="C368" s="529" t="s">
        <v>316</v>
      </c>
      <c r="D368" s="3"/>
      <c r="E368" s="3"/>
      <c r="F368" s="259"/>
      <c r="G368" s="227">
        <f>F368/12*$C$3</f>
        <v>0</v>
      </c>
      <c r="H368" s="227"/>
      <c r="I368" s="230"/>
      <c r="J368" s="1004"/>
      <c r="K368" s="1004"/>
      <c r="L368" s="176"/>
      <c r="M368" s="176"/>
      <c r="N368" s="176"/>
      <c r="O368" s="176"/>
      <c r="P368" s="176"/>
      <c r="Q368" s="176"/>
      <c r="R368" s="351"/>
      <c r="S368" s="351"/>
      <c r="T368" s="351"/>
      <c r="U368" s="351"/>
      <c r="V368" s="351"/>
      <c r="W368" s="351"/>
      <c r="X368" s="259"/>
      <c r="Y368" s="351"/>
      <c r="Z368" s="351"/>
      <c r="AA368" s="351"/>
      <c r="AB368" s="351"/>
      <c r="AC368" s="351"/>
      <c r="AD368" s="351"/>
      <c r="AE368" s="351"/>
      <c r="AF368" s="227"/>
      <c r="AG368" s="259"/>
      <c r="AH368" s="619"/>
      <c r="AI368" s="2141"/>
    </row>
    <row r="369" spans="1:35" s="1413" customFormat="1" ht="90" x14ac:dyDescent="0.25">
      <c r="A369" s="256"/>
      <c r="B369" s="256"/>
      <c r="C369" s="527" t="s">
        <v>324</v>
      </c>
      <c r="D369" s="3"/>
      <c r="E369" s="3"/>
      <c r="F369" s="259"/>
      <c r="G369" s="227">
        <f>F369/12*$C$3</f>
        <v>0</v>
      </c>
      <c r="H369" s="227"/>
      <c r="I369" s="230"/>
      <c r="J369" s="1004"/>
      <c r="K369" s="1004"/>
      <c r="L369" s="176"/>
      <c r="M369" s="176"/>
      <c r="N369" s="176"/>
      <c r="O369" s="176"/>
      <c r="P369" s="176"/>
      <c r="Q369" s="176"/>
      <c r="R369" s="351"/>
      <c r="S369" s="351"/>
      <c r="T369" s="351"/>
      <c r="U369" s="351"/>
      <c r="V369" s="351"/>
      <c r="W369" s="351"/>
      <c r="X369" s="259"/>
      <c r="Y369" s="351"/>
      <c r="Z369" s="351"/>
      <c r="AA369" s="351"/>
      <c r="AB369" s="351"/>
      <c r="AC369" s="351"/>
      <c r="AD369" s="351"/>
      <c r="AE369" s="351"/>
      <c r="AF369" s="227"/>
      <c r="AG369" s="259"/>
      <c r="AH369" s="619"/>
      <c r="AI369" s="2141"/>
    </row>
    <row r="370" spans="1:35" s="1413" customFormat="1" ht="29.25" x14ac:dyDescent="0.25">
      <c r="A370" s="256"/>
      <c r="B370" s="256"/>
      <c r="C370" s="532" t="s">
        <v>299</v>
      </c>
      <c r="D370" s="3"/>
      <c r="E370" s="3"/>
      <c r="F370" s="286">
        <f>SUM(F366:F369)</f>
        <v>0</v>
      </c>
      <c r="G370" s="227">
        <f>SUM(G366:G369)</f>
        <v>0</v>
      </c>
      <c r="H370" s="227">
        <f>SUM(H366:H369)</f>
        <v>0</v>
      </c>
      <c r="I370" s="230"/>
      <c r="J370" s="1004"/>
      <c r="K370" s="1004"/>
      <c r="L370" s="176"/>
      <c r="M370" s="176"/>
      <c r="N370" s="176"/>
      <c r="O370" s="176"/>
      <c r="P370" s="176"/>
      <c r="Q370" s="176"/>
      <c r="R370" s="351"/>
      <c r="S370" s="351"/>
      <c r="T370" s="351"/>
      <c r="U370" s="351"/>
      <c r="V370" s="351"/>
      <c r="W370" s="351"/>
      <c r="X370" s="196"/>
      <c r="Y370" s="351"/>
      <c r="Z370" s="351"/>
      <c r="AA370" s="351"/>
      <c r="AB370" s="351"/>
      <c r="AC370" s="351"/>
      <c r="AD370" s="351"/>
      <c r="AE370" s="351"/>
      <c r="AF370" s="227"/>
      <c r="AG370" s="259"/>
      <c r="AH370" s="619"/>
      <c r="AI370" s="2141"/>
    </row>
    <row r="371" spans="1:35" s="1413" customFormat="1" ht="86.25" x14ac:dyDescent="0.25">
      <c r="A371" s="256"/>
      <c r="B371" s="256"/>
      <c r="C371" s="451" t="s">
        <v>576</v>
      </c>
      <c r="D371" s="3"/>
      <c r="E371" s="3"/>
      <c r="F371" s="286">
        <f>F321</f>
        <v>0</v>
      </c>
      <c r="G371" s="286">
        <f>G321</f>
        <v>0</v>
      </c>
      <c r="H371" s="286">
        <f>H321</f>
        <v>54</v>
      </c>
      <c r="I371" s="230" t="e">
        <f t="shared" ref="I371:I376" si="190">H371/G371*100</f>
        <v>#DIV/0!</v>
      </c>
      <c r="J371" s="1004"/>
      <c r="K371" s="1004"/>
      <c r="L371" s="176"/>
      <c r="M371" s="176"/>
      <c r="N371" s="176"/>
      <c r="O371" s="176"/>
      <c r="P371" s="176"/>
      <c r="Q371" s="176"/>
      <c r="R371" s="351">
        <f t="shared" ref="R371:AE371" si="191">R321</f>
        <v>0</v>
      </c>
      <c r="S371" s="351">
        <f t="shared" si="191"/>
        <v>0</v>
      </c>
      <c r="T371" s="351">
        <f t="shared" si="191"/>
        <v>0</v>
      </c>
      <c r="U371" s="351">
        <f t="shared" si="191"/>
        <v>0</v>
      </c>
      <c r="V371" s="351">
        <f t="shared" ref="V371:W371" si="192">V321</f>
        <v>0</v>
      </c>
      <c r="W371" s="351">
        <f t="shared" si="192"/>
        <v>0</v>
      </c>
      <c r="X371" s="196">
        <f t="shared" si="191"/>
        <v>0</v>
      </c>
      <c r="Y371" s="351">
        <f t="shared" si="191"/>
        <v>115.08750000000001</v>
      </c>
      <c r="Z371" s="351">
        <f t="shared" si="191"/>
        <v>0</v>
      </c>
      <c r="AA371" s="351">
        <f t="shared" si="191"/>
        <v>0</v>
      </c>
      <c r="AB371" s="351">
        <f t="shared" si="191"/>
        <v>115.08750000000001</v>
      </c>
      <c r="AC371" s="351">
        <f t="shared" si="191"/>
        <v>0</v>
      </c>
      <c r="AD371" s="351">
        <f t="shared" si="191"/>
        <v>0</v>
      </c>
      <c r="AE371" s="351">
        <f t="shared" si="191"/>
        <v>115.08750000000001</v>
      </c>
      <c r="AF371" s="227"/>
      <c r="AG371" s="259"/>
      <c r="AH371" s="619"/>
      <c r="AI371" s="2141"/>
    </row>
    <row r="372" spans="1:35" s="1413" customFormat="1" ht="17.25" customHeight="1" x14ac:dyDescent="0.25">
      <c r="A372" s="256">
        <v>1</v>
      </c>
      <c r="B372" s="256"/>
      <c r="C372" s="451" t="s">
        <v>264</v>
      </c>
      <c r="D372" s="3"/>
      <c r="E372" s="3"/>
      <c r="F372" s="286">
        <f>F334+F311</f>
        <v>0</v>
      </c>
      <c r="G372" s="286">
        <f>G334+G311</f>
        <v>0</v>
      </c>
      <c r="H372" s="286">
        <f>H334+H311</f>
        <v>35</v>
      </c>
      <c r="I372" s="454" t="e">
        <f t="shared" si="190"/>
        <v>#DIV/0!</v>
      </c>
      <c r="J372" s="1004"/>
      <c r="K372" s="1004"/>
      <c r="L372" s="176"/>
      <c r="M372" s="176"/>
      <c r="N372" s="176"/>
      <c r="O372" s="176"/>
      <c r="P372" s="176"/>
      <c r="Q372" s="176"/>
      <c r="R372" s="351"/>
      <c r="S372" s="351"/>
      <c r="T372" s="351"/>
      <c r="U372" s="351"/>
      <c r="V372" s="351"/>
      <c r="W372" s="351"/>
      <c r="X372" s="259"/>
      <c r="Y372" s="351"/>
      <c r="Z372" s="351"/>
      <c r="AA372" s="351"/>
      <c r="AB372" s="351"/>
      <c r="AC372" s="351"/>
      <c r="AD372" s="351"/>
      <c r="AE372" s="351"/>
      <c r="AF372" s="545"/>
      <c r="AG372" s="259"/>
      <c r="AH372" s="619"/>
      <c r="AI372" s="2141"/>
    </row>
    <row r="373" spans="1:35" s="1413" customFormat="1" ht="28.5" customHeight="1" x14ac:dyDescent="0.25">
      <c r="A373" s="256">
        <v>1</v>
      </c>
      <c r="B373" s="256"/>
      <c r="C373" s="451" t="s">
        <v>278</v>
      </c>
      <c r="D373" s="3"/>
      <c r="E373" s="3"/>
      <c r="F373" s="286">
        <f>F322</f>
        <v>0</v>
      </c>
      <c r="G373" s="286">
        <f>G322</f>
        <v>0</v>
      </c>
      <c r="H373" s="286">
        <f>H322</f>
        <v>3</v>
      </c>
      <c r="I373" s="454" t="e">
        <f t="shared" si="190"/>
        <v>#DIV/0!</v>
      </c>
      <c r="J373" s="1004"/>
      <c r="K373" s="1004"/>
      <c r="L373" s="176"/>
      <c r="M373" s="176"/>
      <c r="N373" s="176"/>
      <c r="O373" s="176"/>
      <c r="P373" s="176"/>
      <c r="Q373" s="176"/>
      <c r="R373" s="351"/>
      <c r="S373" s="351"/>
      <c r="T373" s="351"/>
      <c r="U373" s="351"/>
      <c r="V373" s="351"/>
      <c r="W373" s="351"/>
      <c r="X373" s="259"/>
      <c r="Y373" s="351"/>
      <c r="Z373" s="351"/>
      <c r="AA373" s="351"/>
      <c r="AB373" s="351"/>
      <c r="AC373" s="351"/>
      <c r="AD373" s="351"/>
      <c r="AE373" s="351"/>
      <c r="AF373" s="545"/>
      <c r="AG373" s="259"/>
      <c r="AH373" s="619"/>
      <c r="AI373" s="2141"/>
    </row>
    <row r="374" spans="1:35" s="1413" customFormat="1" ht="29.25" x14ac:dyDescent="0.25">
      <c r="A374" s="256">
        <v>1</v>
      </c>
      <c r="B374" s="256"/>
      <c r="C374" s="451" t="s">
        <v>265</v>
      </c>
      <c r="D374" s="3"/>
      <c r="E374" s="3"/>
      <c r="F374" s="286">
        <f>F344+F317</f>
        <v>0</v>
      </c>
      <c r="G374" s="286">
        <f>G344+G317</f>
        <v>0</v>
      </c>
      <c r="H374" s="286">
        <f>H344+H317</f>
        <v>51</v>
      </c>
      <c r="I374" s="454" t="e">
        <f t="shared" si="190"/>
        <v>#DIV/0!</v>
      </c>
      <c r="J374" s="1004"/>
      <c r="K374" s="1004"/>
      <c r="L374" s="176"/>
      <c r="M374" s="176"/>
      <c r="N374" s="176"/>
      <c r="O374" s="176"/>
      <c r="P374" s="176"/>
      <c r="Q374" s="176"/>
      <c r="R374" s="351"/>
      <c r="S374" s="351"/>
      <c r="T374" s="351"/>
      <c r="U374" s="351"/>
      <c r="V374" s="351"/>
      <c r="W374" s="351"/>
      <c r="X374" s="259"/>
      <c r="Y374" s="351"/>
      <c r="Z374" s="351"/>
      <c r="AA374" s="351"/>
      <c r="AB374" s="351"/>
      <c r="AC374" s="351"/>
      <c r="AD374" s="351"/>
      <c r="AE374" s="351"/>
      <c r="AF374" s="545"/>
      <c r="AG374" s="259"/>
      <c r="AH374" s="619"/>
      <c r="AI374" s="2141"/>
    </row>
    <row r="375" spans="1:35" s="1413" customFormat="1" ht="29.25" x14ac:dyDescent="0.25">
      <c r="A375" s="256">
        <v>1</v>
      </c>
      <c r="B375" s="256"/>
      <c r="C375" s="451" t="s">
        <v>266</v>
      </c>
      <c r="D375" s="3"/>
      <c r="E375" s="3"/>
      <c r="F375" s="286">
        <f>F350+F348</f>
        <v>0</v>
      </c>
      <c r="G375" s="286">
        <f>G350+G348</f>
        <v>0</v>
      </c>
      <c r="H375" s="286">
        <f>H350+H348</f>
        <v>365</v>
      </c>
      <c r="I375" s="454" t="e">
        <f t="shared" si="190"/>
        <v>#DIV/0!</v>
      </c>
      <c r="J375" s="1004"/>
      <c r="K375" s="1004"/>
      <c r="L375" s="176"/>
      <c r="M375" s="176"/>
      <c r="N375" s="176"/>
      <c r="O375" s="176"/>
      <c r="P375" s="176"/>
      <c r="Q375" s="176"/>
      <c r="R375" s="351"/>
      <c r="S375" s="351"/>
      <c r="T375" s="351"/>
      <c r="U375" s="351"/>
      <c r="V375" s="351"/>
      <c r="W375" s="351"/>
      <c r="X375" s="1844">
        <f>R375/12*$C$3+(S375-R375)/11*5+(T375-S375)/10*4+(U375-T375)/9*3+(V375-U375)/8*2+(W375-V375)/7*1</f>
        <v>0</v>
      </c>
      <c r="Y375" s="351">
        <f>AE375-AD375-AA375-Z375</f>
        <v>472.47790000000009</v>
      </c>
      <c r="Z375" s="351"/>
      <c r="AA375" s="351"/>
      <c r="AB375" s="351">
        <f>Y375-X375</f>
        <v>472.47790000000009</v>
      </c>
      <c r="AC375" s="351"/>
      <c r="AD375" s="351">
        <f>AD348</f>
        <v>-0.77670000000000006</v>
      </c>
      <c r="AE375" s="351">
        <f>AE348</f>
        <v>471.70120000000009</v>
      </c>
      <c r="AF375" s="545"/>
      <c r="AG375" s="259"/>
      <c r="AH375" s="619"/>
      <c r="AI375" s="2141"/>
    </row>
    <row r="376" spans="1:35" s="1413" customFormat="1" x14ac:dyDescent="0.25">
      <c r="A376" s="256">
        <v>1</v>
      </c>
      <c r="B376" s="256"/>
      <c r="C376" s="668" t="s">
        <v>135</v>
      </c>
      <c r="D376" s="3"/>
      <c r="E376" s="3"/>
      <c r="F376" s="286">
        <f>F371*2.6+F372+F373+F375+F374*2.6</f>
        <v>0</v>
      </c>
      <c r="G376" s="286">
        <f>G371*2.6+G372+G373+G375+G374*2.6</f>
        <v>0</v>
      </c>
      <c r="H376" s="286">
        <f>H371*2.6+H372+H373+H375+H374*2.6</f>
        <v>676</v>
      </c>
      <c r="I376" s="454" t="e">
        <f t="shared" si="190"/>
        <v>#DIV/0!</v>
      </c>
      <c r="J376" s="1004"/>
      <c r="K376" s="1004"/>
      <c r="L376" s="176"/>
      <c r="M376" s="176"/>
      <c r="N376" s="176"/>
      <c r="O376" s="176"/>
      <c r="P376" s="176"/>
      <c r="Q376" s="176"/>
      <c r="R376" s="351">
        <f t="shared" ref="R376:W376" si="193">SUM(R375,R351,R343,R334,R322,R321,R310)</f>
        <v>0</v>
      </c>
      <c r="S376" s="351">
        <f t="shared" si="193"/>
        <v>0</v>
      </c>
      <c r="T376" s="351">
        <f t="shared" si="193"/>
        <v>0</v>
      </c>
      <c r="U376" s="351">
        <f t="shared" si="193"/>
        <v>0</v>
      </c>
      <c r="V376" s="351">
        <f t="shared" si="193"/>
        <v>0</v>
      </c>
      <c r="W376" s="351">
        <f t="shared" si="193"/>
        <v>0</v>
      </c>
      <c r="X376" s="2147">
        <f t="shared" ref="X376:AD376" si="194">SUM(X375,X351,X343,X334,X322,X321,X310)</f>
        <v>0</v>
      </c>
      <c r="Y376" s="351">
        <f>SUM(Y375,Y351,Y343,Y334,Y322,Y321,Y311,Y320)</f>
        <v>849.5007700000001</v>
      </c>
      <c r="Z376" s="351">
        <f t="shared" si="194"/>
        <v>0</v>
      </c>
      <c r="AA376" s="351">
        <f t="shared" si="194"/>
        <v>1.7975999999999999</v>
      </c>
      <c r="AB376" s="351">
        <f t="shared" si="194"/>
        <v>692.72932000000014</v>
      </c>
      <c r="AC376" s="351">
        <f t="shared" si="194"/>
        <v>0</v>
      </c>
      <c r="AD376" s="1841">
        <f t="shared" si="194"/>
        <v>-0.77670000000000006</v>
      </c>
      <c r="AE376" s="351">
        <f>SUM(AE375,AE351,AE343,AE334,AE322,AE321,AE311,AE320)</f>
        <v>850.52167000000009</v>
      </c>
      <c r="AF376" s="545"/>
      <c r="AG376" s="259"/>
      <c r="AH376" s="619"/>
      <c r="AI376" s="2141"/>
    </row>
    <row r="377" spans="1:35" s="1413" customFormat="1" x14ac:dyDescent="0.25">
      <c r="A377" s="256">
        <v>1</v>
      </c>
      <c r="B377" s="256"/>
      <c r="C377" s="860" t="s">
        <v>29</v>
      </c>
      <c r="D377" s="860"/>
      <c r="E377" s="1"/>
      <c r="F377" s="262"/>
      <c r="G377" s="230"/>
      <c r="H377" s="230"/>
      <c r="I377" s="230"/>
      <c r="J377" s="1004"/>
      <c r="K377" s="1004"/>
      <c r="L377" s="545"/>
      <c r="M377" s="545"/>
      <c r="N377" s="545"/>
      <c r="O377" s="545"/>
      <c r="P377" s="545"/>
      <c r="Q377" s="545"/>
      <c r="R377" s="386"/>
      <c r="S377" s="386"/>
      <c r="T377" s="386"/>
      <c r="U377" s="386"/>
      <c r="V377" s="386"/>
      <c r="W377" s="386"/>
      <c r="X377" s="1361"/>
      <c r="Y377" s="386"/>
      <c r="Z377" s="386"/>
      <c r="AA377" s="386"/>
      <c r="AB377" s="386"/>
      <c r="AC377" s="386"/>
      <c r="AD377" s="386"/>
      <c r="AE377" s="386"/>
      <c r="AF377" s="230"/>
      <c r="AG377" s="1361"/>
      <c r="AH377" s="619"/>
      <c r="AI377" s="2141"/>
    </row>
    <row r="378" spans="1:35" s="1413" customFormat="1" x14ac:dyDescent="0.25">
      <c r="A378" s="256">
        <v>1</v>
      </c>
      <c r="B378" s="256"/>
      <c r="C378" s="600" t="s">
        <v>48</v>
      </c>
      <c r="D378" s="600"/>
      <c r="E378" s="1465">
        <v>300</v>
      </c>
      <c r="F378" s="279"/>
      <c r="G378" s="177">
        <f>(F378/12*$C$3)</f>
        <v>0</v>
      </c>
      <c r="H378" s="230">
        <v>1</v>
      </c>
      <c r="I378" s="177" t="e">
        <f t="shared" ref="I378:I383" si="195">H378/G378*100</f>
        <v>#DIV/0!</v>
      </c>
      <c r="J378" s="568"/>
      <c r="K378" s="206">
        <f t="shared" ref="K378:K383" si="196">N378/H378</f>
        <v>14</v>
      </c>
      <c r="L378" s="207">
        <f>ROUND(F378*J378,0)</f>
        <v>0</v>
      </c>
      <c r="M378" s="207">
        <f>L378/12*$C$3</f>
        <v>0</v>
      </c>
      <c r="N378" s="227">
        <v>14</v>
      </c>
      <c r="O378" s="207" t="e">
        <f t="shared" ref="O378:O383" si="197">N378/M378*100</f>
        <v>#DIV/0!</v>
      </c>
      <c r="P378" s="207">
        <f>L378/E378</f>
        <v>0</v>
      </c>
      <c r="Q378" s="207" t="e">
        <f t="shared" ref="Q378:Q383" si="198">N378/$C$3*12/P378</f>
        <v>#DIV/0!</v>
      </c>
      <c r="R378" s="386"/>
      <c r="S378" s="386"/>
      <c r="T378" s="386"/>
      <c r="U378" s="386"/>
      <c r="V378" s="386"/>
      <c r="W378" s="386"/>
      <c r="X378" s="1361"/>
      <c r="Y378" s="386"/>
      <c r="Z378" s="386"/>
      <c r="AA378" s="386"/>
      <c r="AB378" s="386"/>
      <c r="AC378" s="386"/>
      <c r="AD378" s="386"/>
      <c r="AE378" s="386"/>
      <c r="AF378" s="230"/>
      <c r="AG378" s="1361"/>
      <c r="AH378" s="619"/>
      <c r="AI378" s="2141"/>
    </row>
    <row r="379" spans="1:35" s="1413" customFormat="1" x14ac:dyDescent="0.25">
      <c r="A379" s="256">
        <v>1</v>
      </c>
      <c r="B379" s="256"/>
      <c r="C379" s="600" t="s">
        <v>10</v>
      </c>
      <c r="D379" s="600"/>
      <c r="E379" s="1465">
        <v>300</v>
      </c>
      <c r="F379" s="279"/>
      <c r="G379" s="177">
        <f>(F379/12*$C$3)</f>
        <v>0</v>
      </c>
      <c r="H379" s="230">
        <v>1</v>
      </c>
      <c r="I379" s="177" t="e">
        <f t="shared" si="195"/>
        <v>#DIV/0!</v>
      </c>
      <c r="J379" s="568"/>
      <c r="K379" s="206">
        <f t="shared" si="196"/>
        <v>5</v>
      </c>
      <c r="L379" s="207">
        <f>ROUND(F379*J379,0)</f>
        <v>0</v>
      </c>
      <c r="M379" s="207">
        <f>L379/12*$C$3</f>
        <v>0</v>
      </c>
      <c r="N379" s="227">
        <v>5</v>
      </c>
      <c r="O379" s="207" t="e">
        <f t="shared" si="197"/>
        <v>#DIV/0!</v>
      </c>
      <c r="P379" s="207">
        <f>L379/E379</f>
        <v>0</v>
      </c>
      <c r="Q379" s="207" t="e">
        <f t="shared" si="198"/>
        <v>#DIV/0!</v>
      </c>
      <c r="R379" s="386"/>
      <c r="S379" s="386"/>
      <c r="T379" s="386"/>
      <c r="U379" s="386"/>
      <c r="V379" s="386"/>
      <c r="W379" s="386"/>
      <c r="X379" s="1361"/>
      <c r="Y379" s="386"/>
      <c r="Z379" s="386"/>
      <c r="AA379" s="386"/>
      <c r="AB379" s="386"/>
      <c r="AC379" s="386"/>
      <c r="AD379" s="386"/>
      <c r="AE379" s="386"/>
      <c r="AF379" s="230"/>
      <c r="AG379" s="1361"/>
      <c r="AH379" s="619"/>
      <c r="AI379" s="2141"/>
    </row>
    <row r="380" spans="1:35" s="1413" customFormat="1" x14ac:dyDescent="0.25">
      <c r="A380" s="256"/>
      <c r="B380" s="256"/>
      <c r="C380" s="600" t="s">
        <v>64</v>
      </c>
      <c r="D380" s="600"/>
      <c r="E380" s="1465">
        <v>300</v>
      </c>
      <c r="F380" s="279"/>
      <c r="G380" s="177">
        <f>(F380/12*$C$3)</f>
        <v>0</v>
      </c>
      <c r="H380" s="230">
        <v>0</v>
      </c>
      <c r="I380" s="177" t="e">
        <f t="shared" si="195"/>
        <v>#DIV/0!</v>
      </c>
      <c r="J380" s="568"/>
      <c r="K380" s="206" t="e">
        <f t="shared" si="196"/>
        <v>#DIV/0!</v>
      </c>
      <c r="L380" s="207">
        <f>ROUND(F380*J380,0)</f>
        <v>0</v>
      </c>
      <c r="M380" s="207">
        <f>L380/12*$C$3</f>
        <v>0</v>
      </c>
      <c r="N380" s="227"/>
      <c r="O380" s="207" t="e">
        <f t="shared" si="197"/>
        <v>#DIV/0!</v>
      </c>
      <c r="P380" s="207">
        <f>L380/E380</f>
        <v>0</v>
      </c>
      <c r="Q380" s="207" t="e">
        <f t="shared" si="198"/>
        <v>#DIV/0!</v>
      </c>
      <c r="R380" s="386"/>
      <c r="S380" s="386"/>
      <c r="T380" s="386"/>
      <c r="U380" s="386"/>
      <c r="V380" s="386"/>
      <c r="W380" s="386"/>
      <c r="X380" s="1361"/>
      <c r="Y380" s="386"/>
      <c r="Z380" s="386"/>
      <c r="AA380" s="386"/>
      <c r="AB380" s="386"/>
      <c r="AC380" s="386"/>
      <c r="AD380" s="386"/>
      <c r="AE380" s="386"/>
      <c r="AF380" s="230"/>
      <c r="AG380" s="1361"/>
      <c r="AH380" s="619"/>
      <c r="AI380" s="2141"/>
    </row>
    <row r="381" spans="1:35" s="1413" customFormat="1" x14ac:dyDescent="0.25">
      <c r="A381" s="256">
        <v>1</v>
      </c>
      <c r="B381" s="256"/>
      <c r="C381" s="600" t="s">
        <v>6</v>
      </c>
      <c r="D381" s="600"/>
      <c r="E381" s="1465">
        <v>300</v>
      </c>
      <c r="F381" s="279"/>
      <c r="G381" s="177">
        <f>(F381/12*$C$3)</f>
        <v>0</v>
      </c>
      <c r="H381" s="230">
        <v>0</v>
      </c>
      <c r="I381" s="177" t="e">
        <f t="shared" si="195"/>
        <v>#DIV/0!</v>
      </c>
      <c r="J381" s="568"/>
      <c r="K381" s="206" t="e">
        <f t="shared" si="196"/>
        <v>#DIV/0!</v>
      </c>
      <c r="L381" s="207">
        <f>ROUND(F381*J381,0)</f>
        <v>0</v>
      </c>
      <c r="M381" s="207">
        <f>L381/12*$C$3</f>
        <v>0</v>
      </c>
      <c r="N381" s="227"/>
      <c r="O381" s="207" t="e">
        <f t="shared" si="197"/>
        <v>#DIV/0!</v>
      </c>
      <c r="P381" s="207">
        <f>L381/E381</f>
        <v>0</v>
      </c>
      <c r="Q381" s="207" t="e">
        <f t="shared" si="198"/>
        <v>#DIV/0!</v>
      </c>
      <c r="R381" s="386"/>
      <c r="S381" s="386"/>
      <c r="T381" s="386"/>
      <c r="U381" s="386"/>
      <c r="V381" s="386"/>
      <c r="W381" s="386"/>
      <c r="X381" s="1361"/>
      <c r="Y381" s="386"/>
      <c r="Z381" s="386"/>
      <c r="AA381" s="386"/>
      <c r="AB381" s="386"/>
      <c r="AC381" s="386"/>
      <c r="AD381" s="386"/>
      <c r="AE381" s="386"/>
      <c r="AF381" s="230"/>
      <c r="AG381" s="1361"/>
      <c r="AH381" s="619"/>
      <c r="AI381" s="2141"/>
    </row>
    <row r="382" spans="1:35" s="1413" customFormat="1" x14ac:dyDescent="0.25">
      <c r="A382" s="256">
        <v>1</v>
      </c>
      <c r="B382" s="256"/>
      <c r="C382" s="600" t="s">
        <v>161</v>
      </c>
      <c r="D382" s="600"/>
      <c r="E382" s="1465">
        <v>300</v>
      </c>
      <c r="F382" s="279"/>
      <c r="G382" s="177">
        <f>(F382/12*$C$3)</f>
        <v>0</v>
      </c>
      <c r="H382" s="177">
        <v>0</v>
      </c>
      <c r="I382" s="177" t="e">
        <f t="shared" si="195"/>
        <v>#DIV/0!</v>
      </c>
      <c r="J382" s="568"/>
      <c r="K382" s="206" t="e">
        <f t="shared" si="196"/>
        <v>#DIV/0!</v>
      </c>
      <c r="L382" s="207">
        <f>ROUND(F382*J382,0)</f>
        <v>0</v>
      </c>
      <c r="M382" s="207">
        <f>L382/12*$C$3</f>
        <v>0</v>
      </c>
      <c r="N382" s="207"/>
      <c r="O382" s="207" t="e">
        <f t="shared" si="197"/>
        <v>#DIV/0!</v>
      </c>
      <c r="P382" s="207">
        <f>L382/E382</f>
        <v>0</v>
      </c>
      <c r="Q382" s="207" t="e">
        <f t="shared" si="198"/>
        <v>#DIV/0!</v>
      </c>
      <c r="R382" s="351"/>
      <c r="S382" s="351"/>
      <c r="T382" s="351"/>
      <c r="U382" s="351"/>
      <c r="V382" s="351"/>
      <c r="W382" s="351"/>
      <c r="X382" s="259"/>
      <c r="Y382" s="351"/>
      <c r="Z382" s="351"/>
      <c r="AA382" s="351"/>
      <c r="AB382" s="351"/>
      <c r="AC382" s="351"/>
      <c r="AD382" s="351"/>
      <c r="AE382" s="351"/>
      <c r="AF382" s="177"/>
      <c r="AG382" s="259"/>
      <c r="AH382" s="619"/>
      <c r="AI382" s="2141"/>
    </row>
    <row r="383" spans="1:35" s="1413" customFormat="1" x14ac:dyDescent="0.25">
      <c r="A383" s="256">
        <v>1</v>
      </c>
      <c r="B383" s="256"/>
      <c r="C383" s="860" t="s">
        <v>32</v>
      </c>
      <c r="D383" s="860"/>
      <c r="E383" s="860"/>
      <c r="F383" s="1312">
        <f>SUM(F378:F382)</f>
        <v>0</v>
      </c>
      <c r="G383" s="1344">
        <f>SUM(G378:G382)</f>
        <v>0</v>
      </c>
      <c r="H383" s="1344">
        <f>SUM(H378:H382)</f>
        <v>2</v>
      </c>
      <c r="I383" s="1344" t="e">
        <f t="shared" si="195"/>
        <v>#DIV/0!</v>
      </c>
      <c r="J383" s="1345" t="e">
        <f>SUM(L383/F383)</f>
        <v>#DIV/0!</v>
      </c>
      <c r="K383" s="241">
        <f t="shared" si="196"/>
        <v>9.5</v>
      </c>
      <c r="L383" s="526">
        <f>SUM(L378:L382)</f>
        <v>0</v>
      </c>
      <c r="M383" s="526">
        <f>SUM(M378:M382)</f>
        <v>0</v>
      </c>
      <c r="N383" s="526">
        <f>SUM(N378:N382)</f>
        <v>19</v>
      </c>
      <c r="O383" s="207" t="e">
        <f t="shared" si="197"/>
        <v>#DIV/0!</v>
      </c>
      <c r="P383" s="782">
        <f>SUM(P378:P382)</f>
        <v>0</v>
      </c>
      <c r="Q383" s="207" t="e">
        <f t="shared" si="198"/>
        <v>#DIV/0!</v>
      </c>
      <c r="R383" s="358"/>
      <c r="S383" s="358"/>
      <c r="T383" s="358"/>
      <c r="U383" s="358"/>
      <c r="V383" s="358"/>
      <c r="W383" s="358"/>
      <c r="X383" s="2142"/>
      <c r="Y383" s="381"/>
      <c r="Z383" s="381"/>
      <c r="AA383" s="381"/>
      <c r="AB383" s="381"/>
      <c r="AC383" s="381"/>
      <c r="AD383" s="358"/>
      <c r="AE383" s="358"/>
      <c r="AF383" s="1344"/>
      <c r="AG383" s="526"/>
      <c r="AH383" s="619"/>
      <c r="AI383" s="2141"/>
    </row>
    <row r="384" spans="1:35" s="1413" customFormat="1" ht="19.5" customHeight="1" x14ac:dyDescent="0.25">
      <c r="A384" s="256">
        <v>1</v>
      </c>
      <c r="B384" s="256"/>
      <c r="C384" s="1" t="s">
        <v>124</v>
      </c>
      <c r="D384" s="1"/>
      <c r="E384" s="860"/>
      <c r="F384" s="1312"/>
      <c r="G384" s="1344"/>
      <c r="H384" s="1344"/>
      <c r="I384" s="1344"/>
      <c r="J384" s="1345"/>
      <c r="K384" s="241"/>
      <c r="L384" s="526"/>
      <c r="M384" s="526"/>
      <c r="N384" s="526"/>
      <c r="O384" s="207"/>
      <c r="P384" s="782"/>
      <c r="Q384" s="207"/>
      <c r="R384" s="358"/>
      <c r="S384" s="358"/>
      <c r="T384" s="358"/>
      <c r="U384" s="358"/>
      <c r="V384" s="358"/>
      <c r="W384" s="358"/>
      <c r="X384" s="526"/>
      <c r="Y384" s="358"/>
      <c r="Z384" s="358"/>
      <c r="AA384" s="358"/>
      <c r="AB384" s="358"/>
      <c r="AC384" s="358"/>
      <c r="AD384" s="358"/>
      <c r="AE384" s="358"/>
      <c r="AF384" s="1344"/>
      <c r="AG384" s="526"/>
      <c r="AH384" s="619"/>
      <c r="AI384" s="2141"/>
    </row>
    <row r="385" spans="1:35" s="1413" customFormat="1" x14ac:dyDescent="0.25">
      <c r="A385" s="256"/>
      <c r="B385" s="256"/>
      <c r="C385" s="600" t="s">
        <v>235</v>
      </c>
      <c r="D385" s="1466"/>
      <c r="E385" s="1346">
        <v>240</v>
      </c>
      <c r="F385" s="262"/>
      <c r="G385" s="177">
        <f t="shared" ref="G385:G391" si="199">(F385/12*$C$3)</f>
        <v>0</v>
      </c>
      <c r="H385" s="2148">
        <v>1</v>
      </c>
      <c r="I385" s="177" t="e">
        <f>#REF!/G385*100</f>
        <v>#REF!</v>
      </c>
      <c r="J385" s="386"/>
      <c r="K385" s="206" t="e">
        <f>N385/#REF!</f>
        <v>#REF!</v>
      </c>
      <c r="L385" s="207">
        <f t="shared" ref="L385:L391" si="200">ROUND(F385*J385,0)</f>
        <v>0</v>
      </c>
      <c r="M385" s="207">
        <f t="shared" ref="M385:M391" si="201">L385/12*$C$3</f>
        <v>0</v>
      </c>
      <c r="N385" s="207">
        <v>5</v>
      </c>
      <c r="O385" s="207" t="e">
        <f t="shared" ref="O385:O393" si="202">N385/M385*100</f>
        <v>#DIV/0!</v>
      </c>
      <c r="P385" s="207">
        <f t="shared" ref="P385:P391" si="203">L385/E385</f>
        <v>0</v>
      </c>
      <c r="Q385" s="207" t="e">
        <f t="shared" ref="Q385:Q393" si="204">N385/$C$3*12/P385</f>
        <v>#DIV/0!</v>
      </c>
      <c r="R385" s="358"/>
      <c r="S385" s="358"/>
      <c r="T385" s="358"/>
      <c r="U385" s="358"/>
      <c r="V385" s="358"/>
      <c r="W385" s="358"/>
      <c r="X385" s="526"/>
      <c r="Y385" s="358"/>
      <c r="Z385" s="358"/>
      <c r="AA385" s="358"/>
      <c r="AB385" s="358"/>
      <c r="AC385" s="358"/>
      <c r="AD385" s="358"/>
      <c r="AE385" s="358"/>
      <c r="AF385" s="177"/>
      <c r="AG385" s="526"/>
      <c r="AH385" s="619"/>
      <c r="AI385" s="2141"/>
    </row>
    <row r="386" spans="1:35" s="1413" customFormat="1" x14ac:dyDescent="0.25">
      <c r="A386" s="256">
        <v>1</v>
      </c>
      <c r="B386" s="256"/>
      <c r="C386" s="600" t="s">
        <v>256</v>
      </c>
      <c r="D386" s="1411"/>
      <c r="E386" s="1346">
        <v>240</v>
      </c>
      <c r="F386" s="262"/>
      <c r="G386" s="177">
        <f t="shared" si="199"/>
        <v>0</v>
      </c>
      <c r="H386" s="177">
        <v>0</v>
      </c>
      <c r="I386" s="177" t="e">
        <f t="shared" ref="I386:I393" si="205">H386/G386*100</f>
        <v>#DIV/0!</v>
      </c>
      <c r="J386" s="386"/>
      <c r="K386" s="206" t="e">
        <f t="shared" ref="K386:K393" si="206">N386/H386</f>
        <v>#DIV/0!</v>
      </c>
      <c r="L386" s="207">
        <f t="shared" si="200"/>
        <v>0</v>
      </c>
      <c r="M386" s="207">
        <f t="shared" si="201"/>
        <v>0</v>
      </c>
      <c r="N386" s="207"/>
      <c r="O386" s="207" t="e">
        <f t="shared" si="202"/>
        <v>#DIV/0!</v>
      </c>
      <c r="P386" s="207">
        <f t="shared" si="203"/>
        <v>0</v>
      </c>
      <c r="Q386" s="207" t="e">
        <f t="shared" si="204"/>
        <v>#DIV/0!</v>
      </c>
      <c r="R386" s="351"/>
      <c r="S386" s="351"/>
      <c r="T386" s="351"/>
      <c r="U386" s="351"/>
      <c r="V386" s="351"/>
      <c r="W386" s="351"/>
      <c r="X386" s="259"/>
      <c r="Y386" s="351"/>
      <c r="Z386" s="351"/>
      <c r="AA386" s="351"/>
      <c r="AB386" s="351"/>
      <c r="AC386" s="351"/>
      <c r="AD386" s="351"/>
      <c r="AE386" s="351"/>
      <c r="AF386" s="177"/>
      <c r="AG386" s="259"/>
      <c r="AH386" s="619"/>
      <c r="AI386" s="2141"/>
    </row>
    <row r="387" spans="1:35" s="1413" customFormat="1" x14ac:dyDescent="0.25">
      <c r="A387" s="256"/>
      <c r="B387" s="256"/>
      <c r="C387" s="600" t="s">
        <v>257</v>
      </c>
      <c r="D387" s="1411"/>
      <c r="E387" s="1423">
        <v>240</v>
      </c>
      <c r="F387" s="262"/>
      <c r="G387" s="177">
        <f t="shared" si="199"/>
        <v>0</v>
      </c>
      <c r="H387" s="177">
        <v>0</v>
      </c>
      <c r="I387" s="177" t="e">
        <f t="shared" si="205"/>
        <v>#DIV/0!</v>
      </c>
      <c r="J387" s="386"/>
      <c r="K387" s="206" t="e">
        <f t="shared" si="206"/>
        <v>#DIV/0!</v>
      </c>
      <c r="L387" s="207">
        <f t="shared" si="200"/>
        <v>0</v>
      </c>
      <c r="M387" s="207">
        <f t="shared" si="201"/>
        <v>0</v>
      </c>
      <c r="N387" s="207"/>
      <c r="O387" s="207" t="e">
        <f t="shared" si="202"/>
        <v>#DIV/0!</v>
      </c>
      <c r="P387" s="207">
        <f t="shared" si="203"/>
        <v>0</v>
      </c>
      <c r="Q387" s="207" t="e">
        <f t="shared" si="204"/>
        <v>#DIV/0!</v>
      </c>
      <c r="R387" s="351"/>
      <c r="S387" s="351"/>
      <c r="T387" s="351"/>
      <c r="U387" s="351"/>
      <c r="V387" s="351"/>
      <c r="W387" s="351"/>
      <c r="X387" s="259"/>
      <c r="Y387" s="351"/>
      <c r="Z387" s="351"/>
      <c r="AA387" s="351"/>
      <c r="AB387" s="351"/>
      <c r="AC387" s="351"/>
      <c r="AD387" s="351"/>
      <c r="AE387" s="351"/>
      <c r="AF387" s="177"/>
      <c r="AG387" s="259"/>
      <c r="AH387" s="619"/>
      <c r="AI387" s="2141"/>
    </row>
    <row r="388" spans="1:35" s="1413" customFormat="1" x14ac:dyDescent="0.25">
      <c r="A388" s="256"/>
      <c r="B388" s="256"/>
      <c r="C388" s="600" t="s">
        <v>254</v>
      </c>
      <c r="D388" s="1411"/>
      <c r="E388" s="1423">
        <v>240</v>
      </c>
      <c r="F388" s="262"/>
      <c r="G388" s="177">
        <f t="shared" si="199"/>
        <v>0</v>
      </c>
      <c r="H388" s="177">
        <v>0</v>
      </c>
      <c r="I388" s="177" t="e">
        <f t="shared" si="205"/>
        <v>#DIV/0!</v>
      </c>
      <c r="J388" s="386"/>
      <c r="K388" s="206" t="e">
        <f t="shared" si="206"/>
        <v>#DIV/0!</v>
      </c>
      <c r="L388" s="207">
        <f t="shared" si="200"/>
        <v>0</v>
      </c>
      <c r="M388" s="207">
        <f t="shared" si="201"/>
        <v>0</v>
      </c>
      <c r="N388" s="207"/>
      <c r="O388" s="207" t="e">
        <f t="shared" si="202"/>
        <v>#DIV/0!</v>
      </c>
      <c r="P388" s="207">
        <f t="shared" si="203"/>
        <v>0</v>
      </c>
      <c r="Q388" s="207" t="e">
        <f t="shared" si="204"/>
        <v>#DIV/0!</v>
      </c>
      <c r="R388" s="351"/>
      <c r="S388" s="351"/>
      <c r="T388" s="351"/>
      <c r="U388" s="351"/>
      <c r="V388" s="351"/>
      <c r="W388" s="351"/>
      <c r="X388" s="259"/>
      <c r="Y388" s="351"/>
      <c r="Z388" s="351"/>
      <c r="AA388" s="351"/>
      <c r="AB388" s="351"/>
      <c r="AC388" s="351"/>
      <c r="AD388" s="351"/>
      <c r="AE388" s="351"/>
      <c r="AF388" s="177"/>
      <c r="AG388" s="259"/>
      <c r="AH388" s="619"/>
      <c r="AI388" s="2141"/>
    </row>
    <row r="389" spans="1:35" s="1413" customFormat="1" x14ac:dyDescent="0.25">
      <c r="A389" s="256"/>
      <c r="B389" s="256"/>
      <c r="C389" s="600" t="s">
        <v>255</v>
      </c>
      <c r="D389" s="1411"/>
      <c r="E389" s="1423">
        <v>240</v>
      </c>
      <c r="F389" s="262"/>
      <c r="G389" s="177">
        <f t="shared" si="199"/>
        <v>0</v>
      </c>
      <c r="H389" s="177">
        <v>0</v>
      </c>
      <c r="I389" s="177" t="e">
        <f t="shared" si="205"/>
        <v>#DIV/0!</v>
      </c>
      <c r="J389" s="386"/>
      <c r="K389" s="206" t="e">
        <f t="shared" si="206"/>
        <v>#DIV/0!</v>
      </c>
      <c r="L389" s="207">
        <f t="shared" si="200"/>
        <v>0</v>
      </c>
      <c r="M389" s="207">
        <f t="shared" si="201"/>
        <v>0</v>
      </c>
      <c r="N389" s="207"/>
      <c r="O389" s="207" t="e">
        <f t="shared" si="202"/>
        <v>#DIV/0!</v>
      </c>
      <c r="P389" s="207">
        <f t="shared" si="203"/>
        <v>0</v>
      </c>
      <c r="Q389" s="207" t="e">
        <f t="shared" si="204"/>
        <v>#DIV/0!</v>
      </c>
      <c r="R389" s="351"/>
      <c r="S389" s="351"/>
      <c r="T389" s="351"/>
      <c r="U389" s="351"/>
      <c r="V389" s="351"/>
      <c r="W389" s="351"/>
      <c r="X389" s="259"/>
      <c r="Y389" s="351"/>
      <c r="Z389" s="351"/>
      <c r="AA389" s="351"/>
      <c r="AB389" s="351"/>
      <c r="AC389" s="351"/>
      <c r="AD389" s="351"/>
      <c r="AE389" s="351"/>
      <c r="AF389" s="177"/>
      <c r="AG389" s="259"/>
      <c r="AH389" s="619"/>
      <c r="AI389" s="2141"/>
    </row>
    <row r="390" spans="1:35" s="1413" customFormat="1" x14ac:dyDescent="0.25">
      <c r="A390" s="256"/>
      <c r="B390" s="256"/>
      <c r="C390" s="600" t="s">
        <v>258</v>
      </c>
      <c r="D390" s="1411"/>
      <c r="E390" s="1423">
        <v>240</v>
      </c>
      <c r="F390" s="262"/>
      <c r="G390" s="177">
        <f t="shared" si="199"/>
        <v>0</v>
      </c>
      <c r="H390" s="177">
        <v>0</v>
      </c>
      <c r="I390" s="177" t="e">
        <f t="shared" si="205"/>
        <v>#DIV/0!</v>
      </c>
      <c r="J390" s="386"/>
      <c r="K390" s="206" t="e">
        <f t="shared" si="206"/>
        <v>#DIV/0!</v>
      </c>
      <c r="L390" s="207">
        <f t="shared" si="200"/>
        <v>0</v>
      </c>
      <c r="M390" s="207">
        <f t="shared" si="201"/>
        <v>0</v>
      </c>
      <c r="N390" s="207"/>
      <c r="O390" s="207" t="e">
        <f t="shared" si="202"/>
        <v>#DIV/0!</v>
      </c>
      <c r="P390" s="207">
        <f t="shared" si="203"/>
        <v>0</v>
      </c>
      <c r="Q390" s="207" t="e">
        <f t="shared" si="204"/>
        <v>#DIV/0!</v>
      </c>
      <c r="R390" s="351"/>
      <c r="S390" s="351"/>
      <c r="T390" s="351"/>
      <c r="U390" s="351"/>
      <c r="V390" s="351"/>
      <c r="W390" s="351"/>
      <c r="X390" s="259"/>
      <c r="Y390" s="351"/>
      <c r="Z390" s="351"/>
      <c r="AA390" s="351"/>
      <c r="AB390" s="351"/>
      <c r="AC390" s="351"/>
      <c r="AD390" s="351"/>
      <c r="AE390" s="351"/>
      <c r="AF390" s="177"/>
      <c r="AG390" s="259"/>
      <c r="AH390" s="619"/>
      <c r="AI390" s="2141"/>
    </row>
    <row r="391" spans="1:35" s="1413" customFormat="1" x14ac:dyDescent="0.25">
      <c r="A391" s="256"/>
      <c r="B391" s="256"/>
      <c r="C391" s="600" t="s">
        <v>259</v>
      </c>
      <c r="D391" s="1411"/>
      <c r="E391" s="1423">
        <v>240</v>
      </c>
      <c r="F391" s="262"/>
      <c r="G391" s="177">
        <f t="shared" si="199"/>
        <v>0</v>
      </c>
      <c r="H391" s="177">
        <v>0</v>
      </c>
      <c r="I391" s="177" t="e">
        <f t="shared" si="205"/>
        <v>#DIV/0!</v>
      </c>
      <c r="J391" s="386"/>
      <c r="K391" s="206" t="e">
        <f t="shared" si="206"/>
        <v>#DIV/0!</v>
      </c>
      <c r="L391" s="207">
        <f t="shared" si="200"/>
        <v>0</v>
      </c>
      <c r="M391" s="207">
        <f t="shared" si="201"/>
        <v>0</v>
      </c>
      <c r="N391" s="207"/>
      <c r="O391" s="207" t="e">
        <f t="shared" si="202"/>
        <v>#DIV/0!</v>
      </c>
      <c r="P391" s="207">
        <f t="shared" si="203"/>
        <v>0</v>
      </c>
      <c r="Q391" s="207" t="e">
        <f t="shared" si="204"/>
        <v>#DIV/0!</v>
      </c>
      <c r="R391" s="351"/>
      <c r="S391" s="351"/>
      <c r="T391" s="351"/>
      <c r="U391" s="351"/>
      <c r="V391" s="351"/>
      <c r="W391" s="351"/>
      <c r="X391" s="259"/>
      <c r="Y391" s="351"/>
      <c r="Z391" s="351"/>
      <c r="AA391" s="351"/>
      <c r="AB391" s="351"/>
      <c r="AC391" s="351"/>
      <c r="AD391" s="351"/>
      <c r="AE391" s="351"/>
      <c r="AF391" s="177"/>
      <c r="AG391" s="259"/>
      <c r="AH391" s="619"/>
      <c r="AI391" s="2141"/>
    </row>
    <row r="392" spans="1:35" s="199" customFormat="1" x14ac:dyDescent="0.25">
      <c r="A392" s="256">
        <v>1</v>
      </c>
      <c r="B392" s="256"/>
      <c r="C392" s="1347" t="s">
        <v>151</v>
      </c>
      <c r="D392" s="1347"/>
      <c r="E392" s="1347"/>
      <c r="F392" s="260">
        <f>SUM(F385:F391)</f>
        <v>0</v>
      </c>
      <c r="G392" s="454">
        <f>SUM(G385:G391)</f>
        <v>0</v>
      </c>
      <c r="H392" s="454">
        <f>SUM(H385:H391)</f>
        <v>1</v>
      </c>
      <c r="I392" s="177" t="e">
        <f t="shared" si="205"/>
        <v>#DIV/0!</v>
      </c>
      <c r="J392" s="1345" t="e">
        <f>SUM(L392/F392)</f>
        <v>#DIV/0!</v>
      </c>
      <c r="K392" s="206">
        <f t="shared" si="206"/>
        <v>5</v>
      </c>
      <c r="L392" s="260">
        <f>SUM(L385:L391)</f>
        <v>0</v>
      </c>
      <c r="M392" s="260">
        <f>SUM(M385:M391)</f>
        <v>0</v>
      </c>
      <c r="N392" s="526">
        <f>SUM(N385:N391)</f>
        <v>5</v>
      </c>
      <c r="O392" s="207" t="e">
        <f t="shared" si="202"/>
        <v>#DIV/0!</v>
      </c>
      <c r="P392" s="653">
        <f>SUM(P385:P391)</f>
        <v>0</v>
      </c>
      <c r="Q392" s="207" t="e">
        <f t="shared" si="204"/>
        <v>#DIV/0!</v>
      </c>
      <c r="R392" s="1424"/>
      <c r="S392" s="1424"/>
      <c r="T392" s="1424"/>
      <c r="U392" s="1424"/>
      <c r="V392" s="1424"/>
      <c r="W392" s="1424"/>
      <c r="X392" s="2142"/>
      <c r="Y392" s="381"/>
      <c r="Z392" s="381"/>
      <c r="AA392" s="381"/>
      <c r="AB392" s="381"/>
      <c r="AC392" s="381"/>
      <c r="AD392" s="1424"/>
      <c r="AE392" s="1424"/>
      <c r="AF392" s="454"/>
      <c r="AG392" s="286"/>
      <c r="AH392" s="619"/>
      <c r="AI392" s="2141"/>
    </row>
    <row r="393" spans="1:35" s="1413" customFormat="1" ht="29.25" x14ac:dyDescent="0.25">
      <c r="A393" s="256">
        <v>1</v>
      </c>
      <c r="B393" s="256"/>
      <c r="C393" s="532" t="s">
        <v>137</v>
      </c>
      <c r="D393" s="532"/>
      <c r="E393" s="532"/>
      <c r="F393" s="1312">
        <f>SUM(F392,F383)</f>
        <v>0</v>
      </c>
      <c r="G393" s="1344">
        <f>SUM(G392,G383)</f>
        <v>0</v>
      </c>
      <c r="H393" s="1344">
        <f>SUM(H392,H383)</f>
        <v>3</v>
      </c>
      <c r="I393" s="1344" t="e">
        <f t="shared" si="205"/>
        <v>#DIV/0!</v>
      </c>
      <c r="J393" s="1345" t="e">
        <f>SUM(L393/F393)</f>
        <v>#DIV/0!</v>
      </c>
      <c r="K393" s="778">
        <f t="shared" si="206"/>
        <v>8</v>
      </c>
      <c r="L393" s="1344">
        <f>SUM(L392,L383)</f>
        <v>0</v>
      </c>
      <c r="M393" s="1344">
        <f>SUM(M392,M383)</f>
        <v>0</v>
      </c>
      <c r="N393" s="1344">
        <f>SUM(N392,N383)</f>
        <v>24</v>
      </c>
      <c r="O393" s="207" t="e">
        <f t="shared" si="202"/>
        <v>#DIV/0!</v>
      </c>
      <c r="P393" s="1344">
        <f>SUM(P392,P383)</f>
        <v>0</v>
      </c>
      <c r="Q393" s="207" t="e">
        <f t="shared" si="204"/>
        <v>#DIV/0!</v>
      </c>
      <c r="R393" s="1425"/>
      <c r="S393" s="1425"/>
      <c r="T393" s="1425"/>
      <c r="U393" s="1425"/>
      <c r="V393" s="1425"/>
      <c r="W393" s="1425"/>
      <c r="X393" s="196">
        <f>R393/12*$C$3+(S393-R393)/11*5+(T393-S393)/10*4+(U393-T393)/9*3+(V393-U393)/8*2+(W393-V393)/7*1</f>
        <v>0</v>
      </c>
      <c r="Y393" s="358">
        <f>AE393-AD393-AA393-Z393</f>
        <v>68.681100000000001</v>
      </c>
      <c r="Z393" s="358"/>
      <c r="AA393" s="358"/>
      <c r="AB393" s="358">
        <f>Y393-X393</f>
        <v>68.681100000000001</v>
      </c>
      <c r="AC393" s="358"/>
      <c r="AD393" s="1425"/>
      <c r="AE393" s="1843">
        <v>68.681100000000001</v>
      </c>
      <c r="AF393" s="1344"/>
      <c r="AG393" s="1344"/>
      <c r="AH393" s="619"/>
      <c r="AI393" s="2141"/>
    </row>
    <row r="394" spans="1:35" s="1413" customFormat="1" x14ac:dyDescent="0.25">
      <c r="A394" s="256">
        <v>1</v>
      </c>
      <c r="B394" s="256"/>
      <c r="C394" s="451"/>
      <c r="D394" s="451"/>
      <c r="E394" s="451"/>
      <c r="F394" s="260"/>
      <c r="G394" s="177"/>
      <c r="H394" s="177"/>
      <c r="I394" s="177"/>
      <c r="J394" s="1043"/>
      <c r="K394" s="1043"/>
      <c r="L394" s="1043"/>
      <c r="M394" s="1043"/>
      <c r="N394" s="1043"/>
      <c r="O394" s="1043"/>
      <c r="P394" s="1043"/>
      <c r="Q394" s="1043"/>
      <c r="R394" s="351"/>
      <c r="S394" s="351"/>
      <c r="T394" s="351"/>
      <c r="U394" s="351"/>
      <c r="V394" s="351"/>
      <c r="W394" s="351"/>
      <c r="X394" s="259"/>
      <c r="Y394" s="351">
        <f>AE394-AD394</f>
        <v>0</v>
      </c>
      <c r="Z394" s="351"/>
      <c r="AA394" s="351"/>
      <c r="AB394" s="351">
        <f>Y394-X394</f>
        <v>0</v>
      </c>
      <c r="AC394" s="351"/>
      <c r="AD394" s="351"/>
      <c r="AE394" s="351"/>
      <c r="AF394" s="177"/>
      <c r="AG394" s="259"/>
      <c r="AH394" s="619"/>
      <c r="AI394" s="2141"/>
    </row>
    <row r="395" spans="1:35" s="1413" customFormat="1" ht="15.75" thickBot="1" x14ac:dyDescent="0.3">
      <c r="A395" s="256">
        <v>1</v>
      </c>
      <c r="B395" s="256"/>
      <c r="C395" s="1467" t="s">
        <v>282</v>
      </c>
      <c r="D395" s="1468"/>
      <c r="E395" s="1468"/>
      <c r="F395" s="1469"/>
      <c r="G395" s="1470"/>
      <c r="H395" s="1470"/>
      <c r="I395" s="1470"/>
      <c r="J395" s="1471"/>
      <c r="K395" s="1471"/>
      <c r="L395" s="1471"/>
      <c r="M395" s="1471"/>
      <c r="N395" s="1471">
        <f>N393+N307</f>
        <v>1327</v>
      </c>
      <c r="O395" s="1471"/>
      <c r="P395" s="1471"/>
      <c r="Q395" s="1471"/>
      <c r="R395" s="1472">
        <f t="shared" ref="R395:AC395" si="207">R393+R376+R307</f>
        <v>0</v>
      </c>
      <c r="S395" s="1472">
        <f t="shared" ref="S395:T395" si="208">S393+S376+S307</f>
        <v>0</v>
      </c>
      <c r="T395" s="1472">
        <f t="shared" si="208"/>
        <v>0</v>
      </c>
      <c r="U395" s="1472">
        <f t="shared" ref="U395:V395" si="209">U393+U376+U307</f>
        <v>0</v>
      </c>
      <c r="V395" s="1472">
        <f t="shared" si="209"/>
        <v>0</v>
      </c>
      <c r="W395" s="1472">
        <f t="shared" ref="W395" si="210">W393+W376+W307</f>
        <v>0</v>
      </c>
      <c r="X395" s="2149">
        <f t="shared" si="207"/>
        <v>0</v>
      </c>
      <c r="Y395" s="1472">
        <f>Y393+Y376+Y307</f>
        <v>10015.455280000002</v>
      </c>
      <c r="Z395" s="1472">
        <f t="shared" si="207"/>
        <v>0</v>
      </c>
      <c r="AA395" s="1472">
        <f t="shared" si="207"/>
        <v>-10.19496</v>
      </c>
      <c r="AB395" s="1472">
        <f t="shared" si="207"/>
        <v>9858.6838300000018</v>
      </c>
      <c r="AC395" s="1472">
        <f t="shared" si="207"/>
        <v>-65.747280000000003</v>
      </c>
      <c r="AD395" s="1472">
        <f>AD393+AD376+AD307</f>
        <v>-128.67703</v>
      </c>
      <c r="AE395" s="1472">
        <f>AE393+AE376+AE307</f>
        <v>9876.5832900000005</v>
      </c>
      <c r="AF395" s="1470"/>
      <c r="AG395" s="2149"/>
      <c r="AH395" s="619"/>
      <c r="AI395" s="2141"/>
    </row>
    <row r="396" spans="1:35" x14ac:dyDescent="0.25">
      <c r="A396" s="256">
        <v>1</v>
      </c>
      <c r="C396" s="1473"/>
      <c r="D396" s="1473"/>
      <c r="E396" s="1473"/>
      <c r="F396" s="309"/>
      <c r="G396" s="1445"/>
      <c r="H396" s="1445"/>
      <c r="I396" s="1445"/>
      <c r="J396" s="1446"/>
      <c r="K396" s="1446"/>
      <c r="L396" s="642"/>
      <c r="M396" s="642"/>
      <c r="N396" s="642"/>
      <c r="O396" s="642"/>
      <c r="P396" s="642"/>
      <c r="Q396" s="642"/>
      <c r="R396" s="357"/>
      <c r="S396" s="357"/>
      <c r="T396" s="357"/>
      <c r="U396" s="357"/>
      <c r="V396" s="357"/>
      <c r="W396" s="357"/>
      <c r="X396" s="2143"/>
      <c r="Y396" s="357"/>
      <c r="Z396" s="357"/>
      <c r="AA396" s="357"/>
      <c r="AB396" s="357"/>
      <c r="AC396" s="1700"/>
      <c r="AD396" s="1700"/>
      <c r="AE396" s="357"/>
      <c r="AF396" s="1445"/>
      <c r="AG396" s="2143"/>
      <c r="AH396" s="619"/>
      <c r="AI396" s="2141"/>
    </row>
    <row r="397" spans="1:35" ht="31.5" x14ac:dyDescent="0.25">
      <c r="A397" s="256">
        <v>1</v>
      </c>
      <c r="C397" s="1281" t="s">
        <v>415</v>
      </c>
      <c r="D397" s="714"/>
      <c r="E397" s="714"/>
      <c r="F397" s="246"/>
      <c r="G397" s="1431"/>
      <c r="H397" s="1431"/>
      <c r="I397" s="1431"/>
      <c r="J397" s="1432"/>
      <c r="K397" s="1432"/>
      <c r="L397" s="207"/>
      <c r="M397" s="207"/>
      <c r="N397" s="207"/>
      <c r="O397" s="207"/>
      <c r="P397" s="207"/>
      <c r="Q397" s="207"/>
      <c r="R397" s="1433"/>
      <c r="S397" s="1433"/>
      <c r="T397" s="1433"/>
      <c r="U397" s="1433"/>
      <c r="V397" s="1433"/>
      <c r="W397" s="1433"/>
      <c r="X397" s="207"/>
      <c r="Y397" s="1433"/>
      <c r="Z397" s="1433"/>
      <c r="AA397" s="1433"/>
      <c r="AB397" s="1433"/>
      <c r="AC397" s="1701"/>
      <c r="AD397" s="1701"/>
      <c r="AE397" s="1433"/>
      <c r="AF397" s="1431"/>
      <c r="AG397" s="207"/>
      <c r="AH397" s="619"/>
      <c r="AI397" s="2141"/>
    </row>
    <row r="398" spans="1:35" s="1413" customFormat="1" x14ac:dyDescent="0.25">
      <c r="A398" s="256">
        <v>1</v>
      </c>
      <c r="B398" s="256"/>
      <c r="C398" s="1005" t="s">
        <v>5</v>
      </c>
      <c r="D398" s="1005"/>
      <c r="E398" s="1005"/>
      <c r="F398" s="262"/>
      <c r="G398" s="230"/>
      <c r="H398" s="230"/>
      <c r="I398" s="230"/>
      <c r="J398" s="1336"/>
      <c r="K398" s="1336"/>
      <c r="L398" s="1337"/>
      <c r="M398" s="1337"/>
      <c r="N398" s="1337"/>
      <c r="O398" s="1337"/>
      <c r="P398" s="1337"/>
      <c r="Q398" s="1337"/>
      <c r="R398" s="1435"/>
      <c r="S398" s="1435"/>
      <c r="T398" s="1435"/>
      <c r="U398" s="1435"/>
      <c r="V398" s="1435"/>
      <c r="W398" s="1435"/>
      <c r="X398" s="1337"/>
      <c r="Y398" s="1435"/>
      <c r="Z398" s="1435"/>
      <c r="AA398" s="1435"/>
      <c r="AB398" s="1435"/>
      <c r="AC398" s="1435"/>
      <c r="AD398" s="1435"/>
      <c r="AE398" s="1435"/>
      <c r="AF398" s="230"/>
      <c r="AG398" s="1337"/>
      <c r="AH398" s="619"/>
      <c r="AI398" s="2141"/>
    </row>
    <row r="399" spans="1:35" s="1413" customFormat="1" x14ac:dyDescent="0.25">
      <c r="A399" s="256">
        <v>1</v>
      </c>
      <c r="B399" s="256"/>
      <c r="C399" s="193" t="s">
        <v>51</v>
      </c>
      <c r="D399" s="430" t="s">
        <v>232</v>
      </c>
      <c r="E399" s="186">
        <v>340</v>
      </c>
      <c r="F399" s="262"/>
      <c r="G399" s="177">
        <f>F399/12*$C$3</f>
        <v>0</v>
      </c>
      <c r="H399" s="230">
        <v>17</v>
      </c>
      <c r="I399" s="177" t="e">
        <f>H399/G399*100</f>
        <v>#DIV/0!</v>
      </c>
      <c r="J399" s="1436"/>
      <c r="K399" s="206">
        <f>N399/H399</f>
        <v>5.5882352941176467</v>
      </c>
      <c r="L399" s="207">
        <f>ROUND(F399*J399,0)</f>
        <v>0</v>
      </c>
      <c r="M399" s="207">
        <f>L399/12*$C$3</f>
        <v>0</v>
      </c>
      <c r="N399" s="207">
        <v>95</v>
      </c>
      <c r="O399" s="207" t="e">
        <f>N399/M399*100</f>
        <v>#DIV/0!</v>
      </c>
      <c r="P399" s="207">
        <f>L399/E399</f>
        <v>0</v>
      </c>
      <c r="Q399" s="207" t="e">
        <f>N399/$C$3*12/P399</f>
        <v>#DIV/0!</v>
      </c>
      <c r="R399" s="1435"/>
      <c r="S399" s="1435"/>
      <c r="T399" s="1435"/>
      <c r="U399" s="1435"/>
      <c r="V399" s="1435"/>
      <c r="W399" s="1435"/>
      <c r="X399" s="1337"/>
      <c r="Y399" s="1435"/>
      <c r="Z399" s="1435"/>
      <c r="AA399" s="1435"/>
      <c r="AB399" s="1435"/>
      <c r="AC399" s="1435"/>
      <c r="AD399" s="1435"/>
      <c r="AE399" s="1435"/>
      <c r="AF399" s="230"/>
      <c r="AG399" s="1337"/>
      <c r="AH399" s="619"/>
      <c r="AI399" s="2141"/>
    </row>
    <row r="400" spans="1:35" s="1413" customFormat="1" x14ac:dyDescent="0.25">
      <c r="A400" s="256">
        <v>1</v>
      </c>
      <c r="B400" s="256"/>
      <c r="C400" s="193" t="s">
        <v>49</v>
      </c>
      <c r="D400" s="430" t="s">
        <v>232</v>
      </c>
      <c r="E400" s="186">
        <v>300</v>
      </c>
      <c r="F400" s="262"/>
      <c r="G400" s="177">
        <f>F400/12*$C$3</f>
        <v>0</v>
      </c>
      <c r="H400" s="230">
        <v>1</v>
      </c>
      <c r="I400" s="177" t="e">
        <f>H400/G400*100</f>
        <v>#DIV/0!</v>
      </c>
      <c r="J400" s="1436"/>
      <c r="K400" s="206">
        <f>N400/H400</f>
        <v>6</v>
      </c>
      <c r="L400" s="207">
        <f>ROUND(F400*J400,0)</f>
        <v>0</v>
      </c>
      <c r="M400" s="207">
        <f>L400/12*$C$3</f>
        <v>0</v>
      </c>
      <c r="N400" s="207">
        <v>6</v>
      </c>
      <c r="O400" s="207" t="e">
        <f>N400/M400*100</f>
        <v>#DIV/0!</v>
      </c>
      <c r="P400" s="207">
        <f>L400/E400</f>
        <v>0</v>
      </c>
      <c r="Q400" s="207" t="e">
        <f>N400/$C$3*12/P400</f>
        <v>#DIV/0!</v>
      </c>
      <c r="R400" s="1435"/>
      <c r="S400" s="1435"/>
      <c r="T400" s="1435"/>
      <c r="U400" s="1435"/>
      <c r="V400" s="1435"/>
      <c r="W400" s="1435"/>
      <c r="X400" s="1337"/>
      <c r="Y400" s="1435"/>
      <c r="Z400" s="1435"/>
      <c r="AA400" s="1435"/>
      <c r="AB400" s="1435"/>
      <c r="AC400" s="1435"/>
      <c r="AD400" s="1435"/>
      <c r="AE400" s="1435"/>
      <c r="AF400" s="230"/>
      <c r="AG400" s="1337"/>
      <c r="AH400" s="619"/>
      <c r="AI400" s="2141"/>
    </row>
    <row r="401" spans="1:35" s="1413" customFormat="1" x14ac:dyDescent="0.25">
      <c r="A401" s="256">
        <v>1</v>
      </c>
      <c r="B401" s="256"/>
      <c r="C401" s="193" t="s">
        <v>50</v>
      </c>
      <c r="D401" s="430" t="s">
        <v>232</v>
      </c>
      <c r="E401" s="186">
        <v>340</v>
      </c>
      <c r="F401" s="262"/>
      <c r="G401" s="177">
        <f>F401/12*$C$3</f>
        <v>0</v>
      </c>
      <c r="H401" s="230">
        <v>1</v>
      </c>
      <c r="I401" s="177" t="e">
        <f>H401/G401*100</f>
        <v>#DIV/0!</v>
      </c>
      <c r="J401" s="1436"/>
      <c r="K401" s="206">
        <f>N401/H401</f>
        <v>8</v>
      </c>
      <c r="L401" s="207">
        <f>ROUND(F401*J401,0)</f>
        <v>0</v>
      </c>
      <c r="M401" s="207">
        <f>L401/12*$C$3</f>
        <v>0</v>
      </c>
      <c r="N401" s="207">
        <v>8</v>
      </c>
      <c r="O401" s="207" t="e">
        <f>N401/M401*100</f>
        <v>#DIV/0!</v>
      </c>
      <c r="P401" s="207">
        <f>L401/E401</f>
        <v>0</v>
      </c>
      <c r="Q401" s="207" t="e">
        <f>N401/$C$3*12/P401</f>
        <v>#DIV/0!</v>
      </c>
      <c r="R401" s="1435"/>
      <c r="S401" s="1435"/>
      <c r="T401" s="1435"/>
      <c r="U401" s="1435"/>
      <c r="V401" s="1435"/>
      <c r="W401" s="1435"/>
      <c r="X401" s="2144"/>
      <c r="Y401" s="1435"/>
      <c r="Z401" s="1435"/>
      <c r="AA401" s="1435"/>
      <c r="AB401" s="1435"/>
      <c r="AC401" s="1435"/>
      <c r="AD401" s="1435"/>
      <c r="AE401" s="1435"/>
      <c r="AF401" s="230"/>
      <c r="AG401" s="1337"/>
      <c r="AH401" s="619"/>
      <c r="AI401" s="2141"/>
    </row>
    <row r="402" spans="1:35" s="1413" customFormat="1" ht="29.25" x14ac:dyDescent="0.25">
      <c r="A402" s="256">
        <v>1</v>
      </c>
      <c r="B402" s="256"/>
      <c r="C402" s="531" t="s">
        <v>7</v>
      </c>
      <c r="D402" s="531"/>
      <c r="E402" s="531"/>
      <c r="F402" s="1312">
        <f>SUM(F399:F401)</f>
        <v>0</v>
      </c>
      <c r="G402" s="1344">
        <f>SUM(G399:G401)</f>
        <v>0</v>
      </c>
      <c r="H402" s="1344">
        <f>SUM(H399:H401)</f>
        <v>19</v>
      </c>
      <c r="I402" s="1344" t="e">
        <f>H402/G402*100</f>
        <v>#DIV/0!</v>
      </c>
      <c r="J402" s="1345" t="e">
        <f>SUM(L402/F402)</f>
        <v>#DIV/0!</v>
      </c>
      <c r="K402" s="241">
        <f>N402/H402</f>
        <v>5.7368421052631575</v>
      </c>
      <c r="L402" s="1344">
        <f>SUM(L399:L401)</f>
        <v>0</v>
      </c>
      <c r="M402" s="1344">
        <f>SUM(M399:M401)</f>
        <v>0</v>
      </c>
      <c r="N402" s="1344">
        <f>SUM(N399:N401)</f>
        <v>109</v>
      </c>
      <c r="O402" s="207" t="e">
        <f>N402/M402*100</f>
        <v>#DIV/0!</v>
      </c>
      <c r="P402" s="782">
        <f>SUM(P399:P401)</f>
        <v>0</v>
      </c>
      <c r="Q402" s="207" t="e">
        <f>N402/$C$3*12/P402</f>
        <v>#DIV/0!</v>
      </c>
      <c r="R402" s="1435"/>
      <c r="S402" s="1435"/>
      <c r="T402" s="1435"/>
      <c r="U402" s="1435"/>
      <c r="V402" s="1435"/>
      <c r="W402" s="1435"/>
      <c r="X402" s="1844">
        <f>R402/12*$C$3+(S402-R402)/11*5+(T402-S402)/10*4+(U402-T402)/9*3+(V402-U402)/8*2+(W402-V402)/7*1</f>
        <v>0</v>
      </c>
      <c r="Y402" s="1435">
        <f>AE402-AD402-AA402-Z402</f>
        <v>563.08372999999995</v>
      </c>
      <c r="Z402" s="1435"/>
      <c r="AA402" s="1435">
        <v>-22.476890000000001</v>
      </c>
      <c r="AB402" s="1435">
        <f>Y402-X402</f>
        <v>563.08372999999995</v>
      </c>
      <c r="AC402" s="1435">
        <v>-70.677220000000005</v>
      </c>
      <c r="AD402" s="1435"/>
      <c r="AE402" s="1845">
        <v>540.60683999999992</v>
      </c>
      <c r="AF402" s="1344"/>
      <c r="AG402" s="2092"/>
      <c r="AH402" s="619"/>
      <c r="AI402" s="2141"/>
    </row>
    <row r="403" spans="1:35" s="1413" customFormat="1" x14ac:dyDescent="0.25">
      <c r="A403" s="256">
        <v>1</v>
      </c>
      <c r="B403" s="256"/>
      <c r="C403" s="1262" t="s">
        <v>14</v>
      </c>
      <c r="D403" s="1262"/>
      <c r="E403" s="458"/>
      <c r="F403" s="262"/>
      <c r="G403" s="230"/>
      <c r="H403" s="230"/>
      <c r="I403" s="230"/>
      <c r="J403" s="1345"/>
      <c r="K403" s="1345"/>
      <c r="L403" s="1437"/>
      <c r="M403" s="1437"/>
      <c r="N403" s="1437"/>
      <c r="O403" s="1437"/>
      <c r="P403" s="1437"/>
      <c r="Q403" s="1437"/>
      <c r="R403" s="1435"/>
      <c r="S403" s="1435"/>
      <c r="T403" s="1435"/>
      <c r="U403" s="1435"/>
      <c r="V403" s="1435"/>
      <c r="W403" s="1435"/>
      <c r="X403" s="258"/>
      <c r="Y403" s="1435"/>
      <c r="Z403" s="1435"/>
      <c r="AA403" s="1435"/>
      <c r="AB403" s="1435"/>
      <c r="AC403" s="1435"/>
      <c r="AD403" s="1435"/>
      <c r="AE403" s="1435"/>
      <c r="AF403" s="230"/>
      <c r="AG403" s="1337"/>
      <c r="AH403" s="619"/>
      <c r="AI403" s="2141"/>
    </row>
    <row r="404" spans="1:35" s="1413" customFormat="1" x14ac:dyDescent="0.25">
      <c r="A404" s="256">
        <v>1</v>
      </c>
      <c r="B404" s="256"/>
      <c r="C404" s="458" t="s">
        <v>196</v>
      </c>
      <c r="D404" s="458"/>
      <c r="E404" s="1074"/>
      <c r="F404" s="300"/>
      <c r="G404" s="456"/>
      <c r="H404" s="456"/>
      <c r="I404" s="456"/>
      <c r="J404" s="568"/>
      <c r="K404" s="568"/>
      <c r="L404" s="967"/>
      <c r="M404" s="967"/>
      <c r="N404" s="967"/>
      <c r="O404" s="967"/>
      <c r="P404" s="967"/>
      <c r="Q404" s="967"/>
      <c r="R404" s="386"/>
      <c r="S404" s="386"/>
      <c r="T404" s="386"/>
      <c r="U404" s="386"/>
      <c r="V404" s="386"/>
      <c r="W404" s="386"/>
      <c r="X404" s="196">
        <f t="shared" ref="X404" si="211">R404/12*$C$3</f>
        <v>0</v>
      </c>
      <c r="Y404" s="386">
        <f t="shared" ref="Y404:Y405" si="212">AE404-AD404-AA404-Z404</f>
        <v>0</v>
      </c>
      <c r="Z404" s="386"/>
      <c r="AA404" s="386"/>
      <c r="AB404" s="386">
        <f t="shared" ref="AB404:AB405" si="213">Y404-X404</f>
        <v>0</v>
      </c>
      <c r="AC404" s="386"/>
      <c r="AD404" s="386"/>
      <c r="AE404" s="386"/>
      <c r="AF404" s="456"/>
      <c r="AG404" s="227"/>
      <c r="AH404" s="619"/>
      <c r="AI404" s="2141"/>
    </row>
    <row r="405" spans="1:35" s="1413" customFormat="1" ht="30" x14ac:dyDescent="0.25">
      <c r="A405" s="256"/>
      <c r="B405" s="256"/>
      <c r="C405" s="560" t="s">
        <v>317</v>
      </c>
      <c r="D405" s="458"/>
      <c r="E405" s="1074"/>
      <c r="F405" s="257">
        <f>F407+F412</f>
        <v>0</v>
      </c>
      <c r="G405" s="177">
        <f>G407+G412</f>
        <v>0</v>
      </c>
      <c r="H405" s="456">
        <f>H407+H412</f>
        <v>6</v>
      </c>
      <c r="I405" s="456" t="e">
        <f>H405/G405*100</f>
        <v>#DIV/0!</v>
      </c>
      <c r="J405" s="568"/>
      <c r="K405" s="568"/>
      <c r="L405" s="967"/>
      <c r="M405" s="967"/>
      <c r="N405" s="967"/>
      <c r="O405" s="967"/>
      <c r="P405" s="967"/>
      <c r="Q405" s="967"/>
      <c r="R405" s="386"/>
      <c r="S405" s="386"/>
      <c r="T405" s="386"/>
      <c r="U405" s="386"/>
      <c r="V405" s="386"/>
      <c r="W405" s="386"/>
      <c r="X405" s="2150">
        <f>R405/12*$C$3+(S405-R405)/11*5+(T405-S405)/10*4+(U405-T405)/9*3+(V405-U405)/8*2+(W405-V405)/7*1</f>
        <v>0</v>
      </c>
      <c r="Y405" s="386">
        <f t="shared" si="212"/>
        <v>19.664439999999999</v>
      </c>
      <c r="Z405" s="386"/>
      <c r="AA405" s="386"/>
      <c r="AB405" s="386">
        <f t="shared" si="213"/>
        <v>19.664439999999999</v>
      </c>
      <c r="AC405" s="1844">
        <v>-5.9279200000000003</v>
      </c>
      <c r="AD405" s="386"/>
      <c r="AE405" s="1844">
        <v>19.664439999999999</v>
      </c>
      <c r="AF405" s="456"/>
      <c r="AG405" s="227"/>
      <c r="AH405" s="619"/>
      <c r="AI405" s="2141"/>
    </row>
    <row r="406" spans="1:35" s="1413" customFormat="1" x14ac:dyDescent="0.25">
      <c r="A406" s="256"/>
      <c r="B406" s="256"/>
      <c r="C406" s="3" t="s">
        <v>308</v>
      </c>
      <c r="D406" s="458"/>
      <c r="E406" s="1074"/>
      <c r="F406" s="257"/>
      <c r="G406" s="177"/>
      <c r="H406" s="456"/>
      <c r="I406" s="456"/>
      <c r="J406" s="568"/>
      <c r="K406" s="568"/>
      <c r="L406" s="967"/>
      <c r="M406" s="967"/>
      <c r="N406" s="967"/>
      <c r="O406" s="967"/>
      <c r="P406" s="967"/>
      <c r="Q406" s="967"/>
      <c r="R406" s="386"/>
      <c r="S406" s="386"/>
      <c r="T406" s="386"/>
      <c r="U406" s="386"/>
      <c r="V406" s="386"/>
      <c r="W406" s="386"/>
      <c r="X406" s="2150"/>
      <c r="Y406" s="386"/>
      <c r="Z406" s="386"/>
      <c r="AA406" s="386"/>
      <c r="AB406" s="386"/>
      <c r="AC406" s="386"/>
      <c r="AD406" s="386"/>
      <c r="AE406" s="386"/>
      <c r="AF406" s="456"/>
      <c r="AG406" s="227"/>
      <c r="AH406" s="619"/>
      <c r="AI406" s="2141"/>
    </row>
    <row r="407" spans="1:35" s="1413" customFormat="1" ht="30" x14ac:dyDescent="0.25">
      <c r="A407" s="256"/>
      <c r="B407" s="256"/>
      <c r="C407" s="459" t="s">
        <v>487</v>
      </c>
      <c r="D407" s="458"/>
      <c r="E407" s="1074"/>
      <c r="F407" s="257">
        <f>F408</f>
        <v>0</v>
      </c>
      <c r="G407" s="177">
        <f>G408</f>
        <v>0</v>
      </c>
      <c r="H407" s="178">
        <f>H408</f>
        <v>5</v>
      </c>
      <c r="I407" s="178" t="e">
        <f>H407/G407*100</f>
        <v>#DIV/0!</v>
      </c>
      <c r="J407" s="568"/>
      <c r="K407" s="568"/>
      <c r="L407" s="967"/>
      <c r="M407" s="967"/>
      <c r="N407" s="967"/>
      <c r="O407" s="967"/>
      <c r="P407" s="967"/>
      <c r="Q407" s="967"/>
      <c r="R407" s="386"/>
      <c r="S407" s="386"/>
      <c r="T407" s="386"/>
      <c r="U407" s="386"/>
      <c r="V407" s="386"/>
      <c r="W407" s="386"/>
      <c r="X407" s="2150"/>
      <c r="Y407" s="386"/>
      <c r="Z407" s="386"/>
      <c r="AA407" s="386"/>
      <c r="AB407" s="386"/>
      <c r="AC407" s="386"/>
      <c r="AD407" s="386"/>
      <c r="AE407" s="386"/>
      <c r="AF407" s="178"/>
      <c r="AG407" s="227"/>
      <c r="AH407" s="619"/>
      <c r="AI407" s="2141"/>
    </row>
    <row r="408" spans="1:35" s="1413" customFormat="1" x14ac:dyDescent="0.25">
      <c r="A408" s="256"/>
      <c r="B408" s="256"/>
      <c r="C408" s="3" t="s">
        <v>488</v>
      </c>
      <c r="D408" s="458"/>
      <c r="E408" s="1074"/>
      <c r="F408" s="257"/>
      <c r="G408" s="177">
        <f>F408/12*$C$3</f>
        <v>0</v>
      </c>
      <c r="H408" s="178">
        <v>5</v>
      </c>
      <c r="I408" s="178" t="e">
        <f>H408/G408*100</f>
        <v>#DIV/0!</v>
      </c>
      <c r="J408" s="568"/>
      <c r="K408" s="568"/>
      <c r="L408" s="967"/>
      <c r="M408" s="967"/>
      <c r="N408" s="967"/>
      <c r="O408" s="967"/>
      <c r="P408" s="967"/>
      <c r="Q408" s="967"/>
      <c r="R408" s="386"/>
      <c r="S408" s="386"/>
      <c r="T408" s="386"/>
      <c r="U408" s="386"/>
      <c r="V408" s="386"/>
      <c r="W408" s="386"/>
      <c r="X408" s="2150"/>
      <c r="Y408" s="386"/>
      <c r="Z408" s="386"/>
      <c r="AA408" s="386"/>
      <c r="AB408" s="386"/>
      <c r="AC408" s="386"/>
      <c r="AD408" s="386"/>
      <c r="AE408" s="386"/>
      <c r="AF408" s="178"/>
      <c r="AG408" s="227"/>
      <c r="AH408" s="619"/>
      <c r="AI408" s="2141"/>
    </row>
    <row r="409" spans="1:35" s="1413" customFormat="1" ht="30" x14ac:dyDescent="0.25">
      <c r="A409" s="256"/>
      <c r="B409" s="256"/>
      <c r="C409" s="3" t="s">
        <v>489</v>
      </c>
      <c r="D409" s="458"/>
      <c r="E409" s="1074"/>
      <c r="F409" s="257"/>
      <c r="G409" s="177"/>
      <c r="H409" s="456"/>
      <c r="I409" s="456"/>
      <c r="J409" s="568"/>
      <c r="K409" s="568"/>
      <c r="L409" s="967"/>
      <c r="M409" s="967"/>
      <c r="N409" s="967"/>
      <c r="O409" s="967"/>
      <c r="P409" s="967"/>
      <c r="Q409" s="967"/>
      <c r="R409" s="386"/>
      <c r="S409" s="386"/>
      <c r="T409" s="386"/>
      <c r="U409" s="386"/>
      <c r="V409" s="386"/>
      <c r="W409" s="386"/>
      <c r="X409" s="2150"/>
      <c r="Y409" s="386"/>
      <c r="Z409" s="386"/>
      <c r="AA409" s="386"/>
      <c r="AB409" s="386"/>
      <c r="AC409" s="386"/>
      <c r="AD409" s="386"/>
      <c r="AE409" s="386"/>
      <c r="AF409" s="456"/>
      <c r="AG409" s="227"/>
      <c r="AH409" s="619"/>
      <c r="AI409" s="2141"/>
    </row>
    <row r="410" spans="1:35" s="1413" customFormat="1" ht="60" x14ac:dyDescent="0.25">
      <c r="A410" s="256"/>
      <c r="B410" s="256"/>
      <c r="C410" s="3" t="s">
        <v>490</v>
      </c>
      <c r="D410" s="458"/>
      <c r="E410" s="1074"/>
      <c r="F410" s="257"/>
      <c r="G410" s="177"/>
      <c r="H410" s="456"/>
      <c r="I410" s="456"/>
      <c r="J410" s="568"/>
      <c r="K410" s="568"/>
      <c r="L410" s="967"/>
      <c r="M410" s="967"/>
      <c r="N410" s="967"/>
      <c r="O410" s="967"/>
      <c r="P410" s="967"/>
      <c r="Q410" s="967"/>
      <c r="R410" s="386"/>
      <c r="S410" s="386"/>
      <c r="T410" s="386"/>
      <c r="U410" s="386"/>
      <c r="V410" s="386"/>
      <c r="W410" s="386"/>
      <c r="X410" s="2150"/>
      <c r="Y410" s="386"/>
      <c r="Z410" s="386"/>
      <c r="AA410" s="386"/>
      <c r="AB410" s="386"/>
      <c r="AC410" s="386"/>
      <c r="AD410" s="386"/>
      <c r="AE410" s="386"/>
      <c r="AF410" s="456"/>
      <c r="AG410" s="227"/>
      <c r="AH410" s="619"/>
      <c r="AI410" s="2141"/>
    </row>
    <row r="411" spans="1:35" s="1413" customFormat="1" ht="60" x14ac:dyDescent="0.25">
      <c r="A411" s="256"/>
      <c r="B411" s="256"/>
      <c r="C411" s="3" t="s">
        <v>491</v>
      </c>
      <c r="D411" s="458"/>
      <c r="E411" s="1074"/>
      <c r="F411" s="257"/>
      <c r="G411" s="177"/>
      <c r="H411" s="456"/>
      <c r="I411" s="456"/>
      <c r="J411" s="568"/>
      <c r="K411" s="568"/>
      <c r="L411" s="967"/>
      <c r="M411" s="967"/>
      <c r="N411" s="967"/>
      <c r="O411" s="967"/>
      <c r="P411" s="967"/>
      <c r="Q411" s="967"/>
      <c r="R411" s="386"/>
      <c r="S411" s="386"/>
      <c r="T411" s="386"/>
      <c r="U411" s="386"/>
      <c r="V411" s="386"/>
      <c r="W411" s="386"/>
      <c r="X411" s="2150"/>
      <c r="Y411" s="386"/>
      <c r="Z411" s="386"/>
      <c r="AA411" s="386"/>
      <c r="AB411" s="386"/>
      <c r="AC411" s="386"/>
      <c r="AD411" s="386"/>
      <c r="AE411" s="386"/>
      <c r="AF411" s="456"/>
      <c r="AG411" s="227"/>
      <c r="AH411" s="619"/>
      <c r="AI411" s="2141"/>
    </row>
    <row r="412" spans="1:35" s="1413" customFormat="1" ht="45" x14ac:dyDescent="0.25">
      <c r="A412" s="256"/>
      <c r="B412" s="256"/>
      <c r="C412" s="3" t="s">
        <v>492</v>
      </c>
      <c r="D412" s="458"/>
      <c r="E412" s="1074"/>
      <c r="F412" s="257"/>
      <c r="G412" s="177">
        <f>F412/12*$C$3</f>
        <v>0</v>
      </c>
      <c r="H412" s="178">
        <v>1</v>
      </c>
      <c r="I412" s="178" t="e">
        <f>H412/G412*100</f>
        <v>#DIV/0!</v>
      </c>
      <c r="J412" s="568"/>
      <c r="K412" s="568"/>
      <c r="L412" s="967"/>
      <c r="M412" s="967"/>
      <c r="N412" s="967"/>
      <c r="O412" s="967"/>
      <c r="P412" s="967"/>
      <c r="Q412" s="967"/>
      <c r="R412" s="386"/>
      <c r="S412" s="386"/>
      <c r="T412" s="386"/>
      <c r="U412" s="386"/>
      <c r="V412" s="386"/>
      <c r="W412" s="386"/>
      <c r="X412" s="2150"/>
      <c r="Y412" s="386"/>
      <c r="Z412" s="386"/>
      <c r="AA412" s="386"/>
      <c r="AB412" s="386"/>
      <c r="AC412" s="386"/>
      <c r="AD412" s="386"/>
      <c r="AE412" s="386"/>
      <c r="AF412" s="178"/>
      <c r="AG412" s="227"/>
      <c r="AH412" s="619"/>
      <c r="AI412" s="2141"/>
    </row>
    <row r="413" spans="1:35" s="1413" customFormat="1" ht="29.25" x14ac:dyDescent="0.25">
      <c r="A413" s="256"/>
      <c r="B413" s="256"/>
      <c r="C413" s="453" t="s">
        <v>318</v>
      </c>
      <c r="D413" s="458"/>
      <c r="E413" s="1074"/>
      <c r="F413" s="257">
        <f>F414</f>
        <v>0</v>
      </c>
      <c r="G413" s="177">
        <f>G414</f>
        <v>0</v>
      </c>
      <c r="H413" s="178">
        <f>H414</f>
        <v>6</v>
      </c>
      <c r="I413" s="178" t="e">
        <f>H413/G413*100</f>
        <v>#DIV/0!</v>
      </c>
      <c r="J413" s="568"/>
      <c r="K413" s="568"/>
      <c r="L413" s="967"/>
      <c r="M413" s="967"/>
      <c r="N413" s="967"/>
      <c r="O413" s="967"/>
      <c r="P413" s="967"/>
      <c r="Q413" s="967"/>
      <c r="R413" s="386"/>
      <c r="S413" s="386"/>
      <c r="T413" s="386"/>
      <c r="U413" s="386"/>
      <c r="V413" s="386"/>
      <c r="W413" s="386"/>
      <c r="X413" s="2150"/>
      <c r="Y413" s="386"/>
      <c r="Z413" s="386"/>
      <c r="AA413" s="386"/>
      <c r="AB413" s="386"/>
      <c r="AC413" s="386"/>
      <c r="AD413" s="386"/>
      <c r="AE413" s="386"/>
      <c r="AF413" s="178"/>
      <c r="AG413" s="227"/>
      <c r="AH413" s="619"/>
      <c r="AI413" s="2141"/>
    </row>
    <row r="414" spans="1:35" s="1413" customFormat="1" x14ac:dyDescent="0.25">
      <c r="A414" s="256"/>
      <c r="B414" s="256"/>
      <c r="C414" s="3" t="s">
        <v>327</v>
      </c>
      <c r="D414" s="458"/>
      <c r="E414" s="1074"/>
      <c r="F414" s="257"/>
      <c r="G414" s="177">
        <f>F414/12*$C$3</f>
        <v>0</v>
      </c>
      <c r="H414" s="178">
        <v>6</v>
      </c>
      <c r="I414" s="178" t="e">
        <f>H414/G414*100</f>
        <v>#DIV/0!</v>
      </c>
      <c r="J414" s="568"/>
      <c r="K414" s="568"/>
      <c r="L414" s="967"/>
      <c r="M414" s="967"/>
      <c r="N414" s="967"/>
      <c r="O414" s="967"/>
      <c r="P414" s="967"/>
      <c r="Q414" s="967"/>
      <c r="R414" s="386"/>
      <c r="S414" s="386"/>
      <c r="T414" s="386"/>
      <c r="U414" s="386"/>
      <c r="V414" s="386"/>
      <c r="W414" s="386"/>
      <c r="X414" s="2150"/>
      <c r="Y414" s="386"/>
      <c r="Z414" s="386"/>
      <c r="AA414" s="386"/>
      <c r="AB414" s="386"/>
      <c r="AC414" s="386"/>
      <c r="AD414" s="386"/>
      <c r="AE414" s="386"/>
      <c r="AF414" s="178"/>
      <c r="AG414" s="227"/>
      <c r="AH414" s="619"/>
      <c r="AI414" s="2141"/>
    </row>
    <row r="415" spans="1:35" s="1413" customFormat="1" x14ac:dyDescent="0.25">
      <c r="A415" s="256"/>
      <c r="B415" s="256"/>
      <c r="C415" s="3" t="s">
        <v>328</v>
      </c>
      <c r="D415" s="458"/>
      <c r="E415" s="1074"/>
      <c r="F415" s="257"/>
      <c r="G415" s="177"/>
      <c r="H415" s="456"/>
      <c r="I415" s="456"/>
      <c r="J415" s="568"/>
      <c r="K415" s="568"/>
      <c r="L415" s="967"/>
      <c r="M415" s="967"/>
      <c r="N415" s="967"/>
      <c r="O415" s="967"/>
      <c r="P415" s="967"/>
      <c r="Q415" s="967"/>
      <c r="R415" s="386"/>
      <c r="S415" s="386"/>
      <c r="T415" s="386"/>
      <c r="U415" s="386"/>
      <c r="V415" s="386"/>
      <c r="W415" s="386"/>
      <c r="X415" s="2150"/>
      <c r="Y415" s="386"/>
      <c r="Z415" s="386"/>
      <c r="AA415" s="386"/>
      <c r="AB415" s="386"/>
      <c r="AC415" s="386"/>
      <c r="AD415" s="386"/>
      <c r="AE415" s="386"/>
      <c r="AF415" s="456"/>
      <c r="AG415" s="227"/>
      <c r="AH415" s="619"/>
      <c r="AI415" s="2141"/>
    </row>
    <row r="416" spans="1:35" s="1413" customFormat="1" ht="29.25" x14ac:dyDescent="0.25">
      <c r="A416" s="256">
        <v>1</v>
      </c>
      <c r="B416" s="256"/>
      <c r="C416" s="453" t="s">
        <v>311</v>
      </c>
      <c r="D416" s="3"/>
      <c r="E416" s="3"/>
      <c r="F416" s="259"/>
      <c r="G416" s="227"/>
      <c r="H416" s="227"/>
      <c r="I416" s="227"/>
      <c r="J416" s="1004"/>
      <c r="K416" s="1004"/>
      <c r="L416" s="176"/>
      <c r="M416" s="176"/>
      <c r="N416" s="176"/>
      <c r="O416" s="176"/>
      <c r="P416" s="176"/>
      <c r="Q416" s="176"/>
      <c r="R416" s="351"/>
      <c r="S416" s="351"/>
      <c r="T416" s="351"/>
      <c r="U416" s="351"/>
      <c r="V416" s="351"/>
      <c r="W416" s="351"/>
      <c r="X416" s="2151"/>
      <c r="Y416" s="351"/>
      <c r="Z416" s="351"/>
      <c r="AA416" s="351"/>
      <c r="AB416" s="351"/>
      <c r="AC416" s="351"/>
      <c r="AD416" s="351"/>
      <c r="AE416" s="351"/>
      <c r="AF416" s="227"/>
      <c r="AG416" s="259"/>
      <c r="AH416" s="619"/>
      <c r="AI416" s="2141"/>
    </row>
    <row r="417" spans="1:35" s="1413" customFormat="1" ht="30" x14ac:dyDescent="0.25">
      <c r="A417" s="256">
        <v>1</v>
      </c>
      <c r="B417" s="256"/>
      <c r="C417" s="450" t="s">
        <v>193</v>
      </c>
      <c r="D417" s="3"/>
      <c r="E417" s="3"/>
      <c r="F417" s="259"/>
      <c r="G417" s="177"/>
      <c r="H417" s="227"/>
      <c r="I417" s="227"/>
      <c r="J417" s="1004"/>
      <c r="K417" s="1004"/>
      <c r="L417" s="176"/>
      <c r="M417" s="176"/>
      <c r="N417" s="176"/>
      <c r="O417" s="176"/>
      <c r="P417" s="176"/>
      <c r="Q417" s="176"/>
      <c r="R417" s="351"/>
      <c r="S417" s="351"/>
      <c r="T417" s="351"/>
      <c r="U417" s="351"/>
      <c r="V417" s="351"/>
      <c r="W417" s="351"/>
      <c r="X417" s="2151"/>
      <c r="Y417" s="351"/>
      <c r="Z417" s="351"/>
      <c r="AA417" s="351"/>
      <c r="AB417" s="351"/>
      <c r="AC417" s="351"/>
      <c r="AD417" s="351"/>
      <c r="AE417" s="351"/>
      <c r="AF417" s="227"/>
      <c r="AG417" s="259"/>
      <c r="AH417" s="619"/>
      <c r="AI417" s="2141"/>
    </row>
    <row r="418" spans="1:35" s="1413" customFormat="1" ht="72" x14ac:dyDescent="0.25">
      <c r="A418" s="256">
        <v>1</v>
      </c>
      <c r="B418" s="256"/>
      <c r="C418" s="453" t="s">
        <v>312</v>
      </c>
      <c r="D418" s="450"/>
      <c r="E418" s="3"/>
      <c r="F418" s="259"/>
      <c r="G418" s="177">
        <f>F418/12*$C$3</f>
        <v>0</v>
      </c>
      <c r="H418" s="227">
        <v>2</v>
      </c>
      <c r="I418" s="227" t="e">
        <f t="shared" ref="I418:I426" si="214">H418/G418*100</f>
        <v>#DIV/0!</v>
      </c>
      <c r="J418" s="1004"/>
      <c r="K418" s="1004"/>
      <c r="L418" s="176"/>
      <c r="M418" s="176"/>
      <c r="N418" s="176"/>
      <c r="O418" s="176"/>
      <c r="P418" s="176"/>
      <c r="Q418" s="176"/>
      <c r="R418" s="351"/>
      <c r="S418" s="351"/>
      <c r="T418" s="351"/>
      <c r="U418" s="351"/>
      <c r="V418" s="351"/>
      <c r="W418" s="351"/>
      <c r="X418" s="2151"/>
      <c r="Y418" s="386">
        <f t="shared" ref="Y418" si="215">AE418-AD418-AA418-Z418</f>
        <v>2.5889199999999999</v>
      </c>
      <c r="Z418" s="351"/>
      <c r="AA418" s="351"/>
      <c r="AB418" s="351"/>
      <c r="AC418" s="351"/>
      <c r="AD418" s="351"/>
      <c r="AE418" s="1841">
        <v>2.5889199999999999</v>
      </c>
      <c r="AF418" s="227"/>
      <c r="AG418" s="259"/>
      <c r="AH418" s="619"/>
      <c r="AI418" s="2141"/>
    </row>
    <row r="419" spans="1:35" s="1413" customFormat="1" x14ac:dyDescent="0.25">
      <c r="A419" s="256">
        <v>1</v>
      </c>
      <c r="B419" s="256"/>
      <c r="C419" s="447" t="s">
        <v>220</v>
      </c>
      <c r="D419" s="450"/>
      <c r="E419" s="3"/>
      <c r="F419" s="259">
        <f>SUM(F420:F425)</f>
        <v>0</v>
      </c>
      <c r="G419" s="177">
        <f>SUM(G420:G425)</f>
        <v>0</v>
      </c>
      <c r="H419" s="227">
        <f>SUM(H420:H425)</f>
        <v>0</v>
      </c>
      <c r="I419" s="227" t="e">
        <f t="shared" si="214"/>
        <v>#DIV/0!</v>
      </c>
      <c r="J419" s="1004"/>
      <c r="K419" s="1004"/>
      <c r="L419" s="176"/>
      <c r="M419" s="176"/>
      <c r="N419" s="176"/>
      <c r="O419" s="176"/>
      <c r="P419" s="176"/>
      <c r="Q419" s="176"/>
      <c r="R419" s="351"/>
      <c r="S419" s="351"/>
      <c r="T419" s="351"/>
      <c r="U419" s="351"/>
      <c r="V419" s="351"/>
      <c r="W419" s="351"/>
      <c r="X419" s="1844">
        <f>R419/12*$C$3+(S419-R419)/11*5+(T419-S419)/10*4+(U419-T419)/9*3+(V419-U419)/8*2+(W419-V419)/7*1</f>
        <v>0</v>
      </c>
      <c r="Y419" s="351">
        <f>AE419-AD419-AA419-Z419</f>
        <v>0</v>
      </c>
      <c r="Z419" s="351"/>
      <c r="AA419" s="351"/>
      <c r="AB419" s="351">
        <f>Y419-X419</f>
        <v>0</v>
      </c>
      <c r="AC419" s="351"/>
      <c r="AD419" s="351"/>
      <c r="AE419" s="351"/>
      <c r="AF419" s="227"/>
      <c r="AG419" s="259"/>
      <c r="AH419" s="619"/>
      <c r="AI419" s="2141"/>
    </row>
    <row r="420" spans="1:35" s="1413" customFormat="1" ht="75" x14ac:dyDescent="0.25">
      <c r="A420" s="256">
        <v>1</v>
      </c>
      <c r="B420" s="256"/>
      <c r="C420" s="1474" t="s">
        <v>238</v>
      </c>
      <c r="D420" s="1421"/>
      <c r="E420" s="3"/>
      <c r="F420" s="259"/>
      <c r="G420" s="177">
        <f t="shared" ref="G420:G425" si="216">F420/12*$C$3</f>
        <v>0</v>
      </c>
      <c r="H420" s="227"/>
      <c r="I420" s="227" t="e">
        <f t="shared" si="214"/>
        <v>#DIV/0!</v>
      </c>
      <c r="J420" s="1004"/>
      <c r="K420" s="1004"/>
      <c r="L420" s="176"/>
      <c r="M420" s="176"/>
      <c r="N420" s="176"/>
      <c r="O420" s="176"/>
      <c r="P420" s="176"/>
      <c r="Q420" s="176"/>
      <c r="R420" s="351"/>
      <c r="S420" s="351"/>
      <c r="T420" s="351"/>
      <c r="U420" s="351"/>
      <c r="V420" s="351"/>
      <c r="W420" s="351"/>
      <c r="X420" s="2151"/>
      <c r="Y420" s="351"/>
      <c r="Z420" s="351"/>
      <c r="AA420" s="351"/>
      <c r="AB420" s="351"/>
      <c r="AC420" s="351"/>
      <c r="AD420" s="351"/>
      <c r="AE420" s="351"/>
      <c r="AF420" s="227"/>
      <c r="AG420" s="259"/>
      <c r="AH420" s="619"/>
      <c r="AI420" s="2141"/>
    </row>
    <row r="421" spans="1:35" s="1413" customFormat="1" ht="120" x14ac:dyDescent="0.25">
      <c r="A421" s="256"/>
      <c r="B421" s="256"/>
      <c r="C421" s="1474" t="s">
        <v>439</v>
      </c>
      <c r="D421" s="1474"/>
      <c r="E421" s="3"/>
      <c r="F421" s="259"/>
      <c r="G421" s="177">
        <f t="shared" si="216"/>
        <v>0</v>
      </c>
      <c r="H421" s="227"/>
      <c r="I421" s="227" t="e">
        <f t="shared" si="214"/>
        <v>#DIV/0!</v>
      </c>
      <c r="J421" s="1004"/>
      <c r="K421" s="1004"/>
      <c r="L421" s="176"/>
      <c r="M421" s="176"/>
      <c r="N421" s="176"/>
      <c r="O421" s="176"/>
      <c r="P421" s="176"/>
      <c r="Q421" s="176"/>
      <c r="R421" s="351"/>
      <c r="S421" s="351"/>
      <c r="T421" s="351"/>
      <c r="U421" s="351"/>
      <c r="V421" s="351"/>
      <c r="W421" s="351"/>
      <c r="X421" s="2151"/>
      <c r="Y421" s="351"/>
      <c r="Z421" s="351"/>
      <c r="AA421" s="351"/>
      <c r="AB421" s="351"/>
      <c r="AC421" s="351"/>
      <c r="AD421" s="351"/>
      <c r="AE421" s="351"/>
      <c r="AF421" s="227"/>
      <c r="AG421" s="259"/>
      <c r="AH421" s="619"/>
      <c r="AI421" s="2141"/>
    </row>
    <row r="422" spans="1:35" s="1413" customFormat="1" ht="75" x14ac:dyDescent="0.25">
      <c r="A422" s="256"/>
      <c r="B422" s="256"/>
      <c r="C422" s="1474" t="s">
        <v>243</v>
      </c>
      <c r="D422" s="1422"/>
      <c r="E422" s="3"/>
      <c r="F422" s="259"/>
      <c r="G422" s="177">
        <f t="shared" si="216"/>
        <v>0</v>
      </c>
      <c r="H422" s="227"/>
      <c r="I422" s="227" t="e">
        <f t="shared" si="214"/>
        <v>#DIV/0!</v>
      </c>
      <c r="J422" s="1004"/>
      <c r="K422" s="1004"/>
      <c r="L422" s="176"/>
      <c r="M422" s="176"/>
      <c r="N422" s="176"/>
      <c r="O422" s="176"/>
      <c r="P422" s="176"/>
      <c r="Q422" s="176"/>
      <c r="R422" s="351"/>
      <c r="S422" s="351"/>
      <c r="T422" s="351"/>
      <c r="U422" s="351"/>
      <c r="V422" s="351"/>
      <c r="W422" s="351"/>
      <c r="X422" s="2151"/>
      <c r="Y422" s="351"/>
      <c r="Z422" s="351"/>
      <c r="AA422" s="351"/>
      <c r="AB422" s="351"/>
      <c r="AC422" s="351"/>
      <c r="AD422" s="351"/>
      <c r="AE422" s="351"/>
      <c r="AF422" s="227"/>
      <c r="AG422" s="259"/>
      <c r="AH422" s="619"/>
      <c r="AI422" s="2141"/>
    </row>
    <row r="423" spans="1:35" s="1413" customFormat="1" ht="75" x14ac:dyDescent="0.25">
      <c r="A423" s="256"/>
      <c r="B423" s="256"/>
      <c r="C423" s="1474" t="s">
        <v>304</v>
      </c>
      <c r="D423" s="1422"/>
      <c r="E423" s="3"/>
      <c r="F423" s="259"/>
      <c r="G423" s="177">
        <f t="shared" si="216"/>
        <v>0</v>
      </c>
      <c r="H423" s="227"/>
      <c r="I423" s="227" t="e">
        <f t="shared" si="214"/>
        <v>#DIV/0!</v>
      </c>
      <c r="J423" s="1004"/>
      <c r="K423" s="1004"/>
      <c r="L423" s="176"/>
      <c r="M423" s="176"/>
      <c r="N423" s="176"/>
      <c r="O423" s="176"/>
      <c r="P423" s="176"/>
      <c r="Q423" s="176"/>
      <c r="R423" s="351"/>
      <c r="S423" s="351"/>
      <c r="T423" s="351"/>
      <c r="U423" s="351"/>
      <c r="V423" s="351"/>
      <c r="W423" s="351"/>
      <c r="X423" s="2151"/>
      <c r="Y423" s="351"/>
      <c r="Z423" s="351"/>
      <c r="AA423" s="351"/>
      <c r="AB423" s="351"/>
      <c r="AC423" s="351"/>
      <c r="AD423" s="351"/>
      <c r="AE423" s="351"/>
      <c r="AF423" s="227"/>
      <c r="AG423" s="259"/>
      <c r="AH423" s="619"/>
      <c r="AI423" s="2141"/>
    </row>
    <row r="424" spans="1:35" s="1413" customFormat="1" ht="45" x14ac:dyDescent="0.25">
      <c r="A424" s="256"/>
      <c r="B424" s="256"/>
      <c r="C424" s="1474" t="s">
        <v>447</v>
      </c>
      <c r="D424" s="1422"/>
      <c r="E424" s="3"/>
      <c r="F424" s="259"/>
      <c r="G424" s="177">
        <f t="shared" si="216"/>
        <v>0</v>
      </c>
      <c r="H424" s="227"/>
      <c r="I424" s="227" t="e">
        <f t="shared" si="214"/>
        <v>#DIV/0!</v>
      </c>
      <c r="J424" s="1004"/>
      <c r="K424" s="1004"/>
      <c r="L424" s="176"/>
      <c r="M424" s="176"/>
      <c r="N424" s="176"/>
      <c r="O424" s="176"/>
      <c r="P424" s="176"/>
      <c r="Q424" s="176"/>
      <c r="R424" s="351"/>
      <c r="S424" s="351"/>
      <c r="T424" s="351"/>
      <c r="U424" s="351"/>
      <c r="V424" s="351"/>
      <c r="W424" s="351"/>
      <c r="X424" s="2151">
        <f>R424/12*$C$3</f>
        <v>0</v>
      </c>
      <c r="Y424" s="351">
        <f>AE424-AD424-Z424</f>
        <v>0</v>
      </c>
      <c r="Z424" s="351"/>
      <c r="AA424" s="351"/>
      <c r="AB424" s="351">
        <f>Y424-X424</f>
        <v>0</v>
      </c>
      <c r="AC424" s="351"/>
      <c r="AD424" s="351"/>
      <c r="AE424" s="351"/>
      <c r="AF424" s="227"/>
      <c r="AG424" s="259"/>
      <c r="AH424" s="619"/>
      <c r="AI424" s="2141"/>
    </row>
    <row r="425" spans="1:35" s="1413" customFormat="1" ht="45" x14ac:dyDescent="0.25">
      <c r="A425" s="256"/>
      <c r="B425" s="256"/>
      <c r="C425" s="1474" t="s">
        <v>351</v>
      </c>
      <c r="D425" s="1422"/>
      <c r="E425" s="3"/>
      <c r="F425" s="259"/>
      <c r="G425" s="177">
        <f t="shared" si="216"/>
        <v>0</v>
      </c>
      <c r="H425" s="227"/>
      <c r="I425" s="227" t="e">
        <f t="shared" si="214"/>
        <v>#DIV/0!</v>
      </c>
      <c r="J425" s="1004"/>
      <c r="K425" s="1004"/>
      <c r="L425" s="176"/>
      <c r="M425" s="176"/>
      <c r="N425" s="176"/>
      <c r="O425" s="176"/>
      <c r="P425" s="176"/>
      <c r="Q425" s="176"/>
      <c r="R425" s="351"/>
      <c r="S425" s="351"/>
      <c r="T425" s="351"/>
      <c r="U425" s="351"/>
      <c r="V425" s="351"/>
      <c r="W425" s="351"/>
      <c r="X425" s="2151"/>
      <c r="Y425" s="351"/>
      <c r="Z425" s="351"/>
      <c r="AA425" s="351"/>
      <c r="AB425" s="351"/>
      <c r="AC425" s="351"/>
      <c r="AD425" s="351"/>
      <c r="AE425" s="351"/>
      <c r="AF425" s="227"/>
      <c r="AG425" s="259"/>
      <c r="AH425" s="619"/>
      <c r="AI425" s="2141"/>
    </row>
    <row r="426" spans="1:35" s="1413" customFormat="1" ht="29.25" x14ac:dyDescent="0.25">
      <c r="A426" s="256"/>
      <c r="B426" s="256"/>
      <c r="C426" s="451" t="s">
        <v>264</v>
      </c>
      <c r="D426" s="1475"/>
      <c r="E426" s="3"/>
      <c r="F426" s="286">
        <f>F405</f>
        <v>0</v>
      </c>
      <c r="G426" s="456">
        <f>G405</f>
        <v>0</v>
      </c>
      <c r="H426" s="545">
        <f>H405</f>
        <v>6</v>
      </c>
      <c r="I426" s="227" t="e">
        <f t="shared" si="214"/>
        <v>#DIV/0!</v>
      </c>
      <c r="J426" s="1004"/>
      <c r="K426" s="1004"/>
      <c r="L426" s="176"/>
      <c r="M426" s="176"/>
      <c r="N426" s="176"/>
      <c r="O426" s="176"/>
      <c r="P426" s="176"/>
      <c r="Q426" s="176"/>
      <c r="R426" s="351"/>
      <c r="S426" s="351"/>
      <c r="T426" s="351"/>
      <c r="U426" s="351"/>
      <c r="V426" s="351"/>
      <c r="W426" s="351"/>
      <c r="X426" s="2151"/>
      <c r="Y426" s="351"/>
      <c r="Z426" s="351"/>
      <c r="AA426" s="351"/>
      <c r="AB426" s="351"/>
      <c r="AC426" s="351"/>
      <c r="AD426" s="351"/>
      <c r="AE426" s="351"/>
      <c r="AF426" s="545"/>
      <c r="AG426" s="259"/>
      <c r="AH426" s="619"/>
      <c r="AI426" s="2141"/>
    </row>
    <row r="427" spans="1:35" s="1413" customFormat="1" ht="43.5" x14ac:dyDescent="0.25">
      <c r="A427" s="256"/>
      <c r="B427" s="256"/>
      <c r="C427" s="451" t="s">
        <v>278</v>
      </c>
      <c r="D427" s="1475"/>
      <c r="E427" s="3"/>
      <c r="F427" s="286"/>
      <c r="G427" s="456"/>
      <c r="H427" s="545"/>
      <c r="I427" s="227"/>
      <c r="J427" s="1004"/>
      <c r="K427" s="1004"/>
      <c r="L427" s="176"/>
      <c r="M427" s="176"/>
      <c r="N427" s="176"/>
      <c r="O427" s="176"/>
      <c r="P427" s="176"/>
      <c r="Q427" s="176"/>
      <c r="R427" s="351"/>
      <c r="S427" s="351"/>
      <c r="T427" s="351"/>
      <c r="U427" s="351"/>
      <c r="V427" s="351"/>
      <c r="W427" s="351"/>
      <c r="X427" s="2151"/>
      <c r="Y427" s="351"/>
      <c r="Z427" s="351"/>
      <c r="AA427" s="351"/>
      <c r="AB427" s="351"/>
      <c r="AC427" s="351"/>
      <c r="AD427" s="351"/>
      <c r="AE427" s="351"/>
      <c r="AF427" s="545"/>
      <c r="AG427" s="259"/>
      <c r="AH427" s="619"/>
      <c r="AI427" s="2141"/>
    </row>
    <row r="428" spans="1:35" s="1413" customFormat="1" ht="29.25" x14ac:dyDescent="0.25">
      <c r="A428" s="256">
        <v>1</v>
      </c>
      <c r="B428" s="256"/>
      <c r="C428" s="451" t="s">
        <v>265</v>
      </c>
      <c r="D428" s="769"/>
      <c r="E428" s="1373"/>
      <c r="F428" s="1312">
        <f>F413</f>
        <v>0</v>
      </c>
      <c r="G428" s="1344">
        <f>G413</f>
        <v>0</v>
      </c>
      <c r="H428" s="1344">
        <f>H413</f>
        <v>6</v>
      </c>
      <c r="I428" s="1344" t="e">
        <f>H428/G428*100</f>
        <v>#DIV/0!</v>
      </c>
      <c r="J428" s="1345"/>
      <c r="K428" s="1345"/>
      <c r="L428" s="1437"/>
      <c r="M428" s="1437"/>
      <c r="N428" s="1437"/>
      <c r="O428" s="1437"/>
      <c r="P428" s="1437"/>
      <c r="Q428" s="1437"/>
      <c r="R428" s="1435"/>
      <c r="S428" s="1435"/>
      <c r="T428" s="1435"/>
      <c r="U428" s="1435"/>
      <c r="V428" s="1435"/>
      <c r="W428" s="1435"/>
      <c r="X428" s="2150">
        <f>R428/12*$C$3</f>
        <v>0</v>
      </c>
      <c r="Y428" s="1435">
        <f>AE428-AD428-Z428</f>
        <v>0</v>
      </c>
      <c r="Z428" s="1435"/>
      <c r="AA428" s="1435"/>
      <c r="AB428" s="1435">
        <f>Y428-X428</f>
        <v>0</v>
      </c>
      <c r="AC428" s="1435"/>
      <c r="AD428" s="1435"/>
      <c r="AE428" s="1435"/>
      <c r="AF428" s="1344"/>
      <c r="AG428" s="2092"/>
      <c r="AH428" s="619"/>
      <c r="AI428" s="2141"/>
    </row>
    <row r="429" spans="1:35" s="1413" customFormat="1" ht="29.25" x14ac:dyDescent="0.25">
      <c r="A429" s="256">
        <v>1</v>
      </c>
      <c r="B429" s="256"/>
      <c r="C429" s="451" t="s">
        <v>266</v>
      </c>
      <c r="D429" s="1373"/>
      <c r="E429" s="1373"/>
      <c r="F429" s="1312">
        <f>F416+F418</f>
        <v>0</v>
      </c>
      <c r="G429" s="1344">
        <f>G416+G418</f>
        <v>0</v>
      </c>
      <c r="H429" s="1344">
        <f>H416+H418</f>
        <v>2</v>
      </c>
      <c r="I429" s="1344" t="e">
        <f>H429/G429*100</f>
        <v>#DIV/0!</v>
      </c>
      <c r="J429" s="1345"/>
      <c r="K429" s="1345"/>
      <c r="L429" s="1437"/>
      <c r="M429" s="1437"/>
      <c r="N429" s="1437"/>
      <c r="O429" s="1437"/>
      <c r="P429" s="1437"/>
      <c r="Q429" s="1437"/>
      <c r="R429" s="1435"/>
      <c r="S429" s="1435"/>
      <c r="T429" s="1435"/>
      <c r="U429" s="1435"/>
      <c r="V429" s="1435"/>
      <c r="W429" s="1435"/>
      <c r="X429" s="1844">
        <f>R429/12*$C$3+(S429-R429)/11*5+(T429-S429)/10*4+(U429-T429)/9*3+(V429-U429)/8*2+(W429-V429)/7*1</f>
        <v>0</v>
      </c>
      <c r="Y429" s="1435">
        <f>AE429-AD429-AA429-Z429</f>
        <v>2.5889199999999999</v>
      </c>
      <c r="Z429" s="1435"/>
      <c r="AA429" s="1435"/>
      <c r="AB429" s="1435">
        <f>Y429-X429</f>
        <v>2.5889199999999999</v>
      </c>
      <c r="AC429" s="1435"/>
      <c r="AD429" s="1435"/>
      <c r="AE429" s="1435">
        <f>AE418</f>
        <v>2.5889199999999999</v>
      </c>
      <c r="AF429" s="1344"/>
      <c r="AG429" s="2092"/>
      <c r="AH429" s="619"/>
      <c r="AI429" s="2141"/>
    </row>
    <row r="430" spans="1:35" s="1413" customFormat="1" x14ac:dyDescent="0.25">
      <c r="A430" s="256">
        <v>1</v>
      </c>
      <c r="B430" s="256"/>
      <c r="C430" s="668" t="s">
        <v>135</v>
      </c>
      <c r="D430" s="1346"/>
      <c r="E430" s="1373"/>
      <c r="F430" s="438">
        <f>F426+F427+F428*2.6+F429</f>
        <v>0</v>
      </c>
      <c r="G430" s="438">
        <f t="shared" ref="G430:H430" si="217">G426+G427+G428*2.6+G429</f>
        <v>0</v>
      </c>
      <c r="H430" s="438">
        <f t="shared" si="217"/>
        <v>23.6</v>
      </c>
      <c r="I430" s="1344" t="e">
        <f>H430/G430*100</f>
        <v>#DIV/0!</v>
      </c>
      <c r="J430" s="1345"/>
      <c r="K430" s="1345"/>
      <c r="L430" s="1437"/>
      <c r="M430" s="1437"/>
      <c r="N430" s="1437"/>
      <c r="O430" s="1437"/>
      <c r="P430" s="1437"/>
      <c r="Q430" s="1437"/>
      <c r="R430" s="381">
        <f t="shared" ref="R430:W430" si="218">SUM(R429,R419,R405)</f>
        <v>0</v>
      </c>
      <c r="S430" s="381">
        <f t="shared" si="218"/>
        <v>0</v>
      </c>
      <c r="T430" s="381">
        <f t="shared" si="218"/>
        <v>0</v>
      </c>
      <c r="U430" s="381">
        <f t="shared" si="218"/>
        <v>0</v>
      </c>
      <c r="V430" s="381">
        <f t="shared" si="218"/>
        <v>0</v>
      </c>
      <c r="W430" s="381">
        <f t="shared" si="218"/>
        <v>0</v>
      </c>
      <c r="X430" s="1365">
        <f t="shared" ref="X430:AD430" si="219">SUM(X429,X419,X405)</f>
        <v>0</v>
      </c>
      <c r="Y430" s="381">
        <f t="shared" si="219"/>
        <v>22.253360000000001</v>
      </c>
      <c r="Z430" s="381">
        <f t="shared" si="219"/>
        <v>0</v>
      </c>
      <c r="AA430" s="381">
        <f t="shared" si="219"/>
        <v>0</v>
      </c>
      <c r="AB430" s="381">
        <f t="shared" si="219"/>
        <v>22.253360000000001</v>
      </c>
      <c r="AC430" s="381">
        <f t="shared" si="219"/>
        <v>-5.9279200000000003</v>
      </c>
      <c r="AD430" s="381">
        <f t="shared" si="219"/>
        <v>0</v>
      </c>
      <c r="AE430" s="381">
        <f>SUM(AE429,AE419,AE405,)</f>
        <v>22.253360000000001</v>
      </c>
      <c r="AF430" s="1344"/>
      <c r="AG430" s="2142"/>
      <c r="AH430" s="619"/>
      <c r="AI430" s="2141"/>
    </row>
    <row r="431" spans="1:35" s="1413" customFormat="1" ht="30" x14ac:dyDescent="0.25">
      <c r="A431" s="256">
        <v>1</v>
      </c>
      <c r="B431" s="256"/>
      <c r="C431" s="1" t="s">
        <v>124</v>
      </c>
      <c r="D431" s="1"/>
      <c r="E431" s="860"/>
      <c r="F431" s="1312"/>
      <c r="G431" s="1344"/>
      <c r="H431" s="1344"/>
      <c r="I431" s="1344"/>
      <c r="J431" s="1345"/>
      <c r="K431" s="241"/>
      <c r="L431" s="526"/>
      <c r="M431" s="526"/>
      <c r="N431" s="526"/>
      <c r="O431" s="207"/>
      <c r="P431" s="782"/>
      <c r="Q431" s="207"/>
      <c r="R431" s="358"/>
      <c r="S431" s="358"/>
      <c r="T431" s="358"/>
      <c r="U431" s="358"/>
      <c r="V431" s="358"/>
      <c r="W431" s="358"/>
      <c r="X431" s="1767"/>
      <c r="Y431" s="358"/>
      <c r="Z431" s="358"/>
      <c r="AA431" s="358"/>
      <c r="AB431" s="358"/>
      <c r="AC431" s="358"/>
      <c r="AD431" s="358"/>
      <c r="AE431" s="358"/>
      <c r="AF431" s="1344"/>
      <c r="AG431" s="526"/>
      <c r="AH431" s="619"/>
      <c r="AI431" s="2141"/>
    </row>
    <row r="432" spans="1:35" s="1413" customFormat="1" x14ac:dyDescent="0.25">
      <c r="A432" s="256">
        <v>1</v>
      </c>
      <c r="B432" s="256"/>
      <c r="C432" s="1411" t="s">
        <v>51</v>
      </c>
      <c r="D432" s="1411"/>
      <c r="E432" s="1346">
        <v>240</v>
      </c>
      <c r="F432" s="262"/>
      <c r="G432" s="177">
        <f>ROUND(F432/12*$C$3,0)</f>
        <v>0</v>
      </c>
      <c r="H432" s="177"/>
      <c r="I432" s="177" t="e">
        <f>H432/G432*100</f>
        <v>#DIV/0!</v>
      </c>
      <c r="J432" s="358"/>
      <c r="K432" s="206" t="e">
        <f>N432/H432</f>
        <v>#DIV/0!</v>
      </c>
      <c r="L432" s="207">
        <f>ROUND(F432*J432,0)</f>
        <v>0</v>
      </c>
      <c r="M432" s="207">
        <f>L432/12*$C$3</f>
        <v>0</v>
      </c>
      <c r="N432" s="207"/>
      <c r="O432" s="207" t="e">
        <f>N432/M432*100</f>
        <v>#DIV/0!</v>
      </c>
      <c r="P432" s="207">
        <f>L432/E432</f>
        <v>0</v>
      </c>
      <c r="Q432" s="207" t="e">
        <f>N432/$C$3*12/P432</f>
        <v>#DIV/0!</v>
      </c>
      <c r="R432" s="351"/>
      <c r="S432" s="351"/>
      <c r="T432" s="351"/>
      <c r="U432" s="351"/>
      <c r="V432" s="351"/>
      <c r="W432" s="351"/>
      <c r="X432" s="2151"/>
      <c r="Y432" s="351"/>
      <c r="Z432" s="351"/>
      <c r="AA432" s="351"/>
      <c r="AB432" s="351"/>
      <c r="AC432" s="351"/>
      <c r="AD432" s="351"/>
      <c r="AE432" s="351"/>
      <c r="AF432" s="177"/>
      <c r="AG432" s="259"/>
      <c r="AH432" s="619"/>
      <c r="AI432" s="2141"/>
    </row>
    <row r="433" spans="1:35" s="1413" customFormat="1" x14ac:dyDescent="0.25">
      <c r="A433" s="256"/>
      <c r="B433" s="256"/>
      <c r="C433" s="1411" t="s">
        <v>50</v>
      </c>
      <c r="D433" s="1411"/>
      <c r="E433" s="1423">
        <v>240</v>
      </c>
      <c r="F433" s="262"/>
      <c r="G433" s="177">
        <f>ROUND(F433/12*$C$3,0)</f>
        <v>0</v>
      </c>
      <c r="H433" s="177">
        <v>1</v>
      </c>
      <c r="I433" s="177" t="e">
        <f>H433/G433*100</f>
        <v>#DIV/0!</v>
      </c>
      <c r="J433" s="358"/>
      <c r="K433" s="206">
        <f>N433/H433</f>
        <v>6</v>
      </c>
      <c r="L433" s="207">
        <f>ROUND(F433*J433,0)</f>
        <v>0</v>
      </c>
      <c r="M433" s="207">
        <f>L433/12*$C$3</f>
        <v>0</v>
      </c>
      <c r="N433" s="207">
        <v>6</v>
      </c>
      <c r="O433" s="207" t="e">
        <f>N433/M433*100</f>
        <v>#DIV/0!</v>
      </c>
      <c r="P433" s="207">
        <f>L433/E433</f>
        <v>0</v>
      </c>
      <c r="Q433" s="207" t="e">
        <f>N433/$C$3*12/P433</f>
        <v>#DIV/0!</v>
      </c>
      <c r="R433" s="351"/>
      <c r="S433" s="351"/>
      <c r="T433" s="351"/>
      <c r="U433" s="351"/>
      <c r="V433" s="351"/>
      <c r="W433" s="351"/>
      <c r="X433" s="2151"/>
      <c r="Y433" s="351"/>
      <c r="Z433" s="351"/>
      <c r="AA433" s="351"/>
      <c r="AB433" s="351"/>
      <c r="AC433" s="351"/>
      <c r="AD433" s="351"/>
      <c r="AE433" s="351"/>
      <c r="AF433" s="177"/>
      <c r="AG433" s="259"/>
      <c r="AH433" s="619"/>
      <c r="AI433" s="2141"/>
    </row>
    <row r="434" spans="1:35" s="199" customFormat="1" x14ac:dyDescent="0.25">
      <c r="A434" s="256">
        <v>1</v>
      </c>
      <c r="B434" s="256"/>
      <c r="C434" s="1347" t="s">
        <v>151</v>
      </c>
      <c r="D434" s="1347"/>
      <c r="E434" s="1347"/>
      <c r="F434" s="260">
        <f>SUM(F432:F433)</f>
        <v>0</v>
      </c>
      <c r="G434" s="454">
        <f>SUM(G432:G433)</f>
        <v>0</v>
      </c>
      <c r="H434" s="454">
        <f>SUM(H432:H433)</f>
        <v>1</v>
      </c>
      <c r="I434" s="177" t="e">
        <f>H434/G434*100</f>
        <v>#DIV/0!</v>
      </c>
      <c r="J434" s="1345" t="e">
        <f>SUM(L434/F434)</f>
        <v>#DIV/0!</v>
      </c>
      <c r="K434" s="206">
        <f>N434/H434</f>
        <v>6</v>
      </c>
      <c r="L434" s="653">
        <f>SUM(L432:L433)</f>
        <v>0</v>
      </c>
      <c r="M434" s="653">
        <f>SUM(M432:M433)</f>
        <v>0</v>
      </c>
      <c r="N434" s="653">
        <f>SUM(N432:N433)</f>
        <v>6</v>
      </c>
      <c r="O434" s="207" t="e">
        <f>N434/M434*100</f>
        <v>#DIV/0!</v>
      </c>
      <c r="P434" s="653">
        <f>SUM(P432:P433)</f>
        <v>0</v>
      </c>
      <c r="Q434" s="207" t="e">
        <f>N434/$C$3*12/P434</f>
        <v>#DIV/0!</v>
      </c>
      <c r="R434" s="1424"/>
      <c r="S434" s="1424"/>
      <c r="T434" s="1424"/>
      <c r="U434" s="1424"/>
      <c r="V434" s="1424"/>
      <c r="W434" s="1424"/>
      <c r="X434" s="1365"/>
      <c r="Y434" s="381"/>
      <c r="Z434" s="381"/>
      <c r="AA434" s="381"/>
      <c r="AB434" s="381"/>
      <c r="AC434" s="381"/>
      <c r="AD434" s="1424"/>
      <c r="AE434" s="1424"/>
      <c r="AF434" s="454"/>
      <c r="AG434" s="286"/>
      <c r="AH434" s="619"/>
      <c r="AI434" s="2141"/>
    </row>
    <row r="435" spans="1:35" s="1413" customFormat="1" ht="29.25" x14ac:dyDescent="0.25">
      <c r="A435" s="256">
        <v>1</v>
      </c>
      <c r="B435" s="256"/>
      <c r="C435" s="532" t="s">
        <v>137</v>
      </c>
      <c r="D435" s="532"/>
      <c r="E435" s="532"/>
      <c r="F435" s="1312">
        <f>SUM(F434,)</f>
        <v>0</v>
      </c>
      <c r="G435" s="1344">
        <f>SUM(G434,)</f>
        <v>0</v>
      </c>
      <c r="H435" s="1344">
        <f>SUM(H434,)</f>
        <v>1</v>
      </c>
      <c r="I435" s="1344" t="e">
        <f>H435/G435*100</f>
        <v>#DIV/0!</v>
      </c>
      <c r="J435" s="1345" t="e">
        <f>SUM(L435/F435)</f>
        <v>#DIV/0!</v>
      </c>
      <c r="K435" s="206">
        <f>N435/H435</f>
        <v>6</v>
      </c>
      <c r="L435" s="1344">
        <f>SUM(L434,)</f>
        <v>0</v>
      </c>
      <c r="M435" s="1344">
        <f>SUM(M434,)</f>
        <v>0</v>
      </c>
      <c r="N435" s="1344">
        <f>SUM(N434,)</f>
        <v>6</v>
      </c>
      <c r="O435" s="207" t="e">
        <f>N435/M435*100</f>
        <v>#DIV/0!</v>
      </c>
      <c r="P435" s="1344">
        <f>SUM(P434,)</f>
        <v>0</v>
      </c>
      <c r="Q435" s="207" t="e">
        <f>N435/$C$3*12/P435</f>
        <v>#DIV/0!</v>
      </c>
      <c r="R435" s="381"/>
      <c r="S435" s="381"/>
      <c r="T435" s="381"/>
      <c r="U435" s="381"/>
      <c r="V435" s="381"/>
      <c r="W435" s="381"/>
      <c r="X435" s="196">
        <f>R435/12*$C$3+(S435-R435)/11*5+(T435-S435)/10*4+(U435-T435)/9*3+(V435-U435)/8*2+(W435-V435)/7*1</f>
        <v>0</v>
      </c>
      <c r="Y435" s="358">
        <f>AE435-AD435-AA435-Z435</f>
        <v>15.71837</v>
      </c>
      <c r="Z435" s="358"/>
      <c r="AA435" s="358"/>
      <c r="AB435" s="358">
        <f>Y435-X435</f>
        <v>15.71837</v>
      </c>
      <c r="AC435" s="358"/>
      <c r="AD435" s="381"/>
      <c r="AE435" s="381">
        <v>15.71837</v>
      </c>
      <c r="AF435" s="1344"/>
      <c r="AG435" s="454"/>
      <c r="AH435" s="619"/>
      <c r="AI435" s="2141"/>
    </row>
    <row r="436" spans="1:35" s="1413" customFormat="1" x14ac:dyDescent="0.25">
      <c r="A436" s="256">
        <v>1</v>
      </c>
      <c r="B436" s="256"/>
      <c r="C436" s="451"/>
      <c r="D436" s="451"/>
      <c r="E436" s="451"/>
      <c r="F436" s="260"/>
      <c r="G436" s="177"/>
      <c r="H436" s="177"/>
      <c r="I436" s="177"/>
      <c r="J436" s="1043"/>
      <c r="K436" s="1043"/>
      <c r="L436" s="1043"/>
      <c r="M436" s="1043"/>
      <c r="N436" s="1043"/>
      <c r="O436" s="1043"/>
      <c r="P436" s="1043"/>
      <c r="Q436" s="1043"/>
      <c r="R436" s="351"/>
      <c r="S436" s="351"/>
      <c r="T436" s="351"/>
      <c r="U436" s="351"/>
      <c r="V436" s="351"/>
      <c r="W436" s="351"/>
      <c r="X436" s="2151"/>
      <c r="Y436" s="351">
        <f>AE436-AD436</f>
        <v>0</v>
      </c>
      <c r="Z436" s="351"/>
      <c r="AA436" s="351"/>
      <c r="AB436" s="351">
        <f>Y436-X436</f>
        <v>0</v>
      </c>
      <c r="AC436" s="351"/>
      <c r="AD436" s="351"/>
      <c r="AE436" s="351"/>
      <c r="AF436" s="177"/>
      <c r="AG436" s="259"/>
      <c r="AH436" s="619"/>
      <c r="AI436" s="2141"/>
    </row>
    <row r="437" spans="1:35" s="1413" customFormat="1" x14ac:dyDescent="0.25">
      <c r="A437" s="256">
        <v>1</v>
      </c>
      <c r="B437" s="256"/>
      <c r="C437" s="667" t="s">
        <v>282</v>
      </c>
      <c r="D437" s="1426"/>
      <c r="E437" s="1426"/>
      <c r="F437" s="1427"/>
      <c r="G437" s="1428"/>
      <c r="H437" s="1428"/>
      <c r="I437" s="1428"/>
      <c r="J437" s="1008"/>
      <c r="K437" s="1008"/>
      <c r="L437" s="1008"/>
      <c r="M437" s="1008"/>
      <c r="N437" s="1008">
        <f>SUM(N435,N429,N402)</f>
        <v>115</v>
      </c>
      <c r="O437" s="1008"/>
      <c r="P437" s="1008"/>
      <c r="Q437" s="1008"/>
      <c r="R437" s="1101">
        <f t="shared" ref="R437:AE437" si="220">R435+R430+R402</f>
        <v>0</v>
      </c>
      <c r="S437" s="1101">
        <f t="shared" ref="S437:T437" si="221">S435+S430+S402</f>
        <v>0</v>
      </c>
      <c r="T437" s="1101">
        <f t="shared" si="221"/>
        <v>0</v>
      </c>
      <c r="U437" s="1101">
        <f t="shared" ref="U437:V437" si="222">U435+U430+U402</f>
        <v>0</v>
      </c>
      <c r="V437" s="1101">
        <f t="shared" si="222"/>
        <v>0</v>
      </c>
      <c r="W437" s="1101">
        <f t="shared" ref="W437" si="223">W435+W430+W402</f>
        <v>0</v>
      </c>
      <c r="X437" s="2125">
        <f t="shared" si="220"/>
        <v>0</v>
      </c>
      <c r="Y437" s="1101">
        <f t="shared" si="220"/>
        <v>601.05545999999993</v>
      </c>
      <c r="Z437" s="1101">
        <f t="shared" si="220"/>
        <v>0</v>
      </c>
      <c r="AA437" s="1101">
        <f t="shared" si="220"/>
        <v>-22.476890000000001</v>
      </c>
      <c r="AB437" s="1101">
        <f t="shared" si="220"/>
        <v>601.05545999999993</v>
      </c>
      <c r="AC437" s="1101">
        <f t="shared" si="220"/>
        <v>-76.605140000000006</v>
      </c>
      <c r="AD437" s="1101">
        <f t="shared" si="220"/>
        <v>0</v>
      </c>
      <c r="AE437" s="1101">
        <f t="shared" si="220"/>
        <v>578.5785699999999</v>
      </c>
      <c r="AF437" s="1428"/>
      <c r="AG437" s="2125"/>
      <c r="AH437" s="619"/>
      <c r="AI437" s="2141"/>
    </row>
    <row r="438" spans="1:35" s="1413" customFormat="1" x14ac:dyDescent="0.25">
      <c r="A438" s="256">
        <v>1</v>
      </c>
      <c r="B438" s="256"/>
      <c r="C438" s="198"/>
      <c r="D438" s="1476"/>
      <c r="E438" s="1476"/>
      <c r="F438" s="1442"/>
      <c r="G438" s="1443"/>
      <c r="H438" s="1443"/>
      <c r="I438" s="1443"/>
      <c r="J438" s="794"/>
      <c r="K438" s="794"/>
      <c r="L438" s="794"/>
      <c r="M438" s="794"/>
      <c r="N438" s="794"/>
      <c r="O438" s="794"/>
      <c r="P438" s="794"/>
      <c r="Q438" s="794"/>
      <c r="R438" s="602"/>
      <c r="S438" s="602"/>
      <c r="T438" s="602"/>
      <c r="U438" s="602"/>
      <c r="V438" s="602"/>
      <c r="W438" s="602"/>
      <c r="X438" s="794"/>
      <c r="Y438" s="602"/>
      <c r="Z438" s="602"/>
      <c r="AA438" s="602"/>
      <c r="AB438" s="602"/>
      <c r="AC438" s="1705"/>
      <c r="AD438" s="1705"/>
      <c r="AE438" s="602"/>
      <c r="AF438" s="1443"/>
      <c r="AG438" s="794"/>
      <c r="AH438" s="619"/>
      <c r="AI438" s="2141"/>
    </row>
    <row r="439" spans="1:35" ht="47.25" x14ac:dyDescent="0.25">
      <c r="A439" s="256">
        <v>1</v>
      </c>
      <c r="C439" s="1281" t="s">
        <v>416</v>
      </c>
      <c r="D439" s="1477"/>
      <c r="E439" s="714"/>
      <c r="F439" s="1478"/>
      <c r="G439" s="1479"/>
      <c r="H439" s="1479"/>
      <c r="I439" s="1479"/>
      <c r="J439" s="1480"/>
      <c r="K439" s="1480"/>
      <c r="L439" s="207"/>
      <c r="M439" s="207"/>
      <c r="N439" s="207"/>
      <c r="O439" s="207"/>
      <c r="P439" s="207"/>
      <c r="Q439" s="207"/>
      <c r="R439" s="1433"/>
      <c r="S439" s="1433"/>
      <c r="T439" s="1433"/>
      <c r="U439" s="1433"/>
      <c r="V439" s="1433"/>
      <c r="W439" s="1433"/>
      <c r="X439" s="2152"/>
      <c r="Y439" s="1433"/>
      <c r="Z439" s="1433"/>
      <c r="AA439" s="1433"/>
      <c r="AB439" s="1433"/>
      <c r="AC439" s="1701"/>
      <c r="AD439" s="1701"/>
      <c r="AE439" s="1433"/>
      <c r="AF439" s="1479"/>
      <c r="AG439" s="207"/>
      <c r="AH439" s="619"/>
      <c r="AI439" s="2141"/>
    </row>
    <row r="440" spans="1:35" s="1413" customFormat="1" x14ac:dyDescent="0.25">
      <c r="A440" s="256">
        <v>1</v>
      </c>
      <c r="B440" s="256"/>
      <c r="C440" s="1005" t="s">
        <v>5</v>
      </c>
      <c r="D440" s="1005"/>
      <c r="E440" s="1005"/>
      <c r="F440" s="262"/>
      <c r="G440" s="230"/>
      <c r="H440" s="230"/>
      <c r="I440" s="230"/>
      <c r="J440" s="1336"/>
      <c r="K440" s="1336"/>
      <c r="L440" s="1337"/>
      <c r="M440" s="1337"/>
      <c r="N440" s="1337"/>
      <c r="O440" s="1337"/>
      <c r="P440" s="1337"/>
      <c r="Q440" s="1337"/>
      <c r="R440" s="1435"/>
      <c r="S440" s="1435"/>
      <c r="T440" s="1435"/>
      <c r="U440" s="1435"/>
      <c r="V440" s="1435"/>
      <c r="W440" s="1435"/>
      <c r="X440" s="258"/>
      <c r="Y440" s="1435"/>
      <c r="Z440" s="1435"/>
      <c r="AA440" s="1435"/>
      <c r="AB440" s="1435"/>
      <c r="AC440" s="1435"/>
      <c r="AD440" s="1435"/>
      <c r="AE440" s="1435"/>
      <c r="AF440" s="230"/>
      <c r="AG440" s="1337"/>
      <c r="AH440" s="619"/>
      <c r="AI440" s="2141"/>
    </row>
    <row r="441" spans="1:35" s="1413" customFormat="1" x14ac:dyDescent="0.25">
      <c r="A441" s="256">
        <v>1</v>
      </c>
      <c r="B441" s="256"/>
      <c r="C441" s="193" t="s">
        <v>126</v>
      </c>
      <c r="D441" s="430" t="s">
        <v>232</v>
      </c>
      <c r="E441" s="186">
        <v>340</v>
      </c>
      <c r="F441" s="279"/>
      <c r="G441" s="177">
        <f>F441/12*$C$3</f>
        <v>0</v>
      </c>
      <c r="H441" s="230">
        <v>1</v>
      </c>
      <c r="I441" s="177" t="e">
        <f>H441/G441*100</f>
        <v>#DIV/0!</v>
      </c>
      <c r="J441" s="1436"/>
      <c r="K441" s="206">
        <f>N441/H441</f>
        <v>7</v>
      </c>
      <c r="L441" s="207">
        <f>ROUND(F441*J441,0)</f>
        <v>0</v>
      </c>
      <c r="M441" s="207">
        <f>L441/12*$C$3</f>
        <v>0</v>
      </c>
      <c r="N441" s="207">
        <v>7</v>
      </c>
      <c r="O441" s="207" t="e">
        <f>N441/M441*100</f>
        <v>#DIV/0!</v>
      </c>
      <c r="P441" s="207">
        <f>L441/E441</f>
        <v>0</v>
      </c>
      <c r="Q441" s="207" t="e">
        <f>N441/$C$3*12/P441</f>
        <v>#DIV/0!</v>
      </c>
      <c r="R441" s="1435"/>
      <c r="S441" s="1435"/>
      <c r="T441" s="1435"/>
      <c r="U441" s="1435"/>
      <c r="V441" s="1435"/>
      <c r="W441" s="1435"/>
      <c r="X441" s="258"/>
      <c r="Y441" s="1435"/>
      <c r="Z441" s="1435"/>
      <c r="AA441" s="1435"/>
      <c r="AB441" s="1435"/>
      <c r="AC441" s="1435"/>
      <c r="AD441" s="1435"/>
      <c r="AE441" s="1435"/>
      <c r="AF441" s="230"/>
      <c r="AG441" s="1337"/>
      <c r="AH441" s="619"/>
      <c r="AI441" s="2141"/>
    </row>
    <row r="442" spans="1:35" s="1413" customFormat="1" x14ac:dyDescent="0.25">
      <c r="A442" s="256">
        <v>1</v>
      </c>
      <c r="B442" s="256"/>
      <c r="C442" s="193" t="s">
        <v>156</v>
      </c>
      <c r="D442" s="430" t="s">
        <v>232</v>
      </c>
      <c r="E442" s="186">
        <v>340</v>
      </c>
      <c r="F442" s="279"/>
      <c r="G442" s="177">
        <f>F442/12*$C$3</f>
        <v>0</v>
      </c>
      <c r="H442" s="230">
        <v>3</v>
      </c>
      <c r="I442" s="177" t="e">
        <f>H442/G442*100</f>
        <v>#DIV/0!</v>
      </c>
      <c r="J442" s="1436"/>
      <c r="K442" s="206">
        <f>N442/H442</f>
        <v>7.666666666666667</v>
      </c>
      <c r="L442" s="207">
        <f>ROUND(F442*J442,0)</f>
        <v>0</v>
      </c>
      <c r="M442" s="207">
        <f>L442/12*$C$3</f>
        <v>0</v>
      </c>
      <c r="N442" s="207">
        <v>23</v>
      </c>
      <c r="O442" s="207" t="e">
        <f>N442/M442*100</f>
        <v>#DIV/0!</v>
      </c>
      <c r="P442" s="207">
        <f>L442/E442</f>
        <v>0</v>
      </c>
      <c r="Q442" s="207" t="e">
        <f>N442/$C$3*12/P442</f>
        <v>#DIV/0!</v>
      </c>
      <c r="R442" s="1435"/>
      <c r="S442" s="1435"/>
      <c r="T442" s="1435"/>
      <c r="U442" s="1435"/>
      <c r="V442" s="1435"/>
      <c r="W442" s="1435"/>
      <c r="X442" s="258"/>
      <c r="Y442" s="1435"/>
      <c r="Z442" s="1435"/>
      <c r="AA442" s="1435"/>
      <c r="AB442" s="1435"/>
      <c r="AC442" s="1435"/>
      <c r="AD442" s="1435"/>
      <c r="AE442" s="1435"/>
      <c r="AF442" s="230"/>
      <c r="AG442" s="1337"/>
      <c r="AH442" s="619"/>
      <c r="AI442" s="2141"/>
    </row>
    <row r="443" spans="1:35" s="1413" customFormat="1" ht="29.25" x14ac:dyDescent="0.25">
      <c r="A443" s="256">
        <v>1</v>
      </c>
      <c r="B443" s="256"/>
      <c r="C443" s="531" t="s">
        <v>7</v>
      </c>
      <c r="D443" s="531"/>
      <c r="E443" s="531"/>
      <c r="F443" s="1312">
        <f>SUM(F441:F442)</f>
        <v>0</v>
      </c>
      <c r="G443" s="1344">
        <f>SUM(G441:G442)</f>
        <v>0</v>
      </c>
      <c r="H443" s="1344">
        <f>SUM(H441:H442)</f>
        <v>4</v>
      </c>
      <c r="I443" s="1344" t="e">
        <f>H443/G443*100</f>
        <v>#DIV/0!</v>
      </c>
      <c r="J443" s="1345" t="e">
        <f>SUM(L443/F443)</f>
        <v>#DIV/0!</v>
      </c>
      <c r="K443" s="241">
        <f>N443/H443</f>
        <v>7.5</v>
      </c>
      <c r="L443" s="1344">
        <f>SUM(L441:L442)</f>
        <v>0</v>
      </c>
      <c r="M443" s="1344">
        <f>SUM(M441:M442)</f>
        <v>0</v>
      </c>
      <c r="N443" s="1344">
        <f>SUM(N441:N442)</f>
        <v>30</v>
      </c>
      <c r="O443" s="207" t="e">
        <f>N443/M443*100</f>
        <v>#DIV/0!</v>
      </c>
      <c r="P443" s="782">
        <f>SUM(P441:P442)</f>
        <v>0</v>
      </c>
      <c r="Q443" s="207" t="e">
        <f>N443/$C$3*12/P443</f>
        <v>#DIV/0!</v>
      </c>
      <c r="R443" s="1435"/>
      <c r="S443" s="1435"/>
      <c r="T443" s="1435"/>
      <c r="U443" s="1435"/>
      <c r="V443" s="1435"/>
      <c r="W443" s="1435"/>
      <c r="X443" s="1844">
        <f>R443/12*$C$3+(S443-R443)/11*5+(T443-S443)/10*4+(U443-T443)/9*3+(V443-U443)/8*2+(W443-V443)/7*1</f>
        <v>0</v>
      </c>
      <c r="Y443" s="1435">
        <f t="shared" ref="Y443:Y447" si="224">AE443-AD443-AA443-Z443</f>
        <v>548.49112000000002</v>
      </c>
      <c r="Z443" s="1435"/>
      <c r="AA443" s="1435"/>
      <c r="AB443" s="1435">
        <f t="shared" ref="AB443:AB447" si="225">Y443-X443</f>
        <v>548.49112000000002</v>
      </c>
      <c r="AC443" s="1435"/>
      <c r="AD443" s="1435"/>
      <c r="AE443" s="1435">
        <v>548.49112000000002</v>
      </c>
      <c r="AF443" s="1344"/>
      <c r="AG443" s="2092"/>
      <c r="AH443" s="619"/>
      <c r="AI443" s="2141"/>
    </row>
    <row r="444" spans="1:35" s="1413" customFormat="1" ht="43.5" x14ac:dyDescent="0.25">
      <c r="A444" s="256"/>
      <c r="B444" s="256"/>
      <c r="C444" s="209" t="s">
        <v>179</v>
      </c>
      <c r="D444" s="209"/>
      <c r="E444" s="531"/>
      <c r="F444" s="1312"/>
      <c r="G444" s="1344">
        <f>ROUND(F444/12*$C$3,0)</f>
        <v>0</v>
      </c>
      <c r="H444" s="1344"/>
      <c r="I444" s="1344" t="e">
        <f>H444/G444*100</f>
        <v>#DIV/0!</v>
      </c>
      <c r="J444" s="1345"/>
      <c r="K444" s="241"/>
      <c r="L444" s="1344"/>
      <c r="M444" s="1344"/>
      <c r="N444" s="1344"/>
      <c r="O444" s="207"/>
      <c r="P444" s="782"/>
      <c r="Q444" s="207"/>
      <c r="R444" s="1435"/>
      <c r="S444" s="1435"/>
      <c r="T444" s="1435"/>
      <c r="U444" s="1435"/>
      <c r="V444" s="1435"/>
      <c r="W444" s="1435"/>
      <c r="X444" s="1844">
        <f>W444/12*$C$3</f>
        <v>0</v>
      </c>
      <c r="Y444" s="1435">
        <f t="shared" si="224"/>
        <v>0</v>
      </c>
      <c r="Z444" s="1435"/>
      <c r="AA444" s="1435"/>
      <c r="AB444" s="1435">
        <f t="shared" si="225"/>
        <v>0</v>
      </c>
      <c r="AC444" s="1435"/>
      <c r="AD444" s="1435"/>
      <c r="AE444" s="1435"/>
      <c r="AF444" s="1344"/>
      <c r="AG444" s="2092"/>
      <c r="AH444" s="619"/>
      <c r="AI444" s="2141"/>
    </row>
    <row r="445" spans="1:35" s="1413" customFormat="1" x14ac:dyDescent="0.25">
      <c r="A445" s="256">
        <v>1</v>
      </c>
      <c r="B445" s="256"/>
      <c r="C445" s="1262" t="s">
        <v>14</v>
      </c>
      <c r="D445" s="1262"/>
      <c r="E445" s="458"/>
      <c r="F445" s="262"/>
      <c r="G445" s="230"/>
      <c r="H445" s="230"/>
      <c r="I445" s="230"/>
      <c r="J445" s="1345"/>
      <c r="K445" s="1345"/>
      <c r="L445" s="1437"/>
      <c r="M445" s="1437"/>
      <c r="N445" s="1437"/>
      <c r="O445" s="1437"/>
      <c r="P445" s="1437"/>
      <c r="Q445" s="1437"/>
      <c r="R445" s="1435"/>
      <c r="S445" s="1435"/>
      <c r="T445" s="1435"/>
      <c r="U445" s="1435"/>
      <c r="V445" s="1435"/>
      <c r="W445" s="1435"/>
      <c r="X445" s="258">
        <f t="shared" ref="X445:X446" si="226">R445/12*$C$3+(S445-R445)/11*2+(T445-S445)/10*1</f>
        <v>0</v>
      </c>
      <c r="Y445" s="1435">
        <f t="shared" si="224"/>
        <v>0</v>
      </c>
      <c r="Z445" s="1435"/>
      <c r="AA445" s="1435"/>
      <c r="AB445" s="1435">
        <f t="shared" si="225"/>
        <v>0</v>
      </c>
      <c r="AC445" s="1435"/>
      <c r="AD445" s="1435"/>
      <c r="AE445" s="1435"/>
      <c r="AF445" s="230"/>
      <c r="AG445" s="1337"/>
      <c r="AH445" s="619"/>
      <c r="AI445" s="2141"/>
    </row>
    <row r="446" spans="1:35" s="1413" customFormat="1" x14ac:dyDescent="0.25">
      <c r="A446" s="256">
        <v>1</v>
      </c>
      <c r="B446" s="256"/>
      <c r="C446" s="458" t="s">
        <v>196</v>
      </c>
      <c r="D446" s="458"/>
      <c r="E446" s="1074"/>
      <c r="F446" s="300"/>
      <c r="G446" s="456"/>
      <c r="H446" s="456"/>
      <c r="I446" s="456"/>
      <c r="J446" s="568"/>
      <c r="K446" s="568"/>
      <c r="L446" s="967"/>
      <c r="M446" s="967"/>
      <c r="N446" s="967"/>
      <c r="O446" s="967"/>
      <c r="P446" s="967"/>
      <c r="Q446" s="967"/>
      <c r="R446" s="386"/>
      <c r="S446" s="386"/>
      <c r="T446" s="386"/>
      <c r="U446" s="386"/>
      <c r="V446" s="386"/>
      <c r="W446" s="386"/>
      <c r="X446" s="1844">
        <f t="shared" si="226"/>
        <v>0</v>
      </c>
      <c r="Y446" s="386">
        <f t="shared" si="224"/>
        <v>0</v>
      </c>
      <c r="Z446" s="386"/>
      <c r="AA446" s="386"/>
      <c r="AB446" s="386">
        <f t="shared" si="225"/>
        <v>0</v>
      </c>
      <c r="AC446" s="386"/>
      <c r="AD446" s="386"/>
      <c r="AE446" s="386"/>
      <c r="AF446" s="456"/>
      <c r="AG446" s="227"/>
      <c r="AH446" s="619"/>
      <c r="AI446" s="2141"/>
    </row>
    <row r="447" spans="1:35" s="1413" customFormat="1" ht="29.25" x14ac:dyDescent="0.25">
      <c r="A447" s="256">
        <v>1</v>
      </c>
      <c r="B447" s="256"/>
      <c r="C447" s="453" t="s">
        <v>317</v>
      </c>
      <c r="D447" s="3"/>
      <c r="E447" s="3"/>
      <c r="F447" s="286">
        <f>F449+F453</f>
        <v>0</v>
      </c>
      <c r="G447" s="545">
        <f>G449+G453</f>
        <v>0</v>
      </c>
      <c r="H447" s="545">
        <f>H449+H453</f>
        <v>57</v>
      </c>
      <c r="I447" s="545" t="e">
        <f>H447/G447*100</f>
        <v>#DIV/0!</v>
      </c>
      <c r="J447" s="1004"/>
      <c r="K447" s="1004"/>
      <c r="L447" s="176"/>
      <c r="M447" s="176"/>
      <c r="N447" s="176"/>
      <c r="O447" s="176"/>
      <c r="P447" s="176"/>
      <c r="Q447" s="176"/>
      <c r="R447" s="351"/>
      <c r="S447" s="351"/>
      <c r="T447" s="351"/>
      <c r="U447" s="351"/>
      <c r="V447" s="351"/>
      <c r="W447" s="351"/>
      <c r="X447" s="2151">
        <f>R447/12*$C$3+(S447-R447)/11*5+(T447-S447)/10*4+(U447-T447)/9*3+(V447-U447)/8*2+(W447-V447)/7*1</f>
        <v>0</v>
      </c>
      <c r="Y447" s="351">
        <f t="shared" si="224"/>
        <v>48.872939999999993</v>
      </c>
      <c r="Z447" s="351"/>
      <c r="AA447" s="351"/>
      <c r="AB447" s="351">
        <f t="shared" si="225"/>
        <v>48.872939999999993</v>
      </c>
      <c r="AC447" s="351">
        <v>-0.85741999999999996</v>
      </c>
      <c r="AD447" s="351"/>
      <c r="AE447" s="351">
        <v>48.872939999999993</v>
      </c>
      <c r="AF447" s="545"/>
      <c r="AG447" s="259"/>
      <c r="AH447" s="619"/>
      <c r="AI447" s="2141"/>
    </row>
    <row r="448" spans="1:35" s="1413" customFormat="1" x14ac:dyDescent="0.25">
      <c r="A448" s="256"/>
      <c r="B448" s="256"/>
      <c r="C448" s="3" t="s">
        <v>308</v>
      </c>
      <c r="D448" s="3"/>
      <c r="E448" s="3"/>
      <c r="F448" s="259"/>
      <c r="G448" s="227"/>
      <c r="H448" s="227"/>
      <c r="I448" s="227"/>
      <c r="J448" s="1004"/>
      <c r="K448" s="1004"/>
      <c r="L448" s="176"/>
      <c r="M448" s="176"/>
      <c r="N448" s="176"/>
      <c r="O448" s="176"/>
      <c r="P448" s="176"/>
      <c r="Q448" s="176"/>
      <c r="R448" s="351"/>
      <c r="S448" s="351"/>
      <c r="T448" s="351"/>
      <c r="U448" s="351"/>
      <c r="V448" s="351"/>
      <c r="W448" s="351"/>
      <c r="X448" s="2151"/>
      <c r="Y448" s="351"/>
      <c r="Z448" s="351"/>
      <c r="AA448" s="351"/>
      <c r="AB448" s="351"/>
      <c r="AC448" s="351"/>
      <c r="AD448" s="351"/>
      <c r="AE448" s="351"/>
      <c r="AF448" s="227"/>
      <c r="AG448" s="259"/>
      <c r="AH448" s="619"/>
      <c r="AI448" s="2141"/>
    </row>
    <row r="449" spans="1:35" s="1413" customFormat="1" ht="30" x14ac:dyDescent="0.25">
      <c r="A449" s="256"/>
      <c r="B449" s="256"/>
      <c r="C449" s="459" t="s">
        <v>487</v>
      </c>
      <c r="D449" s="3"/>
      <c r="E449" s="3"/>
      <c r="F449" s="259">
        <f>F450</f>
        <v>0</v>
      </c>
      <c r="G449" s="227">
        <f>G450</f>
        <v>0</v>
      </c>
      <c r="H449" s="227">
        <f>H450</f>
        <v>57</v>
      </c>
      <c r="I449" s="227" t="e">
        <f>H449/G449*100</f>
        <v>#DIV/0!</v>
      </c>
      <c r="J449" s="1004"/>
      <c r="K449" s="1004"/>
      <c r="L449" s="176"/>
      <c r="M449" s="176"/>
      <c r="N449" s="176"/>
      <c r="O449" s="176"/>
      <c r="P449" s="176"/>
      <c r="Q449" s="176"/>
      <c r="R449" s="351"/>
      <c r="S449" s="351"/>
      <c r="T449" s="351"/>
      <c r="U449" s="351"/>
      <c r="V449" s="351"/>
      <c r="W449" s="351"/>
      <c r="X449" s="2151"/>
      <c r="Y449" s="351"/>
      <c r="Z449" s="351"/>
      <c r="AA449" s="351"/>
      <c r="AB449" s="351"/>
      <c r="AC449" s="351"/>
      <c r="AD449" s="351"/>
      <c r="AE449" s="351"/>
      <c r="AF449" s="227"/>
      <c r="AG449" s="259"/>
      <c r="AH449" s="619"/>
      <c r="AI449" s="2141"/>
    </row>
    <row r="450" spans="1:35" s="1413" customFormat="1" x14ac:dyDescent="0.25">
      <c r="A450" s="256"/>
      <c r="B450" s="256"/>
      <c r="C450" s="3" t="s">
        <v>488</v>
      </c>
      <c r="D450" s="3"/>
      <c r="E450" s="3"/>
      <c r="F450" s="259"/>
      <c r="G450" s="227">
        <f>F450/12*$C$3</f>
        <v>0</v>
      </c>
      <c r="H450" s="227">
        <v>57</v>
      </c>
      <c r="I450" s="227" t="e">
        <f>H450/G450*100</f>
        <v>#DIV/0!</v>
      </c>
      <c r="J450" s="1004"/>
      <c r="K450" s="1004"/>
      <c r="L450" s="176"/>
      <c r="M450" s="176"/>
      <c r="N450" s="176"/>
      <c r="O450" s="176"/>
      <c r="P450" s="176"/>
      <c r="Q450" s="176"/>
      <c r="R450" s="351"/>
      <c r="S450" s="351"/>
      <c r="T450" s="351"/>
      <c r="U450" s="351"/>
      <c r="V450" s="351"/>
      <c r="W450" s="351"/>
      <c r="X450" s="2151"/>
      <c r="Y450" s="351"/>
      <c r="Z450" s="351"/>
      <c r="AA450" s="351"/>
      <c r="AB450" s="351"/>
      <c r="AC450" s="351"/>
      <c r="AD450" s="351"/>
      <c r="AE450" s="351"/>
      <c r="AF450" s="227"/>
      <c r="AG450" s="259"/>
      <c r="AH450" s="619"/>
      <c r="AI450" s="2141"/>
    </row>
    <row r="451" spans="1:35" s="1413" customFormat="1" ht="60" x14ac:dyDescent="0.25">
      <c r="A451" s="256"/>
      <c r="B451" s="256"/>
      <c r="C451" s="3" t="s">
        <v>490</v>
      </c>
      <c r="D451" s="3"/>
      <c r="E451" s="3"/>
      <c r="F451" s="259"/>
      <c r="G451" s="227"/>
      <c r="H451" s="227"/>
      <c r="I451" s="227"/>
      <c r="J451" s="1004"/>
      <c r="K451" s="1004"/>
      <c r="L451" s="176"/>
      <c r="M451" s="176"/>
      <c r="N451" s="176"/>
      <c r="O451" s="176"/>
      <c r="P451" s="176"/>
      <c r="Q451" s="176"/>
      <c r="R451" s="351"/>
      <c r="S451" s="351"/>
      <c r="T451" s="351"/>
      <c r="U451" s="351"/>
      <c r="V451" s="351"/>
      <c r="W451" s="351"/>
      <c r="X451" s="2151"/>
      <c r="Y451" s="351"/>
      <c r="Z451" s="351"/>
      <c r="AA451" s="351"/>
      <c r="AB451" s="351"/>
      <c r="AC451" s="351"/>
      <c r="AD451" s="351"/>
      <c r="AE451" s="351"/>
      <c r="AF451" s="227"/>
      <c r="AG451" s="259"/>
      <c r="AH451" s="619"/>
      <c r="AI451" s="2141"/>
    </row>
    <row r="452" spans="1:35" s="1413" customFormat="1" ht="60" x14ac:dyDescent="0.25">
      <c r="A452" s="256"/>
      <c r="B452" s="256"/>
      <c r="C452" s="3" t="s">
        <v>491</v>
      </c>
      <c r="D452" s="3"/>
      <c r="E452" s="3"/>
      <c r="F452" s="259"/>
      <c r="G452" s="227"/>
      <c r="H452" s="227"/>
      <c r="I452" s="227"/>
      <c r="J452" s="1004"/>
      <c r="K452" s="1004"/>
      <c r="L452" s="176"/>
      <c r="M452" s="176"/>
      <c r="N452" s="176"/>
      <c r="O452" s="176"/>
      <c r="P452" s="176"/>
      <c r="Q452" s="176"/>
      <c r="R452" s="351"/>
      <c r="S452" s="351"/>
      <c r="T452" s="351"/>
      <c r="U452" s="351"/>
      <c r="V452" s="351"/>
      <c r="W452" s="351"/>
      <c r="X452" s="2151"/>
      <c r="Y452" s="351"/>
      <c r="Z452" s="351"/>
      <c r="AA452" s="351"/>
      <c r="AB452" s="351"/>
      <c r="AC452" s="351"/>
      <c r="AD452" s="351"/>
      <c r="AE452" s="351"/>
      <c r="AF452" s="227"/>
      <c r="AG452" s="259"/>
      <c r="AH452" s="619"/>
      <c r="AI452" s="2141"/>
    </row>
    <row r="453" spans="1:35" s="1413" customFormat="1" ht="45" x14ac:dyDescent="0.25">
      <c r="A453" s="256"/>
      <c r="B453" s="256"/>
      <c r="C453" s="460" t="s">
        <v>492</v>
      </c>
      <c r="D453" s="3"/>
      <c r="E453" s="3"/>
      <c r="F453" s="259"/>
      <c r="G453" s="227">
        <f>F453/12*$C$3</f>
        <v>0</v>
      </c>
      <c r="H453" s="227"/>
      <c r="I453" s="227" t="e">
        <f>H453/G453*100</f>
        <v>#DIV/0!</v>
      </c>
      <c r="J453" s="1004"/>
      <c r="K453" s="1004"/>
      <c r="L453" s="176"/>
      <c r="M453" s="176"/>
      <c r="N453" s="176"/>
      <c r="O453" s="176"/>
      <c r="P453" s="176"/>
      <c r="Q453" s="176"/>
      <c r="R453" s="351"/>
      <c r="S453" s="351"/>
      <c r="T453" s="351"/>
      <c r="U453" s="351"/>
      <c r="V453" s="351"/>
      <c r="W453" s="351"/>
      <c r="X453" s="2151"/>
      <c r="Y453" s="351"/>
      <c r="Z453" s="351"/>
      <c r="AA453" s="351"/>
      <c r="AB453" s="351"/>
      <c r="AC453" s="351"/>
      <c r="AD453" s="351"/>
      <c r="AE453" s="351"/>
      <c r="AF453" s="227"/>
      <c r="AG453" s="259"/>
      <c r="AH453" s="619"/>
      <c r="AI453" s="2141"/>
    </row>
    <row r="454" spans="1:35" s="1413" customFormat="1" ht="29.25" x14ac:dyDescent="0.25">
      <c r="A454" s="256"/>
      <c r="B454" s="256"/>
      <c r="C454" s="453" t="s">
        <v>318</v>
      </c>
      <c r="D454" s="3"/>
      <c r="E454" s="3"/>
      <c r="F454" s="259"/>
      <c r="G454" s="227"/>
      <c r="H454" s="227"/>
      <c r="I454" s="227"/>
      <c r="J454" s="1004"/>
      <c r="K454" s="1004"/>
      <c r="L454" s="176"/>
      <c r="M454" s="176"/>
      <c r="N454" s="176"/>
      <c r="O454" s="176"/>
      <c r="P454" s="176"/>
      <c r="Q454" s="176"/>
      <c r="R454" s="351"/>
      <c r="S454" s="351"/>
      <c r="T454" s="351"/>
      <c r="U454" s="351"/>
      <c r="V454" s="351"/>
      <c r="W454" s="351"/>
      <c r="X454" s="2151"/>
      <c r="Y454" s="351"/>
      <c r="Z454" s="351"/>
      <c r="AA454" s="351"/>
      <c r="AB454" s="351"/>
      <c r="AC454" s="351"/>
      <c r="AD454" s="351"/>
      <c r="AE454" s="351"/>
      <c r="AF454" s="227"/>
      <c r="AG454" s="259"/>
      <c r="AH454" s="619"/>
      <c r="AI454" s="2141"/>
    </row>
    <row r="455" spans="1:35" s="1413" customFormat="1" ht="29.25" x14ac:dyDescent="0.25">
      <c r="A455" s="256"/>
      <c r="B455" s="256"/>
      <c r="C455" s="453" t="s">
        <v>311</v>
      </c>
      <c r="D455" s="3"/>
      <c r="E455" s="3"/>
      <c r="F455" s="259"/>
      <c r="G455" s="227"/>
      <c r="H455" s="227"/>
      <c r="I455" s="227"/>
      <c r="J455" s="1004"/>
      <c r="K455" s="1004"/>
      <c r="L455" s="176"/>
      <c r="M455" s="176"/>
      <c r="N455" s="176"/>
      <c r="O455" s="176"/>
      <c r="P455" s="176"/>
      <c r="Q455" s="176"/>
      <c r="R455" s="351"/>
      <c r="S455" s="351"/>
      <c r="T455" s="351"/>
      <c r="U455" s="351"/>
      <c r="V455" s="351"/>
      <c r="W455" s="351"/>
      <c r="X455" s="2151"/>
      <c r="Y455" s="351"/>
      <c r="Z455" s="351"/>
      <c r="AA455" s="351"/>
      <c r="AB455" s="351"/>
      <c r="AC455" s="351"/>
      <c r="AD455" s="351"/>
      <c r="AE455" s="351"/>
      <c r="AF455" s="227"/>
      <c r="AG455" s="259"/>
      <c r="AH455" s="619"/>
      <c r="AI455" s="2141"/>
    </row>
    <row r="456" spans="1:35" s="1413" customFormat="1" ht="30" x14ac:dyDescent="0.25">
      <c r="A456" s="256"/>
      <c r="B456" s="256"/>
      <c r="C456" s="450" t="s">
        <v>193</v>
      </c>
      <c r="D456" s="3"/>
      <c r="E456" s="3"/>
      <c r="F456" s="259"/>
      <c r="G456" s="227"/>
      <c r="H456" s="227"/>
      <c r="I456" s="227"/>
      <c r="J456" s="1004"/>
      <c r="K456" s="1004"/>
      <c r="L456" s="176"/>
      <c r="M456" s="176"/>
      <c r="N456" s="176"/>
      <c r="O456" s="176"/>
      <c r="P456" s="176"/>
      <c r="Q456" s="176"/>
      <c r="R456" s="351"/>
      <c r="S456" s="351"/>
      <c r="T456" s="351"/>
      <c r="U456" s="351"/>
      <c r="V456" s="351"/>
      <c r="W456" s="351"/>
      <c r="X456" s="2151"/>
      <c r="Y456" s="351"/>
      <c r="Z456" s="351"/>
      <c r="AA456" s="351"/>
      <c r="AB456" s="351"/>
      <c r="AC456" s="351"/>
      <c r="AD456" s="351"/>
      <c r="AE456" s="351"/>
      <c r="AF456" s="227"/>
      <c r="AG456" s="259"/>
      <c r="AH456" s="619"/>
      <c r="AI456" s="2141"/>
    </row>
    <row r="457" spans="1:35" s="1413" customFormat="1" ht="72" x14ac:dyDescent="0.25">
      <c r="A457" s="256"/>
      <c r="B457" s="256"/>
      <c r="C457" s="453" t="s">
        <v>312</v>
      </c>
      <c r="D457" s="3"/>
      <c r="E457" s="3"/>
      <c r="F457" s="259"/>
      <c r="G457" s="227"/>
      <c r="H457" s="227"/>
      <c r="I457" s="227"/>
      <c r="J457" s="1004"/>
      <c r="K457" s="1004"/>
      <c r="L457" s="176"/>
      <c r="M457" s="176"/>
      <c r="N457" s="176"/>
      <c r="O457" s="176"/>
      <c r="P457" s="176"/>
      <c r="Q457" s="176"/>
      <c r="R457" s="351"/>
      <c r="S457" s="351"/>
      <c r="T457" s="351"/>
      <c r="U457" s="351"/>
      <c r="V457" s="351"/>
      <c r="W457" s="351"/>
      <c r="X457" s="2151"/>
      <c r="Y457" s="351"/>
      <c r="Z457" s="351"/>
      <c r="AA457" s="351"/>
      <c r="AB457" s="351"/>
      <c r="AC457" s="351"/>
      <c r="AD457" s="351"/>
      <c r="AE457" s="351"/>
      <c r="AF457" s="227"/>
      <c r="AG457" s="259"/>
      <c r="AH457" s="619"/>
      <c r="AI457" s="2141"/>
    </row>
    <row r="458" spans="1:35" s="1413" customFormat="1" ht="15.75" x14ac:dyDescent="0.25">
      <c r="A458" s="256"/>
      <c r="B458" s="256"/>
      <c r="C458" s="2022" t="s">
        <v>220</v>
      </c>
      <c r="D458" s="3"/>
      <c r="E458" s="3"/>
      <c r="F458" s="286">
        <f>SUM(F459:F467)</f>
        <v>0</v>
      </c>
      <c r="G458" s="286">
        <f>SUM(G459:G467)</f>
        <v>0</v>
      </c>
      <c r="H458" s="286">
        <f>SUM(H459:H467)</f>
        <v>26</v>
      </c>
      <c r="I458" s="545" t="e">
        <f t="shared" ref="I458:I467" si="227">H458/G458*100</f>
        <v>#DIV/0!</v>
      </c>
      <c r="J458" s="1004"/>
      <c r="K458" s="1004"/>
      <c r="L458" s="176"/>
      <c r="M458" s="176"/>
      <c r="N458" s="176"/>
      <c r="O458" s="176"/>
      <c r="P458" s="176"/>
      <c r="Q458" s="176"/>
      <c r="R458" s="351"/>
      <c r="S458" s="351"/>
      <c r="T458" s="351"/>
      <c r="U458" s="351"/>
      <c r="V458" s="351"/>
      <c r="W458" s="351"/>
      <c r="X458" s="1844">
        <f>R458/12*$C$3+(S458-R458)/11*5+(T458-S458)/10*4+(U458-T458)/9*3+(V458-U458)/8*2+(W458-V458)/7*1</f>
        <v>0</v>
      </c>
      <c r="Y458" s="351">
        <f>AE458-AD458-AA458-Z458</f>
        <v>118.86582</v>
      </c>
      <c r="Z458" s="351"/>
      <c r="AA458" s="351"/>
      <c r="AB458" s="351">
        <f>Y458-X458</f>
        <v>118.86582</v>
      </c>
      <c r="AC458" s="351"/>
      <c r="AD458" s="351"/>
      <c r="AE458" s="351">
        <v>118.86582</v>
      </c>
      <c r="AF458" s="259"/>
      <c r="AG458" s="259"/>
      <c r="AH458" s="619"/>
      <c r="AI458" s="2141"/>
    </row>
    <row r="459" spans="1:35" s="1413" customFormat="1" x14ac:dyDescent="0.25">
      <c r="A459" s="256"/>
      <c r="B459" s="256"/>
      <c r="C459" s="10" t="s">
        <v>62</v>
      </c>
      <c r="D459" s="3"/>
      <c r="E459" s="3"/>
      <c r="F459" s="259"/>
      <c r="G459" s="227">
        <f t="shared" ref="G459:G467" si="228">F459/12*$C$3</f>
        <v>0</v>
      </c>
      <c r="H459" s="227"/>
      <c r="I459" s="227" t="e">
        <f t="shared" si="227"/>
        <v>#DIV/0!</v>
      </c>
      <c r="J459" s="1004"/>
      <c r="K459" s="1004"/>
      <c r="L459" s="176"/>
      <c r="M459" s="176"/>
      <c r="N459" s="176"/>
      <c r="O459" s="176"/>
      <c r="P459" s="176"/>
      <c r="Q459" s="176"/>
      <c r="R459" s="351"/>
      <c r="S459" s="351"/>
      <c r="T459" s="351"/>
      <c r="U459" s="351"/>
      <c r="V459" s="351"/>
      <c r="W459" s="351"/>
      <c r="X459" s="2151"/>
      <c r="Y459" s="351"/>
      <c r="Z459" s="351"/>
      <c r="AA459" s="351"/>
      <c r="AB459" s="351"/>
      <c r="AC459" s="351"/>
      <c r="AD459" s="351"/>
      <c r="AE459" s="351"/>
      <c r="AF459" s="227"/>
      <c r="AG459" s="259"/>
      <c r="AH459" s="619"/>
      <c r="AI459" s="2141"/>
    </row>
    <row r="460" spans="1:35" s="1413" customFormat="1" x14ac:dyDescent="0.25">
      <c r="A460" s="256"/>
      <c r="B460" s="256"/>
      <c r="C460" s="10" t="s">
        <v>66</v>
      </c>
      <c r="D460" s="3"/>
      <c r="E460" s="3"/>
      <c r="F460" s="259"/>
      <c r="G460" s="227">
        <f t="shared" si="228"/>
        <v>0</v>
      </c>
      <c r="H460" s="227">
        <v>16</v>
      </c>
      <c r="I460" s="227" t="e">
        <f t="shared" si="227"/>
        <v>#DIV/0!</v>
      </c>
      <c r="J460" s="1004"/>
      <c r="K460" s="1004"/>
      <c r="L460" s="176"/>
      <c r="M460" s="176"/>
      <c r="N460" s="176"/>
      <c r="O460" s="176"/>
      <c r="P460" s="176"/>
      <c r="Q460" s="176"/>
      <c r="R460" s="351"/>
      <c r="S460" s="351"/>
      <c r="T460" s="351"/>
      <c r="U460" s="351"/>
      <c r="V460" s="351"/>
      <c r="W460" s="351"/>
      <c r="X460" s="2151"/>
      <c r="Y460" s="351"/>
      <c r="Z460" s="351"/>
      <c r="AA460" s="351"/>
      <c r="AB460" s="351"/>
      <c r="AC460" s="351"/>
      <c r="AD460" s="351"/>
      <c r="AE460" s="351"/>
      <c r="AF460" s="227"/>
      <c r="AG460" s="259"/>
      <c r="AH460" s="619"/>
      <c r="AI460" s="2141"/>
    </row>
    <row r="461" spans="1:35" s="1413" customFormat="1" ht="30" x14ac:dyDescent="0.25">
      <c r="A461" s="256"/>
      <c r="B461" s="256"/>
      <c r="C461" s="10" t="s">
        <v>90</v>
      </c>
      <c r="D461" s="3"/>
      <c r="E461" s="3"/>
      <c r="F461" s="259"/>
      <c r="G461" s="227">
        <f t="shared" si="228"/>
        <v>0</v>
      </c>
      <c r="H461" s="227">
        <v>6</v>
      </c>
      <c r="I461" s="227" t="e">
        <f t="shared" si="227"/>
        <v>#DIV/0!</v>
      </c>
      <c r="J461" s="1004"/>
      <c r="K461" s="1004"/>
      <c r="L461" s="176"/>
      <c r="M461" s="176"/>
      <c r="N461" s="176"/>
      <c r="O461" s="176"/>
      <c r="P461" s="176"/>
      <c r="Q461" s="176"/>
      <c r="R461" s="351"/>
      <c r="S461" s="351"/>
      <c r="T461" s="351"/>
      <c r="U461" s="351"/>
      <c r="V461" s="351"/>
      <c r="W461" s="351"/>
      <c r="X461" s="2151"/>
      <c r="Y461" s="351"/>
      <c r="Z461" s="351"/>
      <c r="AA461" s="351"/>
      <c r="AB461" s="351"/>
      <c r="AC461" s="351"/>
      <c r="AD461" s="351"/>
      <c r="AE461" s="351"/>
      <c r="AF461" s="227"/>
      <c r="AG461" s="259"/>
      <c r="AH461" s="619"/>
      <c r="AI461" s="2141"/>
    </row>
    <row r="462" spans="1:35" s="1413" customFormat="1" x14ac:dyDescent="0.25">
      <c r="A462" s="256"/>
      <c r="B462" s="256"/>
      <c r="C462" s="10" t="s">
        <v>547</v>
      </c>
      <c r="D462" s="3"/>
      <c r="E462" s="3"/>
      <c r="F462" s="259"/>
      <c r="G462" s="227">
        <f t="shared" si="228"/>
        <v>0</v>
      </c>
      <c r="H462" s="227">
        <v>1</v>
      </c>
      <c r="I462" s="227" t="e">
        <f t="shared" si="227"/>
        <v>#DIV/0!</v>
      </c>
      <c r="J462" s="1004"/>
      <c r="K462" s="1004"/>
      <c r="L462" s="176"/>
      <c r="M462" s="176"/>
      <c r="N462" s="176"/>
      <c r="O462" s="176"/>
      <c r="P462" s="176"/>
      <c r="Q462" s="176"/>
      <c r="R462" s="351"/>
      <c r="S462" s="351"/>
      <c r="T462" s="351"/>
      <c r="U462" s="351"/>
      <c r="V462" s="351"/>
      <c r="W462" s="351"/>
      <c r="X462" s="2151"/>
      <c r="Y462" s="351"/>
      <c r="Z462" s="351"/>
      <c r="AA462" s="351"/>
      <c r="AB462" s="351"/>
      <c r="AC462" s="351"/>
      <c r="AD462" s="351"/>
      <c r="AE462" s="351"/>
      <c r="AF462" s="227"/>
      <c r="AG462" s="259"/>
      <c r="AH462" s="619"/>
      <c r="AI462" s="2141"/>
    </row>
    <row r="463" spans="1:35" s="1413" customFormat="1" ht="105" x14ac:dyDescent="0.25">
      <c r="A463" s="256"/>
      <c r="B463" s="256"/>
      <c r="C463" s="10" t="s">
        <v>313</v>
      </c>
      <c r="D463" s="3"/>
      <c r="E463" s="3"/>
      <c r="F463" s="259"/>
      <c r="G463" s="227">
        <f t="shared" si="228"/>
        <v>0</v>
      </c>
      <c r="H463" s="227">
        <v>1</v>
      </c>
      <c r="I463" s="227" t="e">
        <f t="shared" si="227"/>
        <v>#DIV/0!</v>
      </c>
      <c r="J463" s="1004"/>
      <c r="K463" s="1004"/>
      <c r="L463" s="176"/>
      <c r="M463" s="176"/>
      <c r="N463" s="176"/>
      <c r="O463" s="176"/>
      <c r="P463" s="176"/>
      <c r="Q463" s="176"/>
      <c r="R463" s="351"/>
      <c r="S463" s="351"/>
      <c r="T463" s="351"/>
      <c r="U463" s="351"/>
      <c r="V463" s="351"/>
      <c r="W463" s="351"/>
      <c r="X463" s="2151"/>
      <c r="Y463" s="351"/>
      <c r="Z463" s="351"/>
      <c r="AA463" s="351"/>
      <c r="AB463" s="351"/>
      <c r="AC463" s="351"/>
      <c r="AD463" s="351"/>
      <c r="AE463" s="351"/>
      <c r="AF463" s="227"/>
      <c r="AG463" s="259"/>
      <c r="AH463" s="619"/>
      <c r="AI463" s="2141"/>
    </row>
    <row r="464" spans="1:35" s="1413" customFormat="1" ht="75" x14ac:dyDescent="0.25">
      <c r="A464" s="256">
        <v>1</v>
      </c>
      <c r="B464" s="256"/>
      <c r="C464" s="10" t="s">
        <v>495</v>
      </c>
      <c r="D464" s="3"/>
      <c r="E464" s="3"/>
      <c r="F464" s="259"/>
      <c r="G464" s="177">
        <f t="shared" si="228"/>
        <v>0</v>
      </c>
      <c r="H464" s="227">
        <v>2</v>
      </c>
      <c r="I464" s="227" t="e">
        <f t="shared" si="227"/>
        <v>#DIV/0!</v>
      </c>
      <c r="J464" s="1004"/>
      <c r="K464" s="1004"/>
      <c r="L464" s="176"/>
      <c r="M464" s="176"/>
      <c r="N464" s="176"/>
      <c r="O464" s="176"/>
      <c r="P464" s="176"/>
      <c r="Q464" s="176"/>
      <c r="R464" s="351"/>
      <c r="S464" s="351"/>
      <c r="T464" s="351"/>
      <c r="U464" s="351"/>
      <c r="V464" s="351"/>
      <c r="W464" s="351"/>
      <c r="X464" s="2151"/>
      <c r="Y464" s="351"/>
      <c r="Z464" s="351"/>
      <c r="AA464" s="351"/>
      <c r="AB464" s="351"/>
      <c r="AC464" s="351"/>
      <c r="AD464" s="351"/>
      <c r="AE464" s="351"/>
      <c r="AF464" s="227"/>
      <c r="AG464" s="259"/>
      <c r="AH464" s="619"/>
      <c r="AI464" s="2141"/>
    </row>
    <row r="465" spans="1:35" s="1413" customFormat="1" x14ac:dyDescent="0.25">
      <c r="A465" s="256"/>
      <c r="B465" s="256"/>
      <c r="C465" s="10" t="s">
        <v>88</v>
      </c>
      <c r="D465" s="3"/>
      <c r="E465" s="3"/>
      <c r="F465" s="259"/>
      <c r="G465" s="177">
        <f t="shared" si="228"/>
        <v>0</v>
      </c>
      <c r="H465" s="227"/>
      <c r="I465" s="227" t="e">
        <f t="shared" si="227"/>
        <v>#DIV/0!</v>
      </c>
      <c r="J465" s="1004"/>
      <c r="K465" s="1004"/>
      <c r="L465" s="176"/>
      <c r="M465" s="176"/>
      <c r="N465" s="176"/>
      <c r="O465" s="176"/>
      <c r="P465" s="176"/>
      <c r="Q465" s="176"/>
      <c r="R465" s="351"/>
      <c r="S465" s="351"/>
      <c r="T465" s="351"/>
      <c r="U465" s="351"/>
      <c r="V465" s="351"/>
      <c r="W465" s="351"/>
      <c r="X465" s="2151"/>
      <c r="Y465" s="351"/>
      <c r="Z465" s="351"/>
      <c r="AA465" s="351"/>
      <c r="AB465" s="351"/>
      <c r="AC465" s="351"/>
      <c r="AD465" s="351"/>
      <c r="AE465" s="351"/>
      <c r="AF465" s="227"/>
      <c r="AG465" s="259"/>
      <c r="AH465" s="619"/>
      <c r="AI465" s="2141"/>
    </row>
    <row r="466" spans="1:35" s="1413" customFormat="1" x14ac:dyDescent="0.25">
      <c r="A466" s="256"/>
      <c r="B466" s="256"/>
      <c r="C466" s="10" t="s">
        <v>325</v>
      </c>
      <c r="D466" s="3"/>
      <c r="E466" s="3"/>
      <c r="F466" s="259"/>
      <c r="G466" s="177">
        <f t="shared" si="228"/>
        <v>0</v>
      </c>
      <c r="H466" s="227"/>
      <c r="I466" s="227" t="e">
        <f t="shared" si="227"/>
        <v>#DIV/0!</v>
      </c>
      <c r="J466" s="1004"/>
      <c r="K466" s="1004"/>
      <c r="L466" s="176"/>
      <c r="M466" s="176"/>
      <c r="N466" s="176"/>
      <c r="O466" s="176"/>
      <c r="P466" s="176"/>
      <c r="Q466" s="176"/>
      <c r="R466" s="351"/>
      <c r="S466" s="351"/>
      <c r="T466" s="351"/>
      <c r="U466" s="351"/>
      <c r="V466" s="351"/>
      <c r="W466" s="351"/>
      <c r="X466" s="2151"/>
      <c r="Y466" s="351"/>
      <c r="Z466" s="351"/>
      <c r="AA466" s="351"/>
      <c r="AB466" s="351"/>
      <c r="AC466" s="351"/>
      <c r="AD466" s="351"/>
      <c r="AE466" s="351"/>
      <c r="AF466" s="227"/>
      <c r="AG466" s="259"/>
      <c r="AH466" s="619"/>
      <c r="AI466" s="2141"/>
    </row>
    <row r="467" spans="1:35" s="1413" customFormat="1" x14ac:dyDescent="0.25">
      <c r="A467" s="256"/>
      <c r="B467" s="256"/>
      <c r="C467" s="10" t="s">
        <v>31</v>
      </c>
      <c r="D467" s="3"/>
      <c r="E467" s="3"/>
      <c r="F467" s="259"/>
      <c r="G467" s="177">
        <f t="shared" si="228"/>
        <v>0</v>
      </c>
      <c r="H467" s="227"/>
      <c r="I467" s="227" t="e">
        <f t="shared" si="227"/>
        <v>#DIV/0!</v>
      </c>
      <c r="J467" s="1004"/>
      <c r="K467" s="1004"/>
      <c r="L467" s="176"/>
      <c r="M467" s="176"/>
      <c r="N467" s="176"/>
      <c r="O467" s="176"/>
      <c r="P467" s="176"/>
      <c r="Q467" s="176"/>
      <c r="R467" s="351"/>
      <c r="S467" s="351"/>
      <c r="T467" s="351"/>
      <c r="U467" s="351"/>
      <c r="V467" s="351"/>
      <c r="W467" s="351"/>
      <c r="X467" s="2151"/>
      <c r="Y467" s="351"/>
      <c r="Z467" s="351"/>
      <c r="AA467" s="351"/>
      <c r="AB467" s="351"/>
      <c r="AC467" s="351"/>
      <c r="AD467" s="351"/>
      <c r="AE467" s="351"/>
      <c r="AF467" s="227"/>
      <c r="AG467" s="259"/>
      <c r="AH467" s="619"/>
      <c r="AI467" s="2141"/>
    </row>
    <row r="468" spans="1:35" s="1413" customFormat="1" x14ac:dyDescent="0.25">
      <c r="A468" s="256"/>
      <c r="B468" s="256"/>
      <c r="C468" s="10"/>
      <c r="D468" s="3"/>
      <c r="E468" s="3"/>
      <c r="F468" s="259"/>
      <c r="G468" s="177"/>
      <c r="H468" s="227"/>
      <c r="I468" s="227"/>
      <c r="J468" s="1004"/>
      <c r="K468" s="1004"/>
      <c r="L468" s="176"/>
      <c r="M468" s="176"/>
      <c r="N468" s="176"/>
      <c r="O468" s="176"/>
      <c r="P468" s="176"/>
      <c r="Q468" s="176"/>
      <c r="R468" s="351"/>
      <c r="S468" s="351"/>
      <c r="T468" s="351"/>
      <c r="U468" s="351"/>
      <c r="V468" s="351"/>
      <c r="W468" s="351"/>
      <c r="X468" s="2151"/>
      <c r="Y468" s="351"/>
      <c r="Z468" s="351"/>
      <c r="AA468" s="351"/>
      <c r="AB468" s="351"/>
      <c r="AC468" s="351"/>
      <c r="AD468" s="351"/>
      <c r="AE468" s="351"/>
      <c r="AF468" s="227"/>
      <c r="AG468" s="259"/>
      <c r="AH468" s="619"/>
      <c r="AI468" s="2141"/>
    </row>
    <row r="469" spans="1:35" s="1413" customFormat="1" ht="30" x14ac:dyDescent="0.25">
      <c r="A469" s="256"/>
      <c r="B469" s="256"/>
      <c r="C469" s="10" t="s">
        <v>314</v>
      </c>
      <c r="D469" s="3"/>
      <c r="E469" s="3"/>
      <c r="F469" s="259"/>
      <c r="G469" s="177">
        <f>F469/12*$C$3</f>
        <v>0</v>
      </c>
      <c r="H469" s="227"/>
      <c r="I469" s="227"/>
      <c r="J469" s="1004"/>
      <c r="K469" s="1004"/>
      <c r="L469" s="176"/>
      <c r="M469" s="176"/>
      <c r="N469" s="176"/>
      <c r="O469" s="176"/>
      <c r="P469" s="176"/>
      <c r="Q469" s="176"/>
      <c r="R469" s="351"/>
      <c r="S469" s="351"/>
      <c r="T469" s="351"/>
      <c r="U469" s="351"/>
      <c r="V469" s="351"/>
      <c r="W469" s="351"/>
      <c r="X469" s="2151"/>
      <c r="Y469" s="351"/>
      <c r="Z469" s="351"/>
      <c r="AA469" s="351"/>
      <c r="AB469" s="351"/>
      <c r="AC469" s="351"/>
      <c r="AD469" s="351"/>
      <c r="AE469" s="351"/>
      <c r="AF469" s="227"/>
      <c r="AG469" s="259"/>
      <c r="AH469" s="619"/>
      <c r="AI469" s="2141"/>
    </row>
    <row r="470" spans="1:35" s="1413" customFormat="1" ht="45" x14ac:dyDescent="0.25">
      <c r="A470" s="256"/>
      <c r="B470" s="256"/>
      <c r="C470" s="10" t="s">
        <v>315</v>
      </c>
      <c r="D470" s="3"/>
      <c r="E470" s="3"/>
      <c r="F470" s="259"/>
      <c r="G470" s="177">
        <f>F470/12*$C$3</f>
        <v>0</v>
      </c>
      <c r="H470" s="227"/>
      <c r="I470" s="227"/>
      <c r="J470" s="1004"/>
      <c r="K470" s="1004"/>
      <c r="L470" s="176"/>
      <c r="M470" s="176"/>
      <c r="N470" s="176"/>
      <c r="O470" s="176"/>
      <c r="P470" s="176"/>
      <c r="Q470" s="176"/>
      <c r="R470" s="351"/>
      <c r="S470" s="351"/>
      <c r="T470" s="351"/>
      <c r="U470" s="351"/>
      <c r="V470" s="351"/>
      <c r="W470" s="351"/>
      <c r="X470" s="2151"/>
      <c r="Y470" s="351"/>
      <c r="Z470" s="351"/>
      <c r="AA470" s="351"/>
      <c r="AB470" s="351"/>
      <c r="AC470" s="351"/>
      <c r="AD470" s="351"/>
      <c r="AE470" s="351"/>
      <c r="AF470" s="227"/>
      <c r="AG470" s="259"/>
      <c r="AH470" s="619"/>
      <c r="AI470" s="2141"/>
    </row>
    <row r="471" spans="1:35" s="1413" customFormat="1" ht="30" x14ac:dyDescent="0.25">
      <c r="A471" s="256"/>
      <c r="B471" s="256"/>
      <c r="C471" s="10" t="s">
        <v>316</v>
      </c>
      <c r="D471" s="3"/>
      <c r="E471" s="3"/>
      <c r="F471" s="259"/>
      <c r="G471" s="177"/>
      <c r="H471" s="227"/>
      <c r="I471" s="227"/>
      <c r="J471" s="1004"/>
      <c r="K471" s="1004"/>
      <c r="L471" s="176"/>
      <c r="M471" s="176"/>
      <c r="N471" s="176"/>
      <c r="O471" s="176"/>
      <c r="P471" s="176"/>
      <c r="Q471" s="176"/>
      <c r="R471" s="351"/>
      <c r="S471" s="351"/>
      <c r="T471" s="351"/>
      <c r="U471" s="351"/>
      <c r="V471" s="351"/>
      <c r="W471" s="351"/>
      <c r="X471" s="2151"/>
      <c r="Y471" s="351"/>
      <c r="Z471" s="351"/>
      <c r="AA471" s="351"/>
      <c r="AB471" s="351"/>
      <c r="AC471" s="351"/>
      <c r="AD471" s="351"/>
      <c r="AE471" s="351"/>
      <c r="AF471" s="227"/>
      <c r="AG471" s="259"/>
      <c r="AH471" s="619"/>
      <c r="AI471" s="2141"/>
    </row>
    <row r="472" spans="1:35" s="1413" customFormat="1" ht="29.25" x14ac:dyDescent="0.25">
      <c r="A472" s="256"/>
      <c r="B472" s="256"/>
      <c r="C472" s="2153" t="s">
        <v>299</v>
      </c>
      <c r="D472" s="3"/>
      <c r="E472" s="3"/>
      <c r="F472" s="286">
        <f>SUM(F469:F471)</f>
        <v>0</v>
      </c>
      <c r="G472" s="456">
        <f>SUM(G469:G471)</f>
        <v>0</v>
      </c>
      <c r="H472" s="545">
        <f>SUM(H469:H471)</f>
        <v>0</v>
      </c>
      <c r="I472" s="545"/>
      <c r="J472" s="1004"/>
      <c r="K472" s="1004"/>
      <c r="L472" s="176"/>
      <c r="M472" s="176"/>
      <c r="N472" s="176"/>
      <c r="O472" s="176"/>
      <c r="P472" s="176"/>
      <c r="Q472" s="176"/>
      <c r="R472" s="351"/>
      <c r="S472" s="351"/>
      <c r="T472" s="351"/>
      <c r="U472" s="351"/>
      <c r="V472" s="351"/>
      <c r="W472" s="351"/>
      <c r="X472" s="196"/>
      <c r="Y472" s="351"/>
      <c r="Z472" s="351"/>
      <c r="AA472" s="351"/>
      <c r="AB472" s="351">
        <f>Y472-X472</f>
        <v>0</v>
      </c>
      <c r="AC472" s="351"/>
      <c r="AD472" s="351"/>
      <c r="AE472" s="351"/>
      <c r="AF472" s="545"/>
      <c r="AG472" s="259"/>
      <c r="AH472" s="619"/>
      <c r="AI472" s="2141"/>
    </row>
    <row r="473" spans="1:35" s="1413" customFormat="1" ht="29.25" x14ac:dyDescent="0.25">
      <c r="A473" s="256">
        <v>1</v>
      </c>
      <c r="B473" s="256"/>
      <c r="C473" s="451" t="s">
        <v>264</v>
      </c>
      <c r="D473" s="3"/>
      <c r="E473" s="3"/>
      <c r="F473" s="286">
        <f>F447</f>
        <v>0</v>
      </c>
      <c r="G473" s="456">
        <f>G447</f>
        <v>0</v>
      </c>
      <c r="H473" s="456">
        <f>H447</f>
        <v>57</v>
      </c>
      <c r="I473" s="456" t="e">
        <f>H473/G473*100</f>
        <v>#DIV/0!</v>
      </c>
      <c r="J473" s="1004"/>
      <c r="K473" s="1004"/>
      <c r="L473" s="176"/>
      <c r="M473" s="176"/>
      <c r="N473" s="176"/>
      <c r="O473" s="176"/>
      <c r="P473" s="176"/>
      <c r="Q473" s="176"/>
      <c r="R473" s="351"/>
      <c r="S473" s="351"/>
      <c r="T473" s="351"/>
      <c r="U473" s="351"/>
      <c r="V473" s="351"/>
      <c r="W473" s="351"/>
      <c r="X473" s="2151"/>
      <c r="Y473" s="351"/>
      <c r="Z473" s="351"/>
      <c r="AA473" s="351"/>
      <c r="AB473" s="351"/>
      <c r="AC473" s="351"/>
      <c r="AD473" s="351"/>
      <c r="AE473" s="351"/>
      <c r="AF473" s="456"/>
      <c r="AG473" s="259"/>
      <c r="AH473" s="619"/>
      <c r="AI473" s="2141"/>
    </row>
    <row r="474" spans="1:35" s="1413" customFormat="1" ht="43.5" x14ac:dyDescent="0.25">
      <c r="A474" s="256">
        <v>1</v>
      </c>
      <c r="B474" s="256"/>
      <c r="C474" s="451" t="s">
        <v>278</v>
      </c>
      <c r="D474" s="3"/>
      <c r="E474" s="3"/>
      <c r="F474" s="286"/>
      <c r="G474" s="456"/>
      <c r="H474" s="456"/>
      <c r="I474" s="456"/>
      <c r="J474" s="1004"/>
      <c r="K474" s="1004"/>
      <c r="L474" s="176"/>
      <c r="M474" s="176"/>
      <c r="N474" s="176"/>
      <c r="O474" s="176"/>
      <c r="P474" s="176"/>
      <c r="Q474" s="176"/>
      <c r="R474" s="351"/>
      <c r="S474" s="351"/>
      <c r="T474" s="351"/>
      <c r="U474" s="351"/>
      <c r="V474" s="351"/>
      <c r="W474" s="351"/>
      <c r="X474" s="2151"/>
      <c r="Y474" s="351"/>
      <c r="Z474" s="351"/>
      <c r="AA474" s="351"/>
      <c r="AB474" s="351"/>
      <c r="AC474" s="351"/>
      <c r="AD474" s="351"/>
      <c r="AE474" s="351"/>
      <c r="AF474" s="456"/>
      <c r="AG474" s="259"/>
      <c r="AH474" s="619"/>
      <c r="AI474" s="2141"/>
    </row>
    <row r="475" spans="1:35" s="1413" customFormat="1" ht="29.25" x14ac:dyDescent="0.25">
      <c r="A475" s="256"/>
      <c r="B475" s="256"/>
      <c r="C475" s="451" t="s">
        <v>265</v>
      </c>
      <c r="D475" s="1422"/>
      <c r="E475" s="3"/>
      <c r="F475" s="286">
        <f t="shared" ref="F475:H476" si="229">F454</f>
        <v>0</v>
      </c>
      <c r="G475" s="456">
        <f t="shared" si="229"/>
        <v>0</v>
      </c>
      <c r="H475" s="456">
        <f t="shared" si="229"/>
        <v>0</v>
      </c>
      <c r="I475" s="456"/>
      <c r="J475" s="1004"/>
      <c r="K475" s="1004"/>
      <c r="L475" s="176"/>
      <c r="M475" s="176"/>
      <c r="N475" s="176"/>
      <c r="O475" s="176"/>
      <c r="P475" s="176"/>
      <c r="Q475" s="176"/>
      <c r="R475" s="351"/>
      <c r="S475" s="351"/>
      <c r="T475" s="351"/>
      <c r="U475" s="351"/>
      <c r="V475" s="351"/>
      <c r="W475" s="351"/>
      <c r="X475" s="2151">
        <f>R475/12*$C$3</f>
        <v>0</v>
      </c>
      <c r="Y475" s="351">
        <f>AE475-AD475</f>
        <v>0</v>
      </c>
      <c r="Z475" s="351"/>
      <c r="AA475" s="351"/>
      <c r="AB475" s="351">
        <f>Y475-X475</f>
        <v>0</v>
      </c>
      <c r="AC475" s="351"/>
      <c r="AD475" s="351"/>
      <c r="AE475" s="351"/>
      <c r="AF475" s="456"/>
      <c r="AG475" s="259"/>
      <c r="AH475" s="619"/>
      <c r="AI475" s="2141"/>
    </row>
    <row r="476" spans="1:35" s="1413" customFormat="1" ht="29.25" x14ac:dyDescent="0.25">
      <c r="A476" s="256"/>
      <c r="B476" s="256"/>
      <c r="C476" s="451" t="s">
        <v>266</v>
      </c>
      <c r="D476" s="10"/>
      <c r="E476" s="3"/>
      <c r="F476" s="270">
        <f t="shared" si="229"/>
        <v>0</v>
      </c>
      <c r="G476" s="456">
        <f t="shared" si="229"/>
        <v>0</v>
      </c>
      <c r="H476" s="454">
        <f t="shared" si="229"/>
        <v>0</v>
      </c>
      <c r="I476" s="454"/>
      <c r="J476" s="1004"/>
      <c r="K476" s="1004"/>
      <c r="L476" s="176"/>
      <c r="M476" s="176"/>
      <c r="N476" s="176"/>
      <c r="O476" s="176"/>
      <c r="P476" s="176"/>
      <c r="Q476" s="176"/>
      <c r="R476" s="351"/>
      <c r="S476" s="351"/>
      <c r="T476" s="351"/>
      <c r="U476" s="351"/>
      <c r="V476" s="351"/>
      <c r="W476" s="351"/>
      <c r="X476" s="2151">
        <f>R476/12*$C$3</f>
        <v>0</v>
      </c>
      <c r="Y476" s="351"/>
      <c r="Z476" s="351"/>
      <c r="AA476" s="351"/>
      <c r="AB476" s="351"/>
      <c r="AC476" s="351"/>
      <c r="AD476" s="351"/>
      <c r="AE476" s="351"/>
      <c r="AF476" s="454"/>
      <c r="AG476" s="259"/>
      <c r="AH476" s="619"/>
      <c r="AI476" s="2141"/>
    </row>
    <row r="477" spans="1:35" s="1413" customFormat="1" x14ac:dyDescent="0.25">
      <c r="A477" s="256"/>
      <c r="B477" s="256"/>
      <c r="C477" s="668" t="s">
        <v>135</v>
      </c>
      <c r="D477" s="10"/>
      <c r="E477" s="3"/>
      <c r="F477" s="270">
        <f>F473+F474+F476</f>
        <v>0</v>
      </c>
      <c r="G477" s="456">
        <f>G473+G474+G476</f>
        <v>0</v>
      </c>
      <c r="H477" s="454">
        <f>H473+H474+H476</f>
        <v>57</v>
      </c>
      <c r="I477" s="454" t="e">
        <f>H477/G477*100</f>
        <v>#DIV/0!</v>
      </c>
      <c r="J477" s="1004"/>
      <c r="K477" s="1004"/>
      <c r="L477" s="176"/>
      <c r="M477" s="176"/>
      <c r="N477" s="176"/>
      <c r="O477" s="176"/>
      <c r="P477" s="176"/>
      <c r="Q477" s="176"/>
      <c r="R477" s="1424">
        <f t="shared" ref="R477:W477" si="230">SUM(R458,R447)</f>
        <v>0</v>
      </c>
      <c r="S477" s="1424">
        <f t="shared" si="230"/>
        <v>0</v>
      </c>
      <c r="T477" s="1424">
        <f t="shared" si="230"/>
        <v>0</v>
      </c>
      <c r="U477" s="1424">
        <f t="shared" si="230"/>
        <v>0</v>
      </c>
      <c r="V477" s="1424">
        <f t="shared" si="230"/>
        <v>0</v>
      </c>
      <c r="W477" s="1424">
        <f t="shared" si="230"/>
        <v>0</v>
      </c>
      <c r="X477" s="1424">
        <f t="shared" ref="X477:AD477" si="231">SUM(X458,X447)</f>
        <v>0</v>
      </c>
      <c r="Y477" s="1424">
        <f t="shared" si="231"/>
        <v>167.73875999999998</v>
      </c>
      <c r="Z477" s="1424">
        <f t="shared" si="231"/>
        <v>0</v>
      </c>
      <c r="AA477" s="1424">
        <f t="shared" si="231"/>
        <v>0</v>
      </c>
      <c r="AB477" s="1424">
        <f t="shared" si="231"/>
        <v>167.73875999999998</v>
      </c>
      <c r="AC477" s="1659">
        <f t="shared" si="231"/>
        <v>-0.85741999999999996</v>
      </c>
      <c r="AD477" s="1424">
        <f t="shared" si="231"/>
        <v>0</v>
      </c>
      <c r="AE477" s="1659">
        <f>AE458+AE447</f>
        <v>167.73875999999998</v>
      </c>
      <c r="AF477" s="454"/>
      <c r="AG477" s="286"/>
      <c r="AH477" s="619"/>
      <c r="AI477" s="2141"/>
    </row>
    <row r="478" spans="1:35" s="1413" customFormat="1" x14ac:dyDescent="0.25">
      <c r="A478" s="256">
        <v>1</v>
      </c>
      <c r="B478" s="256"/>
      <c r="C478" s="860" t="s">
        <v>29</v>
      </c>
      <c r="D478" s="860"/>
      <c r="E478" s="1"/>
      <c r="F478" s="262"/>
      <c r="G478" s="230"/>
      <c r="H478" s="230"/>
      <c r="I478" s="230"/>
      <c r="J478" s="1004"/>
      <c r="K478" s="1004"/>
      <c r="L478" s="545"/>
      <c r="M478" s="545"/>
      <c r="N478" s="545"/>
      <c r="O478" s="545"/>
      <c r="P478" s="545"/>
      <c r="Q478" s="545"/>
      <c r="R478" s="358"/>
      <c r="S478" s="358"/>
      <c r="T478" s="358"/>
      <c r="U478" s="358"/>
      <c r="V478" s="358"/>
      <c r="W478" s="358"/>
      <c r="X478" s="1767"/>
      <c r="Y478" s="358"/>
      <c r="Z478" s="358"/>
      <c r="AA478" s="358"/>
      <c r="AB478" s="358"/>
      <c r="AC478" s="358"/>
      <c r="AD478" s="358"/>
      <c r="AE478" s="358"/>
      <c r="AF478" s="230"/>
      <c r="AG478" s="526"/>
      <c r="AH478" s="619"/>
      <c r="AI478" s="2141"/>
    </row>
    <row r="479" spans="1:35" s="1413" customFormat="1" x14ac:dyDescent="0.25">
      <c r="A479" s="256">
        <v>1</v>
      </c>
      <c r="B479" s="256"/>
      <c r="C479" s="600" t="s">
        <v>126</v>
      </c>
      <c r="D479" s="600"/>
      <c r="E479" s="230">
        <v>330</v>
      </c>
      <c r="F479" s="262"/>
      <c r="G479" s="177">
        <f>ROUND(F479/12*$C$3,0)</f>
        <v>0</v>
      </c>
      <c r="H479" s="177"/>
      <c r="I479" s="177" t="e">
        <f>H479/G479*100</f>
        <v>#DIV/0!</v>
      </c>
      <c r="J479" s="568"/>
      <c r="K479" s="206" t="e">
        <f>N479/H479</f>
        <v>#DIV/0!</v>
      </c>
      <c r="L479" s="207">
        <f>ROUND(F479*J479,0)</f>
        <v>0</v>
      </c>
      <c r="M479" s="207">
        <f>L479/12*$C$3</f>
        <v>0</v>
      </c>
      <c r="N479" s="207"/>
      <c r="O479" s="207" t="e">
        <f>N479/M479*100</f>
        <v>#DIV/0!</v>
      </c>
      <c r="P479" s="207">
        <f>L479/E479</f>
        <v>0</v>
      </c>
      <c r="Q479" s="207" t="e">
        <f>N479/$C$3*12/P479</f>
        <v>#DIV/0!</v>
      </c>
      <c r="R479" s="1424"/>
      <c r="S479" s="1424"/>
      <c r="T479" s="1424"/>
      <c r="U479" s="1424"/>
      <c r="V479" s="1424"/>
      <c r="W479" s="1424"/>
      <c r="X479" s="2154"/>
      <c r="Y479" s="1424"/>
      <c r="Z479" s="1424"/>
      <c r="AA479" s="1424"/>
      <c r="AB479" s="1424"/>
      <c r="AC479" s="1424"/>
      <c r="AD479" s="1424"/>
      <c r="AE479" s="1424"/>
      <c r="AF479" s="177"/>
      <c r="AG479" s="286"/>
      <c r="AH479" s="619"/>
      <c r="AI479" s="2141"/>
    </row>
    <row r="480" spans="1:35" s="1413" customFormat="1" x14ac:dyDescent="0.25">
      <c r="A480" s="256">
        <v>1</v>
      </c>
      <c r="B480" s="256"/>
      <c r="C480" s="860" t="s">
        <v>32</v>
      </c>
      <c r="D480" s="860"/>
      <c r="E480" s="860"/>
      <c r="F480" s="1312">
        <f>SUM(F479:F479)</f>
        <v>0</v>
      </c>
      <c r="G480" s="1344">
        <f>SUM(G479:G479)</f>
        <v>0</v>
      </c>
      <c r="H480" s="1344">
        <f>SUM(H479:H479)</f>
        <v>0</v>
      </c>
      <c r="I480" s="1344" t="e">
        <f>H480/G480*100</f>
        <v>#DIV/0!</v>
      </c>
      <c r="J480" s="1345" t="e">
        <f>SUM(L480/F480)</f>
        <v>#DIV/0!</v>
      </c>
      <c r="K480" s="241" t="e">
        <f>N480/H480</f>
        <v>#DIV/0!</v>
      </c>
      <c r="L480" s="526">
        <f>SUM(L479:L479)</f>
        <v>0</v>
      </c>
      <c r="M480" s="526">
        <f>SUM(M479:M479)</f>
        <v>0</v>
      </c>
      <c r="N480" s="526">
        <f>SUM(N479:N479)</f>
        <v>0</v>
      </c>
      <c r="O480" s="207" t="e">
        <f>N480/M480*100</f>
        <v>#DIV/0!</v>
      </c>
      <c r="P480" s="782">
        <f>SUM(P479:P479)</f>
        <v>0</v>
      </c>
      <c r="Q480" s="207" t="e">
        <f>N480/$C$3*12/P480</f>
        <v>#DIV/0!</v>
      </c>
      <c r="R480" s="358"/>
      <c r="S480" s="358"/>
      <c r="T480" s="358"/>
      <c r="U480" s="358"/>
      <c r="V480" s="358"/>
      <c r="W480" s="358"/>
      <c r="X480" s="1365"/>
      <c r="Y480" s="381"/>
      <c r="Z480" s="381"/>
      <c r="AA480" s="381"/>
      <c r="AB480" s="381"/>
      <c r="AC480" s="381"/>
      <c r="AD480" s="358"/>
      <c r="AE480" s="358"/>
      <c r="AF480" s="1344"/>
      <c r="AG480" s="526"/>
      <c r="AH480" s="619"/>
      <c r="AI480" s="2141"/>
    </row>
    <row r="481" spans="1:35" s="1413" customFormat="1" ht="18" customHeight="1" x14ac:dyDescent="0.25">
      <c r="A481" s="256">
        <v>1</v>
      </c>
      <c r="B481" s="256"/>
      <c r="C481" s="1" t="s">
        <v>124</v>
      </c>
      <c r="D481" s="1"/>
      <c r="E481" s="860"/>
      <c r="F481" s="1312"/>
      <c r="G481" s="1344"/>
      <c r="H481" s="1344"/>
      <c r="I481" s="1344"/>
      <c r="J481" s="1345"/>
      <c r="K481" s="241"/>
      <c r="L481" s="526"/>
      <c r="M481" s="526"/>
      <c r="N481" s="526"/>
      <c r="O481" s="207"/>
      <c r="P481" s="782"/>
      <c r="Q481" s="207"/>
      <c r="R481" s="358"/>
      <c r="S481" s="358"/>
      <c r="T481" s="358"/>
      <c r="U481" s="358"/>
      <c r="V481" s="358"/>
      <c r="W481" s="358"/>
      <c r="X481" s="1767"/>
      <c r="Y481" s="358"/>
      <c r="Z481" s="358"/>
      <c r="AA481" s="358"/>
      <c r="AB481" s="358"/>
      <c r="AC481" s="358"/>
      <c r="AD481" s="358"/>
      <c r="AE481" s="358"/>
      <c r="AF481" s="1344"/>
      <c r="AG481" s="526"/>
      <c r="AH481" s="619"/>
      <c r="AI481" s="2141"/>
    </row>
    <row r="482" spans="1:35" s="1413" customFormat="1" x14ac:dyDescent="0.25">
      <c r="A482" s="256">
        <v>1</v>
      </c>
      <c r="B482" s="256"/>
      <c r="C482" s="193" t="s">
        <v>126</v>
      </c>
      <c r="D482" s="193"/>
      <c r="E482" s="230">
        <v>240</v>
      </c>
      <c r="F482" s="262"/>
      <c r="G482" s="177">
        <f>ROUND(F482/12*$C$3,0)</f>
        <v>0</v>
      </c>
      <c r="H482" s="177">
        <v>1</v>
      </c>
      <c r="I482" s="177" t="e">
        <f>H482/G482*100</f>
        <v>#DIV/0!</v>
      </c>
      <c r="J482" s="386"/>
      <c r="K482" s="206">
        <f>N482/H482</f>
        <v>3</v>
      </c>
      <c r="L482" s="207">
        <f>ROUND(F482*J482,0)</f>
        <v>0</v>
      </c>
      <c r="M482" s="207">
        <f>L482/12*$C$3</f>
        <v>0</v>
      </c>
      <c r="N482" s="207">
        <v>3</v>
      </c>
      <c r="O482" s="207" t="e">
        <f>N482/M482*100</f>
        <v>#DIV/0!</v>
      </c>
      <c r="P482" s="207">
        <f>L482/E482</f>
        <v>0</v>
      </c>
      <c r="Q482" s="207" t="e">
        <f>N482/$C$3*12/P482</f>
        <v>#DIV/0!</v>
      </c>
      <c r="R482" s="1424"/>
      <c r="S482" s="1424"/>
      <c r="T482" s="1424"/>
      <c r="U482" s="1424"/>
      <c r="V482" s="1424"/>
      <c r="W482" s="1424"/>
      <c r="X482" s="2154"/>
      <c r="Y482" s="1424"/>
      <c r="Z482" s="1424"/>
      <c r="AA482" s="1424"/>
      <c r="AB482" s="1424"/>
      <c r="AC482" s="1424"/>
      <c r="AD482" s="1424"/>
      <c r="AE482" s="1424"/>
      <c r="AF482" s="177"/>
      <c r="AG482" s="286"/>
      <c r="AH482" s="619"/>
      <c r="AI482" s="2141"/>
    </row>
    <row r="483" spans="1:35" s="199" customFormat="1" x14ac:dyDescent="0.25">
      <c r="A483" s="256">
        <v>1</v>
      </c>
      <c r="B483" s="256"/>
      <c r="C483" s="1347" t="s">
        <v>151</v>
      </c>
      <c r="D483" s="1347"/>
      <c r="E483" s="1347"/>
      <c r="F483" s="260">
        <f>SUM(F482)</f>
        <v>0</v>
      </c>
      <c r="G483" s="454">
        <f>SUM(G482)</f>
        <v>0</v>
      </c>
      <c r="H483" s="454">
        <f>SUM(H482)</f>
        <v>1</v>
      </c>
      <c r="I483" s="177" t="e">
        <f>H483/G483*100</f>
        <v>#DIV/0!</v>
      </c>
      <c r="J483" s="1345" t="e">
        <f>SUM(L483/F483)</f>
        <v>#DIV/0!</v>
      </c>
      <c r="K483" s="206">
        <f>N483/H483</f>
        <v>3</v>
      </c>
      <c r="L483" s="653">
        <f>SUM(L482)</f>
        <v>0</v>
      </c>
      <c r="M483" s="653">
        <f>SUM(M482)</f>
        <v>0</v>
      </c>
      <c r="N483" s="653">
        <f>SUM(N482)</f>
        <v>3</v>
      </c>
      <c r="O483" s="207" t="e">
        <f>N483/M483*100</f>
        <v>#DIV/0!</v>
      </c>
      <c r="P483" s="653">
        <f>SUM(P482)</f>
        <v>0</v>
      </c>
      <c r="Q483" s="207" t="e">
        <f>N483/$C$3*12/P483</f>
        <v>#DIV/0!</v>
      </c>
      <c r="R483" s="1424"/>
      <c r="S483" s="1424"/>
      <c r="T483" s="1424"/>
      <c r="U483" s="1424"/>
      <c r="V483" s="1424"/>
      <c r="W483" s="1424"/>
      <c r="X483" s="1365"/>
      <c r="Y483" s="381"/>
      <c r="Z483" s="381"/>
      <c r="AA483" s="381"/>
      <c r="AB483" s="381"/>
      <c r="AC483" s="381"/>
      <c r="AD483" s="1424"/>
      <c r="AE483" s="1424"/>
      <c r="AF483" s="454"/>
      <c r="AG483" s="286"/>
      <c r="AH483" s="619"/>
      <c r="AI483" s="2141"/>
    </row>
    <row r="484" spans="1:35" s="1413" customFormat="1" ht="29.25" x14ac:dyDescent="0.25">
      <c r="A484" s="256">
        <v>1</v>
      </c>
      <c r="B484" s="256"/>
      <c r="C484" s="532" t="s">
        <v>137</v>
      </c>
      <c r="D484" s="532"/>
      <c r="E484" s="532"/>
      <c r="F484" s="1312">
        <f>SUM(F483,F480)</f>
        <v>0</v>
      </c>
      <c r="G484" s="1344">
        <f>SUM(G483,G480)</f>
        <v>0</v>
      </c>
      <c r="H484" s="1344">
        <f>SUM(H483,H480)</f>
        <v>1</v>
      </c>
      <c r="I484" s="1344" t="e">
        <f>H484/G484*100</f>
        <v>#DIV/0!</v>
      </c>
      <c r="J484" s="1345" t="e">
        <f>SUM(L484/F484)</f>
        <v>#DIV/0!</v>
      </c>
      <c r="K484" s="778">
        <f>N484/H484</f>
        <v>3</v>
      </c>
      <c r="L484" s="1344">
        <f>SUM(L483,L480)</f>
        <v>0</v>
      </c>
      <c r="M484" s="1344">
        <f>SUM(M483,M480)</f>
        <v>0</v>
      </c>
      <c r="N484" s="1344">
        <f>SUM(N483,N480)</f>
        <v>3</v>
      </c>
      <c r="O484" s="207" t="e">
        <f>N484/M484*100</f>
        <v>#DIV/0!</v>
      </c>
      <c r="P484" s="1344">
        <f>SUM(P483,P480)</f>
        <v>0</v>
      </c>
      <c r="Q484" s="207" t="e">
        <f>N484/$C$3*12/P484</f>
        <v>#DIV/0!</v>
      </c>
      <c r="R484" s="381"/>
      <c r="S484" s="381"/>
      <c r="T484" s="381"/>
      <c r="U484" s="381"/>
      <c r="V484" s="381"/>
      <c r="W484" s="381"/>
      <c r="X484" s="196">
        <f>R484/12*$C$3+(S484-R484)/11*5+(T484-S484)/10*4+(U484-T484)/9*3+(V484-U484)/8*2+(W484-V484)/7*1</f>
        <v>0</v>
      </c>
      <c r="Y484" s="358">
        <f>AE484-AD484-AA484-Z484</f>
        <v>16.09713</v>
      </c>
      <c r="Z484" s="358"/>
      <c r="AA484" s="358"/>
      <c r="AB484" s="358">
        <f>Y484-X484</f>
        <v>16.09713</v>
      </c>
      <c r="AC484" s="358"/>
      <c r="AD484" s="381"/>
      <c r="AE484" s="1842">
        <v>16.09713</v>
      </c>
      <c r="AF484" s="1344"/>
      <c r="AG484" s="454"/>
      <c r="AH484" s="619"/>
      <c r="AI484" s="2141"/>
    </row>
    <row r="485" spans="1:35" s="1413" customFormat="1" x14ac:dyDescent="0.25">
      <c r="A485" s="256">
        <v>1</v>
      </c>
      <c r="B485" s="256"/>
      <c r="C485" s="451"/>
      <c r="D485" s="451"/>
      <c r="E485" s="451"/>
      <c r="F485" s="260"/>
      <c r="G485" s="177"/>
      <c r="H485" s="177"/>
      <c r="I485" s="177"/>
      <c r="J485" s="1043"/>
      <c r="K485" s="1043"/>
      <c r="L485" s="1043"/>
      <c r="M485" s="1043"/>
      <c r="N485" s="1043"/>
      <c r="O485" s="1043"/>
      <c r="P485" s="1043"/>
      <c r="Q485" s="1043"/>
      <c r="R485" s="351"/>
      <c r="S485" s="351"/>
      <c r="T485" s="351"/>
      <c r="U485" s="351"/>
      <c r="V485" s="351"/>
      <c r="W485" s="351"/>
      <c r="X485" s="2151"/>
      <c r="Y485" s="351"/>
      <c r="Z485" s="351"/>
      <c r="AA485" s="351"/>
      <c r="AB485" s="351"/>
      <c r="AC485" s="351"/>
      <c r="AD485" s="351"/>
      <c r="AE485" s="351"/>
      <c r="AF485" s="177"/>
      <c r="AG485" s="259"/>
      <c r="AH485" s="619"/>
      <c r="AI485" s="2141"/>
    </row>
    <row r="486" spans="1:35" s="1413" customFormat="1" x14ac:dyDescent="0.25">
      <c r="A486" s="256">
        <v>1</v>
      </c>
      <c r="B486" s="256"/>
      <c r="C486" s="667" t="s">
        <v>282</v>
      </c>
      <c r="D486" s="1426"/>
      <c r="E486" s="1426"/>
      <c r="F486" s="1427"/>
      <c r="G486" s="1428"/>
      <c r="H486" s="1428"/>
      <c r="I486" s="1428"/>
      <c r="J486" s="1008"/>
      <c r="K486" s="1008"/>
      <c r="L486" s="1008"/>
      <c r="M486" s="1008"/>
      <c r="N486" s="1008">
        <f>SUM(N484,N443)</f>
        <v>33</v>
      </c>
      <c r="O486" s="1008"/>
      <c r="P486" s="1008"/>
      <c r="Q486" s="1008"/>
      <c r="R486" s="1101">
        <f t="shared" ref="R486:AD486" si="232">R484+R477+R443</f>
        <v>0</v>
      </c>
      <c r="S486" s="1101">
        <f t="shared" ref="S486:T486" si="233">S484+S477+S443</f>
        <v>0</v>
      </c>
      <c r="T486" s="1101">
        <f t="shared" si="233"/>
        <v>0</v>
      </c>
      <c r="U486" s="1101">
        <f t="shared" ref="U486:V486" si="234">U484+U477+U443</f>
        <v>0</v>
      </c>
      <c r="V486" s="1101">
        <f t="shared" si="234"/>
        <v>0</v>
      </c>
      <c r="W486" s="1101">
        <f t="shared" ref="W486" si="235">W484+W477+W443</f>
        <v>0</v>
      </c>
      <c r="X486" s="2125">
        <f t="shared" si="232"/>
        <v>0</v>
      </c>
      <c r="Y486" s="1101">
        <f t="shared" si="232"/>
        <v>732.32700999999997</v>
      </c>
      <c r="Z486" s="1101">
        <f t="shared" si="232"/>
        <v>0</v>
      </c>
      <c r="AA486" s="1101">
        <f t="shared" si="232"/>
        <v>0</v>
      </c>
      <c r="AB486" s="1101">
        <f t="shared" si="232"/>
        <v>732.32700999999997</v>
      </c>
      <c r="AC486" s="1812">
        <f t="shared" si="232"/>
        <v>-0.85741999999999996</v>
      </c>
      <c r="AD486" s="1101">
        <f t="shared" si="232"/>
        <v>0</v>
      </c>
      <c r="AE486" s="1812">
        <f>AE484+AE477+AE443</f>
        <v>732.32700999999997</v>
      </c>
      <c r="AF486" s="1428"/>
      <c r="AG486" s="2125"/>
      <c r="AH486" s="619"/>
      <c r="AI486" s="2141"/>
    </row>
    <row r="487" spans="1:35" x14ac:dyDescent="0.25">
      <c r="A487" s="256">
        <v>1</v>
      </c>
      <c r="C487" s="1444"/>
      <c r="D487" s="1444"/>
      <c r="E487" s="1444"/>
      <c r="F487" s="309"/>
      <c r="G487" s="1445"/>
      <c r="H487" s="1445"/>
      <c r="I487" s="1445"/>
      <c r="J487" s="1446"/>
      <c r="K487" s="1446"/>
      <c r="L487" s="642"/>
      <c r="M487" s="642"/>
      <c r="N487" s="642"/>
      <c r="O487" s="642"/>
      <c r="P487" s="642"/>
      <c r="Q487" s="642"/>
      <c r="R487" s="357"/>
      <c r="S487" s="357"/>
      <c r="T487" s="357"/>
      <c r="U487" s="357"/>
      <c r="V487" s="357"/>
      <c r="W487" s="357"/>
      <c r="X487" s="2143"/>
      <c r="Y487" s="357"/>
      <c r="Z487" s="357"/>
      <c r="AA487" s="357"/>
      <c r="AB487" s="357"/>
      <c r="AC487" s="1700"/>
      <c r="AD487" s="1700"/>
      <c r="AE487" s="357"/>
      <c r="AF487" s="1445"/>
      <c r="AG487" s="2143"/>
      <c r="AH487" s="619"/>
      <c r="AI487" s="2141"/>
    </row>
    <row r="488" spans="1:35" ht="31.5" x14ac:dyDescent="0.25">
      <c r="A488" s="256">
        <v>1</v>
      </c>
      <c r="C488" s="1281" t="s">
        <v>417</v>
      </c>
      <c r="D488" s="623"/>
      <c r="E488" s="714"/>
      <c r="F488" s="1478"/>
      <c r="G488" s="1479"/>
      <c r="H488" s="1479"/>
      <c r="I488" s="1479"/>
      <c r="J488" s="1480"/>
      <c r="K488" s="1480"/>
      <c r="L488" s="207"/>
      <c r="M488" s="207"/>
      <c r="N488" s="207"/>
      <c r="O488" s="207"/>
      <c r="P488" s="207"/>
      <c r="Q488" s="207"/>
      <c r="R488" s="1433"/>
      <c r="S488" s="1433"/>
      <c r="T488" s="1433"/>
      <c r="U488" s="1433"/>
      <c r="V488" s="1433"/>
      <c r="W488" s="1433"/>
      <c r="X488" s="1433"/>
      <c r="Y488" s="1433"/>
      <c r="Z488" s="1433"/>
      <c r="AA488" s="1433"/>
      <c r="AB488" s="1433"/>
      <c r="AC488" s="1701"/>
      <c r="AD488" s="1701"/>
      <c r="AE488" s="1433"/>
      <c r="AF488" s="1479"/>
      <c r="AG488" s="207"/>
      <c r="AH488" s="619"/>
      <c r="AI488" s="2141"/>
    </row>
    <row r="489" spans="1:35" s="1413" customFormat="1" x14ac:dyDescent="0.25">
      <c r="A489" s="256">
        <v>1</v>
      </c>
      <c r="B489" s="256"/>
      <c r="C489" s="1005" t="s">
        <v>5</v>
      </c>
      <c r="D489" s="1005"/>
      <c r="E489" s="1005"/>
      <c r="F489" s="262"/>
      <c r="G489" s="230"/>
      <c r="H489" s="230"/>
      <c r="I489" s="230"/>
      <c r="J489" s="1336"/>
      <c r="K489" s="1336"/>
      <c r="L489" s="1337"/>
      <c r="M489" s="1337"/>
      <c r="N489" s="1337"/>
      <c r="O489" s="1337"/>
      <c r="P489" s="1337"/>
      <c r="Q489" s="1337"/>
      <c r="R489" s="1435"/>
      <c r="S489" s="1435"/>
      <c r="T489" s="1435"/>
      <c r="U489" s="1435"/>
      <c r="V489" s="1435"/>
      <c r="W489" s="1435"/>
      <c r="X489" s="1435"/>
      <c r="Y489" s="1435"/>
      <c r="Z489" s="1435"/>
      <c r="AA489" s="1435"/>
      <c r="AB489" s="1435"/>
      <c r="AC489" s="1435"/>
      <c r="AD489" s="1435"/>
      <c r="AE489" s="1435"/>
      <c r="AF489" s="230"/>
      <c r="AG489" s="1337"/>
      <c r="AH489" s="619"/>
      <c r="AI489" s="2141"/>
    </row>
    <row r="490" spans="1:35" s="1413" customFormat="1" x14ac:dyDescent="0.25">
      <c r="A490" s="256">
        <v>1</v>
      </c>
      <c r="B490" s="256"/>
      <c r="C490" s="193" t="s">
        <v>172</v>
      </c>
      <c r="D490" s="430" t="s">
        <v>232</v>
      </c>
      <c r="E490" s="186">
        <v>320</v>
      </c>
      <c r="F490" s="279"/>
      <c r="G490" s="177">
        <f t="shared" ref="G490:G495" si="236">F490/12*$C$3</f>
        <v>0</v>
      </c>
      <c r="H490" s="230"/>
      <c r="I490" s="177" t="e">
        <f t="shared" ref="I490:I496" si="237">H490/G490*100</f>
        <v>#DIV/0!</v>
      </c>
      <c r="J490" s="1436"/>
      <c r="K490" s="206" t="e">
        <f t="shared" ref="K490:K496" si="238">N490/H490</f>
        <v>#DIV/0!</v>
      </c>
      <c r="L490" s="207">
        <f t="shared" ref="L490:L495" si="239">ROUND(F490*J490,0)</f>
        <v>0</v>
      </c>
      <c r="M490" s="207">
        <f t="shared" ref="M490:M495" si="240">L490/12*$C$3</f>
        <v>0</v>
      </c>
      <c r="N490" s="207"/>
      <c r="O490" s="207" t="e">
        <f t="shared" ref="O490:O496" si="241">N490/M490*100</f>
        <v>#DIV/0!</v>
      </c>
      <c r="P490" s="207">
        <f t="shared" ref="P490:P495" si="242">L490/E490</f>
        <v>0</v>
      </c>
      <c r="Q490" s="207" t="e">
        <f t="shared" ref="Q490:Q496" si="243">N490/$C$3*12/P490</f>
        <v>#DIV/0!</v>
      </c>
      <c r="R490" s="1435"/>
      <c r="S490" s="1435"/>
      <c r="T490" s="1435"/>
      <c r="U490" s="1435"/>
      <c r="V490" s="1435"/>
      <c r="W490" s="1435"/>
      <c r="X490" s="1435"/>
      <c r="Y490" s="1435"/>
      <c r="Z490" s="1435"/>
      <c r="AA490" s="1435"/>
      <c r="AB490" s="1435"/>
      <c r="AC490" s="1435"/>
      <c r="AD490" s="1435"/>
      <c r="AE490" s="1435"/>
      <c r="AF490" s="230"/>
      <c r="AG490" s="1337"/>
      <c r="AH490" s="619"/>
      <c r="AI490" s="2141"/>
    </row>
    <row r="491" spans="1:35" s="1413" customFormat="1" x14ac:dyDescent="0.25">
      <c r="A491" s="256">
        <v>1</v>
      </c>
      <c r="B491" s="256"/>
      <c r="C491" s="193" t="s">
        <v>9</v>
      </c>
      <c r="D491" s="430" t="s">
        <v>232</v>
      </c>
      <c r="E491" s="186">
        <v>320</v>
      </c>
      <c r="F491" s="279"/>
      <c r="G491" s="177">
        <f t="shared" si="236"/>
        <v>0</v>
      </c>
      <c r="H491" s="230"/>
      <c r="I491" s="177" t="e">
        <f t="shared" si="237"/>
        <v>#DIV/0!</v>
      </c>
      <c r="J491" s="1436"/>
      <c r="K491" s="206" t="e">
        <f t="shared" si="238"/>
        <v>#DIV/0!</v>
      </c>
      <c r="L491" s="207">
        <f t="shared" si="239"/>
        <v>0</v>
      </c>
      <c r="M491" s="207">
        <f t="shared" si="240"/>
        <v>0</v>
      </c>
      <c r="N491" s="207"/>
      <c r="O491" s="207" t="e">
        <f t="shared" si="241"/>
        <v>#DIV/0!</v>
      </c>
      <c r="P491" s="207">
        <f t="shared" si="242"/>
        <v>0</v>
      </c>
      <c r="Q491" s="207" t="e">
        <f t="shared" si="243"/>
        <v>#DIV/0!</v>
      </c>
      <c r="R491" s="1435"/>
      <c r="S491" s="1435"/>
      <c r="T491" s="1435"/>
      <c r="U491" s="1435"/>
      <c r="V491" s="1435"/>
      <c r="W491" s="1435"/>
      <c r="X491" s="1435"/>
      <c r="Y491" s="1435"/>
      <c r="Z491" s="1435"/>
      <c r="AA491" s="1435"/>
      <c r="AB491" s="1435"/>
      <c r="AC491" s="1435"/>
      <c r="AD491" s="1435"/>
      <c r="AE491" s="1435"/>
      <c r="AF491" s="230"/>
      <c r="AG491" s="1337"/>
      <c r="AH491" s="619"/>
      <c r="AI491" s="2141"/>
    </row>
    <row r="492" spans="1:35" s="1413" customFormat="1" x14ac:dyDescent="0.25">
      <c r="A492" s="256">
        <v>1</v>
      </c>
      <c r="B492" s="256"/>
      <c r="C492" s="1481" t="s">
        <v>116</v>
      </c>
      <c r="D492" s="430" t="s">
        <v>232</v>
      </c>
      <c r="E492" s="186">
        <v>320</v>
      </c>
      <c r="F492" s="279"/>
      <c r="G492" s="177">
        <f t="shared" si="236"/>
        <v>0</v>
      </c>
      <c r="H492" s="230"/>
      <c r="I492" s="177" t="e">
        <f t="shared" si="237"/>
        <v>#DIV/0!</v>
      </c>
      <c r="J492" s="1436"/>
      <c r="K492" s="206" t="e">
        <f t="shared" si="238"/>
        <v>#DIV/0!</v>
      </c>
      <c r="L492" s="207">
        <f t="shared" si="239"/>
        <v>0</v>
      </c>
      <c r="M492" s="207">
        <f t="shared" si="240"/>
        <v>0</v>
      </c>
      <c r="N492" s="207"/>
      <c r="O492" s="207" t="e">
        <f t="shared" si="241"/>
        <v>#DIV/0!</v>
      </c>
      <c r="P492" s="207">
        <f t="shared" si="242"/>
        <v>0</v>
      </c>
      <c r="Q492" s="207" t="e">
        <f t="shared" si="243"/>
        <v>#DIV/0!</v>
      </c>
      <c r="R492" s="1435"/>
      <c r="S492" s="1435"/>
      <c r="T492" s="1435"/>
      <c r="U492" s="1435"/>
      <c r="V492" s="1435"/>
      <c r="W492" s="1435"/>
      <c r="X492" s="1435"/>
      <c r="Y492" s="1435"/>
      <c r="Z492" s="1435"/>
      <c r="AA492" s="1435"/>
      <c r="AB492" s="1435"/>
      <c r="AC492" s="1435"/>
      <c r="AD492" s="1435"/>
      <c r="AE492" s="1435"/>
      <c r="AF492" s="230"/>
      <c r="AG492" s="1337"/>
      <c r="AH492" s="619"/>
      <c r="AI492" s="2141"/>
    </row>
    <row r="493" spans="1:35" s="1413" customFormat="1" ht="30" x14ac:dyDescent="0.25">
      <c r="A493" s="256">
        <v>1</v>
      </c>
      <c r="B493" s="256"/>
      <c r="C493" s="1482" t="s">
        <v>171</v>
      </c>
      <c r="D493" s="430" t="s">
        <v>232</v>
      </c>
      <c r="E493" s="186">
        <v>320</v>
      </c>
      <c r="F493" s="279"/>
      <c r="G493" s="177">
        <f t="shared" si="236"/>
        <v>0</v>
      </c>
      <c r="H493" s="230"/>
      <c r="I493" s="177" t="e">
        <f t="shared" si="237"/>
        <v>#DIV/0!</v>
      </c>
      <c r="J493" s="1436"/>
      <c r="K493" s="206" t="e">
        <f t="shared" si="238"/>
        <v>#DIV/0!</v>
      </c>
      <c r="L493" s="207">
        <f t="shared" si="239"/>
        <v>0</v>
      </c>
      <c r="M493" s="207">
        <f t="shared" si="240"/>
        <v>0</v>
      </c>
      <c r="N493" s="207"/>
      <c r="O493" s="207" t="e">
        <f t="shared" si="241"/>
        <v>#DIV/0!</v>
      </c>
      <c r="P493" s="207">
        <f t="shared" si="242"/>
        <v>0</v>
      </c>
      <c r="Q493" s="207" t="e">
        <f t="shared" si="243"/>
        <v>#DIV/0!</v>
      </c>
      <c r="R493" s="1435"/>
      <c r="S493" s="1435"/>
      <c r="T493" s="1435"/>
      <c r="U493" s="1435"/>
      <c r="V493" s="1435"/>
      <c r="W493" s="1435"/>
      <c r="X493" s="1435"/>
      <c r="Y493" s="1435"/>
      <c r="Z493" s="1435"/>
      <c r="AA493" s="1435"/>
      <c r="AB493" s="1435"/>
      <c r="AC493" s="1435"/>
      <c r="AD493" s="1435"/>
      <c r="AE493" s="1435"/>
      <c r="AF493" s="230"/>
      <c r="AG493" s="1337"/>
      <c r="AH493" s="619"/>
      <c r="AI493" s="2141"/>
    </row>
    <row r="494" spans="1:35" s="1413" customFormat="1" x14ac:dyDescent="0.25">
      <c r="A494" s="256">
        <v>1</v>
      </c>
      <c r="B494" s="256"/>
      <c r="C494" s="193" t="s">
        <v>44</v>
      </c>
      <c r="D494" s="430" t="s">
        <v>232</v>
      </c>
      <c r="E494" s="186">
        <v>320</v>
      </c>
      <c r="F494" s="279"/>
      <c r="G494" s="177">
        <f t="shared" si="236"/>
        <v>0</v>
      </c>
      <c r="H494" s="230"/>
      <c r="I494" s="177" t="e">
        <f t="shared" si="237"/>
        <v>#DIV/0!</v>
      </c>
      <c r="J494" s="1436"/>
      <c r="K494" s="206" t="e">
        <f t="shared" si="238"/>
        <v>#DIV/0!</v>
      </c>
      <c r="L494" s="207">
        <f t="shared" si="239"/>
        <v>0</v>
      </c>
      <c r="M494" s="207">
        <f t="shared" si="240"/>
        <v>0</v>
      </c>
      <c r="N494" s="207"/>
      <c r="O494" s="207" t="e">
        <f t="shared" si="241"/>
        <v>#DIV/0!</v>
      </c>
      <c r="P494" s="207">
        <f t="shared" si="242"/>
        <v>0</v>
      </c>
      <c r="Q494" s="207" t="e">
        <f t="shared" si="243"/>
        <v>#DIV/0!</v>
      </c>
      <c r="R494" s="1435"/>
      <c r="S494" s="1435"/>
      <c r="T494" s="1435"/>
      <c r="U494" s="1435"/>
      <c r="V494" s="1435"/>
      <c r="W494" s="1435"/>
      <c r="X494" s="1435"/>
      <c r="Y494" s="1435"/>
      <c r="Z494" s="1435"/>
      <c r="AA494" s="1435"/>
      <c r="AB494" s="1435"/>
      <c r="AC494" s="1435"/>
      <c r="AD494" s="1435"/>
      <c r="AE494" s="1435"/>
      <c r="AF494" s="230"/>
      <c r="AG494" s="1337"/>
      <c r="AH494" s="619"/>
      <c r="AI494" s="2141"/>
    </row>
    <row r="495" spans="1:35" s="1413" customFormat="1" x14ac:dyDescent="0.25">
      <c r="A495" s="256">
        <v>1</v>
      </c>
      <c r="B495" s="256"/>
      <c r="C495" s="193" t="s">
        <v>21</v>
      </c>
      <c r="D495" s="430" t="s">
        <v>232</v>
      </c>
      <c r="E495" s="186">
        <v>320</v>
      </c>
      <c r="F495" s="279"/>
      <c r="G495" s="177">
        <f t="shared" si="236"/>
        <v>0</v>
      </c>
      <c r="H495" s="230">
        <v>2</v>
      </c>
      <c r="I495" s="177" t="e">
        <f t="shared" si="237"/>
        <v>#DIV/0!</v>
      </c>
      <c r="J495" s="1436"/>
      <c r="K495" s="206">
        <f t="shared" si="238"/>
        <v>6</v>
      </c>
      <c r="L495" s="207">
        <f t="shared" si="239"/>
        <v>0</v>
      </c>
      <c r="M495" s="207">
        <f t="shared" si="240"/>
        <v>0</v>
      </c>
      <c r="N495" s="207">
        <v>12</v>
      </c>
      <c r="O495" s="207" t="e">
        <f t="shared" si="241"/>
        <v>#DIV/0!</v>
      </c>
      <c r="P495" s="207">
        <f t="shared" si="242"/>
        <v>0</v>
      </c>
      <c r="Q495" s="207" t="e">
        <f t="shared" si="243"/>
        <v>#DIV/0!</v>
      </c>
      <c r="R495" s="1435"/>
      <c r="S495" s="1435"/>
      <c r="T495" s="1435"/>
      <c r="U495" s="1435"/>
      <c r="V495" s="1435"/>
      <c r="W495" s="1435"/>
      <c r="X495" s="2155"/>
      <c r="Y495" s="1435"/>
      <c r="Z495" s="1435"/>
      <c r="AA495" s="1435"/>
      <c r="AB495" s="1435"/>
      <c r="AC495" s="1435"/>
      <c r="AD495" s="1435"/>
      <c r="AE495" s="1435"/>
      <c r="AF495" s="230"/>
      <c r="AG495" s="1337"/>
      <c r="AH495" s="619"/>
      <c r="AI495" s="2141"/>
    </row>
    <row r="496" spans="1:35" s="1413" customFormat="1" ht="29.25" x14ac:dyDescent="0.25">
      <c r="A496" s="256">
        <v>1</v>
      </c>
      <c r="B496" s="256"/>
      <c r="C496" s="531" t="s">
        <v>7</v>
      </c>
      <c r="D496" s="531"/>
      <c r="E496" s="531"/>
      <c r="F496" s="1312">
        <f>SUM(F490:F495)</f>
        <v>0</v>
      </c>
      <c r="G496" s="1344">
        <f>SUM(G490:G495)</f>
        <v>0</v>
      </c>
      <c r="H496" s="1344">
        <f>SUM(H490:H495)</f>
        <v>2</v>
      </c>
      <c r="I496" s="1344" t="e">
        <f t="shared" si="237"/>
        <v>#DIV/0!</v>
      </c>
      <c r="J496" s="1345" t="e">
        <f>SUM(L496/F496)</f>
        <v>#DIV/0!</v>
      </c>
      <c r="K496" s="241">
        <f t="shared" si="238"/>
        <v>6</v>
      </c>
      <c r="L496" s="1344">
        <f>SUM(L490:L495)</f>
        <v>0</v>
      </c>
      <c r="M496" s="1344">
        <f>SUM(M490:M495)</f>
        <v>0</v>
      </c>
      <c r="N496" s="1344">
        <f>SUM(N490:N495)</f>
        <v>12</v>
      </c>
      <c r="O496" s="782" t="e">
        <f t="shared" si="241"/>
        <v>#DIV/0!</v>
      </c>
      <c r="P496" s="782">
        <f>SUM(P490:P495)</f>
        <v>0</v>
      </c>
      <c r="Q496" s="782" t="e">
        <f t="shared" si="243"/>
        <v>#DIV/0!</v>
      </c>
      <c r="R496" s="1435"/>
      <c r="S496" s="1435"/>
      <c r="T496" s="1435"/>
      <c r="U496" s="1435"/>
      <c r="V496" s="1435"/>
      <c r="W496" s="1435"/>
      <c r="X496" s="1844">
        <f>R496/12*$C$3+(S496-R496)/11*5+(T496-S496)/10*4+(U496-T496)/9*3+(V496-U496)/8*2+(W496-V496)/7*1</f>
        <v>0</v>
      </c>
      <c r="Y496" s="1435">
        <f t="shared" ref="Y496:Y497" si="244">AE496-AD496-AA496-Z496</f>
        <v>108.08817000000001</v>
      </c>
      <c r="Z496" s="1435"/>
      <c r="AA496" s="1435"/>
      <c r="AB496" s="1435">
        <f t="shared" ref="AB496:AB498" si="245">Y496-X496</f>
        <v>108.08817000000001</v>
      </c>
      <c r="AC496" s="1435"/>
      <c r="AD496" s="1435"/>
      <c r="AE496" s="1435">
        <v>108.08817000000001</v>
      </c>
      <c r="AF496" s="1344"/>
      <c r="AG496" s="2092"/>
      <c r="AH496" s="619"/>
      <c r="AI496" s="2141"/>
    </row>
    <row r="497" spans="1:35" s="1413" customFormat="1" x14ac:dyDescent="0.25">
      <c r="A497" s="256">
        <v>1</v>
      </c>
      <c r="B497" s="256"/>
      <c r="C497" s="1262" t="s">
        <v>14</v>
      </c>
      <c r="D497" s="1262"/>
      <c r="E497" s="458"/>
      <c r="F497" s="262"/>
      <c r="G497" s="230"/>
      <c r="H497" s="230"/>
      <c r="I497" s="230"/>
      <c r="J497" s="1345"/>
      <c r="K497" s="1345"/>
      <c r="L497" s="1437"/>
      <c r="M497" s="1437"/>
      <c r="N497" s="1437"/>
      <c r="O497" s="1437"/>
      <c r="P497" s="1437"/>
      <c r="Q497" s="1437"/>
      <c r="R497" s="1435"/>
      <c r="S497" s="1435"/>
      <c r="T497" s="1435"/>
      <c r="U497" s="1435"/>
      <c r="V497" s="1435"/>
      <c r="W497" s="1435"/>
      <c r="X497" s="2156">
        <f t="shared" ref="X497" si="246">R497/12*$C$3+(S497-R497)/11*2+(T497-S497)/10*1</f>
        <v>0</v>
      </c>
      <c r="Y497" s="1435">
        <f t="shared" si="244"/>
        <v>0</v>
      </c>
      <c r="Z497" s="1435"/>
      <c r="AA497" s="1435"/>
      <c r="AB497" s="1435">
        <f t="shared" si="245"/>
        <v>0</v>
      </c>
      <c r="AC497" s="1435"/>
      <c r="AD497" s="1435"/>
      <c r="AE497" s="1435"/>
      <c r="AF497" s="230"/>
      <c r="AG497" s="1337"/>
      <c r="AH497" s="619"/>
      <c r="AI497" s="2141"/>
    </row>
    <row r="498" spans="1:35" s="1413" customFormat="1" x14ac:dyDescent="0.25">
      <c r="A498" s="256">
        <v>1</v>
      </c>
      <c r="B498" s="256"/>
      <c r="C498" s="458" t="s">
        <v>196</v>
      </c>
      <c r="D498" s="458"/>
      <c r="E498" s="1074"/>
      <c r="F498" s="300"/>
      <c r="G498" s="456"/>
      <c r="H498" s="456"/>
      <c r="I498" s="456"/>
      <c r="J498" s="568"/>
      <c r="K498" s="568"/>
      <c r="L498" s="967"/>
      <c r="M498" s="967"/>
      <c r="N498" s="967"/>
      <c r="O498" s="967"/>
      <c r="P498" s="967"/>
      <c r="Q498" s="967"/>
      <c r="R498" s="386"/>
      <c r="S498" s="386"/>
      <c r="T498" s="386"/>
      <c r="U498" s="386"/>
      <c r="V498" s="386"/>
      <c r="W498" s="386"/>
      <c r="X498" s="1844">
        <f>R498/12*$C$3+(S498-R498)/11*5+(T498-S498)/10*4+(U498-T498)/9*3+(V498-U498)/8*2+(W498-V498)/7*1</f>
        <v>0</v>
      </c>
      <c r="Y498" s="386">
        <f>AE498-AD498-AA498-Z498</f>
        <v>2.4982399999999996</v>
      </c>
      <c r="Z498" s="386"/>
      <c r="AA498" s="386"/>
      <c r="AB498" s="386">
        <f t="shared" si="245"/>
        <v>2.4982399999999996</v>
      </c>
      <c r="AC498" s="386"/>
      <c r="AD498" s="386"/>
      <c r="AE498" s="386">
        <v>2.4982399999999996</v>
      </c>
      <c r="AF498" s="456"/>
      <c r="AG498" s="227"/>
      <c r="AH498" s="619"/>
      <c r="AI498" s="2141"/>
    </row>
    <row r="499" spans="1:35" s="1413" customFormat="1" ht="29.25" x14ac:dyDescent="0.25">
      <c r="A499" s="256">
        <v>1</v>
      </c>
      <c r="B499" s="256"/>
      <c r="C499" s="453" t="s">
        <v>275</v>
      </c>
      <c r="D499" s="3"/>
      <c r="E499" s="3"/>
      <c r="F499" s="469">
        <f>F500+F501+F502+F503+F504</f>
        <v>0</v>
      </c>
      <c r="G499" s="469">
        <f t="shared" ref="G499:H499" si="247">G500+G501+G502+G503+G504</f>
        <v>0</v>
      </c>
      <c r="H499" s="469">
        <f t="shared" si="247"/>
        <v>0</v>
      </c>
      <c r="I499" s="230" t="e">
        <f t="shared" ref="I499:I507" si="248">H499/G499*100</f>
        <v>#DIV/0!</v>
      </c>
      <c r="J499" s="1004"/>
      <c r="K499" s="1004"/>
      <c r="L499" s="176"/>
      <c r="M499" s="176"/>
      <c r="N499" s="176"/>
      <c r="O499" s="176"/>
      <c r="P499" s="176"/>
      <c r="Q499" s="176"/>
      <c r="R499" s="351"/>
      <c r="S499" s="351"/>
      <c r="T499" s="351"/>
      <c r="U499" s="351"/>
      <c r="V499" s="351"/>
      <c r="W499" s="351"/>
      <c r="X499" s="351"/>
      <c r="Y499" s="386">
        <f t="shared" ref="Y499:Y510" si="249">AE499-AD499-AA499-Z499</f>
        <v>0</v>
      </c>
      <c r="Z499" s="351"/>
      <c r="AA499" s="351"/>
      <c r="AB499" s="351"/>
      <c r="AC499" s="351"/>
      <c r="AD499" s="351"/>
      <c r="AE499" s="351"/>
      <c r="AF499" s="227"/>
      <c r="AG499" s="259"/>
      <c r="AH499" s="619"/>
      <c r="AI499" s="2141"/>
    </row>
    <row r="500" spans="1:35" s="1413" customFormat="1" ht="30" x14ac:dyDescent="0.25">
      <c r="A500" s="256"/>
      <c r="B500" s="256"/>
      <c r="C500" s="460" t="s">
        <v>195</v>
      </c>
      <c r="D500" s="3"/>
      <c r="E500" s="3"/>
      <c r="F500" s="329"/>
      <c r="G500" s="227">
        <f t="shared" ref="G500:G507" si="250">F500/12*$C$3</f>
        <v>0</v>
      </c>
      <c r="H500" s="227"/>
      <c r="I500" s="230" t="e">
        <f t="shared" si="248"/>
        <v>#DIV/0!</v>
      </c>
      <c r="J500" s="1004"/>
      <c r="K500" s="1004"/>
      <c r="L500" s="176"/>
      <c r="M500" s="176"/>
      <c r="N500" s="176"/>
      <c r="O500" s="176"/>
      <c r="P500" s="176"/>
      <c r="Q500" s="176"/>
      <c r="R500" s="351"/>
      <c r="S500" s="351"/>
      <c r="T500" s="351"/>
      <c r="U500" s="351"/>
      <c r="V500" s="351"/>
      <c r="W500" s="351"/>
      <c r="X500" s="351"/>
      <c r="Y500" s="386">
        <f t="shared" si="249"/>
        <v>0</v>
      </c>
      <c r="Z500" s="351"/>
      <c r="AA500" s="351"/>
      <c r="AB500" s="351"/>
      <c r="AC500" s="351"/>
      <c r="AD500" s="351"/>
      <c r="AE500" s="351"/>
      <c r="AF500" s="227"/>
      <c r="AG500" s="259"/>
      <c r="AH500" s="619"/>
      <c r="AI500" s="2141"/>
    </row>
    <row r="501" spans="1:35" s="1413" customFormat="1" ht="30" x14ac:dyDescent="0.25">
      <c r="A501" s="256"/>
      <c r="B501" s="256"/>
      <c r="C501" s="460" t="s">
        <v>498</v>
      </c>
      <c r="D501" s="3"/>
      <c r="E501" s="3"/>
      <c r="F501" s="469"/>
      <c r="G501" s="227">
        <f t="shared" si="250"/>
        <v>0</v>
      </c>
      <c r="H501" s="227"/>
      <c r="I501" s="230" t="e">
        <f t="shared" si="248"/>
        <v>#DIV/0!</v>
      </c>
      <c r="J501" s="1004"/>
      <c r="K501" s="1004"/>
      <c r="L501" s="176"/>
      <c r="M501" s="176"/>
      <c r="N501" s="176"/>
      <c r="O501" s="176"/>
      <c r="P501" s="176"/>
      <c r="Q501" s="176"/>
      <c r="R501" s="351"/>
      <c r="S501" s="351"/>
      <c r="T501" s="351"/>
      <c r="U501" s="351"/>
      <c r="V501" s="351"/>
      <c r="W501" s="351"/>
      <c r="X501" s="351"/>
      <c r="Y501" s="386">
        <f t="shared" si="249"/>
        <v>0</v>
      </c>
      <c r="Z501" s="351"/>
      <c r="AA501" s="351"/>
      <c r="AB501" s="351"/>
      <c r="AC501" s="351"/>
      <c r="AD501" s="351"/>
      <c r="AE501" s="351"/>
      <c r="AF501" s="227"/>
      <c r="AG501" s="259"/>
      <c r="AH501" s="619"/>
      <c r="AI501" s="2141"/>
    </row>
    <row r="502" spans="1:35" s="1413" customFormat="1" ht="75" x14ac:dyDescent="0.25">
      <c r="A502" s="256"/>
      <c r="B502" s="256"/>
      <c r="C502" s="459" t="s">
        <v>499</v>
      </c>
      <c r="D502" s="3"/>
      <c r="E502" s="3"/>
      <c r="F502" s="329"/>
      <c r="G502" s="227">
        <f t="shared" si="250"/>
        <v>0</v>
      </c>
      <c r="H502" s="227"/>
      <c r="I502" s="230" t="e">
        <f t="shared" si="248"/>
        <v>#DIV/0!</v>
      </c>
      <c r="J502" s="1004"/>
      <c r="K502" s="1004"/>
      <c r="L502" s="176"/>
      <c r="M502" s="176"/>
      <c r="N502" s="176"/>
      <c r="O502" s="176"/>
      <c r="P502" s="176"/>
      <c r="Q502" s="176"/>
      <c r="R502" s="351"/>
      <c r="S502" s="351"/>
      <c r="T502" s="351"/>
      <c r="U502" s="351"/>
      <c r="V502" s="351"/>
      <c r="W502" s="351"/>
      <c r="X502" s="351"/>
      <c r="Y502" s="386">
        <f t="shared" si="249"/>
        <v>0</v>
      </c>
      <c r="Z502" s="351"/>
      <c r="AA502" s="351"/>
      <c r="AB502" s="351"/>
      <c r="AC502" s="351"/>
      <c r="AD502" s="351"/>
      <c r="AE502" s="351"/>
      <c r="AF502" s="227"/>
      <c r="AG502" s="259"/>
      <c r="AH502" s="619"/>
      <c r="AI502" s="2141"/>
    </row>
    <row r="503" spans="1:35" s="1413" customFormat="1" ht="45" x14ac:dyDescent="0.25">
      <c r="A503" s="256"/>
      <c r="B503" s="256"/>
      <c r="C503" s="3" t="s">
        <v>500</v>
      </c>
      <c r="D503" s="3"/>
      <c r="E503" s="3"/>
      <c r="F503" s="329"/>
      <c r="G503" s="227">
        <f t="shared" si="250"/>
        <v>0</v>
      </c>
      <c r="H503" s="227"/>
      <c r="I503" s="230" t="e">
        <f t="shared" si="248"/>
        <v>#DIV/0!</v>
      </c>
      <c r="J503" s="1004"/>
      <c r="K503" s="1004"/>
      <c r="L503" s="176"/>
      <c r="M503" s="176"/>
      <c r="N503" s="176"/>
      <c r="O503" s="176"/>
      <c r="P503" s="176"/>
      <c r="Q503" s="176"/>
      <c r="R503" s="351"/>
      <c r="S503" s="351"/>
      <c r="T503" s="351"/>
      <c r="U503" s="351"/>
      <c r="V503" s="351"/>
      <c r="W503" s="351"/>
      <c r="X503" s="351"/>
      <c r="Y503" s="386">
        <f t="shared" si="249"/>
        <v>0</v>
      </c>
      <c r="Z503" s="351"/>
      <c r="AA503" s="351"/>
      <c r="AB503" s="351"/>
      <c r="AC503" s="351"/>
      <c r="AD503" s="351"/>
      <c r="AE503" s="351"/>
      <c r="AF503" s="227"/>
      <c r="AG503" s="259"/>
      <c r="AH503" s="619"/>
      <c r="AI503" s="2141"/>
    </row>
    <row r="504" spans="1:35" s="1413" customFormat="1" ht="105" x14ac:dyDescent="0.25">
      <c r="A504" s="256"/>
      <c r="B504" s="256"/>
      <c r="C504" s="3" t="s">
        <v>501</v>
      </c>
      <c r="D504" s="3"/>
      <c r="E504" s="3"/>
      <c r="F504" s="329"/>
      <c r="G504" s="227">
        <f t="shared" si="250"/>
        <v>0</v>
      </c>
      <c r="H504" s="227"/>
      <c r="I504" s="230" t="e">
        <f t="shared" si="248"/>
        <v>#DIV/0!</v>
      </c>
      <c r="J504" s="1004"/>
      <c r="K504" s="1004"/>
      <c r="L504" s="176"/>
      <c r="M504" s="176"/>
      <c r="N504" s="176"/>
      <c r="O504" s="176"/>
      <c r="P504" s="176"/>
      <c r="Q504" s="176"/>
      <c r="R504" s="351"/>
      <c r="S504" s="351"/>
      <c r="T504" s="351"/>
      <c r="U504" s="351"/>
      <c r="V504" s="351"/>
      <c r="W504" s="351"/>
      <c r="X504" s="351"/>
      <c r="Y504" s="386">
        <f t="shared" si="249"/>
        <v>0</v>
      </c>
      <c r="Z504" s="351"/>
      <c r="AA504" s="351"/>
      <c r="AB504" s="351"/>
      <c r="AC504" s="351"/>
      <c r="AD504" s="351"/>
      <c r="AE504" s="351"/>
      <c r="AF504" s="227"/>
      <c r="AG504" s="259"/>
      <c r="AH504" s="619"/>
      <c r="AI504" s="2141"/>
    </row>
    <row r="505" spans="1:35" s="1413" customFormat="1" ht="30" x14ac:dyDescent="0.25">
      <c r="A505" s="256"/>
      <c r="B505" s="256"/>
      <c r="C505" s="3" t="s">
        <v>132</v>
      </c>
      <c r="D505" s="3"/>
      <c r="E505" s="3"/>
      <c r="F505" s="469">
        <f>F506+F507</f>
        <v>0</v>
      </c>
      <c r="G505" s="469">
        <f t="shared" ref="G505:H505" si="251">G506+G507</f>
        <v>0</v>
      </c>
      <c r="H505" s="469">
        <f t="shared" si="251"/>
        <v>1</v>
      </c>
      <c r="I505" s="230" t="e">
        <f t="shared" si="248"/>
        <v>#DIV/0!</v>
      </c>
      <c r="J505" s="1004"/>
      <c r="K505" s="1004"/>
      <c r="L505" s="176"/>
      <c r="M505" s="176"/>
      <c r="N505" s="176"/>
      <c r="O505" s="176"/>
      <c r="P505" s="176"/>
      <c r="Q505" s="176"/>
      <c r="R505" s="351"/>
      <c r="S505" s="351"/>
      <c r="T505" s="351"/>
      <c r="U505" s="351"/>
      <c r="V505" s="351"/>
      <c r="W505" s="351"/>
      <c r="X505" s="351"/>
      <c r="Y505" s="386">
        <f t="shared" si="249"/>
        <v>0</v>
      </c>
      <c r="Z505" s="351"/>
      <c r="AA505" s="351"/>
      <c r="AB505" s="351"/>
      <c r="AC505" s="351"/>
      <c r="AD505" s="351"/>
      <c r="AE505" s="351"/>
      <c r="AF505" s="227"/>
      <c r="AG505" s="259"/>
      <c r="AH505" s="619"/>
      <c r="AI505" s="2141"/>
    </row>
    <row r="506" spans="1:35" s="1413" customFormat="1" x14ac:dyDescent="0.25">
      <c r="A506" s="256"/>
      <c r="B506" s="256"/>
      <c r="C506" s="466" t="s">
        <v>225</v>
      </c>
      <c r="D506" s="3"/>
      <c r="E506" s="3"/>
      <c r="F506" s="329"/>
      <c r="G506" s="227">
        <f t="shared" si="250"/>
        <v>0</v>
      </c>
      <c r="H506" s="227">
        <v>1</v>
      </c>
      <c r="I506" s="230" t="e">
        <f t="shared" si="248"/>
        <v>#DIV/0!</v>
      </c>
      <c r="J506" s="1004"/>
      <c r="K506" s="1004"/>
      <c r="L506" s="176"/>
      <c r="M506" s="176"/>
      <c r="N506" s="176"/>
      <c r="O506" s="176"/>
      <c r="P506" s="176"/>
      <c r="Q506" s="176"/>
      <c r="R506" s="351"/>
      <c r="S506" s="351"/>
      <c r="T506" s="351"/>
      <c r="U506" s="351"/>
      <c r="V506" s="351"/>
      <c r="W506" s="351"/>
      <c r="X506" s="351"/>
      <c r="Y506" s="386">
        <f t="shared" si="249"/>
        <v>0</v>
      </c>
      <c r="Z506" s="351"/>
      <c r="AA506" s="351"/>
      <c r="AB506" s="351"/>
      <c r="AC506" s="351"/>
      <c r="AD506" s="351"/>
      <c r="AE506" s="351"/>
      <c r="AF506" s="227"/>
      <c r="AG506" s="259"/>
      <c r="AH506" s="619"/>
      <c r="AI506" s="2141"/>
    </row>
    <row r="507" spans="1:35" s="1413" customFormat="1" ht="45" x14ac:dyDescent="0.25">
      <c r="A507" s="256"/>
      <c r="B507" s="256"/>
      <c r="C507" s="450" t="s">
        <v>502</v>
      </c>
      <c r="D507" s="3"/>
      <c r="E507" s="3"/>
      <c r="F507" s="329"/>
      <c r="G507" s="227">
        <f t="shared" si="250"/>
        <v>0</v>
      </c>
      <c r="H507" s="227"/>
      <c r="I507" s="230" t="e">
        <f t="shared" si="248"/>
        <v>#DIV/0!</v>
      </c>
      <c r="J507" s="1004"/>
      <c r="K507" s="1004"/>
      <c r="L507" s="176"/>
      <c r="M507" s="176"/>
      <c r="N507" s="176"/>
      <c r="O507" s="176"/>
      <c r="P507" s="176"/>
      <c r="Q507" s="176"/>
      <c r="R507" s="351"/>
      <c r="S507" s="351"/>
      <c r="T507" s="351"/>
      <c r="U507" s="351"/>
      <c r="V507" s="351"/>
      <c r="W507" s="351"/>
      <c r="X507" s="351"/>
      <c r="Y507" s="386">
        <f t="shared" si="249"/>
        <v>0</v>
      </c>
      <c r="Z507" s="351"/>
      <c r="AA507" s="351"/>
      <c r="AB507" s="351"/>
      <c r="AC507" s="351"/>
      <c r="AD507" s="351"/>
      <c r="AE507" s="351"/>
      <c r="AF507" s="227"/>
      <c r="AG507" s="259"/>
      <c r="AH507" s="619"/>
      <c r="AI507" s="2141"/>
    </row>
    <row r="508" spans="1:35" s="1413" customFormat="1" ht="31.5" x14ac:dyDescent="0.25">
      <c r="A508" s="256"/>
      <c r="B508" s="256"/>
      <c r="C508" s="467" t="s">
        <v>196</v>
      </c>
      <c r="D508" s="3"/>
      <c r="E508" s="3"/>
      <c r="F508" s="329"/>
      <c r="G508" s="227"/>
      <c r="H508" s="227"/>
      <c r="I508" s="230"/>
      <c r="J508" s="1004"/>
      <c r="K508" s="1004"/>
      <c r="L508" s="176"/>
      <c r="M508" s="176"/>
      <c r="N508" s="176"/>
      <c r="O508" s="176"/>
      <c r="P508" s="176"/>
      <c r="Q508" s="176"/>
      <c r="R508" s="351"/>
      <c r="S508" s="351"/>
      <c r="T508" s="351"/>
      <c r="U508" s="351"/>
      <c r="V508" s="351"/>
      <c r="W508" s="351"/>
      <c r="X508" s="196"/>
      <c r="Y508" s="386">
        <f t="shared" si="249"/>
        <v>9.9929599999999983</v>
      </c>
      <c r="Z508" s="351"/>
      <c r="AA508" s="351"/>
      <c r="AB508" s="351"/>
      <c r="AC508" s="351"/>
      <c r="AD508" s="351"/>
      <c r="AE508" s="351">
        <v>9.9929599999999983</v>
      </c>
      <c r="AF508" s="227"/>
      <c r="AG508" s="259"/>
      <c r="AH508" s="619"/>
      <c r="AI508" s="2141"/>
    </row>
    <row r="509" spans="1:35" s="1413" customFormat="1" ht="105" x14ac:dyDescent="0.25">
      <c r="A509" s="256"/>
      <c r="B509" s="256"/>
      <c r="C509" s="459" t="s">
        <v>571</v>
      </c>
      <c r="D509" s="3"/>
      <c r="E509" s="3"/>
      <c r="F509" s="329"/>
      <c r="G509" s="227"/>
      <c r="H509" s="227"/>
      <c r="I509" s="230"/>
      <c r="J509" s="1004"/>
      <c r="K509" s="1004"/>
      <c r="L509" s="176"/>
      <c r="M509" s="176"/>
      <c r="N509" s="176"/>
      <c r="O509" s="176"/>
      <c r="P509" s="176"/>
      <c r="Q509" s="176"/>
      <c r="R509" s="351"/>
      <c r="S509" s="351"/>
      <c r="T509" s="351"/>
      <c r="U509" s="351"/>
      <c r="V509" s="351"/>
      <c r="W509" s="351"/>
      <c r="X509" s="351"/>
      <c r="Y509" s="386">
        <f t="shared" si="249"/>
        <v>0</v>
      </c>
      <c r="Z509" s="351"/>
      <c r="AA509" s="351"/>
      <c r="AB509" s="351"/>
      <c r="AC509" s="351"/>
      <c r="AD509" s="351"/>
      <c r="AE509" s="351"/>
      <c r="AF509" s="227"/>
      <c r="AG509" s="259"/>
      <c r="AH509" s="619"/>
      <c r="AI509" s="2141"/>
    </row>
    <row r="510" spans="1:35" s="1413" customFormat="1" ht="57.75" x14ac:dyDescent="0.25">
      <c r="A510" s="256"/>
      <c r="B510" s="256"/>
      <c r="C510" s="453" t="s">
        <v>504</v>
      </c>
      <c r="D510" s="453"/>
      <c r="E510" s="453"/>
      <c r="F510" s="469">
        <f>F511+F516</f>
        <v>0</v>
      </c>
      <c r="G510" s="469">
        <f t="shared" ref="G510:H510" si="252">G511+G516</f>
        <v>0</v>
      </c>
      <c r="H510" s="469">
        <f t="shared" si="252"/>
        <v>1</v>
      </c>
      <c r="I510" s="454" t="e">
        <f>H510/G510*100</f>
        <v>#DIV/0!</v>
      </c>
      <c r="J510" s="1004"/>
      <c r="K510" s="1004"/>
      <c r="L510" s="176"/>
      <c r="M510" s="176"/>
      <c r="N510" s="176"/>
      <c r="O510" s="176"/>
      <c r="P510" s="176"/>
      <c r="Q510" s="176"/>
      <c r="R510" s="351">
        <f t="shared" ref="R510:AE510" si="253">R511+R516</f>
        <v>0</v>
      </c>
      <c r="S510" s="351">
        <f t="shared" ref="S510:T510" si="254">S511+S516</f>
        <v>0</v>
      </c>
      <c r="T510" s="351">
        <f t="shared" si="254"/>
        <v>0</v>
      </c>
      <c r="U510" s="351">
        <f t="shared" ref="U510:V510" si="255">U511+U516</f>
        <v>0</v>
      </c>
      <c r="V510" s="351">
        <f t="shared" si="255"/>
        <v>0</v>
      </c>
      <c r="W510" s="351">
        <f t="shared" ref="W510" si="256">W511+W516</f>
        <v>0</v>
      </c>
      <c r="X510" s="351">
        <f t="shared" si="253"/>
        <v>0</v>
      </c>
      <c r="Y510" s="386">
        <f t="shared" si="249"/>
        <v>2.2466599999999999</v>
      </c>
      <c r="Z510" s="351">
        <f t="shared" si="253"/>
        <v>0</v>
      </c>
      <c r="AA510" s="351">
        <f t="shared" si="253"/>
        <v>0</v>
      </c>
      <c r="AB510" s="351">
        <f t="shared" si="253"/>
        <v>2.2466599999999999</v>
      </c>
      <c r="AC510" s="351">
        <f t="shared" si="253"/>
        <v>0</v>
      </c>
      <c r="AD510" s="351">
        <f t="shared" si="253"/>
        <v>0</v>
      </c>
      <c r="AE510" s="351">
        <f t="shared" si="253"/>
        <v>2.2466599999999999</v>
      </c>
      <c r="AF510" s="227"/>
      <c r="AG510" s="259"/>
      <c r="AH510" s="619"/>
      <c r="AI510" s="2141"/>
    </row>
    <row r="511" spans="1:35" s="1413" customFormat="1" ht="30" x14ac:dyDescent="0.25">
      <c r="A511" s="256"/>
      <c r="B511" s="256"/>
      <c r="C511" s="3" t="s">
        <v>276</v>
      </c>
      <c r="D511" s="3"/>
      <c r="E511" s="3"/>
      <c r="F511" s="580">
        <f>SUM(F512:F515)</f>
        <v>0</v>
      </c>
      <c r="G511" s="580">
        <f t="shared" ref="G511:H511" si="257">SUM(G512:G515)</f>
        <v>0</v>
      </c>
      <c r="H511" s="580">
        <f t="shared" si="257"/>
        <v>0</v>
      </c>
      <c r="I511" s="230" t="e">
        <f>H511/G511*100</f>
        <v>#DIV/0!</v>
      </c>
      <c r="J511" s="1004"/>
      <c r="K511" s="1004"/>
      <c r="L511" s="176"/>
      <c r="M511" s="176"/>
      <c r="N511" s="176"/>
      <c r="O511" s="176"/>
      <c r="P511" s="176"/>
      <c r="Q511" s="176"/>
      <c r="R511" s="351">
        <f t="shared" ref="R511:AE511" si="258">SUM(R512:R515)</f>
        <v>0</v>
      </c>
      <c r="S511" s="351">
        <f t="shared" ref="S511:T511" si="259">SUM(S512:S515)</f>
        <v>0</v>
      </c>
      <c r="T511" s="351">
        <f t="shared" si="259"/>
        <v>0</v>
      </c>
      <c r="U511" s="351">
        <f t="shared" ref="U511:V511" si="260">SUM(U512:U515)</f>
        <v>0</v>
      </c>
      <c r="V511" s="351">
        <f t="shared" si="260"/>
        <v>0</v>
      </c>
      <c r="W511" s="351">
        <f t="shared" ref="W511" si="261">SUM(W512:W515)</f>
        <v>0</v>
      </c>
      <c r="X511" s="351">
        <f t="shared" ref="X511" si="262">R511/12*$C$3+(S511-R511)/11*2+(T511-S511)/10*1</f>
        <v>0</v>
      </c>
      <c r="Y511" s="351">
        <f t="shared" si="258"/>
        <v>0</v>
      </c>
      <c r="Z511" s="351">
        <f t="shared" si="258"/>
        <v>0</v>
      </c>
      <c r="AA511" s="351">
        <f t="shared" si="258"/>
        <v>0</v>
      </c>
      <c r="AB511" s="351">
        <f t="shared" si="258"/>
        <v>0</v>
      </c>
      <c r="AC511" s="351">
        <f t="shared" si="258"/>
        <v>0</v>
      </c>
      <c r="AD511" s="351">
        <f t="shared" si="258"/>
        <v>0</v>
      </c>
      <c r="AE511" s="351">
        <f t="shared" si="258"/>
        <v>0</v>
      </c>
      <c r="AF511" s="227"/>
      <c r="AG511" s="259"/>
      <c r="AH511" s="619"/>
      <c r="AI511" s="2141"/>
    </row>
    <row r="512" spans="1:35" s="1413" customFormat="1" ht="30" x14ac:dyDescent="0.25">
      <c r="A512" s="256"/>
      <c r="B512" s="256"/>
      <c r="C512" s="3" t="s">
        <v>505</v>
      </c>
      <c r="D512" s="3"/>
      <c r="E512" s="3"/>
      <c r="F512" s="579"/>
      <c r="G512" s="227"/>
      <c r="H512" s="227"/>
      <c r="I512" s="230"/>
      <c r="J512" s="1004"/>
      <c r="K512" s="1004"/>
      <c r="L512" s="176"/>
      <c r="M512" s="176"/>
      <c r="N512" s="176"/>
      <c r="O512" s="176"/>
      <c r="P512" s="176"/>
      <c r="Q512" s="176"/>
      <c r="R512" s="351"/>
      <c r="S512" s="351"/>
      <c r="T512" s="351"/>
      <c r="U512" s="351"/>
      <c r="V512" s="351"/>
      <c r="W512" s="351"/>
      <c r="X512" s="351"/>
      <c r="Y512" s="351"/>
      <c r="Z512" s="351"/>
      <c r="AA512" s="351"/>
      <c r="AB512" s="351"/>
      <c r="AC512" s="351"/>
      <c r="AD512" s="351"/>
      <c r="AE512" s="351"/>
      <c r="AF512" s="227"/>
      <c r="AG512" s="259"/>
      <c r="AH512" s="619"/>
      <c r="AI512" s="2141"/>
    </row>
    <row r="513" spans="1:35" s="1413" customFormat="1" ht="60" x14ac:dyDescent="0.25">
      <c r="A513" s="256"/>
      <c r="B513" s="256"/>
      <c r="C513" s="3" t="s">
        <v>527</v>
      </c>
      <c r="D513" s="3"/>
      <c r="E513" s="3"/>
      <c r="F513" s="1409"/>
      <c r="G513" s="227"/>
      <c r="H513" s="227"/>
      <c r="I513" s="230"/>
      <c r="J513" s="1004"/>
      <c r="K513" s="1004"/>
      <c r="L513" s="176"/>
      <c r="M513" s="176"/>
      <c r="N513" s="176"/>
      <c r="O513" s="176"/>
      <c r="P513" s="176"/>
      <c r="Q513" s="176"/>
      <c r="R513" s="351"/>
      <c r="S513" s="351"/>
      <c r="T513" s="351"/>
      <c r="U513" s="351"/>
      <c r="V513" s="351"/>
      <c r="W513" s="351"/>
      <c r="X513" s="351"/>
      <c r="Y513" s="351"/>
      <c r="Z513" s="351"/>
      <c r="AA513" s="351"/>
      <c r="AB513" s="351"/>
      <c r="AC513" s="351"/>
      <c r="AD513" s="351"/>
      <c r="AE513" s="351"/>
      <c r="AF513" s="227"/>
      <c r="AG513" s="259"/>
      <c r="AH513" s="619"/>
      <c r="AI513" s="2141"/>
    </row>
    <row r="514" spans="1:35" s="1413" customFormat="1" ht="45" x14ac:dyDescent="0.25">
      <c r="A514" s="256"/>
      <c r="B514" s="256"/>
      <c r="C514" s="3" t="s">
        <v>508</v>
      </c>
      <c r="D514" s="3"/>
      <c r="E514" s="3"/>
      <c r="F514" s="1409"/>
      <c r="G514" s="227">
        <f t="shared" ref="G514:G515" si="263">F514/12*$C$3</f>
        <v>0</v>
      </c>
      <c r="H514" s="227"/>
      <c r="I514" s="230" t="e">
        <f>H514/G514*100</f>
        <v>#DIV/0!</v>
      </c>
      <c r="J514" s="1004"/>
      <c r="K514" s="1004"/>
      <c r="L514" s="176"/>
      <c r="M514" s="176"/>
      <c r="N514" s="176"/>
      <c r="O514" s="176"/>
      <c r="P514" s="176"/>
      <c r="Q514" s="176"/>
      <c r="R514" s="351"/>
      <c r="S514" s="351"/>
      <c r="T514" s="351"/>
      <c r="U514" s="351"/>
      <c r="V514" s="351"/>
      <c r="W514" s="351"/>
      <c r="X514" s="351">
        <f>R514/12*$C$3+(S514-R514)/11*5+(T514-S514)/10*4+(U514-T514)/9*3+(V514-U514)/8*2+(W514-V514)/7*1</f>
        <v>0</v>
      </c>
      <c r="Y514" s="351">
        <f t="shared" ref="Y514:Y515" si="264">AE514-AD514-AA514-Z514</f>
        <v>0</v>
      </c>
      <c r="Z514" s="351"/>
      <c r="AA514" s="351"/>
      <c r="AB514" s="351">
        <f t="shared" ref="AB514:AB515" si="265">Y514-X514</f>
        <v>0</v>
      </c>
      <c r="AC514" s="351"/>
      <c r="AD514" s="351"/>
      <c r="AE514" s="351"/>
      <c r="AF514" s="227"/>
      <c r="AG514" s="259"/>
      <c r="AH514" s="619"/>
      <c r="AI514" s="2141"/>
    </row>
    <row r="515" spans="1:35" s="1413" customFormat="1" ht="30" x14ac:dyDescent="0.25">
      <c r="A515" s="256"/>
      <c r="B515" s="256"/>
      <c r="C515" s="3" t="s">
        <v>509</v>
      </c>
      <c r="D515" s="3"/>
      <c r="E515" s="3"/>
      <c r="F515" s="1409"/>
      <c r="G515" s="227">
        <f t="shared" si="263"/>
        <v>0</v>
      </c>
      <c r="H515" s="227"/>
      <c r="I515" s="230" t="e">
        <f>H515/G515*100</f>
        <v>#DIV/0!</v>
      </c>
      <c r="J515" s="1004"/>
      <c r="K515" s="1004"/>
      <c r="L515" s="176"/>
      <c r="M515" s="176"/>
      <c r="N515" s="176"/>
      <c r="O515" s="176"/>
      <c r="P515" s="176"/>
      <c r="Q515" s="176"/>
      <c r="R515" s="351"/>
      <c r="S515" s="351"/>
      <c r="T515" s="351"/>
      <c r="U515" s="351"/>
      <c r="V515" s="351"/>
      <c r="W515" s="351"/>
      <c r="X515" s="351">
        <f>R515/12*$C$3+(S515-R515)/11*5+(T515-S515)/10*4+(U515-T515)/9*3+(V515-U515)/8*2+(W515-V515)/7*1</f>
        <v>0</v>
      </c>
      <c r="Y515" s="351">
        <f t="shared" si="264"/>
        <v>0</v>
      </c>
      <c r="Z515" s="351"/>
      <c r="AA515" s="351"/>
      <c r="AB515" s="351">
        <f t="shared" si="265"/>
        <v>0</v>
      </c>
      <c r="AC515" s="351"/>
      <c r="AD515" s="351"/>
      <c r="AE515" s="351"/>
      <c r="AF515" s="227"/>
      <c r="AG515" s="259"/>
      <c r="AH515" s="619"/>
      <c r="AI515" s="2141"/>
    </row>
    <row r="516" spans="1:35" s="1413" customFormat="1" ht="45" x14ac:dyDescent="0.25">
      <c r="A516" s="256"/>
      <c r="B516" s="256"/>
      <c r="C516" s="3" t="s">
        <v>277</v>
      </c>
      <c r="D516" s="3"/>
      <c r="E516" s="3"/>
      <c r="F516" s="332">
        <f>SUM(F517:F519)</f>
        <v>0</v>
      </c>
      <c r="G516" s="332">
        <f t="shared" ref="G516:H516" si="266">SUM(G517:G519)</f>
        <v>0</v>
      </c>
      <c r="H516" s="332">
        <f t="shared" si="266"/>
        <v>1</v>
      </c>
      <c r="I516" s="230" t="e">
        <f>H516/G516*100</f>
        <v>#DIV/0!</v>
      </c>
      <c r="J516" s="1004"/>
      <c r="K516" s="1004"/>
      <c r="L516" s="176"/>
      <c r="M516" s="176"/>
      <c r="N516" s="176"/>
      <c r="O516" s="176"/>
      <c r="P516" s="176"/>
      <c r="Q516" s="176"/>
      <c r="R516" s="351">
        <f t="shared" ref="R516:AE516" si="267">SUM(R517:R519)</f>
        <v>0</v>
      </c>
      <c r="S516" s="351">
        <f t="shared" ref="S516:T516" si="268">SUM(S517:S519)</f>
        <v>0</v>
      </c>
      <c r="T516" s="351">
        <f t="shared" si="268"/>
        <v>0</v>
      </c>
      <c r="U516" s="351">
        <f t="shared" ref="U516:V516" si="269">SUM(U517:U519)</f>
        <v>0</v>
      </c>
      <c r="V516" s="351">
        <f t="shared" si="269"/>
        <v>0</v>
      </c>
      <c r="W516" s="351">
        <f t="shared" ref="W516" si="270">SUM(W517:W519)</f>
        <v>0</v>
      </c>
      <c r="X516" s="351">
        <f t="shared" si="267"/>
        <v>0</v>
      </c>
      <c r="Y516" s="351">
        <f t="shared" si="267"/>
        <v>2.2466599999999999</v>
      </c>
      <c r="Z516" s="351">
        <f t="shared" si="267"/>
        <v>0</v>
      </c>
      <c r="AA516" s="351">
        <f t="shared" si="267"/>
        <v>0</v>
      </c>
      <c r="AB516" s="351">
        <f t="shared" si="267"/>
        <v>2.2466599999999999</v>
      </c>
      <c r="AC516" s="351">
        <f t="shared" si="267"/>
        <v>0</v>
      </c>
      <c r="AD516" s="351">
        <f t="shared" si="267"/>
        <v>0</v>
      </c>
      <c r="AE516" s="1841">
        <f t="shared" si="267"/>
        <v>2.2466599999999999</v>
      </c>
      <c r="AF516" s="227"/>
      <c r="AG516" s="259"/>
      <c r="AH516" s="619"/>
      <c r="AI516" s="2141"/>
    </row>
    <row r="517" spans="1:35" s="1413" customFormat="1" ht="45" x14ac:dyDescent="0.25">
      <c r="A517" s="256"/>
      <c r="B517" s="256"/>
      <c r="C517" s="3" t="s">
        <v>510</v>
      </c>
      <c r="D517" s="3"/>
      <c r="E517" s="3"/>
      <c r="F517" s="1409"/>
      <c r="G517" s="227"/>
      <c r="H517" s="227"/>
      <c r="I517" s="230"/>
      <c r="J517" s="1004"/>
      <c r="K517" s="1004"/>
      <c r="L517" s="176"/>
      <c r="M517" s="176"/>
      <c r="N517" s="176"/>
      <c r="O517" s="176"/>
      <c r="P517" s="176"/>
      <c r="Q517" s="176"/>
      <c r="R517" s="351"/>
      <c r="S517" s="351"/>
      <c r="T517" s="351"/>
      <c r="U517" s="351"/>
      <c r="V517" s="351"/>
      <c r="W517" s="351"/>
      <c r="X517" s="351"/>
      <c r="Y517" s="351"/>
      <c r="Z517" s="351"/>
      <c r="AA517" s="351"/>
      <c r="AB517" s="351"/>
      <c r="AC517" s="351"/>
      <c r="AD517" s="351"/>
      <c r="AE517" s="351"/>
      <c r="AF517" s="227"/>
      <c r="AG517" s="259"/>
      <c r="AH517" s="619"/>
      <c r="AI517" s="2141"/>
    </row>
    <row r="518" spans="1:35" s="1413" customFormat="1" ht="75" x14ac:dyDescent="0.25">
      <c r="A518" s="256"/>
      <c r="B518" s="256"/>
      <c r="C518" s="3" t="s">
        <v>511</v>
      </c>
      <c r="D518" s="3"/>
      <c r="E518" s="3"/>
      <c r="F518" s="579"/>
      <c r="G518" s="227">
        <f>F518/12*$C$3</f>
        <v>0</v>
      </c>
      <c r="H518" s="227">
        <v>1</v>
      </c>
      <c r="I518" s="230" t="e">
        <f>H518/G518*100</f>
        <v>#DIV/0!</v>
      </c>
      <c r="J518" s="1004"/>
      <c r="K518" s="1004"/>
      <c r="L518" s="176"/>
      <c r="M518" s="176"/>
      <c r="N518" s="176"/>
      <c r="O518" s="176"/>
      <c r="P518" s="176"/>
      <c r="Q518" s="176"/>
      <c r="R518" s="351"/>
      <c r="S518" s="351"/>
      <c r="T518" s="351"/>
      <c r="U518" s="351"/>
      <c r="V518" s="351"/>
      <c r="W518" s="351"/>
      <c r="X518" s="351">
        <f t="shared" ref="X518:X519" si="271">R518/12*$C$3+(S518-R518)/11*5+(T518-S518)/10*4+(U518-T518)/9*3+(V518-U518)/8*2+(W518-V518)/7*1</f>
        <v>0</v>
      </c>
      <c r="Y518" s="351">
        <f t="shared" ref="Y518:Y520" si="272">AE518-AD518-AA518-Z518</f>
        <v>2.2466599999999999</v>
      </c>
      <c r="Z518" s="351"/>
      <c r="AA518" s="351"/>
      <c r="AB518" s="351">
        <f t="shared" ref="AB518:AB520" si="273">Y518-X518</f>
        <v>2.2466599999999999</v>
      </c>
      <c r="AC518" s="351"/>
      <c r="AD518" s="351"/>
      <c r="AE518" s="1841">
        <v>2.2466599999999999</v>
      </c>
      <c r="AF518" s="227"/>
      <c r="AG518" s="259"/>
      <c r="AH518" s="619"/>
      <c r="AI518" s="2141"/>
    </row>
    <row r="519" spans="1:35" s="1413" customFormat="1" ht="60" x14ac:dyDescent="0.25">
      <c r="A519" s="256"/>
      <c r="B519" s="256"/>
      <c r="C519" s="3" t="s">
        <v>512</v>
      </c>
      <c r="D519" s="3"/>
      <c r="E519" s="3"/>
      <c r="F519" s="1409"/>
      <c r="G519" s="227">
        <f>F519/12*$C$3</f>
        <v>0</v>
      </c>
      <c r="H519" s="227"/>
      <c r="I519" s="230" t="e">
        <f>H519/G519*100</f>
        <v>#DIV/0!</v>
      </c>
      <c r="J519" s="1004"/>
      <c r="K519" s="1004"/>
      <c r="L519" s="176"/>
      <c r="M519" s="176"/>
      <c r="N519" s="176"/>
      <c r="O519" s="176"/>
      <c r="P519" s="176"/>
      <c r="Q519" s="176"/>
      <c r="R519" s="351"/>
      <c r="S519" s="351"/>
      <c r="T519" s="351"/>
      <c r="U519" s="351"/>
      <c r="V519" s="351"/>
      <c r="W519" s="351"/>
      <c r="X519" s="351">
        <f t="shared" si="271"/>
        <v>0</v>
      </c>
      <c r="Y519" s="351">
        <f t="shared" si="272"/>
        <v>0</v>
      </c>
      <c r="Z519" s="351"/>
      <c r="AA519" s="351"/>
      <c r="AB519" s="351">
        <f t="shared" si="273"/>
        <v>0</v>
      </c>
      <c r="AC519" s="351"/>
      <c r="AD519" s="351"/>
      <c r="AE519" s="351"/>
      <c r="AF519" s="227"/>
      <c r="AG519" s="259"/>
      <c r="AH519" s="619"/>
      <c r="AI519" s="2141"/>
    </row>
    <row r="520" spans="1:35" s="1413" customFormat="1" ht="29.25" x14ac:dyDescent="0.25">
      <c r="A520" s="256"/>
      <c r="B520" s="256"/>
      <c r="C520" s="453" t="s">
        <v>317</v>
      </c>
      <c r="D520" s="453"/>
      <c r="E520" s="453"/>
      <c r="F520" s="332">
        <f>F521+F522+F526+F527+F529*10</f>
        <v>0</v>
      </c>
      <c r="G520" s="545">
        <f t="shared" ref="G520:H520" si="274">G521+G522+G526+G527+G529*10</f>
        <v>0</v>
      </c>
      <c r="H520" s="545">
        <f t="shared" si="274"/>
        <v>0</v>
      </c>
      <c r="I520" s="454" t="e">
        <f>H520/G520*100</f>
        <v>#DIV/0!</v>
      </c>
      <c r="J520" s="1004"/>
      <c r="K520" s="1004"/>
      <c r="L520" s="176"/>
      <c r="M520" s="176"/>
      <c r="N520" s="176"/>
      <c r="O520" s="176"/>
      <c r="P520" s="176"/>
      <c r="Q520" s="176"/>
      <c r="R520" s="1424"/>
      <c r="S520" s="1424"/>
      <c r="T520" s="1424"/>
      <c r="U520" s="1424"/>
      <c r="V520" s="1424"/>
      <c r="W520" s="1424"/>
      <c r="X520" s="1424">
        <f>R520/12*$C$3+(S520-R520)/11*5+(T520-S520)/10*4+(U520-T520)/9*3+(V520-U520)/8*2+(W520-V520)/7*1</f>
        <v>0</v>
      </c>
      <c r="Y520" s="1424">
        <f t="shared" si="272"/>
        <v>0</v>
      </c>
      <c r="Z520" s="1424"/>
      <c r="AA520" s="1424"/>
      <c r="AB520" s="1424">
        <f t="shared" si="273"/>
        <v>0</v>
      </c>
      <c r="AC520" s="1424"/>
      <c r="AD520" s="1424"/>
      <c r="AE520" s="1424"/>
      <c r="AF520" s="227"/>
      <c r="AG520" s="259"/>
      <c r="AH520" s="619"/>
      <c r="AI520" s="2141"/>
    </row>
    <row r="521" spans="1:35" s="1413" customFormat="1" ht="30" x14ac:dyDescent="0.25">
      <c r="A521" s="256"/>
      <c r="B521" s="256"/>
      <c r="C521" s="459" t="s">
        <v>308</v>
      </c>
      <c r="D521" s="3"/>
      <c r="E521" s="3"/>
      <c r="F521" s="1409"/>
      <c r="G521" s="227"/>
      <c r="H521" s="227"/>
      <c r="I521" s="230"/>
      <c r="J521" s="1004"/>
      <c r="K521" s="1004"/>
      <c r="L521" s="176"/>
      <c r="M521" s="176"/>
      <c r="N521" s="176"/>
      <c r="O521" s="176"/>
      <c r="P521" s="176"/>
      <c r="Q521" s="176"/>
      <c r="R521" s="351"/>
      <c r="S521" s="351"/>
      <c r="T521" s="351"/>
      <c r="U521" s="351"/>
      <c r="V521" s="351"/>
      <c r="W521" s="351"/>
      <c r="X521" s="351"/>
      <c r="Y521" s="351"/>
      <c r="Z521" s="351"/>
      <c r="AA521" s="351"/>
      <c r="AB521" s="351"/>
      <c r="AC521" s="351"/>
      <c r="AD521" s="351"/>
      <c r="AE521" s="351"/>
      <c r="AF521" s="227"/>
      <c r="AG521" s="259"/>
      <c r="AH521" s="619"/>
      <c r="AI521" s="2141"/>
    </row>
    <row r="522" spans="1:35" s="1413" customFormat="1" ht="30" x14ac:dyDescent="0.25">
      <c r="A522" s="256"/>
      <c r="B522" s="256"/>
      <c r="C522" s="3" t="s">
        <v>487</v>
      </c>
      <c r="D522" s="3"/>
      <c r="E522" s="3"/>
      <c r="F522" s="1409"/>
      <c r="G522" s="227"/>
      <c r="H522" s="227"/>
      <c r="I522" s="230"/>
      <c r="J522" s="1004"/>
      <c r="K522" s="1004"/>
      <c r="L522" s="176"/>
      <c r="M522" s="176"/>
      <c r="N522" s="176"/>
      <c r="O522" s="176"/>
      <c r="P522" s="176"/>
      <c r="Q522" s="176"/>
      <c r="R522" s="351"/>
      <c r="S522" s="351"/>
      <c r="T522" s="351"/>
      <c r="U522" s="351"/>
      <c r="V522" s="351"/>
      <c r="W522" s="351"/>
      <c r="X522" s="351"/>
      <c r="Y522" s="351"/>
      <c r="Z522" s="351"/>
      <c r="AA522" s="351"/>
      <c r="AB522" s="351"/>
      <c r="AC522" s="351"/>
      <c r="AD522" s="351"/>
      <c r="AE522" s="351"/>
      <c r="AF522" s="227"/>
      <c r="AG522" s="259"/>
      <c r="AH522" s="619"/>
      <c r="AI522" s="2141"/>
    </row>
    <row r="523" spans="1:35" s="1413" customFormat="1" x14ac:dyDescent="0.25">
      <c r="A523" s="256"/>
      <c r="B523" s="256"/>
      <c r="C523" s="3" t="s">
        <v>488</v>
      </c>
      <c r="D523" s="3"/>
      <c r="E523" s="3"/>
      <c r="F523" s="176"/>
      <c r="G523" s="227"/>
      <c r="H523" s="227"/>
      <c r="I523" s="230"/>
      <c r="J523" s="1004"/>
      <c r="K523" s="1004"/>
      <c r="L523" s="176"/>
      <c r="M523" s="176"/>
      <c r="N523" s="176"/>
      <c r="O523" s="176"/>
      <c r="P523" s="176"/>
      <c r="Q523" s="176"/>
      <c r="R523" s="351"/>
      <c r="S523" s="351"/>
      <c r="T523" s="351"/>
      <c r="U523" s="351"/>
      <c r="V523" s="351"/>
      <c r="W523" s="351"/>
      <c r="X523" s="351"/>
      <c r="Y523" s="351"/>
      <c r="Z523" s="351"/>
      <c r="AA523" s="351"/>
      <c r="AB523" s="351"/>
      <c r="AC523" s="351"/>
      <c r="AD523" s="351"/>
      <c r="AE523" s="351"/>
      <c r="AF523" s="227"/>
      <c r="AG523" s="259"/>
      <c r="AH523" s="619"/>
      <c r="AI523" s="2141"/>
    </row>
    <row r="524" spans="1:35" s="1413" customFormat="1" ht="30" x14ac:dyDescent="0.25">
      <c r="A524" s="256"/>
      <c r="B524" s="256"/>
      <c r="C524" s="3" t="s">
        <v>489</v>
      </c>
      <c r="D524" s="3"/>
      <c r="E524" s="3"/>
      <c r="F524" s="579"/>
      <c r="G524" s="227"/>
      <c r="H524" s="227"/>
      <c r="I524" s="230"/>
      <c r="J524" s="1004"/>
      <c r="K524" s="1004"/>
      <c r="L524" s="176"/>
      <c r="M524" s="176"/>
      <c r="N524" s="176"/>
      <c r="O524" s="176"/>
      <c r="P524" s="176"/>
      <c r="Q524" s="176"/>
      <c r="R524" s="351"/>
      <c r="S524" s="351"/>
      <c r="T524" s="351"/>
      <c r="U524" s="351"/>
      <c r="V524" s="351"/>
      <c r="W524" s="351"/>
      <c r="X524" s="351"/>
      <c r="Y524" s="351"/>
      <c r="Z524" s="351"/>
      <c r="AA524" s="351"/>
      <c r="AB524" s="351"/>
      <c r="AC524" s="351"/>
      <c r="AD524" s="351"/>
      <c r="AE524" s="351"/>
      <c r="AF524" s="227"/>
      <c r="AG524" s="259"/>
      <c r="AH524" s="619"/>
      <c r="AI524" s="2141"/>
    </row>
    <row r="525" spans="1:35" s="1413" customFormat="1" ht="60" x14ac:dyDescent="0.25">
      <c r="A525" s="256">
        <v>1</v>
      </c>
      <c r="B525" s="256"/>
      <c r="C525" s="3" t="s">
        <v>490</v>
      </c>
      <c r="D525" s="3"/>
      <c r="E525" s="3"/>
      <c r="F525" s="579"/>
      <c r="G525" s="177"/>
      <c r="H525" s="227"/>
      <c r="I525" s="230"/>
      <c r="J525" s="1004"/>
      <c r="K525" s="1004"/>
      <c r="L525" s="176"/>
      <c r="M525" s="176"/>
      <c r="N525" s="176"/>
      <c r="O525" s="176"/>
      <c r="P525" s="176"/>
      <c r="Q525" s="176"/>
      <c r="R525" s="351"/>
      <c r="S525" s="351"/>
      <c r="T525" s="351"/>
      <c r="U525" s="351"/>
      <c r="V525" s="351"/>
      <c r="W525" s="351"/>
      <c r="X525" s="351"/>
      <c r="Y525" s="351"/>
      <c r="Z525" s="351"/>
      <c r="AA525" s="351"/>
      <c r="AB525" s="351"/>
      <c r="AC525" s="351"/>
      <c r="AD525" s="351"/>
      <c r="AE525" s="351"/>
      <c r="AF525" s="227"/>
      <c r="AG525" s="259"/>
      <c r="AH525" s="619"/>
      <c r="AI525" s="2141"/>
    </row>
    <row r="526" spans="1:35" s="1413" customFormat="1" ht="60" x14ac:dyDescent="0.25">
      <c r="A526" s="256">
        <v>1</v>
      </c>
      <c r="B526" s="256"/>
      <c r="C526" s="460" t="s">
        <v>491</v>
      </c>
      <c r="D526" s="3"/>
      <c r="E526" s="3"/>
      <c r="F526" s="579"/>
      <c r="G526" s="177"/>
      <c r="H526" s="227"/>
      <c r="I526" s="230"/>
      <c r="J526" s="1004"/>
      <c r="K526" s="1004"/>
      <c r="L526" s="176"/>
      <c r="M526" s="176"/>
      <c r="N526" s="176"/>
      <c r="O526" s="176"/>
      <c r="P526" s="176"/>
      <c r="Q526" s="176"/>
      <c r="R526" s="351"/>
      <c r="S526" s="351"/>
      <c r="T526" s="351"/>
      <c r="U526" s="351"/>
      <c r="V526" s="351"/>
      <c r="W526" s="351"/>
      <c r="X526" s="351"/>
      <c r="Y526" s="351"/>
      <c r="Z526" s="351"/>
      <c r="AA526" s="351"/>
      <c r="AB526" s="351"/>
      <c r="AC526" s="351"/>
      <c r="AD526" s="351"/>
      <c r="AE526" s="351"/>
      <c r="AF526" s="227"/>
      <c r="AG526" s="259"/>
      <c r="AH526" s="619"/>
      <c r="AI526" s="2141"/>
    </row>
    <row r="527" spans="1:35" s="1413" customFormat="1" ht="45" x14ac:dyDescent="0.25">
      <c r="A527" s="256"/>
      <c r="B527" s="256"/>
      <c r="C527" s="460" t="s">
        <v>492</v>
      </c>
      <c r="D527" s="3"/>
      <c r="E527" s="3"/>
      <c r="F527" s="575"/>
      <c r="G527" s="177"/>
      <c r="H527" s="227"/>
      <c r="I527" s="230"/>
      <c r="J527" s="1004"/>
      <c r="K527" s="1004"/>
      <c r="L527" s="176"/>
      <c r="M527" s="176"/>
      <c r="N527" s="176"/>
      <c r="O527" s="176"/>
      <c r="P527" s="176"/>
      <c r="Q527" s="176"/>
      <c r="R527" s="351"/>
      <c r="S527" s="351"/>
      <c r="T527" s="351"/>
      <c r="U527" s="351"/>
      <c r="V527" s="351"/>
      <c r="W527" s="351"/>
      <c r="X527" s="351"/>
      <c r="Y527" s="351"/>
      <c r="Z527" s="351"/>
      <c r="AA527" s="351"/>
      <c r="AB527" s="351"/>
      <c r="AC527" s="351"/>
      <c r="AD527" s="351"/>
      <c r="AE527" s="351"/>
      <c r="AF527" s="227"/>
      <c r="AG527" s="259"/>
      <c r="AH527" s="619"/>
      <c r="AI527" s="2141"/>
    </row>
    <row r="528" spans="1:35" s="1413" customFormat="1" ht="105" x14ac:dyDescent="0.25">
      <c r="A528" s="256"/>
      <c r="B528" s="256"/>
      <c r="C528" s="460" t="s">
        <v>493</v>
      </c>
      <c r="D528" s="3"/>
      <c r="E528" s="3"/>
      <c r="F528" s="1409"/>
      <c r="G528" s="177"/>
      <c r="H528" s="227"/>
      <c r="I528" s="230"/>
      <c r="J528" s="1004"/>
      <c r="K528" s="1004"/>
      <c r="L528" s="176"/>
      <c r="M528" s="176"/>
      <c r="N528" s="176"/>
      <c r="O528" s="176"/>
      <c r="P528" s="176"/>
      <c r="Q528" s="176"/>
      <c r="R528" s="351"/>
      <c r="S528" s="351"/>
      <c r="T528" s="351"/>
      <c r="U528" s="351"/>
      <c r="V528" s="351"/>
      <c r="W528" s="351"/>
      <c r="X528" s="351"/>
      <c r="Y528" s="351"/>
      <c r="Z528" s="351"/>
      <c r="AA528" s="351"/>
      <c r="AB528" s="351"/>
      <c r="AC528" s="351"/>
      <c r="AD528" s="351"/>
      <c r="AE528" s="351"/>
      <c r="AF528" s="227"/>
      <c r="AG528" s="259"/>
      <c r="AH528" s="619"/>
      <c r="AI528" s="2141"/>
    </row>
    <row r="529" spans="1:35" s="1413" customFormat="1" ht="42.75" x14ac:dyDescent="0.25">
      <c r="A529" s="256"/>
      <c r="B529" s="256"/>
      <c r="C529" s="604" t="s">
        <v>566</v>
      </c>
      <c r="D529" s="453"/>
      <c r="E529" s="453"/>
      <c r="F529" s="332">
        <f>F530</f>
        <v>0</v>
      </c>
      <c r="G529" s="456">
        <f t="shared" ref="G529:H529" si="275">G530</f>
        <v>0</v>
      </c>
      <c r="H529" s="545">
        <f t="shared" si="275"/>
        <v>0</v>
      </c>
      <c r="I529" s="454" t="e">
        <f>H529/G529*100</f>
        <v>#DIV/0!</v>
      </c>
      <c r="J529" s="1004"/>
      <c r="K529" s="1004"/>
      <c r="L529" s="176"/>
      <c r="M529" s="176"/>
      <c r="N529" s="176"/>
      <c r="O529" s="176"/>
      <c r="P529" s="176"/>
      <c r="Q529" s="176"/>
      <c r="R529" s="351"/>
      <c r="S529" s="351"/>
      <c r="T529" s="351"/>
      <c r="U529" s="351"/>
      <c r="V529" s="351"/>
      <c r="W529" s="351"/>
      <c r="X529" s="351">
        <f>R529/12*$C$3+(S529-R529)/11*5+(T529-S529)/10*4+(U529-T529)/9*3+(V529-U529)/8*2+(W529-V529)/7*1</f>
        <v>0</v>
      </c>
      <c r="Y529" s="351">
        <f>AE529-AD529-AA529-Z529</f>
        <v>0</v>
      </c>
      <c r="Z529" s="351"/>
      <c r="AA529" s="351"/>
      <c r="AB529" s="351">
        <f t="shared" ref="AB529" si="276">Y529-X529</f>
        <v>0</v>
      </c>
      <c r="AC529" s="351"/>
      <c r="AD529" s="351"/>
      <c r="AE529" s="351"/>
      <c r="AF529" s="227"/>
      <c r="AG529" s="259"/>
      <c r="AH529" s="619"/>
      <c r="AI529" s="2141"/>
    </row>
    <row r="530" spans="1:35" s="1413" customFormat="1" ht="30" x14ac:dyDescent="0.25">
      <c r="A530" s="256"/>
      <c r="B530" s="256"/>
      <c r="C530" s="460" t="s">
        <v>569</v>
      </c>
      <c r="D530" s="3"/>
      <c r="E530" s="3"/>
      <c r="F530" s="1409"/>
      <c r="G530" s="1796">
        <f>F530/9*3</f>
        <v>0</v>
      </c>
      <c r="H530" s="227"/>
      <c r="I530" s="230" t="e">
        <f>H530/G530*100</f>
        <v>#DIV/0!</v>
      </c>
      <c r="J530" s="1004"/>
      <c r="K530" s="1004"/>
      <c r="L530" s="176"/>
      <c r="M530" s="176"/>
      <c r="N530" s="176"/>
      <c r="O530" s="176"/>
      <c r="P530" s="176"/>
      <c r="Q530" s="176"/>
      <c r="R530" s="351"/>
      <c r="S530" s="351"/>
      <c r="T530" s="351"/>
      <c r="U530" s="351"/>
      <c r="V530" s="351"/>
      <c r="W530" s="351"/>
      <c r="X530" s="351"/>
      <c r="Y530" s="351"/>
      <c r="Z530" s="351"/>
      <c r="AA530" s="351"/>
      <c r="AB530" s="351"/>
      <c r="AC530" s="351"/>
      <c r="AD530" s="351"/>
      <c r="AE530" s="351"/>
      <c r="AF530" s="227"/>
      <c r="AG530" s="259"/>
      <c r="AH530" s="619"/>
      <c r="AI530" s="2141"/>
    </row>
    <row r="531" spans="1:35" s="1413" customFormat="1" ht="29.25" x14ac:dyDescent="0.25">
      <c r="A531" s="256">
        <v>1</v>
      </c>
      <c r="B531" s="256"/>
      <c r="C531" s="453" t="s">
        <v>318</v>
      </c>
      <c r="D531" s="3"/>
      <c r="E531" s="3"/>
      <c r="F531" s="259">
        <f>F532</f>
        <v>0</v>
      </c>
      <c r="G531" s="177">
        <f>G532</f>
        <v>0</v>
      </c>
      <c r="H531" s="227">
        <f>H532</f>
        <v>4</v>
      </c>
      <c r="I531" s="230" t="e">
        <f>H531/G531*100</f>
        <v>#DIV/0!</v>
      </c>
      <c r="J531" s="1004"/>
      <c r="K531" s="1004"/>
      <c r="L531" s="176"/>
      <c r="M531" s="176"/>
      <c r="N531" s="176"/>
      <c r="O531" s="176"/>
      <c r="P531" s="176"/>
      <c r="Q531" s="176"/>
      <c r="R531" s="351"/>
      <c r="S531" s="351"/>
      <c r="T531" s="351"/>
      <c r="U531" s="351"/>
      <c r="V531" s="351"/>
      <c r="W531" s="351"/>
      <c r="X531" s="351"/>
      <c r="Y531" s="351"/>
      <c r="Z531" s="351"/>
      <c r="AA531" s="351"/>
      <c r="AB531" s="351"/>
      <c r="AC531" s="351"/>
      <c r="AD531" s="351"/>
      <c r="AE531" s="351"/>
      <c r="AF531" s="227"/>
      <c r="AG531" s="259"/>
      <c r="AH531" s="619"/>
      <c r="AI531" s="2141"/>
    </row>
    <row r="532" spans="1:35" s="1413" customFormat="1" x14ac:dyDescent="0.25">
      <c r="A532" s="256">
        <v>1</v>
      </c>
      <c r="B532" s="256"/>
      <c r="C532" s="453" t="s">
        <v>327</v>
      </c>
      <c r="D532" s="450"/>
      <c r="E532" s="3"/>
      <c r="F532" s="259"/>
      <c r="G532" s="177">
        <f>F532/12*$C$3</f>
        <v>0</v>
      </c>
      <c r="H532" s="227">
        <v>4</v>
      </c>
      <c r="I532" s="230" t="e">
        <f>H532/G532*100</f>
        <v>#DIV/0!</v>
      </c>
      <c r="J532" s="1004"/>
      <c r="K532" s="1004"/>
      <c r="L532" s="176"/>
      <c r="M532" s="176"/>
      <c r="N532" s="176"/>
      <c r="O532" s="176"/>
      <c r="P532" s="176"/>
      <c r="Q532" s="176"/>
      <c r="R532" s="351"/>
      <c r="S532" s="351"/>
      <c r="T532" s="351"/>
      <c r="U532" s="351"/>
      <c r="V532" s="351"/>
      <c r="W532" s="351"/>
      <c r="X532" s="351"/>
      <c r="Y532" s="351"/>
      <c r="Z532" s="351"/>
      <c r="AA532" s="351"/>
      <c r="AB532" s="351"/>
      <c r="AC532" s="351"/>
      <c r="AD532" s="351"/>
      <c r="AE532" s="351"/>
      <c r="AF532" s="227"/>
      <c r="AG532" s="259"/>
      <c r="AH532" s="619"/>
      <c r="AI532" s="2141"/>
    </row>
    <row r="533" spans="1:35" s="1413" customFormat="1" x14ac:dyDescent="0.25">
      <c r="A533" s="256">
        <v>1</v>
      </c>
      <c r="B533" s="256"/>
      <c r="C533" s="3" t="s">
        <v>328</v>
      </c>
      <c r="D533" s="461"/>
      <c r="E533" s="3"/>
      <c r="F533" s="259"/>
      <c r="G533" s="177"/>
      <c r="H533" s="227"/>
      <c r="I533" s="230"/>
      <c r="J533" s="1004"/>
      <c r="K533" s="1004"/>
      <c r="L533" s="176"/>
      <c r="M533" s="176"/>
      <c r="N533" s="176"/>
      <c r="O533" s="176"/>
      <c r="P533" s="176"/>
      <c r="Q533" s="176"/>
      <c r="R533" s="351"/>
      <c r="S533" s="351"/>
      <c r="T533" s="351"/>
      <c r="U533" s="351"/>
      <c r="V533" s="351"/>
      <c r="W533" s="351"/>
      <c r="X533" s="351"/>
      <c r="Y533" s="351"/>
      <c r="Z533" s="351"/>
      <c r="AA533" s="351"/>
      <c r="AB533" s="351"/>
      <c r="AC533" s="351"/>
      <c r="AD533" s="351"/>
      <c r="AE533" s="351"/>
      <c r="AF533" s="227"/>
      <c r="AG533" s="259"/>
      <c r="AH533" s="619"/>
      <c r="AI533" s="2141"/>
    </row>
    <row r="534" spans="1:35" s="1413" customFormat="1" x14ac:dyDescent="0.25">
      <c r="A534" s="256">
        <v>1</v>
      </c>
      <c r="B534" s="256"/>
      <c r="C534" s="461" t="s">
        <v>329</v>
      </c>
      <c r="D534" s="769"/>
      <c r="E534" s="453"/>
      <c r="F534" s="286"/>
      <c r="G534" s="545"/>
      <c r="H534" s="545"/>
      <c r="I534" s="230"/>
      <c r="J534" s="1004"/>
      <c r="K534" s="1004"/>
      <c r="L534" s="176"/>
      <c r="M534" s="176"/>
      <c r="N534" s="176"/>
      <c r="O534" s="176"/>
      <c r="P534" s="176"/>
      <c r="Q534" s="176"/>
      <c r="R534" s="1435"/>
      <c r="S534" s="1435"/>
      <c r="T534" s="1435"/>
      <c r="U534" s="1435"/>
      <c r="V534" s="1435"/>
      <c r="W534" s="1435"/>
      <c r="X534" s="386">
        <f>R534/12*$C$3</f>
        <v>0</v>
      </c>
      <c r="Y534" s="1435">
        <f>AE534-AD534</f>
        <v>0</v>
      </c>
      <c r="Z534" s="1435"/>
      <c r="AA534" s="1435"/>
      <c r="AB534" s="1435">
        <f>Y534-X534</f>
        <v>0</v>
      </c>
      <c r="AC534" s="1435"/>
      <c r="AD534" s="1435"/>
      <c r="AE534" s="1435"/>
      <c r="AF534" s="545"/>
      <c r="AG534" s="2092"/>
      <c r="AH534" s="619"/>
      <c r="AI534" s="2141"/>
    </row>
    <row r="535" spans="1:35" s="1413" customFormat="1" ht="29.25" x14ac:dyDescent="0.25">
      <c r="A535" s="256">
        <v>1</v>
      </c>
      <c r="B535" s="256"/>
      <c r="C535" s="453" t="s">
        <v>311</v>
      </c>
      <c r="D535" s="458"/>
      <c r="E535" s="3"/>
      <c r="F535" s="259"/>
      <c r="G535" s="177">
        <f>F535/12*$C$3</f>
        <v>0</v>
      </c>
      <c r="H535" s="227">
        <f>2+H536</f>
        <v>12</v>
      </c>
      <c r="I535" s="230" t="e">
        <f>H535/G535*100</f>
        <v>#DIV/0!</v>
      </c>
      <c r="J535" s="1004"/>
      <c r="K535" s="1004"/>
      <c r="L535" s="176"/>
      <c r="M535" s="176"/>
      <c r="N535" s="176"/>
      <c r="O535" s="176"/>
      <c r="P535" s="176"/>
      <c r="Q535" s="176"/>
      <c r="R535" s="351"/>
      <c r="S535" s="351"/>
      <c r="T535" s="351"/>
      <c r="U535" s="351"/>
      <c r="V535" s="351"/>
      <c r="W535" s="351"/>
      <c r="X535" s="351"/>
      <c r="Y535" s="351">
        <f>AE535-AD535-AA535-Z535</f>
        <v>15.438080000000003</v>
      </c>
      <c r="Z535" s="351"/>
      <c r="AA535" s="351"/>
      <c r="AB535" s="351"/>
      <c r="AC535" s="351"/>
      <c r="AD535" s="351"/>
      <c r="AE535" s="351">
        <v>15.438080000000003</v>
      </c>
      <c r="AF535" s="227"/>
      <c r="AG535" s="259"/>
      <c r="AH535" s="619"/>
      <c r="AI535" s="2141"/>
    </row>
    <row r="536" spans="1:35" s="1413" customFormat="1" ht="30" x14ac:dyDescent="0.25">
      <c r="A536" s="256">
        <v>1</v>
      </c>
      <c r="B536" s="256"/>
      <c r="C536" s="450" t="s">
        <v>193</v>
      </c>
      <c r="D536" s="3"/>
      <c r="E536" s="3"/>
      <c r="F536" s="259"/>
      <c r="G536" s="227">
        <f>F536/12*$C$3</f>
        <v>0</v>
      </c>
      <c r="H536" s="227">
        <v>10</v>
      </c>
      <c r="I536" s="230" t="e">
        <f>H536/G536*100</f>
        <v>#DIV/0!</v>
      </c>
      <c r="J536" s="1004"/>
      <c r="K536" s="1004"/>
      <c r="L536" s="176"/>
      <c r="M536" s="176"/>
      <c r="N536" s="176"/>
      <c r="O536" s="176"/>
      <c r="P536" s="176"/>
      <c r="Q536" s="176"/>
      <c r="R536" s="351"/>
      <c r="S536" s="351"/>
      <c r="T536" s="351"/>
      <c r="U536" s="351"/>
      <c r="V536" s="351"/>
      <c r="W536" s="351"/>
      <c r="X536" s="351"/>
      <c r="Y536" s="351"/>
      <c r="Z536" s="351"/>
      <c r="AA536" s="351"/>
      <c r="AB536" s="351"/>
      <c r="AC536" s="351"/>
      <c r="AD536" s="351"/>
      <c r="AE536" s="351"/>
      <c r="AF536" s="227"/>
      <c r="AG536" s="259"/>
      <c r="AH536" s="619"/>
      <c r="AI536" s="2141"/>
    </row>
    <row r="537" spans="1:35" s="1413" customFormat="1" ht="72" x14ac:dyDescent="0.25">
      <c r="A537" s="256">
        <v>1</v>
      </c>
      <c r="B537" s="256"/>
      <c r="C537" s="453" t="s">
        <v>312</v>
      </c>
      <c r="D537" s="3"/>
      <c r="E537" s="3"/>
      <c r="F537" s="259"/>
      <c r="G537" s="177">
        <f>F537/12*$C$3</f>
        <v>0</v>
      </c>
      <c r="H537" s="227"/>
      <c r="I537" s="230" t="e">
        <f>H537/G537*100</f>
        <v>#DIV/0!</v>
      </c>
      <c r="J537" s="1004"/>
      <c r="K537" s="1004"/>
      <c r="L537" s="176"/>
      <c r="M537" s="176"/>
      <c r="N537" s="176"/>
      <c r="O537" s="176"/>
      <c r="P537" s="176"/>
      <c r="Q537" s="176"/>
      <c r="R537" s="351"/>
      <c r="S537" s="351"/>
      <c r="T537" s="351"/>
      <c r="U537" s="351"/>
      <c r="V537" s="351"/>
      <c r="W537" s="351"/>
      <c r="X537" s="351"/>
      <c r="Y537" s="351"/>
      <c r="Z537" s="351"/>
      <c r="AA537" s="351"/>
      <c r="AB537" s="351"/>
      <c r="AC537" s="351"/>
      <c r="AD537" s="351"/>
      <c r="AE537" s="351"/>
      <c r="AF537" s="227"/>
      <c r="AG537" s="259"/>
      <c r="AH537" s="619"/>
      <c r="AI537" s="2141"/>
    </row>
    <row r="538" spans="1:35" s="203" customFormat="1" x14ac:dyDescent="0.25">
      <c r="A538" s="592">
        <v>1</v>
      </c>
      <c r="B538" s="256"/>
      <c r="C538" s="447" t="s">
        <v>220</v>
      </c>
      <c r="D538" s="453"/>
      <c r="E538" s="453"/>
      <c r="F538" s="286">
        <f>SUM(F539:F551)</f>
        <v>0</v>
      </c>
      <c r="G538" s="545">
        <f>SUM(G539:G551)</f>
        <v>0</v>
      </c>
      <c r="H538" s="545">
        <f>SUM(H539:H551)</f>
        <v>455</v>
      </c>
      <c r="I538" s="454" t="e">
        <f>H538/G538*100</f>
        <v>#DIV/0!</v>
      </c>
      <c r="J538" s="1004"/>
      <c r="K538" s="1004"/>
      <c r="L538" s="176"/>
      <c r="M538" s="176"/>
      <c r="N538" s="176"/>
      <c r="O538" s="176"/>
      <c r="P538" s="176"/>
      <c r="Q538" s="176"/>
      <c r="R538" s="1424"/>
      <c r="S538" s="1424"/>
      <c r="T538" s="1424"/>
      <c r="U538" s="1424"/>
      <c r="V538" s="1424"/>
      <c r="W538" s="1424"/>
      <c r="X538" s="196">
        <f>R538/12*$C$3+(S538-R538)/11*5+(T538-S538)/10*4+(U538-T538)/9*3+(V538-U538)/8*2+(W538-V538)/7*1</f>
        <v>0</v>
      </c>
      <c r="Y538" s="1424">
        <f>AE538-AD538-AA538-Z538</f>
        <v>69.273100000000028</v>
      </c>
      <c r="Z538" s="1424"/>
      <c r="AA538" s="1424">
        <v>82.176479999999998</v>
      </c>
      <c r="AB538" s="1424">
        <f>Y538-X538</f>
        <v>69.273100000000028</v>
      </c>
      <c r="AC538" s="1424"/>
      <c r="AD538" s="1424">
        <v>-8.5747199999999992</v>
      </c>
      <c r="AE538" s="1424">
        <v>142.87486000000001</v>
      </c>
      <c r="AF538" s="545"/>
      <c r="AG538" s="286"/>
      <c r="AH538" s="619"/>
      <c r="AI538" s="2141"/>
    </row>
    <row r="539" spans="1:35" s="1413" customFormat="1" x14ac:dyDescent="0.25">
      <c r="A539" s="256">
        <v>1</v>
      </c>
      <c r="B539" s="256"/>
      <c r="C539" s="450" t="s">
        <v>115</v>
      </c>
      <c r="D539" s="3"/>
      <c r="E539" s="3"/>
      <c r="F539" s="259"/>
      <c r="G539" s="177">
        <f t="shared" ref="G539:G551" si="277">F539/12*$C$3</f>
        <v>0</v>
      </c>
      <c r="H539" s="227">
        <v>110</v>
      </c>
      <c r="I539" s="230" t="e">
        <f>H539/G539*100</f>
        <v>#DIV/0!</v>
      </c>
      <c r="J539" s="1004"/>
      <c r="K539" s="1004"/>
      <c r="L539" s="176"/>
      <c r="M539" s="176"/>
      <c r="N539" s="176"/>
      <c r="O539" s="176"/>
      <c r="P539" s="176"/>
      <c r="Q539" s="176"/>
      <c r="R539" s="351"/>
      <c r="S539" s="351"/>
      <c r="T539" s="351"/>
      <c r="U539" s="351"/>
      <c r="V539" s="351"/>
      <c r="W539" s="351"/>
      <c r="X539" s="351"/>
      <c r="Y539" s="351"/>
      <c r="Z539" s="351"/>
      <c r="AA539" s="351"/>
      <c r="AB539" s="351"/>
      <c r="AC539" s="351"/>
      <c r="AD539" s="351"/>
      <c r="AE539" s="351"/>
      <c r="AF539" s="227"/>
      <c r="AG539" s="259"/>
      <c r="AH539" s="619"/>
      <c r="AI539" s="2141"/>
    </row>
    <row r="540" spans="1:35" s="1413" customFormat="1" x14ac:dyDescent="0.25">
      <c r="A540" s="256"/>
      <c r="B540" s="256"/>
      <c r="C540" s="450" t="s">
        <v>343</v>
      </c>
      <c r="D540" s="3"/>
      <c r="E540" s="3"/>
      <c r="F540" s="259"/>
      <c r="G540" s="177">
        <f t="shared" si="277"/>
        <v>0</v>
      </c>
      <c r="H540" s="227">
        <v>54</v>
      </c>
      <c r="I540" s="230"/>
      <c r="J540" s="1004"/>
      <c r="K540" s="1004"/>
      <c r="L540" s="176"/>
      <c r="M540" s="176"/>
      <c r="N540" s="176"/>
      <c r="O540" s="176"/>
      <c r="P540" s="176"/>
      <c r="Q540" s="176"/>
      <c r="R540" s="351"/>
      <c r="S540" s="351"/>
      <c r="T540" s="351"/>
      <c r="U540" s="351"/>
      <c r="V540" s="351"/>
      <c r="W540" s="351"/>
      <c r="X540" s="351"/>
      <c r="Y540" s="351"/>
      <c r="Z540" s="351"/>
      <c r="AA540" s="351"/>
      <c r="AB540" s="351"/>
      <c r="AC540" s="351"/>
      <c r="AD540" s="351"/>
      <c r="AE540" s="351"/>
      <c r="AF540" s="227"/>
      <c r="AG540" s="259"/>
      <c r="AH540" s="619"/>
      <c r="AI540" s="2141"/>
    </row>
    <row r="541" spans="1:35" s="1413" customFormat="1" x14ac:dyDescent="0.25">
      <c r="A541" s="256"/>
      <c r="B541" s="256"/>
      <c r="C541" s="450" t="s">
        <v>285</v>
      </c>
      <c r="D541" s="3"/>
      <c r="E541" s="3"/>
      <c r="F541" s="259"/>
      <c r="G541" s="177">
        <f t="shared" si="277"/>
        <v>0</v>
      </c>
      <c r="H541" s="227">
        <v>20</v>
      </c>
      <c r="I541" s="230" t="e">
        <f>H541/G541*100</f>
        <v>#DIV/0!</v>
      </c>
      <c r="J541" s="1004"/>
      <c r="K541" s="1004"/>
      <c r="L541" s="176"/>
      <c r="M541" s="176"/>
      <c r="N541" s="176"/>
      <c r="O541" s="176"/>
      <c r="P541" s="176"/>
      <c r="Q541" s="176"/>
      <c r="R541" s="351"/>
      <c r="S541" s="351"/>
      <c r="T541" s="351"/>
      <c r="U541" s="351"/>
      <c r="V541" s="351"/>
      <c r="W541" s="351"/>
      <c r="X541" s="351"/>
      <c r="Y541" s="351"/>
      <c r="Z541" s="351"/>
      <c r="AA541" s="351"/>
      <c r="AB541" s="351"/>
      <c r="AC541" s="351"/>
      <c r="AD541" s="351"/>
      <c r="AE541" s="351"/>
      <c r="AF541" s="227"/>
      <c r="AG541" s="259"/>
      <c r="AH541" s="619"/>
      <c r="AI541" s="2141"/>
    </row>
    <row r="542" spans="1:35" s="1413" customFormat="1" ht="30" x14ac:dyDescent="0.25">
      <c r="A542" s="256"/>
      <c r="B542" s="256"/>
      <c r="C542" s="450" t="s">
        <v>344</v>
      </c>
      <c r="D542" s="3"/>
      <c r="E542" s="3"/>
      <c r="F542" s="259"/>
      <c r="G542" s="177">
        <f t="shared" si="277"/>
        <v>0</v>
      </c>
      <c r="H542" s="227">
        <v>186</v>
      </c>
      <c r="I542" s="230"/>
      <c r="J542" s="1004"/>
      <c r="K542" s="1004"/>
      <c r="L542" s="176"/>
      <c r="M542" s="176"/>
      <c r="N542" s="176"/>
      <c r="O542" s="176"/>
      <c r="P542" s="176"/>
      <c r="Q542" s="176"/>
      <c r="R542" s="351"/>
      <c r="S542" s="351"/>
      <c r="T542" s="351"/>
      <c r="U542" s="351"/>
      <c r="V542" s="351"/>
      <c r="W542" s="351"/>
      <c r="X542" s="351"/>
      <c r="Y542" s="351"/>
      <c r="Z542" s="351"/>
      <c r="AA542" s="351"/>
      <c r="AB542" s="351"/>
      <c r="AC542" s="351"/>
      <c r="AD542" s="351"/>
      <c r="AE542" s="351"/>
      <c r="AF542" s="227"/>
      <c r="AG542" s="259"/>
      <c r="AH542" s="619"/>
      <c r="AI542" s="2141"/>
    </row>
    <row r="543" spans="1:35" s="1413" customFormat="1" ht="60" x14ac:dyDescent="0.25">
      <c r="A543" s="256"/>
      <c r="B543" s="256"/>
      <c r="C543" s="450" t="s">
        <v>557</v>
      </c>
      <c r="D543" s="3"/>
      <c r="E543" s="3"/>
      <c r="F543" s="259"/>
      <c r="G543" s="177"/>
      <c r="H543" s="227"/>
      <c r="I543" s="230"/>
      <c r="J543" s="1004"/>
      <c r="K543" s="1004"/>
      <c r="L543" s="176"/>
      <c r="M543" s="176"/>
      <c r="N543" s="176"/>
      <c r="O543" s="176"/>
      <c r="P543" s="176"/>
      <c r="Q543" s="176"/>
      <c r="R543" s="351"/>
      <c r="S543" s="351"/>
      <c r="T543" s="351"/>
      <c r="U543" s="351"/>
      <c r="V543" s="351"/>
      <c r="W543" s="351"/>
      <c r="X543" s="351"/>
      <c r="Y543" s="351"/>
      <c r="Z543" s="351"/>
      <c r="AA543" s="351"/>
      <c r="AB543" s="351"/>
      <c r="AC543" s="351"/>
      <c r="AD543" s="351"/>
      <c r="AE543" s="351"/>
      <c r="AF543" s="227"/>
      <c r="AG543" s="259"/>
      <c r="AH543" s="619"/>
      <c r="AI543" s="2141"/>
    </row>
    <row r="544" spans="1:35" s="1413" customFormat="1" ht="45" x14ac:dyDescent="0.25">
      <c r="A544" s="256">
        <v>1</v>
      </c>
      <c r="B544" s="256"/>
      <c r="C544" s="450" t="s">
        <v>181</v>
      </c>
      <c r="D544" s="3"/>
      <c r="E544" s="3"/>
      <c r="F544" s="259"/>
      <c r="G544" s="177">
        <f t="shared" si="277"/>
        <v>0</v>
      </c>
      <c r="H544" s="227">
        <v>2</v>
      </c>
      <c r="I544" s="230" t="e">
        <f>H544/G544*100</f>
        <v>#DIV/0!</v>
      </c>
      <c r="J544" s="1004"/>
      <c r="K544" s="1004"/>
      <c r="L544" s="176"/>
      <c r="M544" s="176"/>
      <c r="N544" s="176"/>
      <c r="O544" s="176"/>
      <c r="P544" s="176"/>
      <c r="Q544" s="176"/>
      <c r="R544" s="351"/>
      <c r="S544" s="351"/>
      <c r="T544" s="351"/>
      <c r="U544" s="351"/>
      <c r="V544" s="351"/>
      <c r="W544" s="351"/>
      <c r="X544" s="351"/>
      <c r="Y544" s="351"/>
      <c r="Z544" s="351"/>
      <c r="AA544" s="351"/>
      <c r="AB544" s="351"/>
      <c r="AC544" s="351"/>
      <c r="AD544" s="351"/>
      <c r="AE544" s="351"/>
      <c r="AF544" s="227"/>
      <c r="AG544" s="259"/>
      <c r="AH544" s="619"/>
      <c r="AI544" s="2141"/>
    </row>
    <row r="545" spans="1:265" s="1413" customFormat="1" ht="60" x14ac:dyDescent="0.25">
      <c r="A545" s="256"/>
      <c r="B545" s="256"/>
      <c r="C545" s="450" t="s">
        <v>300</v>
      </c>
      <c r="D545" s="3"/>
      <c r="E545" s="3"/>
      <c r="F545" s="259"/>
      <c r="G545" s="177">
        <f t="shared" si="277"/>
        <v>0</v>
      </c>
      <c r="H545" s="227">
        <v>36</v>
      </c>
      <c r="I545" s="230" t="e">
        <f>H545/G545*100</f>
        <v>#DIV/0!</v>
      </c>
      <c r="J545" s="1004"/>
      <c r="K545" s="1004"/>
      <c r="L545" s="176"/>
      <c r="M545" s="176"/>
      <c r="N545" s="176"/>
      <c r="O545" s="176"/>
      <c r="P545" s="176"/>
      <c r="Q545" s="176"/>
      <c r="R545" s="351"/>
      <c r="S545" s="351"/>
      <c r="T545" s="351"/>
      <c r="U545" s="351"/>
      <c r="V545" s="351"/>
      <c r="W545" s="351"/>
      <c r="X545" s="351"/>
      <c r="Y545" s="351"/>
      <c r="Z545" s="351"/>
      <c r="AA545" s="351"/>
      <c r="AB545" s="351"/>
      <c r="AC545" s="351"/>
      <c r="AD545" s="351"/>
      <c r="AE545" s="351"/>
      <c r="AF545" s="227"/>
      <c r="AG545" s="259"/>
      <c r="AH545" s="619"/>
      <c r="AI545" s="2141"/>
    </row>
    <row r="546" spans="1:265" s="1413" customFormat="1" ht="60" x14ac:dyDescent="0.25">
      <c r="A546" s="256"/>
      <c r="B546" s="256"/>
      <c r="C546" s="450" t="s">
        <v>339</v>
      </c>
      <c r="D546" s="3"/>
      <c r="E546" s="3"/>
      <c r="F546" s="259"/>
      <c r="G546" s="177">
        <f t="shared" si="277"/>
        <v>0</v>
      </c>
      <c r="H546" s="227">
        <v>47</v>
      </c>
      <c r="I546" s="230"/>
      <c r="J546" s="1004"/>
      <c r="K546" s="1004"/>
      <c r="L546" s="176"/>
      <c r="M546" s="176"/>
      <c r="N546" s="176"/>
      <c r="O546" s="176"/>
      <c r="P546" s="176"/>
      <c r="Q546" s="176"/>
      <c r="R546" s="351"/>
      <c r="S546" s="351"/>
      <c r="T546" s="351"/>
      <c r="U546" s="351"/>
      <c r="V546" s="351"/>
      <c r="W546" s="351"/>
      <c r="X546" s="351"/>
      <c r="Y546" s="351"/>
      <c r="Z546" s="351"/>
      <c r="AA546" s="351"/>
      <c r="AB546" s="351"/>
      <c r="AC546" s="351"/>
      <c r="AD546" s="351"/>
      <c r="AE546" s="351"/>
      <c r="AF546" s="227"/>
      <c r="AG546" s="259"/>
      <c r="AH546" s="619"/>
      <c r="AI546" s="2141"/>
    </row>
    <row r="547" spans="1:265" s="1413" customFormat="1" x14ac:dyDescent="0.25">
      <c r="A547" s="256"/>
      <c r="B547" s="256"/>
      <c r="C547" s="450" t="s">
        <v>183</v>
      </c>
      <c r="D547" s="3"/>
      <c r="E547" s="3"/>
      <c r="F547" s="259"/>
      <c r="G547" s="177">
        <f t="shared" si="277"/>
        <v>0</v>
      </c>
      <c r="H547" s="227"/>
      <c r="I547" s="230" t="e">
        <f>H547/G547*100</f>
        <v>#DIV/0!</v>
      </c>
      <c r="J547" s="1004"/>
      <c r="K547" s="1004"/>
      <c r="L547" s="176"/>
      <c r="M547" s="176"/>
      <c r="N547" s="176"/>
      <c r="O547" s="176"/>
      <c r="P547" s="176"/>
      <c r="Q547" s="176"/>
      <c r="R547" s="351"/>
      <c r="S547" s="351"/>
      <c r="T547" s="351"/>
      <c r="U547" s="351"/>
      <c r="V547" s="351"/>
      <c r="W547" s="351"/>
      <c r="X547" s="351"/>
      <c r="Y547" s="351"/>
      <c r="Z547" s="351"/>
      <c r="AA547" s="351"/>
      <c r="AB547" s="351"/>
      <c r="AC547" s="351"/>
      <c r="AD547" s="351"/>
      <c r="AE547" s="351"/>
      <c r="AF547" s="227"/>
      <c r="AG547" s="259"/>
      <c r="AH547" s="619"/>
      <c r="AI547" s="2141"/>
    </row>
    <row r="548" spans="1:265" s="1413" customFormat="1" ht="30" x14ac:dyDescent="0.25">
      <c r="A548" s="256"/>
      <c r="B548" s="256"/>
      <c r="C548" s="450" t="s">
        <v>477</v>
      </c>
      <c r="D548" s="3"/>
      <c r="E548" s="3"/>
      <c r="F548" s="259"/>
      <c r="G548" s="177">
        <f t="shared" si="277"/>
        <v>0</v>
      </c>
      <c r="H548" s="227"/>
      <c r="I548" s="230"/>
      <c r="J548" s="1004"/>
      <c r="K548" s="1004"/>
      <c r="L548" s="176"/>
      <c r="M548" s="176"/>
      <c r="N548" s="176"/>
      <c r="O548" s="176"/>
      <c r="P548" s="176"/>
      <c r="Q548" s="176"/>
      <c r="R548" s="351"/>
      <c r="S548" s="351"/>
      <c r="T548" s="351"/>
      <c r="U548" s="351"/>
      <c r="V548" s="351"/>
      <c r="W548" s="351"/>
      <c r="X548" s="351"/>
      <c r="Y548" s="351"/>
      <c r="Z548" s="351"/>
      <c r="AA548" s="351"/>
      <c r="AB548" s="351"/>
      <c r="AC548" s="351"/>
      <c r="AD548" s="351"/>
      <c r="AE548" s="351"/>
      <c r="AF548" s="227"/>
      <c r="AG548" s="259"/>
      <c r="AH548" s="619"/>
      <c r="AI548" s="2141"/>
    </row>
    <row r="549" spans="1:265" s="1413" customFormat="1" ht="45" x14ac:dyDescent="0.25">
      <c r="A549" s="256">
        <v>1</v>
      </c>
      <c r="B549" s="256"/>
      <c r="C549" s="450" t="s">
        <v>263</v>
      </c>
      <c r="D549" s="3"/>
      <c r="E549" s="3"/>
      <c r="F549" s="259"/>
      <c r="G549" s="227">
        <f t="shared" si="277"/>
        <v>0</v>
      </c>
      <c r="H549" s="227"/>
      <c r="I549" s="230" t="e">
        <f t="shared" ref="I549:I556" si="278">H549/G549*100</f>
        <v>#DIV/0!</v>
      </c>
      <c r="J549" s="1004"/>
      <c r="K549" s="1004"/>
      <c r="L549" s="176"/>
      <c r="M549" s="176"/>
      <c r="N549" s="176"/>
      <c r="O549" s="176"/>
      <c r="P549" s="176"/>
      <c r="Q549" s="176"/>
      <c r="R549" s="351"/>
      <c r="S549" s="351"/>
      <c r="T549" s="351"/>
      <c r="U549" s="351"/>
      <c r="V549" s="351"/>
      <c r="W549" s="351"/>
      <c r="X549" s="351"/>
      <c r="Y549" s="351"/>
      <c r="Z549" s="351"/>
      <c r="AA549" s="351"/>
      <c r="AB549" s="351"/>
      <c r="AC549" s="351"/>
      <c r="AD549" s="351"/>
      <c r="AE549" s="351"/>
      <c r="AF549" s="227"/>
      <c r="AG549" s="259"/>
      <c r="AH549" s="619"/>
      <c r="AI549" s="2141"/>
    </row>
    <row r="550" spans="1:265" s="1413" customFormat="1" ht="30" x14ac:dyDescent="0.25">
      <c r="A550" s="256">
        <v>1</v>
      </c>
      <c r="B550" s="256"/>
      <c r="C550" s="450" t="s">
        <v>268</v>
      </c>
      <c r="D550" s="3"/>
      <c r="E550" s="3"/>
      <c r="F550" s="259"/>
      <c r="G550" s="177">
        <f t="shared" si="277"/>
        <v>0</v>
      </c>
      <c r="H550" s="227"/>
      <c r="I550" s="230" t="e">
        <f t="shared" si="278"/>
        <v>#DIV/0!</v>
      </c>
      <c r="J550" s="1004"/>
      <c r="K550" s="1004"/>
      <c r="L550" s="176"/>
      <c r="M550" s="176"/>
      <c r="N550" s="176"/>
      <c r="O550" s="176"/>
      <c r="P550" s="176"/>
      <c r="Q550" s="176"/>
      <c r="R550" s="351"/>
      <c r="S550" s="351"/>
      <c r="T550" s="351"/>
      <c r="U550" s="351"/>
      <c r="V550" s="351"/>
      <c r="W550" s="351"/>
      <c r="X550" s="351"/>
      <c r="Y550" s="351"/>
      <c r="Z550" s="351"/>
      <c r="AA550" s="351"/>
      <c r="AB550" s="351"/>
      <c r="AC550" s="351"/>
      <c r="AD550" s="351"/>
      <c r="AE550" s="351"/>
      <c r="AF550" s="227"/>
      <c r="AG550" s="259"/>
      <c r="AH550" s="619"/>
      <c r="AI550" s="2141"/>
    </row>
    <row r="551" spans="1:265" s="1413" customFormat="1" ht="30" x14ac:dyDescent="0.25">
      <c r="A551" s="256">
        <v>1</v>
      </c>
      <c r="B551" s="256"/>
      <c r="C551" s="450" t="s">
        <v>72</v>
      </c>
      <c r="D551" s="3"/>
      <c r="E551" s="3"/>
      <c r="F551" s="259"/>
      <c r="G551" s="177">
        <f t="shared" si="277"/>
        <v>0</v>
      </c>
      <c r="H551" s="227"/>
      <c r="I551" s="230" t="e">
        <f t="shared" si="278"/>
        <v>#DIV/0!</v>
      </c>
      <c r="J551" s="1004"/>
      <c r="K551" s="1004"/>
      <c r="L551" s="176"/>
      <c r="M551" s="176"/>
      <c r="N551" s="176"/>
      <c r="O551" s="176"/>
      <c r="P551" s="176"/>
      <c r="Q551" s="176"/>
      <c r="R551" s="351"/>
      <c r="S551" s="351"/>
      <c r="T551" s="351"/>
      <c r="U551" s="351"/>
      <c r="V551" s="351"/>
      <c r="W551" s="351"/>
      <c r="X551" s="351"/>
      <c r="Y551" s="351"/>
      <c r="Z551" s="351"/>
      <c r="AA551" s="351"/>
      <c r="AB551" s="351"/>
      <c r="AC551" s="351"/>
      <c r="AD551" s="351"/>
      <c r="AE551" s="351"/>
      <c r="AF551" s="227"/>
      <c r="AG551" s="259"/>
      <c r="AH551" s="619"/>
      <c r="AI551" s="2141"/>
    </row>
    <row r="552" spans="1:265" s="1413" customFormat="1" ht="21.75" customHeight="1" x14ac:dyDescent="0.25">
      <c r="A552" s="256">
        <v>1</v>
      </c>
      <c r="B552" s="256"/>
      <c r="C552" s="451" t="s">
        <v>264</v>
      </c>
      <c r="D552" s="450"/>
      <c r="E552" s="3"/>
      <c r="F552" s="286">
        <f>F520+F499</f>
        <v>0</v>
      </c>
      <c r="G552" s="456">
        <f>G520+G499</f>
        <v>0</v>
      </c>
      <c r="H552" s="545">
        <f>H520+H499</f>
        <v>0</v>
      </c>
      <c r="I552" s="454" t="e">
        <f t="shared" si="278"/>
        <v>#DIV/0!</v>
      </c>
      <c r="J552" s="1004"/>
      <c r="K552" s="1004"/>
      <c r="L552" s="176"/>
      <c r="M552" s="176"/>
      <c r="N552" s="176"/>
      <c r="O552" s="176"/>
      <c r="P552" s="176"/>
      <c r="Q552" s="176"/>
      <c r="R552" s="351"/>
      <c r="S552" s="351"/>
      <c r="T552" s="351"/>
      <c r="U552" s="351"/>
      <c r="V552" s="351"/>
      <c r="W552" s="351"/>
      <c r="X552" s="351"/>
      <c r="Y552" s="351"/>
      <c r="Z552" s="351"/>
      <c r="AA552" s="351"/>
      <c r="AB552" s="351"/>
      <c r="AC552" s="351"/>
      <c r="AD552" s="351"/>
      <c r="AE552" s="351"/>
      <c r="AF552" s="545"/>
      <c r="AG552" s="259"/>
      <c r="AH552" s="619"/>
      <c r="AI552" s="2141"/>
    </row>
    <row r="553" spans="1:265" s="1413" customFormat="1" ht="33" customHeight="1" x14ac:dyDescent="0.25">
      <c r="A553" s="256">
        <v>1</v>
      </c>
      <c r="B553" s="256"/>
      <c r="C553" s="451" t="s">
        <v>278</v>
      </c>
      <c r="D553" s="3"/>
      <c r="E553" s="3"/>
      <c r="F553" s="1312">
        <f>F510</f>
        <v>0</v>
      </c>
      <c r="G553" s="986">
        <f>G510</f>
        <v>0</v>
      </c>
      <c r="H553" s="1075">
        <f>H510</f>
        <v>1</v>
      </c>
      <c r="I553" s="456" t="e">
        <f t="shared" si="278"/>
        <v>#DIV/0!</v>
      </c>
      <c r="J553" s="1483"/>
      <c r="K553" s="206"/>
      <c r="L553" s="653"/>
      <c r="M553" s="653"/>
      <c r="N553" s="653"/>
      <c r="O553" s="653"/>
      <c r="P553" s="653"/>
      <c r="Q553" s="207"/>
      <c r="R553" s="351"/>
      <c r="S553" s="351"/>
      <c r="T553" s="351"/>
      <c r="U553" s="351"/>
      <c r="V553" s="351"/>
      <c r="W553" s="351"/>
      <c r="X553" s="1624"/>
      <c r="Y553" s="1624"/>
      <c r="Z553" s="1624"/>
      <c r="AA553" s="1624"/>
      <c r="AB553" s="1624"/>
      <c r="AC553" s="1624"/>
      <c r="AD553" s="1433"/>
      <c r="AE553" s="1433"/>
      <c r="AF553" s="1075"/>
      <c r="AG553" s="207"/>
      <c r="AH553" s="619"/>
      <c r="AI553" s="2141"/>
      <c r="AJ553" s="199"/>
      <c r="AK553" s="199"/>
      <c r="AL553" s="199"/>
      <c r="AM553" s="199"/>
      <c r="AN553" s="199"/>
      <c r="AO553" s="199"/>
      <c r="AP553" s="199"/>
      <c r="AQ553" s="199"/>
      <c r="AR553" s="199"/>
      <c r="AS553" s="199"/>
      <c r="AT553" s="199"/>
      <c r="AU553" s="199"/>
      <c r="AV553" s="199"/>
      <c r="AW553" s="199"/>
      <c r="AX553" s="199"/>
      <c r="AY553" s="199"/>
      <c r="AZ553" s="199"/>
      <c r="BA553" s="199"/>
      <c r="BB553" s="199"/>
      <c r="BC553" s="199"/>
      <c r="BD553" s="199"/>
      <c r="BE553" s="199"/>
      <c r="BF553" s="199"/>
      <c r="BG553" s="199"/>
      <c r="BH553" s="199"/>
      <c r="BI553" s="199"/>
      <c r="BJ553" s="199"/>
      <c r="BK553" s="199"/>
      <c r="BL553" s="199"/>
      <c r="BM553" s="199"/>
      <c r="BN553" s="199"/>
      <c r="BO553" s="199"/>
      <c r="BP553" s="199"/>
      <c r="BQ553" s="199"/>
      <c r="BR553" s="199"/>
      <c r="BS553" s="199"/>
      <c r="BT553" s="199"/>
      <c r="BU553" s="199"/>
      <c r="BV553" s="199"/>
      <c r="BW553" s="199"/>
      <c r="BX553" s="199"/>
      <c r="BY553" s="199"/>
      <c r="BZ553" s="199"/>
      <c r="CA553" s="199"/>
      <c r="CB553" s="199"/>
      <c r="CC553" s="199"/>
      <c r="CD553" s="199"/>
      <c r="CE553" s="199"/>
      <c r="CF553" s="199"/>
      <c r="CG553" s="199"/>
      <c r="CH553" s="199"/>
      <c r="CI553" s="199"/>
      <c r="CJ553" s="199"/>
      <c r="CK553" s="199"/>
      <c r="CL553" s="199"/>
      <c r="CM553" s="199"/>
      <c r="CN553" s="199"/>
      <c r="CO553" s="199"/>
      <c r="CP553" s="199"/>
      <c r="CQ553" s="199"/>
      <c r="CR553" s="199"/>
      <c r="CS553" s="199"/>
      <c r="CT553" s="199"/>
      <c r="CU553" s="199"/>
      <c r="CV553" s="199"/>
      <c r="CW553" s="199"/>
      <c r="CX553" s="199"/>
      <c r="CY553" s="199"/>
      <c r="CZ553" s="199"/>
      <c r="DA553" s="199"/>
      <c r="DB553" s="199"/>
      <c r="DC553" s="199"/>
      <c r="DD553" s="199"/>
      <c r="DE553" s="199"/>
      <c r="DF553" s="199"/>
      <c r="DG553" s="199"/>
      <c r="DH553" s="199"/>
      <c r="DI553" s="199"/>
      <c r="DJ553" s="199"/>
      <c r="DK553" s="199"/>
      <c r="DL553" s="199"/>
      <c r="DM553" s="199"/>
      <c r="DN553" s="199"/>
      <c r="DO553" s="199"/>
      <c r="DP553" s="199"/>
      <c r="DQ553" s="199"/>
      <c r="DR553" s="199"/>
      <c r="DS553" s="199"/>
      <c r="DT553" s="199"/>
      <c r="DU553" s="199"/>
      <c r="DV553" s="199"/>
      <c r="DW553" s="199"/>
      <c r="DX553" s="199"/>
      <c r="DY553" s="199"/>
      <c r="DZ553" s="199"/>
      <c r="EA553" s="199"/>
      <c r="EB553" s="199"/>
      <c r="EC553" s="199"/>
      <c r="ED553" s="199"/>
      <c r="EE553" s="199"/>
      <c r="EF553" s="199"/>
      <c r="EG553" s="199"/>
      <c r="EH553" s="199"/>
      <c r="EI553" s="199"/>
      <c r="EJ553" s="199"/>
      <c r="EK553" s="199"/>
      <c r="EL553" s="199"/>
      <c r="EM553" s="199"/>
      <c r="EN553" s="199"/>
      <c r="EO553" s="199"/>
      <c r="EP553" s="199"/>
      <c r="EQ553" s="199"/>
      <c r="ER553" s="199"/>
      <c r="ES553" s="199"/>
      <c r="ET553" s="199"/>
      <c r="EU553" s="199"/>
      <c r="EV553" s="199"/>
      <c r="EW553" s="199"/>
      <c r="EX553" s="199"/>
      <c r="EY553" s="199"/>
      <c r="EZ553" s="199"/>
      <c r="FA553" s="199"/>
      <c r="FB553" s="199"/>
      <c r="FC553" s="199"/>
      <c r="FD553" s="199"/>
      <c r="FE553" s="199"/>
      <c r="FF553" s="199"/>
      <c r="FG553" s="199"/>
      <c r="FH553" s="199"/>
      <c r="FI553" s="199"/>
      <c r="FJ553" s="199"/>
      <c r="FK553" s="199"/>
      <c r="FL553" s="199"/>
      <c r="FM553" s="199"/>
      <c r="FN553" s="199"/>
      <c r="FO553" s="199"/>
      <c r="FP553" s="199"/>
      <c r="FQ553" s="199"/>
      <c r="FR553" s="199"/>
      <c r="FS553" s="199"/>
      <c r="FT553" s="199"/>
      <c r="FU553" s="199"/>
      <c r="FV553" s="199"/>
      <c r="FW553" s="199"/>
      <c r="FX553" s="199"/>
      <c r="FY553" s="199"/>
      <c r="FZ553" s="199"/>
      <c r="GA553" s="199"/>
      <c r="GB553" s="199"/>
      <c r="GC553" s="199"/>
      <c r="GD553" s="199"/>
      <c r="GE553" s="199"/>
      <c r="GF553" s="199"/>
      <c r="GG553" s="199"/>
      <c r="GH553" s="199"/>
      <c r="GI553" s="199"/>
      <c r="GJ553" s="199"/>
      <c r="GK553" s="199"/>
      <c r="GL553" s="199"/>
      <c r="GM553" s="199"/>
      <c r="GN553" s="199"/>
      <c r="GO553" s="199"/>
      <c r="GP553" s="199"/>
      <c r="GQ553" s="199"/>
      <c r="GR553" s="199"/>
      <c r="GS553" s="199"/>
      <c r="GT553" s="199"/>
      <c r="GU553" s="199"/>
      <c r="GV553" s="199"/>
      <c r="GW553" s="199"/>
      <c r="GX553" s="199"/>
      <c r="GY553" s="199"/>
      <c r="GZ553" s="199"/>
      <c r="HA553" s="199"/>
      <c r="HB553" s="199"/>
      <c r="HC553" s="199"/>
      <c r="HD553" s="199"/>
      <c r="HE553" s="199"/>
      <c r="HF553" s="199"/>
      <c r="HG553" s="199"/>
      <c r="HH553" s="199"/>
      <c r="HI553" s="199"/>
      <c r="HJ553" s="199"/>
      <c r="HK553" s="199"/>
      <c r="HL553" s="199"/>
      <c r="HM553" s="199"/>
      <c r="HN553" s="199"/>
      <c r="HO553" s="199"/>
      <c r="HP553" s="199"/>
      <c r="HQ553" s="199"/>
      <c r="HR553" s="199"/>
      <c r="HS553" s="199"/>
      <c r="HT553" s="199"/>
      <c r="HU553" s="199"/>
      <c r="HV553" s="199"/>
      <c r="HW553" s="199"/>
      <c r="HX553" s="199"/>
      <c r="HY553" s="199"/>
      <c r="HZ553" s="199"/>
      <c r="IA553" s="199"/>
      <c r="IB553" s="199"/>
      <c r="IC553" s="199"/>
      <c r="ID553" s="199"/>
      <c r="IE553" s="199"/>
      <c r="IF553" s="199"/>
      <c r="IG553" s="199"/>
      <c r="IH553" s="199"/>
      <c r="II553" s="199"/>
      <c r="IJ553" s="199"/>
      <c r="IK553" s="199"/>
      <c r="IL553" s="199"/>
      <c r="IM553" s="199"/>
      <c r="IN553" s="199"/>
      <c r="IO553" s="199"/>
      <c r="IP553" s="199"/>
      <c r="IQ553" s="199"/>
      <c r="IR553" s="199"/>
      <c r="IS553" s="199"/>
      <c r="IT553" s="199"/>
      <c r="IU553" s="199"/>
      <c r="IV553" s="199"/>
      <c r="IW553" s="199"/>
      <c r="IX553" s="199"/>
      <c r="IY553" s="199"/>
      <c r="IZ553" s="199"/>
      <c r="JA553" s="199"/>
      <c r="JB553" s="199"/>
      <c r="JC553" s="199"/>
      <c r="JD553" s="199"/>
      <c r="JE553" s="199"/>
    </row>
    <row r="554" spans="1:265" s="1413" customFormat="1" ht="29.25" x14ac:dyDescent="0.25">
      <c r="A554" s="256"/>
      <c r="B554" s="256"/>
      <c r="C554" s="451" t="s">
        <v>265</v>
      </c>
      <c r="D554" s="1172"/>
      <c r="E554" s="3"/>
      <c r="F554" s="1312">
        <f>F531+F505</f>
        <v>0</v>
      </c>
      <c r="G554" s="986">
        <f>G531+G505</f>
        <v>0</v>
      </c>
      <c r="H554" s="1075">
        <f>H531+H505</f>
        <v>5</v>
      </c>
      <c r="I554" s="456" t="e">
        <f t="shared" si="278"/>
        <v>#DIV/0!</v>
      </c>
      <c r="J554" s="1483"/>
      <c r="K554" s="206"/>
      <c r="L554" s="653"/>
      <c r="M554" s="653"/>
      <c r="N554" s="653"/>
      <c r="O554" s="653"/>
      <c r="P554" s="653"/>
      <c r="Q554" s="207"/>
      <c r="R554" s="351"/>
      <c r="S554" s="351"/>
      <c r="T554" s="351"/>
      <c r="U554" s="351"/>
      <c r="V554" s="351"/>
      <c r="W554" s="351"/>
      <c r="X554" s="1624"/>
      <c r="Y554" s="1624"/>
      <c r="Z554" s="1624"/>
      <c r="AA554" s="1624"/>
      <c r="AB554" s="1624"/>
      <c r="AC554" s="1624"/>
      <c r="AD554" s="1433"/>
      <c r="AE554" s="1433"/>
      <c r="AF554" s="1075"/>
      <c r="AG554" s="207"/>
      <c r="AH554" s="619"/>
      <c r="AI554" s="2141"/>
      <c r="AJ554" s="199"/>
      <c r="AK554" s="199"/>
      <c r="AL554" s="199"/>
      <c r="AM554" s="199"/>
      <c r="AN554" s="199"/>
      <c r="AO554" s="199"/>
      <c r="AP554" s="199"/>
      <c r="AQ554" s="199"/>
      <c r="AR554" s="199"/>
      <c r="AS554" s="199"/>
      <c r="AT554" s="199"/>
      <c r="AU554" s="199"/>
      <c r="AV554" s="199"/>
      <c r="AW554" s="199"/>
      <c r="AX554" s="199"/>
      <c r="AY554" s="199"/>
      <c r="AZ554" s="199"/>
      <c r="BA554" s="199"/>
      <c r="BB554" s="199"/>
      <c r="BC554" s="199"/>
      <c r="BD554" s="199"/>
      <c r="BE554" s="199"/>
      <c r="BF554" s="199"/>
      <c r="BG554" s="199"/>
      <c r="BH554" s="199"/>
      <c r="BI554" s="199"/>
      <c r="BJ554" s="199"/>
      <c r="BK554" s="199"/>
      <c r="BL554" s="199"/>
      <c r="BM554" s="199"/>
      <c r="BN554" s="199"/>
      <c r="BO554" s="199"/>
      <c r="BP554" s="199"/>
      <c r="BQ554" s="199"/>
      <c r="BR554" s="199"/>
      <c r="BS554" s="199"/>
      <c r="BT554" s="199"/>
      <c r="BU554" s="199"/>
      <c r="BV554" s="199"/>
      <c r="BW554" s="199"/>
      <c r="BX554" s="199"/>
      <c r="BY554" s="199"/>
      <c r="BZ554" s="199"/>
      <c r="CA554" s="199"/>
      <c r="CB554" s="199"/>
      <c r="CC554" s="199"/>
      <c r="CD554" s="199"/>
      <c r="CE554" s="199"/>
      <c r="CF554" s="199"/>
      <c r="CG554" s="199"/>
      <c r="CH554" s="199"/>
      <c r="CI554" s="199"/>
      <c r="CJ554" s="199"/>
      <c r="CK554" s="199"/>
      <c r="CL554" s="199"/>
      <c r="CM554" s="199"/>
      <c r="CN554" s="199"/>
      <c r="CO554" s="199"/>
      <c r="CP554" s="199"/>
      <c r="CQ554" s="199"/>
      <c r="CR554" s="199"/>
      <c r="CS554" s="199"/>
      <c r="CT554" s="199"/>
      <c r="CU554" s="199"/>
      <c r="CV554" s="199"/>
      <c r="CW554" s="199"/>
      <c r="CX554" s="199"/>
      <c r="CY554" s="199"/>
      <c r="CZ554" s="199"/>
      <c r="DA554" s="199"/>
      <c r="DB554" s="199"/>
      <c r="DC554" s="199"/>
      <c r="DD554" s="199"/>
      <c r="DE554" s="199"/>
      <c r="DF554" s="199"/>
      <c r="DG554" s="199"/>
      <c r="DH554" s="199"/>
      <c r="DI554" s="199"/>
      <c r="DJ554" s="199"/>
      <c r="DK554" s="199"/>
      <c r="DL554" s="199"/>
      <c r="DM554" s="199"/>
      <c r="DN554" s="199"/>
      <c r="DO554" s="199"/>
      <c r="DP554" s="199"/>
      <c r="DQ554" s="199"/>
      <c r="DR554" s="199"/>
      <c r="DS554" s="199"/>
      <c r="DT554" s="199"/>
      <c r="DU554" s="199"/>
      <c r="DV554" s="199"/>
      <c r="DW554" s="199"/>
      <c r="DX554" s="199"/>
      <c r="DY554" s="199"/>
      <c r="DZ554" s="199"/>
      <c r="EA554" s="199"/>
      <c r="EB554" s="199"/>
      <c r="EC554" s="199"/>
      <c r="ED554" s="199"/>
      <c r="EE554" s="199"/>
      <c r="EF554" s="199"/>
      <c r="EG554" s="199"/>
      <c r="EH554" s="199"/>
      <c r="EI554" s="199"/>
      <c r="EJ554" s="199"/>
      <c r="EK554" s="199"/>
      <c r="EL554" s="199"/>
      <c r="EM554" s="199"/>
      <c r="EN554" s="199"/>
      <c r="EO554" s="199"/>
      <c r="EP554" s="199"/>
      <c r="EQ554" s="199"/>
      <c r="ER554" s="199"/>
      <c r="ES554" s="199"/>
      <c r="ET554" s="199"/>
      <c r="EU554" s="199"/>
      <c r="EV554" s="199"/>
      <c r="EW554" s="199"/>
      <c r="EX554" s="199"/>
      <c r="EY554" s="199"/>
      <c r="EZ554" s="199"/>
      <c r="FA554" s="199"/>
      <c r="FB554" s="199"/>
      <c r="FC554" s="199"/>
      <c r="FD554" s="199"/>
      <c r="FE554" s="199"/>
      <c r="FF554" s="199"/>
      <c r="FG554" s="199"/>
      <c r="FH554" s="199"/>
      <c r="FI554" s="199"/>
      <c r="FJ554" s="199"/>
      <c r="FK554" s="199"/>
      <c r="FL554" s="199"/>
      <c r="FM554" s="199"/>
      <c r="FN554" s="199"/>
      <c r="FO554" s="199"/>
      <c r="FP554" s="199"/>
      <c r="FQ554" s="199"/>
      <c r="FR554" s="199"/>
      <c r="FS554" s="199"/>
      <c r="FT554" s="199"/>
      <c r="FU554" s="199"/>
      <c r="FV554" s="199"/>
      <c r="FW554" s="199"/>
      <c r="FX554" s="199"/>
      <c r="FY554" s="199"/>
      <c r="FZ554" s="199"/>
      <c r="GA554" s="199"/>
      <c r="GB554" s="199"/>
      <c r="GC554" s="199"/>
      <c r="GD554" s="199"/>
      <c r="GE554" s="199"/>
      <c r="GF554" s="199"/>
      <c r="GG554" s="199"/>
      <c r="GH554" s="199"/>
      <c r="GI554" s="199"/>
      <c r="GJ554" s="199"/>
      <c r="GK554" s="199"/>
      <c r="GL554" s="199"/>
      <c r="GM554" s="199"/>
      <c r="GN554" s="199"/>
      <c r="GO554" s="199"/>
      <c r="GP554" s="199"/>
      <c r="GQ554" s="199"/>
      <c r="GR554" s="199"/>
      <c r="GS554" s="199"/>
      <c r="GT554" s="199"/>
      <c r="GU554" s="199"/>
      <c r="GV554" s="199"/>
      <c r="GW554" s="199"/>
      <c r="GX554" s="199"/>
      <c r="GY554" s="199"/>
      <c r="GZ554" s="199"/>
      <c r="HA554" s="199"/>
      <c r="HB554" s="199"/>
      <c r="HC554" s="199"/>
      <c r="HD554" s="199"/>
      <c r="HE554" s="199"/>
      <c r="HF554" s="199"/>
      <c r="HG554" s="199"/>
      <c r="HH554" s="199"/>
      <c r="HI554" s="199"/>
      <c r="HJ554" s="199"/>
      <c r="HK554" s="199"/>
      <c r="HL554" s="199"/>
      <c r="HM554" s="199"/>
      <c r="HN554" s="199"/>
      <c r="HO554" s="199"/>
      <c r="HP554" s="199"/>
      <c r="HQ554" s="199"/>
      <c r="HR554" s="199"/>
      <c r="HS554" s="199"/>
      <c r="HT554" s="199"/>
      <c r="HU554" s="199"/>
      <c r="HV554" s="199"/>
      <c r="HW554" s="199"/>
      <c r="HX554" s="199"/>
      <c r="HY554" s="199"/>
      <c r="HZ554" s="199"/>
      <c r="IA554" s="199"/>
      <c r="IB554" s="199"/>
      <c r="IC554" s="199"/>
      <c r="ID554" s="199"/>
      <c r="IE554" s="199"/>
      <c r="IF554" s="199"/>
      <c r="IG554" s="199"/>
      <c r="IH554" s="199"/>
      <c r="II554" s="199"/>
      <c r="IJ554" s="199"/>
      <c r="IK554" s="199"/>
      <c r="IL554" s="199"/>
      <c r="IM554" s="199"/>
      <c r="IN554" s="199"/>
      <c r="IO554" s="199"/>
      <c r="IP554" s="199"/>
      <c r="IQ554" s="199"/>
      <c r="IR554" s="199"/>
      <c r="IS554" s="199"/>
      <c r="IT554" s="199"/>
      <c r="IU554" s="199"/>
      <c r="IV554" s="199"/>
      <c r="IW554" s="199"/>
      <c r="IX554" s="199"/>
      <c r="IY554" s="199"/>
      <c r="IZ554" s="199"/>
      <c r="JA554" s="199"/>
      <c r="JB554" s="199"/>
      <c r="JC554" s="199"/>
      <c r="JD554" s="199"/>
      <c r="JE554" s="199"/>
    </row>
    <row r="555" spans="1:265" s="1413" customFormat="1" ht="29.25" x14ac:dyDescent="0.25">
      <c r="A555" s="256"/>
      <c r="B555" s="256"/>
      <c r="C555" s="451" t="s">
        <v>266</v>
      </c>
      <c r="D555" s="1254"/>
      <c r="E555" s="3"/>
      <c r="F555" s="1312">
        <f>F535+F537</f>
        <v>0</v>
      </c>
      <c r="G555" s="986">
        <f>G535+G537</f>
        <v>0</v>
      </c>
      <c r="H555" s="1075">
        <f>H535+H537</f>
        <v>12</v>
      </c>
      <c r="I555" s="456" t="e">
        <f t="shared" si="278"/>
        <v>#DIV/0!</v>
      </c>
      <c r="J555" s="1483"/>
      <c r="K555" s="206"/>
      <c r="L555" s="653"/>
      <c r="M555" s="653"/>
      <c r="N555" s="653"/>
      <c r="O555" s="653"/>
      <c r="P555" s="653"/>
      <c r="Q555" s="207"/>
      <c r="R555" s="351"/>
      <c r="S555" s="351"/>
      <c r="T555" s="351"/>
      <c r="U555" s="351"/>
      <c r="V555" s="351"/>
      <c r="W555" s="351"/>
      <c r="X555" s="1844">
        <f>R555/12*$C$3+(S555-R555)/11*5+(T555-S555)/10*4+(U555-T555)/9*3+(V555-U555)/8*2+(W555-V555)/7*1</f>
        <v>0</v>
      </c>
      <c r="Y555" s="1624">
        <f>AE555-AD555-AA555-Z555</f>
        <v>15.438080000000003</v>
      </c>
      <c r="Z555" s="1624"/>
      <c r="AA555" s="1624"/>
      <c r="AB555" s="1624">
        <f>Y555-X555</f>
        <v>15.438080000000003</v>
      </c>
      <c r="AC555" s="1624"/>
      <c r="AD555" s="1433"/>
      <c r="AE555" s="1433">
        <f>AE535</f>
        <v>15.438080000000003</v>
      </c>
      <c r="AF555" s="1075"/>
      <c r="AG555" s="207"/>
      <c r="AH555" s="619"/>
      <c r="AI555" s="2141"/>
      <c r="AJ555" s="199"/>
      <c r="AK555" s="199"/>
      <c r="AL555" s="199"/>
      <c r="AM555" s="199"/>
      <c r="AN555" s="199"/>
      <c r="AO555" s="199"/>
      <c r="AP555" s="199"/>
      <c r="AQ555" s="199"/>
      <c r="AR555" s="199"/>
      <c r="AS555" s="199"/>
      <c r="AT555" s="199"/>
      <c r="AU555" s="199"/>
      <c r="AV555" s="199"/>
      <c r="AW555" s="199"/>
      <c r="AX555" s="199"/>
      <c r="AY555" s="199"/>
      <c r="AZ555" s="199"/>
      <c r="BA555" s="199"/>
      <c r="BB555" s="199"/>
      <c r="BC555" s="199"/>
      <c r="BD555" s="199"/>
      <c r="BE555" s="199"/>
      <c r="BF555" s="199"/>
      <c r="BG555" s="199"/>
      <c r="BH555" s="199"/>
      <c r="BI555" s="199"/>
      <c r="BJ555" s="199"/>
      <c r="BK555" s="199"/>
      <c r="BL555" s="199"/>
      <c r="BM555" s="199"/>
      <c r="BN555" s="199"/>
      <c r="BO555" s="199"/>
      <c r="BP555" s="199"/>
      <c r="BQ555" s="199"/>
      <c r="BR555" s="199"/>
      <c r="BS555" s="199"/>
      <c r="BT555" s="199"/>
      <c r="BU555" s="199"/>
      <c r="BV555" s="199"/>
      <c r="BW555" s="199"/>
      <c r="BX555" s="199"/>
      <c r="BY555" s="199"/>
      <c r="BZ555" s="199"/>
      <c r="CA555" s="199"/>
      <c r="CB555" s="199"/>
      <c r="CC555" s="199"/>
      <c r="CD555" s="199"/>
      <c r="CE555" s="199"/>
      <c r="CF555" s="199"/>
      <c r="CG555" s="199"/>
      <c r="CH555" s="199"/>
      <c r="CI555" s="199"/>
      <c r="CJ555" s="199"/>
      <c r="CK555" s="199"/>
      <c r="CL555" s="199"/>
      <c r="CM555" s="199"/>
      <c r="CN555" s="199"/>
      <c r="CO555" s="199"/>
      <c r="CP555" s="199"/>
      <c r="CQ555" s="199"/>
      <c r="CR555" s="199"/>
      <c r="CS555" s="199"/>
      <c r="CT555" s="199"/>
      <c r="CU555" s="199"/>
      <c r="CV555" s="199"/>
      <c r="CW555" s="199"/>
      <c r="CX555" s="199"/>
      <c r="CY555" s="199"/>
      <c r="CZ555" s="199"/>
      <c r="DA555" s="199"/>
      <c r="DB555" s="199"/>
      <c r="DC555" s="199"/>
      <c r="DD555" s="199"/>
      <c r="DE555" s="199"/>
      <c r="DF555" s="199"/>
      <c r="DG555" s="199"/>
      <c r="DH555" s="199"/>
      <c r="DI555" s="199"/>
      <c r="DJ555" s="199"/>
      <c r="DK555" s="199"/>
      <c r="DL555" s="199"/>
      <c r="DM555" s="199"/>
      <c r="DN555" s="199"/>
      <c r="DO555" s="199"/>
      <c r="DP555" s="199"/>
      <c r="DQ555" s="199"/>
      <c r="DR555" s="199"/>
      <c r="DS555" s="199"/>
      <c r="DT555" s="199"/>
      <c r="DU555" s="199"/>
      <c r="DV555" s="199"/>
      <c r="DW555" s="199"/>
      <c r="DX555" s="199"/>
      <c r="DY555" s="199"/>
      <c r="DZ555" s="199"/>
      <c r="EA555" s="199"/>
      <c r="EB555" s="199"/>
      <c r="EC555" s="199"/>
      <c r="ED555" s="199"/>
      <c r="EE555" s="199"/>
      <c r="EF555" s="199"/>
      <c r="EG555" s="199"/>
      <c r="EH555" s="199"/>
      <c r="EI555" s="199"/>
      <c r="EJ555" s="199"/>
      <c r="EK555" s="199"/>
      <c r="EL555" s="199"/>
      <c r="EM555" s="199"/>
      <c r="EN555" s="199"/>
      <c r="EO555" s="199"/>
      <c r="EP555" s="199"/>
      <c r="EQ555" s="199"/>
      <c r="ER555" s="199"/>
      <c r="ES555" s="199"/>
      <c r="ET555" s="199"/>
      <c r="EU555" s="199"/>
      <c r="EV555" s="199"/>
      <c r="EW555" s="199"/>
      <c r="EX555" s="199"/>
      <c r="EY555" s="199"/>
      <c r="EZ555" s="199"/>
      <c r="FA555" s="199"/>
      <c r="FB555" s="199"/>
      <c r="FC555" s="199"/>
      <c r="FD555" s="199"/>
      <c r="FE555" s="199"/>
      <c r="FF555" s="199"/>
      <c r="FG555" s="199"/>
      <c r="FH555" s="199"/>
      <c r="FI555" s="199"/>
      <c r="FJ555" s="199"/>
      <c r="FK555" s="199"/>
      <c r="FL555" s="199"/>
      <c r="FM555" s="199"/>
      <c r="FN555" s="199"/>
      <c r="FO555" s="199"/>
      <c r="FP555" s="199"/>
      <c r="FQ555" s="199"/>
      <c r="FR555" s="199"/>
      <c r="FS555" s="199"/>
      <c r="FT555" s="199"/>
      <c r="FU555" s="199"/>
      <c r="FV555" s="199"/>
      <c r="FW555" s="199"/>
      <c r="FX555" s="199"/>
      <c r="FY555" s="199"/>
      <c r="FZ555" s="199"/>
      <c r="GA555" s="199"/>
      <c r="GB555" s="199"/>
      <c r="GC555" s="199"/>
      <c r="GD555" s="199"/>
      <c r="GE555" s="199"/>
      <c r="GF555" s="199"/>
      <c r="GG555" s="199"/>
      <c r="GH555" s="199"/>
      <c r="GI555" s="199"/>
      <c r="GJ555" s="199"/>
      <c r="GK555" s="199"/>
      <c r="GL555" s="199"/>
      <c r="GM555" s="199"/>
      <c r="GN555" s="199"/>
      <c r="GO555" s="199"/>
      <c r="GP555" s="199"/>
      <c r="GQ555" s="199"/>
      <c r="GR555" s="199"/>
      <c r="GS555" s="199"/>
      <c r="GT555" s="199"/>
      <c r="GU555" s="199"/>
      <c r="GV555" s="199"/>
      <c r="GW555" s="199"/>
      <c r="GX555" s="199"/>
      <c r="GY555" s="199"/>
      <c r="GZ555" s="199"/>
      <c r="HA555" s="199"/>
      <c r="HB555" s="199"/>
      <c r="HC555" s="199"/>
      <c r="HD555" s="199"/>
      <c r="HE555" s="199"/>
      <c r="HF555" s="199"/>
      <c r="HG555" s="199"/>
      <c r="HH555" s="199"/>
      <c r="HI555" s="199"/>
      <c r="HJ555" s="199"/>
      <c r="HK555" s="199"/>
      <c r="HL555" s="199"/>
      <c r="HM555" s="199"/>
      <c r="HN555" s="199"/>
      <c r="HO555" s="199"/>
      <c r="HP555" s="199"/>
      <c r="HQ555" s="199"/>
      <c r="HR555" s="199"/>
      <c r="HS555" s="199"/>
      <c r="HT555" s="199"/>
      <c r="HU555" s="199"/>
      <c r="HV555" s="199"/>
      <c r="HW555" s="199"/>
      <c r="HX555" s="199"/>
      <c r="HY555" s="199"/>
      <c r="HZ555" s="199"/>
      <c r="IA555" s="199"/>
      <c r="IB555" s="199"/>
      <c r="IC555" s="199"/>
      <c r="ID555" s="199"/>
      <c r="IE555" s="199"/>
      <c r="IF555" s="199"/>
      <c r="IG555" s="199"/>
      <c r="IH555" s="199"/>
      <c r="II555" s="199"/>
      <c r="IJ555" s="199"/>
      <c r="IK555" s="199"/>
      <c r="IL555" s="199"/>
      <c r="IM555" s="199"/>
      <c r="IN555" s="199"/>
      <c r="IO555" s="199"/>
      <c r="IP555" s="199"/>
      <c r="IQ555" s="199"/>
      <c r="IR555" s="199"/>
      <c r="IS555" s="199"/>
      <c r="IT555" s="199"/>
      <c r="IU555" s="199"/>
      <c r="IV555" s="199"/>
      <c r="IW555" s="199"/>
      <c r="IX555" s="199"/>
      <c r="IY555" s="199"/>
      <c r="IZ555" s="199"/>
      <c r="JA555" s="199"/>
      <c r="JB555" s="199"/>
      <c r="JC555" s="199"/>
      <c r="JD555" s="199"/>
      <c r="JE555" s="199"/>
    </row>
    <row r="556" spans="1:265" s="1413" customFormat="1" x14ac:dyDescent="0.25">
      <c r="A556" s="256"/>
      <c r="B556" s="256"/>
      <c r="C556" s="668" t="s">
        <v>135</v>
      </c>
      <c r="D556" s="3"/>
      <c r="E556" s="3"/>
      <c r="F556" s="1312">
        <f>F552+F553+F554*2.6+F555</f>
        <v>0</v>
      </c>
      <c r="G556" s="1312">
        <f t="shared" ref="G556:H556" si="279">G552+G553+G554*2.6+G555</f>
        <v>0</v>
      </c>
      <c r="H556" s="1312">
        <f t="shared" si="279"/>
        <v>26</v>
      </c>
      <c r="I556" s="456" t="e">
        <f t="shared" si="278"/>
        <v>#DIV/0!</v>
      </c>
      <c r="J556" s="1483"/>
      <c r="K556" s="206"/>
      <c r="L556" s="653"/>
      <c r="M556" s="653"/>
      <c r="N556" s="653"/>
      <c r="O556" s="653"/>
      <c r="P556" s="653"/>
      <c r="Q556" s="207"/>
      <c r="R556" s="1424">
        <f>SUM(R555,R538,R510,R498,R520)</f>
        <v>0</v>
      </c>
      <c r="S556" s="1424">
        <f>SUM(S555,S538,S510,S498,S520)</f>
        <v>0</v>
      </c>
      <c r="T556" s="1424">
        <f>SUM(T555,T538,T510,T498,T520)</f>
        <v>0</v>
      </c>
      <c r="U556" s="1424">
        <f>SUM(U555,U538,U510,U498,U520,U529)</f>
        <v>0</v>
      </c>
      <c r="V556" s="1424">
        <f>SUM(V555,V538,V510,V498,V520,V529)</f>
        <v>0</v>
      </c>
      <c r="W556" s="1424">
        <f>SUM(W555,W538,W510,W498,W520,W529)</f>
        <v>0</v>
      </c>
      <c r="X556" s="1547">
        <f t="shared" ref="X556:AD556" si="280">SUM(X555,X538,X510,X498,X520,X529)</f>
        <v>0</v>
      </c>
      <c r="Y556" s="1624">
        <f>AE556-AD556-AA556-Z556</f>
        <v>99.449040000000053</v>
      </c>
      <c r="Z556" s="1547">
        <f t="shared" si="280"/>
        <v>0</v>
      </c>
      <c r="AA556" s="1547">
        <f t="shared" si="280"/>
        <v>82.176479999999998</v>
      </c>
      <c r="AB556" s="1547">
        <f t="shared" si="280"/>
        <v>89.456080000000028</v>
      </c>
      <c r="AC556" s="1547">
        <f t="shared" si="280"/>
        <v>0</v>
      </c>
      <c r="AD556" s="1487">
        <f t="shared" si="280"/>
        <v>-8.5747199999999992</v>
      </c>
      <c r="AE556" s="1826">
        <f>SUM(AE555,AE538,AE510,AE498,AE520,AE529,AE508)</f>
        <v>173.05080000000004</v>
      </c>
      <c r="AF556" s="1075"/>
      <c r="AG556" s="207"/>
      <c r="AH556" s="619"/>
      <c r="AI556" s="2141"/>
      <c r="AJ556" s="199"/>
      <c r="AK556" s="199"/>
      <c r="AL556" s="199"/>
      <c r="AM556" s="199"/>
      <c r="AN556" s="199"/>
      <c r="AO556" s="199"/>
      <c r="AP556" s="199"/>
      <c r="AQ556" s="199"/>
      <c r="AR556" s="199"/>
      <c r="AS556" s="199"/>
      <c r="AT556" s="199"/>
      <c r="AU556" s="199"/>
      <c r="AV556" s="199"/>
      <c r="AW556" s="199"/>
      <c r="AX556" s="199"/>
      <c r="AY556" s="199"/>
      <c r="AZ556" s="199"/>
      <c r="BA556" s="199"/>
      <c r="BB556" s="199"/>
      <c r="BC556" s="199"/>
      <c r="BD556" s="199"/>
      <c r="BE556" s="199"/>
      <c r="BF556" s="199"/>
      <c r="BG556" s="199"/>
      <c r="BH556" s="199"/>
      <c r="BI556" s="199"/>
      <c r="BJ556" s="199"/>
      <c r="BK556" s="199"/>
      <c r="BL556" s="199"/>
      <c r="BM556" s="199"/>
      <c r="BN556" s="199"/>
      <c r="BO556" s="199"/>
      <c r="BP556" s="199"/>
      <c r="BQ556" s="199"/>
      <c r="BR556" s="199"/>
      <c r="BS556" s="199"/>
      <c r="BT556" s="199"/>
      <c r="BU556" s="199"/>
      <c r="BV556" s="199"/>
      <c r="BW556" s="199"/>
      <c r="BX556" s="199"/>
      <c r="BY556" s="199"/>
      <c r="BZ556" s="199"/>
      <c r="CA556" s="199"/>
      <c r="CB556" s="199"/>
      <c r="CC556" s="199"/>
      <c r="CD556" s="199"/>
      <c r="CE556" s="199"/>
      <c r="CF556" s="199"/>
      <c r="CG556" s="199"/>
      <c r="CH556" s="199"/>
      <c r="CI556" s="199"/>
      <c r="CJ556" s="199"/>
      <c r="CK556" s="199"/>
      <c r="CL556" s="199"/>
      <c r="CM556" s="199"/>
      <c r="CN556" s="199"/>
      <c r="CO556" s="199"/>
      <c r="CP556" s="199"/>
      <c r="CQ556" s="199"/>
      <c r="CR556" s="199"/>
      <c r="CS556" s="199"/>
      <c r="CT556" s="199"/>
      <c r="CU556" s="199"/>
      <c r="CV556" s="199"/>
      <c r="CW556" s="199"/>
      <c r="CX556" s="199"/>
      <c r="CY556" s="199"/>
      <c r="CZ556" s="199"/>
      <c r="DA556" s="199"/>
      <c r="DB556" s="199"/>
      <c r="DC556" s="199"/>
      <c r="DD556" s="199"/>
      <c r="DE556" s="199"/>
      <c r="DF556" s="199"/>
      <c r="DG556" s="199"/>
      <c r="DH556" s="199"/>
      <c r="DI556" s="199"/>
      <c r="DJ556" s="199"/>
      <c r="DK556" s="199"/>
      <c r="DL556" s="199"/>
      <c r="DM556" s="199"/>
      <c r="DN556" s="199"/>
      <c r="DO556" s="199"/>
      <c r="DP556" s="199"/>
      <c r="DQ556" s="199"/>
      <c r="DR556" s="199"/>
      <c r="DS556" s="199"/>
      <c r="DT556" s="199"/>
      <c r="DU556" s="199"/>
      <c r="DV556" s="199"/>
      <c r="DW556" s="199"/>
      <c r="DX556" s="199"/>
      <c r="DY556" s="199"/>
      <c r="DZ556" s="199"/>
      <c r="EA556" s="199"/>
      <c r="EB556" s="199"/>
      <c r="EC556" s="199"/>
      <c r="ED556" s="199"/>
      <c r="EE556" s="199"/>
      <c r="EF556" s="199"/>
      <c r="EG556" s="199"/>
      <c r="EH556" s="199"/>
      <c r="EI556" s="199"/>
      <c r="EJ556" s="199"/>
      <c r="EK556" s="199"/>
      <c r="EL556" s="199"/>
      <c r="EM556" s="199"/>
      <c r="EN556" s="199"/>
      <c r="EO556" s="199"/>
      <c r="EP556" s="199"/>
      <c r="EQ556" s="199"/>
      <c r="ER556" s="199"/>
      <c r="ES556" s="199"/>
      <c r="ET556" s="199"/>
      <c r="EU556" s="199"/>
      <c r="EV556" s="199"/>
      <c r="EW556" s="199"/>
      <c r="EX556" s="199"/>
      <c r="EY556" s="199"/>
      <c r="EZ556" s="199"/>
      <c r="FA556" s="199"/>
      <c r="FB556" s="199"/>
      <c r="FC556" s="199"/>
      <c r="FD556" s="199"/>
      <c r="FE556" s="199"/>
      <c r="FF556" s="199"/>
      <c r="FG556" s="199"/>
      <c r="FH556" s="199"/>
      <c r="FI556" s="199"/>
      <c r="FJ556" s="199"/>
      <c r="FK556" s="199"/>
      <c r="FL556" s="199"/>
      <c r="FM556" s="199"/>
      <c r="FN556" s="199"/>
      <c r="FO556" s="199"/>
      <c r="FP556" s="199"/>
      <c r="FQ556" s="199"/>
      <c r="FR556" s="199"/>
      <c r="FS556" s="199"/>
      <c r="FT556" s="199"/>
      <c r="FU556" s="199"/>
      <c r="FV556" s="199"/>
      <c r="FW556" s="199"/>
      <c r="FX556" s="199"/>
      <c r="FY556" s="199"/>
      <c r="FZ556" s="199"/>
      <c r="GA556" s="199"/>
      <c r="GB556" s="199"/>
      <c r="GC556" s="199"/>
      <c r="GD556" s="199"/>
      <c r="GE556" s="199"/>
      <c r="GF556" s="199"/>
      <c r="GG556" s="199"/>
      <c r="GH556" s="199"/>
      <c r="GI556" s="199"/>
      <c r="GJ556" s="199"/>
      <c r="GK556" s="199"/>
      <c r="GL556" s="199"/>
      <c r="GM556" s="199"/>
      <c r="GN556" s="199"/>
      <c r="GO556" s="199"/>
      <c r="GP556" s="199"/>
      <c r="GQ556" s="199"/>
      <c r="GR556" s="199"/>
      <c r="GS556" s="199"/>
      <c r="GT556" s="199"/>
      <c r="GU556" s="199"/>
      <c r="GV556" s="199"/>
      <c r="GW556" s="199"/>
      <c r="GX556" s="199"/>
      <c r="GY556" s="199"/>
      <c r="GZ556" s="199"/>
      <c r="HA556" s="199"/>
      <c r="HB556" s="199"/>
      <c r="HC556" s="199"/>
      <c r="HD556" s="199"/>
      <c r="HE556" s="199"/>
      <c r="HF556" s="199"/>
      <c r="HG556" s="199"/>
      <c r="HH556" s="199"/>
      <c r="HI556" s="199"/>
      <c r="HJ556" s="199"/>
      <c r="HK556" s="199"/>
      <c r="HL556" s="199"/>
      <c r="HM556" s="199"/>
      <c r="HN556" s="199"/>
      <c r="HO556" s="199"/>
      <c r="HP556" s="199"/>
      <c r="HQ556" s="199"/>
      <c r="HR556" s="199"/>
      <c r="HS556" s="199"/>
      <c r="HT556" s="199"/>
      <c r="HU556" s="199"/>
      <c r="HV556" s="199"/>
      <c r="HW556" s="199"/>
      <c r="HX556" s="199"/>
      <c r="HY556" s="199"/>
      <c r="HZ556" s="199"/>
      <c r="IA556" s="199"/>
      <c r="IB556" s="199"/>
      <c r="IC556" s="199"/>
      <c r="ID556" s="199"/>
      <c r="IE556" s="199"/>
      <c r="IF556" s="199"/>
      <c r="IG556" s="199"/>
      <c r="IH556" s="199"/>
      <c r="II556" s="199"/>
      <c r="IJ556" s="199"/>
      <c r="IK556" s="199"/>
      <c r="IL556" s="199"/>
      <c r="IM556" s="199"/>
      <c r="IN556" s="199"/>
      <c r="IO556" s="199"/>
      <c r="IP556" s="199"/>
      <c r="IQ556" s="199"/>
      <c r="IR556" s="199"/>
      <c r="IS556" s="199"/>
      <c r="IT556" s="199"/>
      <c r="IU556" s="199"/>
      <c r="IV556" s="199"/>
      <c r="IW556" s="199"/>
      <c r="IX556" s="199"/>
      <c r="IY556" s="199"/>
      <c r="IZ556" s="199"/>
      <c r="JA556" s="199"/>
      <c r="JB556" s="199"/>
      <c r="JC556" s="199"/>
      <c r="JD556" s="199"/>
      <c r="JE556" s="199"/>
    </row>
    <row r="557" spans="1:265" s="1413" customFormat="1" x14ac:dyDescent="0.25">
      <c r="A557" s="256"/>
      <c r="B557" s="256"/>
      <c r="C557" s="3"/>
      <c r="D557" s="3"/>
      <c r="E557" s="1373"/>
      <c r="F557" s="279"/>
      <c r="G557" s="177"/>
      <c r="H557" s="230"/>
      <c r="I557" s="230"/>
      <c r="J557" s="1345"/>
      <c r="K557" s="1345"/>
      <c r="L557" s="1437"/>
      <c r="M557" s="1437"/>
      <c r="N557" s="1437"/>
      <c r="O557" s="1437"/>
      <c r="P557" s="1437"/>
      <c r="Q557" s="1437"/>
      <c r="R557" s="1435"/>
      <c r="S557" s="1435"/>
      <c r="T557" s="1435"/>
      <c r="U557" s="1435"/>
      <c r="V557" s="1435"/>
      <c r="W557" s="1435"/>
      <c r="X557" s="1435">
        <f t="shared" ref="X557:X564" si="281">R557/12*$C$3</f>
        <v>0</v>
      </c>
      <c r="Y557" s="1435"/>
      <c r="Z557" s="1435"/>
      <c r="AA557" s="1435"/>
      <c r="AB557" s="1435"/>
      <c r="AC557" s="1435"/>
      <c r="AD557" s="1435"/>
      <c r="AE557" s="1435"/>
      <c r="AF557" s="230"/>
      <c r="AG557" s="2092"/>
      <c r="AH557" s="619"/>
      <c r="AI557" s="2141"/>
    </row>
    <row r="558" spans="1:265" s="1413" customFormat="1" x14ac:dyDescent="0.25">
      <c r="A558" s="256">
        <v>1</v>
      </c>
      <c r="B558" s="256"/>
      <c r="C558" s="860" t="s">
        <v>29</v>
      </c>
      <c r="D558" s="860"/>
      <c r="E558" s="1"/>
      <c r="F558" s="262"/>
      <c r="G558" s="230"/>
      <c r="H558" s="230"/>
      <c r="I558" s="230"/>
      <c r="J558" s="1004"/>
      <c r="K558" s="1004"/>
      <c r="L558" s="545"/>
      <c r="M558" s="545"/>
      <c r="N558" s="545"/>
      <c r="O558" s="545"/>
      <c r="P558" s="545"/>
      <c r="Q558" s="545"/>
      <c r="R558" s="386"/>
      <c r="S558" s="386"/>
      <c r="T558" s="386"/>
      <c r="U558" s="386"/>
      <c r="V558" s="386"/>
      <c r="W558" s="386"/>
      <c r="X558" s="386">
        <f t="shared" si="281"/>
        <v>0</v>
      </c>
      <c r="Y558" s="386"/>
      <c r="Z558" s="386"/>
      <c r="AA558" s="386"/>
      <c r="AB558" s="386"/>
      <c r="AC558" s="386"/>
      <c r="AD558" s="386"/>
      <c r="AE558" s="386"/>
      <c r="AF558" s="230"/>
      <c r="AG558" s="1361"/>
      <c r="AH558" s="619"/>
      <c r="AI558" s="2141"/>
    </row>
    <row r="559" spans="1:265" s="1413" customFormat="1" x14ac:dyDescent="0.25">
      <c r="A559" s="256">
        <v>1</v>
      </c>
      <c r="B559" s="256"/>
      <c r="C559" s="600" t="s">
        <v>44</v>
      </c>
      <c r="D559" s="600"/>
      <c r="E559" s="230">
        <v>300</v>
      </c>
      <c r="F559" s="262"/>
      <c r="G559" s="177">
        <f>ROUND(F559/12*$C$3,0)</f>
        <v>0</v>
      </c>
      <c r="H559" s="177"/>
      <c r="I559" s="177" t="e">
        <f>H559/G559*100</f>
        <v>#DIV/0!</v>
      </c>
      <c r="J559" s="568"/>
      <c r="K559" s="206" t="e">
        <f>N559/H559</f>
        <v>#DIV/0!</v>
      </c>
      <c r="L559" s="207">
        <f>ROUND(F559*J559,0)</f>
        <v>0</v>
      </c>
      <c r="M559" s="207">
        <f>L559/12*$C$3</f>
        <v>0</v>
      </c>
      <c r="N559" s="207"/>
      <c r="O559" s="207" t="e">
        <f>N559/M559*100</f>
        <v>#DIV/0!</v>
      </c>
      <c r="P559" s="207">
        <f>L559/E559</f>
        <v>0</v>
      </c>
      <c r="Q559" s="207" t="e">
        <f>N559/$C$3*12/P559</f>
        <v>#DIV/0!</v>
      </c>
      <c r="R559" s="351"/>
      <c r="S559" s="351"/>
      <c r="T559" s="351"/>
      <c r="U559" s="351"/>
      <c r="V559" s="351"/>
      <c r="W559" s="351"/>
      <c r="X559" s="351">
        <f t="shared" si="281"/>
        <v>0</v>
      </c>
      <c r="Y559" s="351"/>
      <c r="Z559" s="351"/>
      <c r="AA559" s="351"/>
      <c r="AB559" s="351"/>
      <c r="AC559" s="351"/>
      <c r="AD559" s="351"/>
      <c r="AE559" s="351"/>
      <c r="AF559" s="177"/>
      <c r="AG559" s="259"/>
      <c r="AH559" s="619"/>
      <c r="AI559" s="2141"/>
    </row>
    <row r="560" spans="1:265" s="1413" customFormat="1" x14ac:dyDescent="0.25">
      <c r="A560" s="256">
        <v>1</v>
      </c>
      <c r="B560" s="256"/>
      <c r="C560" s="860" t="s">
        <v>32</v>
      </c>
      <c r="D560" s="860"/>
      <c r="E560" s="860"/>
      <c r="F560" s="1312">
        <f>SUM(F559:F559)</f>
        <v>0</v>
      </c>
      <c r="G560" s="1344">
        <f>SUM(G559:G559)</f>
        <v>0</v>
      </c>
      <c r="H560" s="1344">
        <f>SUM(H559:H559)</f>
        <v>0</v>
      </c>
      <c r="I560" s="1344" t="e">
        <f>H560/G560*100</f>
        <v>#DIV/0!</v>
      </c>
      <c r="J560" s="1345" t="e">
        <f>SUM(L560/F560)</f>
        <v>#DIV/0!</v>
      </c>
      <c r="K560" s="241" t="e">
        <f>N560/H560</f>
        <v>#DIV/0!</v>
      </c>
      <c r="L560" s="526">
        <f>SUM(L559:L559)</f>
        <v>0</v>
      </c>
      <c r="M560" s="526">
        <f>SUM(M559:M559)</f>
        <v>0</v>
      </c>
      <c r="N560" s="526">
        <f>SUM(N559:N559)</f>
        <v>0</v>
      </c>
      <c r="O560" s="207" t="e">
        <f>N560/M560*100</f>
        <v>#DIV/0!</v>
      </c>
      <c r="P560" s="782">
        <f>SUM(P559:P559)</f>
        <v>0</v>
      </c>
      <c r="Q560" s="207" t="e">
        <f>N560/$C$3*12/P560</f>
        <v>#DIV/0!</v>
      </c>
      <c r="R560" s="386"/>
      <c r="S560" s="386"/>
      <c r="T560" s="386"/>
      <c r="U560" s="386"/>
      <c r="V560" s="386"/>
      <c r="W560" s="386"/>
      <c r="X560" s="1435">
        <f t="shared" si="281"/>
        <v>0</v>
      </c>
      <c r="Y560" s="1435"/>
      <c r="Z560" s="1435"/>
      <c r="AA560" s="1435"/>
      <c r="AB560" s="1435"/>
      <c r="AC560" s="1435"/>
      <c r="AD560" s="386"/>
      <c r="AE560" s="386"/>
      <c r="AF560" s="1344"/>
      <c r="AG560" s="1361"/>
      <c r="AH560" s="619"/>
      <c r="AI560" s="2141"/>
    </row>
    <row r="561" spans="1:35" s="1413" customFormat="1" ht="16.5" customHeight="1" x14ac:dyDescent="0.25">
      <c r="A561" s="256">
        <v>1</v>
      </c>
      <c r="B561" s="256"/>
      <c r="C561" s="1" t="s">
        <v>124</v>
      </c>
      <c r="D561" s="1"/>
      <c r="E561" s="860"/>
      <c r="F561" s="1312"/>
      <c r="G561" s="1344"/>
      <c r="H561" s="1344"/>
      <c r="I561" s="1344"/>
      <c r="J561" s="1345"/>
      <c r="K561" s="241"/>
      <c r="L561" s="526"/>
      <c r="M561" s="526"/>
      <c r="N561" s="526"/>
      <c r="O561" s="207"/>
      <c r="P561" s="782"/>
      <c r="Q561" s="207"/>
      <c r="R561" s="386"/>
      <c r="S561" s="386"/>
      <c r="T561" s="386"/>
      <c r="U561" s="386"/>
      <c r="V561" s="386"/>
      <c r="W561" s="386"/>
      <c r="X561" s="386">
        <f t="shared" si="281"/>
        <v>0</v>
      </c>
      <c r="Y561" s="386"/>
      <c r="Z561" s="386"/>
      <c r="AA561" s="386"/>
      <c r="AB561" s="386"/>
      <c r="AC561" s="386"/>
      <c r="AD561" s="386"/>
      <c r="AE561" s="386"/>
      <c r="AF561" s="1344"/>
      <c r="AG561" s="1361"/>
      <c r="AH561" s="619"/>
      <c r="AI561" s="2141"/>
    </row>
    <row r="562" spans="1:35" s="1413" customFormat="1" x14ac:dyDescent="0.25">
      <c r="A562" s="256"/>
      <c r="B562" s="256"/>
      <c r="C562" s="1411" t="s">
        <v>9</v>
      </c>
      <c r="D562" s="1411"/>
      <c r="E562" s="186">
        <v>240</v>
      </c>
      <c r="F562" s="262"/>
      <c r="G562" s="177">
        <f>(F562/12*$C$3)</f>
        <v>0</v>
      </c>
      <c r="H562" s="1170">
        <v>1</v>
      </c>
      <c r="I562" s="177" t="e">
        <f>H562/G562*100</f>
        <v>#DIV/0!</v>
      </c>
      <c r="J562" s="1436"/>
      <c r="K562" s="206">
        <f>N562/H562</f>
        <v>1</v>
      </c>
      <c r="L562" s="207">
        <f>ROUND(F562*J562,0)</f>
        <v>0</v>
      </c>
      <c r="M562" s="207">
        <f>L562/12*$C$3</f>
        <v>0</v>
      </c>
      <c r="N562" s="1361">
        <v>1</v>
      </c>
      <c r="O562" s="207" t="e">
        <f>N562/M562*100</f>
        <v>#DIV/0!</v>
      </c>
      <c r="P562" s="207">
        <f>L562/E562</f>
        <v>0</v>
      </c>
      <c r="Q562" s="207" t="e">
        <f>N562/$C$3*12/P562</f>
        <v>#DIV/0!</v>
      </c>
      <c r="R562" s="386"/>
      <c r="S562" s="386"/>
      <c r="T562" s="386"/>
      <c r="U562" s="386"/>
      <c r="V562" s="386"/>
      <c r="W562" s="386"/>
      <c r="X562" s="386">
        <f t="shared" si="281"/>
        <v>0</v>
      </c>
      <c r="Y562" s="386"/>
      <c r="Z562" s="386"/>
      <c r="AA562" s="386"/>
      <c r="AB562" s="386"/>
      <c r="AC562" s="386"/>
      <c r="AD562" s="386"/>
      <c r="AE562" s="386"/>
      <c r="AF562" s="1170"/>
      <c r="AG562" s="1361"/>
      <c r="AH562" s="619"/>
      <c r="AI562" s="2141"/>
    </row>
    <row r="563" spans="1:35" s="1413" customFormat="1" x14ac:dyDescent="0.25">
      <c r="A563" s="256">
        <v>1</v>
      </c>
      <c r="B563" s="256"/>
      <c r="C563" s="635" t="s">
        <v>65</v>
      </c>
      <c r="D563" s="635"/>
      <c r="E563" s="186">
        <v>240</v>
      </c>
      <c r="F563" s="262"/>
      <c r="G563" s="177">
        <f>(F563/12*$C$3)</f>
        <v>0</v>
      </c>
      <c r="H563" s="177"/>
      <c r="I563" s="177" t="e">
        <f>H563/G563*100</f>
        <v>#DIV/0!</v>
      </c>
      <c r="J563" s="1436"/>
      <c r="K563" s="206" t="e">
        <f>N563/H563</f>
        <v>#DIV/0!</v>
      </c>
      <c r="L563" s="207">
        <f>ROUND(F563*J563,0)</f>
        <v>0</v>
      </c>
      <c r="M563" s="207">
        <f>L563/12*$C$3</f>
        <v>0</v>
      </c>
      <c r="N563" s="207"/>
      <c r="O563" s="207" t="e">
        <f>N563/M563*100</f>
        <v>#DIV/0!</v>
      </c>
      <c r="P563" s="207">
        <f>L563/E563</f>
        <v>0</v>
      </c>
      <c r="Q563" s="207" t="e">
        <f>N563/$C$3*12/P563</f>
        <v>#DIV/0!</v>
      </c>
      <c r="R563" s="386"/>
      <c r="S563" s="386"/>
      <c r="T563" s="386"/>
      <c r="U563" s="386"/>
      <c r="V563" s="386"/>
      <c r="W563" s="386"/>
      <c r="X563" s="386">
        <f t="shared" si="281"/>
        <v>0</v>
      </c>
      <c r="Y563" s="386"/>
      <c r="Z563" s="386"/>
      <c r="AA563" s="386"/>
      <c r="AB563" s="386"/>
      <c r="AC563" s="386"/>
      <c r="AD563" s="386"/>
      <c r="AE563" s="386"/>
      <c r="AF563" s="177"/>
      <c r="AG563" s="1361"/>
      <c r="AH563" s="619"/>
      <c r="AI563" s="2141"/>
    </row>
    <row r="564" spans="1:35" s="199" customFormat="1" x14ac:dyDescent="0.25">
      <c r="A564" s="256">
        <v>1</v>
      </c>
      <c r="B564" s="256"/>
      <c r="C564" s="1347" t="s">
        <v>151</v>
      </c>
      <c r="D564" s="1347"/>
      <c r="E564" s="1347"/>
      <c r="F564" s="260">
        <f>SUM(F562:F563)</f>
        <v>0</v>
      </c>
      <c r="G564" s="454">
        <f>SUM(G562:G563)</f>
        <v>0</v>
      </c>
      <c r="H564" s="454">
        <f>SUM(H562:H563)</f>
        <v>1</v>
      </c>
      <c r="I564" s="177" t="e">
        <f>H564/G564*100</f>
        <v>#DIV/0!</v>
      </c>
      <c r="J564" s="1345" t="e">
        <f>SUM(L564/F564)</f>
        <v>#DIV/0!</v>
      </c>
      <c r="K564" s="206">
        <f>N564/H564</f>
        <v>1</v>
      </c>
      <c r="L564" s="653">
        <f>SUM(L562:L563)</f>
        <v>0</v>
      </c>
      <c r="M564" s="653">
        <f>SUM(M562:M563)</f>
        <v>0</v>
      </c>
      <c r="N564" s="653">
        <f>SUM(N562:N563)</f>
        <v>1</v>
      </c>
      <c r="O564" s="207" t="e">
        <f>N564/M564*100</f>
        <v>#DIV/0!</v>
      </c>
      <c r="P564" s="653">
        <f>SUM(P562:P563)</f>
        <v>0</v>
      </c>
      <c r="Q564" s="207" t="e">
        <f>N564/$C$3*12/P564</f>
        <v>#DIV/0!</v>
      </c>
      <c r="R564" s="351"/>
      <c r="S564" s="351"/>
      <c r="T564" s="351"/>
      <c r="U564" s="351"/>
      <c r="V564" s="351"/>
      <c r="W564" s="351"/>
      <c r="X564" s="1435">
        <f t="shared" si="281"/>
        <v>0</v>
      </c>
      <c r="Y564" s="1435"/>
      <c r="Z564" s="1435"/>
      <c r="AA564" s="1435"/>
      <c r="AB564" s="1435"/>
      <c r="AC564" s="1435"/>
      <c r="AD564" s="351"/>
      <c r="AE564" s="351"/>
      <c r="AF564" s="454"/>
      <c r="AG564" s="259"/>
      <c r="AH564" s="619"/>
      <c r="AI564" s="2141"/>
    </row>
    <row r="565" spans="1:35" s="1413" customFormat="1" ht="29.25" x14ac:dyDescent="0.25">
      <c r="A565" s="256">
        <v>1</v>
      </c>
      <c r="B565" s="256"/>
      <c r="C565" s="532" t="s">
        <v>136</v>
      </c>
      <c r="D565" s="532"/>
      <c r="E565" s="532"/>
      <c r="F565" s="1312">
        <f>SUM(F564,F560)</f>
        <v>0</v>
      </c>
      <c r="G565" s="1344">
        <f>SUM(G564,G560)</f>
        <v>0</v>
      </c>
      <c r="H565" s="1344">
        <f>SUM(H564,H560)</f>
        <v>1</v>
      </c>
      <c r="I565" s="1344" t="e">
        <f>H565/G565*100</f>
        <v>#DIV/0!</v>
      </c>
      <c r="J565" s="1345" t="e">
        <f>SUM(L565/F565)</f>
        <v>#DIV/0!</v>
      </c>
      <c r="K565" s="206">
        <f>N565/H565</f>
        <v>1</v>
      </c>
      <c r="L565" s="1344">
        <f>SUM(L564,L560)</f>
        <v>0</v>
      </c>
      <c r="M565" s="1344">
        <f>SUM(M564,M560)</f>
        <v>0</v>
      </c>
      <c r="N565" s="1344">
        <f>SUM(N564,N560)</f>
        <v>1</v>
      </c>
      <c r="O565" s="207" t="e">
        <f>N565/M565*100</f>
        <v>#DIV/0!</v>
      </c>
      <c r="P565" s="1344">
        <f>SUM(P564,P560)</f>
        <v>0</v>
      </c>
      <c r="Q565" s="207" t="e">
        <f>N565/$C$3*12/P565</f>
        <v>#DIV/0!</v>
      </c>
      <c r="R565" s="1484"/>
      <c r="S565" s="1484"/>
      <c r="T565" s="1484"/>
      <c r="U565" s="1484"/>
      <c r="V565" s="1484"/>
      <c r="W565" s="1484"/>
      <c r="X565" s="196">
        <f>R565/12*$C$3+(S565-R565)/11*5+(T565-S565)/10*4+(U565-T565)/9*3+(V565-U565)/8*2+(W565-V565)/7*1</f>
        <v>0</v>
      </c>
      <c r="Y565" s="386">
        <f>AE565-AD565-AA565-Z565</f>
        <v>72.97366000000001</v>
      </c>
      <c r="Z565" s="386"/>
      <c r="AA565" s="386"/>
      <c r="AB565" s="386">
        <f>Y565-X565</f>
        <v>72.97366000000001</v>
      </c>
      <c r="AC565" s="386"/>
      <c r="AD565" s="1484"/>
      <c r="AE565" s="1846">
        <v>72.97366000000001</v>
      </c>
      <c r="AF565" s="1344"/>
      <c r="AG565" s="1170"/>
      <c r="AH565" s="619"/>
      <c r="AI565" s="2141"/>
    </row>
    <row r="566" spans="1:35" s="1413" customFormat="1" x14ac:dyDescent="0.25">
      <c r="A566" s="256">
        <v>1</v>
      </c>
      <c r="B566" s="256"/>
      <c r="C566" s="451"/>
      <c r="D566" s="451"/>
      <c r="E566" s="451"/>
      <c r="F566" s="260"/>
      <c r="G566" s="177"/>
      <c r="H566" s="177"/>
      <c r="I566" s="177"/>
      <c r="J566" s="1043"/>
      <c r="K566" s="1043"/>
      <c r="L566" s="1043"/>
      <c r="M566" s="1043"/>
      <c r="N566" s="1043"/>
      <c r="O566" s="1043"/>
      <c r="P566" s="1043"/>
      <c r="Q566" s="1043"/>
      <c r="R566" s="351"/>
      <c r="S566" s="351"/>
      <c r="T566" s="351"/>
      <c r="U566" s="351"/>
      <c r="V566" s="351"/>
      <c r="W566" s="351"/>
      <c r="X566" s="351">
        <f>R566/12*$C$3</f>
        <v>0</v>
      </c>
      <c r="Y566" s="351">
        <f>AE566-AD566</f>
        <v>0</v>
      </c>
      <c r="Z566" s="351"/>
      <c r="AA566" s="351"/>
      <c r="AB566" s="351">
        <f>Y566-X566</f>
        <v>0</v>
      </c>
      <c r="AC566" s="351"/>
      <c r="AD566" s="351"/>
      <c r="AE566" s="351"/>
      <c r="AF566" s="177"/>
      <c r="AG566" s="259"/>
      <c r="AH566" s="619"/>
      <c r="AI566" s="2141"/>
    </row>
    <row r="567" spans="1:35" s="1413" customFormat="1" x14ac:dyDescent="0.25">
      <c r="A567" s="256">
        <v>1</v>
      </c>
      <c r="B567" s="256"/>
      <c r="C567" s="667" t="s">
        <v>282</v>
      </c>
      <c r="D567" s="1426"/>
      <c r="E567" s="1426"/>
      <c r="F567" s="1427"/>
      <c r="G567" s="1428"/>
      <c r="H567" s="1428"/>
      <c r="I567" s="1428"/>
      <c r="J567" s="1008"/>
      <c r="K567" s="1008"/>
      <c r="L567" s="1008"/>
      <c r="M567" s="1008"/>
      <c r="N567" s="1008">
        <f>N496+N565</f>
        <v>13</v>
      </c>
      <c r="O567" s="1008"/>
      <c r="P567" s="1008"/>
      <c r="Q567" s="1008"/>
      <c r="R567" s="1101">
        <f t="shared" ref="R567:X567" si="282">SUM(R565,R556,R496)</f>
        <v>0</v>
      </c>
      <c r="S567" s="1101">
        <f t="shared" ref="S567:T567" si="283">SUM(S565,S556,S496)</f>
        <v>0</v>
      </c>
      <c r="T567" s="1101">
        <f t="shared" si="283"/>
        <v>0</v>
      </c>
      <c r="U567" s="1101">
        <f t="shared" ref="U567:V567" si="284">SUM(U565,U556,U496)</f>
        <v>0</v>
      </c>
      <c r="V567" s="1101">
        <f t="shared" si="284"/>
        <v>0</v>
      </c>
      <c r="W567" s="1101">
        <f t="shared" ref="W567" si="285">SUM(W565,W556,W496)</f>
        <v>0</v>
      </c>
      <c r="X567" s="1101">
        <f t="shared" si="282"/>
        <v>0</v>
      </c>
      <c r="Y567" s="1101">
        <f t="shared" ref="Y567:AG567" si="286">SUM(Y565,Y556,Y496)</f>
        <v>280.51087000000007</v>
      </c>
      <c r="Z567" s="1101">
        <f t="shared" si="286"/>
        <v>0</v>
      </c>
      <c r="AA567" s="1101">
        <f t="shared" si="286"/>
        <v>82.176479999999998</v>
      </c>
      <c r="AB567" s="1101">
        <f t="shared" si="286"/>
        <v>270.51791000000003</v>
      </c>
      <c r="AC567" s="1101">
        <f t="shared" si="286"/>
        <v>0</v>
      </c>
      <c r="AD567" s="1101">
        <f t="shared" si="286"/>
        <v>-8.5747199999999992</v>
      </c>
      <c r="AE567" s="1812">
        <f t="shared" si="286"/>
        <v>354.11263000000002</v>
      </c>
      <c r="AF567" s="1428"/>
      <c r="AG567" s="2157">
        <f t="shared" si="286"/>
        <v>0</v>
      </c>
      <c r="AH567" s="619"/>
      <c r="AI567" s="2141"/>
    </row>
    <row r="568" spans="1:35" x14ac:dyDescent="0.25">
      <c r="A568" s="256">
        <v>1</v>
      </c>
      <c r="C568" s="482"/>
      <c r="D568" s="482"/>
      <c r="E568" s="482"/>
      <c r="F568" s="299"/>
      <c r="G568" s="947"/>
      <c r="H568" s="947"/>
      <c r="I568" s="947"/>
      <c r="J568" s="947"/>
      <c r="K568" s="947"/>
      <c r="L568" s="947"/>
      <c r="M568" s="947"/>
      <c r="N568" s="947"/>
      <c r="O568" s="947"/>
      <c r="P568" s="947"/>
      <c r="Q568" s="947"/>
      <c r="R568" s="357"/>
      <c r="S568" s="357"/>
      <c r="T568" s="357"/>
      <c r="U568" s="357"/>
      <c r="V568" s="357"/>
      <c r="W568" s="357"/>
      <c r="X568" s="357">
        <f>R568/12*$C$3</f>
        <v>0</v>
      </c>
      <c r="Y568" s="357"/>
      <c r="Z568" s="357"/>
      <c r="AA568" s="357"/>
      <c r="AB568" s="357"/>
      <c r="AC568" s="1700"/>
      <c r="AD568" s="1700"/>
      <c r="AE568" s="357"/>
      <c r="AF568" s="947"/>
      <c r="AG568" s="2143"/>
      <c r="AH568" s="619"/>
      <c r="AI568" s="2141"/>
    </row>
    <row r="569" spans="1:35" ht="47.25" x14ac:dyDescent="0.25">
      <c r="A569" s="256">
        <v>1</v>
      </c>
      <c r="C569" s="1281" t="s">
        <v>418</v>
      </c>
      <c r="D569" s="623"/>
      <c r="E569" s="623"/>
      <c r="F569" s="1478"/>
      <c r="G569" s="1485"/>
      <c r="H569" s="1485"/>
      <c r="I569" s="1485"/>
      <c r="J569" s="1486"/>
      <c r="K569" s="1486"/>
      <c r="L569" s="1485"/>
      <c r="M569" s="1485"/>
      <c r="N569" s="1485"/>
      <c r="O569" s="1485"/>
      <c r="P569" s="1485"/>
      <c r="Q569" s="1485"/>
      <c r="R569" s="1487"/>
      <c r="S569" s="1487"/>
      <c r="T569" s="1487"/>
      <c r="U569" s="1487"/>
      <c r="V569" s="1487"/>
      <c r="W569" s="1487"/>
      <c r="X569" s="653">
        <f>R569/12*$C$3</f>
        <v>0</v>
      </c>
      <c r="Y569" s="1487"/>
      <c r="Z569" s="1487"/>
      <c r="AA569" s="1487"/>
      <c r="AB569" s="1487"/>
      <c r="AC569" s="1706"/>
      <c r="AD569" s="1706"/>
      <c r="AE569" s="1487"/>
      <c r="AF569" s="1485"/>
      <c r="AG569" s="653"/>
      <c r="AH569" s="619"/>
      <c r="AI569" s="2141"/>
    </row>
    <row r="570" spans="1:35" x14ac:dyDescent="0.25">
      <c r="A570" s="256">
        <v>1</v>
      </c>
      <c r="C570" s="1488" t="s">
        <v>14</v>
      </c>
      <c r="D570" s="1488"/>
      <c r="E570" s="652"/>
      <c r="F570" s="1478"/>
      <c r="G570" s="1485"/>
      <c r="H570" s="1485"/>
      <c r="I570" s="1485"/>
      <c r="J570" s="1486"/>
      <c r="K570" s="1486"/>
      <c r="L570" s="1485"/>
      <c r="M570" s="1485"/>
      <c r="N570" s="1485"/>
      <c r="O570" s="1485"/>
      <c r="P570" s="1485"/>
      <c r="Q570" s="1485"/>
      <c r="R570" s="1487"/>
      <c r="S570" s="1487"/>
      <c r="T570" s="1487"/>
      <c r="U570" s="1487"/>
      <c r="V570" s="1487"/>
      <c r="W570" s="1487"/>
      <c r="X570" s="653">
        <f>R570/12*$C$3</f>
        <v>0</v>
      </c>
      <c r="Y570" s="1487"/>
      <c r="Z570" s="1487"/>
      <c r="AA570" s="1487"/>
      <c r="AB570" s="1487"/>
      <c r="AC570" s="1706"/>
      <c r="AD570" s="1706"/>
      <c r="AE570" s="1487"/>
      <c r="AF570" s="1485"/>
      <c r="AG570" s="653"/>
      <c r="AH570" s="619"/>
      <c r="AI570" s="2141"/>
    </row>
    <row r="571" spans="1:35" s="1413" customFormat="1" x14ac:dyDescent="0.25">
      <c r="A571" s="256">
        <v>1</v>
      </c>
      <c r="B571" s="256"/>
      <c r="C571" s="458" t="s">
        <v>196</v>
      </c>
      <c r="D571" s="458"/>
      <c r="E571" s="3"/>
      <c r="F571" s="259"/>
      <c r="G571" s="227"/>
      <c r="H571" s="227"/>
      <c r="I571" s="227"/>
      <c r="J571" s="1004"/>
      <c r="K571" s="1004"/>
      <c r="L571" s="176"/>
      <c r="M571" s="176"/>
      <c r="N571" s="176"/>
      <c r="O571" s="176"/>
      <c r="P571" s="176"/>
      <c r="Q571" s="176"/>
      <c r="R571" s="351"/>
      <c r="S571" s="351"/>
      <c r="T571" s="351"/>
      <c r="U571" s="351"/>
      <c r="V571" s="351"/>
      <c r="W571" s="351"/>
      <c r="X571" s="196">
        <f t="shared" ref="X571" si="287">R571/12*$C$3</f>
        <v>0</v>
      </c>
      <c r="Y571" s="351">
        <f t="shared" ref="Y571:Y572" si="288">AE571-AD571-AA571-Z571</f>
        <v>0</v>
      </c>
      <c r="Z571" s="351"/>
      <c r="AA571" s="351"/>
      <c r="AB571" s="351">
        <f t="shared" ref="AB571:AB572" si="289">Y571-X571</f>
        <v>0</v>
      </c>
      <c r="AC571" s="351"/>
      <c r="AD571" s="351"/>
      <c r="AE571" s="351"/>
      <c r="AF571" s="227"/>
      <c r="AG571" s="259"/>
      <c r="AH571" s="619"/>
      <c r="AI571" s="2141"/>
    </row>
    <row r="572" spans="1:35" s="1413" customFormat="1" ht="29.25" x14ac:dyDescent="0.25">
      <c r="A572" s="256">
        <v>1</v>
      </c>
      <c r="B572" s="256"/>
      <c r="C572" s="453" t="s">
        <v>317</v>
      </c>
      <c r="D572" s="3"/>
      <c r="E572" s="3"/>
      <c r="F572" s="332">
        <f>F573+F574+F579+F580+F582*5</f>
        <v>0</v>
      </c>
      <c r="G572" s="545">
        <f t="shared" ref="G572:H572" si="290">G573+G574+G579+G580+G582*5</f>
        <v>0</v>
      </c>
      <c r="H572" s="545">
        <f t="shared" si="290"/>
        <v>346</v>
      </c>
      <c r="I572" s="545" t="e">
        <f t="shared" ref="I572:I578" si="291">H572/G572*100</f>
        <v>#DIV/0!</v>
      </c>
      <c r="J572" s="1004"/>
      <c r="K572" s="1004"/>
      <c r="L572" s="176"/>
      <c r="M572" s="176"/>
      <c r="N572" s="176"/>
      <c r="O572" s="176"/>
      <c r="P572" s="176"/>
      <c r="Q572" s="176"/>
      <c r="R572" s="351"/>
      <c r="S572" s="351"/>
      <c r="T572" s="351"/>
      <c r="U572" s="351"/>
      <c r="V572" s="351"/>
      <c r="W572" s="351"/>
      <c r="X572" s="259">
        <f>R572/12*$C$3+(S572-R572)/11*5+(T572-S572)/10*4+(U572-T572)/9*3+(V572-U572)/8*2+(W572-V572)/7*1</f>
        <v>0</v>
      </c>
      <c r="Y572" s="351">
        <f t="shared" si="288"/>
        <v>454.54026999999991</v>
      </c>
      <c r="Z572" s="351"/>
      <c r="AA572" s="351"/>
      <c r="AB572" s="351">
        <f t="shared" si="289"/>
        <v>454.54026999999991</v>
      </c>
      <c r="AC572" s="351">
        <v>-2.1008200000000001</v>
      </c>
      <c r="AD572" s="351"/>
      <c r="AE572" s="351">
        <v>454.54026999999991</v>
      </c>
      <c r="AF572" s="545"/>
      <c r="AG572" s="259"/>
      <c r="AH572" s="619"/>
      <c r="AI572" s="2141"/>
    </row>
    <row r="573" spans="1:35" s="1413" customFormat="1" x14ac:dyDescent="0.25">
      <c r="A573" s="256"/>
      <c r="B573" s="256"/>
      <c r="C573" s="3" t="s">
        <v>308</v>
      </c>
      <c r="D573" s="3"/>
      <c r="E573" s="3"/>
      <c r="F573" s="1409"/>
      <c r="G573" s="227">
        <f>(F573/12*$C$3)</f>
        <v>0</v>
      </c>
      <c r="H573" s="227">
        <v>73</v>
      </c>
      <c r="I573" s="227" t="e">
        <f t="shared" si="291"/>
        <v>#DIV/0!</v>
      </c>
      <c r="J573" s="1004"/>
      <c r="K573" s="1004"/>
      <c r="L573" s="176"/>
      <c r="M573" s="176"/>
      <c r="N573" s="176"/>
      <c r="O573" s="176"/>
      <c r="P573" s="176"/>
      <c r="Q573" s="176"/>
      <c r="R573" s="351"/>
      <c r="S573" s="351"/>
      <c r="T573" s="351"/>
      <c r="U573" s="351"/>
      <c r="V573" s="351"/>
      <c r="W573" s="351"/>
      <c r="X573" s="259">
        <f t="shared" ref="X573:X580" si="292">R573/12*$C$3</f>
        <v>0</v>
      </c>
      <c r="Y573" s="351"/>
      <c r="Z573" s="351"/>
      <c r="AA573" s="351"/>
      <c r="AB573" s="351"/>
      <c r="AC573" s="351"/>
      <c r="AD573" s="351"/>
      <c r="AE573" s="351"/>
      <c r="AF573" s="227"/>
      <c r="AG573" s="259"/>
      <c r="AH573" s="619"/>
      <c r="AI573" s="2141"/>
    </row>
    <row r="574" spans="1:35" s="1413" customFormat="1" ht="30" x14ac:dyDescent="0.25">
      <c r="A574" s="256"/>
      <c r="B574" s="256"/>
      <c r="C574" s="459" t="s">
        <v>487</v>
      </c>
      <c r="D574" s="3"/>
      <c r="E574" s="3"/>
      <c r="F574" s="1409">
        <f>F575+F578+F577+F576/4</f>
        <v>0</v>
      </c>
      <c r="G574" s="545">
        <f>G575+G578+G577+G576/4</f>
        <v>0</v>
      </c>
      <c r="H574" s="545">
        <f>H575+H578+H577+H576/4</f>
        <v>244</v>
      </c>
      <c r="I574" s="545" t="e">
        <f t="shared" si="291"/>
        <v>#DIV/0!</v>
      </c>
      <c r="J574" s="1004"/>
      <c r="K574" s="1004"/>
      <c r="L574" s="176"/>
      <c r="M574" s="176"/>
      <c r="N574" s="176"/>
      <c r="O574" s="176"/>
      <c r="P574" s="176"/>
      <c r="Q574" s="176"/>
      <c r="R574" s="351"/>
      <c r="S574" s="351"/>
      <c r="T574" s="351"/>
      <c r="U574" s="351"/>
      <c r="V574" s="351"/>
      <c r="W574" s="351"/>
      <c r="X574" s="259">
        <f t="shared" si="292"/>
        <v>0</v>
      </c>
      <c r="Y574" s="351"/>
      <c r="Z574" s="351"/>
      <c r="AA574" s="351"/>
      <c r="AB574" s="351"/>
      <c r="AC574" s="351"/>
      <c r="AD574" s="351"/>
      <c r="AE574" s="351"/>
      <c r="AF574" s="545"/>
      <c r="AG574" s="259"/>
      <c r="AH574" s="619"/>
      <c r="AI574" s="2141"/>
    </row>
    <row r="575" spans="1:35" s="1413" customFormat="1" x14ac:dyDescent="0.25">
      <c r="A575" s="256"/>
      <c r="B575" s="256"/>
      <c r="C575" s="3" t="s">
        <v>488</v>
      </c>
      <c r="D575" s="3"/>
      <c r="E575" s="3"/>
      <c r="F575" s="194"/>
      <c r="G575" s="227">
        <f>(F575/12*$C$3)</f>
        <v>0</v>
      </c>
      <c r="H575" s="227">
        <v>159</v>
      </c>
      <c r="I575" s="227" t="e">
        <f t="shared" si="291"/>
        <v>#DIV/0!</v>
      </c>
      <c r="J575" s="1004"/>
      <c r="K575" s="1004"/>
      <c r="L575" s="176"/>
      <c r="M575" s="176"/>
      <c r="N575" s="176"/>
      <c r="O575" s="176"/>
      <c r="P575" s="176"/>
      <c r="Q575" s="176"/>
      <c r="R575" s="351"/>
      <c r="S575" s="351"/>
      <c r="T575" s="351"/>
      <c r="U575" s="351"/>
      <c r="V575" s="351"/>
      <c r="W575" s="351"/>
      <c r="X575" s="259">
        <f t="shared" si="292"/>
        <v>0</v>
      </c>
      <c r="Y575" s="351"/>
      <c r="Z575" s="351"/>
      <c r="AA575" s="351"/>
      <c r="AB575" s="351"/>
      <c r="AC575" s="351"/>
      <c r="AD575" s="351"/>
      <c r="AE575" s="351"/>
      <c r="AF575" s="227"/>
      <c r="AG575" s="259"/>
      <c r="AH575" s="619"/>
      <c r="AI575" s="2141"/>
    </row>
    <row r="576" spans="1:35" s="1413" customFormat="1" ht="30" x14ac:dyDescent="0.25">
      <c r="A576" s="256"/>
      <c r="B576" s="256"/>
      <c r="C576" s="3" t="s">
        <v>489</v>
      </c>
      <c r="D576" s="3"/>
      <c r="E576" s="3"/>
      <c r="F576" s="1409"/>
      <c r="G576" s="227">
        <f>(F576/12*$C$3)</f>
        <v>0</v>
      </c>
      <c r="H576" s="227"/>
      <c r="I576" s="227" t="e">
        <f t="shared" si="291"/>
        <v>#DIV/0!</v>
      </c>
      <c r="J576" s="1004"/>
      <c r="K576" s="1004"/>
      <c r="L576" s="176"/>
      <c r="M576" s="176"/>
      <c r="N576" s="176"/>
      <c r="O576" s="176"/>
      <c r="P576" s="176"/>
      <c r="Q576" s="176"/>
      <c r="R576" s="351"/>
      <c r="S576" s="351"/>
      <c r="T576" s="351"/>
      <c r="U576" s="351"/>
      <c r="V576" s="351"/>
      <c r="W576" s="351"/>
      <c r="X576" s="259">
        <f t="shared" si="292"/>
        <v>0</v>
      </c>
      <c r="Y576" s="351"/>
      <c r="Z576" s="351"/>
      <c r="AA576" s="351"/>
      <c r="AB576" s="351"/>
      <c r="AC576" s="351"/>
      <c r="AD576" s="351"/>
      <c r="AE576" s="351"/>
      <c r="AF576" s="227"/>
      <c r="AG576" s="259"/>
      <c r="AH576" s="619"/>
      <c r="AI576" s="2141"/>
    </row>
    <row r="577" spans="1:35" s="1413" customFormat="1" ht="60" x14ac:dyDescent="0.25">
      <c r="A577" s="256"/>
      <c r="B577" s="256"/>
      <c r="C577" s="3" t="s">
        <v>490</v>
      </c>
      <c r="D577" s="3"/>
      <c r="E577" s="3"/>
      <c r="F577" s="1409"/>
      <c r="G577" s="227">
        <f>(F577/12*$C$3)</f>
        <v>0</v>
      </c>
      <c r="H577" s="227">
        <v>62</v>
      </c>
      <c r="I577" s="227" t="e">
        <f t="shared" si="291"/>
        <v>#DIV/0!</v>
      </c>
      <c r="J577" s="1004"/>
      <c r="K577" s="1004"/>
      <c r="L577" s="176"/>
      <c r="M577" s="176"/>
      <c r="N577" s="176"/>
      <c r="O577" s="176"/>
      <c r="P577" s="176"/>
      <c r="Q577" s="176"/>
      <c r="R577" s="351"/>
      <c r="S577" s="351"/>
      <c r="T577" s="351"/>
      <c r="U577" s="351"/>
      <c r="V577" s="351"/>
      <c r="W577" s="351"/>
      <c r="X577" s="259">
        <f t="shared" si="292"/>
        <v>0</v>
      </c>
      <c r="Y577" s="351"/>
      <c r="Z577" s="351"/>
      <c r="AA577" s="351"/>
      <c r="AB577" s="351"/>
      <c r="AC577" s="351"/>
      <c r="AD577" s="351"/>
      <c r="AE577" s="351"/>
      <c r="AF577" s="227"/>
      <c r="AG577" s="259"/>
      <c r="AH577" s="619"/>
      <c r="AI577" s="2141"/>
    </row>
    <row r="578" spans="1:35" s="1413" customFormat="1" ht="75" x14ac:dyDescent="0.25">
      <c r="A578" s="256"/>
      <c r="B578" s="256"/>
      <c r="C578" s="3" t="s">
        <v>531</v>
      </c>
      <c r="D578" s="3"/>
      <c r="E578" s="3"/>
      <c r="F578" s="1409"/>
      <c r="G578" s="227">
        <f>(F578/12*$C$3)</f>
        <v>0</v>
      </c>
      <c r="H578" s="227">
        <v>23</v>
      </c>
      <c r="I578" s="227" t="e">
        <f t="shared" si="291"/>
        <v>#DIV/0!</v>
      </c>
      <c r="J578" s="1004"/>
      <c r="K578" s="1004"/>
      <c r="L578" s="176"/>
      <c r="M578" s="176"/>
      <c r="N578" s="176"/>
      <c r="O578" s="176"/>
      <c r="P578" s="176"/>
      <c r="Q578" s="176"/>
      <c r="R578" s="351"/>
      <c r="S578" s="351"/>
      <c r="T578" s="351"/>
      <c r="U578" s="351"/>
      <c r="V578" s="351"/>
      <c r="W578" s="351"/>
      <c r="X578" s="259">
        <f t="shared" si="292"/>
        <v>0</v>
      </c>
      <c r="Y578" s="351"/>
      <c r="Z578" s="351"/>
      <c r="AA578" s="351"/>
      <c r="AB578" s="351"/>
      <c r="AC578" s="351"/>
      <c r="AD578" s="351"/>
      <c r="AE578" s="351"/>
      <c r="AF578" s="227"/>
      <c r="AG578" s="259"/>
      <c r="AH578" s="619"/>
      <c r="AI578" s="2141"/>
    </row>
    <row r="579" spans="1:35" s="1413" customFormat="1" ht="60" x14ac:dyDescent="0.25">
      <c r="A579" s="256"/>
      <c r="B579" s="256"/>
      <c r="C579" s="3" t="s">
        <v>491</v>
      </c>
      <c r="D579" s="3"/>
      <c r="E579" s="3"/>
      <c r="F579" s="1409"/>
      <c r="G579" s="227"/>
      <c r="H579" s="227"/>
      <c r="I579" s="227"/>
      <c r="J579" s="1004"/>
      <c r="K579" s="1004"/>
      <c r="L579" s="176"/>
      <c r="M579" s="176"/>
      <c r="N579" s="176"/>
      <c r="O579" s="176"/>
      <c r="P579" s="176"/>
      <c r="Q579" s="176"/>
      <c r="R579" s="351"/>
      <c r="S579" s="351"/>
      <c r="T579" s="351"/>
      <c r="U579" s="351"/>
      <c r="V579" s="351"/>
      <c r="W579" s="351"/>
      <c r="X579" s="259">
        <f t="shared" si="292"/>
        <v>0</v>
      </c>
      <c r="Y579" s="351"/>
      <c r="Z579" s="351"/>
      <c r="AA579" s="351"/>
      <c r="AB579" s="351"/>
      <c r="AC579" s="351"/>
      <c r="AD579" s="351"/>
      <c r="AE579" s="351"/>
      <c r="AF579" s="227"/>
      <c r="AG579" s="259"/>
      <c r="AH579" s="619"/>
      <c r="AI579" s="2141"/>
    </row>
    <row r="580" spans="1:35" s="1413" customFormat="1" ht="45" x14ac:dyDescent="0.25">
      <c r="A580" s="256"/>
      <c r="B580" s="256"/>
      <c r="C580" s="460" t="s">
        <v>492</v>
      </c>
      <c r="D580" s="3"/>
      <c r="E580" s="3"/>
      <c r="F580" s="1409"/>
      <c r="G580" s="227">
        <f>(F580/12*$C$3)</f>
        <v>0</v>
      </c>
      <c r="H580" s="227">
        <v>29</v>
      </c>
      <c r="I580" s="227" t="e">
        <f>H580/G580*100</f>
        <v>#DIV/0!</v>
      </c>
      <c r="J580" s="1004"/>
      <c r="K580" s="1004"/>
      <c r="L580" s="176"/>
      <c r="M580" s="176"/>
      <c r="N580" s="176"/>
      <c r="O580" s="176"/>
      <c r="P580" s="176"/>
      <c r="Q580" s="176"/>
      <c r="R580" s="351"/>
      <c r="S580" s="351"/>
      <c r="T580" s="351"/>
      <c r="U580" s="351"/>
      <c r="V580" s="351"/>
      <c r="W580" s="351"/>
      <c r="X580" s="259">
        <f t="shared" si="292"/>
        <v>0</v>
      </c>
      <c r="Y580" s="351"/>
      <c r="Z580" s="351"/>
      <c r="AA580" s="351"/>
      <c r="AB580" s="351"/>
      <c r="AC580" s="351"/>
      <c r="AD580" s="351"/>
      <c r="AE580" s="351"/>
      <c r="AF580" s="227"/>
      <c r="AG580" s="259"/>
      <c r="AH580" s="619"/>
      <c r="AI580" s="2141"/>
    </row>
    <row r="581" spans="1:35" s="1413" customFormat="1" ht="105" x14ac:dyDescent="0.25">
      <c r="A581" s="256"/>
      <c r="B581" s="256"/>
      <c r="C581" s="460" t="s">
        <v>493</v>
      </c>
      <c r="D581" s="3"/>
      <c r="E581" s="3"/>
      <c r="F581" s="1409"/>
      <c r="G581" s="227"/>
      <c r="H581" s="227"/>
      <c r="I581" s="227"/>
      <c r="J581" s="1004"/>
      <c r="K581" s="1004"/>
      <c r="L581" s="176"/>
      <c r="M581" s="176"/>
      <c r="N581" s="176"/>
      <c r="O581" s="176"/>
      <c r="P581" s="176"/>
      <c r="Q581" s="176"/>
      <c r="R581" s="351"/>
      <c r="S581" s="351"/>
      <c r="T581" s="351"/>
      <c r="U581" s="351"/>
      <c r="V581" s="351"/>
      <c r="W581" s="351"/>
      <c r="X581" s="259"/>
      <c r="Y581" s="351"/>
      <c r="Z581" s="351"/>
      <c r="AA581" s="351"/>
      <c r="AB581" s="351"/>
      <c r="AC581" s="351"/>
      <c r="AD581" s="351"/>
      <c r="AE581" s="351"/>
      <c r="AF581" s="227"/>
      <c r="AG581" s="259"/>
      <c r="AH581" s="619"/>
      <c r="AI581" s="2141"/>
    </row>
    <row r="582" spans="1:35" s="1413" customFormat="1" ht="42.75" x14ac:dyDescent="0.25">
      <c r="A582" s="256"/>
      <c r="B582" s="256"/>
      <c r="C582" s="604" t="s">
        <v>566</v>
      </c>
      <c r="D582" s="453"/>
      <c r="E582" s="453"/>
      <c r="F582" s="332">
        <f>F583+F584</f>
        <v>0</v>
      </c>
      <c r="G582" s="545">
        <f t="shared" ref="G582:H582" si="293">G583+G584</f>
        <v>0</v>
      </c>
      <c r="H582" s="545">
        <f t="shared" si="293"/>
        <v>0</v>
      </c>
      <c r="I582" s="545" t="e">
        <f t="shared" ref="I582:I588" si="294">H582/G582*100</f>
        <v>#DIV/0!</v>
      </c>
      <c r="J582" s="1004"/>
      <c r="K582" s="1004"/>
      <c r="L582" s="176"/>
      <c r="M582" s="176"/>
      <c r="N582" s="176"/>
      <c r="O582" s="176"/>
      <c r="P582" s="176"/>
      <c r="Q582" s="176"/>
      <c r="R582" s="351"/>
      <c r="S582" s="351"/>
      <c r="T582" s="351"/>
      <c r="U582" s="351"/>
      <c r="V582" s="351"/>
      <c r="W582" s="351"/>
      <c r="X582" s="259">
        <f>R582/12*$C$3+(S582-R582)/11*5+(T582-S582)/10*4+(U582-T582)/9*3+(V582-U582)/8*2+(W582-V582)/7*1</f>
        <v>0</v>
      </c>
      <c r="Y582" s="351">
        <f t="shared" ref="Y582" si="295">AE582-AD582-AA582-Z582</f>
        <v>0</v>
      </c>
      <c r="Z582" s="351"/>
      <c r="AA582" s="351"/>
      <c r="AB582" s="351">
        <f t="shared" ref="AB582" si="296">Y582-X582</f>
        <v>0</v>
      </c>
      <c r="AC582" s="351"/>
      <c r="AD582" s="351"/>
      <c r="AE582" s="351"/>
      <c r="AF582" s="227"/>
      <c r="AG582" s="259"/>
      <c r="AH582" s="619"/>
      <c r="AI582" s="2141"/>
    </row>
    <row r="583" spans="1:35" s="1413" customFormat="1" ht="30" x14ac:dyDescent="0.25">
      <c r="A583" s="256"/>
      <c r="B583" s="256"/>
      <c r="C583" s="460" t="s">
        <v>567</v>
      </c>
      <c r="D583" s="3"/>
      <c r="E583" s="3"/>
      <c r="F583" s="1409"/>
      <c r="G583" s="227">
        <f>F583/9*1</f>
        <v>0</v>
      </c>
      <c r="H583" s="227"/>
      <c r="I583" s="227" t="e">
        <f t="shared" si="294"/>
        <v>#DIV/0!</v>
      </c>
      <c r="J583" s="1004"/>
      <c r="K583" s="1004"/>
      <c r="L583" s="176"/>
      <c r="M583" s="176"/>
      <c r="N583" s="176"/>
      <c r="O583" s="176"/>
      <c r="P583" s="176"/>
      <c r="Q583" s="176"/>
      <c r="R583" s="351"/>
      <c r="S583" s="351"/>
      <c r="T583" s="351"/>
      <c r="U583" s="351"/>
      <c r="V583" s="351"/>
      <c r="W583" s="351"/>
      <c r="X583" s="259"/>
      <c r="Y583" s="351"/>
      <c r="Z583" s="351"/>
      <c r="AA583" s="351"/>
      <c r="AB583" s="351"/>
      <c r="AC583" s="351"/>
      <c r="AD583" s="351"/>
      <c r="AE583" s="351"/>
      <c r="AF583" s="227"/>
      <c r="AG583" s="259"/>
      <c r="AH583" s="619"/>
      <c r="AI583" s="2141"/>
    </row>
    <row r="584" spans="1:35" s="1413" customFormat="1" ht="30" x14ac:dyDescent="0.25">
      <c r="A584" s="256"/>
      <c r="B584" s="256"/>
      <c r="C584" s="460" t="s">
        <v>568</v>
      </c>
      <c r="D584" s="3"/>
      <c r="E584" s="3"/>
      <c r="F584" s="1409"/>
      <c r="G584" s="227">
        <f>F584/9*1</f>
        <v>0</v>
      </c>
      <c r="H584" s="227"/>
      <c r="I584" s="227" t="e">
        <f t="shared" si="294"/>
        <v>#DIV/0!</v>
      </c>
      <c r="J584" s="1004"/>
      <c r="K584" s="1004"/>
      <c r="L584" s="176"/>
      <c r="M584" s="176"/>
      <c r="N584" s="176"/>
      <c r="O584" s="176"/>
      <c r="P584" s="176"/>
      <c r="Q584" s="176"/>
      <c r="R584" s="351"/>
      <c r="S584" s="351"/>
      <c r="T584" s="351"/>
      <c r="U584" s="351"/>
      <c r="V584" s="351"/>
      <c r="W584" s="351"/>
      <c r="X584" s="259"/>
      <c r="Y584" s="351"/>
      <c r="Z584" s="351"/>
      <c r="AA584" s="351"/>
      <c r="AB584" s="351"/>
      <c r="AC584" s="351"/>
      <c r="AD584" s="351"/>
      <c r="AE584" s="351"/>
      <c r="AF584" s="227"/>
      <c r="AG584" s="259"/>
      <c r="AH584" s="619"/>
      <c r="AI584" s="2141"/>
    </row>
    <row r="585" spans="1:35" s="1413" customFormat="1" ht="29.25" x14ac:dyDescent="0.25">
      <c r="A585" s="256"/>
      <c r="B585" s="256"/>
      <c r="C585" s="453" t="s">
        <v>318</v>
      </c>
      <c r="D585" s="3"/>
      <c r="E585" s="3"/>
      <c r="F585" s="332">
        <f>F586+F587</f>
        <v>0</v>
      </c>
      <c r="G585" s="227">
        <f>(F585/12*$C$3)</f>
        <v>0</v>
      </c>
      <c r="H585" s="227">
        <f>H586+H587</f>
        <v>65.688297872340428</v>
      </c>
      <c r="I585" s="227" t="e">
        <f t="shared" si="294"/>
        <v>#DIV/0!</v>
      </c>
      <c r="J585" s="1004"/>
      <c r="K585" s="1004"/>
      <c r="L585" s="176"/>
      <c r="M585" s="176"/>
      <c r="N585" s="176"/>
      <c r="O585" s="176"/>
      <c r="P585" s="176"/>
      <c r="Q585" s="176"/>
      <c r="R585" s="351"/>
      <c r="S585" s="351"/>
      <c r="T585" s="351"/>
      <c r="U585" s="351"/>
      <c r="V585" s="351"/>
      <c r="W585" s="351"/>
      <c r="X585" s="259">
        <f t="shared" ref="X585:X591" si="297">R585/12*$C$3</f>
        <v>0</v>
      </c>
      <c r="Y585" s="351"/>
      <c r="Z585" s="351"/>
      <c r="AA585" s="351"/>
      <c r="AB585" s="351"/>
      <c r="AC585" s="351"/>
      <c r="AD585" s="351"/>
      <c r="AE585" s="351"/>
      <c r="AF585" s="227"/>
      <c r="AG585" s="259"/>
      <c r="AH585" s="619"/>
      <c r="AI585" s="2141"/>
    </row>
    <row r="586" spans="1:35" s="1413" customFormat="1" x14ac:dyDescent="0.25">
      <c r="A586" s="256"/>
      <c r="B586" s="256"/>
      <c r="C586" s="453" t="s">
        <v>327</v>
      </c>
      <c r="D586" s="3"/>
      <c r="E586" s="3"/>
      <c r="F586" s="1409"/>
      <c r="G586" s="227">
        <f>(F586/12*$C$3)</f>
        <v>0</v>
      </c>
      <c r="H586" s="227">
        <v>62</v>
      </c>
      <c r="I586" s="227" t="e">
        <f t="shared" si="294"/>
        <v>#DIV/0!</v>
      </c>
      <c r="J586" s="1004"/>
      <c r="K586" s="1004"/>
      <c r="L586" s="176"/>
      <c r="M586" s="176"/>
      <c r="N586" s="176"/>
      <c r="O586" s="176"/>
      <c r="P586" s="176"/>
      <c r="Q586" s="176"/>
      <c r="R586" s="351"/>
      <c r="S586" s="351"/>
      <c r="T586" s="351"/>
      <c r="U586" s="351"/>
      <c r="V586" s="351"/>
      <c r="W586" s="351"/>
      <c r="X586" s="259">
        <f t="shared" si="297"/>
        <v>0</v>
      </c>
      <c r="Y586" s="351"/>
      <c r="Z586" s="351"/>
      <c r="AA586" s="351"/>
      <c r="AB586" s="351"/>
      <c r="AC586" s="351"/>
      <c r="AD586" s="351"/>
      <c r="AE586" s="351"/>
      <c r="AF586" s="227"/>
      <c r="AG586" s="259"/>
      <c r="AH586" s="619"/>
      <c r="AI586" s="2141"/>
    </row>
    <row r="587" spans="1:35" s="1413" customFormat="1" x14ac:dyDescent="0.25">
      <c r="A587" s="256"/>
      <c r="B587" s="256"/>
      <c r="C587" s="3" t="s">
        <v>328</v>
      </c>
      <c r="D587" s="3"/>
      <c r="E587" s="3"/>
      <c r="F587" s="1409">
        <f>F588/9.4</f>
        <v>0</v>
      </c>
      <c r="G587" s="227">
        <f>(F587/12*$C$3)</f>
        <v>0</v>
      </c>
      <c r="H587" s="227">
        <f>H588/9.4</f>
        <v>3.6882978723404256</v>
      </c>
      <c r="I587" s="227" t="e">
        <f t="shared" si="294"/>
        <v>#DIV/0!</v>
      </c>
      <c r="J587" s="1004"/>
      <c r="K587" s="1004"/>
      <c r="L587" s="176"/>
      <c r="M587" s="176"/>
      <c r="N587" s="176"/>
      <c r="O587" s="176"/>
      <c r="P587" s="176"/>
      <c r="Q587" s="176"/>
      <c r="R587" s="351"/>
      <c r="S587" s="351"/>
      <c r="T587" s="351"/>
      <c r="U587" s="351"/>
      <c r="V587" s="351"/>
      <c r="W587" s="351"/>
      <c r="X587" s="259">
        <f t="shared" si="297"/>
        <v>0</v>
      </c>
      <c r="Y587" s="351"/>
      <c r="Z587" s="351"/>
      <c r="AA587" s="351"/>
      <c r="AB587" s="351"/>
      <c r="AC587" s="351"/>
      <c r="AD587" s="351"/>
      <c r="AE587" s="351"/>
      <c r="AF587" s="227"/>
      <c r="AG587" s="259"/>
      <c r="AH587" s="619"/>
      <c r="AI587" s="2141"/>
    </row>
    <row r="588" spans="1:35" s="1413" customFormat="1" x14ac:dyDescent="0.25">
      <c r="A588" s="256"/>
      <c r="B588" s="256"/>
      <c r="C588" s="461" t="s">
        <v>329</v>
      </c>
      <c r="D588" s="3"/>
      <c r="E588" s="3"/>
      <c r="F588" s="1409"/>
      <c r="G588" s="227">
        <f>(F588/12*$C$3)</f>
        <v>0</v>
      </c>
      <c r="H588" s="1823">
        <v>34.67</v>
      </c>
      <c r="I588" s="227" t="e">
        <f t="shared" si="294"/>
        <v>#DIV/0!</v>
      </c>
      <c r="J588" s="1004"/>
      <c r="K588" s="1004"/>
      <c r="L588" s="176"/>
      <c r="M588" s="176"/>
      <c r="N588" s="176"/>
      <c r="O588" s="176"/>
      <c r="P588" s="176"/>
      <c r="Q588" s="176"/>
      <c r="R588" s="351"/>
      <c r="S588" s="351"/>
      <c r="T588" s="351"/>
      <c r="U588" s="351"/>
      <c r="V588" s="351"/>
      <c r="W588" s="351"/>
      <c r="X588" s="259">
        <f t="shared" si="297"/>
        <v>0</v>
      </c>
      <c r="Y588" s="351"/>
      <c r="Z588" s="351"/>
      <c r="AA588" s="351"/>
      <c r="AB588" s="351"/>
      <c r="AC588" s="351"/>
      <c r="AD588" s="351"/>
      <c r="AE588" s="351"/>
      <c r="AF588" s="227"/>
      <c r="AG588" s="259"/>
      <c r="AH588" s="619"/>
      <c r="AI588" s="2141"/>
    </row>
    <row r="589" spans="1:35" s="1413" customFormat="1" ht="29.25" x14ac:dyDescent="0.25">
      <c r="A589" s="256"/>
      <c r="B589" s="256"/>
      <c r="C589" s="453" t="s">
        <v>311</v>
      </c>
      <c r="D589" s="3"/>
      <c r="E589" s="3"/>
      <c r="F589" s="259"/>
      <c r="G589" s="227"/>
      <c r="H589" s="227"/>
      <c r="I589" s="227"/>
      <c r="J589" s="1004"/>
      <c r="K589" s="1004"/>
      <c r="L589" s="176"/>
      <c r="M589" s="176"/>
      <c r="N589" s="176"/>
      <c r="O589" s="176"/>
      <c r="P589" s="176"/>
      <c r="Q589" s="176"/>
      <c r="R589" s="351"/>
      <c r="S589" s="351"/>
      <c r="T589" s="351"/>
      <c r="U589" s="351"/>
      <c r="V589" s="351"/>
      <c r="W589" s="351"/>
      <c r="X589" s="259">
        <f t="shared" si="297"/>
        <v>0</v>
      </c>
      <c r="Y589" s="351"/>
      <c r="Z589" s="351"/>
      <c r="AA589" s="351"/>
      <c r="AB589" s="351"/>
      <c r="AC589" s="351"/>
      <c r="AD589" s="351"/>
      <c r="AE589" s="351"/>
      <c r="AF589" s="227"/>
      <c r="AG589" s="259"/>
      <c r="AH589" s="619"/>
      <c r="AI589" s="2141"/>
    </row>
    <row r="590" spans="1:35" s="1413" customFormat="1" ht="30" x14ac:dyDescent="0.25">
      <c r="A590" s="256"/>
      <c r="B590" s="256"/>
      <c r="C590" s="450" t="s">
        <v>193</v>
      </c>
      <c r="D590" s="3"/>
      <c r="E590" s="3"/>
      <c r="F590" s="259"/>
      <c r="G590" s="227"/>
      <c r="H590" s="227"/>
      <c r="I590" s="227"/>
      <c r="J590" s="1004"/>
      <c r="K590" s="1004"/>
      <c r="L590" s="176"/>
      <c r="M590" s="176"/>
      <c r="N590" s="176"/>
      <c r="O590" s="176"/>
      <c r="P590" s="176"/>
      <c r="Q590" s="176"/>
      <c r="R590" s="351"/>
      <c r="S590" s="351"/>
      <c r="T590" s="351"/>
      <c r="U590" s="351"/>
      <c r="V590" s="351"/>
      <c r="W590" s="351"/>
      <c r="X590" s="259">
        <f t="shared" si="297"/>
        <v>0</v>
      </c>
      <c r="Y590" s="351"/>
      <c r="Z590" s="351"/>
      <c r="AA590" s="351"/>
      <c r="AB590" s="351"/>
      <c r="AC590" s="351"/>
      <c r="AD590" s="351"/>
      <c r="AE590" s="351"/>
      <c r="AF590" s="227"/>
      <c r="AG590" s="259"/>
      <c r="AH590" s="619"/>
      <c r="AI590" s="2141"/>
    </row>
    <row r="591" spans="1:35" s="1413" customFormat="1" ht="72" x14ac:dyDescent="0.25">
      <c r="A591" s="256"/>
      <c r="B591" s="256"/>
      <c r="C591" s="453" t="s">
        <v>312</v>
      </c>
      <c r="D591" s="3"/>
      <c r="E591" s="3"/>
      <c r="F591" s="259"/>
      <c r="G591" s="227"/>
      <c r="H591" s="227"/>
      <c r="I591" s="227"/>
      <c r="J591" s="1004"/>
      <c r="K591" s="1004"/>
      <c r="L591" s="176"/>
      <c r="M591" s="176"/>
      <c r="N591" s="176"/>
      <c r="O591" s="176"/>
      <c r="P591" s="176"/>
      <c r="Q591" s="176"/>
      <c r="R591" s="351"/>
      <c r="S591" s="351"/>
      <c r="T591" s="351"/>
      <c r="U591" s="351"/>
      <c r="V591" s="351"/>
      <c r="W591" s="351"/>
      <c r="X591" s="259">
        <f t="shared" si="297"/>
        <v>0</v>
      </c>
      <c r="Y591" s="351"/>
      <c r="Z591" s="351"/>
      <c r="AA591" s="351"/>
      <c r="AB591" s="351"/>
      <c r="AC591" s="351"/>
      <c r="AD591" s="351"/>
      <c r="AE591" s="351"/>
      <c r="AF591" s="227"/>
      <c r="AG591" s="259"/>
      <c r="AH591" s="619"/>
      <c r="AI591" s="2141"/>
    </row>
    <row r="592" spans="1:35" s="1413" customFormat="1" x14ac:dyDescent="0.25">
      <c r="A592" s="256"/>
      <c r="B592" s="256"/>
      <c r="C592" s="447" t="s">
        <v>220</v>
      </c>
      <c r="D592" s="3"/>
      <c r="E592" s="3"/>
      <c r="F592" s="286">
        <f>SUM(F593:F638)</f>
        <v>0</v>
      </c>
      <c r="G592" s="545">
        <f>SUM(G593:G638)</f>
        <v>0</v>
      </c>
      <c r="H592" s="545">
        <f>SUM(H593:H638)</f>
        <v>1453</v>
      </c>
      <c r="I592" s="545" t="e">
        <f>H592/G592*100</f>
        <v>#DIV/0!</v>
      </c>
      <c r="J592" s="1004"/>
      <c r="K592" s="1004"/>
      <c r="L592" s="176"/>
      <c r="M592" s="176"/>
      <c r="N592" s="176"/>
      <c r="O592" s="176"/>
      <c r="P592" s="176"/>
      <c r="Q592" s="176"/>
      <c r="R592" s="351"/>
      <c r="S592" s="351"/>
      <c r="T592" s="351"/>
      <c r="U592" s="351"/>
      <c r="V592" s="351"/>
      <c r="W592" s="351"/>
      <c r="X592" s="1844">
        <f>R592/12*$C$3+(S592-R592)/11*5+(T592-S592)/10*4+(U592-T592)/9*3+(V592-U592)/8*2+(W592-V592)/7*1</f>
        <v>0</v>
      </c>
      <c r="Y592" s="351">
        <f>AE592-AD592-AA592-Z592</f>
        <v>502.45058999999981</v>
      </c>
      <c r="Z592" s="351"/>
      <c r="AA592" s="351"/>
      <c r="AB592" s="351">
        <f>Y592-X592</f>
        <v>502.45058999999981</v>
      </c>
      <c r="AC592" s="351">
        <v>-3.4689100000000002</v>
      </c>
      <c r="AD592" s="351"/>
      <c r="AE592" s="351">
        <v>502.45058999999981</v>
      </c>
      <c r="AF592" s="227"/>
      <c r="AG592" s="259"/>
      <c r="AH592" s="619"/>
      <c r="AI592" s="2141"/>
    </row>
    <row r="593" spans="1:35" s="1413" customFormat="1" ht="45" x14ac:dyDescent="0.25">
      <c r="A593" s="256"/>
      <c r="B593" s="256"/>
      <c r="C593" s="8" t="s">
        <v>117</v>
      </c>
      <c r="D593" s="3"/>
      <c r="E593" s="3"/>
      <c r="F593" s="259"/>
      <c r="G593" s="227">
        <f t="shared" ref="G593:G638" si="298">(F593/12*$C$3)</f>
        <v>0</v>
      </c>
      <c r="H593" s="227">
        <v>557</v>
      </c>
      <c r="I593" s="227" t="e">
        <f>H593/G593*100</f>
        <v>#DIV/0!</v>
      </c>
      <c r="J593" s="1004"/>
      <c r="K593" s="1004"/>
      <c r="L593" s="176"/>
      <c r="M593" s="176"/>
      <c r="N593" s="176"/>
      <c r="O593" s="176"/>
      <c r="P593" s="176"/>
      <c r="Q593" s="176"/>
      <c r="R593" s="351"/>
      <c r="S593" s="351"/>
      <c r="T593" s="351"/>
      <c r="U593" s="351"/>
      <c r="V593" s="351"/>
      <c r="W593" s="351"/>
      <c r="X593" s="259">
        <f t="shared" ref="X593:X600" si="299">R593/12*$C$3</f>
        <v>0</v>
      </c>
      <c r="Y593" s="351"/>
      <c r="Z593" s="351"/>
      <c r="AA593" s="351"/>
      <c r="AB593" s="351"/>
      <c r="AC593" s="351"/>
      <c r="AD593" s="351"/>
      <c r="AE593" s="351"/>
      <c r="AF593" s="227"/>
      <c r="AG593" s="259"/>
      <c r="AH593" s="619"/>
      <c r="AI593" s="2141"/>
    </row>
    <row r="594" spans="1:35" s="1413" customFormat="1" ht="45" x14ac:dyDescent="0.25">
      <c r="A594" s="256"/>
      <c r="B594" s="256"/>
      <c r="C594" s="8" t="s">
        <v>336</v>
      </c>
      <c r="D594" s="3"/>
      <c r="E594" s="3"/>
      <c r="F594" s="259"/>
      <c r="G594" s="227"/>
      <c r="H594" s="227"/>
      <c r="I594" s="227"/>
      <c r="J594" s="1004"/>
      <c r="K594" s="1004"/>
      <c r="L594" s="176"/>
      <c r="M594" s="176"/>
      <c r="N594" s="176"/>
      <c r="O594" s="176"/>
      <c r="P594" s="176"/>
      <c r="Q594" s="176"/>
      <c r="R594" s="351"/>
      <c r="S594" s="351"/>
      <c r="T594" s="351"/>
      <c r="U594" s="351"/>
      <c r="V594" s="351"/>
      <c r="W594" s="351"/>
      <c r="X594" s="259"/>
      <c r="Y594" s="351"/>
      <c r="Z594" s="351"/>
      <c r="AA594" s="351"/>
      <c r="AB594" s="351"/>
      <c r="AC594" s="351"/>
      <c r="AD594" s="351"/>
      <c r="AE594" s="351"/>
      <c r="AF594" s="227"/>
      <c r="AG594" s="259"/>
      <c r="AH594" s="619"/>
      <c r="AI594" s="2141"/>
    </row>
    <row r="595" spans="1:35" s="1413" customFormat="1" ht="30" x14ac:dyDescent="0.25">
      <c r="A595" s="256"/>
      <c r="B595" s="256"/>
      <c r="C595" s="8" t="s">
        <v>118</v>
      </c>
      <c r="D595" s="3"/>
      <c r="E595" s="3"/>
      <c r="F595" s="259"/>
      <c r="G595" s="227">
        <f t="shared" si="298"/>
        <v>0</v>
      </c>
      <c r="H595" s="227">
        <v>33</v>
      </c>
      <c r="I595" s="227" t="e">
        <f>H595/G595*100</f>
        <v>#DIV/0!</v>
      </c>
      <c r="J595" s="1004"/>
      <c r="K595" s="1004"/>
      <c r="L595" s="176"/>
      <c r="M595" s="176"/>
      <c r="N595" s="176"/>
      <c r="O595" s="176"/>
      <c r="P595" s="176"/>
      <c r="Q595" s="176"/>
      <c r="R595" s="351"/>
      <c r="S595" s="351"/>
      <c r="T595" s="351"/>
      <c r="U595" s="351"/>
      <c r="V595" s="351"/>
      <c r="W595" s="351"/>
      <c r="X595" s="259">
        <f t="shared" si="299"/>
        <v>0</v>
      </c>
      <c r="Y595" s="351"/>
      <c r="Z595" s="351"/>
      <c r="AA595" s="351"/>
      <c r="AB595" s="351"/>
      <c r="AC595" s="351"/>
      <c r="AD595" s="351"/>
      <c r="AE595" s="351"/>
      <c r="AF595" s="227"/>
      <c r="AG595" s="259"/>
      <c r="AH595" s="619"/>
      <c r="AI595" s="2141"/>
    </row>
    <row r="596" spans="1:35" s="1413" customFormat="1" ht="45" x14ac:dyDescent="0.25">
      <c r="A596" s="256"/>
      <c r="B596" s="256"/>
      <c r="C596" s="8" t="s">
        <v>337</v>
      </c>
      <c r="D596" s="3"/>
      <c r="E596" s="3"/>
      <c r="F596" s="259"/>
      <c r="G596" s="227"/>
      <c r="H596" s="227"/>
      <c r="I596" s="227"/>
      <c r="J596" s="1004"/>
      <c r="K596" s="1004"/>
      <c r="L596" s="176"/>
      <c r="M596" s="176"/>
      <c r="N596" s="176"/>
      <c r="O596" s="176"/>
      <c r="P596" s="176"/>
      <c r="Q596" s="176"/>
      <c r="R596" s="351"/>
      <c r="S596" s="351"/>
      <c r="T596" s="351"/>
      <c r="U596" s="351"/>
      <c r="V596" s="351"/>
      <c r="W596" s="351"/>
      <c r="X596" s="259"/>
      <c r="Y596" s="351"/>
      <c r="Z596" s="351"/>
      <c r="AA596" s="351"/>
      <c r="AB596" s="351"/>
      <c r="AC596" s="351"/>
      <c r="AD596" s="351"/>
      <c r="AE596" s="351"/>
      <c r="AF596" s="227"/>
      <c r="AG596" s="259"/>
      <c r="AH596" s="619"/>
      <c r="AI596" s="2141"/>
    </row>
    <row r="597" spans="1:35" s="1413" customFormat="1" ht="30" x14ac:dyDescent="0.25">
      <c r="A597" s="256"/>
      <c r="B597" s="256"/>
      <c r="C597" s="8" t="s">
        <v>438</v>
      </c>
      <c r="D597" s="3"/>
      <c r="E597" s="3"/>
      <c r="F597" s="259"/>
      <c r="G597" s="227">
        <f t="shared" si="298"/>
        <v>0</v>
      </c>
      <c r="H597" s="227"/>
      <c r="I597" s="227" t="e">
        <f>H597/G597*100</f>
        <v>#DIV/0!</v>
      </c>
      <c r="J597" s="1004"/>
      <c r="K597" s="1004"/>
      <c r="L597" s="176"/>
      <c r="M597" s="176"/>
      <c r="N597" s="176"/>
      <c r="O597" s="176"/>
      <c r="P597" s="176"/>
      <c r="Q597" s="176"/>
      <c r="R597" s="351"/>
      <c r="S597" s="351"/>
      <c r="T597" s="351"/>
      <c r="U597" s="351"/>
      <c r="V597" s="351"/>
      <c r="W597" s="351"/>
      <c r="X597" s="259">
        <f t="shared" si="299"/>
        <v>0</v>
      </c>
      <c r="Y597" s="351"/>
      <c r="Z597" s="351"/>
      <c r="AA597" s="351"/>
      <c r="AB597" s="351"/>
      <c r="AC597" s="351"/>
      <c r="AD597" s="351"/>
      <c r="AE597" s="351"/>
      <c r="AF597" s="227"/>
      <c r="AG597" s="259"/>
      <c r="AH597" s="619"/>
      <c r="AI597" s="2141"/>
    </row>
    <row r="598" spans="1:35" s="1413" customFormat="1" x14ac:dyDescent="0.25">
      <c r="A598" s="256"/>
      <c r="B598" s="256"/>
      <c r="C598" s="8" t="s">
        <v>92</v>
      </c>
      <c r="D598" s="3"/>
      <c r="E598" s="3"/>
      <c r="F598" s="259"/>
      <c r="G598" s="227">
        <f t="shared" si="298"/>
        <v>0</v>
      </c>
      <c r="H598" s="227">
        <v>2</v>
      </c>
      <c r="I598" s="227" t="e">
        <f>H598/G598*100</f>
        <v>#DIV/0!</v>
      </c>
      <c r="J598" s="1004"/>
      <c r="K598" s="1004"/>
      <c r="L598" s="176"/>
      <c r="M598" s="176"/>
      <c r="N598" s="176"/>
      <c r="O598" s="176"/>
      <c r="P598" s="176"/>
      <c r="Q598" s="176"/>
      <c r="R598" s="351"/>
      <c r="S598" s="351"/>
      <c r="T598" s="351"/>
      <c r="U598" s="351"/>
      <c r="V598" s="351"/>
      <c r="W598" s="351"/>
      <c r="X598" s="259">
        <f t="shared" si="299"/>
        <v>0</v>
      </c>
      <c r="Y598" s="351"/>
      <c r="Z598" s="351"/>
      <c r="AA598" s="351"/>
      <c r="AB598" s="351"/>
      <c r="AC598" s="351"/>
      <c r="AD598" s="351"/>
      <c r="AE598" s="351"/>
      <c r="AF598" s="227"/>
      <c r="AG598" s="259"/>
      <c r="AH598" s="619"/>
      <c r="AI598" s="2141"/>
    </row>
    <row r="599" spans="1:35" s="1413" customFormat="1" x14ac:dyDescent="0.25">
      <c r="A599" s="256"/>
      <c r="B599" s="256"/>
      <c r="C599" s="8" t="s">
        <v>286</v>
      </c>
      <c r="D599" s="3"/>
      <c r="E599" s="3"/>
      <c r="F599" s="259"/>
      <c r="G599" s="227">
        <f t="shared" si="298"/>
        <v>0</v>
      </c>
      <c r="H599" s="227">
        <v>4</v>
      </c>
      <c r="I599" s="227" t="e">
        <f>H599/G599*100</f>
        <v>#DIV/0!</v>
      </c>
      <c r="J599" s="1004"/>
      <c r="K599" s="1004"/>
      <c r="L599" s="176"/>
      <c r="M599" s="176"/>
      <c r="N599" s="176"/>
      <c r="O599" s="176"/>
      <c r="P599" s="176"/>
      <c r="Q599" s="176"/>
      <c r="R599" s="351"/>
      <c r="S599" s="351"/>
      <c r="T599" s="351"/>
      <c r="U599" s="351"/>
      <c r="V599" s="351"/>
      <c r="W599" s="351"/>
      <c r="X599" s="259">
        <f t="shared" si="299"/>
        <v>0</v>
      </c>
      <c r="Y599" s="351"/>
      <c r="Z599" s="351"/>
      <c r="AA599" s="351"/>
      <c r="AB599" s="351"/>
      <c r="AC599" s="351"/>
      <c r="AD599" s="351"/>
      <c r="AE599" s="351"/>
      <c r="AF599" s="227"/>
      <c r="AG599" s="259"/>
      <c r="AH599" s="619"/>
      <c r="AI599" s="2141"/>
    </row>
    <row r="600" spans="1:35" s="1413" customFormat="1" ht="45" x14ac:dyDescent="0.25">
      <c r="A600" s="256"/>
      <c r="B600" s="256"/>
      <c r="C600" s="8" t="s">
        <v>194</v>
      </c>
      <c r="D600" s="3"/>
      <c r="E600" s="3"/>
      <c r="F600" s="259"/>
      <c r="G600" s="227">
        <f t="shared" si="298"/>
        <v>0</v>
      </c>
      <c r="H600" s="227">
        <v>20</v>
      </c>
      <c r="I600" s="227" t="e">
        <f>H600/G600*100</f>
        <v>#DIV/0!</v>
      </c>
      <c r="J600" s="1004"/>
      <c r="K600" s="1004"/>
      <c r="L600" s="176"/>
      <c r="M600" s="176"/>
      <c r="N600" s="176"/>
      <c r="O600" s="176"/>
      <c r="P600" s="176"/>
      <c r="Q600" s="176"/>
      <c r="R600" s="351"/>
      <c r="S600" s="351"/>
      <c r="T600" s="351"/>
      <c r="U600" s="351"/>
      <c r="V600" s="351"/>
      <c r="W600" s="351"/>
      <c r="X600" s="259">
        <f t="shared" si="299"/>
        <v>0</v>
      </c>
      <c r="Y600" s="351"/>
      <c r="Z600" s="351"/>
      <c r="AA600" s="351"/>
      <c r="AB600" s="351"/>
      <c r="AC600" s="351"/>
      <c r="AD600" s="351"/>
      <c r="AE600" s="351"/>
      <c r="AF600" s="227"/>
      <c r="AG600" s="259"/>
      <c r="AH600" s="619"/>
      <c r="AI600" s="2141"/>
    </row>
    <row r="601" spans="1:35" s="1413" customFormat="1" ht="45" x14ac:dyDescent="0.25">
      <c r="A601" s="256"/>
      <c r="B601" s="256"/>
      <c r="C601" s="8" t="s">
        <v>338</v>
      </c>
      <c r="D601" s="3"/>
      <c r="E601" s="3"/>
      <c r="F601" s="259"/>
      <c r="G601" s="227"/>
      <c r="H601" s="227"/>
      <c r="I601" s="227"/>
      <c r="J601" s="1004"/>
      <c r="K601" s="1004"/>
      <c r="L601" s="176"/>
      <c r="M601" s="176"/>
      <c r="N601" s="176"/>
      <c r="O601" s="176"/>
      <c r="P601" s="176"/>
      <c r="Q601" s="176"/>
      <c r="R601" s="351"/>
      <c r="S601" s="351"/>
      <c r="T601" s="351"/>
      <c r="U601" s="351"/>
      <c r="V601" s="351"/>
      <c r="W601" s="351"/>
      <c r="X601" s="259"/>
      <c r="Y601" s="351"/>
      <c r="Z601" s="351"/>
      <c r="AA601" s="351"/>
      <c r="AB601" s="351"/>
      <c r="AC601" s="351"/>
      <c r="AD601" s="351"/>
      <c r="AE601" s="351"/>
      <c r="AF601" s="227"/>
      <c r="AG601" s="259"/>
      <c r="AH601" s="619"/>
      <c r="AI601" s="2141"/>
    </row>
    <row r="602" spans="1:35" s="1413" customFormat="1" x14ac:dyDescent="0.25">
      <c r="A602" s="256"/>
      <c r="B602" s="256"/>
      <c r="C602" s="8" t="s">
        <v>115</v>
      </c>
      <c r="D602" s="3"/>
      <c r="E602" s="3"/>
      <c r="F602" s="259"/>
      <c r="G602" s="227">
        <f t="shared" si="298"/>
        <v>0</v>
      </c>
      <c r="H602" s="227">
        <v>138</v>
      </c>
      <c r="I602" s="227" t="e">
        <f>H602/G602*100</f>
        <v>#DIV/0!</v>
      </c>
      <c r="J602" s="1004"/>
      <c r="K602" s="1004"/>
      <c r="L602" s="176"/>
      <c r="M602" s="176"/>
      <c r="N602" s="176"/>
      <c r="O602" s="176"/>
      <c r="P602" s="176"/>
      <c r="Q602" s="176"/>
      <c r="R602" s="351"/>
      <c r="S602" s="351"/>
      <c r="T602" s="351"/>
      <c r="U602" s="351"/>
      <c r="V602" s="351"/>
      <c r="W602" s="351"/>
      <c r="X602" s="259"/>
      <c r="Y602" s="351"/>
      <c r="Z602" s="351"/>
      <c r="AA602" s="351"/>
      <c r="AB602" s="351"/>
      <c r="AC602" s="351"/>
      <c r="AD602" s="351"/>
      <c r="AE602" s="351"/>
      <c r="AF602" s="227"/>
      <c r="AG602" s="259"/>
      <c r="AH602" s="619"/>
      <c r="AI602" s="2141"/>
    </row>
    <row r="603" spans="1:35" s="1413" customFormat="1" x14ac:dyDescent="0.25">
      <c r="A603" s="256"/>
      <c r="B603" s="256"/>
      <c r="C603" s="8" t="s">
        <v>458</v>
      </c>
      <c r="D603" s="3"/>
      <c r="E603" s="3"/>
      <c r="F603" s="259"/>
      <c r="G603" s="227"/>
      <c r="H603" s="227"/>
      <c r="I603" s="227"/>
      <c r="J603" s="1004"/>
      <c r="K603" s="1004"/>
      <c r="L603" s="176"/>
      <c r="M603" s="176"/>
      <c r="N603" s="176"/>
      <c r="O603" s="176"/>
      <c r="P603" s="176"/>
      <c r="Q603" s="176"/>
      <c r="R603" s="351"/>
      <c r="S603" s="351"/>
      <c r="T603" s="351"/>
      <c r="U603" s="351"/>
      <c r="V603" s="351"/>
      <c r="W603" s="351"/>
      <c r="X603" s="259"/>
      <c r="Y603" s="351"/>
      <c r="Z603" s="351"/>
      <c r="AA603" s="351"/>
      <c r="AB603" s="351"/>
      <c r="AC603" s="351"/>
      <c r="AD603" s="351"/>
      <c r="AE603" s="351"/>
      <c r="AF603" s="227"/>
      <c r="AG603" s="259"/>
      <c r="AH603" s="619"/>
      <c r="AI603" s="2141"/>
    </row>
    <row r="604" spans="1:35" s="1413" customFormat="1" ht="75" x14ac:dyDescent="0.25">
      <c r="A604" s="256"/>
      <c r="B604" s="256"/>
      <c r="C604" s="8" t="s">
        <v>237</v>
      </c>
      <c r="D604" s="3"/>
      <c r="E604" s="3"/>
      <c r="F604" s="259"/>
      <c r="G604" s="227">
        <f t="shared" si="298"/>
        <v>0</v>
      </c>
      <c r="H604" s="227">
        <v>1</v>
      </c>
      <c r="I604" s="227" t="e">
        <f>H604/G604*100</f>
        <v>#DIV/0!</v>
      </c>
      <c r="J604" s="1004"/>
      <c r="K604" s="1004"/>
      <c r="L604" s="176"/>
      <c r="M604" s="176"/>
      <c r="N604" s="176"/>
      <c r="O604" s="176"/>
      <c r="P604" s="176"/>
      <c r="Q604" s="176"/>
      <c r="R604" s="351"/>
      <c r="S604" s="351"/>
      <c r="T604" s="351"/>
      <c r="U604" s="351"/>
      <c r="V604" s="351"/>
      <c r="W604" s="351"/>
      <c r="X604" s="259">
        <f>R604/12*$C$3</f>
        <v>0</v>
      </c>
      <c r="Y604" s="351"/>
      <c r="Z604" s="351"/>
      <c r="AA604" s="351"/>
      <c r="AB604" s="351"/>
      <c r="AC604" s="351"/>
      <c r="AD604" s="351"/>
      <c r="AE604" s="351"/>
      <c r="AF604" s="227"/>
      <c r="AG604" s="259"/>
      <c r="AH604" s="619"/>
      <c r="AI604" s="2141"/>
    </row>
    <row r="605" spans="1:35" s="1413" customFormat="1" ht="75" x14ac:dyDescent="0.25">
      <c r="A605" s="256"/>
      <c r="B605" s="256"/>
      <c r="C605" s="8" t="s">
        <v>238</v>
      </c>
      <c r="D605" s="3"/>
      <c r="E605" s="3"/>
      <c r="F605" s="259"/>
      <c r="G605" s="227">
        <f t="shared" si="298"/>
        <v>0</v>
      </c>
      <c r="H605" s="227"/>
      <c r="I605" s="227" t="e">
        <f>H605/G605*100</f>
        <v>#DIV/0!</v>
      </c>
      <c r="J605" s="1004"/>
      <c r="K605" s="1004"/>
      <c r="L605" s="176"/>
      <c r="M605" s="176"/>
      <c r="N605" s="176"/>
      <c r="O605" s="176"/>
      <c r="P605" s="176"/>
      <c r="Q605" s="176"/>
      <c r="R605" s="351"/>
      <c r="S605" s="351"/>
      <c r="T605" s="351"/>
      <c r="U605" s="351"/>
      <c r="V605" s="351"/>
      <c r="W605" s="351"/>
      <c r="X605" s="259"/>
      <c r="Y605" s="351"/>
      <c r="Z605" s="351"/>
      <c r="AA605" s="351"/>
      <c r="AB605" s="351"/>
      <c r="AC605" s="351"/>
      <c r="AD605" s="351"/>
      <c r="AE605" s="351"/>
      <c r="AF605" s="227"/>
      <c r="AG605" s="259"/>
      <c r="AH605" s="619"/>
      <c r="AI605" s="2141"/>
    </row>
    <row r="606" spans="1:35" s="1413" customFormat="1" x14ac:dyDescent="0.25">
      <c r="A606" s="256"/>
      <c r="B606" s="256"/>
      <c r="C606" s="8" t="s">
        <v>121</v>
      </c>
      <c r="D606" s="3"/>
      <c r="E606" s="3"/>
      <c r="F606" s="259"/>
      <c r="G606" s="227">
        <f t="shared" si="298"/>
        <v>0</v>
      </c>
      <c r="H606" s="227"/>
      <c r="I606" s="227" t="e">
        <f>H606/G606*100</f>
        <v>#DIV/0!</v>
      </c>
      <c r="J606" s="1004"/>
      <c r="K606" s="1004"/>
      <c r="L606" s="176"/>
      <c r="M606" s="176"/>
      <c r="N606" s="176"/>
      <c r="O606" s="176"/>
      <c r="P606" s="176"/>
      <c r="Q606" s="176"/>
      <c r="R606" s="351"/>
      <c r="S606" s="351"/>
      <c r="T606" s="351"/>
      <c r="U606" s="351"/>
      <c r="V606" s="351"/>
      <c r="W606" s="351"/>
      <c r="X606" s="259">
        <f t="shared" ref="X606:X614" si="300">R606/12*$C$3</f>
        <v>0</v>
      </c>
      <c r="Y606" s="351"/>
      <c r="Z606" s="351"/>
      <c r="AA606" s="351"/>
      <c r="AB606" s="351"/>
      <c r="AC606" s="351"/>
      <c r="AD606" s="351"/>
      <c r="AE606" s="351"/>
      <c r="AF606" s="227"/>
      <c r="AG606" s="259"/>
      <c r="AH606" s="619"/>
      <c r="AI606" s="2141"/>
    </row>
    <row r="607" spans="1:35" s="1413" customFormat="1" x14ac:dyDescent="0.25">
      <c r="A607" s="256"/>
      <c r="B607" s="256"/>
      <c r="C607" s="8" t="s">
        <v>66</v>
      </c>
      <c r="D607" s="3"/>
      <c r="E607" s="3"/>
      <c r="F607" s="259"/>
      <c r="G607" s="227">
        <f t="shared" si="298"/>
        <v>0</v>
      </c>
      <c r="H607" s="227">
        <v>12</v>
      </c>
      <c r="I607" s="227" t="e">
        <f>H607/G607*100</f>
        <v>#DIV/0!</v>
      </c>
      <c r="J607" s="1004"/>
      <c r="K607" s="1004"/>
      <c r="L607" s="176"/>
      <c r="M607" s="176"/>
      <c r="N607" s="176"/>
      <c r="O607" s="176"/>
      <c r="P607" s="176"/>
      <c r="Q607" s="176"/>
      <c r="R607" s="351"/>
      <c r="S607" s="351"/>
      <c r="T607" s="351"/>
      <c r="U607" s="351"/>
      <c r="V607" s="351"/>
      <c r="W607" s="351"/>
      <c r="X607" s="259">
        <f t="shared" si="300"/>
        <v>0</v>
      </c>
      <c r="Y607" s="351"/>
      <c r="Z607" s="351"/>
      <c r="AA607" s="351"/>
      <c r="AB607" s="351"/>
      <c r="AC607" s="351"/>
      <c r="AD607" s="351"/>
      <c r="AE607" s="351"/>
      <c r="AF607" s="227"/>
      <c r="AG607" s="259"/>
      <c r="AH607" s="619"/>
      <c r="AI607" s="2141"/>
    </row>
    <row r="608" spans="1:35" s="1413" customFormat="1" x14ac:dyDescent="0.25">
      <c r="A608" s="256"/>
      <c r="B608" s="256"/>
      <c r="C608" s="8" t="s">
        <v>334</v>
      </c>
      <c r="D608" s="3"/>
      <c r="E608" s="3"/>
      <c r="F608" s="259"/>
      <c r="G608" s="227"/>
      <c r="H608" s="227"/>
      <c r="I608" s="227"/>
      <c r="J608" s="1004"/>
      <c r="K608" s="1004"/>
      <c r="L608" s="176"/>
      <c r="M608" s="176"/>
      <c r="N608" s="176"/>
      <c r="O608" s="176"/>
      <c r="P608" s="176"/>
      <c r="Q608" s="176"/>
      <c r="R608" s="351"/>
      <c r="S608" s="351"/>
      <c r="T608" s="351"/>
      <c r="U608" s="351"/>
      <c r="V608" s="351"/>
      <c r="W608" s="351"/>
      <c r="X608" s="259"/>
      <c r="Y608" s="351"/>
      <c r="Z608" s="351"/>
      <c r="AA608" s="351"/>
      <c r="AB608" s="351"/>
      <c r="AC608" s="351"/>
      <c r="AD608" s="351"/>
      <c r="AE608" s="351"/>
      <c r="AF608" s="227"/>
      <c r="AG608" s="259"/>
      <c r="AH608" s="619"/>
      <c r="AI608" s="2141"/>
    </row>
    <row r="609" spans="1:35" s="1413" customFormat="1" ht="30" x14ac:dyDescent="0.25">
      <c r="A609" s="256"/>
      <c r="B609" s="256"/>
      <c r="C609" s="8" t="s">
        <v>123</v>
      </c>
      <c r="D609" s="3"/>
      <c r="E609" s="3"/>
      <c r="F609" s="259"/>
      <c r="G609" s="227">
        <f t="shared" si="298"/>
        <v>0</v>
      </c>
      <c r="H609" s="227">
        <v>1</v>
      </c>
      <c r="I609" s="227" t="e">
        <f>H609/G609*100</f>
        <v>#DIV/0!</v>
      </c>
      <c r="J609" s="1004"/>
      <c r="K609" s="1004"/>
      <c r="L609" s="176"/>
      <c r="M609" s="176"/>
      <c r="N609" s="176"/>
      <c r="O609" s="176"/>
      <c r="P609" s="176"/>
      <c r="Q609" s="176"/>
      <c r="R609" s="351"/>
      <c r="S609" s="351"/>
      <c r="T609" s="351"/>
      <c r="U609" s="351"/>
      <c r="V609" s="351"/>
      <c r="W609" s="351"/>
      <c r="X609" s="259">
        <f t="shared" si="300"/>
        <v>0</v>
      </c>
      <c r="Y609" s="351"/>
      <c r="Z609" s="351"/>
      <c r="AA609" s="351"/>
      <c r="AB609" s="351"/>
      <c r="AC609" s="351"/>
      <c r="AD609" s="351"/>
      <c r="AE609" s="351"/>
      <c r="AF609" s="227"/>
      <c r="AG609" s="259"/>
      <c r="AH609" s="619"/>
      <c r="AI609" s="2141"/>
    </row>
    <row r="610" spans="1:35" s="1413" customFormat="1" ht="45" x14ac:dyDescent="0.25">
      <c r="A610" s="256"/>
      <c r="B610" s="256"/>
      <c r="C610" s="8" t="s">
        <v>348</v>
      </c>
      <c r="D610" s="3"/>
      <c r="E610" s="3"/>
      <c r="F610" s="259"/>
      <c r="G610" s="227"/>
      <c r="H610" s="227"/>
      <c r="I610" s="227"/>
      <c r="J610" s="1004"/>
      <c r="K610" s="1004"/>
      <c r="L610" s="176"/>
      <c r="M610" s="176"/>
      <c r="N610" s="176"/>
      <c r="O610" s="176"/>
      <c r="P610" s="176"/>
      <c r="Q610" s="176"/>
      <c r="R610" s="351"/>
      <c r="S610" s="351"/>
      <c r="T610" s="351"/>
      <c r="U610" s="351"/>
      <c r="V610" s="351"/>
      <c r="W610" s="351"/>
      <c r="X610" s="259"/>
      <c r="Y610" s="351"/>
      <c r="Z610" s="351"/>
      <c r="AA610" s="351"/>
      <c r="AB610" s="351"/>
      <c r="AC610" s="351"/>
      <c r="AD610" s="351"/>
      <c r="AE610" s="351"/>
      <c r="AF610" s="227"/>
      <c r="AG610" s="259"/>
      <c r="AH610" s="619"/>
      <c r="AI610" s="2141"/>
    </row>
    <row r="611" spans="1:35" s="1413" customFormat="1" x14ac:dyDescent="0.25">
      <c r="A611" s="256"/>
      <c r="B611" s="256"/>
      <c r="C611" s="8" t="s">
        <v>114</v>
      </c>
      <c r="D611" s="3"/>
      <c r="E611" s="3"/>
      <c r="F611" s="259"/>
      <c r="G611" s="227">
        <f t="shared" si="298"/>
        <v>0</v>
      </c>
      <c r="H611" s="227">
        <v>197</v>
      </c>
      <c r="I611" s="227" t="e">
        <f>H611/G611*100</f>
        <v>#DIV/0!</v>
      </c>
      <c r="J611" s="1004"/>
      <c r="K611" s="1004"/>
      <c r="L611" s="176"/>
      <c r="M611" s="176"/>
      <c r="N611" s="176"/>
      <c r="O611" s="176"/>
      <c r="P611" s="176"/>
      <c r="Q611" s="176"/>
      <c r="R611" s="351"/>
      <c r="S611" s="351"/>
      <c r="T611" s="351"/>
      <c r="U611" s="351"/>
      <c r="V611" s="351"/>
      <c r="W611" s="351"/>
      <c r="X611" s="259">
        <f t="shared" si="300"/>
        <v>0</v>
      </c>
      <c r="Y611" s="351"/>
      <c r="Z611" s="351"/>
      <c r="AA611" s="351"/>
      <c r="AB611" s="351"/>
      <c r="AC611" s="351"/>
      <c r="AD611" s="351"/>
      <c r="AE611" s="351"/>
      <c r="AF611" s="227"/>
      <c r="AG611" s="259"/>
      <c r="AH611" s="619"/>
      <c r="AI611" s="2141"/>
    </row>
    <row r="612" spans="1:35" s="1413" customFormat="1" x14ac:dyDescent="0.25">
      <c r="A612" s="256"/>
      <c r="B612" s="256"/>
      <c r="C612" s="8" t="s">
        <v>182</v>
      </c>
      <c r="D612" s="3"/>
      <c r="E612" s="3"/>
      <c r="F612" s="259"/>
      <c r="G612" s="227">
        <f t="shared" si="298"/>
        <v>0</v>
      </c>
      <c r="H612" s="227">
        <v>2</v>
      </c>
      <c r="I612" s="227" t="e">
        <f>H612/G612*100</f>
        <v>#DIV/0!</v>
      </c>
      <c r="J612" s="1004"/>
      <c r="K612" s="1004"/>
      <c r="L612" s="176"/>
      <c r="M612" s="176"/>
      <c r="N612" s="176"/>
      <c r="O612" s="176"/>
      <c r="P612" s="176"/>
      <c r="Q612" s="176"/>
      <c r="R612" s="351"/>
      <c r="S612" s="351"/>
      <c r="T612" s="351"/>
      <c r="U612" s="351"/>
      <c r="V612" s="351"/>
      <c r="W612" s="351"/>
      <c r="X612" s="259">
        <f t="shared" si="300"/>
        <v>0</v>
      </c>
      <c r="Y612" s="351"/>
      <c r="Z612" s="351"/>
      <c r="AA612" s="351"/>
      <c r="AB612" s="351"/>
      <c r="AC612" s="351"/>
      <c r="AD612" s="351"/>
      <c r="AE612" s="351"/>
      <c r="AF612" s="227"/>
      <c r="AG612" s="259"/>
      <c r="AH612" s="619"/>
      <c r="AI612" s="2141"/>
    </row>
    <row r="613" spans="1:35" s="1413" customFormat="1" ht="90" x14ac:dyDescent="0.25">
      <c r="A613" s="256"/>
      <c r="B613" s="256"/>
      <c r="C613" s="8" t="s">
        <v>287</v>
      </c>
      <c r="D613" s="3"/>
      <c r="E613" s="3"/>
      <c r="F613" s="259"/>
      <c r="G613" s="227">
        <f t="shared" si="298"/>
        <v>0</v>
      </c>
      <c r="H613" s="227">
        <v>1</v>
      </c>
      <c r="I613" s="227" t="e">
        <f>H613/G613*100</f>
        <v>#DIV/0!</v>
      </c>
      <c r="J613" s="1004"/>
      <c r="K613" s="1004"/>
      <c r="L613" s="176"/>
      <c r="M613" s="176"/>
      <c r="N613" s="176"/>
      <c r="O613" s="176"/>
      <c r="P613" s="176"/>
      <c r="Q613" s="176"/>
      <c r="R613" s="351"/>
      <c r="S613" s="351"/>
      <c r="T613" s="351"/>
      <c r="U613" s="351"/>
      <c r="V613" s="351"/>
      <c r="W613" s="351"/>
      <c r="X613" s="259">
        <f t="shared" si="300"/>
        <v>0</v>
      </c>
      <c r="Y613" s="351"/>
      <c r="Z613" s="351"/>
      <c r="AA613" s="351"/>
      <c r="AB613" s="351"/>
      <c r="AC613" s="351"/>
      <c r="AD613" s="351"/>
      <c r="AE613" s="351"/>
      <c r="AF613" s="227"/>
      <c r="AG613" s="259"/>
      <c r="AH613" s="619"/>
      <c r="AI613" s="2141"/>
    </row>
    <row r="614" spans="1:35" s="1413" customFormat="1" x14ac:dyDescent="0.25">
      <c r="A614" s="256"/>
      <c r="B614" s="256"/>
      <c r="C614" s="8" t="s">
        <v>547</v>
      </c>
      <c r="D614" s="3"/>
      <c r="E614" s="3"/>
      <c r="F614" s="259"/>
      <c r="G614" s="227">
        <f t="shared" si="298"/>
        <v>0</v>
      </c>
      <c r="H614" s="227">
        <v>14</v>
      </c>
      <c r="I614" s="227" t="e">
        <f>H614/G614*100</f>
        <v>#DIV/0!</v>
      </c>
      <c r="J614" s="1004"/>
      <c r="K614" s="1004"/>
      <c r="L614" s="176"/>
      <c r="M614" s="176"/>
      <c r="N614" s="176"/>
      <c r="O614" s="176"/>
      <c r="P614" s="176"/>
      <c r="Q614" s="176"/>
      <c r="R614" s="351"/>
      <c r="S614" s="351"/>
      <c r="T614" s="351"/>
      <c r="U614" s="351"/>
      <c r="V614" s="351"/>
      <c r="W614" s="351"/>
      <c r="X614" s="259">
        <f t="shared" si="300"/>
        <v>0</v>
      </c>
      <c r="Y614" s="351"/>
      <c r="Z614" s="351"/>
      <c r="AA614" s="351"/>
      <c r="AB614" s="351"/>
      <c r="AC614" s="351"/>
      <c r="AD614" s="351"/>
      <c r="AE614" s="351"/>
      <c r="AF614" s="227"/>
      <c r="AG614" s="259"/>
      <c r="AH614" s="619"/>
      <c r="AI614" s="2141"/>
    </row>
    <row r="615" spans="1:35" s="1413" customFormat="1" x14ac:dyDescent="0.25">
      <c r="A615" s="256"/>
      <c r="B615" s="256"/>
      <c r="C615" s="8" t="s">
        <v>597</v>
      </c>
      <c r="D615" s="3"/>
      <c r="E615" s="3"/>
      <c r="F615" s="259"/>
      <c r="G615" s="227"/>
      <c r="H615" s="227"/>
      <c r="I615" s="227"/>
      <c r="J615" s="1004"/>
      <c r="K615" s="1004"/>
      <c r="L615" s="176"/>
      <c r="M615" s="176"/>
      <c r="N615" s="176"/>
      <c r="O615" s="176"/>
      <c r="P615" s="176"/>
      <c r="Q615" s="176"/>
      <c r="R615" s="351"/>
      <c r="S615" s="351"/>
      <c r="T615" s="351"/>
      <c r="U615" s="351"/>
      <c r="V615" s="351"/>
      <c r="W615" s="351"/>
      <c r="X615" s="259"/>
      <c r="Y615" s="351"/>
      <c r="Z615" s="351"/>
      <c r="AA615" s="351"/>
      <c r="AB615" s="351"/>
      <c r="AC615" s="351"/>
      <c r="AD615" s="351"/>
      <c r="AE615" s="351"/>
      <c r="AF615" s="227"/>
      <c r="AG615" s="259"/>
      <c r="AH615" s="619"/>
      <c r="AI615" s="2141"/>
    </row>
    <row r="616" spans="1:35" s="1413" customFormat="1" x14ac:dyDescent="0.25">
      <c r="A616" s="256"/>
      <c r="B616" s="256"/>
      <c r="C616" s="8" t="s">
        <v>125</v>
      </c>
      <c r="D616" s="3"/>
      <c r="E616" s="3"/>
      <c r="F616" s="259"/>
      <c r="G616" s="227">
        <f t="shared" si="298"/>
        <v>0</v>
      </c>
      <c r="H616" s="227"/>
      <c r="I616" s="227" t="e">
        <f t="shared" ref="I616:I639" si="301">H616/G616*100</f>
        <v>#DIV/0!</v>
      </c>
      <c r="J616" s="1004"/>
      <c r="K616" s="1004"/>
      <c r="L616" s="176"/>
      <c r="M616" s="176"/>
      <c r="N616" s="176"/>
      <c r="O616" s="176"/>
      <c r="P616" s="176"/>
      <c r="Q616" s="176"/>
      <c r="R616" s="351"/>
      <c r="S616" s="351"/>
      <c r="T616" s="351"/>
      <c r="U616" s="351"/>
      <c r="V616" s="351"/>
      <c r="W616" s="351"/>
      <c r="X616" s="259"/>
      <c r="Y616" s="351"/>
      <c r="Z616" s="351"/>
      <c r="AA616" s="351"/>
      <c r="AB616" s="351"/>
      <c r="AC616" s="351"/>
      <c r="AD616" s="351"/>
      <c r="AE616" s="351"/>
      <c r="AF616" s="227"/>
      <c r="AG616" s="259"/>
      <c r="AH616" s="619"/>
      <c r="AI616" s="2141"/>
    </row>
    <row r="617" spans="1:35" s="1413" customFormat="1" ht="30" x14ac:dyDescent="0.25">
      <c r="A617" s="256"/>
      <c r="B617" s="256"/>
      <c r="C617" s="8" t="s">
        <v>158</v>
      </c>
      <c r="D617" s="3"/>
      <c r="E617" s="3"/>
      <c r="F617" s="259"/>
      <c r="G617" s="1797">
        <f>F617/8*2</f>
        <v>0</v>
      </c>
      <c r="H617" s="227"/>
      <c r="I617" s="227" t="e">
        <f t="shared" si="301"/>
        <v>#DIV/0!</v>
      </c>
      <c r="J617" s="1004"/>
      <c r="K617" s="1004"/>
      <c r="L617" s="176"/>
      <c r="M617" s="176"/>
      <c r="N617" s="176"/>
      <c r="O617" s="176"/>
      <c r="P617" s="176"/>
      <c r="Q617" s="176"/>
      <c r="R617" s="351"/>
      <c r="S617" s="351"/>
      <c r="T617" s="351"/>
      <c r="U617" s="351"/>
      <c r="V617" s="351"/>
      <c r="W617" s="351"/>
      <c r="X617" s="259"/>
      <c r="Y617" s="351"/>
      <c r="Z617" s="351"/>
      <c r="AA617" s="351"/>
      <c r="AB617" s="351"/>
      <c r="AC617" s="351"/>
      <c r="AD617" s="351"/>
      <c r="AE617" s="351"/>
      <c r="AF617" s="227"/>
      <c r="AG617" s="259"/>
      <c r="AH617" s="619"/>
      <c r="AI617" s="2141"/>
    </row>
    <row r="618" spans="1:35" s="1413" customFormat="1" ht="45" x14ac:dyDescent="0.25">
      <c r="A618" s="256"/>
      <c r="B618" s="256"/>
      <c r="C618" s="8" t="s">
        <v>159</v>
      </c>
      <c r="D618" s="3"/>
      <c r="E618" s="3"/>
      <c r="F618" s="259"/>
      <c r="G618" s="1797">
        <f>F618/8*2</f>
        <v>0</v>
      </c>
      <c r="H618" s="227"/>
      <c r="I618" s="227" t="e">
        <f t="shared" si="301"/>
        <v>#DIV/0!</v>
      </c>
      <c r="J618" s="1004"/>
      <c r="K618" s="1004"/>
      <c r="L618" s="176"/>
      <c r="M618" s="176"/>
      <c r="N618" s="176"/>
      <c r="O618" s="176"/>
      <c r="P618" s="176"/>
      <c r="Q618" s="176"/>
      <c r="R618" s="351"/>
      <c r="S618" s="351"/>
      <c r="T618" s="351"/>
      <c r="U618" s="351"/>
      <c r="V618" s="351"/>
      <c r="W618" s="351"/>
      <c r="X618" s="259"/>
      <c r="Y618" s="351"/>
      <c r="Z618" s="351"/>
      <c r="AA618" s="351"/>
      <c r="AB618" s="351"/>
      <c r="AC618" s="351"/>
      <c r="AD618" s="351"/>
      <c r="AE618" s="351"/>
      <c r="AF618" s="227"/>
      <c r="AG618" s="259"/>
      <c r="AH618" s="619"/>
      <c r="AI618" s="2141"/>
    </row>
    <row r="619" spans="1:35" s="1413" customFormat="1" ht="30" x14ac:dyDescent="0.25">
      <c r="A619" s="256"/>
      <c r="B619" s="256"/>
      <c r="C619" s="8" t="s">
        <v>134</v>
      </c>
      <c r="D619" s="3"/>
      <c r="E619" s="3"/>
      <c r="F619" s="259"/>
      <c r="G619" s="227">
        <f t="shared" si="298"/>
        <v>0</v>
      </c>
      <c r="H619" s="227">
        <v>1</v>
      </c>
      <c r="I619" s="227" t="e">
        <f t="shared" si="301"/>
        <v>#DIV/0!</v>
      </c>
      <c r="J619" s="1004"/>
      <c r="K619" s="1004"/>
      <c r="L619" s="176"/>
      <c r="M619" s="176"/>
      <c r="N619" s="176"/>
      <c r="O619" s="176"/>
      <c r="P619" s="176"/>
      <c r="Q619" s="176"/>
      <c r="R619" s="351"/>
      <c r="S619" s="351"/>
      <c r="T619" s="351"/>
      <c r="U619" s="351"/>
      <c r="V619" s="351"/>
      <c r="W619" s="351"/>
      <c r="X619" s="259">
        <f t="shared" ref="X619:X624" si="302">R619/12*$C$3</f>
        <v>0</v>
      </c>
      <c r="Y619" s="351"/>
      <c r="Z619" s="351"/>
      <c r="AA619" s="351"/>
      <c r="AB619" s="351"/>
      <c r="AC619" s="351"/>
      <c r="AD619" s="351"/>
      <c r="AE619" s="351"/>
      <c r="AF619" s="227"/>
      <c r="AG619" s="259"/>
      <c r="AH619" s="619"/>
      <c r="AI619" s="2141"/>
    </row>
    <row r="620" spans="1:35" s="1413" customFormat="1" x14ac:dyDescent="0.25">
      <c r="A620" s="256"/>
      <c r="B620" s="256"/>
      <c r="C620" s="8" t="s">
        <v>183</v>
      </c>
      <c r="D620" s="3"/>
      <c r="E620" s="3"/>
      <c r="F620" s="259"/>
      <c r="G620" s="227">
        <f t="shared" si="298"/>
        <v>0</v>
      </c>
      <c r="H620" s="227">
        <v>6</v>
      </c>
      <c r="I620" s="227" t="e">
        <f t="shared" si="301"/>
        <v>#DIV/0!</v>
      </c>
      <c r="J620" s="1004"/>
      <c r="K620" s="1004"/>
      <c r="L620" s="176"/>
      <c r="M620" s="176"/>
      <c r="N620" s="176"/>
      <c r="O620" s="176"/>
      <c r="P620" s="176"/>
      <c r="Q620" s="176"/>
      <c r="R620" s="351"/>
      <c r="S620" s="351"/>
      <c r="T620" s="351"/>
      <c r="U620" s="351"/>
      <c r="V620" s="351"/>
      <c r="W620" s="351"/>
      <c r="X620" s="259">
        <f t="shared" si="302"/>
        <v>0</v>
      </c>
      <c r="Y620" s="351"/>
      <c r="Z620" s="351"/>
      <c r="AA620" s="351"/>
      <c r="AB620" s="351"/>
      <c r="AC620" s="351"/>
      <c r="AD620" s="351"/>
      <c r="AE620" s="351"/>
      <c r="AF620" s="227"/>
      <c r="AG620" s="259"/>
      <c r="AH620" s="619"/>
      <c r="AI620" s="2141"/>
    </row>
    <row r="621" spans="1:35" s="1413" customFormat="1" x14ac:dyDescent="0.25">
      <c r="A621" s="256"/>
      <c r="B621" s="256"/>
      <c r="C621" s="8" t="s">
        <v>88</v>
      </c>
      <c r="D621" s="3"/>
      <c r="E621" s="3"/>
      <c r="F621" s="259"/>
      <c r="G621" s="227">
        <f t="shared" si="298"/>
        <v>0</v>
      </c>
      <c r="H621" s="227">
        <v>44</v>
      </c>
      <c r="I621" s="227" t="e">
        <f t="shared" si="301"/>
        <v>#DIV/0!</v>
      </c>
      <c r="J621" s="1004"/>
      <c r="K621" s="1004"/>
      <c r="L621" s="176"/>
      <c r="M621" s="176"/>
      <c r="N621" s="176"/>
      <c r="O621" s="176"/>
      <c r="P621" s="176"/>
      <c r="Q621" s="176"/>
      <c r="R621" s="351"/>
      <c r="S621" s="351"/>
      <c r="T621" s="351"/>
      <c r="U621" s="351"/>
      <c r="V621" s="351"/>
      <c r="W621" s="351"/>
      <c r="X621" s="259">
        <f t="shared" si="302"/>
        <v>0</v>
      </c>
      <c r="Y621" s="351"/>
      <c r="Z621" s="351"/>
      <c r="AA621" s="351"/>
      <c r="AB621" s="351"/>
      <c r="AC621" s="351"/>
      <c r="AD621" s="351"/>
      <c r="AE621" s="351"/>
      <c r="AF621" s="227"/>
      <c r="AG621" s="259"/>
      <c r="AH621" s="619"/>
      <c r="AI621" s="2141"/>
    </row>
    <row r="622" spans="1:35" s="1413" customFormat="1" x14ac:dyDescent="0.25">
      <c r="A622" s="256"/>
      <c r="B622" s="256"/>
      <c r="C622" s="8" t="s">
        <v>52</v>
      </c>
      <c r="D622" s="3"/>
      <c r="E622" s="3"/>
      <c r="F622" s="259"/>
      <c r="G622" s="227">
        <f t="shared" si="298"/>
        <v>0</v>
      </c>
      <c r="H622" s="227">
        <v>10</v>
      </c>
      <c r="I622" s="227" t="e">
        <f t="shared" si="301"/>
        <v>#DIV/0!</v>
      </c>
      <c r="J622" s="1004"/>
      <c r="K622" s="1004"/>
      <c r="L622" s="176"/>
      <c r="M622" s="176"/>
      <c r="N622" s="176"/>
      <c r="O622" s="176"/>
      <c r="P622" s="176"/>
      <c r="Q622" s="176"/>
      <c r="R622" s="351"/>
      <c r="S622" s="351"/>
      <c r="T622" s="351"/>
      <c r="U622" s="351"/>
      <c r="V622" s="351"/>
      <c r="W622" s="351"/>
      <c r="X622" s="259">
        <f t="shared" si="302"/>
        <v>0</v>
      </c>
      <c r="Y622" s="351"/>
      <c r="Z622" s="351"/>
      <c r="AA622" s="351"/>
      <c r="AB622" s="351"/>
      <c r="AC622" s="351"/>
      <c r="AD622" s="351"/>
      <c r="AE622" s="351"/>
      <c r="AF622" s="227"/>
      <c r="AG622" s="259"/>
      <c r="AH622" s="619"/>
      <c r="AI622" s="2141"/>
    </row>
    <row r="623" spans="1:35" s="1413" customFormat="1" x14ac:dyDescent="0.25">
      <c r="A623" s="256"/>
      <c r="B623" s="256"/>
      <c r="C623" s="8" t="s">
        <v>112</v>
      </c>
      <c r="D623" s="3"/>
      <c r="E623" s="3"/>
      <c r="F623" s="259"/>
      <c r="G623" s="177">
        <f t="shared" si="298"/>
        <v>0</v>
      </c>
      <c r="H623" s="227">
        <v>17</v>
      </c>
      <c r="I623" s="227" t="e">
        <f t="shared" si="301"/>
        <v>#DIV/0!</v>
      </c>
      <c r="J623" s="1004"/>
      <c r="K623" s="1004"/>
      <c r="L623" s="176"/>
      <c r="M623" s="176"/>
      <c r="N623" s="176"/>
      <c r="O623" s="176"/>
      <c r="P623" s="176"/>
      <c r="Q623" s="176"/>
      <c r="R623" s="351"/>
      <c r="S623" s="351"/>
      <c r="T623" s="351"/>
      <c r="U623" s="351"/>
      <c r="V623" s="351"/>
      <c r="W623" s="351"/>
      <c r="X623" s="259">
        <f t="shared" si="302"/>
        <v>0</v>
      </c>
      <c r="Y623" s="351"/>
      <c r="Z623" s="351"/>
      <c r="AA623" s="351"/>
      <c r="AB623" s="351"/>
      <c r="AC623" s="351"/>
      <c r="AD623" s="351"/>
      <c r="AE623" s="351"/>
      <c r="AF623" s="227"/>
      <c r="AG623" s="259"/>
      <c r="AH623" s="619"/>
      <c r="AI623" s="2141"/>
    </row>
    <row r="624" spans="1:35" s="1413" customFormat="1" x14ac:dyDescent="0.25">
      <c r="A624" s="256">
        <v>1</v>
      </c>
      <c r="B624" s="256"/>
      <c r="C624" s="8" t="s">
        <v>113</v>
      </c>
      <c r="D624" s="3"/>
      <c r="E624" s="3"/>
      <c r="F624" s="259"/>
      <c r="G624" s="177">
        <f t="shared" si="298"/>
        <v>0</v>
      </c>
      <c r="H624" s="227">
        <v>10</v>
      </c>
      <c r="I624" s="227" t="e">
        <f t="shared" si="301"/>
        <v>#DIV/0!</v>
      </c>
      <c r="J624" s="1004"/>
      <c r="K624" s="1004"/>
      <c r="L624" s="176"/>
      <c r="M624" s="176"/>
      <c r="N624" s="176"/>
      <c r="O624" s="176"/>
      <c r="P624" s="176"/>
      <c r="Q624" s="176"/>
      <c r="R624" s="351"/>
      <c r="S624" s="351"/>
      <c r="T624" s="351"/>
      <c r="U624" s="351"/>
      <c r="V624" s="351"/>
      <c r="W624" s="351"/>
      <c r="X624" s="259">
        <f t="shared" si="302"/>
        <v>0</v>
      </c>
      <c r="Y624" s="351"/>
      <c r="Z624" s="351"/>
      <c r="AA624" s="351"/>
      <c r="AB624" s="351"/>
      <c r="AC624" s="351"/>
      <c r="AD624" s="351"/>
      <c r="AE624" s="351"/>
      <c r="AF624" s="227"/>
      <c r="AG624" s="259"/>
      <c r="AH624" s="619"/>
      <c r="AI624" s="2141"/>
    </row>
    <row r="625" spans="1:265" s="1413" customFormat="1" ht="30" x14ac:dyDescent="0.25">
      <c r="A625" s="256"/>
      <c r="B625" s="256"/>
      <c r="C625" s="8" t="s">
        <v>189</v>
      </c>
      <c r="D625" s="3"/>
      <c r="E625" s="3"/>
      <c r="F625" s="259"/>
      <c r="G625" s="177">
        <f t="shared" si="298"/>
        <v>0</v>
      </c>
      <c r="H625" s="227">
        <v>3</v>
      </c>
      <c r="I625" s="227" t="e">
        <f t="shared" si="301"/>
        <v>#DIV/0!</v>
      </c>
      <c r="J625" s="1004"/>
      <c r="K625" s="1004"/>
      <c r="L625" s="176"/>
      <c r="M625" s="176"/>
      <c r="N625" s="176"/>
      <c r="O625" s="176"/>
      <c r="P625" s="176"/>
      <c r="Q625" s="176"/>
      <c r="R625" s="351"/>
      <c r="S625" s="351"/>
      <c r="T625" s="351"/>
      <c r="U625" s="351"/>
      <c r="V625" s="351"/>
      <c r="W625" s="351"/>
      <c r="X625" s="259"/>
      <c r="Y625" s="351"/>
      <c r="Z625" s="351"/>
      <c r="AA625" s="351"/>
      <c r="AB625" s="351"/>
      <c r="AC625" s="351"/>
      <c r="AD625" s="351"/>
      <c r="AE625" s="351"/>
      <c r="AF625" s="227"/>
      <c r="AG625" s="259"/>
      <c r="AH625" s="619"/>
      <c r="AI625" s="2141"/>
    </row>
    <row r="626" spans="1:265" s="1413" customFormat="1" x14ac:dyDescent="0.25">
      <c r="A626" s="256"/>
      <c r="B626" s="256"/>
      <c r="C626" s="8" t="s">
        <v>262</v>
      </c>
      <c r="D626" s="3"/>
      <c r="E626" s="3"/>
      <c r="F626" s="259"/>
      <c r="G626" s="177">
        <f t="shared" si="298"/>
        <v>0</v>
      </c>
      <c r="H626" s="227">
        <v>121</v>
      </c>
      <c r="I626" s="227" t="e">
        <f t="shared" si="301"/>
        <v>#DIV/0!</v>
      </c>
      <c r="J626" s="1004"/>
      <c r="K626" s="1004"/>
      <c r="L626" s="176"/>
      <c r="M626" s="176"/>
      <c r="N626" s="176"/>
      <c r="O626" s="176"/>
      <c r="P626" s="176"/>
      <c r="Q626" s="176"/>
      <c r="R626" s="351"/>
      <c r="S626" s="351"/>
      <c r="T626" s="351"/>
      <c r="U626" s="351"/>
      <c r="V626" s="351"/>
      <c r="W626" s="351"/>
      <c r="X626" s="259"/>
      <c r="Y626" s="351"/>
      <c r="Z626" s="351"/>
      <c r="AA626" s="351"/>
      <c r="AB626" s="351"/>
      <c r="AC626" s="351"/>
      <c r="AD626" s="351"/>
      <c r="AE626" s="351"/>
      <c r="AF626" s="227"/>
      <c r="AG626" s="259"/>
      <c r="AH626" s="619"/>
      <c r="AI626" s="2141"/>
    </row>
    <row r="627" spans="1:265" s="1413" customFormat="1" ht="30" x14ac:dyDescent="0.25">
      <c r="A627" s="256"/>
      <c r="B627" s="256"/>
      <c r="C627" s="8" t="s">
        <v>263</v>
      </c>
      <c r="D627" s="3"/>
      <c r="E627" s="3"/>
      <c r="F627" s="259"/>
      <c r="G627" s="177">
        <f t="shared" si="298"/>
        <v>0</v>
      </c>
      <c r="H627" s="227">
        <v>43</v>
      </c>
      <c r="I627" s="227" t="e">
        <f t="shared" si="301"/>
        <v>#DIV/0!</v>
      </c>
      <c r="J627" s="1004"/>
      <c r="K627" s="1004"/>
      <c r="L627" s="176"/>
      <c r="M627" s="176"/>
      <c r="N627" s="176"/>
      <c r="O627" s="176"/>
      <c r="P627" s="176"/>
      <c r="Q627" s="176"/>
      <c r="R627" s="351"/>
      <c r="S627" s="351"/>
      <c r="T627" s="351"/>
      <c r="U627" s="351"/>
      <c r="V627" s="351"/>
      <c r="W627" s="351"/>
      <c r="X627" s="259">
        <f t="shared" ref="X627:X642" si="303">R627/12*$C$3</f>
        <v>0</v>
      </c>
      <c r="Y627" s="351"/>
      <c r="Z627" s="351"/>
      <c r="AA627" s="351"/>
      <c r="AB627" s="351"/>
      <c r="AC627" s="351"/>
      <c r="AD627" s="351"/>
      <c r="AE627" s="351"/>
      <c r="AF627" s="227"/>
      <c r="AG627" s="259"/>
      <c r="AH627" s="619"/>
      <c r="AI627" s="2141"/>
    </row>
    <row r="628" spans="1:265" s="1413" customFormat="1" ht="30" x14ac:dyDescent="0.25">
      <c r="A628" s="256">
        <v>1</v>
      </c>
      <c r="B628" s="256"/>
      <c r="C628" s="8" t="s">
        <v>268</v>
      </c>
      <c r="D628" s="3"/>
      <c r="E628" s="3"/>
      <c r="F628" s="259"/>
      <c r="G628" s="177">
        <f t="shared" si="298"/>
        <v>0</v>
      </c>
      <c r="H628" s="227">
        <v>10</v>
      </c>
      <c r="I628" s="227" t="e">
        <f t="shared" si="301"/>
        <v>#DIV/0!</v>
      </c>
      <c r="J628" s="1004"/>
      <c r="K628" s="1004"/>
      <c r="L628" s="176"/>
      <c r="M628" s="176"/>
      <c r="N628" s="176"/>
      <c r="O628" s="176"/>
      <c r="P628" s="176"/>
      <c r="Q628" s="176"/>
      <c r="R628" s="351"/>
      <c r="S628" s="351"/>
      <c r="T628" s="351"/>
      <c r="U628" s="351"/>
      <c r="V628" s="351"/>
      <c r="W628" s="351"/>
      <c r="X628" s="259">
        <f t="shared" si="303"/>
        <v>0</v>
      </c>
      <c r="Y628" s="351"/>
      <c r="Z628" s="351"/>
      <c r="AA628" s="351"/>
      <c r="AB628" s="351"/>
      <c r="AC628" s="351"/>
      <c r="AD628" s="351"/>
      <c r="AE628" s="351"/>
      <c r="AF628" s="227"/>
      <c r="AG628" s="259"/>
      <c r="AH628" s="619"/>
      <c r="AI628" s="2141"/>
    </row>
    <row r="629" spans="1:265" s="1413" customFormat="1" x14ac:dyDescent="0.25">
      <c r="A629" s="256">
        <v>1</v>
      </c>
      <c r="B629" s="256"/>
      <c r="C629" s="8" t="s">
        <v>54</v>
      </c>
      <c r="D629" s="3"/>
      <c r="E629" s="3"/>
      <c r="F629" s="259"/>
      <c r="G629" s="177">
        <f t="shared" si="298"/>
        <v>0</v>
      </c>
      <c r="H629" s="227"/>
      <c r="I629" s="227" t="e">
        <f t="shared" si="301"/>
        <v>#DIV/0!</v>
      </c>
      <c r="J629" s="1004"/>
      <c r="K629" s="1004"/>
      <c r="L629" s="176"/>
      <c r="M629" s="176"/>
      <c r="N629" s="176"/>
      <c r="O629" s="176"/>
      <c r="P629" s="176"/>
      <c r="Q629" s="176"/>
      <c r="R629" s="351"/>
      <c r="S629" s="351"/>
      <c r="T629" s="351"/>
      <c r="U629" s="351"/>
      <c r="V629" s="351"/>
      <c r="W629" s="351"/>
      <c r="X629" s="259">
        <f t="shared" si="303"/>
        <v>0</v>
      </c>
      <c r="Y629" s="351"/>
      <c r="Z629" s="351"/>
      <c r="AA629" s="351"/>
      <c r="AB629" s="351"/>
      <c r="AC629" s="351"/>
      <c r="AD629" s="351"/>
      <c r="AE629" s="351"/>
      <c r="AF629" s="227"/>
      <c r="AG629" s="259"/>
      <c r="AH629" s="619"/>
      <c r="AI629" s="2141"/>
    </row>
    <row r="630" spans="1:265" s="1413" customFormat="1" x14ac:dyDescent="0.25">
      <c r="A630" s="256">
        <v>1</v>
      </c>
      <c r="B630" s="256"/>
      <c r="C630" s="8" t="s">
        <v>35</v>
      </c>
      <c r="D630" s="3"/>
      <c r="E630" s="3"/>
      <c r="F630" s="259"/>
      <c r="G630" s="177">
        <f t="shared" si="298"/>
        <v>0</v>
      </c>
      <c r="H630" s="177">
        <v>92</v>
      </c>
      <c r="I630" s="227" t="e">
        <f t="shared" si="301"/>
        <v>#DIV/0!</v>
      </c>
      <c r="J630" s="1004"/>
      <c r="K630" s="1004"/>
      <c r="L630" s="176"/>
      <c r="M630" s="176"/>
      <c r="N630" s="176"/>
      <c r="O630" s="176"/>
      <c r="P630" s="176"/>
      <c r="Q630" s="176"/>
      <c r="R630" s="351"/>
      <c r="S630" s="351"/>
      <c r="T630" s="351"/>
      <c r="U630" s="351"/>
      <c r="V630" s="351"/>
      <c r="W630" s="351"/>
      <c r="X630" s="259">
        <f t="shared" si="303"/>
        <v>0</v>
      </c>
      <c r="Y630" s="351"/>
      <c r="Z630" s="351"/>
      <c r="AA630" s="351"/>
      <c r="AB630" s="351"/>
      <c r="AC630" s="351"/>
      <c r="AD630" s="351"/>
      <c r="AE630" s="351"/>
      <c r="AF630" s="177"/>
      <c r="AG630" s="259"/>
      <c r="AH630" s="619"/>
      <c r="AI630" s="2141"/>
    </row>
    <row r="631" spans="1:265" s="1413" customFormat="1" ht="18" customHeight="1" x14ac:dyDescent="0.25">
      <c r="A631" s="256">
        <v>1</v>
      </c>
      <c r="B631" s="256"/>
      <c r="C631" s="8" t="s">
        <v>30</v>
      </c>
      <c r="D631" s="450"/>
      <c r="E631" s="3"/>
      <c r="F631" s="279"/>
      <c r="G631" s="177">
        <f t="shared" si="298"/>
        <v>0</v>
      </c>
      <c r="H631" s="177">
        <v>3</v>
      </c>
      <c r="I631" s="227" t="e">
        <f t="shared" si="301"/>
        <v>#DIV/0!</v>
      </c>
      <c r="J631" s="1004"/>
      <c r="K631" s="1004"/>
      <c r="L631" s="176"/>
      <c r="M631" s="176"/>
      <c r="N631" s="176"/>
      <c r="O631" s="176"/>
      <c r="P631" s="176"/>
      <c r="Q631" s="176"/>
      <c r="R631" s="351"/>
      <c r="S631" s="351"/>
      <c r="T631" s="351"/>
      <c r="U631" s="351"/>
      <c r="V631" s="351"/>
      <c r="W631" s="351"/>
      <c r="X631" s="259">
        <f t="shared" si="303"/>
        <v>0</v>
      </c>
      <c r="Y631" s="351"/>
      <c r="Z631" s="351"/>
      <c r="AA631" s="351"/>
      <c r="AB631" s="351"/>
      <c r="AC631" s="351"/>
      <c r="AD631" s="351"/>
      <c r="AE631" s="351"/>
      <c r="AF631" s="177"/>
      <c r="AG631" s="259"/>
      <c r="AH631" s="619"/>
      <c r="AI631" s="2141"/>
    </row>
    <row r="632" spans="1:265" s="1413" customFormat="1" x14ac:dyDescent="0.25">
      <c r="A632" s="256"/>
      <c r="B632" s="256"/>
      <c r="C632" s="8" t="s">
        <v>31</v>
      </c>
      <c r="D632" s="450"/>
      <c r="E632" s="3"/>
      <c r="F632" s="279"/>
      <c r="G632" s="177">
        <f t="shared" si="298"/>
        <v>0</v>
      </c>
      <c r="H632" s="177">
        <v>22</v>
      </c>
      <c r="I632" s="227" t="e">
        <f t="shared" si="301"/>
        <v>#DIV/0!</v>
      </c>
      <c r="J632" s="1004"/>
      <c r="K632" s="1004"/>
      <c r="L632" s="176"/>
      <c r="M632" s="176"/>
      <c r="N632" s="176"/>
      <c r="O632" s="176"/>
      <c r="P632" s="176"/>
      <c r="Q632" s="176"/>
      <c r="R632" s="351"/>
      <c r="S632" s="351"/>
      <c r="T632" s="351"/>
      <c r="U632" s="351"/>
      <c r="V632" s="351"/>
      <c r="W632" s="351"/>
      <c r="X632" s="259">
        <f t="shared" si="303"/>
        <v>0</v>
      </c>
      <c r="Y632" s="351"/>
      <c r="Z632" s="351"/>
      <c r="AA632" s="351"/>
      <c r="AB632" s="351"/>
      <c r="AC632" s="351"/>
      <c r="AD632" s="351"/>
      <c r="AE632" s="351"/>
      <c r="AF632" s="177"/>
      <c r="AG632" s="259"/>
      <c r="AH632" s="619"/>
      <c r="AI632" s="2141"/>
    </row>
    <row r="633" spans="1:265" s="1413" customFormat="1" ht="30" x14ac:dyDescent="0.25">
      <c r="A633" s="256">
        <v>1</v>
      </c>
      <c r="B633" s="256"/>
      <c r="C633" s="8" t="s">
        <v>186</v>
      </c>
      <c r="D633" s="3"/>
      <c r="E633" s="3"/>
      <c r="F633" s="279"/>
      <c r="G633" s="177">
        <f t="shared" si="298"/>
        <v>0</v>
      </c>
      <c r="H633" s="177"/>
      <c r="I633" s="227" t="e">
        <f t="shared" si="301"/>
        <v>#DIV/0!</v>
      </c>
      <c r="J633" s="1004"/>
      <c r="K633" s="1004"/>
      <c r="L633" s="176"/>
      <c r="M633" s="176"/>
      <c r="N633" s="176"/>
      <c r="O633" s="176"/>
      <c r="P633" s="176"/>
      <c r="Q633" s="176"/>
      <c r="R633" s="351"/>
      <c r="S633" s="351"/>
      <c r="T633" s="351"/>
      <c r="U633" s="351"/>
      <c r="V633" s="351"/>
      <c r="W633" s="351"/>
      <c r="X633" s="259">
        <f t="shared" si="303"/>
        <v>0</v>
      </c>
      <c r="Y633" s="351"/>
      <c r="Z633" s="351"/>
      <c r="AA633" s="351"/>
      <c r="AB633" s="351"/>
      <c r="AC633" s="351"/>
      <c r="AD633" s="351"/>
      <c r="AE633" s="351"/>
      <c r="AF633" s="177"/>
      <c r="AG633" s="259"/>
      <c r="AH633" s="619"/>
      <c r="AI633" s="2141"/>
    </row>
    <row r="634" spans="1:265" s="1413" customFormat="1" x14ac:dyDescent="0.25">
      <c r="A634" s="256">
        <v>1</v>
      </c>
      <c r="B634" s="256"/>
      <c r="C634" s="8" t="s">
        <v>89</v>
      </c>
      <c r="D634" s="450"/>
      <c r="E634" s="3"/>
      <c r="F634" s="259"/>
      <c r="G634" s="177">
        <f t="shared" si="298"/>
        <v>0</v>
      </c>
      <c r="H634" s="177">
        <v>65</v>
      </c>
      <c r="I634" s="227" t="e">
        <f t="shared" si="301"/>
        <v>#DIV/0!</v>
      </c>
      <c r="J634" s="1004"/>
      <c r="K634" s="1004"/>
      <c r="L634" s="176"/>
      <c r="M634" s="176"/>
      <c r="N634" s="176"/>
      <c r="O634" s="176"/>
      <c r="P634" s="176"/>
      <c r="Q634" s="176"/>
      <c r="R634" s="351"/>
      <c r="S634" s="351"/>
      <c r="T634" s="351"/>
      <c r="U634" s="351"/>
      <c r="V634" s="351"/>
      <c r="W634" s="351"/>
      <c r="X634" s="259">
        <f t="shared" si="303"/>
        <v>0</v>
      </c>
      <c r="Y634" s="351"/>
      <c r="Z634" s="351"/>
      <c r="AA634" s="351"/>
      <c r="AB634" s="351"/>
      <c r="AC634" s="351"/>
      <c r="AD634" s="351"/>
      <c r="AE634" s="351"/>
      <c r="AF634" s="177"/>
      <c r="AG634" s="259"/>
      <c r="AH634" s="619"/>
      <c r="AI634" s="2141"/>
    </row>
    <row r="635" spans="1:265" s="1413" customFormat="1" x14ac:dyDescent="0.25">
      <c r="A635" s="256">
        <v>1</v>
      </c>
      <c r="B635" s="256"/>
      <c r="C635" s="8" t="s">
        <v>33</v>
      </c>
      <c r="D635" s="1421"/>
      <c r="E635" s="3"/>
      <c r="F635" s="259"/>
      <c r="G635" s="177">
        <f t="shared" si="298"/>
        <v>0</v>
      </c>
      <c r="H635" s="177">
        <v>3</v>
      </c>
      <c r="I635" s="227" t="e">
        <f t="shared" si="301"/>
        <v>#DIV/0!</v>
      </c>
      <c r="J635" s="1004"/>
      <c r="K635" s="1004"/>
      <c r="L635" s="176"/>
      <c r="M635" s="176"/>
      <c r="N635" s="176"/>
      <c r="O635" s="176"/>
      <c r="P635" s="176"/>
      <c r="Q635" s="176"/>
      <c r="R635" s="351"/>
      <c r="S635" s="351"/>
      <c r="T635" s="351"/>
      <c r="U635" s="351"/>
      <c r="V635" s="351"/>
      <c r="W635" s="351"/>
      <c r="X635" s="259">
        <f t="shared" si="303"/>
        <v>0</v>
      </c>
      <c r="Y635" s="351"/>
      <c r="Z635" s="351"/>
      <c r="AA635" s="351"/>
      <c r="AB635" s="351"/>
      <c r="AC635" s="351"/>
      <c r="AD635" s="351"/>
      <c r="AE635" s="351"/>
      <c r="AF635" s="177"/>
      <c r="AG635" s="259"/>
      <c r="AH635" s="619"/>
      <c r="AI635" s="2141"/>
    </row>
    <row r="636" spans="1:265" s="592" customFormat="1" x14ac:dyDescent="0.25">
      <c r="A636" s="256">
        <v>1</v>
      </c>
      <c r="B636" s="256"/>
      <c r="C636" s="8" t="s">
        <v>91</v>
      </c>
      <c r="D636" s="769"/>
      <c r="E636" s="453"/>
      <c r="F636" s="259"/>
      <c r="G636" s="227">
        <f t="shared" si="298"/>
        <v>0</v>
      </c>
      <c r="H636" s="227"/>
      <c r="I636" s="227" t="e">
        <f t="shared" si="301"/>
        <v>#DIV/0!</v>
      </c>
      <c r="J636" s="1486"/>
      <c r="K636" s="1486"/>
      <c r="L636" s="1479"/>
      <c r="M636" s="1479"/>
      <c r="N636" s="1479"/>
      <c r="O636" s="1479"/>
      <c r="P636" s="1479"/>
      <c r="Q636" s="1479"/>
      <c r="R636" s="358"/>
      <c r="S636" s="358"/>
      <c r="T636" s="358"/>
      <c r="U636" s="358"/>
      <c r="V636" s="358"/>
      <c r="W636" s="358"/>
      <c r="X636" s="386">
        <f t="shared" si="303"/>
        <v>0</v>
      </c>
      <c r="Y636" s="381">
        <f>AE636-AD636</f>
        <v>0</v>
      </c>
      <c r="Z636" s="381"/>
      <c r="AA636" s="381"/>
      <c r="AB636" s="381">
        <f>Y636-X636</f>
        <v>0</v>
      </c>
      <c r="AC636" s="1707"/>
      <c r="AD636" s="1708"/>
      <c r="AE636" s="358"/>
      <c r="AF636" s="227"/>
      <c r="AG636" s="526"/>
      <c r="AH636" s="619"/>
      <c r="AI636" s="2141"/>
      <c r="AJ636" s="203"/>
      <c r="AK636" s="203"/>
      <c r="AL636" s="203"/>
      <c r="AM636" s="203"/>
      <c r="AN636" s="203"/>
      <c r="AO636" s="203"/>
      <c r="AP636" s="203"/>
      <c r="AQ636" s="203"/>
      <c r="AR636" s="203"/>
      <c r="AS636" s="203"/>
      <c r="AT636" s="203"/>
      <c r="AU636" s="203"/>
      <c r="AV636" s="203"/>
      <c r="AW636" s="203"/>
      <c r="AX636" s="203"/>
      <c r="AY636" s="203"/>
      <c r="AZ636" s="203"/>
      <c r="BA636" s="203"/>
      <c r="BB636" s="203"/>
      <c r="BC636" s="203"/>
      <c r="BD636" s="203"/>
      <c r="BE636" s="203"/>
      <c r="BF636" s="203"/>
      <c r="BG636" s="203"/>
      <c r="BH636" s="203"/>
      <c r="BI636" s="203"/>
      <c r="BJ636" s="203"/>
      <c r="BK636" s="203"/>
      <c r="BL636" s="203"/>
      <c r="BM636" s="203"/>
      <c r="BN636" s="203"/>
      <c r="BO636" s="203"/>
      <c r="BP636" s="203"/>
      <c r="BQ636" s="203"/>
      <c r="BR636" s="203"/>
      <c r="BS636" s="203"/>
      <c r="BT636" s="203"/>
      <c r="BU636" s="203"/>
      <c r="BV636" s="203"/>
      <c r="BW636" s="203"/>
      <c r="BX636" s="203"/>
      <c r="BY636" s="203"/>
      <c r="BZ636" s="203"/>
      <c r="CA636" s="203"/>
      <c r="CB636" s="203"/>
      <c r="CC636" s="203"/>
      <c r="CD636" s="203"/>
      <c r="CE636" s="203"/>
      <c r="CF636" s="203"/>
      <c r="CG636" s="203"/>
      <c r="CH636" s="203"/>
      <c r="CI636" s="203"/>
      <c r="CJ636" s="203"/>
      <c r="CK636" s="203"/>
      <c r="CL636" s="203"/>
      <c r="CM636" s="203"/>
      <c r="CN636" s="203"/>
      <c r="CO636" s="203"/>
      <c r="CP636" s="203"/>
      <c r="CQ636" s="203"/>
      <c r="CR636" s="203"/>
      <c r="CS636" s="203"/>
      <c r="CT636" s="203"/>
      <c r="CU636" s="203"/>
      <c r="CV636" s="203"/>
      <c r="CW636" s="203"/>
      <c r="CX636" s="203"/>
      <c r="CY636" s="203"/>
      <c r="CZ636" s="203"/>
      <c r="DA636" s="203"/>
      <c r="DB636" s="203"/>
      <c r="DC636" s="203"/>
      <c r="DD636" s="203"/>
      <c r="DE636" s="203"/>
      <c r="DF636" s="203"/>
      <c r="DG636" s="203"/>
      <c r="DH636" s="203"/>
      <c r="DI636" s="203"/>
      <c r="DJ636" s="203"/>
      <c r="DK636" s="203"/>
      <c r="DL636" s="203"/>
      <c r="DM636" s="203"/>
      <c r="DN636" s="203"/>
      <c r="DO636" s="203"/>
      <c r="DP636" s="203"/>
      <c r="DQ636" s="203"/>
      <c r="DR636" s="203"/>
      <c r="DS636" s="203"/>
      <c r="DT636" s="203"/>
      <c r="DU636" s="203"/>
      <c r="DV636" s="203"/>
      <c r="DW636" s="203"/>
      <c r="DX636" s="203"/>
      <c r="DY636" s="203"/>
      <c r="DZ636" s="203"/>
      <c r="EA636" s="203"/>
      <c r="EB636" s="203"/>
      <c r="EC636" s="203"/>
      <c r="ED636" s="203"/>
      <c r="EE636" s="203"/>
      <c r="EF636" s="203"/>
      <c r="EG636" s="203"/>
      <c r="EH636" s="203"/>
      <c r="EI636" s="203"/>
      <c r="EJ636" s="203"/>
      <c r="EK636" s="203"/>
      <c r="EL636" s="203"/>
      <c r="EM636" s="203"/>
      <c r="EN636" s="203"/>
      <c r="EO636" s="203"/>
      <c r="EP636" s="203"/>
      <c r="EQ636" s="203"/>
      <c r="ER636" s="203"/>
      <c r="ES636" s="203"/>
      <c r="ET636" s="203"/>
      <c r="EU636" s="203"/>
      <c r="EV636" s="203"/>
      <c r="EW636" s="203"/>
      <c r="EX636" s="203"/>
      <c r="EY636" s="203"/>
      <c r="EZ636" s="203"/>
      <c r="FA636" s="203"/>
      <c r="FB636" s="203"/>
      <c r="FC636" s="203"/>
      <c r="FD636" s="203"/>
      <c r="FE636" s="203"/>
      <c r="FF636" s="203"/>
      <c r="FG636" s="203"/>
      <c r="FH636" s="203"/>
      <c r="FI636" s="203"/>
      <c r="FJ636" s="203"/>
      <c r="FK636" s="203"/>
      <c r="FL636" s="203"/>
      <c r="FM636" s="203"/>
      <c r="FN636" s="203"/>
      <c r="FO636" s="203"/>
      <c r="FP636" s="203"/>
      <c r="FQ636" s="203"/>
      <c r="FR636" s="203"/>
      <c r="FS636" s="203"/>
      <c r="FT636" s="203"/>
      <c r="FU636" s="203"/>
      <c r="FV636" s="203"/>
      <c r="FW636" s="203"/>
      <c r="FX636" s="203"/>
      <c r="FY636" s="203"/>
      <c r="FZ636" s="203"/>
      <c r="GA636" s="203"/>
      <c r="GB636" s="203"/>
      <c r="GC636" s="203"/>
      <c r="GD636" s="203"/>
      <c r="GE636" s="203"/>
      <c r="GF636" s="203"/>
      <c r="GG636" s="203"/>
      <c r="GH636" s="203"/>
      <c r="GI636" s="203"/>
      <c r="GJ636" s="203"/>
      <c r="GK636" s="203"/>
      <c r="GL636" s="203"/>
      <c r="GM636" s="203"/>
      <c r="GN636" s="203"/>
      <c r="GO636" s="203"/>
      <c r="GP636" s="203"/>
      <c r="GQ636" s="203"/>
      <c r="GR636" s="203"/>
      <c r="GS636" s="203"/>
      <c r="GT636" s="203"/>
      <c r="GU636" s="203"/>
      <c r="GV636" s="203"/>
      <c r="GW636" s="203"/>
      <c r="GX636" s="203"/>
      <c r="GY636" s="203"/>
      <c r="GZ636" s="203"/>
      <c r="HA636" s="203"/>
      <c r="HB636" s="203"/>
      <c r="HC636" s="203"/>
      <c r="HD636" s="203"/>
      <c r="HE636" s="203"/>
      <c r="HF636" s="203"/>
      <c r="HG636" s="203"/>
      <c r="HH636" s="203"/>
      <c r="HI636" s="203"/>
      <c r="HJ636" s="203"/>
      <c r="HK636" s="203"/>
      <c r="HL636" s="203"/>
      <c r="HM636" s="203"/>
      <c r="HN636" s="203"/>
      <c r="HO636" s="203"/>
      <c r="HP636" s="203"/>
      <c r="HQ636" s="203"/>
      <c r="HR636" s="203"/>
      <c r="HS636" s="203"/>
      <c r="HT636" s="203"/>
      <c r="HU636" s="203"/>
      <c r="HV636" s="203"/>
      <c r="HW636" s="203"/>
      <c r="HX636" s="203"/>
      <c r="HY636" s="203"/>
      <c r="HZ636" s="203"/>
      <c r="IA636" s="203"/>
      <c r="IB636" s="203"/>
      <c r="IC636" s="203"/>
      <c r="ID636" s="203"/>
      <c r="IE636" s="203"/>
      <c r="IF636" s="203"/>
      <c r="IG636" s="203"/>
      <c r="IH636" s="203"/>
      <c r="II636" s="203"/>
      <c r="IJ636" s="203"/>
      <c r="IK636" s="203"/>
      <c r="IL636" s="203"/>
      <c r="IM636" s="203"/>
      <c r="IN636" s="203"/>
      <c r="IO636" s="203"/>
      <c r="IP636" s="203"/>
      <c r="IQ636" s="203"/>
      <c r="IR636" s="203"/>
      <c r="IS636" s="203"/>
      <c r="IT636" s="203"/>
      <c r="IU636" s="203"/>
      <c r="IV636" s="203"/>
      <c r="IW636" s="203"/>
      <c r="IX636" s="203"/>
      <c r="IY636" s="203"/>
      <c r="IZ636" s="203"/>
      <c r="JA636" s="203"/>
      <c r="JB636" s="203"/>
      <c r="JC636" s="203"/>
      <c r="JD636" s="203"/>
      <c r="JE636" s="203"/>
    </row>
    <row r="637" spans="1:265" x14ac:dyDescent="0.25">
      <c r="A637" s="256">
        <v>1</v>
      </c>
      <c r="C637" s="8" t="s">
        <v>187</v>
      </c>
      <c r="D637" s="1489"/>
      <c r="E637" s="1490"/>
      <c r="F637" s="1491"/>
      <c r="G637" s="1465">
        <f t="shared" si="298"/>
        <v>0</v>
      </c>
      <c r="H637" s="1465">
        <v>5</v>
      </c>
      <c r="I637" s="1465" t="e">
        <f t="shared" si="301"/>
        <v>#DIV/0!</v>
      </c>
      <c r="J637" s="241"/>
      <c r="K637" s="241"/>
      <c r="L637" s="653"/>
      <c r="M637" s="653"/>
      <c r="N637" s="653"/>
      <c r="O637" s="653"/>
      <c r="P637" s="653"/>
      <c r="Q637" s="653"/>
      <c r="R637" s="358"/>
      <c r="S637" s="358"/>
      <c r="T637" s="358"/>
      <c r="U637" s="358"/>
      <c r="V637" s="358"/>
      <c r="W637" s="358"/>
      <c r="X637" s="358">
        <f t="shared" si="303"/>
        <v>0</v>
      </c>
      <c r="Y637" s="358">
        <f>AE637-AD637</f>
        <v>0</v>
      </c>
      <c r="Z637" s="358"/>
      <c r="AA637" s="358"/>
      <c r="AB637" s="358">
        <f>Y637-X637</f>
        <v>0</v>
      </c>
      <c r="AC637" s="1708"/>
      <c r="AD637" s="1708"/>
      <c r="AE637" s="358"/>
      <c r="AF637" s="1465"/>
      <c r="AG637" s="526"/>
      <c r="AH637" s="619"/>
      <c r="AI637" s="2141"/>
    </row>
    <row r="638" spans="1:265" ht="30" x14ac:dyDescent="0.25">
      <c r="C638" s="8" t="s">
        <v>72</v>
      </c>
      <c r="D638" s="1492"/>
      <c r="E638" s="8"/>
      <c r="F638" s="279"/>
      <c r="G638" s="177">
        <f t="shared" si="298"/>
        <v>0</v>
      </c>
      <c r="H638" s="177">
        <v>16</v>
      </c>
      <c r="I638" s="177" t="e">
        <f t="shared" si="301"/>
        <v>#DIV/0!</v>
      </c>
      <c r="J638" s="241"/>
      <c r="K638" s="241"/>
      <c r="L638" s="653"/>
      <c r="M638" s="653"/>
      <c r="N638" s="653"/>
      <c r="O638" s="653"/>
      <c r="P638" s="653"/>
      <c r="Q638" s="653"/>
      <c r="R638" s="358"/>
      <c r="S638" s="358"/>
      <c r="T638" s="358"/>
      <c r="U638" s="358"/>
      <c r="V638" s="358"/>
      <c r="W638" s="358"/>
      <c r="X638" s="358">
        <f t="shared" si="303"/>
        <v>0</v>
      </c>
      <c r="Y638" s="358"/>
      <c r="Z638" s="358"/>
      <c r="AA638" s="358"/>
      <c r="AB638" s="358"/>
      <c r="AC638" s="1708"/>
      <c r="AD638" s="1708"/>
      <c r="AE638" s="358"/>
      <c r="AF638" s="177"/>
      <c r="AG638" s="526"/>
      <c r="AH638" s="619"/>
      <c r="AI638" s="2141"/>
    </row>
    <row r="639" spans="1:265" ht="17.25" customHeight="1" x14ac:dyDescent="0.25">
      <c r="C639" s="451" t="s">
        <v>264</v>
      </c>
      <c r="D639" s="1492"/>
      <c r="E639" s="8"/>
      <c r="F639" s="438">
        <f>F572</f>
        <v>0</v>
      </c>
      <c r="G639" s="456">
        <f>G572</f>
        <v>0</v>
      </c>
      <c r="H639" s="456">
        <f>H572</f>
        <v>346</v>
      </c>
      <c r="I639" s="456" t="e">
        <f t="shared" si="301"/>
        <v>#DIV/0!</v>
      </c>
      <c r="J639" s="1486"/>
      <c r="K639" s="1486"/>
      <c r="L639" s="1485"/>
      <c r="M639" s="1485"/>
      <c r="N639" s="1485"/>
      <c r="O639" s="1485"/>
      <c r="P639" s="1485"/>
      <c r="Q639" s="1485"/>
      <c r="R639" s="386"/>
      <c r="S639" s="386"/>
      <c r="T639" s="386"/>
      <c r="U639" s="386"/>
      <c r="V639" s="386"/>
      <c r="W639" s="386"/>
      <c r="X639" s="1361">
        <f t="shared" si="303"/>
        <v>0</v>
      </c>
      <c r="Y639" s="386"/>
      <c r="Z639" s="386"/>
      <c r="AA639" s="386"/>
      <c r="AB639" s="386"/>
      <c r="AC639" s="1699"/>
      <c r="AD639" s="1699"/>
      <c r="AE639" s="386"/>
      <c r="AF639" s="456"/>
      <c r="AG639" s="1361"/>
      <c r="AH639" s="619"/>
      <c r="AI639" s="2141"/>
    </row>
    <row r="640" spans="1:265" ht="29.25" customHeight="1" x14ac:dyDescent="0.25">
      <c r="C640" s="451" t="s">
        <v>278</v>
      </c>
      <c r="D640" s="1492"/>
      <c r="E640" s="8"/>
      <c r="F640" s="438"/>
      <c r="G640" s="456"/>
      <c r="H640" s="456"/>
      <c r="I640" s="456"/>
      <c r="J640" s="1486"/>
      <c r="K640" s="1486"/>
      <c r="L640" s="1485"/>
      <c r="M640" s="1485"/>
      <c r="N640" s="1485"/>
      <c r="O640" s="1485"/>
      <c r="P640" s="1485"/>
      <c r="Q640" s="1485"/>
      <c r="R640" s="386"/>
      <c r="S640" s="386"/>
      <c r="T640" s="386"/>
      <c r="U640" s="386"/>
      <c r="V640" s="386"/>
      <c r="W640" s="386"/>
      <c r="X640" s="1361">
        <f t="shared" si="303"/>
        <v>0</v>
      </c>
      <c r="Y640" s="386"/>
      <c r="Z640" s="386"/>
      <c r="AA640" s="386"/>
      <c r="AB640" s="386"/>
      <c r="AC640" s="1699"/>
      <c r="AD640" s="1699"/>
      <c r="AE640" s="386"/>
      <c r="AF640" s="456"/>
      <c r="AG640" s="1361"/>
      <c r="AH640" s="619"/>
      <c r="AI640" s="2141"/>
    </row>
    <row r="641" spans="1:35" ht="29.25" x14ac:dyDescent="0.25">
      <c r="C641" s="451" t="s">
        <v>265</v>
      </c>
      <c r="D641" s="1492"/>
      <c r="E641" s="8"/>
      <c r="F641" s="438">
        <f>F585</f>
        <v>0</v>
      </c>
      <c r="G641" s="456">
        <f>G585</f>
        <v>0</v>
      </c>
      <c r="H641" s="456">
        <f>H585</f>
        <v>65.688297872340428</v>
      </c>
      <c r="I641" s="456" t="e">
        <f>H641/G641*100</f>
        <v>#DIV/0!</v>
      </c>
      <c r="J641" s="1486"/>
      <c r="K641" s="1486"/>
      <c r="L641" s="1485"/>
      <c r="M641" s="1485"/>
      <c r="N641" s="1485"/>
      <c r="O641" s="1485"/>
      <c r="P641" s="1485"/>
      <c r="Q641" s="1485"/>
      <c r="R641" s="386"/>
      <c r="S641" s="386"/>
      <c r="T641" s="386"/>
      <c r="U641" s="386"/>
      <c r="V641" s="386"/>
      <c r="W641" s="386"/>
      <c r="X641" s="1361">
        <f t="shared" si="303"/>
        <v>0</v>
      </c>
      <c r="Y641" s="386"/>
      <c r="Z641" s="386"/>
      <c r="AA641" s="386"/>
      <c r="AB641" s="386"/>
      <c r="AC641" s="1699"/>
      <c r="AD641" s="1699"/>
      <c r="AE641" s="386"/>
      <c r="AF641" s="456"/>
      <c r="AG641" s="1361"/>
      <c r="AH641" s="619"/>
      <c r="AI641" s="2141"/>
    </row>
    <row r="642" spans="1:35" ht="29.25" x14ac:dyDescent="0.25">
      <c r="A642" s="256">
        <v>1</v>
      </c>
      <c r="C642" s="451" t="s">
        <v>266</v>
      </c>
      <c r="D642" s="1492"/>
      <c r="E642" s="657"/>
      <c r="F642" s="438">
        <f>F589</f>
        <v>0</v>
      </c>
      <c r="G642" s="456"/>
      <c r="H642" s="456">
        <f>H589</f>
        <v>0</v>
      </c>
      <c r="I642" s="456"/>
      <c r="J642" s="1486"/>
      <c r="K642" s="1486"/>
      <c r="L642" s="1485"/>
      <c r="M642" s="1485"/>
      <c r="N642" s="1485"/>
      <c r="O642" s="1485"/>
      <c r="P642" s="1485"/>
      <c r="Q642" s="1485"/>
      <c r="R642" s="386"/>
      <c r="S642" s="386"/>
      <c r="T642" s="386"/>
      <c r="U642" s="386"/>
      <c r="V642" s="386"/>
      <c r="W642" s="386"/>
      <c r="X642" s="1361">
        <f t="shared" si="303"/>
        <v>0</v>
      </c>
      <c r="Y642" s="386"/>
      <c r="Z642" s="386"/>
      <c r="AA642" s="386"/>
      <c r="AB642" s="386"/>
      <c r="AC642" s="1699"/>
      <c r="AD642" s="1699"/>
      <c r="AE642" s="386"/>
      <c r="AF642" s="456"/>
      <c r="AG642" s="1361"/>
      <c r="AH642" s="619"/>
      <c r="AI642" s="2141"/>
    </row>
    <row r="643" spans="1:35" ht="15.75" x14ac:dyDescent="0.25">
      <c r="A643" s="256">
        <v>1</v>
      </c>
      <c r="C643" s="668" t="s">
        <v>135</v>
      </c>
      <c r="D643" s="1492"/>
      <c r="E643" s="657"/>
      <c r="F643" s="438">
        <f>F639+F586*2.1+F588/4.2</f>
        <v>0</v>
      </c>
      <c r="G643" s="456">
        <f>G639+G586*2.1+G588/4.2</f>
        <v>0</v>
      </c>
      <c r="H643" s="456">
        <f>H639+H586*2.1+H588/4.2</f>
        <v>484.45476190476194</v>
      </c>
      <c r="I643" s="456" t="e">
        <f>H643/G643*100</f>
        <v>#DIV/0!</v>
      </c>
      <c r="J643" s="1486"/>
      <c r="K643" s="1486"/>
      <c r="L643" s="1485"/>
      <c r="M643" s="1485"/>
      <c r="N643" s="1485"/>
      <c r="O643" s="1485"/>
      <c r="P643" s="1485"/>
      <c r="Q643" s="1485"/>
      <c r="R643" s="351">
        <f>R592+R572</f>
        <v>0</v>
      </c>
      <c r="S643" s="351">
        <f>S592+S572</f>
        <v>0</v>
      </c>
      <c r="T643" s="351">
        <f>T592+T572</f>
        <v>0</v>
      </c>
      <c r="U643" s="351">
        <f t="shared" ref="U643:AE643" si="304">U592+U572+U582</f>
        <v>0</v>
      </c>
      <c r="V643" s="351">
        <f t="shared" si="304"/>
        <v>0</v>
      </c>
      <c r="W643" s="351">
        <f t="shared" si="304"/>
        <v>0</v>
      </c>
      <c r="X643" s="1624">
        <f t="shared" si="304"/>
        <v>0</v>
      </c>
      <c r="Y643" s="386">
        <f t="shared" si="304"/>
        <v>956.99085999999966</v>
      </c>
      <c r="Z643" s="386">
        <f t="shared" si="304"/>
        <v>0</v>
      </c>
      <c r="AA643" s="386">
        <f t="shared" si="304"/>
        <v>0</v>
      </c>
      <c r="AB643" s="351">
        <f t="shared" si="304"/>
        <v>956.99085999999966</v>
      </c>
      <c r="AC643" s="1699">
        <f t="shared" si="304"/>
        <v>-5.5697299999999998</v>
      </c>
      <c r="AD643" s="1699">
        <f t="shared" si="304"/>
        <v>0</v>
      </c>
      <c r="AE643" s="386">
        <f t="shared" si="304"/>
        <v>956.99085999999966</v>
      </c>
      <c r="AF643" s="456"/>
      <c r="AG643" s="1361"/>
      <c r="AH643" s="619"/>
      <c r="AI643" s="2141"/>
    </row>
    <row r="644" spans="1:35" x14ac:dyDescent="0.25">
      <c r="A644" s="256">
        <v>1</v>
      </c>
      <c r="C644" s="1493" t="s">
        <v>282</v>
      </c>
      <c r="D644" s="1493"/>
      <c r="E644" s="1493"/>
      <c r="F644" s="1494"/>
      <c r="G644" s="1495"/>
      <c r="H644" s="1495"/>
      <c r="I644" s="1495"/>
      <c r="J644" s="1496"/>
      <c r="K644" s="1496"/>
      <c r="L644" s="1497"/>
      <c r="M644" s="1497"/>
      <c r="N644" s="1497"/>
      <c r="O644" s="1497"/>
      <c r="P644" s="1497"/>
      <c r="Q644" s="1497"/>
      <c r="R644" s="1498">
        <f t="shared" ref="R644:X644" si="305">R643</f>
        <v>0</v>
      </c>
      <c r="S644" s="1498">
        <f t="shared" ref="S644:T644" si="306">S643</f>
        <v>0</v>
      </c>
      <c r="T644" s="1498">
        <f t="shared" si="306"/>
        <v>0</v>
      </c>
      <c r="U644" s="1498">
        <f t="shared" ref="U644:V644" si="307">U643</f>
        <v>0</v>
      </c>
      <c r="V644" s="1498">
        <f t="shared" si="307"/>
        <v>0</v>
      </c>
      <c r="W644" s="1498">
        <f t="shared" ref="W644" si="308">W643</f>
        <v>0</v>
      </c>
      <c r="X644" s="1498">
        <f t="shared" si="305"/>
        <v>0</v>
      </c>
      <c r="Y644" s="1498">
        <f t="shared" ref="Y644:AG644" si="309">Y643</f>
        <v>956.99085999999966</v>
      </c>
      <c r="Z644" s="1498">
        <f t="shared" si="309"/>
        <v>0</v>
      </c>
      <c r="AA644" s="1498">
        <f>AA643</f>
        <v>0</v>
      </c>
      <c r="AB644" s="1498">
        <f t="shared" si="309"/>
        <v>956.99085999999966</v>
      </c>
      <c r="AC644" s="1498">
        <f t="shared" si="309"/>
        <v>-5.5697299999999998</v>
      </c>
      <c r="AD644" s="1498">
        <f t="shared" si="309"/>
        <v>0</v>
      </c>
      <c r="AE644" s="1860">
        <f t="shared" si="309"/>
        <v>956.99085999999966</v>
      </c>
      <c r="AF644" s="1495"/>
      <c r="AG644" s="1498">
        <f t="shared" si="309"/>
        <v>0</v>
      </c>
      <c r="AH644" s="619"/>
      <c r="AI644" s="2141"/>
    </row>
    <row r="645" spans="1:35" x14ac:dyDescent="0.25">
      <c r="A645" s="256">
        <v>1</v>
      </c>
      <c r="C645" s="482"/>
      <c r="D645" s="482"/>
      <c r="E645" s="482"/>
      <c r="F645" s="633"/>
      <c r="G645" s="1499"/>
      <c r="H645" s="1499"/>
      <c r="I645" s="1499"/>
      <c r="J645" s="1499"/>
      <c r="K645" s="1499"/>
      <c r="L645" s="1499"/>
      <c r="M645" s="1499"/>
      <c r="N645" s="1499"/>
      <c r="O645" s="1499"/>
      <c r="P645" s="1499"/>
      <c r="Q645" s="1499"/>
      <c r="R645" s="357"/>
      <c r="S645" s="357"/>
      <c r="T645" s="357"/>
      <c r="U645" s="357"/>
      <c r="V645" s="357"/>
      <c r="W645" s="357"/>
      <c r="X645" s="2143"/>
      <c r="Y645" s="357"/>
      <c r="Z645" s="357"/>
      <c r="AA645" s="357"/>
      <c r="AB645" s="357"/>
      <c r="AC645" s="1700"/>
      <c r="AD645" s="1700"/>
      <c r="AE645" s="357"/>
      <c r="AF645" s="1499"/>
      <c r="AG645" s="2143"/>
      <c r="AH645" s="619"/>
      <c r="AI645" s="2141"/>
    </row>
    <row r="646" spans="1:35" ht="53.25" customHeight="1" x14ac:dyDescent="0.25">
      <c r="A646" s="256">
        <v>1</v>
      </c>
      <c r="C646" s="1281" t="s">
        <v>419</v>
      </c>
      <c r="D646" s="623"/>
      <c r="E646" s="714"/>
      <c r="F646" s="1478"/>
      <c r="G646" s="1479"/>
      <c r="H646" s="1479"/>
      <c r="I646" s="1479"/>
      <c r="J646" s="1480"/>
      <c r="K646" s="1480"/>
      <c r="L646" s="207"/>
      <c r="M646" s="207"/>
      <c r="N646" s="207"/>
      <c r="O646" s="207"/>
      <c r="P646" s="207"/>
      <c r="Q646" s="207"/>
      <c r="R646" s="1433"/>
      <c r="S646" s="1433"/>
      <c r="T646" s="1433"/>
      <c r="U646" s="1433"/>
      <c r="V646" s="1433"/>
      <c r="W646" s="1433"/>
      <c r="X646" s="207"/>
      <c r="Y646" s="1433"/>
      <c r="Z646" s="1433"/>
      <c r="AA646" s="1433"/>
      <c r="AB646" s="1433"/>
      <c r="AC646" s="1701"/>
      <c r="AD646" s="1701"/>
      <c r="AE646" s="1433"/>
      <c r="AF646" s="1479"/>
      <c r="AG646" s="207"/>
      <c r="AH646" s="619"/>
      <c r="AI646" s="2141"/>
    </row>
    <row r="647" spans="1:35" s="1413" customFormat="1" x14ac:dyDescent="0.25">
      <c r="A647" s="256">
        <v>1</v>
      </c>
      <c r="B647" s="256"/>
      <c r="C647" s="1262" t="s">
        <v>14</v>
      </c>
      <c r="D647" s="1262"/>
      <c r="E647" s="458"/>
      <c r="F647" s="260"/>
      <c r="G647" s="454"/>
      <c r="H647" s="454"/>
      <c r="I647" s="454"/>
      <c r="J647" s="1004"/>
      <c r="K647" s="1004"/>
      <c r="L647" s="454"/>
      <c r="M647" s="454"/>
      <c r="N647" s="454"/>
      <c r="O647" s="454"/>
      <c r="P647" s="454"/>
      <c r="Q647" s="454"/>
      <c r="R647" s="386"/>
      <c r="S647" s="386"/>
      <c r="T647" s="386"/>
      <c r="U647" s="386"/>
      <c r="V647" s="386"/>
      <c r="W647" s="386"/>
      <c r="X647" s="227"/>
      <c r="Y647" s="386"/>
      <c r="Z647" s="386"/>
      <c r="AA647" s="386"/>
      <c r="AB647" s="386"/>
      <c r="AC647" s="386"/>
      <c r="AD647" s="386"/>
      <c r="AE647" s="386"/>
      <c r="AF647" s="454"/>
      <c r="AG647" s="227"/>
      <c r="AH647" s="619"/>
      <c r="AI647" s="2141"/>
    </row>
    <row r="648" spans="1:35" s="1413" customFormat="1" x14ac:dyDescent="0.25">
      <c r="A648" s="256">
        <v>1</v>
      </c>
      <c r="B648" s="256"/>
      <c r="C648" s="458" t="s">
        <v>196</v>
      </c>
      <c r="D648" s="458"/>
      <c r="E648" s="1074"/>
      <c r="F648" s="300"/>
      <c r="G648" s="456"/>
      <c r="H648" s="456"/>
      <c r="I648" s="456"/>
      <c r="J648" s="1004"/>
      <c r="K648" s="1004"/>
      <c r="L648" s="454"/>
      <c r="M648" s="454"/>
      <c r="N648" s="454"/>
      <c r="O648" s="454"/>
      <c r="P648" s="454"/>
      <c r="Q648" s="454"/>
      <c r="R648" s="386"/>
      <c r="S648" s="386"/>
      <c r="T648" s="386"/>
      <c r="U648" s="386"/>
      <c r="V648" s="386"/>
      <c r="W648" s="386"/>
      <c r="X648" s="1844">
        <f>R648/12*$C$3+(S648-R648)/11*5+(T648-S648)/10*4+(U648-T648)/9*3+(V648-U648)/8*2+(W648-V648)/7*1</f>
        <v>0</v>
      </c>
      <c r="Y648" s="386">
        <f>AE648-AD648-AA648-Z648</f>
        <v>0</v>
      </c>
      <c r="Z648" s="386"/>
      <c r="AA648" s="386"/>
      <c r="AB648" s="386">
        <f>Y648-X648</f>
        <v>0</v>
      </c>
      <c r="AC648" s="386"/>
      <c r="AD648" s="386"/>
      <c r="AE648" s="386"/>
      <c r="AF648" s="456"/>
      <c r="AG648" s="227"/>
      <c r="AH648" s="619"/>
      <c r="AI648" s="2141"/>
    </row>
    <row r="649" spans="1:35" s="1413" customFormat="1" ht="29.25" x14ac:dyDescent="0.25">
      <c r="A649" s="256">
        <v>1</v>
      </c>
      <c r="B649" s="256"/>
      <c r="C649" s="453" t="s">
        <v>275</v>
      </c>
      <c r="D649" s="3"/>
      <c r="E649" s="3"/>
      <c r="F649" s="469">
        <f>F651+F652+F653+F654</f>
        <v>0</v>
      </c>
      <c r="G649" s="469">
        <f t="shared" ref="G649:H649" si="310">G651+G652+G653+G654</f>
        <v>0</v>
      </c>
      <c r="H649" s="469">
        <f t="shared" si="310"/>
        <v>0</v>
      </c>
      <c r="I649" s="454" t="e">
        <f>H649/G649*100</f>
        <v>#DIV/0!</v>
      </c>
      <c r="J649" s="1004"/>
      <c r="K649" s="1004"/>
      <c r="L649" s="176"/>
      <c r="M649" s="176"/>
      <c r="N649" s="176"/>
      <c r="O649" s="176"/>
      <c r="P649" s="176"/>
      <c r="Q649" s="176"/>
      <c r="R649" s="351"/>
      <c r="S649" s="351"/>
      <c r="T649" s="351"/>
      <c r="U649" s="351"/>
      <c r="V649" s="351"/>
      <c r="W649" s="351"/>
      <c r="X649" s="259"/>
      <c r="Y649" s="351"/>
      <c r="Z649" s="351"/>
      <c r="AA649" s="351"/>
      <c r="AB649" s="351"/>
      <c r="AC649" s="351"/>
      <c r="AD649" s="351"/>
      <c r="AE649" s="351"/>
      <c r="AF649" s="545"/>
      <c r="AG649" s="259"/>
      <c r="AH649" s="619"/>
      <c r="AI649" s="2141"/>
    </row>
    <row r="650" spans="1:35" s="1413" customFormat="1" ht="30" x14ac:dyDescent="0.25">
      <c r="A650" s="256"/>
      <c r="B650" s="256"/>
      <c r="C650" s="460" t="s">
        <v>195</v>
      </c>
      <c r="D650" s="3"/>
      <c r="E650" s="3"/>
      <c r="F650" s="469"/>
      <c r="G650" s="227"/>
      <c r="H650" s="227"/>
      <c r="I650" s="1344"/>
      <c r="J650" s="1004"/>
      <c r="K650" s="1004"/>
      <c r="L650" s="176"/>
      <c r="M650" s="176"/>
      <c r="N650" s="176"/>
      <c r="O650" s="176"/>
      <c r="P650" s="176"/>
      <c r="Q650" s="176"/>
      <c r="R650" s="351"/>
      <c r="S650" s="351"/>
      <c r="T650" s="351"/>
      <c r="U650" s="351"/>
      <c r="V650" s="351"/>
      <c r="W650" s="351"/>
      <c r="X650" s="259"/>
      <c r="Y650" s="351"/>
      <c r="Z650" s="351"/>
      <c r="AA650" s="351"/>
      <c r="AB650" s="351"/>
      <c r="AC650" s="351"/>
      <c r="AD650" s="351"/>
      <c r="AE650" s="351"/>
      <c r="AF650" s="227"/>
      <c r="AG650" s="259"/>
      <c r="AH650" s="619"/>
      <c r="AI650" s="2141"/>
    </row>
    <row r="651" spans="1:35" s="1413" customFormat="1" ht="30" x14ac:dyDescent="0.25">
      <c r="A651" s="256"/>
      <c r="B651" s="256"/>
      <c r="C651" s="3" t="s">
        <v>498</v>
      </c>
      <c r="D651" s="3"/>
      <c r="E651" s="3"/>
      <c r="F651" s="329"/>
      <c r="G651" s="177">
        <f t="shared" ref="G651:G654" si="311">(F651/12*$C$3)</f>
        <v>0</v>
      </c>
      <c r="H651" s="227"/>
      <c r="I651" s="1344" t="e">
        <f t="shared" ref="I651:I657" si="312">H651/G651*100</f>
        <v>#DIV/0!</v>
      </c>
      <c r="J651" s="1004"/>
      <c r="K651" s="1004"/>
      <c r="L651" s="176"/>
      <c r="M651" s="176"/>
      <c r="N651" s="176"/>
      <c r="O651" s="176"/>
      <c r="P651" s="176"/>
      <c r="Q651" s="176"/>
      <c r="R651" s="351"/>
      <c r="S651" s="351"/>
      <c r="T651" s="351"/>
      <c r="U651" s="351"/>
      <c r="V651" s="351"/>
      <c r="W651" s="351"/>
      <c r="X651" s="259"/>
      <c r="Y651" s="351"/>
      <c r="Z651" s="351"/>
      <c r="AA651" s="351"/>
      <c r="AB651" s="351"/>
      <c r="AC651" s="351"/>
      <c r="AD651" s="351"/>
      <c r="AE651" s="351"/>
      <c r="AF651" s="227"/>
      <c r="AG651" s="259"/>
      <c r="AH651" s="619"/>
      <c r="AI651" s="2141"/>
    </row>
    <row r="652" spans="1:35" s="1413" customFormat="1" ht="60" x14ac:dyDescent="0.25">
      <c r="A652" s="256"/>
      <c r="B652" s="256"/>
      <c r="C652" s="3" t="s">
        <v>499</v>
      </c>
      <c r="D652" s="3"/>
      <c r="E652" s="3"/>
      <c r="F652" s="329"/>
      <c r="G652" s="177">
        <f t="shared" si="311"/>
        <v>0</v>
      </c>
      <c r="H652" s="227"/>
      <c r="I652" s="1344" t="e">
        <f t="shared" si="312"/>
        <v>#DIV/0!</v>
      </c>
      <c r="J652" s="1004"/>
      <c r="K652" s="1004"/>
      <c r="L652" s="176"/>
      <c r="M652" s="176"/>
      <c r="N652" s="176"/>
      <c r="O652" s="176"/>
      <c r="P652" s="176"/>
      <c r="Q652" s="176"/>
      <c r="R652" s="351"/>
      <c r="S652" s="351"/>
      <c r="T652" s="351"/>
      <c r="U652" s="351"/>
      <c r="V652" s="351"/>
      <c r="W652" s="351"/>
      <c r="X652" s="259"/>
      <c r="Y652" s="351"/>
      <c r="Z652" s="351"/>
      <c r="AA652" s="351"/>
      <c r="AB652" s="351"/>
      <c r="AC652" s="351"/>
      <c r="AD652" s="351"/>
      <c r="AE652" s="351"/>
      <c r="AF652" s="227"/>
      <c r="AG652" s="259"/>
      <c r="AH652" s="619"/>
      <c r="AI652" s="2141"/>
    </row>
    <row r="653" spans="1:35" s="1413" customFormat="1" ht="45" x14ac:dyDescent="0.25">
      <c r="A653" s="256"/>
      <c r="B653" s="256"/>
      <c r="C653" s="3" t="s">
        <v>500</v>
      </c>
      <c r="D653" s="3"/>
      <c r="E653" s="3"/>
      <c r="F653" s="329"/>
      <c r="G653" s="177">
        <f t="shared" si="311"/>
        <v>0</v>
      </c>
      <c r="H653" s="227"/>
      <c r="I653" s="1344" t="e">
        <f t="shared" si="312"/>
        <v>#DIV/0!</v>
      </c>
      <c r="J653" s="1004"/>
      <c r="K653" s="1004"/>
      <c r="L653" s="176"/>
      <c r="M653" s="176"/>
      <c r="N653" s="176"/>
      <c r="O653" s="176"/>
      <c r="P653" s="176"/>
      <c r="Q653" s="176"/>
      <c r="R653" s="351"/>
      <c r="S653" s="351"/>
      <c r="T653" s="351"/>
      <c r="U653" s="351"/>
      <c r="V653" s="351"/>
      <c r="W653" s="351"/>
      <c r="X653" s="259"/>
      <c r="Y653" s="351"/>
      <c r="Z653" s="351"/>
      <c r="AA653" s="351"/>
      <c r="AB653" s="351"/>
      <c r="AC653" s="351"/>
      <c r="AD653" s="351"/>
      <c r="AE653" s="351"/>
      <c r="AF653" s="227"/>
      <c r="AG653" s="259"/>
      <c r="AH653" s="619"/>
      <c r="AI653" s="2141"/>
    </row>
    <row r="654" spans="1:35" s="1413" customFormat="1" ht="105" x14ac:dyDescent="0.25">
      <c r="A654" s="256"/>
      <c r="B654" s="256"/>
      <c r="C654" s="3" t="s">
        <v>501</v>
      </c>
      <c r="D654" s="3"/>
      <c r="E654" s="3"/>
      <c r="F654" s="329"/>
      <c r="G654" s="177">
        <f t="shared" si="311"/>
        <v>0</v>
      </c>
      <c r="H654" s="227"/>
      <c r="I654" s="1344" t="e">
        <f t="shared" si="312"/>
        <v>#DIV/0!</v>
      </c>
      <c r="J654" s="1004"/>
      <c r="K654" s="1004"/>
      <c r="L654" s="176"/>
      <c r="M654" s="176"/>
      <c r="N654" s="176"/>
      <c r="O654" s="176"/>
      <c r="P654" s="176"/>
      <c r="Q654" s="176"/>
      <c r="R654" s="351"/>
      <c r="S654" s="351"/>
      <c r="T654" s="351"/>
      <c r="U654" s="351"/>
      <c r="V654" s="351"/>
      <c r="W654" s="351"/>
      <c r="X654" s="259"/>
      <c r="Y654" s="351"/>
      <c r="Z654" s="351"/>
      <c r="AA654" s="351"/>
      <c r="AB654" s="351"/>
      <c r="AC654" s="351"/>
      <c r="AD654" s="351"/>
      <c r="AE654" s="351"/>
      <c r="AF654" s="227"/>
      <c r="AG654" s="259"/>
      <c r="AH654" s="619"/>
      <c r="AI654" s="2141"/>
    </row>
    <row r="655" spans="1:35" s="1413" customFormat="1" ht="29.25" x14ac:dyDescent="0.25">
      <c r="A655" s="256"/>
      <c r="B655" s="256"/>
      <c r="C655" s="466" t="s">
        <v>132</v>
      </c>
      <c r="D655" s="3"/>
      <c r="E655" s="3"/>
      <c r="F655" s="329">
        <f>F656+F657</f>
        <v>0</v>
      </c>
      <c r="G655" s="329">
        <f t="shared" ref="G655:H655" si="313">G656+G657</f>
        <v>0</v>
      </c>
      <c r="H655" s="329">
        <f t="shared" si="313"/>
        <v>0</v>
      </c>
      <c r="I655" s="1344" t="e">
        <f t="shared" si="312"/>
        <v>#DIV/0!</v>
      </c>
      <c r="J655" s="1004"/>
      <c r="K655" s="1004"/>
      <c r="L655" s="176"/>
      <c r="M655" s="176"/>
      <c r="N655" s="176"/>
      <c r="O655" s="176"/>
      <c r="P655" s="176"/>
      <c r="Q655" s="176"/>
      <c r="R655" s="351"/>
      <c r="S655" s="351"/>
      <c r="T655" s="351"/>
      <c r="U655" s="351"/>
      <c r="V655" s="351"/>
      <c r="W655" s="351"/>
      <c r="X655" s="259"/>
      <c r="Y655" s="351"/>
      <c r="Z655" s="351"/>
      <c r="AA655" s="351"/>
      <c r="AB655" s="351"/>
      <c r="AC655" s="351"/>
      <c r="AD655" s="351"/>
      <c r="AE655" s="351"/>
      <c r="AF655" s="227"/>
      <c r="AG655" s="259"/>
      <c r="AH655" s="619"/>
      <c r="AI655" s="2141"/>
    </row>
    <row r="656" spans="1:35" s="1413" customFormat="1" x14ac:dyDescent="0.25">
      <c r="A656" s="256"/>
      <c r="B656" s="256"/>
      <c r="C656" s="3" t="s">
        <v>225</v>
      </c>
      <c r="D656" s="3"/>
      <c r="E656" s="3"/>
      <c r="F656" s="329"/>
      <c r="G656" s="177">
        <f t="shared" ref="G656:G659" si="314">(F656/12*$C$3)</f>
        <v>0</v>
      </c>
      <c r="H656" s="227"/>
      <c r="I656" s="1344" t="e">
        <f t="shared" si="312"/>
        <v>#DIV/0!</v>
      </c>
      <c r="J656" s="1004"/>
      <c r="K656" s="1004"/>
      <c r="L656" s="176"/>
      <c r="M656" s="176"/>
      <c r="N656" s="176"/>
      <c r="O656" s="176"/>
      <c r="P656" s="176"/>
      <c r="Q656" s="176"/>
      <c r="R656" s="351"/>
      <c r="S656" s="351"/>
      <c r="T656" s="351"/>
      <c r="U656" s="351"/>
      <c r="V656" s="351"/>
      <c r="W656" s="351"/>
      <c r="X656" s="259"/>
      <c r="Y656" s="351"/>
      <c r="Z656" s="351"/>
      <c r="AA656" s="351"/>
      <c r="AB656" s="351"/>
      <c r="AC656" s="351"/>
      <c r="AD656" s="351"/>
      <c r="AE656" s="351"/>
      <c r="AF656" s="227"/>
      <c r="AG656" s="259"/>
      <c r="AH656" s="619"/>
      <c r="AI656" s="2141"/>
    </row>
    <row r="657" spans="1:35" s="1413" customFormat="1" ht="75" x14ac:dyDescent="0.25">
      <c r="A657" s="256"/>
      <c r="B657" s="256"/>
      <c r="C657" s="3" t="s">
        <v>573</v>
      </c>
      <c r="D657" s="3"/>
      <c r="E657" s="3"/>
      <c r="F657" s="329"/>
      <c r="G657" s="1796">
        <f>F657/9*3</f>
        <v>0</v>
      </c>
      <c r="H657" s="227"/>
      <c r="I657" s="1344" t="e">
        <f t="shared" si="312"/>
        <v>#DIV/0!</v>
      </c>
      <c r="J657" s="1004"/>
      <c r="K657" s="1004"/>
      <c r="L657" s="176"/>
      <c r="M657" s="176"/>
      <c r="N657" s="176"/>
      <c r="O657" s="176"/>
      <c r="P657" s="176"/>
      <c r="Q657" s="176"/>
      <c r="R657" s="351"/>
      <c r="S657" s="351"/>
      <c r="T657" s="351"/>
      <c r="U657" s="351"/>
      <c r="V657" s="351"/>
      <c r="W657" s="351"/>
      <c r="X657" s="259"/>
      <c r="Y657" s="351"/>
      <c r="Z657" s="351"/>
      <c r="AA657" s="351"/>
      <c r="AB657" s="351"/>
      <c r="AC657" s="351"/>
      <c r="AD657" s="351"/>
      <c r="AE657" s="351"/>
      <c r="AF657" s="227"/>
      <c r="AG657" s="259"/>
      <c r="AH657" s="619"/>
      <c r="AI657" s="2141"/>
    </row>
    <row r="658" spans="1:35" s="1413" customFormat="1" x14ac:dyDescent="0.25">
      <c r="A658" s="256"/>
      <c r="B658" s="256"/>
      <c r="C658" s="561" t="s">
        <v>196</v>
      </c>
      <c r="D658" s="3"/>
      <c r="E658" s="3"/>
      <c r="F658" s="329"/>
      <c r="G658" s="545"/>
      <c r="H658" s="545"/>
      <c r="I658" s="454"/>
      <c r="J658" s="1004"/>
      <c r="K658" s="1004"/>
      <c r="L658" s="176"/>
      <c r="M658" s="176"/>
      <c r="N658" s="176"/>
      <c r="O658" s="176"/>
      <c r="P658" s="176"/>
      <c r="Q658" s="176"/>
      <c r="R658" s="351"/>
      <c r="S658" s="351"/>
      <c r="T658" s="351"/>
      <c r="U658" s="351"/>
      <c r="V658" s="351"/>
      <c r="W658" s="351"/>
      <c r="X658" s="259"/>
      <c r="Y658" s="351"/>
      <c r="Z658" s="351"/>
      <c r="AA658" s="351"/>
      <c r="AB658" s="351"/>
      <c r="AC658" s="351"/>
      <c r="AD658" s="351"/>
      <c r="AE658" s="351"/>
      <c r="AF658" s="545"/>
      <c r="AG658" s="259"/>
      <c r="AH658" s="619"/>
      <c r="AI658" s="2141"/>
    </row>
    <row r="659" spans="1:35" s="1413" customFormat="1" ht="104.25" x14ac:dyDescent="0.25">
      <c r="A659" s="256"/>
      <c r="B659" s="256"/>
      <c r="C659" s="3" t="s">
        <v>572</v>
      </c>
      <c r="D659" s="3"/>
      <c r="E659" s="3"/>
      <c r="F659" s="329"/>
      <c r="G659" s="177">
        <f t="shared" si="314"/>
        <v>0</v>
      </c>
      <c r="H659" s="227">
        <v>2</v>
      </c>
      <c r="I659" s="1344" t="e">
        <f>H659/G659*100</f>
        <v>#DIV/0!</v>
      </c>
      <c r="J659" s="1004"/>
      <c r="K659" s="1004"/>
      <c r="L659" s="176"/>
      <c r="M659" s="176"/>
      <c r="N659" s="176"/>
      <c r="O659" s="176"/>
      <c r="P659" s="176"/>
      <c r="Q659" s="176"/>
      <c r="R659" s="351"/>
      <c r="S659" s="351"/>
      <c r="T659" s="351"/>
      <c r="U659" s="351"/>
      <c r="V659" s="351"/>
      <c r="W659" s="351"/>
      <c r="X659" s="259">
        <f>R659/12*$C$3+(S659-R659)/11*5+(T659-S659)/10*4+(U659-T659)/9*3+(V659-U659)/8*2+(W659-V659)/7*1</f>
        <v>0</v>
      </c>
      <c r="Y659" s="351">
        <f>AE659-AD659-AA659-Z659</f>
        <v>4.2625000000000002</v>
      </c>
      <c r="Z659" s="351"/>
      <c r="AA659" s="351"/>
      <c r="AB659" s="351">
        <f>Y659-X659</f>
        <v>4.2625000000000002</v>
      </c>
      <c r="AC659" s="351"/>
      <c r="AD659" s="351"/>
      <c r="AE659" s="1841">
        <v>4.2625000000000002</v>
      </c>
      <c r="AF659" s="227"/>
      <c r="AG659" s="259"/>
      <c r="AH659" s="619"/>
      <c r="AI659" s="2141"/>
    </row>
    <row r="660" spans="1:35" s="1413" customFormat="1" ht="63" x14ac:dyDescent="0.25">
      <c r="A660" s="256"/>
      <c r="B660" s="256"/>
      <c r="C660" s="467" t="s">
        <v>504</v>
      </c>
      <c r="D660" s="3"/>
      <c r="E660" s="3"/>
      <c r="F660" s="469">
        <f>F661+F668</f>
        <v>0</v>
      </c>
      <c r="G660" s="469">
        <f t="shared" ref="G660:H660" si="315">G661+G668</f>
        <v>0</v>
      </c>
      <c r="H660" s="469">
        <f t="shared" si="315"/>
        <v>0</v>
      </c>
      <c r="I660" s="1344" t="e">
        <f>H660/G660*100</f>
        <v>#DIV/0!</v>
      </c>
      <c r="J660" s="1004"/>
      <c r="K660" s="1004"/>
      <c r="L660" s="176"/>
      <c r="M660" s="176"/>
      <c r="N660" s="176"/>
      <c r="O660" s="176"/>
      <c r="P660" s="176"/>
      <c r="Q660" s="176"/>
      <c r="R660" s="351">
        <f t="shared" ref="R660:AE660" si="316">R661+R668</f>
        <v>0</v>
      </c>
      <c r="S660" s="351">
        <f t="shared" ref="S660:T660" si="317">S661+S668</f>
        <v>0</v>
      </c>
      <c r="T660" s="351">
        <f t="shared" si="317"/>
        <v>0</v>
      </c>
      <c r="U660" s="351">
        <f t="shared" ref="U660:V660" si="318">U661+U668</f>
        <v>0</v>
      </c>
      <c r="V660" s="351">
        <f t="shared" si="318"/>
        <v>0</v>
      </c>
      <c r="W660" s="351">
        <f t="shared" ref="W660" si="319">W661+W668</f>
        <v>0</v>
      </c>
      <c r="X660" s="1844">
        <f t="shared" si="316"/>
        <v>0</v>
      </c>
      <c r="Y660" s="351">
        <f t="shared" si="316"/>
        <v>0</v>
      </c>
      <c r="Z660" s="351">
        <f t="shared" si="316"/>
        <v>0</v>
      </c>
      <c r="AA660" s="351">
        <f t="shared" si="316"/>
        <v>0</v>
      </c>
      <c r="AB660" s="351">
        <f t="shared" si="316"/>
        <v>0</v>
      </c>
      <c r="AC660" s="351">
        <f t="shared" si="316"/>
        <v>0</v>
      </c>
      <c r="AD660" s="351">
        <f t="shared" si="316"/>
        <v>0</v>
      </c>
      <c r="AE660" s="351">
        <f t="shared" si="316"/>
        <v>0</v>
      </c>
      <c r="AF660" s="227"/>
      <c r="AG660" s="259"/>
      <c r="AH660" s="619"/>
      <c r="AI660" s="2141"/>
    </row>
    <row r="661" spans="1:35" s="1413" customFormat="1" ht="30" x14ac:dyDescent="0.25">
      <c r="A661" s="256"/>
      <c r="B661" s="256"/>
      <c r="C661" s="459" t="s">
        <v>276</v>
      </c>
      <c r="D661" s="3"/>
      <c r="E661" s="3"/>
      <c r="F661" s="329">
        <f>SUM(F662:F667)</f>
        <v>0</v>
      </c>
      <c r="G661" s="329">
        <f t="shared" ref="G661:H661" si="320">SUM(G662:G667)</f>
        <v>0</v>
      </c>
      <c r="H661" s="329">
        <f t="shared" si="320"/>
        <v>0</v>
      </c>
      <c r="I661" s="1344" t="e">
        <f>H661/G661*100</f>
        <v>#DIV/0!</v>
      </c>
      <c r="J661" s="1004"/>
      <c r="K661" s="1004"/>
      <c r="L661" s="176"/>
      <c r="M661" s="176"/>
      <c r="N661" s="176"/>
      <c r="O661" s="176"/>
      <c r="P661" s="176"/>
      <c r="Q661" s="176"/>
      <c r="R661" s="351">
        <f t="shared" ref="R661:AE661" si="321">SUM(R662:R667)</f>
        <v>0</v>
      </c>
      <c r="S661" s="351">
        <f t="shared" ref="S661:T661" si="322">SUM(S662:S667)</f>
        <v>0</v>
      </c>
      <c r="T661" s="351">
        <f t="shared" si="322"/>
        <v>0</v>
      </c>
      <c r="U661" s="351">
        <f t="shared" ref="U661:V661" si="323">SUM(U662:U667)</f>
        <v>0</v>
      </c>
      <c r="V661" s="351">
        <f t="shared" si="323"/>
        <v>0</v>
      </c>
      <c r="W661" s="351">
        <f t="shared" ref="W661" si="324">SUM(W662:W667)</f>
        <v>0</v>
      </c>
      <c r="X661" s="259">
        <f t="shared" si="321"/>
        <v>0</v>
      </c>
      <c r="Y661" s="351">
        <f t="shared" si="321"/>
        <v>0</v>
      </c>
      <c r="Z661" s="351">
        <f t="shared" si="321"/>
        <v>0</v>
      </c>
      <c r="AA661" s="351">
        <f t="shared" si="321"/>
        <v>0</v>
      </c>
      <c r="AB661" s="351">
        <f t="shared" si="321"/>
        <v>0</v>
      </c>
      <c r="AC661" s="351">
        <f t="shared" si="321"/>
        <v>0</v>
      </c>
      <c r="AD661" s="351">
        <f t="shared" si="321"/>
        <v>0</v>
      </c>
      <c r="AE661" s="351">
        <f t="shared" si="321"/>
        <v>0</v>
      </c>
      <c r="AF661" s="227"/>
      <c r="AG661" s="259"/>
      <c r="AH661" s="619"/>
      <c r="AI661" s="2141"/>
    </row>
    <row r="662" spans="1:35" s="1413" customFormat="1" ht="30" x14ac:dyDescent="0.25">
      <c r="A662" s="256"/>
      <c r="B662" s="256"/>
      <c r="C662" s="3" t="s">
        <v>505</v>
      </c>
      <c r="D662" s="3"/>
      <c r="E662" s="3"/>
      <c r="F662" s="329"/>
      <c r="G662" s="177">
        <f t="shared" ref="G662" si="325">(F662/12*$C$3)</f>
        <v>0</v>
      </c>
      <c r="H662" s="227"/>
      <c r="I662" s="1344" t="e">
        <f>H662/G662*100</f>
        <v>#DIV/0!</v>
      </c>
      <c r="J662" s="1004"/>
      <c r="K662" s="1004"/>
      <c r="L662" s="176"/>
      <c r="M662" s="176"/>
      <c r="N662" s="176"/>
      <c r="O662" s="176"/>
      <c r="P662" s="176"/>
      <c r="Q662" s="176"/>
      <c r="R662" s="351"/>
      <c r="S662" s="351"/>
      <c r="T662" s="351"/>
      <c r="U662" s="351"/>
      <c r="V662" s="351"/>
      <c r="W662" s="351"/>
      <c r="X662" s="259">
        <f>R662/12*$C$3+(S662-R662)/11*5+(T662-S662)/10*4+(U662-T662)/9*3+(V662-U662)/8*2+(W662-V662)/7*1</f>
        <v>0</v>
      </c>
      <c r="Y662" s="351">
        <f>AE662-AD662-AA662-Z662</f>
        <v>0</v>
      </c>
      <c r="Z662" s="351"/>
      <c r="AA662" s="351"/>
      <c r="AB662" s="351">
        <f>Y662-X662</f>
        <v>0</v>
      </c>
      <c r="AC662" s="351"/>
      <c r="AD662" s="351"/>
      <c r="AE662" s="351"/>
      <c r="AF662" s="227"/>
      <c r="AG662" s="259"/>
      <c r="AH662" s="619"/>
      <c r="AI662" s="2141"/>
    </row>
    <row r="663" spans="1:35" s="1413" customFormat="1" ht="60" x14ac:dyDescent="0.25">
      <c r="A663" s="256"/>
      <c r="B663" s="256"/>
      <c r="C663" s="3" t="s">
        <v>527</v>
      </c>
      <c r="D663" s="3"/>
      <c r="E663" s="3"/>
      <c r="F663" s="579"/>
      <c r="G663" s="227"/>
      <c r="H663" s="227"/>
      <c r="I663" s="1344"/>
      <c r="J663" s="1004"/>
      <c r="K663" s="1004"/>
      <c r="L663" s="176"/>
      <c r="M663" s="176"/>
      <c r="N663" s="176"/>
      <c r="O663" s="176"/>
      <c r="P663" s="176"/>
      <c r="Q663" s="176"/>
      <c r="R663" s="351"/>
      <c r="S663" s="351"/>
      <c r="T663" s="351"/>
      <c r="U663" s="351"/>
      <c r="V663" s="351"/>
      <c r="W663" s="351"/>
      <c r="X663" s="259"/>
      <c r="Y663" s="351"/>
      <c r="Z663" s="351"/>
      <c r="AA663" s="351"/>
      <c r="AB663" s="351"/>
      <c r="AC663" s="351"/>
      <c r="AD663" s="351"/>
      <c r="AE663" s="351"/>
      <c r="AF663" s="227"/>
      <c r="AG663" s="259"/>
      <c r="AH663" s="619"/>
      <c r="AI663" s="2141"/>
    </row>
    <row r="664" spans="1:35" s="1413" customFormat="1" ht="30" x14ac:dyDescent="0.25">
      <c r="A664" s="256"/>
      <c r="B664" s="256"/>
      <c r="C664" s="3" t="s">
        <v>506</v>
      </c>
      <c r="D664" s="3"/>
      <c r="E664" s="3"/>
      <c r="F664" s="579"/>
      <c r="G664" s="177">
        <f t="shared" ref="G664" si="326">(F664/12*$C$3)</f>
        <v>0</v>
      </c>
      <c r="H664" s="227"/>
      <c r="I664" s="1344" t="e">
        <f>H664/G664*100</f>
        <v>#DIV/0!</v>
      </c>
      <c r="J664" s="1004"/>
      <c r="K664" s="1004"/>
      <c r="L664" s="176"/>
      <c r="M664" s="176"/>
      <c r="N664" s="176"/>
      <c r="O664" s="176"/>
      <c r="P664" s="176"/>
      <c r="Q664" s="176"/>
      <c r="R664" s="351"/>
      <c r="S664" s="351"/>
      <c r="T664" s="351"/>
      <c r="U664" s="351"/>
      <c r="V664" s="351"/>
      <c r="W664" s="351"/>
      <c r="X664" s="259">
        <f>R664/12*$C$3+(S664-R664)/11*5+(T664-S664)/10*4+(U664-T664)/9*3+(V664-U664)/8*2+(W664-V664)/7*1</f>
        <v>0</v>
      </c>
      <c r="Y664" s="351">
        <f>AE664-AD664-AA664-Z664</f>
        <v>0</v>
      </c>
      <c r="Z664" s="351"/>
      <c r="AA664" s="351"/>
      <c r="AB664" s="351">
        <f>Y664-X664</f>
        <v>0</v>
      </c>
      <c r="AC664" s="351"/>
      <c r="AD664" s="351"/>
      <c r="AE664" s="351"/>
      <c r="AF664" s="227"/>
      <c r="AG664" s="259"/>
      <c r="AH664" s="619"/>
      <c r="AI664" s="2141"/>
    </row>
    <row r="665" spans="1:35" s="1413" customFormat="1" ht="30" x14ac:dyDescent="0.25">
      <c r="A665" s="256"/>
      <c r="B665" s="256"/>
      <c r="C665" s="3" t="s">
        <v>507</v>
      </c>
      <c r="D665" s="3"/>
      <c r="E665" s="3"/>
      <c r="F665" s="579"/>
      <c r="G665" s="227"/>
      <c r="H665" s="227"/>
      <c r="I665" s="1344"/>
      <c r="J665" s="1004"/>
      <c r="K665" s="1004"/>
      <c r="L665" s="176"/>
      <c r="M665" s="176"/>
      <c r="N665" s="176"/>
      <c r="O665" s="176"/>
      <c r="P665" s="176"/>
      <c r="Q665" s="176"/>
      <c r="R665" s="351"/>
      <c r="S665" s="351"/>
      <c r="T665" s="351"/>
      <c r="U665" s="351"/>
      <c r="V665" s="351"/>
      <c r="W665" s="351"/>
      <c r="X665" s="259"/>
      <c r="Y665" s="351">
        <f>AE665-AD665-AA665</f>
        <v>0</v>
      </c>
      <c r="Z665" s="351"/>
      <c r="AA665" s="351"/>
      <c r="AB665" s="351">
        <f>Y665-X665</f>
        <v>0</v>
      </c>
      <c r="AC665" s="351"/>
      <c r="AD665" s="351"/>
      <c r="AE665" s="351"/>
      <c r="AF665" s="227"/>
      <c r="AG665" s="259"/>
      <c r="AH665" s="619"/>
      <c r="AI665" s="2141"/>
    </row>
    <row r="666" spans="1:35" s="1413" customFormat="1" ht="45" x14ac:dyDescent="0.25">
      <c r="A666" s="256"/>
      <c r="B666" s="256"/>
      <c r="C666" s="3" t="s">
        <v>508</v>
      </c>
      <c r="D666" s="3"/>
      <c r="E666" s="3"/>
      <c r="F666" s="579"/>
      <c r="G666" s="227"/>
      <c r="H666" s="227"/>
      <c r="I666" s="1344"/>
      <c r="J666" s="1004"/>
      <c r="K666" s="1004"/>
      <c r="L666" s="176"/>
      <c r="M666" s="176"/>
      <c r="N666" s="176"/>
      <c r="O666" s="176"/>
      <c r="P666" s="176"/>
      <c r="Q666" s="176"/>
      <c r="R666" s="351"/>
      <c r="S666" s="351"/>
      <c r="T666" s="351"/>
      <c r="U666" s="351"/>
      <c r="V666" s="351"/>
      <c r="W666" s="351"/>
      <c r="X666" s="259"/>
      <c r="Y666" s="351"/>
      <c r="Z666" s="351"/>
      <c r="AA666" s="351"/>
      <c r="AB666" s="351"/>
      <c r="AC666" s="351"/>
      <c r="AD666" s="351"/>
      <c r="AE666" s="351"/>
      <c r="AF666" s="227"/>
      <c r="AG666" s="259"/>
      <c r="AH666" s="619"/>
      <c r="AI666" s="2141"/>
    </row>
    <row r="667" spans="1:35" s="1413" customFormat="1" ht="30" x14ac:dyDescent="0.25">
      <c r="A667" s="256"/>
      <c r="B667" s="256"/>
      <c r="C667" s="3" t="s">
        <v>509</v>
      </c>
      <c r="D667" s="3"/>
      <c r="E667" s="3"/>
      <c r="F667" s="1409"/>
      <c r="G667" s="227"/>
      <c r="H667" s="227"/>
      <c r="I667" s="1344"/>
      <c r="J667" s="1004"/>
      <c r="K667" s="1004"/>
      <c r="L667" s="176"/>
      <c r="M667" s="176"/>
      <c r="N667" s="176"/>
      <c r="O667" s="176"/>
      <c r="P667" s="176"/>
      <c r="Q667" s="176"/>
      <c r="R667" s="351"/>
      <c r="S667" s="351"/>
      <c r="T667" s="351"/>
      <c r="U667" s="351"/>
      <c r="V667" s="351"/>
      <c r="W667" s="351"/>
      <c r="X667" s="259"/>
      <c r="Y667" s="351"/>
      <c r="Z667" s="351"/>
      <c r="AA667" s="351"/>
      <c r="AB667" s="351"/>
      <c r="AC667" s="351"/>
      <c r="AD667" s="351"/>
      <c r="AE667" s="351"/>
      <c r="AF667" s="227"/>
      <c r="AG667" s="259"/>
      <c r="AH667" s="619"/>
      <c r="AI667" s="2141"/>
    </row>
    <row r="668" spans="1:35" s="1413" customFormat="1" ht="45" x14ac:dyDescent="0.25">
      <c r="A668" s="256"/>
      <c r="B668" s="256"/>
      <c r="C668" s="459" t="s">
        <v>277</v>
      </c>
      <c r="D668" s="3"/>
      <c r="E668" s="3"/>
      <c r="F668" s="332">
        <f>SUM(F669:F671)</f>
        <v>0</v>
      </c>
      <c r="G668" s="332">
        <f t="shared" ref="G668:H668" si="327">SUM(G669:G671)</f>
        <v>0</v>
      </c>
      <c r="H668" s="332">
        <f t="shared" si="327"/>
        <v>0</v>
      </c>
      <c r="I668" s="1344" t="e">
        <f>H668/G668*100</f>
        <v>#DIV/0!</v>
      </c>
      <c r="J668" s="1004"/>
      <c r="K668" s="1004"/>
      <c r="L668" s="176"/>
      <c r="M668" s="176"/>
      <c r="N668" s="176"/>
      <c r="O668" s="176"/>
      <c r="P668" s="176"/>
      <c r="Q668" s="176"/>
      <c r="R668" s="351">
        <f t="shared" ref="R668:AE668" si="328">SUM(R669:R671)</f>
        <v>0</v>
      </c>
      <c r="S668" s="351">
        <f t="shared" ref="S668:T668" si="329">SUM(S669:S671)</f>
        <v>0</v>
      </c>
      <c r="T668" s="351">
        <f t="shared" si="329"/>
        <v>0</v>
      </c>
      <c r="U668" s="351">
        <f t="shared" ref="U668:V668" si="330">SUM(U669:U671)</f>
        <v>0</v>
      </c>
      <c r="V668" s="351">
        <f t="shared" si="330"/>
        <v>0</v>
      </c>
      <c r="W668" s="351">
        <f t="shared" ref="W668" si="331">SUM(W669:W671)</f>
        <v>0</v>
      </c>
      <c r="X668" s="259">
        <f t="shared" si="328"/>
        <v>0</v>
      </c>
      <c r="Y668" s="351">
        <f t="shared" si="328"/>
        <v>0</v>
      </c>
      <c r="Z668" s="351">
        <f t="shared" si="328"/>
        <v>0</v>
      </c>
      <c r="AA668" s="351">
        <f t="shared" si="328"/>
        <v>0</v>
      </c>
      <c r="AB668" s="351">
        <f t="shared" si="328"/>
        <v>0</v>
      </c>
      <c r="AC668" s="351">
        <f t="shared" si="328"/>
        <v>0</v>
      </c>
      <c r="AD668" s="351">
        <f t="shared" si="328"/>
        <v>0</v>
      </c>
      <c r="AE668" s="351">
        <f t="shared" si="328"/>
        <v>0</v>
      </c>
      <c r="AF668" s="227"/>
      <c r="AG668" s="259"/>
      <c r="AH668" s="619"/>
      <c r="AI668" s="2141"/>
    </row>
    <row r="669" spans="1:35" s="1413" customFormat="1" ht="45" x14ac:dyDescent="0.25">
      <c r="A669" s="256"/>
      <c r="B669" s="256"/>
      <c r="C669" s="3" t="s">
        <v>510</v>
      </c>
      <c r="D669" s="3"/>
      <c r="E669" s="3"/>
      <c r="F669" s="1409"/>
      <c r="G669" s="177">
        <f t="shared" ref="G669" si="332">(F669/12*$C$3)</f>
        <v>0</v>
      </c>
      <c r="H669" s="227"/>
      <c r="I669" s="1344" t="e">
        <f>H669/G669*100</f>
        <v>#DIV/0!</v>
      </c>
      <c r="J669" s="1004"/>
      <c r="K669" s="1004"/>
      <c r="L669" s="176"/>
      <c r="M669" s="176"/>
      <c r="N669" s="176"/>
      <c r="O669" s="176"/>
      <c r="P669" s="176"/>
      <c r="Q669" s="176"/>
      <c r="R669" s="351"/>
      <c r="S669" s="351"/>
      <c r="T669" s="351"/>
      <c r="U669" s="351"/>
      <c r="V669" s="351"/>
      <c r="W669" s="351"/>
      <c r="X669" s="259">
        <f>R669/12*$C$3+(S669-R669)/11*5+(T669-S669)/10*4+(U669-T669)/9*3+(V669-U669)/8*2+(W669-V669)/7*1</f>
        <v>0</v>
      </c>
      <c r="Y669" s="351">
        <f>AE669-AD669-AA669-Z669</f>
        <v>0</v>
      </c>
      <c r="Z669" s="351"/>
      <c r="AA669" s="351"/>
      <c r="AB669" s="351">
        <f>Y669-X669</f>
        <v>0</v>
      </c>
      <c r="AC669" s="351"/>
      <c r="AD669" s="351"/>
      <c r="AE669" s="351"/>
      <c r="AF669" s="227"/>
      <c r="AG669" s="259"/>
      <c r="AH669" s="619"/>
      <c r="AI669" s="2141"/>
    </row>
    <row r="670" spans="1:35" s="1413" customFormat="1" ht="75" x14ac:dyDescent="0.25">
      <c r="A670" s="256"/>
      <c r="B670" s="256"/>
      <c r="C670" s="3" t="s">
        <v>511</v>
      </c>
      <c r="D670" s="3"/>
      <c r="E670" s="3"/>
      <c r="F670" s="585"/>
      <c r="G670" s="227"/>
      <c r="H670" s="227"/>
      <c r="I670" s="1344"/>
      <c r="J670" s="1004"/>
      <c r="K670" s="1004"/>
      <c r="L670" s="176"/>
      <c r="M670" s="176"/>
      <c r="N670" s="176"/>
      <c r="O670" s="176"/>
      <c r="P670" s="176"/>
      <c r="Q670" s="176"/>
      <c r="R670" s="351"/>
      <c r="S670" s="351"/>
      <c r="T670" s="351"/>
      <c r="U670" s="351"/>
      <c r="V670" s="351"/>
      <c r="W670" s="351"/>
      <c r="X670" s="259"/>
      <c r="Y670" s="351"/>
      <c r="Z670" s="351"/>
      <c r="AA670" s="351"/>
      <c r="AB670" s="351"/>
      <c r="AC670" s="351"/>
      <c r="AD670" s="351"/>
      <c r="AE670" s="351"/>
      <c r="AF670" s="227"/>
      <c r="AG670" s="259"/>
      <c r="AH670" s="619"/>
      <c r="AI670" s="2141"/>
    </row>
    <row r="671" spans="1:35" s="1413" customFormat="1" ht="60" x14ac:dyDescent="0.25">
      <c r="A671" s="256"/>
      <c r="B671" s="256"/>
      <c r="C671" s="3" t="s">
        <v>512</v>
      </c>
      <c r="D671" s="3"/>
      <c r="E671" s="3"/>
      <c r="F671" s="1409"/>
      <c r="G671" s="227"/>
      <c r="H671" s="227"/>
      <c r="I671" s="1344"/>
      <c r="J671" s="1004"/>
      <c r="K671" s="1004"/>
      <c r="L671" s="176"/>
      <c r="M671" s="176"/>
      <c r="N671" s="176"/>
      <c r="O671" s="176"/>
      <c r="P671" s="176"/>
      <c r="Q671" s="176"/>
      <c r="R671" s="351"/>
      <c r="S671" s="351"/>
      <c r="T671" s="351"/>
      <c r="U671" s="351"/>
      <c r="V671" s="351"/>
      <c r="W671" s="351"/>
      <c r="X671" s="259">
        <f t="shared" ref="X671" si="333">R671/12*$C$3</f>
        <v>0</v>
      </c>
      <c r="Y671" s="351">
        <f t="shared" ref="Y671:Y672" si="334">AE671-AD671-AA671-Z671</f>
        <v>0</v>
      </c>
      <c r="Z671" s="351"/>
      <c r="AA671" s="351"/>
      <c r="AB671" s="351">
        <f t="shared" ref="AB671" si="335">Y671-X671</f>
        <v>0</v>
      </c>
      <c r="AC671" s="351"/>
      <c r="AD671" s="351"/>
      <c r="AE671" s="351"/>
      <c r="AF671" s="227"/>
      <c r="AG671" s="259"/>
      <c r="AH671" s="619"/>
      <c r="AI671" s="2141"/>
    </row>
    <row r="672" spans="1:35" s="1413" customFormat="1" ht="29.25" x14ac:dyDescent="0.25">
      <c r="A672" s="256"/>
      <c r="B672" s="256"/>
      <c r="C672" s="453" t="s">
        <v>317</v>
      </c>
      <c r="D672" s="3"/>
      <c r="E672" s="3"/>
      <c r="F672" s="332">
        <f>SUM(F673,F674,F678,F679,F680,F681)</f>
        <v>0</v>
      </c>
      <c r="G672" s="332">
        <f t="shared" ref="G672:H672" si="336">SUM(G673,G674,G678,G679,G680,G681)</f>
        <v>0</v>
      </c>
      <c r="H672" s="332">
        <f t="shared" si="336"/>
        <v>0</v>
      </c>
      <c r="I672" s="1344" t="e">
        <f>H672/G672*100</f>
        <v>#DIV/0!</v>
      </c>
      <c r="J672" s="1004"/>
      <c r="K672" s="1004"/>
      <c r="L672" s="176"/>
      <c r="M672" s="176"/>
      <c r="N672" s="176"/>
      <c r="O672" s="176"/>
      <c r="P672" s="176"/>
      <c r="Q672" s="176"/>
      <c r="R672" s="351"/>
      <c r="S672" s="351"/>
      <c r="T672" s="351"/>
      <c r="U672" s="351"/>
      <c r="V672" s="351"/>
      <c r="W672" s="351"/>
      <c r="X672" s="259">
        <f>R672/12*$C$3+(S672-R672)/11*5+(T672-S672)/10*4+(U672-T672)/9*3+(V672-U672)/8*2+(W672-V672)/7*1</f>
        <v>0</v>
      </c>
      <c r="Y672" s="351">
        <f t="shared" si="334"/>
        <v>0</v>
      </c>
      <c r="Z672" s="351"/>
      <c r="AA672" s="351"/>
      <c r="AB672" s="351">
        <f>Y672-X672</f>
        <v>0</v>
      </c>
      <c r="AC672" s="351"/>
      <c r="AD672" s="351"/>
      <c r="AE672" s="351"/>
      <c r="AF672" s="227"/>
      <c r="AG672" s="259"/>
      <c r="AH672" s="619"/>
      <c r="AI672" s="2141"/>
    </row>
    <row r="673" spans="1:35" s="1413" customFormat="1" x14ac:dyDescent="0.25">
      <c r="A673" s="256"/>
      <c r="B673" s="256"/>
      <c r="C673" s="3" t="s">
        <v>308</v>
      </c>
      <c r="D673" s="3"/>
      <c r="E673" s="3"/>
      <c r="F673" s="580"/>
      <c r="G673" s="227"/>
      <c r="H673" s="227"/>
      <c r="I673" s="1344"/>
      <c r="J673" s="1004"/>
      <c r="K673" s="1004"/>
      <c r="L673" s="176"/>
      <c r="M673" s="176"/>
      <c r="N673" s="176"/>
      <c r="O673" s="176"/>
      <c r="P673" s="176"/>
      <c r="Q673" s="176"/>
      <c r="R673" s="351"/>
      <c r="S673" s="351"/>
      <c r="T673" s="351"/>
      <c r="U673" s="351"/>
      <c r="V673" s="351"/>
      <c r="W673" s="351"/>
      <c r="X673" s="259"/>
      <c r="Y673" s="351"/>
      <c r="Z673" s="351"/>
      <c r="AA673" s="351"/>
      <c r="AB673" s="351"/>
      <c r="AC673" s="351"/>
      <c r="AD673" s="351"/>
      <c r="AE673" s="351"/>
      <c r="AF673" s="227"/>
      <c r="AG673" s="259"/>
      <c r="AH673" s="619"/>
      <c r="AI673" s="2141"/>
    </row>
    <row r="674" spans="1:35" s="1413" customFormat="1" ht="30" x14ac:dyDescent="0.25">
      <c r="A674" s="256"/>
      <c r="B674" s="256"/>
      <c r="C674" s="459" t="s">
        <v>487</v>
      </c>
      <c r="D674" s="3"/>
      <c r="E674" s="3"/>
      <c r="F674" s="1409"/>
      <c r="G674" s="227"/>
      <c r="H674" s="227"/>
      <c r="I674" s="1344"/>
      <c r="J674" s="1004"/>
      <c r="K674" s="1004"/>
      <c r="L674" s="176"/>
      <c r="M674" s="176"/>
      <c r="N674" s="176"/>
      <c r="O674" s="176"/>
      <c r="P674" s="176"/>
      <c r="Q674" s="176"/>
      <c r="R674" s="351"/>
      <c r="S674" s="351"/>
      <c r="T674" s="351"/>
      <c r="U674" s="351"/>
      <c r="V674" s="351"/>
      <c r="W674" s="351"/>
      <c r="X674" s="259"/>
      <c r="Y674" s="351"/>
      <c r="Z674" s="351"/>
      <c r="AA674" s="351"/>
      <c r="AB674" s="351"/>
      <c r="AC674" s="351"/>
      <c r="AD674" s="351"/>
      <c r="AE674" s="351"/>
      <c r="AF674" s="227"/>
      <c r="AG674" s="259"/>
      <c r="AH674" s="619"/>
      <c r="AI674" s="2141"/>
    </row>
    <row r="675" spans="1:35" s="1413" customFormat="1" x14ac:dyDescent="0.25">
      <c r="A675" s="256">
        <v>1</v>
      </c>
      <c r="B675" s="256"/>
      <c r="C675" s="3" t="s">
        <v>488</v>
      </c>
      <c r="D675" s="3"/>
      <c r="E675" s="3"/>
      <c r="F675" s="176"/>
      <c r="G675" s="177"/>
      <c r="H675" s="227"/>
      <c r="I675" s="1344"/>
      <c r="J675" s="1004"/>
      <c r="K675" s="1004"/>
      <c r="L675" s="176"/>
      <c r="M675" s="176"/>
      <c r="N675" s="176"/>
      <c r="O675" s="176"/>
      <c r="P675" s="176"/>
      <c r="Q675" s="176"/>
      <c r="R675" s="351"/>
      <c r="S675" s="351"/>
      <c r="T675" s="351"/>
      <c r="U675" s="351"/>
      <c r="V675" s="351"/>
      <c r="W675" s="351"/>
      <c r="X675" s="259"/>
      <c r="Y675" s="351"/>
      <c r="Z675" s="351"/>
      <c r="AA675" s="351"/>
      <c r="AB675" s="351"/>
      <c r="AC675" s="351"/>
      <c r="AD675" s="351"/>
      <c r="AE675" s="351"/>
      <c r="AF675" s="227"/>
      <c r="AG675" s="259"/>
      <c r="AH675" s="619"/>
      <c r="AI675" s="2141"/>
    </row>
    <row r="676" spans="1:35" s="1413" customFormat="1" ht="30" x14ac:dyDescent="0.25">
      <c r="A676" s="256">
        <v>1</v>
      </c>
      <c r="B676" s="256"/>
      <c r="C676" s="3" t="s">
        <v>489</v>
      </c>
      <c r="D676" s="3"/>
      <c r="E676" s="3"/>
      <c r="F676" s="1409"/>
      <c r="G676" s="177"/>
      <c r="H676" s="227"/>
      <c r="I676" s="1344"/>
      <c r="J676" s="1004"/>
      <c r="K676" s="1004"/>
      <c r="L676" s="176"/>
      <c r="M676" s="176"/>
      <c r="N676" s="176"/>
      <c r="O676" s="176"/>
      <c r="P676" s="176"/>
      <c r="Q676" s="176"/>
      <c r="R676" s="351"/>
      <c r="S676" s="351"/>
      <c r="T676" s="351"/>
      <c r="U676" s="351"/>
      <c r="V676" s="351"/>
      <c r="W676" s="351"/>
      <c r="X676" s="259"/>
      <c r="Y676" s="351"/>
      <c r="Z676" s="351"/>
      <c r="AA676" s="351"/>
      <c r="AB676" s="351"/>
      <c r="AC676" s="351"/>
      <c r="AD676" s="351"/>
      <c r="AE676" s="351"/>
      <c r="AF676" s="227"/>
      <c r="AG676" s="259"/>
      <c r="AH676" s="619"/>
      <c r="AI676" s="2141"/>
    </row>
    <row r="677" spans="1:35" s="1413" customFormat="1" ht="60" x14ac:dyDescent="0.25">
      <c r="A677" s="256">
        <v>1</v>
      </c>
      <c r="B677" s="256"/>
      <c r="C677" s="3" t="s">
        <v>490</v>
      </c>
      <c r="D677" s="3"/>
      <c r="E677" s="3"/>
      <c r="F677" s="1409"/>
      <c r="G677" s="177"/>
      <c r="H677" s="227"/>
      <c r="I677" s="1344"/>
      <c r="J677" s="1004"/>
      <c r="K677" s="1004"/>
      <c r="L677" s="176"/>
      <c r="M677" s="176"/>
      <c r="N677" s="176"/>
      <c r="O677" s="176"/>
      <c r="P677" s="176"/>
      <c r="Q677" s="176"/>
      <c r="R677" s="351"/>
      <c r="S677" s="351"/>
      <c r="T677" s="351"/>
      <c r="U677" s="351"/>
      <c r="V677" s="351"/>
      <c r="W677" s="351"/>
      <c r="X677" s="259"/>
      <c r="Y677" s="351"/>
      <c r="Z677" s="351"/>
      <c r="AA677" s="351"/>
      <c r="AB677" s="351"/>
      <c r="AC677" s="351"/>
      <c r="AD677" s="351"/>
      <c r="AE677" s="351"/>
      <c r="AF677" s="227"/>
      <c r="AG677" s="259"/>
      <c r="AH677" s="619"/>
      <c r="AI677" s="2141"/>
    </row>
    <row r="678" spans="1:35" s="1413" customFormat="1" ht="60" x14ac:dyDescent="0.25">
      <c r="A678" s="256"/>
      <c r="B678" s="256"/>
      <c r="C678" s="3" t="s">
        <v>491</v>
      </c>
      <c r="D678" s="3"/>
      <c r="E678" s="3"/>
      <c r="F678" s="579"/>
      <c r="G678" s="177"/>
      <c r="H678" s="227"/>
      <c r="I678" s="1344"/>
      <c r="J678" s="1004"/>
      <c r="K678" s="1004"/>
      <c r="L678" s="176"/>
      <c r="M678" s="176"/>
      <c r="N678" s="176"/>
      <c r="O678" s="176"/>
      <c r="P678" s="176"/>
      <c r="Q678" s="176"/>
      <c r="R678" s="351"/>
      <c r="S678" s="351"/>
      <c r="T678" s="351"/>
      <c r="U678" s="351"/>
      <c r="V678" s="351"/>
      <c r="W678" s="351"/>
      <c r="X678" s="259"/>
      <c r="Y678" s="351"/>
      <c r="Z678" s="351"/>
      <c r="AA678" s="351"/>
      <c r="AB678" s="351"/>
      <c r="AC678" s="351"/>
      <c r="AD678" s="351"/>
      <c r="AE678" s="351"/>
      <c r="AF678" s="227"/>
      <c r="AG678" s="259"/>
      <c r="AH678" s="619"/>
      <c r="AI678" s="2141"/>
    </row>
    <row r="679" spans="1:35" s="1413" customFormat="1" ht="45" x14ac:dyDescent="0.25">
      <c r="A679" s="256">
        <v>1</v>
      </c>
      <c r="B679" s="256"/>
      <c r="C679" s="460" t="s">
        <v>492</v>
      </c>
      <c r="D679" s="450"/>
      <c r="E679" s="3"/>
      <c r="F679" s="579"/>
      <c r="G679" s="177"/>
      <c r="H679" s="227"/>
      <c r="I679" s="1344"/>
      <c r="J679" s="1004"/>
      <c r="K679" s="1004"/>
      <c r="L679" s="176"/>
      <c r="M679" s="176"/>
      <c r="N679" s="176"/>
      <c r="O679" s="176"/>
      <c r="P679" s="176"/>
      <c r="Q679" s="176"/>
      <c r="R679" s="351"/>
      <c r="S679" s="351"/>
      <c r="T679" s="351"/>
      <c r="U679" s="351"/>
      <c r="V679" s="351"/>
      <c r="W679" s="351"/>
      <c r="X679" s="259"/>
      <c r="Y679" s="351"/>
      <c r="Z679" s="351"/>
      <c r="AA679" s="351"/>
      <c r="AB679" s="351"/>
      <c r="AC679" s="351"/>
      <c r="AD679" s="351"/>
      <c r="AE679" s="351"/>
      <c r="AF679" s="227"/>
      <c r="AG679" s="259"/>
      <c r="AH679" s="619"/>
      <c r="AI679" s="2141"/>
    </row>
    <row r="680" spans="1:35" s="1413" customFormat="1" ht="105" x14ac:dyDescent="0.25">
      <c r="A680" s="256"/>
      <c r="B680" s="256"/>
      <c r="C680" s="460" t="s">
        <v>493</v>
      </c>
      <c r="D680" s="450"/>
      <c r="E680" s="3"/>
      <c r="F680" s="440"/>
      <c r="G680" s="177">
        <f t="shared" ref="G680:G681" si="337">(F680/12*$C$3)</f>
        <v>0</v>
      </c>
      <c r="H680" s="227"/>
      <c r="I680" s="1344" t="e">
        <f>H680/G680*100</f>
        <v>#DIV/0!</v>
      </c>
      <c r="J680" s="1004"/>
      <c r="K680" s="1004"/>
      <c r="L680" s="176"/>
      <c r="M680" s="176"/>
      <c r="N680" s="176"/>
      <c r="O680" s="176"/>
      <c r="P680" s="176"/>
      <c r="Q680" s="176"/>
      <c r="R680" s="351"/>
      <c r="S680" s="351"/>
      <c r="T680" s="351"/>
      <c r="U680" s="351"/>
      <c r="V680" s="351"/>
      <c r="W680" s="351"/>
      <c r="X680" s="259"/>
      <c r="Y680" s="351"/>
      <c r="Z680" s="351"/>
      <c r="AA680" s="351"/>
      <c r="AB680" s="351"/>
      <c r="AC680" s="351"/>
      <c r="AD680" s="351"/>
      <c r="AE680" s="351"/>
      <c r="AF680" s="227"/>
      <c r="AG680" s="259"/>
      <c r="AH680" s="619"/>
      <c r="AI680" s="2141"/>
    </row>
    <row r="681" spans="1:35" s="1413" customFormat="1" ht="30" x14ac:dyDescent="0.25">
      <c r="A681" s="256"/>
      <c r="B681" s="256"/>
      <c r="C681" s="460" t="s">
        <v>513</v>
      </c>
      <c r="D681" s="450"/>
      <c r="E681" s="3"/>
      <c r="F681" s="440"/>
      <c r="G681" s="177">
        <f t="shared" si="337"/>
        <v>0</v>
      </c>
      <c r="H681" s="440"/>
      <c r="I681" s="1344" t="e">
        <f>H681/G681*100</f>
        <v>#DIV/0!</v>
      </c>
      <c r="J681" s="1004"/>
      <c r="K681" s="1004"/>
      <c r="L681" s="176"/>
      <c r="M681" s="176"/>
      <c r="N681" s="176"/>
      <c r="O681" s="176"/>
      <c r="P681" s="176"/>
      <c r="Q681" s="176"/>
      <c r="R681" s="351"/>
      <c r="S681" s="351"/>
      <c r="T681" s="351"/>
      <c r="U681" s="351"/>
      <c r="V681" s="351"/>
      <c r="W681" s="351"/>
      <c r="X681" s="259">
        <f>R681/12*$C$3+(S681-R681)/11*5+(T681-S681)/10*4+(U681-T681)/9*3+(V681-U681)/8*2+(W681-V681)/7*1</f>
        <v>0</v>
      </c>
      <c r="Y681" s="351">
        <f>AE681-AD681-AA681-Z681</f>
        <v>0</v>
      </c>
      <c r="Z681" s="351"/>
      <c r="AA681" s="351"/>
      <c r="AB681" s="351">
        <f>Y681-X681</f>
        <v>0</v>
      </c>
      <c r="AC681" s="351"/>
      <c r="AD681" s="351"/>
      <c r="AE681" s="351"/>
      <c r="AF681" s="227"/>
      <c r="AG681" s="259"/>
      <c r="AH681" s="619"/>
      <c r="AI681" s="2141"/>
    </row>
    <row r="682" spans="1:35" s="1413" customFormat="1" ht="29.25" x14ac:dyDescent="0.25">
      <c r="A682" s="256">
        <v>1</v>
      </c>
      <c r="B682" s="256"/>
      <c r="C682" s="453" t="s">
        <v>318</v>
      </c>
      <c r="D682" s="461"/>
      <c r="E682" s="3"/>
      <c r="F682" s="259"/>
      <c r="G682" s="177"/>
      <c r="H682" s="227"/>
      <c r="I682" s="1344"/>
      <c r="J682" s="1004"/>
      <c r="K682" s="1004"/>
      <c r="L682" s="176"/>
      <c r="M682" s="176"/>
      <c r="N682" s="176"/>
      <c r="O682" s="176"/>
      <c r="P682" s="176"/>
      <c r="Q682" s="176"/>
      <c r="R682" s="351"/>
      <c r="S682" s="351"/>
      <c r="T682" s="351"/>
      <c r="U682" s="351"/>
      <c r="V682" s="351"/>
      <c r="W682" s="351"/>
      <c r="X682" s="259"/>
      <c r="Y682" s="351"/>
      <c r="Z682" s="351"/>
      <c r="AA682" s="351"/>
      <c r="AB682" s="351"/>
      <c r="AC682" s="351"/>
      <c r="AD682" s="351"/>
      <c r="AE682" s="351"/>
      <c r="AF682" s="227"/>
      <c r="AG682" s="259"/>
      <c r="AH682" s="619"/>
      <c r="AI682" s="2141"/>
    </row>
    <row r="683" spans="1:35" s="1413" customFormat="1" x14ac:dyDescent="0.25">
      <c r="A683" s="256">
        <v>1</v>
      </c>
      <c r="B683" s="256"/>
      <c r="C683" s="453" t="s">
        <v>327</v>
      </c>
      <c r="D683" s="769"/>
      <c r="E683" s="453"/>
      <c r="F683" s="259"/>
      <c r="G683" s="545"/>
      <c r="H683" s="545"/>
      <c r="I683" s="1344"/>
      <c r="J683" s="1004"/>
      <c r="K683" s="1004"/>
      <c r="L683" s="176"/>
      <c r="M683" s="176"/>
      <c r="N683" s="176"/>
      <c r="O683" s="176"/>
      <c r="P683" s="176"/>
      <c r="Q683" s="176"/>
      <c r="R683" s="358"/>
      <c r="S683" s="358"/>
      <c r="T683" s="358"/>
      <c r="U683" s="358"/>
      <c r="V683" s="358"/>
      <c r="W683" s="358"/>
      <c r="X683" s="2150">
        <f>R683/12*$C$3</f>
        <v>0</v>
      </c>
      <c r="Y683" s="358">
        <f>AE683-AD683</f>
        <v>0</v>
      </c>
      <c r="Z683" s="358"/>
      <c r="AA683" s="358"/>
      <c r="AB683" s="358">
        <f>Y683-X683</f>
        <v>0</v>
      </c>
      <c r="AC683" s="358"/>
      <c r="AD683" s="358"/>
      <c r="AE683" s="358"/>
      <c r="AF683" s="545"/>
      <c r="AG683" s="196"/>
      <c r="AH683" s="619"/>
      <c r="AI683" s="2141"/>
    </row>
    <row r="684" spans="1:35" s="1413" customFormat="1" x14ac:dyDescent="0.25">
      <c r="A684" s="256">
        <v>1</v>
      </c>
      <c r="B684" s="256"/>
      <c r="C684" s="3" t="s">
        <v>328</v>
      </c>
      <c r="D684" s="458"/>
      <c r="E684" s="3"/>
      <c r="F684" s="259"/>
      <c r="G684" s="177"/>
      <c r="H684" s="227"/>
      <c r="I684" s="1344"/>
      <c r="J684" s="1004"/>
      <c r="K684" s="1004"/>
      <c r="L684" s="176"/>
      <c r="M684" s="176"/>
      <c r="N684" s="176"/>
      <c r="O684" s="176"/>
      <c r="P684" s="176"/>
      <c r="Q684" s="176"/>
      <c r="R684" s="351"/>
      <c r="S684" s="351"/>
      <c r="T684" s="351"/>
      <c r="U684" s="351"/>
      <c r="V684" s="351"/>
      <c r="W684" s="351"/>
      <c r="X684" s="2151"/>
      <c r="Y684" s="351"/>
      <c r="Z684" s="351"/>
      <c r="AA684" s="351"/>
      <c r="AB684" s="351"/>
      <c r="AC684" s="351"/>
      <c r="AD684" s="351"/>
      <c r="AE684" s="351"/>
      <c r="AF684" s="227"/>
      <c r="AG684" s="259"/>
      <c r="AH684" s="619"/>
      <c r="AI684" s="2141"/>
    </row>
    <row r="685" spans="1:35" s="1413" customFormat="1" x14ac:dyDescent="0.25">
      <c r="A685" s="256">
        <v>1</v>
      </c>
      <c r="B685" s="256"/>
      <c r="C685" s="461" t="s">
        <v>329</v>
      </c>
      <c r="D685" s="3"/>
      <c r="E685" s="3"/>
      <c r="F685" s="259"/>
      <c r="G685" s="227"/>
      <c r="H685" s="227"/>
      <c r="I685" s="1344"/>
      <c r="J685" s="1004"/>
      <c r="K685" s="1004"/>
      <c r="L685" s="176"/>
      <c r="M685" s="176"/>
      <c r="N685" s="176"/>
      <c r="O685" s="176"/>
      <c r="P685" s="176"/>
      <c r="Q685" s="176"/>
      <c r="R685" s="351"/>
      <c r="S685" s="351"/>
      <c r="T685" s="351"/>
      <c r="U685" s="351"/>
      <c r="V685" s="351"/>
      <c r="W685" s="351"/>
      <c r="X685" s="2151"/>
      <c r="Y685" s="351"/>
      <c r="Z685" s="351"/>
      <c r="AA685" s="351"/>
      <c r="AB685" s="351"/>
      <c r="AC685" s="351"/>
      <c r="AD685" s="351"/>
      <c r="AE685" s="351"/>
      <c r="AF685" s="227"/>
      <c r="AG685" s="259"/>
      <c r="AH685" s="619"/>
      <c r="AI685" s="2141"/>
    </row>
    <row r="686" spans="1:35" s="1413" customFormat="1" ht="29.25" x14ac:dyDescent="0.25">
      <c r="A686" s="256">
        <v>1</v>
      </c>
      <c r="B686" s="256"/>
      <c r="C686" s="453" t="s">
        <v>311</v>
      </c>
      <c r="D686" s="3"/>
      <c r="E686" s="3"/>
      <c r="F686" s="259"/>
      <c r="G686" s="177">
        <f>(F686/12*$C$3)</f>
        <v>0</v>
      </c>
      <c r="H686" s="227">
        <v>1</v>
      </c>
      <c r="I686" s="1344" t="e">
        <f>H686/G686*100</f>
        <v>#DIV/0!</v>
      </c>
      <c r="J686" s="1004"/>
      <c r="K686" s="1004"/>
      <c r="L686" s="176"/>
      <c r="M686" s="176"/>
      <c r="N686" s="176"/>
      <c r="O686" s="176"/>
      <c r="P686" s="176"/>
      <c r="Q686" s="176"/>
      <c r="R686" s="351"/>
      <c r="S686" s="351"/>
      <c r="T686" s="351"/>
      <c r="U686" s="351"/>
      <c r="V686" s="351"/>
      <c r="W686" s="351"/>
      <c r="X686" s="2151"/>
      <c r="Y686" s="351">
        <f>AE686-AD686-AA686-Z686</f>
        <v>1.2944599999999999</v>
      </c>
      <c r="Z686" s="351"/>
      <c r="AA686" s="351"/>
      <c r="AB686" s="351"/>
      <c r="AC686" s="351"/>
      <c r="AD686" s="351"/>
      <c r="AE686" s="351">
        <v>1.2944599999999999</v>
      </c>
      <c r="AF686" s="227"/>
      <c r="AG686" s="259"/>
      <c r="AH686" s="619"/>
      <c r="AI686" s="2141"/>
    </row>
    <row r="687" spans="1:35" s="1413" customFormat="1" ht="30" x14ac:dyDescent="0.25">
      <c r="A687" s="256">
        <v>1</v>
      </c>
      <c r="B687" s="256"/>
      <c r="C687" s="450" t="s">
        <v>193</v>
      </c>
      <c r="D687" s="3"/>
      <c r="E687" s="3"/>
      <c r="F687" s="259"/>
      <c r="G687" s="227"/>
      <c r="H687" s="227"/>
      <c r="I687" s="1344"/>
      <c r="J687" s="1004"/>
      <c r="K687" s="1004"/>
      <c r="L687" s="176"/>
      <c r="M687" s="176"/>
      <c r="N687" s="176"/>
      <c r="O687" s="176"/>
      <c r="P687" s="176"/>
      <c r="Q687" s="176"/>
      <c r="R687" s="351"/>
      <c r="S687" s="351"/>
      <c r="T687" s="351"/>
      <c r="U687" s="351"/>
      <c r="V687" s="351"/>
      <c r="W687" s="351"/>
      <c r="X687" s="2151"/>
      <c r="Y687" s="351"/>
      <c r="Z687" s="351"/>
      <c r="AA687" s="351"/>
      <c r="AB687" s="351"/>
      <c r="AC687" s="351"/>
      <c r="AD687" s="351"/>
      <c r="AE687" s="351"/>
      <c r="AF687" s="227"/>
      <c r="AG687" s="259"/>
      <c r="AH687" s="619"/>
      <c r="AI687" s="2141"/>
    </row>
    <row r="688" spans="1:35" s="1413" customFormat="1" ht="72" x14ac:dyDescent="0.25">
      <c r="A688" s="256">
        <v>1</v>
      </c>
      <c r="B688" s="256"/>
      <c r="C688" s="453" t="s">
        <v>312</v>
      </c>
      <c r="D688" s="3"/>
      <c r="E688" s="3"/>
      <c r="F688" s="259"/>
      <c r="G688" s="177"/>
      <c r="H688" s="227"/>
      <c r="I688" s="1344"/>
      <c r="J688" s="1004"/>
      <c r="K688" s="1004"/>
      <c r="L688" s="176"/>
      <c r="M688" s="176"/>
      <c r="N688" s="176"/>
      <c r="O688" s="176"/>
      <c r="P688" s="176"/>
      <c r="Q688" s="176"/>
      <c r="R688" s="351"/>
      <c r="S688" s="351"/>
      <c r="T688" s="351"/>
      <c r="U688" s="351"/>
      <c r="V688" s="351"/>
      <c r="W688" s="351"/>
      <c r="X688" s="2151"/>
      <c r="Y688" s="351"/>
      <c r="Z688" s="351"/>
      <c r="AA688" s="351"/>
      <c r="AB688" s="351"/>
      <c r="AC688" s="351"/>
      <c r="AD688" s="351"/>
      <c r="AE688" s="351"/>
      <c r="AF688" s="227"/>
      <c r="AG688" s="259"/>
      <c r="AH688" s="619"/>
      <c r="AI688" s="2141"/>
    </row>
    <row r="689" spans="1:35" s="1413" customFormat="1" x14ac:dyDescent="0.25">
      <c r="A689" s="256">
        <v>1</v>
      </c>
      <c r="B689" s="256"/>
      <c r="C689" s="447" t="s">
        <v>220</v>
      </c>
      <c r="D689" s="3"/>
      <c r="E689" s="3"/>
      <c r="F689" s="259">
        <f>F690+F691</f>
        <v>0</v>
      </c>
      <c r="G689" s="177">
        <f t="shared" ref="G689:H689" si="338">G690+G691</f>
        <v>0</v>
      </c>
      <c r="H689" s="227">
        <f t="shared" si="338"/>
        <v>0</v>
      </c>
      <c r="I689" s="1344" t="e">
        <f t="shared" ref="I689:I697" si="339">H689/G689*100</f>
        <v>#DIV/0!</v>
      </c>
      <c r="J689" s="1004"/>
      <c r="K689" s="1004"/>
      <c r="L689" s="176"/>
      <c r="M689" s="176"/>
      <c r="N689" s="176"/>
      <c r="O689" s="176"/>
      <c r="P689" s="176"/>
      <c r="Q689" s="176"/>
      <c r="R689" s="351"/>
      <c r="S689" s="351"/>
      <c r="T689" s="351"/>
      <c r="U689" s="351"/>
      <c r="V689" s="351"/>
      <c r="W689" s="351"/>
      <c r="X689" s="1844">
        <f>R689/12*$C$3+(S689-R689)/11*5+(T689-S689)/10*4+(U689-T689)/9*3+(V689-U689)/8*2+(W689-V689)/7*1</f>
        <v>0</v>
      </c>
      <c r="Y689" s="351">
        <f>AE689-AD689-AA689-Z689</f>
        <v>0</v>
      </c>
      <c r="Z689" s="351"/>
      <c r="AA689" s="351"/>
      <c r="AB689" s="351">
        <f>Y689-X689</f>
        <v>0</v>
      </c>
      <c r="AC689" s="351"/>
      <c r="AD689" s="351"/>
      <c r="AE689" s="351"/>
      <c r="AF689" s="227"/>
      <c r="AG689" s="259"/>
      <c r="AH689" s="619"/>
      <c r="AI689" s="2141"/>
    </row>
    <row r="690" spans="1:35" s="1413" customFormat="1" ht="30" x14ac:dyDescent="0.25">
      <c r="A690" s="256"/>
      <c r="B690" s="256"/>
      <c r="C690" s="8" t="s">
        <v>263</v>
      </c>
      <c r="D690" s="3"/>
      <c r="E690" s="3"/>
      <c r="F690" s="259"/>
      <c r="G690" s="227">
        <f>(F690/12*$C$3)</f>
        <v>0</v>
      </c>
      <c r="H690" s="227"/>
      <c r="I690" s="1344" t="e">
        <f t="shared" si="339"/>
        <v>#DIV/0!</v>
      </c>
      <c r="J690" s="1004"/>
      <c r="K690" s="1004"/>
      <c r="L690" s="176"/>
      <c r="M690" s="176"/>
      <c r="N690" s="176"/>
      <c r="O690" s="176"/>
      <c r="P690" s="176"/>
      <c r="Q690" s="176"/>
      <c r="R690" s="351"/>
      <c r="S690" s="351"/>
      <c r="T690" s="351"/>
      <c r="U690" s="351"/>
      <c r="V690" s="351"/>
      <c r="W690" s="351"/>
      <c r="X690" s="196"/>
      <c r="Y690" s="351"/>
      <c r="Z690" s="351"/>
      <c r="AA690" s="351"/>
      <c r="AB690" s="351"/>
      <c r="AC690" s="351"/>
      <c r="AD690" s="351"/>
      <c r="AE690" s="351"/>
      <c r="AF690" s="227"/>
      <c r="AG690" s="259"/>
      <c r="AH690" s="619"/>
      <c r="AI690" s="2141"/>
    </row>
    <row r="691" spans="1:35" s="1413" customFormat="1" ht="30" x14ac:dyDescent="0.25">
      <c r="A691" s="256"/>
      <c r="B691" s="256"/>
      <c r="C691" s="8" t="s">
        <v>268</v>
      </c>
      <c r="D691" s="3"/>
      <c r="E691" s="3"/>
      <c r="F691" s="259"/>
      <c r="G691" s="177">
        <f>(F691/12*$C$3)</f>
        <v>0</v>
      </c>
      <c r="H691" s="227"/>
      <c r="I691" s="1344" t="e">
        <f t="shared" si="339"/>
        <v>#DIV/0!</v>
      </c>
      <c r="J691" s="1004"/>
      <c r="K691" s="1004"/>
      <c r="L691" s="176"/>
      <c r="M691" s="176"/>
      <c r="N691" s="176"/>
      <c r="O691" s="176"/>
      <c r="P691" s="176"/>
      <c r="Q691" s="176"/>
      <c r="R691" s="351"/>
      <c r="S691" s="351"/>
      <c r="T691" s="351"/>
      <c r="U691" s="351"/>
      <c r="V691" s="351"/>
      <c r="W691" s="351"/>
      <c r="X691" s="2151"/>
      <c r="Y691" s="351"/>
      <c r="Z691" s="351"/>
      <c r="AA691" s="351"/>
      <c r="AB691" s="351"/>
      <c r="AC691" s="351"/>
      <c r="AD691" s="351"/>
      <c r="AE691" s="351"/>
      <c r="AF691" s="227"/>
      <c r="AG691" s="259"/>
      <c r="AH691" s="619"/>
      <c r="AI691" s="2141"/>
    </row>
    <row r="692" spans="1:35" s="1413" customFormat="1" ht="86.25" x14ac:dyDescent="0.25">
      <c r="A692" s="256"/>
      <c r="B692" s="256"/>
      <c r="C692" s="451" t="s">
        <v>576</v>
      </c>
      <c r="D692" s="3"/>
      <c r="E692" s="3"/>
      <c r="F692" s="1752">
        <f>F659</f>
        <v>0</v>
      </c>
      <c r="G692" s="1752">
        <f>G659</f>
        <v>0</v>
      </c>
      <c r="H692" s="1752">
        <f>H659</f>
        <v>2</v>
      </c>
      <c r="I692" s="1344" t="e">
        <f t="shared" si="339"/>
        <v>#DIV/0!</v>
      </c>
      <c r="J692" s="1004"/>
      <c r="K692" s="1004"/>
      <c r="L692" s="176"/>
      <c r="M692" s="176"/>
      <c r="N692" s="176"/>
      <c r="O692" s="176"/>
      <c r="P692" s="176"/>
      <c r="Q692" s="176"/>
      <c r="R692" s="351">
        <f t="shared" ref="R692:AE692" si="340">R659</f>
        <v>0</v>
      </c>
      <c r="S692" s="351">
        <f t="shared" si="340"/>
        <v>0</v>
      </c>
      <c r="T692" s="351">
        <f t="shared" si="340"/>
        <v>0</v>
      </c>
      <c r="U692" s="351">
        <f t="shared" si="340"/>
        <v>0</v>
      </c>
      <c r="V692" s="351">
        <f t="shared" ref="V692:W692" si="341">V659</f>
        <v>0</v>
      </c>
      <c r="W692" s="351">
        <f t="shared" si="341"/>
        <v>0</v>
      </c>
      <c r="X692" s="2151">
        <f t="shared" si="340"/>
        <v>0</v>
      </c>
      <c r="Y692" s="351">
        <f t="shared" si="340"/>
        <v>4.2625000000000002</v>
      </c>
      <c r="Z692" s="351">
        <f t="shared" si="340"/>
        <v>0</v>
      </c>
      <c r="AA692" s="351">
        <f t="shared" si="340"/>
        <v>0</v>
      </c>
      <c r="AB692" s="351">
        <f t="shared" si="340"/>
        <v>4.2625000000000002</v>
      </c>
      <c r="AC692" s="351">
        <f t="shared" si="340"/>
        <v>0</v>
      </c>
      <c r="AD692" s="351">
        <f t="shared" si="340"/>
        <v>0</v>
      </c>
      <c r="AE692" s="351">
        <f t="shared" si="340"/>
        <v>4.2625000000000002</v>
      </c>
      <c r="AF692" s="227"/>
      <c r="AG692" s="259"/>
      <c r="AH692" s="619"/>
      <c r="AI692" s="2141"/>
    </row>
    <row r="693" spans="1:35" s="1413" customFormat="1" ht="18" customHeight="1" x14ac:dyDescent="0.25">
      <c r="A693" s="256">
        <v>1</v>
      </c>
      <c r="B693" s="256"/>
      <c r="C693" s="451" t="s">
        <v>264</v>
      </c>
      <c r="D693" s="3"/>
      <c r="E693" s="3"/>
      <c r="F693" s="332">
        <f>F649+F672</f>
        <v>0</v>
      </c>
      <c r="G693" s="332">
        <f>G649+G672</f>
        <v>0</v>
      </c>
      <c r="H693" s="332">
        <f>H649+H672</f>
        <v>0</v>
      </c>
      <c r="I693" s="1344" t="e">
        <f t="shared" si="339"/>
        <v>#DIV/0!</v>
      </c>
      <c r="J693" s="1004"/>
      <c r="K693" s="1004"/>
      <c r="L693" s="176"/>
      <c r="M693" s="176"/>
      <c r="N693" s="176"/>
      <c r="O693" s="176"/>
      <c r="P693" s="176"/>
      <c r="Q693" s="176"/>
      <c r="R693" s="351"/>
      <c r="S693" s="351"/>
      <c r="T693" s="351"/>
      <c r="U693" s="351"/>
      <c r="V693" s="351"/>
      <c r="W693" s="351"/>
      <c r="X693" s="2151"/>
      <c r="Y693" s="351"/>
      <c r="Z693" s="351"/>
      <c r="AA693" s="351"/>
      <c r="AB693" s="351"/>
      <c r="AC693" s="351"/>
      <c r="AD693" s="351"/>
      <c r="AE693" s="351"/>
      <c r="AF693" s="545"/>
      <c r="AG693" s="259"/>
      <c r="AH693" s="619"/>
      <c r="AI693" s="2141"/>
    </row>
    <row r="694" spans="1:35" s="1413" customFormat="1" ht="33" customHeight="1" x14ac:dyDescent="0.25">
      <c r="A694" s="256">
        <v>1</v>
      </c>
      <c r="B694" s="256"/>
      <c r="C694" s="451" t="s">
        <v>278</v>
      </c>
      <c r="D694" s="450"/>
      <c r="E694" s="3"/>
      <c r="F694" s="332">
        <f>F660</f>
        <v>0</v>
      </c>
      <c r="G694" s="332">
        <f>G660</f>
        <v>0</v>
      </c>
      <c r="H694" s="332">
        <f>H660</f>
        <v>0</v>
      </c>
      <c r="I694" s="1344" t="e">
        <f t="shared" si="339"/>
        <v>#DIV/0!</v>
      </c>
      <c r="J694" s="1004"/>
      <c r="K694" s="1004"/>
      <c r="L694" s="176"/>
      <c r="M694" s="176"/>
      <c r="N694" s="176"/>
      <c r="O694" s="176"/>
      <c r="P694" s="176"/>
      <c r="Q694" s="176"/>
      <c r="R694" s="351"/>
      <c r="S694" s="351"/>
      <c r="T694" s="351"/>
      <c r="U694" s="351"/>
      <c r="V694" s="351"/>
      <c r="W694" s="351"/>
      <c r="X694" s="2151"/>
      <c r="Y694" s="351"/>
      <c r="Z694" s="351"/>
      <c r="AA694" s="351"/>
      <c r="AB694" s="351"/>
      <c r="AC694" s="351"/>
      <c r="AD694" s="351"/>
      <c r="AE694" s="351"/>
      <c r="AF694" s="456"/>
      <c r="AG694" s="259"/>
      <c r="AH694" s="619"/>
      <c r="AI694" s="2141"/>
    </row>
    <row r="695" spans="1:35" s="1413" customFormat="1" ht="29.25" x14ac:dyDescent="0.25">
      <c r="A695" s="256">
        <v>1</v>
      </c>
      <c r="B695" s="256"/>
      <c r="C695" s="451" t="s">
        <v>265</v>
      </c>
      <c r="D695" s="450"/>
      <c r="E695" s="3"/>
      <c r="F695" s="332">
        <f>F682+F655</f>
        <v>0</v>
      </c>
      <c r="G695" s="332">
        <f>G682+G655</f>
        <v>0</v>
      </c>
      <c r="H695" s="332">
        <f>H682+H655</f>
        <v>0</v>
      </c>
      <c r="I695" s="1344" t="e">
        <f t="shared" si="339"/>
        <v>#DIV/0!</v>
      </c>
      <c r="J695" s="1004"/>
      <c r="K695" s="1004"/>
      <c r="L695" s="176"/>
      <c r="M695" s="176"/>
      <c r="N695" s="176"/>
      <c r="O695" s="176"/>
      <c r="P695" s="176"/>
      <c r="Q695" s="176"/>
      <c r="R695" s="351"/>
      <c r="S695" s="351"/>
      <c r="T695" s="351"/>
      <c r="U695" s="351"/>
      <c r="V695" s="351"/>
      <c r="W695" s="351"/>
      <c r="X695" s="2151"/>
      <c r="Y695" s="351"/>
      <c r="Z695" s="351"/>
      <c r="AA695" s="351"/>
      <c r="AB695" s="351"/>
      <c r="AC695" s="351"/>
      <c r="AD695" s="351"/>
      <c r="AE695" s="351"/>
      <c r="AF695" s="545"/>
      <c r="AG695" s="259"/>
      <c r="AH695" s="619"/>
      <c r="AI695" s="2141"/>
    </row>
    <row r="696" spans="1:35" s="1413" customFormat="1" ht="29.25" x14ac:dyDescent="0.25">
      <c r="A696" s="256">
        <v>1</v>
      </c>
      <c r="B696" s="256"/>
      <c r="C696" s="451" t="s">
        <v>266</v>
      </c>
      <c r="D696" s="769"/>
      <c r="E696" s="453"/>
      <c r="F696" s="580">
        <f>F686</f>
        <v>0</v>
      </c>
      <c r="G696" s="580">
        <f>G686</f>
        <v>0</v>
      </c>
      <c r="H696" s="580">
        <f>H686</f>
        <v>1</v>
      </c>
      <c r="I696" s="454" t="e">
        <f t="shared" si="339"/>
        <v>#DIV/0!</v>
      </c>
      <c r="J696" s="1004"/>
      <c r="K696" s="1004"/>
      <c r="L696" s="176"/>
      <c r="M696" s="176"/>
      <c r="N696" s="176"/>
      <c r="O696" s="176"/>
      <c r="P696" s="176"/>
      <c r="Q696" s="176"/>
      <c r="R696" s="358"/>
      <c r="S696" s="358"/>
      <c r="T696" s="358"/>
      <c r="U696" s="358"/>
      <c r="V696" s="358"/>
      <c r="W696" s="358"/>
      <c r="X696" s="196">
        <f>R696/12*$C$3+(S696-R696)/11*5+(T696-S696)/10*4+(U696-T696)/9*3+(V696-U696)/8*2+(W696-V696)/7*1</f>
        <v>0</v>
      </c>
      <c r="Y696" s="358">
        <f>AE696-AD696-AA696-Z696</f>
        <v>1.2944599999999999</v>
      </c>
      <c r="Z696" s="358"/>
      <c r="AA696" s="358"/>
      <c r="AB696" s="358">
        <f>Y696-X696</f>
        <v>1.2944599999999999</v>
      </c>
      <c r="AC696" s="358"/>
      <c r="AD696" s="358"/>
      <c r="AE696" s="196">
        <v>1.2944599999999999</v>
      </c>
      <c r="AF696" s="545"/>
      <c r="AG696" s="196"/>
      <c r="AH696" s="619"/>
      <c r="AI696" s="2141"/>
    </row>
    <row r="697" spans="1:35" s="1413" customFormat="1" x14ac:dyDescent="0.25">
      <c r="A697" s="256">
        <v>1</v>
      </c>
      <c r="B697" s="256"/>
      <c r="C697" s="668" t="s">
        <v>135</v>
      </c>
      <c r="D697" s="1500"/>
      <c r="E697" s="772"/>
      <c r="F697" s="581">
        <f>F694+F693+F696+F695*2.6+F692*2.6</f>
        <v>0</v>
      </c>
      <c r="G697" s="581">
        <f>G694+G693+G696+G695*2.6+G692*2.6</f>
        <v>0</v>
      </c>
      <c r="H697" s="581">
        <f>H694+H693+H696+H695*2.6+H692*2.6</f>
        <v>6.2</v>
      </c>
      <c r="I697" s="1344" t="e">
        <f t="shared" si="339"/>
        <v>#DIV/0!</v>
      </c>
      <c r="J697" s="1004"/>
      <c r="K697" s="1004"/>
      <c r="L697" s="454"/>
      <c r="M697" s="454"/>
      <c r="N697" s="454"/>
      <c r="O697" s="454"/>
      <c r="P697" s="454"/>
      <c r="Q697" s="454"/>
      <c r="R697" s="358">
        <f t="shared" ref="R697:W697" si="342">SUM(R696,R689,R681,R672,R660,R659,R648)</f>
        <v>0</v>
      </c>
      <c r="S697" s="358">
        <f t="shared" si="342"/>
        <v>0</v>
      </c>
      <c r="T697" s="358">
        <f t="shared" si="342"/>
        <v>0</v>
      </c>
      <c r="U697" s="358">
        <f t="shared" si="342"/>
        <v>0</v>
      </c>
      <c r="V697" s="358">
        <f t="shared" si="342"/>
        <v>0</v>
      </c>
      <c r="W697" s="358">
        <f t="shared" si="342"/>
        <v>0</v>
      </c>
      <c r="X697" s="1767">
        <f t="shared" ref="X697:AE697" si="343">SUM(X696,X689,X681,X672,X660,X659,X648)</f>
        <v>0</v>
      </c>
      <c r="Y697" s="358">
        <f t="shared" si="343"/>
        <v>5.5569600000000001</v>
      </c>
      <c r="Z697" s="358">
        <f t="shared" si="343"/>
        <v>0</v>
      </c>
      <c r="AA697" s="358">
        <f t="shared" si="343"/>
        <v>0</v>
      </c>
      <c r="AB697" s="358">
        <f t="shared" si="343"/>
        <v>5.5569600000000001</v>
      </c>
      <c r="AC697" s="358">
        <f t="shared" si="343"/>
        <v>0</v>
      </c>
      <c r="AD697" s="358">
        <f t="shared" si="343"/>
        <v>0</v>
      </c>
      <c r="AE697" s="196">
        <f t="shared" si="343"/>
        <v>5.5569600000000001</v>
      </c>
      <c r="AF697" s="1344"/>
      <c r="AG697" s="196"/>
      <c r="AH697" s="619"/>
      <c r="AI697" s="2141"/>
    </row>
    <row r="698" spans="1:35" s="1413" customFormat="1" x14ac:dyDescent="0.25">
      <c r="A698" s="256">
        <v>1</v>
      </c>
      <c r="B698" s="256"/>
      <c r="C698" s="860" t="s">
        <v>29</v>
      </c>
      <c r="D698" s="860"/>
      <c r="E698" s="1"/>
      <c r="F698" s="262"/>
      <c r="G698" s="230"/>
      <c r="H698" s="230"/>
      <c r="I698" s="230"/>
      <c r="J698" s="1004"/>
      <c r="K698" s="1004"/>
      <c r="L698" s="454"/>
      <c r="M698" s="454"/>
      <c r="N698" s="454"/>
      <c r="O698" s="454"/>
      <c r="P698" s="454"/>
      <c r="Q698" s="454"/>
      <c r="R698" s="358"/>
      <c r="S698" s="358"/>
      <c r="T698" s="358"/>
      <c r="U698" s="358"/>
      <c r="V698" s="358"/>
      <c r="W698" s="358"/>
      <c r="X698" s="1767"/>
      <c r="Y698" s="358"/>
      <c r="Z698" s="358"/>
      <c r="AA698" s="358"/>
      <c r="AB698" s="358"/>
      <c r="AC698" s="358"/>
      <c r="AD698" s="358"/>
      <c r="AE698" s="358"/>
      <c r="AF698" s="230"/>
      <c r="AG698" s="545"/>
      <c r="AH698" s="619"/>
      <c r="AI698" s="2141"/>
    </row>
    <row r="699" spans="1:35" s="1413" customFormat="1" ht="30" x14ac:dyDescent="0.25">
      <c r="A699" s="256">
        <v>1</v>
      </c>
      <c r="B699" s="256"/>
      <c r="C699" s="1" t="s">
        <v>124</v>
      </c>
      <c r="D699" s="1"/>
      <c r="E699" s="1"/>
      <c r="F699" s="262"/>
      <c r="G699" s="230"/>
      <c r="H699" s="230"/>
      <c r="I699" s="230"/>
      <c r="J699" s="1004"/>
      <c r="K699" s="1004"/>
      <c r="L699" s="454"/>
      <c r="M699" s="454"/>
      <c r="N699" s="454"/>
      <c r="O699" s="454"/>
      <c r="P699" s="454"/>
      <c r="Q699" s="454"/>
      <c r="R699" s="358"/>
      <c r="S699" s="358"/>
      <c r="T699" s="358"/>
      <c r="U699" s="358"/>
      <c r="V699" s="358"/>
      <c r="W699" s="358"/>
      <c r="X699" s="1767"/>
      <c r="Y699" s="358"/>
      <c r="Z699" s="358"/>
      <c r="AA699" s="358"/>
      <c r="AB699" s="358"/>
      <c r="AC699" s="358"/>
      <c r="AD699" s="358"/>
      <c r="AE699" s="358"/>
      <c r="AF699" s="230"/>
      <c r="AG699" s="545"/>
      <c r="AH699" s="619"/>
      <c r="AI699" s="2141"/>
    </row>
    <row r="700" spans="1:35" s="1413" customFormat="1" x14ac:dyDescent="0.25">
      <c r="A700" s="256">
        <v>1</v>
      </c>
      <c r="B700" s="256"/>
      <c r="C700" s="1411" t="s">
        <v>10</v>
      </c>
      <c r="D700" s="1411"/>
      <c r="E700" s="2">
        <v>240</v>
      </c>
      <c r="F700" s="279"/>
      <c r="G700" s="177">
        <f>(F700/12*$C$3)</f>
        <v>0</v>
      </c>
      <c r="H700" s="177"/>
      <c r="I700" s="177" t="e">
        <f>H700/G700*100</f>
        <v>#DIV/0!</v>
      </c>
      <c r="J700" s="568"/>
      <c r="K700" s="206" t="e">
        <f>N700/H700</f>
        <v>#DIV/0!</v>
      </c>
      <c r="L700" s="207">
        <f>ROUND(F700*J700,0)</f>
        <v>0</v>
      </c>
      <c r="M700" s="207">
        <f>L700/12*$C$3</f>
        <v>0</v>
      </c>
      <c r="N700" s="207"/>
      <c r="O700" s="207" t="e">
        <f>N700/M700*100</f>
        <v>#DIV/0!</v>
      </c>
      <c r="P700" s="207">
        <f>L700/E700</f>
        <v>0</v>
      </c>
      <c r="Q700" s="207" t="e">
        <f>N700/$C$3*12/P700</f>
        <v>#DIV/0!</v>
      </c>
      <c r="R700" s="351"/>
      <c r="S700" s="351"/>
      <c r="T700" s="351"/>
      <c r="U700" s="351"/>
      <c r="V700" s="351"/>
      <c r="W700" s="351"/>
      <c r="X700" s="2151"/>
      <c r="Y700" s="351">
        <f>AE700-AD700</f>
        <v>0</v>
      </c>
      <c r="Z700" s="351"/>
      <c r="AA700" s="351"/>
      <c r="AB700" s="351">
        <f>Y700-X700</f>
        <v>0</v>
      </c>
      <c r="AC700" s="351"/>
      <c r="AD700" s="351"/>
      <c r="AE700" s="351"/>
      <c r="AF700" s="177"/>
      <c r="AG700" s="259"/>
      <c r="AH700" s="619"/>
      <c r="AI700" s="2141"/>
    </row>
    <row r="701" spans="1:35" s="1413" customFormat="1" x14ac:dyDescent="0.25">
      <c r="A701" s="256"/>
      <c r="B701" s="256"/>
      <c r="C701" s="2158" t="s">
        <v>151</v>
      </c>
      <c r="D701" s="1411"/>
      <c r="E701" s="1058"/>
      <c r="F701" s="285">
        <f t="shared" ref="F701:H701" si="344">F700</f>
        <v>0</v>
      </c>
      <c r="G701" s="183">
        <f t="shared" si="344"/>
        <v>0</v>
      </c>
      <c r="H701" s="183">
        <f t="shared" si="344"/>
        <v>0</v>
      </c>
      <c r="I701" s="183" t="e">
        <f>I700</f>
        <v>#DIV/0!</v>
      </c>
      <c r="J701" s="1007">
        <f t="shared" ref="J701:Q701" si="345">J700</f>
        <v>0</v>
      </c>
      <c r="K701" s="206" t="e">
        <f t="shared" si="345"/>
        <v>#DIV/0!</v>
      </c>
      <c r="L701" s="321">
        <f t="shared" si="345"/>
        <v>0</v>
      </c>
      <c r="M701" s="321">
        <f t="shared" si="345"/>
        <v>0</v>
      </c>
      <c r="N701" s="321">
        <f t="shared" si="345"/>
        <v>0</v>
      </c>
      <c r="O701" s="207" t="e">
        <f t="shared" si="345"/>
        <v>#DIV/0!</v>
      </c>
      <c r="P701" s="321">
        <f t="shared" si="345"/>
        <v>0</v>
      </c>
      <c r="Q701" s="207" t="e">
        <f t="shared" si="345"/>
        <v>#DIV/0!</v>
      </c>
      <c r="R701" s="1660"/>
      <c r="S701" s="1660"/>
      <c r="T701" s="1660"/>
      <c r="U701" s="1660"/>
      <c r="V701" s="1660"/>
      <c r="W701" s="1660"/>
      <c r="X701" s="2151"/>
      <c r="Y701" s="351"/>
      <c r="Z701" s="351"/>
      <c r="AA701" s="351"/>
      <c r="AB701" s="351"/>
      <c r="AC701" s="1660"/>
      <c r="AD701" s="1660"/>
      <c r="AE701" s="1660"/>
      <c r="AF701" s="183"/>
      <c r="AG701" s="287"/>
      <c r="AH701" s="619"/>
      <c r="AI701" s="2141"/>
    </row>
    <row r="702" spans="1:35" s="1413" customFormat="1" ht="29.25" x14ac:dyDescent="0.25">
      <c r="A702" s="256">
        <v>1</v>
      </c>
      <c r="B702" s="256"/>
      <c r="C702" s="532" t="s">
        <v>136</v>
      </c>
      <c r="D702" s="532"/>
      <c r="E702" s="532"/>
      <c r="F702" s="1316">
        <f>SUM(F700:F700)</f>
        <v>0</v>
      </c>
      <c r="G702" s="1173">
        <f>SUM(G700:G700)</f>
        <v>0</v>
      </c>
      <c r="H702" s="1173">
        <f>SUM(H700:H700)</f>
        <v>0</v>
      </c>
      <c r="I702" s="1173" t="e">
        <f>H702/G702*100</f>
        <v>#DIV/0!</v>
      </c>
      <c r="J702" s="1007">
        <f>SUM(J700)</f>
        <v>0</v>
      </c>
      <c r="K702" s="206" t="e">
        <f>N702/H702</f>
        <v>#DIV/0!</v>
      </c>
      <c r="L702" s="328">
        <f>SUM(L700:L700)</f>
        <v>0</v>
      </c>
      <c r="M702" s="328">
        <f>SUM(M700:M700)</f>
        <v>0</v>
      </c>
      <c r="N702" s="328">
        <f>SUM(N700:N700)</f>
        <v>0</v>
      </c>
      <c r="O702" s="207" t="e">
        <f>N702/M702*100</f>
        <v>#DIV/0!</v>
      </c>
      <c r="P702" s="741">
        <f>SUM(P700:P700)</f>
        <v>0</v>
      </c>
      <c r="Q702" s="207" t="e">
        <f>N702/$C$3*12/P702</f>
        <v>#DIV/0!</v>
      </c>
      <c r="R702" s="1501"/>
      <c r="S702" s="1501"/>
      <c r="T702" s="1501"/>
      <c r="U702" s="1501"/>
      <c r="V702" s="1501"/>
      <c r="W702" s="1501"/>
      <c r="X702" s="196">
        <f>R702/12*$C$3+(S702-R702)/11*5+(T702-S702)/10*4+(U702-T702)/9*3+(V702-U702)/8*2+(W702-V702)/7*1</f>
        <v>0</v>
      </c>
      <c r="Y702" s="358">
        <f>AE702-AD702-AA702-Z702</f>
        <v>0</v>
      </c>
      <c r="Z702" s="358"/>
      <c r="AA702" s="358"/>
      <c r="AB702" s="358">
        <f>Y702-X702</f>
        <v>0</v>
      </c>
      <c r="AC702" s="359"/>
      <c r="AD702" s="1501"/>
      <c r="AE702" s="1501"/>
      <c r="AF702" s="1173"/>
      <c r="AG702" s="1173"/>
      <c r="AH702" s="619"/>
      <c r="AI702" s="2141"/>
    </row>
    <row r="703" spans="1:35" s="1413" customFormat="1" x14ac:dyDescent="0.25">
      <c r="A703" s="256">
        <v>1</v>
      </c>
      <c r="B703" s="256"/>
      <c r="C703" s="667" t="s">
        <v>282</v>
      </c>
      <c r="D703" s="667"/>
      <c r="E703" s="667"/>
      <c r="F703" s="1502"/>
      <c r="G703" s="1158"/>
      <c r="H703" s="1158"/>
      <c r="I703" s="1158"/>
      <c r="J703" s="1071"/>
      <c r="K703" s="1071"/>
      <c r="L703" s="1008"/>
      <c r="M703" s="1008"/>
      <c r="N703" s="1008">
        <f>SUM(N697,N702)</f>
        <v>0</v>
      </c>
      <c r="O703" s="1008"/>
      <c r="P703" s="1008"/>
      <c r="Q703" s="1008"/>
      <c r="R703" s="356">
        <f t="shared" ref="R703:AE703" si="346">SUM(R697,R702)</f>
        <v>0</v>
      </c>
      <c r="S703" s="356">
        <f t="shared" ref="S703:T703" si="347">SUM(S697,S702)</f>
        <v>0</v>
      </c>
      <c r="T703" s="356">
        <f t="shared" si="347"/>
        <v>0</v>
      </c>
      <c r="U703" s="356">
        <f t="shared" ref="U703:V703" si="348">SUM(U697,U702)</f>
        <v>0</v>
      </c>
      <c r="V703" s="356">
        <f t="shared" si="348"/>
        <v>0</v>
      </c>
      <c r="W703" s="356">
        <f t="shared" ref="W703" si="349">SUM(W697,W702)</f>
        <v>0</v>
      </c>
      <c r="X703" s="2159">
        <f t="shared" si="346"/>
        <v>0</v>
      </c>
      <c r="Y703" s="356">
        <f t="shared" si="346"/>
        <v>5.5569600000000001</v>
      </c>
      <c r="Z703" s="356">
        <f t="shared" si="346"/>
        <v>0</v>
      </c>
      <c r="AA703" s="356">
        <f t="shared" si="346"/>
        <v>0</v>
      </c>
      <c r="AB703" s="356">
        <f t="shared" si="346"/>
        <v>5.5569600000000001</v>
      </c>
      <c r="AC703" s="356">
        <f t="shared" si="346"/>
        <v>0</v>
      </c>
      <c r="AD703" s="356">
        <f t="shared" si="346"/>
        <v>0</v>
      </c>
      <c r="AE703" s="1832">
        <f t="shared" si="346"/>
        <v>5.5569600000000001</v>
      </c>
      <c r="AF703" s="1158"/>
      <c r="AG703" s="2159"/>
      <c r="AH703" s="619"/>
      <c r="AI703" s="2141"/>
    </row>
    <row r="704" spans="1:35" x14ac:dyDescent="0.25">
      <c r="A704" s="256">
        <v>1</v>
      </c>
      <c r="C704" s="482"/>
      <c r="D704" s="482"/>
      <c r="E704" s="482"/>
      <c r="F704" s="1429"/>
      <c r="G704" s="1503"/>
      <c r="H704" s="1503"/>
      <c r="I704" s="1503"/>
      <c r="J704" s="1504"/>
      <c r="K704" s="1504"/>
      <c r="L704" s="1503"/>
      <c r="M704" s="1503"/>
      <c r="N704" s="1503"/>
      <c r="O704" s="1503"/>
      <c r="P704" s="1503"/>
      <c r="Q704" s="1503"/>
      <c r="R704" s="357"/>
      <c r="S704" s="357"/>
      <c r="T704" s="357"/>
      <c r="U704" s="357"/>
      <c r="V704" s="357"/>
      <c r="W704" s="357"/>
      <c r="X704" s="2143"/>
      <c r="Y704" s="357"/>
      <c r="Z704" s="357"/>
      <c r="AA704" s="357"/>
      <c r="AB704" s="357"/>
      <c r="AC704" s="1700"/>
      <c r="AD704" s="1700"/>
      <c r="AE704" s="357"/>
      <c r="AF704" s="1503"/>
      <c r="AG704" s="2143"/>
      <c r="AH704" s="619"/>
      <c r="AI704" s="2141"/>
    </row>
    <row r="705" spans="1:35" x14ac:dyDescent="0.25">
      <c r="A705" s="256">
        <v>1</v>
      </c>
      <c r="C705" s="482"/>
      <c r="D705" s="482"/>
      <c r="E705" s="482"/>
      <c r="F705" s="1429"/>
      <c r="G705" s="1503"/>
      <c r="H705" s="1503"/>
      <c r="I705" s="1503"/>
      <c r="J705" s="1504"/>
      <c r="K705" s="1504"/>
      <c r="L705" s="1503"/>
      <c r="M705" s="1503"/>
      <c r="N705" s="1503"/>
      <c r="O705" s="1503"/>
      <c r="P705" s="1503"/>
      <c r="Q705" s="1503"/>
      <c r="R705" s="357"/>
      <c r="S705" s="357"/>
      <c r="T705" s="357"/>
      <c r="U705" s="357"/>
      <c r="V705" s="357"/>
      <c r="W705" s="357"/>
      <c r="X705" s="2143"/>
      <c r="Y705" s="357"/>
      <c r="Z705" s="357"/>
      <c r="AA705" s="357"/>
      <c r="AB705" s="357"/>
      <c r="AC705" s="1700"/>
      <c r="AD705" s="1700"/>
      <c r="AE705" s="357"/>
      <c r="AF705" s="1503"/>
      <c r="AG705" s="2143"/>
      <c r="AH705" s="619"/>
      <c r="AI705" s="2141"/>
    </row>
    <row r="706" spans="1:35" ht="63" x14ac:dyDescent="0.25">
      <c r="C706" s="1281" t="s">
        <v>586</v>
      </c>
      <c r="D706" s="926"/>
      <c r="E706" s="1505"/>
      <c r="F706" s="1478"/>
      <c r="G706" s="1479"/>
      <c r="H706" s="1479"/>
      <c r="I706" s="1479"/>
      <c r="J706" s="1480"/>
      <c r="K706" s="1480"/>
      <c r="L706" s="207"/>
      <c r="M706" s="207"/>
      <c r="N706" s="207"/>
      <c r="O706" s="207"/>
      <c r="P706" s="207"/>
      <c r="Q706" s="207"/>
      <c r="R706" s="1433"/>
      <c r="S706" s="1433"/>
      <c r="T706" s="1433"/>
      <c r="U706" s="1433"/>
      <c r="V706" s="1433"/>
      <c r="W706" s="1433"/>
      <c r="X706" s="207"/>
      <c r="Y706" s="1433"/>
      <c r="Z706" s="1433"/>
      <c r="AA706" s="1433"/>
      <c r="AB706" s="1433"/>
      <c r="AC706" s="1701"/>
      <c r="AD706" s="1701"/>
      <c r="AE706" s="1433"/>
      <c r="AF706" s="1479"/>
      <c r="AG706" s="207"/>
      <c r="AH706" s="619"/>
      <c r="AI706" s="2141"/>
    </row>
    <row r="707" spans="1:35" x14ac:dyDescent="0.25">
      <c r="C707" s="458" t="s">
        <v>196</v>
      </c>
      <c r="D707" s="458"/>
      <c r="E707" s="458"/>
      <c r="F707" s="262"/>
      <c r="G707" s="230"/>
      <c r="H707" s="230"/>
      <c r="I707" s="230"/>
      <c r="J707" s="1480"/>
      <c r="K707" s="1480"/>
      <c r="L707" s="207"/>
      <c r="M707" s="207"/>
      <c r="N707" s="207"/>
      <c r="O707" s="207"/>
      <c r="P707" s="207"/>
      <c r="Q707" s="207"/>
      <c r="R707" s="1433"/>
      <c r="S707" s="1433"/>
      <c r="T707" s="1433"/>
      <c r="U707" s="1433"/>
      <c r="V707" s="1433"/>
      <c r="W707" s="1433"/>
      <c r="X707" s="196">
        <f t="shared" ref="X707" si="350">R707/12*$C$3</f>
        <v>0</v>
      </c>
      <c r="Y707" s="1433">
        <f t="shared" ref="Y707:Y708" si="351">AE707-AD707-AA707-Z707</f>
        <v>0</v>
      </c>
      <c r="Z707" s="1433"/>
      <c r="AA707" s="1433"/>
      <c r="AB707" s="1433">
        <f t="shared" ref="AB707:AB708" si="352">Y707-X707</f>
        <v>0</v>
      </c>
      <c r="AC707" s="1701"/>
      <c r="AD707" s="1701"/>
      <c r="AE707" s="1433"/>
      <c r="AF707" s="230"/>
      <c r="AG707" s="207"/>
      <c r="AH707" s="619"/>
      <c r="AI707" s="2141"/>
    </row>
    <row r="708" spans="1:35" ht="29.25" x14ac:dyDescent="0.25">
      <c r="C708" s="453" t="s">
        <v>317</v>
      </c>
      <c r="D708" s="1506"/>
      <c r="E708" s="1506"/>
      <c r="F708" s="1409">
        <f>F709</f>
        <v>0</v>
      </c>
      <c r="G708" s="332">
        <f>G709</f>
        <v>0</v>
      </c>
      <c r="H708" s="332">
        <f>H709</f>
        <v>17.737500000000001</v>
      </c>
      <c r="I708" s="456" t="e">
        <f t="shared" ref="I708:I717" si="353">H708/G708*100</f>
        <v>#DIV/0!</v>
      </c>
      <c r="J708" s="1480"/>
      <c r="K708" s="1480"/>
      <c r="L708" s="207"/>
      <c r="M708" s="207"/>
      <c r="N708" s="207"/>
      <c r="O708" s="207"/>
      <c r="P708" s="207"/>
      <c r="Q708" s="207"/>
      <c r="R708" s="1433"/>
      <c r="S708" s="1433"/>
      <c r="T708" s="1433"/>
      <c r="U708" s="1433"/>
      <c r="V708" s="1433"/>
      <c r="W708" s="1433"/>
      <c r="X708" s="207">
        <f>R708/12*$C$3+(S708-R708)/11*5+(T708-S708)/10*4+(U708-T708)/9*3+(V708-U708)/8*2+(W708-V708)/7*1</f>
        <v>0</v>
      </c>
      <c r="Y708" s="1433">
        <f t="shared" si="351"/>
        <v>224.00438999999997</v>
      </c>
      <c r="Z708" s="1433"/>
      <c r="AA708" s="1433"/>
      <c r="AB708" s="1433">
        <f t="shared" si="352"/>
        <v>224.00438999999997</v>
      </c>
      <c r="AC708" s="1701"/>
      <c r="AD708" s="1701"/>
      <c r="AE708" s="1433">
        <v>224.00438999999997</v>
      </c>
      <c r="AF708" s="332"/>
      <c r="AG708" s="207"/>
      <c r="AH708" s="619"/>
      <c r="AI708" s="2141"/>
    </row>
    <row r="709" spans="1:35" ht="30" x14ac:dyDescent="0.25">
      <c r="C709" s="560" t="s">
        <v>487</v>
      </c>
      <c r="D709" s="1506"/>
      <c r="E709" s="1506"/>
      <c r="F709" s="1409">
        <f>F710/4</f>
        <v>0</v>
      </c>
      <c r="G709" s="1409">
        <f>G710/4</f>
        <v>0</v>
      </c>
      <c r="H709" s="1409">
        <f>H710/4</f>
        <v>17.737500000000001</v>
      </c>
      <c r="I709" s="177" t="e">
        <f t="shared" si="353"/>
        <v>#DIV/0!</v>
      </c>
      <c r="J709" s="1480"/>
      <c r="K709" s="1480"/>
      <c r="L709" s="207"/>
      <c r="M709" s="207"/>
      <c r="N709" s="207"/>
      <c r="O709" s="207"/>
      <c r="P709" s="207"/>
      <c r="Q709" s="207"/>
      <c r="R709" s="1433"/>
      <c r="S709" s="1433"/>
      <c r="T709" s="1433"/>
      <c r="U709" s="1433"/>
      <c r="V709" s="1433"/>
      <c r="W709" s="1433"/>
      <c r="X709" s="207"/>
      <c r="Y709" s="1433"/>
      <c r="Z709" s="1433"/>
      <c r="AA709" s="1433"/>
      <c r="AB709" s="1433"/>
      <c r="AC709" s="1701"/>
      <c r="AD709" s="1701"/>
      <c r="AE709" s="1433"/>
      <c r="AF709" s="1409"/>
      <c r="AG709" s="207"/>
      <c r="AH709" s="619"/>
      <c r="AI709" s="2141"/>
    </row>
    <row r="710" spans="1:35" ht="30" x14ac:dyDescent="0.25">
      <c r="C710" s="3" t="s">
        <v>489</v>
      </c>
      <c r="D710" s="1506"/>
      <c r="E710" s="1506"/>
      <c r="F710" s="1409"/>
      <c r="G710" s="1409">
        <f>(F710/12*$C$3)</f>
        <v>0</v>
      </c>
      <c r="H710" s="1858">
        <v>70.95</v>
      </c>
      <c r="I710" s="177" t="e">
        <f t="shared" si="353"/>
        <v>#DIV/0!</v>
      </c>
      <c r="J710" s="1480"/>
      <c r="K710" s="1480"/>
      <c r="L710" s="207"/>
      <c r="M710" s="207"/>
      <c r="N710" s="207"/>
      <c r="O710" s="207"/>
      <c r="P710" s="207"/>
      <c r="Q710" s="207"/>
      <c r="R710" s="1433"/>
      <c r="S710" s="1433"/>
      <c r="T710" s="1433"/>
      <c r="U710" s="1433"/>
      <c r="V710" s="1433"/>
      <c r="W710" s="1433"/>
      <c r="X710" s="207"/>
      <c r="Y710" s="1433"/>
      <c r="Z710" s="1433"/>
      <c r="AA710" s="1433"/>
      <c r="AB710" s="1433"/>
      <c r="AC710" s="1701"/>
      <c r="AD710" s="1701"/>
      <c r="AE710" s="1433"/>
      <c r="AF710" s="1409"/>
      <c r="AG710" s="207"/>
      <c r="AH710" s="619"/>
      <c r="AI710" s="2141"/>
    </row>
    <row r="711" spans="1:35" ht="29.25" x14ac:dyDescent="0.25">
      <c r="C711" s="453" t="s">
        <v>318</v>
      </c>
      <c r="D711" s="1506"/>
      <c r="E711" s="1506"/>
      <c r="F711" s="1409">
        <f t="shared" ref="F711:G711" si="354">F712</f>
        <v>0</v>
      </c>
      <c r="G711" s="1409">
        <f t="shared" si="354"/>
        <v>0</v>
      </c>
      <c r="H711" s="1409">
        <f>H712</f>
        <v>72.141489361702128</v>
      </c>
      <c r="I711" s="177" t="e">
        <f t="shared" si="353"/>
        <v>#DIV/0!</v>
      </c>
      <c r="J711" s="1480"/>
      <c r="K711" s="1480"/>
      <c r="L711" s="207"/>
      <c r="M711" s="207"/>
      <c r="N711" s="207"/>
      <c r="O711" s="207"/>
      <c r="P711" s="207"/>
      <c r="Q711" s="207"/>
      <c r="R711" s="1433"/>
      <c r="S711" s="1433"/>
      <c r="T711" s="1433"/>
      <c r="U711" s="1433"/>
      <c r="V711" s="1433"/>
      <c r="W711" s="1433"/>
      <c r="X711" s="207"/>
      <c r="Y711" s="1433"/>
      <c r="Z711" s="1433"/>
      <c r="AA711" s="1433"/>
      <c r="AB711" s="1433"/>
      <c r="AC711" s="1701"/>
      <c r="AD711" s="1701"/>
      <c r="AE711" s="1433"/>
      <c r="AF711" s="1409"/>
      <c r="AG711" s="207"/>
      <c r="AH711" s="619"/>
      <c r="AI711" s="2141"/>
    </row>
    <row r="712" spans="1:35" x14ac:dyDescent="0.25">
      <c r="C712" s="3" t="s">
        <v>328</v>
      </c>
      <c r="D712" s="1506"/>
      <c r="E712" s="1506"/>
      <c r="F712" s="1409">
        <f t="shared" ref="F712:G712" si="355">F713/9.4+F714/9.4</f>
        <v>0</v>
      </c>
      <c r="G712" s="1409">
        <f t="shared" si="355"/>
        <v>0</v>
      </c>
      <c r="H712" s="1409">
        <f>H713/9.4+H714/9.4</f>
        <v>72.141489361702128</v>
      </c>
      <c r="I712" s="177" t="e">
        <f t="shared" si="353"/>
        <v>#DIV/0!</v>
      </c>
      <c r="J712" s="1480"/>
      <c r="K712" s="1480"/>
      <c r="L712" s="207"/>
      <c r="M712" s="207"/>
      <c r="N712" s="207"/>
      <c r="O712" s="207"/>
      <c r="P712" s="207"/>
      <c r="Q712" s="207"/>
      <c r="R712" s="1433"/>
      <c r="S712" s="1433"/>
      <c r="T712" s="1433"/>
      <c r="U712" s="1433"/>
      <c r="V712" s="1433"/>
      <c r="W712" s="1433"/>
      <c r="X712" s="207"/>
      <c r="Y712" s="1433"/>
      <c r="Z712" s="1433"/>
      <c r="AA712" s="1433"/>
      <c r="AB712" s="1433"/>
      <c r="AC712" s="1701"/>
      <c r="AD712" s="1701"/>
      <c r="AE712" s="1433"/>
      <c r="AF712" s="1409"/>
      <c r="AG712" s="207"/>
      <c r="AH712" s="619"/>
      <c r="AI712" s="2141"/>
    </row>
    <row r="713" spans="1:35" x14ac:dyDescent="0.25">
      <c r="C713" s="461" t="s">
        <v>329</v>
      </c>
      <c r="D713" s="1506"/>
      <c r="E713" s="1506"/>
      <c r="F713" s="1409"/>
      <c r="G713" s="1409">
        <f t="shared" ref="G713:G714" si="356">(F713/12*$C$3)</f>
        <v>0</v>
      </c>
      <c r="H713" s="1858">
        <v>678.13</v>
      </c>
      <c r="I713" s="177" t="e">
        <f t="shared" si="353"/>
        <v>#DIV/0!</v>
      </c>
      <c r="J713" s="1480"/>
      <c r="K713" s="1480"/>
      <c r="L713" s="207"/>
      <c r="M713" s="207"/>
      <c r="N713" s="207"/>
      <c r="O713" s="207"/>
      <c r="P713" s="207"/>
      <c r="Q713" s="207"/>
      <c r="R713" s="1433"/>
      <c r="S713" s="1433"/>
      <c r="T713" s="1433"/>
      <c r="U713" s="1433"/>
      <c r="V713" s="1433"/>
      <c r="W713" s="1433"/>
      <c r="X713" s="207"/>
      <c r="Y713" s="1433"/>
      <c r="Z713" s="1433"/>
      <c r="AA713" s="1433"/>
      <c r="AB713" s="1433"/>
      <c r="AC713" s="1701"/>
      <c r="AD713" s="1701"/>
      <c r="AE713" s="1433"/>
      <c r="AF713" s="1409"/>
      <c r="AG713" s="207"/>
      <c r="AH713" s="619"/>
      <c r="AI713" s="2141"/>
    </row>
    <row r="714" spans="1:35" x14ac:dyDescent="0.25">
      <c r="C714" s="461" t="s">
        <v>332</v>
      </c>
      <c r="D714" s="1506"/>
      <c r="E714" s="1506"/>
      <c r="F714" s="1409"/>
      <c r="G714" s="230">
        <f t="shared" si="356"/>
        <v>0</v>
      </c>
      <c r="H714" s="230"/>
      <c r="I714" s="177" t="e">
        <f t="shared" si="353"/>
        <v>#DIV/0!</v>
      </c>
      <c r="J714" s="1480"/>
      <c r="K714" s="1480"/>
      <c r="L714" s="207"/>
      <c r="M714" s="207"/>
      <c r="N714" s="207"/>
      <c r="O714" s="207"/>
      <c r="P714" s="207"/>
      <c r="Q714" s="207"/>
      <c r="R714" s="1433"/>
      <c r="S714" s="1433"/>
      <c r="T714" s="1433"/>
      <c r="U714" s="1433"/>
      <c r="V714" s="1433"/>
      <c r="W714" s="1433"/>
      <c r="X714" s="207"/>
      <c r="Y714" s="1433"/>
      <c r="Z714" s="1433"/>
      <c r="AA714" s="1433"/>
      <c r="AB714" s="1433"/>
      <c r="AC714" s="1701"/>
      <c r="AD714" s="1701"/>
      <c r="AE714" s="1433"/>
      <c r="AF714" s="230"/>
      <c r="AG714" s="207"/>
      <c r="AH714" s="619"/>
      <c r="AI714" s="2141"/>
    </row>
    <row r="715" spans="1:35" ht="29.25" x14ac:dyDescent="0.25">
      <c r="C715" s="451" t="s">
        <v>264</v>
      </c>
      <c r="D715" s="1506"/>
      <c r="E715" s="1506"/>
      <c r="F715" s="260">
        <f>F708</f>
        <v>0</v>
      </c>
      <c r="G715" s="454">
        <f>G708</f>
        <v>0</v>
      </c>
      <c r="H715" s="454">
        <f>H708</f>
        <v>17.737500000000001</v>
      </c>
      <c r="I715" s="456" t="e">
        <f t="shared" si="353"/>
        <v>#DIV/0!</v>
      </c>
      <c r="J715" s="1480"/>
      <c r="K715" s="1480"/>
      <c r="L715" s="207"/>
      <c r="M715" s="207"/>
      <c r="N715" s="207"/>
      <c r="O715" s="207"/>
      <c r="P715" s="207"/>
      <c r="Q715" s="207"/>
      <c r="R715" s="1433"/>
      <c r="S715" s="1433"/>
      <c r="T715" s="1433"/>
      <c r="U715" s="1433"/>
      <c r="V715" s="1433"/>
      <c r="W715" s="1433"/>
      <c r="X715" s="207"/>
      <c r="Y715" s="1433"/>
      <c r="Z715" s="1433"/>
      <c r="AA715" s="1433"/>
      <c r="AB715" s="1433"/>
      <c r="AC715" s="1701"/>
      <c r="AD715" s="1701"/>
      <c r="AE715" s="1433"/>
      <c r="AF715" s="454"/>
      <c r="AG715" s="207"/>
      <c r="AH715" s="619"/>
      <c r="AI715" s="2141"/>
    </row>
    <row r="716" spans="1:35" ht="29.25" x14ac:dyDescent="0.25">
      <c r="C716" s="451" t="s">
        <v>265</v>
      </c>
      <c r="D716" s="8"/>
      <c r="E716" s="8"/>
      <c r="F716" s="286">
        <f>F711</f>
        <v>0</v>
      </c>
      <c r="G716" s="456">
        <f>G711</f>
        <v>0</v>
      </c>
      <c r="H716" s="454">
        <f>H711</f>
        <v>72.141489361702128</v>
      </c>
      <c r="I716" s="456" t="e">
        <f t="shared" si="353"/>
        <v>#DIV/0!</v>
      </c>
      <c r="J716" s="1480"/>
      <c r="K716" s="1480"/>
      <c r="L716" s="207"/>
      <c r="M716" s="207"/>
      <c r="N716" s="207"/>
      <c r="O716" s="207"/>
      <c r="P716" s="207"/>
      <c r="Q716" s="207"/>
      <c r="R716" s="1433"/>
      <c r="S716" s="1433"/>
      <c r="T716" s="1433"/>
      <c r="U716" s="1433"/>
      <c r="V716" s="1433"/>
      <c r="W716" s="1433"/>
      <c r="X716" s="207"/>
      <c r="Y716" s="1433"/>
      <c r="Z716" s="1433"/>
      <c r="AA716" s="1433"/>
      <c r="AB716" s="1433"/>
      <c r="AC716" s="1701"/>
      <c r="AD716" s="1701"/>
      <c r="AE716" s="1433"/>
      <c r="AF716" s="454"/>
      <c r="AG716" s="207"/>
      <c r="AH716" s="619"/>
      <c r="AI716" s="2141"/>
    </row>
    <row r="717" spans="1:35" x14ac:dyDescent="0.25">
      <c r="C717" s="668" t="s">
        <v>135</v>
      </c>
      <c r="D717" s="3"/>
      <c r="E717" s="3"/>
      <c r="F717" s="286">
        <f>F715+F713/4.2+F714/4.2</f>
        <v>0</v>
      </c>
      <c r="G717" s="545">
        <f t="shared" ref="G717:H717" si="357">G715+G713/4.2+G714/4.2</f>
        <v>0</v>
      </c>
      <c r="H717" s="545">
        <f t="shared" si="357"/>
        <v>179.19702380952381</v>
      </c>
      <c r="I717" s="545" t="e">
        <f t="shared" si="353"/>
        <v>#DIV/0!</v>
      </c>
      <c r="J717" s="1486"/>
      <c r="K717" s="1486"/>
      <c r="L717" s="1479"/>
      <c r="M717" s="1479"/>
      <c r="N717" s="1479"/>
      <c r="O717" s="1479"/>
      <c r="P717" s="1479"/>
      <c r="Q717" s="1479"/>
      <c r="R717" s="386">
        <f t="shared" ref="R717:W717" si="358">R708</f>
        <v>0</v>
      </c>
      <c r="S717" s="386">
        <f t="shared" si="358"/>
        <v>0</v>
      </c>
      <c r="T717" s="386">
        <f t="shared" si="358"/>
        <v>0</v>
      </c>
      <c r="U717" s="386">
        <f t="shared" si="358"/>
        <v>0</v>
      </c>
      <c r="V717" s="386">
        <f t="shared" si="358"/>
        <v>0</v>
      </c>
      <c r="W717" s="386">
        <f t="shared" si="358"/>
        <v>0</v>
      </c>
      <c r="X717" s="1361">
        <f t="shared" ref="X717:AE717" si="359">X708</f>
        <v>0</v>
      </c>
      <c r="Y717" s="386">
        <f t="shared" si="359"/>
        <v>224.00438999999997</v>
      </c>
      <c r="Z717" s="386">
        <f t="shared" si="359"/>
        <v>0</v>
      </c>
      <c r="AA717" s="386">
        <f t="shared" si="359"/>
        <v>0</v>
      </c>
      <c r="AB717" s="386">
        <f t="shared" si="359"/>
        <v>224.00438999999997</v>
      </c>
      <c r="AC717" s="1699">
        <f t="shared" si="359"/>
        <v>0</v>
      </c>
      <c r="AD717" s="1699">
        <f t="shared" si="359"/>
        <v>0</v>
      </c>
      <c r="AE717" s="386">
        <f t="shared" si="359"/>
        <v>224.00438999999997</v>
      </c>
      <c r="AF717" s="545"/>
      <c r="AG717" s="1361"/>
      <c r="AH717" s="619"/>
      <c r="AI717" s="2141"/>
    </row>
    <row r="718" spans="1:35" x14ac:dyDescent="0.25">
      <c r="C718" s="1493" t="s">
        <v>282</v>
      </c>
      <c r="D718" s="1493"/>
      <c r="E718" s="1493"/>
      <c r="F718" s="1507"/>
      <c r="G718" s="1497"/>
      <c r="H718" s="1497"/>
      <c r="I718" s="1497"/>
      <c r="J718" s="1496"/>
      <c r="K718" s="1496"/>
      <c r="L718" s="1497"/>
      <c r="M718" s="1497"/>
      <c r="N718" s="1497"/>
      <c r="O718" s="1497"/>
      <c r="P718" s="1497"/>
      <c r="Q718" s="1497"/>
      <c r="R718" s="1498">
        <f t="shared" ref="R718:AB718" si="360">R717</f>
        <v>0</v>
      </c>
      <c r="S718" s="1498">
        <f t="shared" ref="S718:T718" si="361">S717</f>
        <v>0</v>
      </c>
      <c r="T718" s="1498">
        <f t="shared" si="361"/>
        <v>0</v>
      </c>
      <c r="U718" s="1498">
        <f t="shared" ref="U718:V718" si="362">U717</f>
        <v>0</v>
      </c>
      <c r="V718" s="1498">
        <f t="shared" si="362"/>
        <v>0</v>
      </c>
      <c r="W718" s="1498">
        <f t="shared" ref="W718" si="363">W717</f>
        <v>0</v>
      </c>
      <c r="X718" s="356">
        <f t="shared" si="360"/>
        <v>0</v>
      </c>
      <c r="Y718" s="1498">
        <f t="shared" si="360"/>
        <v>224.00438999999997</v>
      </c>
      <c r="Z718" s="1498">
        <f t="shared" si="360"/>
        <v>0</v>
      </c>
      <c r="AA718" s="1498">
        <f t="shared" si="360"/>
        <v>0</v>
      </c>
      <c r="AB718" s="1498">
        <f t="shared" si="360"/>
        <v>224.00438999999997</v>
      </c>
      <c r="AC718" s="1709"/>
      <c r="AD718" s="1709">
        <f>AD717</f>
        <v>0</v>
      </c>
      <c r="AE718" s="1498">
        <f>AE717</f>
        <v>224.00438999999997</v>
      </c>
      <c r="AF718" s="1497"/>
      <c r="AG718" s="1498">
        <f>AG717</f>
        <v>0</v>
      </c>
      <c r="AH718" s="619"/>
      <c r="AI718" s="2141"/>
    </row>
    <row r="719" spans="1:35" x14ac:dyDescent="0.25">
      <c r="A719" s="256">
        <v>1</v>
      </c>
      <c r="C719" s="482"/>
      <c r="D719" s="482"/>
      <c r="E719" s="482"/>
      <c r="F719" s="1429"/>
      <c r="G719" s="1503"/>
      <c r="H719" s="1503"/>
      <c r="I719" s="1503"/>
      <c r="J719" s="1503"/>
      <c r="K719" s="1503"/>
      <c r="L719" s="1503"/>
      <c r="M719" s="1503"/>
      <c r="N719" s="1503"/>
      <c r="O719" s="1503"/>
      <c r="P719" s="1503"/>
      <c r="Q719" s="1503"/>
      <c r="R719" s="357"/>
      <c r="S719" s="357"/>
      <c r="T719" s="357"/>
      <c r="U719" s="357"/>
      <c r="V719" s="357"/>
      <c r="W719" s="357"/>
      <c r="X719" s="2143"/>
      <c r="Y719" s="357"/>
      <c r="Z719" s="357"/>
      <c r="AA719" s="357"/>
      <c r="AB719" s="357"/>
      <c r="AC719" s="1700"/>
      <c r="AD719" s="1700"/>
      <c r="AE719" s="357"/>
      <c r="AF719" s="1503"/>
      <c r="AG719" s="2143"/>
      <c r="AH719" s="619"/>
      <c r="AI719" s="2141"/>
    </row>
    <row r="720" spans="1:35" ht="63" x14ac:dyDescent="0.25">
      <c r="A720" s="256">
        <v>1</v>
      </c>
      <c r="C720" s="1281" t="s">
        <v>420</v>
      </c>
      <c r="D720" s="623"/>
      <c r="E720" s="714"/>
      <c r="F720" s="1478"/>
      <c r="G720" s="1479"/>
      <c r="H720" s="1479"/>
      <c r="I720" s="1479"/>
      <c r="J720" s="1480"/>
      <c r="K720" s="1480"/>
      <c r="L720" s="207"/>
      <c r="M720" s="207"/>
      <c r="N720" s="207"/>
      <c r="O720" s="207"/>
      <c r="P720" s="207"/>
      <c r="Q720" s="207"/>
      <c r="R720" s="1433"/>
      <c r="S720" s="1433"/>
      <c r="T720" s="1433"/>
      <c r="U720" s="1433"/>
      <c r="V720" s="1433"/>
      <c r="W720" s="1433"/>
      <c r="X720" s="207"/>
      <c r="Y720" s="1433"/>
      <c r="Z720" s="1433"/>
      <c r="AA720" s="1433"/>
      <c r="AB720" s="1433"/>
      <c r="AC720" s="1701"/>
      <c r="AD720" s="1701"/>
      <c r="AE720" s="1433"/>
      <c r="AF720" s="1479"/>
      <c r="AG720" s="207"/>
      <c r="AH720" s="619"/>
      <c r="AI720" s="2141"/>
    </row>
    <row r="721" spans="1:35" x14ac:dyDescent="0.25">
      <c r="A721" s="256">
        <v>1</v>
      </c>
      <c r="C721" s="889" t="s">
        <v>199</v>
      </c>
      <c r="D721" s="889"/>
      <c r="E721" s="11"/>
      <c r="F721" s="300">
        <f>F724</f>
        <v>0</v>
      </c>
      <c r="G721" s="456">
        <f>G724</f>
        <v>0</v>
      </c>
      <c r="H721" s="456">
        <f>H724</f>
        <v>932</v>
      </c>
      <c r="I721" s="177" t="e">
        <f>H721/G721*100</f>
        <v>#DIV/0!</v>
      </c>
      <c r="J721" s="1508"/>
      <c r="K721" s="1508"/>
      <c r="L721" s="321"/>
      <c r="M721" s="321"/>
      <c r="N721" s="321"/>
      <c r="O721" s="321"/>
      <c r="P721" s="321"/>
      <c r="Q721" s="321"/>
      <c r="R721" s="1509"/>
      <c r="S721" s="1509"/>
      <c r="T721" s="1509"/>
      <c r="U721" s="1509"/>
      <c r="V721" s="1509"/>
      <c r="W721" s="1509"/>
      <c r="X721" s="207"/>
      <c r="Y721" s="1509"/>
      <c r="Z721" s="1509"/>
      <c r="AA721" s="1509"/>
      <c r="AB721" s="1509"/>
      <c r="AC721" s="1710"/>
      <c r="AD721" s="1710"/>
      <c r="AE721" s="1509"/>
      <c r="AF721" s="456"/>
      <c r="AG721" s="321"/>
      <c r="AH721" s="619"/>
      <c r="AI721" s="2141"/>
    </row>
    <row r="722" spans="1:35" x14ac:dyDescent="0.25">
      <c r="A722" s="256">
        <v>1</v>
      </c>
      <c r="C722" s="1191" t="s">
        <v>200</v>
      </c>
      <c r="D722" s="1191"/>
      <c r="E722" s="11"/>
      <c r="F722" s="265">
        <f>F724-F723</f>
        <v>0</v>
      </c>
      <c r="G722" s="178">
        <f>ROUND(F722/12*$C$3,0)</f>
        <v>0</v>
      </c>
      <c r="H722" s="178">
        <f>H724-H723</f>
        <v>932</v>
      </c>
      <c r="I722" s="177" t="e">
        <f>H722/G722*100</f>
        <v>#DIV/0!</v>
      </c>
      <c r="J722" s="1508"/>
      <c r="K722" s="1508"/>
      <c r="L722" s="321"/>
      <c r="M722" s="321"/>
      <c r="N722" s="321"/>
      <c r="O722" s="321"/>
      <c r="P722" s="321"/>
      <c r="Q722" s="321"/>
      <c r="R722" s="1509"/>
      <c r="S722" s="1509"/>
      <c r="T722" s="1509"/>
      <c r="U722" s="1509"/>
      <c r="V722" s="1509"/>
      <c r="W722" s="1509"/>
      <c r="X722" s="207"/>
      <c r="Y722" s="1509"/>
      <c r="Z722" s="1509"/>
      <c r="AA722" s="1509"/>
      <c r="AB722" s="1509"/>
      <c r="AC722" s="1710"/>
      <c r="AD722" s="1710"/>
      <c r="AE722" s="1509"/>
      <c r="AF722" s="178"/>
      <c r="AG722" s="321"/>
      <c r="AH722" s="619"/>
      <c r="AI722" s="2141"/>
    </row>
    <row r="723" spans="1:35" ht="30" x14ac:dyDescent="0.25">
      <c r="A723" s="256">
        <v>1</v>
      </c>
      <c r="C723" s="1191" t="s">
        <v>201</v>
      </c>
      <c r="D723" s="1191"/>
      <c r="E723" s="11"/>
      <c r="F723" s="265"/>
      <c r="G723" s="177">
        <f>ROUND(F723/12*$C$3,0)</f>
        <v>0</v>
      </c>
      <c r="H723" s="178"/>
      <c r="I723" s="177" t="e">
        <f>H723/G723*100</f>
        <v>#DIV/0!</v>
      </c>
      <c r="J723" s="1508"/>
      <c r="K723" s="1508"/>
      <c r="L723" s="321"/>
      <c r="M723" s="207"/>
      <c r="N723" s="321"/>
      <c r="O723" s="207"/>
      <c r="P723" s="207"/>
      <c r="Q723" s="321"/>
      <c r="R723" s="1509"/>
      <c r="S723" s="1509"/>
      <c r="T723" s="1509"/>
      <c r="U723" s="1509"/>
      <c r="V723" s="1509"/>
      <c r="W723" s="1509"/>
      <c r="X723" s="207"/>
      <c r="Y723" s="1509"/>
      <c r="Z723" s="1509"/>
      <c r="AA723" s="1509"/>
      <c r="AB723" s="1509"/>
      <c r="AC723" s="1710"/>
      <c r="AD723" s="1710"/>
      <c r="AE723" s="1509"/>
      <c r="AF723" s="178"/>
      <c r="AG723" s="321"/>
      <c r="AH723" s="619"/>
      <c r="AI723" s="2141"/>
    </row>
    <row r="724" spans="1:35" ht="18" customHeight="1" x14ac:dyDescent="0.25">
      <c r="C724" s="532" t="s">
        <v>206</v>
      </c>
      <c r="D724" s="532"/>
      <c r="E724" s="11"/>
      <c r="F724" s="300"/>
      <c r="G724" s="456">
        <f>ROUND(F724/12*$C$3,0)</f>
        <v>0</v>
      </c>
      <c r="H724" s="456">
        <v>932</v>
      </c>
      <c r="I724" s="1173" t="e">
        <f>H724/G724*100</f>
        <v>#DIV/0!</v>
      </c>
      <c r="J724" s="1510"/>
      <c r="K724" s="1510"/>
      <c r="L724" s="641"/>
      <c r="M724" s="630"/>
      <c r="N724" s="641"/>
      <c r="O724" s="630"/>
      <c r="P724" s="630"/>
      <c r="Q724" s="641"/>
      <c r="R724" s="1511"/>
      <c r="S724" s="1511"/>
      <c r="T724" s="1511"/>
      <c r="U724" s="1511"/>
      <c r="V724" s="1511"/>
      <c r="W724" s="1511"/>
      <c r="X724" s="196">
        <f>R724/12*$C$3+(S724-R724)/11*5+(T724-S724)/10*4+(U724-T724)/9*3+(V724-U724)/8*2+(W724-V724)/7*1</f>
        <v>0</v>
      </c>
      <c r="Y724" s="1511">
        <f t="shared" ref="Y724" si="364">AE724-AD724-AA724-Z724</f>
        <v>4427.3622800000003</v>
      </c>
      <c r="Z724" s="1511"/>
      <c r="AA724" s="1511"/>
      <c r="AB724" s="1511">
        <f t="shared" ref="AB724" si="365">Y724-X724</f>
        <v>4427.3622800000003</v>
      </c>
      <c r="AC724" s="1511"/>
      <c r="AD724" s="1511"/>
      <c r="AE724" s="2332">
        <v>4427.3622800000003</v>
      </c>
      <c r="AF724" s="456"/>
      <c r="AG724" s="1511"/>
      <c r="AH724" s="619"/>
      <c r="AI724" s="2141"/>
    </row>
    <row r="725" spans="1:35" x14ac:dyDescent="0.25">
      <c r="A725" s="256">
        <v>1</v>
      </c>
      <c r="C725" s="1493" t="s">
        <v>282</v>
      </c>
      <c r="D725" s="1493"/>
      <c r="E725" s="1493"/>
      <c r="F725" s="1507"/>
      <c r="G725" s="1497"/>
      <c r="H725" s="1497"/>
      <c r="I725" s="1497"/>
      <c r="J725" s="1496"/>
      <c r="K725" s="1496"/>
      <c r="L725" s="1497"/>
      <c r="M725" s="1497"/>
      <c r="N725" s="1497"/>
      <c r="O725" s="1497"/>
      <c r="P725" s="1497"/>
      <c r="Q725" s="1497"/>
      <c r="R725" s="1498">
        <f t="shared" ref="R725:X725" si="366">R724</f>
        <v>0</v>
      </c>
      <c r="S725" s="1498">
        <f t="shared" ref="S725:T725" si="367">S724</f>
        <v>0</v>
      </c>
      <c r="T725" s="1498">
        <f t="shared" si="367"/>
        <v>0</v>
      </c>
      <c r="U725" s="1498">
        <f t="shared" ref="U725:V725" si="368">U724</f>
        <v>0</v>
      </c>
      <c r="V725" s="1498">
        <f t="shared" si="368"/>
        <v>0</v>
      </c>
      <c r="W725" s="1498">
        <f t="shared" ref="W725" si="369">W724</f>
        <v>0</v>
      </c>
      <c r="X725" s="1498">
        <f t="shared" si="366"/>
        <v>0</v>
      </c>
      <c r="Y725" s="1498">
        <f t="shared" ref="Y725:AE725" si="370">Y724</f>
        <v>4427.3622800000003</v>
      </c>
      <c r="Z725" s="1498">
        <f t="shared" si="370"/>
        <v>0</v>
      </c>
      <c r="AA725" s="1498">
        <f>AA724</f>
        <v>0</v>
      </c>
      <c r="AB725" s="1498">
        <f t="shared" si="370"/>
        <v>4427.3622800000003</v>
      </c>
      <c r="AC725" s="1498"/>
      <c r="AD725" s="1498">
        <f t="shared" si="370"/>
        <v>0</v>
      </c>
      <c r="AE725" s="1498">
        <f t="shared" si="370"/>
        <v>4427.3622800000003</v>
      </c>
      <c r="AF725" s="1497"/>
      <c r="AG725" s="1498"/>
      <c r="AH725" s="619"/>
      <c r="AI725" s="2141"/>
    </row>
    <row r="726" spans="1:35" x14ac:dyDescent="0.25">
      <c r="A726" s="256">
        <v>1</v>
      </c>
      <c r="C726" s="1499"/>
      <c r="D726" s="1499"/>
      <c r="E726" s="1499"/>
      <c r="F726" s="633"/>
      <c r="G726" s="180"/>
      <c r="H726" s="180"/>
      <c r="I726" s="180"/>
      <c r="J726" s="1512"/>
      <c r="K726" s="1512"/>
      <c r="L726" s="642"/>
      <c r="M726" s="642"/>
      <c r="N726" s="642"/>
      <c r="O726" s="642"/>
      <c r="P726" s="642"/>
      <c r="Q726" s="642"/>
      <c r="R726" s="385"/>
      <c r="S726" s="385"/>
      <c r="T726" s="385"/>
      <c r="U726" s="385"/>
      <c r="V726" s="385"/>
      <c r="W726" s="385"/>
      <c r="X726" s="642"/>
      <c r="Y726" s="385"/>
      <c r="Z726" s="385"/>
      <c r="AA726" s="385"/>
      <c r="AB726" s="385"/>
      <c r="AC726" s="1711"/>
      <c r="AD726" s="1711"/>
      <c r="AE726" s="385"/>
      <c r="AF726" s="180"/>
      <c r="AG726" s="642"/>
      <c r="AH726" s="619"/>
      <c r="AI726" s="2141"/>
    </row>
    <row r="727" spans="1:35" ht="48.75" customHeight="1" x14ac:dyDescent="0.25">
      <c r="A727" s="256">
        <v>1</v>
      </c>
      <c r="C727" s="1281" t="s">
        <v>421</v>
      </c>
      <c r="D727" s="623"/>
      <c r="E727" s="623"/>
      <c r="F727" s="1478"/>
      <c r="G727" s="1479"/>
      <c r="H727" s="1479"/>
      <c r="I727" s="1479"/>
      <c r="J727" s="1480"/>
      <c r="K727" s="1480"/>
      <c r="L727" s="207"/>
      <c r="M727" s="207"/>
      <c r="N727" s="207"/>
      <c r="O727" s="207"/>
      <c r="P727" s="207"/>
      <c r="Q727" s="207"/>
      <c r="R727" s="1433"/>
      <c r="S727" s="1433"/>
      <c r="T727" s="1433"/>
      <c r="U727" s="1433"/>
      <c r="V727" s="1433"/>
      <c r="W727" s="1433"/>
      <c r="X727" s="207"/>
      <c r="Y727" s="1433"/>
      <c r="Z727" s="1433"/>
      <c r="AA727" s="1433"/>
      <c r="AB727" s="1433"/>
      <c r="AC727" s="1701"/>
      <c r="AD727" s="1701"/>
      <c r="AE727" s="1433"/>
      <c r="AF727" s="1479"/>
      <c r="AG727" s="207"/>
      <c r="AH727" s="619"/>
      <c r="AI727" s="2141"/>
    </row>
    <row r="728" spans="1:35" s="1413" customFormat="1" x14ac:dyDescent="0.25">
      <c r="A728" s="256">
        <v>1</v>
      </c>
      <c r="B728" s="256"/>
      <c r="C728" s="1005" t="s">
        <v>5</v>
      </c>
      <c r="D728" s="1005"/>
      <c r="E728" s="1005"/>
      <c r="F728" s="262"/>
      <c r="G728" s="230"/>
      <c r="H728" s="230"/>
      <c r="I728" s="230"/>
      <c r="J728" s="1336"/>
      <c r="K728" s="1336"/>
      <c r="L728" s="1337"/>
      <c r="M728" s="1337"/>
      <c r="N728" s="1337"/>
      <c r="O728" s="1337"/>
      <c r="P728" s="1337"/>
      <c r="Q728" s="1337"/>
      <c r="R728" s="1435"/>
      <c r="S728" s="1435"/>
      <c r="T728" s="1435"/>
      <c r="U728" s="1435"/>
      <c r="V728" s="1435"/>
      <c r="W728" s="1435"/>
      <c r="X728" s="1337"/>
      <c r="Y728" s="1435"/>
      <c r="Z728" s="1435"/>
      <c r="AA728" s="1435"/>
      <c r="AB728" s="1435"/>
      <c r="AC728" s="1435"/>
      <c r="AD728" s="1435"/>
      <c r="AE728" s="1435"/>
      <c r="AF728" s="230"/>
      <c r="AG728" s="1337"/>
      <c r="AH728" s="619"/>
      <c r="AI728" s="2141"/>
    </row>
    <row r="729" spans="1:35" s="1413" customFormat="1" x14ac:dyDescent="0.25">
      <c r="A729" s="256"/>
      <c r="B729" s="256"/>
      <c r="C729" s="193" t="s">
        <v>587</v>
      </c>
      <c r="D729" s="430" t="s">
        <v>232</v>
      </c>
      <c r="E729" s="186">
        <v>340</v>
      </c>
      <c r="F729" s="279"/>
      <c r="G729" s="177">
        <f>F729/12*$C$3</f>
        <v>0</v>
      </c>
      <c r="H729" s="230"/>
      <c r="I729" s="177" t="e">
        <f t="shared" ref="I729:I735" si="371">H729/G729*100</f>
        <v>#DIV/0!</v>
      </c>
      <c r="J729" s="1436"/>
      <c r="K729" s="206" t="e">
        <f t="shared" ref="K729:K734" si="372">N729/H729</f>
        <v>#DIV/0!</v>
      </c>
      <c r="L729" s="207">
        <f>ROUND(F729*J729,0)</f>
        <v>0</v>
      </c>
      <c r="M729" s="207">
        <f>L729/12*$C$3</f>
        <v>0</v>
      </c>
      <c r="N729" s="230"/>
      <c r="O729" s="207" t="e">
        <f t="shared" ref="O729:O734" si="373">N729/M729*100</f>
        <v>#DIV/0!</v>
      </c>
      <c r="P729" s="207">
        <f>ROUND(L729/E729,0)</f>
        <v>0</v>
      </c>
      <c r="Q729" s="207" t="e">
        <f t="shared" ref="Q729:Q734" si="374">N729/$C$3*12/P729</f>
        <v>#DIV/0!</v>
      </c>
      <c r="R729" s="1435"/>
      <c r="S729" s="1435"/>
      <c r="T729" s="1435"/>
      <c r="U729" s="1435"/>
      <c r="V729" s="1435"/>
      <c r="W729" s="1435"/>
      <c r="X729" s="1337"/>
      <c r="Y729" s="1435"/>
      <c r="Z729" s="1435"/>
      <c r="AA729" s="1435"/>
      <c r="AB729" s="1435"/>
      <c r="AC729" s="1435"/>
      <c r="AD729" s="1435"/>
      <c r="AE729" s="1435"/>
      <c r="AF729" s="230"/>
      <c r="AG729" s="1337"/>
      <c r="AH729" s="619"/>
      <c r="AI729" s="2141"/>
    </row>
    <row r="730" spans="1:35" s="1413" customFormat="1" x14ac:dyDescent="0.25">
      <c r="A730" s="256">
        <v>1</v>
      </c>
      <c r="B730" s="256"/>
      <c r="C730" s="193" t="s">
        <v>51</v>
      </c>
      <c r="D730" s="430" t="s">
        <v>232</v>
      </c>
      <c r="E730" s="186">
        <v>340</v>
      </c>
      <c r="F730" s="279"/>
      <c r="G730" s="177">
        <f>F730/12*$C$3</f>
        <v>0</v>
      </c>
      <c r="H730" s="230"/>
      <c r="I730" s="177" t="e">
        <f t="shared" si="371"/>
        <v>#DIV/0!</v>
      </c>
      <c r="J730" s="1436"/>
      <c r="K730" s="206" t="e">
        <f t="shared" si="372"/>
        <v>#DIV/0!</v>
      </c>
      <c r="L730" s="207">
        <f>ROUND(F730*J730,0)</f>
        <v>0</v>
      </c>
      <c r="M730" s="207">
        <f>L730/12*$C$3</f>
        <v>0</v>
      </c>
      <c r="N730" s="230"/>
      <c r="O730" s="207" t="e">
        <f t="shared" si="373"/>
        <v>#DIV/0!</v>
      </c>
      <c r="P730" s="207">
        <f>ROUND(L730/E730,0)</f>
        <v>0</v>
      </c>
      <c r="Q730" s="207" t="e">
        <f t="shared" si="374"/>
        <v>#DIV/0!</v>
      </c>
      <c r="R730" s="1435"/>
      <c r="S730" s="1435"/>
      <c r="T730" s="1435"/>
      <c r="U730" s="1435"/>
      <c r="V730" s="1435"/>
      <c r="W730" s="1435"/>
      <c r="X730" s="1337"/>
      <c r="Y730" s="1435"/>
      <c r="Z730" s="1435"/>
      <c r="AA730" s="1435"/>
      <c r="AB730" s="1435"/>
      <c r="AC730" s="1435"/>
      <c r="AD730" s="1435"/>
      <c r="AE730" s="1435"/>
      <c r="AF730" s="230"/>
      <c r="AG730" s="1337"/>
      <c r="AH730" s="619"/>
      <c r="AI730" s="2141"/>
    </row>
    <row r="731" spans="1:35" s="1413" customFormat="1" x14ac:dyDescent="0.25">
      <c r="A731" s="256">
        <v>1</v>
      </c>
      <c r="B731" s="256"/>
      <c r="C731" s="193" t="s">
        <v>65</v>
      </c>
      <c r="D731" s="430" t="s">
        <v>232</v>
      </c>
      <c r="E731" s="186">
        <v>320</v>
      </c>
      <c r="F731" s="279"/>
      <c r="G731" s="177">
        <f>F731/12*$C$3</f>
        <v>0</v>
      </c>
      <c r="H731" s="230"/>
      <c r="I731" s="177" t="e">
        <f t="shared" si="371"/>
        <v>#DIV/0!</v>
      </c>
      <c r="J731" s="1436"/>
      <c r="K731" s="206" t="e">
        <f t="shared" si="372"/>
        <v>#DIV/0!</v>
      </c>
      <c r="L731" s="207">
        <f>ROUND(F731*J731,0)</f>
        <v>0</v>
      </c>
      <c r="M731" s="207">
        <f>L731/12*$C$3</f>
        <v>0</v>
      </c>
      <c r="N731" s="230"/>
      <c r="O731" s="207" t="e">
        <f t="shared" si="373"/>
        <v>#DIV/0!</v>
      </c>
      <c r="P731" s="207">
        <f>ROUND(L731/E731,0)</f>
        <v>0</v>
      </c>
      <c r="Q731" s="207" t="e">
        <f t="shared" si="374"/>
        <v>#DIV/0!</v>
      </c>
      <c r="R731" s="1435"/>
      <c r="S731" s="1435"/>
      <c r="T731" s="1435"/>
      <c r="U731" s="1435"/>
      <c r="V731" s="1435"/>
      <c r="W731" s="1435"/>
      <c r="X731" s="1337"/>
      <c r="Y731" s="1435"/>
      <c r="Z731" s="1435"/>
      <c r="AA731" s="1435"/>
      <c r="AB731" s="1435"/>
      <c r="AC731" s="1435"/>
      <c r="AD731" s="1435"/>
      <c r="AE731" s="1435"/>
      <c r="AF731" s="230"/>
      <c r="AG731" s="1337"/>
      <c r="AH731" s="619"/>
      <c r="AI731" s="2141"/>
    </row>
    <row r="732" spans="1:35" s="1413" customFormat="1" x14ac:dyDescent="0.25">
      <c r="A732" s="256">
        <v>1</v>
      </c>
      <c r="B732" s="256"/>
      <c r="C732" s="193" t="s">
        <v>45</v>
      </c>
      <c r="D732" s="430" t="s">
        <v>232</v>
      </c>
      <c r="E732" s="186">
        <v>340</v>
      </c>
      <c r="F732" s="279"/>
      <c r="G732" s="177">
        <f>F732/12*$C$3</f>
        <v>0</v>
      </c>
      <c r="H732" s="230">
        <v>14</v>
      </c>
      <c r="I732" s="177" t="e">
        <f t="shared" si="371"/>
        <v>#DIV/0!</v>
      </c>
      <c r="J732" s="1436"/>
      <c r="K732" s="206">
        <f t="shared" si="372"/>
        <v>8.3571428571428577</v>
      </c>
      <c r="L732" s="207">
        <f>ROUND(F732*J732,0)</f>
        <v>0</v>
      </c>
      <c r="M732" s="207">
        <f>L732/12*$C$3</f>
        <v>0</v>
      </c>
      <c r="N732" s="230">
        <v>117</v>
      </c>
      <c r="O732" s="207" t="e">
        <f t="shared" si="373"/>
        <v>#DIV/0!</v>
      </c>
      <c r="P732" s="207">
        <f>ROUND(L732/E732,0)</f>
        <v>0</v>
      </c>
      <c r="Q732" s="207" t="e">
        <f t="shared" si="374"/>
        <v>#DIV/0!</v>
      </c>
      <c r="R732" s="1435"/>
      <c r="S732" s="1435"/>
      <c r="T732" s="1435"/>
      <c r="U732" s="1435"/>
      <c r="V732" s="1435"/>
      <c r="W732" s="1435"/>
      <c r="X732" s="1337"/>
      <c r="Y732" s="1435"/>
      <c r="Z732" s="1435"/>
      <c r="AA732" s="1435"/>
      <c r="AB732" s="1435"/>
      <c r="AC732" s="1435"/>
      <c r="AD732" s="1435"/>
      <c r="AE732" s="1435"/>
      <c r="AF732" s="230"/>
      <c r="AG732" s="1337"/>
      <c r="AH732" s="619"/>
      <c r="AI732" s="2141"/>
    </row>
    <row r="733" spans="1:35" s="1413" customFormat="1" x14ac:dyDescent="0.25">
      <c r="A733" s="256">
        <v>1</v>
      </c>
      <c r="B733" s="256"/>
      <c r="C733" s="193" t="s">
        <v>53</v>
      </c>
      <c r="D733" s="430" t="s">
        <v>232</v>
      </c>
      <c r="E733" s="186">
        <v>340</v>
      </c>
      <c r="F733" s="279"/>
      <c r="G733" s="177">
        <f>F733/12*$C$3</f>
        <v>0</v>
      </c>
      <c r="H733" s="230">
        <v>1</v>
      </c>
      <c r="I733" s="177" t="e">
        <f t="shared" si="371"/>
        <v>#DIV/0!</v>
      </c>
      <c r="J733" s="1436"/>
      <c r="K733" s="206">
        <f t="shared" si="372"/>
        <v>10</v>
      </c>
      <c r="L733" s="207">
        <f>ROUND(F733*J733,0)</f>
        <v>0</v>
      </c>
      <c r="M733" s="207">
        <f>L733/12*$C$3</f>
        <v>0</v>
      </c>
      <c r="N733" s="967">
        <v>10</v>
      </c>
      <c r="O733" s="207" t="e">
        <f t="shared" si="373"/>
        <v>#DIV/0!</v>
      </c>
      <c r="P733" s="207">
        <f>ROUND(L733/E733,0)</f>
        <v>0</v>
      </c>
      <c r="Q733" s="207" t="e">
        <f t="shared" si="374"/>
        <v>#DIV/0!</v>
      </c>
      <c r="R733" s="1435"/>
      <c r="S733" s="1435"/>
      <c r="T733" s="1435"/>
      <c r="U733" s="1435"/>
      <c r="V733" s="1435"/>
      <c r="W733" s="1435"/>
      <c r="X733" s="2144"/>
      <c r="Y733" s="1435"/>
      <c r="Z733" s="1435"/>
      <c r="AA733" s="1435"/>
      <c r="AB733" s="1435"/>
      <c r="AC733" s="1435"/>
      <c r="AD733" s="1435"/>
      <c r="AE733" s="1435"/>
      <c r="AF733" s="230"/>
      <c r="AG733" s="1337"/>
      <c r="AH733" s="619"/>
      <c r="AI733" s="2141"/>
    </row>
    <row r="734" spans="1:35" s="1413" customFormat="1" ht="29.25" x14ac:dyDescent="0.25">
      <c r="A734" s="256">
        <v>1</v>
      </c>
      <c r="B734" s="256"/>
      <c r="C734" s="531" t="s">
        <v>7</v>
      </c>
      <c r="D734" s="531"/>
      <c r="E734" s="531"/>
      <c r="F734" s="1312">
        <f>SUM(F729:F733)</f>
        <v>0</v>
      </c>
      <c r="G734" s="1344">
        <f>SUM(G729:G733)</f>
        <v>0</v>
      </c>
      <c r="H734" s="1344">
        <f>SUM(H729:H733)</f>
        <v>15</v>
      </c>
      <c r="I734" s="1344" t="e">
        <f t="shared" si="371"/>
        <v>#DIV/0!</v>
      </c>
      <c r="J734" s="1345" t="e">
        <f>SUM(L734/F734)</f>
        <v>#DIV/0!</v>
      </c>
      <c r="K734" s="241">
        <f t="shared" si="372"/>
        <v>8.4666666666666668</v>
      </c>
      <c r="L734" s="1344">
        <f>SUM(L729:L733)</f>
        <v>0</v>
      </c>
      <c r="M734" s="1344">
        <f>SUM(M729:M733)</f>
        <v>0</v>
      </c>
      <c r="N734" s="1344">
        <f>SUM(N729:N733)</f>
        <v>127</v>
      </c>
      <c r="O734" s="207" t="e">
        <f t="shared" si="373"/>
        <v>#DIV/0!</v>
      </c>
      <c r="P734" s="782">
        <f>SUM(P729:P733)</f>
        <v>0</v>
      </c>
      <c r="Q734" s="207" t="e">
        <f t="shared" si="374"/>
        <v>#DIV/0!</v>
      </c>
      <c r="R734" s="381"/>
      <c r="S734" s="381"/>
      <c r="T734" s="381"/>
      <c r="U734" s="381"/>
      <c r="V734" s="381"/>
      <c r="W734" s="381"/>
      <c r="X734" s="196">
        <f>R734/12*$C$3+(S734-R734)/11*5+(T734-S734)/10*4+(U734-T734)/9*3+(V734-U734)/8*2+(W734-V734)/7*1</f>
        <v>0</v>
      </c>
      <c r="Y734" s="381">
        <f t="shared" ref="Y734:Y738" si="375">AE734-AD734-AA734-Z734</f>
        <v>582.25180999999998</v>
      </c>
      <c r="Z734" s="381"/>
      <c r="AA734" s="381"/>
      <c r="AB734" s="381">
        <f t="shared" ref="AB734:AB737" si="376">Y734-X734</f>
        <v>582.25180999999998</v>
      </c>
      <c r="AC734" s="381">
        <v>-57.588850000000001</v>
      </c>
      <c r="AD734" s="381"/>
      <c r="AE734" s="381">
        <v>582.25180999999998</v>
      </c>
      <c r="AF734" s="1344"/>
      <c r="AG734" s="381"/>
      <c r="AH734" s="619"/>
      <c r="AI734" s="2141"/>
    </row>
    <row r="735" spans="1:35" s="1413" customFormat="1" ht="43.5" x14ac:dyDescent="0.25">
      <c r="A735" s="256"/>
      <c r="B735" s="256"/>
      <c r="C735" s="209" t="s">
        <v>179</v>
      </c>
      <c r="D735" s="209"/>
      <c r="E735" s="531"/>
      <c r="F735" s="1312"/>
      <c r="G735" s="1344">
        <f>F735/12*$C$3</f>
        <v>0</v>
      </c>
      <c r="H735" s="1344"/>
      <c r="I735" s="1344" t="e">
        <f t="shared" si="371"/>
        <v>#DIV/0!</v>
      </c>
      <c r="J735" s="1345"/>
      <c r="K735" s="241"/>
      <c r="L735" s="1344"/>
      <c r="M735" s="1344"/>
      <c r="N735" s="1344"/>
      <c r="O735" s="207"/>
      <c r="P735" s="782"/>
      <c r="Q735" s="207"/>
      <c r="R735" s="381"/>
      <c r="S735" s="381"/>
      <c r="T735" s="381"/>
      <c r="U735" s="381"/>
      <c r="V735" s="381"/>
      <c r="W735" s="381"/>
      <c r="X735" s="196">
        <f>W735/12*$C$3</f>
        <v>0</v>
      </c>
      <c r="Y735" s="381">
        <f t="shared" si="375"/>
        <v>0</v>
      </c>
      <c r="Z735" s="381"/>
      <c r="AA735" s="381"/>
      <c r="AB735" s="381">
        <f t="shared" si="376"/>
        <v>0</v>
      </c>
      <c r="AC735" s="381"/>
      <c r="AD735" s="381"/>
      <c r="AE735" s="381"/>
      <c r="AF735" s="1344"/>
      <c r="AG735" s="2142"/>
      <c r="AH735" s="619"/>
      <c r="AI735" s="2141"/>
    </row>
    <row r="736" spans="1:35" s="1413" customFormat="1" x14ac:dyDescent="0.25">
      <c r="A736" s="256">
        <v>1</v>
      </c>
      <c r="B736" s="256"/>
      <c r="C736" s="1262" t="s">
        <v>14</v>
      </c>
      <c r="D736" s="1262"/>
      <c r="E736" s="458"/>
      <c r="F736" s="262"/>
      <c r="G736" s="230"/>
      <c r="H736" s="230"/>
      <c r="I736" s="230"/>
      <c r="J736" s="1345"/>
      <c r="K736" s="1345"/>
      <c r="L736" s="1437"/>
      <c r="M736" s="1437"/>
      <c r="N736" s="1437"/>
      <c r="O736" s="1437"/>
      <c r="P736" s="1437"/>
      <c r="Q736" s="1437"/>
      <c r="R736" s="381"/>
      <c r="S736" s="381"/>
      <c r="T736" s="381"/>
      <c r="U736" s="381"/>
      <c r="V736" s="381"/>
      <c r="W736" s="381"/>
      <c r="X736" s="1635">
        <f t="shared" ref="X736" si="377">R736/12*$C$3+(S736-R736)/11*2+(T736-S736)/10*1</f>
        <v>0</v>
      </c>
      <c r="Y736" s="381">
        <f t="shared" si="375"/>
        <v>0</v>
      </c>
      <c r="Z736" s="381"/>
      <c r="AA736" s="381"/>
      <c r="AB736" s="381">
        <f t="shared" si="376"/>
        <v>0</v>
      </c>
      <c r="AC736" s="381"/>
      <c r="AD736" s="381"/>
      <c r="AE736" s="381"/>
      <c r="AF736" s="230"/>
      <c r="AG736" s="1043"/>
      <c r="AH736" s="619"/>
      <c r="AI736" s="2141"/>
    </row>
    <row r="737" spans="1:35" s="1413" customFormat="1" x14ac:dyDescent="0.25">
      <c r="A737" s="256">
        <v>1</v>
      </c>
      <c r="B737" s="256"/>
      <c r="C737" s="2019" t="s">
        <v>196</v>
      </c>
      <c r="D737" s="458"/>
      <c r="E737" s="1074"/>
      <c r="F737" s="300"/>
      <c r="G737" s="456"/>
      <c r="H737" s="456"/>
      <c r="I737" s="456"/>
      <c r="J737" s="568"/>
      <c r="K737" s="568"/>
      <c r="L737" s="967"/>
      <c r="M737" s="967"/>
      <c r="N737" s="967"/>
      <c r="O737" s="967"/>
      <c r="P737" s="967"/>
      <c r="Q737" s="967"/>
      <c r="R737" s="386"/>
      <c r="S737" s="386"/>
      <c r="T737" s="386"/>
      <c r="U737" s="386"/>
      <c r="V737" s="386"/>
      <c r="W737" s="386"/>
      <c r="X737" s="196">
        <f>R737/12*$C$3+(S737-R737)/11*5+(T737-S737)/10*4+(U737-T737)/9*3+(V737-U737)/8*2+(W737-V737)/7*1</f>
        <v>0</v>
      </c>
      <c r="Y737" s="386">
        <f t="shared" si="375"/>
        <v>0</v>
      </c>
      <c r="Z737" s="386"/>
      <c r="AA737" s="386"/>
      <c r="AB737" s="386">
        <f t="shared" si="376"/>
        <v>0</v>
      </c>
      <c r="AC737" s="386"/>
      <c r="AD737" s="386"/>
      <c r="AE737" s="386"/>
      <c r="AF737" s="456"/>
      <c r="AG737" s="227"/>
      <c r="AH737" s="619"/>
      <c r="AI737" s="2141"/>
    </row>
    <row r="738" spans="1:35" s="1413" customFormat="1" ht="29.25" x14ac:dyDescent="0.25">
      <c r="A738" s="256">
        <v>1</v>
      </c>
      <c r="B738" s="256"/>
      <c r="C738" s="453" t="s">
        <v>275</v>
      </c>
      <c r="D738" s="3"/>
      <c r="E738" s="3"/>
      <c r="F738" s="469">
        <f>F740+F742+F743</f>
        <v>0</v>
      </c>
      <c r="G738" s="469">
        <f t="shared" ref="G738:H738" si="378">G740+G742+G743</f>
        <v>0</v>
      </c>
      <c r="H738" s="469">
        <f t="shared" si="378"/>
        <v>75</v>
      </c>
      <c r="I738" s="230" t="e">
        <f>H738/G738*100</f>
        <v>#DIV/0!</v>
      </c>
      <c r="J738" s="1004"/>
      <c r="K738" s="1004"/>
      <c r="L738" s="176"/>
      <c r="M738" s="176"/>
      <c r="N738" s="176"/>
      <c r="O738" s="176"/>
      <c r="P738" s="176"/>
      <c r="Q738" s="176"/>
      <c r="R738" s="351"/>
      <c r="S738" s="351"/>
      <c r="T738" s="351"/>
      <c r="U738" s="351"/>
      <c r="V738" s="351"/>
      <c r="W738" s="351"/>
      <c r="X738" s="2151"/>
      <c r="Y738" s="381">
        <f t="shared" si="375"/>
        <v>115.64465999999997</v>
      </c>
      <c r="Z738" s="351"/>
      <c r="AA738" s="351"/>
      <c r="AB738" s="351"/>
      <c r="AC738" s="351"/>
      <c r="AD738" s="1841">
        <v>-0.15884000000000001</v>
      </c>
      <c r="AE738" s="351">
        <v>115.48581999999998</v>
      </c>
      <c r="AF738" s="469"/>
      <c r="AG738" s="259"/>
      <c r="AH738" s="619"/>
      <c r="AI738" s="2141"/>
    </row>
    <row r="739" spans="1:35" s="1413" customFormat="1" ht="30" x14ac:dyDescent="0.25">
      <c r="A739" s="256"/>
      <c r="B739" s="256"/>
      <c r="C739" s="460" t="s">
        <v>195</v>
      </c>
      <c r="D739" s="3"/>
      <c r="E739" s="3"/>
      <c r="F739" s="469"/>
      <c r="G739" s="227"/>
      <c r="H739" s="227"/>
      <c r="I739" s="230"/>
      <c r="J739" s="1004"/>
      <c r="K739" s="1004"/>
      <c r="L739" s="176"/>
      <c r="M739" s="176"/>
      <c r="N739" s="176"/>
      <c r="O739" s="176"/>
      <c r="P739" s="176"/>
      <c r="Q739" s="176"/>
      <c r="R739" s="351"/>
      <c r="S739" s="351"/>
      <c r="T739" s="351"/>
      <c r="U739" s="351"/>
      <c r="V739" s="351"/>
      <c r="W739" s="351"/>
      <c r="X739" s="2151"/>
      <c r="Y739" s="351"/>
      <c r="Z739" s="351"/>
      <c r="AA739" s="351"/>
      <c r="AB739" s="351"/>
      <c r="AC739" s="351"/>
      <c r="AD739" s="351"/>
      <c r="AE739" s="351"/>
      <c r="AF739" s="227"/>
      <c r="AG739" s="259"/>
      <c r="AH739" s="619"/>
      <c r="AI739" s="2141"/>
    </row>
    <row r="740" spans="1:35" s="1413" customFormat="1" ht="30" x14ac:dyDescent="0.25">
      <c r="A740" s="256"/>
      <c r="B740" s="256"/>
      <c r="C740" s="3" t="s">
        <v>498</v>
      </c>
      <c r="D740" s="3"/>
      <c r="E740" s="3"/>
      <c r="F740" s="329"/>
      <c r="G740" s="177">
        <f>F740/12*$C$3</f>
        <v>0</v>
      </c>
      <c r="H740" s="227">
        <v>46</v>
      </c>
      <c r="I740" s="230" t="e">
        <f>H740/G740*100</f>
        <v>#DIV/0!</v>
      </c>
      <c r="J740" s="1004"/>
      <c r="K740" s="1004"/>
      <c r="L740" s="176"/>
      <c r="M740" s="176"/>
      <c r="N740" s="176"/>
      <c r="O740" s="176"/>
      <c r="P740" s="176"/>
      <c r="Q740" s="176"/>
      <c r="R740" s="351"/>
      <c r="S740" s="351"/>
      <c r="T740" s="351"/>
      <c r="U740" s="351"/>
      <c r="V740" s="351"/>
      <c r="W740" s="351"/>
      <c r="X740" s="2151"/>
      <c r="Y740" s="351"/>
      <c r="Z740" s="351"/>
      <c r="AA740" s="351"/>
      <c r="AB740" s="351"/>
      <c r="AC740" s="351"/>
      <c r="AD740" s="351"/>
      <c r="AE740" s="351"/>
      <c r="AF740" s="227"/>
      <c r="AG740" s="259"/>
      <c r="AH740" s="619"/>
      <c r="AI740" s="2141"/>
    </row>
    <row r="741" spans="1:35" s="1413" customFormat="1" ht="60" x14ac:dyDescent="0.25">
      <c r="A741" s="256"/>
      <c r="B741" s="256"/>
      <c r="C741" s="3" t="s">
        <v>499</v>
      </c>
      <c r="D741" s="3"/>
      <c r="E741" s="3"/>
      <c r="F741" s="329"/>
      <c r="G741" s="227"/>
      <c r="H741" s="227"/>
      <c r="I741" s="230"/>
      <c r="J741" s="1004"/>
      <c r="K741" s="1004"/>
      <c r="L741" s="176"/>
      <c r="M741" s="176"/>
      <c r="N741" s="176"/>
      <c r="O741" s="176"/>
      <c r="P741" s="176"/>
      <c r="Q741" s="176"/>
      <c r="R741" s="351"/>
      <c r="S741" s="351"/>
      <c r="T741" s="351"/>
      <c r="U741" s="351"/>
      <c r="V741" s="351"/>
      <c r="W741" s="351"/>
      <c r="X741" s="2151"/>
      <c r="Y741" s="351"/>
      <c r="Z741" s="351"/>
      <c r="AA741" s="351"/>
      <c r="AB741" s="351"/>
      <c r="AC741" s="351"/>
      <c r="AD741" s="351"/>
      <c r="AE741" s="351"/>
      <c r="AF741" s="227"/>
      <c r="AG741" s="259"/>
      <c r="AH741" s="619"/>
      <c r="AI741" s="2141"/>
    </row>
    <row r="742" spans="1:35" s="1413" customFormat="1" ht="45" x14ac:dyDescent="0.25">
      <c r="A742" s="256"/>
      <c r="B742" s="256"/>
      <c r="C742" s="3" t="s">
        <v>500</v>
      </c>
      <c r="D742" s="3"/>
      <c r="E742" s="3"/>
      <c r="F742" s="329"/>
      <c r="G742" s="177">
        <f>F742/12*$C$3</f>
        <v>0</v>
      </c>
      <c r="H742" s="227">
        <v>29</v>
      </c>
      <c r="I742" s="230" t="e">
        <f t="shared" ref="I742:I747" si="379">H742/G742*100</f>
        <v>#DIV/0!</v>
      </c>
      <c r="J742" s="1004"/>
      <c r="K742" s="1004"/>
      <c r="L742" s="176"/>
      <c r="M742" s="176"/>
      <c r="N742" s="176"/>
      <c r="O742" s="176"/>
      <c r="P742" s="176"/>
      <c r="Q742" s="176"/>
      <c r="R742" s="351"/>
      <c r="S742" s="351"/>
      <c r="T742" s="351"/>
      <c r="U742" s="351"/>
      <c r="V742" s="351"/>
      <c r="W742" s="351"/>
      <c r="X742" s="2151"/>
      <c r="Y742" s="351"/>
      <c r="Z742" s="351"/>
      <c r="AA742" s="351"/>
      <c r="AB742" s="351"/>
      <c r="AC742" s="351"/>
      <c r="AD742" s="351"/>
      <c r="AE742" s="351"/>
      <c r="AF742" s="227"/>
      <c r="AG742" s="259"/>
      <c r="AH742" s="619"/>
      <c r="AI742" s="2141"/>
    </row>
    <row r="743" spans="1:35" s="1413" customFormat="1" ht="105" x14ac:dyDescent="0.25">
      <c r="A743" s="256"/>
      <c r="B743" s="256"/>
      <c r="C743" s="3" t="s">
        <v>501</v>
      </c>
      <c r="D743" s="3"/>
      <c r="E743" s="3"/>
      <c r="F743" s="329"/>
      <c r="G743" s="177">
        <f>F743/12*$C$3</f>
        <v>0</v>
      </c>
      <c r="H743" s="227"/>
      <c r="I743" s="230" t="e">
        <f t="shared" si="379"/>
        <v>#DIV/0!</v>
      </c>
      <c r="J743" s="1004"/>
      <c r="K743" s="1004"/>
      <c r="L743" s="176"/>
      <c r="M743" s="176"/>
      <c r="N743" s="176"/>
      <c r="O743" s="176"/>
      <c r="P743" s="176"/>
      <c r="Q743" s="176"/>
      <c r="R743" s="351"/>
      <c r="S743" s="351"/>
      <c r="T743" s="351"/>
      <c r="U743" s="351"/>
      <c r="V743" s="351"/>
      <c r="W743" s="351"/>
      <c r="X743" s="2151"/>
      <c r="Y743" s="351"/>
      <c r="Z743" s="351"/>
      <c r="AA743" s="351"/>
      <c r="AB743" s="351"/>
      <c r="AC743" s="351"/>
      <c r="AD743" s="351"/>
      <c r="AE743" s="351"/>
      <c r="AF743" s="227"/>
      <c r="AG743" s="259"/>
      <c r="AH743" s="619"/>
      <c r="AI743" s="2141"/>
    </row>
    <row r="744" spans="1:35" s="1413" customFormat="1" ht="29.25" x14ac:dyDescent="0.25">
      <c r="A744" s="256"/>
      <c r="B744" s="256"/>
      <c r="C744" s="466" t="s">
        <v>132</v>
      </c>
      <c r="D744" s="3"/>
      <c r="E744" s="3"/>
      <c r="F744" s="469">
        <f>F745+F746+F747</f>
        <v>0</v>
      </c>
      <c r="G744" s="469">
        <f t="shared" ref="G744:H744" si="380">G745+G746+G747</f>
        <v>0</v>
      </c>
      <c r="H744" s="469">
        <f t="shared" si="380"/>
        <v>26</v>
      </c>
      <c r="I744" s="230" t="e">
        <f t="shared" si="379"/>
        <v>#DIV/0!</v>
      </c>
      <c r="J744" s="1004"/>
      <c r="K744" s="1004"/>
      <c r="L744" s="176"/>
      <c r="M744" s="176"/>
      <c r="N744" s="176"/>
      <c r="O744" s="176"/>
      <c r="P744" s="176"/>
      <c r="Q744" s="176"/>
      <c r="R744" s="351"/>
      <c r="S744" s="351"/>
      <c r="T744" s="351"/>
      <c r="U744" s="351"/>
      <c r="V744" s="351"/>
      <c r="W744" s="351"/>
      <c r="X744" s="2151"/>
      <c r="Y744" s="351"/>
      <c r="Z744" s="351"/>
      <c r="AA744" s="351"/>
      <c r="AB744" s="351"/>
      <c r="AC744" s="351"/>
      <c r="AD744" s="351"/>
      <c r="AE744" s="351"/>
      <c r="AF744" s="227"/>
      <c r="AG744" s="259"/>
      <c r="AH744" s="619"/>
      <c r="AI744" s="2141"/>
    </row>
    <row r="745" spans="1:35" s="1413" customFormat="1" x14ac:dyDescent="0.25">
      <c r="A745" s="256"/>
      <c r="B745" s="256"/>
      <c r="C745" s="3" t="s">
        <v>225</v>
      </c>
      <c r="D745" s="3"/>
      <c r="E745" s="3"/>
      <c r="F745" s="329"/>
      <c r="G745" s="177">
        <f t="shared" ref="G745:G746" si="381">F745/12*$C$3</f>
        <v>0</v>
      </c>
      <c r="H745" s="227">
        <v>26</v>
      </c>
      <c r="I745" s="230" t="e">
        <f t="shared" si="379"/>
        <v>#DIV/0!</v>
      </c>
      <c r="J745" s="1004"/>
      <c r="K745" s="1004"/>
      <c r="L745" s="176"/>
      <c r="M745" s="176"/>
      <c r="N745" s="176"/>
      <c r="O745" s="176"/>
      <c r="P745" s="176"/>
      <c r="Q745" s="176"/>
      <c r="R745" s="351"/>
      <c r="S745" s="351"/>
      <c r="T745" s="351"/>
      <c r="U745" s="351"/>
      <c r="V745" s="351"/>
      <c r="W745" s="351"/>
      <c r="X745" s="2151"/>
      <c r="Y745" s="351"/>
      <c r="Z745" s="351"/>
      <c r="AA745" s="351"/>
      <c r="AB745" s="351"/>
      <c r="AC745" s="351"/>
      <c r="AD745" s="351"/>
      <c r="AE745" s="351"/>
      <c r="AF745" s="227"/>
      <c r="AG745" s="259"/>
      <c r="AH745" s="619"/>
      <c r="AI745" s="2141"/>
    </row>
    <row r="746" spans="1:35" s="1413" customFormat="1" ht="45" x14ac:dyDescent="0.25">
      <c r="A746" s="256"/>
      <c r="B746" s="256"/>
      <c r="C746" s="3" t="s">
        <v>502</v>
      </c>
      <c r="D746" s="3"/>
      <c r="E746" s="3"/>
      <c r="F746" s="329"/>
      <c r="G746" s="177">
        <f t="shared" si="381"/>
        <v>0</v>
      </c>
      <c r="H746" s="227"/>
      <c r="I746" s="230" t="e">
        <f t="shared" si="379"/>
        <v>#DIV/0!</v>
      </c>
      <c r="J746" s="1004"/>
      <c r="K746" s="1004"/>
      <c r="L746" s="176"/>
      <c r="M746" s="176"/>
      <c r="N746" s="176"/>
      <c r="O746" s="176"/>
      <c r="P746" s="176"/>
      <c r="Q746" s="176"/>
      <c r="R746" s="351"/>
      <c r="S746" s="351"/>
      <c r="T746" s="351"/>
      <c r="U746" s="351"/>
      <c r="V746" s="351"/>
      <c r="W746" s="351"/>
      <c r="X746" s="2151"/>
      <c r="Y746" s="351"/>
      <c r="Z746" s="351"/>
      <c r="AA746" s="351"/>
      <c r="AB746" s="351"/>
      <c r="AC746" s="351"/>
      <c r="AD746" s="351"/>
      <c r="AE746" s="351"/>
      <c r="AF746" s="227"/>
      <c r="AG746" s="259"/>
      <c r="AH746" s="619"/>
      <c r="AI746" s="2141"/>
    </row>
    <row r="747" spans="1:35" s="1413" customFormat="1" ht="75" x14ac:dyDescent="0.25">
      <c r="A747" s="256"/>
      <c r="B747" s="256"/>
      <c r="C747" s="3" t="s">
        <v>573</v>
      </c>
      <c r="D747" s="3"/>
      <c r="E747" s="3"/>
      <c r="F747" s="329"/>
      <c r="G747" s="1796">
        <f>F747/9*3</f>
        <v>0</v>
      </c>
      <c r="H747" s="227"/>
      <c r="I747" s="230" t="e">
        <f t="shared" si="379"/>
        <v>#DIV/0!</v>
      </c>
      <c r="J747" s="1004"/>
      <c r="K747" s="1004"/>
      <c r="L747" s="176"/>
      <c r="M747" s="176"/>
      <c r="N747" s="176"/>
      <c r="O747" s="176"/>
      <c r="P747" s="176"/>
      <c r="Q747" s="176"/>
      <c r="R747" s="351"/>
      <c r="S747" s="351"/>
      <c r="T747" s="351"/>
      <c r="U747" s="351"/>
      <c r="V747" s="351"/>
      <c r="W747" s="351"/>
      <c r="X747" s="2151"/>
      <c r="Y747" s="351"/>
      <c r="Z747" s="351"/>
      <c r="AA747" s="351"/>
      <c r="AB747" s="351"/>
      <c r="AC747" s="351"/>
      <c r="AD747" s="351"/>
      <c r="AE747" s="351"/>
      <c r="AF747" s="227"/>
      <c r="AG747" s="259"/>
      <c r="AH747" s="619"/>
      <c r="AI747" s="2141"/>
    </row>
    <row r="748" spans="1:35" s="1413" customFormat="1" x14ac:dyDescent="0.25">
      <c r="A748" s="256"/>
      <c r="B748" s="256"/>
      <c r="C748" s="561" t="s">
        <v>196</v>
      </c>
      <c r="D748" s="3"/>
      <c r="E748" s="3"/>
      <c r="F748" s="329"/>
      <c r="G748" s="227"/>
      <c r="H748" s="227"/>
      <c r="I748" s="230"/>
      <c r="J748" s="1004"/>
      <c r="K748" s="1004"/>
      <c r="L748" s="176"/>
      <c r="M748" s="176"/>
      <c r="N748" s="176"/>
      <c r="O748" s="176"/>
      <c r="P748" s="176"/>
      <c r="Q748" s="176"/>
      <c r="R748" s="351"/>
      <c r="S748" s="351"/>
      <c r="T748" s="351"/>
      <c r="U748" s="351"/>
      <c r="V748" s="351"/>
      <c r="W748" s="351"/>
      <c r="X748" s="2151"/>
      <c r="Y748" s="381">
        <f t="shared" ref="Y748" si="382">AE748-AD748-AA748-Z748</f>
        <v>7.6033899999999992</v>
      </c>
      <c r="Z748" s="351"/>
      <c r="AA748" s="351"/>
      <c r="AB748" s="351"/>
      <c r="AC748" s="351"/>
      <c r="AD748" s="351"/>
      <c r="AE748" s="1841">
        <v>7.6033899999999992</v>
      </c>
      <c r="AF748" s="227"/>
      <c r="AG748" s="259"/>
      <c r="AH748" s="619"/>
      <c r="AI748" s="2141"/>
    </row>
    <row r="749" spans="1:35" s="1413" customFormat="1" ht="104.25" x14ac:dyDescent="0.25">
      <c r="A749" s="256"/>
      <c r="B749" s="256"/>
      <c r="C749" s="3" t="s">
        <v>572</v>
      </c>
      <c r="D749" s="3"/>
      <c r="E749" s="3"/>
      <c r="F749" s="329"/>
      <c r="G749" s="177">
        <f>F749/12*$C$3</f>
        <v>0</v>
      </c>
      <c r="H749" s="227">
        <v>1</v>
      </c>
      <c r="I749" s="230" t="e">
        <f>H749/G749*100</f>
        <v>#DIV/0!</v>
      </c>
      <c r="J749" s="1004"/>
      <c r="K749" s="1004"/>
      <c r="L749" s="176"/>
      <c r="M749" s="176"/>
      <c r="N749" s="176"/>
      <c r="O749" s="176"/>
      <c r="P749" s="176"/>
      <c r="Q749" s="176"/>
      <c r="R749" s="351"/>
      <c r="S749" s="351"/>
      <c r="T749" s="351"/>
      <c r="U749" s="351"/>
      <c r="V749" s="351"/>
      <c r="W749" s="351"/>
      <c r="X749" s="1844">
        <f>R749/12*$C$3+(S749-R749)/11*5+(T749-S749)/10*4+(U749-T749)/9*3+(V749-U749)/8*2+(W749-V749)/7*1</f>
        <v>0</v>
      </c>
      <c r="Y749" s="351">
        <f t="shared" ref="Y749" si="383">AE749-AD749-AA749-Z749</f>
        <v>2.1312500000000001</v>
      </c>
      <c r="Z749" s="351"/>
      <c r="AA749" s="351"/>
      <c r="AB749" s="351">
        <f t="shared" ref="AB749" si="384">Y749-X749</f>
        <v>2.1312500000000001</v>
      </c>
      <c r="AC749" s="351"/>
      <c r="AD749" s="351"/>
      <c r="AE749" s="1841">
        <v>2.1312500000000001</v>
      </c>
      <c r="AF749" s="227"/>
      <c r="AG749" s="259"/>
      <c r="AH749" s="619"/>
      <c r="AI749" s="2141"/>
    </row>
    <row r="750" spans="1:35" s="1413" customFormat="1" ht="63" x14ac:dyDescent="0.25">
      <c r="A750" s="256"/>
      <c r="B750" s="256"/>
      <c r="C750" s="467" t="s">
        <v>504</v>
      </c>
      <c r="D750" s="3"/>
      <c r="E750" s="3"/>
      <c r="F750" s="469">
        <f>F751+F758</f>
        <v>0</v>
      </c>
      <c r="G750" s="469">
        <f t="shared" ref="G750:H750" si="385">G751+G758</f>
        <v>0</v>
      </c>
      <c r="H750" s="469">
        <f t="shared" si="385"/>
        <v>0</v>
      </c>
      <c r="I750" s="230" t="e">
        <f>H750/G750*100</f>
        <v>#DIV/0!</v>
      </c>
      <c r="J750" s="1004"/>
      <c r="K750" s="1004"/>
      <c r="L750" s="176"/>
      <c r="M750" s="176"/>
      <c r="N750" s="176"/>
      <c r="O750" s="176"/>
      <c r="P750" s="176"/>
      <c r="Q750" s="176"/>
      <c r="R750" s="351">
        <f t="shared" ref="R750:AE750" si="386">R751+R758</f>
        <v>0</v>
      </c>
      <c r="S750" s="351">
        <f t="shared" ref="S750:T750" si="387">S751+S758</f>
        <v>0</v>
      </c>
      <c r="T750" s="351">
        <f t="shared" si="387"/>
        <v>0</v>
      </c>
      <c r="U750" s="351">
        <f t="shared" ref="U750:V750" si="388">U751+U758</f>
        <v>0</v>
      </c>
      <c r="V750" s="351">
        <f t="shared" si="388"/>
        <v>0</v>
      </c>
      <c r="W750" s="351">
        <f t="shared" ref="W750" si="389">W751+W758</f>
        <v>0</v>
      </c>
      <c r="X750" s="2151">
        <f t="shared" si="386"/>
        <v>0</v>
      </c>
      <c r="Y750" s="351">
        <f t="shared" si="386"/>
        <v>0</v>
      </c>
      <c r="Z750" s="351">
        <f t="shared" si="386"/>
        <v>0</v>
      </c>
      <c r="AA750" s="351">
        <f t="shared" si="386"/>
        <v>0</v>
      </c>
      <c r="AB750" s="351">
        <f t="shared" si="386"/>
        <v>0</v>
      </c>
      <c r="AC750" s="351">
        <f t="shared" si="386"/>
        <v>0</v>
      </c>
      <c r="AD750" s="351">
        <f t="shared" si="386"/>
        <v>0</v>
      </c>
      <c r="AE750" s="351">
        <f t="shared" si="386"/>
        <v>0</v>
      </c>
      <c r="AF750" s="227"/>
      <c r="AG750" s="259"/>
      <c r="AH750" s="619"/>
      <c r="AI750" s="2141"/>
    </row>
    <row r="751" spans="1:35" s="1413" customFormat="1" ht="30" x14ac:dyDescent="0.25">
      <c r="A751" s="256"/>
      <c r="B751" s="256"/>
      <c r="C751" s="459" t="s">
        <v>276</v>
      </c>
      <c r="D751" s="3"/>
      <c r="E751" s="3"/>
      <c r="F751" s="469">
        <f>SUM(F752:F757)</f>
        <v>0</v>
      </c>
      <c r="G751" s="469">
        <f t="shared" ref="G751:H751" si="390">SUM(G752:G757)</f>
        <v>0</v>
      </c>
      <c r="H751" s="469">
        <f t="shared" si="390"/>
        <v>0</v>
      </c>
      <c r="I751" s="230" t="e">
        <f>H751/G751*100</f>
        <v>#DIV/0!</v>
      </c>
      <c r="J751" s="1004"/>
      <c r="K751" s="1004"/>
      <c r="L751" s="176"/>
      <c r="M751" s="176"/>
      <c r="N751" s="176"/>
      <c r="O751" s="176"/>
      <c r="P751" s="176"/>
      <c r="Q751" s="176"/>
      <c r="R751" s="351">
        <f t="shared" ref="R751:AE751" si="391">SUM(R752:R757)</f>
        <v>0</v>
      </c>
      <c r="S751" s="351">
        <f t="shared" ref="S751:T751" si="392">SUM(S752:S757)</f>
        <v>0</v>
      </c>
      <c r="T751" s="351">
        <f t="shared" si="392"/>
        <v>0</v>
      </c>
      <c r="U751" s="351">
        <f t="shared" ref="U751:V751" si="393">SUM(U752:U757)</f>
        <v>0</v>
      </c>
      <c r="V751" s="351">
        <f t="shared" si="393"/>
        <v>0</v>
      </c>
      <c r="W751" s="351">
        <f t="shared" ref="W751" si="394">SUM(W752:W757)</f>
        <v>0</v>
      </c>
      <c r="X751" s="2151">
        <f t="shared" si="391"/>
        <v>0</v>
      </c>
      <c r="Y751" s="351">
        <f t="shared" si="391"/>
        <v>0</v>
      </c>
      <c r="Z751" s="351">
        <f t="shared" si="391"/>
        <v>0</v>
      </c>
      <c r="AA751" s="351">
        <f t="shared" si="391"/>
        <v>0</v>
      </c>
      <c r="AB751" s="351">
        <f t="shared" si="391"/>
        <v>0</v>
      </c>
      <c r="AC751" s="351">
        <f t="shared" si="391"/>
        <v>0</v>
      </c>
      <c r="AD751" s="351">
        <f t="shared" si="391"/>
        <v>0</v>
      </c>
      <c r="AE751" s="351">
        <f t="shared" si="391"/>
        <v>0</v>
      </c>
      <c r="AF751" s="227"/>
      <c r="AG751" s="259"/>
      <c r="AH751" s="619"/>
      <c r="AI751" s="2141"/>
    </row>
    <row r="752" spans="1:35" s="1413" customFormat="1" ht="30" x14ac:dyDescent="0.25">
      <c r="A752" s="256"/>
      <c r="B752" s="256"/>
      <c r="C752" s="3" t="s">
        <v>505</v>
      </c>
      <c r="D752" s="3"/>
      <c r="E752" s="3"/>
      <c r="F752" s="329"/>
      <c r="G752" s="177">
        <f>F752/12*$C$3</f>
        <v>0</v>
      </c>
      <c r="H752" s="227"/>
      <c r="I752" s="230" t="e">
        <f>H752/G752*100</f>
        <v>#DIV/0!</v>
      </c>
      <c r="J752" s="1004"/>
      <c r="K752" s="1004"/>
      <c r="L752" s="176"/>
      <c r="M752" s="176"/>
      <c r="N752" s="176"/>
      <c r="O752" s="176"/>
      <c r="P752" s="176"/>
      <c r="Q752" s="176"/>
      <c r="R752" s="351"/>
      <c r="S752" s="351"/>
      <c r="T752" s="351"/>
      <c r="U752" s="351"/>
      <c r="V752" s="351"/>
      <c r="W752" s="351"/>
      <c r="X752" s="2151">
        <f>R752/12*$C$3+(S752-R752)/11*5+(T752-S752)/10*4+(U752-T752)/9*3+(V752-U752)/8*2+(W752-V752)/7*1</f>
        <v>0</v>
      </c>
      <c r="Y752" s="351">
        <f t="shared" ref="Y752" si="395">AE752-AD752-AA752-Z752</f>
        <v>0</v>
      </c>
      <c r="Z752" s="351"/>
      <c r="AA752" s="351"/>
      <c r="AB752" s="351">
        <f t="shared" ref="AB752" si="396">Y752-X752</f>
        <v>0</v>
      </c>
      <c r="AC752" s="351"/>
      <c r="AD752" s="351"/>
      <c r="AE752" s="351"/>
      <c r="AF752" s="227"/>
      <c r="AG752" s="259"/>
      <c r="AH752" s="619"/>
      <c r="AI752" s="2141"/>
    </row>
    <row r="753" spans="1:35" s="1413" customFormat="1" ht="60" x14ac:dyDescent="0.25">
      <c r="A753" s="256"/>
      <c r="B753" s="256"/>
      <c r="C753" s="3" t="s">
        <v>527</v>
      </c>
      <c r="D753" s="3"/>
      <c r="E753" s="3"/>
      <c r="F753" s="469"/>
      <c r="G753" s="227"/>
      <c r="H753" s="227"/>
      <c r="I753" s="230"/>
      <c r="J753" s="1004"/>
      <c r="K753" s="1004"/>
      <c r="L753" s="176"/>
      <c r="M753" s="176"/>
      <c r="N753" s="176"/>
      <c r="O753" s="176"/>
      <c r="P753" s="176"/>
      <c r="Q753" s="176"/>
      <c r="R753" s="351"/>
      <c r="S753" s="351"/>
      <c r="T753" s="351"/>
      <c r="U753" s="351"/>
      <c r="V753" s="351"/>
      <c r="W753" s="351"/>
      <c r="X753" s="2151"/>
      <c r="Y753" s="351"/>
      <c r="Z753" s="351"/>
      <c r="AA753" s="351"/>
      <c r="AB753" s="351"/>
      <c r="AC753" s="351"/>
      <c r="AD753" s="351"/>
      <c r="AE753" s="351"/>
      <c r="AF753" s="227"/>
      <c r="AG753" s="259"/>
      <c r="AH753" s="619"/>
      <c r="AI753" s="2141"/>
    </row>
    <row r="754" spans="1:35" s="1413" customFormat="1" ht="30" x14ac:dyDescent="0.25">
      <c r="A754" s="256"/>
      <c r="B754" s="256"/>
      <c r="C754" s="3" t="s">
        <v>506</v>
      </c>
      <c r="D754" s="3"/>
      <c r="E754" s="3"/>
      <c r="F754" s="469"/>
      <c r="G754" s="177">
        <f>F754/12*$C$3</f>
        <v>0</v>
      </c>
      <c r="H754" s="227"/>
      <c r="I754" s="230" t="e">
        <f>H754/G754*100</f>
        <v>#DIV/0!</v>
      </c>
      <c r="J754" s="1004"/>
      <c r="K754" s="1004"/>
      <c r="L754" s="176"/>
      <c r="M754" s="176"/>
      <c r="N754" s="176"/>
      <c r="O754" s="176"/>
      <c r="P754" s="176"/>
      <c r="Q754" s="176"/>
      <c r="R754" s="351"/>
      <c r="S754" s="351"/>
      <c r="T754" s="351"/>
      <c r="U754" s="351"/>
      <c r="V754" s="351"/>
      <c r="W754" s="351"/>
      <c r="X754" s="2151">
        <f>R754/12*$C$3+(S754-R754)/11*5+(T754-S754)/10*4+(U754-T754)/9*3+(V754-U754)/8*2+(W754-V754)/7*1</f>
        <v>0</v>
      </c>
      <c r="Y754" s="351">
        <f t="shared" ref="Y754" si="397">AE754-AD754-AA754-Z754</f>
        <v>0</v>
      </c>
      <c r="Z754" s="351"/>
      <c r="AA754" s="351"/>
      <c r="AB754" s="351">
        <f t="shared" ref="AB754" si="398">Y754-X754</f>
        <v>0</v>
      </c>
      <c r="AC754" s="351"/>
      <c r="AD754" s="351"/>
      <c r="AE754" s="351"/>
      <c r="AF754" s="227"/>
      <c r="AG754" s="259"/>
      <c r="AH754" s="619"/>
      <c r="AI754" s="2141"/>
    </row>
    <row r="755" spans="1:35" s="1413" customFormat="1" ht="30" x14ac:dyDescent="0.25">
      <c r="A755" s="256"/>
      <c r="B755" s="256"/>
      <c r="C755" s="3" t="s">
        <v>507</v>
      </c>
      <c r="D755" s="3"/>
      <c r="E755" s="3"/>
      <c r="F755" s="469"/>
      <c r="G755" s="227"/>
      <c r="H755" s="227"/>
      <c r="I755" s="230"/>
      <c r="J755" s="1004"/>
      <c r="K755" s="1004"/>
      <c r="L755" s="176"/>
      <c r="M755" s="176"/>
      <c r="N755" s="176"/>
      <c r="O755" s="176"/>
      <c r="P755" s="176"/>
      <c r="Q755" s="176"/>
      <c r="R755" s="351"/>
      <c r="S755" s="351"/>
      <c r="T755" s="351"/>
      <c r="U755" s="351"/>
      <c r="V755" s="351"/>
      <c r="W755" s="351"/>
      <c r="X755" s="2151"/>
      <c r="Y755" s="351">
        <f>AE755-AD755-AA755</f>
        <v>0</v>
      </c>
      <c r="Z755" s="351"/>
      <c r="AA755" s="351"/>
      <c r="AB755" s="351">
        <f>Y755-X755</f>
        <v>0</v>
      </c>
      <c r="AC755" s="351"/>
      <c r="AD755" s="351"/>
      <c r="AE755" s="351"/>
      <c r="AF755" s="227"/>
      <c r="AG755" s="259"/>
      <c r="AH755" s="619"/>
      <c r="AI755" s="2141"/>
    </row>
    <row r="756" spans="1:35" s="1413" customFormat="1" ht="45" x14ac:dyDescent="0.25">
      <c r="A756" s="256"/>
      <c r="B756" s="256"/>
      <c r="C756" s="3" t="s">
        <v>508</v>
      </c>
      <c r="D756" s="3"/>
      <c r="E756" s="3"/>
      <c r="F756" s="469"/>
      <c r="G756" s="227"/>
      <c r="H756" s="227"/>
      <c r="I756" s="230"/>
      <c r="J756" s="1004"/>
      <c r="K756" s="1004"/>
      <c r="L756" s="176"/>
      <c r="M756" s="176"/>
      <c r="N756" s="176"/>
      <c r="O756" s="176"/>
      <c r="P756" s="176"/>
      <c r="Q756" s="176"/>
      <c r="R756" s="351"/>
      <c r="S756" s="351"/>
      <c r="T756" s="351"/>
      <c r="U756" s="351"/>
      <c r="V756" s="351"/>
      <c r="W756" s="351"/>
      <c r="X756" s="2151"/>
      <c r="Y756" s="351"/>
      <c r="Z756" s="351"/>
      <c r="AA756" s="351"/>
      <c r="AB756" s="351"/>
      <c r="AC756" s="351"/>
      <c r="AD756" s="351"/>
      <c r="AE756" s="351"/>
      <c r="AF756" s="227"/>
      <c r="AG756" s="259"/>
      <c r="AH756" s="619"/>
      <c r="AI756" s="2141"/>
    </row>
    <row r="757" spans="1:35" s="1413" customFormat="1" ht="30" x14ac:dyDescent="0.25">
      <c r="A757" s="256"/>
      <c r="B757" s="256"/>
      <c r="C757" s="3" t="s">
        <v>509</v>
      </c>
      <c r="D757" s="3"/>
      <c r="E757" s="3"/>
      <c r="F757" s="579"/>
      <c r="G757" s="227"/>
      <c r="H757" s="227"/>
      <c r="I757" s="230"/>
      <c r="J757" s="1004"/>
      <c r="K757" s="1004"/>
      <c r="L757" s="176"/>
      <c r="M757" s="176"/>
      <c r="N757" s="176"/>
      <c r="O757" s="176"/>
      <c r="P757" s="176"/>
      <c r="Q757" s="176"/>
      <c r="R757" s="351"/>
      <c r="S757" s="351"/>
      <c r="T757" s="351"/>
      <c r="U757" s="351"/>
      <c r="V757" s="351"/>
      <c r="W757" s="351"/>
      <c r="X757" s="2151"/>
      <c r="Y757" s="351"/>
      <c r="Z757" s="351"/>
      <c r="AA757" s="351"/>
      <c r="AB757" s="351"/>
      <c r="AC757" s="351"/>
      <c r="AD757" s="351"/>
      <c r="AE757" s="351"/>
      <c r="AF757" s="227"/>
      <c r="AG757" s="259"/>
      <c r="AH757" s="619"/>
      <c r="AI757" s="2141"/>
    </row>
    <row r="758" spans="1:35" s="1413" customFormat="1" ht="45" x14ac:dyDescent="0.25">
      <c r="A758" s="256"/>
      <c r="B758" s="256"/>
      <c r="C758" s="459" t="s">
        <v>277</v>
      </c>
      <c r="D758" s="3"/>
      <c r="E758" s="3"/>
      <c r="F758" s="332">
        <f>SUM(F759:F761)</f>
        <v>0</v>
      </c>
      <c r="G758" s="332">
        <f t="shared" ref="G758:H758" si="399">SUM(G759:G761)</f>
        <v>0</v>
      </c>
      <c r="H758" s="332">
        <f t="shared" si="399"/>
        <v>0</v>
      </c>
      <c r="I758" s="230" t="e">
        <f>H758/G758*100</f>
        <v>#DIV/0!</v>
      </c>
      <c r="J758" s="1004"/>
      <c r="K758" s="1004"/>
      <c r="L758" s="176"/>
      <c r="M758" s="176"/>
      <c r="N758" s="176"/>
      <c r="O758" s="176"/>
      <c r="P758" s="176"/>
      <c r="Q758" s="176"/>
      <c r="R758" s="351">
        <f t="shared" ref="R758:AE758" si="400">SUM(R759:R761)</f>
        <v>0</v>
      </c>
      <c r="S758" s="351">
        <f t="shared" ref="S758:T758" si="401">SUM(S759:S761)</f>
        <v>0</v>
      </c>
      <c r="T758" s="351">
        <f t="shared" si="401"/>
        <v>0</v>
      </c>
      <c r="U758" s="351">
        <f t="shared" ref="U758:V758" si="402">SUM(U759:U761)</f>
        <v>0</v>
      </c>
      <c r="V758" s="351">
        <f t="shared" si="402"/>
        <v>0</v>
      </c>
      <c r="W758" s="351">
        <f t="shared" ref="W758" si="403">SUM(W759:W761)</f>
        <v>0</v>
      </c>
      <c r="X758" s="2151">
        <f t="shared" si="400"/>
        <v>0</v>
      </c>
      <c r="Y758" s="351">
        <f t="shared" si="400"/>
        <v>0</v>
      </c>
      <c r="Z758" s="351">
        <f t="shared" si="400"/>
        <v>0</v>
      </c>
      <c r="AA758" s="351">
        <f t="shared" si="400"/>
        <v>0</v>
      </c>
      <c r="AB758" s="351">
        <f t="shared" si="400"/>
        <v>0</v>
      </c>
      <c r="AC758" s="351">
        <f t="shared" si="400"/>
        <v>0</v>
      </c>
      <c r="AD758" s="351">
        <f t="shared" si="400"/>
        <v>0</v>
      </c>
      <c r="AE758" s="351">
        <f t="shared" si="400"/>
        <v>0</v>
      </c>
      <c r="AF758" s="227"/>
      <c r="AG758" s="259"/>
      <c r="AH758" s="619"/>
      <c r="AI758" s="2141"/>
    </row>
    <row r="759" spans="1:35" s="1413" customFormat="1" ht="45" x14ac:dyDescent="0.25">
      <c r="A759" s="256"/>
      <c r="B759" s="256"/>
      <c r="C759" s="3" t="s">
        <v>510</v>
      </c>
      <c r="D759" s="3"/>
      <c r="E759" s="3"/>
      <c r="F759" s="579"/>
      <c r="G759" s="177">
        <f t="shared" ref="G759:G761" si="404">F759/12*$C$3</f>
        <v>0</v>
      </c>
      <c r="H759" s="227"/>
      <c r="I759" s="230" t="e">
        <f>H759/G759*100</f>
        <v>#DIV/0!</v>
      </c>
      <c r="J759" s="1004"/>
      <c r="K759" s="1004"/>
      <c r="L759" s="176"/>
      <c r="M759" s="176"/>
      <c r="N759" s="176"/>
      <c r="O759" s="176"/>
      <c r="P759" s="176"/>
      <c r="Q759" s="176"/>
      <c r="R759" s="351"/>
      <c r="S759" s="351"/>
      <c r="T759" s="351"/>
      <c r="U759" s="351"/>
      <c r="V759" s="351"/>
      <c r="W759" s="351"/>
      <c r="X759" s="2151">
        <f>R759/12*$C$3+(S759-R759)/11*5+(T759-S759)/10*4+(U759-T759)/9*3+(V759-U759)/8*2+(W759-V759)/7*1</f>
        <v>0</v>
      </c>
      <c r="Y759" s="351">
        <f t="shared" ref="Y759:Y762" si="405">AE759-AD759-AA759-Z759</f>
        <v>0</v>
      </c>
      <c r="Z759" s="351"/>
      <c r="AA759" s="351"/>
      <c r="AB759" s="351">
        <f t="shared" ref="AB759:AB762" si="406">Y759-X759</f>
        <v>0</v>
      </c>
      <c r="AC759" s="351"/>
      <c r="AD759" s="351"/>
      <c r="AE759" s="351"/>
      <c r="AF759" s="227"/>
      <c r="AG759" s="259"/>
      <c r="AH759" s="619"/>
      <c r="AI759" s="2141"/>
    </row>
    <row r="760" spans="1:35" s="1413" customFormat="1" ht="75" x14ac:dyDescent="0.25">
      <c r="A760" s="256"/>
      <c r="B760" s="256"/>
      <c r="C760" s="3" t="s">
        <v>511</v>
      </c>
      <c r="D760" s="3"/>
      <c r="E760" s="3"/>
      <c r="F760" s="1409"/>
      <c r="G760" s="177">
        <f t="shared" si="404"/>
        <v>0</v>
      </c>
      <c r="H760" s="227"/>
      <c r="I760" s="230" t="e">
        <f>H760/G760*100</f>
        <v>#DIV/0!</v>
      </c>
      <c r="J760" s="1004"/>
      <c r="K760" s="1004"/>
      <c r="L760" s="176"/>
      <c r="M760" s="176"/>
      <c r="N760" s="176"/>
      <c r="O760" s="176"/>
      <c r="P760" s="176"/>
      <c r="Q760" s="176"/>
      <c r="R760" s="351"/>
      <c r="S760" s="351"/>
      <c r="T760" s="351"/>
      <c r="U760" s="351"/>
      <c r="V760" s="351"/>
      <c r="W760" s="351"/>
      <c r="X760" s="2151">
        <f t="shared" ref="X760:X762" si="407">R760/12*$C$3+(S760-R760)/11*5+(T760-S760)/10*4+(U760-T760)/9*3+(V760-U760)/8*2+(W760-V760)/7*1</f>
        <v>0</v>
      </c>
      <c r="Y760" s="351">
        <f t="shared" si="405"/>
        <v>0</v>
      </c>
      <c r="Z760" s="351"/>
      <c r="AA760" s="351"/>
      <c r="AB760" s="351">
        <f t="shared" si="406"/>
        <v>0</v>
      </c>
      <c r="AC760" s="351"/>
      <c r="AD760" s="351"/>
      <c r="AE760" s="351"/>
      <c r="AF760" s="227"/>
      <c r="AG760" s="259"/>
      <c r="AH760" s="619"/>
      <c r="AI760" s="2141"/>
    </row>
    <row r="761" spans="1:35" s="1413" customFormat="1" ht="60" x14ac:dyDescent="0.25">
      <c r="A761" s="256"/>
      <c r="B761" s="256"/>
      <c r="C761" s="3" t="s">
        <v>512</v>
      </c>
      <c r="D761" s="3"/>
      <c r="E761" s="3"/>
      <c r="F761" s="1409"/>
      <c r="G761" s="177">
        <f t="shared" si="404"/>
        <v>0</v>
      </c>
      <c r="H761" s="227"/>
      <c r="I761" s="230" t="e">
        <f>H761/G761*100</f>
        <v>#DIV/0!</v>
      </c>
      <c r="J761" s="1004"/>
      <c r="K761" s="1004"/>
      <c r="L761" s="176"/>
      <c r="M761" s="176"/>
      <c r="N761" s="176"/>
      <c r="O761" s="176"/>
      <c r="P761" s="176"/>
      <c r="Q761" s="176"/>
      <c r="R761" s="351"/>
      <c r="S761" s="351"/>
      <c r="T761" s="351"/>
      <c r="U761" s="351"/>
      <c r="V761" s="351"/>
      <c r="W761" s="351"/>
      <c r="X761" s="2151">
        <f t="shared" si="407"/>
        <v>0</v>
      </c>
      <c r="Y761" s="351">
        <f t="shared" si="405"/>
        <v>0</v>
      </c>
      <c r="Z761" s="351"/>
      <c r="AA761" s="351"/>
      <c r="AB761" s="351">
        <f t="shared" si="406"/>
        <v>0</v>
      </c>
      <c r="AC761" s="351"/>
      <c r="AD761" s="351"/>
      <c r="AE761" s="351"/>
      <c r="AF761" s="227"/>
      <c r="AG761" s="259"/>
      <c r="AH761" s="619"/>
      <c r="AI761" s="2141"/>
    </row>
    <row r="762" spans="1:35" s="1413" customFormat="1" ht="29.25" x14ac:dyDescent="0.25">
      <c r="A762" s="256"/>
      <c r="B762" s="256"/>
      <c r="C762" s="453" t="s">
        <v>317</v>
      </c>
      <c r="D762" s="3"/>
      <c r="E762" s="3"/>
      <c r="F762" s="332">
        <f>F763+F764+F770+F771</f>
        <v>0</v>
      </c>
      <c r="G762" s="332">
        <f t="shared" ref="G762:H762" si="408">G763+G764+G770+G771</f>
        <v>0</v>
      </c>
      <c r="H762" s="332">
        <f t="shared" si="408"/>
        <v>1.325</v>
      </c>
      <c r="I762" s="230" t="e">
        <f>H762/G762*100</f>
        <v>#DIV/0!</v>
      </c>
      <c r="J762" s="1004"/>
      <c r="K762" s="1004"/>
      <c r="L762" s="176"/>
      <c r="M762" s="176"/>
      <c r="N762" s="176"/>
      <c r="O762" s="176"/>
      <c r="P762" s="176"/>
      <c r="Q762" s="176"/>
      <c r="R762" s="351"/>
      <c r="S762" s="351"/>
      <c r="T762" s="351"/>
      <c r="U762" s="351"/>
      <c r="V762" s="351"/>
      <c r="W762" s="351"/>
      <c r="X762" s="2151">
        <f t="shared" si="407"/>
        <v>0</v>
      </c>
      <c r="Y762" s="351">
        <f t="shared" si="405"/>
        <v>0</v>
      </c>
      <c r="Z762" s="351"/>
      <c r="AA762" s="351"/>
      <c r="AB762" s="351">
        <f t="shared" si="406"/>
        <v>0</v>
      </c>
      <c r="AC762" s="351"/>
      <c r="AD762" s="351"/>
      <c r="AE762" s="351"/>
      <c r="AF762" s="227"/>
      <c r="AG762" s="259"/>
      <c r="AH762" s="619"/>
      <c r="AI762" s="2141"/>
    </row>
    <row r="763" spans="1:35" s="1413" customFormat="1" x14ac:dyDescent="0.25">
      <c r="A763" s="256"/>
      <c r="B763" s="256"/>
      <c r="C763" s="3" t="s">
        <v>308</v>
      </c>
      <c r="D763" s="3"/>
      <c r="E763" s="3"/>
      <c r="F763" s="585"/>
      <c r="G763" s="227"/>
      <c r="H763" s="227"/>
      <c r="I763" s="230"/>
      <c r="J763" s="1004"/>
      <c r="K763" s="1004"/>
      <c r="L763" s="176"/>
      <c r="M763" s="176"/>
      <c r="N763" s="176"/>
      <c r="O763" s="176"/>
      <c r="P763" s="176"/>
      <c r="Q763" s="176"/>
      <c r="R763" s="351"/>
      <c r="S763" s="351"/>
      <c r="T763" s="351"/>
      <c r="U763" s="351"/>
      <c r="V763" s="351"/>
      <c r="W763" s="351"/>
      <c r="X763" s="2151"/>
      <c r="Y763" s="351"/>
      <c r="Z763" s="351"/>
      <c r="AA763" s="351"/>
      <c r="AB763" s="351"/>
      <c r="AC763" s="351"/>
      <c r="AD763" s="351"/>
      <c r="AE763" s="351"/>
      <c r="AF763" s="227"/>
      <c r="AG763" s="259"/>
      <c r="AH763" s="619"/>
      <c r="AI763" s="2141"/>
    </row>
    <row r="764" spans="1:35" s="1413" customFormat="1" ht="30" x14ac:dyDescent="0.25">
      <c r="A764" s="256"/>
      <c r="B764" s="256"/>
      <c r="C764" s="459" t="s">
        <v>487</v>
      </c>
      <c r="D764" s="3"/>
      <c r="E764" s="3"/>
      <c r="F764" s="1409">
        <f>F765+F766/4+F767</f>
        <v>0</v>
      </c>
      <c r="G764" s="1409">
        <f t="shared" ref="G764:H764" si="409">G765+G766/4+G767</f>
        <v>0</v>
      </c>
      <c r="H764" s="1409">
        <f t="shared" si="409"/>
        <v>0.32500000000000001</v>
      </c>
      <c r="I764" s="230" t="e">
        <f>H764/G764*100</f>
        <v>#DIV/0!</v>
      </c>
      <c r="J764" s="1004"/>
      <c r="K764" s="1004"/>
      <c r="L764" s="176"/>
      <c r="M764" s="176"/>
      <c r="N764" s="176"/>
      <c r="O764" s="176"/>
      <c r="P764" s="176"/>
      <c r="Q764" s="176"/>
      <c r="R764" s="351"/>
      <c r="S764" s="351"/>
      <c r="T764" s="351"/>
      <c r="U764" s="351"/>
      <c r="V764" s="351"/>
      <c r="W764" s="351"/>
      <c r="X764" s="2151"/>
      <c r="Y764" s="351"/>
      <c r="Z764" s="351"/>
      <c r="AA764" s="351"/>
      <c r="AB764" s="351"/>
      <c r="AC764" s="351"/>
      <c r="AD764" s="351"/>
      <c r="AE764" s="351"/>
      <c r="AF764" s="227"/>
      <c r="AG764" s="259"/>
      <c r="AH764" s="619"/>
      <c r="AI764" s="2141"/>
    </row>
    <row r="765" spans="1:35" s="1413" customFormat="1" x14ac:dyDescent="0.25">
      <c r="A765" s="256"/>
      <c r="B765" s="256"/>
      <c r="C765" s="3" t="s">
        <v>488</v>
      </c>
      <c r="D765" s="3"/>
      <c r="E765" s="3"/>
      <c r="F765" s="176"/>
      <c r="G765" s="227"/>
      <c r="H765" s="227"/>
      <c r="I765" s="230"/>
      <c r="J765" s="1004"/>
      <c r="K765" s="1004"/>
      <c r="L765" s="176"/>
      <c r="M765" s="176"/>
      <c r="N765" s="176"/>
      <c r="O765" s="176"/>
      <c r="P765" s="176"/>
      <c r="Q765" s="176"/>
      <c r="R765" s="351"/>
      <c r="S765" s="351"/>
      <c r="T765" s="351"/>
      <c r="U765" s="351"/>
      <c r="V765" s="351"/>
      <c r="W765" s="351"/>
      <c r="X765" s="2151"/>
      <c r="Y765" s="351"/>
      <c r="Z765" s="351"/>
      <c r="AA765" s="351"/>
      <c r="AB765" s="351"/>
      <c r="AC765" s="351"/>
      <c r="AD765" s="351"/>
      <c r="AE765" s="351"/>
      <c r="AF765" s="227"/>
      <c r="AG765" s="259"/>
      <c r="AH765" s="619"/>
      <c r="AI765" s="2141"/>
    </row>
    <row r="766" spans="1:35" s="1413" customFormat="1" ht="30" x14ac:dyDescent="0.25">
      <c r="A766" s="256"/>
      <c r="B766" s="256"/>
      <c r="C766" s="3" t="s">
        <v>489</v>
      </c>
      <c r="D766" s="3"/>
      <c r="E766" s="3"/>
      <c r="F766" s="1409"/>
      <c r="G766" s="177">
        <f>F766/12*$C$3</f>
        <v>0</v>
      </c>
      <c r="H766" s="1823">
        <v>1.3</v>
      </c>
      <c r="I766" s="230" t="e">
        <f>H766/G766*100</f>
        <v>#DIV/0!</v>
      </c>
      <c r="J766" s="1004"/>
      <c r="K766" s="1004"/>
      <c r="L766" s="176"/>
      <c r="M766" s="176"/>
      <c r="N766" s="176"/>
      <c r="O766" s="176"/>
      <c r="P766" s="176"/>
      <c r="Q766" s="176"/>
      <c r="R766" s="351"/>
      <c r="S766" s="351"/>
      <c r="T766" s="351"/>
      <c r="U766" s="351"/>
      <c r="V766" s="351"/>
      <c r="W766" s="351"/>
      <c r="X766" s="2151"/>
      <c r="Y766" s="351"/>
      <c r="Z766" s="351"/>
      <c r="AA766" s="351"/>
      <c r="AB766" s="351"/>
      <c r="AC766" s="351"/>
      <c r="AD766" s="351"/>
      <c r="AE766" s="351"/>
      <c r="AF766" s="227"/>
      <c r="AG766" s="259"/>
      <c r="AH766" s="619"/>
      <c r="AI766" s="2141"/>
    </row>
    <row r="767" spans="1:35" s="1413" customFormat="1" ht="60" x14ac:dyDescent="0.25">
      <c r="A767" s="256"/>
      <c r="B767" s="256"/>
      <c r="C767" s="3" t="s">
        <v>490</v>
      </c>
      <c r="D767" s="3"/>
      <c r="E767" s="3"/>
      <c r="F767" s="585"/>
      <c r="G767" s="227"/>
      <c r="H767" s="227"/>
      <c r="I767" s="230"/>
      <c r="J767" s="1004"/>
      <c r="K767" s="1004"/>
      <c r="L767" s="176"/>
      <c r="M767" s="176"/>
      <c r="N767" s="176"/>
      <c r="O767" s="176"/>
      <c r="P767" s="176"/>
      <c r="Q767" s="176"/>
      <c r="R767" s="351"/>
      <c r="S767" s="351"/>
      <c r="T767" s="351"/>
      <c r="U767" s="351"/>
      <c r="V767" s="351"/>
      <c r="W767" s="351"/>
      <c r="X767" s="2151"/>
      <c r="Y767" s="351"/>
      <c r="Z767" s="351"/>
      <c r="AA767" s="351"/>
      <c r="AB767" s="351"/>
      <c r="AC767" s="351"/>
      <c r="AD767" s="351"/>
      <c r="AE767" s="351"/>
      <c r="AF767" s="227"/>
      <c r="AG767" s="259"/>
      <c r="AH767" s="619"/>
      <c r="AI767" s="2141"/>
    </row>
    <row r="768" spans="1:35" s="1413" customFormat="1" ht="60" x14ac:dyDescent="0.25">
      <c r="A768" s="256"/>
      <c r="B768" s="256"/>
      <c r="C768" s="3" t="s">
        <v>491</v>
      </c>
      <c r="D768" s="3"/>
      <c r="E768" s="3"/>
      <c r="F768" s="1409"/>
      <c r="G768" s="227"/>
      <c r="H768" s="227"/>
      <c r="I768" s="230"/>
      <c r="J768" s="1004"/>
      <c r="K768" s="1004"/>
      <c r="L768" s="176"/>
      <c r="M768" s="176"/>
      <c r="N768" s="176"/>
      <c r="O768" s="176"/>
      <c r="P768" s="176"/>
      <c r="Q768" s="176"/>
      <c r="R768" s="351"/>
      <c r="S768" s="351"/>
      <c r="T768" s="351"/>
      <c r="U768" s="351"/>
      <c r="V768" s="351"/>
      <c r="W768" s="351"/>
      <c r="X768" s="2151"/>
      <c r="Y768" s="351"/>
      <c r="Z768" s="351"/>
      <c r="AA768" s="351"/>
      <c r="AB768" s="351"/>
      <c r="AC768" s="351"/>
      <c r="AD768" s="351"/>
      <c r="AE768" s="351"/>
      <c r="AF768" s="227"/>
      <c r="AG768" s="259"/>
      <c r="AH768" s="619"/>
      <c r="AI768" s="2141"/>
    </row>
    <row r="769" spans="1:35" s="1413" customFormat="1" ht="45" x14ac:dyDescent="0.25">
      <c r="A769" s="256"/>
      <c r="B769" s="256"/>
      <c r="C769" s="460" t="s">
        <v>492</v>
      </c>
      <c r="D769" s="3"/>
      <c r="E769" s="3"/>
      <c r="F769" s="1409"/>
      <c r="G769" s="177"/>
      <c r="H769" s="227"/>
      <c r="I769" s="230"/>
      <c r="J769" s="1004"/>
      <c r="K769" s="1004"/>
      <c r="L769" s="176"/>
      <c r="M769" s="176"/>
      <c r="N769" s="176"/>
      <c r="O769" s="176"/>
      <c r="P769" s="176"/>
      <c r="Q769" s="176"/>
      <c r="R769" s="351"/>
      <c r="S769" s="351"/>
      <c r="T769" s="351"/>
      <c r="U769" s="351"/>
      <c r="V769" s="351"/>
      <c r="W769" s="351"/>
      <c r="X769" s="2151"/>
      <c r="Y769" s="351"/>
      <c r="Z769" s="351"/>
      <c r="AA769" s="351"/>
      <c r="AB769" s="351"/>
      <c r="AC769" s="351"/>
      <c r="AD769" s="351"/>
      <c r="AE769" s="351"/>
      <c r="AF769" s="227"/>
      <c r="AG769" s="259"/>
      <c r="AH769" s="619"/>
      <c r="AI769" s="2141"/>
    </row>
    <row r="770" spans="1:35" s="1413" customFormat="1" ht="105" x14ac:dyDescent="0.25">
      <c r="A770" s="256"/>
      <c r="B770" s="256"/>
      <c r="C770" s="460" t="s">
        <v>493</v>
      </c>
      <c r="D770" s="3"/>
      <c r="E770" s="3"/>
      <c r="F770" s="440"/>
      <c r="G770" s="177">
        <f t="shared" ref="G770:G771" si="410">F770/12*$C$3</f>
        <v>0</v>
      </c>
      <c r="H770" s="440">
        <v>1</v>
      </c>
      <c r="I770" s="230" t="e">
        <f>H770/G770*100</f>
        <v>#DIV/0!</v>
      </c>
      <c r="J770" s="1004"/>
      <c r="K770" s="1004"/>
      <c r="L770" s="176"/>
      <c r="M770" s="176"/>
      <c r="N770" s="176"/>
      <c r="O770" s="176"/>
      <c r="P770" s="176"/>
      <c r="Q770" s="176"/>
      <c r="R770" s="351"/>
      <c r="S770" s="351"/>
      <c r="T770" s="351"/>
      <c r="U770" s="351"/>
      <c r="V770" s="351"/>
      <c r="W770" s="351"/>
      <c r="X770" s="1844">
        <f t="shared" ref="X770" si="411">R770/12*$C$3</f>
        <v>0</v>
      </c>
      <c r="Y770" s="351">
        <f t="shared" ref="Y770:Y771" si="412">AE770-AD770-AA770-Z770</f>
        <v>0</v>
      </c>
      <c r="Z770" s="351"/>
      <c r="AA770" s="351"/>
      <c r="AB770" s="351">
        <f t="shared" ref="AB770:AB771" si="413">Y770-X770</f>
        <v>0</v>
      </c>
      <c r="AC770" s="351"/>
      <c r="AD770" s="351"/>
      <c r="AE770" s="351"/>
      <c r="AF770" s="227"/>
      <c r="AG770" s="259"/>
      <c r="AH770" s="619"/>
      <c r="AI770" s="2141"/>
    </row>
    <row r="771" spans="1:35" s="1413" customFormat="1" ht="30" x14ac:dyDescent="0.25">
      <c r="A771" s="256"/>
      <c r="B771" s="256"/>
      <c r="C771" s="3" t="s">
        <v>513</v>
      </c>
      <c r="D771" s="3"/>
      <c r="E771" s="3"/>
      <c r="F771" s="440"/>
      <c r="G771" s="177">
        <f t="shared" si="410"/>
        <v>0</v>
      </c>
      <c r="H771" s="227"/>
      <c r="I771" s="230" t="e">
        <f>H771/G771*100</f>
        <v>#DIV/0!</v>
      </c>
      <c r="J771" s="1004"/>
      <c r="K771" s="1004"/>
      <c r="L771" s="176"/>
      <c r="M771" s="176"/>
      <c r="N771" s="176"/>
      <c r="O771" s="176"/>
      <c r="P771" s="176"/>
      <c r="Q771" s="176"/>
      <c r="R771" s="351"/>
      <c r="S771" s="351"/>
      <c r="T771" s="351"/>
      <c r="U771" s="351"/>
      <c r="V771" s="351"/>
      <c r="W771" s="351"/>
      <c r="X771" s="2151">
        <f>R771/12*$C$3+(S771-R771)/11*5+(T771-S771)/10*4+(U771-T771)/9*3+(V771-U771)/8*2+(W771-V771)/7*1</f>
        <v>0</v>
      </c>
      <c r="Y771" s="351">
        <f t="shared" si="412"/>
        <v>0</v>
      </c>
      <c r="Z771" s="351"/>
      <c r="AA771" s="351"/>
      <c r="AB771" s="351">
        <f t="shared" si="413"/>
        <v>0</v>
      </c>
      <c r="AC771" s="351"/>
      <c r="AD771" s="351"/>
      <c r="AE771" s="351"/>
      <c r="AF771" s="227"/>
      <c r="AG771" s="259"/>
      <c r="AH771" s="619"/>
      <c r="AI771" s="2141"/>
    </row>
    <row r="772" spans="1:35" s="1413" customFormat="1" ht="29.25" x14ac:dyDescent="0.25">
      <c r="A772" s="256"/>
      <c r="B772" s="256"/>
      <c r="C772" s="453" t="s">
        <v>318</v>
      </c>
      <c r="D772" s="3"/>
      <c r="E772" s="3"/>
      <c r="F772" s="259">
        <f>F773+F774</f>
        <v>0</v>
      </c>
      <c r="G772" s="227">
        <f>G773+G774</f>
        <v>0</v>
      </c>
      <c r="H772" s="227">
        <f>H773+H774</f>
        <v>2.4042553191489362</v>
      </c>
      <c r="I772" s="230" t="e">
        <f>H772/G772*100</f>
        <v>#DIV/0!</v>
      </c>
      <c r="J772" s="1004"/>
      <c r="K772" s="1004"/>
      <c r="L772" s="176"/>
      <c r="M772" s="176"/>
      <c r="N772" s="176"/>
      <c r="O772" s="176"/>
      <c r="P772" s="176"/>
      <c r="Q772" s="176"/>
      <c r="R772" s="351"/>
      <c r="S772" s="351"/>
      <c r="T772" s="351"/>
      <c r="U772" s="351"/>
      <c r="V772" s="351"/>
      <c r="W772" s="351"/>
      <c r="X772" s="2151"/>
      <c r="Y772" s="351"/>
      <c r="Z772" s="351"/>
      <c r="AA772" s="351"/>
      <c r="AB772" s="351"/>
      <c r="AC772" s="351"/>
      <c r="AD772" s="351"/>
      <c r="AE772" s="351"/>
      <c r="AF772" s="227"/>
      <c r="AG772" s="259"/>
      <c r="AH772" s="619"/>
      <c r="AI772" s="2141"/>
    </row>
    <row r="773" spans="1:35" s="1413" customFormat="1" x14ac:dyDescent="0.25">
      <c r="A773" s="256"/>
      <c r="B773" s="256"/>
      <c r="C773" s="453" t="s">
        <v>327</v>
      </c>
      <c r="D773" s="3"/>
      <c r="E773" s="3"/>
      <c r="F773" s="259"/>
      <c r="G773" s="227"/>
      <c r="H773" s="227"/>
      <c r="I773" s="230"/>
      <c r="J773" s="1004"/>
      <c r="K773" s="1004"/>
      <c r="L773" s="176"/>
      <c r="M773" s="176"/>
      <c r="N773" s="176"/>
      <c r="O773" s="176"/>
      <c r="P773" s="176"/>
      <c r="Q773" s="176"/>
      <c r="R773" s="351"/>
      <c r="S773" s="351"/>
      <c r="T773" s="351"/>
      <c r="U773" s="351"/>
      <c r="V773" s="351"/>
      <c r="W773" s="351"/>
      <c r="X773" s="2151"/>
      <c r="Y773" s="351"/>
      <c r="Z773" s="351"/>
      <c r="AA773" s="351"/>
      <c r="AB773" s="351"/>
      <c r="AC773" s="351"/>
      <c r="AD773" s="351"/>
      <c r="AE773" s="351"/>
      <c r="AF773" s="227"/>
      <c r="AG773" s="259"/>
      <c r="AH773" s="619"/>
      <c r="AI773" s="2141"/>
    </row>
    <row r="774" spans="1:35" s="1413" customFormat="1" x14ac:dyDescent="0.25">
      <c r="A774" s="256"/>
      <c r="B774" s="256"/>
      <c r="C774" s="3" t="s">
        <v>328</v>
      </c>
      <c r="D774" s="3"/>
      <c r="E774" s="3"/>
      <c r="F774" s="259">
        <f>F775/9.4</f>
        <v>0</v>
      </c>
      <c r="G774" s="227">
        <f>G775/9.4</f>
        <v>0</v>
      </c>
      <c r="H774" s="227">
        <f>H775/9.4</f>
        <v>2.4042553191489362</v>
      </c>
      <c r="I774" s="230" t="e">
        <f>H774/G774*100</f>
        <v>#DIV/0!</v>
      </c>
      <c r="J774" s="1004"/>
      <c r="K774" s="1004"/>
      <c r="L774" s="176"/>
      <c r="M774" s="176"/>
      <c r="N774" s="176"/>
      <c r="O774" s="176"/>
      <c r="P774" s="176"/>
      <c r="Q774" s="176"/>
      <c r="R774" s="351"/>
      <c r="S774" s="351"/>
      <c r="T774" s="351"/>
      <c r="U774" s="351"/>
      <c r="V774" s="351"/>
      <c r="W774" s="351"/>
      <c r="X774" s="2151"/>
      <c r="Y774" s="351"/>
      <c r="Z774" s="351"/>
      <c r="AA774" s="351"/>
      <c r="AB774" s="351"/>
      <c r="AC774" s="351"/>
      <c r="AD774" s="351"/>
      <c r="AE774" s="351"/>
      <c r="AF774" s="227"/>
      <c r="AG774" s="259"/>
      <c r="AH774" s="619"/>
      <c r="AI774" s="2141"/>
    </row>
    <row r="775" spans="1:35" s="1413" customFormat="1" x14ac:dyDescent="0.25">
      <c r="A775" s="256">
        <v>1</v>
      </c>
      <c r="B775" s="256"/>
      <c r="C775" s="461" t="s">
        <v>329</v>
      </c>
      <c r="D775" s="3"/>
      <c r="E775" s="3"/>
      <c r="F775" s="259"/>
      <c r="G775" s="177">
        <f>(F775/12*$C$3)</f>
        <v>0</v>
      </c>
      <c r="H775" s="1823">
        <v>22.6</v>
      </c>
      <c r="I775" s="230" t="e">
        <f>H775/G775*100</f>
        <v>#DIV/0!</v>
      </c>
      <c r="J775" s="1004"/>
      <c r="K775" s="1004"/>
      <c r="L775" s="176"/>
      <c r="M775" s="176"/>
      <c r="N775" s="176"/>
      <c r="O775" s="176"/>
      <c r="P775" s="176"/>
      <c r="Q775" s="176"/>
      <c r="R775" s="351"/>
      <c r="S775" s="351"/>
      <c r="T775" s="351"/>
      <c r="U775" s="351"/>
      <c r="V775" s="351"/>
      <c r="W775" s="351"/>
      <c r="X775" s="2151"/>
      <c r="Y775" s="351"/>
      <c r="Z775" s="351"/>
      <c r="AA775" s="351"/>
      <c r="AB775" s="351"/>
      <c r="AC775" s="351"/>
      <c r="AD775" s="351"/>
      <c r="AE775" s="351"/>
      <c r="AF775" s="227"/>
      <c r="AG775" s="259"/>
      <c r="AH775" s="619"/>
      <c r="AI775" s="2141"/>
    </row>
    <row r="776" spans="1:35" s="1413" customFormat="1" ht="29.25" x14ac:dyDescent="0.25">
      <c r="A776" s="256">
        <v>1</v>
      </c>
      <c r="B776" s="256"/>
      <c r="C776" s="453" t="s">
        <v>311</v>
      </c>
      <c r="D776" s="3"/>
      <c r="E776" s="3"/>
      <c r="F776" s="259"/>
      <c r="G776" s="177">
        <f>F776/12*$C$3</f>
        <v>0</v>
      </c>
      <c r="H776" s="227">
        <v>14</v>
      </c>
      <c r="I776" s="230" t="e">
        <f>H776/G776*100</f>
        <v>#DIV/0!</v>
      </c>
      <c r="J776" s="1004"/>
      <c r="K776" s="1004"/>
      <c r="L776" s="176"/>
      <c r="M776" s="176"/>
      <c r="N776" s="176"/>
      <c r="O776" s="176"/>
      <c r="P776" s="176"/>
      <c r="Q776" s="176"/>
      <c r="R776" s="351"/>
      <c r="S776" s="351"/>
      <c r="T776" s="351"/>
      <c r="U776" s="351"/>
      <c r="V776" s="351"/>
      <c r="W776" s="351"/>
      <c r="X776" s="2151"/>
      <c r="Y776" s="381">
        <f t="shared" ref="Y776" si="414">AE776-AD776-AA776-Z776</f>
        <v>18.122440000000001</v>
      </c>
      <c r="Z776" s="351"/>
      <c r="AA776" s="351"/>
      <c r="AB776" s="351"/>
      <c r="AC776" s="351"/>
      <c r="AD776" s="351"/>
      <c r="AE776" s="1841">
        <v>18.122440000000001</v>
      </c>
      <c r="AF776" s="227"/>
      <c r="AG776" s="259"/>
      <c r="AH776" s="619"/>
      <c r="AI776" s="2141"/>
    </row>
    <row r="777" spans="1:35" s="1413" customFormat="1" ht="30" x14ac:dyDescent="0.25">
      <c r="A777" s="256">
        <v>1</v>
      </c>
      <c r="B777" s="256"/>
      <c r="C777" s="450" t="s">
        <v>193</v>
      </c>
      <c r="D777" s="3"/>
      <c r="E777" s="3"/>
      <c r="F777" s="259"/>
      <c r="G777" s="177"/>
      <c r="H777" s="227"/>
      <c r="I777" s="230"/>
      <c r="J777" s="1004"/>
      <c r="K777" s="1004"/>
      <c r="L777" s="176"/>
      <c r="M777" s="176"/>
      <c r="N777" s="176"/>
      <c r="O777" s="176"/>
      <c r="P777" s="176"/>
      <c r="Q777" s="176"/>
      <c r="R777" s="351"/>
      <c r="S777" s="351"/>
      <c r="T777" s="351"/>
      <c r="U777" s="351"/>
      <c r="V777" s="351"/>
      <c r="W777" s="351"/>
      <c r="X777" s="2151"/>
      <c r="Y777" s="351"/>
      <c r="Z777" s="351"/>
      <c r="AA777" s="351"/>
      <c r="AB777" s="351"/>
      <c r="AC777" s="351"/>
      <c r="AD777" s="351"/>
      <c r="AE777" s="351"/>
      <c r="AF777" s="227"/>
      <c r="AG777" s="259"/>
      <c r="AH777" s="619"/>
      <c r="AI777" s="2141"/>
    </row>
    <row r="778" spans="1:35" s="1413" customFormat="1" ht="72" x14ac:dyDescent="0.25">
      <c r="A778" s="256">
        <v>1</v>
      </c>
      <c r="B778" s="256"/>
      <c r="C778" s="453" t="s">
        <v>312</v>
      </c>
      <c r="D778" s="3"/>
      <c r="E778" s="3"/>
      <c r="F778" s="259"/>
      <c r="G778" s="177">
        <f>F778/12*$C$3</f>
        <v>0</v>
      </c>
      <c r="H778" s="227"/>
      <c r="I778" s="230" t="e">
        <f t="shared" ref="I778:I788" si="415">H778/G778*100</f>
        <v>#DIV/0!</v>
      </c>
      <c r="J778" s="1004"/>
      <c r="K778" s="1004"/>
      <c r="L778" s="176"/>
      <c r="M778" s="176"/>
      <c r="N778" s="176"/>
      <c r="O778" s="176"/>
      <c r="P778" s="176"/>
      <c r="Q778" s="176"/>
      <c r="R778" s="351"/>
      <c r="S778" s="351"/>
      <c r="T778" s="351"/>
      <c r="U778" s="351"/>
      <c r="V778" s="351"/>
      <c r="W778" s="351"/>
      <c r="X778" s="2151"/>
      <c r="Y778" s="351"/>
      <c r="Z778" s="351"/>
      <c r="AA778" s="351"/>
      <c r="AB778" s="351"/>
      <c r="AC778" s="351"/>
      <c r="AD778" s="351"/>
      <c r="AE778" s="351"/>
      <c r="AF778" s="227"/>
      <c r="AG778" s="259"/>
      <c r="AH778" s="619"/>
      <c r="AI778" s="2141"/>
    </row>
    <row r="779" spans="1:35" s="1413" customFormat="1" x14ac:dyDescent="0.25">
      <c r="A779" s="256"/>
      <c r="B779" s="256"/>
      <c r="C779" s="447" t="s">
        <v>220</v>
      </c>
      <c r="D779" s="3"/>
      <c r="E779" s="3"/>
      <c r="F779" s="259">
        <f>SUM(F780:F782)</f>
        <v>0</v>
      </c>
      <c r="G779" s="177">
        <f>SUM(G780:G782)</f>
        <v>0</v>
      </c>
      <c r="H779" s="227">
        <f>SUM(H780:H782)</f>
        <v>5</v>
      </c>
      <c r="I779" s="230" t="e">
        <f t="shared" si="415"/>
        <v>#DIV/0!</v>
      </c>
      <c r="J779" s="1004"/>
      <c r="K779" s="1004"/>
      <c r="L779" s="176"/>
      <c r="M779" s="176"/>
      <c r="N779" s="176"/>
      <c r="O779" s="176"/>
      <c r="P779" s="176"/>
      <c r="Q779" s="176"/>
      <c r="R779" s="351"/>
      <c r="S779" s="351"/>
      <c r="T779" s="351"/>
      <c r="U779" s="351"/>
      <c r="V779" s="351"/>
      <c r="W779" s="351"/>
      <c r="X779" s="196">
        <f>R779/12*$C$3+(S779-R779)/11*5+(T779-S779)/10*4+(U779-T779)/9*3+(V779-U779)/8*2+(W779-V779)/7*1</f>
        <v>0</v>
      </c>
      <c r="Y779" s="351">
        <f t="shared" ref="Y779" si="416">AE779-AD779-AA779-Z779</f>
        <v>4.0924000000000005</v>
      </c>
      <c r="Z779" s="351"/>
      <c r="AA779" s="351"/>
      <c r="AB779" s="351">
        <f t="shared" ref="AB779" si="417">Y779-X779</f>
        <v>4.0924000000000005</v>
      </c>
      <c r="AC779" s="351"/>
      <c r="AD779" s="351"/>
      <c r="AE779" s="351">
        <v>4.0924000000000005</v>
      </c>
      <c r="AF779" s="227"/>
      <c r="AG779" s="259"/>
      <c r="AH779" s="619"/>
      <c r="AI779" s="2141"/>
    </row>
    <row r="780" spans="1:35" s="1413" customFormat="1" ht="105" x14ac:dyDescent="0.25">
      <c r="A780" s="256">
        <v>1</v>
      </c>
      <c r="B780" s="256"/>
      <c r="C780" s="8" t="s">
        <v>313</v>
      </c>
      <c r="D780" s="450"/>
      <c r="E780" s="3"/>
      <c r="F780" s="259"/>
      <c r="G780" s="177">
        <f>F780/12*$C$3</f>
        <v>0</v>
      </c>
      <c r="H780" s="227"/>
      <c r="I780" s="230" t="e">
        <f t="shared" si="415"/>
        <v>#DIV/0!</v>
      </c>
      <c r="J780" s="1004"/>
      <c r="K780" s="1004"/>
      <c r="L780" s="176"/>
      <c r="M780" s="176"/>
      <c r="N780" s="176"/>
      <c r="O780" s="176"/>
      <c r="P780" s="176"/>
      <c r="Q780" s="176"/>
      <c r="R780" s="351"/>
      <c r="S780" s="351"/>
      <c r="T780" s="351"/>
      <c r="U780" s="351"/>
      <c r="V780" s="351"/>
      <c r="W780" s="351"/>
      <c r="X780" s="2151"/>
      <c r="Y780" s="351"/>
      <c r="Z780" s="351"/>
      <c r="AA780" s="351"/>
      <c r="AB780" s="351"/>
      <c r="AC780" s="351"/>
      <c r="AD780" s="351"/>
      <c r="AE780" s="351"/>
      <c r="AF780" s="227"/>
      <c r="AG780" s="259"/>
      <c r="AH780" s="619"/>
      <c r="AI780" s="2141"/>
    </row>
    <row r="781" spans="1:35" s="1413" customFormat="1" ht="30" x14ac:dyDescent="0.25">
      <c r="A781" s="256"/>
      <c r="B781" s="256"/>
      <c r="C781" s="8" t="s">
        <v>263</v>
      </c>
      <c r="D781" s="450"/>
      <c r="E781" s="3"/>
      <c r="F781" s="259"/>
      <c r="G781" s="177">
        <f>F781/12*$C$3</f>
        <v>0</v>
      </c>
      <c r="H781" s="227"/>
      <c r="I781" s="230" t="e">
        <f t="shared" si="415"/>
        <v>#DIV/0!</v>
      </c>
      <c r="J781" s="1004"/>
      <c r="K781" s="1004"/>
      <c r="L781" s="176"/>
      <c r="M781" s="176"/>
      <c r="N781" s="176"/>
      <c r="O781" s="176"/>
      <c r="P781" s="176"/>
      <c r="Q781" s="176"/>
      <c r="R781" s="351"/>
      <c r="S781" s="351"/>
      <c r="T781" s="351"/>
      <c r="U781" s="351"/>
      <c r="V781" s="351"/>
      <c r="W781" s="351"/>
      <c r="X781" s="2151"/>
      <c r="Y781" s="351"/>
      <c r="Z781" s="351"/>
      <c r="AA781" s="351"/>
      <c r="AB781" s="351"/>
      <c r="AC781" s="351"/>
      <c r="AD781" s="351"/>
      <c r="AE781" s="351"/>
      <c r="AF781" s="227"/>
      <c r="AG781" s="259"/>
      <c r="AH781" s="619"/>
      <c r="AI781" s="2141"/>
    </row>
    <row r="782" spans="1:35" s="1413" customFormat="1" ht="30" x14ac:dyDescent="0.25">
      <c r="A782" s="256"/>
      <c r="B782" s="256"/>
      <c r="C782" s="452" t="s">
        <v>268</v>
      </c>
      <c r="D782" s="450"/>
      <c r="E782" s="3"/>
      <c r="F782" s="259"/>
      <c r="G782" s="177">
        <f>F782/12*$C$3</f>
        <v>0</v>
      </c>
      <c r="H782" s="227">
        <v>5</v>
      </c>
      <c r="I782" s="230" t="e">
        <f t="shared" si="415"/>
        <v>#DIV/0!</v>
      </c>
      <c r="J782" s="1004"/>
      <c r="K782" s="1004"/>
      <c r="L782" s="176"/>
      <c r="M782" s="176"/>
      <c r="N782" s="176"/>
      <c r="O782" s="176"/>
      <c r="P782" s="176"/>
      <c r="Q782" s="176"/>
      <c r="R782" s="351"/>
      <c r="S782" s="351"/>
      <c r="T782" s="351"/>
      <c r="U782" s="351"/>
      <c r="V782" s="351"/>
      <c r="W782" s="351"/>
      <c r="X782" s="2151"/>
      <c r="Y782" s="351"/>
      <c r="Z782" s="351"/>
      <c r="AA782" s="351"/>
      <c r="AB782" s="351"/>
      <c r="AC782" s="351"/>
      <c r="AD782" s="351"/>
      <c r="AE782" s="351"/>
      <c r="AF782" s="227"/>
      <c r="AG782" s="259"/>
      <c r="AH782" s="619"/>
      <c r="AI782" s="2141"/>
    </row>
    <row r="783" spans="1:35" s="1413" customFormat="1" ht="86.25" x14ac:dyDescent="0.25">
      <c r="A783" s="256"/>
      <c r="B783" s="256"/>
      <c r="C783" s="451" t="s">
        <v>576</v>
      </c>
      <c r="D783" s="1448"/>
      <c r="E783" s="3"/>
      <c r="F783" s="545">
        <f>F749</f>
        <v>0</v>
      </c>
      <c r="G783" s="545">
        <f>G749</f>
        <v>0</v>
      </c>
      <c r="H783" s="545">
        <f>H749</f>
        <v>1</v>
      </c>
      <c r="I783" s="230" t="e">
        <f t="shared" si="415"/>
        <v>#DIV/0!</v>
      </c>
      <c r="J783" s="1004"/>
      <c r="K783" s="1004"/>
      <c r="L783" s="176"/>
      <c r="M783" s="176"/>
      <c r="N783" s="176"/>
      <c r="O783" s="176"/>
      <c r="P783" s="176"/>
      <c r="Q783" s="176"/>
      <c r="R783" s="351">
        <f t="shared" ref="R783:AE783" si="418">R749</f>
        <v>0</v>
      </c>
      <c r="S783" s="351">
        <f t="shared" si="418"/>
        <v>0</v>
      </c>
      <c r="T783" s="351">
        <f t="shared" si="418"/>
        <v>0</v>
      </c>
      <c r="U783" s="351">
        <f t="shared" si="418"/>
        <v>0</v>
      </c>
      <c r="V783" s="351">
        <f t="shared" ref="V783:W783" si="419">V749</f>
        <v>0</v>
      </c>
      <c r="W783" s="351">
        <f t="shared" si="419"/>
        <v>0</v>
      </c>
      <c r="X783" s="2151">
        <f t="shared" si="418"/>
        <v>0</v>
      </c>
      <c r="Y783" s="351">
        <f t="shared" si="418"/>
        <v>2.1312500000000001</v>
      </c>
      <c r="Z783" s="351">
        <f t="shared" si="418"/>
        <v>0</v>
      </c>
      <c r="AA783" s="351">
        <f t="shared" si="418"/>
        <v>0</v>
      </c>
      <c r="AB783" s="351">
        <f t="shared" si="418"/>
        <v>2.1312500000000001</v>
      </c>
      <c r="AC783" s="351">
        <f t="shared" si="418"/>
        <v>0</v>
      </c>
      <c r="AD783" s="351">
        <f t="shared" si="418"/>
        <v>0</v>
      </c>
      <c r="AE783" s="351">
        <f t="shared" si="418"/>
        <v>2.1312500000000001</v>
      </c>
      <c r="AF783" s="227"/>
      <c r="AG783" s="259"/>
      <c r="AH783" s="619"/>
      <c r="AI783" s="2141"/>
    </row>
    <row r="784" spans="1:35" s="1413" customFormat="1" ht="18" customHeight="1" x14ac:dyDescent="0.25">
      <c r="A784" s="256">
        <v>1</v>
      </c>
      <c r="B784" s="256"/>
      <c r="C784" s="451" t="s">
        <v>264</v>
      </c>
      <c r="D784" s="769"/>
      <c r="E784" s="453"/>
      <c r="F784" s="1800">
        <f>F762+F738</f>
        <v>0</v>
      </c>
      <c r="G784" s="1800">
        <f>G762+G738</f>
        <v>0</v>
      </c>
      <c r="H784" s="1800">
        <f>H762+H738</f>
        <v>76.325000000000003</v>
      </c>
      <c r="I784" s="1344" t="e">
        <f t="shared" si="415"/>
        <v>#DIV/0!</v>
      </c>
      <c r="J784" s="1004"/>
      <c r="K784" s="1004"/>
      <c r="L784" s="176"/>
      <c r="M784" s="176"/>
      <c r="N784" s="176"/>
      <c r="O784" s="176"/>
      <c r="P784" s="176"/>
      <c r="Q784" s="176"/>
      <c r="R784" s="381"/>
      <c r="S784" s="381"/>
      <c r="T784" s="381"/>
      <c r="U784" s="381"/>
      <c r="V784" s="381"/>
      <c r="W784" s="381"/>
      <c r="X784" s="2150">
        <f>R784/12*$C$3</f>
        <v>0</v>
      </c>
      <c r="Y784" s="381">
        <f>AE784-AD784</f>
        <v>0</v>
      </c>
      <c r="Z784" s="381"/>
      <c r="AA784" s="381"/>
      <c r="AB784" s="381">
        <f>Y784-X784</f>
        <v>0</v>
      </c>
      <c r="AC784" s="381"/>
      <c r="AD784" s="381"/>
      <c r="AE784" s="381"/>
      <c r="AF784" s="545"/>
      <c r="AG784" s="2142"/>
      <c r="AH784" s="619"/>
      <c r="AI784" s="2141"/>
    </row>
    <row r="785" spans="1:35" s="1413" customFormat="1" ht="33" customHeight="1" x14ac:dyDescent="0.25">
      <c r="A785" s="256">
        <v>1</v>
      </c>
      <c r="B785" s="256"/>
      <c r="C785" s="451" t="s">
        <v>278</v>
      </c>
      <c r="D785" s="458"/>
      <c r="E785" s="3"/>
      <c r="F785" s="1800">
        <f>F750</f>
        <v>0</v>
      </c>
      <c r="G785" s="1800">
        <f>G750</f>
        <v>0</v>
      </c>
      <c r="H785" s="1800">
        <f>H750</f>
        <v>0</v>
      </c>
      <c r="I785" s="1344" t="e">
        <f t="shared" si="415"/>
        <v>#DIV/0!</v>
      </c>
      <c r="J785" s="1004"/>
      <c r="K785" s="1004"/>
      <c r="L785" s="176"/>
      <c r="M785" s="176"/>
      <c r="N785" s="176"/>
      <c r="O785" s="176"/>
      <c r="P785" s="176"/>
      <c r="Q785" s="176"/>
      <c r="R785" s="351"/>
      <c r="S785" s="351"/>
      <c r="T785" s="351"/>
      <c r="U785" s="351"/>
      <c r="V785" s="351"/>
      <c r="W785" s="351"/>
      <c r="X785" s="2151"/>
      <c r="Y785" s="351"/>
      <c r="Z785" s="351"/>
      <c r="AA785" s="351"/>
      <c r="AB785" s="351"/>
      <c r="AC785" s="351"/>
      <c r="AD785" s="351"/>
      <c r="AE785" s="351"/>
      <c r="AF785" s="545"/>
      <c r="AG785" s="259"/>
      <c r="AH785" s="619"/>
      <c r="AI785" s="2141"/>
    </row>
    <row r="786" spans="1:35" s="1413" customFormat="1" ht="29.25" x14ac:dyDescent="0.25">
      <c r="A786" s="256">
        <v>1</v>
      </c>
      <c r="B786" s="256"/>
      <c r="C786" s="451" t="s">
        <v>265</v>
      </c>
      <c r="D786" s="3"/>
      <c r="E786" s="3"/>
      <c r="F786" s="1800">
        <f>F772+F744</f>
        <v>0</v>
      </c>
      <c r="G786" s="1800">
        <f>G772+G744</f>
        <v>0</v>
      </c>
      <c r="H786" s="1800">
        <f>H772+H744</f>
        <v>28.404255319148938</v>
      </c>
      <c r="I786" s="1344" t="e">
        <f t="shared" si="415"/>
        <v>#DIV/0!</v>
      </c>
      <c r="J786" s="1004"/>
      <c r="K786" s="1004"/>
      <c r="L786" s="176"/>
      <c r="M786" s="176"/>
      <c r="N786" s="176"/>
      <c r="O786" s="176"/>
      <c r="P786" s="176"/>
      <c r="Q786" s="176"/>
      <c r="R786" s="351"/>
      <c r="S786" s="351"/>
      <c r="T786" s="351"/>
      <c r="U786" s="351"/>
      <c r="V786" s="351"/>
      <c r="W786" s="351"/>
      <c r="X786" s="2151"/>
      <c r="Y786" s="351"/>
      <c r="Z786" s="351"/>
      <c r="AA786" s="351"/>
      <c r="AB786" s="351"/>
      <c r="AC786" s="351"/>
      <c r="AD786" s="351"/>
      <c r="AE786" s="351"/>
      <c r="AF786" s="545"/>
      <c r="AG786" s="259"/>
      <c r="AH786" s="619"/>
      <c r="AI786" s="2141"/>
    </row>
    <row r="787" spans="1:35" s="1413" customFormat="1" ht="29.25" x14ac:dyDescent="0.25">
      <c r="A787" s="256">
        <v>1</v>
      </c>
      <c r="B787" s="256"/>
      <c r="C787" s="451" t="s">
        <v>266</v>
      </c>
      <c r="D787" s="3"/>
      <c r="E787" s="3"/>
      <c r="F787" s="332">
        <f>F776+F778</f>
        <v>0</v>
      </c>
      <c r="G787" s="332">
        <f>G776+G778</f>
        <v>0</v>
      </c>
      <c r="H787" s="332">
        <f>H776+H778</f>
        <v>14</v>
      </c>
      <c r="I787" s="1344" t="e">
        <f t="shared" si="415"/>
        <v>#DIV/0!</v>
      </c>
      <c r="J787" s="1004"/>
      <c r="K787" s="1004"/>
      <c r="L787" s="176"/>
      <c r="M787" s="176"/>
      <c r="N787" s="176"/>
      <c r="O787" s="176"/>
      <c r="P787" s="176"/>
      <c r="Q787" s="176"/>
      <c r="R787" s="351"/>
      <c r="S787" s="351"/>
      <c r="T787" s="351"/>
      <c r="U787" s="351"/>
      <c r="V787" s="351"/>
      <c r="W787" s="351"/>
      <c r="X787" s="196">
        <f>R787/12*$C$3+(S787-R787)/11*5+(T787-S787)/10*4+(U787-T787)/9*3+(V787-U787)/8*2+(W787-V787)/7*1</f>
        <v>0</v>
      </c>
      <c r="Y787" s="351">
        <f t="shared" ref="Y787" si="420">AE787-AD787-AA787-Z787</f>
        <v>18.122440000000001</v>
      </c>
      <c r="Z787" s="351"/>
      <c r="AA787" s="351"/>
      <c r="AB787" s="351">
        <f t="shared" ref="AB787" si="421">Y787-X787</f>
        <v>18.122440000000001</v>
      </c>
      <c r="AC787" s="351"/>
      <c r="AD787" s="351"/>
      <c r="AE787" s="351">
        <f>AE776</f>
        <v>18.122440000000001</v>
      </c>
      <c r="AF787" s="545"/>
      <c r="AG787" s="259"/>
      <c r="AH787" s="619"/>
      <c r="AI787" s="2141"/>
    </row>
    <row r="788" spans="1:35" s="1413" customFormat="1" x14ac:dyDescent="0.25">
      <c r="A788" s="256">
        <v>1</v>
      </c>
      <c r="B788" s="256"/>
      <c r="C788" s="668" t="s">
        <v>135</v>
      </c>
      <c r="D788" s="3"/>
      <c r="E788" s="3"/>
      <c r="F788" s="332">
        <f>F784+F785+F787+F744*2.6+F775/4.2+F783*2.6</f>
        <v>0</v>
      </c>
      <c r="G788" s="332">
        <f>G784+G785+G787+G744*2.6+G775/4.2+G783*2.6</f>
        <v>0</v>
      </c>
      <c r="H788" s="332">
        <f>H784+H785+H787+H744*2.6+H775/4.2+H783*2.6</f>
        <v>165.90595238095239</v>
      </c>
      <c r="I788" s="1344" t="e">
        <f t="shared" si="415"/>
        <v>#DIV/0!</v>
      </c>
      <c r="J788" s="1004"/>
      <c r="K788" s="1004"/>
      <c r="L788" s="176"/>
      <c r="M788" s="176"/>
      <c r="N788" s="176"/>
      <c r="O788" s="176"/>
      <c r="P788" s="176"/>
      <c r="Q788" s="176"/>
      <c r="R788" s="1424">
        <f t="shared" ref="R788:W788" si="422">SUM(R787,R779,R771,R762,R750,R749,R737)</f>
        <v>0</v>
      </c>
      <c r="S788" s="1424">
        <f t="shared" si="422"/>
        <v>0</v>
      </c>
      <c r="T788" s="1424">
        <f t="shared" si="422"/>
        <v>0</v>
      </c>
      <c r="U788" s="1424">
        <f t="shared" si="422"/>
        <v>0</v>
      </c>
      <c r="V788" s="1424">
        <f t="shared" si="422"/>
        <v>0</v>
      </c>
      <c r="W788" s="1424">
        <f t="shared" si="422"/>
        <v>0</v>
      </c>
      <c r="X788" s="2154">
        <f t="shared" ref="X788:Z788" si="423">SUM(X787,X779,X771,X762,X750,X749,X737)</f>
        <v>0</v>
      </c>
      <c r="Y788" s="1659">
        <f>SUM(Y787,Y779,Y771,Y762,Y750,Y749,Y738,Y748)</f>
        <v>147.59413999999998</v>
      </c>
      <c r="Z788" s="1424">
        <f t="shared" si="423"/>
        <v>0</v>
      </c>
      <c r="AA788" s="1424">
        <f t="shared" ref="AA788:AD788" si="424">SUM(AA787,AA779,AA771,AA762,AA750,AA749,AA738,AA748)</f>
        <v>0</v>
      </c>
      <c r="AB788" s="1424">
        <f t="shared" si="424"/>
        <v>24.346090000000004</v>
      </c>
      <c r="AC788" s="1424">
        <f t="shared" si="424"/>
        <v>0</v>
      </c>
      <c r="AD788" s="1424">
        <f t="shared" si="424"/>
        <v>-0.15884000000000001</v>
      </c>
      <c r="AE788" s="1659">
        <f>SUM(AE787,AE779,AE771,AE762,AE750,AE749,AE738,AE748)</f>
        <v>147.43529999999998</v>
      </c>
      <c r="AF788" s="545"/>
      <c r="AG788" s="286"/>
      <c r="AH788" s="619"/>
      <c r="AI788" s="2141"/>
    </row>
    <row r="789" spans="1:35" s="1413" customFormat="1" x14ac:dyDescent="0.25">
      <c r="A789" s="256">
        <v>1</v>
      </c>
      <c r="B789" s="256"/>
      <c r="C789" s="1346"/>
      <c r="D789" s="1346"/>
      <c r="E789" s="1373"/>
      <c r="F789" s="279"/>
      <c r="G789" s="177"/>
      <c r="H789" s="1344"/>
      <c r="I789" s="1344"/>
      <c r="J789" s="1345"/>
      <c r="K789" s="1345"/>
      <c r="L789" s="1437"/>
      <c r="M789" s="1437"/>
      <c r="N789" s="1437"/>
      <c r="O789" s="1437"/>
      <c r="P789" s="1437"/>
      <c r="Q789" s="1437"/>
      <c r="R789" s="381"/>
      <c r="S789" s="381"/>
      <c r="T789" s="381"/>
      <c r="U789" s="381"/>
      <c r="V789" s="381"/>
      <c r="W789" s="381"/>
      <c r="X789" s="1365"/>
      <c r="Y789" s="381"/>
      <c r="Z789" s="381"/>
      <c r="AA789" s="381"/>
      <c r="AB789" s="381"/>
      <c r="AC789" s="381"/>
      <c r="AD789" s="381"/>
      <c r="AE789" s="381"/>
      <c r="AF789" s="1344"/>
      <c r="AG789" s="2142"/>
      <c r="AH789" s="619"/>
      <c r="AI789" s="2141"/>
    </row>
    <row r="790" spans="1:35" s="1413" customFormat="1" x14ac:dyDescent="0.25">
      <c r="A790" s="256">
        <v>1</v>
      </c>
      <c r="B790" s="256"/>
      <c r="C790" s="860" t="s">
        <v>29</v>
      </c>
      <c r="D790" s="860"/>
      <c r="E790" s="1"/>
      <c r="F790" s="262"/>
      <c r="G790" s="230"/>
      <c r="H790" s="230"/>
      <c r="I790" s="230"/>
      <c r="J790" s="1004"/>
      <c r="K790" s="1004"/>
      <c r="L790" s="545"/>
      <c r="M790" s="545"/>
      <c r="N790" s="545"/>
      <c r="O790" s="545"/>
      <c r="P790" s="545"/>
      <c r="Q790" s="545"/>
      <c r="R790" s="358"/>
      <c r="S790" s="358"/>
      <c r="T790" s="358"/>
      <c r="U790" s="358"/>
      <c r="V790" s="358"/>
      <c r="W790" s="358"/>
      <c r="X790" s="1767"/>
      <c r="Y790" s="358"/>
      <c r="Z790" s="358"/>
      <c r="AA790" s="358"/>
      <c r="AB790" s="358"/>
      <c r="AC790" s="358"/>
      <c r="AD790" s="358"/>
      <c r="AE790" s="358"/>
      <c r="AF790" s="230"/>
      <c r="AG790" s="526"/>
      <c r="AH790" s="619"/>
      <c r="AI790" s="2141"/>
    </row>
    <row r="791" spans="1:35" s="1413" customFormat="1" x14ac:dyDescent="0.25">
      <c r="A791" s="256">
        <v>1</v>
      </c>
      <c r="B791" s="256"/>
      <c r="C791" s="600" t="s">
        <v>24</v>
      </c>
      <c r="D791" s="600"/>
      <c r="E791" s="1361">
        <v>300</v>
      </c>
      <c r="F791" s="262"/>
      <c r="G791" s="177">
        <f>ROUND(F791/12*$C$3,0)</f>
        <v>0</v>
      </c>
      <c r="H791" s="177">
        <v>1</v>
      </c>
      <c r="I791" s="177" t="e">
        <f>H791/G791*100</f>
        <v>#DIV/0!</v>
      </c>
      <c r="J791" s="568"/>
      <c r="K791" s="206">
        <f>N791/H791</f>
        <v>7</v>
      </c>
      <c r="L791" s="207">
        <f>ROUND(F791*J791,0)</f>
        <v>0</v>
      </c>
      <c r="M791" s="207">
        <f>L791/12*$C$3</f>
        <v>0</v>
      </c>
      <c r="N791" s="207">
        <v>7</v>
      </c>
      <c r="O791" s="207" t="e">
        <f>N791/M791*100</f>
        <v>#DIV/0!</v>
      </c>
      <c r="P791" s="207">
        <f>ROUND(L791/E791,0)</f>
        <v>0</v>
      </c>
      <c r="Q791" s="207" t="e">
        <f>N791/$C$3*12/P791</f>
        <v>#DIV/0!</v>
      </c>
      <c r="R791" s="1424"/>
      <c r="S791" s="1424"/>
      <c r="T791" s="1424"/>
      <c r="U791" s="1424"/>
      <c r="V791" s="1424"/>
      <c r="W791" s="1424"/>
      <c r="X791" s="2154"/>
      <c r="Y791" s="1424"/>
      <c r="Z791" s="1424"/>
      <c r="AA791" s="1424"/>
      <c r="AB791" s="1424"/>
      <c r="AC791" s="1424"/>
      <c r="AD791" s="1424"/>
      <c r="AE791" s="1424"/>
      <c r="AF791" s="177"/>
      <c r="AG791" s="286"/>
      <c r="AH791" s="619"/>
      <c r="AI791" s="2141"/>
    </row>
    <row r="792" spans="1:35" s="1413" customFormat="1" x14ac:dyDescent="0.25">
      <c r="A792" s="256">
        <v>1</v>
      </c>
      <c r="B792" s="256"/>
      <c r="C792" s="600" t="s">
        <v>10</v>
      </c>
      <c r="D792" s="2"/>
      <c r="E792" s="1361">
        <v>300</v>
      </c>
      <c r="F792" s="262"/>
      <c r="G792" s="177">
        <f>ROUND(F792/12*$C$3,0)</f>
        <v>0</v>
      </c>
      <c r="H792" s="177">
        <v>6</v>
      </c>
      <c r="I792" s="177" t="e">
        <f>H792/G792*100</f>
        <v>#DIV/0!</v>
      </c>
      <c r="J792" s="568"/>
      <c r="K792" s="206">
        <f>N792/H792</f>
        <v>10.333333333333334</v>
      </c>
      <c r="L792" s="207">
        <f>ROUND(F792*J792,0)</f>
        <v>0</v>
      </c>
      <c r="M792" s="207">
        <f>L792/12*$C$3</f>
        <v>0</v>
      </c>
      <c r="N792" s="207">
        <v>62</v>
      </c>
      <c r="O792" s="207" t="e">
        <f>N792/M792*100</f>
        <v>#DIV/0!</v>
      </c>
      <c r="P792" s="207">
        <f>ROUND(L792/E792,0)</f>
        <v>0</v>
      </c>
      <c r="Q792" s="207" t="e">
        <f>N792/$C$3*12/P792</f>
        <v>#DIV/0!</v>
      </c>
      <c r="R792" s="1424"/>
      <c r="S792" s="1424"/>
      <c r="T792" s="1424"/>
      <c r="U792" s="1424"/>
      <c r="V792" s="1424"/>
      <c r="W792" s="1424"/>
      <c r="X792" s="2154"/>
      <c r="Y792" s="1424"/>
      <c r="Z792" s="1424"/>
      <c r="AA792" s="1424"/>
      <c r="AB792" s="1424"/>
      <c r="AC792" s="1424"/>
      <c r="AD792" s="1424"/>
      <c r="AE792" s="1424"/>
      <c r="AF792" s="177"/>
      <c r="AG792" s="286"/>
      <c r="AH792" s="619"/>
      <c r="AI792" s="2141"/>
    </row>
    <row r="793" spans="1:35" s="1413" customFormat="1" x14ac:dyDescent="0.25">
      <c r="A793" s="256">
        <v>1</v>
      </c>
      <c r="B793" s="256"/>
      <c r="C793" s="600" t="s">
        <v>6</v>
      </c>
      <c r="D793" s="600"/>
      <c r="E793" s="1361">
        <v>300</v>
      </c>
      <c r="F793" s="262"/>
      <c r="G793" s="177">
        <f>ROUND(F793/12*$C$3,0)</f>
        <v>0</v>
      </c>
      <c r="H793" s="177">
        <v>2</v>
      </c>
      <c r="I793" s="177" t="e">
        <f>H793/G793*100</f>
        <v>#DIV/0!</v>
      </c>
      <c r="J793" s="568"/>
      <c r="K793" s="206">
        <f>N793/H793</f>
        <v>12</v>
      </c>
      <c r="L793" s="207">
        <f>ROUND(F793*J793,0)</f>
        <v>0</v>
      </c>
      <c r="M793" s="207">
        <f>L793/12*$C$3</f>
        <v>0</v>
      </c>
      <c r="N793" s="207">
        <v>24</v>
      </c>
      <c r="O793" s="207" t="e">
        <f>N793/M793*100</f>
        <v>#DIV/0!</v>
      </c>
      <c r="P793" s="207">
        <f>ROUND(L793/E793,0)</f>
        <v>0</v>
      </c>
      <c r="Q793" s="207" t="e">
        <f>N793/$C$3*12/P793</f>
        <v>#DIV/0!</v>
      </c>
      <c r="R793" s="1424"/>
      <c r="S793" s="1424"/>
      <c r="T793" s="1424"/>
      <c r="U793" s="1424"/>
      <c r="V793" s="1424"/>
      <c r="W793" s="1424"/>
      <c r="X793" s="2154"/>
      <c r="Y793" s="1424"/>
      <c r="Z793" s="1424"/>
      <c r="AA793" s="1424"/>
      <c r="AB793" s="1424"/>
      <c r="AC793" s="1424"/>
      <c r="AD793" s="1424"/>
      <c r="AE793" s="1424"/>
      <c r="AF793" s="177"/>
      <c r="AG793" s="286"/>
      <c r="AH793" s="619"/>
      <c r="AI793" s="2141"/>
    </row>
    <row r="794" spans="1:35" s="1413" customFormat="1" x14ac:dyDescent="0.25">
      <c r="A794" s="256">
        <v>1</v>
      </c>
      <c r="B794" s="256"/>
      <c r="C794" s="860" t="s">
        <v>32</v>
      </c>
      <c r="D794" s="860"/>
      <c r="E794" s="860"/>
      <c r="F794" s="1312">
        <f>SUM(F791:F793)</f>
        <v>0</v>
      </c>
      <c r="G794" s="1344">
        <f>SUM(G791:G793)</f>
        <v>0</v>
      </c>
      <c r="H794" s="1344">
        <f>SUM(H791:H793)</f>
        <v>9</v>
      </c>
      <c r="I794" s="1344" t="e">
        <f>H794/G794*100</f>
        <v>#DIV/0!</v>
      </c>
      <c r="J794" s="1345" t="e">
        <f>SUM(L794/F794)</f>
        <v>#DIV/0!</v>
      </c>
      <c r="K794" s="241">
        <f>N794/H794</f>
        <v>10.333333333333334</v>
      </c>
      <c r="L794" s="526">
        <f>SUM(L791:L793)</f>
        <v>0</v>
      </c>
      <c r="M794" s="526">
        <f>SUM(M791:M793)</f>
        <v>0</v>
      </c>
      <c r="N794" s="526">
        <f>SUM(N791:N793)</f>
        <v>93</v>
      </c>
      <c r="O794" s="207" t="e">
        <f>N794/M794*100</f>
        <v>#DIV/0!</v>
      </c>
      <c r="P794" s="782">
        <f>SUM(P791:P793)</f>
        <v>0</v>
      </c>
      <c r="Q794" s="207" t="e">
        <f>N794/$C$3*12/P794</f>
        <v>#DIV/0!</v>
      </c>
      <c r="R794" s="358"/>
      <c r="S794" s="358"/>
      <c r="T794" s="358"/>
      <c r="U794" s="358"/>
      <c r="V794" s="358"/>
      <c r="W794" s="358"/>
      <c r="X794" s="1365"/>
      <c r="Y794" s="381"/>
      <c r="Z794" s="381"/>
      <c r="AA794" s="381"/>
      <c r="AB794" s="381"/>
      <c r="AC794" s="381"/>
      <c r="AD794" s="358"/>
      <c r="AE794" s="358"/>
      <c r="AF794" s="1344"/>
      <c r="AG794" s="526"/>
      <c r="AH794" s="619"/>
      <c r="AI794" s="2141"/>
    </row>
    <row r="795" spans="1:35" s="1413" customFormat="1" ht="15.75" customHeight="1" x14ac:dyDescent="0.25">
      <c r="A795" s="256">
        <v>1</v>
      </c>
      <c r="B795" s="256"/>
      <c r="C795" s="1" t="s">
        <v>124</v>
      </c>
      <c r="D795" s="1"/>
      <c r="E795" s="860"/>
      <c r="F795" s="1312"/>
      <c r="G795" s="1344"/>
      <c r="H795" s="1344"/>
      <c r="I795" s="1344"/>
      <c r="J795" s="1345"/>
      <c r="K795" s="241"/>
      <c r="L795" s="526"/>
      <c r="M795" s="526"/>
      <c r="N795" s="526"/>
      <c r="O795" s="207"/>
      <c r="P795" s="782"/>
      <c r="Q795" s="207"/>
      <c r="R795" s="358"/>
      <c r="S795" s="358"/>
      <c r="T795" s="358"/>
      <c r="U795" s="358"/>
      <c r="V795" s="358"/>
      <c r="W795" s="358"/>
      <c r="X795" s="1767"/>
      <c r="Y795" s="358"/>
      <c r="Z795" s="358"/>
      <c r="AA795" s="358"/>
      <c r="AB795" s="358"/>
      <c r="AC795" s="358"/>
      <c r="AD795" s="358"/>
      <c r="AE795" s="358"/>
      <c r="AF795" s="1344"/>
      <c r="AG795" s="526"/>
      <c r="AH795" s="619"/>
      <c r="AI795" s="2141"/>
    </row>
    <row r="796" spans="1:35" s="1413" customFormat="1" x14ac:dyDescent="0.25">
      <c r="A796" s="256">
        <v>1</v>
      </c>
      <c r="B796" s="256"/>
      <c r="C796" s="731" t="s">
        <v>45</v>
      </c>
      <c r="D796" s="1411"/>
      <c r="E796" s="1346">
        <v>240</v>
      </c>
      <c r="F796" s="262"/>
      <c r="G796" s="177">
        <f>ROUND(F796/12*$C$3,0)</f>
        <v>0</v>
      </c>
      <c r="H796" s="177">
        <v>4</v>
      </c>
      <c r="I796" s="177" t="e">
        <f>H796/G796*100</f>
        <v>#DIV/0!</v>
      </c>
      <c r="J796" s="358"/>
      <c r="K796" s="206">
        <f>N796/H796</f>
        <v>8</v>
      </c>
      <c r="L796" s="207">
        <f>ROUND(F796*J796,0)</f>
        <v>0</v>
      </c>
      <c r="M796" s="207">
        <f>L796/12*$C$3</f>
        <v>0</v>
      </c>
      <c r="N796" s="207">
        <v>32</v>
      </c>
      <c r="O796" s="207" t="e">
        <f>N796/M796*100</f>
        <v>#DIV/0!</v>
      </c>
      <c r="P796" s="207">
        <f>ROUND(L796/E796,0)</f>
        <v>0</v>
      </c>
      <c r="Q796" s="207" t="e">
        <f>N796/$C$3*12/P796</f>
        <v>#DIV/0!</v>
      </c>
      <c r="R796" s="1424"/>
      <c r="S796" s="1424"/>
      <c r="T796" s="1424"/>
      <c r="U796" s="1424"/>
      <c r="V796" s="1424"/>
      <c r="W796" s="1424"/>
      <c r="X796" s="2154"/>
      <c r="Y796" s="1424"/>
      <c r="Z796" s="1424"/>
      <c r="AA796" s="1424"/>
      <c r="AB796" s="1424"/>
      <c r="AC796" s="1424"/>
      <c r="AD796" s="1424"/>
      <c r="AE796" s="1424"/>
      <c r="AF796" s="177"/>
      <c r="AG796" s="286"/>
      <c r="AH796" s="619"/>
      <c r="AI796" s="2141"/>
    </row>
    <row r="797" spans="1:35" s="199" customFormat="1" x14ac:dyDescent="0.25">
      <c r="A797" s="256">
        <v>1</v>
      </c>
      <c r="B797" s="256"/>
      <c r="C797" s="1513" t="s">
        <v>151</v>
      </c>
      <c r="D797" s="1513"/>
      <c r="E797" s="1315"/>
      <c r="F797" s="1312">
        <f>SUM(F796:F796)</f>
        <v>0</v>
      </c>
      <c r="G797" s="456">
        <f>SUM(G796:G796)</f>
        <v>0</v>
      </c>
      <c r="H797" s="456">
        <f>SUM(H796:H796)</f>
        <v>4</v>
      </c>
      <c r="I797" s="456" t="e">
        <f>H797/G797*100</f>
        <v>#DIV/0!</v>
      </c>
      <c r="J797" s="1483" t="e">
        <f>L797/F797</f>
        <v>#DIV/0!</v>
      </c>
      <c r="K797" s="206">
        <f>N797/H797</f>
        <v>8</v>
      </c>
      <c r="L797" s="653">
        <f>SUM(L796:L796)</f>
        <v>0</v>
      </c>
      <c r="M797" s="653">
        <f>SUM(M796:M796)</f>
        <v>0</v>
      </c>
      <c r="N797" s="653">
        <f>SUM(N796:N796)</f>
        <v>32</v>
      </c>
      <c r="O797" s="653" t="e">
        <f>N797/M797*100</f>
        <v>#DIV/0!</v>
      </c>
      <c r="P797" s="653">
        <f>SUM(P796:P796)</f>
        <v>0</v>
      </c>
      <c r="Q797" s="207" t="e">
        <f>N797/$C$3*12/P797</f>
        <v>#DIV/0!</v>
      </c>
      <c r="R797" s="1424"/>
      <c r="S797" s="1424"/>
      <c r="T797" s="1424"/>
      <c r="U797" s="1424"/>
      <c r="V797" s="1424"/>
      <c r="W797" s="1424"/>
      <c r="X797" s="2160"/>
      <c r="Y797" s="1547"/>
      <c r="Z797" s="1547"/>
      <c r="AA797" s="1547"/>
      <c r="AB797" s="1547"/>
      <c r="AC797" s="1547"/>
      <c r="AD797" s="1487"/>
      <c r="AE797" s="1487"/>
      <c r="AF797" s="456"/>
      <c r="AG797" s="653"/>
      <c r="AH797" s="619"/>
      <c r="AI797" s="2141"/>
    </row>
    <row r="798" spans="1:35" s="1413" customFormat="1" ht="29.25" x14ac:dyDescent="0.25">
      <c r="A798" s="256">
        <v>1</v>
      </c>
      <c r="B798" s="256"/>
      <c r="C798" s="532" t="s">
        <v>136</v>
      </c>
      <c r="D798" s="532"/>
      <c r="E798" s="532"/>
      <c r="F798" s="1312">
        <f>SUM(F797,F794)</f>
        <v>0</v>
      </c>
      <c r="G798" s="1344">
        <f>SUM(G797,G794)</f>
        <v>0</v>
      </c>
      <c r="H798" s="1344">
        <f>SUM(H797,H794)</f>
        <v>13</v>
      </c>
      <c r="I798" s="1344" t="e">
        <f>H798/G798*100</f>
        <v>#DIV/0!</v>
      </c>
      <c r="J798" s="1345" t="e">
        <f>SUM(L798/F798)</f>
        <v>#DIV/0!</v>
      </c>
      <c r="K798" s="206">
        <f>N798/H798</f>
        <v>9.615384615384615</v>
      </c>
      <c r="L798" s="1344">
        <f>SUM(L797,L794)</f>
        <v>0</v>
      </c>
      <c r="M798" s="1344">
        <f>SUM(M797,M794)</f>
        <v>0</v>
      </c>
      <c r="N798" s="1344">
        <f>SUM(N797,N794)</f>
        <v>125</v>
      </c>
      <c r="O798" s="207" t="e">
        <f>N798/M798*100</f>
        <v>#DIV/0!</v>
      </c>
      <c r="P798" s="1344">
        <f>SUM(P797,P794)</f>
        <v>0</v>
      </c>
      <c r="Q798" s="207" t="e">
        <f>N798/$C$3*12/P798</f>
        <v>#DIV/0!</v>
      </c>
      <c r="R798" s="1425"/>
      <c r="S798" s="1425"/>
      <c r="T798" s="1425"/>
      <c r="U798" s="1425"/>
      <c r="V798" s="1425"/>
      <c r="W798" s="1425"/>
      <c r="X798" s="196">
        <f>R798/12*$C$3+(S798-R798)/11*5+(T798-S798)/10*4+(U798-T798)/9*3+(V798-U798)/8*2+(W798-V798)/7*1</f>
        <v>0</v>
      </c>
      <c r="Y798" s="358">
        <f t="shared" ref="Y798" si="425">AE798-AD798-AA798-Z798</f>
        <v>334.32360000000006</v>
      </c>
      <c r="Z798" s="358"/>
      <c r="AA798" s="358"/>
      <c r="AB798" s="358">
        <f t="shared" ref="AB798" si="426">Y798-X798</f>
        <v>334.32360000000006</v>
      </c>
      <c r="AC798" s="358"/>
      <c r="AD798" s="1425">
        <v>-12.30674</v>
      </c>
      <c r="AE798" s="1425">
        <v>322.01686000000007</v>
      </c>
      <c r="AF798" s="1344"/>
      <c r="AG798" s="1344"/>
      <c r="AH798" s="619"/>
      <c r="AI798" s="2141"/>
    </row>
    <row r="799" spans="1:35" s="1413" customFormat="1" x14ac:dyDescent="0.25">
      <c r="A799" s="256">
        <v>1</v>
      </c>
      <c r="B799" s="256"/>
      <c r="C799" s="451"/>
      <c r="D799" s="451"/>
      <c r="E799" s="451"/>
      <c r="F799" s="260"/>
      <c r="G799" s="177"/>
      <c r="H799" s="177"/>
      <c r="I799" s="177"/>
      <c r="J799" s="1043"/>
      <c r="K799" s="1043"/>
      <c r="L799" s="1043"/>
      <c r="M799" s="1043"/>
      <c r="N799" s="1043"/>
      <c r="O799" s="1043"/>
      <c r="P799" s="1043"/>
      <c r="Q799" s="1043"/>
      <c r="R799" s="351"/>
      <c r="S799" s="351"/>
      <c r="T799" s="351"/>
      <c r="U799" s="351"/>
      <c r="V799" s="351"/>
      <c r="W799" s="351"/>
      <c r="X799" s="2161"/>
      <c r="Y799" s="351">
        <f>AE799-AD799</f>
        <v>0</v>
      </c>
      <c r="Z799" s="351"/>
      <c r="AA799" s="351"/>
      <c r="AB799" s="351">
        <f>Y799-X799</f>
        <v>0</v>
      </c>
      <c r="AC799" s="351"/>
      <c r="AD799" s="351"/>
      <c r="AE799" s="351"/>
      <c r="AF799" s="177"/>
      <c r="AG799" s="259"/>
      <c r="AH799" s="619"/>
      <c r="AI799" s="2141"/>
    </row>
    <row r="800" spans="1:35" s="1413" customFormat="1" x14ac:dyDescent="0.25">
      <c r="A800" s="256">
        <v>1</v>
      </c>
      <c r="B800" s="256"/>
      <c r="C800" s="667" t="s">
        <v>282</v>
      </c>
      <c r="D800" s="1426"/>
      <c r="E800" s="1426"/>
      <c r="F800" s="1427"/>
      <c r="G800" s="1428"/>
      <c r="H800" s="1428"/>
      <c r="I800" s="1428"/>
      <c r="J800" s="1008"/>
      <c r="K800" s="1008"/>
      <c r="L800" s="1008"/>
      <c r="M800" s="1008"/>
      <c r="N800" s="1008">
        <f>N734+N798</f>
        <v>252</v>
      </c>
      <c r="O800" s="1008"/>
      <c r="P800" s="1008"/>
      <c r="Q800" s="1008"/>
      <c r="R800" s="1101">
        <f t="shared" ref="R800:AE800" si="427">R798+R788+R734</f>
        <v>0</v>
      </c>
      <c r="S800" s="1101">
        <f t="shared" ref="S800:T800" si="428">S798+S788+S734</f>
        <v>0</v>
      </c>
      <c r="T800" s="1101">
        <f t="shared" si="428"/>
        <v>0</v>
      </c>
      <c r="U800" s="1101">
        <f t="shared" ref="U800:V800" si="429">U798+U788+U734</f>
        <v>0</v>
      </c>
      <c r="V800" s="1101">
        <f t="shared" si="429"/>
        <v>0</v>
      </c>
      <c r="W800" s="1101">
        <f t="shared" ref="W800" si="430">W798+W788+W734</f>
        <v>0</v>
      </c>
      <c r="X800" s="2125">
        <f t="shared" si="427"/>
        <v>0</v>
      </c>
      <c r="Y800" s="1101">
        <f t="shared" si="427"/>
        <v>1064.1695500000001</v>
      </c>
      <c r="Z800" s="1101">
        <f t="shared" si="427"/>
        <v>0</v>
      </c>
      <c r="AA800" s="1101">
        <f t="shared" si="427"/>
        <v>0</v>
      </c>
      <c r="AB800" s="1101">
        <f t="shared" si="427"/>
        <v>940.92150000000004</v>
      </c>
      <c r="AC800" s="1101">
        <f t="shared" si="427"/>
        <v>-57.588850000000001</v>
      </c>
      <c r="AD800" s="1101">
        <f>AD798+AD788+AD734</f>
        <v>-12.465579999999999</v>
      </c>
      <c r="AE800" s="1101">
        <f t="shared" si="427"/>
        <v>1051.70397</v>
      </c>
      <c r="AF800" s="1428"/>
      <c r="AG800" s="2125"/>
      <c r="AH800" s="619"/>
      <c r="AI800" s="2141"/>
    </row>
    <row r="801" spans="1:35" ht="47.25" x14ac:dyDescent="0.25">
      <c r="A801" s="256">
        <v>1</v>
      </c>
      <c r="C801" s="1281" t="s">
        <v>478</v>
      </c>
      <c r="D801" s="623"/>
      <c r="E801" s="623"/>
      <c r="F801" s="1478"/>
      <c r="G801" s="1479"/>
      <c r="H801" s="1479"/>
      <c r="I801" s="1479"/>
      <c r="J801" s="1480"/>
      <c r="K801" s="1480"/>
      <c r="L801" s="207"/>
      <c r="M801" s="207"/>
      <c r="N801" s="207"/>
      <c r="O801" s="207"/>
      <c r="P801" s="207"/>
      <c r="Q801" s="207"/>
      <c r="R801" s="1487"/>
      <c r="S801" s="1487"/>
      <c r="T801" s="1487"/>
      <c r="U801" s="1487"/>
      <c r="V801" s="1487"/>
      <c r="W801" s="1487"/>
      <c r="X801" s="653"/>
      <c r="Y801" s="1487"/>
      <c r="Z801" s="1487"/>
      <c r="AA801" s="1487"/>
      <c r="AB801" s="1487"/>
      <c r="AC801" s="1706"/>
      <c r="AD801" s="1706"/>
      <c r="AE801" s="1487"/>
      <c r="AF801" s="1479"/>
      <c r="AG801" s="653"/>
      <c r="AH801" s="619"/>
      <c r="AI801" s="2141"/>
    </row>
    <row r="802" spans="1:35" s="1413" customFormat="1" x14ac:dyDescent="0.25">
      <c r="A802" s="256">
        <v>1</v>
      </c>
      <c r="B802" s="256"/>
      <c r="C802" s="1005" t="s">
        <v>5</v>
      </c>
      <c r="D802" s="1005"/>
      <c r="E802" s="1005"/>
      <c r="F802" s="262"/>
      <c r="G802" s="230"/>
      <c r="H802" s="230"/>
      <c r="I802" s="230"/>
      <c r="J802" s="1336"/>
      <c r="K802" s="1336"/>
      <c r="L802" s="1337"/>
      <c r="M802" s="1337"/>
      <c r="N802" s="1337"/>
      <c r="O802" s="1337"/>
      <c r="P802" s="1337"/>
      <c r="Q802" s="1337"/>
      <c r="R802" s="1435"/>
      <c r="S802" s="1435"/>
      <c r="T802" s="1435"/>
      <c r="U802" s="1435"/>
      <c r="V802" s="1435"/>
      <c r="W802" s="1435"/>
      <c r="X802" s="1337"/>
      <c r="Y802" s="1435"/>
      <c r="Z802" s="1435"/>
      <c r="AA802" s="1435"/>
      <c r="AB802" s="1435"/>
      <c r="AC802" s="1435"/>
      <c r="AD802" s="1435"/>
      <c r="AE802" s="1435"/>
      <c r="AF802" s="230"/>
      <c r="AG802" s="1337"/>
      <c r="AH802" s="619"/>
      <c r="AI802" s="2141"/>
    </row>
    <row r="803" spans="1:35" s="1413" customFormat="1" x14ac:dyDescent="0.25">
      <c r="A803" s="256">
        <v>1</v>
      </c>
      <c r="B803" s="256"/>
      <c r="C803" s="193" t="s">
        <v>45</v>
      </c>
      <c r="D803" s="430" t="s">
        <v>232</v>
      </c>
      <c r="E803" s="186">
        <v>340</v>
      </c>
      <c r="F803" s="262"/>
      <c r="G803" s="177">
        <f>ROUND(F803/12*$C$3,0)</f>
        <v>0</v>
      </c>
      <c r="H803" s="230"/>
      <c r="I803" s="177" t="e">
        <f>H803/G803*100</f>
        <v>#DIV/0!</v>
      </c>
      <c r="J803" s="1436"/>
      <c r="K803" s="206" t="e">
        <f>N803/H803</f>
        <v>#DIV/0!</v>
      </c>
      <c r="L803" s="207">
        <f>ROUND(F803*J803,0)</f>
        <v>0</v>
      </c>
      <c r="M803" s="207">
        <f>ROUND(L803/12*$C$3,0)</f>
        <v>0</v>
      </c>
      <c r="N803" s="230"/>
      <c r="O803" s="207" t="e">
        <f>N803/M803*100</f>
        <v>#DIV/0!</v>
      </c>
      <c r="P803" s="207">
        <f>L803/E803</f>
        <v>0</v>
      </c>
      <c r="Q803" s="207" t="e">
        <f>N803/$C$3*12/P803</f>
        <v>#DIV/0!</v>
      </c>
      <c r="R803" s="1435"/>
      <c r="S803" s="1435"/>
      <c r="T803" s="1435"/>
      <c r="U803" s="1435"/>
      <c r="V803" s="1435"/>
      <c r="W803" s="1435"/>
      <c r="X803" s="258"/>
      <c r="Y803" s="1435"/>
      <c r="Z803" s="1435"/>
      <c r="AA803" s="1435"/>
      <c r="AB803" s="1435"/>
      <c r="AC803" s="1435"/>
      <c r="AD803" s="1435"/>
      <c r="AE803" s="1435"/>
      <c r="AF803" s="230"/>
      <c r="AG803" s="1337"/>
      <c r="AH803" s="619"/>
      <c r="AI803" s="2141"/>
    </row>
    <row r="804" spans="1:35" s="1413" customFormat="1" ht="29.25" x14ac:dyDescent="0.25">
      <c r="A804" s="256">
        <v>1</v>
      </c>
      <c r="B804" s="256"/>
      <c r="C804" s="531" t="s">
        <v>7</v>
      </c>
      <c r="D804" s="531"/>
      <c r="E804" s="531"/>
      <c r="F804" s="1312">
        <f>SUM(F803:F803)</f>
        <v>0</v>
      </c>
      <c r="G804" s="1344">
        <f>SUM(G803:G803)</f>
        <v>0</v>
      </c>
      <c r="H804" s="1344">
        <f>SUM(H803:H803)</f>
        <v>0</v>
      </c>
      <c r="I804" s="1344" t="e">
        <f>H804/G804*100</f>
        <v>#DIV/0!</v>
      </c>
      <c r="J804" s="1345" t="e">
        <f>SUM(L804/F804)</f>
        <v>#DIV/0!</v>
      </c>
      <c r="K804" s="241" t="e">
        <f>N804/H804</f>
        <v>#DIV/0!</v>
      </c>
      <c r="L804" s="1344">
        <f>SUM(L803:L803)</f>
        <v>0</v>
      </c>
      <c r="M804" s="1344">
        <f>SUM(M803:M803)</f>
        <v>0</v>
      </c>
      <c r="N804" s="1344">
        <f>SUM(N803:N803)</f>
        <v>0</v>
      </c>
      <c r="O804" s="207" t="e">
        <f>N804/M804*100</f>
        <v>#DIV/0!</v>
      </c>
      <c r="P804" s="782">
        <f>SUM(P803:P803)</f>
        <v>0</v>
      </c>
      <c r="Q804" s="207" t="e">
        <f>N804/$C$3*12/P804</f>
        <v>#DIV/0!</v>
      </c>
      <c r="R804" s="381"/>
      <c r="S804" s="381"/>
      <c r="T804" s="381"/>
      <c r="U804" s="381"/>
      <c r="V804" s="381"/>
      <c r="W804" s="381"/>
      <c r="X804" s="196">
        <f>R804/12*$C$3</f>
        <v>0</v>
      </c>
      <c r="Y804" s="381"/>
      <c r="Z804" s="381"/>
      <c r="AA804" s="381"/>
      <c r="AB804" s="381"/>
      <c r="AC804" s="381"/>
      <c r="AD804" s="381"/>
      <c r="AE804" s="381"/>
      <c r="AF804" s="1344"/>
      <c r="AG804" s="2142"/>
      <c r="AH804" s="619"/>
      <c r="AI804" s="2141"/>
    </row>
    <row r="805" spans="1:35" s="1413" customFormat="1" x14ac:dyDescent="0.25">
      <c r="A805" s="256">
        <v>1</v>
      </c>
      <c r="B805" s="256"/>
      <c r="C805" s="1262" t="s">
        <v>14</v>
      </c>
      <c r="D805" s="1262"/>
      <c r="E805" s="458"/>
      <c r="F805" s="262"/>
      <c r="G805" s="230"/>
      <c r="H805" s="230"/>
      <c r="I805" s="230"/>
      <c r="J805" s="1345"/>
      <c r="K805" s="1345"/>
      <c r="L805" s="1437"/>
      <c r="M805" s="1437"/>
      <c r="N805" s="1437"/>
      <c r="O805" s="1437"/>
      <c r="P805" s="1437"/>
      <c r="Q805" s="1437"/>
      <c r="R805" s="381"/>
      <c r="S805" s="381"/>
      <c r="T805" s="381"/>
      <c r="U805" s="381"/>
      <c r="V805" s="381"/>
      <c r="W805" s="381"/>
      <c r="X805" s="1365"/>
      <c r="Y805" s="381"/>
      <c r="Z805" s="381"/>
      <c r="AA805" s="381"/>
      <c r="AB805" s="381"/>
      <c r="AC805" s="381"/>
      <c r="AD805" s="381"/>
      <c r="AE805" s="381"/>
      <c r="AF805" s="230"/>
      <c r="AG805" s="1043"/>
      <c r="AH805" s="619"/>
      <c r="AI805" s="2141"/>
    </row>
    <row r="806" spans="1:35" s="1413" customFormat="1" x14ac:dyDescent="0.25">
      <c r="A806" s="256">
        <v>1</v>
      </c>
      <c r="B806" s="256"/>
      <c r="C806" s="2019" t="s">
        <v>196</v>
      </c>
      <c r="D806" s="458"/>
      <c r="E806" s="1074"/>
      <c r="F806" s="300"/>
      <c r="G806" s="456"/>
      <c r="H806" s="456"/>
      <c r="I806" s="456"/>
      <c r="J806" s="568"/>
      <c r="K806" s="568"/>
      <c r="L806" s="967"/>
      <c r="M806" s="967"/>
      <c r="N806" s="967"/>
      <c r="O806" s="967"/>
      <c r="P806" s="967"/>
      <c r="Q806" s="967"/>
      <c r="R806" s="386"/>
      <c r="S806" s="386"/>
      <c r="T806" s="386"/>
      <c r="U806" s="386"/>
      <c r="V806" s="386"/>
      <c r="W806" s="386"/>
      <c r="X806" s="196">
        <f>R806/12*$C$3+(S806-R806)/11*5+(T806-S806)/10*4+(U806-T806)/9*3+(V806-U806)/8*2+(W806-V806)/7*1</f>
        <v>0</v>
      </c>
      <c r="Y806" s="386">
        <f t="shared" ref="Y806:Y807" si="431">AE806-AD806-AA806-Z806</f>
        <v>0</v>
      </c>
      <c r="Z806" s="386"/>
      <c r="AA806" s="386"/>
      <c r="AB806" s="386">
        <f t="shared" ref="AB806" si="432">Y806-X806</f>
        <v>0</v>
      </c>
      <c r="AC806" s="386"/>
      <c r="AD806" s="386"/>
      <c r="AE806" s="386"/>
      <c r="AF806" s="456"/>
      <c r="AG806" s="227"/>
      <c r="AH806" s="619"/>
      <c r="AI806" s="2141"/>
    </row>
    <row r="807" spans="1:35" s="1413" customFormat="1" ht="29.25" x14ac:dyDescent="0.25">
      <c r="A807" s="256">
        <v>1</v>
      </c>
      <c r="B807" s="256"/>
      <c r="C807" s="453" t="s">
        <v>275</v>
      </c>
      <c r="D807" s="3"/>
      <c r="E807" s="3"/>
      <c r="F807" s="469">
        <f>F809+F811+F810+F812</f>
        <v>0</v>
      </c>
      <c r="G807" s="469">
        <f t="shared" ref="G807:H807" si="433">G809+G811+G810+G812</f>
        <v>0</v>
      </c>
      <c r="H807" s="469">
        <f t="shared" si="433"/>
        <v>46</v>
      </c>
      <c r="I807" s="454" t="e">
        <f>H807/G807*100</f>
        <v>#DIV/0!</v>
      </c>
      <c r="J807" s="1004"/>
      <c r="K807" s="1004"/>
      <c r="L807" s="176"/>
      <c r="M807" s="176"/>
      <c r="N807" s="176"/>
      <c r="O807" s="176"/>
      <c r="P807" s="176"/>
      <c r="Q807" s="176"/>
      <c r="R807" s="351"/>
      <c r="S807" s="351"/>
      <c r="T807" s="351"/>
      <c r="U807" s="351"/>
      <c r="V807" s="351"/>
      <c r="W807" s="351"/>
      <c r="X807" s="2151"/>
      <c r="Y807" s="386">
        <f t="shared" si="431"/>
        <v>201.47206999999995</v>
      </c>
      <c r="Z807" s="351"/>
      <c r="AA807" s="351"/>
      <c r="AB807" s="351"/>
      <c r="AC807" s="351">
        <v>-0.85741999999999996</v>
      </c>
      <c r="AD807" s="351"/>
      <c r="AE807" s="351">
        <v>201.47206999999995</v>
      </c>
      <c r="AF807" s="545"/>
      <c r="AG807" s="259"/>
      <c r="AH807" s="619"/>
      <c r="AI807" s="2141"/>
    </row>
    <row r="808" spans="1:35" s="1413" customFormat="1" ht="30" x14ac:dyDescent="0.25">
      <c r="A808" s="256"/>
      <c r="B808" s="256"/>
      <c r="C808" s="460" t="s">
        <v>195</v>
      </c>
      <c r="D808" s="3"/>
      <c r="E808" s="3"/>
      <c r="F808" s="469"/>
      <c r="G808" s="227"/>
      <c r="H808" s="227"/>
      <c r="I808" s="1344"/>
      <c r="J808" s="1004"/>
      <c r="K808" s="1004"/>
      <c r="L808" s="176"/>
      <c r="M808" s="176"/>
      <c r="N808" s="176"/>
      <c r="O808" s="176"/>
      <c r="P808" s="176"/>
      <c r="Q808" s="176"/>
      <c r="R808" s="351"/>
      <c r="S808" s="351"/>
      <c r="T808" s="351"/>
      <c r="U808" s="351"/>
      <c r="V808" s="351"/>
      <c r="W808" s="351"/>
      <c r="X808" s="2151"/>
      <c r="Y808" s="351"/>
      <c r="Z808" s="351"/>
      <c r="AA808" s="351"/>
      <c r="AB808" s="351"/>
      <c r="AC808" s="351"/>
      <c r="AD808" s="351"/>
      <c r="AE808" s="351"/>
      <c r="AF808" s="227"/>
      <c r="AG808" s="259"/>
      <c r="AH808" s="619"/>
      <c r="AI808" s="2141"/>
    </row>
    <row r="809" spans="1:35" s="1413" customFormat="1" ht="30" x14ac:dyDescent="0.25">
      <c r="A809" s="256"/>
      <c r="B809" s="256"/>
      <c r="C809" s="3" t="s">
        <v>498</v>
      </c>
      <c r="D809" s="3"/>
      <c r="E809" s="3"/>
      <c r="F809" s="469"/>
      <c r="G809" s="177">
        <f>ROUND(F809/12*$C$3,0)</f>
        <v>0</v>
      </c>
      <c r="H809" s="227">
        <v>30</v>
      </c>
      <c r="I809" s="230" t="e">
        <f t="shared" ref="I809:I816" si="434">H809/G809*100</f>
        <v>#DIV/0!</v>
      </c>
      <c r="J809" s="1004"/>
      <c r="K809" s="1004"/>
      <c r="L809" s="176"/>
      <c r="M809" s="176"/>
      <c r="N809" s="176"/>
      <c r="O809" s="176"/>
      <c r="P809" s="176"/>
      <c r="Q809" s="176"/>
      <c r="R809" s="351"/>
      <c r="S809" s="351"/>
      <c r="T809" s="351"/>
      <c r="U809" s="351"/>
      <c r="V809" s="351"/>
      <c r="W809" s="351"/>
      <c r="X809" s="2151"/>
      <c r="Y809" s="351"/>
      <c r="Z809" s="351"/>
      <c r="AA809" s="351"/>
      <c r="AB809" s="351"/>
      <c r="AC809" s="351"/>
      <c r="AD809" s="351"/>
      <c r="AE809" s="351"/>
      <c r="AF809" s="227"/>
      <c r="AG809" s="259"/>
      <c r="AH809" s="619"/>
      <c r="AI809" s="2141"/>
    </row>
    <row r="810" spans="1:35" s="1413" customFormat="1" ht="60" x14ac:dyDescent="0.25">
      <c r="A810" s="256"/>
      <c r="B810" s="256"/>
      <c r="C810" s="3" t="s">
        <v>499</v>
      </c>
      <c r="D810" s="3"/>
      <c r="E810" s="3"/>
      <c r="F810" s="329"/>
      <c r="G810" s="177">
        <f t="shared" ref="G810:G811" si="435">ROUND(F810/12*$C$3,0)</f>
        <v>0</v>
      </c>
      <c r="H810" s="227">
        <v>13</v>
      </c>
      <c r="I810" s="230" t="e">
        <f t="shared" si="434"/>
        <v>#DIV/0!</v>
      </c>
      <c r="J810" s="1004"/>
      <c r="K810" s="1004"/>
      <c r="L810" s="176"/>
      <c r="M810" s="176"/>
      <c r="N810" s="176"/>
      <c r="O810" s="176"/>
      <c r="P810" s="176"/>
      <c r="Q810" s="176"/>
      <c r="R810" s="351"/>
      <c r="S810" s="351"/>
      <c r="T810" s="351"/>
      <c r="U810" s="351"/>
      <c r="V810" s="351"/>
      <c r="W810" s="351"/>
      <c r="X810" s="2151"/>
      <c r="Y810" s="351"/>
      <c r="Z810" s="351"/>
      <c r="AA810" s="351"/>
      <c r="AB810" s="351"/>
      <c r="AC810" s="351"/>
      <c r="AD810" s="351"/>
      <c r="AE810" s="351"/>
      <c r="AF810" s="227"/>
      <c r="AG810" s="259"/>
      <c r="AH810" s="619"/>
      <c r="AI810" s="2141"/>
    </row>
    <row r="811" spans="1:35" s="1413" customFormat="1" ht="45" x14ac:dyDescent="0.25">
      <c r="A811" s="256"/>
      <c r="B811" s="256"/>
      <c r="C811" s="3" t="s">
        <v>500</v>
      </c>
      <c r="D811" s="3"/>
      <c r="E811" s="3"/>
      <c r="F811" s="329"/>
      <c r="G811" s="177">
        <f t="shared" si="435"/>
        <v>0</v>
      </c>
      <c r="H811" s="227">
        <v>3</v>
      </c>
      <c r="I811" s="230" t="e">
        <f t="shared" si="434"/>
        <v>#DIV/0!</v>
      </c>
      <c r="J811" s="1004"/>
      <c r="K811" s="1004"/>
      <c r="L811" s="176"/>
      <c r="M811" s="176"/>
      <c r="N811" s="176"/>
      <c r="O811" s="176"/>
      <c r="P811" s="176"/>
      <c r="Q811" s="176"/>
      <c r="R811" s="351"/>
      <c r="S811" s="351"/>
      <c r="T811" s="351"/>
      <c r="U811" s="351"/>
      <c r="V811" s="351"/>
      <c r="W811" s="351"/>
      <c r="X811" s="2151"/>
      <c r="Y811" s="351"/>
      <c r="Z811" s="351"/>
      <c r="AA811" s="351"/>
      <c r="AB811" s="351"/>
      <c r="AC811" s="351"/>
      <c r="AD811" s="351"/>
      <c r="AE811" s="351"/>
      <c r="AF811" s="227"/>
      <c r="AG811" s="259"/>
      <c r="AH811" s="619"/>
      <c r="AI811" s="2141"/>
    </row>
    <row r="812" spans="1:35" s="1413" customFormat="1" ht="105" x14ac:dyDescent="0.25">
      <c r="A812" s="256"/>
      <c r="B812" s="256"/>
      <c r="C812" s="3" t="s">
        <v>501</v>
      </c>
      <c r="D812" s="3"/>
      <c r="E812" s="3"/>
      <c r="F812" s="329"/>
      <c r="G812" s="177">
        <f>ROUND(F812/12*$C$3,0)</f>
        <v>0</v>
      </c>
      <c r="H812" s="227"/>
      <c r="I812" s="230" t="e">
        <f t="shared" si="434"/>
        <v>#DIV/0!</v>
      </c>
      <c r="J812" s="1004"/>
      <c r="K812" s="1004"/>
      <c r="L812" s="176"/>
      <c r="M812" s="176"/>
      <c r="N812" s="176"/>
      <c r="O812" s="176"/>
      <c r="P812" s="176"/>
      <c r="Q812" s="176"/>
      <c r="R812" s="351"/>
      <c r="S812" s="351"/>
      <c r="T812" s="351"/>
      <c r="U812" s="351"/>
      <c r="V812" s="351"/>
      <c r="W812" s="351"/>
      <c r="X812" s="2151"/>
      <c r="Y812" s="351"/>
      <c r="Z812" s="351"/>
      <c r="AA812" s="351"/>
      <c r="AB812" s="351"/>
      <c r="AC812" s="351"/>
      <c r="AD812" s="351"/>
      <c r="AE812" s="351"/>
      <c r="AF812" s="227"/>
      <c r="AG812" s="259"/>
      <c r="AH812" s="619"/>
      <c r="AI812" s="2141"/>
    </row>
    <row r="813" spans="1:35" s="1413" customFormat="1" ht="29.25" x14ac:dyDescent="0.25">
      <c r="A813" s="256"/>
      <c r="B813" s="256"/>
      <c r="C813" s="466" t="s">
        <v>132</v>
      </c>
      <c r="D813" s="3"/>
      <c r="E813" s="3"/>
      <c r="F813" s="469">
        <f>F814+F815+F816</f>
        <v>0</v>
      </c>
      <c r="G813" s="469">
        <f t="shared" ref="G813:H813" si="436">G814+G815+G816</f>
        <v>0</v>
      </c>
      <c r="H813" s="469">
        <f t="shared" si="436"/>
        <v>67</v>
      </c>
      <c r="I813" s="230" t="e">
        <f t="shared" si="434"/>
        <v>#DIV/0!</v>
      </c>
      <c r="J813" s="1004"/>
      <c r="K813" s="1004"/>
      <c r="L813" s="176"/>
      <c r="M813" s="176"/>
      <c r="N813" s="176"/>
      <c r="O813" s="176"/>
      <c r="P813" s="176"/>
      <c r="Q813" s="176"/>
      <c r="R813" s="351"/>
      <c r="S813" s="351"/>
      <c r="T813" s="351"/>
      <c r="U813" s="351"/>
      <c r="V813" s="351"/>
      <c r="W813" s="351"/>
      <c r="X813" s="2151"/>
      <c r="Y813" s="351"/>
      <c r="Z813" s="351"/>
      <c r="AA813" s="351"/>
      <c r="AB813" s="351"/>
      <c r="AC813" s="351"/>
      <c r="AD813" s="351"/>
      <c r="AE813" s="351"/>
      <c r="AF813" s="227"/>
      <c r="AG813" s="259"/>
      <c r="AH813" s="619"/>
      <c r="AI813" s="2141"/>
    </row>
    <row r="814" spans="1:35" s="1413" customFormat="1" x14ac:dyDescent="0.25">
      <c r="A814" s="256"/>
      <c r="B814" s="256"/>
      <c r="C814" s="3" t="s">
        <v>225</v>
      </c>
      <c r="D814" s="3"/>
      <c r="E814" s="3"/>
      <c r="F814" s="329"/>
      <c r="G814" s="177">
        <f t="shared" ref="G814:G815" si="437">ROUND(F814/12*$C$3,0)</f>
        <v>0</v>
      </c>
      <c r="H814" s="227">
        <v>67</v>
      </c>
      <c r="I814" s="230" t="e">
        <f t="shared" si="434"/>
        <v>#DIV/0!</v>
      </c>
      <c r="J814" s="1004"/>
      <c r="K814" s="1004"/>
      <c r="L814" s="176"/>
      <c r="M814" s="176"/>
      <c r="N814" s="176"/>
      <c r="O814" s="176"/>
      <c r="P814" s="176"/>
      <c r="Q814" s="176"/>
      <c r="R814" s="351"/>
      <c r="S814" s="351"/>
      <c r="T814" s="351"/>
      <c r="U814" s="351"/>
      <c r="V814" s="351"/>
      <c r="W814" s="351"/>
      <c r="X814" s="2151"/>
      <c r="Y814" s="351"/>
      <c r="Z814" s="351"/>
      <c r="AA814" s="351"/>
      <c r="AB814" s="351"/>
      <c r="AC814" s="351"/>
      <c r="AD814" s="351"/>
      <c r="AE814" s="351"/>
      <c r="AF814" s="227"/>
      <c r="AG814" s="259"/>
      <c r="AH814" s="619"/>
      <c r="AI814" s="2141"/>
    </row>
    <row r="815" spans="1:35" s="1413" customFormat="1" ht="45" x14ac:dyDescent="0.25">
      <c r="A815" s="256"/>
      <c r="B815" s="256"/>
      <c r="C815" s="3" t="s">
        <v>502</v>
      </c>
      <c r="D815" s="3"/>
      <c r="E815" s="3"/>
      <c r="F815" s="329"/>
      <c r="G815" s="177">
        <f t="shared" si="437"/>
        <v>0</v>
      </c>
      <c r="H815" s="227"/>
      <c r="I815" s="230" t="e">
        <f t="shared" si="434"/>
        <v>#DIV/0!</v>
      </c>
      <c r="J815" s="1004"/>
      <c r="K815" s="1004"/>
      <c r="L815" s="176"/>
      <c r="M815" s="176"/>
      <c r="N815" s="176"/>
      <c r="O815" s="176"/>
      <c r="P815" s="176"/>
      <c r="Q815" s="176"/>
      <c r="R815" s="351"/>
      <c r="S815" s="351"/>
      <c r="T815" s="351"/>
      <c r="U815" s="351"/>
      <c r="V815" s="351"/>
      <c r="W815" s="351"/>
      <c r="X815" s="2151"/>
      <c r="Y815" s="351"/>
      <c r="Z815" s="351"/>
      <c r="AA815" s="351"/>
      <c r="AB815" s="351"/>
      <c r="AC815" s="351"/>
      <c r="AD815" s="351"/>
      <c r="AE815" s="351"/>
      <c r="AF815" s="227"/>
      <c r="AG815" s="259"/>
      <c r="AH815" s="619"/>
      <c r="AI815" s="2141"/>
    </row>
    <row r="816" spans="1:35" s="1413" customFormat="1" ht="75" x14ac:dyDescent="0.25">
      <c r="A816" s="256"/>
      <c r="B816" s="256"/>
      <c r="C816" s="3" t="s">
        <v>573</v>
      </c>
      <c r="D816" s="3"/>
      <c r="E816" s="3"/>
      <c r="F816" s="329"/>
      <c r="G816" s="1796">
        <f>F816/9*3</f>
        <v>0</v>
      </c>
      <c r="H816" s="227"/>
      <c r="I816" s="230" t="e">
        <f t="shared" si="434"/>
        <v>#DIV/0!</v>
      </c>
      <c r="J816" s="1004"/>
      <c r="K816" s="1004"/>
      <c r="L816" s="176"/>
      <c r="M816" s="176"/>
      <c r="N816" s="176"/>
      <c r="O816" s="176"/>
      <c r="P816" s="176"/>
      <c r="Q816" s="176"/>
      <c r="R816" s="351"/>
      <c r="S816" s="351"/>
      <c r="T816" s="351"/>
      <c r="U816" s="351"/>
      <c r="V816" s="351"/>
      <c r="W816" s="351"/>
      <c r="X816" s="2151"/>
      <c r="Y816" s="351"/>
      <c r="Z816" s="351"/>
      <c r="AA816" s="351"/>
      <c r="AB816" s="351"/>
      <c r="AC816" s="351"/>
      <c r="AD816" s="351"/>
      <c r="AE816" s="351"/>
      <c r="AF816" s="227"/>
      <c r="AG816" s="259"/>
      <c r="AH816" s="619"/>
      <c r="AI816" s="2141"/>
    </row>
    <row r="817" spans="1:35" s="1413" customFormat="1" x14ac:dyDescent="0.25">
      <c r="A817" s="256"/>
      <c r="B817" s="256"/>
      <c r="C817" s="561" t="s">
        <v>196</v>
      </c>
      <c r="D817" s="3"/>
      <c r="E817" s="3"/>
      <c r="F817" s="329"/>
      <c r="G817" s="227"/>
      <c r="H817" s="227"/>
      <c r="I817" s="230"/>
      <c r="J817" s="1004"/>
      <c r="K817" s="1004"/>
      <c r="L817" s="176"/>
      <c r="M817" s="176"/>
      <c r="N817" s="176"/>
      <c r="O817" s="176"/>
      <c r="P817" s="176"/>
      <c r="Q817" s="176"/>
      <c r="R817" s="351"/>
      <c r="S817" s="351"/>
      <c r="T817" s="351"/>
      <c r="U817" s="351"/>
      <c r="V817" s="351"/>
      <c r="W817" s="351"/>
      <c r="X817" s="2151"/>
      <c r="Y817" s="386">
        <f t="shared" ref="Y817" si="438">AE817-AD817-AA817-Z817</f>
        <v>43.647979999999997</v>
      </c>
      <c r="Z817" s="351"/>
      <c r="AA817" s="351"/>
      <c r="AB817" s="351"/>
      <c r="AC817" s="351">
        <v>-1.2944599999999999</v>
      </c>
      <c r="AD817" s="351"/>
      <c r="AE817" s="351">
        <v>43.647979999999997</v>
      </c>
      <c r="AF817" s="227"/>
      <c r="AG817" s="259"/>
      <c r="AH817" s="619"/>
      <c r="AI817" s="2141"/>
    </row>
    <row r="818" spans="1:35" s="1413" customFormat="1" ht="104.25" x14ac:dyDescent="0.25">
      <c r="A818" s="256"/>
      <c r="B818" s="256"/>
      <c r="C818" s="3" t="s">
        <v>572</v>
      </c>
      <c r="D818" s="3"/>
      <c r="E818" s="3"/>
      <c r="F818" s="329"/>
      <c r="G818" s="177">
        <f>ROUND(F818/12*$C$3,0)</f>
        <v>0</v>
      </c>
      <c r="H818" s="545">
        <v>1</v>
      </c>
      <c r="I818" s="454" t="e">
        <f>H818/G818*100</f>
        <v>#DIV/0!</v>
      </c>
      <c r="J818" s="1004"/>
      <c r="K818" s="1004"/>
      <c r="L818" s="176"/>
      <c r="M818" s="176"/>
      <c r="N818" s="176"/>
      <c r="O818" s="176"/>
      <c r="P818" s="176"/>
      <c r="Q818" s="176"/>
      <c r="R818" s="351"/>
      <c r="S818" s="351"/>
      <c r="T818" s="351"/>
      <c r="U818" s="351"/>
      <c r="V818" s="351"/>
      <c r="W818" s="351"/>
      <c r="X818" s="196">
        <f>R818/12*$C$3+(S818-R818)/11*5+(T818-S818)/10*4+(U818-T818)/9*3+(V818-U818)/8*2+(W818-V818)/7*1</f>
        <v>0</v>
      </c>
      <c r="Y818" s="351">
        <f t="shared" ref="Y818" si="439">AE818-AD818-AA818-Z818</f>
        <v>2.1312500000000001</v>
      </c>
      <c r="Z818" s="351"/>
      <c r="AA818" s="351"/>
      <c r="AB818" s="351">
        <f t="shared" ref="AB818" si="440">Y818-X818</f>
        <v>2.1312500000000001</v>
      </c>
      <c r="AC818" s="351"/>
      <c r="AD818" s="351"/>
      <c r="AE818" s="1841">
        <v>2.1312500000000001</v>
      </c>
      <c r="AF818" s="545"/>
      <c r="AG818" s="259"/>
      <c r="AH818" s="619"/>
      <c r="AI818" s="2141"/>
    </row>
    <row r="819" spans="1:35" s="1413" customFormat="1" ht="63" x14ac:dyDescent="0.25">
      <c r="A819" s="256"/>
      <c r="B819" s="256"/>
      <c r="C819" s="467" t="s">
        <v>504</v>
      </c>
      <c r="D819" s="3"/>
      <c r="E819" s="3"/>
      <c r="F819" s="329">
        <f>F820+F827-F824</f>
        <v>0</v>
      </c>
      <c r="G819" s="329">
        <f t="shared" ref="G819:H819" si="441">G820+G827-G824</f>
        <v>0</v>
      </c>
      <c r="H819" s="329">
        <f t="shared" si="441"/>
        <v>0</v>
      </c>
      <c r="I819" s="1344" t="e">
        <f>H819/G819*100</f>
        <v>#DIV/0!</v>
      </c>
      <c r="J819" s="1004"/>
      <c r="K819" s="1004"/>
      <c r="L819" s="176"/>
      <c r="M819" s="176"/>
      <c r="N819" s="176"/>
      <c r="O819" s="176"/>
      <c r="P819" s="176"/>
      <c r="Q819" s="176"/>
      <c r="R819" s="351">
        <f t="shared" ref="R819:AE819" si="442">R820+R827-R824</f>
        <v>0</v>
      </c>
      <c r="S819" s="351">
        <f t="shared" ref="S819:T819" si="443">S820+S827-S824</f>
        <v>0</v>
      </c>
      <c r="T819" s="351">
        <f t="shared" si="443"/>
        <v>0</v>
      </c>
      <c r="U819" s="351">
        <f t="shared" ref="U819:V819" si="444">U820+U827-U824</f>
        <v>0</v>
      </c>
      <c r="V819" s="351">
        <f t="shared" si="444"/>
        <v>0</v>
      </c>
      <c r="W819" s="351">
        <f t="shared" ref="W819" si="445">W820+W827-W824</f>
        <v>0</v>
      </c>
      <c r="X819" s="2151">
        <f t="shared" si="442"/>
        <v>0</v>
      </c>
      <c r="Y819" s="351">
        <f t="shared" si="442"/>
        <v>0</v>
      </c>
      <c r="Z819" s="351">
        <f t="shared" si="442"/>
        <v>0</v>
      </c>
      <c r="AA819" s="351">
        <f t="shared" si="442"/>
        <v>0</v>
      </c>
      <c r="AB819" s="351">
        <f t="shared" si="442"/>
        <v>0</v>
      </c>
      <c r="AC819" s="351">
        <f t="shared" si="442"/>
        <v>0</v>
      </c>
      <c r="AD819" s="351">
        <f t="shared" si="442"/>
        <v>0</v>
      </c>
      <c r="AE819" s="351">
        <f t="shared" si="442"/>
        <v>0</v>
      </c>
      <c r="AF819" s="227"/>
      <c r="AG819" s="259"/>
      <c r="AH819" s="619"/>
      <c r="AI819" s="2141"/>
    </row>
    <row r="820" spans="1:35" s="1413" customFormat="1" ht="30" x14ac:dyDescent="0.25">
      <c r="A820" s="256"/>
      <c r="B820" s="256"/>
      <c r="C820" s="459" t="s">
        <v>276</v>
      </c>
      <c r="D820" s="3"/>
      <c r="E820" s="3"/>
      <c r="F820" s="469">
        <f>SUM(F821:F826)</f>
        <v>0</v>
      </c>
      <c r="G820" s="469">
        <f t="shared" ref="G820:H820" si="446">SUM(G821:G826)</f>
        <v>0</v>
      </c>
      <c r="H820" s="469">
        <f t="shared" si="446"/>
        <v>0</v>
      </c>
      <c r="I820" s="1344" t="e">
        <f>H820/G820*100</f>
        <v>#DIV/0!</v>
      </c>
      <c r="J820" s="1004"/>
      <c r="K820" s="1004"/>
      <c r="L820" s="176"/>
      <c r="M820" s="176"/>
      <c r="N820" s="176"/>
      <c r="O820" s="176"/>
      <c r="P820" s="176"/>
      <c r="Q820" s="176"/>
      <c r="R820" s="351">
        <f t="shared" ref="R820:AE820" si="447">SUM(R821:R826)</f>
        <v>0</v>
      </c>
      <c r="S820" s="351">
        <f t="shared" ref="S820:T820" si="448">SUM(S821:S826)</f>
        <v>0</v>
      </c>
      <c r="T820" s="351">
        <f t="shared" si="448"/>
        <v>0</v>
      </c>
      <c r="U820" s="351">
        <f t="shared" ref="U820:V820" si="449">SUM(U821:U826)</f>
        <v>0</v>
      </c>
      <c r="V820" s="351">
        <f t="shared" si="449"/>
        <v>0</v>
      </c>
      <c r="W820" s="351">
        <f t="shared" ref="W820" si="450">SUM(W821:W826)</f>
        <v>0</v>
      </c>
      <c r="X820" s="2151">
        <f t="shared" si="447"/>
        <v>0</v>
      </c>
      <c r="Y820" s="351">
        <f t="shared" si="447"/>
        <v>0</v>
      </c>
      <c r="Z820" s="351">
        <f t="shared" si="447"/>
        <v>0</v>
      </c>
      <c r="AA820" s="351">
        <f t="shared" si="447"/>
        <v>0</v>
      </c>
      <c r="AB820" s="351">
        <f t="shared" si="447"/>
        <v>0</v>
      </c>
      <c r="AC820" s="351">
        <f t="shared" si="447"/>
        <v>0</v>
      </c>
      <c r="AD820" s="351">
        <f t="shared" si="447"/>
        <v>0</v>
      </c>
      <c r="AE820" s="351">
        <f t="shared" si="447"/>
        <v>0</v>
      </c>
      <c r="AF820" s="227"/>
      <c r="AG820" s="259"/>
      <c r="AH820" s="619"/>
      <c r="AI820" s="2141"/>
    </row>
    <row r="821" spans="1:35" s="1413" customFormat="1" ht="30" x14ac:dyDescent="0.25">
      <c r="A821" s="256"/>
      <c r="B821" s="256"/>
      <c r="C821" s="3" t="s">
        <v>505</v>
      </c>
      <c r="D821" s="3"/>
      <c r="E821" s="3"/>
      <c r="F821" s="329"/>
      <c r="G821" s="177">
        <f>ROUND(F821/12*$C$3,0)</f>
        <v>0</v>
      </c>
      <c r="H821" s="227"/>
      <c r="I821" s="230" t="e">
        <f>H821/G821*100</f>
        <v>#DIV/0!</v>
      </c>
      <c r="J821" s="1004"/>
      <c r="K821" s="1004"/>
      <c r="L821" s="176"/>
      <c r="M821" s="176"/>
      <c r="N821" s="176"/>
      <c r="O821" s="176"/>
      <c r="P821" s="176"/>
      <c r="Q821" s="176"/>
      <c r="R821" s="351"/>
      <c r="S821" s="351"/>
      <c r="T821" s="351"/>
      <c r="U821" s="351"/>
      <c r="V821" s="351"/>
      <c r="W821" s="351"/>
      <c r="X821" s="2151">
        <f>R821/12*$C$3+(S821-R821)/11*5+(T821-S821)/10*4+(U821-T821)/9*3+(V821-U821)/8*2+(W821-V821)/7*1</f>
        <v>0</v>
      </c>
      <c r="Y821" s="351">
        <f t="shared" ref="Y821" si="451">AE821-AD821-AA821-Z821</f>
        <v>0</v>
      </c>
      <c r="Z821" s="351"/>
      <c r="AA821" s="351"/>
      <c r="AB821" s="351">
        <f t="shared" ref="AB821" si="452">Y821-X821</f>
        <v>0</v>
      </c>
      <c r="AC821" s="351"/>
      <c r="AD821" s="351"/>
      <c r="AE821" s="351"/>
      <c r="AF821" s="227"/>
      <c r="AG821" s="259"/>
      <c r="AH821" s="619"/>
      <c r="AI821" s="2141"/>
    </row>
    <row r="822" spans="1:35" s="1413" customFormat="1" ht="60" x14ac:dyDescent="0.25">
      <c r="A822" s="256"/>
      <c r="B822" s="256"/>
      <c r="C822" s="3" t="s">
        <v>527</v>
      </c>
      <c r="D822" s="3"/>
      <c r="E822" s="3"/>
      <c r="F822" s="329"/>
      <c r="G822" s="227"/>
      <c r="H822" s="227"/>
      <c r="I822" s="230"/>
      <c r="J822" s="1004"/>
      <c r="K822" s="1004"/>
      <c r="L822" s="176"/>
      <c r="M822" s="176"/>
      <c r="N822" s="176"/>
      <c r="O822" s="176"/>
      <c r="P822" s="176"/>
      <c r="Q822" s="176"/>
      <c r="R822" s="351"/>
      <c r="S822" s="351"/>
      <c r="T822" s="351"/>
      <c r="U822" s="351"/>
      <c r="V822" s="351"/>
      <c r="W822" s="351"/>
      <c r="X822" s="2151"/>
      <c r="Y822" s="351"/>
      <c r="Z822" s="351"/>
      <c r="AA822" s="351"/>
      <c r="AB822" s="351"/>
      <c r="AC822" s="351"/>
      <c r="AD822" s="351"/>
      <c r="AE822" s="351"/>
      <c r="AF822" s="227"/>
      <c r="AG822" s="259"/>
      <c r="AH822" s="619"/>
      <c r="AI822" s="2141"/>
    </row>
    <row r="823" spans="1:35" s="1413" customFormat="1" ht="30" x14ac:dyDescent="0.25">
      <c r="A823" s="256"/>
      <c r="B823" s="256"/>
      <c r="C823" s="3" t="s">
        <v>506</v>
      </c>
      <c r="D823" s="3"/>
      <c r="E823" s="3"/>
      <c r="F823" s="329"/>
      <c r="G823" s="177">
        <f>ROUND(F823/12*$C$3,0)</f>
        <v>0</v>
      </c>
      <c r="H823" s="227"/>
      <c r="I823" s="230" t="e">
        <f>H823/G823*100</f>
        <v>#DIV/0!</v>
      </c>
      <c r="J823" s="1004"/>
      <c r="K823" s="1004"/>
      <c r="L823" s="176"/>
      <c r="M823" s="176"/>
      <c r="N823" s="176"/>
      <c r="O823" s="176"/>
      <c r="P823" s="176"/>
      <c r="Q823" s="176"/>
      <c r="R823" s="351"/>
      <c r="S823" s="351"/>
      <c r="T823" s="351"/>
      <c r="U823" s="351"/>
      <c r="V823" s="351"/>
      <c r="W823" s="351"/>
      <c r="X823" s="2151">
        <f>R823/12*$C$3+(S823-R823)/11*5+(T823-S823)/10*4+(U823-T823)/9*3+(V823-U823)/8*2+(W823-V823)/7*1</f>
        <v>0</v>
      </c>
      <c r="Y823" s="351">
        <f t="shared" ref="Y823" si="453">AE823-AD823-AA823-Z823</f>
        <v>0</v>
      </c>
      <c r="Z823" s="351"/>
      <c r="AA823" s="351"/>
      <c r="AB823" s="351">
        <f t="shared" ref="AB823" si="454">Y823-X823</f>
        <v>0</v>
      </c>
      <c r="AC823" s="351"/>
      <c r="AD823" s="351"/>
      <c r="AE823" s="351"/>
      <c r="AF823" s="227"/>
      <c r="AG823" s="259"/>
      <c r="AH823" s="619"/>
      <c r="AI823" s="2141"/>
    </row>
    <row r="824" spans="1:35" s="1413" customFormat="1" ht="30" x14ac:dyDescent="0.25">
      <c r="A824" s="256"/>
      <c r="B824" s="256"/>
      <c r="C824" s="3" t="s">
        <v>507</v>
      </c>
      <c r="D824" s="3"/>
      <c r="E824" s="3"/>
      <c r="F824" s="329"/>
      <c r="G824" s="227"/>
      <c r="H824" s="227"/>
      <c r="I824" s="230"/>
      <c r="J824" s="1004"/>
      <c r="K824" s="1004"/>
      <c r="L824" s="176"/>
      <c r="M824" s="176"/>
      <c r="N824" s="176"/>
      <c r="O824" s="176"/>
      <c r="P824" s="176"/>
      <c r="Q824" s="176"/>
      <c r="R824" s="351"/>
      <c r="S824" s="351"/>
      <c r="T824" s="351"/>
      <c r="U824" s="351"/>
      <c r="V824" s="351"/>
      <c r="W824" s="351"/>
      <c r="X824" s="2151"/>
      <c r="Y824" s="351">
        <f>AE824-AD824-AA824</f>
        <v>0</v>
      </c>
      <c r="Z824" s="351"/>
      <c r="AA824" s="351"/>
      <c r="AB824" s="351">
        <f>Y824-X824</f>
        <v>0</v>
      </c>
      <c r="AC824" s="351"/>
      <c r="AD824" s="351"/>
      <c r="AE824" s="351"/>
      <c r="AF824" s="227"/>
      <c r="AG824" s="259"/>
      <c r="AH824" s="619"/>
      <c r="AI824" s="2141"/>
    </row>
    <row r="825" spans="1:35" s="1413" customFormat="1" ht="45" x14ac:dyDescent="0.25">
      <c r="A825" s="256"/>
      <c r="B825" s="256"/>
      <c r="C825" s="3" t="s">
        <v>508</v>
      </c>
      <c r="D825" s="3"/>
      <c r="E825" s="3"/>
      <c r="F825" s="329"/>
      <c r="G825" s="227"/>
      <c r="H825" s="227"/>
      <c r="I825" s="1344"/>
      <c r="J825" s="1004"/>
      <c r="K825" s="1004"/>
      <c r="L825" s="176"/>
      <c r="M825" s="176"/>
      <c r="N825" s="176"/>
      <c r="O825" s="176"/>
      <c r="P825" s="176"/>
      <c r="Q825" s="176"/>
      <c r="R825" s="351"/>
      <c r="S825" s="351"/>
      <c r="T825" s="351"/>
      <c r="U825" s="351"/>
      <c r="V825" s="351"/>
      <c r="W825" s="351"/>
      <c r="X825" s="2151"/>
      <c r="Y825" s="351"/>
      <c r="Z825" s="351"/>
      <c r="AA825" s="351"/>
      <c r="AB825" s="351"/>
      <c r="AC825" s="351"/>
      <c r="AD825" s="351"/>
      <c r="AE825" s="351"/>
      <c r="AF825" s="227"/>
      <c r="AG825" s="259"/>
      <c r="AH825" s="619"/>
      <c r="AI825" s="2141"/>
    </row>
    <row r="826" spans="1:35" s="1413" customFormat="1" ht="30" x14ac:dyDescent="0.25">
      <c r="A826" s="256"/>
      <c r="B826" s="256"/>
      <c r="C826" s="3" t="s">
        <v>509</v>
      </c>
      <c r="D826" s="3"/>
      <c r="E826" s="3"/>
      <c r="F826" s="329"/>
      <c r="G826" s="227"/>
      <c r="H826" s="227"/>
      <c r="I826" s="1344"/>
      <c r="J826" s="1004"/>
      <c r="K826" s="1004"/>
      <c r="L826" s="176"/>
      <c r="M826" s="176"/>
      <c r="N826" s="176"/>
      <c r="O826" s="176"/>
      <c r="P826" s="176"/>
      <c r="Q826" s="176"/>
      <c r="R826" s="351"/>
      <c r="S826" s="351"/>
      <c r="T826" s="351"/>
      <c r="U826" s="351"/>
      <c r="V826" s="351"/>
      <c r="W826" s="351"/>
      <c r="X826" s="2151"/>
      <c r="Y826" s="351"/>
      <c r="Z826" s="351"/>
      <c r="AA826" s="351"/>
      <c r="AB826" s="351"/>
      <c r="AC826" s="351"/>
      <c r="AD826" s="351"/>
      <c r="AE826" s="351"/>
      <c r="AF826" s="227"/>
      <c r="AG826" s="259"/>
      <c r="AH826" s="619"/>
      <c r="AI826" s="2141"/>
    </row>
    <row r="827" spans="1:35" s="1413" customFormat="1" ht="45" x14ac:dyDescent="0.25">
      <c r="A827" s="256"/>
      <c r="B827" s="256"/>
      <c r="C827" s="459" t="s">
        <v>277</v>
      </c>
      <c r="D827" s="3"/>
      <c r="E827" s="3"/>
      <c r="F827" s="469">
        <f>SUM(F828:F830)</f>
        <v>0</v>
      </c>
      <c r="G827" s="469">
        <f t="shared" ref="G827:H827" si="455">SUM(G828:G830)</f>
        <v>0</v>
      </c>
      <c r="H827" s="469">
        <f t="shared" si="455"/>
        <v>0</v>
      </c>
      <c r="I827" s="1344" t="e">
        <f>H827/G827*100</f>
        <v>#DIV/0!</v>
      </c>
      <c r="J827" s="1004"/>
      <c r="K827" s="1004"/>
      <c r="L827" s="176"/>
      <c r="M827" s="176"/>
      <c r="N827" s="176"/>
      <c r="O827" s="176"/>
      <c r="P827" s="176"/>
      <c r="Q827" s="176"/>
      <c r="R827" s="351">
        <f t="shared" ref="R827:AE827" si="456">SUM(R828:R830)</f>
        <v>0</v>
      </c>
      <c r="S827" s="351">
        <f t="shared" ref="S827:T827" si="457">SUM(S828:S830)</f>
        <v>0</v>
      </c>
      <c r="T827" s="351">
        <f t="shared" si="457"/>
        <v>0</v>
      </c>
      <c r="U827" s="351">
        <f t="shared" ref="U827:V827" si="458">SUM(U828:U830)</f>
        <v>0</v>
      </c>
      <c r="V827" s="351">
        <f t="shared" si="458"/>
        <v>0</v>
      </c>
      <c r="W827" s="351">
        <f t="shared" ref="W827" si="459">SUM(W828:W830)</f>
        <v>0</v>
      </c>
      <c r="X827" s="2151">
        <f t="shared" si="456"/>
        <v>0</v>
      </c>
      <c r="Y827" s="351">
        <f t="shared" si="456"/>
        <v>0</v>
      </c>
      <c r="Z827" s="351">
        <f t="shared" si="456"/>
        <v>0</v>
      </c>
      <c r="AA827" s="351">
        <f t="shared" si="456"/>
        <v>0</v>
      </c>
      <c r="AB827" s="351">
        <f t="shared" si="456"/>
        <v>0</v>
      </c>
      <c r="AC827" s="351">
        <f t="shared" si="456"/>
        <v>0</v>
      </c>
      <c r="AD827" s="351">
        <f t="shared" si="456"/>
        <v>0</v>
      </c>
      <c r="AE827" s="351">
        <f t="shared" si="456"/>
        <v>0</v>
      </c>
      <c r="AF827" s="227"/>
      <c r="AG827" s="259"/>
      <c r="AH827" s="619"/>
      <c r="AI827" s="2141"/>
    </row>
    <row r="828" spans="1:35" s="1413" customFormat="1" ht="45" x14ac:dyDescent="0.25">
      <c r="A828" s="256"/>
      <c r="B828" s="256"/>
      <c r="C828" s="3" t="s">
        <v>510</v>
      </c>
      <c r="D828" s="3"/>
      <c r="E828" s="3"/>
      <c r="F828" s="579"/>
      <c r="G828" s="177">
        <f t="shared" ref="G828:G830" si="460">ROUND(F828/12*$C$3,0)</f>
        <v>0</v>
      </c>
      <c r="H828" s="227"/>
      <c r="I828" s="1344" t="e">
        <f>H828/G828*100</f>
        <v>#DIV/0!</v>
      </c>
      <c r="J828" s="1004"/>
      <c r="K828" s="1004"/>
      <c r="L828" s="176"/>
      <c r="M828" s="176"/>
      <c r="N828" s="176"/>
      <c r="O828" s="176"/>
      <c r="P828" s="176"/>
      <c r="Q828" s="176"/>
      <c r="R828" s="351"/>
      <c r="S828" s="351"/>
      <c r="T828" s="351"/>
      <c r="U828" s="351"/>
      <c r="V828" s="351"/>
      <c r="W828" s="351"/>
      <c r="X828" s="2151">
        <f t="shared" ref="X828:X830" si="461">R828/12*$C$3+(S828-R828)/11*5+(T828-S828)/10*4+(U828-T828)/9*3+(V828-U828)/8*2+(W828-V828)/7*1</f>
        <v>0</v>
      </c>
      <c r="Y828" s="351">
        <f t="shared" ref="Y828:Y831" si="462">AE828-AD828-AA828-Z828</f>
        <v>0</v>
      </c>
      <c r="Z828" s="351"/>
      <c r="AA828" s="351"/>
      <c r="AB828" s="351">
        <f t="shared" ref="AB828:AB831" si="463">Y828-X828</f>
        <v>0</v>
      </c>
      <c r="AC828" s="351"/>
      <c r="AD828" s="351"/>
      <c r="AE828" s="351"/>
      <c r="AF828" s="227"/>
      <c r="AG828" s="259"/>
      <c r="AH828" s="619"/>
      <c r="AI828" s="2141"/>
    </row>
    <row r="829" spans="1:35" s="1413" customFormat="1" ht="75" x14ac:dyDescent="0.25">
      <c r="A829" s="256"/>
      <c r="B829" s="256"/>
      <c r="C829" s="3" t="s">
        <v>511</v>
      </c>
      <c r="D829" s="3"/>
      <c r="E829" s="3"/>
      <c r="F829" s="1409"/>
      <c r="G829" s="177">
        <f t="shared" si="460"/>
        <v>0</v>
      </c>
      <c r="H829" s="227"/>
      <c r="I829" s="230" t="e">
        <f>H829/G829*100</f>
        <v>#DIV/0!</v>
      </c>
      <c r="J829" s="1004"/>
      <c r="K829" s="1004"/>
      <c r="L829" s="176"/>
      <c r="M829" s="176"/>
      <c r="N829" s="176"/>
      <c r="O829" s="176"/>
      <c r="P829" s="176"/>
      <c r="Q829" s="176"/>
      <c r="R829" s="351"/>
      <c r="S829" s="351"/>
      <c r="T829" s="351"/>
      <c r="U829" s="351"/>
      <c r="V829" s="351"/>
      <c r="W829" s="351"/>
      <c r="X829" s="2151">
        <f t="shared" si="461"/>
        <v>0</v>
      </c>
      <c r="Y829" s="351">
        <f t="shared" si="462"/>
        <v>0</v>
      </c>
      <c r="Z829" s="351"/>
      <c r="AA829" s="351"/>
      <c r="AB829" s="351">
        <f t="shared" si="463"/>
        <v>0</v>
      </c>
      <c r="AC829" s="351"/>
      <c r="AD829" s="351"/>
      <c r="AE829" s="351"/>
      <c r="AF829" s="227"/>
      <c r="AG829" s="259"/>
      <c r="AH829" s="619"/>
      <c r="AI829" s="2141"/>
    </row>
    <row r="830" spans="1:35" s="1413" customFormat="1" ht="60" x14ac:dyDescent="0.25">
      <c r="A830" s="256"/>
      <c r="B830" s="256"/>
      <c r="C830" s="3" t="s">
        <v>512</v>
      </c>
      <c r="D830" s="3"/>
      <c r="E830" s="3"/>
      <c r="F830" s="579"/>
      <c r="G830" s="177">
        <f t="shared" si="460"/>
        <v>0</v>
      </c>
      <c r="H830" s="227"/>
      <c r="I830" s="230" t="e">
        <f>H830/G830*100</f>
        <v>#DIV/0!</v>
      </c>
      <c r="J830" s="1004"/>
      <c r="K830" s="1004"/>
      <c r="L830" s="176"/>
      <c r="M830" s="176"/>
      <c r="N830" s="176"/>
      <c r="O830" s="176"/>
      <c r="P830" s="176"/>
      <c r="Q830" s="176"/>
      <c r="R830" s="351"/>
      <c r="S830" s="351"/>
      <c r="T830" s="351"/>
      <c r="U830" s="351"/>
      <c r="V830" s="351"/>
      <c r="W830" s="351"/>
      <c r="X830" s="2151">
        <f t="shared" si="461"/>
        <v>0</v>
      </c>
      <c r="Y830" s="351">
        <f t="shared" si="462"/>
        <v>0</v>
      </c>
      <c r="Z830" s="351"/>
      <c r="AA830" s="351"/>
      <c r="AB830" s="351">
        <f t="shared" si="463"/>
        <v>0</v>
      </c>
      <c r="AC830" s="351"/>
      <c r="AD830" s="351"/>
      <c r="AE830" s="351"/>
      <c r="AF830" s="545"/>
      <c r="AG830" s="259"/>
      <c r="AH830" s="619"/>
      <c r="AI830" s="2141"/>
    </row>
    <row r="831" spans="1:35" s="1413" customFormat="1" ht="29.25" x14ac:dyDescent="0.25">
      <c r="A831" s="256"/>
      <c r="B831" s="256"/>
      <c r="C831" s="453" t="s">
        <v>317</v>
      </c>
      <c r="D831" s="3"/>
      <c r="E831" s="3"/>
      <c r="F831" s="332">
        <f>SUM(F832,F833,F837,F838,F839,F840)</f>
        <v>0</v>
      </c>
      <c r="G831" s="332">
        <f t="shared" ref="G831:H831" si="464">SUM(G832,G833,G837,G838,G839,G840)</f>
        <v>0</v>
      </c>
      <c r="H831" s="332">
        <f t="shared" si="464"/>
        <v>0</v>
      </c>
      <c r="I831" s="1344" t="e">
        <f>H831/G831*100</f>
        <v>#DIV/0!</v>
      </c>
      <c r="J831" s="1004"/>
      <c r="K831" s="1004"/>
      <c r="L831" s="176"/>
      <c r="M831" s="176"/>
      <c r="N831" s="176"/>
      <c r="O831" s="176"/>
      <c r="P831" s="176"/>
      <c r="Q831" s="176"/>
      <c r="R831" s="351"/>
      <c r="S831" s="351"/>
      <c r="T831" s="351"/>
      <c r="U831" s="351"/>
      <c r="V831" s="351"/>
      <c r="W831" s="351"/>
      <c r="X831" s="2151">
        <f>R831/12*$C$3+(S831-R831)/11*5+(T831-S831)/10*4+(U831-T831)/9*3+(V831-U831)/8*2+(W831-V831)/7*1</f>
        <v>0</v>
      </c>
      <c r="Y831" s="351">
        <f t="shared" si="462"/>
        <v>0</v>
      </c>
      <c r="Z831" s="351"/>
      <c r="AA831" s="351"/>
      <c r="AB831" s="351">
        <f t="shared" si="463"/>
        <v>0</v>
      </c>
      <c r="AC831" s="351"/>
      <c r="AD831" s="351"/>
      <c r="AE831" s="351"/>
      <c r="AF831" s="227"/>
      <c r="AG831" s="259"/>
      <c r="AH831" s="619"/>
      <c r="AI831" s="2141"/>
    </row>
    <row r="832" spans="1:35" s="1413" customFormat="1" x14ac:dyDescent="0.25">
      <c r="A832" s="256"/>
      <c r="B832" s="256"/>
      <c r="C832" s="3" t="s">
        <v>308</v>
      </c>
      <c r="D832" s="3"/>
      <c r="E832" s="3"/>
      <c r="F832" s="1409"/>
      <c r="G832" s="1409"/>
      <c r="H832" s="1409"/>
      <c r="I832" s="230"/>
      <c r="J832" s="1004"/>
      <c r="K832" s="1004"/>
      <c r="L832" s="176"/>
      <c r="M832" s="176"/>
      <c r="N832" s="176"/>
      <c r="O832" s="176"/>
      <c r="P832" s="176"/>
      <c r="Q832" s="176"/>
      <c r="R832" s="351"/>
      <c r="S832" s="351"/>
      <c r="T832" s="351"/>
      <c r="U832" s="351"/>
      <c r="V832" s="351"/>
      <c r="W832" s="351"/>
      <c r="X832" s="2151"/>
      <c r="Y832" s="351"/>
      <c r="Z832" s="351"/>
      <c r="AA832" s="351"/>
      <c r="AB832" s="351"/>
      <c r="AC832" s="351"/>
      <c r="AD832" s="351"/>
      <c r="AE832" s="351"/>
      <c r="AF832" s="227"/>
      <c r="AG832" s="259"/>
      <c r="AH832" s="619"/>
      <c r="AI832" s="2141"/>
    </row>
    <row r="833" spans="1:35" s="1413" customFormat="1" ht="30" x14ac:dyDescent="0.25">
      <c r="A833" s="256"/>
      <c r="B833" s="256"/>
      <c r="C833" s="459" t="s">
        <v>487</v>
      </c>
      <c r="D833" s="3"/>
      <c r="E833" s="3"/>
      <c r="F833" s="1409">
        <f>F834+F835/4+F836</f>
        <v>0</v>
      </c>
      <c r="G833" s="1409">
        <f t="shared" ref="G833:H833" si="465">G834+G835/4+G836</f>
        <v>0</v>
      </c>
      <c r="H833" s="1409">
        <f t="shared" si="465"/>
        <v>0</v>
      </c>
      <c r="I833" s="454" t="e">
        <f>H833/G833*100</f>
        <v>#DIV/0!</v>
      </c>
      <c r="J833" s="1004"/>
      <c r="K833" s="1004"/>
      <c r="L833" s="176"/>
      <c r="M833" s="176"/>
      <c r="N833" s="176"/>
      <c r="O833" s="176"/>
      <c r="P833" s="176"/>
      <c r="Q833" s="176"/>
      <c r="R833" s="351"/>
      <c r="S833" s="351"/>
      <c r="T833" s="351"/>
      <c r="U833" s="351"/>
      <c r="V833" s="351"/>
      <c r="W833" s="351"/>
      <c r="X833" s="2151"/>
      <c r="Y833" s="351"/>
      <c r="Z833" s="351"/>
      <c r="AA833" s="351"/>
      <c r="AB833" s="351"/>
      <c r="AC833" s="351"/>
      <c r="AD833" s="351"/>
      <c r="AE833" s="351"/>
      <c r="AF833" s="227"/>
      <c r="AG833" s="259"/>
      <c r="AH833" s="619"/>
      <c r="AI833" s="2141"/>
    </row>
    <row r="834" spans="1:35" s="1413" customFormat="1" x14ac:dyDescent="0.25">
      <c r="A834" s="256"/>
      <c r="B834" s="256"/>
      <c r="C834" s="3" t="s">
        <v>488</v>
      </c>
      <c r="D834" s="3"/>
      <c r="E834" s="3"/>
      <c r="F834" s="194"/>
      <c r="G834" s="227"/>
      <c r="H834" s="227"/>
      <c r="I834" s="230"/>
      <c r="J834" s="1004"/>
      <c r="K834" s="1004"/>
      <c r="L834" s="176"/>
      <c r="M834" s="176"/>
      <c r="N834" s="176"/>
      <c r="O834" s="176"/>
      <c r="P834" s="176"/>
      <c r="Q834" s="176"/>
      <c r="R834" s="351"/>
      <c r="S834" s="351"/>
      <c r="T834" s="351"/>
      <c r="U834" s="351"/>
      <c r="V834" s="351"/>
      <c r="W834" s="351"/>
      <c r="X834" s="2151"/>
      <c r="Y834" s="351"/>
      <c r="Z834" s="351"/>
      <c r="AA834" s="351"/>
      <c r="AB834" s="351"/>
      <c r="AC834" s="351"/>
      <c r="AD834" s="351"/>
      <c r="AE834" s="351"/>
      <c r="AF834" s="227"/>
      <c r="AG834" s="259"/>
      <c r="AH834" s="619"/>
      <c r="AI834" s="2141"/>
    </row>
    <row r="835" spans="1:35" s="1413" customFormat="1" ht="30" x14ac:dyDescent="0.25">
      <c r="A835" s="256"/>
      <c r="B835" s="256"/>
      <c r="C835" s="3" t="s">
        <v>489</v>
      </c>
      <c r="D835" s="3"/>
      <c r="E835" s="3"/>
      <c r="F835" s="585"/>
      <c r="G835" s="177">
        <f>ROUND(F835/12*$C$3,0)</f>
        <v>0</v>
      </c>
      <c r="H835" s="227"/>
      <c r="I835" s="454" t="e">
        <f>H835/G835*100</f>
        <v>#DIV/0!</v>
      </c>
      <c r="J835" s="1004"/>
      <c r="K835" s="1004"/>
      <c r="L835" s="176"/>
      <c r="M835" s="176"/>
      <c r="N835" s="176"/>
      <c r="O835" s="176"/>
      <c r="P835" s="176"/>
      <c r="Q835" s="176"/>
      <c r="R835" s="351"/>
      <c r="S835" s="351"/>
      <c r="T835" s="351"/>
      <c r="U835" s="351"/>
      <c r="V835" s="351"/>
      <c r="W835" s="351"/>
      <c r="X835" s="2151"/>
      <c r="Y835" s="351"/>
      <c r="Z835" s="351"/>
      <c r="AA835" s="351"/>
      <c r="AB835" s="351"/>
      <c r="AC835" s="351"/>
      <c r="AD835" s="351"/>
      <c r="AE835" s="351"/>
      <c r="AF835" s="227"/>
      <c r="AG835" s="259"/>
      <c r="AH835" s="619"/>
      <c r="AI835" s="2141"/>
    </row>
    <row r="836" spans="1:35" s="1413" customFormat="1" ht="60" x14ac:dyDescent="0.25">
      <c r="A836" s="256">
        <v>1</v>
      </c>
      <c r="B836" s="256"/>
      <c r="C836" s="3" t="s">
        <v>490</v>
      </c>
      <c r="D836" s="3"/>
      <c r="E836" s="3"/>
      <c r="F836" s="1409"/>
      <c r="G836" s="177"/>
      <c r="H836" s="227"/>
      <c r="I836" s="1344"/>
      <c r="J836" s="1004"/>
      <c r="K836" s="1004"/>
      <c r="L836" s="176"/>
      <c r="M836" s="176"/>
      <c r="N836" s="176"/>
      <c r="O836" s="176"/>
      <c r="P836" s="176"/>
      <c r="Q836" s="176"/>
      <c r="R836" s="351"/>
      <c r="S836" s="351"/>
      <c r="T836" s="351"/>
      <c r="U836" s="351"/>
      <c r="V836" s="351"/>
      <c r="W836" s="351"/>
      <c r="X836" s="2151"/>
      <c r="Y836" s="351"/>
      <c r="Z836" s="351"/>
      <c r="AA836" s="351"/>
      <c r="AB836" s="351"/>
      <c r="AC836" s="351"/>
      <c r="AD836" s="351"/>
      <c r="AE836" s="351"/>
      <c r="AF836" s="227"/>
      <c r="AG836" s="259"/>
      <c r="AH836" s="619"/>
      <c r="AI836" s="2141"/>
    </row>
    <row r="837" spans="1:35" s="1413" customFormat="1" ht="60" x14ac:dyDescent="0.25">
      <c r="A837" s="256">
        <v>1</v>
      </c>
      <c r="B837" s="256"/>
      <c r="C837" s="3" t="s">
        <v>491</v>
      </c>
      <c r="D837" s="3"/>
      <c r="E837" s="3"/>
      <c r="F837" s="1409"/>
      <c r="G837" s="177"/>
      <c r="H837" s="227"/>
      <c r="I837" s="1344"/>
      <c r="J837" s="1004"/>
      <c r="K837" s="1004"/>
      <c r="L837" s="176"/>
      <c r="M837" s="176"/>
      <c r="N837" s="176"/>
      <c r="O837" s="176"/>
      <c r="P837" s="176"/>
      <c r="Q837" s="176"/>
      <c r="R837" s="351"/>
      <c r="S837" s="351"/>
      <c r="T837" s="351"/>
      <c r="U837" s="351"/>
      <c r="V837" s="351"/>
      <c r="W837" s="351"/>
      <c r="X837" s="2151"/>
      <c r="Y837" s="351"/>
      <c r="Z837" s="351"/>
      <c r="AA837" s="351"/>
      <c r="AB837" s="351"/>
      <c r="AC837" s="351"/>
      <c r="AD837" s="351"/>
      <c r="AE837" s="351"/>
      <c r="AF837" s="227"/>
      <c r="AG837" s="259"/>
      <c r="AH837" s="619"/>
      <c r="AI837" s="2141"/>
    </row>
    <row r="838" spans="1:35" s="1413" customFormat="1" ht="45" x14ac:dyDescent="0.25">
      <c r="A838" s="256"/>
      <c r="B838" s="256"/>
      <c r="C838" s="460" t="s">
        <v>492</v>
      </c>
      <c r="D838" s="3"/>
      <c r="E838" s="3"/>
      <c r="F838" s="579"/>
      <c r="G838" s="177"/>
      <c r="H838" s="227"/>
      <c r="I838" s="1344"/>
      <c r="J838" s="1004"/>
      <c r="K838" s="1004"/>
      <c r="L838" s="176"/>
      <c r="M838" s="176"/>
      <c r="N838" s="176"/>
      <c r="O838" s="176"/>
      <c r="P838" s="176"/>
      <c r="Q838" s="176"/>
      <c r="R838" s="351"/>
      <c r="S838" s="351"/>
      <c r="T838" s="351"/>
      <c r="U838" s="351"/>
      <c r="V838" s="351"/>
      <c r="W838" s="351"/>
      <c r="X838" s="2151"/>
      <c r="Y838" s="351"/>
      <c r="Z838" s="351"/>
      <c r="AA838" s="351"/>
      <c r="AB838" s="351"/>
      <c r="AC838" s="351"/>
      <c r="AD838" s="351"/>
      <c r="AE838" s="351"/>
      <c r="AF838" s="227"/>
      <c r="AG838" s="259"/>
      <c r="AH838" s="619"/>
      <c r="AI838" s="2141"/>
    </row>
    <row r="839" spans="1:35" s="1413" customFormat="1" ht="105" x14ac:dyDescent="0.25">
      <c r="A839" s="256"/>
      <c r="B839" s="256"/>
      <c r="C839" s="460" t="s">
        <v>493</v>
      </c>
      <c r="D839" s="3"/>
      <c r="E839" s="3"/>
      <c r="F839" s="440"/>
      <c r="G839" s="177">
        <f t="shared" ref="G839:G840" si="466">ROUND(F839/12*$C$3,0)</f>
        <v>0</v>
      </c>
      <c r="H839" s="440"/>
      <c r="I839" s="1344" t="e">
        <f>H839/G839*100</f>
        <v>#DIV/0!</v>
      </c>
      <c r="J839" s="1004"/>
      <c r="K839" s="1004"/>
      <c r="L839" s="176"/>
      <c r="M839" s="176"/>
      <c r="N839" s="176"/>
      <c r="O839" s="176"/>
      <c r="P839" s="176"/>
      <c r="Q839" s="176"/>
      <c r="R839" s="351"/>
      <c r="S839" s="351"/>
      <c r="T839" s="351"/>
      <c r="U839" s="351"/>
      <c r="V839" s="351"/>
      <c r="W839" s="351"/>
      <c r="X839" s="2151">
        <f t="shared" ref="X839" si="467">R839/12*$C$3</f>
        <v>0</v>
      </c>
      <c r="Y839" s="351">
        <f t="shared" ref="Y839:Y840" si="468">AE839-AD839-AA839-Z839</f>
        <v>0</v>
      </c>
      <c r="Z839" s="351"/>
      <c r="AA839" s="351"/>
      <c r="AB839" s="351">
        <f t="shared" ref="AB839:AB840" si="469">Y839-X839</f>
        <v>0</v>
      </c>
      <c r="AC839" s="351"/>
      <c r="AD839" s="351"/>
      <c r="AE839" s="351"/>
      <c r="AF839" s="227"/>
      <c r="AG839" s="259"/>
      <c r="AH839" s="619"/>
      <c r="AI839" s="2141"/>
    </row>
    <row r="840" spans="1:35" s="1413" customFormat="1" ht="30" x14ac:dyDescent="0.25">
      <c r="A840" s="256"/>
      <c r="B840" s="256"/>
      <c r="C840" s="3" t="s">
        <v>513</v>
      </c>
      <c r="D840" s="3"/>
      <c r="E840" s="3"/>
      <c r="F840" s="440"/>
      <c r="G840" s="177">
        <f t="shared" si="466"/>
        <v>0</v>
      </c>
      <c r="H840" s="227"/>
      <c r="I840" s="1344" t="e">
        <f>H840/G840*100</f>
        <v>#DIV/0!</v>
      </c>
      <c r="J840" s="1004"/>
      <c r="K840" s="1004"/>
      <c r="L840" s="176"/>
      <c r="M840" s="176"/>
      <c r="N840" s="176"/>
      <c r="O840" s="176"/>
      <c r="P840" s="176"/>
      <c r="Q840" s="176"/>
      <c r="R840" s="351"/>
      <c r="S840" s="351"/>
      <c r="T840" s="351"/>
      <c r="U840" s="351"/>
      <c r="V840" s="351"/>
      <c r="W840" s="351"/>
      <c r="X840" s="2151">
        <f>R840/12*$C$3+(S840-R840)/11*5+(T840-S840)/10*4+(U840-T840)/9*3+(V840-U840)/8*2+(W840-V840)/7*1</f>
        <v>0</v>
      </c>
      <c r="Y840" s="351">
        <f t="shared" si="468"/>
        <v>0</v>
      </c>
      <c r="Z840" s="351"/>
      <c r="AA840" s="351"/>
      <c r="AB840" s="351">
        <f t="shared" si="469"/>
        <v>0</v>
      </c>
      <c r="AC840" s="351"/>
      <c r="AD840" s="351"/>
      <c r="AE840" s="351"/>
      <c r="AF840" s="227"/>
      <c r="AG840" s="259"/>
      <c r="AH840" s="619"/>
      <c r="AI840" s="2141"/>
    </row>
    <row r="841" spans="1:35" s="1413" customFormat="1" ht="29.25" x14ac:dyDescent="0.25">
      <c r="A841" s="256">
        <v>1</v>
      </c>
      <c r="B841" s="256"/>
      <c r="C841" s="453" t="s">
        <v>318</v>
      </c>
      <c r="D841" s="3"/>
      <c r="E841" s="3"/>
      <c r="F841" s="1409">
        <f>F842+F843</f>
        <v>0</v>
      </c>
      <c r="G841" s="177">
        <f>G842+G843</f>
        <v>0</v>
      </c>
      <c r="H841" s="227">
        <f>H842+H843</f>
        <v>15.527659574468082</v>
      </c>
      <c r="I841" s="1344" t="e">
        <f>H841/G841*100</f>
        <v>#DIV/0!</v>
      </c>
      <c r="J841" s="1004"/>
      <c r="K841" s="1004"/>
      <c r="L841" s="176"/>
      <c r="M841" s="176"/>
      <c r="N841" s="176"/>
      <c r="O841" s="176"/>
      <c r="P841" s="176"/>
      <c r="Q841" s="176"/>
      <c r="R841" s="351"/>
      <c r="S841" s="351"/>
      <c r="T841" s="351"/>
      <c r="U841" s="351"/>
      <c r="V841" s="351"/>
      <c r="W841" s="351"/>
      <c r="X841" s="2151"/>
      <c r="Y841" s="351"/>
      <c r="Z841" s="351"/>
      <c r="AA841" s="351"/>
      <c r="AB841" s="351"/>
      <c r="AC841" s="351"/>
      <c r="AD841" s="351"/>
      <c r="AE841" s="351"/>
      <c r="AF841" s="227"/>
      <c r="AG841" s="259"/>
      <c r="AH841" s="619"/>
      <c r="AI841" s="2141"/>
    </row>
    <row r="842" spans="1:35" s="1413" customFormat="1" x14ac:dyDescent="0.25">
      <c r="A842" s="256">
        <v>1</v>
      </c>
      <c r="B842" s="256"/>
      <c r="C842" s="453" t="s">
        <v>327</v>
      </c>
      <c r="D842" s="3"/>
      <c r="E842" s="3"/>
      <c r="F842" s="1409"/>
      <c r="G842" s="177"/>
      <c r="H842" s="227"/>
      <c r="I842" s="1344"/>
      <c r="J842" s="1004"/>
      <c r="K842" s="1004"/>
      <c r="L842" s="176"/>
      <c r="M842" s="176"/>
      <c r="N842" s="176"/>
      <c r="O842" s="176"/>
      <c r="P842" s="176"/>
      <c r="Q842" s="176"/>
      <c r="R842" s="351"/>
      <c r="S842" s="351"/>
      <c r="T842" s="351"/>
      <c r="U842" s="351"/>
      <c r="V842" s="351"/>
      <c r="W842" s="351"/>
      <c r="X842" s="2151"/>
      <c r="Y842" s="351"/>
      <c r="Z842" s="351"/>
      <c r="AA842" s="351"/>
      <c r="AB842" s="351"/>
      <c r="AC842" s="351"/>
      <c r="AD842" s="351"/>
      <c r="AE842" s="351"/>
      <c r="AF842" s="227"/>
      <c r="AG842" s="259"/>
      <c r="AH842" s="619"/>
      <c r="AI842" s="2141"/>
    </row>
    <row r="843" spans="1:35" s="1413" customFormat="1" x14ac:dyDescent="0.25">
      <c r="A843" s="256"/>
      <c r="B843" s="256"/>
      <c r="C843" s="3" t="s">
        <v>328</v>
      </c>
      <c r="D843" s="3"/>
      <c r="E843" s="3"/>
      <c r="F843" s="1409">
        <f>F844/9.4</f>
        <v>0</v>
      </c>
      <c r="G843" s="177">
        <f>G844/9.4</f>
        <v>0</v>
      </c>
      <c r="H843" s="227">
        <f>H844/9.4</f>
        <v>15.527659574468082</v>
      </c>
      <c r="I843" s="1344" t="e">
        <f>H843/G843*100</f>
        <v>#DIV/0!</v>
      </c>
      <c r="J843" s="1004"/>
      <c r="K843" s="1004"/>
      <c r="L843" s="176"/>
      <c r="M843" s="176"/>
      <c r="N843" s="176"/>
      <c r="O843" s="176"/>
      <c r="P843" s="176"/>
      <c r="Q843" s="176"/>
      <c r="R843" s="351"/>
      <c r="S843" s="351"/>
      <c r="T843" s="351"/>
      <c r="U843" s="351"/>
      <c r="V843" s="351"/>
      <c r="W843" s="351"/>
      <c r="X843" s="2151"/>
      <c r="Y843" s="351"/>
      <c r="Z843" s="351"/>
      <c r="AA843" s="351"/>
      <c r="AB843" s="351"/>
      <c r="AC843" s="351"/>
      <c r="AD843" s="351"/>
      <c r="AE843" s="351"/>
      <c r="AF843" s="227"/>
      <c r="AG843" s="259"/>
      <c r="AH843" s="619"/>
      <c r="AI843" s="2141"/>
    </row>
    <row r="844" spans="1:35" s="1413" customFormat="1" x14ac:dyDescent="0.25">
      <c r="A844" s="256">
        <v>1</v>
      </c>
      <c r="B844" s="256"/>
      <c r="C844" s="461" t="s">
        <v>329</v>
      </c>
      <c r="D844" s="450"/>
      <c r="E844" s="3"/>
      <c r="F844" s="259"/>
      <c r="G844" s="177">
        <f>(F844/12*$C$3)</f>
        <v>0</v>
      </c>
      <c r="H844" s="1823">
        <v>145.95999999999998</v>
      </c>
      <c r="I844" s="1344" t="e">
        <f>H844/G844*100</f>
        <v>#DIV/0!</v>
      </c>
      <c r="J844" s="1004"/>
      <c r="K844" s="1004"/>
      <c r="L844" s="176"/>
      <c r="M844" s="176"/>
      <c r="N844" s="176"/>
      <c r="O844" s="176"/>
      <c r="P844" s="176"/>
      <c r="Q844" s="176"/>
      <c r="R844" s="351"/>
      <c r="S844" s="351"/>
      <c r="T844" s="351"/>
      <c r="U844" s="351"/>
      <c r="V844" s="351"/>
      <c r="W844" s="351"/>
      <c r="X844" s="2151"/>
      <c r="Y844" s="351"/>
      <c r="Z844" s="351"/>
      <c r="AA844" s="351"/>
      <c r="AB844" s="351"/>
      <c r="AC844" s="351"/>
      <c r="AD844" s="351"/>
      <c r="AE844" s="351"/>
      <c r="AF844" s="227"/>
      <c r="AG844" s="259"/>
      <c r="AH844" s="619"/>
      <c r="AI844" s="2141"/>
    </row>
    <row r="845" spans="1:35" s="1413" customFormat="1" ht="29.25" x14ac:dyDescent="0.25">
      <c r="A845" s="256"/>
      <c r="B845" s="256"/>
      <c r="C845" s="453" t="s">
        <v>311</v>
      </c>
      <c r="D845" s="450"/>
      <c r="E845" s="3"/>
      <c r="F845" s="259"/>
      <c r="G845" s="177">
        <f>ROUND(F845/12*$C$3,0)</f>
        <v>0</v>
      </c>
      <c r="H845" s="227">
        <v>27</v>
      </c>
      <c r="I845" s="1344" t="e">
        <f>H845/G845*100</f>
        <v>#DIV/0!</v>
      </c>
      <c r="J845" s="1004"/>
      <c r="K845" s="1004"/>
      <c r="L845" s="176"/>
      <c r="M845" s="176"/>
      <c r="N845" s="176"/>
      <c r="O845" s="176"/>
      <c r="P845" s="176"/>
      <c r="Q845" s="176"/>
      <c r="R845" s="351"/>
      <c r="S845" s="351"/>
      <c r="T845" s="351"/>
      <c r="U845" s="351"/>
      <c r="V845" s="351"/>
      <c r="W845" s="351"/>
      <c r="X845" s="2151"/>
      <c r="Y845" s="386">
        <f t="shared" ref="Y845" si="470">AE845-AD845-AA845-Z845</f>
        <v>34.950420000000001</v>
      </c>
      <c r="Z845" s="351"/>
      <c r="AA845" s="351"/>
      <c r="AB845" s="351"/>
      <c r="AC845" s="351">
        <v>-1.2944599999999999</v>
      </c>
      <c r="AD845" s="351"/>
      <c r="AE845" s="351">
        <v>34.950420000000001</v>
      </c>
      <c r="AF845" s="227"/>
      <c r="AG845" s="259"/>
      <c r="AH845" s="619"/>
      <c r="AI845" s="2141"/>
    </row>
    <row r="846" spans="1:35" s="1413" customFormat="1" ht="30" x14ac:dyDescent="0.25">
      <c r="A846" s="256">
        <v>1</v>
      </c>
      <c r="B846" s="256"/>
      <c r="C846" s="450" t="s">
        <v>193</v>
      </c>
      <c r="D846" s="461"/>
      <c r="E846" s="3"/>
      <c r="F846" s="259"/>
      <c r="G846" s="177"/>
      <c r="H846" s="227"/>
      <c r="I846" s="1344"/>
      <c r="J846" s="1004"/>
      <c r="K846" s="1004"/>
      <c r="L846" s="176"/>
      <c r="M846" s="176"/>
      <c r="N846" s="176"/>
      <c r="O846" s="176"/>
      <c r="P846" s="176"/>
      <c r="Q846" s="176"/>
      <c r="R846" s="351"/>
      <c r="S846" s="351"/>
      <c r="T846" s="351"/>
      <c r="U846" s="351"/>
      <c r="V846" s="351"/>
      <c r="W846" s="351"/>
      <c r="X846" s="2151"/>
      <c r="Y846" s="351"/>
      <c r="Z846" s="351"/>
      <c r="AA846" s="351"/>
      <c r="AB846" s="351"/>
      <c r="AC846" s="351"/>
      <c r="AD846" s="351"/>
      <c r="AE846" s="351"/>
      <c r="AF846" s="227"/>
      <c r="AG846" s="259"/>
      <c r="AH846" s="619"/>
      <c r="AI846" s="2141"/>
    </row>
    <row r="847" spans="1:35" s="1413" customFormat="1" ht="72" x14ac:dyDescent="0.25">
      <c r="A847" s="256">
        <v>1</v>
      </c>
      <c r="B847" s="256"/>
      <c r="C847" s="453" t="s">
        <v>312</v>
      </c>
      <c r="D847" s="769"/>
      <c r="E847" s="453"/>
      <c r="F847" s="286"/>
      <c r="G847" s="545"/>
      <c r="H847" s="545"/>
      <c r="I847" s="1344"/>
      <c r="J847" s="1004"/>
      <c r="K847" s="1004"/>
      <c r="L847" s="176"/>
      <c r="M847" s="176"/>
      <c r="N847" s="176"/>
      <c r="O847" s="176"/>
      <c r="P847" s="176"/>
      <c r="Q847" s="176"/>
      <c r="R847" s="381"/>
      <c r="S847" s="381"/>
      <c r="T847" s="381"/>
      <c r="U847" s="381"/>
      <c r="V847" s="381"/>
      <c r="W847" s="381"/>
      <c r="X847" s="2150">
        <f>R847/12*$C$3</f>
        <v>0</v>
      </c>
      <c r="Y847" s="381">
        <f>AE847-AD847</f>
        <v>0</v>
      </c>
      <c r="Z847" s="381"/>
      <c r="AA847" s="381"/>
      <c r="AB847" s="381">
        <f>Y847-X847</f>
        <v>0</v>
      </c>
      <c r="AC847" s="381"/>
      <c r="AD847" s="381"/>
      <c r="AE847" s="381"/>
      <c r="AF847" s="545"/>
      <c r="AG847" s="2142"/>
      <c r="AH847" s="619"/>
      <c r="AI847" s="2141"/>
    </row>
    <row r="848" spans="1:35" s="1413" customFormat="1" x14ac:dyDescent="0.25">
      <c r="A848" s="256">
        <v>1</v>
      </c>
      <c r="B848" s="256"/>
      <c r="C848" s="447" t="s">
        <v>220</v>
      </c>
      <c r="D848" s="458"/>
      <c r="E848" s="3"/>
      <c r="F848" s="259">
        <f>F849+F850</f>
        <v>0</v>
      </c>
      <c r="G848" s="177">
        <f>G849+G850</f>
        <v>0</v>
      </c>
      <c r="H848" s="227">
        <f>H849+H850</f>
        <v>2</v>
      </c>
      <c r="I848" s="1344" t="e">
        <f t="shared" ref="I848:I856" si="471">H848/G848*100</f>
        <v>#DIV/0!</v>
      </c>
      <c r="J848" s="1004"/>
      <c r="K848" s="1004"/>
      <c r="L848" s="176"/>
      <c r="M848" s="176"/>
      <c r="N848" s="176"/>
      <c r="O848" s="176"/>
      <c r="P848" s="176"/>
      <c r="Q848" s="176"/>
      <c r="R848" s="351"/>
      <c r="S848" s="351"/>
      <c r="T848" s="351"/>
      <c r="U848" s="351"/>
      <c r="V848" s="351"/>
      <c r="W848" s="351"/>
      <c r="X848" s="1844">
        <f>R848/12*$C$3+(S848-R848)/11*5+(T848-S848)/10*4+(U848-T848)/9*3+(V848-U848)/8*2+(W848-V848)/7*1</f>
        <v>0</v>
      </c>
      <c r="Y848" s="351">
        <f t="shared" ref="Y848" si="472">AE848-AD848-AA848-Z848</f>
        <v>3.0754999999999999</v>
      </c>
      <c r="Z848" s="351"/>
      <c r="AA848" s="351"/>
      <c r="AB848" s="351">
        <f t="shared" ref="AB848" si="473">Y848-X848</f>
        <v>3.0754999999999999</v>
      </c>
      <c r="AC848" s="351"/>
      <c r="AD848" s="351"/>
      <c r="AE848" s="351">
        <v>3.0754999999999999</v>
      </c>
      <c r="AF848" s="227"/>
      <c r="AG848" s="259"/>
      <c r="AH848" s="619"/>
      <c r="AI848" s="2141"/>
    </row>
    <row r="849" spans="1:35" s="1413" customFormat="1" ht="30" x14ac:dyDescent="0.25">
      <c r="A849" s="256">
        <v>1</v>
      </c>
      <c r="B849" s="256"/>
      <c r="C849" s="452" t="s">
        <v>263</v>
      </c>
      <c r="D849" s="3"/>
      <c r="E849" s="3"/>
      <c r="F849" s="259"/>
      <c r="G849" s="227">
        <f>ROUND(F849/12*$C$3,0)</f>
        <v>0</v>
      </c>
      <c r="H849" s="227"/>
      <c r="I849" s="1344" t="e">
        <f t="shared" si="471"/>
        <v>#DIV/0!</v>
      </c>
      <c r="J849" s="1004"/>
      <c r="K849" s="1004"/>
      <c r="L849" s="176"/>
      <c r="M849" s="176"/>
      <c r="N849" s="176"/>
      <c r="O849" s="176"/>
      <c r="P849" s="176"/>
      <c r="Q849" s="176"/>
      <c r="R849" s="351"/>
      <c r="S849" s="351"/>
      <c r="T849" s="351"/>
      <c r="U849" s="351"/>
      <c r="V849" s="351"/>
      <c r="W849" s="351"/>
      <c r="X849" s="2151"/>
      <c r="Y849" s="351"/>
      <c r="Z849" s="351"/>
      <c r="AA849" s="351"/>
      <c r="AB849" s="351"/>
      <c r="AC849" s="351"/>
      <c r="AD849" s="351"/>
      <c r="AE849" s="351"/>
      <c r="AF849" s="227"/>
      <c r="AG849" s="259"/>
      <c r="AH849" s="619"/>
      <c r="AI849" s="2141"/>
    </row>
    <row r="850" spans="1:35" s="1413" customFormat="1" ht="30" x14ac:dyDescent="0.25">
      <c r="A850" s="256">
        <v>1</v>
      </c>
      <c r="B850" s="256"/>
      <c r="C850" s="452" t="s">
        <v>72</v>
      </c>
      <c r="D850" s="3"/>
      <c r="E850" s="3"/>
      <c r="F850" s="259"/>
      <c r="G850" s="177">
        <f>ROUND(F850/12*$C$3,0)</f>
        <v>0</v>
      </c>
      <c r="H850" s="227">
        <v>2</v>
      </c>
      <c r="I850" s="1344" t="e">
        <f t="shared" si="471"/>
        <v>#DIV/0!</v>
      </c>
      <c r="J850" s="1004"/>
      <c r="K850" s="1004"/>
      <c r="L850" s="176"/>
      <c r="M850" s="176"/>
      <c r="N850" s="176"/>
      <c r="O850" s="176"/>
      <c r="P850" s="176"/>
      <c r="Q850" s="176"/>
      <c r="R850" s="351"/>
      <c r="S850" s="351"/>
      <c r="T850" s="351"/>
      <c r="U850" s="351"/>
      <c r="V850" s="351"/>
      <c r="W850" s="351"/>
      <c r="X850" s="2151"/>
      <c r="Y850" s="351"/>
      <c r="Z850" s="351"/>
      <c r="AA850" s="351"/>
      <c r="AB850" s="351"/>
      <c r="AC850" s="351"/>
      <c r="AD850" s="351"/>
      <c r="AE850" s="351"/>
      <c r="AF850" s="227"/>
      <c r="AG850" s="259"/>
      <c r="AH850" s="619"/>
      <c r="AI850" s="2141"/>
    </row>
    <row r="851" spans="1:35" s="1413" customFormat="1" ht="86.25" x14ac:dyDescent="0.25">
      <c r="A851" s="256"/>
      <c r="B851" s="256"/>
      <c r="C851" s="451" t="s">
        <v>576</v>
      </c>
      <c r="D851" s="3"/>
      <c r="E851" s="3"/>
      <c r="F851" s="581">
        <f>F818</f>
        <v>0</v>
      </c>
      <c r="G851" s="581">
        <f>G818</f>
        <v>0</v>
      </c>
      <c r="H851" s="581">
        <f>H818</f>
        <v>1</v>
      </c>
      <c r="I851" s="1344" t="e">
        <f t="shared" si="471"/>
        <v>#DIV/0!</v>
      </c>
      <c r="J851" s="1004"/>
      <c r="K851" s="1004"/>
      <c r="L851" s="176"/>
      <c r="M851" s="176"/>
      <c r="N851" s="176"/>
      <c r="O851" s="176"/>
      <c r="P851" s="176"/>
      <c r="Q851" s="176"/>
      <c r="R851" s="351">
        <f t="shared" ref="R851:AE851" si="474">R818</f>
        <v>0</v>
      </c>
      <c r="S851" s="351">
        <f t="shared" si="474"/>
        <v>0</v>
      </c>
      <c r="T851" s="351">
        <f t="shared" si="474"/>
        <v>0</v>
      </c>
      <c r="U851" s="351">
        <f t="shared" si="474"/>
        <v>0</v>
      </c>
      <c r="V851" s="351">
        <f t="shared" ref="V851:W851" si="475">V818</f>
        <v>0</v>
      </c>
      <c r="W851" s="351">
        <f t="shared" si="475"/>
        <v>0</v>
      </c>
      <c r="X851" s="2151">
        <f t="shared" si="474"/>
        <v>0</v>
      </c>
      <c r="Y851" s="351">
        <f t="shared" si="474"/>
        <v>2.1312500000000001</v>
      </c>
      <c r="Z851" s="351">
        <f t="shared" si="474"/>
        <v>0</v>
      </c>
      <c r="AA851" s="351">
        <f t="shared" si="474"/>
        <v>0</v>
      </c>
      <c r="AB851" s="351">
        <f t="shared" si="474"/>
        <v>2.1312500000000001</v>
      </c>
      <c r="AC851" s="351">
        <f t="shared" si="474"/>
        <v>0</v>
      </c>
      <c r="AD851" s="351">
        <f t="shared" si="474"/>
        <v>0</v>
      </c>
      <c r="AE851" s="351">
        <f t="shared" si="474"/>
        <v>2.1312500000000001</v>
      </c>
      <c r="AF851" s="227"/>
      <c r="AG851" s="259"/>
      <c r="AH851" s="619"/>
      <c r="AI851" s="2141"/>
    </row>
    <row r="852" spans="1:35" s="1413" customFormat="1" ht="29.25" x14ac:dyDescent="0.25">
      <c r="A852" s="256">
        <v>1</v>
      </c>
      <c r="B852" s="256"/>
      <c r="C852" s="451" t="s">
        <v>264</v>
      </c>
      <c r="D852" s="3"/>
      <c r="E852" s="3"/>
      <c r="F852" s="332">
        <f>F831+F807</f>
        <v>0</v>
      </c>
      <c r="G852" s="332">
        <f>G831+G807</f>
        <v>0</v>
      </c>
      <c r="H852" s="332">
        <f>H831+H807</f>
        <v>46</v>
      </c>
      <c r="I852" s="1344" t="e">
        <f t="shared" si="471"/>
        <v>#DIV/0!</v>
      </c>
      <c r="J852" s="1004"/>
      <c r="K852" s="1004"/>
      <c r="L852" s="176"/>
      <c r="M852" s="176"/>
      <c r="N852" s="176"/>
      <c r="O852" s="176"/>
      <c r="P852" s="176"/>
      <c r="Q852" s="176"/>
      <c r="R852" s="351"/>
      <c r="S852" s="351"/>
      <c r="T852" s="351"/>
      <c r="U852" s="351"/>
      <c r="V852" s="351"/>
      <c r="W852" s="351"/>
      <c r="X852" s="2151"/>
      <c r="Y852" s="351"/>
      <c r="Z852" s="351"/>
      <c r="AA852" s="351"/>
      <c r="AB852" s="351"/>
      <c r="AC852" s="351"/>
      <c r="AD852" s="351"/>
      <c r="AE852" s="351"/>
      <c r="AF852" s="545"/>
      <c r="AG852" s="259"/>
      <c r="AH852" s="619"/>
      <c r="AI852" s="2141"/>
    </row>
    <row r="853" spans="1:35" s="1413" customFormat="1" ht="43.5" x14ac:dyDescent="0.25">
      <c r="A853" s="256">
        <v>1</v>
      </c>
      <c r="B853" s="256"/>
      <c r="C853" s="451" t="s">
        <v>278</v>
      </c>
      <c r="D853" s="3"/>
      <c r="E853" s="3"/>
      <c r="F853" s="332">
        <f>F819</f>
        <v>0</v>
      </c>
      <c r="G853" s="332">
        <f>G819</f>
        <v>0</v>
      </c>
      <c r="H853" s="332">
        <f>H819</f>
        <v>0</v>
      </c>
      <c r="I853" s="1344" t="e">
        <f t="shared" si="471"/>
        <v>#DIV/0!</v>
      </c>
      <c r="J853" s="1004"/>
      <c r="K853" s="1004"/>
      <c r="L853" s="176"/>
      <c r="M853" s="176"/>
      <c r="N853" s="176"/>
      <c r="O853" s="176"/>
      <c r="P853" s="176"/>
      <c r="Q853" s="176"/>
      <c r="R853" s="351"/>
      <c r="S853" s="351"/>
      <c r="T853" s="351"/>
      <c r="U853" s="351"/>
      <c r="V853" s="351"/>
      <c r="W853" s="351"/>
      <c r="X853" s="2151"/>
      <c r="Y853" s="351"/>
      <c r="Z853" s="351"/>
      <c r="AA853" s="351"/>
      <c r="AB853" s="351"/>
      <c r="AC853" s="351"/>
      <c r="AD853" s="351"/>
      <c r="AE853" s="351"/>
      <c r="AF853" s="545"/>
      <c r="AG853" s="259"/>
      <c r="AH853" s="619"/>
      <c r="AI853" s="2141"/>
    </row>
    <row r="854" spans="1:35" s="1413" customFormat="1" ht="29.25" x14ac:dyDescent="0.25">
      <c r="A854" s="256">
        <v>1</v>
      </c>
      <c r="B854" s="256"/>
      <c r="C854" s="451" t="s">
        <v>265</v>
      </c>
      <c r="D854" s="3"/>
      <c r="E854" s="3"/>
      <c r="F854" s="1800">
        <f>F841+F813</f>
        <v>0</v>
      </c>
      <c r="G854" s="1800">
        <f>G841+G813</f>
        <v>0</v>
      </c>
      <c r="H854" s="1800">
        <f>H841+H813</f>
        <v>82.527659574468089</v>
      </c>
      <c r="I854" s="1344" t="e">
        <f t="shared" si="471"/>
        <v>#DIV/0!</v>
      </c>
      <c r="J854" s="1004"/>
      <c r="K854" s="1004"/>
      <c r="L854" s="176"/>
      <c r="M854" s="176"/>
      <c r="N854" s="176"/>
      <c r="O854" s="176"/>
      <c r="P854" s="176"/>
      <c r="Q854" s="176"/>
      <c r="R854" s="351"/>
      <c r="S854" s="351"/>
      <c r="T854" s="351"/>
      <c r="U854" s="351"/>
      <c r="V854" s="351"/>
      <c r="W854" s="351"/>
      <c r="X854" s="2151"/>
      <c r="Y854" s="351"/>
      <c r="Z854" s="351"/>
      <c r="AA854" s="351"/>
      <c r="AB854" s="351"/>
      <c r="AC854" s="351"/>
      <c r="AD854" s="351"/>
      <c r="AE854" s="351"/>
      <c r="AF854" s="545"/>
      <c r="AG854" s="259"/>
      <c r="AH854" s="619"/>
      <c r="AI854" s="2141"/>
    </row>
    <row r="855" spans="1:35" s="1413" customFormat="1" ht="29.25" x14ac:dyDescent="0.25">
      <c r="A855" s="256">
        <v>1</v>
      </c>
      <c r="B855" s="256"/>
      <c r="C855" s="451" t="s">
        <v>266</v>
      </c>
      <c r="D855" s="3"/>
      <c r="E855" s="3"/>
      <c r="F855" s="1800">
        <f>F845</f>
        <v>0</v>
      </c>
      <c r="G855" s="1800">
        <f>G845</f>
        <v>0</v>
      </c>
      <c r="H855" s="1800">
        <f>H845</f>
        <v>27</v>
      </c>
      <c r="I855" s="1344" t="e">
        <f t="shared" si="471"/>
        <v>#DIV/0!</v>
      </c>
      <c r="J855" s="1004"/>
      <c r="K855" s="1004"/>
      <c r="L855" s="176"/>
      <c r="M855" s="176"/>
      <c r="N855" s="176"/>
      <c r="O855" s="176"/>
      <c r="P855" s="176"/>
      <c r="Q855" s="176"/>
      <c r="R855" s="351"/>
      <c r="S855" s="351"/>
      <c r="T855" s="351"/>
      <c r="U855" s="351"/>
      <c r="V855" s="351"/>
      <c r="W855" s="351"/>
      <c r="X855" s="1844">
        <f>R855/12*$C$3+(S855-R855)/11*5+(T855-S855)/10*4+(U855-T855)/9*3+(V855-U855)/8*2+(W855-V855)/7*1</f>
        <v>0</v>
      </c>
      <c r="Y855" s="351">
        <f t="shared" ref="Y855" si="476">AE855-AD855-AA855-Z855</f>
        <v>34.950420000000001</v>
      </c>
      <c r="Z855" s="351"/>
      <c r="AA855" s="351"/>
      <c r="AB855" s="351">
        <f t="shared" ref="AB855" si="477">Y855-X855</f>
        <v>34.950420000000001</v>
      </c>
      <c r="AC855" s="351">
        <f>AC845+AC807</f>
        <v>-2.1518799999999998</v>
      </c>
      <c r="AD855" s="351"/>
      <c r="AE855" s="351">
        <f>AE845</f>
        <v>34.950420000000001</v>
      </c>
      <c r="AF855" s="545"/>
      <c r="AG855" s="259"/>
      <c r="AH855" s="619"/>
      <c r="AI855" s="2141"/>
    </row>
    <row r="856" spans="1:35" s="1413" customFormat="1" x14ac:dyDescent="0.25">
      <c r="A856" s="256">
        <v>1</v>
      </c>
      <c r="B856" s="256"/>
      <c r="C856" s="668" t="s">
        <v>135</v>
      </c>
      <c r="D856" s="3"/>
      <c r="E856" s="3"/>
      <c r="F856" s="1800">
        <f>F852+F853+F855+F813*2.6+F844/4.2+F851*2.6</f>
        <v>0</v>
      </c>
      <c r="G856" s="1800">
        <f>G852+G853+G855+G813*2.6+G844/4.2+G851*2.6</f>
        <v>0</v>
      </c>
      <c r="H856" s="1800">
        <f>H852+H853+H855+H813*2.6+H844/4.2+H851*2.6</f>
        <v>284.55238095238099</v>
      </c>
      <c r="I856" s="1344" t="e">
        <f t="shared" si="471"/>
        <v>#DIV/0!</v>
      </c>
      <c r="J856" s="1004"/>
      <c r="K856" s="1004"/>
      <c r="L856" s="176"/>
      <c r="M856" s="176"/>
      <c r="N856" s="176"/>
      <c r="O856" s="176"/>
      <c r="P856" s="176"/>
      <c r="Q856" s="176"/>
      <c r="R856" s="2154">
        <f t="shared" ref="R856:W856" si="478">SUM(R855,R848,R840,R831,R819,R818,R806)</f>
        <v>0</v>
      </c>
      <c r="S856" s="2154">
        <f t="shared" si="478"/>
        <v>0</v>
      </c>
      <c r="T856" s="2154">
        <f t="shared" si="478"/>
        <v>0</v>
      </c>
      <c r="U856" s="2154">
        <f t="shared" si="478"/>
        <v>0</v>
      </c>
      <c r="V856" s="2154">
        <f t="shared" si="478"/>
        <v>0</v>
      </c>
      <c r="W856" s="2154">
        <f t="shared" si="478"/>
        <v>0</v>
      </c>
      <c r="X856" s="2154">
        <f t="shared" ref="X856:AD856" si="479">SUM(X855,X848,X840,X831,X819,X818,X806)</f>
        <v>0</v>
      </c>
      <c r="Y856" s="1659">
        <f>SUM(Y855,Y848,Y840,Y831,Y819,Y818,Y807,Y817,)</f>
        <v>285.27721999999994</v>
      </c>
      <c r="Z856" s="1424">
        <f t="shared" si="479"/>
        <v>0</v>
      </c>
      <c r="AA856" s="1424">
        <f t="shared" si="479"/>
        <v>0</v>
      </c>
      <c r="AB856" s="1424">
        <f t="shared" si="479"/>
        <v>40.157170000000001</v>
      </c>
      <c r="AC856" s="1659">
        <f t="shared" si="479"/>
        <v>-2.1518799999999998</v>
      </c>
      <c r="AD856" s="1424">
        <f t="shared" si="479"/>
        <v>0</v>
      </c>
      <c r="AE856" s="1659">
        <f>SUM(AE855,AE848,AE840,AE831,AE819,AE818,AE807,AE817,)</f>
        <v>285.27721999999994</v>
      </c>
      <c r="AF856" s="545"/>
      <c r="AG856" s="286"/>
      <c r="AH856" s="619"/>
      <c r="AI856" s="2141"/>
    </row>
    <row r="857" spans="1:35" s="1413" customFormat="1" x14ac:dyDescent="0.25">
      <c r="A857" s="256">
        <v>1</v>
      </c>
      <c r="B857" s="256"/>
      <c r="C857" s="1346"/>
      <c r="D857" s="1346"/>
      <c r="E857" s="1373"/>
      <c r="F857" s="279"/>
      <c r="G857" s="177"/>
      <c r="H857" s="1344"/>
      <c r="I857" s="1344"/>
      <c r="J857" s="1345"/>
      <c r="K857" s="1345"/>
      <c r="L857" s="1437"/>
      <c r="M857" s="1437"/>
      <c r="N857" s="1437"/>
      <c r="O857" s="1437"/>
      <c r="P857" s="1437"/>
      <c r="Q857" s="1437"/>
      <c r="R857" s="381"/>
      <c r="S857" s="381"/>
      <c r="T857" s="381"/>
      <c r="U857" s="381"/>
      <c r="V857" s="381"/>
      <c r="W857" s="381"/>
      <c r="X857" s="1365"/>
      <c r="Y857" s="381"/>
      <c r="Z857" s="381"/>
      <c r="AA857" s="381"/>
      <c r="AB857" s="381"/>
      <c r="AC857" s="381"/>
      <c r="AD857" s="381"/>
      <c r="AE857" s="381"/>
      <c r="AF857" s="1344"/>
      <c r="AG857" s="2142"/>
      <c r="AH857" s="619"/>
      <c r="AI857" s="2141"/>
    </row>
    <row r="858" spans="1:35" s="1413" customFormat="1" x14ac:dyDescent="0.25">
      <c r="A858" s="256">
        <v>1</v>
      </c>
      <c r="B858" s="256"/>
      <c r="C858" s="860" t="s">
        <v>29</v>
      </c>
      <c r="D858" s="860"/>
      <c r="E858" s="1"/>
      <c r="F858" s="262"/>
      <c r="G858" s="230"/>
      <c r="H858" s="230"/>
      <c r="I858" s="230"/>
      <c r="J858" s="1004"/>
      <c r="K858" s="1004"/>
      <c r="L858" s="545"/>
      <c r="M858" s="545"/>
      <c r="N858" s="545"/>
      <c r="O858" s="545"/>
      <c r="P858" s="545"/>
      <c r="Q858" s="545"/>
      <c r="R858" s="358"/>
      <c r="S858" s="358"/>
      <c r="T858" s="358"/>
      <c r="U858" s="358"/>
      <c r="V858" s="358"/>
      <c r="W858" s="358"/>
      <c r="X858" s="1767"/>
      <c r="Y858" s="358"/>
      <c r="Z858" s="358"/>
      <c r="AA858" s="358"/>
      <c r="AB858" s="358"/>
      <c r="AC858" s="358"/>
      <c r="AD858" s="358"/>
      <c r="AE858" s="358"/>
      <c r="AF858" s="230"/>
      <c r="AG858" s="526"/>
      <c r="AH858" s="619"/>
      <c r="AI858" s="2141"/>
    </row>
    <row r="859" spans="1:35" s="1413" customFormat="1" ht="30" x14ac:dyDescent="0.25">
      <c r="A859" s="256">
        <v>1</v>
      </c>
      <c r="B859" s="256"/>
      <c r="C859" s="1" t="s">
        <v>124</v>
      </c>
      <c r="D859" s="1"/>
      <c r="E859" s="860"/>
      <c r="F859" s="1312"/>
      <c r="G859" s="1344"/>
      <c r="H859" s="1344"/>
      <c r="I859" s="1344"/>
      <c r="J859" s="1345"/>
      <c r="K859" s="241"/>
      <c r="L859" s="526"/>
      <c r="M859" s="526"/>
      <c r="N859" s="526"/>
      <c r="O859" s="207"/>
      <c r="P859" s="782"/>
      <c r="Q859" s="207"/>
      <c r="R859" s="358"/>
      <c r="S859" s="358"/>
      <c r="T859" s="358"/>
      <c r="U859" s="358"/>
      <c r="V859" s="358"/>
      <c r="W859" s="358"/>
      <c r="X859" s="1767"/>
      <c r="Y859" s="358"/>
      <c r="Z859" s="358"/>
      <c r="AA859" s="358"/>
      <c r="AB859" s="358"/>
      <c r="AC859" s="358"/>
      <c r="AD859" s="358"/>
      <c r="AE859" s="358"/>
      <c r="AF859" s="1344"/>
      <c r="AG859" s="526"/>
      <c r="AH859" s="619"/>
      <c r="AI859" s="2141"/>
    </row>
    <row r="860" spans="1:35" s="1413" customFormat="1" x14ac:dyDescent="0.25">
      <c r="A860" s="256">
        <v>1</v>
      </c>
      <c r="B860" s="256"/>
      <c r="C860" s="1411" t="s">
        <v>45</v>
      </c>
      <c r="D860" s="1411"/>
      <c r="E860" s="1346">
        <v>240</v>
      </c>
      <c r="F860" s="262"/>
      <c r="G860" s="177">
        <f>ROUND(F860/12*$C$3,0)</f>
        <v>0</v>
      </c>
      <c r="H860" s="177"/>
      <c r="I860" s="177" t="e">
        <f>H860/G860*100</f>
        <v>#DIV/0!</v>
      </c>
      <c r="J860" s="358"/>
      <c r="K860" s="206" t="e">
        <f>N860/H860</f>
        <v>#DIV/0!</v>
      </c>
      <c r="L860" s="207">
        <f>ROUND(F860*J860,0)</f>
        <v>0</v>
      </c>
      <c r="M860" s="207">
        <f>ROUND(L860/12*$C$3,0)</f>
        <v>0</v>
      </c>
      <c r="N860" s="207"/>
      <c r="O860" s="207" t="e">
        <f>N860/M860*100</f>
        <v>#DIV/0!</v>
      </c>
      <c r="P860" s="207">
        <f>L860/E860</f>
        <v>0</v>
      </c>
      <c r="Q860" s="207" t="e">
        <f>N860/$C$3*12/P860</f>
        <v>#DIV/0!</v>
      </c>
      <c r="R860" s="1424"/>
      <c r="S860" s="1424"/>
      <c r="T860" s="1424"/>
      <c r="U860" s="1424"/>
      <c r="V860" s="1424"/>
      <c r="W860" s="1424"/>
      <c r="X860" s="2154"/>
      <c r="Y860" s="1424">
        <f>AE860-AD860</f>
        <v>0</v>
      </c>
      <c r="Z860" s="1424"/>
      <c r="AA860" s="1424"/>
      <c r="AB860" s="1424">
        <f>Y860-X860</f>
        <v>0</v>
      </c>
      <c r="AC860" s="1424"/>
      <c r="AD860" s="1424"/>
      <c r="AE860" s="1424"/>
      <c r="AF860" s="177"/>
      <c r="AG860" s="286"/>
      <c r="AH860" s="619"/>
      <c r="AI860" s="2141"/>
    </row>
    <row r="861" spans="1:35" s="199" customFormat="1" x14ac:dyDescent="0.25">
      <c r="A861" s="256">
        <v>1</v>
      </c>
      <c r="B861" s="256"/>
      <c r="C861" s="1513" t="s">
        <v>151</v>
      </c>
      <c r="D861" s="1513"/>
      <c r="E861" s="1315"/>
      <c r="F861" s="1312">
        <f t="shared" ref="F861:H862" si="480">SUM(F860)</f>
        <v>0</v>
      </c>
      <c r="G861" s="456">
        <f t="shared" si="480"/>
        <v>0</v>
      </c>
      <c r="H861" s="456">
        <f t="shared" si="480"/>
        <v>0</v>
      </c>
      <c r="I861" s="456" t="e">
        <f>H861/G861*100</f>
        <v>#DIV/0!</v>
      </c>
      <c r="J861" s="1483" t="e">
        <f>L861/F861</f>
        <v>#DIV/0!</v>
      </c>
      <c r="K861" s="206" t="e">
        <f>N861/H861</f>
        <v>#DIV/0!</v>
      </c>
      <c r="L861" s="653">
        <f t="shared" ref="L861:N862" si="481">SUM(L860)</f>
        <v>0</v>
      </c>
      <c r="M861" s="653">
        <f t="shared" si="481"/>
        <v>0</v>
      </c>
      <c r="N861" s="653">
        <f t="shared" si="481"/>
        <v>0</v>
      </c>
      <c r="O861" s="653" t="e">
        <f>N861/M861*100</f>
        <v>#DIV/0!</v>
      </c>
      <c r="P861" s="653">
        <f>SUM(P860)</f>
        <v>0</v>
      </c>
      <c r="Q861" s="207" t="e">
        <f>N861/$C$3*12/P861</f>
        <v>#DIV/0!</v>
      </c>
      <c r="R861" s="1424"/>
      <c r="S861" s="1424"/>
      <c r="T861" s="1424"/>
      <c r="U861" s="1424"/>
      <c r="V861" s="1424"/>
      <c r="W861" s="1424"/>
      <c r="X861" s="2162"/>
      <c r="Y861" s="1547"/>
      <c r="Z861" s="1547"/>
      <c r="AA861" s="1547"/>
      <c r="AB861" s="1547"/>
      <c r="AC861" s="1547"/>
      <c r="AD861" s="1487"/>
      <c r="AE861" s="1487"/>
      <c r="AF861" s="456"/>
      <c r="AG861" s="653"/>
      <c r="AH861" s="619"/>
      <c r="AI861" s="2141"/>
    </row>
    <row r="862" spans="1:35" s="1413" customFormat="1" ht="29.25" x14ac:dyDescent="0.25">
      <c r="A862" s="256">
        <v>1</v>
      </c>
      <c r="B862" s="256"/>
      <c r="C862" s="532" t="s">
        <v>136</v>
      </c>
      <c r="D862" s="532"/>
      <c r="E862" s="532"/>
      <c r="F862" s="1312">
        <f t="shared" si="480"/>
        <v>0</v>
      </c>
      <c r="G862" s="1344">
        <f t="shared" si="480"/>
        <v>0</v>
      </c>
      <c r="H862" s="1344">
        <f t="shared" si="480"/>
        <v>0</v>
      </c>
      <c r="I862" s="1344" t="e">
        <f>H862/G862*100</f>
        <v>#DIV/0!</v>
      </c>
      <c r="J862" s="1345" t="e">
        <f>SUM(L862/F862)</f>
        <v>#DIV/0!</v>
      </c>
      <c r="K862" s="206" t="e">
        <f>N862/H862</f>
        <v>#DIV/0!</v>
      </c>
      <c r="L862" s="1344">
        <f t="shared" si="481"/>
        <v>0</v>
      </c>
      <c r="M862" s="1344">
        <f t="shared" si="481"/>
        <v>0</v>
      </c>
      <c r="N862" s="1344">
        <f t="shared" si="481"/>
        <v>0</v>
      </c>
      <c r="O862" s="207" t="e">
        <f>N862/M862*100</f>
        <v>#DIV/0!</v>
      </c>
      <c r="P862" s="1344">
        <f>SUM(P861)</f>
        <v>0</v>
      </c>
      <c r="Q862" s="207" t="e">
        <f>N862/$C$3*12/P862</f>
        <v>#DIV/0!</v>
      </c>
      <c r="R862" s="1425"/>
      <c r="S862" s="1425"/>
      <c r="T862" s="1425"/>
      <c r="U862" s="1425"/>
      <c r="V862" s="1425"/>
      <c r="W862" s="1425"/>
      <c r="X862" s="196">
        <f>R862/12*$C$3+(S862-R862)/11*5+(T862-S862)/10*4+(U862-T862)/9*3+(V862-U862)/8*2+(W862-V862)/7*1</f>
        <v>0</v>
      </c>
      <c r="Y862" s="358">
        <f t="shared" ref="Y862" si="482">AE862-AD862-AA862-Z862</f>
        <v>0</v>
      </c>
      <c r="Z862" s="358"/>
      <c r="AA862" s="358"/>
      <c r="AB862" s="358">
        <f t="shared" ref="AB862" si="483">Y862-X862</f>
        <v>0</v>
      </c>
      <c r="AC862" s="358"/>
      <c r="AD862" s="1425"/>
      <c r="AE862" s="1425"/>
      <c r="AF862" s="1344"/>
      <c r="AG862" s="1344"/>
      <c r="AH862" s="619"/>
      <c r="AI862" s="2141"/>
    </row>
    <row r="863" spans="1:35" s="1413" customFormat="1" x14ac:dyDescent="0.25">
      <c r="A863" s="256">
        <v>1</v>
      </c>
      <c r="B863" s="256"/>
      <c r="C863" s="451"/>
      <c r="D863" s="451"/>
      <c r="E863" s="451"/>
      <c r="F863" s="260"/>
      <c r="G863" s="177"/>
      <c r="H863" s="177"/>
      <c r="I863" s="177"/>
      <c r="J863" s="1043"/>
      <c r="K863" s="1043"/>
      <c r="L863" s="1043"/>
      <c r="M863" s="1043"/>
      <c r="N863" s="1043"/>
      <c r="O863" s="1043"/>
      <c r="P863" s="1043"/>
      <c r="Q863" s="207"/>
      <c r="R863" s="351"/>
      <c r="S863" s="351"/>
      <c r="T863" s="351"/>
      <c r="U863" s="351"/>
      <c r="V863" s="351"/>
      <c r="W863" s="351"/>
      <c r="X863" s="2151"/>
      <c r="Y863" s="351">
        <f>AE863-AD863</f>
        <v>0</v>
      </c>
      <c r="Z863" s="351"/>
      <c r="AA863" s="351"/>
      <c r="AB863" s="351">
        <f>Y863-X863</f>
        <v>0</v>
      </c>
      <c r="AC863" s="351"/>
      <c r="AD863" s="351"/>
      <c r="AE863" s="351"/>
      <c r="AF863" s="177"/>
      <c r="AG863" s="259"/>
      <c r="AH863" s="619"/>
      <c r="AI863" s="2141"/>
    </row>
    <row r="864" spans="1:35" s="1413" customFormat="1" x14ac:dyDescent="0.25">
      <c r="A864" s="256">
        <v>1</v>
      </c>
      <c r="B864" s="256"/>
      <c r="C864" s="667" t="s">
        <v>282</v>
      </c>
      <c r="D864" s="1426"/>
      <c r="E864" s="1426"/>
      <c r="F864" s="1427"/>
      <c r="G864" s="1428"/>
      <c r="H864" s="1428"/>
      <c r="I864" s="1428"/>
      <c r="J864" s="1008"/>
      <c r="K864" s="1008"/>
      <c r="L864" s="1008"/>
      <c r="M864" s="1008"/>
      <c r="N864" s="1008">
        <f>N804+N862</f>
        <v>0</v>
      </c>
      <c r="O864" s="1008"/>
      <c r="P864" s="1008"/>
      <c r="Q864" s="1008"/>
      <c r="R864" s="1101">
        <f t="shared" ref="R864:AB864" si="484">R862+R856+R804</f>
        <v>0</v>
      </c>
      <c r="S864" s="1101">
        <f t="shared" ref="S864:T864" si="485">S862+S856+S804</f>
        <v>0</v>
      </c>
      <c r="T864" s="1101">
        <f t="shared" si="485"/>
        <v>0</v>
      </c>
      <c r="U864" s="1101">
        <f t="shared" ref="U864:V864" si="486">U862+U856+U804</f>
        <v>0</v>
      </c>
      <c r="V864" s="1101">
        <f t="shared" si="486"/>
        <v>0</v>
      </c>
      <c r="W864" s="1101">
        <f t="shared" ref="W864" si="487">W862+W856+W804</f>
        <v>0</v>
      </c>
      <c r="X864" s="1101">
        <f t="shared" si="484"/>
        <v>0</v>
      </c>
      <c r="Y864" s="1101">
        <f t="shared" si="484"/>
        <v>285.27721999999994</v>
      </c>
      <c r="Z864" s="1101">
        <f t="shared" si="484"/>
        <v>0</v>
      </c>
      <c r="AA864" s="1101">
        <f t="shared" si="484"/>
        <v>0</v>
      </c>
      <c r="AB864" s="1101">
        <f t="shared" si="484"/>
        <v>40.157170000000001</v>
      </c>
      <c r="AC864" s="1812">
        <f>AC862+AC856+AC804</f>
        <v>-2.1518799999999998</v>
      </c>
      <c r="AD864" s="1101">
        <f>AD862+AD856+AD804</f>
        <v>0</v>
      </c>
      <c r="AE864" s="1812">
        <f>AE862+AE856+AE804</f>
        <v>285.27721999999994</v>
      </c>
      <c r="AF864" s="1428"/>
      <c r="AG864" s="1101"/>
      <c r="AH864" s="619"/>
      <c r="AI864" s="2141"/>
    </row>
    <row r="865" spans="1:35" s="1413" customFormat="1" ht="31.5" x14ac:dyDescent="0.25">
      <c r="A865" s="256">
        <v>1</v>
      </c>
      <c r="B865" s="256"/>
      <c r="C865" s="1281" t="s">
        <v>422</v>
      </c>
      <c r="D865" s="1514"/>
      <c r="E865" s="1476"/>
      <c r="F865" s="315"/>
      <c r="G865" s="1012"/>
      <c r="H865" s="1443"/>
      <c r="I865" s="1443"/>
      <c r="J865" s="794"/>
      <c r="K865" s="794"/>
      <c r="L865" s="794"/>
      <c r="M865" s="1012"/>
      <c r="N865" s="794"/>
      <c r="O865" s="794"/>
      <c r="P865" s="794"/>
      <c r="Q865" s="1012"/>
      <c r="R865" s="602"/>
      <c r="S865" s="602"/>
      <c r="T865" s="602"/>
      <c r="U865" s="602"/>
      <c r="V865" s="602"/>
      <c r="W865" s="602"/>
      <c r="X865" s="794"/>
      <c r="Y865" s="1712"/>
      <c r="Z865" s="1712"/>
      <c r="AA865" s="1712"/>
      <c r="AB865" s="602"/>
      <c r="AC865" s="602"/>
      <c r="AD865" s="1712"/>
      <c r="AE865" s="1712"/>
      <c r="AF865" s="1443"/>
      <c r="AG865" s="1012"/>
      <c r="AH865" s="619"/>
      <c r="AI865" s="2141"/>
    </row>
    <row r="866" spans="1:35" s="1413" customFormat="1" x14ac:dyDescent="0.25">
      <c r="A866" s="256"/>
      <c r="B866" s="256"/>
      <c r="C866" s="1400" t="s">
        <v>29</v>
      </c>
      <c r="D866" s="532"/>
      <c r="E866" s="1020"/>
      <c r="F866" s="1442"/>
      <c r="G866" s="1443"/>
      <c r="H866" s="454"/>
      <c r="I866" s="454"/>
      <c r="J866" s="454"/>
      <c r="K866" s="454"/>
      <c r="L866" s="454"/>
      <c r="M866" s="543"/>
      <c r="N866" s="454"/>
      <c r="O866" s="454"/>
      <c r="P866" s="454"/>
      <c r="Q866" s="454"/>
      <c r="R866" s="384"/>
      <c r="S866" s="384"/>
      <c r="T866" s="384"/>
      <c r="U866" s="384"/>
      <c r="V866" s="384"/>
      <c r="W866" s="384"/>
      <c r="X866" s="454"/>
      <c r="Y866" s="602"/>
      <c r="Z866" s="607"/>
      <c r="AA866" s="607"/>
      <c r="AB866" s="381"/>
      <c r="AC866" s="381"/>
      <c r="AD866" s="602"/>
      <c r="AE866" s="602"/>
      <c r="AF866" s="454"/>
      <c r="AG866" s="794"/>
      <c r="AH866" s="619"/>
      <c r="AI866" s="2141"/>
    </row>
    <row r="867" spans="1:35" s="1413" customFormat="1" x14ac:dyDescent="0.25">
      <c r="A867" s="256"/>
      <c r="B867" s="256"/>
      <c r="C867" s="600" t="s">
        <v>6</v>
      </c>
      <c r="D867" s="532"/>
      <c r="E867" s="1346">
        <v>300</v>
      </c>
      <c r="F867" s="262"/>
      <c r="G867" s="177">
        <f>ROUND(F867/12*$C$3,0)</f>
        <v>0</v>
      </c>
      <c r="H867" s="177">
        <v>1</v>
      </c>
      <c r="I867" s="177" t="e">
        <f>H867/G867*100</f>
        <v>#DIV/0!</v>
      </c>
      <c r="J867" s="358"/>
      <c r="K867" s="206">
        <f>N867/H867</f>
        <v>4</v>
      </c>
      <c r="L867" s="207">
        <f>ROUND(F867*J867,0)</f>
        <v>0</v>
      </c>
      <c r="M867" s="207">
        <f>ROUND(L867/12*$C$3,0)</f>
        <v>0</v>
      </c>
      <c r="N867" s="207">
        <v>4</v>
      </c>
      <c r="O867" s="207" t="e">
        <f>N867/M867*100</f>
        <v>#DIV/0!</v>
      </c>
      <c r="P867" s="207">
        <f>L867/E867</f>
        <v>0</v>
      </c>
      <c r="Q867" s="207" t="e">
        <f>N867/$C$3*12/P867</f>
        <v>#DIV/0!</v>
      </c>
      <c r="R867" s="381"/>
      <c r="S867" s="381"/>
      <c r="T867" s="381"/>
      <c r="U867" s="381"/>
      <c r="V867" s="381"/>
      <c r="W867" s="381"/>
      <c r="X867" s="328"/>
      <c r="Y867" s="381"/>
      <c r="Z867" s="602"/>
      <c r="AA867" s="602"/>
      <c r="AB867" s="381"/>
      <c r="AC867" s="381"/>
      <c r="AD867" s="381"/>
      <c r="AE867" s="381"/>
      <c r="AF867" s="177"/>
      <c r="AG867" s="454"/>
      <c r="AH867" s="619"/>
      <c r="AI867" s="2141"/>
    </row>
    <row r="868" spans="1:35" s="1413" customFormat="1" x14ac:dyDescent="0.25">
      <c r="A868" s="256"/>
      <c r="B868" s="256"/>
      <c r="C868" s="860" t="s">
        <v>13</v>
      </c>
      <c r="D868" s="532"/>
      <c r="E868" s="1020"/>
      <c r="F868" s="1312">
        <f>SUM(F867)</f>
        <v>0</v>
      </c>
      <c r="G868" s="456">
        <f>SUM(G867)</f>
        <v>0</v>
      </c>
      <c r="H868" s="456">
        <f>SUM(H867)</f>
        <v>1</v>
      </c>
      <c r="I868" s="456" t="e">
        <f>H868/G868*100</f>
        <v>#DIV/0!</v>
      </c>
      <c r="J868" s="1483" t="e">
        <f>L868/F868</f>
        <v>#DIV/0!</v>
      </c>
      <c r="K868" s="206">
        <f>N868/H868</f>
        <v>4</v>
      </c>
      <c r="L868" s="653">
        <f>SUM(L867)</f>
        <v>0</v>
      </c>
      <c r="M868" s="653">
        <f>SUM(M867)</f>
        <v>0</v>
      </c>
      <c r="N868" s="653">
        <f>SUM(N867)</f>
        <v>4</v>
      </c>
      <c r="O868" s="653" t="e">
        <f>N868/M868*100</f>
        <v>#DIV/0!</v>
      </c>
      <c r="P868" s="653">
        <f>SUM(P867)</f>
        <v>0</v>
      </c>
      <c r="Q868" s="207" t="e">
        <f>N868/$C$3*12/P868</f>
        <v>#DIV/0!</v>
      </c>
      <c r="R868" s="381"/>
      <c r="S868" s="381"/>
      <c r="T868" s="381"/>
      <c r="U868" s="381"/>
      <c r="V868" s="381"/>
      <c r="W868" s="381"/>
      <c r="X868" s="454"/>
      <c r="Y868" s="602"/>
      <c r="Z868" s="384"/>
      <c r="AA868" s="384"/>
      <c r="AB868" s="607"/>
      <c r="AC868" s="607"/>
      <c r="AD868" s="607"/>
      <c r="AE868" s="607"/>
      <c r="AF868" s="456"/>
      <c r="AG868" s="543"/>
      <c r="AH868" s="619"/>
      <c r="AI868" s="2141"/>
    </row>
    <row r="869" spans="1:35" s="1413" customFormat="1" ht="30" x14ac:dyDescent="0.25">
      <c r="A869" s="256"/>
      <c r="B869" s="256"/>
      <c r="C869" s="1" t="s">
        <v>16</v>
      </c>
      <c r="D869" s="532"/>
      <c r="E869" s="1476"/>
      <c r="F869" s="1442"/>
      <c r="G869" s="1443"/>
      <c r="H869" s="1443"/>
      <c r="I869" s="1443"/>
      <c r="J869" s="794"/>
      <c r="K869" s="794"/>
      <c r="L869" s="794"/>
      <c r="M869" s="794"/>
      <c r="N869" s="794"/>
      <c r="O869" s="794"/>
      <c r="P869" s="794"/>
      <c r="Q869" s="794"/>
      <c r="R869" s="602"/>
      <c r="S869" s="602"/>
      <c r="T869" s="602"/>
      <c r="U869" s="602"/>
      <c r="V869" s="602"/>
      <c r="W869" s="602"/>
      <c r="X869" s="543"/>
      <c r="Y869" s="381"/>
      <c r="Z869" s="381"/>
      <c r="AA869" s="381"/>
      <c r="AB869" s="602"/>
      <c r="AC869" s="602"/>
      <c r="AD869" s="602"/>
      <c r="AE869" s="381"/>
      <c r="AF869" s="1443"/>
      <c r="AG869" s="454"/>
      <c r="AH869" s="619"/>
      <c r="AI869" s="2141"/>
    </row>
    <row r="870" spans="1:35" s="1413" customFormat="1" x14ac:dyDescent="0.25">
      <c r="A870" s="256"/>
      <c r="B870" s="256"/>
      <c r="C870" s="1093" t="s">
        <v>126</v>
      </c>
      <c r="D870" s="532"/>
      <c r="E870" s="1346">
        <v>240</v>
      </c>
      <c r="F870" s="262"/>
      <c r="G870" s="177">
        <f>ROUND(F870/12*$C$3,0)</f>
        <v>0</v>
      </c>
      <c r="H870" s="177"/>
      <c r="I870" s="177" t="e">
        <f t="shared" ref="I870:I875" si="488">H870/G870*100</f>
        <v>#DIV/0!</v>
      </c>
      <c r="J870" s="358"/>
      <c r="K870" s="206" t="e">
        <f>N870/H870</f>
        <v>#DIV/0!</v>
      </c>
      <c r="L870" s="207">
        <f>ROUND(F870*J870,0)</f>
        <v>0</v>
      </c>
      <c r="M870" s="207">
        <f>ROUND(L870/12*$C$3,0)</f>
        <v>0</v>
      </c>
      <c r="N870" s="207"/>
      <c r="O870" s="207" t="e">
        <f>N870/M870*100</f>
        <v>#DIV/0!</v>
      </c>
      <c r="P870" s="207">
        <f>L870/E870</f>
        <v>0</v>
      </c>
      <c r="Q870" s="207" t="e">
        <f>N870/$C$3*12/P870</f>
        <v>#DIV/0!</v>
      </c>
      <c r="R870" s="384"/>
      <c r="S870" s="384"/>
      <c r="T870" s="384"/>
      <c r="U870" s="384"/>
      <c r="V870" s="384"/>
      <c r="W870" s="384"/>
      <c r="X870" s="794"/>
      <c r="Y870" s="381"/>
      <c r="Z870" s="384"/>
      <c r="AA870" s="384"/>
      <c r="AB870" s="381"/>
      <c r="AC870" s="381"/>
      <c r="AD870" s="381"/>
      <c r="AE870" s="602"/>
      <c r="AF870" s="177"/>
      <c r="AG870" s="794"/>
      <c r="AH870" s="619"/>
      <c r="AI870" s="2141"/>
    </row>
    <row r="871" spans="1:35" s="1413" customFormat="1" x14ac:dyDescent="0.25">
      <c r="A871" s="256"/>
      <c r="B871" s="256"/>
      <c r="C871" s="1397" t="s">
        <v>151</v>
      </c>
      <c r="D871" s="532"/>
      <c r="E871" s="1067"/>
      <c r="F871" s="1312">
        <f>SUM(F870)</f>
        <v>0</v>
      </c>
      <c r="G871" s="456">
        <f>SUM(G870)</f>
        <v>0</v>
      </c>
      <c r="H871" s="456">
        <f>SUM(H870)</f>
        <v>0</v>
      </c>
      <c r="I871" s="456" t="e">
        <f t="shared" si="488"/>
        <v>#DIV/0!</v>
      </c>
      <c r="J871" s="1483" t="e">
        <f>L871/F871</f>
        <v>#DIV/0!</v>
      </c>
      <c r="K871" s="206" t="e">
        <f>N871/H871</f>
        <v>#DIV/0!</v>
      </c>
      <c r="L871" s="653">
        <f>SUM(L870)</f>
        <v>0</v>
      </c>
      <c r="M871" s="653">
        <f>SUM(M870)</f>
        <v>0</v>
      </c>
      <c r="N871" s="653">
        <f>SUM(N870)</f>
        <v>0</v>
      </c>
      <c r="O871" s="653" t="e">
        <f>N871/M871*100</f>
        <v>#DIV/0!</v>
      </c>
      <c r="P871" s="653">
        <f>SUM(P870)</f>
        <v>0</v>
      </c>
      <c r="Q871" s="207" t="e">
        <f>N871/$C$3*12/P871</f>
        <v>#DIV/0!</v>
      </c>
      <c r="R871" s="381"/>
      <c r="S871" s="381"/>
      <c r="T871" s="381"/>
      <c r="U871" s="381"/>
      <c r="V871" s="381"/>
      <c r="W871" s="381"/>
      <c r="X871" s="1365"/>
      <c r="Y871" s="602"/>
      <c r="Z871" s="381"/>
      <c r="AA871" s="381"/>
      <c r="AB871" s="381"/>
      <c r="AC871" s="381"/>
      <c r="AD871" s="381"/>
      <c r="AE871" s="384"/>
      <c r="AF871" s="456"/>
      <c r="AG871" s="328"/>
      <c r="AH871" s="619"/>
      <c r="AI871" s="2141"/>
    </row>
    <row r="872" spans="1:35" s="1413" customFormat="1" ht="29.25" x14ac:dyDescent="0.25">
      <c r="A872" s="256"/>
      <c r="B872" s="256"/>
      <c r="C872" s="532" t="s">
        <v>137</v>
      </c>
      <c r="D872" s="532"/>
      <c r="E872" s="1020"/>
      <c r="F872" s="1312">
        <f>SUM(F871,F868)</f>
        <v>0</v>
      </c>
      <c r="G872" s="1344">
        <f>SUM(G871,G868)</f>
        <v>0</v>
      </c>
      <c r="H872" s="1344">
        <f>SUM(H871,H868)</f>
        <v>1</v>
      </c>
      <c r="I872" s="1344" t="e">
        <f t="shared" si="488"/>
        <v>#DIV/0!</v>
      </c>
      <c r="J872" s="1345" t="e">
        <f>SUM(L872/F872)</f>
        <v>#DIV/0!</v>
      </c>
      <c r="K872" s="206">
        <f>N872/H872</f>
        <v>4</v>
      </c>
      <c r="L872" s="1344">
        <f>SUM(L871,L868)</f>
        <v>0</v>
      </c>
      <c r="M872" s="1344">
        <f>SUM(M871,M868)</f>
        <v>0</v>
      </c>
      <c r="N872" s="1344">
        <f>SUM(N871,N868)</f>
        <v>4</v>
      </c>
      <c r="O872" s="207" t="e">
        <f>N872/M872*100</f>
        <v>#DIV/0!</v>
      </c>
      <c r="P872" s="1344">
        <f>SUM(P871,P868)</f>
        <v>0</v>
      </c>
      <c r="Q872" s="207" t="e">
        <f>N872/$C$3*12/P872</f>
        <v>#DIV/0!</v>
      </c>
      <c r="R872" s="381"/>
      <c r="S872" s="381"/>
      <c r="T872" s="381"/>
      <c r="U872" s="381"/>
      <c r="V872" s="381"/>
      <c r="W872" s="381"/>
      <c r="X872" s="196">
        <f>R872/12*$C$3+(S872-R872)/11*5+(T872-S872)/10*4+(U872-T872)/9*3+(V872-U872)/8*2+(W872-V872)/7*1</f>
        <v>0</v>
      </c>
      <c r="Y872" s="381">
        <f t="shared" ref="Y872:Y873" si="489">AE872-AD872-AA872-Z872</f>
        <v>89.638919999999999</v>
      </c>
      <c r="Z872" s="607"/>
      <c r="AA872" s="607"/>
      <c r="AB872" s="381">
        <f t="shared" ref="AB872:AB873" si="490">Y872-X872</f>
        <v>89.638919999999999</v>
      </c>
      <c r="AC872" s="602"/>
      <c r="AD872" s="602"/>
      <c r="AE872" s="384">
        <v>89.638919999999999</v>
      </c>
      <c r="AF872" s="1344"/>
      <c r="AG872" s="328"/>
      <c r="AH872" s="619"/>
      <c r="AI872" s="2141"/>
    </row>
    <row r="873" spans="1:35" s="1413" customFormat="1" x14ac:dyDescent="0.25">
      <c r="A873" s="256"/>
      <c r="B873" s="256"/>
      <c r="C873" s="1412" t="s">
        <v>133</v>
      </c>
      <c r="D873" s="532"/>
      <c r="E873" s="1476"/>
      <c r="F873" s="1516">
        <f>SUM(F874:F875)</f>
        <v>0</v>
      </c>
      <c r="G873" s="1517">
        <f>SUM(G874:G875)</f>
        <v>0</v>
      </c>
      <c r="H873" s="454">
        <f>SUM(H874:H875)</f>
        <v>0</v>
      </c>
      <c r="I873" s="454" t="e">
        <f t="shared" si="488"/>
        <v>#DIV/0!</v>
      </c>
      <c r="J873" s="794"/>
      <c r="K873" s="794"/>
      <c r="L873" s="794"/>
      <c r="M873" s="794"/>
      <c r="N873" s="794"/>
      <c r="O873" s="794"/>
      <c r="P873" s="794"/>
      <c r="Q873" s="794"/>
      <c r="R873" s="381"/>
      <c r="S873" s="381"/>
      <c r="T873" s="381"/>
      <c r="U873" s="381"/>
      <c r="V873" s="381"/>
      <c r="W873" s="381"/>
      <c r="X873" s="196">
        <f>R873/12*$C$3+(S873-R873)/11*5+(T873-S873)/10*4+(U873-T873)/9*3+(V873-U873)/8*2+(W873-V873)/7*1</f>
        <v>0</v>
      </c>
      <c r="Y873" s="602">
        <f t="shared" si="489"/>
        <v>0</v>
      </c>
      <c r="Z873" s="602"/>
      <c r="AA873" s="602"/>
      <c r="AB873" s="602">
        <f t="shared" si="490"/>
        <v>0</v>
      </c>
      <c r="AC873" s="381"/>
      <c r="AD873" s="381"/>
      <c r="AE873" s="381"/>
      <c r="AF873" s="230"/>
      <c r="AG873" s="454"/>
      <c r="AH873" s="619"/>
      <c r="AI873" s="2141"/>
    </row>
    <row r="874" spans="1:35" s="1413" customFormat="1" x14ac:dyDescent="0.25">
      <c r="A874" s="256">
        <v>1</v>
      </c>
      <c r="B874" s="256"/>
      <c r="C874" s="2163" t="s">
        <v>66</v>
      </c>
      <c r="D874" s="1518"/>
      <c r="E874" s="1020"/>
      <c r="F874" s="262"/>
      <c r="G874" s="2164">
        <f>ROUND(F874/12*$C$3,0)</f>
        <v>0</v>
      </c>
      <c r="H874" s="1517"/>
      <c r="I874" s="574" t="e">
        <f t="shared" si="488"/>
        <v>#DIV/0!</v>
      </c>
      <c r="J874" s="1506"/>
      <c r="K874" s="1506"/>
      <c r="L874" s="1506"/>
      <c r="M874" s="1506"/>
      <c r="N874" s="1506"/>
      <c r="O874" s="1506"/>
      <c r="P874" s="1506"/>
      <c r="Q874" s="1506"/>
      <c r="R874" s="1519"/>
      <c r="S874" s="1519"/>
      <c r="T874" s="1519"/>
      <c r="U874" s="1519"/>
      <c r="V874" s="1519"/>
      <c r="W874" s="1519"/>
      <c r="X874" s="1506"/>
      <c r="Y874" s="1519"/>
      <c r="Z874" s="1519"/>
      <c r="AA874" s="1519"/>
      <c r="AB874" s="1519"/>
      <c r="AC874" s="1519"/>
      <c r="AD874" s="1519"/>
      <c r="AE874" s="1519"/>
      <c r="AF874" s="1517"/>
      <c r="AG874" s="1506"/>
      <c r="AH874" s="619"/>
      <c r="AI874" s="2141"/>
    </row>
    <row r="875" spans="1:35" s="1413" customFormat="1" ht="30" x14ac:dyDescent="0.25">
      <c r="A875" s="256">
        <v>1</v>
      </c>
      <c r="B875" s="256"/>
      <c r="C875" s="2165" t="s">
        <v>123</v>
      </c>
      <c r="D875" s="1506"/>
      <c r="E875" s="1506"/>
      <c r="F875" s="1520"/>
      <c r="G875" s="2164">
        <f>ROUND(F875/12*$C$3,0)</f>
        <v>0</v>
      </c>
      <c r="H875" s="230"/>
      <c r="I875" s="574" t="e">
        <f t="shared" si="488"/>
        <v>#DIV/0!</v>
      </c>
      <c r="J875" s="1506"/>
      <c r="K875" s="1506"/>
      <c r="L875" s="1506"/>
      <c r="M875" s="1506"/>
      <c r="N875" s="1506"/>
      <c r="O875" s="1506"/>
      <c r="P875" s="1506"/>
      <c r="Q875" s="1506"/>
      <c r="R875" s="1519"/>
      <c r="S875" s="1519"/>
      <c r="T875" s="1519"/>
      <c r="U875" s="1519"/>
      <c r="V875" s="1519"/>
      <c r="W875" s="1519"/>
      <c r="X875" s="1506"/>
      <c r="Y875" s="1519"/>
      <c r="Z875" s="1519"/>
      <c r="AA875" s="1519"/>
      <c r="AB875" s="1519"/>
      <c r="AC875" s="1519"/>
      <c r="AD875" s="1519"/>
      <c r="AE875" s="1519"/>
      <c r="AF875" s="230"/>
      <c r="AG875" s="1506"/>
      <c r="AH875" s="619"/>
      <c r="AI875" s="2141"/>
    </row>
    <row r="876" spans="1:35" s="1413" customFormat="1" ht="30" thickBot="1" x14ac:dyDescent="0.3">
      <c r="A876" s="256"/>
      <c r="B876" s="256"/>
      <c r="C876" s="2166" t="s">
        <v>135</v>
      </c>
      <c r="D876" s="1521"/>
      <c r="E876" s="1521"/>
      <c r="F876" s="1522"/>
      <c r="G876" s="2167"/>
      <c r="H876" s="1523"/>
      <c r="I876" s="1524"/>
      <c r="J876" s="1525"/>
      <c r="K876" s="1525"/>
      <c r="L876" s="1525"/>
      <c r="M876" s="1525"/>
      <c r="N876" s="1525"/>
      <c r="O876" s="1525"/>
      <c r="P876" s="1525"/>
      <c r="Q876" s="1525"/>
      <c r="R876" s="381">
        <f t="shared" ref="R876:AE876" si="491">R873</f>
        <v>0</v>
      </c>
      <c r="S876" s="381">
        <f t="shared" ref="S876:T876" si="492">S873</f>
        <v>0</v>
      </c>
      <c r="T876" s="381">
        <f t="shared" si="492"/>
        <v>0</v>
      </c>
      <c r="U876" s="381">
        <f t="shared" ref="U876:V876" si="493">U873</f>
        <v>0</v>
      </c>
      <c r="V876" s="381">
        <f t="shared" si="493"/>
        <v>0</v>
      </c>
      <c r="W876" s="381">
        <f t="shared" ref="W876" si="494">W873</f>
        <v>0</v>
      </c>
      <c r="X876" s="1365">
        <f t="shared" si="491"/>
        <v>0</v>
      </c>
      <c r="Y876" s="602">
        <f t="shared" si="491"/>
        <v>0</v>
      </c>
      <c r="Z876" s="602">
        <f t="shared" si="491"/>
        <v>0</v>
      </c>
      <c r="AA876" s="602">
        <f t="shared" si="491"/>
        <v>0</v>
      </c>
      <c r="AB876" s="602">
        <f t="shared" si="491"/>
        <v>0</v>
      </c>
      <c r="AC876" s="602">
        <f t="shared" si="491"/>
        <v>0</v>
      </c>
      <c r="AD876" s="381">
        <f t="shared" si="491"/>
        <v>0</v>
      </c>
      <c r="AE876" s="381">
        <f t="shared" si="491"/>
        <v>0</v>
      </c>
      <c r="AF876" s="1523"/>
      <c r="AG876" s="454"/>
      <c r="AH876" s="619"/>
      <c r="AI876" s="2141"/>
    </row>
    <row r="877" spans="1:35" s="1413" customFormat="1" ht="15.75" thickBot="1" x14ac:dyDescent="0.3">
      <c r="A877" s="256">
        <v>1</v>
      </c>
      <c r="B877" s="256"/>
      <c r="C877" s="211" t="s">
        <v>282</v>
      </c>
      <c r="D877" s="804"/>
      <c r="E877" s="1360"/>
      <c r="F877" s="587"/>
      <c r="G877" s="588"/>
      <c r="H877" s="588"/>
      <c r="I877" s="588"/>
      <c r="J877" s="533"/>
      <c r="K877" s="533"/>
      <c r="L877" s="533"/>
      <c r="M877" s="533"/>
      <c r="N877" s="533">
        <f>N872</f>
        <v>4</v>
      </c>
      <c r="O877" s="533"/>
      <c r="P877" s="533"/>
      <c r="Q877" s="533"/>
      <c r="R877" s="506">
        <f t="shared" ref="R877:AC877" si="495">SUM(R873,R872)</f>
        <v>0</v>
      </c>
      <c r="S877" s="506">
        <f t="shared" ref="S877:T877" si="496">SUM(S873,S872)</f>
        <v>0</v>
      </c>
      <c r="T877" s="506">
        <f t="shared" si="496"/>
        <v>0</v>
      </c>
      <c r="U877" s="506">
        <f t="shared" ref="U877:V877" si="497">SUM(U873,U872)</f>
        <v>0</v>
      </c>
      <c r="V877" s="506">
        <f t="shared" si="497"/>
        <v>0</v>
      </c>
      <c r="W877" s="506">
        <f t="shared" ref="W877" si="498">SUM(W873,W872)</f>
        <v>0</v>
      </c>
      <c r="X877" s="534">
        <f t="shared" si="495"/>
        <v>0</v>
      </c>
      <c r="Y877" s="506">
        <f t="shared" si="495"/>
        <v>89.638919999999999</v>
      </c>
      <c r="Z877" s="506">
        <f t="shared" si="495"/>
        <v>0</v>
      </c>
      <c r="AA877" s="506">
        <f t="shared" si="495"/>
        <v>0</v>
      </c>
      <c r="AB877" s="506">
        <f t="shared" si="495"/>
        <v>89.638919999999999</v>
      </c>
      <c r="AC877" s="506">
        <f t="shared" si="495"/>
        <v>0</v>
      </c>
      <c r="AD877" s="506">
        <f>SUM(AD873,AD872)</f>
        <v>0</v>
      </c>
      <c r="AE877" s="506">
        <f>SUM(AE873,AE872)</f>
        <v>89.638919999999999</v>
      </c>
      <c r="AF877" s="588"/>
      <c r="AG877" s="533"/>
      <c r="AH877" s="619"/>
      <c r="AI877" s="2141"/>
    </row>
    <row r="878" spans="1:35" s="1413" customFormat="1" ht="15.75" x14ac:dyDescent="0.25">
      <c r="A878" s="256"/>
      <c r="B878" s="256"/>
      <c r="C878" s="1281" t="s">
        <v>562</v>
      </c>
      <c r="D878" s="623"/>
      <c r="E878" s="623"/>
      <c r="F878" s="1478"/>
      <c r="G878" s="1485"/>
      <c r="H878" s="1485"/>
      <c r="I878" s="1485"/>
      <c r="J878" s="1486"/>
      <c r="K878" s="1486"/>
      <c r="L878" s="1485"/>
      <c r="M878" s="1485"/>
      <c r="N878" s="1485"/>
      <c r="O878" s="1485"/>
      <c r="P878" s="1485"/>
      <c r="Q878" s="1485"/>
      <c r="R878" s="1487"/>
      <c r="S878" s="1487"/>
      <c r="T878" s="1487"/>
      <c r="U878" s="1487"/>
      <c r="V878" s="1487"/>
      <c r="W878" s="1487"/>
      <c r="X878" s="653">
        <f>R878/12*$C$3</f>
        <v>0</v>
      </c>
      <c r="Y878" s="1487"/>
      <c r="Z878" s="1487"/>
      <c r="AA878" s="1487"/>
      <c r="AB878" s="1487"/>
      <c r="AC878" s="1706"/>
      <c r="AD878" s="1706"/>
      <c r="AE878" s="1487"/>
      <c r="AF878" s="1443"/>
      <c r="AG878" s="794"/>
      <c r="AH878" s="619"/>
      <c r="AI878" s="2141"/>
    </row>
    <row r="879" spans="1:35" s="1413" customFormat="1" x14ac:dyDescent="0.25">
      <c r="A879" s="256"/>
      <c r="B879" s="256"/>
      <c r="C879" s="1488" t="s">
        <v>14</v>
      </c>
      <c r="D879" s="1488"/>
      <c r="E879" s="652"/>
      <c r="F879" s="1478"/>
      <c r="G879" s="1485"/>
      <c r="H879" s="1485"/>
      <c r="I879" s="1485"/>
      <c r="J879" s="1486"/>
      <c r="K879" s="1486"/>
      <c r="L879" s="1485"/>
      <c r="M879" s="1485"/>
      <c r="N879" s="1485"/>
      <c r="O879" s="1485"/>
      <c r="P879" s="1485"/>
      <c r="Q879" s="1485"/>
      <c r="R879" s="1487"/>
      <c r="S879" s="1487"/>
      <c r="T879" s="1487"/>
      <c r="U879" s="1487"/>
      <c r="V879" s="1487"/>
      <c r="W879" s="1487"/>
      <c r="X879" s="653">
        <f>R879/12*$C$3</f>
        <v>0</v>
      </c>
      <c r="Y879" s="1487"/>
      <c r="Z879" s="1487"/>
      <c r="AA879" s="1487"/>
      <c r="AB879" s="1487"/>
      <c r="AC879" s="1706"/>
      <c r="AD879" s="1706"/>
      <c r="AE879" s="1487"/>
      <c r="AF879" s="1443"/>
      <c r="AG879" s="794"/>
      <c r="AH879" s="619"/>
      <c r="AI879" s="2141"/>
    </row>
    <row r="880" spans="1:35" s="1413" customFormat="1" x14ac:dyDescent="0.25">
      <c r="A880" s="256"/>
      <c r="B880" s="256"/>
      <c r="C880" s="458" t="s">
        <v>196</v>
      </c>
      <c r="D880" s="458"/>
      <c r="E880" s="3"/>
      <c r="F880" s="259"/>
      <c r="G880" s="227"/>
      <c r="H880" s="227"/>
      <c r="I880" s="227"/>
      <c r="J880" s="1004"/>
      <c r="K880" s="1004"/>
      <c r="L880" s="176"/>
      <c r="M880" s="176"/>
      <c r="N880" s="176"/>
      <c r="O880" s="176"/>
      <c r="P880" s="176"/>
      <c r="Q880" s="176"/>
      <c r="R880" s="351"/>
      <c r="S880" s="351"/>
      <c r="T880" s="351"/>
      <c r="U880" s="351"/>
      <c r="V880" s="351"/>
      <c r="W880" s="351"/>
      <c r="X880" s="196">
        <f t="shared" ref="X880" si="499">R880/12*$C$3</f>
        <v>0</v>
      </c>
      <c r="Y880" s="351">
        <f t="shared" ref="Y880" si="500">AE880-AD880-AA880-Z880</f>
        <v>0</v>
      </c>
      <c r="Z880" s="351"/>
      <c r="AA880" s="351"/>
      <c r="AB880" s="351">
        <f t="shared" ref="AB880" si="501">Y880-X880</f>
        <v>0</v>
      </c>
      <c r="AC880" s="351"/>
      <c r="AD880" s="351"/>
      <c r="AE880" s="351"/>
      <c r="AF880" s="1443"/>
      <c r="AG880" s="794"/>
      <c r="AH880" s="619"/>
      <c r="AI880" s="2141"/>
    </row>
    <row r="881" spans="1:35" s="1413" customFormat="1" ht="29.25" x14ac:dyDescent="0.25">
      <c r="A881" s="256"/>
      <c r="B881" s="256"/>
      <c r="C881" s="453" t="s">
        <v>317</v>
      </c>
      <c r="D881" s="3"/>
      <c r="E881" s="3"/>
      <c r="F881" s="543">
        <f>F882+F884+F885</f>
        <v>0</v>
      </c>
      <c r="G881" s="545">
        <f t="shared" ref="G881:H881" si="502">G882+G884+G885</f>
        <v>0</v>
      </c>
      <c r="H881" s="545">
        <f t="shared" si="502"/>
        <v>0</v>
      </c>
      <c r="I881" s="545" t="e">
        <f>H881/G881*100</f>
        <v>#DIV/0!</v>
      </c>
      <c r="J881" s="1004"/>
      <c r="K881" s="1004"/>
      <c r="L881" s="176"/>
      <c r="M881" s="176"/>
      <c r="N881" s="176"/>
      <c r="O881" s="176"/>
      <c r="P881" s="176"/>
      <c r="Q881" s="176"/>
      <c r="R881" s="351"/>
      <c r="S881" s="351"/>
      <c r="T881" s="351"/>
      <c r="U881" s="351"/>
      <c r="V881" s="351"/>
      <c r="W881" s="351"/>
      <c r="X881" s="259">
        <f>R881/12*$C$3+(S881-R881)/11*5+(T881-S881)/10*4+(U881-T881)/9*3+(V881-U881)/8*2+(W881-V881)/7*1</f>
        <v>0</v>
      </c>
      <c r="Y881" s="351">
        <f t="shared" ref="Y881" si="503">AE881-AD881-AA881-Z881</f>
        <v>0</v>
      </c>
      <c r="Z881" s="351"/>
      <c r="AA881" s="351"/>
      <c r="AB881" s="351">
        <f t="shared" ref="AB881" si="504">Y881-X881</f>
        <v>0</v>
      </c>
      <c r="AC881" s="351"/>
      <c r="AD881" s="351"/>
      <c r="AE881" s="351"/>
      <c r="AF881" s="1443"/>
      <c r="AG881" s="794"/>
      <c r="AH881" s="619"/>
      <c r="AI881" s="2141"/>
    </row>
    <row r="882" spans="1:35" s="1413" customFormat="1" ht="30" x14ac:dyDescent="0.25">
      <c r="A882" s="256"/>
      <c r="B882" s="256"/>
      <c r="C882" s="459" t="s">
        <v>487</v>
      </c>
      <c r="D882" s="3"/>
      <c r="E882" s="3"/>
      <c r="F882" s="543">
        <f>F883</f>
        <v>0</v>
      </c>
      <c r="G882" s="545">
        <f>G883</f>
        <v>0</v>
      </c>
      <c r="H882" s="545">
        <f>H883</f>
        <v>0</v>
      </c>
      <c r="I882" s="545" t="e">
        <f>H882/G882*100</f>
        <v>#DIV/0!</v>
      </c>
      <c r="J882" s="1004"/>
      <c r="K882" s="1004"/>
      <c r="L882" s="176"/>
      <c r="M882" s="176"/>
      <c r="N882" s="176"/>
      <c r="O882" s="176"/>
      <c r="P882" s="176"/>
      <c r="Q882" s="176"/>
      <c r="R882" s="351"/>
      <c r="S882" s="351"/>
      <c r="T882" s="351"/>
      <c r="U882" s="351"/>
      <c r="V882" s="351"/>
      <c r="W882" s="351"/>
      <c r="X882" s="259">
        <f t="shared" ref="X882:X885" si="505">R882/12*$C$3</f>
        <v>0</v>
      </c>
      <c r="Y882" s="351"/>
      <c r="Z882" s="351"/>
      <c r="AA882" s="351"/>
      <c r="AB882" s="351"/>
      <c r="AC882" s="351"/>
      <c r="AD882" s="351"/>
      <c r="AE882" s="351"/>
      <c r="AF882" s="1443"/>
      <c r="AG882" s="794"/>
      <c r="AH882" s="619"/>
      <c r="AI882" s="2141"/>
    </row>
    <row r="883" spans="1:35" s="1413" customFormat="1" x14ac:dyDescent="0.25">
      <c r="A883" s="256"/>
      <c r="B883" s="256"/>
      <c r="C883" s="3" t="s">
        <v>488</v>
      </c>
      <c r="D883" s="3"/>
      <c r="E883" s="3"/>
      <c r="F883" s="574"/>
      <c r="G883" s="227">
        <f>(F883/12*$C$3)</f>
        <v>0</v>
      </c>
      <c r="H883" s="227"/>
      <c r="I883" s="227" t="e">
        <f>H883/G883*100</f>
        <v>#DIV/0!</v>
      </c>
      <c r="J883" s="1004"/>
      <c r="K883" s="1004"/>
      <c r="L883" s="176"/>
      <c r="M883" s="176"/>
      <c r="N883" s="176"/>
      <c r="O883" s="176"/>
      <c r="P883" s="176"/>
      <c r="Q883" s="176"/>
      <c r="R883" s="351"/>
      <c r="S883" s="351"/>
      <c r="T883" s="351"/>
      <c r="U883" s="351"/>
      <c r="V883" s="351"/>
      <c r="W883" s="351"/>
      <c r="X883" s="259">
        <f t="shared" si="505"/>
        <v>0</v>
      </c>
      <c r="Y883" s="351"/>
      <c r="Z883" s="351"/>
      <c r="AA883" s="351"/>
      <c r="AB883" s="351"/>
      <c r="AC883" s="351"/>
      <c r="AD883" s="351"/>
      <c r="AE883" s="351"/>
      <c r="AF883" s="1443"/>
      <c r="AG883" s="794"/>
      <c r="AH883" s="619"/>
      <c r="AI883" s="2141"/>
    </row>
    <row r="884" spans="1:35" s="1413" customFormat="1" ht="60" x14ac:dyDescent="0.25">
      <c r="A884" s="256"/>
      <c r="B884" s="256"/>
      <c r="C884" s="3" t="s">
        <v>491</v>
      </c>
      <c r="D884" s="3"/>
      <c r="E884" s="3"/>
      <c r="F884" s="1409"/>
      <c r="G884" s="227">
        <f>(F884/12*$C$3)</f>
        <v>0</v>
      </c>
      <c r="H884" s="227"/>
      <c r="I884" s="227" t="e">
        <f>H884/G884*100</f>
        <v>#DIV/0!</v>
      </c>
      <c r="J884" s="1004"/>
      <c r="K884" s="1004"/>
      <c r="L884" s="176"/>
      <c r="M884" s="176"/>
      <c r="N884" s="176"/>
      <c r="O884" s="176"/>
      <c r="P884" s="176"/>
      <c r="Q884" s="176"/>
      <c r="R884" s="351"/>
      <c r="S884" s="351"/>
      <c r="T884" s="351"/>
      <c r="U884" s="351"/>
      <c r="V884" s="351"/>
      <c r="W884" s="351"/>
      <c r="X884" s="259">
        <f t="shared" si="505"/>
        <v>0</v>
      </c>
      <c r="Y884" s="351"/>
      <c r="Z884" s="351"/>
      <c r="AA884" s="351"/>
      <c r="AB884" s="351"/>
      <c r="AC884" s="351"/>
      <c r="AD884" s="351"/>
      <c r="AE884" s="351"/>
      <c r="AF884" s="1443"/>
      <c r="AG884" s="794"/>
      <c r="AH884" s="619"/>
      <c r="AI884" s="2141"/>
    </row>
    <row r="885" spans="1:35" s="1413" customFormat="1" ht="45" x14ac:dyDescent="0.25">
      <c r="A885" s="256"/>
      <c r="B885" s="256"/>
      <c r="C885" s="460" t="s">
        <v>492</v>
      </c>
      <c r="D885" s="3"/>
      <c r="E885" s="3"/>
      <c r="F885" s="1409"/>
      <c r="G885" s="227"/>
      <c r="H885" s="227"/>
      <c r="I885" s="227"/>
      <c r="J885" s="1004"/>
      <c r="K885" s="1004"/>
      <c r="L885" s="176"/>
      <c r="M885" s="176"/>
      <c r="N885" s="176"/>
      <c r="O885" s="176"/>
      <c r="P885" s="176"/>
      <c r="Q885" s="176"/>
      <c r="R885" s="351"/>
      <c r="S885" s="351"/>
      <c r="T885" s="351"/>
      <c r="U885" s="351"/>
      <c r="V885" s="351"/>
      <c r="W885" s="351"/>
      <c r="X885" s="259">
        <f t="shared" si="505"/>
        <v>0</v>
      </c>
      <c r="Y885" s="351"/>
      <c r="Z885" s="351"/>
      <c r="AA885" s="351"/>
      <c r="AB885" s="351"/>
      <c r="AC885" s="351"/>
      <c r="AD885" s="351"/>
      <c r="AE885" s="351"/>
      <c r="AF885" s="1443"/>
      <c r="AG885" s="794"/>
      <c r="AH885" s="619"/>
      <c r="AI885" s="2141"/>
    </row>
    <row r="886" spans="1:35" s="1413" customFormat="1" ht="29.25" x14ac:dyDescent="0.25">
      <c r="A886" s="256"/>
      <c r="B886" s="256"/>
      <c r="C886" s="453" t="s">
        <v>318</v>
      </c>
      <c r="D886" s="3"/>
      <c r="E886" s="3"/>
      <c r="F886" s="332">
        <f>F887</f>
        <v>0</v>
      </c>
      <c r="G886" s="545">
        <f t="shared" ref="G886:H886" si="506">G887</f>
        <v>0</v>
      </c>
      <c r="H886" s="545">
        <f t="shared" si="506"/>
        <v>0</v>
      </c>
      <c r="I886" s="545" t="e">
        <f>H886/G886*100</f>
        <v>#DIV/0!</v>
      </c>
      <c r="J886" s="1004"/>
      <c r="K886" s="1004"/>
      <c r="L886" s="176"/>
      <c r="M886" s="176"/>
      <c r="N886" s="176"/>
      <c r="O886" s="176"/>
      <c r="P886" s="176"/>
      <c r="Q886" s="176"/>
      <c r="R886" s="351"/>
      <c r="S886" s="351"/>
      <c r="T886" s="351"/>
      <c r="U886" s="351"/>
      <c r="V886" s="351"/>
      <c r="W886" s="351"/>
      <c r="X886" s="259">
        <f t="shared" ref="X886:X888" si="507">R886/12*$C$3</f>
        <v>0</v>
      </c>
      <c r="Y886" s="351"/>
      <c r="Z886" s="351"/>
      <c r="AA886" s="351"/>
      <c r="AB886" s="351"/>
      <c r="AC886" s="351"/>
      <c r="AD886" s="351"/>
      <c r="AE886" s="351"/>
      <c r="AF886" s="1443"/>
      <c r="AG886" s="794"/>
      <c r="AH886" s="619"/>
      <c r="AI886" s="2141"/>
    </row>
    <row r="887" spans="1:35" s="1413" customFormat="1" x14ac:dyDescent="0.25">
      <c r="A887" s="256"/>
      <c r="B887" s="256"/>
      <c r="C887" s="453" t="s">
        <v>327</v>
      </c>
      <c r="D887" s="3"/>
      <c r="E887" s="3"/>
      <c r="F887" s="1409"/>
      <c r="G887" s="227">
        <f>(F887/12*$C$3)</f>
        <v>0</v>
      </c>
      <c r="H887" s="227"/>
      <c r="I887" s="227" t="e">
        <f>H887/G887*100</f>
        <v>#DIV/0!</v>
      </c>
      <c r="J887" s="1004"/>
      <c r="K887" s="1004"/>
      <c r="L887" s="176"/>
      <c r="M887" s="176"/>
      <c r="N887" s="176"/>
      <c r="O887" s="176"/>
      <c r="P887" s="176"/>
      <c r="Q887" s="176"/>
      <c r="R887" s="351"/>
      <c r="S887" s="351"/>
      <c r="T887" s="351"/>
      <c r="U887" s="351"/>
      <c r="V887" s="351"/>
      <c r="W887" s="351"/>
      <c r="X887" s="259">
        <f t="shared" si="507"/>
        <v>0</v>
      </c>
      <c r="Y887" s="351"/>
      <c r="Z887" s="351"/>
      <c r="AA887" s="351"/>
      <c r="AB887" s="351"/>
      <c r="AC887" s="351"/>
      <c r="AD887" s="351"/>
      <c r="AE887" s="351"/>
      <c r="AF887" s="1443"/>
      <c r="AG887" s="794"/>
      <c r="AH887" s="619"/>
      <c r="AI887" s="2141"/>
    </row>
    <row r="888" spans="1:35" s="1413" customFormat="1" ht="29.25" x14ac:dyDescent="0.25">
      <c r="A888" s="256"/>
      <c r="B888" s="256"/>
      <c r="C888" s="451" t="s">
        <v>264</v>
      </c>
      <c r="D888" s="3"/>
      <c r="E888" s="3"/>
      <c r="F888" s="286">
        <f>F881</f>
        <v>0</v>
      </c>
      <c r="G888" s="545">
        <f t="shared" ref="G888:H888" si="508">G881</f>
        <v>0</v>
      </c>
      <c r="H888" s="545">
        <f t="shared" si="508"/>
        <v>0</v>
      </c>
      <c r="I888" s="545" t="e">
        <f>H888/G888*100</f>
        <v>#DIV/0!</v>
      </c>
      <c r="J888" s="1004"/>
      <c r="K888" s="1004"/>
      <c r="L888" s="176"/>
      <c r="M888" s="176"/>
      <c r="N888" s="176"/>
      <c r="O888" s="176"/>
      <c r="P888" s="176"/>
      <c r="Q888" s="176"/>
      <c r="R888" s="351"/>
      <c r="S888" s="351"/>
      <c r="T888" s="351"/>
      <c r="U888" s="351"/>
      <c r="V888" s="351"/>
      <c r="W888" s="351"/>
      <c r="X888" s="196">
        <f t="shared" si="507"/>
        <v>0</v>
      </c>
      <c r="Y888" s="351">
        <f t="shared" ref="Y888" si="509">AE888-AD888-AA888-Z888</f>
        <v>0</v>
      </c>
      <c r="Z888" s="351"/>
      <c r="AA888" s="351"/>
      <c r="AB888" s="351">
        <f t="shared" ref="AB888" si="510">Y888-X888</f>
        <v>0</v>
      </c>
      <c r="AC888" s="351"/>
      <c r="AD888" s="351"/>
      <c r="AE888" s="351"/>
      <c r="AF888" s="1443"/>
      <c r="AG888" s="794"/>
      <c r="AH888" s="619"/>
      <c r="AI888" s="2141"/>
    </row>
    <row r="889" spans="1:35" s="1413" customFormat="1" ht="30" thickBot="1" x14ac:dyDescent="0.3">
      <c r="A889" s="256"/>
      <c r="B889" s="256"/>
      <c r="C889" s="1439" t="s">
        <v>265</v>
      </c>
      <c r="D889" s="1068"/>
      <c r="E889" s="1068"/>
      <c r="F889" s="261">
        <f>F886</f>
        <v>0</v>
      </c>
      <c r="G889" s="1069">
        <f t="shared" ref="G889:H889" si="511">G886</f>
        <v>0</v>
      </c>
      <c r="H889" s="1069">
        <f t="shared" si="511"/>
        <v>0</v>
      </c>
      <c r="I889" s="1069" t="e">
        <f>H889/G889*100</f>
        <v>#DIV/0!</v>
      </c>
      <c r="J889" s="1021"/>
      <c r="K889" s="1021"/>
      <c r="L889" s="1022"/>
      <c r="M889" s="1022"/>
      <c r="N889" s="1022"/>
      <c r="O889" s="1022"/>
      <c r="P889" s="1022"/>
      <c r="Q889" s="1022"/>
      <c r="R889" s="1660"/>
      <c r="S889" s="1660"/>
      <c r="T889" s="1660"/>
      <c r="U889" s="1660"/>
      <c r="V889" s="1660"/>
      <c r="W889" s="1660"/>
      <c r="X889" s="287">
        <f t="shared" ref="X889" si="512">R889/12*$C$3</f>
        <v>0</v>
      </c>
      <c r="Y889" s="1660"/>
      <c r="Z889" s="1660"/>
      <c r="AA889" s="1660"/>
      <c r="AB889" s="1660"/>
      <c r="AC889" s="1660"/>
      <c r="AD889" s="1660"/>
      <c r="AE889" s="1660"/>
      <c r="AF889" s="1443"/>
      <c r="AG889" s="794"/>
      <c r="AH889" s="619"/>
      <c r="AI889" s="2141"/>
    </row>
    <row r="890" spans="1:35" s="1413" customFormat="1" ht="15.75" thickBot="1" x14ac:dyDescent="0.3">
      <c r="A890" s="256"/>
      <c r="B890" s="256"/>
      <c r="C890" s="2168" t="s">
        <v>135</v>
      </c>
      <c r="D890" s="804"/>
      <c r="E890" s="1754"/>
      <c r="F890" s="1756">
        <f>F888+F889*2.6</f>
        <v>0</v>
      </c>
      <c r="G890" s="2169">
        <f t="shared" ref="G890:H890" si="513">G888+G889*2.6</f>
        <v>0</v>
      </c>
      <c r="H890" s="1757">
        <f t="shared" si="513"/>
        <v>0</v>
      </c>
      <c r="I890" s="1758" t="e">
        <f>H890/G890*100</f>
        <v>#DIV/0!</v>
      </c>
      <c r="J890" s="1755"/>
      <c r="K890" s="1755"/>
      <c r="L890" s="1755"/>
      <c r="M890" s="1755"/>
      <c r="N890" s="1755"/>
      <c r="O890" s="1755"/>
      <c r="P890" s="1755"/>
      <c r="Q890" s="1755"/>
      <c r="R890" s="506">
        <f t="shared" ref="R890:W890" si="514">R881</f>
        <v>0</v>
      </c>
      <c r="S890" s="506">
        <f t="shared" si="514"/>
        <v>0</v>
      </c>
      <c r="T890" s="506">
        <f t="shared" si="514"/>
        <v>0</v>
      </c>
      <c r="U890" s="506">
        <f t="shared" si="514"/>
        <v>0</v>
      </c>
      <c r="V890" s="506">
        <f t="shared" si="514"/>
        <v>0</v>
      </c>
      <c r="W890" s="506">
        <f t="shared" si="514"/>
        <v>0</v>
      </c>
      <c r="X890" s="534">
        <f t="shared" ref="X890:AE890" si="515">X881</f>
        <v>0</v>
      </c>
      <c r="Y890" s="506">
        <f t="shared" si="515"/>
        <v>0</v>
      </c>
      <c r="Z890" s="506">
        <f t="shared" si="515"/>
        <v>0</v>
      </c>
      <c r="AA890" s="506">
        <f t="shared" si="515"/>
        <v>0</v>
      </c>
      <c r="AB890" s="506">
        <f t="shared" si="515"/>
        <v>0</v>
      </c>
      <c r="AC890" s="506">
        <f t="shared" si="515"/>
        <v>0</v>
      </c>
      <c r="AD890" s="506">
        <f t="shared" si="515"/>
        <v>0</v>
      </c>
      <c r="AE890" s="506">
        <f t="shared" si="515"/>
        <v>0</v>
      </c>
      <c r="AF890" s="588"/>
      <c r="AG890" s="533"/>
      <c r="AH890" s="619"/>
      <c r="AI890" s="2141"/>
    </row>
    <row r="891" spans="1:35" s="1413" customFormat="1" ht="15.75" thickBot="1" x14ac:dyDescent="0.3">
      <c r="A891" s="256"/>
      <c r="B891" s="256"/>
      <c r="C891" s="211" t="s">
        <v>282</v>
      </c>
      <c r="D891" s="804"/>
      <c r="E891" s="1360"/>
      <c r="F891" s="587"/>
      <c r="G891" s="588"/>
      <c r="H891" s="588"/>
      <c r="I891" s="588"/>
      <c r="J891" s="533"/>
      <c r="K891" s="533"/>
      <c r="L891" s="533"/>
      <c r="M891" s="533"/>
      <c r="N891" s="533">
        <f>N886</f>
        <v>0</v>
      </c>
      <c r="O891" s="533"/>
      <c r="P891" s="533"/>
      <c r="Q891" s="533"/>
      <c r="R891" s="506">
        <f t="shared" ref="R891:W891" si="516">R890</f>
        <v>0</v>
      </c>
      <c r="S891" s="506">
        <f t="shared" si="516"/>
        <v>0</v>
      </c>
      <c r="T891" s="506">
        <f t="shared" si="516"/>
        <v>0</v>
      </c>
      <c r="U891" s="506">
        <f t="shared" si="516"/>
        <v>0</v>
      </c>
      <c r="V891" s="506">
        <f t="shared" si="516"/>
        <v>0</v>
      </c>
      <c r="W891" s="506">
        <f t="shared" si="516"/>
        <v>0</v>
      </c>
      <c r="X891" s="534">
        <f t="shared" ref="X891:AE891" si="517">X890</f>
        <v>0</v>
      </c>
      <c r="Y891" s="506">
        <f t="shared" si="517"/>
        <v>0</v>
      </c>
      <c r="Z891" s="506">
        <f t="shared" si="517"/>
        <v>0</v>
      </c>
      <c r="AA891" s="506">
        <f t="shared" si="517"/>
        <v>0</v>
      </c>
      <c r="AB891" s="506">
        <f t="shared" si="517"/>
        <v>0</v>
      </c>
      <c r="AC891" s="506">
        <f t="shared" si="517"/>
        <v>0</v>
      </c>
      <c r="AD891" s="506">
        <f t="shared" si="517"/>
        <v>0</v>
      </c>
      <c r="AE891" s="506">
        <f t="shared" si="517"/>
        <v>0</v>
      </c>
      <c r="AF891" s="2170"/>
      <c r="AG891" s="1180"/>
      <c r="AH891" s="619"/>
      <c r="AI891" s="2141"/>
    </row>
    <row r="892" spans="1:35" s="1413" customFormat="1" ht="47.25" x14ac:dyDescent="0.25">
      <c r="A892" s="256">
        <v>1</v>
      </c>
      <c r="B892" s="256"/>
      <c r="C892" s="1281" t="s">
        <v>466</v>
      </c>
      <c r="D892" s="1514"/>
      <c r="E892" s="1476"/>
      <c r="F892" s="1442"/>
      <c r="G892" s="1443"/>
      <c r="H892" s="1443"/>
      <c r="I892" s="1443"/>
      <c r="J892" s="794"/>
      <c r="K892" s="794"/>
      <c r="L892" s="794"/>
      <c r="M892" s="794"/>
      <c r="N892" s="794"/>
      <c r="O892" s="794"/>
      <c r="P892" s="794"/>
      <c r="Q892" s="794"/>
      <c r="R892" s="602"/>
      <c r="S892" s="602"/>
      <c r="T892" s="602"/>
      <c r="U892" s="602"/>
      <c r="V892" s="602"/>
      <c r="W892" s="602"/>
      <c r="X892" s="1515"/>
      <c r="Y892" s="602"/>
      <c r="Z892" s="602"/>
      <c r="AA892" s="602"/>
      <c r="AB892" s="602"/>
      <c r="AC892" s="602"/>
      <c r="AD892" s="602"/>
      <c r="AE892" s="602"/>
      <c r="AF892" s="1443"/>
      <c r="AG892" s="794"/>
      <c r="AH892" s="619"/>
      <c r="AI892" s="2141"/>
    </row>
    <row r="893" spans="1:35" s="1413" customFormat="1" ht="30.75" customHeight="1" x14ac:dyDescent="0.25">
      <c r="A893" s="256">
        <v>1</v>
      </c>
      <c r="B893" s="256"/>
      <c r="C893" s="35" t="s">
        <v>191</v>
      </c>
      <c r="D893" s="1506"/>
      <c r="E893" s="1346"/>
      <c r="F893" s="262"/>
      <c r="G893" s="177">
        <f>ROUND(F893/12*$C$3,0)</f>
        <v>0</v>
      </c>
      <c r="H893" s="177">
        <v>74</v>
      </c>
      <c r="I893" s="177" t="e">
        <f>H893/G893*100</f>
        <v>#DIV/0!</v>
      </c>
      <c r="J893" s="358"/>
      <c r="K893" s="206"/>
      <c r="L893" s="207"/>
      <c r="M893" s="207"/>
      <c r="N893" s="207"/>
      <c r="O893" s="207"/>
      <c r="P893" s="207"/>
      <c r="Q893" s="207"/>
      <c r="R893" s="1435"/>
      <c r="S893" s="1435"/>
      <c r="T893" s="1435"/>
      <c r="U893" s="1435"/>
      <c r="V893" s="1435"/>
      <c r="W893" s="1435"/>
      <c r="X893" s="206"/>
      <c r="Y893" s="351">
        <f t="shared" ref="Y893:Y894" si="518">AE893-AD893-AA893-Z893</f>
        <v>544.13383999999996</v>
      </c>
      <c r="Z893" s="373"/>
      <c r="AA893" s="373"/>
      <c r="AB893" s="373"/>
      <c r="AC893" s="373"/>
      <c r="AD893" s="358"/>
      <c r="AE893" s="373">
        <v>544.13383999999996</v>
      </c>
      <c r="AF893" s="177"/>
      <c r="AG893" s="206"/>
      <c r="AH893" s="619"/>
      <c r="AI893" s="2141"/>
    </row>
    <row r="894" spans="1:35" s="1413" customFormat="1" ht="31.5" x14ac:dyDescent="0.25">
      <c r="A894" s="256"/>
      <c r="B894" s="256"/>
      <c r="C894" s="35" t="s">
        <v>190</v>
      </c>
      <c r="D894" s="1518"/>
      <c r="E894" s="1346"/>
      <c r="F894" s="262"/>
      <c r="G894" s="177">
        <f>ROUND(F894/12*$C$3,0)</f>
        <v>0</v>
      </c>
      <c r="H894" s="177">
        <v>48</v>
      </c>
      <c r="I894" s="177" t="e">
        <f>H894/G894*100</f>
        <v>#DIV/0!</v>
      </c>
      <c r="J894" s="358"/>
      <c r="K894" s="206"/>
      <c r="L894" s="207"/>
      <c r="M894" s="207"/>
      <c r="N894" s="207"/>
      <c r="O894" s="207"/>
      <c r="P894" s="207"/>
      <c r="Q894" s="207"/>
      <c r="R894" s="1435"/>
      <c r="S894" s="1435"/>
      <c r="T894" s="1435"/>
      <c r="U894" s="1435"/>
      <c r="V894" s="1435"/>
      <c r="W894" s="1435"/>
      <c r="X894" s="206"/>
      <c r="Y894" s="351">
        <f t="shared" si="518"/>
        <v>336.14448000000004</v>
      </c>
      <c r="Z894" s="373"/>
      <c r="AA894" s="373"/>
      <c r="AB894" s="373"/>
      <c r="AC894" s="373"/>
      <c r="AD894" s="358"/>
      <c r="AE894" s="373">
        <v>336.14448000000004</v>
      </c>
      <c r="AF894" s="177"/>
      <c r="AG894" s="206"/>
      <c r="AH894" s="619"/>
      <c r="AI894" s="2141"/>
    </row>
    <row r="895" spans="1:35" s="1413" customFormat="1" ht="15.75" x14ac:dyDescent="0.25">
      <c r="A895" s="256"/>
      <c r="B895" s="256"/>
      <c r="C895" s="2171" t="s">
        <v>214</v>
      </c>
      <c r="D895" s="1521"/>
      <c r="E895" s="1526"/>
      <c r="F895" s="262"/>
      <c r="G895" s="177">
        <f>ROUND(F895/12*$C$3,0)</f>
        <v>0</v>
      </c>
      <c r="H895" s="1527"/>
      <c r="I895" s="1527" t="e">
        <f>H895/G895*100</f>
        <v>#DIV/0!</v>
      </c>
      <c r="J895" s="360"/>
      <c r="K895" s="337"/>
      <c r="L895" s="630"/>
      <c r="M895" s="207"/>
      <c r="N895" s="207"/>
      <c r="O895" s="630"/>
      <c r="P895" s="207"/>
      <c r="Q895" s="630"/>
      <c r="R895" s="1528"/>
      <c r="S895" s="1528"/>
      <c r="T895" s="1528"/>
      <c r="U895" s="1528"/>
      <c r="V895" s="1528"/>
      <c r="W895" s="1528"/>
      <c r="X895" s="337"/>
      <c r="Y895" s="1713"/>
      <c r="Z895" s="1713"/>
      <c r="AA895" s="1713"/>
      <c r="AB895" s="1713"/>
      <c r="AC895" s="1713"/>
      <c r="AD895" s="358"/>
      <c r="AE895" s="1713"/>
      <c r="AF895" s="1527"/>
      <c r="AG895" s="337"/>
      <c r="AH895" s="619"/>
      <c r="AI895" s="2141"/>
    </row>
    <row r="896" spans="1:35" s="1413" customFormat="1" ht="15.75" thickBot="1" x14ac:dyDescent="0.3">
      <c r="A896" s="256"/>
      <c r="B896" s="256"/>
      <c r="C896" s="680" t="s">
        <v>212</v>
      </c>
      <c r="D896" s="1523"/>
      <c r="E896" s="1529"/>
      <c r="F896" s="1516">
        <f>SUM(F893:F895)</f>
        <v>0</v>
      </c>
      <c r="G896" s="1527">
        <f>SUM(G893:G895)</f>
        <v>0</v>
      </c>
      <c r="H896" s="1530">
        <f>SUM(H893:H895)</f>
        <v>122</v>
      </c>
      <c r="I896" s="1530" t="e">
        <f>H896/G896*100</f>
        <v>#DIV/0!</v>
      </c>
      <c r="J896" s="406"/>
      <c r="K896" s="1222"/>
      <c r="L896" s="1223"/>
      <c r="M896" s="630"/>
      <c r="N896" s="630"/>
      <c r="O896" s="1223"/>
      <c r="P896" s="630"/>
      <c r="Q896" s="1223"/>
      <c r="R896" s="1531"/>
      <c r="S896" s="1531"/>
      <c r="T896" s="1531"/>
      <c r="U896" s="1531"/>
      <c r="V896" s="1531"/>
      <c r="W896" s="1531"/>
      <c r="X896" s="196">
        <f>R896/12*$C$3+(S896-R896)/11*5+(T896-S896)/10*4+(U896-T896)/9*3+(V896-U896)/8*2+(W896-V896)/7*1</f>
        <v>0</v>
      </c>
      <c r="Y896" s="1714">
        <f t="shared" ref="Y896" si="519">AE896-AD896-AA896-Z896</f>
        <v>880.27832000000001</v>
      </c>
      <c r="Z896" s="1714"/>
      <c r="AA896" s="1714"/>
      <c r="AB896" s="1714">
        <f t="shared" ref="AB896" si="520">Y896-X896</f>
        <v>880.27832000000001</v>
      </c>
      <c r="AC896" s="1714"/>
      <c r="AD896" s="360">
        <f>SUM(AD893:AD895)</f>
        <v>0</v>
      </c>
      <c r="AE896" s="1714">
        <f>SUM(AE893:AE895)</f>
        <v>880.27832000000001</v>
      </c>
      <c r="AF896" s="1530"/>
      <c r="AG896" s="1222"/>
      <c r="AH896" s="619"/>
      <c r="AI896" s="2141"/>
    </row>
    <row r="897" spans="1:35" s="1413" customFormat="1" ht="15.75" thickBot="1" x14ac:dyDescent="0.3">
      <c r="A897" s="256">
        <v>1</v>
      </c>
      <c r="B897" s="256"/>
      <c r="C897" s="211" t="s">
        <v>282</v>
      </c>
      <c r="D897" s="804"/>
      <c r="E897" s="1360"/>
      <c r="F897" s="587"/>
      <c r="G897" s="588"/>
      <c r="H897" s="588"/>
      <c r="I897" s="588"/>
      <c r="J897" s="533"/>
      <c r="K897" s="533"/>
      <c r="L897" s="533"/>
      <c r="M897" s="533"/>
      <c r="N897" s="533"/>
      <c r="O897" s="533"/>
      <c r="P897" s="533"/>
      <c r="Q897" s="533"/>
      <c r="R897" s="506">
        <f t="shared" ref="R897:X897" si="521">R896</f>
        <v>0</v>
      </c>
      <c r="S897" s="506">
        <f t="shared" ref="S897:T897" si="522">S896</f>
        <v>0</v>
      </c>
      <c r="T897" s="506">
        <f t="shared" si="522"/>
        <v>0</v>
      </c>
      <c r="U897" s="506">
        <f t="shared" ref="U897:V897" si="523">U896</f>
        <v>0</v>
      </c>
      <c r="V897" s="506">
        <f t="shared" si="523"/>
        <v>0</v>
      </c>
      <c r="W897" s="506">
        <f t="shared" ref="W897" si="524">W896</f>
        <v>0</v>
      </c>
      <c r="X897" s="534">
        <f t="shared" si="521"/>
        <v>0</v>
      </c>
      <c r="Y897" s="506">
        <f t="shared" ref="Y897:AE897" si="525">Y896</f>
        <v>880.27832000000001</v>
      </c>
      <c r="Z897" s="506">
        <f t="shared" si="525"/>
        <v>0</v>
      </c>
      <c r="AA897" s="506">
        <f>AA896</f>
        <v>0</v>
      </c>
      <c r="AB897" s="506">
        <f t="shared" si="525"/>
        <v>880.27832000000001</v>
      </c>
      <c r="AC897" s="506">
        <f t="shared" si="525"/>
        <v>0</v>
      </c>
      <c r="AD897" s="506">
        <f t="shared" si="525"/>
        <v>0</v>
      </c>
      <c r="AE897" s="506">
        <f t="shared" si="525"/>
        <v>880.27832000000001</v>
      </c>
      <c r="AF897" s="588"/>
      <c r="AG897" s="2172"/>
      <c r="AH897" s="619"/>
      <c r="AI897" s="2141"/>
    </row>
    <row r="898" spans="1:35" s="1413" customFormat="1" ht="15.75" thickBot="1" x14ac:dyDescent="0.3">
      <c r="A898" s="256"/>
      <c r="B898" s="256"/>
      <c r="C898" s="473"/>
      <c r="D898" s="1532"/>
      <c r="E898" s="1533"/>
      <c r="F898" s="1534"/>
      <c r="G898" s="1535"/>
      <c r="H898" s="1535"/>
      <c r="I898" s="1535"/>
      <c r="J898" s="1536"/>
      <c r="K898" s="1536"/>
      <c r="L898" s="1536"/>
      <c r="M898" s="1536"/>
      <c r="N898" s="1536"/>
      <c r="O898" s="1536"/>
      <c r="P898" s="1536"/>
      <c r="Q898" s="1536"/>
      <c r="R898" s="1537">
        <f t="shared" ref="R898:AC898" si="526">R899-R900-R958-R962-R963-R967</f>
        <v>0</v>
      </c>
      <c r="S898" s="1537">
        <f t="shared" ref="S898:T898" si="527">S899-S900-S958-S962-S963-S967</f>
        <v>0</v>
      </c>
      <c r="T898" s="1537">
        <f t="shared" si="527"/>
        <v>0</v>
      </c>
      <c r="U898" s="1537">
        <f t="shared" ref="U898:V898" si="528">U899-U900-U958-U962-U963-U967</f>
        <v>0</v>
      </c>
      <c r="V898" s="1537">
        <f t="shared" si="528"/>
        <v>0</v>
      </c>
      <c r="W898" s="1537">
        <f t="shared" ref="W898" si="529">W899-W900-W958-W962-W963-W967</f>
        <v>0</v>
      </c>
      <c r="X898" s="534">
        <f t="shared" si="526"/>
        <v>0</v>
      </c>
      <c r="Y898" s="1537">
        <f t="shared" si="526"/>
        <v>0</v>
      </c>
      <c r="Z898" s="1537">
        <f t="shared" si="526"/>
        <v>0</v>
      </c>
      <c r="AA898" s="1537">
        <f t="shared" si="526"/>
        <v>0</v>
      </c>
      <c r="AB898" s="1537">
        <f t="shared" si="526"/>
        <v>0</v>
      </c>
      <c r="AC898" s="1537">
        <f t="shared" si="526"/>
        <v>0</v>
      </c>
      <c r="AD898" s="1537">
        <f>AD899-AD900-AD958-AD962-AD963-AD967</f>
        <v>1.4210854715202004E-14</v>
      </c>
      <c r="AE898" s="1537">
        <f>AE899-AE900-AE958-AE962-AE963-AE967</f>
        <v>0</v>
      </c>
      <c r="AF898" s="1535"/>
      <c r="AG898" s="2173"/>
      <c r="AH898" s="619"/>
      <c r="AI898" s="2141"/>
    </row>
    <row r="899" spans="1:35" x14ac:dyDescent="0.25">
      <c r="A899" s="256">
        <v>1</v>
      </c>
      <c r="C899" s="809" t="s">
        <v>207</v>
      </c>
      <c r="D899" s="809"/>
      <c r="E899" s="809"/>
      <c r="F899" s="917"/>
      <c r="G899" s="918"/>
      <c r="H899" s="918"/>
      <c r="I899" s="918"/>
      <c r="J899" s="2174"/>
      <c r="K899" s="2174"/>
      <c r="L899" s="814"/>
      <c r="M899" s="814"/>
      <c r="N899" s="814"/>
      <c r="O899" s="814"/>
      <c r="P899" s="814"/>
      <c r="Q899" s="814"/>
      <c r="R899" s="2175">
        <f t="shared" ref="R899:AG899" si="530">R897+R891+R877+R864+R800+R725+R718+R703+R644+R567+R486+R437+R395+R287+R209+R133</f>
        <v>0</v>
      </c>
      <c r="S899" s="2175">
        <f t="shared" si="530"/>
        <v>0</v>
      </c>
      <c r="T899" s="2175">
        <f t="shared" si="530"/>
        <v>0</v>
      </c>
      <c r="U899" s="2175">
        <f t="shared" si="530"/>
        <v>0</v>
      </c>
      <c r="V899" s="2175">
        <f t="shared" si="530"/>
        <v>0</v>
      </c>
      <c r="W899" s="2175">
        <f t="shared" si="530"/>
        <v>0</v>
      </c>
      <c r="X899" s="2176">
        <f t="shared" si="530"/>
        <v>0</v>
      </c>
      <c r="Y899" s="2175">
        <f t="shared" si="530"/>
        <v>29847.894840000001</v>
      </c>
      <c r="Z899" s="2175">
        <f t="shared" si="530"/>
        <v>0</v>
      </c>
      <c r="AA899" s="2175">
        <f t="shared" si="530"/>
        <v>-3.6886800000000051</v>
      </c>
      <c r="AB899" s="2175">
        <f t="shared" si="530"/>
        <v>28961.379249999998</v>
      </c>
      <c r="AC899" s="2175">
        <f t="shared" si="530"/>
        <v>-211.01854000000003</v>
      </c>
      <c r="AD899" s="2175">
        <f t="shared" si="530"/>
        <v>-341.03796999999997</v>
      </c>
      <c r="AE899" s="2175">
        <f t="shared" si="530"/>
        <v>29503.168189999997</v>
      </c>
      <c r="AF899" s="918">
        <f t="shared" si="530"/>
        <v>0</v>
      </c>
      <c r="AG899" s="1982">
        <f t="shared" si="530"/>
        <v>0</v>
      </c>
      <c r="AH899" s="619"/>
      <c r="AI899" s="2141"/>
    </row>
    <row r="900" spans="1:35" x14ac:dyDescent="0.25">
      <c r="A900" s="256">
        <v>1</v>
      </c>
      <c r="C900" s="714" t="s">
        <v>7</v>
      </c>
      <c r="D900" s="714"/>
      <c r="E900" s="714"/>
      <c r="F900" s="1478">
        <f>SUM(F30,F140,F218,F307,F402,F443,F496,F734,F804)</f>
        <v>0</v>
      </c>
      <c r="G900" s="1485">
        <f>SUM(G30,G140,G218,G307,G402,G443,G496,G734,G804)</f>
        <v>0</v>
      </c>
      <c r="H900" s="1485">
        <f>SUM(H30,H140,H218,H307,H402,H443,H496,H734,H804)</f>
        <v>330</v>
      </c>
      <c r="I900" s="1485" t="e">
        <f>H900/G900*100</f>
        <v>#DIV/0!</v>
      </c>
      <c r="J900" s="1485" t="e">
        <f>SUM(L900/F900)</f>
        <v>#DIV/0!</v>
      </c>
      <c r="K900" s="1485">
        <f>N900/H900</f>
        <v>8.5303030303030312</v>
      </c>
      <c r="L900" s="1485">
        <f>SUM(L30,L140,L218,L307,L402,L443,L496,L734,L804)</f>
        <v>0</v>
      </c>
      <c r="M900" s="1485">
        <f>SUM(M30,M140,M218,M307,M402,M443,M496,M734,M804)</f>
        <v>0</v>
      </c>
      <c r="N900" s="1485">
        <f>SUM(N30,N140,N218,N307,N402,N443,N496,N734,N804)</f>
        <v>2815</v>
      </c>
      <c r="O900" s="1485" t="e">
        <f>N900/M900*100</f>
        <v>#DIV/0!</v>
      </c>
      <c r="P900" s="1485">
        <f>SUM(P30,P140,P218,P307,P402,P443,P496,P734,P804)</f>
        <v>0</v>
      </c>
      <c r="Q900" s="782" t="e">
        <f>N900/$C$3*12/P900</f>
        <v>#DIV/0!</v>
      </c>
      <c r="R900" s="2177">
        <f t="shared" ref="R900:AG900" si="531">SUM(R30,R140,R218,R307,R402,R443,R496,R734,R804)</f>
        <v>0</v>
      </c>
      <c r="S900" s="2177">
        <f t="shared" si="531"/>
        <v>0</v>
      </c>
      <c r="T900" s="2177">
        <f t="shared" si="531"/>
        <v>0</v>
      </c>
      <c r="U900" s="2177">
        <f t="shared" si="531"/>
        <v>0</v>
      </c>
      <c r="V900" s="2177">
        <f t="shared" si="531"/>
        <v>0</v>
      </c>
      <c r="W900" s="2177">
        <f t="shared" si="531"/>
        <v>0</v>
      </c>
      <c r="X900" s="2177">
        <f t="shared" si="531"/>
        <v>0</v>
      </c>
      <c r="Y900" s="2177">
        <f t="shared" si="531"/>
        <v>20065.528880000002</v>
      </c>
      <c r="Z900" s="2177">
        <f t="shared" si="531"/>
        <v>0</v>
      </c>
      <c r="AA900" s="2177">
        <f t="shared" si="531"/>
        <v>-87.662760000000006</v>
      </c>
      <c r="AB900" s="2177">
        <f t="shared" si="531"/>
        <v>20065.528880000002</v>
      </c>
      <c r="AC900" s="2177">
        <f t="shared" si="531"/>
        <v>-194.01335000000003</v>
      </c>
      <c r="AD900" s="2177">
        <f t="shared" si="531"/>
        <v>-317.50846999999999</v>
      </c>
      <c r="AE900" s="2177">
        <f t="shared" si="531"/>
        <v>19660.357650000002</v>
      </c>
      <c r="AF900" s="1485">
        <f t="shared" si="531"/>
        <v>0</v>
      </c>
      <c r="AG900" s="1485">
        <f t="shared" si="531"/>
        <v>0</v>
      </c>
      <c r="AH900" s="619"/>
      <c r="AI900" s="2141"/>
    </row>
    <row r="901" spans="1:35" ht="43.5" x14ac:dyDescent="0.25">
      <c r="C901" s="623" t="s">
        <v>179</v>
      </c>
      <c r="D901" s="623"/>
      <c r="E901" s="714"/>
      <c r="F901" s="1478">
        <f>SUM(F735,F444,F308,F31)</f>
        <v>0</v>
      </c>
      <c r="G901" s="1485">
        <f>SUM(G735,G444,G308,G31)</f>
        <v>0</v>
      </c>
      <c r="H901" s="1485">
        <f>SUM(H735,H444,H308,H31)</f>
        <v>7</v>
      </c>
      <c r="I901" s="1485" t="e">
        <f>I444</f>
        <v>#DIV/0!</v>
      </c>
      <c r="J901" s="1485"/>
      <c r="K901" s="1485"/>
      <c r="L901" s="1485"/>
      <c r="M901" s="1485"/>
      <c r="N901" s="1485"/>
      <c r="O901" s="1485"/>
      <c r="P901" s="1485"/>
      <c r="Q901" s="782"/>
      <c r="R901" s="2177">
        <f t="shared" ref="R901:AG901" si="532">R444+R735+R308+R31</f>
        <v>0</v>
      </c>
      <c r="S901" s="2177">
        <f t="shared" si="532"/>
        <v>0</v>
      </c>
      <c r="T901" s="2177">
        <f t="shared" si="532"/>
        <v>0</v>
      </c>
      <c r="U901" s="2177">
        <f t="shared" si="532"/>
        <v>0</v>
      </c>
      <c r="V901" s="2177">
        <f t="shared" si="532"/>
        <v>0</v>
      </c>
      <c r="W901" s="2177">
        <f t="shared" si="532"/>
        <v>0</v>
      </c>
      <c r="X901" s="2177">
        <f t="shared" si="532"/>
        <v>0</v>
      </c>
      <c r="Y901" s="2177">
        <f t="shared" si="532"/>
        <v>1947.3927700000002</v>
      </c>
      <c r="Z901" s="2177">
        <f t="shared" si="532"/>
        <v>0</v>
      </c>
      <c r="AA901" s="2177">
        <f t="shared" si="532"/>
        <v>0</v>
      </c>
      <c r="AB901" s="2177">
        <f t="shared" si="532"/>
        <v>1947.3927700000002</v>
      </c>
      <c r="AC901" s="2177">
        <f t="shared" si="532"/>
        <v>0</v>
      </c>
      <c r="AD901" s="2177">
        <f t="shared" si="532"/>
        <v>0</v>
      </c>
      <c r="AE901" s="2177">
        <f t="shared" si="532"/>
        <v>1947.3927700000002</v>
      </c>
      <c r="AF901" s="1485">
        <f t="shared" si="532"/>
        <v>0</v>
      </c>
      <c r="AG901" s="1485">
        <f t="shared" si="532"/>
        <v>0</v>
      </c>
      <c r="AH901" s="619"/>
      <c r="AI901" s="2141"/>
    </row>
    <row r="902" spans="1:35" x14ac:dyDescent="0.25">
      <c r="A902" s="256">
        <v>1</v>
      </c>
      <c r="C902" s="2178" t="s">
        <v>196</v>
      </c>
      <c r="D902" s="458"/>
      <c r="E902" s="2073"/>
      <c r="F902" s="1478"/>
      <c r="G902" s="1485"/>
      <c r="H902" s="1485"/>
      <c r="I902" s="1485"/>
      <c r="J902" s="1480"/>
      <c r="K902" s="1480"/>
      <c r="L902" s="1485"/>
      <c r="M902" s="1485"/>
      <c r="N902" s="1485"/>
      <c r="O902" s="1485"/>
      <c r="P902" s="1485"/>
      <c r="Q902" s="207"/>
      <c r="R902" s="2177">
        <f t="shared" ref="R902:AG902" si="533">SUM(R806,R737,R648,R498,R310,R220,R142,R33)</f>
        <v>0</v>
      </c>
      <c r="S902" s="2177">
        <f t="shared" si="533"/>
        <v>0</v>
      </c>
      <c r="T902" s="2177">
        <f t="shared" si="533"/>
        <v>0</v>
      </c>
      <c r="U902" s="2177">
        <f t="shared" si="533"/>
        <v>0</v>
      </c>
      <c r="V902" s="2177">
        <f t="shared" si="533"/>
        <v>0</v>
      </c>
      <c r="W902" s="2177">
        <f t="shared" si="533"/>
        <v>0</v>
      </c>
      <c r="X902" s="2177">
        <f t="shared" si="533"/>
        <v>0</v>
      </c>
      <c r="Y902" s="2177">
        <f t="shared" si="533"/>
        <v>17.487679999999997</v>
      </c>
      <c r="Z902" s="2177">
        <f t="shared" si="533"/>
        <v>0</v>
      </c>
      <c r="AA902" s="2177">
        <f t="shared" si="533"/>
        <v>0</v>
      </c>
      <c r="AB902" s="2177">
        <f t="shared" si="533"/>
        <v>17.487679999999997</v>
      </c>
      <c r="AC902" s="2179">
        <f t="shared" si="533"/>
        <v>0</v>
      </c>
      <c r="AD902" s="2179">
        <f t="shared" si="533"/>
        <v>0</v>
      </c>
      <c r="AE902" s="2177">
        <f t="shared" si="533"/>
        <v>17.487679999999997</v>
      </c>
      <c r="AF902" s="1485">
        <f t="shared" si="533"/>
        <v>0</v>
      </c>
      <c r="AG902" s="1485">
        <f t="shared" si="533"/>
        <v>0</v>
      </c>
      <c r="AH902" s="619"/>
      <c r="AI902" s="2141"/>
    </row>
    <row r="903" spans="1:35" x14ac:dyDescent="0.25">
      <c r="C903" s="2180" t="s">
        <v>293</v>
      </c>
      <c r="D903" s="458"/>
      <c r="E903" s="2073"/>
      <c r="F903" s="1478"/>
      <c r="G903" s="1485"/>
      <c r="H903" s="1485"/>
      <c r="I903" s="1485"/>
      <c r="J903" s="1480"/>
      <c r="K903" s="1480"/>
      <c r="L903" s="1485"/>
      <c r="M903" s="1485"/>
      <c r="N903" s="1485"/>
      <c r="O903" s="1485"/>
      <c r="P903" s="1485"/>
      <c r="Q903" s="207"/>
      <c r="R903" s="2177">
        <f t="shared" ref="R903:AG903" si="534">SUM(R221,R143)</f>
        <v>0</v>
      </c>
      <c r="S903" s="2177">
        <f t="shared" si="534"/>
        <v>0</v>
      </c>
      <c r="T903" s="2177">
        <f t="shared" si="534"/>
        <v>0</v>
      </c>
      <c r="U903" s="2177">
        <f t="shared" si="534"/>
        <v>0</v>
      </c>
      <c r="V903" s="2177">
        <f t="shared" si="534"/>
        <v>0</v>
      </c>
      <c r="W903" s="2177">
        <f t="shared" si="534"/>
        <v>0</v>
      </c>
      <c r="X903" s="2177">
        <f t="shared" si="534"/>
        <v>0</v>
      </c>
      <c r="Y903" s="2177">
        <f t="shared" si="534"/>
        <v>0</v>
      </c>
      <c r="Z903" s="2177">
        <f t="shared" si="534"/>
        <v>0</v>
      </c>
      <c r="AA903" s="2177">
        <f t="shared" si="534"/>
        <v>0</v>
      </c>
      <c r="AB903" s="2177">
        <f t="shared" si="534"/>
        <v>0</v>
      </c>
      <c r="AC903" s="2179">
        <f t="shared" si="534"/>
        <v>0</v>
      </c>
      <c r="AD903" s="2179">
        <f t="shared" si="534"/>
        <v>0</v>
      </c>
      <c r="AE903" s="2177">
        <f t="shared" si="534"/>
        <v>0</v>
      </c>
      <c r="AF903" s="1485">
        <f t="shared" si="534"/>
        <v>0</v>
      </c>
      <c r="AG903" s="1485">
        <f t="shared" si="534"/>
        <v>0</v>
      </c>
      <c r="AH903" s="619"/>
      <c r="AI903" s="2141"/>
    </row>
    <row r="904" spans="1:35" ht="29.25" x14ac:dyDescent="0.25">
      <c r="C904" s="2181" t="s">
        <v>275</v>
      </c>
      <c r="D904" s="458"/>
      <c r="E904" s="2073"/>
      <c r="F904" s="1478">
        <f>SUM(F807,F738,F649,F499,F311,F222,F144,F35)</f>
        <v>0</v>
      </c>
      <c r="G904" s="1485">
        <f>SUM(G807,G738,G649,G499,G311,G222,G144,G35)</f>
        <v>0</v>
      </c>
      <c r="H904" s="1485">
        <f>SUM(H807,H738,H649,H499,H311,H222,H144,H35)</f>
        <v>182</v>
      </c>
      <c r="I904" s="1485" t="e">
        <f t="shared" ref="I904:I913" si="535">H904/G904*100</f>
        <v>#DIV/0!</v>
      </c>
      <c r="J904" s="1480"/>
      <c r="K904" s="1480"/>
      <c r="L904" s="1485"/>
      <c r="M904" s="1485"/>
      <c r="N904" s="1485"/>
      <c r="O904" s="1485"/>
      <c r="P904" s="1485"/>
      <c r="Q904" s="207"/>
      <c r="R904" s="2177">
        <f t="shared" ref="R904:AG904" si="536">SUM(R807,R738,R649,R499,R311,R222,R144,R35)</f>
        <v>0</v>
      </c>
      <c r="S904" s="2177">
        <f t="shared" si="536"/>
        <v>0</v>
      </c>
      <c r="T904" s="2177">
        <f t="shared" si="536"/>
        <v>0</v>
      </c>
      <c r="U904" s="2177">
        <f t="shared" si="536"/>
        <v>0</v>
      </c>
      <c r="V904" s="2177">
        <f t="shared" si="536"/>
        <v>0</v>
      </c>
      <c r="W904" s="2177">
        <f t="shared" si="536"/>
        <v>0</v>
      </c>
      <c r="X904" s="2177">
        <f t="shared" si="536"/>
        <v>0</v>
      </c>
      <c r="Y904" s="2177">
        <f t="shared" si="536"/>
        <v>358.74720999999988</v>
      </c>
      <c r="Z904" s="2177">
        <f t="shared" si="536"/>
        <v>0</v>
      </c>
      <c r="AA904" s="2177">
        <f t="shared" si="536"/>
        <v>0</v>
      </c>
      <c r="AB904" s="2177">
        <f t="shared" si="536"/>
        <v>0</v>
      </c>
      <c r="AC904" s="2179">
        <f t="shared" si="536"/>
        <v>-3.3556599999999994</v>
      </c>
      <c r="AD904" s="2179">
        <f t="shared" si="536"/>
        <v>-1.7418899999999999</v>
      </c>
      <c r="AE904" s="2177">
        <f t="shared" si="536"/>
        <v>357.00531999999987</v>
      </c>
      <c r="AF904" s="1485">
        <f t="shared" si="536"/>
        <v>0</v>
      </c>
      <c r="AG904" s="1485">
        <f t="shared" si="536"/>
        <v>0</v>
      </c>
      <c r="AH904" s="619"/>
      <c r="AI904" s="2141"/>
    </row>
    <row r="905" spans="1:35" ht="30" x14ac:dyDescent="0.25">
      <c r="C905" s="2042" t="s">
        <v>195</v>
      </c>
      <c r="D905" s="458"/>
      <c r="E905" s="2073"/>
      <c r="F905" s="1478">
        <f>SUM(F500,F36)</f>
        <v>0</v>
      </c>
      <c r="G905" s="1485">
        <f>SUM(G500,G36)</f>
        <v>0</v>
      </c>
      <c r="H905" s="1485">
        <f>SUM(H500,H36)</f>
        <v>0</v>
      </c>
      <c r="I905" s="1485" t="e">
        <f t="shared" si="535"/>
        <v>#DIV/0!</v>
      </c>
      <c r="J905" s="1480"/>
      <c r="K905" s="1480"/>
      <c r="L905" s="1485"/>
      <c r="M905" s="1485"/>
      <c r="N905" s="1485"/>
      <c r="O905" s="1485"/>
      <c r="P905" s="1485"/>
      <c r="Q905" s="207"/>
      <c r="R905" s="2177">
        <f t="shared" ref="R905:AG905" si="537">SUM(R500,R36)</f>
        <v>0</v>
      </c>
      <c r="S905" s="2177">
        <f t="shared" si="537"/>
        <v>0</v>
      </c>
      <c r="T905" s="2177">
        <f t="shared" si="537"/>
        <v>0</v>
      </c>
      <c r="U905" s="2177">
        <f t="shared" si="537"/>
        <v>0</v>
      </c>
      <c r="V905" s="2177">
        <f t="shared" si="537"/>
        <v>0</v>
      </c>
      <c r="W905" s="2177">
        <f t="shared" si="537"/>
        <v>0</v>
      </c>
      <c r="X905" s="2177">
        <f t="shared" si="537"/>
        <v>0</v>
      </c>
      <c r="Y905" s="2177">
        <f t="shared" si="537"/>
        <v>0</v>
      </c>
      <c r="Z905" s="2177">
        <f t="shared" si="537"/>
        <v>0</v>
      </c>
      <c r="AA905" s="2177">
        <f t="shared" si="537"/>
        <v>0</v>
      </c>
      <c r="AB905" s="2177">
        <f t="shared" si="537"/>
        <v>0</v>
      </c>
      <c r="AC905" s="2179">
        <f t="shared" si="537"/>
        <v>0</v>
      </c>
      <c r="AD905" s="2179">
        <f t="shared" si="537"/>
        <v>0</v>
      </c>
      <c r="AE905" s="2177">
        <f t="shared" si="537"/>
        <v>0</v>
      </c>
      <c r="AF905" s="1485">
        <f t="shared" si="537"/>
        <v>0</v>
      </c>
      <c r="AG905" s="1485">
        <f t="shared" si="537"/>
        <v>0</v>
      </c>
      <c r="AH905" s="619"/>
      <c r="AI905" s="2141"/>
    </row>
    <row r="906" spans="1:35" ht="30" x14ac:dyDescent="0.25">
      <c r="C906" s="2042" t="s">
        <v>498</v>
      </c>
      <c r="D906" s="458"/>
      <c r="E906" s="2073"/>
      <c r="F906" s="1478">
        <f>SUM(F809,F651,F740,F501,F313,F224,F146,F37)</f>
        <v>0</v>
      </c>
      <c r="G906" s="1485">
        <f>SUM(G809,G651,G740,G501,G313,G224,G146,G37)</f>
        <v>0</v>
      </c>
      <c r="H906" s="1485">
        <f>SUM(H809,H651,H740,H501,H313,H224,H146,H37)</f>
        <v>112</v>
      </c>
      <c r="I906" s="1485" t="e">
        <f t="shared" si="535"/>
        <v>#DIV/0!</v>
      </c>
      <c r="J906" s="1480"/>
      <c r="K906" s="1480"/>
      <c r="L906" s="1485"/>
      <c r="M906" s="1485"/>
      <c r="N906" s="1485"/>
      <c r="O906" s="1485"/>
      <c r="P906" s="1485"/>
      <c r="Q906" s="207"/>
      <c r="R906" s="2177">
        <f t="shared" ref="R906:AG906" si="538">SUM(R809,R651,R740,R501,R313,R224,R146,R37)</f>
        <v>0</v>
      </c>
      <c r="S906" s="2177">
        <f t="shared" si="538"/>
        <v>0</v>
      </c>
      <c r="T906" s="2177">
        <f t="shared" si="538"/>
        <v>0</v>
      </c>
      <c r="U906" s="2177">
        <f t="shared" si="538"/>
        <v>0</v>
      </c>
      <c r="V906" s="2177">
        <f t="shared" si="538"/>
        <v>0</v>
      </c>
      <c r="W906" s="2177">
        <f t="shared" si="538"/>
        <v>0</v>
      </c>
      <c r="X906" s="2177">
        <f t="shared" si="538"/>
        <v>0</v>
      </c>
      <c r="Y906" s="2177">
        <f t="shared" si="538"/>
        <v>0</v>
      </c>
      <c r="Z906" s="2177">
        <f t="shared" si="538"/>
        <v>0</v>
      </c>
      <c r="AA906" s="2177">
        <f t="shared" si="538"/>
        <v>0</v>
      </c>
      <c r="AB906" s="2177">
        <f t="shared" si="538"/>
        <v>0</v>
      </c>
      <c r="AC906" s="2179">
        <f t="shared" si="538"/>
        <v>0</v>
      </c>
      <c r="AD906" s="2179">
        <f t="shared" si="538"/>
        <v>0</v>
      </c>
      <c r="AE906" s="2177">
        <f t="shared" si="538"/>
        <v>0</v>
      </c>
      <c r="AF906" s="1485">
        <f t="shared" si="538"/>
        <v>0</v>
      </c>
      <c r="AG906" s="1485">
        <f t="shared" si="538"/>
        <v>0</v>
      </c>
      <c r="AH906" s="619"/>
      <c r="AI906" s="2141"/>
    </row>
    <row r="907" spans="1:35" ht="75" x14ac:dyDescent="0.25">
      <c r="C907" s="2182" t="s">
        <v>499</v>
      </c>
      <c r="D907" s="458"/>
      <c r="E907" s="2073"/>
      <c r="F907" s="1478">
        <f t="shared" ref="F907:H911" si="539">SUM(F810,F741,F652,F502,F314,F225,F147,F38)</f>
        <v>0</v>
      </c>
      <c r="G907" s="1485">
        <f t="shared" si="539"/>
        <v>0</v>
      </c>
      <c r="H907" s="1485">
        <f t="shared" si="539"/>
        <v>27</v>
      </c>
      <c r="I907" s="1485" t="e">
        <f t="shared" si="535"/>
        <v>#DIV/0!</v>
      </c>
      <c r="J907" s="1480"/>
      <c r="K907" s="1480"/>
      <c r="L907" s="1485"/>
      <c r="M907" s="1485"/>
      <c r="N907" s="1485"/>
      <c r="O907" s="1485"/>
      <c r="P907" s="1485"/>
      <c r="Q907" s="207"/>
      <c r="R907" s="2177">
        <f t="shared" ref="R907:AG907" si="540">SUM(R810,R741,R652,R502,R314,R225,R147,R38)</f>
        <v>0</v>
      </c>
      <c r="S907" s="2177">
        <f t="shared" si="540"/>
        <v>0</v>
      </c>
      <c r="T907" s="2177">
        <f t="shared" si="540"/>
        <v>0</v>
      </c>
      <c r="U907" s="2177">
        <f t="shared" si="540"/>
        <v>0</v>
      </c>
      <c r="V907" s="2177">
        <f t="shared" si="540"/>
        <v>0</v>
      </c>
      <c r="W907" s="2177">
        <f t="shared" si="540"/>
        <v>0</v>
      </c>
      <c r="X907" s="2177">
        <f t="shared" si="540"/>
        <v>0</v>
      </c>
      <c r="Y907" s="2177">
        <f t="shared" si="540"/>
        <v>0</v>
      </c>
      <c r="Z907" s="2177">
        <f t="shared" si="540"/>
        <v>0</v>
      </c>
      <c r="AA907" s="2177">
        <f t="shared" si="540"/>
        <v>0</v>
      </c>
      <c r="AB907" s="2177">
        <f t="shared" si="540"/>
        <v>0</v>
      </c>
      <c r="AC907" s="2179">
        <f t="shared" si="540"/>
        <v>0</v>
      </c>
      <c r="AD907" s="2179">
        <f t="shared" si="540"/>
        <v>0</v>
      </c>
      <c r="AE907" s="2177">
        <f t="shared" si="540"/>
        <v>0</v>
      </c>
      <c r="AF907" s="1485">
        <f t="shared" si="540"/>
        <v>0</v>
      </c>
      <c r="AG907" s="1485">
        <f t="shared" si="540"/>
        <v>0</v>
      </c>
      <c r="AH907" s="619"/>
      <c r="AI907" s="2141"/>
    </row>
    <row r="908" spans="1:35" ht="45" x14ac:dyDescent="0.25">
      <c r="C908" s="2183" t="s">
        <v>500</v>
      </c>
      <c r="D908" s="458"/>
      <c r="E908" s="2073"/>
      <c r="F908" s="1478">
        <f t="shared" si="539"/>
        <v>0</v>
      </c>
      <c r="G908" s="1485">
        <f t="shared" si="539"/>
        <v>0</v>
      </c>
      <c r="H908" s="1485">
        <f t="shared" si="539"/>
        <v>43</v>
      </c>
      <c r="I908" s="1485" t="e">
        <f t="shared" si="535"/>
        <v>#DIV/0!</v>
      </c>
      <c r="J908" s="1480"/>
      <c r="K908" s="1480"/>
      <c r="L908" s="1485"/>
      <c r="M908" s="1485"/>
      <c r="N908" s="1485"/>
      <c r="O908" s="1485"/>
      <c r="P908" s="1485"/>
      <c r="Q908" s="207"/>
      <c r="R908" s="2177">
        <f t="shared" ref="R908:AG908" si="541">SUM(R811,R742,R653,R503,R315,R226,R148,R39)</f>
        <v>0</v>
      </c>
      <c r="S908" s="2177">
        <f t="shared" si="541"/>
        <v>0</v>
      </c>
      <c r="T908" s="2177">
        <f t="shared" si="541"/>
        <v>0</v>
      </c>
      <c r="U908" s="2177">
        <f t="shared" si="541"/>
        <v>0</v>
      </c>
      <c r="V908" s="2177">
        <f t="shared" si="541"/>
        <v>0</v>
      </c>
      <c r="W908" s="2177">
        <f t="shared" si="541"/>
        <v>0</v>
      </c>
      <c r="X908" s="2177">
        <f t="shared" si="541"/>
        <v>0</v>
      </c>
      <c r="Y908" s="2177">
        <f t="shared" si="541"/>
        <v>0</v>
      </c>
      <c r="Z908" s="2177">
        <f t="shared" si="541"/>
        <v>0</v>
      </c>
      <c r="AA908" s="2177">
        <f t="shared" si="541"/>
        <v>0</v>
      </c>
      <c r="AB908" s="2177">
        <f t="shared" si="541"/>
        <v>0</v>
      </c>
      <c r="AC908" s="2179">
        <f t="shared" si="541"/>
        <v>0</v>
      </c>
      <c r="AD908" s="2179">
        <f t="shared" si="541"/>
        <v>0</v>
      </c>
      <c r="AE908" s="2177">
        <f t="shared" si="541"/>
        <v>0</v>
      </c>
      <c r="AF908" s="1485">
        <f t="shared" si="541"/>
        <v>0</v>
      </c>
      <c r="AG908" s="1485">
        <f t="shared" si="541"/>
        <v>0</v>
      </c>
      <c r="AH908" s="619"/>
      <c r="AI908" s="2141"/>
    </row>
    <row r="909" spans="1:35" ht="105" x14ac:dyDescent="0.25">
      <c r="C909" s="2183" t="s">
        <v>501</v>
      </c>
      <c r="D909" s="458"/>
      <c r="E909" s="2073"/>
      <c r="F909" s="1478">
        <f t="shared" si="539"/>
        <v>0</v>
      </c>
      <c r="G909" s="1485">
        <f t="shared" si="539"/>
        <v>0</v>
      </c>
      <c r="H909" s="1485">
        <f t="shared" si="539"/>
        <v>0</v>
      </c>
      <c r="I909" s="1485" t="e">
        <f t="shared" si="535"/>
        <v>#DIV/0!</v>
      </c>
      <c r="J909" s="1480"/>
      <c r="K909" s="1480"/>
      <c r="L909" s="1485"/>
      <c r="M909" s="1485"/>
      <c r="N909" s="1485"/>
      <c r="O909" s="1485"/>
      <c r="P909" s="1485"/>
      <c r="Q909" s="207"/>
      <c r="R909" s="2177">
        <f t="shared" ref="R909:AG909" si="542">SUM(R812,R743,R654,R504,R316,R227,R149,R40)</f>
        <v>0</v>
      </c>
      <c r="S909" s="2177">
        <f t="shared" si="542"/>
        <v>0</v>
      </c>
      <c r="T909" s="2177">
        <f t="shared" si="542"/>
        <v>0</v>
      </c>
      <c r="U909" s="2177">
        <f t="shared" si="542"/>
        <v>0</v>
      </c>
      <c r="V909" s="2177">
        <f t="shared" si="542"/>
        <v>0</v>
      </c>
      <c r="W909" s="2177">
        <f t="shared" si="542"/>
        <v>0</v>
      </c>
      <c r="X909" s="2177">
        <f t="shared" si="542"/>
        <v>0</v>
      </c>
      <c r="Y909" s="2177">
        <f t="shared" si="542"/>
        <v>0</v>
      </c>
      <c r="Z909" s="2177">
        <f t="shared" si="542"/>
        <v>0</v>
      </c>
      <c r="AA909" s="2177">
        <f t="shared" si="542"/>
        <v>0</v>
      </c>
      <c r="AB909" s="2177">
        <f t="shared" si="542"/>
        <v>0</v>
      </c>
      <c r="AC909" s="2179">
        <f t="shared" si="542"/>
        <v>0</v>
      </c>
      <c r="AD909" s="2179">
        <f t="shared" si="542"/>
        <v>0</v>
      </c>
      <c r="AE909" s="2177">
        <f t="shared" si="542"/>
        <v>0</v>
      </c>
      <c r="AF909" s="1485">
        <f t="shared" si="542"/>
        <v>0</v>
      </c>
      <c r="AG909" s="1485">
        <f t="shared" si="542"/>
        <v>0</v>
      </c>
      <c r="AH909" s="619"/>
      <c r="AI909" s="2141"/>
    </row>
    <row r="910" spans="1:35" ht="29.25" x14ac:dyDescent="0.25">
      <c r="C910" s="2181" t="s">
        <v>132</v>
      </c>
      <c r="D910" s="458"/>
      <c r="E910" s="2073"/>
      <c r="F910" s="1478">
        <f t="shared" si="539"/>
        <v>0</v>
      </c>
      <c r="G910" s="1485">
        <f t="shared" si="539"/>
        <v>0</v>
      </c>
      <c r="H910" s="1485">
        <f t="shared" si="539"/>
        <v>100</v>
      </c>
      <c r="I910" s="1485" t="e">
        <f t="shared" si="535"/>
        <v>#DIV/0!</v>
      </c>
      <c r="J910" s="1480"/>
      <c r="K910" s="1480"/>
      <c r="L910" s="1485"/>
      <c r="M910" s="1485"/>
      <c r="N910" s="1485"/>
      <c r="O910" s="1485"/>
      <c r="P910" s="1485"/>
      <c r="Q910" s="207"/>
      <c r="R910" s="2177">
        <f t="shared" ref="R910:AG910" si="543">SUM(R813,R744,R655,R505,R317,R228,R150,R41)</f>
        <v>0</v>
      </c>
      <c r="S910" s="2177">
        <f t="shared" si="543"/>
        <v>0</v>
      </c>
      <c r="T910" s="2177">
        <f t="shared" si="543"/>
        <v>0</v>
      </c>
      <c r="U910" s="2177">
        <f t="shared" si="543"/>
        <v>0</v>
      </c>
      <c r="V910" s="2177">
        <f t="shared" si="543"/>
        <v>0</v>
      </c>
      <c r="W910" s="2177">
        <f t="shared" si="543"/>
        <v>0</v>
      </c>
      <c r="X910" s="2177">
        <f t="shared" si="543"/>
        <v>0</v>
      </c>
      <c r="Y910" s="2177">
        <f t="shared" si="543"/>
        <v>0</v>
      </c>
      <c r="Z910" s="2177">
        <f t="shared" si="543"/>
        <v>0</v>
      </c>
      <c r="AA910" s="2177">
        <f t="shared" si="543"/>
        <v>0</v>
      </c>
      <c r="AB910" s="2177">
        <f t="shared" si="543"/>
        <v>0</v>
      </c>
      <c r="AC910" s="2179">
        <f t="shared" si="543"/>
        <v>0</v>
      </c>
      <c r="AD910" s="2179">
        <f t="shared" si="543"/>
        <v>0</v>
      </c>
      <c r="AE910" s="2177">
        <f t="shared" si="543"/>
        <v>0</v>
      </c>
      <c r="AF910" s="1485">
        <f t="shared" si="543"/>
        <v>0</v>
      </c>
      <c r="AG910" s="1485">
        <f t="shared" si="543"/>
        <v>0</v>
      </c>
      <c r="AH910" s="619"/>
      <c r="AI910" s="2141"/>
    </row>
    <row r="911" spans="1:35" x14ac:dyDescent="0.25">
      <c r="C911" s="2183" t="s">
        <v>225</v>
      </c>
      <c r="D911" s="458"/>
      <c r="E911" s="2073"/>
      <c r="F911" s="1478">
        <f t="shared" si="539"/>
        <v>0</v>
      </c>
      <c r="G911" s="1485">
        <f t="shared" si="539"/>
        <v>0</v>
      </c>
      <c r="H911" s="1485">
        <f t="shared" si="539"/>
        <v>99</v>
      </c>
      <c r="I911" s="1485" t="e">
        <f t="shared" si="535"/>
        <v>#DIV/0!</v>
      </c>
      <c r="J911" s="1480"/>
      <c r="K911" s="1480"/>
      <c r="L911" s="1485"/>
      <c r="M911" s="1485"/>
      <c r="N911" s="1485"/>
      <c r="O911" s="1485"/>
      <c r="P911" s="1485"/>
      <c r="Q911" s="207"/>
      <c r="R911" s="2177">
        <f t="shared" ref="R911:AG911" si="544">SUM(R814,R745,R656,R506,R318,R229,R151,R42)</f>
        <v>0</v>
      </c>
      <c r="S911" s="2177">
        <f t="shared" si="544"/>
        <v>0</v>
      </c>
      <c r="T911" s="2177">
        <f t="shared" si="544"/>
        <v>0</v>
      </c>
      <c r="U911" s="2177">
        <f t="shared" si="544"/>
        <v>0</v>
      </c>
      <c r="V911" s="2177">
        <f t="shared" si="544"/>
        <v>0</v>
      </c>
      <c r="W911" s="2177">
        <f t="shared" si="544"/>
        <v>0</v>
      </c>
      <c r="X911" s="2177">
        <f t="shared" si="544"/>
        <v>0</v>
      </c>
      <c r="Y911" s="2177">
        <f t="shared" si="544"/>
        <v>0</v>
      </c>
      <c r="Z911" s="2177">
        <f t="shared" si="544"/>
        <v>0</v>
      </c>
      <c r="AA911" s="2177">
        <f t="shared" si="544"/>
        <v>0</v>
      </c>
      <c r="AB911" s="2177">
        <f t="shared" si="544"/>
        <v>0</v>
      </c>
      <c r="AC911" s="2179">
        <f t="shared" si="544"/>
        <v>0</v>
      </c>
      <c r="AD911" s="2179">
        <f t="shared" si="544"/>
        <v>0</v>
      </c>
      <c r="AE911" s="2177">
        <f t="shared" si="544"/>
        <v>0</v>
      </c>
      <c r="AF911" s="1485">
        <f t="shared" si="544"/>
        <v>0</v>
      </c>
      <c r="AG911" s="1485">
        <f t="shared" si="544"/>
        <v>0</v>
      </c>
      <c r="AH911" s="619"/>
      <c r="AI911" s="2141"/>
    </row>
    <row r="912" spans="1:35" ht="45" x14ac:dyDescent="0.25">
      <c r="C912" s="2183" t="s">
        <v>502</v>
      </c>
      <c r="D912" s="458"/>
      <c r="E912" s="2073"/>
      <c r="F912" s="1478">
        <f>SUM(F815,F746,F507,F152,F43)</f>
        <v>0</v>
      </c>
      <c r="G912" s="1485">
        <f>SUM(G815,G746,G507,G152,G43)</f>
        <v>0</v>
      </c>
      <c r="H912" s="1485">
        <f>SUM(H815,H746,H507,H152,H43)</f>
        <v>1</v>
      </c>
      <c r="I912" s="1485" t="e">
        <f t="shared" si="535"/>
        <v>#DIV/0!</v>
      </c>
      <c r="J912" s="1480"/>
      <c r="K912" s="1480"/>
      <c r="L912" s="1485"/>
      <c r="M912" s="1485"/>
      <c r="N912" s="1485"/>
      <c r="O912" s="1485"/>
      <c r="P912" s="1485"/>
      <c r="Q912" s="207"/>
      <c r="R912" s="2177">
        <f t="shared" ref="R912:AG912" si="545">SUM(R815,R746,R507,R319,R230,R152,R43)</f>
        <v>0</v>
      </c>
      <c r="S912" s="2177">
        <f t="shared" si="545"/>
        <v>0</v>
      </c>
      <c r="T912" s="2177">
        <f t="shared" si="545"/>
        <v>0</v>
      </c>
      <c r="U912" s="2177">
        <f t="shared" si="545"/>
        <v>0</v>
      </c>
      <c r="V912" s="2177">
        <f t="shared" si="545"/>
        <v>0</v>
      </c>
      <c r="W912" s="2177">
        <f t="shared" si="545"/>
        <v>0</v>
      </c>
      <c r="X912" s="2177">
        <f t="shared" si="545"/>
        <v>0</v>
      </c>
      <c r="Y912" s="2177">
        <f t="shared" si="545"/>
        <v>0</v>
      </c>
      <c r="Z912" s="2177">
        <f t="shared" si="545"/>
        <v>0</v>
      </c>
      <c r="AA912" s="2177">
        <f t="shared" si="545"/>
        <v>0</v>
      </c>
      <c r="AB912" s="2177">
        <f t="shared" si="545"/>
        <v>0</v>
      </c>
      <c r="AC912" s="2179">
        <f t="shared" si="545"/>
        <v>0</v>
      </c>
      <c r="AD912" s="2179">
        <f t="shared" si="545"/>
        <v>0</v>
      </c>
      <c r="AE912" s="2177">
        <f t="shared" si="545"/>
        <v>0</v>
      </c>
      <c r="AF912" s="1485">
        <f t="shared" si="545"/>
        <v>0</v>
      </c>
      <c r="AG912" s="1485">
        <f t="shared" si="545"/>
        <v>0</v>
      </c>
      <c r="AH912" s="619"/>
      <c r="AI912" s="2141"/>
    </row>
    <row r="913" spans="3:35" ht="75" x14ac:dyDescent="0.25">
      <c r="C913" s="2183" t="s">
        <v>573</v>
      </c>
      <c r="D913" s="458"/>
      <c r="E913" s="2073"/>
      <c r="F913" s="1478">
        <f>SUM(F816,F747,F657,F319,F230,F153,F44)</f>
        <v>0</v>
      </c>
      <c r="G913" s="1485">
        <f>SUM(G816,G747,G657,G319,G230,G153,G44)</f>
        <v>0</v>
      </c>
      <c r="H913" s="1485">
        <f>SUM(H816,H747,H657,H319,H230,H153,H44)</f>
        <v>0</v>
      </c>
      <c r="I913" s="1485" t="e">
        <f t="shared" si="535"/>
        <v>#DIV/0!</v>
      </c>
      <c r="J913" s="1480"/>
      <c r="K913" s="1480"/>
      <c r="L913" s="1485"/>
      <c r="M913" s="1485"/>
      <c r="N913" s="1485"/>
      <c r="O913" s="1485"/>
      <c r="P913" s="1485"/>
      <c r="Q913" s="207"/>
      <c r="R913" s="2177"/>
      <c r="S913" s="2177"/>
      <c r="T913" s="2177"/>
      <c r="U913" s="2177"/>
      <c r="V913" s="2177"/>
      <c r="W913" s="2177"/>
      <c r="X913" s="2177"/>
      <c r="Y913" s="2177"/>
      <c r="Z913" s="2177"/>
      <c r="AA913" s="2177"/>
      <c r="AB913" s="2177"/>
      <c r="AC913" s="2179"/>
      <c r="AD913" s="2179"/>
      <c r="AE913" s="2177"/>
      <c r="AF913" s="1485"/>
      <c r="AG913" s="1485"/>
      <c r="AH913" s="619"/>
      <c r="AI913" s="2141"/>
    </row>
    <row r="914" spans="3:35" ht="29.25" x14ac:dyDescent="0.25">
      <c r="C914" s="2184" t="s">
        <v>196</v>
      </c>
      <c r="D914" s="561"/>
      <c r="E914" s="2073"/>
      <c r="F914" s="1478"/>
      <c r="G914" s="1485"/>
      <c r="H914" s="1485"/>
      <c r="I914" s="1485"/>
      <c r="J914" s="1480"/>
      <c r="K914" s="1480"/>
      <c r="L914" s="1485"/>
      <c r="M914" s="1485"/>
      <c r="N914" s="1485"/>
      <c r="O914" s="1485"/>
      <c r="P914" s="1485"/>
      <c r="Q914" s="207"/>
      <c r="R914" s="2177"/>
      <c r="S914" s="2177"/>
      <c r="T914" s="2177"/>
      <c r="U914" s="2177"/>
      <c r="V914" s="2177"/>
      <c r="W914" s="2177"/>
      <c r="X914" s="2177"/>
      <c r="Y914" s="2177"/>
      <c r="Z914" s="2177"/>
      <c r="AA914" s="2177"/>
      <c r="AB914" s="2177"/>
      <c r="AC914" s="2179"/>
      <c r="AD914" s="2179"/>
      <c r="AE914" s="2177"/>
      <c r="AF914" s="1485"/>
      <c r="AG914" s="1485"/>
      <c r="AH914" s="619"/>
      <c r="AI914" s="2141"/>
    </row>
    <row r="915" spans="3:35" ht="90" x14ac:dyDescent="0.25">
      <c r="C915" s="2183" t="s">
        <v>571</v>
      </c>
      <c r="D915" s="458"/>
      <c r="E915" s="2073"/>
      <c r="F915" s="1478">
        <f t="shared" ref="F915:H919" si="546">SUM(F818,F749,F659,F509,F321,F232,F155,F46)</f>
        <v>0</v>
      </c>
      <c r="G915" s="1485">
        <f t="shared" si="546"/>
        <v>0</v>
      </c>
      <c r="H915" s="1485">
        <f t="shared" si="546"/>
        <v>101</v>
      </c>
      <c r="I915" s="1485" t="e">
        <f>H915/G915*100</f>
        <v>#DIV/0!</v>
      </c>
      <c r="J915" s="1480"/>
      <c r="K915" s="1480"/>
      <c r="L915" s="1485"/>
      <c r="M915" s="1485"/>
      <c r="N915" s="1485"/>
      <c r="O915" s="1485"/>
      <c r="P915" s="1485"/>
      <c r="Q915" s="207"/>
      <c r="R915" s="2177">
        <f t="shared" ref="R915:AG915" si="547">SUM(R818,R749,R659,R509,R321,R232,R155,R46)</f>
        <v>0</v>
      </c>
      <c r="S915" s="2177">
        <f t="shared" si="547"/>
        <v>0</v>
      </c>
      <c r="T915" s="2177">
        <f t="shared" si="547"/>
        <v>0</v>
      </c>
      <c r="U915" s="2177">
        <f t="shared" si="547"/>
        <v>0</v>
      </c>
      <c r="V915" s="2177">
        <f t="shared" si="547"/>
        <v>0</v>
      </c>
      <c r="W915" s="2177">
        <f t="shared" si="547"/>
        <v>0</v>
      </c>
      <c r="X915" s="2177">
        <f t="shared" si="547"/>
        <v>0</v>
      </c>
      <c r="Y915" s="2177">
        <f t="shared" si="547"/>
        <v>215.25625000000002</v>
      </c>
      <c r="Z915" s="2177">
        <f t="shared" si="547"/>
        <v>0</v>
      </c>
      <c r="AA915" s="2177">
        <f t="shared" si="547"/>
        <v>0</v>
      </c>
      <c r="AB915" s="2177">
        <f t="shared" si="547"/>
        <v>215.25625000000002</v>
      </c>
      <c r="AC915" s="2179">
        <f t="shared" si="547"/>
        <v>0</v>
      </c>
      <c r="AD915" s="2179">
        <f t="shared" si="547"/>
        <v>0</v>
      </c>
      <c r="AE915" s="2177">
        <f t="shared" si="547"/>
        <v>215.25625000000002</v>
      </c>
      <c r="AF915" s="1485">
        <f t="shared" si="547"/>
        <v>0</v>
      </c>
      <c r="AG915" s="1485">
        <f t="shared" si="547"/>
        <v>0</v>
      </c>
      <c r="AH915" s="619"/>
      <c r="AI915" s="2141"/>
    </row>
    <row r="916" spans="3:35" ht="57.75" x14ac:dyDescent="0.25">
      <c r="C916" s="2181" t="s">
        <v>504</v>
      </c>
      <c r="D916" s="561"/>
      <c r="E916" s="2073"/>
      <c r="F916" s="1478">
        <f t="shared" si="546"/>
        <v>0</v>
      </c>
      <c r="G916" s="1485">
        <f t="shared" si="546"/>
        <v>0</v>
      </c>
      <c r="H916" s="1485">
        <f t="shared" si="546"/>
        <v>7</v>
      </c>
      <c r="I916" s="1485" t="e">
        <f>H916/G916*100</f>
        <v>#DIV/0!</v>
      </c>
      <c r="J916" s="1480"/>
      <c r="K916" s="1480"/>
      <c r="L916" s="1485"/>
      <c r="M916" s="1485"/>
      <c r="N916" s="1485"/>
      <c r="O916" s="1485"/>
      <c r="P916" s="1485"/>
      <c r="Q916" s="207"/>
      <c r="R916" s="2177">
        <f t="shared" ref="R916:AG916" si="548">SUM(R819,R750,R660,R510,R322,R233,R156,R47)</f>
        <v>0</v>
      </c>
      <c r="S916" s="2177">
        <f t="shared" si="548"/>
        <v>0</v>
      </c>
      <c r="T916" s="2177">
        <f t="shared" si="548"/>
        <v>0</v>
      </c>
      <c r="U916" s="2177">
        <f t="shared" si="548"/>
        <v>0</v>
      </c>
      <c r="V916" s="2177">
        <f t="shared" si="548"/>
        <v>0</v>
      </c>
      <c r="W916" s="2177">
        <f t="shared" si="548"/>
        <v>0</v>
      </c>
      <c r="X916" s="2177">
        <f t="shared" si="548"/>
        <v>0</v>
      </c>
      <c r="Y916" s="2177">
        <f t="shared" si="548"/>
        <v>21.043909999999997</v>
      </c>
      <c r="Z916" s="2177">
        <f t="shared" si="548"/>
        <v>0</v>
      </c>
      <c r="AA916" s="2177">
        <f t="shared" si="548"/>
        <v>0</v>
      </c>
      <c r="AB916" s="2177">
        <f t="shared" si="548"/>
        <v>21.043909999999997</v>
      </c>
      <c r="AC916" s="2179">
        <f t="shared" si="548"/>
        <v>0</v>
      </c>
      <c r="AD916" s="2179">
        <f t="shared" si="548"/>
        <v>0</v>
      </c>
      <c r="AE916" s="2177">
        <f t="shared" si="548"/>
        <v>21.043909999999997</v>
      </c>
      <c r="AF916" s="1485">
        <f t="shared" si="548"/>
        <v>0</v>
      </c>
      <c r="AG916" s="1485">
        <f t="shared" si="548"/>
        <v>0</v>
      </c>
      <c r="AH916" s="619"/>
      <c r="AI916" s="2141"/>
    </row>
    <row r="917" spans="3:35" ht="31.5" x14ac:dyDescent="0.25">
      <c r="C917" s="2185" t="s">
        <v>276</v>
      </c>
      <c r="D917" s="458"/>
      <c r="E917" s="2073"/>
      <c r="F917" s="1478">
        <f t="shared" si="546"/>
        <v>0</v>
      </c>
      <c r="G917" s="1485">
        <f t="shared" si="546"/>
        <v>0</v>
      </c>
      <c r="H917" s="1485">
        <f t="shared" si="546"/>
        <v>6</v>
      </c>
      <c r="I917" s="1485" t="e">
        <f>H917/G917*100</f>
        <v>#DIV/0!</v>
      </c>
      <c r="J917" s="1480"/>
      <c r="K917" s="1480"/>
      <c r="L917" s="1485"/>
      <c r="M917" s="1485"/>
      <c r="N917" s="1485"/>
      <c r="O917" s="1485"/>
      <c r="P917" s="1485"/>
      <c r="Q917" s="207"/>
      <c r="R917" s="2177">
        <f t="shared" ref="R917:AG917" si="549">SUM(R820,R751,R661,R511,R323,R234,R157,R48)</f>
        <v>0</v>
      </c>
      <c r="S917" s="2177">
        <f t="shared" si="549"/>
        <v>0</v>
      </c>
      <c r="T917" s="2177">
        <f t="shared" si="549"/>
        <v>0</v>
      </c>
      <c r="U917" s="2177">
        <f t="shared" si="549"/>
        <v>0</v>
      </c>
      <c r="V917" s="2177">
        <f t="shared" si="549"/>
        <v>0</v>
      </c>
      <c r="W917" s="2177">
        <f t="shared" si="549"/>
        <v>0</v>
      </c>
      <c r="X917" s="2177">
        <f t="shared" si="549"/>
        <v>0</v>
      </c>
      <c r="Y917" s="2177">
        <f t="shared" si="549"/>
        <v>18.797249999999998</v>
      </c>
      <c r="Z917" s="2177">
        <f t="shared" si="549"/>
        <v>0</v>
      </c>
      <c r="AA917" s="2177">
        <f t="shared" si="549"/>
        <v>0</v>
      </c>
      <c r="AB917" s="2177">
        <f t="shared" si="549"/>
        <v>18.797249999999998</v>
      </c>
      <c r="AC917" s="2179">
        <f t="shared" si="549"/>
        <v>0</v>
      </c>
      <c r="AD917" s="2179">
        <f t="shared" si="549"/>
        <v>0</v>
      </c>
      <c r="AE917" s="2177">
        <f t="shared" si="549"/>
        <v>18.797249999999998</v>
      </c>
      <c r="AF917" s="1485">
        <f t="shared" si="549"/>
        <v>0</v>
      </c>
      <c r="AG917" s="1485">
        <f t="shared" si="549"/>
        <v>0</v>
      </c>
      <c r="AH917" s="619"/>
      <c r="AI917" s="2141"/>
    </row>
    <row r="918" spans="3:35" ht="30" x14ac:dyDescent="0.25">
      <c r="C918" s="2182" t="s">
        <v>505</v>
      </c>
      <c r="D918" s="458"/>
      <c r="E918" s="2073"/>
      <c r="F918" s="1631">
        <f t="shared" si="546"/>
        <v>0</v>
      </c>
      <c r="G918" s="2186">
        <f t="shared" si="546"/>
        <v>0</v>
      </c>
      <c r="H918" s="2186">
        <f t="shared" si="546"/>
        <v>4</v>
      </c>
      <c r="I918" s="1485" t="e">
        <f>H918/G918*100</f>
        <v>#DIV/0!</v>
      </c>
      <c r="J918" s="1480"/>
      <c r="K918" s="1480"/>
      <c r="L918" s="1485"/>
      <c r="M918" s="1485"/>
      <c r="N918" s="1485"/>
      <c r="O918" s="1485"/>
      <c r="P918" s="1485"/>
      <c r="Q918" s="207"/>
      <c r="R918" s="2177">
        <f t="shared" ref="R918:AG918" si="550">SUM(R821,R752,R662,R512,R324,R235,R158,R49)</f>
        <v>0</v>
      </c>
      <c r="S918" s="2177">
        <f t="shared" si="550"/>
        <v>0</v>
      </c>
      <c r="T918" s="2177">
        <f t="shared" si="550"/>
        <v>0</v>
      </c>
      <c r="U918" s="2177">
        <f t="shared" si="550"/>
        <v>0</v>
      </c>
      <c r="V918" s="2177">
        <f t="shared" si="550"/>
        <v>0</v>
      </c>
      <c r="W918" s="2177">
        <f t="shared" si="550"/>
        <v>0</v>
      </c>
      <c r="X918" s="2177">
        <f t="shared" si="550"/>
        <v>0</v>
      </c>
      <c r="Y918" s="2177">
        <f t="shared" si="550"/>
        <v>15.27399</v>
      </c>
      <c r="Z918" s="2177">
        <f t="shared" si="550"/>
        <v>0</v>
      </c>
      <c r="AA918" s="2177">
        <f t="shared" si="550"/>
        <v>0</v>
      </c>
      <c r="AB918" s="2177">
        <f t="shared" si="550"/>
        <v>15.27399</v>
      </c>
      <c r="AC918" s="2179">
        <f t="shared" si="550"/>
        <v>0</v>
      </c>
      <c r="AD918" s="2179">
        <f t="shared" si="550"/>
        <v>0</v>
      </c>
      <c r="AE918" s="2177">
        <f t="shared" si="550"/>
        <v>15.27399</v>
      </c>
      <c r="AF918" s="1485">
        <f t="shared" si="550"/>
        <v>0</v>
      </c>
      <c r="AG918" s="1485">
        <f t="shared" si="550"/>
        <v>0</v>
      </c>
      <c r="AH918" s="619"/>
      <c r="AI918" s="2141"/>
    </row>
    <row r="919" spans="3:35" ht="60" x14ac:dyDescent="0.25">
      <c r="C919" s="2183" t="s">
        <v>527</v>
      </c>
      <c r="D919" s="458"/>
      <c r="E919" s="2073"/>
      <c r="F919" s="1631">
        <f t="shared" si="546"/>
        <v>0</v>
      </c>
      <c r="G919" s="2186">
        <f t="shared" si="546"/>
        <v>0</v>
      </c>
      <c r="H919" s="2186">
        <f t="shared" si="546"/>
        <v>0</v>
      </c>
      <c r="I919" s="1485"/>
      <c r="J919" s="1480"/>
      <c r="K919" s="1480"/>
      <c r="L919" s="1485"/>
      <c r="M919" s="1485"/>
      <c r="N919" s="1485"/>
      <c r="O919" s="1485"/>
      <c r="P919" s="1485"/>
      <c r="Q919" s="207"/>
      <c r="R919" s="2177">
        <f t="shared" ref="R919:AG919" si="551">SUM(R822,R753,R663,R513,R325,R236,R159,R50)</f>
        <v>0</v>
      </c>
      <c r="S919" s="2177">
        <f t="shared" si="551"/>
        <v>0</v>
      </c>
      <c r="T919" s="2177">
        <f t="shared" si="551"/>
        <v>0</v>
      </c>
      <c r="U919" s="2177">
        <f t="shared" si="551"/>
        <v>0</v>
      </c>
      <c r="V919" s="2177">
        <f t="shared" si="551"/>
        <v>0</v>
      </c>
      <c r="W919" s="2177">
        <f t="shared" si="551"/>
        <v>0</v>
      </c>
      <c r="X919" s="2177">
        <f t="shared" si="551"/>
        <v>0</v>
      </c>
      <c r="Y919" s="2177">
        <f t="shared" si="551"/>
        <v>0</v>
      </c>
      <c r="Z919" s="2177">
        <f t="shared" si="551"/>
        <v>0</v>
      </c>
      <c r="AA919" s="2177">
        <f t="shared" si="551"/>
        <v>0</v>
      </c>
      <c r="AB919" s="2177">
        <f t="shared" si="551"/>
        <v>0</v>
      </c>
      <c r="AC919" s="2179">
        <f t="shared" si="551"/>
        <v>0</v>
      </c>
      <c r="AD919" s="2179">
        <f t="shared" si="551"/>
        <v>0</v>
      </c>
      <c r="AE919" s="2177">
        <f t="shared" si="551"/>
        <v>0</v>
      </c>
      <c r="AF919" s="1485">
        <f t="shared" si="551"/>
        <v>0</v>
      </c>
      <c r="AG919" s="1485">
        <f t="shared" si="551"/>
        <v>0</v>
      </c>
      <c r="AH919" s="619"/>
      <c r="AI919" s="2141"/>
    </row>
    <row r="920" spans="3:35" ht="30" x14ac:dyDescent="0.25">
      <c r="C920" s="2183" t="s">
        <v>506</v>
      </c>
      <c r="D920" s="458"/>
      <c r="E920" s="2073"/>
      <c r="F920" s="1631">
        <f t="shared" ref="F920:H921" si="552">SUM(F823,F754,F664,F326,F237,F160,F51)</f>
        <v>0</v>
      </c>
      <c r="G920" s="2186">
        <f t="shared" si="552"/>
        <v>0</v>
      </c>
      <c r="H920" s="2186">
        <f t="shared" si="552"/>
        <v>2</v>
      </c>
      <c r="I920" s="1485" t="e">
        <f>H920/G920*100</f>
        <v>#DIV/0!</v>
      </c>
      <c r="J920" s="1480"/>
      <c r="K920" s="1480"/>
      <c r="L920" s="1485"/>
      <c r="M920" s="1485"/>
      <c r="N920" s="1485"/>
      <c r="O920" s="1485"/>
      <c r="P920" s="1485"/>
      <c r="Q920" s="207"/>
      <c r="R920" s="2177">
        <f t="shared" ref="R920:AG920" si="553">SUM(R823,R754,R664,R326,R237,R160,R51)</f>
        <v>0</v>
      </c>
      <c r="S920" s="2177">
        <f t="shared" si="553"/>
        <v>0</v>
      </c>
      <c r="T920" s="2177">
        <f t="shared" si="553"/>
        <v>0</v>
      </c>
      <c r="U920" s="2177">
        <f t="shared" si="553"/>
        <v>0</v>
      </c>
      <c r="V920" s="2177">
        <f t="shared" si="553"/>
        <v>0</v>
      </c>
      <c r="W920" s="2177">
        <f t="shared" si="553"/>
        <v>0</v>
      </c>
      <c r="X920" s="2177">
        <f t="shared" si="553"/>
        <v>0</v>
      </c>
      <c r="Y920" s="2177">
        <f t="shared" si="553"/>
        <v>3.5232600000000001</v>
      </c>
      <c r="Z920" s="2177">
        <f t="shared" si="553"/>
        <v>0</v>
      </c>
      <c r="AA920" s="2177">
        <f t="shared" si="553"/>
        <v>0</v>
      </c>
      <c r="AB920" s="2177">
        <f t="shared" si="553"/>
        <v>3.5232600000000001</v>
      </c>
      <c r="AC920" s="2179">
        <f t="shared" si="553"/>
        <v>0</v>
      </c>
      <c r="AD920" s="2179">
        <f t="shared" si="553"/>
        <v>0</v>
      </c>
      <c r="AE920" s="2177">
        <f t="shared" si="553"/>
        <v>3.5232600000000001</v>
      </c>
      <c r="AF920" s="1485">
        <f t="shared" si="553"/>
        <v>0</v>
      </c>
      <c r="AG920" s="1485">
        <f t="shared" si="553"/>
        <v>0</v>
      </c>
      <c r="AH920" s="619"/>
      <c r="AI920" s="2141"/>
    </row>
    <row r="921" spans="3:35" ht="30" x14ac:dyDescent="0.25">
      <c r="C921" s="2183" t="s">
        <v>507</v>
      </c>
      <c r="D921" s="458"/>
      <c r="E921" s="2073"/>
      <c r="F921" s="1631">
        <f t="shared" si="552"/>
        <v>0</v>
      </c>
      <c r="G921" s="2186">
        <f t="shared" si="552"/>
        <v>0</v>
      </c>
      <c r="H921" s="2186">
        <f t="shared" si="552"/>
        <v>0</v>
      </c>
      <c r="I921" s="1485"/>
      <c r="J921" s="1480"/>
      <c r="K921" s="1480"/>
      <c r="L921" s="1485"/>
      <c r="M921" s="1485"/>
      <c r="N921" s="1485"/>
      <c r="O921" s="1485"/>
      <c r="P921" s="1485"/>
      <c r="Q921" s="207"/>
      <c r="R921" s="2177">
        <f t="shared" ref="R921:AG921" si="554">SUM(R824,R755,R665,R327,R238,R161,R52)</f>
        <v>0</v>
      </c>
      <c r="S921" s="2177">
        <f t="shared" si="554"/>
        <v>0</v>
      </c>
      <c r="T921" s="2177">
        <f t="shared" si="554"/>
        <v>0</v>
      </c>
      <c r="U921" s="2177">
        <f t="shared" si="554"/>
        <v>0</v>
      </c>
      <c r="V921" s="2177">
        <f t="shared" si="554"/>
        <v>0</v>
      </c>
      <c r="W921" s="2177">
        <f t="shared" si="554"/>
        <v>0</v>
      </c>
      <c r="X921" s="2177">
        <f t="shared" si="554"/>
        <v>0</v>
      </c>
      <c r="Y921" s="2177">
        <f t="shared" si="554"/>
        <v>0</v>
      </c>
      <c r="Z921" s="2177">
        <f t="shared" si="554"/>
        <v>0</v>
      </c>
      <c r="AA921" s="2177">
        <f t="shared" si="554"/>
        <v>0</v>
      </c>
      <c r="AB921" s="2177">
        <f t="shared" si="554"/>
        <v>0</v>
      </c>
      <c r="AC921" s="2179">
        <f t="shared" si="554"/>
        <v>0</v>
      </c>
      <c r="AD921" s="2179">
        <f t="shared" si="554"/>
        <v>0</v>
      </c>
      <c r="AE921" s="2177">
        <f t="shared" si="554"/>
        <v>0</v>
      </c>
      <c r="AF921" s="1485">
        <f t="shared" si="554"/>
        <v>0</v>
      </c>
      <c r="AG921" s="1485">
        <f t="shared" si="554"/>
        <v>0</v>
      </c>
      <c r="AH921" s="619"/>
      <c r="AI921" s="2141"/>
    </row>
    <row r="922" spans="3:35" ht="45" x14ac:dyDescent="0.25">
      <c r="C922" s="2183" t="s">
        <v>508</v>
      </c>
      <c r="D922" s="458"/>
      <c r="E922" s="2073"/>
      <c r="F922" s="1631">
        <f t="shared" ref="F922:H925" si="555">SUM(F825,F756,F666,F514,F328,F239,F162,F53)</f>
        <v>0</v>
      </c>
      <c r="G922" s="2186">
        <f t="shared" si="555"/>
        <v>0</v>
      </c>
      <c r="H922" s="2186">
        <f t="shared" si="555"/>
        <v>0</v>
      </c>
      <c r="I922" s="1485" t="e">
        <f t="shared" ref="I922:I951" si="556">H922/G922*100</f>
        <v>#DIV/0!</v>
      </c>
      <c r="J922" s="1480"/>
      <c r="K922" s="1480"/>
      <c r="L922" s="1485"/>
      <c r="M922" s="1485"/>
      <c r="N922" s="1485"/>
      <c r="O922" s="1485"/>
      <c r="P922" s="1485"/>
      <c r="Q922" s="207"/>
      <c r="R922" s="2177">
        <f t="shared" ref="R922:AG922" si="557">SUM(R825,R756,R666,R514,R328,R239,R162,R53)</f>
        <v>0</v>
      </c>
      <c r="S922" s="2177">
        <f t="shared" si="557"/>
        <v>0</v>
      </c>
      <c r="T922" s="2177">
        <f t="shared" si="557"/>
        <v>0</v>
      </c>
      <c r="U922" s="2177">
        <f t="shared" si="557"/>
        <v>0</v>
      </c>
      <c r="V922" s="2177">
        <f t="shared" si="557"/>
        <v>0</v>
      </c>
      <c r="W922" s="2177">
        <f t="shared" si="557"/>
        <v>0</v>
      </c>
      <c r="X922" s="2177">
        <f t="shared" si="557"/>
        <v>0</v>
      </c>
      <c r="Y922" s="2177">
        <f t="shared" si="557"/>
        <v>0</v>
      </c>
      <c r="Z922" s="2177">
        <f t="shared" si="557"/>
        <v>0</v>
      </c>
      <c r="AA922" s="2177">
        <f t="shared" si="557"/>
        <v>0</v>
      </c>
      <c r="AB922" s="2177">
        <f t="shared" si="557"/>
        <v>0</v>
      </c>
      <c r="AC922" s="2179">
        <f t="shared" si="557"/>
        <v>0</v>
      </c>
      <c r="AD922" s="2179">
        <f t="shared" si="557"/>
        <v>0</v>
      </c>
      <c r="AE922" s="2177">
        <f t="shared" si="557"/>
        <v>0</v>
      </c>
      <c r="AF922" s="1485">
        <f t="shared" si="557"/>
        <v>0</v>
      </c>
      <c r="AG922" s="1485">
        <f t="shared" si="557"/>
        <v>0</v>
      </c>
      <c r="AH922" s="619"/>
      <c r="AI922" s="2141"/>
    </row>
    <row r="923" spans="3:35" ht="30" x14ac:dyDescent="0.25">
      <c r="C923" s="2182" t="s">
        <v>509</v>
      </c>
      <c r="D923" s="458"/>
      <c r="E923" s="2073"/>
      <c r="F923" s="1631">
        <f t="shared" si="555"/>
        <v>0</v>
      </c>
      <c r="G923" s="2186">
        <f t="shared" si="555"/>
        <v>0</v>
      </c>
      <c r="H923" s="2186">
        <f t="shared" si="555"/>
        <v>0</v>
      </c>
      <c r="I923" s="1485" t="e">
        <f t="shared" si="556"/>
        <v>#DIV/0!</v>
      </c>
      <c r="J923" s="1480"/>
      <c r="K923" s="1480"/>
      <c r="L923" s="1485"/>
      <c r="M923" s="1485"/>
      <c r="N923" s="1485"/>
      <c r="O923" s="1485"/>
      <c r="P923" s="1485"/>
      <c r="Q923" s="207"/>
      <c r="R923" s="2177">
        <f t="shared" ref="R923:AG923" si="558">SUM(R826,R757,R667,R515,R329,R240,R163,R54)</f>
        <v>0</v>
      </c>
      <c r="S923" s="2177">
        <f t="shared" si="558"/>
        <v>0</v>
      </c>
      <c r="T923" s="2177">
        <f t="shared" si="558"/>
        <v>0</v>
      </c>
      <c r="U923" s="2177">
        <f t="shared" si="558"/>
        <v>0</v>
      </c>
      <c r="V923" s="2177">
        <f t="shared" si="558"/>
        <v>0</v>
      </c>
      <c r="W923" s="2177">
        <f t="shared" si="558"/>
        <v>0</v>
      </c>
      <c r="X923" s="2177">
        <f t="shared" si="558"/>
        <v>0</v>
      </c>
      <c r="Y923" s="2177">
        <f t="shared" si="558"/>
        <v>0</v>
      </c>
      <c r="Z923" s="2177">
        <f t="shared" si="558"/>
        <v>0</v>
      </c>
      <c r="AA923" s="2177">
        <f t="shared" si="558"/>
        <v>0</v>
      </c>
      <c r="AB923" s="2177">
        <f t="shared" si="558"/>
        <v>0</v>
      </c>
      <c r="AC923" s="2179">
        <f t="shared" si="558"/>
        <v>0</v>
      </c>
      <c r="AD923" s="2179">
        <f t="shared" si="558"/>
        <v>0</v>
      </c>
      <c r="AE923" s="2177">
        <f t="shared" si="558"/>
        <v>0</v>
      </c>
      <c r="AF923" s="1485">
        <f t="shared" si="558"/>
        <v>0</v>
      </c>
      <c r="AG923" s="1485">
        <f t="shared" si="558"/>
        <v>0</v>
      </c>
      <c r="AH923" s="619"/>
      <c r="AI923" s="2141"/>
    </row>
    <row r="924" spans="3:35" ht="57.75" x14ac:dyDescent="0.25">
      <c r="C924" s="2181" t="s">
        <v>277</v>
      </c>
      <c r="D924" s="561"/>
      <c r="E924" s="2073"/>
      <c r="F924" s="1478">
        <f t="shared" si="555"/>
        <v>0</v>
      </c>
      <c r="G924" s="1485">
        <f t="shared" si="555"/>
        <v>0</v>
      </c>
      <c r="H924" s="1485">
        <f t="shared" si="555"/>
        <v>1</v>
      </c>
      <c r="I924" s="1485" t="e">
        <f t="shared" si="556"/>
        <v>#DIV/0!</v>
      </c>
      <c r="J924" s="1480"/>
      <c r="K924" s="1480"/>
      <c r="L924" s="1485"/>
      <c r="M924" s="1485"/>
      <c r="N924" s="1485"/>
      <c r="O924" s="1485"/>
      <c r="P924" s="1485"/>
      <c r="Q924" s="207"/>
      <c r="R924" s="2177">
        <f t="shared" ref="R924:AG924" si="559">SUM(R827,R758,R668,R516,R330,R241,R164,R55)</f>
        <v>0</v>
      </c>
      <c r="S924" s="2177">
        <f t="shared" si="559"/>
        <v>0</v>
      </c>
      <c r="T924" s="2177">
        <f t="shared" si="559"/>
        <v>0</v>
      </c>
      <c r="U924" s="2177">
        <f t="shared" si="559"/>
        <v>0</v>
      </c>
      <c r="V924" s="2177">
        <f t="shared" si="559"/>
        <v>0</v>
      </c>
      <c r="W924" s="2177">
        <f t="shared" si="559"/>
        <v>0</v>
      </c>
      <c r="X924" s="2177">
        <f t="shared" si="559"/>
        <v>0</v>
      </c>
      <c r="Y924" s="2177">
        <f t="shared" si="559"/>
        <v>2.2466599999999999</v>
      </c>
      <c r="Z924" s="2177">
        <f t="shared" si="559"/>
        <v>0</v>
      </c>
      <c r="AA924" s="2177">
        <f t="shared" si="559"/>
        <v>0</v>
      </c>
      <c r="AB924" s="2177">
        <f t="shared" si="559"/>
        <v>2.2466599999999999</v>
      </c>
      <c r="AC924" s="2179">
        <f t="shared" si="559"/>
        <v>0</v>
      </c>
      <c r="AD924" s="2179">
        <f t="shared" si="559"/>
        <v>0</v>
      </c>
      <c r="AE924" s="2177">
        <f t="shared" si="559"/>
        <v>2.2466599999999999</v>
      </c>
      <c r="AF924" s="1485">
        <f t="shared" si="559"/>
        <v>0</v>
      </c>
      <c r="AG924" s="1485">
        <f t="shared" si="559"/>
        <v>0</v>
      </c>
      <c r="AH924" s="619"/>
      <c r="AI924" s="2141"/>
    </row>
    <row r="925" spans="3:35" ht="45" x14ac:dyDescent="0.25">
      <c r="C925" s="2183" t="s">
        <v>510</v>
      </c>
      <c r="D925" s="458"/>
      <c r="E925" s="2073"/>
      <c r="F925" s="1631">
        <f t="shared" si="555"/>
        <v>0</v>
      </c>
      <c r="G925" s="2186">
        <f t="shared" si="555"/>
        <v>0</v>
      </c>
      <c r="H925" s="2186">
        <f t="shared" si="555"/>
        <v>0</v>
      </c>
      <c r="I925" s="1485" t="e">
        <f t="shared" si="556"/>
        <v>#DIV/0!</v>
      </c>
      <c r="J925" s="1480"/>
      <c r="K925" s="1480"/>
      <c r="L925" s="1485"/>
      <c r="M925" s="1485"/>
      <c r="N925" s="1485"/>
      <c r="O925" s="1485"/>
      <c r="P925" s="1485"/>
      <c r="Q925" s="207"/>
      <c r="R925" s="2177">
        <f t="shared" ref="R925:AG925" si="560">SUM(R828,R759,R669,R517,R331,R242,R165,R56)</f>
        <v>0</v>
      </c>
      <c r="S925" s="2177">
        <f t="shared" si="560"/>
        <v>0</v>
      </c>
      <c r="T925" s="2177">
        <f t="shared" si="560"/>
        <v>0</v>
      </c>
      <c r="U925" s="2177">
        <f t="shared" si="560"/>
        <v>0</v>
      </c>
      <c r="V925" s="2177">
        <f t="shared" si="560"/>
        <v>0</v>
      </c>
      <c r="W925" s="2177">
        <f t="shared" si="560"/>
        <v>0</v>
      </c>
      <c r="X925" s="2177">
        <f t="shared" si="560"/>
        <v>0</v>
      </c>
      <c r="Y925" s="2177">
        <f t="shared" si="560"/>
        <v>0</v>
      </c>
      <c r="Z925" s="2177">
        <f t="shared" si="560"/>
        <v>0</v>
      </c>
      <c r="AA925" s="2177">
        <f t="shared" si="560"/>
        <v>0</v>
      </c>
      <c r="AB925" s="2177">
        <f t="shared" si="560"/>
        <v>0</v>
      </c>
      <c r="AC925" s="2179">
        <f t="shared" si="560"/>
        <v>0</v>
      </c>
      <c r="AD925" s="2179">
        <f t="shared" si="560"/>
        <v>0</v>
      </c>
      <c r="AE925" s="2177">
        <f t="shared" si="560"/>
        <v>0</v>
      </c>
      <c r="AF925" s="1485">
        <f t="shared" si="560"/>
        <v>0</v>
      </c>
      <c r="AG925" s="1485">
        <f t="shared" si="560"/>
        <v>0</v>
      </c>
      <c r="AH925" s="619"/>
      <c r="AI925" s="2141"/>
    </row>
    <row r="926" spans="3:35" ht="75" x14ac:dyDescent="0.25">
      <c r="C926" s="2183" t="s">
        <v>511</v>
      </c>
      <c r="D926" s="458"/>
      <c r="E926" s="2073"/>
      <c r="F926" s="1631">
        <f t="shared" ref="F926:H927" si="561">SUM(F829,F760,F670,F518,F332,F243,F166,F58)</f>
        <v>0</v>
      </c>
      <c r="G926" s="2186">
        <f t="shared" si="561"/>
        <v>0</v>
      </c>
      <c r="H926" s="2186">
        <f t="shared" si="561"/>
        <v>1</v>
      </c>
      <c r="I926" s="1485" t="e">
        <f t="shared" si="556"/>
        <v>#DIV/0!</v>
      </c>
      <c r="J926" s="1480"/>
      <c r="K926" s="1480"/>
      <c r="L926" s="1485"/>
      <c r="M926" s="1485"/>
      <c r="N926" s="1485"/>
      <c r="O926" s="1485"/>
      <c r="P926" s="1485"/>
      <c r="Q926" s="207"/>
      <c r="R926" s="2177">
        <f t="shared" ref="R926:AG926" si="562">SUM(R829,R760,R670,R518,R332,R243,R166,R58)</f>
        <v>0</v>
      </c>
      <c r="S926" s="2177">
        <f t="shared" si="562"/>
        <v>0</v>
      </c>
      <c r="T926" s="2177">
        <f t="shared" si="562"/>
        <v>0</v>
      </c>
      <c r="U926" s="2177">
        <f t="shared" si="562"/>
        <v>0</v>
      </c>
      <c r="V926" s="2177">
        <f t="shared" si="562"/>
        <v>0</v>
      </c>
      <c r="W926" s="2177">
        <f t="shared" si="562"/>
        <v>0</v>
      </c>
      <c r="X926" s="2177">
        <f t="shared" si="562"/>
        <v>0</v>
      </c>
      <c r="Y926" s="2177">
        <f t="shared" si="562"/>
        <v>2.2466599999999999</v>
      </c>
      <c r="Z926" s="2177">
        <f t="shared" si="562"/>
        <v>0</v>
      </c>
      <c r="AA926" s="2177">
        <f t="shared" si="562"/>
        <v>0</v>
      </c>
      <c r="AB926" s="2177">
        <f t="shared" si="562"/>
        <v>2.2466599999999999</v>
      </c>
      <c r="AC926" s="2179">
        <f t="shared" si="562"/>
        <v>0</v>
      </c>
      <c r="AD926" s="2179">
        <f t="shared" si="562"/>
        <v>0</v>
      </c>
      <c r="AE926" s="2177">
        <f t="shared" si="562"/>
        <v>2.2466599999999999</v>
      </c>
      <c r="AF926" s="1485">
        <f t="shared" si="562"/>
        <v>0</v>
      </c>
      <c r="AG926" s="1485">
        <f t="shared" si="562"/>
        <v>0</v>
      </c>
      <c r="AH926" s="619"/>
      <c r="AI926" s="2141"/>
    </row>
    <row r="927" spans="3:35" ht="60" x14ac:dyDescent="0.25">
      <c r="C927" s="2183" t="s">
        <v>512</v>
      </c>
      <c r="D927" s="458"/>
      <c r="E927" s="2073"/>
      <c r="F927" s="1631">
        <f t="shared" si="561"/>
        <v>0</v>
      </c>
      <c r="G927" s="2186">
        <f t="shared" si="561"/>
        <v>0</v>
      </c>
      <c r="H927" s="2186">
        <f t="shared" si="561"/>
        <v>0</v>
      </c>
      <c r="I927" s="1485" t="e">
        <f t="shared" si="556"/>
        <v>#DIV/0!</v>
      </c>
      <c r="J927" s="1480"/>
      <c r="K927" s="1480"/>
      <c r="L927" s="1485"/>
      <c r="M927" s="1485"/>
      <c r="N927" s="1485"/>
      <c r="O927" s="1485"/>
      <c r="P927" s="1485"/>
      <c r="Q927" s="207"/>
      <c r="R927" s="2177">
        <f t="shared" ref="R927:AG927" si="563">SUM(R830,R761,R671,R519,R333,R244,R167,R59)</f>
        <v>0</v>
      </c>
      <c r="S927" s="2177">
        <f t="shared" si="563"/>
        <v>0</v>
      </c>
      <c r="T927" s="2177">
        <f t="shared" si="563"/>
        <v>0</v>
      </c>
      <c r="U927" s="2177">
        <f t="shared" si="563"/>
        <v>0</v>
      </c>
      <c r="V927" s="2177">
        <f t="shared" si="563"/>
        <v>0</v>
      </c>
      <c r="W927" s="2177">
        <f t="shared" si="563"/>
        <v>0</v>
      </c>
      <c r="X927" s="2177">
        <f t="shared" si="563"/>
        <v>0</v>
      </c>
      <c r="Y927" s="2177">
        <f t="shared" si="563"/>
        <v>0</v>
      </c>
      <c r="Z927" s="2177">
        <f t="shared" si="563"/>
        <v>0</v>
      </c>
      <c r="AA927" s="2177">
        <f t="shared" si="563"/>
        <v>0</v>
      </c>
      <c r="AB927" s="2177">
        <f t="shared" si="563"/>
        <v>0</v>
      </c>
      <c r="AC927" s="2179">
        <f t="shared" si="563"/>
        <v>0</v>
      </c>
      <c r="AD927" s="2179">
        <f t="shared" si="563"/>
        <v>0</v>
      </c>
      <c r="AE927" s="2177">
        <f t="shared" si="563"/>
        <v>0</v>
      </c>
      <c r="AF927" s="1485">
        <f t="shared" si="563"/>
        <v>0</v>
      </c>
      <c r="AG927" s="1485">
        <f t="shared" si="563"/>
        <v>0</v>
      </c>
      <c r="AH927" s="619"/>
      <c r="AI927" s="2141"/>
    </row>
    <row r="928" spans="3:35" ht="29.25" x14ac:dyDescent="0.25">
      <c r="C928" s="2181" t="s">
        <v>317</v>
      </c>
      <c r="D928" s="458"/>
      <c r="E928" s="2073"/>
      <c r="F928" s="1478">
        <f>SUM(F831,F762,F708,F672,F572,F520,F447,F405,F334,F245,F168,F60,F881)</f>
        <v>0</v>
      </c>
      <c r="G928" s="1485">
        <f>SUM(G831,G762,G708,G672,G572,G520,G447,G405,G334,G245,G168,G60,G881)</f>
        <v>0</v>
      </c>
      <c r="H928" s="1485">
        <f>SUM(H831,H762,H708,H672,H572,H520,H447,H405,H334,H245,H168,H60,H881)</f>
        <v>452.0625</v>
      </c>
      <c r="I928" s="1485" t="e">
        <f t="shared" si="556"/>
        <v>#DIV/0!</v>
      </c>
      <c r="J928" s="1480"/>
      <c r="K928" s="1480"/>
      <c r="L928" s="1485"/>
      <c r="M928" s="1485"/>
      <c r="N928" s="1485"/>
      <c r="O928" s="1485"/>
      <c r="P928" s="1485"/>
      <c r="Q928" s="207"/>
      <c r="R928" s="2177">
        <f t="shared" ref="R928:AG928" si="564">SUM(R831,R762,R708,R672,R572,R520,R447,R405,R334,R245,R168,R60,R881)</f>
        <v>0</v>
      </c>
      <c r="S928" s="2177">
        <f t="shared" si="564"/>
        <v>0</v>
      </c>
      <c r="T928" s="2177">
        <f t="shared" si="564"/>
        <v>0</v>
      </c>
      <c r="U928" s="2177">
        <f t="shared" si="564"/>
        <v>0</v>
      </c>
      <c r="V928" s="2177">
        <f t="shared" si="564"/>
        <v>0</v>
      </c>
      <c r="W928" s="2177">
        <f t="shared" si="564"/>
        <v>0</v>
      </c>
      <c r="X928" s="2177">
        <f t="shared" si="564"/>
        <v>0</v>
      </c>
      <c r="Y928" s="2177">
        <f t="shared" si="564"/>
        <v>747.08203999999989</v>
      </c>
      <c r="Z928" s="2177">
        <f t="shared" si="564"/>
        <v>0</v>
      </c>
      <c r="AA928" s="2177">
        <f t="shared" si="564"/>
        <v>0</v>
      </c>
      <c r="AB928" s="2177">
        <f t="shared" si="564"/>
        <v>747.08203999999989</v>
      </c>
      <c r="AC928" s="2179">
        <f t="shared" si="564"/>
        <v>-8.8861600000000003</v>
      </c>
      <c r="AD928" s="2179">
        <f t="shared" si="564"/>
        <v>0</v>
      </c>
      <c r="AE928" s="2177">
        <f t="shared" si="564"/>
        <v>747.08203999999989</v>
      </c>
      <c r="AF928" s="1485">
        <f t="shared" si="564"/>
        <v>0</v>
      </c>
      <c r="AG928" s="1485">
        <f t="shared" si="564"/>
        <v>0</v>
      </c>
      <c r="AH928" s="619"/>
      <c r="AI928" s="2141"/>
    </row>
    <row r="929" spans="3:35" x14ac:dyDescent="0.25">
      <c r="C929" s="2183" t="s">
        <v>308</v>
      </c>
      <c r="D929" s="458"/>
      <c r="E929" s="2073"/>
      <c r="F929" s="1478">
        <f>F573</f>
        <v>0</v>
      </c>
      <c r="G929" s="1485">
        <f>G573</f>
        <v>0</v>
      </c>
      <c r="H929" s="1485">
        <f>H573</f>
        <v>73</v>
      </c>
      <c r="I929" s="1485" t="e">
        <f t="shared" si="556"/>
        <v>#DIV/0!</v>
      </c>
      <c r="J929" s="1480"/>
      <c r="K929" s="1480"/>
      <c r="L929" s="1485"/>
      <c r="M929" s="1485"/>
      <c r="N929" s="1485"/>
      <c r="O929" s="1485"/>
      <c r="P929" s="1485"/>
      <c r="Q929" s="207"/>
      <c r="R929" s="2177">
        <f t="shared" ref="R929:AG929" si="565">R573</f>
        <v>0</v>
      </c>
      <c r="S929" s="2177">
        <f t="shared" si="565"/>
        <v>0</v>
      </c>
      <c r="T929" s="2177">
        <f t="shared" si="565"/>
        <v>0</v>
      </c>
      <c r="U929" s="2177">
        <f t="shared" si="565"/>
        <v>0</v>
      </c>
      <c r="V929" s="2177">
        <f t="shared" si="565"/>
        <v>0</v>
      </c>
      <c r="W929" s="2177">
        <f t="shared" si="565"/>
        <v>0</v>
      </c>
      <c r="X929" s="2177">
        <f t="shared" si="565"/>
        <v>0</v>
      </c>
      <c r="Y929" s="2177">
        <f t="shared" si="565"/>
        <v>0</v>
      </c>
      <c r="Z929" s="2177">
        <f t="shared" si="565"/>
        <v>0</v>
      </c>
      <c r="AA929" s="2177">
        <f t="shared" si="565"/>
        <v>0</v>
      </c>
      <c r="AB929" s="2177">
        <f t="shared" si="565"/>
        <v>0</v>
      </c>
      <c r="AC929" s="2179">
        <f t="shared" si="565"/>
        <v>0</v>
      </c>
      <c r="AD929" s="2179">
        <f t="shared" si="565"/>
        <v>0</v>
      </c>
      <c r="AE929" s="2177">
        <f t="shared" si="565"/>
        <v>0</v>
      </c>
      <c r="AF929" s="1485">
        <f t="shared" si="565"/>
        <v>0</v>
      </c>
      <c r="AG929" s="1485">
        <f t="shared" si="565"/>
        <v>0</v>
      </c>
      <c r="AH929" s="619"/>
      <c r="AI929" s="2141"/>
    </row>
    <row r="930" spans="3:35" ht="30" x14ac:dyDescent="0.25">
      <c r="C930" s="2183" t="s">
        <v>487</v>
      </c>
      <c r="D930" s="458"/>
      <c r="E930" s="2073"/>
      <c r="F930" s="1478">
        <f>SUM(F882,F833,F764,F709,F674,F574,F522,F449,F407,F336,F247,F170,F62)</f>
        <v>0</v>
      </c>
      <c r="G930" s="1478">
        <f>SUM(G882,G833,G764,G709,G674,G574,G522,G449,G407,G336,G247,G170,G62)</f>
        <v>0</v>
      </c>
      <c r="H930" s="1478">
        <f>SUM(H882,H833,H764,H709,H674,H574,H522,H449,H407,H336,H247,H170,H62)</f>
        <v>344.0625</v>
      </c>
      <c r="I930" s="1485" t="e">
        <f t="shared" si="556"/>
        <v>#DIV/0!</v>
      </c>
      <c r="J930" s="1480"/>
      <c r="K930" s="1480"/>
      <c r="L930" s="1485"/>
      <c r="M930" s="1485"/>
      <c r="N930" s="1485"/>
      <c r="O930" s="1485"/>
      <c r="P930" s="1485"/>
      <c r="Q930" s="207"/>
      <c r="R930" s="2177">
        <f t="shared" ref="R930:AG930" si="566">SUM(R882,R833,R764,R709,R674,R574,R522,R449,R407,R336,R247,R170,R62)</f>
        <v>0</v>
      </c>
      <c r="S930" s="2177">
        <f t="shared" si="566"/>
        <v>0</v>
      </c>
      <c r="T930" s="2177">
        <f t="shared" si="566"/>
        <v>0</v>
      </c>
      <c r="U930" s="2177">
        <f t="shared" si="566"/>
        <v>0</v>
      </c>
      <c r="V930" s="2177">
        <f t="shared" si="566"/>
        <v>0</v>
      </c>
      <c r="W930" s="2177">
        <f t="shared" si="566"/>
        <v>0</v>
      </c>
      <c r="X930" s="2177">
        <f t="shared" si="566"/>
        <v>0</v>
      </c>
      <c r="Y930" s="2177">
        <f t="shared" si="566"/>
        <v>0</v>
      </c>
      <c r="Z930" s="2177">
        <f t="shared" si="566"/>
        <v>0</v>
      </c>
      <c r="AA930" s="2177">
        <f t="shared" si="566"/>
        <v>0</v>
      </c>
      <c r="AB930" s="2177">
        <f t="shared" si="566"/>
        <v>0</v>
      </c>
      <c r="AC930" s="2179">
        <f t="shared" si="566"/>
        <v>0</v>
      </c>
      <c r="AD930" s="2179">
        <f t="shared" si="566"/>
        <v>0</v>
      </c>
      <c r="AE930" s="2177">
        <f t="shared" si="566"/>
        <v>0</v>
      </c>
      <c r="AF930" s="1478">
        <f t="shared" si="566"/>
        <v>0</v>
      </c>
      <c r="AG930" s="1485">
        <f t="shared" si="566"/>
        <v>0</v>
      </c>
      <c r="AH930" s="619"/>
      <c r="AI930" s="2141"/>
    </row>
    <row r="931" spans="3:35" x14ac:dyDescent="0.25">
      <c r="C931" s="2183" t="s">
        <v>488</v>
      </c>
      <c r="D931" s="458"/>
      <c r="E931" s="2073"/>
      <c r="F931" s="1478">
        <f>SUM(F883,F834,F765,F675,F575,F450,F523,F408,F337,F248,F171,F63)</f>
        <v>0</v>
      </c>
      <c r="G931" s="1485">
        <f>SUM(G883,G834,G765,G675,G575,G450,G523,G408,G337,G248,G171,G63)</f>
        <v>0</v>
      </c>
      <c r="H931" s="1485">
        <f>SUM(H883,H834,H765,H675,H575,H450,H523,H408,H337,H248,H171,H63)</f>
        <v>241</v>
      </c>
      <c r="I931" s="1485" t="e">
        <f t="shared" si="556"/>
        <v>#DIV/0!</v>
      </c>
      <c r="J931" s="1480"/>
      <c r="K931" s="1480"/>
      <c r="L931" s="1485"/>
      <c r="M931" s="1485"/>
      <c r="N931" s="1485"/>
      <c r="O931" s="1485"/>
      <c r="P931" s="1485"/>
      <c r="Q931" s="207"/>
      <c r="R931" s="2177">
        <f t="shared" ref="R931:AG931" si="567">SUM(R883,R834,R765,R675,R575,R450,R523,R408,R337,R248,R171,R63)</f>
        <v>0</v>
      </c>
      <c r="S931" s="2177">
        <f t="shared" si="567"/>
        <v>0</v>
      </c>
      <c r="T931" s="2177">
        <f t="shared" si="567"/>
        <v>0</v>
      </c>
      <c r="U931" s="2177">
        <f t="shared" si="567"/>
        <v>0</v>
      </c>
      <c r="V931" s="2177">
        <f t="shared" si="567"/>
        <v>0</v>
      </c>
      <c r="W931" s="2177">
        <f t="shared" si="567"/>
        <v>0</v>
      </c>
      <c r="X931" s="2177">
        <f t="shared" si="567"/>
        <v>0</v>
      </c>
      <c r="Y931" s="2177">
        <f t="shared" si="567"/>
        <v>0</v>
      </c>
      <c r="Z931" s="2177">
        <f t="shared" si="567"/>
        <v>0</v>
      </c>
      <c r="AA931" s="2177">
        <f t="shared" si="567"/>
        <v>0</v>
      </c>
      <c r="AB931" s="2177">
        <f t="shared" si="567"/>
        <v>0</v>
      </c>
      <c r="AC931" s="2179">
        <f t="shared" si="567"/>
        <v>0</v>
      </c>
      <c r="AD931" s="2179">
        <f t="shared" si="567"/>
        <v>0</v>
      </c>
      <c r="AE931" s="2177">
        <f t="shared" si="567"/>
        <v>0</v>
      </c>
      <c r="AF931" s="1485">
        <f t="shared" si="567"/>
        <v>0</v>
      </c>
      <c r="AG931" s="1485">
        <f t="shared" si="567"/>
        <v>0</v>
      </c>
      <c r="AH931" s="619"/>
      <c r="AI931" s="2141"/>
    </row>
    <row r="932" spans="3:35" ht="30" x14ac:dyDescent="0.25">
      <c r="C932" s="2182" t="s">
        <v>489</v>
      </c>
      <c r="D932" s="458"/>
      <c r="E932" s="2073"/>
      <c r="F932" s="1478">
        <f>SUM(F835,F766,F710,F676,F576,F172)</f>
        <v>0</v>
      </c>
      <c r="G932" s="1485">
        <f>SUM(G835,G766,G710,G676,G576,G172)</f>
        <v>0</v>
      </c>
      <c r="H932" s="1485">
        <f>SUM(H835,H766,H710,H676,H576,H172)</f>
        <v>72.25</v>
      </c>
      <c r="I932" s="1485" t="e">
        <f t="shared" si="556"/>
        <v>#DIV/0!</v>
      </c>
      <c r="J932" s="1480"/>
      <c r="K932" s="1480"/>
      <c r="L932" s="1485"/>
      <c r="M932" s="1485"/>
      <c r="N932" s="1485"/>
      <c r="O932" s="1485"/>
      <c r="P932" s="1485"/>
      <c r="Q932" s="207"/>
      <c r="R932" s="2177">
        <f t="shared" ref="R932:AG932" si="568">SUM(R835,R766,R710,R676,R576,R172)</f>
        <v>0</v>
      </c>
      <c r="S932" s="2177">
        <f t="shared" si="568"/>
        <v>0</v>
      </c>
      <c r="T932" s="2177">
        <f t="shared" si="568"/>
        <v>0</v>
      </c>
      <c r="U932" s="2177">
        <f t="shared" si="568"/>
        <v>0</v>
      </c>
      <c r="V932" s="2177">
        <f t="shared" si="568"/>
        <v>0</v>
      </c>
      <c r="W932" s="2177">
        <f t="shared" si="568"/>
        <v>0</v>
      </c>
      <c r="X932" s="2177">
        <f t="shared" si="568"/>
        <v>0</v>
      </c>
      <c r="Y932" s="2177">
        <f t="shared" si="568"/>
        <v>0</v>
      </c>
      <c r="Z932" s="2177">
        <f t="shared" si="568"/>
        <v>0</v>
      </c>
      <c r="AA932" s="2177">
        <f t="shared" si="568"/>
        <v>0</v>
      </c>
      <c r="AB932" s="2177">
        <f t="shared" si="568"/>
        <v>0</v>
      </c>
      <c r="AC932" s="2179">
        <f t="shared" si="568"/>
        <v>0</v>
      </c>
      <c r="AD932" s="2179">
        <f t="shared" si="568"/>
        <v>0</v>
      </c>
      <c r="AE932" s="2177">
        <f t="shared" si="568"/>
        <v>0</v>
      </c>
      <c r="AF932" s="1485">
        <f t="shared" si="568"/>
        <v>0</v>
      </c>
      <c r="AG932" s="1485">
        <f t="shared" si="568"/>
        <v>0</v>
      </c>
      <c r="AH932" s="619"/>
      <c r="AI932" s="2141"/>
    </row>
    <row r="933" spans="3:35" ht="60" x14ac:dyDescent="0.25">
      <c r="C933" s="3" t="s">
        <v>490</v>
      </c>
      <c r="D933" s="458"/>
      <c r="E933" s="2073"/>
      <c r="F933" s="1478">
        <f t="shared" ref="F933:H934" si="569">F577</f>
        <v>0</v>
      </c>
      <c r="G933" s="1485">
        <f t="shared" si="569"/>
        <v>0</v>
      </c>
      <c r="H933" s="1485">
        <f t="shared" si="569"/>
        <v>62</v>
      </c>
      <c r="I933" s="1485" t="e">
        <f t="shared" si="556"/>
        <v>#DIV/0!</v>
      </c>
      <c r="J933" s="1480"/>
      <c r="K933" s="1480"/>
      <c r="L933" s="1485"/>
      <c r="M933" s="1485"/>
      <c r="N933" s="1485"/>
      <c r="O933" s="1485"/>
      <c r="P933" s="1485"/>
      <c r="Q933" s="207"/>
      <c r="R933" s="2177">
        <f t="shared" ref="R933:AG933" si="570">R577</f>
        <v>0</v>
      </c>
      <c r="S933" s="2177">
        <f t="shared" si="570"/>
        <v>0</v>
      </c>
      <c r="T933" s="2177">
        <f t="shared" si="570"/>
        <v>0</v>
      </c>
      <c r="U933" s="2177">
        <f t="shared" si="570"/>
        <v>0</v>
      </c>
      <c r="V933" s="2177">
        <f t="shared" si="570"/>
        <v>0</v>
      </c>
      <c r="W933" s="2177">
        <f t="shared" si="570"/>
        <v>0</v>
      </c>
      <c r="X933" s="2177">
        <f t="shared" si="570"/>
        <v>0</v>
      </c>
      <c r="Y933" s="2177">
        <f t="shared" si="570"/>
        <v>0</v>
      </c>
      <c r="Z933" s="2177">
        <f t="shared" si="570"/>
        <v>0</v>
      </c>
      <c r="AA933" s="2177">
        <f t="shared" si="570"/>
        <v>0</v>
      </c>
      <c r="AB933" s="2177">
        <f t="shared" si="570"/>
        <v>0</v>
      </c>
      <c r="AC933" s="2179">
        <f t="shared" si="570"/>
        <v>0</v>
      </c>
      <c r="AD933" s="2179">
        <f t="shared" si="570"/>
        <v>0</v>
      </c>
      <c r="AE933" s="2177">
        <f t="shared" si="570"/>
        <v>0</v>
      </c>
      <c r="AF933" s="1485">
        <f t="shared" si="570"/>
        <v>0</v>
      </c>
      <c r="AG933" s="1485">
        <f t="shared" si="570"/>
        <v>0</v>
      </c>
      <c r="AH933" s="619"/>
      <c r="AI933" s="2141"/>
    </row>
    <row r="934" spans="3:35" ht="75" x14ac:dyDescent="0.25">
      <c r="C934" s="2183" t="s">
        <v>531</v>
      </c>
      <c r="D934" s="458"/>
      <c r="E934" s="2073"/>
      <c r="F934" s="1478">
        <f t="shared" si="569"/>
        <v>0</v>
      </c>
      <c r="G934" s="1485">
        <f t="shared" si="569"/>
        <v>0</v>
      </c>
      <c r="H934" s="1485">
        <f t="shared" si="569"/>
        <v>23</v>
      </c>
      <c r="I934" s="1485" t="e">
        <f t="shared" si="556"/>
        <v>#DIV/0!</v>
      </c>
      <c r="J934" s="1480"/>
      <c r="K934" s="1480"/>
      <c r="L934" s="1485"/>
      <c r="M934" s="1485"/>
      <c r="N934" s="1485"/>
      <c r="O934" s="1485"/>
      <c r="P934" s="1485"/>
      <c r="Q934" s="207"/>
      <c r="R934" s="2177">
        <f t="shared" ref="R934:AG934" si="571">R578</f>
        <v>0</v>
      </c>
      <c r="S934" s="2177">
        <f t="shared" si="571"/>
        <v>0</v>
      </c>
      <c r="T934" s="2177">
        <f t="shared" si="571"/>
        <v>0</v>
      </c>
      <c r="U934" s="2177">
        <f t="shared" si="571"/>
        <v>0</v>
      </c>
      <c r="V934" s="2177">
        <f t="shared" si="571"/>
        <v>0</v>
      </c>
      <c r="W934" s="2177">
        <f t="shared" si="571"/>
        <v>0</v>
      </c>
      <c r="X934" s="2177">
        <f t="shared" si="571"/>
        <v>0</v>
      </c>
      <c r="Y934" s="2177">
        <f t="shared" si="571"/>
        <v>0</v>
      </c>
      <c r="Z934" s="2177">
        <f t="shared" si="571"/>
        <v>0</v>
      </c>
      <c r="AA934" s="2177">
        <f t="shared" si="571"/>
        <v>0</v>
      </c>
      <c r="AB934" s="2177">
        <f t="shared" si="571"/>
        <v>0</v>
      </c>
      <c r="AC934" s="2179">
        <f t="shared" si="571"/>
        <v>0</v>
      </c>
      <c r="AD934" s="2179">
        <f t="shared" si="571"/>
        <v>0</v>
      </c>
      <c r="AE934" s="2177">
        <f t="shared" si="571"/>
        <v>0</v>
      </c>
      <c r="AF934" s="1485">
        <f t="shared" si="571"/>
        <v>0</v>
      </c>
      <c r="AG934" s="1485">
        <f t="shared" si="571"/>
        <v>0</v>
      </c>
      <c r="AH934" s="619"/>
      <c r="AI934" s="2141"/>
    </row>
    <row r="935" spans="3:35" ht="60" x14ac:dyDescent="0.25">
      <c r="C935" s="2183" t="s">
        <v>491</v>
      </c>
      <c r="D935" s="458"/>
      <c r="E935" s="2073"/>
      <c r="F935" s="1478">
        <f t="shared" ref="F935:H936" si="572">SUM(F884,F837,F768,F678,F579,F526,F452,F411,F340,F251,F174,F66)</f>
        <v>0</v>
      </c>
      <c r="G935" s="1485">
        <f t="shared" si="572"/>
        <v>0</v>
      </c>
      <c r="H935" s="1485">
        <f t="shared" si="572"/>
        <v>0</v>
      </c>
      <c r="I935" s="1485" t="e">
        <f t="shared" si="556"/>
        <v>#DIV/0!</v>
      </c>
      <c r="J935" s="1480"/>
      <c r="K935" s="1480"/>
      <c r="L935" s="1485"/>
      <c r="M935" s="1485"/>
      <c r="N935" s="1485"/>
      <c r="O935" s="1485"/>
      <c r="P935" s="1485"/>
      <c r="Q935" s="207"/>
      <c r="R935" s="2177">
        <f t="shared" ref="R935:AG935" si="573">SUM(R884,R837,R768,R678,R579,R526,R452,R411,R340,R251,R174,R66)</f>
        <v>0</v>
      </c>
      <c r="S935" s="2177">
        <f t="shared" si="573"/>
        <v>0</v>
      </c>
      <c r="T935" s="2177">
        <f t="shared" si="573"/>
        <v>0</v>
      </c>
      <c r="U935" s="2177">
        <f t="shared" si="573"/>
        <v>0</v>
      </c>
      <c r="V935" s="2177">
        <f t="shared" si="573"/>
        <v>0</v>
      </c>
      <c r="W935" s="2177">
        <f t="shared" si="573"/>
        <v>0</v>
      </c>
      <c r="X935" s="2177">
        <f t="shared" si="573"/>
        <v>0</v>
      </c>
      <c r="Y935" s="2177">
        <f t="shared" si="573"/>
        <v>0</v>
      </c>
      <c r="Z935" s="2177">
        <f t="shared" si="573"/>
        <v>0</v>
      </c>
      <c r="AA935" s="2177">
        <f t="shared" si="573"/>
        <v>0</v>
      </c>
      <c r="AB935" s="2177">
        <f t="shared" si="573"/>
        <v>0</v>
      </c>
      <c r="AC935" s="2179">
        <f t="shared" si="573"/>
        <v>0</v>
      </c>
      <c r="AD935" s="2179">
        <f t="shared" si="573"/>
        <v>0</v>
      </c>
      <c r="AE935" s="2177">
        <f t="shared" si="573"/>
        <v>0</v>
      </c>
      <c r="AF935" s="1485">
        <f t="shared" si="573"/>
        <v>0</v>
      </c>
      <c r="AG935" s="1485">
        <f t="shared" si="573"/>
        <v>0</v>
      </c>
      <c r="AH935" s="619"/>
      <c r="AI935" s="2141"/>
    </row>
    <row r="936" spans="3:35" ht="45" x14ac:dyDescent="0.25">
      <c r="C936" s="3" t="s">
        <v>492</v>
      </c>
      <c r="D936" s="458"/>
      <c r="E936" s="2073"/>
      <c r="F936" s="1478">
        <f t="shared" si="572"/>
        <v>0</v>
      </c>
      <c r="G936" s="1478">
        <f t="shared" si="572"/>
        <v>0</v>
      </c>
      <c r="H936" s="1478">
        <f t="shared" si="572"/>
        <v>30</v>
      </c>
      <c r="I936" s="1485" t="e">
        <f t="shared" si="556"/>
        <v>#DIV/0!</v>
      </c>
      <c r="J936" s="1480"/>
      <c r="K936" s="1480"/>
      <c r="L936" s="1485"/>
      <c r="M936" s="1485"/>
      <c r="N936" s="1485"/>
      <c r="O936" s="1485"/>
      <c r="P936" s="1485"/>
      <c r="Q936" s="207"/>
      <c r="R936" s="2177">
        <f t="shared" ref="R936:AG936" si="574">SUM(R885,R838,R769,R679,R580,R527,R453,R412,R341,R252,R175,R67)</f>
        <v>0</v>
      </c>
      <c r="S936" s="2177">
        <f t="shared" si="574"/>
        <v>0</v>
      </c>
      <c r="T936" s="2177">
        <f t="shared" si="574"/>
        <v>0</v>
      </c>
      <c r="U936" s="2177">
        <f t="shared" si="574"/>
        <v>0</v>
      </c>
      <c r="V936" s="2177">
        <f t="shared" si="574"/>
        <v>0</v>
      </c>
      <c r="W936" s="2177">
        <f t="shared" si="574"/>
        <v>0</v>
      </c>
      <c r="X936" s="2177">
        <f t="shared" si="574"/>
        <v>0</v>
      </c>
      <c r="Y936" s="2177">
        <f t="shared" si="574"/>
        <v>0</v>
      </c>
      <c r="Z936" s="2177">
        <f t="shared" si="574"/>
        <v>0</v>
      </c>
      <c r="AA936" s="2177">
        <f t="shared" si="574"/>
        <v>0</v>
      </c>
      <c r="AB936" s="2177">
        <f t="shared" si="574"/>
        <v>0</v>
      </c>
      <c r="AC936" s="2179">
        <f t="shared" si="574"/>
        <v>0</v>
      </c>
      <c r="AD936" s="2179">
        <f t="shared" si="574"/>
        <v>0</v>
      </c>
      <c r="AE936" s="2177">
        <f t="shared" si="574"/>
        <v>0</v>
      </c>
      <c r="AF936" s="1478">
        <f t="shared" si="574"/>
        <v>0</v>
      </c>
      <c r="AG936" s="1485">
        <f t="shared" si="574"/>
        <v>0</v>
      </c>
      <c r="AH936" s="619"/>
      <c r="AI936" s="2141"/>
    </row>
    <row r="937" spans="3:35" ht="105" x14ac:dyDescent="0.25">
      <c r="C937" s="2183" t="s">
        <v>493</v>
      </c>
      <c r="D937" s="458"/>
      <c r="E937" s="2073"/>
      <c r="F937" s="1478">
        <f>SUM(F839,F770,F680,F581,F528,F342,F253,F176,F68)</f>
        <v>0</v>
      </c>
      <c r="G937" s="1485">
        <f>SUM(G839,G770,G680,G581,G528,G342,G253,G176,G68)</f>
        <v>0</v>
      </c>
      <c r="H937" s="1485">
        <f>SUM(H839,H770,H680,H581,H528,H342,H253,H176,H68)</f>
        <v>3</v>
      </c>
      <c r="I937" s="1485" t="e">
        <f t="shared" si="556"/>
        <v>#DIV/0!</v>
      </c>
      <c r="J937" s="1480"/>
      <c r="K937" s="1480"/>
      <c r="L937" s="1485"/>
      <c r="M937" s="1485"/>
      <c r="N937" s="1485"/>
      <c r="O937" s="1485"/>
      <c r="P937" s="1485"/>
      <c r="Q937" s="207"/>
      <c r="R937" s="2177">
        <f t="shared" ref="R937:AG937" si="575">SUM(R839,R770,R680,R581,R528,R342,R253,R176,R68)</f>
        <v>0</v>
      </c>
      <c r="S937" s="2177">
        <f t="shared" si="575"/>
        <v>0</v>
      </c>
      <c r="T937" s="2177">
        <f t="shared" si="575"/>
        <v>0</v>
      </c>
      <c r="U937" s="2177">
        <f t="shared" si="575"/>
        <v>0</v>
      </c>
      <c r="V937" s="2177">
        <f t="shared" si="575"/>
        <v>0</v>
      </c>
      <c r="W937" s="2177">
        <f t="shared" si="575"/>
        <v>0</v>
      </c>
      <c r="X937" s="2177">
        <f t="shared" si="575"/>
        <v>0</v>
      </c>
      <c r="Y937" s="2177">
        <f t="shared" si="575"/>
        <v>0</v>
      </c>
      <c r="Z937" s="2177">
        <f t="shared" si="575"/>
        <v>0</v>
      </c>
      <c r="AA937" s="2177">
        <f t="shared" si="575"/>
        <v>0</v>
      </c>
      <c r="AB937" s="2177">
        <f t="shared" si="575"/>
        <v>0</v>
      </c>
      <c r="AC937" s="2179">
        <f t="shared" si="575"/>
        <v>0</v>
      </c>
      <c r="AD937" s="2179">
        <f t="shared" si="575"/>
        <v>0</v>
      </c>
      <c r="AE937" s="2177">
        <f t="shared" si="575"/>
        <v>0</v>
      </c>
      <c r="AF937" s="1485">
        <f t="shared" si="575"/>
        <v>0</v>
      </c>
      <c r="AG937" s="1485">
        <f t="shared" si="575"/>
        <v>0</v>
      </c>
      <c r="AH937" s="619"/>
      <c r="AI937" s="2141"/>
    </row>
    <row r="938" spans="3:35" ht="30" x14ac:dyDescent="0.25">
      <c r="C938" s="2042" t="s">
        <v>513</v>
      </c>
      <c r="D938" s="458"/>
      <c r="E938" s="2073"/>
      <c r="F938" s="1478">
        <f>SUM(F840,F771,F681,F343,F254,F177,F69)</f>
        <v>0</v>
      </c>
      <c r="G938" s="1485">
        <f>SUM(G840,G771,G681,G343,G254,G177,G69)</f>
        <v>0</v>
      </c>
      <c r="H938" s="1485">
        <f>SUM(H840,H771,H681,H343,H254,H177,H69)</f>
        <v>2</v>
      </c>
      <c r="I938" s="1485" t="e">
        <f t="shared" si="556"/>
        <v>#DIV/0!</v>
      </c>
      <c r="J938" s="1480"/>
      <c r="K938" s="1480"/>
      <c r="L938" s="1485"/>
      <c r="M938" s="1485"/>
      <c r="N938" s="1485"/>
      <c r="O938" s="1485"/>
      <c r="P938" s="1485"/>
      <c r="Q938" s="207"/>
      <c r="R938" s="2177">
        <f t="shared" ref="R938:AG938" si="576">SUM(R840,R771,R681,R343,R254,R177,R69)</f>
        <v>0</v>
      </c>
      <c r="S938" s="2177">
        <f t="shared" si="576"/>
        <v>0</v>
      </c>
      <c r="T938" s="2177">
        <f t="shared" si="576"/>
        <v>0</v>
      </c>
      <c r="U938" s="2177">
        <f t="shared" si="576"/>
        <v>0</v>
      </c>
      <c r="V938" s="2177">
        <f t="shared" si="576"/>
        <v>0</v>
      </c>
      <c r="W938" s="2177">
        <f t="shared" si="576"/>
        <v>0</v>
      </c>
      <c r="X938" s="2177">
        <f t="shared" si="576"/>
        <v>0</v>
      </c>
      <c r="Y938" s="2177">
        <f t="shared" si="576"/>
        <v>4.9838399999999998</v>
      </c>
      <c r="Z938" s="2177">
        <f t="shared" si="576"/>
        <v>0</v>
      </c>
      <c r="AA938" s="2177">
        <f t="shared" si="576"/>
        <v>0</v>
      </c>
      <c r="AB938" s="2177">
        <f t="shared" si="576"/>
        <v>4.9838399999999998</v>
      </c>
      <c r="AC938" s="2179">
        <f t="shared" si="576"/>
        <v>0</v>
      </c>
      <c r="AD938" s="2179">
        <f t="shared" si="576"/>
        <v>0</v>
      </c>
      <c r="AE938" s="2177">
        <f t="shared" si="576"/>
        <v>4.9838399999999998</v>
      </c>
      <c r="AF938" s="1485">
        <f t="shared" si="576"/>
        <v>0</v>
      </c>
      <c r="AG938" s="1485">
        <f t="shared" si="576"/>
        <v>0</v>
      </c>
      <c r="AH938" s="619"/>
      <c r="AI938" s="2141"/>
    </row>
    <row r="939" spans="3:35" ht="42.75" x14ac:dyDescent="0.25">
      <c r="C939" s="2187" t="s">
        <v>566</v>
      </c>
      <c r="D939" s="561"/>
      <c r="E939" s="2073"/>
      <c r="F939" s="1478">
        <f>F582+F529+F70</f>
        <v>0</v>
      </c>
      <c r="G939" s="1485">
        <f>G582+G529+G70</f>
        <v>0</v>
      </c>
      <c r="H939" s="1485">
        <f>H582+H529+H70</f>
        <v>0</v>
      </c>
      <c r="I939" s="1485" t="e">
        <f t="shared" si="556"/>
        <v>#DIV/0!</v>
      </c>
      <c r="J939" s="1480"/>
      <c r="K939" s="1480"/>
      <c r="L939" s="1485"/>
      <c r="M939" s="1485"/>
      <c r="N939" s="1485"/>
      <c r="O939" s="1485"/>
      <c r="P939" s="1485"/>
      <c r="Q939" s="207"/>
      <c r="R939" s="2177"/>
      <c r="S939" s="2177"/>
      <c r="T939" s="2177"/>
      <c r="U939" s="2177">
        <f t="shared" ref="U939:AG939" si="577">U582+U529+U70</f>
        <v>0</v>
      </c>
      <c r="V939" s="2177">
        <f t="shared" si="577"/>
        <v>0</v>
      </c>
      <c r="W939" s="2177">
        <f t="shared" si="577"/>
        <v>0</v>
      </c>
      <c r="X939" s="2177">
        <f t="shared" si="577"/>
        <v>0</v>
      </c>
      <c r="Y939" s="2177">
        <f t="shared" si="577"/>
        <v>0</v>
      </c>
      <c r="Z939" s="2177">
        <f t="shared" si="577"/>
        <v>0</v>
      </c>
      <c r="AA939" s="2177">
        <f t="shared" si="577"/>
        <v>0</v>
      </c>
      <c r="AB939" s="2177">
        <f t="shared" si="577"/>
        <v>0</v>
      </c>
      <c r="AC939" s="2179">
        <f t="shared" si="577"/>
        <v>0</v>
      </c>
      <c r="AD939" s="2179">
        <f t="shared" si="577"/>
        <v>0</v>
      </c>
      <c r="AE939" s="2177">
        <f t="shared" si="577"/>
        <v>0</v>
      </c>
      <c r="AF939" s="1485">
        <f t="shared" si="577"/>
        <v>0</v>
      </c>
      <c r="AG939" s="1485">
        <f t="shared" si="577"/>
        <v>0</v>
      </c>
      <c r="AH939" s="619"/>
      <c r="AI939" s="2141"/>
    </row>
    <row r="940" spans="3:35" ht="30" x14ac:dyDescent="0.25">
      <c r="C940" s="2042" t="s">
        <v>567</v>
      </c>
      <c r="D940" s="458"/>
      <c r="E940" s="2073"/>
      <c r="F940" s="1478">
        <f t="shared" ref="F940:H941" si="578">F583+F71</f>
        <v>0</v>
      </c>
      <c r="G940" s="1485">
        <f t="shared" si="578"/>
        <v>0</v>
      </c>
      <c r="H940" s="1485">
        <f t="shared" si="578"/>
        <v>0</v>
      </c>
      <c r="I940" s="1485" t="e">
        <f t="shared" si="556"/>
        <v>#DIV/0!</v>
      </c>
      <c r="J940" s="1480"/>
      <c r="K940" s="1480"/>
      <c r="L940" s="1485"/>
      <c r="M940" s="1485"/>
      <c r="N940" s="1485"/>
      <c r="O940" s="1485"/>
      <c r="P940" s="1485"/>
      <c r="Q940" s="207"/>
      <c r="R940" s="2177"/>
      <c r="S940" s="2177"/>
      <c r="T940" s="2177"/>
      <c r="U940" s="2177"/>
      <c r="V940" s="2177"/>
      <c r="W940" s="2177"/>
      <c r="X940" s="2177"/>
      <c r="Y940" s="2177"/>
      <c r="Z940" s="2177"/>
      <c r="AA940" s="2177"/>
      <c r="AB940" s="2177"/>
      <c r="AC940" s="2179"/>
      <c r="AD940" s="2179"/>
      <c r="AE940" s="2177"/>
      <c r="AF940" s="1485"/>
      <c r="AG940" s="1485"/>
      <c r="AH940" s="619"/>
      <c r="AI940" s="2141"/>
    </row>
    <row r="941" spans="3:35" ht="30" x14ac:dyDescent="0.25">
      <c r="C941" s="2042" t="s">
        <v>568</v>
      </c>
      <c r="D941" s="458"/>
      <c r="E941" s="2073"/>
      <c r="F941" s="1478">
        <f t="shared" si="578"/>
        <v>0</v>
      </c>
      <c r="G941" s="1485">
        <f t="shared" si="578"/>
        <v>0</v>
      </c>
      <c r="H941" s="1485">
        <f t="shared" si="578"/>
        <v>0</v>
      </c>
      <c r="I941" s="1485" t="e">
        <f t="shared" si="556"/>
        <v>#DIV/0!</v>
      </c>
      <c r="J941" s="1480"/>
      <c r="K941" s="1480"/>
      <c r="L941" s="1485"/>
      <c r="M941" s="1485"/>
      <c r="N941" s="1485"/>
      <c r="O941" s="1485"/>
      <c r="P941" s="1485"/>
      <c r="Q941" s="207"/>
      <c r="R941" s="2177"/>
      <c r="S941" s="2177"/>
      <c r="T941" s="2177"/>
      <c r="U941" s="2177"/>
      <c r="V941" s="2177"/>
      <c r="W941" s="2177"/>
      <c r="X941" s="2177"/>
      <c r="Y941" s="2177"/>
      <c r="Z941" s="2177"/>
      <c r="AA941" s="2177"/>
      <c r="AB941" s="2177"/>
      <c r="AC941" s="2179"/>
      <c r="AD941" s="2179"/>
      <c r="AE941" s="2177"/>
      <c r="AF941" s="1485"/>
      <c r="AG941" s="1485"/>
      <c r="AH941" s="619"/>
      <c r="AI941" s="2141"/>
    </row>
    <row r="942" spans="3:35" ht="30" x14ac:dyDescent="0.25">
      <c r="C942" s="2042" t="s">
        <v>569</v>
      </c>
      <c r="D942" s="458"/>
      <c r="E942" s="2073"/>
      <c r="F942" s="1478">
        <f>F530</f>
        <v>0</v>
      </c>
      <c r="G942" s="1485">
        <f>G530</f>
        <v>0</v>
      </c>
      <c r="H942" s="1485">
        <f>H530</f>
        <v>0</v>
      </c>
      <c r="I942" s="1485" t="e">
        <f t="shared" si="556"/>
        <v>#DIV/0!</v>
      </c>
      <c r="J942" s="1480"/>
      <c r="K942" s="1480"/>
      <c r="L942" s="1485"/>
      <c r="M942" s="1485"/>
      <c r="N942" s="1485"/>
      <c r="O942" s="1485"/>
      <c r="P942" s="1485"/>
      <c r="Q942" s="207"/>
      <c r="R942" s="2177"/>
      <c r="S942" s="2177"/>
      <c r="T942" s="2177"/>
      <c r="U942" s="2177"/>
      <c r="V942" s="2177"/>
      <c r="W942" s="2177"/>
      <c r="X942" s="2177"/>
      <c r="Y942" s="2177"/>
      <c r="Z942" s="2177"/>
      <c r="AA942" s="2177"/>
      <c r="AB942" s="2177"/>
      <c r="AC942" s="2179"/>
      <c r="AD942" s="2179"/>
      <c r="AE942" s="2177"/>
      <c r="AF942" s="1485"/>
      <c r="AG942" s="1485"/>
      <c r="AH942" s="619"/>
      <c r="AI942" s="2141"/>
    </row>
    <row r="943" spans="3:35" ht="29.25" x14ac:dyDescent="0.25">
      <c r="C943" s="2181" t="s">
        <v>318</v>
      </c>
      <c r="D943" s="458"/>
      <c r="E943" s="2073"/>
      <c r="F943" s="1478">
        <f>SUM(F886,F841,F772,F711,F682,F585,F531,F454,F413,F344,F255,F178,F74)</f>
        <v>0</v>
      </c>
      <c r="G943" s="1485">
        <f>SUM(G886,G841,G772,G711,G682,G585,G531,G454,G413,G344,G255,G178,G74)</f>
        <v>0</v>
      </c>
      <c r="H943" s="1485">
        <f>SUM(H886,H841,H772,H711,H682,H585,H531,H454,H413,H344,H255,H178,H74)</f>
        <v>343.56382978723406</v>
      </c>
      <c r="I943" s="1485" t="e">
        <f t="shared" si="556"/>
        <v>#DIV/0!</v>
      </c>
      <c r="J943" s="1480"/>
      <c r="K943" s="1480"/>
      <c r="L943" s="1485"/>
      <c r="M943" s="1485"/>
      <c r="N943" s="1485"/>
      <c r="O943" s="1485"/>
      <c r="P943" s="1485"/>
      <c r="Q943" s="207"/>
      <c r="R943" s="2177">
        <f t="shared" ref="R943:AG943" si="579">SUM(R886,R841,R772,R711,R682,R585,R531,R454,R413,R344,R255,R178,R74)</f>
        <v>0</v>
      </c>
      <c r="S943" s="2177">
        <f t="shared" si="579"/>
        <v>0</v>
      </c>
      <c r="T943" s="2177">
        <f t="shared" si="579"/>
        <v>0</v>
      </c>
      <c r="U943" s="2177">
        <f t="shared" si="579"/>
        <v>0</v>
      </c>
      <c r="V943" s="2177">
        <f t="shared" si="579"/>
        <v>0</v>
      </c>
      <c r="W943" s="2177">
        <f t="shared" si="579"/>
        <v>0</v>
      </c>
      <c r="X943" s="2177">
        <f t="shared" si="579"/>
        <v>0</v>
      </c>
      <c r="Y943" s="2177">
        <f t="shared" si="579"/>
        <v>0</v>
      </c>
      <c r="Z943" s="2177">
        <f t="shared" si="579"/>
        <v>0</v>
      </c>
      <c r="AA943" s="2177">
        <f t="shared" si="579"/>
        <v>0</v>
      </c>
      <c r="AB943" s="2177">
        <f t="shared" si="579"/>
        <v>0</v>
      </c>
      <c r="AC943" s="2179">
        <f t="shared" si="579"/>
        <v>0</v>
      </c>
      <c r="AD943" s="2179">
        <f t="shared" si="579"/>
        <v>0</v>
      </c>
      <c r="AE943" s="2177">
        <f t="shared" si="579"/>
        <v>0</v>
      </c>
      <c r="AF943" s="1485">
        <f t="shared" si="579"/>
        <v>0</v>
      </c>
      <c r="AG943" s="1485">
        <f t="shared" si="579"/>
        <v>0</v>
      </c>
      <c r="AH943" s="619"/>
      <c r="AI943" s="2141"/>
    </row>
    <row r="944" spans="3:35" x14ac:dyDescent="0.25">
      <c r="C944" s="2181" t="s">
        <v>327</v>
      </c>
      <c r="D944" s="458"/>
      <c r="E944" s="2073"/>
      <c r="F944" s="1478">
        <f>SUM(F887,F842,F773,F683,F586,F532,F414,F345,F256,F179,F75)</f>
        <v>0</v>
      </c>
      <c r="G944" s="1485">
        <f>SUM(G887,G842,G773,G683,G586,G532,G414,G345,G256,G179,G75)</f>
        <v>0</v>
      </c>
      <c r="H944" s="1485">
        <f>SUM(H887,H842,H773,H683,H586,H532,H414,H345,H256,H179,H75)</f>
        <v>233</v>
      </c>
      <c r="I944" s="1485" t="e">
        <f t="shared" si="556"/>
        <v>#DIV/0!</v>
      </c>
      <c r="J944" s="1480"/>
      <c r="K944" s="1480"/>
      <c r="L944" s="1485"/>
      <c r="M944" s="1485"/>
      <c r="N944" s="1485"/>
      <c r="O944" s="1485"/>
      <c r="P944" s="1485"/>
      <c r="Q944" s="207"/>
      <c r="R944" s="2177">
        <f t="shared" ref="R944:AG944" si="580">SUM(R887,R842,R773,R683,R586,R532,R414,R345,R256,R179,R75)</f>
        <v>0</v>
      </c>
      <c r="S944" s="2177">
        <f t="shared" si="580"/>
        <v>0</v>
      </c>
      <c r="T944" s="2177">
        <f t="shared" si="580"/>
        <v>0</v>
      </c>
      <c r="U944" s="2177">
        <f t="shared" si="580"/>
        <v>0</v>
      </c>
      <c r="V944" s="2177">
        <f t="shared" si="580"/>
        <v>0</v>
      </c>
      <c r="W944" s="2177">
        <f t="shared" si="580"/>
        <v>0</v>
      </c>
      <c r="X944" s="2177">
        <f t="shared" si="580"/>
        <v>0</v>
      </c>
      <c r="Y944" s="2177">
        <f t="shared" si="580"/>
        <v>0</v>
      </c>
      <c r="Z944" s="2177">
        <f t="shared" si="580"/>
        <v>0</v>
      </c>
      <c r="AA944" s="2177">
        <f t="shared" si="580"/>
        <v>0</v>
      </c>
      <c r="AB944" s="2177">
        <f t="shared" si="580"/>
        <v>0</v>
      </c>
      <c r="AC944" s="2179">
        <f t="shared" si="580"/>
        <v>0</v>
      </c>
      <c r="AD944" s="2179">
        <f t="shared" si="580"/>
        <v>0</v>
      </c>
      <c r="AE944" s="2177">
        <f t="shared" si="580"/>
        <v>0</v>
      </c>
      <c r="AF944" s="1485">
        <f t="shared" si="580"/>
        <v>0</v>
      </c>
      <c r="AG944" s="1485">
        <f t="shared" si="580"/>
        <v>0</v>
      </c>
      <c r="AH944" s="619"/>
      <c r="AI944" s="2141"/>
    </row>
    <row r="945" spans="1:35" x14ac:dyDescent="0.25">
      <c r="C945" s="2183" t="s">
        <v>328</v>
      </c>
      <c r="D945" s="458"/>
      <c r="E945" s="2073"/>
      <c r="F945" s="1478">
        <f>SUM(F843,F774,F712,F684,F587,F533,F415,F346,F257,F180,F76)</f>
        <v>0</v>
      </c>
      <c r="G945" s="1485">
        <f>SUM(G843,G774,G712,G684,G587,G533,G415,G346,G257,G180,G76)</f>
        <v>0</v>
      </c>
      <c r="H945" s="1485">
        <f>SUM(H843,H774,H712,H684,H587,H533,H415,H346,H257,H180,H76)</f>
        <v>110.56382978723404</v>
      </c>
      <c r="I945" s="1485" t="e">
        <f t="shared" si="556"/>
        <v>#DIV/0!</v>
      </c>
      <c r="J945" s="1480"/>
      <c r="K945" s="1480"/>
      <c r="L945" s="1485"/>
      <c r="M945" s="1485"/>
      <c r="N945" s="1485"/>
      <c r="O945" s="1485"/>
      <c r="P945" s="1485"/>
      <c r="Q945" s="207"/>
      <c r="R945" s="2177">
        <f t="shared" ref="R945:AG945" si="581">SUM(R843,R774,R712,R684,R587,R533,R415,R346,R257,R180,R76)</f>
        <v>0</v>
      </c>
      <c r="S945" s="2177">
        <f t="shared" si="581"/>
        <v>0</v>
      </c>
      <c r="T945" s="2177">
        <f t="shared" si="581"/>
        <v>0</v>
      </c>
      <c r="U945" s="2177">
        <f t="shared" si="581"/>
        <v>0</v>
      </c>
      <c r="V945" s="2177">
        <f t="shared" si="581"/>
        <v>0</v>
      </c>
      <c r="W945" s="2177">
        <f t="shared" si="581"/>
        <v>0</v>
      </c>
      <c r="X945" s="2177">
        <f t="shared" si="581"/>
        <v>0</v>
      </c>
      <c r="Y945" s="2177">
        <f t="shared" si="581"/>
        <v>0</v>
      </c>
      <c r="Z945" s="2177">
        <f t="shared" si="581"/>
        <v>0</v>
      </c>
      <c r="AA945" s="2177">
        <f t="shared" si="581"/>
        <v>0</v>
      </c>
      <c r="AB945" s="2177">
        <f t="shared" si="581"/>
        <v>0</v>
      </c>
      <c r="AC945" s="2179">
        <f t="shared" si="581"/>
        <v>0</v>
      </c>
      <c r="AD945" s="2179">
        <f t="shared" si="581"/>
        <v>0</v>
      </c>
      <c r="AE945" s="2177">
        <f t="shared" si="581"/>
        <v>0</v>
      </c>
      <c r="AF945" s="1485">
        <f t="shared" si="581"/>
        <v>0</v>
      </c>
      <c r="AG945" s="1485">
        <f t="shared" si="581"/>
        <v>0</v>
      </c>
      <c r="AH945" s="619"/>
      <c r="AI945" s="2141"/>
    </row>
    <row r="946" spans="1:35" x14ac:dyDescent="0.25">
      <c r="C946" s="2188" t="s">
        <v>329</v>
      </c>
      <c r="D946" s="458"/>
      <c r="E946" s="2073"/>
      <c r="F946" s="1478">
        <f>SUM(F844,F775,F713,F685,F534,F588,F347,F258,F181,F77)</f>
        <v>0</v>
      </c>
      <c r="G946" s="1485">
        <f>SUM(G844,G775,G713,G685,G534,G588,G347,G258,G181,G77)</f>
        <v>0</v>
      </c>
      <c r="H946" s="1485">
        <f>SUM(H844,H775,H713,H685,H534,H588,H347,H258,H181,H77)</f>
        <v>1039.3</v>
      </c>
      <c r="I946" s="1485" t="e">
        <f t="shared" si="556"/>
        <v>#DIV/0!</v>
      </c>
      <c r="J946" s="1480"/>
      <c r="K946" s="1480"/>
      <c r="L946" s="1485"/>
      <c r="M946" s="1485"/>
      <c r="N946" s="1485"/>
      <c r="O946" s="1485"/>
      <c r="P946" s="1485"/>
      <c r="Q946" s="207"/>
      <c r="R946" s="2177">
        <f t="shared" ref="R946:AG946" si="582">SUM(R844,R775,R713,R685,R534,R588,R347,R258,R181,R77)</f>
        <v>0</v>
      </c>
      <c r="S946" s="2177">
        <f t="shared" si="582"/>
        <v>0</v>
      </c>
      <c r="T946" s="2177">
        <f t="shared" si="582"/>
        <v>0</v>
      </c>
      <c r="U946" s="2177">
        <f t="shared" si="582"/>
        <v>0</v>
      </c>
      <c r="V946" s="2177">
        <f t="shared" si="582"/>
        <v>0</v>
      </c>
      <c r="W946" s="2177">
        <f t="shared" si="582"/>
        <v>0</v>
      </c>
      <c r="X946" s="2177">
        <f t="shared" si="582"/>
        <v>0</v>
      </c>
      <c r="Y946" s="2177">
        <f t="shared" si="582"/>
        <v>0</v>
      </c>
      <c r="Z946" s="2177">
        <f t="shared" si="582"/>
        <v>0</v>
      </c>
      <c r="AA946" s="2177">
        <f t="shared" si="582"/>
        <v>0</v>
      </c>
      <c r="AB946" s="2177">
        <f t="shared" si="582"/>
        <v>0</v>
      </c>
      <c r="AC946" s="2179">
        <f t="shared" si="582"/>
        <v>0</v>
      </c>
      <c r="AD946" s="2179">
        <f t="shared" si="582"/>
        <v>0</v>
      </c>
      <c r="AE946" s="2177">
        <f t="shared" si="582"/>
        <v>0</v>
      </c>
      <c r="AF946" s="1485">
        <f t="shared" si="582"/>
        <v>0</v>
      </c>
      <c r="AG946" s="1485">
        <f t="shared" si="582"/>
        <v>0</v>
      </c>
      <c r="AH946" s="619"/>
      <c r="AI946" s="2141"/>
    </row>
    <row r="947" spans="1:35" x14ac:dyDescent="0.25">
      <c r="C947" s="2188" t="s">
        <v>330</v>
      </c>
      <c r="D947" s="458"/>
      <c r="E947" s="2073"/>
      <c r="F947" s="1478">
        <f>F714</f>
        <v>0</v>
      </c>
      <c r="G947" s="1485">
        <f t="shared" ref="G947:H947" si="583">G714</f>
        <v>0</v>
      </c>
      <c r="H947" s="1485">
        <f t="shared" si="583"/>
        <v>0</v>
      </c>
      <c r="I947" s="1485" t="e">
        <f t="shared" si="556"/>
        <v>#DIV/0!</v>
      </c>
      <c r="J947" s="1480"/>
      <c r="K947" s="1480"/>
      <c r="L947" s="1485"/>
      <c r="M947" s="1485"/>
      <c r="N947" s="1485"/>
      <c r="O947" s="1485"/>
      <c r="P947" s="1485"/>
      <c r="Q947" s="207"/>
      <c r="R947" s="2177">
        <f t="shared" ref="R947:W947" si="584">R714</f>
        <v>0</v>
      </c>
      <c r="S947" s="2177">
        <f t="shared" si="584"/>
        <v>0</v>
      </c>
      <c r="T947" s="2177">
        <f t="shared" si="584"/>
        <v>0</v>
      </c>
      <c r="U947" s="2177">
        <f t="shared" si="584"/>
        <v>0</v>
      </c>
      <c r="V947" s="2177">
        <f t="shared" si="584"/>
        <v>0</v>
      </c>
      <c r="W947" s="2177">
        <f t="shared" si="584"/>
        <v>0</v>
      </c>
      <c r="X947" s="2177">
        <f t="shared" ref="X947:AE947" si="585">X714</f>
        <v>0</v>
      </c>
      <c r="Y947" s="2177">
        <f t="shared" si="585"/>
        <v>0</v>
      </c>
      <c r="Z947" s="2177">
        <f t="shared" si="585"/>
        <v>0</v>
      </c>
      <c r="AA947" s="2177">
        <f t="shared" si="585"/>
        <v>0</v>
      </c>
      <c r="AB947" s="2177">
        <f t="shared" si="585"/>
        <v>0</v>
      </c>
      <c r="AC947" s="2179">
        <f t="shared" si="585"/>
        <v>0</v>
      </c>
      <c r="AD947" s="2179">
        <f t="shared" si="585"/>
        <v>0</v>
      </c>
      <c r="AE947" s="2177">
        <f t="shared" si="585"/>
        <v>0</v>
      </c>
      <c r="AF947" s="1485">
        <f t="shared" ref="AF947:AG947" si="586">AF714</f>
        <v>0</v>
      </c>
      <c r="AG947" s="1485">
        <f t="shared" si="586"/>
        <v>0</v>
      </c>
      <c r="AH947" s="619"/>
      <c r="AI947" s="2141"/>
    </row>
    <row r="948" spans="1:35" ht="29.25" x14ac:dyDescent="0.25">
      <c r="C948" s="2181" t="s">
        <v>311</v>
      </c>
      <c r="D948" s="458"/>
      <c r="E948" s="2073"/>
      <c r="F948" s="1478">
        <f t="shared" ref="F948:H950" si="587">SUM(F845,F776,F686,F589,F535,F455,F416,F348,F259,F182,F78)</f>
        <v>0</v>
      </c>
      <c r="G948" s="1485">
        <f t="shared" si="587"/>
        <v>0</v>
      </c>
      <c r="H948" s="1485">
        <f t="shared" si="587"/>
        <v>392</v>
      </c>
      <c r="I948" s="1485" t="e">
        <f t="shared" si="556"/>
        <v>#DIV/0!</v>
      </c>
      <c r="J948" s="1480"/>
      <c r="K948" s="1480"/>
      <c r="L948" s="1485"/>
      <c r="M948" s="1485"/>
      <c r="N948" s="1485"/>
      <c r="O948" s="1485"/>
      <c r="P948" s="1485"/>
      <c r="Q948" s="207"/>
      <c r="R948" s="2177">
        <f t="shared" ref="R948:AG948" si="588">SUM(R845,R776,R686,R589,R535,R455,R416,R348,R259,R182,R78)</f>
        <v>0</v>
      </c>
      <c r="S948" s="2177">
        <f t="shared" si="588"/>
        <v>0</v>
      </c>
      <c r="T948" s="2177">
        <f t="shared" si="588"/>
        <v>0</v>
      </c>
      <c r="U948" s="2177">
        <f t="shared" si="588"/>
        <v>0</v>
      </c>
      <c r="V948" s="2177">
        <f t="shared" si="588"/>
        <v>0</v>
      </c>
      <c r="W948" s="2177">
        <f t="shared" si="588"/>
        <v>0</v>
      </c>
      <c r="X948" s="2177">
        <f t="shared" si="588"/>
        <v>0</v>
      </c>
      <c r="Y948" s="2177">
        <f t="shared" si="588"/>
        <v>548.75560000000007</v>
      </c>
      <c r="Z948" s="2177">
        <f t="shared" si="588"/>
        <v>0</v>
      </c>
      <c r="AA948" s="2177">
        <f t="shared" si="588"/>
        <v>0</v>
      </c>
      <c r="AB948" s="2177">
        <f t="shared" si="588"/>
        <v>0</v>
      </c>
      <c r="AC948" s="2179">
        <f t="shared" si="588"/>
        <v>-1.2944599999999999</v>
      </c>
      <c r="AD948" s="2179">
        <f t="shared" si="588"/>
        <v>-0.77670000000000006</v>
      </c>
      <c r="AE948" s="2177">
        <f t="shared" si="588"/>
        <v>547.97890000000007</v>
      </c>
      <c r="AF948" s="1485">
        <f t="shared" si="588"/>
        <v>0</v>
      </c>
      <c r="AG948" s="1485">
        <f t="shared" si="588"/>
        <v>0</v>
      </c>
      <c r="AH948" s="619"/>
      <c r="AI948" s="2141"/>
    </row>
    <row r="949" spans="1:35" ht="30" x14ac:dyDescent="0.25">
      <c r="C949" s="448" t="s">
        <v>193</v>
      </c>
      <c r="D949" s="458"/>
      <c r="E949" s="2073"/>
      <c r="F949" s="1478">
        <f t="shared" si="587"/>
        <v>0</v>
      </c>
      <c r="G949" s="1485">
        <f t="shared" si="587"/>
        <v>0</v>
      </c>
      <c r="H949" s="1485">
        <f t="shared" si="587"/>
        <v>258</v>
      </c>
      <c r="I949" s="1485" t="e">
        <f t="shared" si="556"/>
        <v>#DIV/0!</v>
      </c>
      <c r="J949" s="1480"/>
      <c r="K949" s="1480"/>
      <c r="L949" s="1485"/>
      <c r="M949" s="1485"/>
      <c r="N949" s="1485"/>
      <c r="O949" s="1485"/>
      <c r="P949" s="1485"/>
      <c r="Q949" s="207"/>
      <c r="R949" s="2177">
        <f t="shared" ref="R949:AG949" si="589">SUM(R846,R777,R687,R590,R536,R456,R417,R349,R260,R183,R79)</f>
        <v>0</v>
      </c>
      <c r="S949" s="2177">
        <f t="shared" si="589"/>
        <v>0</v>
      </c>
      <c r="T949" s="2177">
        <f t="shared" si="589"/>
        <v>0</v>
      </c>
      <c r="U949" s="2177">
        <f t="shared" si="589"/>
        <v>0</v>
      </c>
      <c r="V949" s="2177">
        <f t="shared" si="589"/>
        <v>0</v>
      </c>
      <c r="W949" s="2177">
        <f t="shared" si="589"/>
        <v>0</v>
      </c>
      <c r="X949" s="2177">
        <f t="shared" si="589"/>
        <v>0</v>
      </c>
      <c r="Y949" s="2177">
        <f t="shared" si="589"/>
        <v>0</v>
      </c>
      <c r="Z949" s="2177">
        <f t="shared" si="589"/>
        <v>0</v>
      </c>
      <c r="AA949" s="2177">
        <f t="shared" si="589"/>
        <v>0</v>
      </c>
      <c r="AB949" s="2177">
        <f t="shared" si="589"/>
        <v>0</v>
      </c>
      <c r="AC949" s="2179">
        <f t="shared" si="589"/>
        <v>0</v>
      </c>
      <c r="AD949" s="2179">
        <f t="shared" si="589"/>
        <v>0</v>
      </c>
      <c r="AE949" s="2177">
        <f t="shared" si="589"/>
        <v>0</v>
      </c>
      <c r="AF949" s="1485">
        <f t="shared" si="589"/>
        <v>0</v>
      </c>
      <c r="AG949" s="1485">
        <f t="shared" si="589"/>
        <v>0</v>
      </c>
      <c r="AH949" s="619"/>
      <c r="AI949" s="2141"/>
    </row>
    <row r="950" spans="1:35" ht="72" x14ac:dyDescent="0.25">
      <c r="C950" s="2181" t="s">
        <v>312</v>
      </c>
      <c r="D950" s="458"/>
      <c r="E950" s="2073"/>
      <c r="F950" s="1478">
        <f t="shared" si="587"/>
        <v>0</v>
      </c>
      <c r="G950" s="1485">
        <f t="shared" si="587"/>
        <v>0</v>
      </c>
      <c r="H950" s="1485">
        <f t="shared" si="587"/>
        <v>208</v>
      </c>
      <c r="I950" s="1485" t="e">
        <f t="shared" si="556"/>
        <v>#DIV/0!</v>
      </c>
      <c r="J950" s="1480"/>
      <c r="K950" s="1480"/>
      <c r="L950" s="1485"/>
      <c r="M950" s="1485"/>
      <c r="N950" s="1485"/>
      <c r="O950" s="1485"/>
      <c r="P950" s="1485"/>
      <c r="Q950" s="207"/>
      <c r="R950" s="2177">
        <f t="shared" ref="R950:AG950" si="590">SUM(R847,R778,R688,R591,R537,R457,R418,R350,R261,R184,R80)</f>
        <v>0</v>
      </c>
      <c r="S950" s="2177">
        <f t="shared" si="590"/>
        <v>0</v>
      </c>
      <c r="T950" s="2177">
        <f t="shared" si="590"/>
        <v>0</v>
      </c>
      <c r="U950" s="2177">
        <f t="shared" si="590"/>
        <v>0</v>
      </c>
      <c r="V950" s="2177">
        <f t="shared" si="590"/>
        <v>0</v>
      </c>
      <c r="W950" s="2177">
        <f t="shared" si="590"/>
        <v>0</v>
      </c>
      <c r="X950" s="2177">
        <f t="shared" si="590"/>
        <v>0</v>
      </c>
      <c r="Y950" s="2177">
        <f t="shared" si="590"/>
        <v>227.34775999999999</v>
      </c>
      <c r="Z950" s="2177">
        <f t="shared" si="590"/>
        <v>0</v>
      </c>
      <c r="AA950" s="2177">
        <f t="shared" si="590"/>
        <v>0</v>
      </c>
      <c r="AB950" s="2177">
        <f t="shared" si="590"/>
        <v>0</v>
      </c>
      <c r="AC950" s="2179">
        <f t="shared" si="590"/>
        <v>0</v>
      </c>
      <c r="AD950" s="2179">
        <f t="shared" si="590"/>
        <v>-0.12944999999999998</v>
      </c>
      <c r="AE950" s="2177">
        <f t="shared" si="590"/>
        <v>227.21831</v>
      </c>
      <c r="AF950" s="1485">
        <f t="shared" si="590"/>
        <v>0</v>
      </c>
      <c r="AG950" s="1485">
        <f t="shared" si="590"/>
        <v>0</v>
      </c>
      <c r="AH950" s="619"/>
      <c r="AI950" s="2141"/>
    </row>
    <row r="951" spans="1:35" x14ac:dyDescent="0.25">
      <c r="C951" s="2189" t="s">
        <v>220</v>
      </c>
      <c r="D951" s="458"/>
      <c r="E951" s="2073"/>
      <c r="F951" s="1478">
        <f>SUM(F873,F848,F779,F689,F592,F538,F458,F419,F351,F262,F185,F81)</f>
        <v>0</v>
      </c>
      <c r="G951" s="1485">
        <f>SUM(G873,G848,G779,G689,G592,G538,G458,G419,G351,G262,G185,G81)</f>
        <v>0</v>
      </c>
      <c r="H951" s="1485">
        <f>SUM(H873,H848,H779,H689,H592,H538,H458,H419,H351,H262,H185,H81)</f>
        <v>2020</v>
      </c>
      <c r="I951" s="1485" t="e">
        <f t="shared" si="556"/>
        <v>#DIV/0!</v>
      </c>
      <c r="J951" s="1480"/>
      <c r="K951" s="1480"/>
      <c r="L951" s="1485"/>
      <c r="M951" s="1485"/>
      <c r="N951" s="1485"/>
      <c r="O951" s="1485"/>
      <c r="P951" s="1485"/>
      <c r="Q951" s="207"/>
      <c r="R951" s="2177">
        <f t="shared" ref="R951:AG951" si="591">SUM(R873,R848,R779,R689,R592,R538,R458,R419,R351,R262,R185,R81)</f>
        <v>0</v>
      </c>
      <c r="S951" s="2177">
        <f t="shared" si="591"/>
        <v>0</v>
      </c>
      <c r="T951" s="2177">
        <f t="shared" si="591"/>
        <v>0</v>
      </c>
      <c r="U951" s="2177">
        <f t="shared" si="591"/>
        <v>0</v>
      </c>
      <c r="V951" s="2177">
        <f t="shared" si="591"/>
        <v>0</v>
      </c>
      <c r="W951" s="2177">
        <f t="shared" si="591"/>
        <v>0</v>
      </c>
      <c r="X951" s="2177">
        <f t="shared" si="591"/>
        <v>0</v>
      </c>
      <c r="Y951" s="2177">
        <f t="shared" si="591"/>
        <v>862.47998999999982</v>
      </c>
      <c r="Z951" s="2177">
        <f t="shared" si="591"/>
        <v>0</v>
      </c>
      <c r="AA951" s="2177">
        <f t="shared" si="591"/>
        <v>83.974080000000001</v>
      </c>
      <c r="AB951" s="2177">
        <f t="shared" si="591"/>
        <v>862.47998999999982</v>
      </c>
      <c r="AC951" s="2179">
        <f t="shared" si="591"/>
        <v>-3.4689100000000002</v>
      </c>
      <c r="AD951" s="2179">
        <f t="shared" si="591"/>
        <v>-8.5747199999999992</v>
      </c>
      <c r="AE951" s="2177">
        <f t="shared" si="591"/>
        <v>937.8793499999997</v>
      </c>
      <c r="AF951" s="1485">
        <f t="shared" si="591"/>
        <v>0</v>
      </c>
      <c r="AG951" s="1485">
        <f t="shared" si="591"/>
        <v>0</v>
      </c>
      <c r="AH951" s="619"/>
      <c r="AI951" s="2141"/>
    </row>
    <row r="952" spans="1:35" ht="29.25" x14ac:dyDescent="0.25">
      <c r="C952" s="2190" t="s">
        <v>299</v>
      </c>
      <c r="D952" s="458"/>
      <c r="E952" s="2073"/>
      <c r="F952" s="1478">
        <f>SUBTOTAL(9,F472,F370,F96)</f>
        <v>0</v>
      </c>
      <c r="G952" s="1485">
        <f>SUBTOTAL(9,G472,G370,G96)</f>
        <v>0</v>
      </c>
      <c r="H952" s="1485">
        <f>SUBTOTAL(9,H472,H370,H96)</f>
        <v>0</v>
      </c>
      <c r="I952" s="1485"/>
      <c r="J952" s="1480"/>
      <c r="K952" s="1480"/>
      <c r="L952" s="1485"/>
      <c r="M952" s="1485"/>
      <c r="N952" s="1485"/>
      <c r="O952" s="1485"/>
      <c r="P952" s="1485"/>
      <c r="Q952" s="207"/>
      <c r="R952" s="2177">
        <f t="shared" ref="R952:AG952" si="592">SUBTOTAL(9,R472,R370,R96)</f>
        <v>0</v>
      </c>
      <c r="S952" s="2177">
        <f t="shared" si="592"/>
        <v>0</v>
      </c>
      <c r="T952" s="2177">
        <f t="shared" si="592"/>
        <v>0</v>
      </c>
      <c r="U952" s="2177">
        <f t="shared" si="592"/>
        <v>0</v>
      </c>
      <c r="V952" s="2177">
        <f t="shared" si="592"/>
        <v>0</v>
      </c>
      <c r="W952" s="2177">
        <f t="shared" si="592"/>
        <v>0</v>
      </c>
      <c r="X952" s="2177">
        <f t="shared" si="592"/>
        <v>0</v>
      </c>
      <c r="Y952" s="2177">
        <f t="shared" si="592"/>
        <v>0</v>
      </c>
      <c r="Z952" s="2177">
        <f t="shared" si="592"/>
        <v>0</v>
      </c>
      <c r="AA952" s="2177">
        <f t="shared" si="592"/>
        <v>0</v>
      </c>
      <c r="AB952" s="2177">
        <f t="shared" si="592"/>
        <v>0</v>
      </c>
      <c r="AC952" s="2179">
        <f t="shared" si="592"/>
        <v>0</v>
      </c>
      <c r="AD952" s="2179">
        <f t="shared" si="592"/>
        <v>0</v>
      </c>
      <c r="AE952" s="2177">
        <f t="shared" si="592"/>
        <v>0</v>
      </c>
      <c r="AF952" s="1485">
        <f t="shared" si="592"/>
        <v>0</v>
      </c>
      <c r="AG952" s="1485">
        <f t="shared" si="592"/>
        <v>0</v>
      </c>
      <c r="AH952" s="619"/>
      <c r="AI952" s="2141"/>
    </row>
    <row r="953" spans="1:35" ht="86.25" x14ac:dyDescent="0.25">
      <c r="C953" s="2190" t="s">
        <v>576</v>
      </c>
      <c r="D953" s="458"/>
      <c r="E953" s="2073"/>
      <c r="F953" s="1478">
        <f>SUM(F851,F783,F692,F371,F268,F189,F97)</f>
        <v>0</v>
      </c>
      <c r="G953" s="1485">
        <f>SUM(G851,G783,G692,G371,G268,G189,G97)</f>
        <v>0</v>
      </c>
      <c r="H953" s="1485">
        <f>SUM(H851,H783,H692,H371,H268,H189,H97)</f>
        <v>101</v>
      </c>
      <c r="I953" s="1485" t="e">
        <f t="shared" ref="I953:I958" si="593">H953/G953*100</f>
        <v>#DIV/0!</v>
      </c>
      <c r="J953" s="1480"/>
      <c r="K953" s="1480"/>
      <c r="L953" s="1485"/>
      <c r="M953" s="1485"/>
      <c r="N953" s="1485"/>
      <c r="O953" s="1485"/>
      <c r="P953" s="1485"/>
      <c r="Q953" s="207"/>
      <c r="R953" s="2177">
        <f t="shared" ref="R953:AG953" si="594">SUM(R851,R783,R692,R371,R268,R189,R97)</f>
        <v>0</v>
      </c>
      <c r="S953" s="2177">
        <f t="shared" si="594"/>
        <v>0</v>
      </c>
      <c r="T953" s="2177">
        <f t="shared" si="594"/>
        <v>0</v>
      </c>
      <c r="U953" s="2177">
        <f t="shared" si="594"/>
        <v>0</v>
      </c>
      <c r="V953" s="2177">
        <f t="shared" si="594"/>
        <v>0</v>
      </c>
      <c r="W953" s="2177">
        <f t="shared" si="594"/>
        <v>0</v>
      </c>
      <c r="X953" s="2177">
        <f t="shared" si="594"/>
        <v>0</v>
      </c>
      <c r="Y953" s="2177">
        <f t="shared" si="594"/>
        <v>215.25625000000002</v>
      </c>
      <c r="Z953" s="2177">
        <f t="shared" si="594"/>
        <v>0</v>
      </c>
      <c r="AA953" s="2177">
        <f t="shared" si="594"/>
        <v>0</v>
      </c>
      <c r="AB953" s="2177">
        <f t="shared" si="594"/>
        <v>215.25625000000002</v>
      </c>
      <c r="AC953" s="2179">
        <f t="shared" si="594"/>
        <v>0</v>
      </c>
      <c r="AD953" s="2179">
        <f t="shared" si="594"/>
        <v>0</v>
      </c>
      <c r="AE953" s="2177">
        <f t="shared" si="594"/>
        <v>215.25625000000002</v>
      </c>
      <c r="AF953" s="1485">
        <f t="shared" si="594"/>
        <v>0</v>
      </c>
      <c r="AG953" s="1485">
        <f t="shared" si="594"/>
        <v>0</v>
      </c>
      <c r="AH953" s="619"/>
      <c r="AI953" s="2141"/>
    </row>
    <row r="954" spans="1:35" ht="29.25" x14ac:dyDescent="0.25">
      <c r="A954" s="256">
        <v>1</v>
      </c>
      <c r="C954" s="2190" t="s">
        <v>264</v>
      </c>
      <c r="D954" s="3"/>
      <c r="E954" s="3"/>
      <c r="F954" s="1478">
        <f>SUM(F888,F852,F784,F715,F693,F639,F552,F473,F426,F372,F269,F190,F98)</f>
        <v>0</v>
      </c>
      <c r="G954" s="1485">
        <f>SUM(G888,G852,G784,G715,G693,G639,G552,G473,G426,G372,G269,G190,G98)</f>
        <v>0</v>
      </c>
      <c r="H954" s="1485">
        <f>SUM(H888,H852,H784,H715,H693,H639,H552,H473,H426,H372,H269,H190,H98)</f>
        <v>634.0625</v>
      </c>
      <c r="I954" s="1485" t="e">
        <f t="shared" si="593"/>
        <v>#DIV/0!</v>
      </c>
      <c r="J954" s="1480"/>
      <c r="K954" s="1480"/>
      <c r="L954" s="1485"/>
      <c r="M954" s="1485"/>
      <c r="N954" s="1485"/>
      <c r="O954" s="1485"/>
      <c r="P954" s="1485"/>
      <c r="Q954" s="207"/>
      <c r="R954" s="2177">
        <f t="shared" ref="R954:AG954" si="595">SUM(R888,R852,R784,R715,R693,R639,R552,R473,R426,R372,R269,R190,R98)</f>
        <v>0</v>
      </c>
      <c r="S954" s="2177">
        <f t="shared" si="595"/>
        <v>0</v>
      </c>
      <c r="T954" s="2177">
        <f t="shared" si="595"/>
        <v>0</v>
      </c>
      <c r="U954" s="2177">
        <f t="shared" si="595"/>
        <v>0</v>
      </c>
      <c r="V954" s="2177">
        <f t="shared" si="595"/>
        <v>0</v>
      </c>
      <c r="W954" s="2177">
        <f t="shared" si="595"/>
        <v>0</v>
      </c>
      <c r="X954" s="2177">
        <f t="shared" si="595"/>
        <v>0</v>
      </c>
      <c r="Y954" s="2177">
        <f t="shared" si="595"/>
        <v>0</v>
      </c>
      <c r="Z954" s="2177">
        <f t="shared" si="595"/>
        <v>0</v>
      </c>
      <c r="AA954" s="2177">
        <f t="shared" si="595"/>
        <v>0</v>
      </c>
      <c r="AB954" s="2177">
        <f t="shared" si="595"/>
        <v>0</v>
      </c>
      <c r="AC954" s="2179">
        <f t="shared" si="595"/>
        <v>0</v>
      </c>
      <c r="AD954" s="2179">
        <f t="shared" si="595"/>
        <v>0</v>
      </c>
      <c r="AE954" s="2177">
        <f t="shared" si="595"/>
        <v>0</v>
      </c>
      <c r="AF954" s="1485">
        <f t="shared" si="595"/>
        <v>0</v>
      </c>
      <c r="AG954" s="1485">
        <f t="shared" si="595"/>
        <v>0</v>
      </c>
      <c r="AH954" s="619"/>
      <c r="AI954" s="2141"/>
    </row>
    <row r="955" spans="1:35" ht="43.5" x14ac:dyDescent="0.25">
      <c r="C955" s="2190" t="s">
        <v>278</v>
      </c>
      <c r="D955" s="3"/>
      <c r="E955" s="3"/>
      <c r="F955" s="1478">
        <f>SUM(F853,F785,F694,F640,F553,F474,F427,F373,F270,F191,F99)</f>
        <v>0</v>
      </c>
      <c r="G955" s="1485">
        <f>SUM(G853,G785,G694,G640,G553,G474,G427,G373,G270,G191,G99)</f>
        <v>0</v>
      </c>
      <c r="H955" s="1485">
        <f>SUM(H853,H785,H694,H640,H553,H474,H427,H373,H270,H191,H99)</f>
        <v>7</v>
      </c>
      <c r="I955" s="1485" t="e">
        <f t="shared" si="593"/>
        <v>#DIV/0!</v>
      </c>
      <c r="J955" s="1480"/>
      <c r="K955" s="1480"/>
      <c r="L955" s="1485"/>
      <c r="M955" s="1485"/>
      <c r="N955" s="1485"/>
      <c r="O955" s="1485"/>
      <c r="P955" s="1485"/>
      <c r="Q955" s="207"/>
      <c r="R955" s="2177">
        <f t="shared" ref="R955:AG955" si="596">SUM(R853,R785,R694,R640,R553,R474,R427,R373,R270,R191,R99)</f>
        <v>0</v>
      </c>
      <c r="S955" s="2177">
        <f t="shared" si="596"/>
        <v>0</v>
      </c>
      <c r="T955" s="2177">
        <f t="shared" si="596"/>
        <v>0</v>
      </c>
      <c r="U955" s="2177">
        <f t="shared" si="596"/>
        <v>0</v>
      </c>
      <c r="V955" s="2177">
        <f t="shared" si="596"/>
        <v>0</v>
      </c>
      <c r="W955" s="2177">
        <f t="shared" si="596"/>
        <v>0</v>
      </c>
      <c r="X955" s="2177">
        <f t="shared" si="596"/>
        <v>0</v>
      </c>
      <c r="Y955" s="2177">
        <f t="shared" si="596"/>
        <v>0</v>
      </c>
      <c r="Z955" s="2177">
        <f t="shared" si="596"/>
        <v>0</v>
      </c>
      <c r="AA955" s="2177">
        <f t="shared" si="596"/>
        <v>0</v>
      </c>
      <c r="AB955" s="2177">
        <f t="shared" si="596"/>
        <v>0</v>
      </c>
      <c r="AC955" s="2179">
        <f t="shared" si="596"/>
        <v>0</v>
      </c>
      <c r="AD955" s="2179">
        <f t="shared" si="596"/>
        <v>0</v>
      </c>
      <c r="AE955" s="2177">
        <f t="shared" si="596"/>
        <v>0</v>
      </c>
      <c r="AF955" s="1485">
        <f t="shared" si="596"/>
        <v>0</v>
      </c>
      <c r="AG955" s="1485">
        <f t="shared" si="596"/>
        <v>0</v>
      </c>
      <c r="AH955" s="619"/>
      <c r="AI955" s="2141"/>
    </row>
    <row r="956" spans="1:35" ht="29.25" x14ac:dyDescent="0.25">
      <c r="A956" s="256">
        <v>1</v>
      </c>
      <c r="C956" s="2190" t="s">
        <v>265</v>
      </c>
      <c r="D956" s="3"/>
      <c r="E956" s="3"/>
      <c r="F956" s="1478">
        <f>SUM(F889,F854,F786,F716,F695,F641,F554,F475,F428,F374,F271,F192,F100)</f>
        <v>0</v>
      </c>
      <c r="G956" s="1485">
        <f>SUM(G889,G854,G786,G716,G695,G641,G554,G475,G428,G374,G271,G192,G100)</f>
        <v>0</v>
      </c>
      <c r="H956" s="1485">
        <f>SUM(H889,H854,H786,H716,H695,H641,H554,H475,H428,H374,H271,H192,H100)</f>
        <v>443.563829787234</v>
      </c>
      <c r="I956" s="1485" t="e">
        <f t="shared" si="593"/>
        <v>#DIV/0!</v>
      </c>
      <c r="J956" s="1480"/>
      <c r="K956" s="1480"/>
      <c r="L956" s="1485"/>
      <c r="M956" s="1485"/>
      <c r="N956" s="1485"/>
      <c r="O956" s="1485"/>
      <c r="P956" s="1485"/>
      <c r="Q956" s="207"/>
      <c r="R956" s="2177">
        <f t="shared" ref="R956:AG956" si="597">SUM(R889,R854,R786,R716,R695,R641,R554,R475,R428,R374,R271,R192,R100)</f>
        <v>0</v>
      </c>
      <c r="S956" s="2177">
        <f t="shared" si="597"/>
        <v>0</v>
      </c>
      <c r="T956" s="2177">
        <f t="shared" si="597"/>
        <v>0</v>
      </c>
      <c r="U956" s="2177">
        <f t="shared" si="597"/>
        <v>0</v>
      </c>
      <c r="V956" s="2177">
        <f t="shared" si="597"/>
        <v>0</v>
      </c>
      <c r="W956" s="2177">
        <f t="shared" si="597"/>
        <v>0</v>
      </c>
      <c r="X956" s="2177">
        <f t="shared" si="597"/>
        <v>0</v>
      </c>
      <c r="Y956" s="2177">
        <f t="shared" si="597"/>
        <v>0</v>
      </c>
      <c r="Z956" s="2177">
        <f t="shared" si="597"/>
        <v>0</v>
      </c>
      <c r="AA956" s="2177">
        <f t="shared" si="597"/>
        <v>0</v>
      </c>
      <c r="AB956" s="2177">
        <f t="shared" si="597"/>
        <v>0</v>
      </c>
      <c r="AC956" s="2179">
        <f t="shared" si="597"/>
        <v>0</v>
      </c>
      <c r="AD956" s="2179">
        <f t="shared" si="597"/>
        <v>0</v>
      </c>
      <c r="AE956" s="2177">
        <f t="shared" si="597"/>
        <v>0</v>
      </c>
      <c r="AF956" s="1485">
        <f t="shared" si="597"/>
        <v>0</v>
      </c>
      <c r="AG956" s="1485">
        <f t="shared" si="597"/>
        <v>0</v>
      </c>
      <c r="AH956" s="619"/>
      <c r="AI956" s="2141"/>
    </row>
    <row r="957" spans="1:35" ht="29.25" x14ac:dyDescent="0.25">
      <c r="A957" s="256">
        <v>1</v>
      </c>
      <c r="C957" s="2190" t="s">
        <v>266</v>
      </c>
      <c r="D957" s="3"/>
      <c r="E957" s="3"/>
      <c r="F957" s="1478">
        <f>SUM(F855,F787,F696,F642,F555,F476,F429,F375,F272,F193,F101)</f>
        <v>0</v>
      </c>
      <c r="G957" s="1485">
        <f>SUM(G855,G787,G696,G642,G555,G476,G429,G375,G272,G193,G101)</f>
        <v>0</v>
      </c>
      <c r="H957" s="1485">
        <f>SUM(H855,H787,H696,H642,H555,H476,H429,H375,H272,H193,H101)</f>
        <v>600</v>
      </c>
      <c r="I957" s="1485" t="e">
        <f t="shared" si="593"/>
        <v>#DIV/0!</v>
      </c>
      <c r="J957" s="1480"/>
      <c r="K957" s="1480"/>
      <c r="L957" s="1485"/>
      <c r="M957" s="1485"/>
      <c r="N957" s="1485"/>
      <c r="O957" s="1485"/>
      <c r="P957" s="1485"/>
      <c r="Q957" s="207"/>
      <c r="R957" s="2177">
        <f t="shared" ref="R957:AG957" si="598">SUM(R855,R787,R696,R642,R555,R476,R429,R375,R272,R193,R101)</f>
        <v>0</v>
      </c>
      <c r="S957" s="2177">
        <f t="shared" si="598"/>
        <v>0</v>
      </c>
      <c r="T957" s="2177">
        <f t="shared" si="598"/>
        <v>0</v>
      </c>
      <c r="U957" s="2177">
        <f t="shared" si="598"/>
        <v>0</v>
      </c>
      <c r="V957" s="2177">
        <f t="shared" si="598"/>
        <v>0</v>
      </c>
      <c r="W957" s="2177">
        <f t="shared" si="598"/>
        <v>0</v>
      </c>
      <c r="X957" s="2177">
        <f t="shared" si="598"/>
        <v>0</v>
      </c>
      <c r="Y957" s="2177">
        <f t="shared" si="598"/>
        <v>776.10336000000007</v>
      </c>
      <c r="Z957" s="2177">
        <f t="shared" si="598"/>
        <v>0</v>
      </c>
      <c r="AA957" s="2177">
        <f t="shared" si="598"/>
        <v>0</v>
      </c>
      <c r="AB957" s="2177">
        <f t="shared" si="598"/>
        <v>776.10336000000007</v>
      </c>
      <c r="AC957" s="2179">
        <f t="shared" si="598"/>
        <v>-2.1518799999999998</v>
      </c>
      <c r="AD957" s="2179">
        <f t="shared" si="598"/>
        <v>-0.90615000000000001</v>
      </c>
      <c r="AE957" s="2177">
        <f t="shared" si="598"/>
        <v>775.19721000000004</v>
      </c>
      <c r="AF957" s="1485">
        <f t="shared" si="598"/>
        <v>0</v>
      </c>
      <c r="AG957" s="1485">
        <f t="shared" si="598"/>
        <v>0</v>
      </c>
      <c r="AH957" s="619"/>
      <c r="AI957" s="2141"/>
    </row>
    <row r="958" spans="1:35" x14ac:dyDescent="0.25">
      <c r="A958" s="256">
        <v>1</v>
      </c>
      <c r="C958" s="2191" t="s">
        <v>135</v>
      </c>
      <c r="D958" s="3"/>
      <c r="E958" s="3"/>
      <c r="F958" s="1478">
        <f>SUM(F890,F876,F856,F788,F717,F697,F643,F556,F477,F430,F376,F273,F194,F102)</f>
        <v>0</v>
      </c>
      <c r="G958" s="1485">
        <f>SUM(G890,G876,G856,G788,G717,G697,G643,G556,G477,G430,G376,G273,G194,G102)</f>
        <v>0</v>
      </c>
      <c r="H958" s="1485">
        <f>SUM(H890,H876,H856,H788,H717,H697,H643,H556,H477,H430,H376,H273,H194,H102)</f>
        <v>2585.9148809523808</v>
      </c>
      <c r="I958" s="1485" t="e">
        <f t="shared" si="593"/>
        <v>#DIV/0!</v>
      </c>
      <c r="J958" s="1480"/>
      <c r="K958" s="1480"/>
      <c r="L958" s="1485"/>
      <c r="M958" s="1485"/>
      <c r="N958" s="1485"/>
      <c r="O958" s="1485"/>
      <c r="P958" s="1485"/>
      <c r="Q958" s="207"/>
      <c r="R958" s="2177">
        <f t="shared" ref="R958:AG958" si="599">SUM(R890,R876,R856,R788,R717,R697,R643,R556,R477,R430,R376,R273,R194,R102)</f>
        <v>0</v>
      </c>
      <c r="S958" s="2177">
        <f t="shared" si="599"/>
        <v>0</v>
      </c>
      <c r="T958" s="2177">
        <f t="shared" si="599"/>
        <v>0</v>
      </c>
      <c r="U958" s="2177">
        <f t="shared" si="599"/>
        <v>0</v>
      </c>
      <c r="V958" s="2177">
        <f t="shared" si="599"/>
        <v>0</v>
      </c>
      <c r="W958" s="2177">
        <f t="shared" si="599"/>
        <v>0</v>
      </c>
      <c r="X958" s="2177">
        <f t="shared" si="599"/>
        <v>0</v>
      </c>
      <c r="Y958" s="2177">
        <f t="shared" si="599"/>
        <v>3530.952659999999</v>
      </c>
      <c r="Z958" s="2177">
        <f t="shared" si="599"/>
        <v>0</v>
      </c>
      <c r="AA958" s="2177">
        <f t="shared" si="599"/>
        <v>83.974080000000001</v>
      </c>
      <c r="AB958" s="2177">
        <f t="shared" si="599"/>
        <v>2644.437069999999</v>
      </c>
      <c r="AC958" s="2179">
        <f t="shared" si="599"/>
        <v>-17.005189999999999</v>
      </c>
      <c r="AD958" s="2179">
        <f t="shared" si="599"/>
        <v>-11.222759999999999</v>
      </c>
      <c r="AE958" s="2177">
        <f t="shared" si="599"/>
        <v>3603.7039799999993</v>
      </c>
      <c r="AF958" s="1485">
        <f t="shared" si="599"/>
        <v>0</v>
      </c>
      <c r="AG958" s="1485">
        <f t="shared" si="599"/>
        <v>0</v>
      </c>
      <c r="AH958" s="619"/>
      <c r="AI958" s="2141"/>
    </row>
    <row r="959" spans="1:35" ht="15.75" x14ac:dyDescent="0.25">
      <c r="A959" s="256">
        <v>1</v>
      </c>
      <c r="C959" s="2078" t="s">
        <v>29</v>
      </c>
      <c r="D959" s="2078"/>
      <c r="E959" s="772"/>
      <c r="F959" s="1478"/>
      <c r="G959" s="1485"/>
      <c r="H959" s="1485"/>
      <c r="I959" s="1485"/>
      <c r="J959" s="1480"/>
      <c r="K959" s="1480"/>
      <c r="L959" s="1485"/>
      <c r="M959" s="1485"/>
      <c r="N959" s="1485"/>
      <c r="O959" s="1485"/>
      <c r="P959" s="1485"/>
      <c r="Q959" s="207"/>
      <c r="R959" s="2177"/>
      <c r="S959" s="2177"/>
      <c r="T959" s="2177"/>
      <c r="U959" s="2177"/>
      <c r="V959" s="2177"/>
      <c r="W959" s="2177"/>
      <c r="X959" s="2177"/>
      <c r="Y959" s="2177"/>
      <c r="Z959" s="2177"/>
      <c r="AA959" s="2177"/>
      <c r="AB959" s="2177"/>
      <c r="AC959" s="2179"/>
      <c r="AD959" s="2179"/>
      <c r="AE959" s="2177"/>
      <c r="AF959" s="1485"/>
      <c r="AG959" s="1485"/>
      <c r="AH959" s="619"/>
      <c r="AI959" s="2141"/>
    </row>
    <row r="960" spans="1:35" ht="29.25" x14ac:dyDescent="0.25">
      <c r="A960" s="256">
        <v>1</v>
      </c>
      <c r="C960" s="453" t="s">
        <v>288</v>
      </c>
      <c r="D960" s="1540"/>
      <c r="E960" s="1043"/>
      <c r="F960" s="1478">
        <f>SUM(F794,F560,F480,F383,F278,F197,F118,F868)</f>
        <v>0</v>
      </c>
      <c r="G960" s="1485">
        <f>SUM(G794,G560,G480,G383,G278,G197,G118,G868)</f>
        <v>0</v>
      </c>
      <c r="H960" s="1485">
        <f>SUM(H794,H560,H480,H383,H278,H197,H118,H868)</f>
        <v>20</v>
      </c>
      <c r="I960" s="1485" t="e">
        <f t="shared" ref="I960:I967" si="600">H960/G960*100</f>
        <v>#DIV/0!</v>
      </c>
      <c r="J960" s="1485" t="e">
        <f>SUM(L960/F960)</f>
        <v>#DIV/0!</v>
      </c>
      <c r="K960" s="1485">
        <f>N960/H960</f>
        <v>8.6</v>
      </c>
      <c r="L960" s="1485">
        <f>SUM(L794,L560,L480,L383,L278,L197,L118,L868)</f>
        <v>0</v>
      </c>
      <c r="M960" s="1485">
        <f>SUM(M794,M560,M480,M383,M278,M197,M118,M868)</f>
        <v>0</v>
      </c>
      <c r="N960" s="1485">
        <f>SUM(N794,N560,N480,N383,N278,N197,N118,N868)</f>
        <v>172</v>
      </c>
      <c r="O960" s="1485" t="e">
        <f>N960/M960*100</f>
        <v>#DIV/0!</v>
      </c>
      <c r="P960" s="1485">
        <f>SUM(P794,P560,P480,P383,P278,P197,P118,P868)</f>
        <v>0</v>
      </c>
      <c r="Q960" s="207" t="e">
        <f>N960/$C$3*12/P960</f>
        <v>#DIV/0!</v>
      </c>
      <c r="R960" s="2177">
        <f t="shared" ref="R960:AG960" si="601">SUM(R794,R560,R480,R383,R278,R197,R118,R868)</f>
        <v>0</v>
      </c>
      <c r="S960" s="2177">
        <f t="shared" si="601"/>
        <v>0</v>
      </c>
      <c r="T960" s="2177">
        <f t="shared" si="601"/>
        <v>0</v>
      </c>
      <c r="U960" s="2177">
        <f t="shared" si="601"/>
        <v>0</v>
      </c>
      <c r="V960" s="2177">
        <f t="shared" si="601"/>
        <v>0</v>
      </c>
      <c r="W960" s="2177">
        <f t="shared" si="601"/>
        <v>0</v>
      </c>
      <c r="X960" s="2177">
        <f t="shared" si="601"/>
        <v>0</v>
      </c>
      <c r="Y960" s="2177">
        <f t="shared" si="601"/>
        <v>0</v>
      </c>
      <c r="Z960" s="2177">
        <f t="shared" si="601"/>
        <v>0</v>
      </c>
      <c r="AA960" s="2177">
        <f t="shared" si="601"/>
        <v>0</v>
      </c>
      <c r="AB960" s="2177">
        <f t="shared" si="601"/>
        <v>0</v>
      </c>
      <c r="AC960" s="2179">
        <f t="shared" si="601"/>
        <v>0</v>
      </c>
      <c r="AD960" s="2179">
        <f t="shared" si="601"/>
        <v>0</v>
      </c>
      <c r="AE960" s="2177">
        <f t="shared" si="601"/>
        <v>0</v>
      </c>
      <c r="AF960" s="1485">
        <f t="shared" si="601"/>
        <v>0</v>
      </c>
      <c r="AG960" s="1485">
        <f t="shared" si="601"/>
        <v>0</v>
      </c>
      <c r="AH960" s="619"/>
      <c r="AI960" s="2141"/>
    </row>
    <row r="961" spans="1:35" ht="29.25" x14ac:dyDescent="0.25">
      <c r="A961" s="256">
        <v>1</v>
      </c>
      <c r="C961" s="453" t="s">
        <v>289</v>
      </c>
      <c r="D961" s="1321"/>
      <c r="E961" s="2"/>
      <c r="F961" s="1478">
        <f>SUM(F861,F797,F564,F483,F434,F392,F284,F204,F126,F701,F871)</f>
        <v>0</v>
      </c>
      <c r="G961" s="1485">
        <f>SUM(G861,G797,G564,G483,G434,G392,G284,G204,G126,G701,G871)</f>
        <v>0</v>
      </c>
      <c r="H961" s="1485">
        <f>SUM(H861,H797,H564,H483,H434,H392,H284,H204,H126,H701,H871)</f>
        <v>12</v>
      </c>
      <c r="I961" s="1485" t="e">
        <f t="shared" si="600"/>
        <v>#DIV/0!</v>
      </c>
      <c r="J961" s="1485" t="e">
        <f>SUM(L961/F961)</f>
        <v>#DIV/0!</v>
      </c>
      <c r="K961" s="1485">
        <f>N961/H961</f>
        <v>7.083333333333333</v>
      </c>
      <c r="L961" s="1485">
        <f>SUM(L861,L797,L564,L483,L434,L392,L284,L204,L126,L701,L871)</f>
        <v>0</v>
      </c>
      <c r="M961" s="1485">
        <f>SUM(M861,M797,M564,M483,M434,M392,M284,M204,M126,M701,M871)</f>
        <v>0</v>
      </c>
      <c r="N961" s="1485">
        <f>SUM(N861,N797,N564,N483,N434,N392,N284,N204,N126,N701,N871)</f>
        <v>85</v>
      </c>
      <c r="O961" s="1485" t="e">
        <f>N961/M961*100</f>
        <v>#DIV/0!</v>
      </c>
      <c r="P961" s="1485">
        <f>SUM(P861,P797,P564,P483,P434,P392,P284,P204,P126,P702,P871)</f>
        <v>0</v>
      </c>
      <c r="Q961" s="207" t="e">
        <f>N961/$C$3*12/P961</f>
        <v>#DIV/0!</v>
      </c>
      <c r="R961" s="2177">
        <f>SUM(R861,R797,R564,R483,R434,R392,R284,R204,R126,R702,R871)</f>
        <v>0</v>
      </c>
      <c r="S961" s="2177">
        <f>SUM(S861,S797,S564,S483,S434,S392,S284,S204,S126,S702,S871)</f>
        <v>0</v>
      </c>
      <c r="T961" s="2177">
        <f>SUM(T861,T797,T564,T483,T434,T392,T284,T204,T126,T702,T871)</f>
        <v>0</v>
      </c>
      <c r="U961" s="2177">
        <f>SUM(U861,U797,U564,U483,U434,U392,U284,U204,U126,U702,U871)</f>
        <v>0</v>
      </c>
      <c r="V961" s="2177">
        <f t="shared" ref="V961:AE961" si="602">SUM(V861,V797,V564,V483,V434,V392,V284,V204,V126,V701,V871)</f>
        <v>0</v>
      </c>
      <c r="W961" s="2177">
        <f t="shared" si="602"/>
        <v>0</v>
      </c>
      <c r="X961" s="2177">
        <f t="shared" si="602"/>
        <v>0</v>
      </c>
      <c r="Y961" s="2177">
        <f t="shared" si="602"/>
        <v>0</v>
      </c>
      <c r="Z961" s="2177">
        <f t="shared" si="602"/>
        <v>0</v>
      </c>
      <c r="AA961" s="2177">
        <f t="shared" si="602"/>
        <v>0</v>
      </c>
      <c r="AB961" s="2177">
        <f t="shared" si="602"/>
        <v>0</v>
      </c>
      <c r="AC961" s="2179">
        <f t="shared" si="602"/>
        <v>0</v>
      </c>
      <c r="AD961" s="2179">
        <f t="shared" si="602"/>
        <v>0</v>
      </c>
      <c r="AE961" s="2177">
        <f t="shared" si="602"/>
        <v>0</v>
      </c>
      <c r="AF961" s="1485">
        <f>SUM(AF861,AF797,AF564,AF483,AF434,AF392,AF284,AF204,AF126,AF702,AF871)</f>
        <v>0</v>
      </c>
      <c r="AG961" s="1485">
        <f>SUM(AG861,AG797,AG564,AG483,AG434,AG392,AG284,AG204,AG126,AG702,AG871)</f>
        <v>0</v>
      </c>
      <c r="AH961" s="619"/>
      <c r="AI961" s="2141"/>
    </row>
    <row r="962" spans="1:35" ht="29.25" x14ac:dyDescent="0.25">
      <c r="A962" s="256">
        <v>1</v>
      </c>
      <c r="C962" s="532" t="s">
        <v>136</v>
      </c>
      <c r="D962" s="532"/>
      <c r="E962" s="532"/>
      <c r="F962" s="1478">
        <f>SUM(F862,F798,F702,F565,F484,F435,F393,F285,F205,F127,F872)</f>
        <v>0</v>
      </c>
      <c r="G962" s="1485">
        <f>SUM(G862,G798,G702,G565,G484,G435,G393,G285,G205,G127,G872)</f>
        <v>0</v>
      </c>
      <c r="H962" s="1485">
        <f>SUM(H862,H798,H702,H565,H484,H435,H393,H285,H205,H127,H872)</f>
        <v>32</v>
      </c>
      <c r="I962" s="1485" t="e">
        <f t="shared" si="600"/>
        <v>#DIV/0!</v>
      </c>
      <c r="J962" s="1485" t="e">
        <f>SUM(L962/F962)</f>
        <v>#DIV/0!</v>
      </c>
      <c r="K962" s="1485">
        <f>N962/H962</f>
        <v>8.03125</v>
      </c>
      <c r="L962" s="1485">
        <f>SUM(L862,L798,L702,L565,L484,L435,L393,L285,L205,L127,L872)</f>
        <v>0</v>
      </c>
      <c r="M962" s="1485">
        <f>SUM(M862,M798,M702,M565,M484,M435,M393,M285,M205,M127,M872)</f>
        <v>0</v>
      </c>
      <c r="N962" s="1485">
        <f>SUM(N862,N798,N702,N565,N484,N435,N393,N285,N205,N127,N872)</f>
        <v>257</v>
      </c>
      <c r="O962" s="1485" t="e">
        <f>N962/M962*100</f>
        <v>#DIV/0!</v>
      </c>
      <c r="P962" s="1485">
        <f>SUM(P862,P798,P702,P565,P484,P435,P393,P285,P205,P127,P872)</f>
        <v>0</v>
      </c>
      <c r="Q962" s="207" t="e">
        <f>N962/$C$3*12/P962</f>
        <v>#DIV/0!</v>
      </c>
      <c r="R962" s="2177">
        <f t="shared" ref="R962:AG962" si="603">SUM(R862,R798,R702,R565,R484,R435,R393,R285,R205,R127,R872)</f>
        <v>0</v>
      </c>
      <c r="S962" s="2177">
        <f t="shared" si="603"/>
        <v>0</v>
      </c>
      <c r="T962" s="2177">
        <f t="shared" si="603"/>
        <v>0</v>
      </c>
      <c r="U962" s="2177">
        <f t="shared" si="603"/>
        <v>0</v>
      </c>
      <c r="V962" s="2177">
        <f t="shared" si="603"/>
        <v>0</v>
      </c>
      <c r="W962" s="2177">
        <f t="shared" si="603"/>
        <v>0</v>
      </c>
      <c r="X962" s="2177">
        <f t="shared" si="603"/>
        <v>0</v>
      </c>
      <c r="Y962" s="2177">
        <f t="shared" si="603"/>
        <v>943.77269999999999</v>
      </c>
      <c r="Z962" s="2177">
        <f t="shared" si="603"/>
        <v>0</v>
      </c>
      <c r="AA962" s="2177">
        <f t="shared" si="603"/>
        <v>0</v>
      </c>
      <c r="AB962" s="2177">
        <f t="shared" si="603"/>
        <v>943.77269999999999</v>
      </c>
      <c r="AC962" s="2177">
        <f t="shared" si="603"/>
        <v>0</v>
      </c>
      <c r="AD962" s="2177">
        <f t="shared" si="603"/>
        <v>-12.30674</v>
      </c>
      <c r="AE962" s="2177">
        <f t="shared" si="603"/>
        <v>931.46596</v>
      </c>
      <c r="AF962" s="1485">
        <f t="shared" si="603"/>
        <v>0</v>
      </c>
      <c r="AG962" s="1485">
        <f t="shared" si="603"/>
        <v>0</v>
      </c>
      <c r="AH962" s="619"/>
      <c r="AI962" s="2141"/>
    </row>
    <row r="963" spans="1:35" x14ac:dyDescent="0.25">
      <c r="C963" s="2080" t="s">
        <v>212</v>
      </c>
      <c r="D963" s="2080"/>
      <c r="E963" s="532"/>
      <c r="F963" s="1478">
        <f>SUM(F896,F208,F106)</f>
        <v>0</v>
      </c>
      <c r="G963" s="1485">
        <f>SUM(G896,G208,G106)</f>
        <v>0</v>
      </c>
      <c r="H963" s="1485">
        <f>SUM(H896,H208,H106)</f>
        <v>122</v>
      </c>
      <c r="I963" s="1485" t="e">
        <f t="shared" si="600"/>
        <v>#DIV/0!</v>
      </c>
      <c r="J963" s="1480"/>
      <c r="K963" s="1508"/>
      <c r="L963" s="2192"/>
      <c r="M963" s="2192"/>
      <c r="N963" s="1485"/>
      <c r="O963" s="2192"/>
      <c r="P963" s="2192"/>
      <c r="Q963" s="207"/>
      <c r="R963" s="2193">
        <f t="shared" ref="R963:AG963" si="604">R896+R208+R106</f>
        <v>0</v>
      </c>
      <c r="S963" s="2193">
        <f t="shared" si="604"/>
        <v>0</v>
      </c>
      <c r="T963" s="2193">
        <f t="shared" si="604"/>
        <v>0</v>
      </c>
      <c r="U963" s="2193">
        <f t="shared" si="604"/>
        <v>0</v>
      </c>
      <c r="V963" s="2193">
        <f t="shared" si="604"/>
        <v>0</v>
      </c>
      <c r="W963" s="2193">
        <f t="shared" si="604"/>
        <v>0</v>
      </c>
      <c r="X963" s="2177">
        <f t="shared" si="604"/>
        <v>0</v>
      </c>
      <c r="Y963" s="2193">
        <f t="shared" si="604"/>
        <v>880.27832000000001</v>
      </c>
      <c r="Z963" s="2177">
        <f t="shared" si="604"/>
        <v>0</v>
      </c>
      <c r="AA963" s="2177">
        <f t="shared" si="604"/>
        <v>0</v>
      </c>
      <c r="AB963" s="2177">
        <f t="shared" si="604"/>
        <v>880.27832000000001</v>
      </c>
      <c r="AC963" s="2193">
        <f t="shared" si="604"/>
        <v>0</v>
      </c>
      <c r="AD963" s="2193">
        <f t="shared" si="604"/>
        <v>0</v>
      </c>
      <c r="AE963" s="2193">
        <f t="shared" si="604"/>
        <v>880.27832000000001</v>
      </c>
      <c r="AF963" s="1485">
        <f t="shared" si="604"/>
        <v>0</v>
      </c>
      <c r="AG963" s="2192">
        <f t="shared" si="604"/>
        <v>0</v>
      </c>
      <c r="AH963" s="619"/>
      <c r="AI963" s="2141"/>
    </row>
    <row r="964" spans="1:35" x14ac:dyDescent="0.25">
      <c r="A964" s="256">
        <v>1</v>
      </c>
      <c r="C964" s="1321" t="s">
        <v>199</v>
      </c>
      <c r="D964" s="1321"/>
      <c r="E964" s="531"/>
      <c r="F964" s="1429">
        <f t="shared" ref="F964:H967" si="605">F721</f>
        <v>0</v>
      </c>
      <c r="G964" s="1503">
        <f t="shared" si="605"/>
        <v>0</v>
      </c>
      <c r="H964" s="1503">
        <f t="shared" si="605"/>
        <v>932</v>
      </c>
      <c r="I964" s="1503" t="e">
        <f t="shared" si="600"/>
        <v>#DIV/0!</v>
      </c>
      <c r="J964" s="1504"/>
      <c r="K964" s="1480"/>
      <c r="L964" s="1485"/>
      <c r="M964" s="1485"/>
      <c r="N964" s="1503"/>
      <c r="O964" s="1485"/>
      <c r="P964" s="1485"/>
      <c r="Q964" s="642"/>
      <c r="R964" s="2177">
        <f t="shared" ref="R964:AE964" si="606">R721</f>
        <v>0</v>
      </c>
      <c r="S964" s="2177">
        <f t="shared" ref="S964:T964" si="607">S721</f>
        <v>0</v>
      </c>
      <c r="T964" s="2177">
        <f t="shared" si="607"/>
        <v>0</v>
      </c>
      <c r="U964" s="2177">
        <f t="shared" ref="U964:V964" si="608">U721</f>
        <v>0</v>
      </c>
      <c r="V964" s="2177">
        <f t="shared" si="608"/>
        <v>0</v>
      </c>
      <c r="W964" s="2177">
        <f t="shared" ref="W964" si="609">W721</f>
        <v>0</v>
      </c>
      <c r="X964" s="2177">
        <f t="shared" si="606"/>
        <v>0</v>
      </c>
      <c r="Y964" s="2177">
        <f t="shared" si="606"/>
        <v>0</v>
      </c>
      <c r="Z964" s="2176">
        <f t="shared" si="606"/>
        <v>0</v>
      </c>
      <c r="AA964" s="2176">
        <f t="shared" si="606"/>
        <v>0</v>
      </c>
      <c r="AB964" s="2176">
        <f t="shared" si="606"/>
        <v>0</v>
      </c>
      <c r="AC964" s="2176">
        <f t="shared" si="606"/>
        <v>0</v>
      </c>
      <c r="AD964" s="2177">
        <f t="shared" si="606"/>
        <v>0</v>
      </c>
      <c r="AE964" s="2177">
        <f t="shared" si="606"/>
        <v>0</v>
      </c>
      <c r="AF964" s="1503">
        <f t="shared" ref="AF964:AG964" si="610">AF721</f>
        <v>0</v>
      </c>
      <c r="AG964" s="1485">
        <f t="shared" si="610"/>
        <v>0</v>
      </c>
      <c r="AH964" s="619"/>
      <c r="AI964" s="2141"/>
    </row>
    <row r="965" spans="1:35" x14ac:dyDescent="0.25">
      <c r="A965" s="256">
        <v>1</v>
      </c>
      <c r="C965" s="1320" t="s">
        <v>200</v>
      </c>
      <c r="D965" s="2194"/>
      <c r="E965" s="532"/>
      <c r="F965" s="1478">
        <f t="shared" si="605"/>
        <v>0</v>
      </c>
      <c r="G965" s="1485">
        <f t="shared" si="605"/>
        <v>0</v>
      </c>
      <c r="H965" s="1485">
        <f t="shared" si="605"/>
        <v>932</v>
      </c>
      <c r="I965" s="1485" t="e">
        <f t="shared" si="600"/>
        <v>#DIV/0!</v>
      </c>
      <c r="J965" s="1480"/>
      <c r="K965" s="1480"/>
      <c r="L965" s="1485"/>
      <c r="M965" s="1485"/>
      <c r="N965" s="1485"/>
      <c r="O965" s="1485"/>
      <c r="P965" s="1485"/>
      <c r="Q965" s="207"/>
      <c r="R965" s="2177">
        <f t="shared" ref="R965:AE965" si="611">R722</f>
        <v>0</v>
      </c>
      <c r="S965" s="2177">
        <f t="shared" ref="S965:T965" si="612">S722</f>
        <v>0</v>
      </c>
      <c r="T965" s="2177">
        <f t="shared" si="612"/>
        <v>0</v>
      </c>
      <c r="U965" s="2177">
        <f t="shared" ref="U965:V965" si="613">U722</f>
        <v>0</v>
      </c>
      <c r="V965" s="2177">
        <f t="shared" si="613"/>
        <v>0</v>
      </c>
      <c r="W965" s="2177">
        <f t="shared" ref="W965" si="614">W722</f>
        <v>0</v>
      </c>
      <c r="X965" s="2177">
        <f t="shared" si="611"/>
        <v>0</v>
      </c>
      <c r="Y965" s="2177">
        <f t="shared" si="611"/>
        <v>0</v>
      </c>
      <c r="Z965" s="2177">
        <f t="shared" si="611"/>
        <v>0</v>
      </c>
      <c r="AA965" s="2177">
        <f t="shared" si="611"/>
        <v>0</v>
      </c>
      <c r="AB965" s="2177">
        <f t="shared" si="611"/>
        <v>0</v>
      </c>
      <c r="AC965" s="2179">
        <f t="shared" si="611"/>
        <v>0</v>
      </c>
      <c r="AD965" s="2179">
        <f t="shared" si="611"/>
        <v>0</v>
      </c>
      <c r="AE965" s="2177">
        <f t="shared" si="611"/>
        <v>0</v>
      </c>
      <c r="AF965" s="1485">
        <f t="shared" ref="AF965:AG965" si="615">AF722</f>
        <v>0</v>
      </c>
      <c r="AG965" s="1485">
        <f t="shared" si="615"/>
        <v>0</v>
      </c>
      <c r="AH965" s="619"/>
      <c r="AI965" s="2141"/>
    </row>
    <row r="966" spans="1:35" ht="30" x14ac:dyDescent="0.25">
      <c r="A966" s="256">
        <v>1</v>
      </c>
      <c r="C966" s="1322" t="s">
        <v>201</v>
      </c>
      <c r="D966" s="1322"/>
      <c r="E966" s="531"/>
      <c r="F966" s="1478">
        <f t="shared" si="605"/>
        <v>0</v>
      </c>
      <c r="G966" s="1485">
        <f t="shared" si="605"/>
        <v>0</v>
      </c>
      <c r="H966" s="2192">
        <f t="shared" si="605"/>
        <v>0</v>
      </c>
      <c r="I966" s="1485" t="e">
        <f t="shared" si="600"/>
        <v>#DIV/0!</v>
      </c>
      <c r="J966" s="1508"/>
      <c r="K966" s="1508"/>
      <c r="L966" s="1485"/>
      <c r="M966" s="1485"/>
      <c r="N966" s="2192"/>
      <c r="O966" s="1485"/>
      <c r="P966" s="2192"/>
      <c r="Q966" s="321"/>
      <c r="R966" s="2193">
        <f t="shared" ref="R966:AE966" si="616">R723</f>
        <v>0</v>
      </c>
      <c r="S966" s="2193">
        <f t="shared" ref="S966:T966" si="617">S723</f>
        <v>0</v>
      </c>
      <c r="T966" s="2193">
        <f t="shared" si="617"/>
        <v>0</v>
      </c>
      <c r="U966" s="2193">
        <f t="shared" ref="U966:V966" si="618">U723</f>
        <v>0</v>
      </c>
      <c r="V966" s="2193">
        <f t="shared" si="618"/>
        <v>0</v>
      </c>
      <c r="W966" s="2193">
        <f t="shared" ref="W966" si="619">W723</f>
        <v>0</v>
      </c>
      <c r="X966" s="2177">
        <f t="shared" si="616"/>
        <v>0</v>
      </c>
      <c r="Y966" s="2193">
        <f t="shared" si="616"/>
        <v>0</v>
      </c>
      <c r="Z966" s="2193">
        <f t="shared" si="616"/>
        <v>0</v>
      </c>
      <c r="AA966" s="2193">
        <f t="shared" si="616"/>
        <v>0</v>
      </c>
      <c r="AB966" s="2193">
        <f t="shared" si="616"/>
        <v>0</v>
      </c>
      <c r="AC966" s="2195">
        <f t="shared" si="616"/>
        <v>0</v>
      </c>
      <c r="AD966" s="2195">
        <f t="shared" si="616"/>
        <v>0</v>
      </c>
      <c r="AE966" s="2193">
        <f t="shared" si="616"/>
        <v>0</v>
      </c>
      <c r="AF966" s="2192">
        <f t="shared" ref="AF966:AG966" si="620">AF723</f>
        <v>0</v>
      </c>
      <c r="AG966" s="2192">
        <f t="shared" si="620"/>
        <v>0</v>
      </c>
      <c r="AH966" s="619"/>
      <c r="AI966" s="2141"/>
    </row>
    <row r="967" spans="1:35" ht="29.25" thickBot="1" x14ac:dyDescent="0.3">
      <c r="C967" s="2107" t="s">
        <v>206</v>
      </c>
      <c r="D967" s="2107"/>
      <c r="E967" s="2196"/>
      <c r="F967" s="2197">
        <f t="shared" si="605"/>
        <v>0</v>
      </c>
      <c r="G967" s="2198">
        <f t="shared" si="605"/>
        <v>0</v>
      </c>
      <c r="H967" s="2198">
        <f t="shared" si="605"/>
        <v>932</v>
      </c>
      <c r="I967" s="2198" t="e">
        <f t="shared" si="600"/>
        <v>#DIV/0!</v>
      </c>
      <c r="J967" s="2199"/>
      <c r="K967" s="2199"/>
      <c r="L967" s="2198"/>
      <c r="M967" s="2198"/>
      <c r="N967" s="2198"/>
      <c r="O967" s="2198"/>
      <c r="P967" s="2198"/>
      <c r="Q967" s="1223"/>
      <c r="R967" s="2200">
        <f t="shared" ref="R967:AE967" si="621">R724</f>
        <v>0</v>
      </c>
      <c r="S967" s="2200">
        <f t="shared" ref="S967:T967" si="622">S724</f>
        <v>0</v>
      </c>
      <c r="T967" s="2200">
        <f t="shared" si="622"/>
        <v>0</v>
      </c>
      <c r="U967" s="2200">
        <f t="shared" ref="U967:V967" si="623">U724</f>
        <v>0</v>
      </c>
      <c r="V967" s="2200">
        <f t="shared" si="623"/>
        <v>0</v>
      </c>
      <c r="W967" s="2200">
        <f t="shared" ref="W967" si="624">W724</f>
        <v>0</v>
      </c>
      <c r="X967" s="2200">
        <f t="shared" si="621"/>
        <v>0</v>
      </c>
      <c r="Y967" s="2200">
        <f t="shared" si="621"/>
        <v>4427.3622800000003</v>
      </c>
      <c r="Z967" s="2200">
        <f t="shared" si="621"/>
        <v>0</v>
      </c>
      <c r="AA967" s="2200">
        <f t="shared" si="621"/>
        <v>0</v>
      </c>
      <c r="AB967" s="2200">
        <f t="shared" si="621"/>
        <v>4427.3622800000003</v>
      </c>
      <c r="AC967" s="2200">
        <f t="shared" si="621"/>
        <v>0</v>
      </c>
      <c r="AD967" s="2200">
        <f t="shared" si="621"/>
        <v>0</v>
      </c>
      <c r="AE967" s="2200">
        <f t="shared" si="621"/>
        <v>4427.3622800000003</v>
      </c>
      <c r="AF967" s="2198">
        <f t="shared" ref="AF967:AG967" si="625">AF724</f>
        <v>0</v>
      </c>
      <c r="AG967" s="2198">
        <f t="shared" si="625"/>
        <v>0</v>
      </c>
      <c r="AH967" s="619"/>
      <c r="AI967" s="2141"/>
    </row>
    <row r="968" spans="1:35" x14ac:dyDescent="0.25">
      <c r="A968" s="256">
        <v>1</v>
      </c>
      <c r="C968" s="1082"/>
      <c r="D968" s="1082"/>
      <c r="E968" s="1082"/>
      <c r="F968" s="945"/>
      <c r="G968" s="759"/>
      <c r="H968" s="759"/>
      <c r="I968" s="759"/>
      <c r="J968" s="711"/>
      <c r="K968" s="711"/>
      <c r="L968" s="759"/>
      <c r="M968" s="759"/>
      <c r="N968" s="759"/>
      <c r="O968" s="759"/>
      <c r="P968" s="759"/>
      <c r="Q968" s="759"/>
      <c r="R968" s="1538"/>
      <c r="S968" s="1538"/>
      <c r="T968" s="1538"/>
      <c r="U968" s="1538"/>
      <c r="V968" s="1538"/>
      <c r="W968" s="1538"/>
      <c r="X968" s="759"/>
      <c r="Y968" s="1538"/>
      <c r="Z968" s="1538"/>
      <c r="AA968" s="1538"/>
      <c r="AB968" s="1538"/>
      <c r="AC968" s="1715"/>
      <c r="AD968" s="1715"/>
      <c r="AE968" s="1538"/>
      <c r="AF968" s="759"/>
      <c r="AG968" s="759"/>
      <c r="AH968" s="619"/>
      <c r="AI968" s="2141"/>
    </row>
    <row r="969" spans="1:35" x14ac:dyDescent="0.25">
      <c r="A969" s="256">
        <v>1</v>
      </c>
      <c r="C969" s="1539" t="s">
        <v>82</v>
      </c>
      <c r="D969" s="1539"/>
      <c r="E969" s="1539"/>
      <c r="F969" s="262"/>
      <c r="G969" s="1337"/>
      <c r="H969" s="1337"/>
      <c r="I969" s="1337"/>
      <c r="J969" s="1337"/>
      <c r="K969" s="1337"/>
      <c r="L969" s="1337"/>
      <c r="M969" s="1337"/>
      <c r="N969" s="1337"/>
      <c r="O969" s="1337"/>
      <c r="P969" s="1337"/>
      <c r="Q969" s="1337"/>
      <c r="R969" s="386"/>
      <c r="S969" s="386"/>
      <c r="T969" s="386"/>
      <c r="U969" s="386"/>
      <c r="V969" s="386"/>
      <c r="W969" s="386"/>
      <c r="X969" s="1361"/>
      <c r="Y969" s="386"/>
      <c r="Z969" s="386"/>
      <c r="AA969" s="386"/>
      <c r="AB969" s="386"/>
      <c r="AC969" s="1699"/>
      <c r="AD969" s="1699"/>
      <c r="AE969" s="386"/>
      <c r="AF969" s="1337"/>
      <c r="AG969" s="1361"/>
      <c r="AH969" s="619"/>
      <c r="AI969" s="2141"/>
    </row>
    <row r="970" spans="1:35" ht="47.25" x14ac:dyDescent="0.25">
      <c r="A970" s="256">
        <v>1</v>
      </c>
      <c r="C970" s="1281" t="s">
        <v>423</v>
      </c>
      <c r="D970" s="1108"/>
      <c r="E970" s="531"/>
      <c r="F970" s="260"/>
      <c r="G970" s="1540"/>
      <c r="H970" s="1540"/>
      <c r="I970" s="1540"/>
      <c r="J970" s="1336"/>
      <c r="K970" s="1336"/>
      <c r="L970" s="1336"/>
      <c r="M970" s="1336"/>
      <c r="N970" s="1336"/>
      <c r="O970" s="1336"/>
      <c r="P970" s="1336"/>
      <c r="Q970" s="1336"/>
      <c r="R970" s="386"/>
      <c r="S970" s="386"/>
      <c r="T970" s="386"/>
      <c r="U970" s="386"/>
      <c r="V970" s="386"/>
      <c r="W970" s="386"/>
      <c r="X970" s="1361"/>
      <c r="Y970" s="386"/>
      <c r="Z970" s="386"/>
      <c r="AA970" s="386"/>
      <c r="AB970" s="386"/>
      <c r="AC970" s="1699"/>
      <c r="AD970" s="1699"/>
      <c r="AE970" s="386"/>
      <c r="AF970" s="1540"/>
      <c r="AG970" s="1361"/>
      <c r="AH970" s="619"/>
      <c r="AI970" s="2141"/>
    </row>
    <row r="971" spans="1:35" s="1413" customFormat="1" x14ac:dyDescent="0.25">
      <c r="A971" s="256">
        <v>1</v>
      </c>
      <c r="B971" s="256"/>
      <c r="C971" s="1290" t="s">
        <v>5</v>
      </c>
      <c r="D971" s="1290"/>
      <c r="E971" s="1290"/>
      <c r="F971" s="296"/>
      <c r="G971" s="786"/>
      <c r="H971" s="786"/>
      <c r="I971" s="786"/>
      <c r="J971" s="786"/>
      <c r="K971" s="786"/>
      <c r="L971" s="1292"/>
      <c r="M971" s="1292"/>
      <c r="N971" s="1292"/>
      <c r="O971" s="1292"/>
      <c r="P971" s="1292"/>
      <c r="Q971" s="1292"/>
      <c r="R971" s="1484"/>
      <c r="S971" s="1484"/>
      <c r="T971" s="1484"/>
      <c r="U971" s="1484"/>
      <c r="V971" s="1484"/>
      <c r="W971" s="1484"/>
      <c r="X971" s="786"/>
      <c r="Y971" s="1484"/>
      <c r="Z971" s="1484"/>
      <c r="AA971" s="1484"/>
      <c r="AB971" s="1484"/>
      <c r="AC971" s="1484"/>
      <c r="AD971" s="1484"/>
      <c r="AE971" s="1484"/>
      <c r="AF971" s="786"/>
      <c r="AG971" s="786"/>
      <c r="AH971" s="619"/>
      <c r="AI971" s="2141"/>
    </row>
    <row r="972" spans="1:35" s="1413" customFormat="1" x14ac:dyDescent="0.25">
      <c r="A972" s="256"/>
      <c r="B972" s="256"/>
      <c r="C972" s="2" t="s">
        <v>587</v>
      </c>
      <c r="D972" s="430" t="s">
        <v>232</v>
      </c>
      <c r="E972" s="1295">
        <v>340</v>
      </c>
      <c r="F972" s="101"/>
      <c r="G972" s="177">
        <f t="shared" ref="G972:G983" si="626">F972/12*$C$3</f>
        <v>0</v>
      </c>
      <c r="H972" s="177">
        <v>0</v>
      </c>
      <c r="I972" s="329" t="e">
        <f t="shared" ref="I972:I984" si="627">H972/G972*100</f>
        <v>#DIV/0!</v>
      </c>
      <c r="J972" s="1296"/>
      <c r="K972" s="206" t="e">
        <f t="shared" ref="K972:K984" si="628">N972/H972</f>
        <v>#DIV/0!</v>
      </c>
      <c r="L972" s="207">
        <f t="shared" ref="L972:L983" si="629">ROUND(F972*J972,0)</f>
        <v>0</v>
      </c>
      <c r="M972" s="207">
        <f t="shared" ref="M972:M983" si="630">ROUND(L972/12*$C$3,0)</f>
        <v>0</v>
      </c>
      <c r="N972" s="207"/>
      <c r="O972" s="207" t="e">
        <f t="shared" ref="O972:O984" si="631">N972/M972*100</f>
        <v>#DIV/0!</v>
      </c>
      <c r="P972" s="207">
        <f t="shared" ref="P972:P983" si="632">ROUND(L972/E972,0)</f>
        <v>0</v>
      </c>
      <c r="Q972" s="207" t="e">
        <f>N972/$C$3*12/P972</f>
        <v>#DIV/0!</v>
      </c>
      <c r="R972" s="351"/>
      <c r="S972" s="351"/>
      <c r="T972" s="351"/>
      <c r="U972" s="351"/>
      <c r="V972" s="351"/>
      <c r="W972" s="351"/>
      <c r="X972" s="259"/>
      <c r="Y972" s="351"/>
      <c r="Z972" s="351"/>
      <c r="AA972" s="351"/>
      <c r="AB972" s="351"/>
      <c r="AC972" s="351"/>
      <c r="AD972" s="351"/>
      <c r="AE972" s="351"/>
      <c r="AF972" s="177"/>
      <c r="AG972" s="259"/>
      <c r="AH972" s="619"/>
      <c r="AI972" s="2141"/>
    </row>
    <row r="973" spans="1:35" s="1413" customFormat="1" x14ac:dyDescent="0.25">
      <c r="A973" s="256">
        <v>1</v>
      </c>
      <c r="B973" s="256"/>
      <c r="C973" s="2" t="s">
        <v>24</v>
      </c>
      <c r="D973" s="430" t="s">
        <v>232</v>
      </c>
      <c r="E973" s="1295">
        <v>340</v>
      </c>
      <c r="F973" s="101"/>
      <c r="G973" s="177">
        <f t="shared" si="626"/>
        <v>0</v>
      </c>
      <c r="H973" s="177">
        <v>3</v>
      </c>
      <c r="I973" s="329" t="e">
        <f t="shared" si="627"/>
        <v>#DIV/0!</v>
      </c>
      <c r="J973" s="1296"/>
      <c r="K973" s="206">
        <f t="shared" si="628"/>
        <v>3.6666666666666665</v>
      </c>
      <c r="L973" s="207">
        <f t="shared" si="629"/>
        <v>0</v>
      </c>
      <c r="M973" s="207">
        <f t="shared" si="630"/>
        <v>0</v>
      </c>
      <c r="N973" s="207">
        <v>11</v>
      </c>
      <c r="O973" s="207" t="e">
        <f t="shared" si="631"/>
        <v>#DIV/0!</v>
      </c>
      <c r="P973" s="207">
        <f t="shared" si="632"/>
        <v>0</v>
      </c>
      <c r="Q973" s="207" t="e">
        <f t="shared" ref="Q973:Q984" si="633">N973/$C$3*12/P973</f>
        <v>#DIV/0!</v>
      </c>
      <c r="R973" s="351"/>
      <c r="S973" s="351"/>
      <c r="T973" s="351"/>
      <c r="U973" s="351"/>
      <c r="V973" s="351"/>
      <c r="W973" s="351"/>
      <c r="X973" s="259"/>
      <c r="Y973" s="351"/>
      <c r="Z973" s="351"/>
      <c r="AA973" s="351"/>
      <c r="AB973" s="351"/>
      <c r="AC973" s="351"/>
      <c r="AD973" s="351"/>
      <c r="AE973" s="351"/>
      <c r="AF973" s="177"/>
      <c r="AG973" s="259"/>
      <c r="AH973" s="619"/>
      <c r="AI973" s="2141"/>
    </row>
    <row r="974" spans="1:35" s="1413" customFormat="1" x14ac:dyDescent="0.25">
      <c r="A974" s="256"/>
      <c r="B974" s="256"/>
      <c r="C974" s="2" t="s">
        <v>25</v>
      </c>
      <c r="D974" s="430" t="s">
        <v>232</v>
      </c>
      <c r="E974" s="1294">
        <v>300</v>
      </c>
      <c r="F974" s="101"/>
      <c r="G974" s="177">
        <f t="shared" si="626"/>
        <v>0</v>
      </c>
      <c r="H974" s="177">
        <v>0</v>
      </c>
      <c r="I974" s="329" t="e">
        <f t="shared" si="627"/>
        <v>#DIV/0!</v>
      </c>
      <c r="J974" s="1296"/>
      <c r="K974" s="206" t="e">
        <f t="shared" si="628"/>
        <v>#DIV/0!</v>
      </c>
      <c r="L974" s="207">
        <f t="shared" si="629"/>
        <v>0</v>
      </c>
      <c r="M974" s="207">
        <f t="shared" si="630"/>
        <v>0</v>
      </c>
      <c r="N974" s="207"/>
      <c r="O974" s="207" t="e">
        <f t="shared" si="631"/>
        <v>#DIV/0!</v>
      </c>
      <c r="P974" s="207">
        <f t="shared" si="632"/>
        <v>0</v>
      </c>
      <c r="Q974" s="207" t="e">
        <f t="shared" si="633"/>
        <v>#DIV/0!</v>
      </c>
      <c r="R974" s="351"/>
      <c r="S974" s="351"/>
      <c r="T974" s="351"/>
      <c r="U974" s="351"/>
      <c r="V974" s="351"/>
      <c r="W974" s="351"/>
      <c r="X974" s="1660"/>
      <c r="Y974" s="351"/>
      <c r="Z974" s="351"/>
      <c r="AA974" s="351"/>
      <c r="AB974" s="351"/>
      <c r="AC974" s="351"/>
      <c r="AD974" s="351"/>
      <c r="AE974" s="351"/>
      <c r="AF974" s="177"/>
      <c r="AG974" s="259"/>
      <c r="AH974" s="619"/>
      <c r="AI974" s="2141"/>
    </row>
    <row r="975" spans="1:35" s="1413" customFormat="1" x14ac:dyDescent="0.25">
      <c r="A975" s="256">
        <v>1</v>
      </c>
      <c r="B975" s="256"/>
      <c r="C975" s="2" t="s">
        <v>23</v>
      </c>
      <c r="D975" s="430" t="s">
        <v>232</v>
      </c>
      <c r="E975" s="1295">
        <v>270</v>
      </c>
      <c r="F975" s="101"/>
      <c r="G975" s="177">
        <f t="shared" si="626"/>
        <v>0</v>
      </c>
      <c r="H975" s="177">
        <v>7</v>
      </c>
      <c r="I975" s="329" t="e">
        <f t="shared" si="627"/>
        <v>#DIV/0!</v>
      </c>
      <c r="J975" s="1296"/>
      <c r="K975" s="206">
        <f t="shared" si="628"/>
        <v>4.5714285714285712</v>
      </c>
      <c r="L975" s="207">
        <f t="shared" si="629"/>
        <v>0</v>
      </c>
      <c r="M975" s="207">
        <f t="shared" si="630"/>
        <v>0</v>
      </c>
      <c r="N975" s="207">
        <v>32</v>
      </c>
      <c r="O975" s="207" t="e">
        <f t="shared" si="631"/>
        <v>#DIV/0!</v>
      </c>
      <c r="P975" s="207">
        <f t="shared" si="632"/>
        <v>0</v>
      </c>
      <c r="Q975" s="207" t="e">
        <f t="shared" si="633"/>
        <v>#DIV/0!</v>
      </c>
      <c r="R975" s="351"/>
      <c r="S975" s="351"/>
      <c r="T975" s="351"/>
      <c r="U975" s="351"/>
      <c r="V975" s="351"/>
      <c r="W975" s="351"/>
      <c r="X975" s="351"/>
      <c r="Y975" s="351"/>
      <c r="Z975" s="351"/>
      <c r="AA975" s="351"/>
      <c r="AB975" s="351"/>
      <c r="AC975" s="351"/>
      <c r="AD975" s="351"/>
      <c r="AE975" s="351"/>
      <c r="AF975" s="177"/>
      <c r="AG975" s="259"/>
      <c r="AH975" s="619"/>
      <c r="AI975" s="2141"/>
    </row>
    <row r="976" spans="1:35" s="1413" customFormat="1" x14ac:dyDescent="0.25">
      <c r="A976" s="256"/>
      <c r="B976" s="256"/>
      <c r="C976" s="2" t="s">
        <v>8</v>
      </c>
      <c r="D976" s="430" t="s">
        <v>232</v>
      </c>
      <c r="E976" s="1295">
        <v>340</v>
      </c>
      <c r="F976" s="101"/>
      <c r="G976" s="177">
        <f t="shared" si="626"/>
        <v>0</v>
      </c>
      <c r="H976" s="177">
        <v>2</v>
      </c>
      <c r="I976" s="329" t="e">
        <f t="shared" si="627"/>
        <v>#DIV/0!</v>
      </c>
      <c r="J976" s="1296"/>
      <c r="K976" s="206">
        <f t="shared" si="628"/>
        <v>9</v>
      </c>
      <c r="L976" s="207">
        <f t="shared" si="629"/>
        <v>0</v>
      </c>
      <c r="M976" s="207">
        <f t="shared" ref="M976" si="634">ROUND(L976/12*$C$3,0)</f>
        <v>0</v>
      </c>
      <c r="N976" s="207">
        <v>18</v>
      </c>
      <c r="O976" s="207" t="e">
        <f t="shared" si="631"/>
        <v>#DIV/0!</v>
      </c>
      <c r="P976" s="207">
        <f t="shared" si="632"/>
        <v>0</v>
      </c>
      <c r="Q976" s="207" t="e">
        <f t="shared" ref="Q976" si="635">N976/$C$3*12/P976</f>
        <v>#DIV/0!</v>
      </c>
      <c r="R976" s="351"/>
      <c r="S976" s="351"/>
      <c r="T976" s="351"/>
      <c r="U976" s="351"/>
      <c r="V976" s="351"/>
      <c r="W976" s="351"/>
      <c r="X976" s="351"/>
      <c r="Y976" s="351"/>
      <c r="Z976" s="351"/>
      <c r="AA976" s="351"/>
      <c r="AB976" s="351"/>
      <c r="AC976" s="351"/>
      <c r="AD976" s="351"/>
      <c r="AE976" s="351"/>
      <c r="AF976" s="177"/>
      <c r="AG976" s="259"/>
      <c r="AH976" s="619"/>
      <c r="AI976" s="2141"/>
    </row>
    <row r="977" spans="1:35" s="1413" customFormat="1" x14ac:dyDescent="0.25">
      <c r="A977" s="256">
        <v>1</v>
      </c>
      <c r="B977" s="256"/>
      <c r="C977" s="2" t="s">
        <v>215</v>
      </c>
      <c r="D977" s="430" t="s">
        <v>232</v>
      </c>
      <c r="E977" s="1295">
        <v>330</v>
      </c>
      <c r="F977" s="101"/>
      <c r="G977" s="177">
        <f t="shared" si="626"/>
        <v>0</v>
      </c>
      <c r="H977" s="177">
        <v>0</v>
      </c>
      <c r="I977" s="329" t="e">
        <f t="shared" si="627"/>
        <v>#DIV/0!</v>
      </c>
      <c r="J977" s="1296"/>
      <c r="K977" s="206" t="e">
        <f t="shared" si="628"/>
        <v>#DIV/0!</v>
      </c>
      <c r="L977" s="207">
        <f t="shared" si="629"/>
        <v>0</v>
      </c>
      <c r="M977" s="207">
        <f t="shared" si="630"/>
        <v>0</v>
      </c>
      <c r="N977" s="207"/>
      <c r="O977" s="207" t="e">
        <f t="shared" si="631"/>
        <v>#DIV/0!</v>
      </c>
      <c r="P977" s="207">
        <f t="shared" si="632"/>
        <v>0</v>
      </c>
      <c r="Q977" s="207" t="e">
        <f t="shared" si="633"/>
        <v>#DIV/0!</v>
      </c>
      <c r="R977" s="351"/>
      <c r="S977" s="351"/>
      <c r="T977" s="351"/>
      <c r="U977" s="351"/>
      <c r="V977" s="351"/>
      <c r="W977" s="351"/>
      <c r="X977" s="351"/>
      <c r="Y977" s="351"/>
      <c r="Z977" s="351"/>
      <c r="AA977" s="351"/>
      <c r="AB977" s="351"/>
      <c r="AC977" s="351"/>
      <c r="AD977" s="351"/>
      <c r="AE977" s="351"/>
      <c r="AF977" s="177"/>
      <c r="AG977" s="259"/>
      <c r="AH977" s="619"/>
      <c r="AI977" s="2141"/>
    </row>
    <row r="978" spans="1:35" s="1413" customFormat="1" x14ac:dyDescent="0.25">
      <c r="A978" s="256">
        <v>1</v>
      </c>
      <c r="B978" s="256"/>
      <c r="C978" s="2" t="s">
        <v>9</v>
      </c>
      <c r="D978" s="430" t="s">
        <v>232</v>
      </c>
      <c r="E978" s="1295">
        <v>340</v>
      </c>
      <c r="F978" s="101"/>
      <c r="G978" s="177">
        <f t="shared" si="626"/>
        <v>0</v>
      </c>
      <c r="H978" s="177">
        <v>2</v>
      </c>
      <c r="I978" s="329" t="e">
        <f t="shared" si="627"/>
        <v>#DIV/0!</v>
      </c>
      <c r="J978" s="1296"/>
      <c r="K978" s="206">
        <f t="shared" si="628"/>
        <v>22</v>
      </c>
      <c r="L978" s="207">
        <f t="shared" si="629"/>
        <v>0</v>
      </c>
      <c r="M978" s="207">
        <f t="shared" si="630"/>
        <v>0</v>
      </c>
      <c r="N978" s="207">
        <v>44</v>
      </c>
      <c r="O978" s="207" t="e">
        <f t="shared" si="631"/>
        <v>#DIV/0!</v>
      </c>
      <c r="P978" s="207">
        <f t="shared" si="632"/>
        <v>0</v>
      </c>
      <c r="Q978" s="207" t="e">
        <f t="shared" si="633"/>
        <v>#DIV/0!</v>
      </c>
      <c r="R978" s="351"/>
      <c r="S978" s="351"/>
      <c r="T978" s="351"/>
      <c r="U978" s="351"/>
      <c r="V978" s="351"/>
      <c r="W978" s="351"/>
      <c r="X978" s="351"/>
      <c r="Y978" s="351"/>
      <c r="Z978" s="351"/>
      <c r="AA978" s="351"/>
      <c r="AB978" s="351"/>
      <c r="AC978" s="351"/>
      <c r="AD978" s="351"/>
      <c r="AE978" s="351"/>
      <c r="AF978" s="177"/>
      <c r="AG978" s="259"/>
      <c r="AH978" s="619"/>
      <c r="AI978" s="2141"/>
    </row>
    <row r="979" spans="1:35" s="1413" customFormat="1" x14ac:dyDescent="0.25">
      <c r="A979" s="256">
        <v>1</v>
      </c>
      <c r="B979" s="256"/>
      <c r="C979" s="2" t="s">
        <v>26</v>
      </c>
      <c r="D979" s="430" t="s">
        <v>232</v>
      </c>
      <c r="E979" s="1295">
        <v>340</v>
      </c>
      <c r="F979" s="262"/>
      <c r="G979" s="177">
        <f t="shared" si="626"/>
        <v>0</v>
      </c>
      <c r="H979" s="177">
        <v>0</v>
      </c>
      <c r="I979" s="329" t="e">
        <f t="shared" si="627"/>
        <v>#DIV/0!</v>
      </c>
      <c r="J979" s="386"/>
      <c r="K979" s="206" t="e">
        <f t="shared" si="628"/>
        <v>#DIV/0!</v>
      </c>
      <c r="L979" s="207">
        <f t="shared" si="629"/>
        <v>0</v>
      </c>
      <c r="M979" s="207">
        <f t="shared" si="630"/>
        <v>0</v>
      </c>
      <c r="N979" s="207"/>
      <c r="O979" s="207" t="e">
        <f t="shared" si="631"/>
        <v>#DIV/0!</v>
      </c>
      <c r="P979" s="207">
        <f t="shared" si="632"/>
        <v>0</v>
      </c>
      <c r="Q979" s="207" t="e">
        <f t="shared" si="633"/>
        <v>#DIV/0!</v>
      </c>
      <c r="R979" s="351"/>
      <c r="S979" s="351"/>
      <c r="T979" s="351"/>
      <c r="U979" s="351"/>
      <c r="V979" s="351"/>
      <c r="W979" s="351"/>
      <c r="X979" s="351"/>
      <c r="Y979" s="351"/>
      <c r="Z979" s="351"/>
      <c r="AA979" s="351"/>
      <c r="AB979" s="351"/>
      <c r="AC979" s="351"/>
      <c r="AD979" s="351"/>
      <c r="AE979" s="351"/>
      <c r="AF979" s="177"/>
      <c r="AG979" s="259"/>
      <c r="AH979" s="619"/>
      <c r="AI979" s="2141"/>
    </row>
    <row r="980" spans="1:35" s="1413" customFormat="1" x14ac:dyDescent="0.25">
      <c r="A980" s="256">
        <v>1</v>
      </c>
      <c r="B980" s="256"/>
      <c r="C980" s="2" t="s">
        <v>65</v>
      </c>
      <c r="D980" s="430" t="s">
        <v>232</v>
      </c>
      <c r="E980" s="1294">
        <v>320</v>
      </c>
      <c r="F980" s="101"/>
      <c r="G980" s="177">
        <f t="shared" si="626"/>
        <v>0</v>
      </c>
      <c r="H980" s="177">
        <v>2</v>
      </c>
      <c r="I980" s="329" t="e">
        <f t="shared" si="627"/>
        <v>#DIV/0!</v>
      </c>
      <c r="J980" s="1296"/>
      <c r="K980" s="206">
        <f t="shared" si="628"/>
        <v>9</v>
      </c>
      <c r="L980" s="207">
        <f t="shared" si="629"/>
        <v>0</v>
      </c>
      <c r="M980" s="207">
        <f t="shared" si="630"/>
        <v>0</v>
      </c>
      <c r="N980" s="207">
        <v>18</v>
      </c>
      <c r="O980" s="207" t="e">
        <f t="shared" si="631"/>
        <v>#DIV/0!</v>
      </c>
      <c r="P980" s="207">
        <f t="shared" si="632"/>
        <v>0</v>
      </c>
      <c r="Q980" s="207" t="e">
        <f t="shared" si="633"/>
        <v>#DIV/0!</v>
      </c>
      <c r="R980" s="351"/>
      <c r="S980" s="351"/>
      <c r="T980" s="351"/>
      <c r="U980" s="351"/>
      <c r="V980" s="351"/>
      <c r="W980" s="351"/>
      <c r="X980" s="351"/>
      <c r="Y980" s="351"/>
      <c r="Z980" s="351"/>
      <c r="AA980" s="351"/>
      <c r="AB980" s="351"/>
      <c r="AC980" s="351"/>
      <c r="AD980" s="351"/>
      <c r="AE980" s="351"/>
      <c r="AF980" s="177"/>
      <c r="AG980" s="259"/>
      <c r="AH980" s="619"/>
      <c r="AI980" s="2141"/>
    </row>
    <row r="981" spans="1:35" s="1413" customFormat="1" x14ac:dyDescent="0.25">
      <c r="A981" s="256">
        <v>1</v>
      </c>
      <c r="B981" s="256"/>
      <c r="C981" s="2" t="s">
        <v>10</v>
      </c>
      <c r="D981" s="430" t="s">
        <v>232</v>
      </c>
      <c r="E981" s="1294">
        <v>340</v>
      </c>
      <c r="F981" s="101"/>
      <c r="G981" s="177">
        <f t="shared" si="626"/>
        <v>0</v>
      </c>
      <c r="H981" s="177">
        <v>18</v>
      </c>
      <c r="I981" s="329" t="e">
        <f t="shared" si="627"/>
        <v>#DIV/0!</v>
      </c>
      <c r="J981" s="1296"/>
      <c r="K981" s="206">
        <f t="shared" si="628"/>
        <v>9.8333333333333339</v>
      </c>
      <c r="L981" s="207">
        <f t="shared" si="629"/>
        <v>0</v>
      </c>
      <c r="M981" s="207">
        <f t="shared" si="630"/>
        <v>0</v>
      </c>
      <c r="N981" s="207">
        <v>177</v>
      </c>
      <c r="O981" s="207" t="e">
        <f t="shared" si="631"/>
        <v>#DIV/0!</v>
      </c>
      <c r="P981" s="207">
        <f t="shared" si="632"/>
        <v>0</v>
      </c>
      <c r="Q981" s="207" t="e">
        <f t="shared" si="633"/>
        <v>#DIV/0!</v>
      </c>
      <c r="R981" s="351"/>
      <c r="S981" s="351"/>
      <c r="T981" s="351"/>
      <c r="U981" s="351"/>
      <c r="V981" s="351"/>
      <c r="W981" s="351"/>
      <c r="X981" s="351"/>
      <c r="Y981" s="351"/>
      <c r="Z981" s="351"/>
      <c r="AA981" s="351"/>
      <c r="AB981" s="351"/>
      <c r="AC981" s="351"/>
      <c r="AD981" s="351"/>
      <c r="AE981" s="351"/>
      <c r="AF981" s="177"/>
      <c r="AG981" s="259"/>
      <c r="AH981" s="619"/>
      <c r="AI981" s="2141"/>
    </row>
    <row r="982" spans="1:35" s="1413" customFormat="1" x14ac:dyDescent="0.25">
      <c r="A982" s="256">
        <v>1</v>
      </c>
      <c r="B982" s="256"/>
      <c r="C982" s="2" t="s">
        <v>64</v>
      </c>
      <c r="D982" s="430" t="s">
        <v>232</v>
      </c>
      <c r="E982" s="1294">
        <v>340</v>
      </c>
      <c r="F982" s="296"/>
      <c r="G982" s="177">
        <f t="shared" si="626"/>
        <v>0</v>
      </c>
      <c r="H982" s="177">
        <v>15</v>
      </c>
      <c r="I982" s="329" t="e">
        <f t="shared" si="627"/>
        <v>#DIV/0!</v>
      </c>
      <c r="J982" s="1050"/>
      <c r="K982" s="206">
        <f t="shared" si="628"/>
        <v>8.5333333333333332</v>
      </c>
      <c r="L982" s="207">
        <f t="shared" si="629"/>
        <v>0</v>
      </c>
      <c r="M982" s="207">
        <f t="shared" si="630"/>
        <v>0</v>
      </c>
      <c r="N982" s="207">
        <v>128</v>
      </c>
      <c r="O982" s="207" t="e">
        <f t="shared" si="631"/>
        <v>#DIV/0!</v>
      </c>
      <c r="P982" s="207">
        <f t="shared" si="632"/>
        <v>0</v>
      </c>
      <c r="Q982" s="207" t="e">
        <f t="shared" si="633"/>
        <v>#DIV/0!</v>
      </c>
      <c r="R982" s="351"/>
      <c r="S982" s="351"/>
      <c r="T982" s="351"/>
      <c r="U982" s="351"/>
      <c r="V982" s="351"/>
      <c r="W982" s="351"/>
      <c r="X982" s="351"/>
      <c r="Y982" s="351"/>
      <c r="Z982" s="351"/>
      <c r="AA982" s="351"/>
      <c r="AB982" s="351"/>
      <c r="AC982" s="351"/>
      <c r="AD982" s="351"/>
      <c r="AE982" s="351"/>
      <c r="AF982" s="177"/>
      <c r="AG982" s="259"/>
      <c r="AH982" s="619"/>
      <c r="AI982" s="2141"/>
    </row>
    <row r="983" spans="1:35" s="1413" customFormat="1" x14ac:dyDescent="0.25">
      <c r="A983" s="256">
        <v>1</v>
      </c>
      <c r="B983" s="256"/>
      <c r="C983" s="2" t="s">
        <v>6</v>
      </c>
      <c r="D983" s="430" t="s">
        <v>232</v>
      </c>
      <c r="E983" s="1294">
        <v>340</v>
      </c>
      <c r="F983" s="101"/>
      <c r="G983" s="177">
        <f t="shared" si="626"/>
        <v>0</v>
      </c>
      <c r="H983" s="177">
        <v>27</v>
      </c>
      <c r="I983" s="329" t="e">
        <f t="shared" si="627"/>
        <v>#DIV/0!</v>
      </c>
      <c r="J983" s="1296"/>
      <c r="K983" s="206">
        <f t="shared" si="628"/>
        <v>8.0370370370370363</v>
      </c>
      <c r="L983" s="207">
        <f t="shared" si="629"/>
        <v>0</v>
      </c>
      <c r="M983" s="207">
        <f t="shared" si="630"/>
        <v>0</v>
      </c>
      <c r="N983" s="207">
        <v>217</v>
      </c>
      <c r="O983" s="207" t="e">
        <f t="shared" si="631"/>
        <v>#DIV/0!</v>
      </c>
      <c r="P983" s="207">
        <f t="shared" si="632"/>
        <v>0</v>
      </c>
      <c r="Q983" s="207" t="e">
        <f t="shared" si="633"/>
        <v>#DIV/0!</v>
      </c>
      <c r="R983" s="351"/>
      <c r="S983" s="351"/>
      <c r="T983" s="351"/>
      <c r="U983" s="351"/>
      <c r="V983" s="351"/>
      <c r="W983" s="351"/>
      <c r="X983" s="351"/>
      <c r="Y983" s="351"/>
      <c r="Z983" s="351"/>
      <c r="AA983" s="351"/>
      <c r="AB983" s="351"/>
      <c r="AC983" s="351"/>
      <c r="AD983" s="351"/>
      <c r="AE983" s="351"/>
      <c r="AF983" s="177"/>
      <c r="AG983" s="259"/>
      <c r="AH983" s="619"/>
      <c r="AI983" s="2141"/>
    </row>
    <row r="984" spans="1:35" s="1413" customFormat="1" ht="29.25" x14ac:dyDescent="0.25">
      <c r="A984" s="256">
        <v>1</v>
      </c>
      <c r="B984" s="256"/>
      <c r="C984" s="859" t="s">
        <v>7</v>
      </c>
      <c r="D984" s="859"/>
      <c r="E984" s="859"/>
      <c r="F984" s="148">
        <f>SUM(F972:F983)</f>
        <v>0</v>
      </c>
      <c r="G984" s="1541">
        <f>SUM(G972:G983)</f>
        <v>0</v>
      </c>
      <c r="H984" s="1541">
        <f>SUM(H972:H983)</f>
        <v>76</v>
      </c>
      <c r="I984" s="1541" t="e">
        <f t="shared" si="627"/>
        <v>#DIV/0!</v>
      </c>
      <c r="J984" s="1313">
        <f>IF(F984=0,0,L984/F984)</f>
        <v>0</v>
      </c>
      <c r="K984" s="241">
        <f t="shared" si="628"/>
        <v>8.4868421052631575</v>
      </c>
      <c r="L984" s="1541">
        <f>SUM(L972:L983)</f>
        <v>0</v>
      </c>
      <c r="M984" s="1541">
        <f>SUM(M972:M983)</f>
        <v>0</v>
      </c>
      <c r="N984" s="1541">
        <f>SUM(N972:N983)</f>
        <v>645</v>
      </c>
      <c r="O984" s="207" t="e">
        <f t="shared" si="631"/>
        <v>#DIV/0!</v>
      </c>
      <c r="P984" s="1541">
        <f>SUM(P972:P983)</f>
        <v>0</v>
      </c>
      <c r="Q984" s="207" t="e">
        <f t="shared" si="633"/>
        <v>#DIV/0!</v>
      </c>
      <c r="R984" s="1542"/>
      <c r="S984" s="1542"/>
      <c r="T984" s="1542"/>
      <c r="U984" s="1542"/>
      <c r="V984" s="1542"/>
      <c r="W984" s="1542"/>
      <c r="X984" s="196">
        <f>R984/12*$C$3+(S984-R984)/11*5+(T984-S984)/10*4+(U984-T984)/9*3+(V984-U984)/8*2+(W984-V984)/7*1</f>
        <v>0</v>
      </c>
      <c r="Y984" s="1542">
        <f t="shared" ref="Y984:Y988" si="636">AE984-AD984-AA984-Z984</f>
        <v>3123.6717899999999</v>
      </c>
      <c r="Z984" s="1542"/>
      <c r="AA984" s="1542">
        <v>-6.4310400000000003</v>
      </c>
      <c r="AB984" s="1542">
        <f t="shared" ref="AB984:AB987" si="637">Y984-X984</f>
        <v>3123.6717899999999</v>
      </c>
      <c r="AC984" s="1542"/>
      <c r="AD984" s="1542">
        <v>-15.18252</v>
      </c>
      <c r="AE984" s="1542">
        <v>3102.0582300000001</v>
      </c>
      <c r="AF984" s="1541"/>
      <c r="AG984" s="1541"/>
      <c r="AH984" s="619"/>
      <c r="AI984" s="2141"/>
    </row>
    <row r="985" spans="1:35" s="1413" customFormat="1" x14ac:dyDescent="0.25">
      <c r="A985" s="256">
        <v>1</v>
      </c>
      <c r="B985" s="256"/>
      <c r="C985" s="1262" t="s">
        <v>14</v>
      </c>
      <c r="D985" s="1262"/>
      <c r="E985" s="1543"/>
      <c r="F985" s="148"/>
      <c r="G985" s="1541"/>
      <c r="H985" s="1541"/>
      <c r="I985" s="1541"/>
      <c r="J985" s="1544"/>
      <c r="K985" s="1544"/>
      <c r="L985" s="1541"/>
      <c r="M985" s="1541"/>
      <c r="N985" s="1541"/>
      <c r="O985" s="1541"/>
      <c r="P985" s="1541"/>
      <c r="Q985" s="1541"/>
      <c r="R985" s="1484"/>
      <c r="S985" s="1484"/>
      <c r="T985" s="1484"/>
      <c r="U985" s="1484"/>
      <c r="V985" s="1484"/>
      <c r="W985" s="1484"/>
      <c r="X985" s="2156">
        <f t="shared" ref="X985" si="638">R985/12*$C$3+(S985-R985)/11*3+(T985-S985)/10*2+(U985-T985)/9*1</f>
        <v>0</v>
      </c>
      <c r="Y985" s="1484">
        <f t="shared" si="636"/>
        <v>0</v>
      </c>
      <c r="Z985" s="1484"/>
      <c r="AA985" s="1484"/>
      <c r="AB985" s="1484">
        <f t="shared" si="637"/>
        <v>0</v>
      </c>
      <c r="AC985" s="1484"/>
      <c r="AD985" s="1484"/>
      <c r="AE985" s="1484"/>
      <c r="AF985" s="1541"/>
      <c r="AG985" s="786"/>
      <c r="AH985" s="619"/>
      <c r="AI985" s="2141"/>
    </row>
    <row r="986" spans="1:35" s="1413" customFormat="1" x14ac:dyDescent="0.25">
      <c r="A986" s="256">
        <v>1</v>
      </c>
      <c r="B986" s="256"/>
      <c r="C986" s="458" t="s">
        <v>196</v>
      </c>
      <c r="D986" s="458"/>
      <c r="E986" s="1074"/>
      <c r="F986" s="300"/>
      <c r="G986" s="456"/>
      <c r="H986" s="456"/>
      <c r="I986" s="456"/>
      <c r="J986" s="568"/>
      <c r="K986" s="568"/>
      <c r="L986" s="967"/>
      <c r="M986" s="967"/>
      <c r="N986" s="967"/>
      <c r="O986" s="967"/>
      <c r="P986" s="967"/>
      <c r="Q986" s="967"/>
      <c r="R986" s="386"/>
      <c r="S986" s="386"/>
      <c r="T986" s="386"/>
      <c r="U986" s="386"/>
      <c r="V986" s="386"/>
      <c r="W986" s="386"/>
      <c r="X986" s="1844">
        <f>R986/12*$C$3+(S986-R986)/11*5+(T986-S986)/10*4+(U986-T986)/9*3+(V986-U986)/8*2+(W986-V986)/7*1</f>
        <v>0</v>
      </c>
      <c r="Y986" s="386">
        <f t="shared" si="636"/>
        <v>0</v>
      </c>
      <c r="Z986" s="386"/>
      <c r="AA986" s="386"/>
      <c r="AB986" s="386">
        <f t="shared" si="637"/>
        <v>0</v>
      </c>
      <c r="AC986" s="386"/>
      <c r="AD986" s="386"/>
      <c r="AE986" s="386"/>
      <c r="AF986" s="456"/>
      <c r="AG986" s="227"/>
      <c r="AH986" s="619"/>
      <c r="AI986" s="2141"/>
    </row>
    <row r="987" spans="1:35" s="1413" customFormat="1" x14ac:dyDescent="0.25">
      <c r="A987" s="256"/>
      <c r="B987" s="256"/>
      <c r="C987" s="458" t="s">
        <v>293</v>
      </c>
      <c r="D987" s="458"/>
      <c r="E987" s="1074"/>
      <c r="F987" s="300"/>
      <c r="G987" s="456"/>
      <c r="H987" s="456"/>
      <c r="I987" s="456"/>
      <c r="J987" s="568"/>
      <c r="K987" s="568"/>
      <c r="L987" s="967"/>
      <c r="M987" s="967"/>
      <c r="N987" s="967"/>
      <c r="O987" s="967"/>
      <c r="P987" s="967"/>
      <c r="Q987" s="967"/>
      <c r="R987" s="386"/>
      <c r="S987" s="386"/>
      <c r="T987" s="386"/>
      <c r="U987" s="386"/>
      <c r="V987" s="386"/>
      <c r="W987" s="386"/>
      <c r="X987" s="1844">
        <f>R987/12*$C$3+(S987-R987)/11*5+(T987-S987)/10*4+(U987-T987)/9*3+(V987-U987)/8*2+(W987-V987)/7*1</f>
        <v>0</v>
      </c>
      <c r="Y987" s="386">
        <f t="shared" si="636"/>
        <v>0</v>
      </c>
      <c r="Z987" s="386"/>
      <c r="AA987" s="386"/>
      <c r="AB987" s="386">
        <f t="shared" si="637"/>
        <v>0</v>
      </c>
      <c r="AC987" s="386"/>
      <c r="AD987" s="386"/>
      <c r="AE987" s="386"/>
      <c r="AF987" s="456"/>
      <c r="AG987" s="227"/>
      <c r="AH987" s="619"/>
      <c r="AI987" s="2141"/>
    </row>
    <row r="988" spans="1:35" s="1413" customFormat="1" ht="29.25" x14ac:dyDescent="0.25">
      <c r="A988" s="256">
        <v>1</v>
      </c>
      <c r="B988" s="256"/>
      <c r="C988" s="453" t="s">
        <v>275</v>
      </c>
      <c r="D988" s="3"/>
      <c r="E988" s="3"/>
      <c r="F988" s="579">
        <f>F990+F991+F992+F993</f>
        <v>0</v>
      </c>
      <c r="G988" s="579">
        <f t="shared" ref="G988:H988" si="639">G990+G991+G992+G993</f>
        <v>0</v>
      </c>
      <c r="H988" s="579">
        <f t="shared" si="639"/>
        <v>135</v>
      </c>
      <c r="I988" s="545" t="e">
        <f>H988/G988*100</f>
        <v>#DIV/0!</v>
      </c>
      <c r="J988" s="1004"/>
      <c r="K988" s="1004"/>
      <c r="L988" s="176"/>
      <c r="M988" s="176"/>
      <c r="N988" s="176"/>
      <c r="O988" s="176"/>
      <c r="P988" s="176"/>
      <c r="Q988" s="176"/>
      <c r="R988" s="351"/>
      <c r="S988" s="351"/>
      <c r="T988" s="351"/>
      <c r="U988" s="351"/>
      <c r="V988" s="351"/>
      <c r="W988" s="351"/>
      <c r="X988" s="351"/>
      <c r="Y988" s="386">
        <f t="shared" si="636"/>
        <v>595.93002999999987</v>
      </c>
      <c r="Z988" s="351"/>
      <c r="AA988" s="351"/>
      <c r="AB988" s="351"/>
      <c r="AC988" s="351">
        <v>-2.4982399999999996</v>
      </c>
      <c r="AD988" s="351">
        <v>-1.21228</v>
      </c>
      <c r="AE988" s="351">
        <v>594.71774999999991</v>
      </c>
      <c r="AF988" s="545"/>
      <c r="AG988" s="259"/>
      <c r="AH988" s="619"/>
      <c r="AI988" s="2141"/>
    </row>
    <row r="989" spans="1:35" s="1413" customFormat="1" ht="30" x14ac:dyDescent="0.25">
      <c r="A989" s="256"/>
      <c r="B989" s="256"/>
      <c r="C989" s="460" t="s">
        <v>195</v>
      </c>
      <c r="D989" s="3"/>
      <c r="E989" s="3"/>
      <c r="F989" s="575"/>
      <c r="G989" s="227"/>
      <c r="H989" s="227"/>
      <c r="I989" s="227"/>
      <c r="J989" s="1004"/>
      <c r="K989" s="1004"/>
      <c r="L989" s="176"/>
      <c r="M989" s="176"/>
      <c r="N989" s="176"/>
      <c r="O989" s="176"/>
      <c r="P989" s="176"/>
      <c r="Q989" s="176"/>
      <c r="R989" s="351"/>
      <c r="S989" s="351"/>
      <c r="T989" s="351"/>
      <c r="U989" s="351"/>
      <c r="V989" s="351"/>
      <c r="W989" s="351"/>
      <c r="X989" s="351"/>
      <c r="Y989" s="351"/>
      <c r="Z989" s="351"/>
      <c r="AA989" s="351"/>
      <c r="AB989" s="351"/>
      <c r="AC989" s="351"/>
      <c r="AD989" s="351"/>
      <c r="AE989" s="351"/>
      <c r="AF989" s="227"/>
      <c r="AG989" s="259"/>
      <c r="AH989" s="619"/>
      <c r="AI989" s="2141"/>
    </row>
    <row r="990" spans="1:35" s="1413" customFormat="1" ht="30" x14ac:dyDescent="0.25">
      <c r="A990" s="256"/>
      <c r="B990" s="256"/>
      <c r="C990" s="460" t="s">
        <v>498</v>
      </c>
      <c r="D990" s="3"/>
      <c r="E990" s="3"/>
      <c r="F990" s="575"/>
      <c r="G990" s="177">
        <f t="shared" ref="G990:G993" si="640">F990/12*$C$3</f>
        <v>0</v>
      </c>
      <c r="H990" s="227">
        <v>85</v>
      </c>
      <c r="I990" s="227" t="e">
        <f t="shared" ref="I990:I997" si="641">H990/G990*100</f>
        <v>#DIV/0!</v>
      </c>
      <c r="J990" s="1004"/>
      <c r="K990" s="1004"/>
      <c r="L990" s="176"/>
      <c r="M990" s="176"/>
      <c r="N990" s="176"/>
      <c r="O990" s="176"/>
      <c r="P990" s="176"/>
      <c r="Q990" s="176"/>
      <c r="R990" s="351"/>
      <c r="S990" s="351"/>
      <c r="T990" s="351"/>
      <c r="U990" s="351"/>
      <c r="V990" s="351"/>
      <c r="W990" s="351"/>
      <c r="X990" s="351"/>
      <c r="Y990" s="351"/>
      <c r="Z990" s="351"/>
      <c r="AA990" s="351"/>
      <c r="AB990" s="351"/>
      <c r="AC990" s="351"/>
      <c r="AD990" s="351"/>
      <c r="AE990" s="351"/>
      <c r="AF990" s="227"/>
      <c r="AG990" s="259"/>
      <c r="AH990" s="619"/>
      <c r="AI990" s="2141"/>
    </row>
    <row r="991" spans="1:35" s="1413" customFormat="1" ht="75" x14ac:dyDescent="0.25">
      <c r="A991" s="256"/>
      <c r="B991" s="256"/>
      <c r="C991" s="459" t="s">
        <v>499</v>
      </c>
      <c r="D991" s="3"/>
      <c r="E991" s="3"/>
      <c r="F991" s="575"/>
      <c r="G991" s="177">
        <f t="shared" si="640"/>
        <v>0</v>
      </c>
      <c r="H991" s="227">
        <v>49</v>
      </c>
      <c r="I991" s="227" t="e">
        <f t="shared" si="641"/>
        <v>#DIV/0!</v>
      </c>
      <c r="J991" s="1004"/>
      <c r="K991" s="1004"/>
      <c r="L991" s="176"/>
      <c r="M991" s="176"/>
      <c r="N991" s="176"/>
      <c r="O991" s="176"/>
      <c r="P991" s="176"/>
      <c r="Q991" s="176"/>
      <c r="R991" s="351"/>
      <c r="S991" s="351"/>
      <c r="T991" s="351"/>
      <c r="U991" s="351"/>
      <c r="V991" s="351"/>
      <c r="W991" s="351"/>
      <c r="X991" s="351"/>
      <c r="Y991" s="351"/>
      <c r="Z991" s="351"/>
      <c r="AA991" s="351"/>
      <c r="AB991" s="351"/>
      <c r="AC991" s="351"/>
      <c r="AD991" s="351"/>
      <c r="AE991" s="351"/>
      <c r="AF991" s="227"/>
      <c r="AG991" s="259"/>
      <c r="AH991" s="619"/>
      <c r="AI991" s="2141"/>
    </row>
    <row r="992" spans="1:35" s="1413" customFormat="1" ht="45" x14ac:dyDescent="0.25">
      <c r="A992" s="256"/>
      <c r="B992" s="256"/>
      <c r="C992" s="3" t="s">
        <v>500</v>
      </c>
      <c r="D992" s="3"/>
      <c r="E992" s="3"/>
      <c r="F992" s="575"/>
      <c r="G992" s="177">
        <f t="shared" si="640"/>
        <v>0</v>
      </c>
      <c r="H992" s="227"/>
      <c r="I992" s="227" t="e">
        <f t="shared" si="641"/>
        <v>#DIV/0!</v>
      </c>
      <c r="J992" s="1004"/>
      <c r="K992" s="1004"/>
      <c r="L992" s="176"/>
      <c r="M992" s="176"/>
      <c r="N992" s="176"/>
      <c r="O992" s="176"/>
      <c r="P992" s="176"/>
      <c r="Q992" s="176"/>
      <c r="R992" s="351"/>
      <c r="S992" s="351"/>
      <c r="T992" s="351"/>
      <c r="U992" s="351"/>
      <c r="V992" s="351"/>
      <c r="W992" s="351"/>
      <c r="X992" s="351"/>
      <c r="Y992" s="351"/>
      <c r="Z992" s="351"/>
      <c r="AA992" s="351"/>
      <c r="AB992" s="351"/>
      <c r="AC992" s="351"/>
      <c r="AD992" s="351"/>
      <c r="AE992" s="351"/>
      <c r="AF992" s="227"/>
      <c r="AG992" s="259"/>
      <c r="AH992" s="619"/>
      <c r="AI992" s="2141"/>
    </row>
    <row r="993" spans="1:35" s="1413" customFormat="1" ht="105" x14ac:dyDescent="0.25">
      <c r="A993" s="256"/>
      <c r="B993" s="256"/>
      <c r="C993" s="3" t="s">
        <v>501</v>
      </c>
      <c r="D993" s="3"/>
      <c r="E993" s="3"/>
      <c r="F993" s="575"/>
      <c r="G993" s="177">
        <f t="shared" si="640"/>
        <v>0</v>
      </c>
      <c r="H993" s="227">
        <v>1</v>
      </c>
      <c r="I993" s="227" t="e">
        <f t="shared" si="641"/>
        <v>#DIV/0!</v>
      </c>
      <c r="J993" s="1004"/>
      <c r="K993" s="1004"/>
      <c r="L993" s="176"/>
      <c r="M993" s="176"/>
      <c r="N993" s="176"/>
      <c r="O993" s="176"/>
      <c r="P993" s="176"/>
      <c r="Q993" s="176"/>
      <c r="R993" s="351"/>
      <c r="S993" s="351"/>
      <c r="T993" s="351"/>
      <c r="U993" s="351"/>
      <c r="V993" s="351"/>
      <c r="W993" s="351"/>
      <c r="X993" s="351"/>
      <c r="Y993" s="351"/>
      <c r="Z993" s="351"/>
      <c r="AA993" s="351"/>
      <c r="AB993" s="351"/>
      <c r="AC993" s="351"/>
      <c r="AD993" s="351"/>
      <c r="AE993" s="351"/>
      <c r="AF993" s="227"/>
      <c r="AG993" s="259"/>
      <c r="AH993" s="619"/>
      <c r="AI993" s="2141"/>
    </row>
    <row r="994" spans="1:35" s="1413" customFormat="1" ht="30" x14ac:dyDescent="0.25">
      <c r="A994" s="256"/>
      <c r="B994" s="256"/>
      <c r="C994" s="3" t="s">
        <v>132</v>
      </c>
      <c r="D994" s="3"/>
      <c r="E994" s="3"/>
      <c r="F994" s="581">
        <f>F995+F996+F997</f>
        <v>0</v>
      </c>
      <c r="G994" s="581">
        <f t="shared" ref="G994:H994" si="642">G995+G996+G997</f>
        <v>0</v>
      </c>
      <c r="H994" s="581">
        <f t="shared" si="642"/>
        <v>199</v>
      </c>
      <c r="I994" s="227" t="e">
        <f t="shared" si="641"/>
        <v>#DIV/0!</v>
      </c>
      <c r="J994" s="1004"/>
      <c r="K994" s="1004"/>
      <c r="L994" s="176"/>
      <c r="M994" s="176"/>
      <c r="N994" s="176"/>
      <c r="O994" s="176"/>
      <c r="P994" s="176"/>
      <c r="Q994" s="176"/>
      <c r="R994" s="351"/>
      <c r="S994" s="351"/>
      <c r="T994" s="351"/>
      <c r="U994" s="351"/>
      <c r="V994" s="351"/>
      <c r="W994" s="351"/>
      <c r="X994" s="351"/>
      <c r="Y994" s="351"/>
      <c r="Z994" s="351"/>
      <c r="AA994" s="351"/>
      <c r="AB994" s="351"/>
      <c r="AC994" s="351"/>
      <c r="AD994" s="351"/>
      <c r="AE994" s="351"/>
      <c r="AF994" s="227"/>
      <c r="AG994" s="259"/>
      <c r="AH994" s="619"/>
      <c r="AI994" s="2141"/>
    </row>
    <row r="995" spans="1:35" s="1413" customFormat="1" x14ac:dyDescent="0.25">
      <c r="A995" s="256"/>
      <c r="B995" s="256"/>
      <c r="C995" s="3" t="s">
        <v>225</v>
      </c>
      <c r="D995" s="3"/>
      <c r="E995" s="3"/>
      <c r="F995" s="575"/>
      <c r="G995" s="177">
        <f t="shared" ref="G995:G996" si="643">F995/12*$C$3</f>
        <v>0</v>
      </c>
      <c r="H995" s="227">
        <v>199</v>
      </c>
      <c r="I995" s="227" t="e">
        <f t="shared" si="641"/>
        <v>#DIV/0!</v>
      </c>
      <c r="J995" s="1004"/>
      <c r="K995" s="1004"/>
      <c r="L995" s="176"/>
      <c r="M995" s="176"/>
      <c r="N995" s="176"/>
      <c r="O995" s="176"/>
      <c r="P995" s="176"/>
      <c r="Q995" s="176"/>
      <c r="R995" s="351"/>
      <c r="S995" s="351"/>
      <c r="T995" s="351"/>
      <c r="U995" s="351"/>
      <c r="V995" s="351"/>
      <c r="W995" s="351"/>
      <c r="X995" s="351"/>
      <c r="Y995" s="351"/>
      <c r="Z995" s="351"/>
      <c r="AA995" s="351"/>
      <c r="AB995" s="351"/>
      <c r="AC995" s="351"/>
      <c r="AD995" s="351"/>
      <c r="AE995" s="351"/>
      <c r="AF995" s="227"/>
      <c r="AG995" s="259"/>
      <c r="AH995" s="619"/>
      <c r="AI995" s="2141"/>
    </row>
    <row r="996" spans="1:35" s="1413" customFormat="1" ht="45" x14ac:dyDescent="0.25">
      <c r="A996" s="256"/>
      <c r="B996" s="256"/>
      <c r="C996" s="3" t="s">
        <v>502</v>
      </c>
      <c r="D996" s="3"/>
      <c r="E996" s="3"/>
      <c r="F996" s="575"/>
      <c r="G996" s="177">
        <f t="shared" si="643"/>
        <v>0</v>
      </c>
      <c r="H996" s="227"/>
      <c r="I996" s="227" t="e">
        <f t="shared" si="641"/>
        <v>#DIV/0!</v>
      </c>
      <c r="J996" s="1004"/>
      <c r="K996" s="1004"/>
      <c r="L996" s="176"/>
      <c r="M996" s="176"/>
      <c r="N996" s="176"/>
      <c r="O996" s="176"/>
      <c r="P996" s="176"/>
      <c r="Q996" s="176"/>
      <c r="R996" s="351"/>
      <c r="S996" s="351"/>
      <c r="T996" s="351"/>
      <c r="U996" s="351"/>
      <c r="V996" s="351"/>
      <c r="W996" s="351"/>
      <c r="X996" s="351"/>
      <c r="Y996" s="351"/>
      <c r="Z996" s="351"/>
      <c r="AA996" s="351"/>
      <c r="AB996" s="351"/>
      <c r="AC996" s="351"/>
      <c r="AD996" s="351"/>
      <c r="AE996" s="351"/>
      <c r="AF996" s="227"/>
      <c r="AG996" s="259"/>
      <c r="AH996" s="619"/>
      <c r="AI996" s="2141"/>
    </row>
    <row r="997" spans="1:35" s="1413" customFormat="1" ht="75" x14ac:dyDescent="0.25">
      <c r="A997" s="256"/>
      <c r="B997" s="256"/>
      <c r="C997" s="3" t="s">
        <v>570</v>
      </c>
      <c r="D997" s="3"/>
      <c r="E997" s="3"/>
      <c r="F997" s="575"/>
      <c r="G997" s="1796">
        <f>F997/9*3</f>
        <v>0</v>
      </c>
      <c r="H997" s="227"/>
      <c r="I997" s="227" t="e">
        <f t="shared" si="641"/>
        <v>#DIV/0!</v>
      </c>
      <c r="J997" s="1004"/>
      <c r="K997" s="1004"/>
      <c r="L997" s="176"/>
      <c r="M997" s="176"/>
      <c r="N997" s="176"/>
      <c r="O997" s="176"/>
      <c r="P997" s="176"/>
      <c r="Q997" s="176"/>
      <c r="R997" s="351"/>
      <c r="S997" s="351"/>
      <c r="T997" s="351"/>
      <c r="U997" s="351"/>
      <c r="V997" s="351"/>
      <c r="W997" s="351"/>
      <c r="X997" s="351"/>
      <c r="Y997" s="351"/>
      <c r="Z997" s="351"/>
      <c r="AA997" s="351"/>
      <c r="AB997" s="351"/>
      <c r="AC997" s="351"/>
      <c r="AD997" s="351"/>
      <c r="AE997" s="351"/>
      <c r="AF997" s="227"/>
      <c r="AG997" s="259"/>
      <c r="AH997" s="619"/>
      <c r="AI997" s="2141"/>
    </row>
    <row r="998" spans="1:35" s="1413" customFormat="1" x14ac:dyDescent="0.25">
      <c r="A998" s="256"/>
      <c r="B998" s="256"/>
      <c r="C998" s="458" t="s">
        <v>196</v>
      </c>
      <c r="D998" s="3"/>
      <c r="E998" s="3"/>
      <c r="F998" s="575"/>
      <c r="G998" s="227"/>
      <c r="H998" s="227"/>
      <c r="I998" s="227"/>
      <c r="J998" s="1004"/>
      <c r="K998" s="1004"/>
      <c r="L998" s="176"/>
      <c r="M998" s="176"/>
      <c r="N998" s="176"/>
      <c r="O998" s="176"/>
      <c r="P998" s="176"/>
      <c r="Q998" s="176"/>
      <c r="R998" s="351"/>
      <c r="S998" s="351"/>
      <c r="T998" s="351"/>
      <c r="U998" s="351"/>
      <c r="V998" s="351"/>
      <c r="W998" s="351"/>
      <c r="X998" s="351"/>
      <c r="Y998" s="386">
        <f t="shared" ref="Y998" si="644">AE998-AD998-AA998-Z998</f>
        <v>53.137070000000008</v>
      </c>
      <c r="Z998" s="351"/>
      <c r="AA998" s="351"/>
      <c r="AB998" s="351"/>
      <c r="AC998" s="351"/>
      <c r="AD998" s="351"/>
      <c r="AE998" s="351">
        <v>53.137070000000008</v>
      </c>
      <c r="AF998" s="227"/>
      <c r="AG998" s="259"/>
      <c r="AH998" s="619"/>
      <c r="AI998" s="2141"/>
    </row>
    <row r="999" spans="1:35" s="1413" customFormat="1" ht="110.25" x14ac:dyDescent="0.25">
      <c r="A999" s="256"/>
      <c r="B999" s="256"/>
      <c r="C999" s="467" t="s">
        <v>596</v>
      </c>
      <c r="D999" s="3"/>
      <c r="E999" s="3"/>
      <c r="F999" s="575"/>
      <c r="G999" s="177">
        <f t="shared" ref="G999" si="645">F999/12*$C$3</f>
        <v>0</v>
      </c>
      <c r="H999" s="545">
        <v>5</v>
      </c>
      <c r="I999" s="545" t="e">
        <f>H999/G999*100</f>
        <v>#DIV/0!</v>
      </c>
      <c r="J999" s="1004"/>
      <c r="K999" s="1004"/>
      <c r="L999" s="176"/>
      <c r="M999" s="176"/>
      <c r="N999" s="176"/>
      <c r="O999" s="176"/>
      <c r="P999" s="176"/>
      <c r="Q999" s="176"/>
      <c r="R999" s="351"/>
      <c r="S999" s="351"/>
      <c r="T999" s="351"/>
      <c r="U999" s="351"/>
      <c r="V999" s="351"/>
      <c r="W999" s="351"/>
      <c r="X999" s="1844">
        <f>R999/12*$C$3+(S999-R999)/11*5+(T999-S999)/10*4+(U999-T999)/9*3+(V999-U999)/8*2+(W999-V999)/7*1</f>
        <v>0</v>
      </c>
      <c r="Y999" s="351">
        <f t="shared" ref="Y999" si="646">AE999-AD999-AA999-Z999</f>
        <v>10.65625</v>
      </c>
      <c r="Z999" s="351"/>
      <c r="AA999" s="351"/>
      <c r="AB999" s="351">
        <f t="shared" ref="AB999" si="647">Y999-X999</f>
        <v>10.65625</v>
      </c>
      <c r="AC999" s="351"/>
      <c r="AD999" s="351"/>
      <c r="AE999" s="351">
        <v>10.65625</v>
      </c>
      <c r="AF999" s="545"/>
      <c r="AG999" s="259"/>
      <c r="AH999" s="619"/>
      <c r="AI999" s="2141"/>
    </row>
    <row r="1000" spans="1:35" s="1413" customFormat="1" ht="45" x14ac:dyDescent="0.25">
      <c r="A1000" s="256"/>
      <c r="B1000" s="256"/>
      <c r="C1000" s="459" t="s">
        <v>504</v>
      </c>
      <c r="D1000" s="3"/>
      <c r="E1000" s="3"/>
      <c r="F1000" s="581">
        <f>F1001+F1008</f>
        <v>0</v>
      </c>
      <c r="G1000" s="581">
        <f t="shared" ref="G1000:H1000" si="648">G1001+G1008</f>
        <v>0</v>
      </c>
      <c r="H1000" s="581">
        <f t="shared" si="648"/>
        <v>0</v>
      </c>
      <c r="I1000" s="227" t="e">
        <f>H1000/G1000*100</f>
        <v>#DIV/0!</v>
      </c>
      <c r="J1000" s="1004"/>
      <c r="K1000" s="1004"/>
      <c r="L1000" s="176"/>
      <c r="M1000" s="176"/>
      <c r="N1000" s="176"/>
      <c r="O1000" s="176"/>
      <c r="P1000" s="176"/>
      <c r="Q1000" s="176"/>
      <c r="R1000" s="351">
        <f t="shared" ref="R1000:AE1000" si="649">R1001+R1008</f>
        <v>0</v>
      </c>
      <c r="S1000" s="351">
        <f t="shared" ref="S1000:T1000" si="650">S1001+S1008</f>
        <v>0</v>
      </c>
      <c r="T1000" s="351">
        <f t="shared" si="650"/>
        <v>0</v>
      </c>
      <c r="U1000" s="351">
        <f t="shared" ref="U1000:V1000" si="651">U1001+U1008</f>
        <v>0</v>
      </c>
      <c r="V1000" s="351">
        <f t="shared" si="651"/>
        <v>0</v>
      </c>
      <c r="W1000" s="351">
        <f t="shared" ref="W1000" si="652">W1001+W1008</f>
        <v>0</v>
      </c>
      <c r="X1000" s="351">
        <f t="shared" si="649"/>
        <v>0</v>
      </c>
      <c r="Y1000" s="351">
        <f t="shared" si="649"/>
        <v>0</v>
      </c>
      <c r="Z1000" s="351">
        <f t="shared" si="649"/>
        <v>0</v>
      </c>
      <c r="AA1000" s="351">
        <f t="shared" si="649"/>
        <v>0</v>
      </c>
      <c r="AB1000" s="351">
        <f t="shared" si="649"/>
        <v>0</v>
      </c>
      <c r="AC1000" s="351">
        <f t="shared" si="649"/>
        <v>0</v>
      </c>
      <c r="AD1000" s="351">
        <f t="shared" si="649"/>
        <v>0</v>
      </c>
      <c r="AE1000" s="351">
        <f t="shared" si="649"/>
        <v>0</v>
      </c>
      <c r="AF1000" s="227"/>
      <c r="AG1000" s="259"/>
      <c r="AH1000" s="619"/>
      <c r="AI1000" s="2141"/>
    </row>
    <row r="1001" spans="1:35" s="1413" customFormat="1" ht="30" x14ac:dyDescent="0.25">
      <c r="A1001" s="256"/>
      <c r="B1001" s="256"/>
      <c r="C1001" s="3" t="s">
        <v>276</v>
      </c>
      <c r="D1001" s="3"/>
      <c r="E1001" s="3"/>
      <c r="F1001" s="581">
        <f>SUM(F1002:F1007)</f>
        <v>0</v>
      </c>
      <c r="G1001" s="581">
        <f t="shared" ref="G1001:H1001" si="653">SUM(G1002:G1007)</f>
        <v>0</v>
      </c>
      <c r="H1001" s="581">
        <f t="shared" si="653"/>
        <v>0</v>
      </c>
      <c r="I1001" s="227" t="e">
        <f>H1001/G1001*100</f>
        <v>#DIV/0!</v>
      </c>
      <c r="J1001" s="1004"/>
      <c r="K1001" s="1004"/>
      <c r="L1001" s="176"/>
      <c r="M1001" s="176"/>
      <c r="N1001" s="176"/>
      <c r="O1001" s="176"/>
      <c r="P1001" s="176"/>
      <c r="Q1001" s="176"/>
      <c r="R1001" s="351">
        <f t="shared" ref="R1001:AE1001" si="654">SUM(R1002:R1007)</f>
        <v>0</v>
      </c>
      <c r="S1001" s="351">
        <f t="shared" ref="S1001:T1001" si="655">SUM(S1002:S1007)</f>
        <v>0</v>
      </c>
      <c r="T1001" s="351">
        <f t="shared" si="655"/>
        <v>0</v>
      </c>
      <c r="U1001" s="351">
        <f t="shared" ref="U1001:V1001" si="656">SUM(U1002:U1007)</f>
        <v>0</v>
      </c>
      <c r="V1001" s="351">
        <f t="shared" si="656"/>
        <v>0</v>
      </c>
      <c r="W1001" s="351">
        <f t="shared" ref="W1001" si="657">SUM(W1002:W1007)</f>
        <v>0</v>
      </c>
      <c r="X1001" s="351">
        <f t="shared" si="654"/>
        <v>0</v>
      </c>
      <c r="Y1001" s="351">
        <f t="shared" si="654"/>
        <v>0</v>
      </c>
      <c r="Z1001" s="351">
        <f t="shared" si="654"/>
        <v>0</v>
      </c>
      <c r="AA1001" s="351">
        <f t="shared" si="654"/>
        <v>0</v>
      </c>
      <c r="AB1001" s="351">
        <f t="shared" si="654"/>
        <v>0</v>
      </c>
      <c r="AC1001" s="351">
        <f t="shared" si="654"/>
        <v>0</v>
      </c>
      <c r="AD1001" s="351">
        <f t="shared" si="654"/>
        <v>0</v>
      </c>
      <c r="AE1001" s="351">
        <f t="shared" si="654"/>
        <v>0</v>
      </c>
      <c r="AF1001" s="227"/>
      <c r="AG1001" s="259"/>
      <c r="AH1001" s="619"/>
      <c r="AI1001" s="2141"/>
    </row>
    <row r="1002" spans="1:35" s="1413" customFormat="1" ht="30" x14ac:dyDescent="0.25">
      <c r="A1002" s="256"/>
      <c r="B1002" s="256"/>
      <c r="C1002" s="3" t="s">
        <v>505</v>
      </c>
      <c r="D1002" s="3"/>
      <c r="E1002" s="3"/>
      <c r="F1002" s="575"/>
      <c r="G1002" s="177">
        <f t="shared" ref="G1002" si="658">F1002/12*$C$3</f>
        <v>0</v>
      </c>
      <c r="H1002" s="227"/>
      <c r="I1002" s="227" t="e">
        <f>H1002/G1002*100</f>
        <v>#DIV/0!</v>
      </c>
      <c r="J1002" s="1004"/>
      <c r="K1002" s="1004"/>
      <c r="L1002" s="176"/>
      <c r="M1002" s="176"/>
      <c r="N1002" s="176"/>
      <c r="O1002" s="176"/>
      <c r="P1002" s="176"/>
      <c r="Q1002" s="176"/>
      <c r="R1002" s="351"/>
      <c r="S1002" s="351"/>
      <c r="T1002" s="351"/>
      <c r="U1002" s="351"/>
      <c r="V1002" s="351"/>
      <c r="W1002" s="351"/>
      <c r="X1002" s="351">
        <f>R1002/12*$C$3+(S1002-R1002)/11*5+(T1002-S1002)/10*4+(U1002-T1002)/9*3+(V1002-U1002)/8*2+(W1002-V1002)/7*1</f>
        <v>0</v>
      </c>
      <c r="Y1002" s="351">
        <f t="shared" ref="Y1002" si="659">AE1002-AD1002-AA1002-Z1002</f>
        <v>0</v>
      </c>
      <c r="Z1002" s="351"/>
      <c r="AA1002" s="351"/>
      <c r="AB1002" s="351">
        <f t="shared" ref="AB1002" si="660">Y1002-X1002</f>
        <v>0</v>
      </c>
      <c r="AC1002" s="351"/>
      <c r="AD1002" s="351"/>
      <c r="AE1002" s="351"/>
      <c r="AF1002" s="227"/>
      <c r="AG1002" s="259"/>
      <c r="AH1002" s="619"/>
      <c r="AI1002" s="2141"/>
    </row>
    <row r="1003" spans="1:35" s="1413" customFormat="1" ht="60" x14ac:dyDescent="0.25">
      <c r="A1003" s="256"/>
      <c r="B1003" s="256"/>
      <c r="C1003" s="3" t="s">
        <v>527</v>
      </c>
      <c r="D1003" s="3"/>
      <c r="E1003" s="3"/>
      <c r="F1003" s="575"/>
      <c r="G1003" s="227"/>
      <c r="H1003" s="227"/>
      <c r="I1003" s="227"/>
      <c r="J1003" s="1004"/>
      <c r="K1003" s="1004"/>
      <c r="L1003" s="176"/>
      <c r="M1003" s="176"/>
      <c r="N1003" s="176"/>
      <c r="O1003" s="176"/>
      <c r="P1003" s="176"/>
      <c r="Q1003" s="176"/>
      <c r="R1003" s="351"/>
      <c r="S1003" s="351"/>
      <c r="T1003" s="351"/>
      <c r="U1003" s="351"/>
      <c r="V1003" s="351"/>
      <c r="W1003" s="351"/>
      <c r="X1003" s="351"/>
      <c r="Y1003" s="351"/>
      <c r="Z1003" s="351"/>
      <c r="AA1003" s="351"/>
      <c r="AB1003" s="351"/>
      <c r="AC1003" s="351"/>
      <c r="AD1003" s="351"/>
      <c r="AE1003" s="351"/>
      <c r="AF1003" s="227"/>
      <c r="AG1003" s="259"/>
      <c r="AH1003" s="619"/>
      <c r="AI1003" s="2141"/>
    </row>
    <row r="1004" spans="1:35" s="1413" customFormat="1" ht="30" x14ac:dyDescent="0.25">
      <c r="A1004" s="256"/>
      <c r="B1004" s="256"/>
      <c r="C1004" s="3" t="s">
        <v>506</v>
      </c>
      <c r="D1004" s="3"/>
      <c r="E1004" s="3"/>
      <c r="F1004" s="575"/>
      <c r="G1004" s="177">
        <f t="shared" ref="G1004" si="661">F1004/12*$C$3</f>
        <v>0</v>
      </c>
      <c r="H1004" s="227"/>
      <c r="I1004" s="227" t="e">
        <f>H1004/G1004*100</f>
        <v>#DIV/0!</v>
      </c>
      <c r="J1004" s="1004"/>
      <c r="K1004" s="1004"/>
      <c r="L1004" s="176"/>
      <c r="M1004" s="176"/>
      <c r="N1004" s="176"/>
      <c r="O1004" s="176"/>
      <c r="P1004" s="176"/>
      <c r="Q1004" s="176"/>
      <c r="R1004" s="351"/>
      <c r="S1004" s="351"/>
      <c r="T1004" s="351"/>
      <c r="U1004" s="351"/>
      <c r="V1004" s="351"/>
      <c r="W1004" s="351"/>
      <c r="X1004" s="351">
        <f>R1004/12*$C$3+(S1004-R1004)/11*5+(T1004-S1004)/10*4+(U1004-T1004)/9*3+(V1004-U1004)/8*2+(W1004-V1004)/7*1</f>
        <v>0</v>
      </c>
      <c r="Y1004" s="351">
        <f t="shared" ref="Y1004" si="662">AE1004-AD1004-AA1004-Z1004</f>
        <v>0</v>
      </c>
      <c r="Z1004" s="351"/>
      <c r="AA1004" s="351"/>
      <c r="AB1004" s="351">
        <f t="shared" ref="AB1004" si="663">Y1004-X1004</f>
        <v>0</v>
      </c>
      <c r="AC1004" s="351"/>
      <c r="AD1004" s="351"/>
      <c r="AE1004" s="351"/>
      <c r="AF1004" s="227"/>
      <c r="AG1004" s="259"/>
      <c r="AH1004" s="619"/>
      <c r="AI1004" s="2141"/>
    </row>
    <row r="1005" spans="1:35" s="1413" customFormat="1" ht="45" x14ac:dyDescent="0.25">
      <c r="A1005" s="256"/>
      <c r="B1005" s="256"/>
      <c r="C1005" s="459" t="s">
        <v>507</v>
      </c>
      <c r="D1005" s="3"/>
      <c r="E1005" s="3"/>
      <c r="F1005" s="575"/>
      <c r="G1005" s="227"/>
      <c r="H1005" s="227"/>
      <c r="I1005" s="227"/>
      <c r="J1005" s="1004"/>
      <c r="K1005" s="1004"/>
      <c r="L1005" s="176"/>
      <c r="M1005" s="176"/>
      <c r="N1005" s="176"/>
      <c r="O1005" s="176"/>
      <c r="P1005" s="176"/>
      <c r="Q1005" s="176"/>
      <c r="R1005" s="351"/>
      <c r="S1005" s="351"/>
      <c r="T1005" s="351"/>
      <c r="U1005" s="351"/>
      <c r="V1005" s="351"/>
      <c r="W1005" s="351"/>
      <c r="X1005" s="351"/>
      <c r="Y1005" s="351">
        <f>AE1005-AD1005-AA1005</f>
        <v>0</v>
      </c>
      <c r="Z1005" s="351"/>
      <c r="AA1005" s="351"/>
      <c r="AB1005" s="351">
        <f>Y1005-X1005</f>
        <v>0</v>
      </c>
      <c r="AC1005" s="351"/>
      <c r="AD1005" s="351"/>
      <c r="AE1005" s="351"/>
      <c r="AF1005" s="227"/>
      <c r="AG1005" s="259"/>
      <c r="AH1005" s="619"/>
      <c r="AI1005" s="2141"/>
    </row>
    <row r="1006" spans="1:35" s="1413" customFormat="1" ht="45" x14ac:dyDescent="0.25">
      <c r="A1006" s="256"/>
      <c r="B1006" s="256"/>
      <c r="C1006" s="3" t="s">
        <v>508</v>
      </c>
      <c r="D1006" s="3"/>
      <c r="E1006" s="3"/>
      <c r="F1006" s="575"/>
      <c r="G1006" s="177">
        <f t="shared" ref="G1006:G1007" si="664">F1006/12*$C$3</f>
        <v>0</v>
      </c>
      <c r="H1006" s="227"/>
      <c r="I1006" s="227" t="e">
        <f t="shared" ref="I1006:I1012" si="665">H1006/G1006*100</f>
        <v>#DIV/0!</v>
      </c>
      <c r="J1006" s="1004"/>
      <c r="K1006" s="1004"/>
      <c r="L1006" s="176"/>
      <c r="M1006" s="176"/>
      <c r="N1006" s="176"/>
      <c r="O1006" s="176"/>
      <c r="P1006" s="176"/>
      <c r="Q1006" s="176"/>
      <c r="R1006" s="351"/>
      <c r="S1006" s="351"/>
      <c r="T1006" s="351"/>
      <c r="U1006" s="351"/>
      <c r="V1006" s="351"/>
      <c r="W1006" s="351"/>
      <c r="X1006" s="351">
        <f t="shared" ref="X1006:X1007" si="666">R1006/12*$C$3+(S1006-R1006)/11*5+(T1006-S1006)/10*4+(U1006-T1006)/9*3+(V1006-U1006)/8*2+(W1006-V1006)/7*1</f>
        <v>0</v>
      </c>
      <c r="Y1006" s="351">
        <f t="shared" ref="Y1006:Y1007" si="667">AE1006-AD1006-AA1006-Z1006</f>
        <v>0</v>
      </c>
      <c r="Z1006" s="351"/>
      <c r="AA1006" s="351"/>
      <c r="AB1006" s="351">
        <f t="shared" ref="AB1006:AB1007" si="668">Y1006-X1006</f>
        <v>0</v>
      </c>
      <c r="AC1006" s="351"/>
      <c r="AD1006" s="351"/>
      <c r="AE1006" s="351"/>
      <c r="AF1006" s="227"/>
      <c r="AG1006" s="259"/>
      <c r="AH1006" s="619"/>
      <c r="AI1006" s="2141"/>
    </row>
    <row r="1007" spans="1:35" s="1413" customFormat="1" ht="30" x14ac:dyDescent="0.25">
      <c r="A1007" s="256"/>
      <c r="B1007" s="256"/>
      <c r="C1007" s="3" t="s">
        <v>509</v>
      </c>
      <c r="D1007" s="3"/>
      <c r="E1007" s="3"/>
      <c r="F1007" s="575"/>
      <c r="G1007" s="177">
        <f t="shared" si="664"/>
        <v>0</v>
      </c>
      <c r="H1007" s="227"/>
      <c r="I1007" s="227" t="e">
        <f t="shared" si="665"/>
        <v>#DIV/0!</v>
      </c>
      <c r="J1007" s="1004"/>
      <c r="K1007" s="1004"/>
      <c r="L1007" s="176"/>
      <c r="M1007" s="176"/>
      <c r="N1007" s="176"/>
      <c r="O1007" s="176"/>
      <c r="P1007" s="176"/>
      <c r="Q1007" s="176"/>
      <c r="R1007" s="351"/>
      <c r="S1007" s="351"/>
      <c r="T1007" s="351"/>
      <c r="U1007" s="351"/>
      <c r="V1007" s="351"/>
      <c r="W1007" s="351"/>
      <c r="X1007" s="351">
        <f t="shared" si="666"/>
        <v>0</v>
      </c>
      <c r="Y1007" s="351">
        <f t="shared" si="667"/>
        <v>0</v>
      </c>
      <c r="Z1007" s="351"/>
      <c r="AA1007" s="351"/>
      <c r="AB1007" s="351">
        <f t="shared" si="668"/>
        <v>0</v>
      </c>
      <c r="AC1007" s="351"/>
      <c r="AD1007" s="351"/>
      <c r="AE1007" s="351"/>
      <c r="AF1007" s="227"/>
      <c r="AG1007" s="259"/>
      <c r="AH1007" s="619"/>
      <c r="AI1007" s="2141"/>
    </row>
    <row r="1008" spans="1:35" s="1413" customFormat="1" ht="45" x14ac:dyDescent="0.25">
      <c r="A1008" s="256"/>
      <c r="B1008" s="256"/>
      <c r="C1008" s="3" t="s">
        <v>277</v>
      </c>
      <c r="D1008" s="3"/>
      <c r="E1008" s="3"/>
      <c r="F1008" s="581">
        <f>SUM(F1009:F1011)</f>
        <v>0</v>
      </c>
      <c r="G1008" s="581">
        <f t="shared" ref="G1008:H1008" si="669">SUM(G1009:G1011)</f>
        <v>0</v>
      </c>
      <c r="H1008" s="581">
        <f t="shared" si="669"/>
        <v>0</v>
      </c>
      <c r="I1008" s="227" t="e">
        <f t="shared" si="665"/>
        <v>#DIV/0!</v>
      </c>
      <c r="J1008" s="1004"/>
      <c r="K1008" s="1004"/>
      <c r="L1008" s="176"/>
      <c r="M1008" s="176"/>
      <c r="N1008" s="176"/>
      <c r="O1008" s="176"/>
      <c r="P1008" s="176"/>
      <c r="Q1008" s="176"/>
      <c r="R1008" s="351">
        <f t="shared" ref="R1008:AE1008" si="670">SUM(R1009:R1011)</f>
        <v>0</v>
      </c>
      <c r="S1008" s="351">
        <f t="shared" ref="S1008:T1008" si="671">SUM(S1009:S1011)</f>
        <v>0</v>
      </c>
      <c r="T1008" s="351">
        <f t="shared" si="671"/>
        <v>0</v>
      </c>
      <c r="U1008" s="351">
        <f t="shared" ref="U1008:V1008" si="672">SUM(U1009:U1011)</f>
        <v>0</v>
      </c>
      <c r="V1008" s="351">
        <f t="shared" si="672"/>
        <v>0</v>
      </c>
      <c r="W1008" s="351">
        <f t="shared" ref="W1008" si="673">SUM(W1009:W1011)</f>
        <v>0</v>
      </c>
      <c r="X1008" s="351">
        <f t="shared" si="670"/>
        <v>0</v>
      </c>
      <c r="Y1008" s="351">
        <f t="shared" si="670"/>
        <v>0</v>
      </c>
      <c r="Z1008" s="351">
        <f t="shared" si="670"/>
        <v>0</v>
      </c>
      <c r="AA1008" s="351">
        <f t="shared" si="670"/>
        <v>0</v>
      </c>
      <c r="AB1008" s="351">
        <f t="shared" si="670"/>
        <v>0</v>
      </c>
      <c r="AC1008" s="351">
        <f t="shared" si="670"/>
        <v>0</v>
      </c>
      <c r="AD1008" s="351">
        <f t="shared" si="670"/>
        <v>0</v>
      </c>
      <c r="AE1008" s="351">
        <f t="shared" si="670"/>
        <v>0</v>
      </c>
      <c r="AF1008" s="227"/>
      <c r="AG1008" s="259"/>
      <c r="AH1008" s="619"/>
      <c r="AI1008" s="2141"/>
    </row>
    <row r="1009" spans="1:35" s="1413" customFormat="1" ht="45" x14ac:dyDescent="0.25">
      <c r="A1009" s="256"/>
      <c r="B1009" s="256"/>
      <c r="C1009" s="3" t="s">
        <v>510</v>
      </c>
      <c r="D1009" s="3"/>
      <c r="E1009" s="3"/>
      <c r="F1009" s="575"/>
      <c r="G1009" s="177">
        <f t="shared" ref="G1009:G1011" si="674">F1009/12*$C$3</f>
        <v>0</v>
      </c>
      <c r="H1009" s="227"/>
      <c r="I1009" s="227" t="e">
        <f t="shared" si="665"/>
        <v>#DIV/0!</v>
      </c>
      <c r="J1009" s="1004"/>
      <c r="K1009" s="1004"/>
      <c r="L1009" s="176"/>
      <c r="M1009" s="176"/>
      <c r="N1009" s="176"/>
      <c r="O1009" s="176"/>
      <c r="P1009" s="176"/>
      <c r="Q1009" s="176"/>
      <c r="R1009" s="351"/>
      <c r="S1009" s="351"/>
      <c r="T1009" s="351"/>
      <c r="U1009" s="351"/>
      <c r="V1009" s="351"/>
      <c r="W1009" s="351"/>
      <c r="X1009" s="351">
        <f>R1009/12*$C$3+(S1009-R1009)/11*5+(T1009-S1009)/10*4+(U1009-T1009)/9*3+(V1009-U1009)/8*2+(W1009-V1009)/7*1</f>
        <v>0</v>
      </c>
      <c r="Y1009" s="351">
        <f t="shared" ref="Y1009:Y1012" si="675">AE1009-AD1009-AA1009-Z1009</f>
        <v>0</v>
      </c>
      <c r="Z1009" s="351"/>
      <c r="AA1009" s="351"/>
      <c r="AB1009" s="351">
        <f t="shared" ref="AB1009:AB1012" si="676">Y1009-X1009</f>
        <v>0</v>
      </c>
      <c r="AC1009" s="351"/>
      <c r="AD1009" s="351"/>
      <c r="AE1009" s="351"/>
      <c r="AF1009" s="227"/>
      <c r="AG1009" s="259"/>
      <c r="AH1009" s="619"/>
      <c r="AI1009" s="2141"/>
    </row>
    <row r="1010" spans="1:35" s="1413" customFormat="1" ht="75" x14ac:dyDescent="0.25">
      <c r="A1010" s="256"/>
      <c r="B1010" s="256"/>
      <c r="C1010" s="3" t="s">
        <v>511</v>
      </c>
      <c r="D1010" s="3"/>
      <c r="E1010" s="3"/>
      <c r="F1010" s="1409"/>
      <c r="G1010" s="177">
        <f t="shared" si="674"/>
        <v>0</v>
      </c>
      <c r="H1010" s="227"/>
      <c r="I1010" s="227" t="e">
        <f t="shared" si="665"/>
        <v>#DIV/0!</v>
      </c>
      <c r="J1010" s="1004"/>
      <c r="K1010" s="1004"/>
      <c r="L1010" s="176"/>
      <c r="M1010" s="176"/>
      <c r="N1010" s="176"/>
      <c r="O1010" s="176"/>
      <c r="P1010" s="176"/>
      <c r="Q1010" s="176"/>
      <c r="R1010" s="351"/>
      <c r="S1010" s="351"/>
      <c r="T1010" s="351"/>
      <c r="U1010" s="351"/>
      <c r="V1010" s="351"/>
      <c r="W1010" s="351"/>
      <c r="X1010" s="351">
        <f t="shared" ref="X1010:X1012" si="677">R1010/12*$C$3+(S1010-R1010)/11*5+(T1010-S1010)/10*4+(U1010-T1010)/9*3+(V1010-U1010)/8*2+(W1010-V1010)/7*1</f>
        <v>0</v>
      </c>
      <c r="Y1010" s="351">
        <f t="shared" si="675"/>
        <v>0</v>
      </c>
      <c r="Z1010" s="351"/>
      <c r="AA1010" s="351"/>
      <c r="AB1010" s="351">
        <f t="shared" si="676"/>
        <v>0</v>
      </c>
      <c r="AC1010" s="351"/>
      <c r="AD1010" s="351"/>
      <c r="AE1010" s="351"/>
      <c r="AF1010" s="227"/>
      <c r="AG1010" s="259"/>
      <c r="AH1010" s="619"/>
      <c r="AI1010" s="2141"/>
    </row>
    <row r="1011" spans="1:35" s="1413" customFormat="1" ht="60" x14ac:dyDescent="0.25">
      <c r="A1011" s="256"/>
      <c r="B1011" s="256"/>
      <c r="C1011" s="3" t="s">
        <v>512</v>
      </c>
      <c r="D1011" s="3"/>
      <c r="E1011" s="3"/>
      <c r="F1011" s="579"/>
      <c r="G1011" s="177">
        <f t="shared" si="674"/>
        <v>0</v>
      </c>
      <c r="H1011" s="227"/>
      <c r="I1011" s="227" t="e">
        <f t="shared" si="665"/>
        <v>#DIV/0!</v>
      </c>
      <c r="J1011" s="1004"/>
      <c r="K1011" s="1004"/>
      <c r="L1011" s="176"/>
      <c r="M1011" s="176"/>
      <c r="N1011" s="176"/>
      <c r="O1011" s="176"/>
      <c r="P1011" s="176"/>
      <c r="Q1011" s="176"/>
      <c r="R1011" s="351"/>
      <c r="S1011" s="351"/>
      <c r="T1011" s="351"/>
      <c r="U1011" s="351"/>
      <c r="V1011" s="351"/>
      <c r="W1011" s="351"/>
      <c r="X1011" s="351">
        <f t="shared" si="677"/>
        <v>0</v>
      </c>
      <c r="Y1011" s="351">
        <f t="shared" si="675"/>
        <v>0</v>
      </c>
      <c r="Z1011" s="351"/>
      <c r="AA1011" s="351"/>
      <c r="AB1011" s="351">
        <f t="shared" si="676"/>
        <v>0</v>
      </c>
      <c r="AC1011" s="351"/>
      <c r="AD1011" s="351"/>
      <c r="AE1011" s="351"/>
      <c r="AF1011" s="227"/>
      <c r="AG1011" s="259"/>
      <c r="AH1011" s="619"/>
      <c r="AI1011" s="2141"/>
    </row>
    <row r="1012" spans="1:35" s="1413" customFormat="1" ht="29.25" x14ac:dyDescent="0.25">
      <c r="A1012" s="256"/>
      <c r="B1012" s="256"/>
      <c r="C1012" s="453" t="s">
        <v>317</v>
      </c>
      <c r="D1012" s="3"/>
      <c r="E1012" s="3"/>
      <c r="F1012" s="332">
        <f>SUM(F1013,F1014,F1019,F1020)+F1022*5+F1023*5+F1024*10</f>
        <v>0</v>
      </c>
      <c r="G1012" s="332">
        <f t="shared" ref="G1012:H1012" si="678">SUM(G1013,G1014,G1019,G1020)+G1022*5+G1023*5+G1024*10</f>
        <v>0</v>
      </c>
      <c r="H1012" s="332">
        <f t="shared" si="678"/>
        <v>2</v>
      </c>
      <c r="I1012" s="227" t="e">
        <f t="shared" si="665"/>
        <v>#DIV/0!</v>
      </c>
      <c r="J1012" s="1004"/>
      <c r="K1012" s="1004"/>
      <c r="L1012" s="176"/>
      <c r="M1012" s="176"/>
      <c r="N1012" s="176"/>
      <c r="O1012" s="176"/>
      <c r="P1012" s="176"/>
      <c r="Q1012" s="176"/>
      <c r="R1012" s="351"/>
      <c r="S1012" s="351"/>
      <c r="T1012" s="351"/>
      <c r="U1012" s="351"/>
      <c r="V1012" s="351"/>
      <c r="W1012" s="351"/>
      <c r="X1012" s="351">
        <f t="shared" si="677"/>
        <v>0</v>
      </c>
      <c r="Y1012" s="351">
        <f t="shared" si="675"/>
        <v>0</v>
      </c>
      <c r="Z1012" s="351"/>
      <c r="AA1012" s="351"/>
      <c r="AB1012" s="351">
        <f t="shared" si="676"/>
        <v>0</v>
      </c>
      <c r="AC1012" s="351"/>
      <c r="AD1012" s="351"/>
      <c r="AE1012" s="351"/>
      <c r="AF1012" s="227"/>
      <c r="AG1012" s="259"/>
      <c r="AH1012" s="619"/>
      <c r="AI1012" s="2141"/>
    </row>
    <row r="1013" spans="1:35" s="1413" customFormat="1" x14ac:dyDescent="0.25">
      <c r="A1013" s="256"/>
      <c r="B1013" s="256"/>
      <c r="C1013" s="3" t="s">
        <v>308</v>
      </c>
      <c r="D1013" s="3"/>
      <c r="E1013" s="3"/>
      <c r="F1013" s="1409"/>
      <c r="G1013" s="227"/>
      <c r="H1013" s="227"/>
      <c r="I1013" s="227"/>
      <c r="J1013" s="1004"/>
      <c r="K1013" s="1004"/>
      <c r="L1013" s="176"/>
      <c r="M1013" s="176"/>
      <c r="N1013" s="176"/>
      <c r="O1013" s="176"/>
      <c r="P1013" s="176"/>
      <c r="Q1013" s="176"/>
      <c r="R1013" s="351"/>
      <c r="S1013" s="351"/>
      <c r="T1013" s="351"/>
      <c r="U1013" s="351"/>
      <c r="V1013" s="351"/>
      <c r="W1013" s="351"/>
      <c r="X1013" s="351"/>
      <c r="Y1013" s="351"/>
      <c r="Z1013" s="351"/>
      <c r="AA1013" s="351"/>
      <c r="AB1013" s="351"/>
      <c r="AC1013" s="351"/>
      <c r="AD1013" s="351"/>
      <c r="AE1013" s="351"/>
      <c r="AF1013" s="227"/>
      <c r="AG1013" s="259"/>
      <c r="AH1013" s="619"/>
      <c r="AI1013" s="2141"/>
    </row>
    <row r="1014" spans="1:35" s="1413" customFormat="1" ht="30" x14ac:dyDescent="0.25">
      <c r="A1014" s="256"/>
      <c r="B1014" s="256"/>
      <c r="C1014" s="459" t="s">
        <v>487</v>
      </c>
      <c r="D1014" s="3"/>
      <c r="E1014" s="3"/>
      <c r="F1014" s="1409">
        <f>F1015+F1016/4</f>
        <v>0</v>
      </c>
      <c r="G1014" s="177">
        <f t="shared" ref="G1014" si="679">F1014/12*$C$3</f>
        <v>0</v>
      </c>
      <c r="H1014" s="227">
        <f>H1015+H1016/4</f>
        <v>0</v>
      </c>
      <c r="I1014" s="227" t="e">
        <f>H1014/G1014*100</f>
        <v>#DIV/0!</v>
      </c>
      <c r="J1014" s="1004"/>
      <c r="K1014" s="1004"/>
      <c r="L1014" s="176"/>
      <c r="M1014" s="176"/>
      <c r="N1014" s="176"/>
      <c r="O1014" s="176"/>
      <c r="P1014" s="176"/>
      <c r="Q1014" s="176"/>
      <c r="R1014" s="351"/>
      <c r="S1014" s="351"/>
      <c r="T1014" s="351"/>
      <c r="U1014" s="351"/>
      <c r="V1014" s="351"/>
      <c r="W1014" s="351"/>
      <c r="X1014" s="351"/>
      <c r="Y1014" s="351"/>
      <c r="Z1014" s="351"/>
      <c r="AA1014" s="351"/>
      <c r="AB1014" s="351"/>
      <c r="AC1014" s="351"/>
      <c r="AD1014" s="351"/>
      <c r="AE1014" s="351"/>
      <c r="AF1014" s="227"/>
      <c r="AG1014" s="259"/>
      <c r="AH1014" s="619"/>
      <c r="AI1014" s="2141"/>
    </row>
    <row r="1015" spans="1:35" s="1413" customFormat="1" x14ac:dyDescent="0.25">
      <c r="A1015" s="256"/>
      <c r="B1015" s="256"/>
      <c r="C1015" s="3" t="s">
        <v>488</v>
      </c>
      <c r="D1015" s="3"/>
      <c r="E1015" s="3"/>
      <c r="F1015" s="575"/>
      <c r="G1015" s="227"/>
      <c r="H1015" s="227"/>
      <c r="I1015" s="227"/>
      <c r="J1015" s="1004"/>
      <c r="K1015" s="1004"/>
      <c r="L1015" s="176"/>
      <c r="M1015" s="176"/>
      <c r="N1015" s="176"/>
      <c r="O1015" s="176"/>
      <c r="P1015" s="176"/>
      <c r="Q1015" s="176"/>
      <c r="R1015" s="351"/>
      <c r="S1015" s="351"/>
      <c r="T1015" s="351"/>
      <c r="U1015" s="351"/>
      <c r="V1015" s="351"/>
      <c r="W1015" s="351"/>
      <c r="X1015" s="351"/>
      <c r="Y1015" s="351"/>
      <c r="Z1015" s="351"/>
      <c r="AA1015" s="351"/>
      <c r="AB1015" s="351"/>
      <c r="AC1015" s="351"/>
      <c r="AD1015" s="351"/>
      <c r="AE1015" s="351"/>
      <c r="AF1015" s="227"/>
      <c r="AG1015" s="259"/>
      <c r="AH1015" s="619"/>
      <c r="AI1015" s="2141"/>
    </row>
    <row r="1016" spans="1:35" s="1413" customFormat="1" ht="30" x14ac:dyDescent="0.25">
      <c r="A1016" s="256"/>
      <c r="B1016" s="256"/>
      <c r="C1016" s="3" t="s">
        <v>489</v>
      </c>
      <c r="D1016" s="3"/>
      <c r="E1016" s="3"/>
      <c r="F1016" s="585"/>
      <c r="G1016" s="177">
        <f t="shared" ref="G1016" si="680">F1016/12*$C$3</f>
        <v>0</v>
      </c>
      <c r="H1016" s="227"/>
      <c r="I1016" s="227" t="e">
        <f>H1016/G1016*100</f>
        <v>#DIV/0!</v>
      </c>
      <c r="J1016" s="1004"/>
      <c r="K1016" s="1004"/>
      <c r="L1016" s="176"/>
      <c r="M1016" s="176"/>
      <c r="N1016" s="176"/>
      <c r="O1016" s="176"/>
      <c r="P1016" s="176"/>
      <c r="Q1016" s="176"/>
      <c r="R1016" s="351"/>
      <c r="S1016" s="351"/>
      <c r="T1016" s="351"/>
      <c r="U1016" s="351"/>
      <c r="V1016" s="351"/>
      <c r="W1016" s="351"/>
      <c r="X1016" s="351"/>
      <c r="Y1016" s="351"/>
      <c r="Z1016" s="351"/>
      <c r="AA1016" s="351"/>
      <c r="AB1016" s="351"/>
      <c r="AC1016" s="351"/>
      <c r="AD1016" s="351"/>
      <c r="AE1016" s="351"/>
      <c r="AF1016" s="227"/>
      <c r="AG1016" s="259"/>
      <c r="AH1016" s="619"/>
      <c r="AI1016" s="2141"/>
    </row>
    <row r="1017" spans="1:35" s="1413" customFormat="1" ht="60" x14ac:dyDescent="0.25">
      <c r="A1017" s="256"/>
      <c r="B1017" s="256"/>
      <c r="C1017" s="3" t="s">
        <v>491</v>
      </c>
      <c r="D1017" s="3"/>
      <c r="E1017" s="3"/>
      <c r="F1017" s="1409"/>
      <c r="G1017" s="227"/>
      <c r="H1017" s="227"/>
      <c r="I1017" s="227"/>
      <c r="J1017" s="1004"/>
      <c r="K1017" s="1004"/>
      <c r="L1017" s="176"/>
      <c r="M1017" s="176"/>
      <c r="N1017" s="176"/>
      <c r="O1017" s="176"/>
      <c r="P1017" s="176"/>
      <c r="Q1017" s="176"/>
      <c r="R1017" s="351"/>
      <c r="S1017" s="351"/>
      <c r="T1017" s="351"/>
      <c r="U1017" s="351"/>
      <c r="V1017" s="351"/>
      <c r="W1017" s="351"/>
      <c r="X1017" s="351"/>
      <c r="Y1017" s="351"/>
      <c r="Z1017" s="351"/>
      <c r="AA1017" s="351"/>
      <c r="AB1017" s="351"/>
      <c r="AC1017" s="351"/>
      <c r="AD1017" s="351"/>
      <c r="AE1017" s="351"/>
      <c r="AF1017" s="227"/>
      <c r="AG1017" s="259"/>
      <c r="AH1017" s="619"/>
      <c r="AI1017" s="2141"/>
    </row>
    <row r="1018" spans="1:35" s="1413" customFormat="1" ht="45" x14ac:dyDescent="0.25">
      <c r="A1018" s="256"/>
      <c r="B1018" s="256"/>
      <c r="C1018" s="460" t="s">
        <v>492</v>
      </c>
      <c r="D1018" s="3"/>
      <c r="E1018" s="3"/>
      <c r="F1018" s="580"/>
      <c r="G1018" s="227"/>
      <c r="H1018" s="227"/>
      <c r="I1018" s="227"/>
      <c r="J1018" s="1004"/>
      <c r="K1018" s="1004"/>
      <c r="L1018" s="176"/>
      <c r="M1018" s="176"/>
      <c r="N1018" s="176"/>
      <c r="O1018" s="176"/>
      <c r="P1018" s="176"/>
      <c r="Q1018" s="176"/>
      <c r="R1018" s="351"/>
      <c r="S1018" s="351"/>
      <c r="T1018" s="351"/>
      <c r="U1018" s="351"/>
      <c r="V1018" s="351"/>
      <c r="W1018" s="351"/>
      <c r="X1018" s="351"/>
      <c r="Y1018" s="351"/>
      <c r="Z1018" s="351"/>
      <c r="AA1018" s="351"/>
      <c r="AB1018" s="351"/>
      <c r="AC1018" s="351"/>
      <c r="AD1018" s="351"/>
      <c r="AE1018" s="351"/>
      <c r="AF1018" s="227"/>
      <c r="AG1018" s="259"/>
      <c r="AH1018" s="619"/>
      <c r="AI1018" s="2141"/>
    </row>
    <row r="1019" spans="1:35" s="1413" customFormat="1" ht="105" x14ac:dyDescent="0.25">
      <c r="A1019" s="256"/>
      <c r="B1019" s="256"/>
      <c r="C1019" s="460" t="s">
        <v>493</v>
      </c>
      <c r="D1019" s="3"/>
      <c r="E1019" s="3"/>
      <c r="F1019" s="575"/>
      <c r="G1019" s="177">
        <f t="shared" ref="G1019:G1020" si="681">F1019/12*$C$3</f>
        <v>0</v>
      </c>
      <c r="H1019" s="227">
        <v>2</v>
      </c>
      <c r="I1019" s="227" t="e">
        <f t="shared" ref="I1019:I1025" si="682">H1019/G1019*100</f>
        <v>#DIV/0!</v>
      </c>
      <c r="J1019" s="1004"/>
      <c r="K1019" s="1004"/>
      <c r="L1019" s="176"/>
      <c r="M1019" s="176"/>
      <c r="N1019" s="176"/>
      <c r="O1019" s="176"/>
      <c r="P1019" s="176"/>
      <c r="Q1019" s="176"/>
      <c r="R1019" s="351"/>
      <c r="S1019" s="351"/>
      <c r="T1019" s="351"/>
      <c r="U1019" s="351"/>
      <c r="V1019" s="351"/>
      <c r="W1019" s="351"/>
      <c r="X1019" s="351"/>
      <c r="Y1019" s="351"/>
      <c r="Z1019" s="351"/>
      <c r="AA1019" s="351"/>
      <c r="AB1019" s="351"/>
      <c r="AC1019" s="351"/>
      <c r="AD1019" s="351"/>
      <c r="AE1019" s="351"/>
      <c r="AF1019" s="227"/>
      <c r="AG1019" s="259"/>
      <c r="AH1019" s="619"/>
      <c r="AI1019" s="2141"/>
    </row>
    <row r="1020" spans="1:35" s="1413" customFormat="1" ht="28.5" x14ac:dyDescent="0.25">
      <c r="A1020" s="256"/>
      <c r="B1020" s="256"/>
      <c r="C1020" s="604" t="s">
        <v>513</v>
      </c>
      <c r="D1020" s="3"/>
      <c r="E1020" s="3"/>
      <c r="F1020" s="575"/>
      <c r="G1020" s="177">
        <f t="shared" si="681"/>
        <v>0</v>
      </c>
      <c r="H1020" s="440"/>
      <c r="I1020" s="227" t="e">
        <f t="shared" si="682"/>
        <v>#DIV/0!</v>
      </c>
      <c r="J1020" s="1004"/>
      <c r="K1020" s="1004"/>
      <c r="L1020" s="176"/>
      <c r="M1020" s="176"/>
      <c r="N1020" s="176"/>
      <c r="O1020" s="176"/>
      <c r="P1020" s="176"/>
      <c r="Q1020" s="176"/>
      <c r="R1020" s="351"/>
      <c r="S1020" s="351"/>
      <c r="T1020" s="351"/>
      <c r="U1020" s="351"/>
      <c r="V1020" s="351"/>
      <c r="W1020" s="351"/>
      <c r="X1020" s="351">
        <f t="shared" ref="X1020:X1021" si="683">R1020/12*$C$3+(S1020-R1020)/11*5+(T1020-S1020)/10*4+(U1020-T1020)/9*3+(V1020-U1020)/8*2+(W1020-V1020)/7*1</f>
        <v>0</v>
      </c>
      <c r="Y1020" s="351">
        <f t="shared" ref="Y1020" si="684">AE1020-AD1020-AA1020-Z1020</f>
        <v>0</v>
      </c>
      <c r="Z1020" s="351"/>
      <c r="AA1020" s="351"/>
      <c r="AB1020" s="351">
        <f t="shared" ref="AB1020" si="685">Y1020-X1020</f>
        <v>0</v>
      </c>
      <c r="AC1020" s="351"/>
      <c r="AD1020" s="351"/>
      <c r="AE1020" s="351"/>
      <c r="AF1020" s="227"/>
      <c r="AG1020" s="259"/>
      <c r="AH1020" s="619"/>
      <c r="AI1020" s="2141"/>
    </row>
    <row r="1021" spans="1:35" s="1413" customFormat="1" ht="42.75" x14ac:dyDescent="0.25">
      <c r="A1021" s="256"/>
      <c r="B1021" s="256"/>
      <c r="C1021" s="604" t="s">
        <v>566</v>
      </c>
      <c r="D1021" s="453"/>
      <c r="E1021" s="453"/>
      <c r="F1021" s="581">
        <f>F1022+F1023+F1024</f>
        <v>0</v>
      </c>
      <c r="G1021" s="456">
        <f t="shared" ref="G1021:H1021" si="686">G1022+G1023+G1024</f>
        <v>0</v>
      </c>
      <c r="H1021" s="566">
        <f t="shared" si="686"/>
        <v>0</v>
      </c>
      <c r="I1021" s="545" t="e">
        <f t="shared" si="682"/>
        <v>#DIV/0!</v>
      </c>
      <c r="J1021" s="1004"/>
      <c r="K1021" s="1004"/>
      <c r="L1021" s="176"/>
      <c r="M1021" s="176"/>
      <c r="N1021" s="176"/>
      <c r="O1021" s="176"/>
      <c r="P1021" s="176"/>
      <c r="Q1021" s="176"/>
      <c r="R1021" s="351"/>
      <c r="S1021" s="351"/>
      <c r="T1021" s="351"/>
      <c r="U1021" s="351"/>
      <c r="V1021" s="351"/>
      <c r="W1021" s="351"/>
      <c r="X1021" s="351">
        <f t="shared" si="683"/>
        <v>0</v>
      </c>
      <c r="Y1021" s="351">
        <f t="shared" ref="Y1021" si="687">AE1021-AD1021-AA1021-Z1021</f>
        <v>0</v>
      </c>
      <c r="Z1021" s="351"/>
      <c r="AA1021" s="351"/>
      <c r="AB1021" s="351">
        <f t="shared" ref="AB1021" si="688">Y1021-X1021</f>
        <v>0</v>
      </c>
      <c r="AC1021" s="351"/>
      <c r="AD1021" s="351"/>
      <c r="AE1021" s="351"/>
      <c r="AF1021" s="227"/>
      <c r="AG1021" s="259"/>
      <c r="AH1021" s="619"/>
      <c r="AI1021" s="2141"/>
    </row>
    <row r="1022" spans="1:35" s="1413" customFormat="1" ht="30" x14ac:dyDescent="0.25">
      <c r="A1022" s="256"/>
      <c r="B1022" s="256"/>
      <c r="C1022" s="460" t="s">
        <v>567</v>
      </c>
      <c r="D1022" s="3"/>
      <c r="E1022" s="3"/>
      <c r="F1022" s="575"/>
      <c r="G1022" s="1796">
        <f>F1022/9*3</f>
        <v>0</v>
      </c>
      <c r="H1022" s="440"/>
      <c r="I1022" s="227" t="e">
        <f t="shared" si="682"/>
        <v>#DIV/0!</v>
      </c>
      <c r="J1022" s="1004"/>
      <c r="K1022" s="1004"/>
      <c r="L1022" s="176"/>
      <c r="M1022" s="176"/>
      <c r="N1022" s="176"/>
      <c r="O1022" s="176"/>
      <c r="P1022" s="176"/>
      <c r="Q1022" s="176"/>
      <c r="R1022" s="351"/>
      <c r="S1022" s="351"/>
      <c r="T1022" s="351"/>
      <c r="U1022" s="351"/>
      <c r="V1022" s="351"/>
      <c r="W1022" s="351"/>
      <c r="X1022" s="196"/>
      <c r="Y1022" s="351"/>
      <c r="Z1022" s="351"/>
      <c r="AA1022" s="351"/>
      <c r="AB1022" s="351"/>
      <c r="AC1022" s="351"/>
      <c r="AD1022" s="351"/>
      <c r="AE1022" s="351"/>
      <c r="AF1022" s="227"/>
      <c r="AG1022" s="259"/>
      <c r="AH1022" s="619"/>
      <c r="AI1022" s="2141"/>
    </row>
    <row r="1023" spans="1:35" s="1413" customFormat="1" ht="30" x14ac:dyDescent="0.25">
      <c r="A1023" s="256"/>
      <c r="B1023" s="256"/>
      <c r="C1023" s="460" t="s">
        <v>568</v>
      </c>
      <c r="D1023" s="3"/>
      <c r="E1023" s="3"/>
      <c r="F1023" s="575"/>
      <c r="G1023" s="1796">
        <f>F1023/9*3</f>
        <v>0</v>
      </c>
      <c r="H1023" s="440"/>
      <c r="I1023" s="227" t="e">
        <f t="shared" si="682"/>
        <v>#DIV/0!</v>
      </c>
      <c r="J1023" s="1004"/>
      <c r="K1023" s="1004"/>
      <c r="L1023" s="176"/>
      <c r="M1023" s="176"/>
      <c r="N1023" s="176"/>
      <c r="O1023" s="176"/>
      <c r="P1023" s="176"/>
      <c r="Q1023" s="176"/>
      <c r="R1023" s="351"/>
      <c r="S1023" s="351"/>
      <c r="T1023" s="351"/>
      <c r="U1023" s="351"/>
      <c r="V1023" s="351"/>
      <c r="W1023" s="351"/>
      <c r="X1023" s="196"/>
      <c r="Y1023" s="351"/>
      <c r="Z1023" s="351"/>
      <c r="AA1023" s="351"/>
      <c r="AB1023" s="351"/>
      <c r="AC1023" s="351"/>
      <c r="AD1023" s="351"/>
      <c r="AE1023" s="351"/>
      <c r="AF1023" s="227"/>
      <c r="AG1023" s="259"/>
      <c r="AH1023" s="619"/>
      <c r="AI1023" s="2141"/>
    </row>
    <row r="1024" spans="1:35" s="1413" customFormat="1" ht="30" x14ac:dyDescent="0.25">
      <c r="A1024" s="256"/>
      <c r="B1024" s="256"/>
      <c r="C1024" s="460" t="s">
        <v>569</v>
      </c>
      <c r="D1024" s="3"/>
      <c r="E1024" s="3"/>
      <c r="F1024" s="575"/>
      <c r="G1024" s="1796">
        <f>F1024/9*3</f>
        <v>0</v>
      </c>
      <c r="H1024" s="440"/>
      <c r="I1024" s="227" t="e">
        <f t="shared" si="682"/>
        <v>#DIV/0!</v>
      </c>
      <c r="J1024" s="1004"/>
      <c r="K1024" s="1004"/>
      <c r="L1024" s="176"/>
      <c r="M1024" s="176"/>
      <c r="N1024" s="176"/>
      <c r="O1024" s="176"/>
      <c r="P1024" s="176"/>
      <c r="Q1024" s="176"/>
      <c r="R1024" s="351"/>
      <c r="S1024" s="351"/>
      <c r="T1024" s="351"/>
      <c r="U1024" s="351"/>
      <c r="V1024" s="351"/>
      <c r="W1024" s="351"/>
      <c r="X1024" s="196"/>
      <c r="Y1024" s="351"/>
      <c r="Z1024" s="351"/>
      <c r="AA1024" s="351"/>
      <c r="AB1024" s="351"/>
      <c r="AC1024" s="351"/>
      <c r="AD1024" s="351"/>
      <c r="AE1024" s="351"/>
      <c r="AF1024" s="227"/>
      <c r="AG1024" s="259"/>
      <c r="AH1024" s="619"/>
      <c r="AI1024" s="2141"/>
    </row>
    <row r="1025" spans="1:35" s="1413" customFormat="1" ht="29.25" x14ac:dyDescent="0.25">
      <c r="A1025" s="256"/>
      <c r="B1025" s="256"/>
      <c r="C1025" s="453" t="s">
        <v>318</v>
      </c>
      <c r="D1025" s="3"/>
      <c r="E1025" s="3"/>
      <c r="F1025" s="259">
        <f>F1026+F1027</f>
        <v>0</v>
      </c>
      <c r="G1025" s="227">
        <f>G1026+G1027</f>
        <v>0</v>
      </c>
      <c r="H1025" s="227">
        <f>H1026+H1027</f>
        <v>18.578723404255314</v>
      </c>
      <c r="I1025" s="227" t="e">
        <f t="shared" si="682"/>
        <v>#DIV/0!</v>
      </c>
      <c r="J1025" s="1004"/>
      <c r="K1025" s="1004"/>
      <c r="L1025" s="176"/>
      <c r="M1025" s="176"/>
      <c r="N1025" s="176"/>
      <c r="O1025" s="176"/>
      <c r="P1025" s="176"/>
      <c r="Q1025" s="176"/>
      <c r="R1025" s="351"/>
      <c r="S1025" s="351"/>
      <c r="T1025" s="351"/>
      <c r="U1025" s="351"/>
      <c r="V1025" s="351"/>
      <c r="W1025" s="351"/>
      <c r="X1025" s="351"/>
      <c r="Y1025" s="351"/>
      <c r="Z1025" s="351"/>
      <c r="AA1025" s="351"/>
      <c r="AB1025" s="351"/>
      <c r="AC1025" s="351"/>
      <c r="AD1025" s="351"/>
      <c r="AE1025" s="351"/>
      <c r="AF1025" s="227"/>
      <c r="AG1025" s="259"/>
      <c r="AH1025" s="619"/>
      <c r="AI1025" s="2141"/>
    </row>
    <row r="1026" spans="1:35" s="1413" customFormat="1" x14ac:dyDescent="0.25">
      <c r="A1026" s="256"/>
      <c r="B1026" s="256"/>
      <c r="C1026" s="453" t="s">
        <v>327</v>
      </c>
      <c r="D1026" s="3"/>
      <c r="E1026" s="3"/>
      <c r="F1026" s="259"/>
      <c r="G1026" s="227"/>
      <c r="H1026" s="227"/>
      <c r="I1026" s="227"/>
      <c r="J1026" s="1004"/>
      <c r="K1026" s="1004"/>
      <c r="L1026" s="176"/>
      <c r="M1026" s="176"/>
      <c r="N1026" s="176"/>
      <c r="O1026" s="176"/>
      <c r="P1026" s="176"/>
      <c r="Q1026" s="176"/>
      <c r="R1026" s="351"/>
      <c r="S1026" s="351"/>
      <c r="T1026" s="351"/>
      <c r="U1026" s="351"/>
      <c r="V1026" s="351"/>
      <c r="W1026" s="351"/>
      <c r="X1026" s="351"/>
      <c r="Y1026" s="351"/>
      <c r="Z1026" s="351"/>
      <c r="AA1026" s="351"/>
      <c r="AB1026" s="351"/>
      <c r="AC1026" s="351"/>
      <c r="AD1026" s="351"/>
      <c r="AE1026" s="351"/>
      <c r="AF1026" s="227"/>
      <c r="AG1026" s="259"/>
      <c r="AH1026" s="619"/>
      <c r="AI1026" s="2141"/>
    </row>
    <row r="1027" spans="1:35" s="1413" customFormat="1" x14ac:dyDescent="0.25">
      <c r="A1027" s="256"/>
      <c r="B1027" s="256"/>
      <c r="C1027" s="3" t="s">
        <v>328</v>
      </c>
      <c r="D1027" s="3"/>
      <c r="E1027" s="3"/>
      <c r="F1027" s="259">
        <f>F1028/9.4</f>
        <v>0</v>
      </c>
      <c r="G1027" s="227">
        <f>G1028/9.4</f>
        <v>0</v>
      </c>
      <c r="H1027" s="227">
        <f>H1028/9.4</f>
        <v>18.578723404255314</v>
      </c>
      <c r="I1027" s="227" t="e">
        <f t="shared" ref="I1027:I1043" si="689">H1027/G1027*100</f>
        <v>#DIV/0!</v>
      </c>
      <c r="J1027" s="1004"/>
      <c r="K1027" s="1004"/>
      <c r="L1027" s="176"/>
      <c r="M1027" s="176"/>
      <c r="N1027" s="176"/>
      <c r="O1027" s="176"/>
      <c r="P1027" s="176"/>
      <c r="Q1027" s="176"/>
      <c r="R1027" s="351"/>
      <c r="S1027" s="351"/>
      <c r="T1027" s="351"/>
      <c r="U1027" s="351"/>
      <c r="V1027" s="351"/>
      <c r="W1027" s="351"/>
      <c r="X1027" s="351"/>
      <c r="Y1027" s="351"/>
      <c r="Z1027" s="351"/>
      <c r="AA1027" s="351"/>
      <c r="AB1027" s="351"/>
      <c r="AC1027" s="351"/>
      <c r="AD1027" s="351"/>
      <c r="AE1027" s="351"/>
      <c r="AF1027" s="227"/>
      <c r="AG1027" s="259"/>
      <c r="AH1027" s="619"/>
      <c r="AI1027" s="2141"/>
    </row>
    <row r="1028" spans="1:35" s="1413" customFormat="1" x14ac:dyDescent="0.25">
      <c r="A1028" s="256"/>
      <c r="B1028" s="256"/>
      <c r="C1028" s="461" t="s">
        <v>329</v>
      </c>
      <c r="D1028" s="3"/>
      <c r="E1028" s="3"/>
      <c r="F1028" s="259"/>
      <c r="G1028" s="227">
        <f>(F1028/12*$C$3)</f>
        <v>0</v>
      </c>
      <c r="H1028" s="1823">
        <v>174.63999999999996</v>
      </c>
      <c r="I1028" s="227" t="e">
        <f t="shared" si="689"/>
        <v>#DIV/0!</v>
      </c>
      <c r="J1028" s="1004"/>
      <c r="K1028" s="1004"/>
      <c r="L1028" s="176"/>
      <c r="M1028" s="176"/>
      <c r="N1028" s="176"/>
      <c r="O1028" s="176"/>
      <c r="P1028" s="176"/>
      <c r="Q1028" s="176"/>
      <c r="R1028" s="351"/>
      <c r="S1028" s="351"/>
      <c r="T1028" s="351"/>
      <c r="U1028" s="351"/>
      <c r="V1028" s="351"/>
      <c r="W1028" s="351"/>
      <c r="X1028" s="351"/>
      <c r="Y1028" s="351"/>
      <c r="Z1028" s="351"/>
      <c r="AA1028" s="351"/>
      <c r="AB1028" s="351"/>
      <c r="AC1028" s="351"/>
      <c r="AD1028" s="351"/>
      <c r="AE1028" s="351"/>
      <c r="AF1028" s="227"/>
      <c r="AG1028" s="259"/>
      <c r="AH1028" s="619"/>
      <c r="AI1028" s="2141"/>
    </row>
    <row r="1029" spans="1:35" s="1413" customFormat="1" ht="29.25" x14ac:dyDescent="0.25">
      <c r="A1029" s="256"/>
      <c r="B1029" s="256"/>
      <c r="C1029" s="453" t="s">
        <v>311</v>
      </c>
      <c r="D1029" s="3"/>
      <c r="E1029" s="3"/>
      <c r="F1029" s="259"/>
      <c r="G1029" s="227">
        <f>F1029/12*$C$3</f>
        <v>0</v>
      </c>
      <c r="H1029" s="227">
        <f>113+H1030</f>
        <v>149</v>
      </c>
      <c r="I1029" s="227" t="e">
        <f t="shared" si="689"/>
        <v>#DIV/0!</v>
      </c>
      <c r="J1029" s="1004"/>
      <c r="K1029" s="1004"/>
      <c r="L1029" s="176"/>
      <c r="M1029" s="176"/>
      <c r="N1029" s="176"/>
      <c r="O1029" s="176"/>
      <c r="P1029" s="176"/>
      <c r="Q1029" s="176"/>
      <c r="R1029" s="351"/>
      <c r="S1029" s="351"/>
      <c r="T1029" s="351"/>
      <c r="U1029" s="351"/>
      <c r="V1029" s="351"/>
      <c r="W1029" s="351"/>
      <c r="X1029" s="351"/>
      <c r="Y1029" s="386">
        <f t="shared" ref="Y1029" si="690">AE1029-AD1029-AA1029-Z1029</f>
        <v>217.46928000000003</v>
      </c>
      <c r="Z1029" s="351"/>
      <c r="AA1029" s="351"/>
      <c r="AB1029" s="351"/>
      <c r="AC1029" s="351"/>
      <c r="AD1029" s="351"/>
      <c r="AE1029" s="351">
        <v>217.46928000000003</v>
      </c>
      <c r="AF1029" s="227"/>
      <c r="AG1029" s="259"/>
      <c r="AH1029" s="619"/>
      <c r="AI1029" s="2141"/>
    </row>
    <row r="1030" spans="1:35" s="1413" customFormat="1" ht="30" x14ac:dyDescent="0.25">
      <c r="A1030" s="256"/>
      <c r="B1030" s="256"/>
      <c r="C1030" s="450" t="s">
        <v>193</v>
      </c>
      <c r="D1030" s="3"/>
      <c r="E1030" s="3"/>
      <c r="F1030" s="259"/>
      <c r="G1030" s="227">
        <f>F1030/12*$C$3</f>
        <v>0</v>
      </c>
      <c r="H1030" s="227">
        <v>36</v>
      </c>
      <c r="I1030" s="227" t="e">
        <f t="shared" si="689"/>
        <v>#DIV/0!</v>
      </c>
      <c r="J1030" s="1004"/>
      <c r="K1030" s="1004"/>
      <c r="L1030" s="176"/>
      <c r="M1030" s="176"/>
      <c r="N1030" s="176"/>
      <c r="O1030" s="176"/>
      <c r="P1030" s="176"/>
      <c r="Q1030" s="176"/>
      <c r="R1030" s="351"/>
      <c r="S1030" s="351"/>
      <c r="T1030" s="351"/>
      <c r="U1030" s="351"/>
      <c r="V1030" s="351"/>
      <c r="W1030" s="351"/>
      <c r="X1030" s="351"/>
      <c r="Y1030" s="351"/>
      <c r="Z1030" s="351"/>
      <c r="AA1030" s="351"/>
      <c r="AB1030" s="351"/>
      <c r="AC1030" s="351"/>
      <c r="AD1030" s="351"/>
      <c r="AE1030" s="351"/>
      <c r="AF1030" s="227"/>
      <c r="AG1030" s="259"/>
      <c r="AH1030" s="619"/>
      <c r="AI1030" s="2141"/>
    </row>
    <row r="1031" spans="1:35" s="1413" customFormat="1" ht="72" x14ac:dyDescent="0.25">
      <c r="A1031" s="256"/>
      <c r="B1031" s="256"/>
      <c r="C1031" s="453" t="s">
        <v>319</v>
      </c>
      <c r="D1031" s="3"/>
      <c r="E1031" s="3"/>
      <c r="F1031" s="259"/>
      <c r="G1031" s="227">
        <f>F1031/12*$C$3</f>
        <v>0</v>
      </c>
      <c r="H1031" s="227">
        <v>19</v>
      </c>
      <c r="I1031" s="227" t="e">
        <f t="shared" si="689"/>
        <v>#DIV/0!</v>
      </c>
      <c r="J1031" s="1004"/>
      <c r="K1031" s="1004"/>
      <c r="L1031" s="176"/>
      <c r="M1031" s="176"/>
      <c r="N1031" s="176"/>
      <c r="O1031" s="176"/>
      <c r="P1031" s="176"/>
      <c r="Q1031" s="176"/>
      <c r="R1031" s="351"/>
      <c r="S1031" s="351"/>
      <c r="T1031" s="351"/>
      <c r="U1031" s="351"/>
      <c r="V1031" s="351"/>
      <c r="W1031" s="351"/>
      <c r="X1031" s="351"/>
      <c r="Y1031" s="351"/>
      <c r="Z1031" s="351"/>
      <c r="AA1031" s="351"/>
      <c r="AB1031" s="351"/>
      <c r="AC1031" s="351"/>
      <c r="AD1031" s="351"/>
      <c r="AE1031" s="351"/>
      <c r="AF1031" s="227"/>
      <c r="AG1031" s="259"/>
      <c r="AH1031" s="619"/>
      <c r="AI1031" s="2141"/>
    </row>
    <row r="1032" spans="1:35" s="1413" customFormat="1" x14ac:dyDescent="0.25">
      <c r="A1032" s="256"/>
      <c r="B1032" s="256"/>
      <c r="C1032" s="447" t="s">
        <v>220</v>
      </c>
      <c r="D1032" s="3"/>
      <c r="E1032" s="3"/>
      <c r="F1032" s="286">
        <f>SUM(F1033:F1037)</f>
        <v>0</v>
      </c>
      <c r="G1032" s="545">
        <f>SUM(G1033:G1037)</f>
        <v>0</v>
      </c>
      <c r="H1032" s="545">
        <f>SUM(H1033:H1037)</f>
        <v>10</v>
      </c>
      <c r="I1032" s="545" t="e">
        <f t="shared" si="689"/>
        <v>#DIV/0!</v>
      </c>
      <c r="J1032" s="1004"/>
      <c r="K1032" s="1004"/>
      <c r="L1032" s="176"/>
      <c r="M1032" s="176"/>
      <c r="N1032" s="176"/>
      <c r="O1032" s="176"/>
      <c r="P1032" s="176"/>
      <c r="Q1032" s="176"/>
      <c r="R1032" s="351"/>
      <c r="S1032" s="351"/>
      <c r="T1032" s="351"/>
      <c r="U1032" s="351"/>
      <c r="V1032" s="351"/>
      <c r="W1032" s="351"/>
      <c r="X1032" s="1844">
        <f t="shared" ref="X1032" si="691">R1032/12*$C$3+(S1032-R1032)/11*5+(T1032-S1032)/10*4+(U1032-T1032)/9*3+(V1032-U1032)/8*2+(W1032-V1032)/7*1</f>
        <v>0</v>
      </c>
      <c r="Y1032" s="351">
        <f t="shared" ref="Y1032" si="692">AE1032-AD1032-AA1032-Z1032</f>
        <v>24.09262</v>
      </c>
      <c r="Z1032" s="351"/>
      <c r="AA1032" s="351"/>
      <c r="AB1032" s="351">
        <f t="shared" ref="AB1032" si="693">Y1032-X1032</f>
        <v>24.09262</v>
      </c>
      <c r="AC1032" s="351"/>
      <c r="AD1032" s="351"/>
      <c r="AE1032" s="351">
        <v>24.09262</v>
      </c>
      <c r="AF1032" s="545"/>
      <c r="AG1032" s="259"/>
      <c r="AH1032" s="619"/>
      <c r="AI1032" s="2141"/>
    </row>
    <row r="1033" spans="1:35" s="1413" customFormat="1" ht="15.75" x14ac:dyDescent="0.25">
      <c r="A1033" s="256"/>
      <c r="B1033" s="256"/>
      <c r="C1033" s="468" t="s">
        <v>66</v>
      </c>
      <c r="D1033" s="3"/>
      <c r="E1033" s="3"/>
      <c r="F1033" s="259"/>
      <c r="G1033" s="227">
        <f>F1033/12*$C$3</f>
        <v>0</v>
      </c>
      <c r="H1033" s="227">
        <v>6</v>
      </c>
      <c r="I1033" s="227" t="e">
        <f t="shared" si="689"/>
        <v>#DIV/0!</v>
      </c>
      <c r="J1033" s="1004"/>
      <c r="K1033" s="1004"/>
      <c r="L1033" s="176"/>
      <c r="M1033" s="176"/>
      <c r="N1033" s="176"/>
      <c r="O1033" s="176"/>
      <c r="P1033" s="176"/>
      <c r="Q1033" s="176"/>
      <c r="R1033" s="351"/>
      <c r="S1033" s="351"/>
      <c r="T1033" s="351"/>
      <c r="U1033" s="351"/>
      <c r="V1033" s="351"/>
      <c r="W1033" s="351"/>
      <c r="X1033" s="351"/>
      <c r="Y1033" s="351"/>
      <c r="Z1033" s="351"/>
      <c r="AA1033" s="351"/>
      <c r="AB1033" s="351"/>
      <c r="AC1033" s="351"/>
      <c r="AD1033" s="351"/>
      <c r="AE1033" s="351"/>
      <c r="AF1033" s="227"/>
      <c r="AG1033" s="259"/>
      <c r="AH1033" s="619"/>
      <c r="AI1033" s="2141"/>
    </row>
    <row r="1034" spans="1:35" s="1413" customFormat="1" ht="47.25" x14ac:dyDescent="0.25">
      <c r="A1034" s="256"/>
      <c r="B1034" s="256"/>
      <c r="C1034" s="468" t="s">
        <v>123</v>
      </c>
      <c r="D1034" s="3"/>
      <c r="E1034" s="3"/>
      <c r="F1034" s="259"/>
      <c r="G1034" s="227">
        <f>F1034/12*$C$3</f>
        <v>0</v>
      </c>
      <c r="H1034" s="227">
        <v>1</v>
      </c>
      <c r="I1034" s="227" t="e">
        <f t="shared" si="689"/>
        <v>#DIV/0!</v>
      </c>
      <c r="J1034" s="1004"/>
      <c r="K1034" s="1004"/>
      <c r="L1034" s="176"/>
      <c r="M1034" s="176"/>
      <c r="N1034" s="176"/>
      <c r="O1034" s="176"/>
      <c r="P1034" s="176"/>
      <c r="Q1034" s="176"/>
      <c r="R1034" s="351"/>
      <c r="S1034" s="351"/>
      <c r="T1034" s="351"/>
      <c r="U1034" s="351"/>
      <c r="V1034" s="351"/>
      <c r="W1034" s="351"/>
      <c r="X1034" s="351"/>
      <c r="Y1034" s="351"/>
      <c r="Z1034" s="351"/>
      <c r="AA1034" s="351"/>
      <c r="AB1034" s="351"/>
      <c r="AC1034" s="351"/>
      <c r="AD1034" s="351"/>
      <c r="AE1034" s="351"/>
      <c r="AF1034" s="227"/>
      <c r="AG1034" s="259"/>
      <c r="AH1034" s="619"/>
      <c r="AI1034" s="2141"/>
    </row>
    <row r="1035" spans="1:35" s="1413" customFormat="1" ht="63" x14ac:dyDescent="0.25">
      <c r="A1035" s="256"/>
      <c r="B1035" s="256"/>
      <c r="C1035" s="468" t="s">
        <v>351</v>
      </c>
      <c r="D1035" s="3"/>
      <c r="E1035" s="3"/>
      <c r="F1035" s="259"/>
      <c r="G1035" s="227">
        <f>F1035/12*$C$3</f>
        <v>0</v>
      </c>
      <c r="H1035" s="227"/>
      <c r="I1035" s="227" t="e">
        <f t="shared" si="689"/>
        <v>#DIV/0!</v>
      </c>
      <c r="J1035" s="1004"/>
      <c r="K1035" s="1004"/>
      <c r="L1035" s="176"/>
      <c r="M1035" s="176"/>
      <c r="N1035" s="176"/>
      <c r="O1035" s="176"/>
      <c r="P1035" s="176"/>
      <c r="Q1035" s="176"/>
      <c r="R1035" s="351"/>
      <c r="S1035" s="351"/>
      <c r="T1035" s="351"/>
      <c r="U1035" s="351"/>
      <c r="V1035" s="351"/>
      <c r="W1035" s="351"/>
      <c r="X1035" s="351"/>
      <c r="Y1035" s="351"/>
      <c r="Z1035" s="351"/>
      <c r="AA1035" s="351"/>
      <c r="AB1035" s="351"/>
      <c r="AC1035" s="351"/>
      <c r="AD1035" s="351"/>
      <c r="AE1035" s="351"/>
      <c r="AF1035" s="227"/>
      <c r="AG1035" s="259"/>
      <c r="AH1035" s="619"/>
      <c r="AI1035" s="2141"/>
    </row>
    <row r="1036" spans="1:35" s="1413" customFormat="1" ht="31.5" x14ac:dyDescent="0.25">
      <c r="A1036" s="256"/>
      <c r="B1036" s="256"/>
      <c r="C1036" s="468" t="s">
        <v>268</v>
      </c>
      <c r="D1036" s="3"/>
      <c r="E1036" s="3"/>
      <c r="F1036" s="259"/>
      <c r="G1036" s="227">
        <f>F1036/12*$C$3</f>
        <v>0</v>
      </c>
      <c r="H1036" s="227">
        <v>1</v>
      </c>
      <c r="I1036" s="227" t="e">
        <f t="shared" si="689"/>
        <v>#DIV/0!</v>
      </c>
      <c r="J1036" s="1004"/>
      <c r="K1036" s="1004"/>
      <c r="L1036" s="176"/>
      <c r="M1036" s="176"/>
      <c r="N1036" s="176"/>
      <c r="O1036" s="176"/>
      <c r="P1036" s="176"/>
      <c r="Q1036" s="176"/>
      <c r="R1036" s="351"/>
      <c r="S1036" s="351"/>
      <c r="T1036" s="351"/>
      <c r="U1036" s="351"/>
      <c r="V1036" s="351"/>
      <c r="W1036" s="351"/>
      <c r="X1036" s="351"/>
      <c r="Y1036" s="351"/>
      <c r="Z1036" s="351"/>
      <c r="AA1036" s="351"/>
      <c r="AB1036" s="351"/>
      <c r="AC1036" s="351"/>
      <c r="AD1036" s="351"/>
      <c r="AE1036" s="351"/>
      <c r="AF1036" s="227"/>
      <c r="AG1036" s="259"/>
      <c r="AH1036" s="619"/>
      <c r="AI1036" s="2141"/>
    </row>
    <row r="1037" spans="1:35" s="1413" customFormat="1" ht="31.5" x14ac:dyDescent="0.25">
      <c r="A1037" s="256"/>
      <c r="B1037" s="256"/>
      <c r="C1037" s="2201" t="s">
        <v>72</v>
      </c>
      <c r="D1037" s="3"/>
      <c r="E1037" s="3"/>
      <c r="F1037" s="259"/>
      <c r="G1037" s="227">
        <f>F1037/12*$C$3</f>
        <v>0</v>
      </c>
      <c r="H1037" s="227">
        <v>2</v>
      </c>
      <c r="I1037" s="227" t="e">
        <f t="shared" si="689"/>
        <v>#DIV/0!</v>
      </c>
      <c r="J1037" s="1004"/>
      <c r="K1037" s="1004"/>
      <c r="L1037" s="176"/>
      <c r="M1037" s="176"/>
      <c r="N1037" s="176"/>
      <c r="O1037" s="176"/>
      <c r="P1037" s="176"/>
      <c r="Q1037" s="176"/>
      <c r="R1037" s="351"/>
      <c r="S1037" s="351"/>
      <c r="T1037" s="351"/>
      <c r="U1037" s="351"/>
      <c r="V1037" s="351"/>
      <c r="W1037" s="351"/>
      <c r="X1037" s="351"/>
      <c r="Y1037" s="351"/>
      <c r="Z1037" s="351"/>
      <c r="AA1037" s="351"/>
      <c r="AB1037" s="351"/>
      <c r="AC1037" s="351"/>
      <c r="AD1037" s="351"/>
      <c r="AE1037" s="351"/>
      <c r="AF1037" s="227"/>
      <c r="AG1037" s="259"/>
      <c r="AH1037" s="619"/>
      <c r="AI1037" s="2141"/>
    </row>
    <row r="1038" spans="1:35" s="1413" customFormat="1" ht="86.25" x14ac:dyDescent="0.25">
      <c r="A1038" s="256"/>
      <c r="B1038" s="256"/>
      <c r="C1038" s="451" t="s">
        <v>576</v>
      </c>
      <c r="D1038" s="3"/>
      <c r="E1038" s="3"/>
      <c r="F1038" s="332">
        <f>F999</f>
        <v>0</v>
      </c>
      <c r="G1038" s="332">
        <f>G999</f>
        <v>0</v>
      </c>
      <c r="H1038" s="332">
        <f>H999</f>
        <v>5</v>
      </c>
      <c r="I1038" s="227" t="e">
        <f t="shared" si="689"/>
        <v>#DIV/0!</v>
      </c>
      <c r="J1038" s="1004"/>
      <c r="K1038" s="1004"/>
      <c r="L1038" s="176"/>
      <c r="M1038" s="176"/>
      <c r="N1038" s="176"/>
      <c r="O1038" s="176"/>
      <c r="P1038" s="176"/>
      <c r="Q1038" s="176"/>
      <c r="R1038" s="351">
        <f t="shared" ref="R1038:AE1038" si="694">R999</f>
        <v>0</v>
      </c>
      <c r="S1038" s="351">
        <f t="shared" si="694"/>
        <v>0</v>
      </c>
      <c r="T1038" s="351">
        <f t="shared" si="694"/>
        <v>0</v>
      </c>
      <c r="U1038" s="351">
        <f t="shared" si="694"/>
        <v>0</v>
      </c>
      <c r="V1038" s="351">
        <f t="shared" ref="V1038:W1038" si="695">V999</f>
        <v>0</v>
      </c>
      <c r="W1038" s="351">
        <f t="shared" si="695"/>
        <v>0</v>
      </c>
      <c r="X1038" s="351">
        <f t="shared" si="694"/>
        <v>0</v>
      </c>
      <c r="Y1038" s="351">
        <f t="shared" si="694"/>
        <v>10.65625</v>
      </c>
      <c r="Z1038" s="351">
        <f t="shared" si="694"/>
        <v>0</v>
      </c>
      <c r="AA1038" s="351">
        <f t="shared" si="694"/>
        <v>0</v>
      </c>
      <c r="AB1038" s="351">
        <f t="shared" si="694"/>
        <v>10.65625</v>
      </c>
      <c r="AC1038" s="351">
        <f t="shared" si="694"/>
        <v>0</v>
      </c>
      <c r="AD1038" s="351">
        <f t="shared" si="694"/>
        <v>0</v>
      </c>
      <c r="AE1038" s="351">
        <f t="shared" si="694"/>
        <v>10.65625</v>
      </c>
      <c r="AF1038" s="227"/>
      <c r="AG1038" s="259"/>
      <c r="AH1038" s="619"/>
      <c r="AI1038" s="2141"/>
    </row>
    <row r="1039" spans="1:35" s="1413" customFormat="1" ht="29.25" x14ac:dyDescent="0.25">
      <c r="A1039" s="256"/>
      <c r="B1039" s="256"/>
      <c r="C1039" s="451" t="s">
        <v>264</v>
      </c>
      <c r="D1039" s="3"/>
      <c r="E1039" s="3"/>
      <c r="F1039" s="332">
        <f>F1012+F988</f>
        <v>0</v>
      </c>
      <c r="G1039" s="332">
        <f>G1012+G988</f>
        <v>0</v>
      </c>
      <c r="H1039" s="332">
        <f>H1012+H988</f>
        <v>137</v>
      </c>
      <c r="I1039" s="545" t="e">
        <f t="shared" si="689"/>
        <v>#DIV/0!</v>
      </c>
      <c r="J1039" s="1004"/>
      <c r="K1039" s="1004"/>
      <c r="L1039" s="176"/>
      <c r="M1039" s="176"/>
      <c r="N1039" s="176"/>
      <c r="O1039" s="176"/>
      <c r="P1039" s="176"/>
      <c r="Q1039" s="176"/>
      <c r="R1039" s="351"/>
      <c r="S1039" s="351"/>
      <c r="T1039" s="351"/>
      <c r="U1039" s="351"/>
      <c r="V1039" s="351"/>
      <c r="W1039" s="351"/>
      <c r="X1039" s="351"/>
      <c r="Y1039" s="351"/>
      <c r="Z1039" s="351"/>
      <c r="AA1039" s="351"/>
      <c r="AB1039" s="351"/>
      <c r="AC1039" s="351"/>
      <c r="AD1039" s="351"/>
      <c r="AE1039" s="351"/>
      <c r="AF1039" s="545"/>
      <c r="AG1039" s="259"/>
      <c r="AH1039" s="619"/>
      <c r="AI1039" s="2141"/>
    </row>
    <row r="1040" spans="1:35" s="1413" customFormat="1" ht="43.5" x14ac:dyDescent="0.25">
      <c r="A1040" s="256"/>
      <c r="B1040" s="256"/>
      <c r="C1040" s="451" t="s">
        <v>278</v>
      </c>
      <c r="D1040" s="3"/>
      <c r="E1040" s="3"/>
      <c r="F1040" s="332">
        <f>F1000</f>
        <v>0</v>
      </c>
      <c r="G1040" s="332">
        <f>G1000</f>
        <v>0</v>
      </c>
      <c r="H1040" s="332">
        <f>H1000</f>
        <v>0</v>
      </c>
      <c r="I1040" s="545" t="e">
        <f t="shared" si="689"/>
        <v>#DIV/0!</v>
      </c>
      <c r="J1040" s="1004"/>
      <c r="K1040" s="1004"/>
      <c r="L1040" s="176"/>
      <c r="M1040" s="176"/>
      <c r="N1040" s="176"/>
      <c r="O1040" s="176"/>
      <c r="P1040" s="176"/>
      <c r="Q1040" s="176"/>
      <c r="R1040" s="351"/>
      <c r="S1040" s="351"/>
      <c r="T1040" s="351"/>
      <c r="U1040" s="351"/>
      <c r="V1040" s="351"/>
      <c r="W1040" s="351"/>
      <c r="X1040" s="351"/>
      <c r="Y1040" s="351"/>
      <c r="Z1040" s="351"/>
      <c r="AA1040" s="351"/>
      <c r="AB1040" s="351"/>
      <c r="AC1040" s="351"/>
      <c r="AD1040" s="351"/>
      <c r="AE1040" s="351"/>
      <c r="AF1040" s="545"/>
      <c r="AG1040" s="259"/>
      <c r="AH1040" s="619"/>
      <c r="AI1040" s="2141"/>
    </row>
    <row r="1041" spans="1:35" s="1413" customFormat="1" ht="29.25" x14ac:dyDescent="0.25">
      <c r="A1041" s="256"/>
      <c r="B1041" s="256"/>
      <c r="C1041" s="451" t="s">
        <v>265</v>
      </c>
      <c r="D1041" s="3"/>
      <c r="E1041" s="3"/>
      <c r="F1041" s="332">
        <f>F1025+F994</f>
        <v>0</v>
      </c>
      <c r="G1041" s="332">
        <f>G1025+G994</f>
        <v>0</v>
      </c>
      <c r="H1041" s="332">
        <f>H1025+H994</f>
        <v>217.5787234042553</v>
      </c>
      <c r="I1041" s="545" t="e">
        <f t="shared" si="689"/>
        <v>#DIV/0!</v>
      </c>
      <c r="J1041" s="1004"/>
      <c r="K1041" s="1004"/>
      <c r="L1041" s="176"/>
      <c r="M1041" s="176"/>
      <c r="N1041" s="176"/>
      <c r="O1041" s="176"/>
      <c r="P1041" s="176"/>
      <c r="Q1041" s="176"/>
      <c r="R1041" s="351"/>
      <c r="S1041" s="351"/>
      <c r="T1041" s="351"/>
      <c r="U1041" s="351"/>
      <c r="V1041" s="351"/>
      <c r="W1041" s="351"/>
      <c r="X1041" s="351"/>
      <c r="Y1041" s="351"/>
      <c r="Z1041" s="351"/>
      <c r="AA1041" s="351"/>
      <c r="AB1041" s="351"/>
      <c r="AC1041" s="351"/>
      <c r="AD1041" s="351"/>
      <c r="AE1041" s="351"/>
      <c r="AF1041" s="545"/>
      <c r="AG1041" s="259"/>
      <c r="AH1041" s="619"/>
      <c r="AI1041" s="2141"/>
    </row>
    <row r="1042" spans="1:35" s="1413" customFormat="1" ht="29.25" x14ac:dyDescent="0.25">
      <c r="A1042" s="256"/>
      <c r="B1042" s="256"/>
      <c r="C1042" s="451" t="s">
        <v>266</v>
      </c>
      <c r="D1042" s="3"/>
      <c r="E1042" s="3"/>
      <c r="F1042" s="1200">
        <f>F1029+F1031</f>
        <v>0</v>
      </c>
      <c r="G1042" s="1200">
        <f>G1029+G1031</f>
        <v>0</v>
      </c>
      <c r="H1042" s="1200">
        <f>H1029+H1031</f>
        <v>168</v>
      </c>
      <c r="I1042" s="545" t="e">
        <f t="shared" si="689"/>
        <v>#DIV/0!</v>
      </c>
      <c r="J1042" s="1004"/>
      <c r="K1042" s="1004"/>
      <c r="L1042" s="176"/>
      <c r="M1042" s="176"/>
      <c r="N1042" s="176"/>
      <c r="O1042" s="176"/>
      <c r="P1042" s="176"/>
      <c r="Q1042" s="176"/>
      <c r="R1042" s="351"/>
      <c r="S1042" s="351"/>
      <c r="T1042" s="351"/>
      <c r="U1042" s="351"/>
      <c r="V1042" s="351"/>
      <c r="W1042" s="351"/>
      <c r="X1042" s="1844">
        <f t="shared" ref="X1042" si="696">R1042/12*$C$3+(S1042-R1042)/11*5+(T1042-S1042)/10*4+(U1042-T1042)/9*3+(V1042-U1042)/8*2+(W1042-V1042)/7*1</f>
        <v>0</v>
      </c>
      <c r="Y1042" s="351">
        <f t="shared" ref="Y1042:Y1043" si="697">AE1042-AD1042-AA1042-Z1042</f>
        <v>217.46928000000003</v>
      </c>
      <c r="Z1042" s="351"/>
      <c r="AA1042" s="351"/>
      <c r="AB1042" s="351">
        <f t="shared" ref="AB1042" si="698">Y1042-X1042</f>
        <v>217.46928000000003</v>
      </c>
      <c r="AC1042" s="351"/>
      <c r="AD1042" s="351"/>
      <c r="AE1042" s="351">
        <f>AE1029</f>
        <v>217.46928000000003</v>
      </c>
      <c r="AF1042" s="545"/>
      <c r="AG1042" s="259"/>
      <c r="AH1042" s="619"/>
      <c r="AI1042" s="2141"/>
    </row>
    <row r="1043" spans="1:35" s="1413" customFormat="1" x14ac:dyDescent="0.25">
      <c r="A1043" s="256"/>
      <c r="B1043" s="256"/>
      <c r="C1043" s="668" t="s">
        <v>135</v>
      </c>
      <c r="D1043" s="3"/>
      <c r="E1043" s="3"/>
      <c r="F1043" s="545">
        <f>F1039+F1040+F1042+F994*2.6+F1028/4.2+F1038*2.6</f>
        <v>0</v>
      </c>
      <c r="G1043" s="545">
        <f>G1039+G1040+G1042+G994*2.6+G1028/4.2+G1038*2.6</f>
        <v>0</v>
      </c>
      <c r="H1043" s="545">
        <f>H1039+H1040+H1042+H994*2.6+H1028/4.2+H1038*2.6</f>
        <v>876.98095238095232</v>
      </c>
      <c r="I1043" s="545" t="e">
        <f t="shared" si="689"/>
        <v>#DIV/0!</v>
      </c>
      <c r="J1043" s="1004"/>
      <c r="K1043" s="1004"/>
      <c r="L1043" s="176"/>
      <c r="M1043" s="176"/>
      <c r="N1043" s="176"/>
      <c r="O1043" s="176"/>
      <c r="P1043" s="176"/>
      <c r="Q1043" s="176"/>
      <c r="R1043" s="351">
        <f>SUM(R1042,R1032,R1020,R1012,R1000,R999,R987,R986)</f>
        <v>0</v>
      </c>
      <c r="S1043" s="351">
        <f>SUM(S1042,S1032,S1020,S1012,S1000,S999,S987,S986)</f>
        <v>0</v>
      </c>
      <c r="T1043" s="351">
        <f>SUM(T1042,T1032,T1020,T1012,T1000,T999,T987,T986)</f>
        <v>0</v>
      </c>
      <c r="U1043" s="351">
        <f>SUM(U1042,U1032,U1020,U1012,U1000,U999,U987,U986,U1021)</f>
        <v>0</v>
      </c>
      <c r="V1043" s="351">
        <f>SUM(V1042,V1032,V1020,V1012,V1000,V999,V987,V986,V1021)</f>
        <v>0</v>
      </c>
      <c r="W1043" s="351">
        <f>SUM(W1042,W1032,W1020,W1012,W1000,W999,W987,W986,W1021)</f>
        <v>0</v>
      </c>
      <c r="X1043" s="351">
        <f t="shared" ref="X1043:Z1043" si="699">SUM(X1042,X1032,X1020,X1012,X1000,X999,X987,X986,X1021)</f>
        <v>0</v>
      </c>
      <c r="Y1043" s="351">
        <f t="shared" si="697"/>
        <v>901.28524999999991</v>
      </c>
      <c r="Z1043" s="351">
        <f t="shared" si="699"/>
        <v>0</v>
      </c>
      <c r="AA1043" s="351">
        <f t="shared" ref="AA1043:AD1043" si="700">SUM(AA1042,AA1032,AA1020,AA1012,AA1000,AA999,AA987,AA988,AA1021,AA998)</f>
        <v>0</v>
      </c>
      <c r="AB1043" s="351">
        <f t="shared" si="700"/>
        <v>252.21815000000004</v>
      </c>
      <c r="AC1043" s="351">
        <f t="shared" si="700"/>
        <v>-2.4982399999999996</v>
      </c>
      <c r="AD1043" s="351">
        <f t="shared" si="700"/>
        <v>-1.21228</v>
      </c>
      <c r="AE1043" s="1841">
        <f>SUM(AE1042,AE1032,AE1020,AE1012,AE1000,AE999,AE987,AE988,AE1021,AE998)</f>
        <v>900.07296999999994</v>
      </c>
      <c r="AF1043" s="545"/>
      <c r="AG1043" s="259"/>
      <c r="AH1043" s="619"/>
      <c r="AI1043" s="2141"/>
    </row>
    <row r="1044" spans="1:35" s="1413" customFormat="1" x14ac:dyDescent="0.25">
      <c r="A1044" s="256">
        <v>1</v>
      </c>
      <c r="B1044" s="256"/>
      <c r="C1044" s="1" t="s">
        <v>29</v>
      </c>
      <c r="D1044" s="1"/>
      <c r="E1044" s="1"/>
      <c r="F1044" s="101"/>
      <c r="G1044" s="1545"/>
      <c r="H1044" s="1545"/>
      <c r="I1044" s="1545"/>
      <c r="J1044" s="1544"/>
      <c r="K1044" s="1544"/>
      <c r="L1044" s="1541"/>
      <c r="M1044" s="1541"/>
      <c r="N1044" s="1541"/>
      <c r="O1044" s="1541"/>
      <c r="P1044" s="1541"/>
      <c r="Q1044" s="1541"/>
      <c r="R1044" s="386"/>
      <c r="S1044" s="386"/>
      <c r="T1044" s="386"/>
      <c r="U1044" s="386"/>
      <c r="V1044" s="386"/>
      <c r="W1044" s="386"/>
      <c r="X1044" s="386"/>
      <c r="Y1044" s="386"/>
      <c r="Z1044" s="386"/>
      <c r="AA1044" s="386"/>
      <c r="AB1044" s="386"/>
      <c r="AC1044" s="386"/>
      <c r="AD1044" s="386"/>
      <c r="AE1044" s="386"/>
      <c r="AF1044" s="1545"/>
      <c r="AG1044" s="1361"/>
      <c r="AH1044" s="619"/>
      <c r="AI1044" s="2141"/>
    </row>
    <row r="1045" spans="1:35" s="1413" customFormat="1" x14ac:dyDescent="0.25">
      <c r="A1045" s="256">
        <v>1</v>
      </c>
      <c r="B1045" s="256"/>
      <c r="C1045" s="600" t="s">
        <v>24</v>
      </c>
      <c r="D1045" s="600"/>
      <c r="E1045" s="1546">
        <v>300</v>
      </c>
      <c r="F1045" s="296"/>
      <c r="G1045" s="177">
        <f t="shared" ref="G1045:G1053" si="701">F1045/12*$C$3</f>
        <v>0</v>
      </c>
      <c r="H1045" s="177"/>
      <c r="I1045" s="177" t="e">
        <f t="shared" ref="I1045:I1054" si="702">H1045/G1045*100</f>
        <v>#DIV/0!</v>
      </c>
      <c r="J1045" s="568"/>
      <c r="K1045" s="206" t="e">
        <f t="shared" ref="K1045:K1054" si="703">N1045/H1045</f>
        <v>#DIV/0!</v>
      </c>
      <c r="L1045" s="207">
        <f t="shared" ref="L1045:L1053" si="704">ROUND(F1045*J1045,0)</f>
        <v>0</v>
      </c>
      <c r="M1045" s="207">
        <f t="shared" ref="M1045:M1053" si="705">ROUND(L1045/12*$C$3,0)</f>
        <v>0</v>
      </c>
      <c r="N1045" s="207"/>
      <c r="O1045" s="207" t="e">
        <f t="shared" ref="O1045:O1054" si="706">N1045/M1045*100</f>
        <v>#DIV/0!</v>
      </c>
      <c r="P1045" s="207">
        <f t="shared" ref="P1045:P1053" si="707">ROUND(L1045/E1045,0)</f>
        <v>0</v>
      </c>
      <c r="Q1045" s="207" t="e">
        <f t="shared" ref="Q1045:Q1054" si="708">N1045/$C$3*12/P1045</f>
        <v>#DIV/0!</v>
      </c>
      <c r="R1045" s="351"/>
      <c r="S1045" s="351"/>
      <c r="T1045" s="351"/>
      <c r="U1045" s="351"/>
      <c r="V1045" s="351"/>
      <c r="W1045" s="351"/>
      <c r="X1045" s="351"/>
      <c r="Y1045" s="351"/>
      <c r="Z1045" s="351"/>
      <c r="AA1045" s="351"/>
      <c r="AB1045" s="351"/>
      <c r="AC1045" s="351"/>
      <c r="AD1045" s="351"/>
      <c r="AE1045" s="351"/>
      <c r="AF1045" s="177"/>
      <c r="AG1045" s="259"/>
      <c r="AH1045" s="619"/>
      <c r="AI1045" s="2141"/>
    </row>
    <row r="1046" spans="1:35" s="1413" customFormat="1" x14ac:dyDescent="0.25">
      <c r="A1046" s="256">
        <v>1</v>
      </c>
      <c r="B1046" s="256"/>
      <c r="C1046" s="600" t="s">
        <v>23</v>
      </c>
      <c r="D1046" s="600"/>
      <c r="E1046" s="1546">
        <v>300</v>
      </c>
      <c r="F1046" s="296"/>
      <c r="G1046" s="177">
        <f t="shared" si="701"/>
        <v>0</v>
      </c>
      <c r="H1046" s="177"/>
      <c r="I1046" s="177" t="e">
        <f t="shared" si="702"/>
        <v>#DIV/0!</v>
      </c>
      <c r="J1046" s="568"/>
      <c r="K1046" s="206" t="e">
        <f t="shared" si="703"/>
        <v>#DIV/0!</v>
      </c>
      <c r="L1046" s="207">
        <f t="shared" si="704"/>
        <v>0</v>
      </c>
      <c r="M1046" s="207">
        <f t="shared" si="705"/>
        <v>0</v>
      </c>
      <c r="N1046" s="207"/>
      <c r="O1046" s="207" t="e">
        <f t="shared" si="706"/>
        <v>#DIV/0!</v>
      </c>
      <c r="P1046" s="207">
        <f t="shared" si="707"/>
        <v>0</v>
      </c>
      <c r="Q1046" s="207" t="e">
        <f t="shared" si="708"/>
        <v>#DIV/0!</v>
      </c>
      <c r="R1046" s="351"/>
      <c r="S1046" s="351"/>
      <c r="T1046" s="351"/>
      <c r="U1046" s="351"/>
      <c r="V1046" s="351"/>
      <c r="W1046" s="351"/>
      <c r="X1046" s="351"/>
      <c r="Y1046" s="351"/>
      <c r="Z1046" s="351"/>
      <c r="AA1046" s="351"/>
      <c r="AB1046" s="351"/>
      <c r="AC1046" s="351"/>
      <c r="AD1046" s="351"/>
      <c r="AE1046" s="351"/>
      <c r="AF1046" s="177"/>
      <c r="AG1046" s="259"/>
      <c r="AH1046" s="619"/>
      <c r="AI1046" s="2141"/>
    </row>
    <row r="1047" spans="1:35" s="1413" customFormat="1" x14ac:dyDescent="0.25">
      <c r="A1047" s="256"/>
      <c r="B1047" s="256"/>
      <c r="C1047" s="600" t="s">
        <v>8</v>
      </c>
      <c r="D1047" s="600"/>
      <c r="E1047" s="1546">
        <v>340</v>
      </c>
      <c r="F1047" s="296"/>
      <c r="G1047" s="177">
        <f t="shared" ref="G1047" si="709">F1047/12*$C$3</f>
        <v>0</v>
      </c>
      <c r="H1047" s="177"/>
      <c r="I1047" s="177" t="e">
        <f t="shared" si="702"/>
        <v>#DIV/0!</v>
      </c>
      <c r="J1047" s="568"/>
      <c r="K1047" s="206" t="e">
        <f t="shared" ref="K1047" si="710">N1047/H1047</f>
        <v>#DIV/0!</v>
      </c>
      <c r="L1047" s="207">
        <f t="shared" si="704"/>
        <v>0</v>
      </c>
      <c r="M1047" s="207">
        <f t="shared" ref="M1047" si="711">ROUND(L1047/12*$C$3,0)</f>
        <v>0</v>
      </c>
      <c r="N1047" s="207"/>
      <c r="O1047" s="207" t="e">
        <f t="shared" ref="O1047" si="712">N1047/M1047*100</f>
        <v>#DIV/0!</v>
      </c>
      <c r="P1047" s="207">
        <f t="shared" si="707"/>
        <v>0</v>
      </c>
      <c r="Q1047" s="207" t="e">
        <f t="shared" ref="Q1047" si="713">N1047/$C$3*12/P1047</f>
        <v>#DIV/0!</v>
      </c>
      <c r="R1047" s="351"/>
      <c r="S1047" s="351"/>
      <c r="T1047" s="351"/>
      <c r="U1047" s="351"/>
      <c r="V1047" s="351"/>
      <c r="W1047" s="351"/>
      <c r="X1047" s="351"/>
      <c r="Y1047" s="351"/>
      <c r="Z1047" s="351"/>
      <c r="AA1047" s="351"/>
      <c r="AB1047" s="351"/>
      <c r="AC1047" s="351"/>
      <c r="AD1047" s="351"/>
      <c r="AE1047" s="351"/>
      <c r="AF1047" s="177"/>
      <c r="AG1047" s="259"/>
      <c r="AH1047" s="619"/>
      <c r="AI1047" s="2141"/>
    </row>
    <row r="1048" spans="1:35" s="1413" customFormat="1" x14ac:dyDescent="0.25">
      <c r="A1048" s="256"/>
      <c r="B1048" s="256"/>
      <c r="C1048" s="600" t="s">
        <v>9</v>
      </c>
      <c r="D1048" s="600"/>
      <c r="E1048" s="1546">
        <v>300</v>
      </c>
      <c r="F1048" s="296"/>
      <c r="G1048" s="177">
        <f t="shared" ref="G1048" si="714">F1048/12*$C$3</f>
        <v>0</v>
      </c>
      <c r="H1048" s="177"/>
      <c r="I1048" s="177" t="e">
        <f t="shared" si="702"/>
        <v>#DIV/0!</v>
      </c>
      <c r="J1048" s="568"/>
      <c r="K1048" s="206" t="e">
        <f t="shared" si="703"/>
        <v>#DIV/0!</v>
      </c>
      <c r="L1048" s="207">
        <f t="shared" si="704"/>
        <v>0</v>
      </c>
      <c r="M1048" s="207">
        <f t="shared" si="705"/>
        <v>0</v>
      </c>
      <c r="N1048" s="207"/>
      <c r="O1048" s="207" t="e">
        <f t="shared" si="706"/>
        <v>#DIV/0!</v>
      </c>
      <c r="P1048" s="207">
        <f t="shared" si="707"/>
        <v>0</v>
      </c>
      <c r="Q1048" s="207" t="e">
        <f t="shared" si="708"/>
        <v>#DIV/0!</v>
      </c>
      <c r="R1048" s="351"/>
      <c r="S1048" s="351"/>
      <c r="T1048" s="351"/>
      <c r="U1048" s="351"/>
      <c r="V1048" s="351"/>
      <c r="W1048" s="351"/>
      <c r="X1048" s="351"/>
      <c r="Y1048" s="351"/>
      <c r="Z1048" s="351"/>
      <c r="AA1048" s="351"/>
      <c r="AB1048" s="351"/>
      <c r="AC1048" s="351"/>
      <c r="AD1048" s="351"/>
      <c r="AE1048" s="351"/>
      <c r="AF1048" s="177"/>
      <c r="AG1048" s="259"/>
      <c r="AH1048" s="619"/>
      <c r="AI1048" s="2141"/>
    </row>
    <row r="1049" spans="1:35" s="1413" customFormat="1" x14ac:dyDescent="0.25">
      <c r="A1049" s="256">
        <v>1</v>
      </c>
      <c r="B1049" s="256"/>
      <c r="C1049" s="600" t="s">
        <v>26</v>
      </c>
      <c r="D1049" s="600"/>
      <c r="E1049" s="1546">
        <v>300</v>
      </c>
      <c r="F1049" s="296"/>
      <c r="G1049" s="177">
        <f t="shared" si="701"/>
        <v>0</v>
      </c>
      <c r="H1049" s="177">
        <v>1</v>
      </c>
      <c r="I1049" s="177" t="e">
        <f t="shared" si="702"/>
        <v>#DIV/0!</v>
      </c>
      <c r="J1049" s="568"/>
      <c r="K1049" s="206">
        <f t="shared" si="703"/>
        <v>10</v>
      </c>
      <c r="L1049" s="207">
        <f t="shared" si="704"/>
        <v>0</v>
      </c>
      <c r="M1049" s="207">
        <f t="shared" si="705"/>
        <v>0</v>
      </c>
      <c r="N1049" s="207">
        <v>10</v>
      </c>
      <c r="O1049" s="207" t="e">
        <f t="shared" si="706"/>
        <v>#DIV/0!</v>
      </c>
      <c r="P1049" s="207">
        <f t="shared" si="707"/>
        <v>0</v>
      </c>
      <c r="Q1049" s="207" t="e">
        <f t="shared" si="708"/>
        <v>#DIV/0!</v>
      </c>
      <c r="R1049" s="351"/>
      <c r="S1049" s="351"/>
      <c r="T1049" s="351"/>
      <c r="U1049" s="351"/>
      <c r="V1049" s="351"/>
      <c r="W1049" s="351"/>
      <c r="X1049" s="351"/>
      <c r="Y1049" s="351"/>
      <c r="Z1049" s="351"/>
      <c r="AA1049" s="351"/>
      <c r="AB1049" s="351"/>
      <c r="AC1049" s="351"/>
      <c r="AD1049" s="351"/>
      <c r="AE1049" s="351"/>
      <c r="AF1049" s="177"/>
      <c r="AG1049" s="259"/>
      <c r="AH1049" s="619"/>
      <c r="AI1049" s="2141"/>
    </row>
    <row r="1050" spans="1:35" s="1413" customFormat="1" x14ac:dyDescent="0.25">
      <c r="A1050" s="256">
        <v>1</v>
      </c>
      <c r="B1050" s="256"/>
      <c r="C1050" s="600" t="s">
        <v>65</v>
      </c>
      <c r="D1050" s="600"/>
      <c r="E1050" s="1546">
        <v>300</v>
      </c>
      <c r="F1050" s="296"/>
      <c r="G1050" s="177">
        <f t="shared" si="701"/>
        <v>0</v>
      </c>
      <c r="H1050" s="177"/>
      <c r="I1050" s="177" t="e">
        <f t="shared" si="702"/>
        <v>#DIV/0!</v>
      </c>
      <c r="J1050" s="568"/>
      <c r="K1050" s="206" t="e">
        <f t="shared" si="703"/>
        <v>#DIV/0!</v>
      </c>
      <c r="L1050" s="207">
        <f t="shared" si="704"/>
        <v>0</v>
      </c>
      <c r="M1050" s="207">
        <f t="shared" si="705"/>
        <v>0</v>
      </c>
      <c r="N1050" s="207"/>
      <c r="O1050" s="207" t="e">
        <f t="shared" si="706"/>
        <v>#DIV/0!</v>
      </c>
      <c r="P1050" s="207">
        <f t="shared" si="707"/>
        <v>0</v>
      </c>
      <c r="Q1050" s="207" t="e">
        <f t="shared" si="708"/>
        <v>#DIV/0!</v>
      </c>
      <c r="R1050" s="351"/>
      <c r="S1050" s="351"/>
      <c r="T1050" s="351"/>
      <c r="U1050" s="351"/>
      <c r="V1050" s="351"/>
      <c r="W1050" s="351"/>
      <c r="X1050" s="351"/>
      <c r="Y1050" s="351"/>
      <c r="Z1050" s="351"/>
      <c r="AA1050" s="351"/>
      <c r="AB1050" s="351"/>
      <c r="AC1050" s="351"/>
      <c r="AD1050" s="351"/>
      <c r="AE1050" s="351"/>
      <c r="AF1050" s="177"/>
      <c r="AG1050" s="259"/>
      <c r="AH1050" s="619"/>
      <c r="AI1050" s="2141"/>
    </row>
    <row r="1051" spans="1:35" s="1413" customFormat="1" x14ac:dyDescent="0.25">
      <c r="A1051" s="256">
        <v>1</v>
      </c>
      <c r="B1051" s="256"/>
      <c r="C1051" s="600" t="s">
        <v>10</v>
      </c>
      <c r="D1051" s="600"/>
      <c r="E1051" s="1546">
        <v>300</v>
      </c>
      <c r="F1051" s="296"/>
      <c r="G1051" s="177">
        <f t="shared" si="701"/>
        <v>0</v>
      </c>
      <c r="H1051" s="177">
        <v>1</v>
      </c>
      <c r="I1051" s="177" t="e">
        <f t="shared" si="702"/>
        <v>#DIV/0!</v>
      </c>
      <c r="J1051" s="568"/>
      <c r="K1051" s="206">
        <f t="shared" si="703"/>
        <v>8</v>
      </c>
      <c r="L1051" s="207">
        <f t="shared" si="704"/>
        <v>0</v>
      </c>
      <c r="M1051" s="207">
        <f t="shared" si="705"/>
        <v>0</v>
      </c>
      <c r="N1051" s="207">
        <v>8</v>
      </c>
      <c r="O1051" s="207" t="e">
        <f t="shared" si="706"/>
        <v>#DIV/0!</v>
      </c>
      <c r="P1051" s="207">
        <f t="shared" si="707"/>
        <v>0</v>
      </c>
      <c r="Q1051" s="207" t="e">
        <f t="shared" si="708"/>
        <v>#DIV/0!</v>
      </c>
      <c r="R1051" s="351"/>
      <c r="S1051" s="351"/>
      <c r="T1051" s="351"/>
      <c r="U1051" s="351"/>
      <c r="V1051" s="351"/>
      <c r="W1051" s="351"/>
      <c r="X1051" s="351"/>
      <c r="Y1051" s="351"/>
      <c r="Z1051" s="351"/>
      <c r="AA1051" s="351"/>
      <c r="AB1051" s="351"/>
      <c r="AC1051" s="351"/>
      <c r="AD1051" s="351"/>
      <c r="AE1051" s="351"/>
      <c r="AF1051" s="177"/>
      <c r="AG1051" s="259"/>
      <c r="AH1051" s="619"/>
      <c r="AI1051" s="2141"/>
    </row>
    <row r="1052" spans="1:35" s="1413" customFormat="1" x14ac:dyDescent="0.25">
      <c r="A1052" s="256">
        <v>1</v>
      </c>
      <c r="B1052" s="256"/>
      <c r="C1052" s="600" t="s">
        <v>64</v>
      </c>
      <c r="D1052" s="600"/>
      <c r="E1052" s="1546">
        <v>300</v>
      </c>
      <c r="F1052" s="296"/>
      <c r="G1052" s="177">
        <f t="shared" si="701"/>
        <v>0</v>
      </c>
      <c r="H1052" s="177"/>
      <c r="I1052" s="177" t="e">
        <f t="shared" si="702"/>
        <v>#DIV/0!</v>
      </c>
      <c r="J1052" s="1050"/>
      <c r="K1052" s="206" t="e">
        <f t="shared" si="703"/>
        <v>#DIV/0!</v>
      </c>
      <c r="L1052" s="207">
        <f t="shared" si="704"/>
        <v>0</v>
      </c>
      <c r="M1052" s="207">
        <f t="shared" si="705"/>
        <v>0</v>
      </c>
      <c r="N1052" s="207"/>
      <c r="O1052" s="207" t="e">
        <f t="shared" si="706"/>
        <v>#DIV/0!</v>
      </c>
      <c r="P1052" s="207">
        <f t="shared" si="707"/>
        <v>0</v>
      </c>
      <c r="Q1052" s="207" t="e">
        <f t="shared" si="708"/>
        <v>#DIV/0!</v>
      </c>
      <c r="R1052" s="351"/>
      <c r="S1052" s="351"/>
      <c r="T1052" s="351"/>
      <c r="U1052" s="351"/>
      <c r="V1052" s="351"/>
      <c r="W1052" s="351"/>
      <c r="X1052" s="351"/>
      <c r="Y1052" s="351"/>
      <c r="Z1052" s="351"/>
      <c r="AA1052" s="351"/>
      <c r="AB1052" s="351"/>
      <c r="AC1052" s="351"/>
      <c r="AD1052" s="351"/>
      <c r="AE1052" s="351"/>
      <c r="AF1052" s="177"/>
      <c r="AG1052" s="259"/>
      <c r="AH1052" s="619"/>
      <c r="AI1052" s="2141"/>
    </row>
    <row r="1053" spans="1:35" s="1413" customFormat="1" x14ac:dyDescent="0.25">
      <c r="A1053" s="256"/>
      <c r="B1053" s="256"/>
      <c r="C1053" s="600" t="s">
        <v>6</v>
      </c>
      <c r="D1053" s="600"/>
      <c r="E1053" s="1546">
        <v>300</v>
      </c>
      <c r="F1053" s="296"/>
      <c r="G1053" s="177">
        <f t="shared" si="701"/>
        <v>0</v>
      </c>
      <c r="H1053" s="177">
        <v>1</v>
      </c>
      <c r="I1053" s="177" t="e">
        <f t="shared" si="702"/>
        <v>#DIV/0!</v>
      </c>
      <c r="J1053" s="1050"/>
      <c r="K1053" s="206">
        <f t="shared" si="703"/>
        <v>10</v>
      </c>
      <c r="L1053" s="207">
        <f t="shared" si="704"/>
        <v>0</v>
      </c>
      <c r="M1053" s="207">
        <f t="shared" si="705"/>
        <v>0</v>
      </c>
      <c r="N1053" s="207">
        <v>10</v>
      </c>
      <c r="O1053" s="207" t="e">
        <f t="shared" si="706"/>
        <v>#DIV/0!</v>
      </c>
      <c r="P1053" s="207">
        <f t="shared" si="707"/>
        <v>0</v>
      </c>
      <c r="Q1053" s="207" t="e">
        <f t="shared" si="708"/>
        <v>#DIV/0!</v>
      </c>
      <c r="R1053" s="351"/>
      <c r="S1053" s="351"/>
      <c r="T1053" s="351"/>
      <c r="U1053" s="351"/>
      <c r="V1053" s="351"/>
      <c r="W1053" s="351"/>
      <c r="X1053" s="351"/>
      <c r="Y1053" s="351"/>
      <c r="Z1053" s="351"/>
      <c r="AA1053" s="351"/>
      <c r="AB1053" s="351"/>
      <c r="AC1053" s="351"/>
      <c r="AD1053" s="351"/>
      <c r="AE1053" s="351"/>
      <c r="AF1053" s="177"/>
      <c r="AG1053" s="259"/>
      <c r="AH1053" s="619"/>
      <c r="AI1053" s="2141"/>
    </row>
    <row r="1054" spans="1:35" s="1413" customFormat="1" x14ac:dyDescent="0.25">
      <c r="A1054" s="256">
        <v>1</v>
      </c>
      <c r="B1054" s="256"/>
      <c r="C1054" s="453" t="s">
        <v>13</v>
      </c>
      <c r="D1054" s="453"/>
      <c r="E1054" s="453"/>
      <c r="F1054" s="1312">
        <f>SUM(F1045:F1053)</f>
        <v>0</v>
      </c>
      <c r="G1054" s="986">
        <f>SUM(G1045:G1053)</f>
        <v>0</v>
      </c>
      <c r="H1054" s="986">
        <f>SUM(H1045:H1053)</f>
        <v>3</v>
      </c>
      <c r="I1054" s="986" t="e">
        <f t="shared" si="702"/>
        <v>#DIV/0!</v>
      </c>
      <c r="J1054" s="1313">
        <f>IF(F1054=0,0,L1054/F1054)</f>
        <v>0</v>
      </c>
      <c r="K1054" s="241">
        <f t="shared" si="703"/>
        <v>9.3333333333333339</v>
      </c>
      <c r="L1054" s="986">
        <f>SUM(L1045:L1053)</f>
        <v>0</v>
      </c>
      <c r="M1054" s="986">
        <f>SUM(M1045:M1053)</f>
        <v>0</v>
      </c>
      <c r="N1054" s="986">
        <f>SUM(N1045:N1053)</f>
        <v>28</v>
      </c>
      <c r="O1054" s="207" t="e">
        <f t="shared" si="706"/>
        <v>#DIV/0!</v>
      </c>
      <c r="P1054" s="782">
        <f>SUM(P1045:P1053)</f>
        <v>0</v>
      </c>
      <c r="Q1054" s="207" t="e">
        <f t="shared" si="708"/>
        <v>#DIV/0!</v>
      </c>
      <c r="R1054" s="1547"/>
      <c r="S1054" s="1547"/>
      <c r="T1054" s="1547"/>
      <c r="U1054" s="1547"/>
      <c r="V1054" s="1547"/>
      <c r="W1054" s="1547"/>
      <c r="X1054" s="1547"/>
      <c r="Y1054" s="1547"/>
      <c r="Z1054" s="1547"/>
      <c r="AA1054" s="1547"/>
      <c r="AB1054" s="1547"/>
      <c r="AC1054" s="1547"/>
      <c r="AD1054" s="1547"/>
      <c r="AE1054" s="1547"/>
      <c r="AF1054" s="986"/>
      <c r="AG1054" s="986"/>
      <c r="AH1054" s="619"/>
      <c r="AI1054" s="2141"/>
    </row>
    <row r="1055" spans="1:35" s="1413" customFormat="1" ht="30" x14ac:dyDescent="0.25">
      <c r="A1055" s="256">
        <v>1</v>
      </c>
      <c r="B1055" s="256"/>
      <c r="C1055" s="1" t="s">
        <v>124</v>
      </c>
      <c r="D1055" s="1"/>
      <c r="E1055" s="453"/>
      <c r="F1055" s="1312"/>
      <c r="G1055" s="986"/>
      <c r="H1055" s="986"/>
      <c r="I1055" s="986"/>
      <c r="J1055" s="1313"/>
      <c r="K1055" s="241"/>
      <c r="L1055" s="986"/>
      <c r="M1055" s="986"/>
      <c r="N1055" s="986"/>
      <c r="O1055" s="207"/>
      <c r="P1055" s="207"/>
      <c r="Q1055" s="207"/>
      <c r="R1055" s="1547"/>
      <c r="S1055" s="1547"/>
      <c r="T1055" s="1547"/>
      <c r="U1055" s="1547"/>
      <c r="V1055" s="1547"/>
      <c r="W1055" s="1547"/>
      <c r="X1055" s="1547"/>
      <c r="Y1055" s="1547"/>
      <c r="Z1055" s="1547"/>
      <c r="AA1055" s="1547"/>
      <c r="AB1055" s="1547"/>
      <c r="AC1055" s="1547"/>
      <c r="AD1055" s="1547"/>
      <c r="AE1055" s="1547"/>
      <c r="AF1055" s="986"/>
      <c r="AG1055" s="986"/>
      <c r="AH1055" s="619"/>
      <c r="AI1055" s="2141"/>
    </row>
    <row r="1056" spans="1:35" s="1413" customFormat="1" x14ac:dyDescent="0.25">
      <c r="A1056" s="256">
        <v>1</v>
      </c>
      <c r="B1056" s="256"/>
      <c r="C1056" s="1411" t="s">
        <v>126</v>
      </c>
      <c r="D1056" s="1411"/>
      <c r="E1056" s="1293">
        <v>239</v>
      </c>
      <c r="F1056" s="296"/>
      <c r="G1056" s="177">
        <f>F1056/12*$C$3</f>
        <v>0</v>
      </c>
      <c r="H1056" s="177"/>
      <c r="I1056" s="177" t="e">
        <f t="shared" ref="I1056:I1064" si="715">H1056/G1056*100</f>
        <v>#DIV/0!</v>
      </c>
      <c r="J1056" s="1050"/>
      <c r="K1056" s="206" t="e">
        <f>N1056/H1056</f>
        <v>#DIV/0!</v>
      </c>
      <c r="L1056" s="207">
        <f>ROUND(F1056*J1056,0)</f>
        <v>0</v>
      </c>
      <c r="M1056" s="207">
        <f>ROUND(L1056/12*$C$3,0)</f>
        <v>0</v>
      </c>
      <c r="N1056" s="207"/>
      <c r="O1056" s="207" t="e">
        <f>N1056/M1056*100</f>
        <v>#DIV/0!</v>
      </c>
      <c r="P1056" s="207">
        <f>ROUND(L1056/E1056,0)</f>
        <v>0</v>
      </c>
      <c r="Q1056" s="207" t="e">
        <f>N1056/$C$3*12/P1056</f>
        <v>#DIV/0!</v>
      </c>
      <c r="R1056" s="351"/>
      <c r="S1056" s="351"/>
      <c r="T1056" s="351"/>
      <c r="U1056" s="351"/>
      <c r="V1056" s="351"/>
      <c r="W1056" s="351"/>
      <c r="X1056" s="1547"/>
      <c r="Y1056" s="1547"/>
      <c r="Z1056" s="1547"/>
      <c r="AA1056" s="1547"/>
      <c r="AB1056" s="1547"/>
      <c r="AC1056" s="1547"/>
      <c r="AD1056" s="351"/>
      <c r="AE1056" s="351"/>
      <c r="AF1056" s="177"/>
      <c r="AG1056" s="259"/>
      <c r="AH1056" s="619"/>
      <c r="AI1056" s="2141"/>
    </row>
    <row r="1057" spans="1:35" s="1413" customFormat="1" x14ac:dyDescent="0.25">
      <c r="A1057" s="256"/>
      <c r="B1057" s="256"/>
      <c r="C1057" s="635" t="s">
        <v>65</v>
      </c>
      <c r="D1057" s="635"/>
      <c r="E1057" s="1297">
        <v>240</v>
      </c>
      <c r="F1057" s="296"/>
      <c r="G1057" s="177">
        <f>F1057/12*$C$3</f>
        <v>0</v>
      </c>
      <c r="H1057" s="177"/>
      <c r="I1057" s="177" t="e">
        <f t="shared" si="715"/>
        <v>#DIV/0!</v>
      </c>
      <c r="J1057" s="1050"/>
      <c r="K1057" s="206" t="e">
        <f>N1057/H1057</f>
        <v>#DIV/0!</v>
      </c>
      <c r="L1057" s="207">
        <f>ROUND(F1057*J1057,0)</f>
        <v>0</v>
      </c>
      <c r="M1057" s="207">
        <f>ROUND(L1057/12*$C$3,0)</f>
        <v>0</v>
      </c>
      <c r="N1057" s="207"/>
      <c r="O1057" s="207" t="e">
        <f>N1057/M1057*100</f>
        <v>#DIV/0!</v>
      </c>
      <c r="P1057" s="207">
        <f>ROUND(L1057/E1057,0)</f>
        <v>0</v>
      </c>
      <c r="Q1057" s="207" t="e">
        <f>N1057/$C$3*12/P1057</f>
        <v>#DIV/0!</v>
      </c>
      <c r="R1057" s="351"/>
      <c r="S1057" s="351"/>
      <c r="T1057" s="351"/>
      <c r="U1057" s="351"/>
      <c r="V1057" s="351"/>
      <c r="W1057" s="351"/>
      <c r="X1057" s="1547"/>
      <c r="Y1057" s="1547"/>
      <c r="Z1057" s="1547"/>
      <c r="AA1057" s="1547"/>
      <c r="AB1057" s="1547"/>
      <c r="AC1057" s="1547"/>
      <c r="AD1057" s="351"/>
      <c r="AE1057" s="351"/>
      <c r="AF1057" s="177"/>
      <c r="AG1057" s="259"/>
      <c r="AH1057" s="619"/>
      <c r="AI1057" s="2141"/>
    </row>
    <row r="1058" spans="1:35" s="1413" customFormat="1" x14ac:dyDescent="0.25">
      <c r="A1058" s="256">
        <v>1</v>
      </c>
      <c r="B1058" s="256"/>
      <c r="C1058" s="1411" t="s">
        <v>45</v>
      </c>
      <c r="D1058" s="1411"/>
      <c r="E1058" s="1297">
        <v>240</v>
      </c>
      <c r="F1058" s="296"/>
      <c r="G1058" s="177">
        <f>F1058/12*$C$3</f>
        <v>0</v>
      </c>
      <c r="H1058" s="177">
        <v>1</v>
      </c>
      <c r="I1058" s="177" t="e">
        <f t="shared" si="715"/>
        <v>#DIV/0!</v>
      </c>
      <c r="J1058" s="1050"/>
      <c r="K1058" s="206">
        <f>N1058/H1058</f>
        <v>8</v>
      </c>
      <c r="L1058" s="207">
        <f>ROUND(F1058*J1058,0)</f>
        <v>0</v>
      </c>
      <c r="M1058" s="207">
        <f>ROUND(L1058/12*$C$3,0)</f>
        <v>0</v>
      </c>
      <c r="N1058" s="207">
        <v>8</v>
      </c>
      <c r="O1058" s="207" t="e">
        <f>N1058/M1058*100</f>
        <v>#DIV/0!</v>
      </c>
      <c r="P1058" s="207">
        <f>ROUND(L1058/E1058,0)</f>
        <v>0</v>
      </c>
      <c r="Q1058" s="207" t="e">
        <f>N1058/$C$3*12/P1058</f>
        <v>#DIV/0!</v>
      </c>
      <c r="R1058" s="351"/>
      <c r="S1058" s="351"/>
      <c r="T1058" s="351"/>
      <c r="U1058" s="351"/>
      <c r="V1058" s="351"/>
      <c r="W1058" s="351"/>
      <c r="X1058" s="1547"/>
      <c r="Y1058" s="1547"/>
      <c r="Z1058" s="1547"/>
      <c r="AA1058" s="1547"/>
      <c r="AB1058" s="1547"/>
      <c r="AC1058" s="1547"/>
      <c r="AD1058" s="351"/>
      <c r="AE1058" s="351"/>
      <c r="AF1058" s="177"/>
      <c r="AG1058" s="259"/>
      <c r="AH1058" s="619"/>
      <c r="AI1058" s="2141"/>
    </row>
    <row r="1059" spans="1:35" s="199" customFormat="1" x14ac:dyDescent="0.25">
      <c r="A1059" s="256">
        <v>1</v>
      </c>
      <c r="B1059" s="256"/>
      <c r="C1059" s="859" t="s">
        <v>151</v>
      </c>
      <c r="D1059" s="1513"/>
      <c r="E1059" s="1315"/>
      <c r="F1059" s="1312">
        <f>SUM(F1056:F1058)</f>
        <v>0</v>
      </c>
      <c r="G1059" s="986">
        <f>SUM(G1056:G1058)</f>
        <v>0</v>
      </c>
      <c r="H1059" s="986">
        <f>SUM(H1056:H1058)</f>
        <v>1</v>
      </c>
      <c r="I1059" s="986" t="e">
        <f t="shared" si="715"/>
        <v>#DIV/0!</v>
      </c>
      <c r="J1059" s="1004">
        <f>IF(F1059=0,0,L1059/F1059)</f>
        <v>0</v>
      </c>
      <c r="K1059" s="986">
        <f>N1059/H1059</f>
        <v>8</v>
      </c>
      <c r="L1059" s="986">
        <f>SUM(L1056:L1058)</f>
        <v>0</v>
      </c>
      <c r="M1059" s="986">
        <f>SUM(M1056:M1058)</f>
        <v>0</v>
      </c>
      <c r="N1059" s="986">
        <f>SUM(N1056:N1058)</f>
        <v>8</v>
      </c>
      <c r="O1059" s="653" t="e">
        <f>N1059/M1059*100</f>
        <v>#DIV/0!</v>
      </c>
      <c r="P1059" s="986">
        <f>SUM(P1056:P1058)</f>
        <v>0</v>
      </c>
      <c r="Q1059" s="207" t="e">
        <f>N1059/$C$3*12/P1059</f>
        <v>#DIV/0!</v>
      </c>
      <c r="R1059" s="1424"/>
      <c r="S1059" s="1424"/>
      <c r="T1059" s="1424"/>
      <c r="U1059" s="1424"/>
      <c r="V1059" s="1424"/>
      <c r="W1059" s="1424"/>
      <c r="X1059" s="1616"/>
      <c r="Y1059" s="1547"/>
      <c r="Z1059" s="1547"/>
      <c r="AA1059" s="1547"/>
      <c r="AB1059" s="1547"/>
      <c r="AC1059" s="1547"/>
      <c r="AD1059" s="1487"/>
      <c r="AE1059" s="1487"/>
      <c r="AF1059" s="986"/>
      <c r="AG1059" s="653"/>
      <c r="AH1059" s="619"/>
      <c r="AI1059" s="2141"/>
    </row>
    <row r="1060" spans="1:35" s="1413" customFormat="1" ht="29.25" x14ac:dyDescent="0.25">
      <c r="A1060" s="256">
        <v>1</v>
      </c>
      <c r="B1060" s="256"/>
      <c r="C1060" s="532" t="s">
        <v>136</v>
      </c>
      <c r="D1060" s="532"/>
      <c r="E1060" s="532"/>
      <c r="F1060" s="1312">
        <f>SUM(F1059,F1054)</f>
        <v>0</v>
      </c>
      <c r="G1060" s="1548">
        <f>SUM(G1059,G1054)</f>
        <v>0</v>
      </c>
      <c r="H1060" s="1548">
        <f>SUM(H1059,H1054)</f>
        <v>4</v>
      </c>
      <c r="I1060" s="1548" t="e">
        <f t="shared" si="715"/>
        <v>#DIV/0!</v>
      </c>
      <c r="J1060" s="1483" t="e">
        <f>L1060/F1060</f>
        <v>#DIV/0!</v>
      </c>
      <c r="K1060" s="241">
        <f>N1060/H1060</f>
        <v>9</v>
      </c>
      <c r="L1060" s="1548">
        <f>SUM(L1059,L1054)</f>
        <v>0</v>
      </c>
      <c r="M1060" s="1548">
        <f>SUM(M1059,M1054)</f>
        <v>0</v>
      </c>
      <c r="N1060" s="1548">
        <f>SUM(N1059,N1054)</f>
        <v>36</v>
      </c>
      <c r="O1060" s="653" t="e">
        <f>N1060/M1060*100</f>
        <v>#DIV/0!</v>
      </c>
      <c r="P1060" s="1548">
        <f>SUM(P1059,P1054)</f>
        <v>0</v>
      </c>
      <c r="Q1060" s="653" t="e">
        <f>N1060/$C$3*12/P1060</f>
        <v>#DIV/0!</v>
      </c>
      <c r="R1060" s="1425"/>
      <c r="S1060" s="1425"/>
      <c r="T1060" s="1425"/>
      <c r="U1060" s="1425"/>
      <c r="V1060" s="1425"/>
      <c r="W1060" s="1425"/>
      <c r="X1060" s="196">
        <f t="shared" ref="X1060" si="716">R1060/12*$C$3+(S1060-R1060)/11*5+(T1060-S1060)/10*4+(U1060-T1060)/9*3+(V1060-U1060)/8*2+(W1060-V1060)/7*1</f>
        <v>0</v>
      </c>
      <c r="Y1060" s="1547">
        <f t="shared" ref="Y1060" si="717">AE1060-AD1060-AA1060-Z1060</f>
        <v>94.689000000000021</v>
      </c>
      <c r="Z1060" s="1547"/>
      <c r="AA1060" s="1547"/>
      <c r="AB1060" s="1547">
        <f t="shared" ref="AB1060" si="718">Y1060-X1060</f>
        <v>94.689000000000021</v>
      </c>
      <c r="AC1060" s="1547"/>
      <c r="AD1060" s="1425"/>
      <c r="AE1060" s="1843">
        <v>94.689000000000021</v>
      </c>
      <c r="AF1060" s="1548"/>
      <c r="AG1060" s="1548"/>
      <c r="AH1060" s="619"/>
      <c r="AI1060" s="2141"/>
    </row>
    <row r="1061" spans="1:35" s="1413" customFormat="1" ht="15.75" x14ac:dyDescent="0.25">
      <c r="A1061" s="256">
        <v>1</v>
      </c>
      <c r="B1061" s="256"/>
      <c r="C1061" s="1549" t="s">
        <v>199</v>
      </c>
      <c r="D1061" s="1550"/>
      <c r="E1061" s="532"/>
      <c r="F1061" s="320">
        <f>F1064</f>
        <v>0</v>
      </c>
      <c r="G1061" s="1551">
        <f>G1064</f>
        <v>0</v>
      </c>
      <c r="H1061" s="1551">
        <f>H1064</f>
        <v>41</v>
      </c>
      <c r="I1061" s="1551" t="e">
        <f t="shared" si="715"/>
        <v>#DIV/0!</v>
      </c>
      <c r="J1061" s="1317"/>
      <c r="K1061" s="766"/>
      <c r="L1061" s="1552"/>
      <c r="M1061" s="1552"/>
      <c r="N1061" s="1552"/>
      <c r="O1061" s="321"/>
      <c r="P1061" s="1552"/>
      <c r="Q1061" s="321"/>
      <c r="R1061" s="1501"/>
      <c r="S1061" s="1501"/>
      <c r="T1061" s="1501"/>
      <c r="U1061" s="1501"/>
      <c r="V1061" s="1501"/>
      <c r="W1061" s="1501"/>
      <c r="X1061" s="386">
        <f>R1061/12*$C$3</f>
        <v>0</v>
      </c>
      <c r="Y1061" s="1616">
        <f>AE1061-AD1061</f>
        <v>0</v>
      </c>
      <c r="Z1061" s="1616"/>
      <c r="AA1061" s="1616"/>
      <c r="AB1061" s="1616">
        <f>Y1061-X1061</f>
        <v>0</v>
      </c>
      <c r="AC1061" s="1616"/>
      <c r="AD1061" s="1501"/>
      <c r="AE1061" s="1501"/>
      <c r="AF1061" s="1551"/>
      <c r="AG1061" s="1552"/>
      <c r="AH1061" s="619"/>
      <c r="AI1061" s="2141"/>
    </row>
    <row r="1062" spans="1:35" s="1413" customFormat="1" ht="15.75" x14ac:dyDescent="0.25">
      <c r="A1062" s="256">
        <v>1</v>
      </c>
      <c r="B1062" s="256"/>
      <c r="C1062" s="1553" t="s">
        <v>200</v>
      </c>
      <c r="D1062" s="1554"/>
      <c r="E1062" s="532"/>
      <c r="F1062" s="260">
        <f>F1064-F1063</f>
        <v>0</v>
      </c>
      <c r="G1062" s="177">
        <f>ROUND(F1062/12*$C$3,0)</f>
        <v>0</v>
      </c>
      <c r="H1062" s="1551">
        <f>H1064-H1063</f>
        <v>41</v>
      </c>
      <c r="I1062" s="1551" t="e">
        <f t="shared" si="715"/>
        <v>#DIV/0!</v>
      </c>
      <c r="J1062" s="1317"/>
      <c r="K1062" s="766"/>
      <c r="L1062" s="1552"/>
      <c r="M1062" s="1552"/>
      <c r="N1062" s="1552"/>
      <c r="O1062" s="321"/>
      <c r="P1062" s="1552"/>
      <c r="Q1062" s="321"/>
      <c r="R1062" s="1501"/>
      <c r="S1062" s="1501"/>
      <c r="T1062" s="1501"/>
      <c r="U1062" s="1501"/>
      <c r="V1062" s="1501"/>
      <c r="W1062" s="1501"/>
      <c r="X1062" s="386"/>
      <c r="Y1062" s="1616"/>
      <c r="Z1062" s="1616"/>
      <c r="AA1062" s="1616"/>
      <c r="AB1062" s="1616"/>
      <c r="AC1062" s="1616"/>
      <c r="AD1062" s="1501"/>
      <c r="AE1062" s="1501"/>
      <c r="AF1062" s="1551"/>
      <c r="AG1062" s="1552"/>
      <c r="AH1062" s="619"/>
      <c r="AI1062" s="2141"/>
    </row>
    <row r="1063" spans="1:35" s="1413" customFormat="1" ht="31.5" x14ac:dyDescent="0.25">
      <c r="A1063" s="256">
        <v>1</v>
      </c>
      <c r="B1063" s="256"/>
      <c r="C1063" s="1554" t="s">
        <v>201</v>
      </c>
      <c r="D1063" s="1554"/>
      <c r="E1063" s="531"/>
      <c r="F1063" s="1376"/>
      <c r="G1063" s="177">
        <f>ROUND(F1063/12*$C$3,0)</f>
        <v>0</v>
      </c>
      <c r="H1063" s="1551"/>
      <c r="I1063" s="1551" t="e">
        <f t="shared" si="715"/>
        <v>#DIV/0!</v>
      </c>
      <c r="J1063" s="1483"/>
      <c r="K1063" s="1555"/>
      <c r="L1063" s="1552"/>
      <c r="M1063" s="1548"/>
      <c r="N1063" s="1548"/>
      <c r="O1063" s="207"/>
      <c r="P1063" s="1552"/>
      <c r="Q1063" s="321"/>
      <c r="R1063" s="1501"/>
      <c r="S1063" s="1501"/>
      <c r="T1063" s="1501"/>
      <c r="U1063" s="1501"/>
      <c r="V1063" s="1501"/>
      <c r="W1063" s="1501"/>
      <c r="X1063" s="386"/>
      <c r="Y1063" s="1547"/>
      <c r="Z1063" s="1547"/>
      <c r="AA1063" s="1547"/>
      <c r="AB1063" s="1616"/>
      <c r="AC1063" s="1547"/>
      <c r="AD1063" s="1501"/>
      <c r="AE1063" s="1501"/>
      <c r="AF1063" s="1551"/>
      <c r="AG1063" s="1552"/>
      <c r="AH1063" s="619"/>
      <c r="AI1063" s="2141"/>
    </row>
    <row r="1064" spans="1:35" s="1413" customFormat="1" ht="31.5" x14ac:dyDescent="0.25">
      <c r="A1064" s="256"/>
      <c r="B1064" s="256"/>
      <c r="C1064" s="1556" t="s">
        <v>206</v>
      </c>
      <c r="D1064" s="1557"/>
      <c r="E1064" s="1558"/>
      <c r="F1064" s="1376"/>
      <c r="G1064" s="759">
        <f>ROUND(F1064/12*$C$3,0)</f>
        <v>0</v>
      </c>
      <c r="H1064" s="1559">
        <v>41</v>
      </c>
      <c r="I1064" s="1560" t="e">
        <f t="shared" si="715"/>
        <v>#DIV/0!</v>
      </c>
      <c r="J1064" s="1561"/>
      <c r="K1064" s="765"/>
      <c r="L1064" s="1559"/>
      <c r="M1064" s="1562"/>
      <c r="N1064" s="1562"/>
      <c r="O1064" s="631"/>
      <c r="P1064" s="1559"/>
      <c r="Q1064" s="641"/>
      <c r="R1064" s="1563"/>
      <c r="S1064" s="1563"/>
      <c r="T1064" s="1563"/>
      <c r="U1064" s="1563"/>
      <c r="V1064" s="1563"/>
      <c r="W1064" s="1563"/>
      <c r="X1064" s="196">
        <f>R1064/12*$C$3+(S1064-R1064)/11*5+(T1064-S1064)/10*4+(U1064-T1064)/9*3+(V1064-U1064)/8*2+(W1064-V1064)/7*1</f>
        <v>0</v>
      </c>
      <c r="Y1064" s="1672">
        <f t="shared" ref="Y1064" si="719">AE1064-AD1064-AA1064-Z1064</f>
        <v>187.34663</v>
      </c>
      <c r="Z1064" s="1672"/>
      <c r="AA1064" s="1672"/>
      <c r="AB1064" s="1656">
        <f t="shared" ref="AB1064" si="720">Y1064-X1064</f>
        <v>187.34663</v>
      </c>
      <c r="AC1064" s="1672"/>
      <c r="AD1064" s="1563">
        <v>-0.40077999999999997</v>
      </c>
      <c r="AE1064" s="1563">
        <v>186.94585000000001</v>
      </c>
      <c r="AF1064" s="1559"/>
      <c r="AG1064" s="1559"/>
      <c r="AH1064" s="619"/>
      <c r="AI1064" s="2141"/>
    </row>
    <row r="1065" spans="1:35" s="1413" customFormat="1" ht="15.75" thickBot="1" x14ac:dyDescent="0.3">
      <c r="A1065" s="256">
        <v>1</v>
      </c>
      <c r="B1065" s="256"/>
      <c r="C1065" s="1564" t="s">
        <v>282</v>
      </c>
      <c r="D1065" s="1565"/>
      <c r="E1065" s="1566"/>
      <c r="F1065" s="1567"/>
      <c r="G1065" s="1568"/>
      <c r="H1065" s="1568"/>
      <c r="I1065" s="1568"/>
      <c r="J1065" s="1569"/>
      <c r="K1065" s="1570"/>
      <c r="L1065" s="1571"/>
      <c r="M1065" s="1571"/>
      <c r="N1065" s="1571">
        <f>SUM(N1060,N984)</f>
        <v>681</v>
      </c>
      <c r="O1065" s="1571"/>
      <c r="P1065" s="1571"/>
      <c r="Q1065" s="1571"/>
      <c r="R1065" s="1570">
        <f t="shared" ref="R1065:AE1065" si="721">R1064+R1060+R1043+R984</f>
        <v>0</v>
      </c>
      <c r="S1065" s="1570">
        <f t="shared" si="721"/>
        <v>0</v>
      </c>
      <c r="T1065" s="1570">
        <f t="shared" si="721"/>
        <v>0</v>
      </c>
      <c r="U1065" s="1570">
        <f t="shared" ref="U1065:V1065" si="722">U1064+U1060+U1043+U984</f>
        <v>0</v>
      </c>
      <c r="V1065" s="1570">
        <f t="shared" si="722"/>
        <v>0</v>
      </c>
      <c r="W1065" s="1570">
        <f t="shared" ref="W1065" si="723">W1064+W1060+W1043+W984</f>
        <v>0</v>
      </c>
      <c r="X1065" s="1570">
        <f t="shared" si="721"/>
        <v>0</v>
      </c>
      <c r="Y1065" s="1570">
        <f t="shared" si="721"/>
        <v>4306.9926699999996</v>
      </c>
      <c r="Z1065" s="1570">
        <f t="shared" si="721"/>
        <v>0</v>
      </c>
      <c r="AA1065" s="1570">
        <f t="shared" si="721"/>
        <v>-6.4310400000000003</v>
      </c>
      <c r="AB1065" s="1570">
        <f t="shared" si="721"/>
        <v>3657.9255699999999</v>
      </c>
      <c r="AC1065" s="1570">
        <f t="shared" si="721"/>
        <v>-2.4982399999999996</v>
      </c>
      <c r="AD1065" s="1570">
        <f t="shared" si="721"/>
        <v>-16.795580000000001</v>
      </c>
      <c r="AE1065" s="1570">
        <f t="shared" si="721"/>
        <v>4283.7660500000002</v>
      </c>
      <c r="AF1065" s="1568"/>
      <c r="AG1065" s="1571"/>
      <c r="AH1065" s="619"/>
      <c r="AI1065" s="2141"/>
    </row>
    <row r="1066" spans="1:35" ht="63" x14ac:dyDescent="0.25">
      <c r="A1066" s="256">
        <v>1</v>
      </c>
      <c r="C1066" s="1281" t="s">
        <v>424</v>
      </c>
      <c r="D1066" s="1572"/>
      <c r="E1066" s="1108"/>
      <c r="F1066" s="1375"/>
      <c r="G1066" s="574"/>
      <c r="H1066" s="574"/>
      <c r="I1066" s="574"/>
      <c r="J1066" s="357"/>
      <c r="K1066" s="771"/>
      <c r="L1066" s="518"/>
      <c r="M1066" s="518"/>
      <c r="N1066" s="518"/>
      <c r="O1066" s="518"/>
      <c r="P1066" s="518"/>
      <c r="Q1066" s="518"/>
      <c r="R1066" s="380"/>
      <c r="S1066" s="380"/>
      <c r="T1066" s="380"/>
      <c r="U1066" s="380"/>
      <c r="V1066" s="380"/>
      <c r="W1066" s="380"/>
      <c r="X1066" s="585"/>
      <c r="Y1066" s="380"/>
      <c r="Z1066" s="380"/>
      <c r="AA1066" s="380"/>
      <c r="AB1066" s="380"/>
      <c r="AC1066" s="1716"/>
      <c r="AD1066" s="1716"/>
      <c r="AE1066" s="380"/>
      <c r="AF1066" s="574"/>
      <c r="AG1066" s="585"/>
      <c r="AH1066" s="619"/>
      <c r="AI1066" s="2141"/>
    </row>
    <row r="1067" spans="1:35" s="1413" customFormat="1" x14ac:dyDescent="0.25">
      <c r="A1067" s="256">
        <v>1</v>
      </c>
      <c r="B1067" s="256"/>
      <c r="C1067" s="458" t="s">
        <v>14</v>
      </c>
      <c r="D1067" s="458"/>
      <c r="E1067" s="458"/>
      <c r="F1067" s="262"/>
      <c r="G1067" s="230"/>
      <c r="H1067" s="230"/>
      <c r="I1067" s="230"/>
      <c r="J1067" s="1004"/>
      <c r="K1067" s="1004"/>
      <c r="L1067" s="454"/>
      <c r="M1067" s="454"/>
      <c r="N1067" s="454"/>
      <c r="O1067" s="454"/>
      <c r="P1067" s="454"/>
      <c r="Q1067" s="454"/>
      <c r="R1067" s="351"/>
      <c r="S1067" s="351"/>
      <c r="T1067" s="351"/>
      <c r="U1067" s="351"/>
      <c r="V1067" s="351"/>
      <c r="W1067" s="351"/>
      <c r="X1067" s="259"/>
      <c r="Y1067" s="351"/>
      <c r="Z1067" s="351"/>
      <c r="AA1067" s="351"/>
      <c r="AB1067" s="351"/>
      <c r="AC1067" s="351"/>
      <c r="AD1067" s="351"/>
      <c r="AE1067" s="351"/>
      <c r="AF1067" s="230"/>
      <c r="AG1067" s="259"/>
      <c r="AH1067" s="619"/>
      <c r="AI1067" s="2141"/>
    </row>
    <row r="1068" spans="1:35" s="1413" customFormat="1" x14ac:dyDescent="0.25">
      <c r="A1068" s="256">
        <v>1</v>
      </c>
      <c r="B1068" s="256"/>
      <c r="C1068" s="458" t="s">
        <v>196</v>
      </c>
      <c r="D1068" s="1506"/>
      <c r="E1068" s="1506"/>
      <c r="F1068" s="279"/>
      <c r="G1068" s="1409"/>
      <c r="H1068" s="1409"/>
      <c r="I1068" s="230"/>
      <c r="J1068" s="1004"/>
      <c r="K1068" s="1004"/>
      <c r="L1068" s="454"/>
      <c r="M1068" s="454"/>
      <c r="N1068" s="454"/>
      <c r="O1068" s="454"/>
      <c r="P1068" s="454"/>
      <c r="Q1068" s="454"/>
      <c r="R1068" s="351"/>
      <c r="S1068" s="351"/>
      <c r="T1068" s="351"/>
      <c r="U1068" s="351"/>
      <c r="V1068" s="351"/>
      <c r="W1068" s="351"/>
      <c r="X1068" s="196">
        <f t="shared" ref="X1068" si="724">R1068/12*$C$3</f>
        <v>0</v>
      </c>
      <c r="Y1068" s="351">
        <f t="shared" ref="Y1068:Y1069" si="725">AE1068-AD1068-AA1068-Z1068</f>
        <v>0</v>
      </c>
      <c r="Z1068" s="351"/>
      <c r="AA1068" s="351"/>
      <c r="AB1068" s="351">
        <f t="shared" ref="AB1068:AB1069" si="726">Y1068-X1068</f>
        <v>0</v>
      </c>
      <c r="AC1068" s="351"/>
      <c r="AD1068" s="351"/>
      <c r="AE1068" s="351"/>
      <c r="AF1068" s="1409"/>
      <c r="AG1068" s="259"/>
      <c r="AH1068" s="619"/>
      <c r="AI1068" s="2141"/>
    </row>
    <row r="1069" spans="1:35" s="1413" customFormat="1" ht="29.25" x14ac:dyDescent="0.25">
      <c r="A1069" s="256"/>
      <c r="B1069" s="256"/>
      <c r="C1069" s="453" t="s">
        <v>317</v>
      </c>
      <c r="D1069" s="1506"/>
      <c r="E1069" s="1506"/>
      <c r="F1069" s="332">
        <f>F1070</f>
        <v>0</v>
      </c>
      <c r="G1069" s="332">
        <f>G1070</f>
        <v>0</v>
      </c>
      <c r="H1069" s="332">
        <f>H1070</f>
        <v>2.39</v>
      </c>
      <c r="I1069" s="454" t="e">
        <f t="shared" ref="I1069:I1074" si="727">H1069/G1069*100</f>
        <v>#DIV/0!</v>
      </c>
      <c r="J1069" s="1004"/>
      <c r="K1069" s="1004"/>
      <c r="L1069" s="454"/>
      <c r="M1069" s="454"/>
      <c r="N1069" s="454"/>
      <c r="O1069" s="454"/>
      <c r="P1069" s="454"/>
      <c r="Q1069" s="454"/>
      <c r="R1069" s="351"/>
      <c r="S1069" s="351"/>
      <c r="T1069" s="351"/>
      <c r="U1069" s="351"/>
      <c r="V1069" s="351"/>
      <c r="W1069" s="351"/>
      <c r="X1069" s="259">
        <f t="shared" ref="X1069" si="728">R1069/12*$C$3+(S1069-R1069)/11*5+(T1069-S1069)/10*4+(U1069-T1069)/9*3+(V1069-U1069)/8*2+(W1069-V1069)/7*1</f>
        <v>0</v>
      </c>
      <c r="Y1069" s="351">
        <f t="shared" si="725"/>
        <v>162.08553000000003</v>
      </c>
      <c r="Z1069" s="351"/>
      <c r="AA1069" s="351"/>
      <c r="AB1069" s="351">
        <f t="shared" si="726"/>
        <v>162.08553000000003</v>
      </c>
      <c r="AC1069" s="351"/>
      <c r="AD1069" s="351"/>
      <c r="AE1069" s="351">
        <v>162.08553000000003</v>
      </c>
      <c r="AF1069" s="332"/>
      <c r="AG1069" s="259"/>
      <c r="AH1069" s="619"/>
      <c r="AI1069" s="2141"/>
    </row>
    <row r="1070" spans="1:35" s="1413" customFormat="1" ht="30" x14ac:dyDescent="0.25">
      <c r="A1070" s="256"/>
      <c r="B1070" s="256"/>
      <c r="C1070" s="560" t="s">
        <v>487</v>
      </c>
      <c r="D1070" s="1506"/>
      <c r="E1070" s="1506"/>
      <c r="F1070" s="1409">
        <f>F1071/4</f>
        <v>0</v>
      </c>
      <c r="G1070" s="1409">
        <f>G1071/4</f>
        <v>0</v>
      </c>
      <c r="H1070" s="1409">
        <f>H1071/4</f>
        <v>2.39</v>
      </c>
      <c r="I1070" s="230" t="e">
        <f t="shared" si="727"/>
        <v>#DIV/0!</v>
      </c>
      <c r="J1070" s="1004"/>
      <c r="K1070" s="1004"/>
      <c r="L1070" s="454"/>
      <c r="M1070" s="454"/>
      <c r="N1070" s="454"/>
      <c r="O1070" s="454"/>
      <c r="P1070" s="454"/>
      <c r="Q1070" s="454"/>
      <c r="R1070" s="351"/>
      <c r="S1070" s="351"/>
      <c r="T1070" s="351"/>
      <c r="U1070" s="351"/>
      <c r="V1070" s="351"/>
      <c r="W1070" s="351"/>
      <c r="X1070" s="259"/>
      <c r="Y1070" s="351"/>
      <c r="Z1070" s="351"/>
      <c r="AA1070" s="351"/>
      <c r="AB1070" s="351"/>
      <c r="AC1070" s="351"/>
      <c r="AD1070" s="351"/>
      <c r="AE1070" s="351"/>
      <c r="AF1070" s="1409"/>
      <c r="AG1070" s="259"/>
      <c r="AH1070" s="619"/>
      <c r="AI1070" s="2141"/>
    </row>
    <row r="1071" spans="1:35" s="1413" customFormat="1" ht="30" x14ac:dyDescent="0.25">
      <c r="A1071" s="256"/>
      <c r="B1071" s="256"/>
      <c r="C1071" s="3" t="s">
        <v>489</v>
      </c>
      <c r="D1071" s="1506"/>
      <c r="E1071" s="1506"/>
      <c r="F1071" s="1409"/>
      <c r="G1071" s="177">
        <f>F1071/12*$C$3</f>
        <v>0</v>
      </c>
      <c r="H1071" s="1858">
        <v>9.56</v>
      </c>
      <c r="I1071" s="230" t="e">
        <f t="shared" si="727"/>
        <v>#DIV/0!</v>
      </c>
      <c r="J1071" s="1004"/>
      <c r="K1071" s="1004"/>
      <c r="L1071" s="454"/>
      <c r="M1071" s="454"/>
      <c r="N1071" s="454"/>
      <c r="O1071" s="454"/>
      <c r="P1071" s="454"/>
      <c r="Q1071" s="454"/>
      <c r="R1071" s="351"/>
      <c r="S1071" s="351"/>
      <c r="T1071" s="351"/>
      <c r="U1071" s="351"/>
      <c r="V1071" s="351"/>
      <c r="W1071" s="351"/>
      <c r="X1071" s="259"/>
      <c r="Y1071" s="351"/>
      <c r="Z1071" s="351"/>
      <c r="AA1071" s="351"/>
      <c r="AB1071" s="351"/>
      <c r="AC1071" s="351"/>
      <c r="AD1071" s="351"/>
      <c r="AE1071" s="351"/>
      <c r="AF1071" s="1409"/>
      <c r="AG1071" s="259"/>
      <c r="AH1071" s="619"/>
      <c r="AI1071" s="2141"/>
    </row>
    <row r="1072" spans="1:35" s="1413" customFormat="1" ht="29.25" x14ac:dyDescent="0.25">
      <c r="A1072" s="256"/>
      <c r="B1072" s="256"/>
      <c r="C1072" s="453" t="s">
        <v>318</v>
      </c>
      <c r="D1072" s="1506"/>
      <c r="E1072" s="1506"/>
      <c r="F1072" s="1409">
        <f>F1074/9.4</f>
        <v>0</v>
      </c>
      <c r="G1072" s="1409">
        <f>G1074/9.4</f>
        <v>0</v>
      </c>
      <c r="H1072" s="1409">
        <f>H1074/9.4</f>
        <v>56.644680851063818</v>
      </c>
      <c r="I1072" s="230" t="e">
        <f t="shared" si="727"/>
        <v>#DIV/0!</v>
      </c>
      <c r="J1072" s="1004"/>
      <c r="K1072" s="1004"/>
      <c r="L1072" s="454"/>
      <c r="M1072" s="454"/>
      <c r="N1072" s="454"/>
      <c r="O1072" s="454"/>
      <c r="P1072" s="454"/>
      <c r="Q1072" s="454"/>
      <c r="R1072" s="351"/>
      <c r="S1072" s="351"/>
      <c r="T1072" s="351"/>
      <c r="U1072" s="351"/>
      <c r="V1072" s="351"/>
      <c r="W1072" s="351"/>
      <c r="X1072" s="259"/>
      <c r="Y1072" s="351"/>
      <c r="Z1072" s="351"/>
      <c r="AA1072" s="351"/>
      <c r="AB1072" s="351"/>
      <c r="AC1072" s="351"/>
      <c r="AD1072" s="351"/>
      <c r="AE1072" s="351"/>
      <c r="AF1072" s="1409"/>
      <c r="AG1072" s="259"/>
      <c r="AH1072" s="619"/>
      <c r="AI1072" s="2141"/>
    </row>
    <row r="1073" spans="1:265" s="1413" customFormat="1" x14ac:dyDescent="0.25">
      <c r="A1073" s="256"/>
      <c r="B1073" s="256"/>
      <c r="C1073" s="3" t="s">
        <v>328</v>
      </c>
      <c r="D1073" s="1506"/>
      <c r="E1073" s="1506"/>
      <c r="F1073" s="1409">
        <f>F1074/9.4</f>
        <v>0</v>
      </c>
      <c r="G1073" s="177">
        <f>G1074/9.4</f>
        <v>0</v>
      </c>
      <c r="H1073" s="1409">
        <f>H1074/9.4</f>
        <v>56.644680851063818</v>
      </c>
      <c r="I1073" s="230" t="e">
        <f t="shared" si="727"/>
        <v>#DIV/0!</v>
      </c>
      <c r="J1073" s="1004"/>
      <c r="K1073" s="1004"/>
      <c r="L1073" s="454"/>
      <c r="M1073" s="454"/>
      <c r="N1073" s="454"/>
      <c r="O1073" s="454"/>
      <c r="P1073" s="454"/>
      <c r="Q1073" s="454"/>
      <c r="R1073" s="351"/>
      <c r="S1073" s="351"/>
      <c r="T1073" s="351"/>
      <c r="U1073" s="351"/>
      <c r="V1073" s="351"/>
      <c r="W1073" s="351"/>
      <c r="X1073" s="259"/>
      <c r="Y1073" s="351"/>
      <c r="Z1073" s="351"/>
      <c r="AA1073" s="351"/>
      <c r="AB1073" s="351"/>
      <c r="AC1073" s="351"/>
      <c r="AD1073" s="351"/>
      <c r="AE1073" s="351"/>
      <c r="AF1073" s="1409"/>
      <c r="AG1073" s="259"/>
      <c r="AH1073" s="619"/>
      <c r="AI1073" s="2141"/>
    </row>
    <row r="1074" spans="1:265" s="1413" customFormat="1" x14ac:dyDescent="0.25">
      <c r="A1074" s="256">
        <v>1</v>
      </c>
      <c r="B1074" s="256"/>
      <c r="C1074" s="461" t="s">
        <v>329</v>
      </c>
      <c r="D1074" s="1506"/>
      <c r="E1074" s="1506"/>
      <c r="F1074" s="1409"/>
      <c r="G1074" s="1409">
        <f>F1074/12*$C$3</f>
        <v>0</v>
      </c>
      <c r="H1074" s="1858">
        <v>532.45999999999992</v>
      </c>
      <c r="I1074" s="230" t="e">
        <f t="shared" si="727"/>
        <v>#DIV/0!</v>
      </c>
      <c r="J1074" s="1004"/>
      <c r="K1074" s="1004"/>
      <c r="L1074" s="454"/>
      <c r="M1074" s="454"/>
      <c r="N1074" s="454"/>
      <c r="O1074" s="454"/>
      <c r="P1074" s="454"/>
      <c r="Q1074" s="454"/>
      <c r="R1074" s="351"/>
      <c r="S1074" s="351"/>
      <c r="T1074" s="351"/>
      <c r="U1074" s="351"/>
      <c r="V1074" s="351"/>
      <c r="W1074" s="351"/>
      <c r="X1074" s="259"/>
      <c r="Y1074" s="351"/>
      <c r="Z1074" s="351"/>
      <c r="AA1074" s="351"/>
      <c r="AB1074" s="351"/>
      <c r="AC1074" s="351"/>
      <c r="AD1074" s="351"/>
      <c r="AE1074" s="351"/>
      <c r="AF1074" s="1409"/>
      <c r="AG1074" s="259"/>
      <c r="AH1074" s="619"/>
      <c r="AI1074" s="2141"/>
    </row>
    <row r="1075" spans="1:265" s="1413" customFormat="1" x14ac:dyDescent="0.25">
      <c r="A1075" s="256">
        <v>1</v>
      </c>
      <c r="B1075" s="256"/>
      <c r="C1075" s="461" t="s">
        <v>332</v>
      </c>
      <c r="D1075" s="8"/>
      <c r="E1075" s="8"/>
      <c r="F1075" s="1409"/>
      <c r="G1075" s="177"/>
      <c r="H1075" s="1409"/>
      <c r="I1075" s="177"/>
      <c r="J1075" s="1004"/>
      <c r="K1075" s="1004"/>
      <c r="L1075" s="176"/>
      <c r="M1075" s="176"/>
      <c r="N1075" s="176"/>
      <c r="O1075" s="176"/>
      <c r="P1075" s="176"/>
      <c r="Q1075" s="176"/>
      <c r="R1075" s="351"/>
      <c r="S1075" s="351"/>
      <c r="T1075" s="351"/>
      <c r="U1075" s="351"/>
      <c r="V1075" s="351"/>
      <c r="W1075" s="351"/>
      <c r="X1075" s="259"/>
      <c r="Y1075" s="351"/>
      <c r="Z1075" s="351"/>
      <c r="AA1075" s="351"/>
      <c r="AB1075" s="351"/>
      <c r="AC1075" s="351"/>
      <c r="AD1075" s="351"/>
      <c r="AE1075" s="351"/>
      <c r="AF1075" s="1409"/>
      <c r="AG1075" s="259"/>
      <c r="AH1075" s="619"/>
      <c r="AI1075" s="2141"/>
    </row>
    <row r="1076" spans="1:265" s="1413" customFormat="1" ht="29.25" x14ac:dyDescent="0.25">
      <c r="A1076" s="256">
        <v>1</v>
      </c>
      <c r="B1076" s="256"/>
      <c r="C1076" s="451" t="s">
        <v>264</v>
      </c>
      <c r="D1076" s="3"/>
      <c r="E1076" s="3"/>
      <c r="F1076" s="286">
        <f>F1069</f>
        <v>0</v>
      </c>
      <c r="G1076" s="545">
        <f>G1069</f>
        <v>0</v>
      </c>
      <c r="H1076" s="545">
        <f>H1069</f>
        <v>2.39</v>
      </c>
      <c r="I1076" s="545" t="e">
        <f>H1076/G1076*100</f>
        <v>#DIV/0!</v>
      </c>
      <c r="J1076" s="1004"/>
      <c r="K1076" s="1004"/>
      <c r="L1076" s="176"/>
      <c r="M1076" s="176"/>
      <c r="N1076" s="176"/>
      <c r="O1076" s="176"/>
      <c r="P1076" s="176"/>
      <c r="Q1076" s="176"/>
      <c r="R1076" s="351"/>
      <c r="S1076" s="351"/>
      <c r="T1076" s="351"/>
      <c r="U1076" s="351"/>
      <c r="V1076" s="351"/>
      <c r="W1076" s="351"/>
      <c r="X1076" s="259"/>
      <c r="Y1076" s="351"/>
      <c r="Z1076" s="351"/>
      <c r="AA1076" s="351"/>
      <c r="AB1076" s="351"/>
      <c r="AC1076" s="351"/>
      <c r="AD1076" s="351"/>
      <c r="AE1076" s="351"/>
      <c r="AF1076" s="545"/>
      <c r="AG1076" s="259"/>
      <c r="AH1076" s="619"/>
      <c r="AI1076" s="2141"/>
    </row>
    <row r="1077" spans="1:265" s="1413" customFormat="1" ht="29.25" x14ac:dyDescent="0.25">
      <c r="A1077" s="256">
        <v>1</v>
      </c>
      <c r="B1077" s="256"/>
      <c r="C1077" s="451" t="s">
        <v>265</v>
      </c>
      <c r="D1077" s="1137"/>
      <c r="E1077" s="772"/>
      <c r="F1077" s="264">
        <f>F1072</f>
        <v>0</v>
      </c>
      <c r="G1077" s="1022">
        <f>G1072</f>
        <v>0</v>
      </c>
      <c r="H1077" s="176">
        <f>H1072</f>
        <v>56.644680851063818</v>
      </c>
      <c r="I1077" s="176" t="e">
        <f>H1077/G1077*100</f>
        <v>#DIV/0!</v>
      </c>
      <c r="J1077" s="1021"/>
      <c r="K1077" s="1021"/>
      <c r="L1077" s="328"/>
      <c r="M1077" s="454"/>
      <c r="N1077" s="328"/>
      <c r="O1077" s="328"/>
      <c r="P1077" s="328"/>
      <c r="Q1077" s="454"/>
      <c r="R1077" s="359"/>
      <c r="S1077" s="359"/>
      <c r="T1077" s="359"/>
      <c r="U1077" s="359"/>
      <c r="V1077" s="359"/>
      <c r="W1077" s="359"/>
      <c r="X1077" s="386">
        <f>R1077/12*$C$3</f>
        <v>0</v>
      </c>
      <c r="Y1077" s="359">
        <f>AE1077-AD1077</f>
        <v>0</v>
      </c>
      <c r="Z1077" s="359"/>
      <c r="AA1077" s="359"/>
      <c r="AB1077" s="358">
        <f>Y1077-X1077</f>
        <v>0</v>
      </c>
      <c r="AC1077" s="358"/>
      <c r="AD1077" s="358"/>
      <c r="AE1077" s="358"/>
      <c r="AF1077" s="176"/>
      <c r="AG1077" s="545"/>
      <c r="AH1077" s="619"/>
      <c r="AI1077" s="2141"/>
    </row>
    <row r="1078" spans="1:265" s="1413" customFormat="1" ht="29.25" x14ac:dyDescent="0.25">
      <c r="A1078" s="256"/>
      <c r="B1078" s="256"/>
      <c r="C1078" s="451" t="s">
        <v>205</v>
      </c>
      <c r="D1078" s="1387"/>
      <c r="E1078" s="769"/>
      <c r="F1078" s="291">
        <f>F1076+F1074/4.2</f>
        <v>0</v>
      </c>
      <c r="G1078" s="1132">
        <f>G1076+G1074/4.2</f>
        <v>0</v>
      </c>
      <c r="H1078" s="1016">
        <f>H1076+H1074/4.2</f>
        <v>129.16619047619045</v>
      </c>
      <c r="I1078" s="1016" t="e">
        <f>H1078/G1078*100</f>
        <v>#DIV/0!</v>
      </c>
      <c r="J1078" s="1168"/>
      <c r="K1078" s="1168"/>
      <c r="L1078" s="250"/>
      <c r="M1078" s="794"/>
      <c r="N1078" s="250"/>
      <c r="O1078" s="250"/>
      <c r="P1078" s="250"/>
      <c r="Q1078" s="794"/>
      <c r="R1078" s="365">
        <f t="shared" ref="R1078:W1078" si="729">R1069</f>
        <v>0</v>
      </c>
      <c r="S1078" s="365">
        <f t="shared" si="729"/>
        <v>0</v>
      </c>
      <c r="T1078" s="365">
        <f t="shared" si="729"/>
        <v>0</v>
      </c>
      <c r="U1078" s="365">
        <f t="shared" si="729"/>
        <v>0</v>
      </c>
      <c r="V1078" s="365">
        <f t="shared" si="729"/>
        <v>0</v>
      </c>
      <c r="W1078" s="365">
        <f t="shared" si="729"/>
        <v>0</v>
      </c>
      <c r="X1078" s="1271">
        <f t="shared" ref="X1078:AE1078" si="730">X1069</f>
        <v>0</v>
      </c>
      <c r="Y1078" s="365">
        <f t="shared" si="730"/>
        <v>162.08553000000003</v>
      </c>
      <c r="Z1078" s="365">
        <f t="shared" si="730"/>
        <v>0</v>
      </c>
      <c r="AA1078" s="365">
        <f t="shared" si="730"/>
        <v>0</v>
      </c>
      <c r="AB1078" s="360">
        <f t="shared" si="730"/>
        <v>162.08553000000003</v>
      </c>
      <c r="AC1078" s="360">
        <f t="shared" si="730"/>
        <v>0</v>
      </c>
      <c r="AD1078" s="360">
        <f t="shared" si="730"/>
        <v>0</v>
      </c>
      <c r="AE1078" s="360">
        <f t="shared" si="730"/>
        <v>162.08553000000003</v>
      </c>
      <c r="AF1078" s="1016"/>
      <c r="AG1078" s="1200"/>
      <c r="AH1078" s="619"/>
      <c r="AI1078" s="2141"/>
    </row>
    <row r="1079" spans="1:265" s="1413" customFormat="1" x14ac:dyDescent="0.25">
      <c r="A1079" s="256">
        <v>1</v>
      </c>
      <c r="B1079" s="256"/>
      <c r="C1079" s="667" t="s">
        <v>282</v>
      </c>
      <c r="D1079" s="667"/>
      <c r="E1079" s="667"/>
      <c r="F1079" s="269"/>
      <c r="G1079" s="1008"/>
      <c r="H1079" s="1008"/>
      <c r="I1079" s="1008"/>
      <c r="J1079" s="1071">
        <f>F1079/12-G1079</f>
        <v>0</v>
      </c>
      <c r="K1079" s="1071"/>
      <c r="L1079" s="1008"/>
      <c r="M1079" s="1008"/>
      <c r="N1079" s="1008"/>
      <c r="O1079" s="1008"/>
      <c r="P1079" s="1008"/>
      <c r="Q1079" s="1008"/>
      <c r="R1079" s="356">
        <f t="shared" ref="R1079:X1079" si="731">R1078</f>
        <v>0</v>
      </c>
      <c r="S1079" s="356">
        <f t="shared" ref="S1079:T1079" si="732">S1078</f>
        <v>0</v>
      </c>
      <c r="T1079" s="356">
        <f t="shared" si="732"/>
        <v>0</v>
      </c>
      <c r="U1079" s="356">
        <f t="shared" ref="U1079:V1079" si="733">U1078</f>
        <v>0</v>
      </c>
      <c r="V1079" s="356">
        <f t="shared" si="733"/>
        <v>0</v>
      </c>
      <c r="W1079" s="356">
        <f t="shared" ref="W1079" si="734">W1078</f>
        <v>0</v>
      </c>
      <c r="X1079" s="356">
        <f t="shared" si="731"/>
        <v>0</v>
      </c>
      <c r="Y1079" s="356">
        <f t="shared" ref="Y1079:AE1079" si="735">Y1078</f>
        <v>162.08553000000003</v>
      </c>
      <c r="Z1079" s="356">
        <f t="shared" si="735"/>
        <v>0</v>
      </c>
      <c r="AA1079" s="356">
        <f>AA1078</f>
        <v>0</v>
      </c>
      <c r="AB1079" s="356">
        <f t="shared" si="735"/>
        <v>162.08553000000003</v>
      </c>
      <c r="AC1079" s="356"/>
      <c r="AD1079" s="356">
        <f t="shared" si="735"/>
        <v>0</v>
      </c>
      <c r="AE1079" s="356">
        <f t="shared" si="735"/>
        <v>162.08553000000003</v>
      </c>
      <c r="AF1079" s="1008"/>
      <c r="AG1079" s="569"/>
      <c r="AH1079" s="619"/>
      <c r="AI1079" s="2141"/>
    </row>
    <row r="1080" spans="1:265" ht="15.75" thickBot="1" x14ac:dyDescent="0.3">
      <c r="A1080" s="256">
        <v>1</v>
      </c>
      <c r="C1080" s="198"/>
      <c r="D1080" s="198"/>
      <c r="E1080" s="198"/>
      <c r="F1080" s="292"/>
      <c r="G1080" s="522"/>
      <c r="H1080" s="522"/>
      <c r="I1080" s="522"/>
      <c r="J1080" s="360"/>
      <c r="K1080" s="360"/>
      <c r="L1080" s="522"/>
      <c r="M1080" s="522"/>
      <c r="N1080" s="522"/>
      <c r="O1080" s="522"/>
      <c r="P1080" s="522"/>
      <c r="Q1080" s="522"/>
      <c r="R1080" s="360">
        <f t="shared" ref="R1080:AB1080" si="736">R1081-R1082-R1135-R1139-R1143</f>
        <v>0</v>
      </c>
      <c r="S1080" s="360">
        <f t="shared" ref="S1080:T1080" si="737">S1081-S1082-S1135-S1139-S1143</f>
        <v>0</v>
      </c>
      <c r="T1080" s="360">
        <f t="shared" si="737"/>
        <v>0</v>
      </c>
      <c r="U1080" s="360">
        <f t="shared" ref="U1080:V1080" si="738">U1081-U1082-U1135-U1139-U1143</f>
        <v>0</v>
      </c>
      <c r="V1080" s="360">
        <f t="shared" si="738"/>
        <v>0</v>
      </c>
      <c r="W1080" s="360">
        <f t="shared" ref="W1080" si="739">W1081-W1082-W1135-W1139-W1143</f>
        <v>0</v>
      </c>
      <c r="X1080" s="369">
        <f t="shared" si="736"/>
        <v>0</v>
      </c>
      <c r="Y1080" s="360">
        <f t="shared" si="736"/>
        <v>0</v>
      </c>
      <c r="Z1080" s="360">
        <f t="shared" si="736"/>
        <v>0</v>
      </c>
      <c r="AA1080" s="360">
        <f t="shared" si="736"/>
        <v>0</v>
      </c>
      <c r="AB1080" s="360">
        <f t="shared" si="736"/>
        <v>-2.8421709430404007E-13</v>
      </c>
      <c r="AC1080" s="360"/>
      <c r="AD1080" s="360">
        <f>AD1081-AD1082-AD1135-AD1139-AD1143</f>
        <v>-8.3266726846886741E-16</v>
      </c>
      <c r="AE1080" s="360">
        <f>AE1081-AE1082-AE1135-AE1139-AE1143</f>
        <v>3.4106051316484809E-13</v>
      </c>
      <c r="AF1080" s="522"/>
      <c r="AG1080" s="2145"/>
      <c r="AH1080" s="619"/>
      <c r="AI1080" s="2141"/>
    </row>
    <row r="1081" spans="1:265" x14ac:dyDescent="0.25">
      <c r="A1081" s="256">
        <v>1</v>
      </c>
      <c r="C1081" s="2202" t="s">
        <v>208</v>
      </c>
      <c r="D1081" s="2202"/>
      <c r="E1081" s="2202"/>
      <c r="F1081" s="2203"/>
      <c r="G1081" s="2204"/>
      <c r="H1081" s="2204"/>
      <c r="I1081" s="2204"/>
      <c r="J1081" s="367"/>
      <c r="K1081" s="367"/>
      <c r="L1081" s="2205"/>
      <c r="M1081" s="2205"/>
      <c r="N1081" s="2205"/>
      <c r="O1081" s="2205"/>
      <c r="P1081" s="2205"/>
      <c r="Q1081" s="2205"/>
      <c r="R1081" s="367">
        <f t="shared" ref="R1081:X1081" si="740">SUM(R1079,R1065)</f>
        <v>0</v>
      </c>
      <c r="S1081" s="367">
        <f t="shared" ref="S1081:T1081" si="741">SUM(S1079,S1065)</f>
        <v>0</v>
      </c>
      <c r="T1081" s="367">
        <f t="shared" si="741"/>
        <v>0</v>
      </c>
      <c r="U1081" s="367">
        <f t="shared" ref="U1081:V1081" si="742">SUM(U1079,U1065)</f>
        <v>0</v>
      </c>
      <c r="V1081" s="367">
        <f t="shared" si="742"/>
        <v>0</v>
      </c>
      <c r="W1081" s="367">
        <f t="shared" ref="W1081" si="743">SUM(W1079,W1065)</f>
        <v>0</v>
      </c>
      <c r="X1081" s="380">
        <f t="shared" si="740"/>
        <v>0</v>
      </c>
      <c r="Y1081" s="367">
        <f t="shared" ref="Y1081:AD1081" si="744">SUM(Y1079,Y1065)</f>
        <v>4469.0781999999999</v>
      </c>
      <c r="Z1081" s="367">
        <f t="shared" si="744"/>
        <v>0</v>
      </c>
      <c r="AA1081" s="367">
        <f>SUM(AA1079,AA1065)</f>
        <v>-6.4310400000000003</v>
      </c>
      <c r="AB1081" s="367">
        <f t="shared" si="744"/>
        <v>3820.0110999999997</v>
      </c>
      <c r="AC1081" s="367">
        <f>SUM(AC1079,AC1065)</f>
        <v>-2.4982399999999996</v>
      </c>
      <c r="AD1081" s="367">
        <f t="shared" si="744"/>
        <v>-16.795580000000001</v>
      </c>
      <c r="AE1081" s="367">
        <f>SUM(AE1079,AE1065)</f>
        <v>4445.8515800000005</v>
      </c>
      <c r="AF1081" s="2204"/>
      <c r="AG1081" s="2204"/>
      <c r="AH1081" s="619"/>
      <c r="AI1081" s="2141"/>
    </row>
    <row r="1082" spans="1:265" x14ac:dyDescent="0.25">
      <c r="A1082" s="256">
        <v>1</v>
      </c>
      <c r="C1082" s="714" t="s">
        <v>7</v>
      </c>
      <c r="D1082" s="714"/>
      <c r="E1082" s="859"/>
      <c r="F1082" s="1312">
        <f>SUM(F984)</f>
        <v>0</v>
      </c>
      <c r="G1082" s="1548">
        <f>SUM(G984)</f>
        <v>0</v>
      </c>
      <c r="H1082" s="1548">
        <f>SUM(H984)</f>
        <v>76</v>
      </c>
      <c r="I1082" s="2092" t="e">
        <f>H1082/G1082*100</f>
        <v>#DIV/0!</v>
      </c>
      <c r="J1082" s="358" t="e">
        <f>L1082/F1082</f>
        <v>#DIV/0!</v>
      </c>
      <c r="K1082" s="358">
        <f>N1082/H1082</f>
        <v>8.4868421052631575</v>
      </c>
      <c r="L1082" s="1548">
        <f>SUM(L984)</f>
        <v>0</v>
      </c>
      <c r="M1082" s="1548">
        <f>SUM(M984)</f>
        <v>0</v>
      </c>
      <c r="N1082" s="1548">
        <f>SUM(N984)</f>
        <v>645</v>
      </c>
      <c r="O1082" s="1548" t="e">
        <f>N1082/M1082*100</f>
        <v>#DIV/0!</v>
      </c>
      <c r="P1082" s="1548">
        <f>SUM(P984)</f>
        <v>0</v>
      </c>
      <c r="Q1082" s="207" t="e">
        <f>N1082/$C$3*12/P1082</f>
        <v>#DIV/0!</v>
      </c>
      <c r="R1082" s="1425">
        <f t="shared" ref="R1082:AE1082" si="745">SUM(R984)</f>
        <v>0</v>
      </c>
      <c r="S1082" s="1425">
        <f t="shared" si="745"/>
        <v>0</v>
      </c>
      <c r="T1082" s="1425">
        <f t="shared" si="745"/>
        <v>0</v>
      </c>
      <c r="U1082" s="1425">
        <f t="shared" ref="U1082:V1082" si="746">SUM(U984)</f>
        <v>0</v>
      </c>
      <c r="V1082" s="1425">
        <f t="shared" si="746"/>
        <v>0</v>
      </c>
      <c r="W1082" s="1425">
        <f t="shared" ref="W1082" si="747">SUM(W984)</f>
        <v>0</v>
      </c>
      <c r="X1082" s="386">
        <f t="shared" si="745"/>
        <v>0</v>
      </c>
      <c r="Y1082" s="1425">
        <f t="shared" si="745"/>
        <v>3123.6717899999999</v>
      </c>
      <c r="Z1082" s="1425">
        <f t="shared" si="745"/>
        <v>0</v>
      </c>
      <c r="AA1082" s="1425">
        <f t="shared" si="745"/>
        <v>-6.4310400000000003</v>
      </c>
      <c r="AB1082" s="1425">
        <f t="shared" si="745"/>
        <v>3123.6717899999999</v>
      </c>
      <c r="AC1082" s="1425">
        <f t="shared" si="745"/>
        <v>0</v>
      </c>
      <c r="AD1082" s="1425">
        <f t="shared" si="745"/>
        <v>-15.18252</v>
      </c>
      <c r="AE1082" s="1425">
        <f t="shared" si="745"/>
        <v>3102.0582300000001</v>
      </c>
      <c r="AF1082" s="1548"/>
      <c r="AG1082" s="1548"/>
      <c r="AH1082" s="619"/>
      <c r="AI1082" s="2141"/>
    </row>
    <row r="1083" spans="1:265" x14ac:dyDescent="0.25">
      <c r="C1083" s="2333" t="s">
        <v>196</v>
      </c>
      <c r="D1083" s="714"/>
      <c r="E1083" s="859"/>
      <c r="F1083" s="1312"/>
      <c r="G1083" s="1548"/>
      <c r="H1083" s="1548"/>
      <c r="I1083" s="2092"/>
      <c r="J1083" s="358"/>
      <c r="K1083" s="358"/>
      <c r="L1083" s="1548"/>
      <c r="M1083" s="1548"/>
      <c r="N1083" s="1548"/>
      <c r="O1083" s="1548"/>
      <c r="P1083" s="1548"/>
      <c r="Q1083" s="207"/>
      <c r="R1083" s="1425">
        <f t="shared" ref="R1083:AE1083" si="748">R986</f>
        <v>0</v>
      </c>
      <c r="S1083" s="1425">
        <f t="shared" si="748"/>
        <v>0</v>
      </c>
      <c r="T1083" s="1425">
        <f t="shared" si="748"/>
        <v>0</v>
      </c>
      <c r="U1083" s="1425">
        <f t="shared" ref="U1083:V1083" si="749">U986</f>
        <v>0</v>
      </c>
      <c r="V1083" s="1425">
        <f t="shared" si="749"/>
        <v>0</v>
      </c>
      <c r="W1083" s="1425">
        <f t="shared" ref="W1083" si="750">W986</f>
        <v>0</v>
      </c>
      <c r="X1083" s="386">
        <f t="shared" si="748"/>
        <v>0</v>
      </c>
      <c r="Y1083" s="1425">
        <f t="shared" si="748"/>
        <v>0</v>
      </c>
      <c r="Z1083" s="1425">
        <f t="shared" si="748"/>
        <v>0</v>
      </c>
      <c r="AA1083" s="1425">
        <f t="shared" si="748"/>
        <v>0</v>
      </c>
      <c r="AB1083" s="1425">
        <f t="shared" si="748"/>
        <v>0</v>
      </c>
      <c r="AC1083" s="2206">
        <f t="shared" si="748"/>
        <v>0</v>
      </c>
      <c r="AD1083" s="2206">
        <f t="shared" si="748"/>
        <v>0</v>
      </c>
      <c r="AE1083" s="1425">
        <f t="shared" si="748"/>
        <v>0</v>
      </c>
      <c r="AF1083" s="1548"/>
      <c r="AG1083" s="1548"/>
      <c r="AH1083" s="619"/>
      <c r="AI1083" s="2141"/>
    </row>
    <row r="1084" spans="1:265" x14ac:dyDescent="0.25">
      <c r="C1084" s="2333" t="s">
        <v>293</v>
      </c>
      <c r="D1084" s="714"/>
      <c r="E1084" s="859"/>
      <c r="F1084" s="1312"/>
      <c r="G1084" s="1548"/>
      <c r="H1084" s="1548"/>
      <c r="I1084" s="2092"/>
      <c r="J1084" s="358"/>
      <c r="K1084" s="358"/>
      <c r="L1084" s="1548"/>
      <c r="M1084" s="1548"/>
      <c r="N1084" s="1548"/>
      <c r="O1084" s="1548"/>
      <c r="P1084" s="1548"/>
      <c r="Q1084" s="207"/>
      <c r="R1084" s="1425">
        <f t="shared" ref="R1084:AE1084" si="751">R987</f>
        <v>0</v>
      </c>
      <c r="S1084" s="1425">
        <f t="shared" si="751"/>
        <v>0</v>
      </c>
      <c r="T1084" s="1425">
        <f t="shared" si="751"/>
        <v>0</v>
      </c>
      <c r="U1084" s="1425">
        <f t="shared" ref="U1084:V1084" si="752">U987</f>
        <v>0</v>
      </c>
      <c r="V1084" s="1425">
        <f t="shared" si="752"/>
        <v>0</v>
      </c>
      <c r="W1084" s="1425">
        <f t="shared" ref="W1084" si="753">W987</f>
        <v>0</v>
      </c>
      <c r="X1084" s="386">
        <f t="shared" si="751"/>
        <v>0</v>
      </c>
      <c r="Y1084" s="1425">
        <f t="shared" si="751"/>
        <v>0</v>
      </c>
      <c r="Z1084" s="1425">
        <f t="shared" si="751"/>
        <v>0</v>
      </c>
      <c r="AA1084" s="1425">
        <f t="shared" si="751"/>
        <v>0</v>
      </c>
      <c r="AB1084" s="1425">
        <f t="shared" si="751"/>
        <v>0</v>
      </c>
      <c r="AC1084" s="2206">
        <f t="shared" si="751"/>
        <v>0</v>
      </c>
      <c r="AD1084" s="2206">
        <f t="shared" si="751"/>
        <v>0</v>
      </c>
      <c r="AE1084" s="1425">
        <f t="shared" si="751"/>
        <v>0</v>
      </c>
      <c r="AF1084" s="1548"/>
      <c r="AG1084" s="1548"/>
      <c r="AH1084" s="619"/>
      <c r="AI1084" s="2141"/>
    </row>
    <row r="1085" spans="1:265" s="592" customFormat="1" ht="29.25" x14ac:dyDescent="0.25">
      <c r="A1085" s="256">
        <v>1</v>
      </c>
      <c r="B1085" s="256"/>
      <c r="C1085" s="1122" t="s">
        <v>275</v>
      </c>
      <c r="D1085" s="458"/>
      <c r="E1085" s="3"/>
      <c r="F1085" s="259">
        <f>F988</f>
        <v>0</v>
      </c>
      <c r="G1085" s="227">
        <f>G988</f>
        <v>0</v>
      </c>
      <c r="H1085" s="227">
        <f>H988</f>
        <v>135</v>
      </c>
      <c r="I1085" s="2092" t="e">
        <f>H1085/G1085*100</f>
        <v>#DIV/0!</v>
      </c>
      <c r="J1085" s="1486"/>
      <c r="K1085" s="1486"/>
      <c r="L1085" s="1479"/>
      <c r="M1085" s="1479"/>
      <c r="N1085" s="1479"/>
      <c r="O1085" s="1479"/>
      <c r="P1085" s="1479"/>
      <c r="Q1085" s="1479"/>
      <c r="R1085" s="386">
        <f t="shared" ref="R1085:AE1085" si="754">R988</f>
        <v>0</v>
      </c>
      <c r="S1085" s="386">
        <f t="shared" si="754"/>
        <v>0</v>
      </c>
      <c r="T1085" s="386">
        <f t="shared" si="754"/>
        <v>0</v>
      </c>
      <c r="U1085" s="386">
        <f t="shared" ref="U1085:V1085" si="755">U988</f>
        <v>0</v>
      </c>
      <c r="V1085" s="386">
        <f t="shared" si="755"/>
        <v>0</v>
      </c>
      <c r="W1085" s="386">
        <f t="shared" ref="W1085" si="756">W988</f>
        <v>0</v>
      </c>
      <c r="X1085" s="386">
        <f t="shared" si="754"/>
        <v>0</v>
      </c>
      <c r="Y1085" s="386">
        <f t="shared" si="754"/>
        <v>595.93002999999987</v>
      </c>
      <c r="Z1085" s="386">
        <f t="shared" si="754"/>
        <v>0</v>
      </c>
      <c r="AA1085" s="386">
        <f t="shared" si="754"/>
        <v>0</v>
      </c>
      <c r="AB1085" s="386">
        <f t="shared" si="754"/>
        <v>0</v>
      </c>
      <c r="AC1085" s="1699">
        <f t="shared" si="754"/>
        <v>-2.4982399999999996</v>
      </c>
      <c r="AD1085" s="1699">
        <f t="shared" si="754"/>
        <v>-1.21228</v>
      </c>
      <c r="AE1085" s="386">
        <f t="shared" si="754"/>
        <v>594.71774999999991</v>
      </c>
      <c r="AF1085" s="227"/>
      <c r="AG1085" s="227"/>
      <c r="AH1085" s="619"/>
      <c r="AI1085" s="2141"/>
      <c r="AJ1085" s="203"/>
      <c r="AK1085" s="203"/>
      <c r="AL1085" s="203"/>
      <c r="AM1085" s="203"/>
      <c r="AN1085" s="203"/>
      <c r="AO1085" s="203"/>
      <c r="AP1085" s="203"/>
      <c r="AQ1085" s="203"/>
      <c r="AR1085" s="203"/>
      <c r="AS1085" s="203"/>
      <c r="AT1085" s="203"/>
      <c r="AU1085" s="203"/>
      <c r="AV1085" s="203"/>
      <c r="AW1085" s="203"/>
      <c r="AX1085" s="203"/>
      <c r="AY1085" s="203"/>
      <c r="AZ1085" s="203"/>
      <c r="BA1085" s="203"/>
      <c r="BB1085" s="203"/>
      <c r="BC1085" s="203"/>
      <c r="BD1085" s="203"/>
      <c r="BE1085" s="203"/>
      <c r="BF1085" s="203"/>
      <c r="BG1085" s="203"/>
      <c r="BH1085" s="203"/>
      <c r="BI1085" s="203"/>
      <c r="BJ1085" s="203"/>
      <c r="BK1085" s="203"/>
      <c r="BL1085" s="203"/>
      <c r="BM1085" s="203"/>
      <c r="BN1085" s="203"/>
      <c r="BO1085" s="203"/>
      <c r="BP1085" s="203"/>
      <c r="BQ1085" s="203"/>
      <c r="BR1085" s="203"/>
      <c r="BS1085" s="203"/>
      <c r="BT1085" s="203"/>
      <c r="BU1085" s="203"/>
      <c r="BV1085" s="203"/>
      <c r="BW1085" s="203"/>
      <c r="BX1085" s="203"/>
      <c r="BY1085" s="203"/>
      <c r="BZ1085" s="203"/>
      <c r="CA1085" s="203"/>
      <c r="CB1085" s="203"/>
      <c r="CC1085" s="203"/>
      <c r="CD1085" s="203"/>
      <c r="CE1085" s="203"/>
      <c r="CF1085" s="203"/>
      <c r="CG1085" s="203"/>
      <c r="CH1085" s="203"/>
      <c r="CI1085" s="203"/>
      <c r="CJ1085" s="203"/>
      <c r="CK1085" s="203"/>
      <c r="CL1085" s="203"/>
      <c r="CM1085" s="203"/>
      <c r="CN1085" s="203"/>
      <c r="CO1085" s="203"/>
      <c r="CP1085" s="203"/>
      <c r="CQ1085" s="203"/>
      <c r="CR1085" s="203"/>
      <c r="CS1085" s="203"/>
      <c r="CT1085" s="203"/>
      <c r="CU1085" s="203"/>
      <c r="CV1085" s="203"/>
      <c r="CW1085" s="203"/>
      <c r="CX1085" s="203"/>
      <c r="CY1085" s="203"/>
      <c r="CZ1085" s="203"/>
      <c r="DA1085" s="203"/>
      <c r="DB1085" s="203"/>
      <c r="DC1085" s="203"/>
      <c r="DD1085" s="203"/>
      <c r="DE1085" s="203"/>
      <c r="DF1085" s="203"/>
      <c r="DG1085" s="203"/>
      <c r="DH1085" s="203"/>
      <c r="DI1085" s="203"/>
      <c r="DJ1085" s="203"/>
      <c r="DK1085" s="203"/>
      <c r="DL1085" s="203"/>
      <c r="DM1085" s="203"/>
      <c r="DN1085" s="203"/>
      <c r="DO1085" s="203"/>
      <c r="DP1085" s="203"/>
      <c r="DQ1085" s="203"/>
      <c r="DR1085" s="203"/>
      <c r="DS1085" s="203"/>
      <c r="DT1085" s="203"/>
      <c r="DU1085" s="203"/>
      <c r="DV1085" s="203"/>
      <c r="DW1085" s="203"/>
      <c r="DX1085" s="203"/>
      <c r="DY1085" s="203"/>
      <c r="DZ1085" s="203"/>
      <c r="EA1085" s="203"/>
      <c r="EB1085" s="203"/>
      <c r="EC1085" s="203"/>
      <c r="ED1085" s="203"/>
      <c r="EE1085" s="203"/>
      <c r="EF1085" s="203"/>
      <c r="EG1085" s="203"/>
      <c r="EH1085" s="203"/>
      <c r="EI1085" s="203"/>
      <c r="EJ1085" s="203"/>
      <c r="EK1085" s="203"/>
      <c r="EL1085" s="203"/>
      <c r="EM1085" s="203"/>
      <c r="EN1085" s="203"/>
      <c r="EO1085" s="203"/>
      <c r="EP1085" s="203"/>
      <c r="EQ1085" s="203"/>
      <c r="ER1085" s="203"/>
      <c r="ES1085" s="203"/>
      <c r="ET1085" s="203"/>
      <c r="EU1085" s="203"/>
      <c r="EV1085" s="203"/>
      <c r="EW1085" s="203"/>
      <c r="EX1085" s="203"/>
      <c r="EY1085" s="203"/>
      <c r="EZ1085" s="203"/>
      <c r="FA1085" s="203"/>
      <c r="FB1085" s="203"/>
      <c r="FC1085" s="203"/>
      <c r="FD1085" s="203"/>
      <c r="FE1085" s="203"/>
      <c r="FF1085" s="203"/>
      <c r="FG1085" s="203"/>
      <c r="FH1085" s="203"/>
      <c r="FI1085" s="203"/>
      <c r="FJ1085" s="203"/>
      <c r="FK1085" s="203"/>
      <c r="FL1085" s="203"/>
      <c r="FM1085" s="203"/>
      <c r="FN1085" s="203"/>
      <c r="FO1085" s="203"/>
      <c r="FP1085" s="203"/>
      <c r="FQ1085" s="203"/>
      <c r="FR1085" s="203"/>
      <c r="FS1085" s="203"/>
      <c r="FT1085" s="203"/>
      <c r="FU1085" s="203"/>
      <c r="FV1085" s="203"/>
      <c r="FW1085" s="203"/>
      <c r="FX1085" s="203"/>
      <c r="FY1085" s="203"/>
      <c r="FZ1085" s="203"/>
      <c r="GA1085" s="203"/>
      <c r="GB1085" s="203"/>
      <c r="GC1085" s="203"/>
      <c r="GD1085" s="203"/>
      <c r="GE1085" s="203"/>
      <c r="GF1085" s="203"/>
      <c r="GG1085" s="203"/>
      <c r="GH1085" s="203"/>
      <c r="GI1085" s="203"/>
      <c r="GJ1085" s="203"/>
      <c r="GK1085" s="203"/>
      <c r="GL1085" s="203"/>
      <c r="GM1085" s="203"/>
      <c r="GN1085" s="203"/>
      <c r="GO1085" s="203"/>
      <c r="GP1085" s="203"/>
      <c r="GQ1085" s="203"/>
      <c r="GR1085" s="203"/>
      <c r="GS1085" s="203"/>
      <c r="GT1085" s="203"/>
      <c r="GU1085" s="203"/>
      <c r="GV1085" s="203"/>
      <c r="GW1085" s="203"/>
      <c r="GX1085" s="203"/>
      <c r="GY1085" s="203"/>
      <c r="GZ1085" s="203"/>
      <c r="HA1085" s="203"/>
      <c r="HB1085" s="203"/>
      <c r="HC1085" s="203"/>
      <c r="HD1085" s="203"/>
      <c r="HE1085" s="203"/>
      <c r="HF1085" s="203"/>
      <c r="HG1085" s="203"/>
      <c r="HH1085" s="203"/>
      <c r="HI1085" s="203"/>
      <c r="HJ1085" s="203"/>
      <c r="HK1085" s="203"/>
      <c r="HL1085" s="203"/>
      <c r="HM1085" s="203"/>
      <c r="HN1085" s="203"/>
      <c r="HO1085" s="203"/>
      <c r="HP1085" s="203"/>
      <c r="HQ1085" s="203"/>
      <c r="HR1085" s="203"/>
      <c r="HS1085" s="203"/>
      <c r="HT1085" s="203"/>
      <c r="HU1085" s="203"/>
      <c r="HV1085" s="203"/>
      <c r="HW1085" s="203"/>
      <c r="HX1085" s="203"/>
      <c r="HY1085" s="203"/>
      <c r="HZ1085" s="203"/>
      <c r="IA1085" s="203"/>
      <c r="IB1085" s="203"/>
      <c r="IC1085" s="203"/>
      <c r="ID1085" s="203"/>
      <c r="IE1085" s="203"/>
      <c r="IF1085" s="203"/>
      <c r="IG1085" s="203"/>
      <c r="IH1085" s="203"/>
      <c r="II1085" s="203"/>
      <c r="IJ1085" s="203"/>
      <c r="IK1085" s="203"/>
      <c r="IL1085" s="203"/>
      <c r="IM1085" s="203"/>
      <c r="IN1085" s="203"/>
      <c r="IO1085" s="203"/>
      <c r="IP1085" s="203"/>
      <c r="IQ1085" s="203"/>
      <c r="IR1085" s="203"/>
      <c r="IS1085" s="203"/>
      <c r="IT1085" s="203"/>
      <c r="IU1085" s="203"/>
      <c r="IV1085" s="203"/>
      <c r="IW1085" s="203"/>
      <c r="IX1085" s="203"/>
      <c r="IY1085" s="203"/>
      <c r="IZ1085" s="203"/>
      <c r="JA1085" s="203"/>
      <c r="JB1085" s="203"/>
      <c r="JC1085" s="203"/>
      <c r="JD1085" s="203"/>
      <c r="JE1085" s="203"/>
    </row>
    <row r="1086" spans="1:265" s="592" customFormat="1" ht="30" x14ac:dyDescent="0.25">
      <c r="A1086" s="256">
        <v>1</v>
      </c>
      <c r="B1086" s="256"/>
      <c r="C1086" s="2334" t="s">
        <v>195</v>
      </c>
      <c r="D1086" s="3"/>
      <c r="E1086" s="3"/>
      <c r="F1086" s="259">
        <f t="shared" ref="F1086:F1108" si="757">F989</f>
        <v>0</v>
      </c>
      <c r="G1086" s="227"/>
      <c r="H1086" s="227"/>
      <c r="I1086" s="2092"/>
      <c r="J1086" s="1486">
        <f>F1086/12-G1086</f>
        <v>0</v>
      </c>
      <c r="K1086" s="1486"/>
      <c r="L1086" s="1479"/>
      <c r="M1086" s="1479"/>
      <c r="N1086" s="1479"/>
      <c r="O1086" s="1479"/>
      <c r="P1086" s="1479"/>
      <c r="Q1086" s="1479"/>
      <c r="R1086" s="386">
        <f t="shared" ref="R1086:AE1086" si="758">R989</f>
        <v>0</v>
      </c>
      <c r="S1086" s="386">
        <f t="shared" si="758"/>
        <v>0</v>
      </c>
      <c r="T1086" s="386">
        <f t="shared" si="758"/>
        <v>0</v>
      </c>
      <c r="U1086" s="386">
        <f t="shared" ref="U1086:V1086" si="759">U989</f>
        <v>0</v>
      </c>
      <c r="V1086" s="386">
        <f t="shared" si="759"/>
        <v>0</v>
      </c>
      <c r="W1086" s="386">
        <f t="shared" ref="W1086" si="760">W989</f>
        <v>0</v>
      </c>
      <c r="X1086" s="386">
        <f t="shared" si="758"/>
        <v>0</v>
      </c>
      <c r="Y1086" s="386">
        <f t="shared" si="758"/>
        <v>0</v>
      </c>
      <c r="Z1086" s="386">
        <f t="shared" si="758"/>
        <v>0</v>
      </c>
      <c r="AA1086" s="386">
        <f t="shared" si="758"/>
        <v>0</v>
      </c>
      <c r="AB1086" s="386">
        <f t="shared" si="758"/>
        <v>0</v>
      </c>
      <c r="AC1086" s="1699">
        <f t="shared" si="758"/>
        <v>0</v>
      </c>
      <c r="AD1086" s="1699">
        <f t="shared" si="758"/>
        <v>0</v>
      </c>
      <c r="AE1086" s="386">
        <f t="shared" si="758"/>
        <v>0</v>
      </c>
      <c r="AF1086" s="227"/>
      <c r="AG1086" s="227"/>
      <c r="AH1086" s="619"/>
      <c r="AI1086" s="2141"/>
      <c r="AJ1086" s="203"/>
      <c r="AK1086" s="203"/>
      <c r="AL1086" s="203"/>
      <c r="AM1086" s="203"/>
      <c r="AN1086" s="203"/>
      <c r="AO1086" s="203"/>
      <c r="AP1086" s="203"/>
      <c r="AQ1086" s="203"/>
      <c r="AR1086" s="203"/>
      <c r="AS1086" s="203"/>
      <c r="AT1086" s="203"/>
      <c r="AU1086" s="203"/>
      <c r="AV1086" s="203"/>
      <c r="AW1086" s="203"/>
      <c r="AX1086" s="203"/>
      <c r="AY1086" s="203"/>
      <c r="AZ1086" s="203"/>
      <c r="BA1086" s="203"/>
      <c r="BB1086" s="203"/>
      <c r="BC1086" s="203"/>
      <c r="BD1086" s="203"/>
      <c r="BE1086" s="203"/>
      <c r="BF1086" s="203"/>
      <c r="BG1086" s="203"/>
      <c r="BH1086" s="203"/>
      <c r="BI1086" s="203"/>
      <c r="BJ1086" s="203"/>
      <c r="BK1086" s="203"/>
      <c r="BL1086" s="203"/>
      <c r="BM1086" s="203"/>
      <c r="BN1086" s="203"/>
      <c r="BO1086" s="203"/>
      <c r="BP1086" s="203"/>
      <c r="BQ1086" s="203"/>
      <c r="BR1086" s="203"/>
      <c r="BS1086" s="203"/>
      <c r="BT1086" s="203"/>
      <c r="BU1086" s="203"/>
      <c r="BV1086" s="203"/>
      <c r="BW1086" s="203"/>
      <c r="BX1086" s="203"/>
      <c r="BY1086" s="203"/>
      <c r="BZ1086" s="203"/>
      <c r="CA1086" s="203"/>
      <c r="CB1086" s="203"/>
      <c r="CC1086" s="203"/>
      <c r="CD1086" s="203"/>
      <c r="CE1086" s="203"/>
      <c r="CF1086" s="203"/>
      <c r="CG1086" s="203"/>
      <c r="CH1086" s="203"/>
      <c r="CI1086" s="203"/>
      <c r="CJ1086" s="203"/>
      <c r="CK1086" s="203"/>
      <c r="CL1086" s="203"/>
      <c r="CM1086" s="203"/>
      <c r="CN1086" s="203"/>
      <c r="CO1086" s="203"/>
      <c r="CP1086" s="203"/>
      <c r="CQ1086" s="203"/>
      <c r="CR1086" s="203"/>
      <c r="CS1086" s="203"/>
      <c r="CT1086" s="203"/>
      <c r="CU1086" s="203"/>
      <c r="CV1086" s="203"/>
      <c r="CW1086" s="203"/>
      <c r="CX1086" s="203"/>
      <c r="CY1086" s="203"/>
      <c r="CZ1086" s="203"/>
      <c r="DA1086" s="203"/>
      <c r="DB1086" s="203"/>
      <c r="DC1086" s="203"/>
      <c r="DD1086" s="203"/>
      <c r="DE1086" s="203"/>
      <c r="DF1086" s="203"/>
      <c r="DG1086" s="203"/>
      <c r="DH1086" s="203"/>
      <c r="DI1086" s="203"/>
      <c r="DJ1086" s="203"/>
      <c r="DK1086" s="203"/>
      <c r="DL1086" s="203"/>
      <c r="DM1086" s="203"/>
      <c r="DN1086" s="203"/>
      <c r="DO1086" s="203"/>
      <c r="DP1086" s="203"/>
      <c r="DQ1086" s="203"/>
      <c r="DR1086" s="203"/>
      <c r="DS1086" s="203"/>
      <c r="DT1086" s="203"/>
      <c r="DU1086" s="203"/>
      <c r="DV1086" s="203"/>
      <c r="DW1086" s="203"/>
      <c r="DX1086" s="203"/>
      <c r="DY1086" s="203"/>
      <c r="DZ1086" s="203"/>
      <c r="EA1086" s="203"/>
      <c r="EB1086" s="203"/>
      <c r="EC1086" s="203"/>
      <c r="ED1086" s="203"/>
      <c r="EE1086" s="203"/>
      <c r="EF1086" s="203"/>
      <c r="EG1086" s="203"/>
      <c r="EH1086" s="203"/>
      <c r="EI1086" s="203"/>
      <c r="EJ1086" s="203"/>
      <c r="EK1086" s="203"/>
      <c r="EL1086" s="203"/>
      <c r="EM1086" s="203"/>
      <c r="EN1086" s="203"/>
      <c r="EO1086" s="203"/>
      <c r="EP1086" s="203"/>
      <c r="EQ1086" s="203"/>
      <c r="ER1086" s="203"/>
      <c r="ES1086" s="203"/>
      <c r="ET1086" s="203"/>
      <c r="EU1086" s="203"/>
      <c r="EV1086" s="203"/>
      <c r="EW1086" s="203"/>
      <c r="EX1086" s="203"/>
      <c r="EY1086" s="203"/>
      <c r="EZ1086" s="203"/>
      <c r="FA1086" s="203"/>
      <c r="FB1086" s="203"/>
      <c r="FC1086" s="203"/>
      <c r="FD1086" s="203"/>
      <c r="FE1086" s="203"/>
      <c r="FF1086" s="203"/>
      <c r="FG1086" s="203"/>
      <c r="FH1086" s="203"/>
      <c r="FI1086" s="203"/>
      <c r="FJ1086" s="203"/>
      <c r="FK1086" s="203"/>
      <c r="FL1086" s="203"/>
      <c r="FM1086" s="203"/>
      <c r="FN1086" s="203"/>
      <c r="FO1086" s="203"/>
      <c r="FP1086" s="203"/>
      <c r="FQ1086" s="203"/>
      <c r="FR1086" s="203"/>
      <c r="FS1086" s="203"/>
      <c r="FT1086" s="203"/>
      <c r="FU1086" s="203"/>
      <c r="FV1086" s="203"/>
      <c r="FW1086" s="203"/>
      <c r="FX1086" s="203"/>
      <c r="FY1086" s="203"/>
      <c r="FZ1086" s="203"/>
      <c r="GA1086" s="203"/>
      <c r="GB1086" s="203"/>
      <c r="GC1086" s="203"/>
      <c r="GD1086" s="203"/>
      <c r="GE1086" s="203"/>
      <c r="GF1086" s="203"/>
      <c r="GG1086" s="203"/>
      <c r="GH1086" s="203"/>
      <c r="GI1086" s="203"/>
      <c r="GJ1086" s="203"/>
      <c r="GK1086" s="203"/>
      <c r="GL1086" s="203"/>
      <c r="GM1086" s="203"/>
      <c r="GN1086" s="203"/>
      <c r="GO1086" s="203"/>
      <c r="GP1086" s="203"/>
      <c r="GQ1086" s="203"/>
      <c r="GR1086" s="203"/>
      <c r="GS1086" s="203"/>
      <c r="GT1086" s="203"/>
      <c r="GU1086" s="203"/>
      <c r="GV1086" s="203"/>
      <c r="GW1086" s="203"/>
      <c r="GX1086" s="203"/>
      <c r="GY1086" s="203"/>
      <c r="GZ1086" s="203"/>
      <c r="HA1086" s="203"/>
      <c r="HB1086" s="203"/>
      <c r="HC1086" s="203"/>
      <c r="HD1086" s="203"/>
      <c r="HE1086" s="203"/>
      <c r="HF1086" s="203"/>
      <c r="HG1086" s="203"/>
      <c r="HH1086" s="203"/>
      <c r="HI1086" s="203"/>
      <c r="HJ1086" s="203"/>
      <c r="HK1086" s="203"/>
      <c r="HL1086" s="203"/>
      <c r="HM1086" s="203"/>
      <c r="HN1086" s="203"/>
      <c r="HO1086" s="203"/>
      <c r="HP1086" s="203"/>
      <c r="HQ1086" s="203"/>
      <c r="HR1086" s="203"/>
      <c r="HS1086" s="203"/>
      <c r="HT1086" s="203"/>
      <c r="HU1086" s="203"/>
      <c r="HV1086" s="203"/>
      <c r="HW1086" s="203"/>
      <c r="HX1086" s="203"/>
      <c r="HY1086" s="203"/>
      <c r="HZ1086" s="203"/>
      <c r="IA1086" s="203"/>
      <c r="IB1086" s="203"/>
      <c r="IC1086" s="203"/>
      <c r="ID1086" s="203"/>
      <c r="IE1086" s="203"/>
      <c r="IF1086" s="203"/>
      <c r="IG1086" s="203"/>
      <c r="IH1086" s="203"/>
      <c r="II1086" s="203"/>
      <c r="IJ1086" s="203"/>
      <c r="IK1086" s="203"/>
      <c r="IL1086" s="203"/>
      <c r="IM1086" s="203"/>
      <c r="IN1086" s="203"/>
      <c r="IO1086" s="203"/>
      <c r="IP1086" s="203"/>
      <c r="IQ1086" s="203"/>
      <c r="IR1086" s="203"/>
      <c r="IS1086" s="203"/>
      <c r="IT1086" s="203"/>
      <c r="IU1086" s="203"/>
      <c r="IV1086" s="203"/>
      <c r="IW1086" s="203"/>
      <c r="IX1086" s="203"/>
      <c r="IY1086" s="203"/>
      <c r="IZ1086" s="203"/>
      <c r="JA1086" s="203"/>
      <c r="JB1086" s="203"/>
      <c r="JC1086" s="203"/>
      <c r="JD1086" s="203"/>
      <c r="JE1086" s="203"/>
    </row>
    <row r="1087" spans="1:265" s="592" customFormat="1" ht="30" x14ac:dyDescent="0.25">
      <c r="A1087" s="256"/>
      <c r="B1087" s="256"/>
      <c r="C1087" s="460" t="s">
        <v>498</v>
      </c>
      <c r="D1087" s="3"/>
      <c r="E1087" s="3"/>
      <c r="F1087" s="259">
        <f t="shared" si="757"/>
        <v>0</v>
      </c>
      <c r="G1087" s="227">
        <f t="shared" ref="G1087:H1094" si="761">G990</f>
        <v>0</v>
      </c>
      <c r="H1087" s="227">
        <f t="shared" si="761"/>
        <v>85</v>
      </c>
      <c r="I1087" s="2092" t="e">
        <f>H1087/G1087*100</f>
        <v>#DIV/0!</v>
      </c>
      <c r="J1087" s="1486"/>
      <c r="K1087" s="1486"/>
      <c r="L1087" s="1479"/>
      <c r="M1087" s="1479"/>
      <c r="N1087" s="1479"/>
      <c r="O1087" s="1479"/>
      <c r="P1087" s="1479"/>
      <c r="Q1087" s="1479"/>
      <c r="R1087" s="386">
        <f t="shared" ref="R1087:AE1087" si="762">R990</f>
        <v>0</v>
      </c>
      <c r="S1087" s="386">
        <f t="shared" si="762"/>
        <v>0</v>
      </c>
      <c r="T1087" s="386">
        <f t="shared" si="762"/>
        <v>0</v>
      </c>
      <c r="U1087" s="386">
        <f t="shared" ref="U1087:V1087" si="763">U990</f>
        <v>0</v>
      </c>
      <c r="V1087" s="386">
        <f t="shared" si="763"/>
        <v>0</v>
      </c>
      <c r="W1087" s="386">
        <f t="shared" ref="W1087" si="764">W990</f>
        <v>0</v>
      </c>
      <c r="X1087" s="386">
        <f t="shared" si="762"/>
        <v>0</v>
      </c>
      <c r="Y1087" s="386">
        <f t="shared" si="762"/>
        <v>0</v>
      </c>
      <c r="Z1087" s="386">
        <f t="shared" si="762"/>
        <v>0</v>
      </c>
      <c r="AA1087" s="386">
        <f t="shared" si="762"/>
        <v>0</v>
      </c>
      <c r="AB1087" s="386">
        <f t="shared" si="762"/>
        <v>0</v>
      </c>
      <c r="AC1087" s="1699">
        <f t="shared" si="762"/>
        <v>0</v>
      </c>
      <c r="AD1087" s="1699">
        <f t="shared" si="762"/>
        <v>0</v>
      </c>
      <c r="AE1087" s="386">
        <f t="shared" si="762"/>
        <v>0</v>
      </c>
      <c r="AF1087" s="227"/>
      <c r="AG1087" s="227"/>
      <c r="AH1087" s="619"/>
      <c r="AI1087" s="2141"/>
      <c r="AJ1087" s="203"/>
      <c r="AK1087" s="203"/>
      <c r="AL1087" s="203"/>
      <c r="AM1087" s="203"/>
      <c r="AN1087" s="203"/>
      <c r="AO1087" s="203"/>
      <c r="AP1087" s="203"/>
      <c r="AQ1087" s="203"/>
      <c r="AR1087" s="203"/>
      <c r="AS1087" s="203"/>
      <c r="AT1087" s="203"/>
      <c r="AU1087" s="203"/>
      <c r="AV1087" s="203"/>
      <c r="AW1087" s="203"/>
      <c r="AX1087" s="203"/>
      <c r="AY1087" s="203"/>
      <c r="AZ1087" s="203"/>
      <c r="BA1087" s="203"/>
      <c r="BB1087" s="203"/>
      <c r="BC1087" s="203"/>
      <c r="BD1087" s="203"/>
      <c r="BE1087" s="203"/>
      <c r="BF1087" s="203"/>
      <c r="BG1087" s="203"/>
      <c r="BH1087" s="203"/>
      <c r="BI1087" s="203"/>
      <c r="BJ1087" s="203"/>
      <c r="BK1087" s="203"/>
      <c r="BL1087" s="203"/>
      <c r="BM1087" s="203"/>
      <c r="BN1087" s="203"/>
      <c r="BO1087" s="203"/>
      <c r="BP1087" s="203"/>
      <c r="BQ1087" s="203"/>
      <c r="BR1087" s="203"/>
      <c r="BS1087" s="203"/>
      <c r="BT1087" s="203"/>
      <c r="BU1087" s="203"/>
      <c r="BV1087" s="203"/>
      <c r="BW1087" s="203"/>
      <c r="BX1087" s="203"/>
      <c r="BY1087" s="203"/>
      <c r="BZ1087" s="203"/>
      <c r="CA1087" s="203"/>
      <c r="CB1087" s="203"/>
      <c r="CC1087" s="203"/>
      <c r="CD1087" s="203"/>
      <c r="CE1087" s="203"/>
      <c r="CF1087" s="203"/>
      <c r="CG1087" s="203"/>
      <c r="CH1087" s="203"/>
      <c r="CI1087" s="203"/>
      <c r="CJ1087" s="203"/>
      <c r="CK1087" s="203"/>
      <c r="CL1087" s="203"/>
      <c r="CM1087" s="203"/>
      <c r="CN1087" s="203"/>
      <c r="CO1087" s="203"/>
      <c r="CP1087" s="203"/>
      <c r="CQ1087" s="203"/>
      <c r="CR1087" s="203"/>
      <c r="CS1087" s="203"/>
      <c r="CT1087" s="203"/>
      <c r="CU1087" s="203"/>
      <c r="CV1087" s="203"/>
      <c r="CW1087" s="203"/>
      <c r="CX1087" s="203"/>
      <c r="CY1087" s="203"/>
      <c r="CZ1087" s="203"/>
      <c r="DA1087" s="203"/>
      <c r="DB1087" s="203"/>
      <c r="DC1087" s="203"/>
      <c r="DD1087" s="203"/>
      <c r="DE1087" s="203"/>
      <c r="DF1087" s="203"/>
      <c r="DG1087" s="203"/>
      <c r="DH1087" s="203"/>
      <c r="DI1087" s="203"/>
      <c r="DJ1087" s="203"/>
      <c r="DK1087" s="203"/>
      <c r="DL1087" s="203"/>
      <c r="DM1087" s="203"/>
      <c r="DN1087" s="203"/>
      <c r="DO1087" s="203"/>
      <c r="DP1087" s="203"/>
      <c r="DQ1087" s="203"/>
      <c r="DR1087" s="203"/>
      <c r="DS1087" s="203"/>
      <c r="DT1087" s="203"/>
      <c r="DU1087" s="203"/>
      <c r="DV1087" s="203"/>
      <c r="DW1087" s="203"/>
      <c r="DX1087" s="203"/>
      <c r="DY1087" s="203"/>
      <c r="DZ1087" s="203"/>
      <c r="EA1087" s="203"/>
      <c r="EB1087" s="203"/>
      <c r="EC1087" s="203"/>
      <c r="ED1087" s="203"/>
      <c r="EE1087" s="203"/>
      <c r="EF1087" s="203"/>
      <c r="EG1087" s="203"/>
      <c r="EH1087" s="203"/>
      <c r="EI1087" s="203"/>
      <c r="EJ1087" s="203"/>
      <c r="EK1087" s="203"/>
      <c r="EL1087" s="203"/>
      <c r="EM1087" s="203"/>
      <c r="EN1087" s="203"/>
      <c r="EO1087" s="203"/>
      <c r="EP1087" s="203"/>
      <c r="EQ1087" s="203"/>
      <c r="ER1087" s="203"/>
      <c r="ES1087" s="203"/>
      <c r="ET1087" s="203"/>
      <c r="EU1087" s="203"/>
      <c r="EV1087" s="203"/>
      <c r="EW1087" s="203"/>
      <c r="EX1087" s="203"/>
      <c r="EY1087" s="203"/>
      <c r="EZ1087" s="203"/>
      <c r="FA1087" s="203"/>
      <c r="FB1087" s="203"/>
      <c r="FC1087" s="203"/>
      <c r="FD1087" s="203"/>
      <c r="FE1087" s="203"/>
      <c r="FF1087" s="203"/>
      <c r="FG1087" s="203"/>
      <c r="FH1087" s="203"/>
      <c r="FI1087" s="203"/>
      <c r="FJ1087" s="203"/>
      <c r="FK1087" s="203"/>
      <c r="FL1087" s="203"/>
      <c r="FM1087" s="203"/>
      <c r="FN1087" s="203"/>
      <c r="FO1087" s="203"/>
      <c r="FP1087" s="203"/>
      <c r="FQ1087" s="203"/>
      <c r="FR1087" s="203"/>
      <c r="FS1087" s="203"/>
      <c r="FT1087" s="203"/>
      <c r="FU1087" s="203"/>
      <c r="FV1087" s="203"/>
      <c r="FW1087" s="203"/>
      <c r="FX1087" s="203"/>
      <c r="FY1087" s="203"/>
      <c r="FZ1087" s="203"/>
      <c r="GA1087" s="203"/>
      <c r="GB1087" s="203"/>
      <c r="GC1087" s="203"/>
      <c r="GD1087" s="203"/>
      <c r="GE1087" s="203"/>
      <c r="GF1087" s="203"/>
      <c r="GG1087" s="203"/>
      <c r="GH1087" s="203"/>
      <c r="GI1087" s="203"/>
      <c r="GJ1087" s="203"/>
      <c r="GK1087" s="203"/>
      <c r="GL1087" s="203"/>
      <c r="GM1087" s="203"/>
      <c r="GN1087" s="203"/>
      <c r="GO1087" s="203"/>
      <c r="GP1087" s="203"/>
      <c r="GQ1087" s="203"/>
      <c r="GR1087" s="203"/>
      <c r="GS1087" s="203"/>
      <c r="GT1087" s="203"/>
      <c r="GU1087" s="203"/>
      <c r="GV1087" s="203"/>
      <c r="GW1087" s="203"/>
      <c r="GX1087" s="203"/>
      <c r="GY1087" s="203"/>
      <c r="GZ1087" s="203"/>
      <c r="HA1087" s="203"/>
      <c r="HB1087" s="203"/>
      <c r="HC1087" s="203"/>
      <c r="HD1087" s="203"/>
      <c r="HE1087" s="203"/>
      <c r="HF1087" s="203"/>
      <c r="HG1087" s="203"/>
      <c r="HH1087" s="203"/>
      <c r="HI1087" s="203"/>
      <c r="HJ1087" s="203"/>
      <c r="HK1087" s="203"/>
      <c r="HL1087" s="203"/>
      <c r="HM1087" s="203"/>
      <c r="HN1087" s="203"/>
      <c r="HO1087" s="203"/>
      <c r="HP1087" s="203"/>
      <c r="HQ1087" s="203"/>
      <c r="HR1087" s="203"/>
      <c r="HS1087" s="203"/>
      <c r="HT1087" s="203"/>
      <c r="HU1087" s="203"/>
      <c r="HV1087" s="203"/>
      <c r="HW1087" s="203"/>
      <c r="HX1087" s="203"/>
      <c r="HY1087" s="203"/>
      <c r="HZ1087" s="203"/>
      <c r="IA1087" s="203"/>
      <c r="IB1087" s="203"/>
      <c r="IC1087" s="203"/>
      <c r="ID1087" s="203"/>
      <c r="IE1087" s="203"/>
      <c r="IF1087" s="203"/>
      <c r="IG1087" s="203"/>
      <c r="IH1087" s="203"/>
      <c r="II1087" s="203"/>
      <c r="IJ1087" s="203"/>
      <c r="IK1087" s="203"/>
      <c r="IL1087" s="203"/>
      <c r="IM1087" s="203"/>
      <c r="IN1087" s="203"/>
      <c r="IO1087" s="203"/>
      <c r="IP1087" s="203"/>
      <c r="IQ1087" s="203"/>
      <c r="IR1087" s="203"/>
      <c r="IS1087" s="203"/>
      <c r="IT1087" s="203"/>
      <c r="IU1087" s="203"/>
      <c r="IV1087" s="203"/>
      <c r="IW1087" s="203"/>
      <c r="IX1087" s="203"/>
      <c r="IY1087" s="203"/>
      <c r="IZ1087" s="203"/>
      <c r="JA1087" s="203"/>
      <c r="JB1087" s="203"/>
      <c r="JC1087" s="203"/>
      <c r="JD1087" s="203"/>
      <c r="JE1087" s="203"/>
    </row>
    <row r="1088" spans="1:265" s="592" customFormat="1" ht="75" x14ac:dyDescent="0.25">
      <c r="A1088" s="256"/>
      <c r="B1088" s="256"/>
      <c r="C1088" s="2335" t="s">
        <v>499</v>
      </c>
      <c r="D1088" s="3"/>
      <c r="E1088" s="3"/>
      <c r="F1088" s="259">
        <f t="shared" si="757"/>
        <v>0</v>
      </c>
      <c r="G1088" s="227">
        <f t="shared" si="761"/>
        <v>0</v>
      </c>
      <c r="H1088" s="227">
        <f t="shared" si="761"/>
        <v>49</v>
      </c>
      <c r="I1088" s="2092" t="e">
        <f>H1088/G1088*100</f>
        <v>#DIV/0!</v>
      </c>
      <c r="J1088" s="1486"/>
      <c r="K1088" s="1486"/>
      <c r="L1088" s="1479"/>
      <c r="M1088" s="1479"/>
      <c r="N1088" s="1479"/>
      <c r="O1088" s="1479"/>
      <c r="P1088" s="1479"/>
      <c r="Q1088" s="1479"/>
      <c r="R1088" s="386">
        <f t="shared" ref="R1088:AE1088" si="765">R991</f>
        <v>0</v>
      </c>
      <c r="S1088" s="386">
        <f t="shared" si="765"/>
        <v>0</v>
      </c>
      <c r="T1088" s="386">
        <f t="shared" si="765"/>
        <v>0</v>
      </c>
      <c r="U1088" s="386">
        <f t="shared" ref="U1088:V1088" si="766">U991</f>
        <v>0</v>
      </c>
      <c r="V1088" s="386">
        <f t="shared" si="766"/>
        <v>0</v>
      </c>
      <c r="W1088" s="386">
        <f t="shared" ref="W1088" si="767">W991</f>
        <v>0</v>
      </c>
      <c r="X1088" s="386">
        <f t="shared" si="765"/>
        <v>0</v>
      </c>
      <c r="Y1088" s="386">
        <f t="shared" si="765"/>
        <v>0</v>
      </c>
      <c r="Z1088" s="386">
        <f t="shared" si="765"/>
        <v>0</v>
      </c>
      <c r="AA1088" s="386">
        <f t="shared" si="765"/>
        <v>0</v>
      </c>
      <c r="AB1088" s="386">
        <f t="shared" si="765"/>
        <v>0</v>
      </c>
      <c r="AC1088" s="1699">
        <f t="shared" si="765"/>
        <v>0</v>
      </c>
      <c r="AD1088" s="1699">
        <f t="shared" si="765"/>
        <v>0</v>
      </c>
      <c r="AE1088" s="386">
        <f t="shared" si="765"/>
        <v>0</v>
      </c>
      <c r="AF1088" s="227"/>
      <c r="AG1088" s="227"/>
      <c r="AH1088" s="619"/>
      <c r="AI1088" s="2141"/>
      <c r="AJ1088" s="203"/>
      <c r="AK1088" s="203"/>
      <c r="AL1088" s="203"/>
      <c r="AM1088" s="203"/>
      <c r="AN1088" s="203"/>
      <c r="AO1088" s="203"/>
      <c r="AP1088" s="203"/>
      <c r="AQ1088" s="203"/>
      <c r="AR1088" s="203"/>
      <c r="AS1088" s="203"/>
      <c r="AT1088" s="203"/>
      <c r="AU1088" s="203"/>
      <c r="AV1088" s="203"/>
      <c r="AW1088" s="203"/>
      <c r="AX1088" s="203"/>
      <c r="AY1088" s="203"/>
      <c r="AZ1088" s="203"/>
      <c r="BA1088" s="203"/>
      <c r="BB1088" s="203"/>
      <c r="BC1088" s="203"/>
      <c r="BD1088" s="203"/>
      <c r="BE1088" s="203"/>
      <c r="BF1088" s="203"/>
      <c r="BG1088" s="203"/>
      <c r="BH1088" s="203"/>
      <c r="BI1088" s="203"/>
      <c r="BJ1088" s="203"/>
      <c r="BK1088" s="203"/>
      <c r="BL1088" s="203"/>
      <c r="BM1088" s="203"/>
      <c r="BN1088" s="203"/>
      <c r="BO1088" s="203"/>
      <c r="BP1088" s="203"/>
      <c r="BQ1088" s="203"/>
      <c r="BR1088" s="203"/>
      <c r="BS1088" s="203"/>
      <c r="BT1088" s="203"/>
      <c r="BU1088" s="203"/>
      <c r="BV1088" s="203"/>
      <c r="BW1088" s="203"/>
      <c r="BX1088" s="203"/>
      <c r="BY1088" s="203"/>
      <c r="BZ1088" s="203"/>
      <c r="CA1088" s="203"/>
      <c r="CB1088" s="203"/>
      <c r="CC1088" s="203"/>
      <c r="CD1088" s="203"/>
      <c r="CE1088" s="203"/>
      <c r="CF1088" s="203"/>
      <c r="CG1088" s="203"/>
      <c r="CH1088" s="203"/>
      <c r="CI1088" s="203"/>
      <c r="CJ1088" s="203"/>
      <c r="CK1088" s="203"/>
      <c r="CL1088" s="203"/>
      <c r="CM1088" s="203"/>
      <c r="CN1088" s="203"/>
      <c r="CO1088" s="203"/>
      <c r="CP1088" s="203"/>
      <c r="CQ1088" s="203"/>
      <c r="CR1088" s="203"/>
      <c r="CS1088" s="203"/>
      <c r="CT1088" s="203"/>
      <c r="CU1088" s="203"/>
      <c r="CV1088" s="203"/>
      <c r="CW1088" s="203"/>
      <c r="CX1088" s="203"/>
      <c r="CY1088" s="203"/>
      <c r="CZ1088" s="203"/>
      <c r="DA1088" s="203"/>
      <c r="DB1088" s="203"/>
      <c r="DC1088" s="203"/>
      <c r="DD1088" s="203"/>
      <c r="DE1088" s="203"/>
      <c r="DF1088" s="203"/>
      <c r="DG1088" s="203"/>
      <c r="DH1088" s="203"/>
      <c r="DI1088" s="203"/>
      <c r="DJ1088" s="203"/>
      <c r="DK1088" s="203"/>
      <c r="DL1088" s="203"/>
      <c r="DM1088" s="203"/>
      <c r="DN1088" s="203"/>
      <c r="DO1088" s="203"/>
      <c r="DP1088" s="203"/>
      <c r="DQ1088" s="203"/>
      <c r="DR1088" s="203"/>
      <c r="DS1088" s="203"/>
      <c r="DT1088" s="203"/>
      <c r="DU1088" s="203"/>
      <c r="DV1088" s="203"/>
      <c r="DW1088" s="203"/>
      <c r="DX1088" s="203"/>
      <c r="DY1088" s="203"/>
      <c r="DZ1088" s="203"/>
      <c r="EA1088" s="203"/>
      <c r="EB1088" s="203"/>
      <c r="EC1088" s="203"/>
      <c r="ED1088" s="203"/>
      <c r="EE1088" s="203"/>
      <c r="EF1088" s="203"/>
      <c r="EG1088" s="203"/>
      <c r="EH1088" s="203"/>
      <c r="EI1088" s="203"/>
      <c r="EJ1088" s="203"/>
      <c r="EK1088" s="203"/>
      <c r="EL1088" s="203"/>
      <c r="EM1088" s="203"/>
      <c r="EN1088" s="203"/>
      <c r="EO1088" s="203"/>
      <c r="EP1088" s="203"/>
      <c r="EQ1088" s="203"/>
      <c r="ER1088" s="203"/>
      <c r="ES1088" s="203"/>
      <c r="ET1088" s="203"/>
      <c r="EU1088" s="203"/>
      <c r="EV1088" s="203"/>
      <c r="EW1088" s="203"/>
      <c r="EX1088" s="203"/>
      <c r="EY1088" s="203"/>
      <c r="EZ1088" s="203"/>
      <c r="FA1088" s="203"/>
      <c r="FB1088" s="203"/>
      <c r="FC1088" s="203"/>
      <c r="FD1088" s="203"/>
      <c r="FE1088" s="203"/>
      <c r="FF1088" s="203"/>
      <c r="FG1088" s="203"/>
      <c r="FH1088" s="203"/>
      <c r="FI1088" s="203"/>
      <c r="FJ1088" s="203"/>
      <c r="FK1088" s="203"/>
      <c r="FL1088" s="203"/>
      <c r="FM1088" s="203"/>
      <c r="FN1088" s="203"/>
      <c r="FO1088" s="203"/>
      <c r="FP1088" s="203"/>
      <c r="FQ1088" s="203"/>
      <c r="FR1088" s="203"/>
      <c r="FS1088" s="203"/>
      <c r="FT1088" s="203"/>
      <c r="FU1088" s="203"/>
      <c r="FV1088" s="203"/>
      <c r="FW1088" s="203"/>
      <c r="FX1088" s="203"/>
      <c r="FY1088" s="203"/>
      <c r="FZ1088" s="203"/>
      <c r="GA1088" s="203"/>
      <c r="GB1088" s="203"/>
      <c r="GC1088" s="203"/>
      <c r="GD1088" s="203"/>
      <c r="GE1088" s="203"/>
      <c r="GF1088" s="203"/>
      <c r="GG1088" s="203"/>
      <c r="GH1088" s="203"/>
      <c r="GI1088" s="203"/>
      <c r="GJ1088" s="203"/>
      <c r="GK1088" s="203"/>
      <c r="GL1088" s="203"/>
      <c r="GM1088" s="203"/>
      <c r="GN1088" s="203"/>
      <c r="GO1088" s="203"/>
      <c r="GP1088" s="203"/>
      <c r="GQ1088" s="203"/>
      <c r="GR1088" s="203"/>
      <c r="GS1088" s="203"/>
      <c r="GT1088" s="203"/>
      <c r="GU1088" s="203"/>
      <c r="GV1088" s="203"/>
      <c r="GW1088" s="203"/>
      <c r="GX1088" s="203"/>
      <c r="GY1088" s="203"/>
      <c r="GZ1088" s="203"/>
      <c r="HA1088" s="203"/>
      <c r="HB1088" s="203"/>
      <c r="HC1088" s="203"/>
      <c r="HD1088" s="203"/>
      <c r="HE1088" s="203"/>
      <c r="HF1088" s="203"/>
      <c r="HG1088" s="203"/>
      <c r="HH1088" s="203"/>
      <c r="HI1088" s="203"/>
      <c r="HJ1088" s="203"/>
      <c r="HK1088" s="203"/>
      <c r="HL1088" s="203"/>
      <c r="HM1088" s="203"/>
      <c r="HN1088" s="203"/>
      <c r="HO1088" s="203"/>
      <c r="HP1088" s="203"/>
      <c r="HQ1088" s="203"/>
      <c r="HR1088" s="203"/>
      <c r="HS1088" s="203"/>
      <c r="HT1088" s="203"/>
      <c r="HU1088" s="203"/>
      <c r="HV1088" s="203"/>
      <c r="HW1088" s="203"/>
      <c r="HX1088" s="203"/>
      <c r="HY1088" s="203"/>
      <c r="HZ1088" s="203"/>
      <c r="IA1088" s="203"/>
      <c r="IB1088" s="203"/>
      <c r="IC1088" s="203"/>
      <c r="ID1088" s="203"/>
      <c r="IE1088" s="203"/>
      <c r="IF1088" s="203"/>
      <c r="IG1088" s="203"/>
      <c r="IH1088" s="203"/>
      <c r="II1088" s="203"/>
      <c r="IJ1088" s="203"/>
      <c r="IK1088" s="203"/>
      <c r="IL1088" s="203"/>
      <c r="IM1088" s="203"/>
      <c r="IN1088" s="203"/>
      <c r="IO1088" s="203"/>
      <c r="IP1088" s="203"/>
      <c r="IQ1088" s="203"/>
      <c r="IR1088" s="203"/>
      <c r="IS1088" s="203"/>
      <c r="IT1088" s="203"/>
      <c r="IU1088" s="203"/>
      <c r="IV1088" s="203"/>
      <c r="IW1088" s="203"/>
      <c r="IX1088" s="203"/>
      <c r="IY1088" s="203"/>
      <c r="IZ1088" s="203"/>
      <c r="JA1088" s="203"/>
      <c r="JB1088" s="203"/>
      <c r="JC1088" s="203"/>
      <c r="JD1088" s="203"/>
      <c r="JE1088" s="203"/>
    </row>
    <row r="1089" spans="1:265" s="592" customFormat="1" ht="45" x14ac:dyDescent="0.25">
      <c r="A1089" s="256"/>
      <c r="B1089" s="256"/>
      <c r="C1089" s="3" t="s">
        <v>500</v>
      </c>
      <c r="D1089" s="3"/>
      <c r="E1089" s="3"/>
      <c r="F1089" s="259">
        <f t="shared" si="757"/>
        <v>0</v>
      </c>
      <c r="G1089" s="227">
        <f t="shared" si="761"/>
        <v>0</v>
      </c>
      <c r="H1089" s="227">
        <f t="shared" si="761"/>
        <v>0</v>
      </c>
      <c r="I1089" s="2092" t="e">
        <f>H1089/G1089*100</f>
        <v>#DIV/0!</v>
      </c>
      <c r="J1089" s="1486"/>
      <c r="K1089" s="1486"/>
      <c r="L1089" s="1479"/>
      <c r="M1089" s="1479"/>
      <c r="N1089" s="1479"/>
      <c r="O1089" s="1479"/>
      <c r="P1089" s="1479"/>
      <c r="Q1089" s="1479"/>
      <c r="R1089" s="386">
        <f t="shared" ref="R1089:AE1089" si="768">R992</f>
        <v>0</v>
      </c>
      <c r="S1089" s="386">
        <f t="shared" si="768"/>
        <v>0</v>
      </c>
      <c r="T1089" s="386">
        <f t="shared" si="768"/>
        <v>0</v>
      </c>
      <c r="U1089" s="386">
        <f t="shared" ref="U1089:V1089" si="769">U992</f>
        <v>0</v>
      </c>
      <c r="V1089" s="386">
        <f t="shared" si="769"/>
        <v>0</v>
      </c>
      <c r="W1089" s="386">
        <f t="shared" ref="W1089" si="770">W992</f>
        <v>0</v>
      </c>
      <c r="X1089" s="386">
        <f t="shared" si="768"/>
        <v>0</v>
      </c>
      <c r="Y1089" s="386">
        <f t="shared" si="768"/>
        <v>0</v>
      </c>
      <c r="Z1089" s="386">
        <f t="shared" si="768"/>
        <v>0</v>
      </c>
      <c r="AA1089" s="386">
        <f t="shared" si="768"/>
        <v>0</v>
      </c>
      <c r="AB1089" s="386">
        <f t="shared" si="768"/>
        <v>0</v>
      </c>
      <c r="AC1089" s="1699">
        <f t="shared" si="768"/>
        <v>0</v>
      </c>
      <c r="AD1089" s="1699">
        <f t="shared" si="768"/>
        <v>0</v>
      </c>
      <c r="AE1089" s="386">
        <f t="shared" si="768"/>
        <v>0</v>
      </c>
      <c r="AF1089" s="227"/>
      <c r="AG1089" s="227"/>
      <c r="AH1089" s="619"/>
      <c r="AI1089" s="2141"/>
      <c r="AJ1089" s="203"/>
      <c r="AK1089" s="203"/>
      <c r="AL1089" s="203"/>
      <c r="AM1089" s="203"/>
      <c r="AN1089" s="203"/>
      <c r="AO1089" s="203"/>
      <c r="AP1089" s="203"/>
      <c r="AQ1089" s="203"/>
      <c r="AR1089" s="203"/>
      <c r="AS1089" s="203"/>
      <c r="AT1089" s="203"/>
      <c r="AU1089" s="203"/>
      <c r="AV1089" s="203"/>
      <c r="AW1089" s="203"/>
      <c r="AX1089" s="203"/>
      <c r="AY1089" s="203"/>
      <c r="AZ1089" s="203"/>
      <c r="BA1089" s="203"/>
      <c r="BB1089" s="203"/>
      <c r="BC1089" s="203"/>
      <c r="BD1089" s="203"/>
      <c r="BE1089" s="203"/>
      <c r="BF1089" s="203"/>
      <c r="BG1089" s="203"/>
      <c r="BH1089" s="203"/>
      <c r="BI1089" s="203"/>
      <c r="BJ1089" s="203"/>
      <c r="BK1089" s="203"/>
      <c r="BL1089" s="203"/>
      <c r="BM1089" s="203"/>
      <c r="BN1089" s="203"/>
      <c r="BO1089" s="203"/>
      <c r="BP1089" s="203"/>
      <c r="BQ1089" s="203"/>
      <c r="BR1089" s="203"/>
      <c r="BS1089" s="203"/>
      <c r="BT1089" s="203"/>
      <c r="BU1089" s="203"/>
      <c r="BV1089" s="203"/>
      <c r="BW1089" s="203"/>
      <c r="BX1089" s="203"/>
      <c r="BY1089" s="203"/>
      <c r="BZ1089" s="203"/>
      <c r="CA1089" s="203"/>
      <c r="CB1089" s="203"/>
      <c r="CC1089" s="203"/>
      <c r="CD1089" s="203"/>
      <c r="CE1089" s="203"/>
      <c r="CF1089" s="203"/>
      <c r="CG1089" s="203"/>
      <c r="CH1089" s="203"/>
      <c r="CI1089" s="203"/>
      <c r="CJ1089" s="203"/>
      <c r="CK1089" s="203"/>
      <c r="CL1089" s="203"/>
      <c r="CM1089" s="203"/>
      <c r="CN1089" s="203"/>
      <c r="CO1089" s="203"/>
      <c r="CP1089" s="203"/>
      <c r="CQ1089" s="203"/>
      <c r="CR1089" s="203"/>
      <c r="CS1089" s="203"/>
      <c r="CT1089" s="203"/>
      <c r="CU1089" s="203"/>
      <c r="CV1089" s="203"/>
      <c r="CW1089" s="203"/>
      <c r="CX1089" s="203"/>
      <c r="CY1089" s="203"/>
      <c r="CZ1089" s="203"/>
      <c r="DA1089" s="203"/>
      <c r="DB1089" s="203"/>
      <c r="DC1089" s="203"/>
      <c r="DD1089" s="203"/>
      <c r="DE1089" s="203"/>
      <c r="DF1089" s="203"/>
      <c r="DG1089" s="203"/>
      <c r="DH1089" s="203"/>
      <c r="DI1089" s="203"/>
      <c r="DJ1089" s="203"/>
      <c r="DK1089" s="203"/>
      <c r="DL1089" s="203"/>
      <c r="DM1089" s="203"/>
      <c r="DN1089" s="203"/>
      <c r="DO1089" s="203"/>
      <c r="DP1089" s="203"/>
      <c r="DQ1089" s="203"/>
      <c r="DR1089" s="203"/>
      <c r="DS1089" s="203"/>
      <c r="DT1089" s="203"/>
      <c r="DU1089" s="203"/>
      <c r="DV1089" s="203"/>
      <c r="DW1089" s="203"/>
      <c r="DX1089" s="203"/>
      <c r="DY1089" s="203"/>
      <c r="DZ1089" s="203"/>
      <c r="EA1089" s="203"/>
      <c r="EB1089" s="203"/>
      <c r="EC1089" s="203"/>
      <c r="ED1089" s="203"/>
      <c r="EE1089" s="203"/>
      <c r="EF1089" s="203"/>
      <c r="EG1089" s="203"/>
      <c r="EH1089" s="203"/>
      <c r="EI1089" s="203"/>
      <c r="EJ1089" s="203"/>
      <c r="EK1089" s="203"/>
      <c r="EL1089" s="203"/>
      <c r="EM1089" s="203"/>
      <c r="EN1089" s="203"/>
      <c r="EO1089" s="203"/>
      <c r="EP1089" s="203"/>
      <c r="EQ1089" s="203"/>
      <c r="ER1089" s="203"/>
      <c r="ES1089" s="203"/>
      <c r="ET1089" s="203"/>
      <c r="EU1089" s="203"/>
      <c r="EV1089" s="203"/>
      <c r="EW1089" s="203"/>
      <c r="EX1089" s="203"/>
      <c r="EY1089" s="203"/>
      <c r="EZ1089" s="203"/>
      <c r="FA1089" s="203"/>
      <c r="FB1089" s="203"/>
      <c r="FC1089" s="203"/>
      <c r="FD1089" s="203"/>
      <c r="FE1089" s="203"/>
      <c r="FF1089" s="203"/>
      <c r="FG1089" s="203"/>
      <c r="FH1089" s="203"/>
      <c r="FI1089" s="203"/>
      <c r="FJ1089" s="203"/>
      <c r="FK1089" s="203"/>
      <c r="FL1089" s="203"/>
      <c r="FM1089" s="203"/>
      <c r="FN1089" s="203"/>
      <c r="FO1089" s="203"/>
      <c r="FP1089" s="203"/>
      <c r="FQ1089" s="203"/>
      <c r="FR1089" s="203"/>
      <c r="FS1089" s="203"/>
      <c r="FT1089" s="203"/>
      <c r="FU1089" s="203"/>
      <c r="FV1089" s="203"/>
      <c r="FW1089" s="203"/>
      <c r="FX1089" s="203"/>
      <c r="FY1089" s="203"/>
      <c r="FZ1089" s="203"/>
      <c r="GA1089" s="203"/>
      <c r="GB1089" s="203"/>
      <c r="GC1089" s="203"/>
      <c r="GD1089" s="203"/>
      <c r="GE1089" s="203"/>
      <c r="GF1089" s="203"/>
      <c r="GG1089" s="203"/>
      <c r="GH1089" s="203"/>
      <c r="GI1089" s="203"/>
      <c r="GJ1089" s="203"/>
      <c r="GK1089" s="203"/>
      <c r="GL1089" s="203"/>
      <c r="GM1089" s="203"/>
      <c r="GN1089" s="203"/>
      <c r="GO1089" s="203"/>
      <c r="GP1089" s="203"/>
      <c r="GQ1089" s="203"/>
      <c r="GR1089" s="203"/>
      <c r="GS1089" s="203"/>
      <c r="GT1089" s="203"/>
      <c r="GU1089" s="203"/>
      <c r="GV1089" s="203"/>
      <c r="GW1089" s="203"/>
      <c r="GX1089" s="203"/>
      <c r="GY1089" s="203"/>
      <c r="GZ1089" s="203"/>
      <c r="HA1089" s="203"/>
      <c r="HB1089" s="203"/>
      <c r="HC1089" s="203"/>
      <c r="HD1089" s="203"/>
      <c r="HE1089" s="203"/>
      <c r="HF1089" s="203"/>
      <c r="HG1089" s="203"/>
      <c r="HH1089" s="203"/>
      <c r="HI1089" s="203"/>
      <c r="HJ1089" s="203"/>
      <c r="HK1089" s="203"/>
      <c r="HL1089" s="203"/>
      <c r="HM1089" s="203"/>
      <c r="HN1089" s="203"/>
      <c r="HO1089" s="203"/>
      <c r="HP1089" s="203"/>
      <c r="HQ1089" s="203"/>
      <c r="HR1089" s="203"/>
      <c r="HS1089" s="203"/>
      <c r="HT1089" s="203"/>
      <c r="HU1089" s="203"/>
      <c r="HV1089" s="203"/>
      <c r="HW1089" s="203"/>
      <c r="HX1089" s="203"/>
      <c r="HY1089" s="203"/>
      <c r="HZ1089" s="203"/>
      <c r="IA1089" s="203"/>
      <c r="IB1089" s="203"/>
      <c r="IC1089" s="203"/>
      <c r="ID1089" s="203"/>
      <c r="IE1089" s="203"/>
      <c r="IF1089" s="203"/>
      <c r="IG1089" s="203"/>
      <c r="IH1089" s="203"/>
      <c r="II1089" s="203"/>
      <c r="IJ1089" s="203"/>
      <c r="IK1089" s="203"/>
      <c r="IL1089" s="203"/>
      <c r="IM1089" s="203"/>
      <c r="IN1089" s="203"/>
      <c r="IO1089" s="203"/>
      <c r="IP1089" s="203"/>
      <c r="IQ1089" s="203"/>
      <c r="IR1089" s="203"/>
      <c r="IS1089" s="203"/>
      <c r="IT1089" s="203"/>
      <c r="IU1089" s="203"/>
      <c r="IV1089" s="203"/>
      <c r="IW1089" s="203"/>
      <c r="IX1089" s="203"/>
      <c r="IY1089" s="203"/>
      <c r="IZ1089" s="203"/>
      <c r="JA1089" s="203"/>
      <c r="JB1089" s="203"/>
      <c r="JC1089" s="203"/>
      <c r="JD1089" s="203"/>
      <c r="JE1089" s="203"/>
    </row>
    <row r="1090" spans="1:265" s="592" customFormat="1" ht="105" x14ac:dyDescent="0.25">
      <c r="A1090" s="256"/>
      <c r="B1090" s="256"/>
      <c r="C1090" s="1063" t="s">
        <v>501</v>
      </c>
      <c r="D1090" s="3"/>
      <c r="E1090" s="3"/>
      <c r="F1090" s="259">
        <f t="shared" si="757"/>
        <v>0</v>
      </c>
      <c r="G1090" s="227">
        <f t="shared" si="761"/>
        <v>0</v>
      </c>
      <c r="H1090" s="227">
        <f t="shared" si="761"/>
        <v>1</v>
      </c>
      <c r="I1090" s="2092" t="e">
        <f>H1090/G1090*100</f>
        <v>#DIV/0!</v>
      </c>
      <c r="J1090" s="1486"/>
      <c r="K1090" s="1486"/>
      <c r="L1090" s="1479"/>
      <c r="M1090" s="1479"/>
      <c r="N1090" s="1479"/>
      <c r="O1090" s="1479"/>
      <c r="P1090" s="1479"/>
      <c r="Q1090" s="1479"/>
      <c r="R1090" s="386">
        <f t="shared" ref="R1090:AE1090" si="771">R993</f>
        <v>0</v>
      </c>
      <c r="S1090" s="386">
        <f t="shared" si="771"/>
        <v>0</v>
      </c>
      <c r="T1090" s="386">
        <f t="shared" si="771"/>
        <v>0</v>
      </c>
      <c r="U1090" s="386">
        <f t="shared" ref="U1090:V1090" si="772">U993</f>
        <v>0</v>
      </c>
      <c r="V1090" s="386">
        <f t="shared" si="772"/>
        <v>0</v>
      </c>
      <c r="W1090" s="386">
        <f t="shared" ref="W1090" si="773">W993</f>
        <v>0</v>
      </c>
      <c r="X1090" s="386">
        <f t="shared" si="771"/>
        <v>0</v>
      </c>
      <c r="Y1090" s="386">
        <f t="shared" si="771"/>
        <v>0</v>
      </c>
      <c r="Z1090" s="386">
        <f t="shared" si="771"/>
        <v>0</v>
      </c>
      <c r="AA1090" s="386">
        <f t="shared" si="771"/>
        <v>0</v>
      </c>
      <c r="AB1090" s="386">
        <f t="shared" si="771"/>
        <v>0</v>
      </c>
      <c r="AC1090" s="1699">
        <f t="shared" si="771"/>
        <v>0</v>
      </c>
      <c r="AD1090" s="1699">
        <f t="shared" si="771"/>
        <v>0</v>
      </c>
      <c r="AE1090" s="386">
        <f t="shared" si="771"/>
        <v>0</v>
      </c>
      <c r="AF1090" s="227"/>
      <c r="AG1090" s="227"/>
      <c r="AH1090" s="619"/>
      <c r="AI1090" s="2141"/>
      <c r="AJ1090" s="203"/>
      <c r="AK1090" s="203"/>
      <c r="AL1090" s="203"/>
      <c r="AM1090" s="203"/>
      <c r="AN1090" s="203"/>
      <c r="AO1090" s="203"/>
      <c r="AP1090" s="203"/>
      <c r="AQ1090" s="203"/>
      <c r="AR1090" s="203"/>
      <c r="AS1090" s="203"/>
      <c r="AT1090" s="203"/>
      <c r="AU1090" s="203"/>
      <c r="AV1090" s="203"/>
      <c r="AW1090" s="203"/>
      <c r="AX1090" s="203"/>
      <c r="AY1090" s="203"/>
      <c r="AZ1090" s="203"/>
      <c r="BA1090" s="203"/>
      <c r="BB1090" s="203"/>
      <c r="BC1090" s="203"/>
      <c r="BD1090" s="203"/>
      <c r="BE1090" s="203"/>
      <c r="BF1090" s="203"/>
      <c r="BG1090" s="203"/>
      <c r="BH1090" s="203"/>
      <c r="BI1090" s="203"/>
      <c r="BJ1090" s="203"/>
      <c r="BK1090" s="203"/>
      <c r="BL1090" s="203"/>
      <c r="BM1090" s="203"/>
      <c r="BN1090" s="203"/>
      <c r="BO1090" s="203"/>
      <c r="BP1090" s="203"/>
      <c r="BQ1090" s="203"/>
      <c r="BR1090" s="203"/>
      <c r="BS1090" s="203"/>
      <c r="BT1090" s="203"/>
      <c r="BU1090" s="203"/>
      <c r="BV1090" s="203"/>
      <c r="BW1090" s="203"/>
      <c r="BX1090" s="203"/>
      <c r="BY1090" s="203"/>
      <c r="BZ1090" s="203"/>
      <c r="CA1090" s="203"/>
      <c r="CB1090" s="203"/>
      <c r="CC1090" s="203"/>
      <c r="CD1090" s="203"/>
      <c r="CE1090" s="203"/>
      <c r="CF1090" s="203"/>
      <c r="CG1090" s="203"/>
      <c r="CH1090" s="203"/>
      <c r="CI1090" s="203"/>
      <c r="CJ1090" s="203"/>
      <c r="CK1090" s="203"/>
      <c r="CL1090" s="203"/>
      <c r="CM1090" s="203"/>
      <c r="CN1090" s="203"/>
      <c r="CO1090" s="203"/>
      <c r="CP1090" s="203"/>
      <c r="CQ1090" s="203"/>
      <c r="CR1090" s="203"/>
      <c r="CS1090" s="203"/>
      <c r="CT1090" s="203"/>
      <c r="CU1090" s="203"/>
      <c r="CV1090" s="203"/>
      <c r="CW1090" s="203"/>
      <c r="CX1090" s="203"/>
      <c r="CY1090" s="203"/>
      <c r="CZ1090" s="203"/>
      <c r="DA1090" s="203"/>
      <c r="DB1090" s="203"/>
      <c r="DC1090" s="203"/>
      <c r="DD1090" s="203"/>
      <c r="DE1090" s="203"/>
      <c r="DF1090" s="203"/>
      <c r="DG1090" s="203"/>
      <c r="DH1090" s="203"/>
      <c r="DI1090" s="203"/>
      <c r="DJ1090" s="203"/>
      <c r="DK1090" s="203"/>
      <c r="DL1090" s="203"/>
      <c r="DM1090" s="203"/>
      <c r="DN1090" s="203"/>
      <c r="DO1090" s="203"/>
      <c r="DP1090" s="203"/>
      <c r="DQ1090" s="203"/>
      <c r="DR1090" s="203"/>
      <c r="DS1090" s="203"/>
      <c r="DT1090" s="203"/>
      <c r="DU1090" s="203"/>
      <c r="DV1090" s="203"/>
      <c r="DW1090" s="203"/>
      <c r="DX1090" s="203"/>
      <c r="DY1090" s="203"/>
      <c r="DZ1090" s="203"/>
      <c r="EA1090" s="203"/>
      <c r="EB1090" s="203"/>
      <c r="EC1090" s="203"/>
      <c r="ED1090" s="203"/>
      <c r="EE1090" s="203"/>
      <c r="EF1090" s="203"/>
      <c r="EG1090" s="203"/>
      <c r="EH1090" s="203"/>
      <c r="EI1090" s="203"/>
      <c r="EJ1090" s="203"/>
      <c r="EK1090" s="203"/>
      <c r="EL1090" s="203"/>
      <c r="EM1090" s="203"/>
      <c r="EN1090" s="203"/>
      <c r="EO1090" s="203"/>
      <c r="EP1090" s="203"/>
      <c r="EQ1090" s="203"/>
      <c r="ER1090" s="203"/>
      <c r="ES1090" s="203"/>
      <c r="ET1090" s="203"/>
      <c r="EU1090" s="203"/>
      <c r="EV1090" s="203"/>
      <c r="EW1090" s="203"/>
      <c r="EX1090" s="203"/>
      <c r="EY1090" s="203"/>
      <c r="EZ1090" s="203"/>
      <c r="FA1090" s="203"/>
      <c r="FB1090" s="203"/>
      <c r="FC1090" s="203"/>
      <c r="FD1090" s="203"/>
      <c r="FE1090" s="203"/>
      <c r="FF1090" s="203"/>
      <c r="FG1090" s="203"/>
      <c r="FH1090" s="203"/>
      <c r="FI1090" s="203"/>
      <c r="FJ1090" s="203"/>
      <c r="FK1090" s="203"/>
      <c r="FL1090" s="203"/>
      <c r="FM1090" s="203"/>
      <c r="FN1090" s="203"/>
      <c r="FO1090" s="203"/>
      <c r="FP1090" s="203"/>
      <c r="FQ1090" s="203"/>
      <c r="FR1090" s="203"/>
      <c r="FS1090" s="203"/>
      <c r="FT1090" s="203"/>
      <c r="FU1090" s="203"/>
      <c r="FV1090" s="203"/>
      <c r="FW1090" s="203"/>
      <c r="FX1090" s="203"/>
      <c r="FY1090" s="203"/>
      <c r="FZ1090" s="203"/>
      <c r="GA1090" s="203"/>
      <c r="GB1090" s="203"/>
      <c r="GC1090" s="203"/>
      <c r="GD1090" s="203"/>
      <c r="GE1090" s="203"/>
      <c r="GF1090" s="203"/>
      <c r="GG1090" s="203"/>
      <c r="GH1090" s="203"/>
      <c r="GI1090" s="203"/>
      <c r="GJ1090" s="203"/>
      <c r="GK1090" s="203"/>
      <c r="GL1090" s="203"/>
      <c r="GM1090" s="203"/>
      <c r="GN1090" s="203"/>
      <c r="GO1090" s="203"/>
      <c r="GP1090" s="203"/>
      <c r="GQ1090" s="203"/>
      <c r="GR1090" s="203"/>
      <c r="GS1090" s="203"/>
      <c r="GT1090" s="203"/>
      <c r="GU1090" s="203"/>
      <c r="GV1090" s="203"/>
      <c r="GW1090" s="203"/>
      <c r="GX1090" s="203"/>
      <c r="GY1090" s="203"/>
      <c r="GZ1090" s="203"/>
      <c r="HA1090" s="203"/>
      <c r="HB1090" s="203"/>
      <c r="HC1090" s="203"/>
      <c r="HD1090" s="203"/>
      <c r="HE1090" s="203"/>
      <c r="HF1090" s="203"/>
      <c r="HG1090" s="203"/>
      <c r="HH1090" s="203"/>
      <c r="HI1090" s="203"/>
      <c r="HJ1090" s="203"/>
      <c r="HK1090" s="203"/>
      <c r="HL1090" s="203"/>
      <c r="HM1090" s="203"/>
      <c r="HN1090" s="203"/>
      <c r="HO1090" s="203"/>
      <c r="HP1090" s="203"/>
      <c r="HQ1090" s="203"/>
      <c r="HR1090" s="203"/>
      <c r="HS1090" s="203"/>
      <c r="HT1090" s="203"/>
      <c r="HU1090" s="203"/>
      <c r="HV1090" s="203"/>
      <c r="HW1090" s="203"/>
      <c r="HX1090" s="203"/>
      <c r="HY1090" s="203"/>
      <c r="HZ1090" s="203"/>
      <c r="IA1090" s="203"/>
      <c r="IB1090" s="203"/>
      <c r="IC1090" s="203"/>
      <c r="ID1090" s="203"/>
      <c r="IE1090" s="203"/>
      <c r="IF1090" s="203"/>
      <c r="IG1090" s="203"/>
      <c r="IH1090" s="203"/>
      <c r="II1090" s="203"/>
      <c r="IJ1090" s="203"/>
      <c r="IK1090" s="203"/>
      <c r="IL1090" s="203"/>
      <c r="IM1090" s="203"/>
      <c r="IN1090" s="203"/>
      <c r="IO1090" s="203"/>
      <c r="IP1090" s="203"/>
      <c r="IQ1090" s="203"/>
      <c r="IR1090" s="203"/>
      <c r="IS1090" s="203"/>
      <c r="IT1090" s="203"/>
      <c r="IU1090" s="203"/>
      <c r="IV1090" s="203"/>
      <c r="IW1090" s="203"/>
      <c r="IX1090" s="203"/>
      <c r="IY1090" s="203"/>
      <c r="IZ1090" s="203"/>
      <c r="JA1090" s="203"/>
      <c r="JB1090" s="203"/>
      <c r="JC1090" s="203"/>
      <c r="JD1090" s="203"/>
      <c r="JE1090" s="203"/>
    </row>
    <row r="1091" spans="1:265" s="592" customFormat="1" ht="29.25" x14ac:dyDescent="0.25">
      <c r="A1091" s="256"/>
      <c r="B1091" s="256"/>
      <c r="C1091" s="453" t="s">
        <v>132</v>
      </c>
      <c r="D1091" s="453"/>
      <c r="E1091" s="453"/>
      <c r="F1091" s="286">
        <f t="shared" si="757"/>
        <v>0</v>
      </c>
      <c r="G1091" s="545">
        <f t="shared" si="761"/>
        <v>0</v>
      </c>
      <c r="H1091" s="545">
        <f t="shared" si="761"/>
        <v>199</v>
      </c>
      <c r="I1091" s="2142" t="e">
        <f>I994</f>
        <v>#DIV/0!</v>
      </c>
      <c r="J1091" s="1486"/>
      <c r="K1091" s="1486"/>
      <c r="L1091" s="1479"/>
      <c r="M1091" s="1479"/>
      <c r="N1091" s="1479"/>
      <c r="O1091" s="1479"/>
      <c r="P1091" s="1479"/>
      <c r="Q1091" s="1479"/>
      <c r="R1091" s="386">
        <f t="shared" ref="R1091:AE1091" si="774">R994</f>
        <v>0</v>
      </c>
      <c r="S1091" s="386">
        <f t="shared" si="774"/>
        <v>0</v>
      </c>
      <c r="T1091" s="386">
        <f t="shared" si="774"/>
        <v>0</v>
      </c>
      <c r="U1091" s="386">
        <f t="shared" ref="U1091:V1091" si="775">U994</f>
        <v>0</v>
      </c>
      <c r="V1091" s="386">
        <f t="shared" si="775"/>
        <v>0</v>
      </c>
      <c r="W1091" s="386">
        <f t="shared" ref="W1091" si="776">W994</f>
        <v>0</v>
      </c>
      <c r="X1091" s="386">
        <f t="shared" si="774"/>
        <v>0</v>
      </c>
      <c r="Y1091" s="386">
        <f t="shared" si="774"/>
        <v>0</v>
      </c>
      <c r="Z1091" s="386">
        <f t="shared" si="774"/>
        <v>0</v>
      </c>
      <c r="AA1091" s="386">
        <f t="shared" si="774"/>
        <v>0</v>
      </c>
      <c r="AB1091" s="386">
        <f t="shared" si="774"/>
        <v>0</v>
      </c>
      <c r="AC1091" s="1699">
        <f t="shared" si="774"/>
        <v>0</v>
      </c>
      <c r="AD1091" s="1699">
        <f t="shared" si="774"/>
        <v>0</v>
      </c>
      <c r="AE1091" s="386">
        <f t="shared" si="774"/>
        <v>0</v>
      </c>
      <c r="AF1091" s="227"/>
      <c r="AG1091" s="227"/>
      <c r="AH1091" s="619"/>
      <c r="AI1091" s="2141"/>
      <c r="AJ1091" s="203"/>
      <c r="AK1091" s="203"/>
      <c r="AL1091" s="203"/>
      <c r="AM1091" s="203"/>
      <c r="AN1091" s="203"/>
      <c r="AO1091" s="203"/>
      <c r="AP1091" s="203"/>
      <c r="AQ1091" s="203"/>
      <c r="AR1091" s="203"/>
      <c r="AS1091" s="203"/>
      <c r="AT1091" s="203"/>
      <c r="AU1091" s="203"/>
      <c r="AV1091" s="203"/>
      <c r="AW1091" s="203"/>
      <c r="AX1091" s="203"/>
      <c r="AY1091" s="203"/>
      <c r="AZ1091" s="203"/>
      <c r="BA1091" s="203"/>
      <c r="BB1091" s="203"/>
      <c r="BC1091" s="203"/>
      <c r="BD1091" s="203"/>
      <c r="BE1091" s="203"/>
      <c r="BF1091" s="203"/>
      <c r="BG1091" s="203"/>
      <c r="BH1091" s="203"/>
      <c r="BI1091" s="203"/>
      <c r="BJ1091" s="203"/>
      <c r="BK1091" s="203"/>
      <c r="BL1091" s="203"/>
      <c r="BM1091" s="203"/>
      <c r="BN1091" s="203"/>
      <c r="BO1091" s="203"/>
      <c r="BP1091" s="203"/>
      <c r="BQ1091" s="203"/>
      <c r="BR1091" s="203"/>
      <c r="BS1091" s="203"/>
      <c r="BT1091" s="203"/>
      <c r="BU1091" s="203"/>
      <c r="BV1091" s="203"/>
      <c r="BW1091" s="203"/>
      <c r="BX1091" s="203"/>
      <c r="BY1091" s="203"/>
      <c r="BZ1091" s="203"/>
      <c r="CA1091" s="203"/>
      <c r="CB1091" s="203"/>
      <c r="CC1091" s="203"/>
      <c r="CD1091" s="203"/>
      <c r="CE1091" s="203"/>
      <c r="CF1091" s="203"/>
      <c r="CG1091" s="203"/>
      <c r="CH1091" s="203"/>
      <c r="CI1091" s="203"/>
      <c r="CJ1091" s="203"/>
      <c r="CK1091" s="203"/>
      <c r="CL1091" s="203"/>
      <c r="CM1091" s="203"/>
      <c r="CN1091" s="203"/>
      <c r="CO1091" s="203"/>
      <c r="CP1091" s="203"/>
      <c r="CQ1091" s="203"/>
      <c r="CR1091" s="203"/>
      <c r="CS1091" s="203"/>
      <c r="CT1091" s="203"/>
      <c r="CU1091" s="203"/>
      <c r="CV1091" s="203"/>
      <c r="CW1091" s="203"/>
      <c r="CX1091" s="203"/>
      <c r="CY1091" s="203"/>
      <c r="CZ1091" s="203"/>
      <c r="DA1091" s="203"/>
      <c r="DB1091" s="203"/>
      <c r="DC1091" s="203"/>
      <c r="DD1091" s="203"/>
      <c r="DE1091" s="203"/>
      <c r="DF1091" s="203"/>
      <c r="DG1091" s="203"/>
      <c r="DH1091" s="203"/>
      <c r="DI1091" s="203"/>
      <c r="DJ1091" s="203"/>
      <c r="DK1091" s="203"/>
      <c r="DL1091" s="203"/>
      <c r="DM1091" s="203"/>
      <c r="DN1091" s="203"/>
      <c r="DO1091" s="203"/>
      <c r="DP1091" s="203"/>
      <c r="DQ1091" s="203"/>
      <c r="DR1091" s="203"/>
      <c r="DS1091" s="203"/>
      <c r="DT1091" s="203"/>
      <c r="DU1091" s="203"/>
      <c r="DV1091" s="203"/>
      <c r="DW1091" s="203"/>
      <c r="DX1091" s="203"/>
      <c r="DY1091" s="203"/>
      <c r="DZ1091" s="203"/>
      <c r="EA1091" s="203"/>
      <c r="EB1091" s="203"/>
      <c r="EC1091" s="203"/>
      <c r="ED1091" s="203"/>
      <c r="EE1091" s="203"/>
      <c r="EF1091" s="203"/>
      <c r="EG1091" s="203"/>
      <c r="EH1091" s="203"/>
      <c r="EI1091" s="203"/>
      <c r="EJ1091" s="203"/>
      <c r="EK1091" s="203"/>
      <c r="EL1091" s="203"/>
      <c r="EM1091" s="203"/>
      <c r="EN1091" s="203"/>
      <c r="EO1091" s="203"/>
      <c r="EP1091" s="203"/>
      <c r="EQ1091" s="203"/>
      <c r="ER1091" s="203"/>
      <c r="ES1091" s="203"/>
      <c r="ET1091" s="203"/>
      <c r="EU1091" s="203"/>
      <c r="EV1091" s="203"/>
      <c r="EW1091" s="203"/>
      <c r="EX1091" s="203"/>
      <c r="EY1091" s="203"/>
      <c r="EZ1091" s="203"/>
      <c r="FA1091" s="203"/>
      <c r="FB1091" s="203"/>
      <c r="FC1091" s="203"/>
      <c r="FD1091" s="203"/>
      <c r="FE1091" s="203"/>
      <c r="FF1091" s="203"/>
      <c r="FG1091" s="203"/>
      <c r="FH1091" s="203"/>
      <c r="FI1091" s="203"/>
      <c r="FJ1091" s="203"/>
      <c r="FK1091" s="203"/>
      <c r="FL1091" s="203"/>
      <c r="FM1091" s="203"/>
      <c r="FN1091" s="203"/>
      <c r="FO1091" s="203"/>
      <c r="FP1091" s="203"/>
      <c r="FQ1091" s="203"/>
      <c r="FR1091" s="203"/>
      <c r="FS1091" s="203"/>
      <c r="FT1091" s="203"/>
      <c r="FU1091" s="203"/>
      <c r="FV1091" s="203"/>
      <c r="FW1091" s="203"/>
      <c r="FX1091" s="203"/>
      <c r="FY1091" s="203"/>
      <c r="FZ1091" s="203"/>
      <c r="GA1091" s="203"/>
      <c r="GB1091" s="203"/>
      <c r="GC1091" s="203"/>
      <c r="GD1091" s="203"/>
      <c r="GE1091" s="203"/>
      <c r="GF1091" s="203"/>
      <c r="GG1091" s="203"/>
      <c r="GH1091" s="203"/>
      <c r="GI1091" s="203"/>
      <c r="GJ1091" s="203"/>
      <c r="GK1091" s="203"/>
      <c r="GL1091" s="203"/>
      <c r="GM1091" s="203"/>
      <c r="GN1091" s="203"/>
      <c r="GO1091" s="203"/>
      <c r="GP1091" s="203"/>
      <c r="GQ1091" s="203"/>
      <c r="GR1091" s="203"/>
      <c r="GS1091" s="203"/>
      <c r="GT1091" s="203"/>
      <c r="GU1091" s="203"/>
      <c r="GV1091" s="203"/>
      <c r="GW1091" s="203"/>
      <c r="GX1091" s="203"/>
      <c r="GY1091" s="203"/>
      <c r="GZ1091" s="203"/>
      <c r="HA1091" s="203"/>
      <c r="HB1091" s="203"/>
      <c r="HC1091" s="203"/>
      <c r="HD1091" s="203"/>
      <c r="HE1091" s="203"/>
      <c r="HF1091" s="203"/>
      <c r="HG1091" s="203"/>
      <c r="HH1091" s="203"/>
      <c r="HI1091" s="203"/>
      <c r="HJ1091" s="203"/>
      <c r="HK1091" s="203"/>
      <c r="HL1091" s="203"/>
      <c r="HM1091" s="203"/>
      <c r="HN1091" s="203"/>
      <c r="HO1091" s="203"/>
      <c r="HP1091" s="203"/>
      <c r="HQ1091" s="203"/>
      <c r="HR1091" s="203"/>
      <c r="HS1091" s="203"/>
      <c r="HT1091" s="203"/>
      <c r="HU1091" s="203"/>
      <c r="HV1091" s="203"/>
      <c r="HW1091" s="203"/>
      <c r="HX1091" s="203"/>
      <c r="HY1091" s="203"/>
      <c r="HZ1091" s="203"/>
      <c r="IA1091" s="203"/>
      <c r="IB1091" s="203"/>
      <c r="IC1091" s="203"/>
      <c r="ID1091" s="203"/>
      <c r="IE1091" s="203"/>
      <c r="IF1091" s="203"/>
      <c r="IG1091" s="203"/>
      <c r="IH1091" s="203"/>
      <c r="II1091" s="203"/>
      <c r="IJ1091" s="203"/>
      <c r="IK1091" s="203"/>
      <c r="IL1091" s="203"/>
      <c r="IM1091" s="203"/>
      <c r="IN1091" s="203"/>
      <c r="IO1091" s="203"/>
      <c r="IP1091" s="203"/>
      <c r="IQ1091" s="203"/>
      <c r="IR1091" s="203"/>
      <c r="IS1091" s="203"/>
      <c r="IT1091" s="203"/>
      <c r="IU1091" s="203"/>
      <c r="IV1091" s="203"/>
      <c r="IW1091" s="203"/>
      <c r="IX1091" s="203"/>
      <c r="IY1091" s="203"/>
      <c r="IZ1091" s="203"/>
      <c r="JA1091" s="203"/>
      <c r="JB1091" s="203"/>
      <c r="JC1091" s="203"/>
      <c r="JD1091" s="203"/>
      <c r="JE1091" s="203"/>
    </row>
    <row r="1092" spans="1:265" s="592" customFormat="1" x14ac:dyDescent="0.25">
      <c r="A1092" s="256"/>
      <c r="B1092" s="256"/>
      <c r="C1092" s="1063" t="s">
        <v>225</v>
      </c>
      <c r="D1092" s="3"/>
      <c r="E1092" s="3"/>
      <c r="F1092" s="259">
        <f t="shared" si="757"/>
        <v>0</v>
      </c>
      <c r="G1092" s="227">
        <f t="shared" si="761"/>
        <v>0</v>
      </c>
      <c r="H1092" s="227">
        <f t="shared" si="761"/>
        <v>199</v>
      </c>
      <c r="I1092" s="2092" t="e">
        <f>H1092/G1092*100</f>
        <v>#DIV/0!</v>
      </c>
      <c r="J1092" s="1486"/>
      <c r="K1092" s="1486"/>
      <c r="L1092" s="1479"/>
      <c r="M1092" s="1479"/>
      <c r="N1092" s="1479"/>
      <c r="O1092" s="1479"/>
      <c r="P1092" s="1479"/>
      <c r="Q1092" s="1479"/>
      <c r="R1092" s="386">
        <f t="shared" ref="R1092:AE1092" si="777">R995</f>
        <v>0</v>
      </c>
      <c r="S1092" s="386">
        <f t="shared" si="777"/>
        <v>0</v>
      </c>
      <c r="T1092" s="386">
        <f t="shared" si="777"/>
        <v>0</v>
      </c>
      <c r="U1092" s="386">
        <f t="shared" ref="U1092:V1092" si="778">U995</f>
        <v>0</v>
      </c>
      <c r="V1092" s="386">
        <f t="shared" si="778"/>
        <v>0</v>
      </c>
      <c r="W1092" s="386">
        <f t="shared" ref="W1092" si="779">W995</f>
        <v>0</v>
      </c>
      <c r="X1092" s="386">
        <f t="shared" si="777"/>
        <v>0</v>
      </c>
      <c r="Y1092" s="386">
        <f t="shared" si="777"/>
        <v>0</v>
      </c>
      <c r="Z1092" s="386">
        <f t="shared" si="777"/>
        <v>0</v>
      </c>
      <c r="AA1092" s="386">
        <f t="shared" si="777"/>
        <v>0</v>
      </c>
      <c r="AB1092" s="386">
        <f t="shared" si="777"/>
        <v>0</v>
      </c>
      <c r="AC1092" s="1699">
        <f t="shared" si="777"/>
        <v>0</v>
      </c>
      <c r="AD1092" s="1699">
        <f t="shared" si="777"/>
        <v>0</v>
      </c>
      <c r="AE1092" s="386">
        <f t="shared" si="777"/>
        <v>0</v>
      </c>
      <c r="AF1092" s="227"/>
      <c r="AG1092" s="227"/>
      <c r="AH1092" s="619"/>
      <c r="AI1092" s="2141"/>
      <c r="AJ1092" s="203"/>
      <c r="AK1092" s="203"/>
      <c r="AL1092" s="203"/>
      <c r="AM1092" s="203"/>
      <c r="AN1092" s="203"/>
      <c r="AO1092" s="203"/>
      <c r="AP1092" s="203"/>
      <c r="AQ1092" s="203"/>
      <c r="AR1092" s="203"/>
      <c r="AS1092" s="203"/>
      <c r="AT1092" s="203"/>
      <c r="AU1092" s="203"/>
      <c r="AV1092" s="203"/>
      <c r="AW1092" s="203"/>
      <c r="AX1092" s="203"/>
      <c r="AY1092" s="203"/>
      <c r="AZ1092" s="203"/>
      <c r="BA1092" s="203"/>
      <c r="BB1092" s="203"/>
      <c r="BC1092" s="203"/>
      <c r="BD1092" s="203"/>
      <c r="BE1092" s="203"/>
      <c r="BF1092" s="203"/>
      <c r="BG1092" s="203"/>
      <c r="BH1092" s="203"/>
      <c r="BI1092" s="203"/>
      <c r="BJ1092" s="203"/>
      <c r="BK1092" s="203"/>
      <c r="BL1092" s="203"/>
      <c r="BM1092" s="203"/>
      <c r="BN1092" s="203"/>
      <c r="BO1092" s="203"/>
      <c r="BP1092" s="203"/>
      <c r="BQ1092" s="203"/>
      <c r="BR1092" s="203"/>
      <c r="BS1092" s="203"/>
      <c r="BT1092" s="203"/>
      <c r="BU1092" s="203"/>
      <c r="BV1092" s="203"/>
      <c r="BW1092" s="203"/>
      <c r="BX1092" s="203"/>
      <c r="BY1092" s="203"/>
      <c r="BZ1092" s="203"/>
      <c r="CA1092" s="203"/>
      <c r="CB1092" s="203"/>
      <c r="CC1092" s="203"/>
      <c r="CD1092" s="203"/>
      <c r="CE1092" s="203"/>
      <c r="CF1092" s="203"/>
      <c r="CG1092" s="203"/>
      <c r="CH1092" s="203"/>
      <c r="CI1092" s="203"/>
      <c r="CJ1092" s="203"/>
      <c r="CK1092" s="203"/>
      <c r="CL1092" s="203"/>
      <c r="CM1092" s="203"/>
      <c r="CN1092" s="203"/>
      <c r="CO1092" s="203"/>
      <c r="CP1092" s="203"/>
      <c r="CQ1092" s="203"/>
      <c r="CR1092" s="203"/>
      <c r="CS1092" s="203"/>
      <c r="CT1092" s="203"/>
      <c r="CU1092" s="203"/>
      <c r="CV1092" s="203"/>
      <c r="CW1092" s="203"/>
      <c r="CX1092" s="203"/>
      <c r="CY1092" s="203"/>
      <c r="CZ1092" s="203"/>
      <c r="DA1092" s="203"/>
      <c r="DB1092" s="203"/>
      <c r="DC1092" s="203"/>
      <c r="DD1092" s="203"/>
      <c r="DE1092" s="203"/>
      <c r="DF1092" s="203"/>
      <c r="DG1092" s="203"/>
      <c r="DH1092" s="203"/>
      <c r="DI1092" s="203"/>
      <c r="DJ1092" s="203"/>
      <c r="DK1092" s="203"/>
      <c r="DL1092" s="203"/>
      <c r="DM1092" s="203"/>
      <c r="DN1092" s="203"/>
      <c r="DO1092" s="203"/>
      <c r="DP1092" s="203"/>
      <c r="DQ1092" s="203"/>
      <c r="DR1092" s="203"/>
      <c r="DS1092" s="203"/>
      <c r="DT1092" s="203"/>
      <c r="DU1092" s="203"/>
      <c r="DV1092" s="203"/>
      <c r="DW1092" s="203"/>
      <c r="DX1092" s="203"/>
      <c r="DY1092" s="203"/>
      <c r="DZ1092" s="203"/>
      <c r="EA1092" s="203"/>
      <c r="EB1092" s="203"/>
      <c r="EC1092" s="203"/>
      <c r="ED1092" s="203"/>
      <c r="EE1092" s="203"/>
      <c r="EF1092" s="203"/>
      <c r="EG1092" s="203"/>
      <c r="EH1092" s="203"/>
      <c r="EI1092" s="203"/>
      <c r="EJ1092" s="203"/>
      <c r="EK1092" s="203"/>
      <c r="EL1092" s="203"/>
      <c r="EM1092" s="203"/>
      <c r="EN1092" s="203"/>
      <c r="EO1092" s="203"/>
      <c r="EP1092" s="203"/>
      <c r="EQ1092" s="203"/>
      <c r="ER1092" s="203"/>
      <c r="ES1092" s="203"/>
      <c r="ET1092" s="203"/>
      <c r="EU1092" s="203"/>
      <c r="EV1092" s="203"/>
      <c r="EW1092" s="203"/>
      <c r="EX1092" s="203"/>
      <c r="EY1092" s="203"/>
      <c r="EZ1092" s="203"/>
      <c r="FA1092" s="203"/>
      <c r="FB1092" s="203"/>
      <c r="FC1092" s="203"/>
      <c r="FD1092" s="203"/>
      <c r="FE1092" s="203"/>
      <c r="FF1092" s="203"/>
      <c r="FG1092" s="203"/>
      <c r="FH1092" s="203"/>
      <c r="FI1092" s="203"/>
      <c r="FJ1092" s="203"/>
      <c r="FK1092" s="203"/>
      <c r="FL1092" s="203"/>
      <c r="FM1092" s="203"/>
      <c r="FN1092" s="203"/>
      <c r="FO1092" s="203"/>
      <c r="FP1092" s="203"/>
      <c r="FQ1092" s="203"/>
      <c r="FR1092" s="203"/>
      <c r="FS1092" s="203"/>
      <c r="FT1092" s="203"/>
      <c r="FU1092" s="203"/>
      <c r="FV1092" s="203"/>
      <c r="FW1092" s="203"/>
      <c r="FX1092" s="203"/>
      <c r="FY1092" s="203"/>
      <c r="FZ1092" s="203"/>
      <c r="GA1092" s="203"/>
      <c r="GB1092" s="203"/>
      <c r="GC1092" s="203"/>
      <c r="GD1092" s="203"/>
      <c r="GE1092" s="203"/>
      <c r="GF1092" s="203"/>
      <c r="GG1092" s="203"/>
      <c r="GH1092" s="203"/>
      <c r="GI1092" s="203"/>
      <c r="GJ1092" s="203"/>
      <c r="GK1092" s="203"/>
      <c r="GL1092" s="203"/>
      <c r="GM1092" s="203"/>
      <c r="GN1092" s="203"/>
      <c r="GO1092" s="203"/>
      <c r="GP1092" s="203"/>
      <c r="GQ1092" s="203"/>
      <c r="GR1092" s="203"/>
      <c r="GS1092" s="203"/>
      <c r="GT1092" s="203"/>
      <c r="GU1092" s="203"/>
      <c r="GV1092" s="203"/>
      <c r="GW1092" s="203"/>
      <c r="GX1092" s="203"/>
      <c r="GY1092" s="203"/>
      <c r="GZ1092" s="203"/>
      <c r="HA1092" s="203"/>
      <c r="HB1092" s="203"/>
      <c r="HC1092" s="203"/>
      <c r="HD1092" s="203"/>
      <c r="HE1092" s="203"/>
      <c r="HF1092" s="203"/>
      <c r="HG1092" s="203"/>
      <c r="HH1092" s="203"/>
      <c r="HI1092" s="203"/>
      <c r="HJ1092" s="203"/>
      <c r="HK1092" s="203"/>
      <c r="HL1092" s="203"/>
      <c r="HM1092" s="203"/>
      <c r="HN1092" s="203"/>
      <c r="HO1092" s="203"/>
      <c r="HP1092" s="203"/>
      <c r="HQ1092" s="203"/>
      <c r="HR1092" s="203"/>
      <c r="HS1092" s="203"/>
      <c r="HT1092" s="203"/>
      <c r="HU1092" s="203"/>
      <c r="HV1092" s="203"/>
      <c r="HW1092" s="203"/>
      <c r="HX1092" s="203"/>
      <c r="HY1092" s="203"/>
      <c r="HZ1092" s="203"/>
      <c r="IA1092" s="203"/>
      <c r="IB1092" s="203"/>
      <c r="IC1092" s="203"/>
      <c r="ID1092" s="203"/>
      <c r="IE1092" s="203"/>
      <c r="IF1092" s="203"/>
      <c r="IG1092" s="203"/>
      <c r="IH1092" s="203"/>
      <c r="II1092" s="203"/>
      <c r="IJ1092" s="203"/>
      <c r="IK1092" s="203"/>
      <c r="IL1092" s="203"/>
      <c r="IM1092" s="203"/>
      <c r="IN1092" s="203"/>
      <c r="IO1092" s="203"/>
      <c r="IP1092" s="203"/>
      <c r="IQ1092" s="203"/>
      <c r="IR1092" s="203"/>
      <c r="IS1092" s="203"/>
      <c r="IT1092" s="203"/>
      <c r="IU1092" s="203"/>
      <c r="IV1092" s="203"/>
      <c r="IW1092" s="203"/>
      <c r="IX1092" s="203"/>
      <c r="IY1092" s="203"/>
      <c r="IZ1092" s="203"/>
      <c r="JA1092" s="203"/>
      <c r="JB1092" s="203"/>
      <c r="JC1092" s="203"/>
      <c r="JD1092" s="203"/>
      <c r="JE1092" s="203"/>
    </row>
    <row r="1093" spans="1:265" s="592" customFormat="1" ht="45" x14ac:dyDescent="0.25">
      <c r="A1093" s="256"/>
      <c r="B1093" s="256"/>
      <c r="C1093" s="1063" t="s">
        <v>502</v>
      </c>
      <c r="D1093" s="3"/>
      <c r="E1093" s="3"/>
      <c r="F1093" s="259">
        <f t="shared" si="757"/>
        <v>0</v>
      </c>
      <c r="G1093" s="227">
        <f t="shared" si="761"/>
        <v>0</v>
      </c>
      <c r="H1093" s="227">
        <f t="shared" si="761"/>
        <v>0</v>
      </c>
      <c r="I1093" s="2092" t="e">
        <f>H1093/G1093*100</f>
        <v>#DIV/0!</v>
      </c>
      <c r="J1093" s="1486"/>
      <c r="K1093" s="1486"/>
      <c r="L1093" s="1479"/>
      <c r="M1093" s="1479"/>
      <c r="N1093" s="1479"/>
      <c r="O1093" s="1479"/>
      <c r="P1093" s="1479"/>
      <c r="Q1093" s="1479"/>
      <c r="R1093" s="386">
        <f t="shared" ref="R1093:AE1093" si="780">R996</f>
        <v>0</v>
      </c>
      <c r="S1093" s="386">
        <f t="shared" si="780"/>
        <v>0</v>
      </c>
      <c r="T1093" s="386">
        <f t="shared" si="780"/>
        <v>0</v>
      </c>
      <c r="U1093" s="386">
        <f t="shared" ref="U1093:V1093" si="781">U996</f>
        <v>0</v>
      </c>
      <c r="V1093" s="386">
        <f t="shared" si="781"/>
        <v>0</v>
      </c>
      <c r="W1093" s="386">
        <f t="shared" ref="W1093" si="782">W996</f>
        <v>0</v>
      </c>
      <c r="X1093" s="386">
        <f t="shared" si="780"/>
        <v>0</v>
      </c>
      <c r="Y1093" s="386">
        <f t="shared" si="780"/>
        <v>0</v>
      </c>
      <c r="Z1093" s="386">
        <f t="shared" si="780"/>
        <v>0</v>
      </c>
      <c r="AA1093" s="386">
        <f t="shared" si="780"/>
        <v>0</v>
      </c>
      <c r="AB1093" s="386">
        <f t="shared" si="780"/>
        <v>0</v>
      </c>
      <c r="AC1093" s="1699">
        <f t="shared" si="780"/>
        <v>0</v>
      </c>
      <c r="AD1093" s="1699">
        <f t="shared" si="780"/>
        <v>0</v>
      </c>
      <c r="AE1093" s="386">
        <f t="shared" si="780"/>
        <v>0</v>
      </c>
      <c r="AF1093" s="227"/>
      <c r="AG1093" s="227"/>
      <c r="AH1093" s="619"/>
      <c r="AI1093" s="2141"/>
      <c r="AJ1093" s="203"/>
      <c r="AK1093" s="203"/>
      <c r="AL1093" s="203"/>
      <c r="AM1093" s="203"/>
      <c r="AN1093" s="203"/>
      <c r="AO1093" s="203"/>
      <c r="AP1093" s="203"/>
      <c r="AQ1093" s="203"/>
      <c r="AR1093" s="203"/>
      <c r="AS1093" s="203"/>
      <c r="AT1093" s="203"/>
      <c r="AU1093" s="203"/>
      <c r="AV1093" s="203"/>
      <c r="AW1093" s="203"/>
      <c r="AX1093" s="203"/>
      <c r="AY1093" s="203"/>
      <c r="AZ1093" s="203"/>
      <c r="BA1093" s="203"/>
      <c r="BB1093" s="203"/>
      <c r="BC1093" s="203"/>
      <c r="BD1093" s="203"/>
      <c r="BE1093" s="203"/>
      <c r="BF1093" s="203"/>
      <c r="BG1093" s="203"/>
      <c r="BH1093" s="203"/>
      <c r="BI1093" s="203"/>
      <c r="BJ1093" s="203"/>
      <c r="BK1093" s="203"/>
      <c r="BL1093" s="203"/>
      <c r="BM1093" s="203"/>
      <c r="BN1093" s="203"/>
      <c r="BO1093" s="203"/>
      <c r="BP1093" s="203"/>
      <c r="BQ1093" s="203"/>
      <c r="BR1093" s="203"/>
      <c r="BS1093" s="203"/>
      <c r="BT1093" s="203"/>
      <c r="BU1093" s="203"/>
      <c r="BV1093" s="203"/>
      <c r="BW1093" s="203"/>
      <c r="BX1093" s="203"/>
      <c r="BY1093" s="203"/>
      <c r="BZ1093" s="203"/>
      <c r="CA1093" s="203"/>
      <c r="CB1093" s="203"/>
      <c r="CC1093" s="203"/>
      <c r="CD1093" s="203"/>
      <c r="CE1093" s="203"/>
      <c r="CF1093" s="203"/>
      <c r="CG1093" s="203"/>
      <c r="CH1093" s="203"/>
      <c r="CI1093" s="203"/>
      <c r="CJ1093" s="203"/>
      <c r="CK1093" s="203"/>
      <c r="CL1093" s="203"/>
      <c r="CM1093" s="203"/>
      <c r="CN1093" s="203"/>
      <c r="CO1093" s="203"/>
      <c r="CP1093" s="203"/>
      <c r="CQ1093" s="203"/>
      <c r="CR1093" s="203"/>
      <c r="CS1093" s="203"/>
      <c r="CT1093" s="203"/>
      <c r="CU1093" s="203"/>
      <c r="CV1093" s="203"/>
      <c r="CW1093" s="203"/>
      <c r="CX1093" s="203"/>
      <c r="CY1093" s="203"/>
      <c r="CZ1093" s="203"/>
      <c r="DA1093" s="203"/>
      <c r="DB1093" s="203"/>
      <c r="DC1093" s="203"/>
      <c r="DD1093" s="203"/>
      <c r="DE1093" s="203"/>
      <c r="DF1093" s="203"/>
      <c r="DG1093" s="203"/>
      <c r="DH1093" s="203"/>
      <c r="DI1093" s="203"/>
      <c r="DJ1093" s="203"/>
      <c r="DK1093" s="203"/>
      <c r="DL1093" s="203"/>
      <c r="DM1093" s="203"/>
      <c r="DN1093" s="203"/>
      <c r="DO1093" s="203"/>
      <c r="DP1093" s="203"/>
      <c r="DQ1093" s="203"/>
      <c r="DR1093" s="203"/>
      <c r="DS1093" s="203"/>
      <c r="DT1093" s="203"/>
      <c r="DU1093" s="203"/>
      <c r="DV1093" s="203"/>
      <c r="DW1093" s="203"/>
      <c r="DX1093" s="203"/>
      <c r="DY1093" s="203"/>
      <c r="DZ1093" s="203"/>
      <c r="EA1093" s="203"/>
      <c r="EB1093" s="203"/>
      <c r="EC1093" s="203"/>
      <c r="ED1093" s="203"/>
      <c r="EE1093" s="203"/>
      <c r="EF1093" s="203"/>
      <c r="EG1093" s="203"/>
      <c r="EH1093" s="203"/>
      <c r="EI1093" s="203"/>
      <c r="EJ1093" s="203"/>
      <c r="EK1093" s="203"/>
      <c r="EL1093" s="203"/>
      <c r="EM1093" s="203"/>
      <c r="EN1093" s="203"/>
      <c r="EO1093" s="203"/>
      <c r="EP1093" s="203"/>
      <c r="EQ1093" s="203"/>
      <c r="ER1093" s="203"/>
      <c r="ES1093" s="203"/>
      <c r="ET1093" s="203"/>
      <c r="EU1093" s="203"/>
      <c r="EV1093" s="203"/>
      <c r="EW1093" s="203"/>
      <c r="EX1093" s="203"/>
      <c r="EY1093" s="203"/>
      <c r="EZ1093" s="203"/>
      <c r="FA1093" s="203"/>
      <c r="FB1093" s="203"/>
      <c r="FC1093" s="203"/>
      <c r="FD1093" s="203"/>
      <c r="FE1093" s="203"/>
      <c r="FF1093" s="203"/>
      <c r="FG1093" s="203"/>
      <c r="FH1093" s="203"/>
      <c r="FI1093" s="203"/>
      <c r="FJ1093" s="203"/>
      <c r="FK1093" s="203"/>
      <c r="FL1093" s="203"/>
      <c r="FM1093" s="203"/>
      <c r="FN1093" s="203"/>
      <c r="FO1093" s="203"/>
      <c r="FP1093" s="203"/>
      <c r="FQ1093" s="203"/>
      <c r="FR1093" s="203"/>
      <c r="FS1093" s="203"/>
      <c r="FT1093" s="203"/>
      <c r="FU1093" s="203"/>
      <c r="FV1093" s="203"/>
      <c r="FW1093" s="203"/>
      <c r="FX1093" s="203"/>
      <c r="FY1093" s="203"/>
      <c r="FZ1093" s="203"/>
      <c r="GA1093" s="203"/>
      <c r="GB1093" s="203"/>
      <c r="GC1093" s="203"/>
      <c r="GD1093" s="203"/>
      <c r="GE1093" s="203"/>
      <c r="GF1093" s="203"/>
      <c r="GG1093" s="203"/>
      <c r="GH1093" s="203"/>
      <c r="GI1093" s="203"/>
      <c r="GJ1093" s="203"/>
      <c r="GK1093" s="203"/>
      <c r="GL1093" s="203"/>
      <c r="GM1093" s="203"/>
      <c r="GN1093" s="203"/>
      <c r="GO1093" s="203"/>
      <c r="GP1093" s="203"/>
      <c r="GQ1093" s="203"/>
      <c r="GR1093" s="203"/>
      <c r="GS1093" s="203"/>
      <c r="GT1093" s="203"/>
      <c r="GU1093" s="203"/>
      <c r="GV1093" s="203"/>
      <c r="GW1093" s="203"/>
      <c r="GX1093" s="203"/>
      <c r="GY1093" s="203"/>
      <c r="GZ1093" s="203"/>
      <c r="HA1093" s="203"/>
      <c r="HB1093" s="203"/>
      <c r="HC1093" s="203"/>
      <c r="HD1093" s="203"/>
      <c r="HE1093" s="203"/>
      <c r="HF1093" s="203"/>
      <c r="HG1093" s="203"/>
      <c r="HH1093" s="203"/>
      <c r="HI1093" s="203"/>
      <c r="HJ1093" s="203"/>
      <c r="HK1093" s="203"/>
      <c r="HL1093" s="203"/>
      <c r="HM1093" s="203"/>
      <c r="HN1093" s="203"/>
      <c r="HO1093" s="203"/>
      <c r="HP1093" s="203"/>
      <c r="HQ1093" s="203"/>
      <c r="HR1093" s="203"/>
      <c r="HS1093" s="203"/>
      <c r="HT1093" s="203"/>
      <c r="HU1093" s="203"/>
      <c r="HV1093" s="203"/>
      <c r="HW1093" s="203"/>
      <c r="HX1093" s="203"/>
      <c r="HY1093" s="203"/>
      <c r="HZ1093" s="203"/>
      <c r="IA1093" s="203"/>
      <c r="IB1093" s="203"/>
      <c r="IC1093" s="203"/>
      <c r="ID1093" s="203"/>
      <c r="IE1093" s="203"/>
      <c r="IF1093" s="203"/>
      <c r="IG1093" s="203"/>
      <c r="IH1093" s="203"/>
      <c r="II1093" s="203"/>
      <c r="IJ1093" s="203"/>
      <c r="IK1093" s="203"/>
      <c r="IL1093" s="203"/>
      <c r="IM1093" s="203"/>
      <c r="IN1093" s="203"/>
      <c r="IO1093" s="203"/>
      <c r="IP1093" s="203"/>
      <c r="IQ1093" s="203"/>
      <c r="IR1093" s="203"/>
      <c r="IS1093" s="203"/>
      <c r="IT1093" s="203"/>
      <c r="IU1093" s="203"/>
      <c r="IV1093" s="203"/>
      <c r="IW1093" s="203"/>
      <c r="IX1093" s="203"/>
      <c r="IY1093" s="203"/>
      <c r="IZ1093" s="203"/>
      <c r="JA1093" s="203"/>
      <c r="JB1093" s="203"/>
      <c r="JC1093" s="203"/>
      <c r="JD1093" s="203"/>
      <c r="JE1093" s="203"/>
    </row>
    <row r="1094" spans="1:265" s="592" customFormat="1" ht="75" x14ac:dyDescent="0.25">
      <c r="A1094" s="256"/>
      <c r="B1094" s="256"/>
      <c r="C1094" s="1063" t="s">
        <v>570</v>
      </c>
      <c r="D1094" s="3"/>
      <c r="E1094" s="3"/>
      <c r="F1094" s="259">
        <f t="shared" si="757"/>
        <v>0</v>
      </c>
      <c r="G1094" s="227">
        <f t="shared" si="761"/>
        <v>0</v>
      </c>
      <c r="H1094" s="227">
        <f t="shared" si="761"/>
        <v>0</v>
      </c>
      <c r="I1094" s="2092" t="e">
        <f>H1094/G1094*100</f>
        <v>#DIV/0!</v>
      </c>
      <c r="J1094" s="1486"/>
      <c r="K1094" s="1486"/>
      <c r="L1094" s="1479"/>
      <c r="M1094" s="1479"/>
      <c r="N1094" s="1479"/>
      <c r="O1094" s="1479"/>
      <c r="P1094" s="1479"/>
      <c r="Q1094" s="1479"/>
      <c r="R1094" s="386"/>
      <c r="S1094" s="386"/>
      <c r="T1094" s="386"/>
      <c r="U1094" s="386"/>
      <c r="V1094" s="386"/>
      <c r="W1094" s="386"/>
      <c r="X1094" s="386"/>
      <c r="Y1094" s="386"/>
      <c r="Z1094" s="386"/>
      <c r="AA1094" s="386"/>
      <c r="AB1094" s="386"/>
      <c r="AC1094" s="1699"/>
      <c r="AD1094" s="1699"/>
      <c r="AE1094" s="386"/>
      <c r="AF1094" s="227"/>
      <c r="AG1094" s="227"/>
      <c r="AH1094" s="619"/>
      <c r="AI1094" s="2141"/>
      <c r="AJ1094" s="203"/>
      <c r="AK1094" s="203"/>
      <c r="AL1094" s="203"/>
      <c r="AM1094" s="203"/>
      <c r="AN1094" s="203"/>
      <c r="AO1094" s="203"/>
      <c r="AP1094" s="203"/>
      <c r="AQ1094" s="203"/>
      <c r="AR1094" s="203"/>
      <c r="AS1094" s="203"/>
      <c r="AT1094" s="203"/>
      <c r="AU1094" s="203"/>
      <c r="AV1094" s="203"/>
      <c r="AW1094" s="203"/>
      <c r="AX1094" s="203"/>
      <c r="AY1094" s="203"/>
      <c r="AZ1094" s="203"/>
      <c r="BA1094" s="203"/>
      <c r="BB1094" s="203"/>
      <c r="BC1094" s="203"/>
      <c r="BD1094" s="203"/>
      <c r="BE1094" s="203"/>
      <c r="BF1094" s="203"/>
      <c r="BG1094" s="203"/>
      <c r="BH1094" s="203"/>
      <c r="BI1094" s="203"/>
      <c r="BJ1094" s="203"/>
      <c r="BK1094" s="203"/>
      <c r="BL1094" s="203"/>
      <c r="BM1094" s="203"/>
      <c r="BN1094" s="203"/>
      <c r="BO1094" s="203"/>
      <c r="BP1094" s="203"/>
      <c r="BQ1094" s="203"/>
      <c r="BR1094" s="203"/>
      <c r="BS1094" s="203"/>
      <c r="BT1094" s="203"/>
      <c r="BU1094" s="203"/>
      <c r="BV1094" s="203"/>
      <c r="BW1094" s="203"/>
      <c r="BX1094" s="203"/>
      <c r="BY1094" s="203"/>
      <c r="BZ1094" s="203"/>
      <c r="CA1094" s="203"/>
      <c r="CB1094" s="203"/>
      <c r="CC1094" s="203"/>
      <c r="CD1094" s="203"/>
      <c r="CE1094" s="203"/>
      <c r="CF1094" s="203"/>
      <c r="CG1094" s="203"/>
      <c r="CH1094" s="203"/>
      <c r="CI1094" s="203"/>
      <c r="CJ1094" s="203"/>
      <c r="CK1094" s="203"/>
      <c r="CL1094" s="203"/>
      <c r="CM1094" s="203"/>
      <c r="CN1094" s="203"/>
      <c r="CO1094" s="203"/>
      <c r="CP1094" s="203"/>
      <c r="CQ1094" s="203"/>
      <c r="CR1094" s="203"/>
      <c r="CS1094" s="203"/>
      <c r="CT1094" s="203"/>
      <c r="CU1094" s="203"/>
      <c r="CV1094" s="203"/>
      <c r="CW1094" s="203"/>
      <c r="CX1094" s="203"/>
      <c r="CY1094" s="203"/>
      <c r="CZ1094" s="203"/>
      <c r="DA1094" s="203"/>
      <c r="DB1094" s="203"/>
      <c r="DC1094" s="203"/>
      <c r="DD1094" s="203"/>
      <c r="DE1094" s="203"/>
      <c r="DF1094" s="203"/>
      <c r="DG1094" s="203"/>
      <c r="DH1094" s="203"/>
      <c r="DI1094" s="203"/>
      <c r="DJ1094" s="203"/>
      <c r="DK1094" s="203"/>
      <c r="DL1094" s="203"/>
      <c r="DM1094" s="203"/>
      <c r="DN1094" s="203"/>
      <c r="DO1094" s="203"/>
      <c r="DP1094" s="203"/>
      <c r="DQ1094" s="203"/>
      <c r="DR1094" s="203"/>
      <c r="DS1094" s="203"/>
      <c r="DT1094" s="203"/>
      <c r="DU1094" s="203"/>
      <c r="DV1094" s="203"/>
      <c r="DW1094" s="203"/>
      <c r="DX1094" s="203"/>
      <c r="DY1094" s="203"/>
      <c r="DZ1094" s="203"/>
      <c r="EA1094" s="203"/>
      <c r="EB1094" s="203"/>
      <c r="EC1094" s="203"/>
      <c r="ED1094" s="203"/>
      <c r="EE1094" s="203"/>
      <c r="EF1094" s="203"/>
      <c r="EG1094" s="203"/>
      <c r="EH1094" s="203"/>
      <c r="EI1094" s="203"/>
      <c r="EJ1094" s="203"/>
      <c r="EK1094" s="203"/>
      <c r="EL1094" s="203"/>
      <c r="EM1094" s="203"/>
      <c r="EN1094" s="203"/>
      <c r="EO1094" s="203"/>
      <c r="EP1094" s="203"/>
      <c r="EQ1094" s="203"/>
      <c r="ER1094" s="203"/>
      <c r="ES1094" s="203"/>
      <c r="ET1094" s="203"/>
      <c r="EU1094" s="203"/>
      <c r="EV1094" s="203"/>
      <c r="EW1094" s="203"/>
      <c r="EX1094" s="203"/>
      <c r="EY1094" s="203"/>
      <c r="EZ1094" s="203"/>
      <c r="FA1094" s="203"/>
      <c r="FB1094" s="203"/>
      <c r="FC1094" s="203"/>
      <c r="FD1094" s="203"/>
      <c r="FE1094" s="203"/>
      <c r="FF1094" s="203"/>
      <c r="FG1094" s="203"/>
      <c r="FH1094" s="203"/>
      <c r="FI1094" s="203"/>
      <c r="FJ1094" s="203"/>
      <c r="FK1094" s="203"/>
      <c r="FL1094" s="203"/>
      <c r="FM1094" s="203"/>
      <c r="FN1094" s="203"/>
      <c r="FO1094" s="203"/>
      <c r="FP1094" s="203"/>
      <c r="FQ1094" s="203"/>
      <c r="FR1094" s="203"/>
      <c r="FS1094" s="203"/>
      <c r="FT1094" s="203"/>
      <c r="FU1094" s="203"/>
      <c r="FV1094" s="203"/>
      <c r="FW1094" s="203"/>
      <c r="FX1094" s="203"/>
      <c r="FY1094" s="203"/>
      <c r="FZ1094" s="203"/>
      <c r="GA1094" s="203"/>
      <c r="GB1094" s="203"/>
      <c r="GC1094" s="203"/>
      <c r="GD1094" s="203"/>
      <c r="GE1094" s="203"/>
      <c r="GF1094" s="203"/>
      <c r="GG1094" s="203"/>
      <c r="GH1094" s="203"/>
      <c r="GI1094" s="203"/>
      <c r="GJ1094" s="203"/>
      <c r="GK1094" s="203"/>
      <c r="GL1094" s="203"/>
      <c r="GM1094" s="203"/>
      <c r="GN1094" s="203"/>
      <c r="GO1094" s="203"/>
      <c r="GP1094" s="203"/>
      <c r="GQ1094" s="203"/>
      <c r="GR1094" s="203"/>
      <c r="GS1094" s="203"/>
      <c r="GT1094" s="203"/>
      <c r="GU1094" s="203"/>
      <c r="GV1094" s="203"/>
      <c r="GW1094" s="203"/>
      <c r="GX1094" s="203"/>
      <c r="GY1094" s="203"/>
      <c r="GZ1094" s="203"/>
      <c r="HA1094" s="203"/>
      <c r="HB1094" s="203"/>
      <c r="HC1094" s="203"/>
      <c r="HD1094" s="203"/>
      <c r="HE1094" s="203"/>
      <c r="HF1094" s="203"/>
      <c r="HG1094" s="203"/>
      <c r="HH1094" s="203"/>
      <c r="HI1094" s="203"/>
      <c r="HJ1094" s="203"/>
      <c r="HK1094" s="203"/>
      <c r="HL1094" s="203"/>
      <c r="HM1094" s="203"/>
      <c r="HN1094" s="203"/>
      <c r="HO1094" s="203"/>
      <c r="HP1094" s="203"/>
      <c r="HQ1094" s="203"/>
      <c r="HR1094" s="203"/>
      <c r="HS1094" s="203"/>
      <c r="HT1094" s="203"/>
      <c r="HU1094" s="203"/>
      <c r="HV1094" s="203"/>
      <c r="HW1094" s="203"/>
      <c r="HX1094" s="203"/>
      <c r="HY1094" s="203"/>
      <c r="HZ1094" s="203"/>
      <c r="IA1094" s="203"/>
      <c r="IB1094" s="203"/>
      <c r="IC1094" s="203"/>
      <c r="ID1094" s="203"/>
      <c r="IE1094" s="203"/>
      <c r="IF1094" s="203"/>
      <c r="IG1094" s="203"/>
      <c r="IH1094" s="203"/>
      <c r="II1094" s="203"/>
      <c r="IJ1094" s="203"/>
      <c r="IK1094" s="203"/>
      <c r="IL1094" s="203"/>
      <c r="IM1094" s="203"/>
      <c r="IN1094" s="203"/>
      <c r="IO1094" s="203"/>
      <c r="IP1094" s="203"/>
      <c r="IQ1094" s="203"/>
      <c r="IR1094" s="203"/>
      <c r="IS1094" s="203"/>
      <c r="IT1094" s="203"/>
      <c r="IU1094" s="203"/>
      <c r="IV1094" s="203"/>
      <c r="IW1094" s="203"/>
      <c r="IX1094" s="203"/>
      <c r="IY1094" s="203"/>
      <c r="IZ1094" s="203"/>
      <c r="JA1094" s="203"/>
      <c r="JB1094" s="203"/>
      <c r="JC1094" s="203"/>
      <c r="JD1094" s="203"/>
      <c r="JE1094" s="203"/>
    </row>
    <row r="1095" spans="1:265" s="592" customFormat="1" ht="30" x14ac:dyDescent="0.25">
      <c r="A1095" s="256"/>
      <c r="B1095" s="256"/>
      <c r="C1095" s="2336" t="s">
        <v>196</v>
      </c>
      <c r="D1095" s="3"/>
      <c r="E1095" s="3"/>
      <c r="F1095" s="259">
        <f t="shared" si="757"/>
        <v>0</v>
      </c>
      <c r="G1095" s="227"/>
      <c r="H1095" s="227"/>
      <c r="I1095" s="2092"/>
      <c r="J1095" s="1486"/>
      <c r="K1095" s="1486"/>
      <c r="L1095" s="1479"/>
      <c r="M1095" s="1479"/>
      <c r="N1095" s="1479"/>
      <c r="O1095" s="1479"/>
      <c r="P1095" s="1479"/>
      <c r="Q1095" s="1479"/>
      <c r="R1095" s="386">
        <f t="shared" ref="R1095:AE1095" si="783">R998</f>
        <v>0</v>
      </c>
      <c r="S1095" s="386">
        <f t="shared" si="783"/>
        <v>0</v>
      </c>
      <c r="T1095" s="386">
        <f t="shared" si="783"/>
        <v>0</v>
      </c>
      <c r="U1095" s="386">
        <f t="shared" ref="U1095:V1095" si="784">U998</f>
        <v>0</v>
      </c>
      <c r="V1095" s="386">
        <f t="shared" si="784"/>
        <v>0</v>
      </c>
      <c r="W1095" s="386">
        <f t="shared" ref="W1095" si="785">W998</f>
        <v>0</v>
      </c>
      <c r="X1095" s="386">
        <f t="shared" si="783"/>
        <v>0</v>
      </c>
      <c r="Y1095" s="386">
        <f t="shared" si="783"/>
        <v>53.137070000000008</v>
      </c>
      <c r="Z1095" s="386">
        <f t="shared" si="783"/>
        <v>0</v>
      </c>
      <c r="AA1095" s="386">
        <f t="shared" si="783"/>
        <v>0</v>
      </c>
      <c r="AB1095" s="386">
        <f t="shared" si="783"/>
        <v>0</v>
      </c>
      <c r="AC1095" s="1699">
        <f t="shared" si="783"/>
        <v>0</v>
      </c>
      <c r="AD1095" s="1699">
        <f t="shared" si="783"/>
        <v>0</v>
      </c>
      <c r="AE1095" s="386">
        <f t="shared" si="783"/>
        <v>53.137070000000008</v>
      </c>
      <c r="AF1095" s="227"/>
      <c r="AG1095" s="227"/>
      <c r="AH1095" s="619"/>
      <c r="AI1095" s="2141"/>
      <c r="AJ1095" s="203"/>
      <c r="AK1095" s="203"/>
      <c r="AL1095" s="203"/>
      <c r="AM1095" s="203"/>
      <c r="AN1095" s="203"/>
      <c r="AO1095" s="203"/>
      <c r="AP1095" s="203"/>
      <c r="AQ1095" s="203"/>
      <c r="AR1095" s="203"/>
      <c r="AS1095" s="203"/>
      <c r="AT1095" s="203"/>
      <c r="AU1095" s="203"/>
      <c r="AV1095" s="203"/>
      <c r="AW1095" s="203"/>
      <c r="AX1095" s="203"/>
      <c r="AY1095" s="203"/>
      <c r="AZ1095" s="203"/>
      <c r="BA1095" s="203"/>
      <c r="BB1095" s="203"/>
      <c r="BC1095" s="203"/>
      <c r="BD1095" s="203"/>
      <c r="BE1095" s="203"/>
      <c r="BF1095" s="203"/>
      <c r="BG1095" s="203"/>
      <c r="BH1095" s="203"/>
      <c r="BI1095" s="203"/>
      <c r="BJ1095" s="203"/>
      <c r="BK1095" s="203"/>
      <c r="BL1095" s="203"/>
      <c r="BM1095" s="203"/>
      <c r="BN1095" s="203"/>
      <c r="BO1095" s="203"/>
      <c r="BP1095" s="203"/>
      <c r="BQ1095" s="203"/>
      <c r="BR1095" s="203"/>
      <c r="BS1095" s="203"/>
      <c r="BT1095" s="203"/>
      <c r="BU1095" s="203"/>
      <c r="BV1095" s="203"/>
      <c r="BW1095" s="203"/>
      <c r="BX1095" s="203"/>
      <c r="BY1095" s="203"/>
      <c r="BZ1095" s="203"/>
      <c r="CA1095" s="203"/>
      <c r="CB1095" s="203"/>
      <c r="CC1095" s="203"/>
      <c r="CD1095" s="203"/>
      <c r="CE1095" s="203"/>
      <c r="CF1095" s="203"/>
      <c r="CG1095" s="203"/>
      <c r="CH1095" s="203"/>
      <c r="CI1095" s="203"/>
      <c r="CJ1095" s="203"/>
      <c r="CK1095" s="203"/>
      <c r="CL1095" s="203"/>
      <c r="CM1095" s="203"/>
      <c r="CN1095" s="203"/>
      <c r="CO1095" s="203"/>
      <c r="CP1095" s="203"/>
      <c r="CQ1095" s="203"/>
      <c r="CR1095" s="203"/>
      <c r="CS1095" s="203"/>
      <c r="CT1095" s="203"/>
      <c r="CU1095" s="203"/>
      <c r="CV1095" s="203"/>
      <c r="CW1095" s="203"/>
      <c r="CX1095" s="203"/>
      <c r="CY1095" s="203"/>
      <c r="CZ1095" s="203"/>
      <c r="DA1095" s="203"/>
      <c r="DB1095" s="203"/>
      <c r="DC1095" s="203"/>
      <c r="DD1095" s="203"/>
      <c r="DE1095" s="203"/>
      <c r="DF1095" s="203"/>
      <c r="DG1095" s="203"/>
      <c r="DH1095" s="203"/>
      <c r="DI1095" s="203"/>
      <c r="DJ1095" s="203"/>
      <c r="DK1095" s="203"/>
      <c r="DL1095" s="203"/>
      <c r="DM1095" s="203"/>
      <c r="DN1095" s="203"/>
      <c r="DO1095" s="203"/>
      <c r="DP1095" s="203"/>
      <c r="DQ1095" s="203"/>
      <c r="DR1095" s="203"/>
      <c r="DS1095" s="203"/>
      <c r="DT1095" s="203"/>
      <c r="DU1095" s="203"/>
      <c r="DV1095" s="203"/>
      <c r="DW1095" s="203"/>
      <c r="DX1095" s="203"/>
      <c r="DY1095" s="203"/>
      <c r="DZ1095" s="203"/>
      <c r="EA1095" s="203"/>
      <c r="EB1095" s="203"/>
      <c r="EC1095" s="203"/>
      <c r="ED1095" s="203"/>
      <c r="EE1095" s="203"/>
      <c r="EF1095" s="203"/>
      <c r="EG1095" s="203"/>
      <c r="EH1095" s="203"/>
      <c r="EI1095" s="203"/>
      <c r="EJ1095" s="203"/>
      <c r="EK1095" s="203"/>
      <c r="EL1095" s="203"/>
      <c r="EM1095" s="203"/>
      <c r="EN1095" s="203"/>
      <c r="EO1095" s="203"/>
      <c r="EP1095" s="203"/>
      <c r="EQ1095" s="203"/>
      <c r="ER1095" s="203"/>
      <c r="ES1095" s="203"/>
      <c r="ET1095" s="203"/>
      <c r="EU1095" s="203"/>
      <c r="EV1095" s="203"/>
      <c r="EW1095" s="203"/>
      <c r="EX1095" s="203"/>
      <c r="EY1095" s="203"/>
      <c r="EZ1095" s="203"/>
      <c r="FA1095" s="203"/>
      <c r="FB1095" s="203"/>
      <c r="FC1095" s="203"/>
      <c r="FD1095" s="203"/>
      <c r="FE1095" s="203"/>
      <c r="FF1095" s="203"/>
      <c r="FG1095" s="203"/>
      <c r="FH1095" s="203"/>
      <c r="FI1095" s="203"/>
      <c r="FJ1095" s="203"/>
      <c r="FK1095" s="203"/>
      <c r="FL1095" s="203"/>
      <c r="FM1095" s="203"/>
      <c r="FN1095" s="203"/>
      <c r="FO1095" s="203"/>
      <c r="FP1095" s="203"/>
      <c r="FQ1095" s="203"/>
      <c r="FR1095" s="203"/>
      <c r="FS1095" s="203"/>
      <c r="FT1095" s="203"/>
      <c r="FU1095" s="203"/>
      <c r="FV1095" s="203"/>
      <c r="FW1095" s="203"/>
      <c r="FX1095" s="203"/>
      <c r="FY1095" s="203"/>
      <c r="FZ1095" s="203"/>
      <c r="GA1095" s="203"/>
      <c r="GB1095" s="203"/>
      <c r="GC1095" s="203"/>
      <c r="GD1095" s="203"/>
      <c r="GE1095" s="203"/>
      <c r="GF1095" s="203"/>
      <c r="GG1095" s="203"/>
      <c r="GH1095" s="203"/>
      <c r="GI1095" s="203"/>
      <c r="GJ1095" s="203"/>
      <c r="GK1095" s="203"/>
      <c r="GL1095" s="203"/>
      <c r="GM1095" s="203"/>
      <c r="GN1095" s="203"/>
      <c r="GO1095" s="203"/>
      <c r="GP1095" s="203"/>
      <c r="GQ1095" s="203"/>
      <c r="GR1095" s="203"/>
      <c r="GS1095" s="203"/>
      <c r="GT1095" s="203"/>
      <c r="GU1095" s="203"/>
      <c r="GV1095" s="203"/>
      <c r="GW1095" s="203"/>
      <c r="GX1095" s="203"/>
      <c r="GY1095" s="203"/>
      <c r="GZ1095" s="203"/>
      <c r="HA1095" s="203"/>
      <c r="HB1095" s="203"/>
      <c r="HC1095" s="203"/>
      <c r="HD1095" s="203"/>
      <c r="HE1095" s="203"/>
      <c r="HF1095" s="203"/>
      <c r="HG1095" s="203"/>
      <c r="HH1095" s="203"/>
      <c r="HI1095" s="203"/>
      <c r="HJ1095" s="203"/>
      <c r="HK1095" s="203"/>
      <c r="HL1095" s="203"/>
      <c r="HM1095" s="203"/>
      <c r="HN1095" s="203"/>
      <c r="HO1095" s="203"/>
      <c r="HP1095" s="203"/>
      <c r="HQ1095" s="203"/>
      <c r="HR1095" s="203"/>
      <c r="HS1095" s="203"/>
      <c r="HT1095" s="203"/>
      <c r="HU1095" s="203"/>
      <c r="HV1095" s="203"/>
      <c r="HW1095" s="203"/>
      <c r="HX1095" s="203"/>
      <c r="HY1095" s="203"/>
      <c r="HZ1095" s="203"/>
      <c r="IA1095" s="203"/>
      <c r="IB1095" s="203"/>
      <c r="IC1095" s="203"/>
      <c r="ID1095" s="203"/>
      <c r="IE1095" s="203"/>
      <c r="IF1095" s="203"/>
      <c r="IG1095" s="203"/>
      <c r="IH1095" s="203"/>
      <c r="II1095" s="203"/>
      <c r="IJ1095" s="203"/>
      <c r="IK1095" s="203"/>
      <c r="IL1095" s="203"/>
      <c r="IM1095" s="203"/>
      <c r="IN1095" s="203"/>
      <c r="IO1095" s="203"/>
      <c r="IP1095" s="203"/>
      <c r="IQ1095" s="203"/>
      <c r="IR1095" s="203"/>
      <c r="IS1095" s="203"/>
      <c r="IT1095" s="203"/>
      <c r="IU1095" s="203"/>
      <c r="IV1095" s="203"/>
      <c r="IW1095" s="203"/>
      <c r="IX1095" s="203"/>
      <c r="IY1095" s="203"/>
      <c r="IZ1095" s="203"/>
      <c r="JA1095" s="203"/>
      <c r="JB1095" s="203"/>
      <c r="JC1095" s="203"/>
      <c r="JD1095" s="203"/>
      <c r="JE1095" s="203"/>
    </row>
    <row r="1096" spans="1:265" s="592" customFormat="1" ht="110.25" x14ac:dyDescent="0.25">
      <c r="A1096" s="256"/>
      <c r="B1096" s="256"/>
      <c r="C1096" s="2337" t="s">
        <v>571</v>
      </c>
      <c r="D1096" s="453"/>
      <c r="E1096" s="453"/>
      <c r="F1096" s="286">
        <f t="shared" si="757"/>
        <v>0</v>
      </c>
      <c r="G1096" s="545">
        <f t="shared" ref="G1096:H1099" si="786">G999</f>
        <v>0</v>
      </c>
      <c r="H1096" s="545">
        <f t="shared" si="786"/>
        <v>5</v>
      </c>
      <c r="I1096" s="2142" t="e">
        <f>H1096/G1096*100</f>
        <v>#DIV/0!</v>
      </c>
      <c r="J1096" s="1486"/>
      <c r="K1096" s="1486"/>
      <c r="L1096" s="1479"/>
      <c r="M1096" s="1479"/>
      <c r="N1096" s="1479"/>
      <c r="O1096" s="1479"/>
      <c r="P1096" s="1479"/>
      <c r="Q1096" s="1479"/>
      <c r="R1096" s="386">
        <f t="shared" ref="R1096:AE1096" si="787">R999</f>
        <v>0</v>
      </c>
      <c r="S1096" s="386">
        <f t="shared" si="787"/>
        <v>0</v>
      </c>
      <c r="T1096" s="386">
        <f t="shared" si="787"/>
        <v>0</v>
      </c>
      <c r="U1096" s="386">
        <f t="shared" ref="U1096:V1096" si="788">U999</f>
        <v>0</v>
      </c>
      <c r="V1096" s="386">
        <f t="shared" si="788"/>
        <v>0</v>
      </c>
      <c r="W1096" s="386">
        <f t="shared" ref="W1096" si="789">W999</f>
        <v>0</v>
      </c>
      <c r="X1096" s="386">
        <f t="shared" si="787"/>
        <v>0</v>
      </c>
      <c r="Y1096" s="386">
        <f t="shared" si="787"/>
        <v>10.65625</v>
      </c>
      <c r="Z1096" s="386">
        <f t="shared" si="787"/>
        <v>0</v>
      </c>
      <c r="AA1096" s="386">
        <f t="shared" si="787"/>
        <v>0</v>
      </c>
      <c r="AB1096" s="386">
        <f t="shared" si="787"/>
        <v>10.65625</v>
      </c>
      <c r="AC1096" s="1699">
        <f t="shared" si="787"/>
        <v>0</v>
      </c>
      <c r="AD1096" s="1699">
        <f t="shared" si="787"/>
        <v>0</v>
      </c>
      <c r="AE1096" s="386">
        <f t="shared" si="787"/>
        <v>10.65625</v>
      </c>
      <c r="AF1096" s="227"/>
      <c r="AG1096" s="227"/>
      <c r="AH1096" s="619"/>
      <c r="AI1096" s="2141"/>
      <c r="AJ1096" s="203"/>
      <c r="AK1096" s="203"/>
      <c r="AL1096" s="203"/>
      <c r="AM1096" s="203"/>
      <c r="AN1096" s="203"/>
      <c r="AO1096" s="203"/>
      <c r="AP1096" s="203"/>
      <c r="AQ1096" s="203"/>
      <c r="AR1096" s="203"/>
      <c r="AS1096" s="203"/>
      <c r="AT1096" s="203"/>
      <c r="AU1096" s="203"/>
      <c r="AV1096" s="203"/>
      <c r="AW1096" s="203"/>
      <c r="AX1096" s="203"/>
      <c r="AY1096" s="203"/>
      <c r="AZ1096" s="203"/>
      <c r="BA1096" s="203"/>
      <c r="BB1096" s="203"/>
      <c r="BC1096" s="203"/>
      <c r="BD1096" s="203"/>
      <c r="BE1096" s="203"/>
      <c r="BF1096" s="203"/>
      <c r="BG1096" s="203"/>
      <c r="BH1096" s="203"/>
      <c r="BI1096" s="203"/>
      <c r="BJ1096" s="203"/>
      <c r="BK1096" s="203"/>
      <c r="BL1096" s="203"/>
      <c r="BM1096" s="203"/>
      <c r="BN1096" s="203"/>
      <c r="BO1096" s="203"/>
      <c r="BP1096" s="203"/>
      <c r="BQ1096" s="203"/>
      <c r="BR1096" s="203"/>
      <c r="BS1096" s="203"/>
      <c r="BT1096" s="203"/>
      <c r="BU1096" s="203"/>
      <c r="BV1096" s="203"/>
      <c r="BW1096" s="203"/>
      <c r="BX1096" s="203"/>
      <c r="BY1096" s="203"/>
      <c r="BZ1096" s="203"/>
      <c r="CA1096" s="203"/>
      <c r="CB1096" s="203"/>
      <c r="CC1096" s="203"/>
      <c r="CD1096" s="203"/>
      <c r="CE1096" s="203"/>
      <c r="CF1096" s="203"/>
      <c r="CG1096" s="203"/>
      <c r="CH1096" s="203"/>
      <c r="CI1096" s="203"/>
      <c r="CJ1096" s="203"/>
      <c r="CK1096" s="203"/>
      <c r="CL1096" s="203"/>
      <c r="CM1096" s="203"/>
      <c r="CN1096" s="203"/>
      <c r="CO1096" s="203"/>
      <c r="CP1096" s="203"/>
      <c r="CQ1096" s="203"/>
      <c r="CR1096" s="203"/>
      <c r="CS1096" s="203"/>
      <c r="CT1096" s="203"/>
      <c r="CU1096" s="203"/>
      <c r="CV1096" s="203"/>
      <c r="CW1096" s="203"/>
      <c r="CX1096" s="203"/>
      <c r="CY1096" s="203"/>
      <c r="CZ1096" s="203"/>
      <c r="DA1096" s="203"/>
      <c r="DB1096" s="203"/>
      <c r="DC1096" s="203"/>
      <c r="DD1096" s="203"/>
      <c r="DE1096" s="203"/>
      <c r="DF1096" s="203"/>
      <c r="DG1096" s="203"/>
      <c r="DH1096" s="203"/>
      <c r="DI1096" s="203"/>
      <c r="DJ1096" s="203"/>
      <c r="DK1096" s="203"/>
      <c r="DL1096" s="203"/>
      <c r="DM1096" s="203"/>
      <c r="DN1096" s="203"/>
      <c r="DO1096" s="203"/>
      <c r="DP1096" s="203"/>
      <c r="DQ1096" s="203"/>
      <c r="DR1096" s="203"/>
      <c r="DS1096" s="203"/>
      <c r="DT1096" s="203"/>
      <c r="DU1096" s="203"/>
      <c r="DV1096" s="203"/>
      <c r="DW1096" s="203"/>
      <c r="DX1096" s="203"/>
      <c r="DY1096" s="203"/>
      <c r="DZ1096" s="203"/>
      <c r="EA1096" s="203"/>
      <c r="EB1096" s="203"/>
      <c r="EC1096" s="203"/>
      <c r="ED1096" s="203"/>
      <c r="EE1096" s="203"/>
      <c r="EF1096" s="203"/>
      <c r="EG1096" s="203"/>
      <c r="EH1096" s="203"/>
      <c r="EI1096" s="203"/>
      <c r="EJ1096" s="203"/>
      <c r="EK1096" s="203"/>
      <c r="EL1096" s="203"/>
      <c r="EM1096" s="203"/>
      <c r="EN1096" s="203"/>
      <c r="EO1096" s="203"/>
      <c r="EP1096" s="203"/>
      <c r="EQ1096" s="203"/>
      <c r="ER1096" s="203"/>
      <c r="ES1096" s="203"/>
      <c r="ET1096" s="203"/>
      <c r="EU1096" s="203"/>
      <c r="EV1096" s="203"/>
      <c r="EW1096" s="203"/>
      <c r="EX1096" s="203"/>
      <c r="EY1096" s="203"/>
      <c r="EZ1096" s="203"/>
      <c r="FA1096" s="203"/>
      <c r="FB1096" s="203"/>
      <c r="FC1096" s="203"/>
      <c r="FD1096" s="203"/>
      <c r="FE1096" s="203"/>
      <c r="FF1096" s="203"/>
      <c r="FG1096" s="203"/>
      <c r="FH1096" s="203"/>
      <c r="FI1096" s="203"/>
      <c r="FJ1096" s="203"/>
      <c r="FK1096" s="203"/>
      <c r="FL1096" s="203"/>
      <c r="FM1096" s="203"/>
      <c r="FN1096" s="203"/>
      <c r="FO1096" s="203"/>
      <c r="FP1096" s="203"/>
      <c r="FQ1096" s="203"/>
      <c r="FR1096" s="203"/>
      <c r="FS1096" s="203"/>
      <c r="FT1096" s="203"/>
      <c r="FU1096" s="203"/>
      <c r="FV1096" s="203"/>
      <c r="FW1096" s="203"/>
      <c r="FX1096" s="203"/>
      <c r="FY1096" s="203"/>
      <c r="FZ1096" s="203"/>
      <c r="GA1096" s="203"/>
      <c r="GB1096" s="203"/>
      <c r="GC1096" s="203"/>
      <c r="GD1096" s="203"/>
      <c r="GE1096" s="203"/>
      <c r="GF1096" s="203"/>
      <c r="GG1096" s="203"/>
      <c r="GH1096" s="203"/>
      <c r="GI1096" s="203"/>
      <c r="GJ1096" s="203"/>
      <c r="GK1096" s="203"/>
      <c r="GL1096" s="203"/>
      <c r="GM1096" s="203"/>
      <c r="GN1096" s="203"/>
      <c r="GO1096" s="203"/>
      <c r="GP1096" s="203"/>
      <c r="GQ1096" s="203"/>
      <c r="GR1096" s="203"/>
      <c r="GS1096" s="203"/>
      <c r="GT1096" s="203"/>
      <c r="GU1096" s="203"/>
      <c r="GV1096" s="203"/>
      <c r="GW1096" s="203"/>
      <c r="GX1096" s="203"/>
      <c r="GY1096" s="203"/>
      <c r="GZ1096" s="203"/>
      <c r="HA1096" s="203"/>
      <c r="HB1096" s="203"/>
      <c r="HC1096" s="203"/>
      <c r="HD1096" s="203"/>
      <c r="HE1096" s="203"/>
      <c r="HF1096" s="203"/>
      <c r="HG1096" s="203"/>
      <c r="HH1096" s="203"/>
      <c r="HI1096" s="203"/>
      <c r="HJ1096" s="203"/>
      <c r="HK1096" s="203"/>
      <c r="HL1096" s="203"/>
      <c r="HM1096" s="203"/>
      <c r="HN1096" s="203"/>
      <c r="HO1096" s="203"/>
      <c r="HP1096" s="203"/>
      <c r="HQ1096" s="203"/>
      <c r="HR1096" s="203"/>
      <c r="HS1096" s="203"/>
      <c r="HT1096" s="203"/>
      <c r="HU1096" s="203"/>
      <c r="HV1096" s="203"/>
      <c r="HW1096" s="203"/>
      <c r="HX1096" s="203"/>
      <c r="HY1096" s="203"/>
      <c r="HZ1096" s="203"/>
      <c r="IA1096" s="203"/>
      <c r="IB1096" s="203"/>
      <c r="IC1096" s="203"/>
      <c r="ID1096" s="203"/>
      <c r="IE1096" s="203"/>
      <c r="IF1096" s="203"/>
      <c r="IG1096" s="203"/>
      <c r="IH1096" s="203"/>
      <c r="II1096" s="203"/>
      <c r="IJ1096" s="203"/>
      <c r="IK1096" s="203"/>
      <c r="IL1096" s="203"/>
      <c r="IM1096" s="203"/>
      <c r="IN1096" s="203"/>
      <c r="IO1096" s="203"/>
      <c r="IP1096" s="203"/>
      <c r="IQ1096" s="203"/>
      <c r="IR1096" s="203"/>
      <c r="IS1096" s="203"/>
      <c r="IT1096" s="203"/>
      <c r="IU1096" s="203"/>
      <c r="IV1096" s="203"/>
      <c r="IW1096" s="203"/>
      <c r="IX1096" s="203"/>
      <c r="IY1096" s="203"/>
      <c r="IZ1096" s="203"/>
      <c r="JA1096" s="203"/>
      <c r="JB1096" s="203"/>
      <c r="JC1096" s="203"/>
      <c r="JD1096" s="203"/>
      <c r="JE1096" s="203"/>
    </row>
    <row r="1097" spans="1:265" s="592" customFormat="1" ht="45" x14ac:dyDescent="0.25">
      <c r="A1097" s="256"/>
      <c r="B1097" s="256"/>
      <c r="C1097" s="2338" t="s">
        <v>504</v>
      </c>
      <c r="D1097" s="3"/>
      <c r="E1097" s="3"/>
      <c r="F1097" s="259">
        <f t="shared" si="757"/>
        <v>0</v>
      </c>
      <c r="G1097" s="227">
        <f t="shared" si="786"/>
        <v>0</v>
      </c>
      <c r="H1097" s="227">
        <f t="shared" si="786"/>
        <v>0</v>
      </c>
      <c r="I1097" s="2092" t="e">
        <f>H1097/G1097*100</f>
        <v>#DIV/0!</v>
      </c>
      <c r="J1097" s="1486"/>
      <c r="K1097" s="1486"/>
      <c r="L1097" s="1479"/>
      <c r="M1097" s="1479"/>
      <c r="N1097" s="1479"/>
      <c r="O1097" s="1479"/>
      <c r="P1097" s="1479"/>
      <c r="Q1097" s="1479"/>
      <c r="R1097" s="386">
        <f t="shared" ref="R1097:AE1097" si="790">R1000</f>
        <v>0</v>
      </c>
      <c r="S1097" s="386">
        <f t="shared" si="790"/>
        <v>0</v>
      </c>
      <c r="T1097" s="386">
        <f t="shared" si="790"/>
        <v>0</v>
      </c>
      <c r="U1097" s="386">
        <f t="shared" ref="U1097:V1097" si="791">U1000</f>
        <v>0</v>
      </c>
      <c r="V1097" s="386">
        <f t="shared" si="791"/>
        <v>0</v>
      </c>
      <c r="W1097" s="386">
        <f t="shared" ref="W1097" si="792">W1000</f>
        <v>0</v>
      </c>
      <c r="X1097" s="386">
        <f t="shared" si="790"/>
        <v>0</v>
      </c>
      <c r="Y1097" s="386">
        <f t="shared" si="790"/>
        <v>0</v>
      </c>
      <c r="Z1097" s="386">
        <f t="shared" si="790"/>
        <v>0</v>
      </c>
      <c r="AA1097" s="386">
        <f t="shared" si="790"/>
        <v>0</v>
      </c>
      <c r="AB1097" s="386">
        <f t="shared" si="790"/>
        <v>0</v>
      </c>
      <c r="AC1097" s="1699">
        <f t="shared" si="790"/>
        <v>0</v>
      </c>
      <c r="AD1097" s="1699">
        <f t="shared" si="790"/>
        <v>0</v>
      </c>
      <c r="AE1097" s="386">
        <f t="shared" si="790"/>
        <v>0</v>
      </c>
      <c r="AF1097" s="227"/>
      <c r="AG1097" s="227"/>
      <c r="AH1097" s="619"/>
      <c r="AI1097" s="2141"/>
      <c r="AJ1097" s="203"/>
      <c r="AK1097" s="203"/>
      <c r="AL1097" s="203"/>
      <c r="AM1097" s="203"/>
      <c r="AN1097" s="203"/>
      <c r="AO1097" s="203"/>
      <c r="AP1097" s="203"/>
      <c r="AQ1097" s="203"/>
      <c r="AR1097" s="203"/>
      <c r="AS1097" s="203"/>
      <c r="AT1097" s="203"/>
      <c r="AU1097" s="203"/>
      <c r="AV1097" s="203"/>
      <c r="AW1097" s="203"/>
      <c r="AX1097" s="203"/>
      <c r="AY1097" s="203"/>
      <c r="AZ1097" s="203"/>
      <c r="BA1097" s="203"/>
      <c r="BB1097" s="203"/>
      <c r="BC1097" s="203"/>
      <c r="BD1097" s="203"/>
      <c r="BE1097" s="203"/>
      <c r="BF1097" s="203"/>
      <c r="BG1097" s="203"/>
      <c r="BH1097" s="203"/>
      <c r="BI1097" s="203"/>
      <c r="BJ1097" s="203"/>
      <c r="BK1097" s="203"/>
      <c r="BL1097" s="203"/>
      <c r="BM1097" s="203"/>
      <c r="BN1097" s="203"/>
      <c r="BO1097" s="203"/>
      <c r="BP1097" s="203"/>
      <c r="BQ1097" s="203"/>
      <c r="BR1097" s="203"/>
      <c r="BS1097" s="203"/>
      <c r="BT1097" s="203"/>
      <c r="BU1097" s="203"/>
      <c r="BV1097" s="203"/>
      <c r="BW1097" s="203"/>
      <c r="BX1097" s="203"/>
      <c r="BY1097" s="203"/>
      <c r="BZ1097" s="203"/>
      <c r="CA1097" s="203"/>
      <c r="CB1097" s="203"/>
      <c r="CC1097" s="203"/>
      <c r="CD1097" s="203"/>
      <c r="CE1097" s="203"/>
      <c r="CF1097" s="203"/>
      <c r="CG1097" s="203"/>
      <c r="CH1097" s="203"/>
      <c r="CI1097" s="203"/>
      <c r="CJ1097" s="203"/>
      <c r="CK1097" s="203"/>
      <c r="CL1097" s="203"/>
      <c r="CM1097" s="203"/>
      <c r="CN1097" s="203"/>
      <c r="CO1097" s="203"/>
      <c r="CP1097" s="203"/>
      <c r="CQ1097" s="203"/>
      <c r="CR1097" s="203"/>
      <c r="CS1097" s="203"/>
      <c r="CT1097" s="203"/>
      <c r="CU1097" s="203"/>
      <c r="CV1097" s="203"/>
      <c r="CW1097" s="203"/>
      <c r="CX1097" s="203"/>
      <c r="CY1097" s="203"/>
      <c r="CZ1097" s="203"/>
      <c r="DA1097" s="203"/>
      <c r="DB1097" s="203"/>
      <c r="DC1097" s="203"/>
      <c r="DD1097" s="203"/>
      <c r="DE1097" s="203"/>
      <c r="DF1097" s="203"/>
      <c r="DG1097" s="203"/>
      <c r="DH1097" s="203"/>
      <c r="DI1097" s="203"/>
      <c r="DJ1097" s="203"/>
      <c r="DK1097" s="203"/>
      <c r="DL1097" s="203"/>
      <c r="DM1097" s="203"/>
      <c r="DN1097" s="203"/>
      <c r="DO1097" s="203"/>
      <c r="DP1097" s="203"/>
      <c r="DQ1097" s="203"/>
      <c r="DR1097" s="203"/>
      <c r="DS1097" s="203"/>
      <c r="DT1097" s="203"/>
      <c r="DU1097" s="203"/>
      <c r="DV1097" s="203"/>
      <c r="DW1097" s="203"/>
      <c r="DX1097" s="203"/>
      <c r="DY1097" s="203"/>
      <c r="DZ1097" s="203"/>
      <c r="EA1097" s="203"/>
      <c r="EB1097" s="203"/>
      <c r="EC1097" s="203"/>
      <c r="ED1097" s="203"/>
      <c r="EE1097" s="203"/>
      <c r="EF1097" s="203"/>
      <c r="EG1097" s="203"/>
      <c r="EH1097" s="203"/>
      <c r="EI1097" s="203"/>
      <c r="EJ1097" s="203"/>
      <c r="EK1097" s="203"/>
      <c r="EL1097" s="203"/>
      <c r="EM1097" s="203"/>
      <c r="EN1097" s="203"/>
      <c r="EO1097" s="203"/>
      <c r="EP1097" s="203"/>
      <c r="EQ1097" s="203"/>
      <c r="ER1097" s="203"/>
      <c r="ES1097" s="203"/>
      <c r="ET1097" s="203"/>
      <c r="EU1097" s="203"/>
      <c r="EV1097" s="203"/>
      <c r="EW1097" s="203"/>
      <c r="EX1097" s="203"/>
      <c r="EY1097" s="203"/>
      <c r="EZ1097" s="203"/>
      <c r="FA1097" s="203"/>
      <c r="FB1097" s="203"/>
      <c r="FC1097" s="203"/>
      <c r="FD1097" s="203"/>
      <c r="FE1097" s="203"/>
      <c r="FF1097" s="203"/>
      <c r="FG1097" s="203"/>
      <c r="FH1097" s="203"/>
      <c r="FI1097" s="203"/>
      <c r="FJ1097" s="203"/>
      <c r="FK1097" s="203"/>
      <c r="FL1097" s="203"/>
      <c r="FM1097" s="203"/>
      <c r="FN1097" s="203"/>
      <c r="FO1097" s="203"/>
      <c r="FP1097" s="203"/>
      <c r="FQ1097" s="203"/>
      <c r="FR1097" s="203"/>
      <c r="FS1097" s="203"/>
      <c r="FT1097" s="203"/>
      <c r="FU1097" s="203"/>
      <c r="FV1097" s="203"/>
      <c r="FW1097" s="203"/>
      <c r="FX1097" s="203"/>
      <c r="FY1097" s="203"/>
      <c r="FZ1097" s="203"/>
      <c r="GA1097" s="203"/>
      <c r="GB1097" s="203"/>
      <c r="GC1097" s="203"/>
      <c r="GD1097" s="203"/>
      <c r="GE1097" s="203"/>
      <c r="GF1097" s="203"/>
      <c r="GG1097" s="203"/>
      <c r="GH1097" s="203"/>
      <c r="GI1097" s="203"/>
      <c r="GJ1097" s="203"/>
      <c r="GK1097" s="203"/>
      <c r="GL1097" s="203"/>
      <c r="GM1097" s="203"/>
      <c r="GN1097" s="203"/>
      <c r="GO1097" s="203"/>
      <c r="GP1097" s="203"/>
      <c r="GQ1097" s="203"/>
      <c r="GR1097" s="203"/>
      <c r="GS1097" s="203"/>
      <c r="GT1097" s="203"/>
      <c r="GU1097" s="203"/>
      <c r="GV1097" s="203"/>
      <c r="GW1097" s="203"/>
      <c r="GX1097" s="203"/>
      <c r="GY1097" s="203"/>
      <c r="GZ1097" s="203"/>
      <c r="HA1097" s="203"/>
      <c r="HB1097" s="203"/>
      <c r="HC1097" s="203"/>
      <c r="HD1097" s="203"/>
      <c r="HE1097" s="203"/>
      <c r="HF1097" s="203"/>
      <c r="HG1097" s="203"/>
      <c r="HH1097" s="203"/>
      <c r="HI1097" s="203"/>
      <c r="HJ1097" s="203"/>
      <c r="HK1097" s="203"/>
      <c r="HL1097" s="203"/>
      <c r="HM1097" s="203"/>
      <c r="HN1097" s="203"/>
      <c r="HO1097" s="203"/>
      <c r="HP1097" s="203"/>
      <c r="HQ1097" s="203"/>
      <c r="HR1097" s="203"/>
      <c r="HS1097" s="203"/>
      <c r="HT1097" s="203"/>
      <c r="HU1097" s="203"/>
      <c r="HV1097" s="203"/>
      <c r="HW1097" s="203"/>
      <c r="HX1097" s="203"/>
      <c r="HY1097" s="203"/>
      <c r="HZ1097" s="203"/>
      <c r="IA1097" s="203"/>
      <c r="IB1097" s="203"/>
      <c r="IC1097" s="203"/>
      <c r="ID1097" s="203"/>
      <c r="IE1097" s="203"/>
      <c r="IF1097" s="203"/>
      <c r="IG1097" s="203"/>
      <c r="IH1097" s="203"/>
      <c r="II1097" s="203"/>
      <c r="IJ1097" s="203"/>
      <c r="IK1097" s="203"/>
      <c r="IL1097" s="203"/>
      <c r="IM1097" s="203"/>
      <c r="IN1097" s="203"/>
      <c r="IO1097" s="203"/>
      <c r="IP1097" s="203"/>
      <c r="IQ1097" s="203"/>
      <c r="IR1097" s="203"/>
      <c r="IS1097" s="203"/>
      <c r="IT1097" s="203"/>
      <c r="IU1097" s="203"/>
      <c r="IV1097" s="203"/>
      <c r="IW1097" s="203"/>
      <c r="IX1097" s="203"/>
      <c r="IY1097" s="203"/>
      <c r="IZ1097" s="203"/>
      <c r="JA1097" s="203"/>
      <c r="JB1097" s="203"/>
      <c r="JC1097" s="203"/>
      <c r="JD1097" s="203"/>
      <c r="JE1097" s="203"/>
    </row>
    <row r="1098" spans="1:265" s="592" customFormat="1" ht="30" x14ac:dyDescent="0.25">
      <c r="A1098" s="256"/>
      <c r="B1098" s="256"/>
      <c r="C1098" s="1068" t="s">
        <v>276</v>
      </c>
      <c r="D1098" s="3"/>
      <c r="E1098" s="3"/>
      <c r="F1098" s="259">
        <f t="shared" si="757"/>
        <v>0</v>
      </c>
      <c r="G1098" s="227">
        <f t="shared" si="786"/>
        <v>0</v>
      </c>
      <c r="H1098" s="227">
        <f t="shared" si="786"/>
        <v>0</v>
      </c>
      <c r="I1098" s="2092" t="e">
        <f>H1098/G1098*100</f>
        <v>#DIV/0!</v>
      </c>
      <c r="J1098" s="1486"/>
      <c r="K1098" s="1486"/>
      <c r="L1098" s="1479"/>
      <c r="M1098" s="1479"/>
      <c r="N1098" s="1479"/>
      <c r="O1098" s="1479"/>
      <c r="P1098" s="1479"/>
      <c r="Q1098" s="1479"/>
      <c r="R1098" s="386">
        <f t="shared" ref="R1098:AE1098" si="793">R1001</f>
        <v>0</v>
      </c>
      <c r="S1098" s="386">
        <f t="shared" si="793"/>
        <v>0</v>
      </c>
      <c r="T1098" s="386">
        <f t="shared" si="793"/>
        <v>0</v>
      </c>
      <c r="U1098" s="386">
        <f t="shared" ref="U1098:V1098" si="794">U1001</f>
        <v>0</v>
      </c>
      <c r="V1098" s="386">
        <f t="shared" si="794"/>
        <v>0</v>
      </c>
      <c r="W1098" s="386">
        <f t="shared" ref="W1098" si="795">W1001</f>
        <v>0</v>
      </c>
      <c r="X1098" s="386">
        <f t="shared" si="793"/>
        <v>0</v>
      </c>
      <c r="Y1098" s="386">
        <f t="shared" si="793"/>
        <v>0</v>
      </c>
      <c r="Z1098" s="386">
        <f t="shared" si="793"/>
        <v>0</v>
      </c>
      <c r="AA1098" s="386">
        <f t="shared" si="793"/>
        <v>0</v>
      </c>
      <c r="AB1098" s="386">
        <f t="shared" si="793"/>
        <v>0</v>
      </c>
      <c r="AC1098" s="1699">
        <f t="shared" si="793"/>
        <v>0</v>
      </c>
      <c r="AD1098" s="1699">
        <f t="shared" si="793"/>
        <v>0</v>
      </c>
      <c r="AE1098" s="386">
        <f t="shared" si="793"/>
        <v>0</v>
      </c>
      <c r="AF1098" s="227"/>
      <c r="AG1098" s="227"/>
      <c r="AH1098" s="619"/>
      <c r="AI1098" s="2141"/>
      <c r="AJ1098" s="203"/>
      <c r="AK1098" s="203"/>
      <c r="AL1098" s="203"/>
      <c r="AM1098" s="203"/>
      <c r="AN1098" s="203"/>
      <c r="AO1098" s="203"/>
      <c r="AP1098" s="203"/>
      <c r="AQ1098" s="203"/>
      <c r="AR1098" s="203"/>
      <c r="AS1098" s="203"/>
      <c r="AT1098" s="203"/>
      <c r="AU1098" s="203"/>
      <c r="AV1098" s="203"/>
      <c r="AW1098" s="203"/>
      <c r="AX1098" s="203"/>
      <c r="AY1098" s="203"/>
      <c r="AZ1098" s="203"/>
      <c r="BA1098" s="203"/>
      <c r="BB1098" s="203"/>
      <c r="BC1098" s="203"/>
      <c r="BD1098" s="203"/>
      <c r="BE1098" s="203"/>
      <c r="BF1098" s="203"/>
      <c r="BG1098" s="203"/>
      <c r="BH1098" s="203"/>
      <c r="BI1098" s="203"/>
      <c r="BJ1098" s="203"/>
      <c r="BK1098" s="203"/>
      <c r="BL1098" s="203"/>
      <c r="BM1098" s="203"/>
      <c r="BN1098" s="203"/>
      <c r="BO1098" s="203"/>
      <c r="BP1098" s="203"/>
      <c r="BQ1098" s="203"/>
      <c r="BR1098" s="203"/>
      <c r="BS1098" s="203"/>
      <c r="BT1098" s="203"/>
      <c r="BU1098" s="203"/>
      <c r="BV1098" s="203"/>
      <c r="BW1098" s="203"/>
      <c r="BX1098" s="203"/>
      <c r="BY1098" s="203"/>
      <c r="BZ1098" s="203"/>
      <c r="CA1098" s="203"/>
      <c r="CB1098" s="203"/>
      <c r="CC1098" s="203"/>
      <c r="CD1098" s="203"/>
      <c r="CE1098" s="203"/>
      <c r="CF1098" s="203"/>
      <c r="CG1098" s="203"/>
      <c r="CH1098" s="203"/>
      <c r="CI1098" s="203"/>
      <c r="CJ1098" s="203"/>
      <c r="CK1098" s="203"/>
      <c r="CL1098" s="203"/>
      <c r="CM1098" s="203"/>
      <c r="CN1098" s="203"/>
      <c r="CO1098" s="203"/>
      <c r="CP1098" s="203"/>
      <c r="CQ1098" s="203"/>
      <c r="CR1098" s="203"/>
      <c r="CS1098" s="203"/>
      <c r="CT1098" s="203"/>
      <c r="CU1098" s="203"/>
      <c r="CV1098" s="203"/>
      <c r="CW1098" s="203"/>
      <c r="CX1098" s="203"/>
      <c r="CY1098" s="203"/>
      <c r="CZ1098" s="203"/>
      <c r="DA1098" s="203"/>
      <c r="DB1098" s="203"/>
      <c r="DC1098" s="203"/>
      <c r="DD1098" s="203"/>
      <c r="DE1098" s="203"/>
      <c r="DF1098" s="203"/>
      <c r="DG1098" s="203"/>
      <c r="DH1098" s="203"/>
      <c r="DI1098" s="203"/>
      <c r="DJ1098" s="203"/>
      <c r="DK1098" s="203"/>
      <c r="DL1098" s="203"/>
      <c r="DM1098" s="203"/>
      <c r="DN1098" s="203"/>
      <c r="DO1098" s="203"/>
      <c r="DP1098" s="203"/>
      <c r="DQ1098" s="203"/>
      <c r="DR1098" s="203"/>
      <c r="DS1098" s="203"/>
      <c r="DT1098" s="203"/>
      <c r="DU1098" s="203"/>
      <c r="DV1098" s="203"/>
      <c r="DW1098" s="203"/>
      <c r="DX1098" s="203"/>
      <c r="DY1098" s="203"/>
      <c r="DZ1098" s="203"/>
      <c r="EA1098" s="203"/>
      <c r="EB1098" s="203"/>
      <c r="EC1098" s="203"/>
      <c r="ED1098" s="203"/>
      <c r="EE1098" s="203"/>
      <c r="EF1098" s="203"/>
      <c r="EG1098" s="203"/>
      <c r="EH1098" s="203"/>
      <c r="EI1098" s="203"/>
      <c r="EJ1098" s="203"/>
      <c r="EK1098" s="203"/>
      <c r="EL1098" s="203"/>
      <c r="EM1098" s="203"/>
      <c r="EN1098" s="203"/>
      <c r="EO1098" s="203"/>
      <c r="EP1098" s="203"/>
      <c r="EQ1098" s="203"/>
      <c r="ER1098" s="203"/>
      <c r="ES1098" s="203"/>
      <c r="ET1098" s="203"/>
      <c r="EU1098" s="203"/>
      <c r="EV1098" s="203"/>
      <c r="EW1098" s="203"/>
      <c r="EX1098" s="203"/>
      <c r="EY1098" s="203"/>
      <c r="EZ1098" s="203"/>
      <c r="FA1098" s="203"/>
      <c r="FB1098" s="203"/>
      <c r="FC1098" s="203"/>
      <c r="FD1098" s="203"/>
      <c r="FE1098" s="203"/>
      <c r="FF1098" s="203"/>
      <c r="FG1098" s="203"/>
      <c r="FH1098" s="203"/>
      <c r="FI1098" s="203"/>
      <c r="FJ1098" s="203"/>
      <c r="FK1098" s="203"/>
      <c r="FL1098" s="203"/>
      <c r="FM1098" s="203"/>
      <c r="FN1098" s="203"/>
      <c r="FO1098" s="203"/>
      <c r="FP1098" s="203"/>
      <c r="FQ1098" s="203"/>
      <c r="FR1098" s="203"/>
      <c r="FS1098" s="203"/>
      <c r="FT1098" s="203"/>
      <c r="FU1098" s="203"/>
      <c r="FV1098" s="203"/>
      <c r="FW1098" s="203"/>
      <c r="FX1098" s="203"/>
      <c r="FY1098" s="203"/>
      <c r="FZ1098" s="203"/>
      <c r="GA1098" s="203"/>
      <c r="GB1098" s="203"/>
      <c r="GC1098" s="203"/>
      <c r="GD1098" s="203"/>
      <c r="GE1098" s="203"/>
      <c r="GF1098" s="203"/>
      <c r="GG1098" s="203"/>
      <c r="GH1098" s="203"/>
      <c r="GI1098" s="203"/>
      <c r="GJ1098" s="203"/>
      <c r="GK1098" s="203"/>
      <c r="GL1098" s="203"/>
      <c r="GM1098" s="203"/>
      <c r="GN1098" s="203"/>
      <c r="GO1098" s="203"/>
      <c r="GP1098" s="203"/>
      <c r="GQ1098" s="203"/>
      <c r="GR1098" s="203"/>
      <c r="GS1098" s="203"/>
      <c r="GT1098" s="203"/>
      <c r="GU1098" s="203"/>
      <c r="GV1098" s="203"/>
      <c r="GW1098" s="203"/>
      <c r="GX1098" s="203"/>
      <c r="GY1098" s="203"/>
      <c r="GZ1098" s="203"/>
      <c r="HA1098" s="203"/>
      <c r="HB1098" s="203"/>
      <c r="HC1098" s="203"/>
      <c r="HD1098" s="203"/>
      <c r="HE1098" s="203"/>
      <c r="HF1098" s="203"/>
      <c r="HG1098" s="203"/>
      <c r="HH1098" s="203"/>
      <c r="HI1098" s="203"/>
      <c r="HJ1098" s="203"/>
      <c r="HK1098" s="203"/>
      <c r="HL1098" s="203"/>
      <c r="HM1098" s="203"/>
      <c r="HN1098" s="203"/>
      <c r="HO1098" s="203"/>
      <c r="HP1098" s="203"/>
      <c r="HQ1098" s="203"/>
      <c r="HR1098" s="203"/>
      <c r="HS1098" s="203"/>
      <c r="HT1098" s="203"/>
      <c r="HU1098" s="203"/>
      <c r="HV1098" s="203"/>
      <c r="HW1098" s="203"/>
      <c r="HX1098" s="203"/>
      <c r="HY1098" s="203"/>
      <c r="HZ1098" s="203"/>
      <c r="IA1098" s="203"/>
      <c r="IB1098" s="203"/>
      <c r="IC1098" s="203"/>
      <c r="ID1098" s="203"/>
      <c r="IE1098" s="203"/>
      <c r="IF1098" s="203"/>
      <c r="IG1098" s="203"/>
      <c r="IH1098" s="203"/>
      <c r="II1098" s="203"/>
      <c r="IJ1098" s="203"/>
      <c r="IK1098" s="203"/>
      <c r="IL1098" s="203"/>
      <c r="IM1098" s="203"/>
      <c r="IN1098" s="203"/>
      <c r="IO1098" s="203"/>
      <c r="IP1098" s="203"/>
      <c r="IQ1098" s="203"/>
      <c r="IR1098" s="203"/>
      <c r="IS1098" s="203"/>
      <c r="IT1098" s="203"/>
      <c r="IU1098" s="203"/>
      <c r="IV1098" s="203"/>
      <c r="IW1098" s="203"/>
      <c r="IX1098" s="203"/>
      <c r="IY1098" s="203"/>
      <c r="IZ1098" s="203"/>
      <c r="JA1098" s="203"/>
      <c r="JB1098" s="203"/>
      <c r="JC1098" s="203"/>
      <c r="JD1098" s="203"/>
      <c r="JE1098" s="203"/>
    </row>
    <row r="1099" spans="1:265" s="592" customFormat="1" ht="30" x14ac:dyDescent="0.25">
      <c r="A1099" s="256"/>
      <c r="B1099" s="256"/>
      <c r="C1099" s="1068" t="s">
        <v>505</v>
      </c>
      <c r="D1099" s="3"/>
      <c r="E1099" s="3"/>
      <c r="F1099" s="259">
        <f t="shared" si="757"/>
        <v>0</v>
      </c>
      <c r="G1099" s="259">
        <f t="shared" si="786"/>
        <v>0</v>
      </c>
      <c r="H1099" s="259">
        <f t="shared" si="786"/>
        <v>0</v>
      </c>
      <c r="I1099" s="259" t="e">
        <f>I1002</f>
        <v>#DIV/0!</v>
      </c>
      <c r="J1099" s="1486"/>
      <c r="K1099" s="1486"/>
      <c r="L1099" s="1479"/>
      <c r="M1099" s="1479"/>
      <c r="N1099" s="1479"/>
      <c r="O1099" s="1479"/>
      <c r="P1099" s="1479"/>
      <c r="Q1099" s="1479"/>
      <c r="R1099" s="386">
        <f t="shared" ref="R1099:AE1099" si="796">R1002</f>
        <v>0</v>
      </c>
      <c r="S1099" s="386">
        <f t="shared" si="796"/>
        <v>0</v>
      </c>
      <c r="T1099" s="386">
        <f t="shared" si="796"/>
        <v>0</v>
      </c>
      <c r="U1099" s="386">
        <f t="shared" ref="U1099:V1099" si="797">U1002</f>
        <v>0</v>
      </c>
      <c r="V1099" s="386">
        <f t="shared" si="797"/>
        <v>0</v>
      </c>
      <c r="W1099" s="386">
        <f t="shared" ref="W1099" si="798">W1002</f>
        <v>0</v>
      </c>
      <c r="X1099" s="386">
        <f t="shared" si="796"/>
        <v>0</v>
      </c>
      <c r="Y1099" s="386">
        <f t="shared" si="796"/>
        <v>0</v>
      </c>
      <c r="Z1099" s="386">
        <f t="shared" si="796"/>
        <v>0</v>
      </c>
      <c r="AA1099" s="386">
        <f t="shared" si="796"/>
        <v>0</v>
      </c>
      <c r="AB1099" s="386">
        <f t="shared" si="796"/>
        <v>0</v>
      </c>
      <c r="AC1099" s="1699">
        <f t="shared" si="796"/>
        <v>0</v>
      </c>
      <c r="AD1099" s="1699">
        <f t="shared" si="796"/>
        <v>0</v>
      </c>
      <c r="AE1099" s="386">
        <f t="shared" si="796"/>
        <v>0</v>
      </c>
      <c r="AF1099" s="227"/>
      <c r="AG1099" s="227"/>
      <c r="AH1099" s="619"/>
      <c r="AI1099" s="2141"/>
      <c r="AJ1099" s="203"/>
      <c r="AK1099" s="203"/>
      <c r="AL1099" s="203"/>
      <c r="AM1099" s="203"/>
      <c r="AN1099" s="203"/>
      <c r="AO1099" s="203"/>
      <c r="AP1099" s="203"/>
      <c r="AQ1099" s="203"/>
      <c r="AR1099" s="203"/>
      <c r="AS1099" s="203"/>
      <c r="AT1099" s="203"/>
      <c r="AU1099" s="203"/>
      <c r="AV1099" s="203"/>
      <c r="AW1099" s="203"/>
      <c r="AX1099" s="203"/>
      <c r="AY1099" s="203"/>
      <c r="AZ1099" s="203"/>
      <c r="BA1099" s="203"/>
      <c r="BB1099" s="203"/>
      <c r="BC1099" s="203"/>
      <c r="BD1099" s="203"/>
      <c r="BE1099" s="203"/>
      <c r="BF1099" s="203"/>
      <c r="BG1099" s="203"/>
      <c r="BH1099" s="203"/>
      <c r="BI1099" s="203"/>
      <c r="BJ1099" s="203"/>
      <c r="BK1099" s="203"/>
      <c r="BL1099" s="203"/>
      <c r="BM1099" s="203"/>
      <c r="BN1099" s="203"/>
      <c r="BO1099" s="203"/>
      <c r="BP1099" s="203"/>
      <c r="BQ1099" s="203"/>
      <c r="BR1099" s="203"/>
      <c r="BS1099" s="203"/>
      <c r="BT1099" s="203"/>
      <c r="BU1099" s="203"/>
      <c r="BV1099" s="203"/>
      <c r="BW1099" s="203"/>
      <c r="BX1099" s="203"/>
      <c r="BY1099" s="203"/>
      <c r="BZ1099" s="203"/>
      <c r="CA1099" s="203"/>
      <c r="CB1099" s="203"/>
      <c r="CC1099" s="203"/>
      <c r="CD1099" s="203"/>
      <c r="CE1099" s="203"/>
      <c r="CF1099" s="203"/>
      <c r="CG1099" s="203"/>
      <c r="CH1099" s="203"/>
      <c r="CI1099" s="203"/>
      <c r="CJ1099" s="203"/>
      <c r="CK1099" s="203"/>
      <c r="CL1099" s="203"/>
      <c r="CM1099" s="203"/>
      <c r="CN1099" s="203"/>
      <c r="CO1099" s="203"/>
      <c r="CP1099" s="203"/>
      <c r="CQ1099" s="203"/>
      <c r="CR1099" s="203"/>
      <c r="CS1099" s="203"/>
      <c r="CT1099" s="203"/>
      <c r="CU1099" s="203"/>
      <c r="CV1099" s="203"/>
      <c r="CW1099" s="203"/>
      <c r="CX1099" s="203"/>
      <c r="CY1099" s="203"/>
      <c r="CZ1099" s="203"/>
      <c r="DA1099" s="203"/>
      <c r="DB1099" s="203"/>
      <c r="DC1099" s="203"/>
      <c r="DD1099" s="203"/>
      <c r="DE1099" s="203"/>
      <c r="DF1099" s="203"/>
      <c r="DG1099" s="203"/>
      <c r="DH1099" s="203"/>
      <c r="DI1099" s="203"/>
      <c r="DJ1099" s="203"/>
      <c r="DK1099" s="203"/>
      <c r="DL1099" s="203"/>
      <c r="DM1099" s="203"/>
      <c r="DN1099" s="203"/>
      <c r="DO1099" s="203"/>
      <c r="DP1099" s="203"/>
      <c r="DQ1099" s="203"/>
      <c r="DR1099" s="203"/>
      <c r="DS1099" s="203"/>
      <c r="DT1099" s="203"/>
      <c r="DU1099" s="203"/>
      <c r="DV1099" s="203"/>
      <c r="DW1099" s="203"/>
      <c r="DX1099" s="203"/>
      <c r="DY1099" s="203"/>
      <c r="DZ1099" s="203"/>
      <c r="EA1099" s="203"/>
      <c r="EB1099" s="203"/>
      <c r="EC1099" s="203"/>
      <c r="ED1099" s="203"/>
      <c r="EE1099" s="203"/>
      <c r="EF1099" s="203"/>
      <c r="EG1099" s="203"/>
      <c r="EH1099" s="203"/>
      <c r="EI1099" s="203"/>
      <c r="EJ1099" s="203"/>
      <c r="EK1099" s="203"/>
      <c r="EL1099" s="203"/>
      <c r="EM1099" s="203"/>
      <c r="EN1099" s="203"/>
      <c r="EO1099" s="203"/>
      <c r="EP1099" s="203"/>
      <c r="EQ1099" s="203"/>
      <c r="ER1099" s="203"/>
      <c r="ES1099" s="203"/>
      <c r="ET1099" s="203"/>
      <c r="EU1099" s="203"/>
      <c r="EV1099" s="203"/>
      <c r="EW1099" s="203"/>
      <c r="EX1099" s="203"/>
      <c r="EY1099" s="203"/>
      <c r="EZ1099" s="203"/>
      <c r="FA1099" s="203"/>
      <c r="FB1099" s="203"/>
      <c r="FC1099" s="203"/>
      <c r="FD1099" s="203"/>
      <c r="FE1099" s="203"/>
      <c r="FF1099" s="203"/>
      <c r="FG1099" s="203"/>
      <c r="FH1099" s="203"/>
      <c r="FI1099" s="203"/>
      <c r="FJ1099" s="203"/>
      <c r="FK1099" s="203"/>
      <c r="FL1099" s="203"/>
      <c r="FM1099" s="203"/>
      <c r="FN1099" s="203"/>
      <c r="FO1099" s="203"/>
      <c r="FP1099" s="203"/>
      <c r="FQ1099" s="203"/>
      <c r="FR1099" s="203"/>
      <c r="FS1099" s="203"/>
      <c r="FT1099" s="203"/>
      <c r="FU1099" s="203"/>
      <c r="FV1099" s="203"/>
      <c r="FW1099" s="203"/>
      <c r="FX1099" s="203"/>
      <c r="FY1099" s="203"/>
      <c r="FZ1099" s="203"/>
      <c r="GA1099" s="203"/>
      <c r="GB1099" s="203"/>
      <c r="GC1099" s="203"/>
      <c r="GD1099" s="203"/>
      <c r="GE1099" s="203"/>
      <c r="GF1099" s="203"/>
      <c r="GG1099" s="203"/>
      <c r="GH1099" s="203"/>
      <c r="GI1099" s="203"/>
      <c r="GJ1099" s="203"/>
      <c r="GK1099" s="203"/>
      <c r="GL1099" s="203"/>
      <c r="GM1099" s="203"/>
      <c r="GN1099" s="203"/>
      <c r="GO1099" s="203"/>
      <c r="GP1099" s="203"/>
      <c r="GQ1099" s="203"/>
      <c r="GR1099" s="203"/>
      <c r="GS1099" s="203"/>
      <c r="GT1099" s="203"/>
      <c r="GU1099" s="203"/>
      <c r="GV1099" s="203"/>
      <c r="GW1099" s="203"/>
      <c r="GX1099" s="203"/>
      <c r="GY1099" s="203"/>
      <c r="GZ1099" s="203"/>
      <c r="HA1099" s="203"/>
      <c r="HB1099" s="203"/>
      <c r="HC1099" s="203"/>
      <c r="HD1099" s="203"/>
      <c r="HE1099" s="203"/>
      <c r="HF1099" s="203"/>
      <c r="HG1099" s="203"/>
      <c r="HH1099" s="203"/>
      <c r="HI1099" s="203"/>
      <c r="HJ1099" s="203"/>
      <c r="HK1099" s="203"/>
      <c r="HL1099" s="203"/>
      <c r="HM1099" s="203"/>
      <c r="HN1099" s="203"/>
      <c r="HO1099" s="203"/>
      <c r="HP1099" s="203"/>
      <c r="HQ1099" s="203"/>
      <c r="HR1099" s="203"/>
      <c r="HS1099" s="203"/>
      <c r="HT1099" s="203"/>
      <c r="HU1099" s="203"/>
      <c r="HV1099" s="203"/>
      <c r="HW1099" s="203"/>
      <c r="HX1099" s="203"/>
      <c r="HY1099" s="203"/>
      <c r="HZ1099" s="203"/>
      <c r="IA1099" s="203"/>
      <c r="IB1099" s="203"/>
      <c r="IC1099" s="203"/>
      <c r="ID1099" s="203"/>
      <c r="IE1099" s="203"/>
      <c r="IF1099" s="203"/>
      <c r="IG1099" s="203"/>
      <c r="IH1099" s="203"/>
      <c r="II1099" s="203"/>
      <c r="IJ1099" s="203"/>
      <c r="IK1099" s="203"/>
      <c r="IL1099" s="203"/>
      <c r="IM1099" s="203"/>
      <c r="IN1099" s="203"/>
      <c r="IO1099" s="203"/>
      <c r="IP1099" s="203"/>
      <c r="IQ1099" s="203"/>
      <c r="IR1099" s="203"/>
      <c r="IS1099" s="203"/>
      <c r="IT1099" s="203"/>
      <c r="IU1099" s="203"/>
      <c r="IV1099" s="203"/>
      <c r="IW1099" s="203"/>
      <c r="IX1099" s="203"/>
      <c r="IY1099" s="203"/>
      <c r="IZ1099" s="203"/>
      <c r="JA1099" s="203"/>
      <c r="JB1099" s="203"/>
      <c r="JC1099" s="203"/>
      <c r="JD1099" s="203"/>
      <c r="JE1099" s="203"/>
    </row>
    <row r="1100" spans="1:265" s="592" customFormat="1" ht="60" x14ac:dyDescent="0.25">
      <c r="A1100" s="256"/>
      <c r="B1100" s="256"/>
      <c r="C1100" s="3" t="s">
        <v>527</v>
      </c>
      <c r="D1100" s="3"/>
      <c r="E1100" s="3"/>
      <c r="F1100" s="259">
        <f t="shared" si="757"/>
        <v>0</v>
      </c>
      <c r="G1100" s="227"/>
      <c r="H1100" s="227"/>
      <c r="I1100" s="2092"/>
      <c r="J1100" s="1486"/>
      <c r="K1100" s="1486"/>
      <c r="L1100" s="1479"/>
      <c r="M1100" s="1479"/>
      <c r="N1100" s="1479"/>
      <c r="O1100" s="1479"/>
      <c r="P1100" s="1479"/>
      <c r="Q1100" s="1479"/>
      <c r="R1100" s="386">
        <f t="shared" ref="R1100:AE1100" si="799">R1003</f>
        <v>0</v>
      </c>
      <c r="S1100" s="386">
        <f t="shared" si="799"/>
        <v>0</v>
      </c>
      <c r="T1100" s="386">
        <f t="shared" si="799"/>
        <v>0</v>
      </c>
      <c r="U1100" s="386">
        <f t="shared" ref="U1100:V1100" si="800">U1003</f>
        <v>0</v>
      </c>
      <c r="V1100" s="386">
        <f t="shared" si="800"/>
        <v>0</v>
      </c>
      <c r="W1100" s="386">
        <f t="shared" ref="W1100" si="801">W1003</f>
        <v>0</v>
      </c>
      <c r="X1100" s="386">
        <f t="shared" si="799"/>
        <v>0</v>
      </c>
      <c r="Y1100" s="386">
        <f t="shared" si="799"/>
        <v>0</v>
      </c>
      <c r="Z1100" s="386">
        <f t="shared" si="799"/>
        <v>0</v>
      </c>
      <c r="AA1100" s="386">
        <f t="shared" si="799"/>
        <v>0</v>
      </c>
      <c r="AB1100" s="386">
        <f t="shared" si="799"/>
        <v>0</v>
      </c>
      <c r="AC1100" s="1699">
        <f t="shared" si="799"/>
        <v>0</v>
      </c>
      <c r="AD1100" s="1699">
        <f t="shared" si="799"/>
        <v>0</v>
      </c>
      <c r="AE1100" s="386">
        <f t="shared" si="799"/>
        <v>0</v>
      </c>
      <c r="AF1100" s="227"/>
      <c r="AG1100" s="227"/>
      <c r="AH1100" s="619"/>
      <c r="AI1100" s="2141"/>
      <c r="AJ1100" s="203"/>
      <c r="AK1100" s="203"/>
      <c r="AL1100" s="203"/>
      <c r="AM1100" s="203"/>
      <c r="AN1100" s="203"/>
      <c r="AO1100" s="203"/>
      <c r="AP1100" s="203"/>
      <c r="AQ1100" s="203"/>
      <c r="AR1100" s="203"/>
      <c r="AS1100" s="203"/>
      <c r="AT1100" s="203"/>
      <c r="AU1100" s="203"/>
      <c r="AV1100" s="203"/>
      <c r="AW1100" s="203"/>
      <c r="AX1100" s="203"/>
      <c r="AY1100" s="203"/>
      <c r="AZ1100" s="203"/>
      <c r="BA1100" s="203"/>
      <c r="BB1100" s="203"/>
      <c r="BC1100" s="203"/>
      <c r="BD1100" s="203"/>
      <c r="BE1100" s="203"/>
      <c r="BF1100" s="203"/>
      <c r="BG1100" s="203"/>
      <c r="BH1100" s="203"/>
      <c r="BI1100" s="203"/>
      <c r="BJ1100" s="203"/>
      <c r="BK1100" s="203"/>
      <c r="BL1100" s="203"/>
      <c r="BM1100" s="203"/>
      <c r="BN1100" s="203"/>
      <c r="BO1100" s="203"/>
      <c r="BP1100" s="203"/>
      <c r="BQ1100" s="203"/>
      <c r="BR1100" s="203"/>
      <c r="BS1100" s="203"/>
      <c r="BT1100" s="203"/>
      <c r="BU1100" s="203"/>
      <c r="BV1100" s="203"/>
      <c r="BW1100" s="203"/>
      <c r="BX1100" s="203"/>
      <c r="BY1100" s="203"/>
      <c r="BZ1100" s="203"/>
      <c r="CA1100" s="203"/>
      <c r="CB1100" s="203"/>
      <c r="CC1100" s="203"/>
      <c r="CD1100" s="203"/>
      <c r="CE1100" s="203"/>
      <c r="CF1100" s="203"/>
      <c r="CG1100" s="203"/>
      <c r="CH1100" s="203"/>
      <c r="CI1100" s="203"/>
      <c r="CJ1100" s="203"/>
      <c r="CK1100" s="203"/>
      <c r="CL1100" s="203"/>
      <c r="CM1100" s="203"/>
      <c r="CN1100" s="203"/>
      <c r="CO1100" s="203"/>
      <c r="CP1100" s="203"/>
      <c r="CQ1100" s="203"/>
      <c r="CR1100" s="203"/>
      <c r="CS1100" s="203"/>
      <c r="CT1100" s="203"/>
      <c r="CU1100" s="203"/>
      <c r="CV1100" s="203"/>
      <c r="CW1100" s="203"/>
      <c r="CX1100" s="203"/>
      <c r="CY1100" s="203"/>
      <c r="CZ1100" s="203"/>
      <c r="DA1100" s="203"/>
      <c r="DB1100" s="203"/>
      <c r="DC1100" s="203"/>
      <c r="DD1100" s="203"/>
      <c r="DE1100" s="203"/>
      <c r="DF1100" s="203"/>
      <c r="DG1100" s="203"/>
      <c r="DH1100" s="203"/>
      <c r="DI1100" s="203"/>
      <c r="DJ1100" s="203"/>
      <c r="DK1100" s="203"/>
      <c r="DL1100" s="203"/>
      <c r="DM1100" s="203"/>
      <c r="DN1100" s="203"/>
      <c r="DO1100" s="203"/>
      <c r="DP1100" s="203"/>
      <c r="DQ1100" s="203"/>
      <c r="DR1100" s="203"/>
      <c r="DS1100" s="203"/>
      <c r="DT1100" s="203"/>
      <c r="DU1100" s="203"/>
      <c r="DV1100" s="203"/>
      <c r="DW1100" s="203"/>
      <c r="DX1100" s="203"/>
      <c r="DY1100" s="203"/>
      <c r="DZ1100" s="203"/>
      <c r="EA1100" s="203"/>
      <c r="EB1100" s="203"/>
      <c r="EC1100" s="203"/>
      <c r="ED1100" s="203"/>
      <c r="EE1100" s="203"/>
      <c r="EF1100" s="203"/>
      <c r="EG1100" s="203"/>
      <c r="EH1100" s="203"/>
      <c r="EI1100" s="203"/>
      <c r="EJ1100" s="203"/>
      <c r="EK1100" s="203"/>
      <c r="EL1100" s="203"/>
      <c r="EM1100" s="203"/>
      <c r="EN1100" s="203"/>
      <c r="EO1100" s="203"/>
      <c r="EP1100" s="203"/>
      <c r="EQ1100" s="203"/>
      <c r="ER1100" s="203"/>
      <c r="ES1100" s="203"/>
      <c r="ET1100" s="203"/>
      <c r="EU1100" s="203"/>
      <c r="EV1100" s="203"/>
      <c r="EW1100" s="203"/>
      <c r="EX1100" s="203"/>
      <c r="EY1100" s="203"/>
      <c r="EZ1100" s="203"/>
      <c r="FA1100" s="203"/>
      <c r="FB1100" s="203"/>
      <c r="FC1100" s="203"/>
      <c r="FD1100" s="203"/>
      <c r="FE1100" s="203"/>
      <c r="FF1100" s="203"/>
      <c r="FG1100" s="203"/>
      <c r="FH1100" s="203"/>
      <c r="FI1100" s="203"/>
      <c r="FJ1100" s="203"/>
      <c r="FK1100" s="203"/>
      <c r="FL1100" s="203"/>
      <c r="FM1100" s="203"/>
      <c r="FN1100" s="203"/>
      <c r="FO1100" s="203"/>
      <c r="FP1100" s="203"/>
      <c r="FQ1100" s="203"/>
      <c r="FR1100" s="203"/>
      <c r="FS1100" s="203"/>
      <c r="FT1100" s="203"/>
      <c r="FU1100" s="203"/>
      <c r="FV1100" s="203"/>
      <c r="FW1100" s="203"/>
      <c r="FX1100" s="203"/>
      <c r="FY1100" s="203"/>
      <c r="FZ1100" s="203"/>
      <c r="GA1100" s="203"/>
      <c r="GB1100" s="203"/>
      <c r="GC1100" s="203"/>
      <c r="GD1100" s="203"/>
      <c r="GE1100" s="203"/>
      <c r="GF1100" s="203"/>
      <c r="GG1100" s="203"/>
      <c r="GH1100" s="203"/>
      <c r="GI1100" s="203"/>
      <c r="GJ1100" s="203"/>
      <c r="GK1100" s="203"/>
      <c r="GL1100" s="203"/>
      <c r="GM1100" s="203"/>
      <c r="GN1100" s="203"/>
      <c r="GO1100" s="203"/>
      <c r="GP1100" s="203"/>
      <c r="GQ1100" s="203"/>
      <c r="GR1100" s="203"/>
      <c r="GS1100" s="203"/>
      <c r="GT1100" s="203"/>
      <c r="GU1100" s="203"/>
      <c r="GV1100" s="203"/>
      <c r="GW1100" s="203"/>
      <c r="GX1100" s="203"/>
      <c r="GY1100" s="203"/>
      <c r="GZ1100" s="203"/>
      <c r="HA1100" s="203"/>
      <c r="HB1100" s="203"/>
      <c r="HC1100" s="203"/>
      <c r="HD1100" s="203"/>
      <c r="HE1100" s="203"/>
      <c r="HF1100" s="203"/>
      <c r="HG1100" s="203"/>
      <c r="HH1100" s="203"/>
      <c r="HI1100" s="203"/>
      <c r="HJ1100" s="203"/>
      <c r="HK1100" s="203"/>
      <c r="HL1100" s="203"/>
      <c r="HM1100" s="203"/>
      <c r="HN1100" s="203"/>
      <c r="HO1100" s="203"/>
      <c r="HP1100" s="203"/>
      <c r="HQ1100" s="203"/>
      <c r="HR1100" s="203"/>
      <c r="HS1100" s="203"/>
      <c r="HT1100" s="203"/>
      <c r="HU1100" s="203"/>
      <c r="HV1100" s="203"/>
      <c r="HW1100" s="203"/>
      <c r="HX1100" s="203"/>
      <c r="HY1100" s="203"/>
      <c r="HZ1100" s="203"/>
      <c r="IA1100" s="203"/>
      <c r="IB1100" s="203"/>
      <c r="IC1100" s="203"/>
      <c r="ID1100" s="203"/>
      <c r="IE1100" s="203"/>
      <c r="IF1100" s="203"/>
      <c r="IG1100" s="203"/>
      <c r="IH1100" s="203"/>
      <c r="II1100" s="203"/>
      <c r="IJ1100" s="203"/>
      <c r="IK1100" s="203"/>
      <c r="IL1100" s="203"/>
      <c r="IM1100" s="203"/>
      <c r="IN1100" s="203"/>
      <c r="IO1100" s="203"/>
      <c r="IP1100" s="203"/>
      <c r="IQ1100" s="203"/>
      <c r="IR1100" s="203"/>
      <c r="IS1100" s="203"/>
      <c r="IT1100" s="203"/>
      <c r="IU1100" s="203"/>
      <c r="IV1100" s="203"/>
      <c r="IW1100" s="203"/>
      <c r="IX1100" s="203"/>
      <c r="IY1100" s="203"/>
      <c r="IZ1100" s="203"/>
      <c r="JA1100" s="203"/>
      <c r="JB1100" s="203"/>
      <c r="JC1100" s="203"/>
      <c r="JD1100" s="203"/>
      <c r="JE1100" s="203"/>
    </row>
    <row r="1101" spans="1:265" s="592" customFormat="1" ht="30" x14ac:dyDescent="0.25">
      <c r="A1101" s="256"/>
      <c r="B1101" s="256"/>
      <c r="C1101" s="3" t="s">
        <v>506</v>
      </c>
      <c r="D1101" s="3"/>
      <c r="E1101" s="3"/>
      <c r="F1101" s="259">
        <f t="shared" si="757"/>
        <v>0</v>
      </c>
      <c r="G1101" s="227">
        <f t="shared" ref="G1101:H1108" si="802">G1004</f>
        <v>0</v>
      </c>
      <c r="H1101" s="227">
        <f t="shared" si="802"/>
        <v>0</v>
      </c>
      <c r="I1101" s="2092" t="e">
        <f>H1101/G1101*100</f>
        <v>#DIV/0!</v>
      </c>
      <c r="J1101" s="1486"/>
      <c r="K1101" s="1486"/>
      <c r="L1101" s="1479"/>
      <c r="M1101" s="1479"/>
      <c r="N1101" s="1479"/>
      <c r="O1101" s="1479"/>
      <c r="P1101" s="1479"/>
      <c r="Q1101" s="1479"/>
      <c r="R1101" s="386">
        <f t="shared" ref="R1101:AE1101" si="803">R1004</f>
        <v>0</v>
      </c>
      <c r="S1101" s="386">
        <f t="shared" si="803"/>
        <v>0</v>
      </c>
      <c r="T1101" s="386">
        <f t="shared" si="803"/>
        <v>0</v>
      </c>
      <c r="U1101" s="386">
        <f t="shared" ref="U1101:V1101" si="804">U1004</f>
        <v>0</v>
      </c>
      <c r="V1101" s="386">
        <f t="shared" si="804"/>
        <v>0</v>
      </c>
      <c r="W1101" s="386">
        <f t="shared" ref="W1101" si="805">W1004</f>
        <v>0</v>
      </c>
      <c r="X1101" s="386">
        <f t="shared" si="803"/>
        <v>0</v>
      </c>
      <c r="Y1101" s="386">
        <f t="shared" si="803"/>
        <v>0</v>
      </c>
      <c r="Z1101" s="386">
        <f t="shared" si="803"/>
        <v>0</v>
      </c>
      <c r="AA1101" s="386">
        <f t="shared" si="803"/>
        <v>0</v>
      </c>
      <c r="AB1101" s="386">
        <f t="shared" si="803"/>
        <v>0</v>
      </c>
      <c r="AC1101" s="1699">
        <f t="shared" si="803"/>
        <v>0</v>
      </c>
      <c r="AD1101" s="1699">
        <f t="shared" si="803"/>
        <v>0</v>
      </c>
      <c r="AE1101" s="386">
        <f t="shared" si="803"/>
        <v>0</v>
      </c>
      <c r="AF1101" s="227"/>
      <c r="AG1101" s="227"/>
      <c r="AH1101" s="619"/>
      <c r="AI1101" s="2141"/>
      <c r="AJ1101" s="203"/>
      <c r="AK1101" s="203"/>
      <c r="AL1101" s="203"/>
      <c r="AM1101" s="203"/>
      <c r="AN1101" s="203"/>
      <c r="AO1101" s="203"/>
      <c r="AP1101" s="203"/>
      <c r="AQ1101" s="203"/>
      <c r="AR1101" s="203"/>
      <c r="AS1101" s="203"/>
      <c r="AT1101" s="203"/>
      <c r="AU1101" s="203"/>
      <c r="AV1101" s="203"/>
      <c r="AW1101" s="203"/>
      <c r="AX1101" s="203"/>
      <c r="AY1101" s="203"/>
      <c r="AZ1101" s="203"/>
      <c r="BA1101" s="203"/>
      <c r="BB1101" s="203"/>
      <c r="BC1101" s="203"/>
      <c r="BD1101" s="203"/>
      <c r="BE1101" s="203"/>
      <c r="BF1101" s="203"/>
      <c r="BG1101" s="203"/>
      <c r="BH1101" s="203"/>
      <c r="BI1101" s="203"/>
      <c r="BJ1101" s="203"/>
      <c r="BK1101" s="203"/>
      <c r="BL1101" s="203"/>
      <c r="BM1101" s="203"/>
      <c r="BN1101" s="203"/>
      <c r="BO1101" s="203"/>
      <c r="BP1101" s="203"/>
      <c r="BQ1101" s="203"/>
      <c r="BR1101" s="203"/>
      <c r="BS1101" s="203"/>
      <c r="BT1101" s="203"/>
      <c r="BU1101" s="203"/>
      <c r="BV1101" s="203"/>
      <c r="BW1101" s="203"/>
      <c r="BX1101" s="203"/>
      <c r="BY1101" s="203"/>
      <c r="BZ1101" s="203"/>
      <c r="CA1101" s="203"/>
      <c r="CB1101" s="203"/>
      <c r="CC1101" s="203"/>
      <c r="CD1101" s="203"/>
      <c r="CE1101" s="203"/>
      <c r="CF1101" s="203"/>
      <c r="CG1101" s="203"/>
      <c r="CH1101" s="203"/>
      <c r="CI1101" s="203"/>
      <c r="CJ1101" s="203"/>
      <c r="CK1101" s="203"/>
      <c r="CL1101" s="203"/>
      <c r="CM1101" s="203"/>
      <c r="CN1101" s="203"/>
      <c r="CO1101" s="203"/>
      <c r="CP1101" s="203"/>
      <c r="CQ1101" s="203"/>
      <c r="CR1101" s="203"/>
      <c r="CS1101" s="203"/>
      <c r="CT1101" s="203"/>
      <c r="CU1101" s="203"/>
      <c r="CV1101" s="203"/>
      <c r="CW1101" s="203"/>
      <c r="CX1101" s="203"/>
      <c r="CY1101" s="203"/>
      <c r="CZ1101" s="203"/>
      <c r="DA1101" s="203"/>
      <c r="DB1101" s="203"/>
      <c r="DC1101" s="203"/>
      <c r="DD1101" s="203"/>
      <c r="DE1101" s="203"/>
      <c r="DF1101" s="203"/>
      <c r="DG1101" s="203"/>
      <c r="DH1101" s="203"/>
      <c r="DI1101" s="203"/>
      <c r="DJ1101" s="203"/>
      <c r="DK1101" s="203"/>
      <c r="DL1101" s="203"/>
      <c r="DM1101" s="203"/>
      <c r="DN1101" s="203"/>
      <c r="DO1101" s="203"/>
      <c r="DP1101" s="203"/>
      <c r="DQ1101" s="203"/>
      <c r="DR1101" s="203"/>
      <c r="DS1101" s="203"/>
      <c r="DT1101" s="203"/>
      <c r="DU1101" s="203"/>
      <c r="DV1101" s="203"/>
      <c r="DW1101" s="203"/>
      <c r="DX1101" s="203"/>
      <c r="DY1101" s="203"/>
      <c r="DZ1101" s="203"/>
      <c r="EA1101" s="203"/>
      <c r="EB1101" s="203"/>
      <c r="EC1101" s="203"/>
      <c r="ED1101" s="203"/>
      <c r="EE1101" s="203"/>
      <c r="EF1101" s="203"/>
      <c r="EG1101" s="203"/>
      <c r="EH1101" s="203"/>
      <c r="EI1101" s="203"/>
      <c r="EJ1101" s="203"/>
      <c r="EK1101" s="203"/>
      <c r="EL1101" s="203"/>
      <c r="EM1101" s="203"/>
      <c r="EN1101" s="203"/>
      <c r="EO1101" s="203"/>
      <c r="EP1101" s="203"/>
      <c r="EQ1101" s="203"/>
      <c r="ER1101" s="203"/>
      <c r="ES1101" s="203"/>
      <c r="ET1101" s="203"/>
      <c r="EU1101" s="203"/>
      <c r="EV1101" s="203"/>
      <c r="EW1101" s="203"/>
      <c r="EX1101" s="203"/>
      <c r="EY1101" s="203"/>
      <c r="EZ1101" s="203"/>
      <c r="FA1101" s="203"/>
      <c r="FB1101" s="203"/>
      <c r="FC1101" s="203"/>
      <c r="FD1101" s="203"/>
      <c r="FE1101" s="203"/>
      <c r="FF1101" s="203"/>
      <c r="FG1101" s="203"/>
      <c r="FH1101" s="203"/>
      <c r="FI1101" s="203"/>
      <c r="FJ1101" s="203"/>
      <c r="FK1101" s="203"/>
      <c r="FL1101" s="203"/>
      <c r="FM1101" s="203"/>
      <c r="FN1101" s="203"/>
      <c r="FO1101" s="203"/>
      <c r="FP1101" s="203"/>
      <c r="FQ1101" s="203"/>
      <c r="FR1101" s="203"/>
      <c r="FS1101" s="203"/>
      <c r="FT1101" s="203"/>
      <c r="FU1101" s="203"/>
      <c r="FV1101" s="203"/>
      <c r="FW1101" s="203"/>
      <c r="FX1101" s="203"/>
      <c r="FY1101" s="203"/>
      <c r="FZ1101" s="203"/>
      <c r="GA1101" s="203"/>
      <c r="GB1101" s="203"/>
      <c r="GC1101" s="203"/>
      <c r="GD1101" s="203"/>
      <c r="GE1101" s="203"/>
      <c r="GF1101" s="203"/>
      <c r="GG1101" s="203"/>
      <c r="GH1101" s="203"/>
      <c r="GI1101" s="203"/>
      <c r="GJ1101" s="203"/>
      <c r="GK1101" s="203"/>
      <c r="GL1101" s="203"/>
      <c r="GM1101" s="203"/>
      <c r="GN1101" s="203"/>
      <c r="GO1101" s="203"/>
      <c r="GP1101" s="203"/>
      <c r="GQ1101" s="203"/>
      <c r="GR1101" s="203"/>
      <c r="GS1101" s="203"/>
      <c r="GT1101" s="203"/>
      <c r="GU1101" s="203"/>
      <c r="GV1101" s="203"/>
      <c r="GW1101" s="203"/>
      <c r="GX1101" s="203"/>
      <c r="GY1101" s="203"/>
      <c r="GZ1101" s="203"/>
      <c r="HA1101" s="203"/>
      <c r="HB1101" s="203"/>
      <c r="HC1101" s="203"/>
      <c r="HD1101" s="203"/>
      <c r="HE1101" s="203"/>
      <c r="HF1101" s="203"/>
      <c r="HG1101" s="203"/>
      <c r="HH1101" s="203"/>
      <c r="HI1101" s="203"/>
      <c r="HJ1101" s="203"/>
      <c r="HK1101" s="203"/>
      <c r="HL1101" s="203"/>
      <c r="HM1101" s="203"/>
      <c r="HN1101" s="203"/>
      <c r="HO1101" s="203"/>
      <c r="HP1101" s="203"/>
      <c r="HQ1101" s="203"/>
      <c r="HR1101" s="203"/>
      <c r="HS1101" s="203"/>
      <c r="HT1101" s="203"/>
      <c r="HU1101" s="203"/>
      <c r="HV1101" s="203"/>
      <c r="HW1101" s="203"/>
      <c r="HX1101" s="203"/>
      <c r="HY1101" s="203"/>
      <c r="HZ1101" s="203"/>
      <c r="IA1101" s="203"/>
      <c r="IB1101" s="203"/>
      <c r="IC1101" s="203"/>
      <c r="ID1101" s="203"/>
      <c r="IE1101" s="203"/>
      <c r="IF1101" s="203"/>
      <c r="IG1101" s="203"/>
      <c r="IH1101" s="203"/>
      <c r="II1101" s="203"/>
      <c r="IJ1101" s="203"/>
      <c r="IK1101" s="203"/>
      <c r="IL1101" s="203"/>
      <c r="IM1101" s="203"/>
      <c r="IN1101" s="203"/>
      <c r="IO1101" s="203"/>
      <c r="IP1101" s="203"/>
      <c r="IQ1101" s="203"/>
      <c r="IR1101" s="203"/>
      <c r="IS1101" s="203"/>
      <c r="IT1101" s="203"/>
      <c r="IU1101" s="203"/>
      <c r="IV1101" s="203"/>
      <c r="IW1101" s="203"/>
      <c r="IX1101" s="203"/>
      <c r="IY1101" s="203"/>
      <c r="IZ1101" s="203"/>
      <c r="JA1101" s="203"/>
      <c r="JB1101" s="203"/>
      <c r="JC1101" s="203"/>
      <c r="JD1101" s="203"/>
      <c r="JE1101" s="203"/>
    </row>
    <row r="1102" spans="1:265" s="592" customFormat="1" ht="45" x14ac:dyDescent="0.25">
      <c r="A1102" s="256"/>
      <c r="B1102" s="256"/>
      <c r="C1102" s="459" t="s">
        <v>507</v>
      </c>
      <c r="D1102" s="3"/>
      <c r="E1102" s="3"/>
      <c r="F1102" s="259">
        <f t="shared" si="757"/>
        <v>0</v>
      </c>
      <c r="G1102" s="227">
        <f t="shared" si="802"/>
        <v>0</v>
      </c>
      <c r="H1102" s="227">
        <f t="shared" si="802"/>
        <v>0</v>
      </c>
      <c r="I1102" s="2092"/>
      <c r="J1102" s="1486"/>
      <c r="K1102" s="1486"/>
      <c r="L1102" s="1479"/>
      <c r="M1102" s="1479"/>
      <c r="N1102" s="1479"/>
      <c r="O1102" s="1479"/>
      <c r="P1102" s="1479"/>
      <c r="Q1102" s="1479"/>
      <c r="R1102" s="386">
        <f t="shared" ref="R1102:AE1102" si="806">R1005</f>
        <v>0</v>
      </c>
      <c r="S1102" s="386">
        <f t="shared" si="806"/>
        <v>0</v>
      </c>
      <c r="T1102" s="386">
        <f t="shared" si="806"/>
        <v>0</v>
      </c>
      <c r="U1102" s="386">
        <f t="shared" ref="U1102:V1102" si="807">U1005</f>
        <v>0</v>
      </c>
      <c r="V1102" s="386">
        <f t="shared" si="807"/>
        <v>0</v>
      </c>
      <c r="W1102" s="386">
        <f t="shared" ref="W1102" si="808">W1005</f>
        <v>0</v>
      </c>
      <c r="X1102" s="386">
        <f t="shared" si="806"/>
        <v>0</v>
      </c>
      <c r="Y1102" s="386">
        <f t="shared" si="806"/>
        <v>0</v>
      </c>
      <c r="Z1102" s="386">
        <f t="shared" si="806"/>
        <v>0</v>
      </c>
      <c r="AA1102" s="386">
        <f t="shared" si="806"/>
        <v>0</v>
      </c>
      <c r="AB1102" s="386">
        <f t="shared" si="806"/>
        <v>0</v>
      </c>
      <c r="AC1102" s="1699">
        <f t="shared" si="806"/>
        <v>0</v>
      </c>
      <c r="AD1102" s="1699">
        <f t="shared" si="806"/>
        <v>0</v>
      </c>
      <c r="AE1102" s="386">
        <f t="shared" si="806"/>
        <v>0</v>
      </c>
      <c r="AF1102" s="227"/>
      <c r="AG1102" s="227"/>
      <c r="AH1102" s="619"/>
      <c r="AI1102" s="2141"/>
      <c r="AJ1102" s="203"/>
      <c r="AK1102" s="203"/>
      <c r="AL1102" s="203"/>
      <c r="AM1102" s="203"/>
      <c r="AN1102" s="203"/>
      <c r="AO1102" s="203"/>
      <c r="AP1102" s="203"/>
      <c r="AQ1102" s="203"/>
      <c r="AR1102" s="203"/>
      <c r="AS1102" s="203"/>
      <c r="AT1102" s="203"/>
      <c r="AU1102" s="203"/>
      <c r="AV1102" s="203"/>
      <c r="AW1102" s="203"/>
      <c r="AX1102" s="203"/>
      <c r="AY1102" s="203"/>
      <c r="AZ1102" s="203"/>
      <c r="BA1102" s="203"/>
      <c r="BB1102" s="203"/>
      <c r="BC1102" s="203"/>
      <c r="BD1102" s="203"/>
      <c r="BE1102" s="203"/>
      <c r="BF1102" s="203"/>
      <c r="BG1102" s="203"/>
      <c r="BH1102" s="203"/>
      <c r="BI1102" s="203"/>
      <c r="BJ1102" s="203"/>
      <c r="BK1102" s="203"/>
      <c r="BL1102" s="203"/>
      <c r="BM1102" s="203"/>
      <c r="BN1102" s="203"/>
      <c r="BO1102" s="203"/>
      <c r="BP1102" s="203"/>
      <c r="BQ1102" s="203"/>
      <c r="BR1102" s="203"/>
      <c r="BS1102" s="203"/>
      <c r="BT1102" s="203"/>
      <c r="BU1102" s="203"/>
      <c r="BV1102" s="203"/>
      <c r="BW1102" s="203"/>
      <c r="BX1102" s="203"/>
      <c r="BY1102" s="203"/>
      <c r="BZ1102" s="203"/>
      <c r="CA1102" s="203"/>
      <c r="CB1102" s="203"/>
      <c r="CC1102" s="203"/>
      <c r="CD1102" s="203"/>
      <c r="CE1102" s="203"/>
      <c r="CF1102" s="203"/>
      <c r="CG1102" s="203"/>
      <c r="CH1102" s="203"/>
      <c r="CI1102" s="203"/>
      <c r="CJ1102" s="203"/>
      <c r="CK1102" s="203"/>
      <c r="CL1102" s="203"/>
      <c r="CM1102" s="203"/>
      <c r="CN1102" s="203"/>
      <c r="CO1102" s="203"/>
      <c r="CP1102" s="203"/>
      <c r="CQ1102" s="203"/>
      <c r="CR1102" s="203"/>
      <c r="CS1102" s="203"/>
      <c r="CT1102" s="203"/>
      <c r="CU1102" s="203"/>
      <c r="CV1102" s="203"/>
      <c r="CW1102" s="203"/>
      <c r="CX1102" s="203"/>
      <c r="CY1102" s="203"/>
      <c r="CZ1102" s="203"/>
      <c r="DA1102" s="203"/>
      <c r="DB1102" s="203"/>
      <c r="DC1102" s="203"/>
      <c r="DD1102" s="203"/>
      <c r="DE1102" s="203"/>
      <c r="DF1102" s="203"/>
      <c r="DG1102" s="203"/>
      <c r="DH1102" s="203"/>
      <c r="DI1102" s="203"/>
      <c r="DJ1102" s="203"/>
      <c r="DK1102" s="203"/>
      <c r="DL1102" s="203"/>
      <c r="DM1102" s="203"/>
      <c r="DN1102" s="203"/>
      <c r="DO1102" s="203"/>
      <c r="DP1102" s="203"/>
      <c r="DQ1102" s="203"/>
      <c r="DR1102" s="203"/>
      <c r="DS1102" s="203"/>
      <c r="DT1102" s="203"/>
      <c r="DU1102" s="203"/>
      <c r="DV1102" s="203"/>
      <c r="DW1102" s="203"/>
      <c r="DX1102" s="203"/>
      <c r="DY1102" s="203"/>
      <c r="DZ1102" s="203"/>
      <c r="EA1102" s="203"/>
      <c r="EB1102" s="203"/>
      <c r="EC1102" s="203"/>
      <c r="ED1102" s="203"/>
      <c r="EE1102" s="203"/>
      <c r="EF1102" s="203"/>
      <c r="EG1102" s="203"/>
      <c r="EH1102" s="203"/>
      <c r="EI1102" s="203"/>
      <c r="EJ1102" s="203"/>
      <c r="EK1102" s="203"/>
      <c r="EL1102" s="203"/>
      <c r="EM1102" s="203"/>
      <c r="EN1102" s="203"/>
      <c r="EO1102" s="203"/>
      <c r="EP1102" s="203"/>
      <c r="EQ1102" s="203"/>
      <c r="ER1102" s="203"/>
      <c r="ES1102" s="203"/>
      <c r="ET1102" s="203"/>
      <c r="EU1102" s="203"/>
      <c r="EV1102" s="203"/>
      <c r="EW1102" s="203"/>
      <c r="EX1102" s="203"/>
      <c r="EY1102" s="203"/>
      <c r="EZ1102" s="203"/>
      <c r="FA1102" s="203"/>
      <c r="FB1102" s="203"/>
      <c r="FC1102" s="203"/>
      <c r="FD1102" s="203"/>
      <c r="FE1102" s="203"/>
      <c r="FF1102" s="203"/>
      <c r="FG1102" s="203"/>
      <c r="FH1102" s="203"/>
      <c r="FI1102" s="203"/>
      <c r="FJ1102" s="203"/>
      <c r="FK1102" s="203"/>
      <c r="FL1102" s="203"/>
      <c r="FM1102" s="203"/>
      <c r="FN1102" s="203"/>
      <c r="FO1102" s="203"/>
      <c r="FP1102" s="203"/>
      <c r="FQ1102" s="203"/>
      <c r="FR1102" s="203"/>
      <c r="FS1102" s="203"/>
      <c r="FT1102" s="203"/>
      <c r="FU1102" s="203"/>
      <c r="FV1102" s="203"/>
      <c r="FW1102" s="203"/>
      <c r="FX1102" s="203"/>
      <c r="FY1102" s="203"/>
      <c r="FZ1102" s="203"/>
      <c r="GA1102" s="203"/>
      <c r="GB1102" s="203"/>
      <c r="GC1102" s="203"/>
      <c r="GD1102" s="203"/>
      <c r="GE1102" s="203"/>
      <c r="GF1102" s="203"/>
      <c r="GG1102" s="203"/>
      <c r="GH1102" s="203"/>
      <c r="GI1102" s="203"/>
      <c r="GJ1102" s="203"/>
      <c r="GK1102" s="203"/>
      <c r="GL1102" s="203"/>
      <c r="GM1102" s="203"/>
      <c r="GN1102" s="203"/>
      <c r="GO1102" s="203"/>
      <c r="GP1102" s="203"/>
      <c r="GQ1102" s="203"/>
      <c r="GR1102" s="203"/>
      <c r="GS1102" s="203"/>
      <c r="GT1102" s="203"/>
      <c r="GU1102" s="203"/>
      <c r="GV1102" s="203"/>
      <c r="GW1102" s="203"/>
      <c r="GX1102" s="203"/>
      <c r="GY1102" s="203"/>
      <c r="GZ1102" s="203"/>
      <c r="HA1102" s="203"/>
      <c r="HB1102" s="203"/>
      <c r="HC1102" s="203"/>
      <c r="HD1102" s="203"/>
      <c r="HE1102" s="203"/>
      <c r="HF1102" s="203"/>
      <c r="HG1102" s="203"/>
      <c r="HH1102" s="203"/>
      <c r="HI1102" s="203"/>
      <c r="HJ1102" s="203"/>
      <c r="HK1102" s="203"/>
      <c r="HL1102" s="203"/>
      <c r="HM1102" s="203"/>
      <c r="HN1102" s="203"/>
      <c r="HO1102" s="203"/>
      <c r="HP1102" s="203"/>
      <c r="HQ1102" s="203"/>
      <c r="HR1102" s="203"/>
      <c r="HS1102" s="203"/>
      <c r="HT1102" s="203"/>
      <c r="HU1102" s="203"/>
      <c r="HV1102" s="203"/>
      <c r="HW1102" s="203"/>
      <c r="HX1102" s="203"/>
      <c r="HY1102" s="203"/>
      <c r="HZ1102" s="203"/>
      <c r="IA1102" s="203"/>
      <c r="IB1102" s="203"/>
      <c r="IC1102" s="203"/>
      <c r="ID1102" s="203"/>
      <c r="IE1102" s="203"/>
      <c r="IF1102" s="203"/>
      <c r="IG1102" s="203"/>
      <c r="IH1102" s="203"/>
      <c r="II1102" s="203"/>
      <c r="IJ1102" s="203"/>
      <c r="IK1102" s="203"/>
      <c r="IL1102" s="203"/>
      <c r="IM1102" s="203"/>
      <c r="IN1102" s="203"/>
      <c r="IO1102" s="203"/>
      <c r="IP1102" s="203"/>
      <c r="IQ1102" s="203"/>
      <c r="IR1102" s="203"/>
      <c r="IS1102" s="203"/>
      <c r="IT1102" s="203"/>
      <c r="IU1102" s="203"/>
      <c r="IV1102" s="203"/>
      <c r="IW1102" s="203"/>
      <c r="IX1102" s="203"/>
      <c r="IY1102" s="203"/>
      <c r="IZ1102" s="203"/>
      <c r="JA1102" s="203"/>
      <c r="JB1102" s="203"/>
      <c r="JC1102" s="203"/>
      <c r="JD1102" s="203"/>
      <c r="JE1102" s="203"/>
    </row>
    <row r="1103" spans="1:265" s="592" customFormat="1" ht="45" x14ac:dyDescent="0.25">
      <c r="A1103" s="256"/>
      <c r="B1103" s="256"/>
      <c r="C1103" s="2339" t="s">
        <v>508</v>
      </c>
      <c r="D1103" s="3"/>
      <c r="E1103" s="3"/>
      <c r="F1103" s="259">
        <f t="shared" si="757"/>
        <v>0</v>
      </c>
      <c r="G1103" s="227">
        <f t="shared" si="802"/>
        <v>0</v>
      </c>
      <c r="H1103" s="227">
        <f t="shared" si="802"/>
        <v>0</v>
      </c>
      <c r="I1103" s="2092" t="e">
        <f t="shared" ref="I1103:I1109" si="809">H1103/G1103*100</f>
        <v>#DIV/0!</v>
      </c>
      <c r="J1103" s="1486"/>
      <c r="K1103" s="1486"/>
      <c r="L1103" s="1479"/>
      <c r="M1103" s="1479"/>
      <c r="N1103" s="1479"/>
      <c r="O1103" s="1479"/>
      <c r="P1103" s="1479"/>
      <c r="Q1103" s="1479"/>
      <c r="R1103" s="386">
        <f t="shared" ref="R1103:AE1103" si="810">R1006</f>
        <v>0</v>
      </c>
      <c r="S1103" s="386">
        <f t="shared" si="810"/>
        <v>0</v>
      </c>
      <c r="T1103" s="386">
        <f t="shared" si="810"/>
        <v>0</v>
      </c>
      <c r="U1103" s="386">
        <f t="shared" ref="U1103:V1103" si="811">U1006</f>
        <v>0</v>
      </c>
      <c r="V1103" s="386">
        <f t="shared" si="811"/>
        <v>0</v>
      </c>
      <c r="W1103" s="386">
        <f t="shared" ref="W1103" si="812">W1006</f>
        <v>0</v>
      </c>
      <c r="X1103" s="386">
        <f t="shared" si="810"/>
        <v>0</v>
      </c>
      <c r="Y1103" s="386">
        <f t="shared" si="810"/>
        <v>0</v>
      </c>
      <c r="Z1103" s="386">
        <f t="shared" si="810"/>
        <v>0</v>
      </c>
      <c r="AA1103" s="386">
        <f t="shared" si="810"/>
        <v>0</v>
      </c>
      <c r="AB1103" s="386">
        <f t="shared" si="810"/>
        <v>0</v>
      </c>
      <c r="AC1103" s="1699">
        <f t="shared" si="810"/>
        <v>0</v>
      </c>
      <c r="AD1103" s="1699">
        <f t="shared" si="810"/>
        <v>0</v>
      </c>
      <c r="AE1103" s="386">
        <f t="shared" si="810"/>
        <v>0</v>
      </c>
      <c r="AF1103" s="227"/>
      <c r="AG1103" s="227"/>
      <c r="AH1103" s="619"/>
      <c r="AI1103" s="2141"/>
      <c r="AJ1103" s="203"/>
      <c r="AK1103" s="203"/>
      <c r="AL1103" s="203"/>
      <c r="AM1103" s="203"/>
      <c r="AN1103" s="203"/>
      <c r="AO1103" s="203"/>
      <c r="AP1103" s="203"/>
      <c r="AQ1103" s="203"/>
      <c r="AR1103" s="203"/>
      <c r="AS1103" s="203"/>
      <c r="AT1103" s="203"/>
      <c r="AU1103" s="203"/>
      <c r="AV1103" s="203"/>
      <c r="AW1103" s="203"/>
      <c r="AX1103" s="203"/>
      <c r="AY1103" s="203"/>
      <c r="AZ1103" s="203"/>
      <c r="BA1103" s="203"/>
      <c r="BB1103" s="203"/>
      <c r="BC1103" s="203"/>
      <c r="BD1103" s="203"/>
      <c r="BE1103" s="203"/>
      <c r="BF1103" s="203"/>
      <c r="BG1103" s="203"/>
      <c r="BH1103" s="203"/>
      <c r="BI1103" s="203"/>
      <c r="BJ1103" s="203"/>
      <c r="BK1103" s="203"/>
      <c r="BL1103" s="203"/>
      <c r="BM1103" s="203"/>
      <c r="BN1103" s="203"/>
      <c r="BO1103" s="203"/>
      <c r="BP1103" s="203"/>
      <c r="BQ1103" s="203"/>
      <c r="BR1103" s="203"/>
      <c r="BS1103" s="203"/>
      <c r="BT1103" s="203"/>
      <c r="BU1103" s="203"/>
      <c r="BV1103" s="203"/>
      <c r="BW1103" s="203"/>
      <c r="BX1103" s="203"/>
      <c r="BY1103" s="203"/>
      <c r="BZ1103" s="203"/>
      <c r="CA1103" s="203"/>
      <c r="CB1103" s="203"/>
      <c r="CC1103" s="203"/>
      <c r="CD1103" s="203"/>
      <c r="CE1103" s="203"/>
      <c r="CF1103" s="203"/>
      <c r="CG1103" s="203"/>
      <c r="CH1103" s="203"/>
      <c r="CI1103" s="203"/>
      <c r="CJ1103" s="203"/>
      <c r="CK1103" s="203"/>
      <c r="CL1103" s="203"/>
      <c r="CM1103" s="203"/>
      <c r="CN1103" s="203"/>
      <c r="CO1103" s="203"/>
      <c r="CP1103" s="203"/>
      <c r="CQ1103" s="203"/>
      <c r="CR1103" s="203"/>
      <c r="CS1103" s="203"/>
      <c r="CT1103" s="203"/>
      <c r="CU1103" s="203"/>
      <c r="CV1103" s="203"/>
      <c r="CW1103" s="203"/>
      <c r="CX1103" s="203"/>
      <c r="CY1103" s="203"/>
      <c r="CZ1103" s="203"/>
      <c r="DA1103" s="203"/>
      <c r="DB1103" s="203"/>
      <c r="DC1103" s="203"/>
      <c r="DD1103" s="203"/>
      <c r="DE1103" s="203"/>
      <c r="DF1103" s="203"/>
      <c r="DG1103" s="203"/>
      <c r="DH1103" s="203"/>
      <c r="DI1103" s="203"/>
      <c r="DJ1103" s="203"/>
      <c r="DK1103" s="203"/>
      <c r="DL1103" s="203"/>
      <c r="DM1103" s="203"/>
      <c r="DN1103" s="203"/>
      <c r="DO1103" s="203"/>
      <c r="DP1103" s="203"/>
      <c r="DQ1103" s="203"/>
      <c r="DR1103" s="203"/>
      <c r="DS1103" s="203"/>
      <c r="DT1103" s="203"/>
      <c r="DU1103" s="203"/>
      <c r="DV1103" s="203"/>
      <c r="DW1103" s="203"/>
      <c r="DX1103" s="203"/>
      <c r="DY1103" s="203"/>
      <c r="DZ1103" s="203"/>
      <c r="EA1103" s="203"/>
      <c r="EB1103" s="203"/>
      <c r="EC1103" s="203"/>
      <c r="ED1103" s="203"/>
      <c r="EE1103" s="203"/>
      <c r="EF1103" s="203"/>
      <c r="EG1103" s="203"/>
      <c r="EH1103" s="203"/>
      <c r="EI1103" s="203"/>
      <c r="EJ1103" s="203"/>
      <c r="EK1103" s="203"/>
      <c r="EL1103" s="203"/>
      <c r="EM1103" s="203"/>
      <c r="EN1103" s="203"/>
      <c r="EO1103" s="203"/>
      <c r="EP1103" s="203"/>
      <c r="EQ1103" s="203"/>
      <c r="ER1103" s="203"/>
      <c r="ES1103" s="203"/>
      <c r="ET1103" s="203"/>
      <c r="EU1103" s="203"/>
      <c r="EV1103" s="203"/>
      <c r="EW1103" s="203"/>
      <c r="EX1103" s="203"/>
      <c r="EY1103" s="203"/>
      <c r="EZ1103" s="203"/>
      <c r="FA1103" s="203"/>
      <c r="FB1103" s="203"/>
      <c r="FC1103" s="203"/>
      <c r="FD1103" s="203"/>
      <c r="FE1103" s="203"/>
      <c r="FF1103" s="203"/>
      <c r="FG1103" s="203"/>
      <c r="FH1103" s="203"/>
      <c r="FI1103" s="203"/>
      <c r="FJ1103" s="203"/>
      <c r="FK1103" s="203"/>
      <c r="FL1103" s="203"/>
      <c r="FM1103" s="203"/>
      <c r="FN1103" s="203"/>
      <c r="FO1103" s="203"/>
      <c r="FP1103" s="203"/>
      <c r="FQ1103" s="203"/>
      <c r="FR1103" s="203"/>
      <c r="FS1103" s="203"/>
      <c r="FT1103" s="203"/>
      <c r="FU1103" s="203"/>
      <c r="FV1103" s="203"/>
      <c r="FW1103" s="203"/>
      <c r="FX1103" s="203"/>
      <c r="FY1103" s="203"/>
      <c r="FZ1103" s="203"/>
      <c r="GA1103" s="203"/>
      <c r="GB1103" s="203"/>
      <c r="GC1103" s="203"/>
      <c r="GD1103" s="203"/>
      <c r="GE1103" s="203"/>
      <c r="GF1103" s="203"/>
      <c r="GG1103" s="203"/>
      <c r="GH1103" s="203"/>
      <c r="GI1103" s="203"/>
      <c r="GJ1103" s="203"/>
      <c r="GK1103" s="203"/>
      <c r="GL1103" s="203"/>
      <c r="GM1103" s="203"/>
      <c r="GN1103" s="203"/>
      <c r="GO1103" s="203"/>
      <c r="GP1103" s="203"/>
      <c r="GQ1103" s="203"/>
      <c r="GR1103" s="203"/>
      <c r="GS1103" s="203"/>
      <c r="GT1103" s="203"/>
      <c r="GU1103" s="203"/>
      <c r="GV1103" s="203"/>
      <c r="GW1103" s="203"/>
      <c r="GX1103" s="203"/>
      <c r="GY1103" s="203"/>
      <c r="GZ1103" s="203"/>
      <c r="HA1103" s="203"/>
      <c r="HB1103" s="203"/>
      <c r="HC1103" s="203"/>
      <c r="HD1103" s="203"/>
      <c r="HE1103" s="203"/>
      <c r="HF1103" s="203"/>
      <c r="HG1103" s="203"/>
      <c r="HH1103" s="203"/>
      <c r="HI1103" s="203"/>
      <c r="HJ1103" s="203"/>
      <c r="HK1103" s="203"/>
      <c r="HL1103" s="203"/>
      <c r="HM1103" s="203"/>
      <c r="HN1103" s="203"/>
      <c r="HO1103" s="203"/>
      <c r="HP1103" s="203"/>
      <c r="HQ1103" s="203"/>
      <c r="HR1103" s="203"/>
      <c r="HS1103" s="203"/>
      <c r="HT1103" s="203"/>
      <c r="HU1103" s="203"/>
      <c r="HV1103" s="203"/>
      <c r="HW1103" s="203"/>
      <c r="HX1103" s="203"/>
      <c r="HY1103" s="203"/>
      <c r="HZ1103" s="203"/>
      <c r="IA1103" s="203"/>
      <c r="IB1103" s="203"/>
      <c r="IC1103" s="203"/>
      <c r="ID1103" s="203"/>
      <c r="IE1103" s="203"/>
      <c r="IF1103" s="203"/>
      <c r="IG1103" s="203"/>
      <c r="IH1103" s="203"/>
      <c r="II1103" s="203"/>
      <c r="IJ1103" s="203"/>
      <c r="IK1103" s="203"/>
      <c r="IL1103" s="203"/>
      <c r="IM1103" s="203"/>
      <c r="IN1103" s="203"/>
      <c r="IO1103" s="203"/>
      <c r="IP1103" s="203"/>
      <c r="IQ1103" s="203"/>
      <c r="IR1103" s="203"/>
      <c r="IS1103" s="203"/>
      <c r="IT1103" s="203"/>
      <c r="IU1103" s="203"/>
      <c r="IV1103" s="203"/>
      <c r="IW1103" s="203"/>
      <c r="IX1103" s="203"/>
      <c r="IY1103" s="203"/>
      <c r="IZ1103" s="203"/>
      <c r="JA1103" s="203"/>
      <c r="JB1103" s="203"/>
      <c r="JC1103" s="203"/>
      <c r="JD1103" s="203"/>
      <c r="JE1103" s="203"/>
    </row>
    <row r="1104" spans="1:265" s="592" customFormat="1" ht="30" x14ac:dyDescent="0.25">
      <c r="A1104" s="256"/>
      <c r="B1104" s="256"/>
      <c r="C1104" s="1068" t="s">
        <v>509</v>
      </c>
      <c r="D1104" s="3"/>
      <c r="E1104" s="3"/>
      <c r="F1104" s="259">
        <f t="shared" si="757"/>
        <v>0</v>
      </c>
      <c r="G1104" s="227">
        <f t="shared" si="802"/>
        <v>0</v>
      </c>
      <c r="H1104" s="227">
        <f t="shared" si="802"/>
        <v>0</v>
      </c>
      <c r="I1104" s="2092" t="e">
        <f t="shared" si="809"/>
        <v>#DIV/0!</v>
      </c>
      <c r="J1104" s="1486"/>
      <c r="K1104" s="1486"/>
      <c r="L1104" s="1479"/>
      <c r="M1104" s="1479"/>
      <c r="N1104" s="1479"/>
      <c r="O1104" s="1479"/>
      <c r="P1104" s="1479"/>
      <c r="Q1104" s="1479"/>
      <c r="R1104" s="386">
        <f t="shared" ref="R1104:AE1104" si="813">R1007</f>
        <v>0</v>
      </c>
      <c r="S1104" s="386">
        <f t="shared" si="813"/>
        <v>0</v>
      </c>
      <c r="T1104" s="386">
        <f t="shared" si="813"/>
        <v>0</v>
      </c>
      <c r="U1104" s="386">
        <f t="shared" ref="U1104:V1104" si="814">U1007</f>
        <v>0</v>
      </c>
      <c r="V1104" s="386">
        <f t="shared" si="814"/>
        <v>0</v>
      </c>
      <c r="W1104" s="386">
        <f t="shared" ref="W1104" si="815">W1007</f>
        <v>0</v>
      </c>
      <c r="X1104" s="386">
        <f t="shared" si="813"/>
        <v>0</v>
      </c>
      <c r="Y1104" s="386">
        <f t="shared" si="813"/>
        <v>0</v>
      </c>
      <c r="Z1104" s="386">
        <f t="shared" si="813"/>
        <v>0</v>
      </c>
      <c r="AA1104" s="386">
        <f t="shared" si="813"/>
        <v>0</v>
      </c>
      <c r="AB1104" s="386">
        <f t="shared" si="813"/>
        <v>0</v>
      </c>
      <c r="AC1104" s="1699">
        <f t="shared" si="813"/>
        <v>0</v>
      </c>
      <c r="AD1104" s="1699">
        <f t="shared" si="813"/>
        <v>0</v>
      </c>
      <c r="AE1104" s="386">
        <f t="shared" si="813"/>
        <v>0</v>
      </c>
      <c r="AF1104" s="227"/>
      <c r="AG1104" s="227"/>
      <c r="AH1104" s="619"/>
      <c r="AI1104" s="2141"/>
      <c r="AJ1104" s="203"/>
      <c r="AK1104" s="203"/>
      <c r="AL1104" s="203"/>
      <c r="AM1104" s="203"/>
      <c r="AN1104" s="203"/>
      <c r="AO1104" s="203"/>
      <c r="AP1104" s="203"/>
      <c r="AQ1104" s="203"/>
      <c r="AR1104" s="203"/>
      <c r="AS1104" s="203"/>
      <c r="AT1104" s="203"/>
      <c r="AU1104" s="203"/>
      <c r="AV1104" s="203"/>
      <c r="AW1104" s="203"/>
      <c r="AX1104" s="203"/>
      <c r="AY1104" s="203"/>
      <c r="AZ1104" s="203"/>
      <c r="BA1104" s="203"/>
      <c r="BB1104" s="203"/>
      <c r="BC1104" s="203"/>
      <c r="BD1104" s="203"/>
      <c r="BE1104" s="203"/>
      <c r="BF1104" s="203"/>
      <c r="BG1104" s="203"/>
      <c r="BH1104" s="203"/>
      <c r="BI1104" s="203"/>
      <c r="BJ1104" s="203"/>
      <c r="BK1104" s="203"/>
      <c r="BL1104" s="203"/>
      <c r="BM1104" s="203"/>
      <c r="BN1104" s="203"/>
      <c r="BO1104" s="203"/>
      <c r="BP1104" s="203"/>
      <c r="BQ1104" s="203"/>
      <c r="BR1104" s="203"/>
      <c r="BS1104" s="203"/>
      <c r="BT1104" s="203"/>
      <c r="BU1104" s="203"/>
      <c r="BV1104" s="203"/>
      <c r="BW1104" s="203"/>
      <c r="BX1104" s="203"/>
      <c r="BY1104" s="203"/>
      <c r="BZ1104" s="203"/>
      <c r="CA1104" s="203"/>
      <c r="CB1104" s="203"/>
      <c r="CC1104" s="203"/>
      <c r="CD1104" s="203"/>
      <c r="CE1104" s="203"/>
      <c r="CF1104" s="203"/>
      <c r="CG1104" s="203"/>
      <c r="CH1104" s="203"/>
      <c r="CI1104" s="203"/>
      <c r="CJ1104" s="203"/>
      <c r="CK1104" s="203"/>
      <c r="CL1104" s="203"/>
      <c r="CM1104" s="203"/>
      <c r="CN1104" s="203"/>
      <c r="CO1104" s="203"/>
      <c r="CP1104" s="203"/>
      <c r="CQ1104" s="203"/>
      <c r="CR1104" s="203"/>
      <c r="CS1104" s="203"/>
      <c r="CT1104" s="203"/>
      <c r="CU1104" s="203"/>
      <c r="CV1104" s="203"/>
      <c r="CW1104" s="203"/>
      <c r="CX1104" s="203"/>
      <c r="CY1104" s="203"/>
      <c r="CZ1104" s="203"/>
      <c r="DA1104" s="203"/>
      <c r="DB1104" s="203"/>
      <c r="DC1104" s="203"/>
      <c r="DD1104" s="203"/>
      <c r="DE1104" s="203"/>
      <c r="DF1104" s="203"/>
      <c r="DG1104" s="203"/>
      <c r="DH1104" s="203"/>
      <c r="DI1104" s="203"/>
      <c r="DJ1104" s="203"/>
      <c r="DK1104" s="203"/>
      <c r="DL1104" s="203"/>
      <c r="DM1104" s="203"/>
      <c r="DN1104" s="203"/>
      <c r="DO1104" s="203"/>
      <c r="DP1104" s="203"/>
      <c r="DQ1104" s="203"/>
      <c r="DR1104" s="203"/>
      <c r="DS1104" s="203"/>
      <c r="DT1104" s="203"/>
      <c r="DU1104" s="203"/>
      <c r="DV1104" s="203"/>
      <c r="DW1104" s="203"/>
      <c r="DX1104" s="203"/>
      <c r="DY1104" s="203"/>
      <c r="DZ1104" s="203"/>
      <c r="EA1104" s="203"/>
      <c r="EB1104" s="203"/>
      <c r="EC1104" s="203"/>
      <c r="ED1104" s="203"/>
      <c r="EE1104" s="203"/>
      <c r="EF1104" s="203"/>
      <c r="EG1104" s="203"/>
      <c r="EH1104" s="203"/>
      <c r="EI1104" s="203"/>
      <c r="EJ1104" s="203"/>
      <c r="EK1104" s="203"/>
      <c r="EL1104" s="203"/>
      <c r="EM1104" s="203"/>
      <c r="EN1104" s="203"/>
      <c r="EO1104" s="203"/>
      <c r="EP1104" s="203"/>
      <c r="EQ1104" s="203"/>
      <c r="ER1104" s="203"/>
      <c r="ES1104" s="203"/>
      <c r="ET1104" s="203"/>
      <c r="EU1104" s="203"/>
      <c r="EV1104" s="203"/>
      <c r="EW1104" s="203"/>
      <c r="EX1104" s="203"/>
      <c r="EY1104" s="203"/>
      <c r="EZ1104" s="203"/>
      <c r="FA1104" s="203"/>
      <c r="FB1104" s="203"/>
      <c r="FC1104" s="203"/>
      <c r="FD1104" s="203"/>
      <c r="FE1104" s="203"/>
      <c r="FF1104" s="203"/>
      <c r="FG1104" s="203"/>
      <c r="FH1104" s="203"/>
      <c r="FI1104" s="203"/>
      <c r="FJ1104" s="203"/>
      <c r="FK1104" s="203"/>
      <c r="FL1104" s="203"/>
      <c r="FM1104" s="203"/>
      <c r="FN1104" s="203"/>
      <c r="FO1104" s="203"/>
      <c r="FP1104" s="203"/>
      <c r="FQ1104" s="203"/>
      <c r="FR1104" s="203"/>
      <c r="FS1104" s="203"/>
      <c r="FT1104" s="203"/>
      <c r="FU1104" s="203"/>
      <c r="FV1104" s="203"/>
      <c r="FW1104" s="203"/>
      <c r="FX1104" s="203"/>
      <c r="FY1104" s="203"/>
      <c r="FZ1104" s="203"/>
      <c r="GA1104" s="203"/>
      <c r="GB1104" s="203"/>
      <c r="GC1104" s="203"/>
      <c r="GD1104" s="203"/>
      <c r="GE1104" s="203"/>
      <c r="GF1104" s="203"/>
      <c r="GG1104" s="203"/>
      <c r="GH1104" s="203"/>
      <c r="GI1104" s="203"/>
      <c r="GJ1104" s="203"/>
      <c r="GK1104" s="203"/>
      <c r="GL1104" s="203"/>
      <c r="GM1104" s="203"/>
      <c r="GN1104" s="203"/>
      <c r="GO1104" s="203"/>
      <c r="GP1104" s="203"/>
      <c r="GQ1104" s="203"/>
      <c r="GR1104" s="203"/>
      <c r="GS1104" s="203"/>
      <c r="GT1104" s="203"/>
      <c r="GU1104" s="203"/>
      <c r="GV1104" s="203"/>
      <c r="GW1104" s="203"/>
      <c r="GX1104" s="203"/>
      <c r="GY1104" s="203"/>
      <c r="GZ1104" s="203"/>
      <c r="HA1104" s="203"/>
      <c r="HB1104" s="203"/>
      <c r="HC1104" s="203"/>
      <c r="HD1104" s="203"/>
      <c r="HE1104" s="203"/>
      <c r="HF1104" s="203"/>
      <c r="HG1104" s="203"/>
      <c r="HH1104" s="203"/>
      <c r="HI1104" s="203"/>
      <c r="HJ1104" s="203"/>
      <c r="HK1104" s="203"/>
      <c r="HL1104" s="203"/>
      <c r="HM1104" s="203"/>
      <c r="HN1104" s="203"/>
      <c r="HO1104" s="203"/>
      <c r="HP1104" s="203"/>
      <c r="HQ1104" s="203"/>
      <c r="HR1104" s="203"/>
      <c r="HS1104" s="203"/>
      <c r="HT1104" s="203"/>
      <c r="HU1104" s="203"/>
      <c r="HV1104" s="203"/>
      <c r="HW1104" s="203"/>
      <c r="HX1104" s="203"/>
      <c r="HY1104" s="203"/>
      <c r="HZ1104" s="203"/>
      <c r="IA1104" s="203"/>
      <c r="IB1104" s="203"/>
      <c r="IC1104" s="203"/>
      <c r="ID1104" s="203"/>
      <c r="IE1104" s="203"/>
      <c r="IF1104" s="203"/>
      <c r="IG1104" s="203"/>
      <c r="IH1104" s="203"/>
      <c r="II1104" s="203"/>
      <c r="IJ1104" s="203"/>
      <c r="IK1104" s="203"/>
      <c r="IL1104" s="203"/>
      <c r="IM1104" s="203"/>
      <c r="IN1104" s="203"/>
      <c r="IO1104" s="203"/>
      <c r="IP1104" s="203"/>
      <c r="IQ1104" s="203"/>
      <c r="IR1104" s="203"/>
      <c r="IS1104" s="203"/>
      <c r="IT1104" s="203"/>
      <c r="IU1104" s="203"/>
      <c r="IV1104" s="203"/>
      <c r="IW1104" s="203"/>
      <c r="IX1104" s="203"/>
      <c r="IY1104" s="203"/>
      <c r="IZ1104" s="203"/>
      <c r="JA1104" s="203"/>
      <c r="JB1104" s="203"/>
      <c r="JC1104" s="203"/>
      <c r="JD1104" s="203"/>
      <c r="JE1104" s="203"/>
    </row>
    <row r="1105" spans="1:265" s="592" customFormat="1" ht="57.75" x14ac:dyDescent="0.25">
      <c r="A1105" s="256"/>
      <c r="B1105" s="256"/>
      <c r="C1105" s="1122" t="s">
        <v>277</v>
      </c>
      <c r="D1105" s="453"/>
      <c r="E1105" s="453"/>
      <c r="F1105" s="286">
        <f t="shared" si="757"/>
        <v>0</v>
      </c>
      <c r="G1105" s="545">
        <f t="shared" si="802"/>
        <v>0</v>
      </c>
      <c r="H1105" s="545">
        <f t="shared" si="802"/>
        <v>0</v>
      </c>
      <c r="I1105" s="2142" t="e">
        <f t="shared" si="809"/>
        <v>#DIV/0!</v>
      </c>
      <c r="J1105" s="1486"/>
      <c r="K1105" s="1486"/>
      <c r="L1105" s="1479"/>
      <c r="M1105" s="1479"/>
      <c r="N1105" s="1479"/>
      <c r="O1105" s="1479"/>
      <c r="P1105" s="1479"/>
      <c r="Q1105" s="1479"/>
      <c r="R1105" s="386">
        <f t="shared" ref="R1105:AE1105" si="816">R1008</f>
        <v>0</v>
      </c>
      <c r="S1105" s="386">
        <f t="shared" si="816"/>
        <v>0</v>
      </c>
      <c r="T1105" s="386">
        <f t="shared" si="816"/>
        <v>0</v>
      </c>
      <c r="U1105" s="386">
        <f t="shared" ref="U1105:V1105" si="817">U1008</f>
        <v>0</v>
      </c>
      <c r="V1105" s="386">
        <f t="shared" si="817"/>
        <v>0</v>
      </c>
      <c r="W1105" s="386">
        <f t="shared" ref="W1105" si="818">W1008</f>
        <v>0</v>
      </c>
      <c r="X1105" s="386">
        <f t="shared" si="816"/>
        <v>0</v>
      </c>
      <c r="Y1105" s="386">
        <f t="shared" si="816"/>
        <v>0</v>
      </c>
      <c r="Z1105" s="386">
        <f t="shared" si="816"/>
        <v>0</v>
      </c>
      <c r="AA1105" s="386">
        <f t="shared" si="816"/>
        <v>0</v>
      </c>
      <c r="AB1105" s="386">
        <f t="shared" si="816"/>
        <v>0</v>
      </c>
      <c r="AC1105" s="1699">
        <f t="shared" si="816"/>
        <v>0</v>
      </c>
      <c r="AD1105" s="1699">
        <f t="shared" si="816"/>
        <v>0</v>
      </c>
      <c r="AE1105" s="386">
        <f t="shared" si="816"/>
        <v>0</v>
      </c>
      <c r="AF1105" s="227"/>
      <c r="AG1105" s="227"/>
      <c r="AH1105" s="619"/>
      <c r="AI1105" s="2141"/>
      <c r="AJ1105" s="203"/>
      <c r="AK1105" s="203"/>
      <c r="AL1105" s="203"/>
      <c r="AM1105" s="203"/>
      <c r="AN1105" s="203"/>
      <c r="AO1105" s="203"/>
      <c r="AP1105" s="203"/>
      <c r="AQ1105" s="203"/>
      <c r="AR1105" s="203"/>
      <c r="AS1105" s="203"/>
      <c r="AT1105" s="203"/>
      <c r="AU1105" s="203"/>
      <c r="AV1105" s="203"/>
      <c r="AW1105" s="203"/>
      <c r="AX1105" s="203"/>
      <c r="AY1105" s="203"/>
      <c r="AZ1105" s="203"/>
      <c r="BA1105" s="203"/>
      <c r="BB1105" s="203"/>
      <c r="BC1105" s="203"/>
      <c r="BD1105" s="203"/>
      <c r="BE1105" s="203"/>
      <c r="BF1105" s="203"/>
      <c r="BG1105" s="203"/>
      <c r="BH1105" s="203"/>
      <c r="BI1105" s="203"/>
      <c r="BJ1105" s="203"/>
      <c r="BK1105" s="203"/>
      <c r="BL1105" s="203"/>
      <c r="BM1105" s="203"/>
      <c r="BN1105" s="203"/>
      <c r="BO1105" s="203"/>
      <c r="BP1105" s="203"/>
      <c r="BQ1105" s="203"/>
      <c r="BR1105" s="203"/>
      <c r="BS1105" s="203"/>
      <c r="BT1105" s="203"/>
      <c r="BU1105" s="203"/>
      <c r="BV1105" s="203"/>
      <c r="BW1105" s="203"/>
      <c r="BX1105" s="203"/>
      <c r="BY1105" s="203"/>
      <c r="BZ1105" s="203"/>
      <c r="CA1105" s="203"/>
      <c r="CB1105" s="203"/>
      <c r="CC1105" s="203"/>
      <c r="CD1105" s="203"/>
      <c r="CE1105" s="203"/>
      <c r="CF1105" s="203"/>
      <c r="CG1105" s="203"/>
      <c r="CH1105" s="203"/>
      <c r="CI1105" s="203"/>
      <c r="CJ1105" s="203"/>
      <c r="CK1105" s="203"/>
      <c r="CL1105" s="203"/>
      <c r="CM1105" s="203"/>
      <c r="CN1105" s="203"/>
      <c r="CO1105" s="203"/>
      <c r="CP1105" s="203"/>
      <c r="CQ1105" s="203"/>
      <c r="CR1105" s="203"/>
      <c r="CS1105" s="203"/>
      <c r="CT1105" s="203"/>
      <c r="CU1105" s="203"/>
      <c r="CV1105" s="203"/>
      <c r="CW1105" s="203"/>
      <c r="CX1105" s="203"/>
      <c r="CY1105" s="203"/>
      <c r="CZ1105" s="203"/>
      <c r="DA1105" s="203"/>
      <c r="DB1105" s="203"/>
      <c r="DC1105" s="203"/>
      <c r="DD1105" s="203"/>
      <c r="DE1105" s="203"/>
      <c r="DF1105" s="203"/>
      <c r="DG1105" s="203"/>
      <c r="DH1105" s="203"/>
      <c r="DI1105" s="203"/>
      <c r="DJ1105" s="203"/>
      <c r="DK1105" s="203"/>
      <c r="DL1105" s="203"/>
      <c r="DM1105" s="203"/>
      <c r="DN1105" s="203"/>
      <c r="DO1105" s="203"/>
      <c r="DP1105" s="203"/>
      <c r="DQ1105" s="203"/>
      <c r="DR1105" s="203"/>
      <c r="DS1105" s="203"/>
      <c r="DT1105" s="203"/>
      <c r="DU1105" s="203"/>
      <c r="DV1105" s="203"/>
      <c r="DW1105" s="203"/>
      <c r="DX1105" s="203"/>
      <c r="DY1105" s="203"/>
      <c r="DZ1105" s="203"/>
      <c r="EA1105" s="203"/>
      <c r="EB1105" s="203"/>
      <c r="EC1105" s="203"/>
      <c r="ED1105" s="203"/>
      <c r="EE1105" s="203"/>
      <c r="EF1105" s="203"/>
      <c r="EG1105" s="203"/>
      <c r="EH1105" s="203"/>
      <c r="EI1105" s="203"/>
      <c r="EJ1105" s="203"/>
      <c r="EK1105" s="203"/>
      <c r="EL1105" s="203"/>
      <c r="EM1105" s="203"/>
      <c r="EN1105" s="203"/>
      <c r="EO1105" s="203"/>
      <c r="EP1105" s="203"/>
      <c r="EQ1105" s="203"/>
      <c r="ER1105" s="203"/>
      <c r="ES1105" s="203"/>
      <c r="ET1105" s="203"/>
      <c r="EU1105" s="203"/>
      <c r="EV1105" s="203"/>
      <c r="EW1105" s="203"/>
      <c r="EX1105" s="203"/>
      <c r="EY1105" s="203"/>
      <c r="EZ1105" s="203"/>
      <c r="FA1105" s="203"/>
      <c r="FB1105" s="203"/>
      <c r="FC1105" s="203"/>
      <c r="FD1105" s="203"/>
      <c r="FE1105" s="203"/>
      <c r="FF1105" s="203"/>
      <c r="FG1105" s="203"/>
      <c r="FH1105" s="203"/>
      <c r="FI1105" s="203"/>
      <c r="FJ1105" s="203"/>
      <c r="FK1105" s="203"/>
      <c r="FL1105" s="203"/>
      <c r="FM1105" s="203"/>
      <c r="FN1105" s="203"/>
      <c r="FO1105" s="203"/>
      <c r="FP1105" s="203"/>
      <c r="FQ1105" s="203"/>
      <c r="FR1105" s="203"/>
      <c r="FS1105" s="203"/>
      <c r="FT1105" s="203"/>
      <c r="FU1105" s="203"/>
      <c r="FV1105" s="203"/>
      <c r="FW1105" s="203"/>
      <c r="FX1105" s="203"/>
      <c r="FY1105" s="203"/>
      <c r="FZ1105" s="203"/>
      <c r="GA1105" s="203"/>
      <c r="GB1105" s="203"/>
      <c r="GC1105" s="203"/>
      <c r="GD1105" s="203"/>
      <c r="GE1105" s="203"/>
      <c r="GF1105" s="203"/>
      <c r="GG1105" s="203"/>
      <c r="GH1105" s="203"/>
      <c r="GI1105" s="203"/>
      <c r="GJ1105" s="203"/>
      <c r="GK1105" s="203"/>
      <c r="GL1105" s="203"/>
      <c r="GM1105" s="203"/>
      <c r="GN1105" s="203"/>
      <c r="GO1105" s="203"/>
      <c r="GP1105" s="203"/>
      <c r="GQ1105" s="203"/>
      <c r="GR1105" s="203"/>
      <c r="GS1105" s="203"/>
      <c r="GT1105" s="203"/>
      <c r="GU1105" s="203"/>
      <c r="GV1105" s="203"/>
      <c r="GW1105" s="203"/>
      <c r="GX1105" s="203"/>
      <c r="GY1105" s="203"/>
      <c r="GZ1105" s="203"/>
      <c r="HA1105" s="203"/>
      <c r="HB1105" s="203"/>
      <c r="HC1105" s="203"/>
      <c r="HD1105" s="203"/>
      <c r="HE1105" s="203"/>
      <c r="HF1105" s="203"/>
      <c r="HG1105" s="203"/>
      <c r="HH1105" s="203"/>
      <c r="HI1105" s="203"/>
      <c r="HJ1105" s="203"/>
      <c r="HK1105" s="203"/>
      <c r="HL1105" s="203"/>
      <c r="HM1105" s="203"/>
      <c r="HN1105" s="203"/>
      <c r="HO1105" s="203"/>
      <c r="HP1105" s="203"/>
      <c r="HQ1105" s="203"/>
      <c r="HR1105" s="203"/>
      <c r="HS1105" s="203"/>
      <c r="HT1105" s="203"/>
      <c r="HU1105" s="203"/>
      <c r="HV1105" s="203"/>
      <c r="HW1105" s="203"/>
      <c r="HX1105" s="203"/>
      <c r="HY1105" s="203"/>
      <c r="HZ1105" s="203"/>
      <c r="IA1105" s="203"/>
      <c r="IB1105" s="203"/>
      <c r="IC1105" s="203"/>
      <c r="ID1105" s="203"/>
      <c r="IE1105" s="203"/>
      <c r="IF1105" s="203"/>
      <c r="IG1105" s="203"/>
      <c r="IH1105" s="203"/>
      <c r="II1105" s="203"/>
      <c r="IJ1105" s="203"/>
      <c r="IK1105" s="203"/>
      <c r="IL1105" s="203"/>
      <c r="IM1105" s="203"/>
      <c r="IN1105" s="203"/>
      <c r="IO1105" s="203"/>
      <c r="IP1105" s="203"/>
      <c r="IQ1105" s="203"/>
      <c r="IR1105" s="203"/>
      <c r="IS1105" s="203"/>
      <c r="IT1105" s="203"/>
      <c r="IU1105" s="203"/>
      <c r="IV1105" s="203"/>
      <c r="IW1105" s="203"/>
      <c r="IX1105" s="203"/>
      <c r="IY1105" s="203"/>
      <c r="IZ1105" s="203"/>
      <c r="JA1105" s="203"/>
      <c r="JB1105" s="203"/>
      <c r="JC1105" s="203"/>
      <c r="JD1105" s="203"/>
      <c r="JE1105" s="203"/>
    </row>
    <row r="1106" spans="1:265" s="592" customFormat="1" ht="45" x14ac:dyDescent="0.25">
      <c r="A1106" s="256">
        <v>1</v>
      </c>
      <c r="B1106" s="256"/>
      <c r="C1106" s="3" t="s">
        <v>510</v>
      </c>
      <c r="D1106" s="3"/>
      <c r="E1106" s="3"/>
      <c r="F1106" s="259">
        <f t="shared" si="757"/>
        <v>0</v>
      </c>
      <c r="G1106" s="227">
        <f t="shared" si="802"/>
        <v>0</v>
      </c>
      <c r="H1106" s="227">
        <f t="shared" si="802"/>
        <v>0</v>
      </c>
      <c r="I1106" s="2092" t="e">
        <f t="shared" si="809"/>
        <v>#DIV/0!</v>
      </c>
      <c r="J1106" s="1486"/>
      <c r="K1106" s="1486"/>
      <c r="L1106" s="1479"/>
      <c r="M1106" s="1479"/>
      <c r="N1106" s="1479"/>
      <c r="O1106" s="1479"/>
      <c r="P1106" s="1479"/>
      <c r="Q1106" s="1479"/>
      <c r="R1106" s="386">
        <f t="shared" ref="R1106:AE1106" si="819">R1009</f>
        <v>0</v>
      </c>
      <c r="S1106" s="386">
        <f t="shared" si="819"/>
        <v>0</v>
      </c>
      <c r="T1106" s="386">
        <f t="shared" si="819"/>
        <v>0</v>
      </c>
      <c r="U1106" s="386">
        <f t="shared" ref="U1106:V1106" si="820">U1009</f>
        <v>0</v>
      </c>
      <c r="V1106" s="386">
        <f t="shared" si="820"/>
        <v>0</v>
      </c>
      <c r="W1106" s="386">
        <f t="shared" ref="W1106" si="821">W1009</f>
        <v>0</v>
      </c>
      <c r="X1106" s="386">
        <f t="shared" si="819"/>
        <v>0</v>
      </c>
      <c r="Y1106" s="386">
        <f t="shared" si="819"/>
        <v>0</v>
      </c>
      <c r="Z1106" s="386">
        <f t="shared" si="819"/>
        <v>0</v>
      </c>
      <c r="AA1106" s="386">
        <f t="shared" si="819"/>
        <v>0</v>
      </c>
      <c r="AB1106" s="386">
        <f t="shared" si="819"/>
        <v>0</v>
      </c>
      <c r="AC1106" s="1699">
        <f t="shared" si="819"/>
        <v>0</v>
      </c>
      <c r="AD1106" s="1699">
        <f t="shared" si="819"/>
        <v>0</v>
      </c>
      <c r="AE1106" s="386">
        <f t="shared" si="819"/>
        <v>0</v>
      </c>
      <c r="AF1106" s="227"/>
      <c r="AG1106" s="227"/>
      <c r="AH1106" s="619"/>
      <c r="AI1106" s="2141"/>
      <c r="AJ1106" s="203"/>
      <c r="AK1106" s="203"/>
      <c r="AL1106" s="203"/>
      <c r="AM1106" s="203"/>
      <c r="AN1106" s="203"/>
      <c r="AO1106" s="203"/>
      <c r="AP1106" s="203"/>
      <c r="AQ1106" s="203"/>
      <c r="AR1106" s="203"/>
      <c r="AS1106" s="203"/>
      <c r="AT1106" s="203"/>
      <c r="AU1106" s="203"/>
      <c r="AV1106" s="203"/>
      <c r="AW1106" s="203"/>
      <c r="AX1106" s="203"/>
      <c r="AY1106" s="203"/>
      <c r="AZ1106" s="203"/>
      <c r="BA1106" s="203"/>
      <c r="BB1106" s="203"/>
      <c r="BC1106" s="203"/>
      <c r="BD1106" s="203"/>
      <c r="BE1106" s="203"/>
      <c r="BF1106" s="203"/>
      <c r="BG1106" s="203"/>
      <c r="BH1106" s="203"/>
      <c r="BI1106" s="203"/>
      <c r="BJ1106" s="203"/>
      <c r="BK1106" s="203"/>
      <c r="BL1106" s="203"/>
      <c r="BM1106" s="203"/>
      <c r="BN1106" s="203"/>
      <c r="BO1106" s="203"/>
      <c r="BP1106" s="203"/>
      <c r="BQ1106" s="203"/>
      <c r="BR1106" s="203"/>
      <c r="BS1106" s="203"/>
      <c r="BT1106" s="203"/>
      <c r="BU1106" s="203"/>
      <c r="BV1106" s="203"/>
      <c r="BW1106" s="203"/>
      <c r="BX1106" s="203"/>
      <c r="BY1106" s="203"/>
      <c r="BZ1106" s="203"/>
      <c r="CA1106" s="203"/>
      <c r="CB1106" s="203"/>
      <c r="CC1106" s="203"/>
      <c r="CD1106" s="203"/>
      <c r="CE1106" s="203"/>
      <c r="CF1106" s="203"/>
      <c r="CG1106" s="203"/>
      <c r="CH1106" s="203"/>
      <c r="CI1106" s="203"/>
      <c r="CJ1106" s="203"/>
      <c r="CK1106" s="203"/>
      <c r="CL1106" s="203"/>
      <c r="CM1106" s="203"/>
      <c r="CN1106" s="203"/>
      <c r="CO1106" s="203"/>
      <c r="CP1106" s="203"/>
      <c r="CQ1106" s="203"/>
      <c r="CR1106" s="203"/>
      <c r="CS1106" s="203"/>
      <c r="CT1106" s="203"/>
      <c r="CU1106" s="203"/>
      <c r="CV1106" s="203"/>
      <c r="CW1106" s="203"/>
      <c r="CX1106" s="203"/>
      <c r="CY1106" s="203"/>
      <c r="CZ1106" s="203"/>
      <c r="DA1106" s="203"/>
      <c r="DB1106" s="203"/>
      <c r="DC1106" s="203"/>
      <c r="DD1106" s="203"/>
      <c r="DE1106" s="203"/>
      <c r="DF1106" s="203"/>
      <c r="DG1106" s="203"/>
      <c r="DH1106" s="203"/>
      <c r="DI1106" s="203"/>
      <c r="DJ1106" s="203"/>
      <c r="DK1106" s="203"/>
      <c r="DL1106" s="203"/>
      <c r="DM1106" s="203"/>
      <c r="DN1106" s="203"/>
      <c r="DO1106" s="203"/>
      <c r="DP1106" s="203"/>
      <c r="DQ1106" s="203"/>
      <c r="DR1106" s="203"/>
      <c r="DS1106" s="203"/>
      <c r="DT1106" s="203"/>
      <c r="DU1106" s="203"/>
      <c r="DV1106" s="203"/>
      <c r="DW1106" s="203"/>
      <c r="DX1106" s="203"/>
      <c r="DY1106" s="203"/>
      <c r="DZ1106" s="203"/>
      <c r="EA1106" s="203"/>
      <c r="EB1106" s="203"/>
      <c r="EC1106" s="203"/>
      <c r="ED1106" s="203"/>
      <c r="EE1106" s="203"/>
      <c r="EF1106" s="203"/>
      <c r="EG1106" s="203"/>
      <c r="EH1106" s="203"/>
      <c r="EI1106" s="203"/>
      <c r="EJ1106" s="203"/>
      <c r="EK1106" s="203"/>
      <c r="EL1106" s="203"/>
      <c r="EM1106" s="203"/>
      <c r="EN1106" s="203"/>
      <c r="EO1106" s="203"/>
      <c r="EP1106" s="203"/>
      <c r="EQ1106" s="203"/>
      <c r="ER1106" s="203"/>
      <c r="ES1106" s="203"/>
      <c r="ET1106" s="203"/>
      <c r="EU1106" s="203"/>
      <c r="EV1106" s="203"/>
      <c r="EW1106" s="203"/>
      <c r="EX1106" s="203"/>
      <c r="EY1106" s="203"/>
      <c r="EZ1106" s="203"/>
      <c r="FA1106" s="203"/>
      <c r="FB1106" s="203"/>
      <c r="FC1106" s="203"/>
      <c r="FD1106" s="203"/>
      <c r="FE1106" s="203"/>
      <c r="FF1106" s="203"/>
      <c r="FG1106" s="203"/>
      <c r="FH1106" s="203"/>
      <c r="FI1106" s="203"/>
      <c r="FJ1106" s="203"/>
      <c r="FK1106" s="203"/>
      <c r="FL1106" s="203"/>
      <c r="FM1106" s="203"/>
      <c r="FN1106" s="203"/>
      <c r="FO1106" s="203"/>
      <c r="FP1106" s="203"/>
      <c r="FQ1106" s="203"/>
      <c r="FR1106" s="203"/>
      <c r="FS1106" s="203"/>
      <c r="FT1106" s="203"/>
      <c r="FU1106" s="203"/>
      <c r="FV1106" s="203"/>
      <c r="FW1106" s="203"/>
      <c r="FX1106" s="203"/>
      <c r="FY1106" s="203"/>
      <c r="FZ1106" s="203"/>
      <c r="GA1106" s="203"/>
      <c r="GB1106" s="203"/>
      <c r="GC1106" s="203"/>
      <c r="GD1106" s="203"/>
      <c r="GE1106" s="203"/>
      <c r="GF1106" s="203"/>
      <c r="GG1106" s="203"/>
      <c r="GH1106" s="203"/>
      <c r="GI1106" s="203"/>
      <c r="GJ1106" s="203"/>
      <c r="GK1106" s="203"/>
      <c r="GL1106" s="203"/>
      <c r="GM1106" s="203"/>
      <c r="GN1106" s="203"/>
      <c r="GO1106" s="203"/>
      <c r="GP1106" s="203"/>
      <c r="GQ1106" s="203"/>
      <c r="GR1106" s="203"/>
      <c r="GS1106" s="203"/>
      <c r="GT1106" s="203"/>
      <c r="GU1106" s="203"/>
      <c r="GV1106" s="203"/>
      <c r="GW1106" s="203"/>
      <c r="GX1106" s="203"/>
      <c r="GY1106" s="203"/>
      <c r="GZ1106" s="203"/>
      <c r="HA1106" s="203"/>
      <c r="HB1106" s="203"/>
      <c r="HC1106" s="203"/>
      <c r="HD1106" s="203"/>
      <c r="HE1106" s="203"/>
      <c r="HF1106" s="203"/>
      <c r="HG1106" s="203"/>
      <c r="HH1106" s="203"/>
      <c r="HI1106" s="203"/>
      <c r="HJ1106" s="203"/>
      <c r="HK1106" s="203"/>
      <c r="HL1106" s="203"/>
      <c r="HM1106" s="203"/>
      <c r="HN1106" s="203"/>
      <c r="HO1106" s="203"/>
      <c r="HP1106" s="203"/>
      <c r="HQ1106" s="203"/>
      <c r="HR1106" s="203"/>
      <c r="HS1106" s="203"/>
      <c r="HT1106" s="203"/>
      <c r="HU1106" s="203"/>
      <c r="HV1106" s="203"/>
      <c r="HW1106" s="203"/>
      <c r="HX1106" s="203"/>
      <c r="HY1106" s="203"/>
      <c r="HZ1106" s="203"/>
      <c r="IA1106" s="203"/>
      <c r="IB1106" s="203"/>
      <c r="IC1106" s="203"/>
      <c r="ID1106" s="203"/>
      <c r="IE1106" s="203"/>
      <c r="IF1106" s="203"/>
      <c r="IG1106" s="203"/>
      <c r="IH1106" s="203"/>
      <c r="II1106" s="203"/>
      <c r="IJ1106" s="203"/>
      <c r="IK1106" s="203"/>
      <c r="IL1106" s="203"/>
      <c r="IM1106" s="203"/>
      <c r="IN1106" s="203"/>
      <c r="IO1106" s="203"/>
      <c r="IP1106" s="203"/>
      <c r="IQ1106" s="203"/>
      <c r="IR1106" s="203"/>
      <c r="IS1106" s="203"/>
      <c r="IT1106" s="203"/>
      <c r="IU1106" s="203"/>
      <c r="IV1106" s="203"/>
      <c r="IW1106" s="203"/>
      <c r="IX1106" s="203"/>
      <c r="IY1106" s="203"/>
      <c r="IZ1106" s="203"/>
      <c r="JA1106" s="203"/>
      <c r="JB1106" s="203"/>
      <c r="JC1106" s="203"/>
      <c r="JD1106" s="203"/>
      <c r="JE1106" s="203"/>
    </row>
    <row r="1107" spans="1:265" s="592" customFormat="1" ht="75" x14ac:dyDescent="0.25">
      <c r="A1107" s="256"/>
      <c r="B1107" s="256"/>
      <c r="C1107" s="3" t="s">
        <v>511</v>
      </c>
      <c r="D1107" s="3"/>
      <c r="E1107" s="3"/>
      <c r="F1107" s="259">
        <f t="shared" si="757"/>
        <v>0</v>
      </c>
      <c r="G1107" s="227">
        <f t="shared" si="802"/>
        <v>0</v>
      </c>
      <c r="H1107" s="227">
        <f t="shared" si="802"/>
        <v>0</v>
      </c>
      <c r="I1107" s="2092" t="e">
        <f t="shared" si="809"/>
        <v>#DIV/0!</v>
      </c>
      <c r="J1107" s="1486"/>
      <c r="K1107" s="1486"/>
      <c r="L1107" s="1479"/>
      <c r="M1107" s="1479"/>
      <c r="N1107" s="1479"/>
      <c r="O1107" s="1479"/>
      <c r="P1107" s="1479"/>
      <c r="Q1107" s="1479"/>
      <c r="R1107" s="386">
        <f t="shared" ref="R1107:AE1107" si="822">R1010</f>
        <v>0</v>
      </c>
      <c r="S1107" s="386">
        <f t="shared" si="822"/>
        <v>0</v>
      </c>
      <c r="T1107" s="386">
        <f t="shared" si="822"/>
        <v>0</v>
      </c>
      <c r="U1107" s="386">
        <f t="shared" ref="U1107:V1107" si="823">U1010</f>
        <v>0</v>
      </c>
      <c r="V1107" s="386">
        <f t="shared" si="823"/>
        <v>0</v>
      </c>
      <c r="W1107" s="386">
        <f t="shared" ref="W1107" si="824">W1010</f>
        <v>0</v>
      </c>
      <c r="X1107" s="386">
        <f t="shared" si="822"/>
        <v>0</v>
      </c>
      <c r="Y1107" s="386">
        <f t="shared" si="822"/>
        <v>0</v>
      </c>
      <c r="Z1107" s="386">
        <f t="shared" si="822"/>
        <v>0</v>
      </c>
      <c r="AA1107" s="386">
        <f t="shared" si="822"/>
        <v>0</v>
      </c>
      <c r="AB1107" s="386">
        <f t="shared" si="822"/>
        <v>0</v>
      </c>
      <c r="AC1107" s="1699">
        <f t="shared" si="822"/>
        <v>0</v>
      </c>
      <c r="AD1107" s="1699">
        <f t="shared" si="822"/>
        <v>0</v>
      </c>
      <c r="AE1107" s="386">
        <f t="shared" si="822"/>
        <v>0</v>
      </c>
      <c r="AF1107" s="227"/>
      <c r="AG1107" s="227"/>
      <c r="AH1107" s="619"/>
      <c r="AI1107" s="2141"/>
      <c r="AJ1107" s="203"/>
      <c r="AK1107" s="203"/>
      <c r="AL1107" s="203"/>
      <c r="AM1107" s="203"/>
      <c r="AN1107" s="203"/>
      <c r="AO1107" s="203"/>
      <c r="AP1107" s="203"/>
      <c r="AQ1107" s="203"/>
      <c r="AR1107" s="203"/>
      <c r="AS1107" s="203"/>
      <c r="AT1107" s="203"/>
      <c r="AU1107" s="203"/>
      <c r="AV1107" s="203"/>
      <c r="AW1107" s="203"/>
      <c r="AX1107" s="203"/>
      <c r="AY1107" s="203"/>
      <c r="AZ1107" s="203"/>
      <c r="BA1107" s="203"/>
      <c r="BB1107" s="203"/>
      <c r="BC1107" s="203"/>
      <c r="BD1107" s="203"/>
      <c r="BE1107" s="203"/>
      <c r="BF1107" s="203"/>
      <c r="BG1107" s="203"/>
      <c r="BH1107" s="203"/>
      <c r="BI1107" s="203"/>
      <c r="BJ1107" s="203"/>
      <c r="BK1107" s="203"/>
      <c r="BL1107" s="203"/>
      <c r="BM1107" s="203"/>
      <c r="BN1107" s="203"/>
      <c r="BO1107" s="203"/>
      <c r="BP1107" s="203"/>
      <c r="BQ1107" s="203"/>
      <c r="BR1107" s="203"/>
      <c r="BS1107" s="203"/>
      <c r="BT1107" s="203"/>
      <c r="BU1107" s="203"/>
      <c r="BV1107" s="203"/>
      <c r="BW1107" s="203"/>
      <c r="BX1107" s="203"/>
      <c r="BY1107" s="203"/>
      <c r="BZ1107" s="203"/>
      <c r="CA1107" s="203"/>
      <c r="CB1107" s="203"/>
      <c r="CC1107" s="203"/>
      <c r="CD1107" s="203"/>
      <c r="CE1107" s="203"/>
      <c r="CF1107" s="203"/>
      <c r="CG1107" s="203"/>
      <c r="CH1107" s="203"/>
      <c r="CI1107" s="203"/>
      <c r="CJ1107" s="203"/>
      <c r="CK1107" s="203"/>
      <c r="CL1107" s="203"/>
      <c r="CM1107" s="203"/>
      <c r="CN1107" s="203"/>
      <c r="CO1107" s="203"/>
      <c r="CP1107" s="203"/>
      <c r="CQ1107" s="203"/>
      <c r="CR1107" s="203"/>
      <c r="CS1107" s="203"/>
      <c r="CT1107" s="203"/>
      <c r="CU1107" s="203"/>
      <c r="CV1107" s="203"/>
      <c r="CW1107" s="203"/>
      <c r="CX1107" s="203"/>
      <c r="CY1107" s="203"/>
      <c r="CZ1107" s="203"/>
      <c r="DA1107" s="203"/>
      <c r="DB1107" s="203"/>
      <c r="DC1107" s="203"/>
      <c r="DD1107" s="203"/>
      <c r="DE1107" s="203"/>
      <c r="DF1107" s="203"/>
      <c r="DG1107" s="203"/>
      <c r="DH1107" s="203"/>
      <c r="DI1107" s="203"/>
      <c r="DJ1107" s="203"/>
      <c r="DK1107" s="203"/>
      <c r="DL1107" s="203"/>
      <c r="DM1107" s="203"/>
      <c r="DN1107" s="203"/>
      <c r="DO1107" s="203"/>
      <c r="DP1107" s="203"/>
      <c r="DQ1107" s="203"/>
      <c r="DR1107" s="203"/>
      <c r="DS1107" s="203"/>
      <c r="DT1107" s="203"/>
      <c r="DU1107" s="203"/>
      <c r="DV1107" s="203"/>
      <c r="DW1107" s="203"/>
      <c r="DX1107" s="203"/>
      <c r="DY1107" s="203"/>
      <c r="DZ1107" s="203"/>
      <c r="EA1107" s="203"/>
      <c r="EB1107" s="203"/>
      <c r="EC1107" s="203"/>
      <c r="ED1107" s="203"/>
      <c r="EE1107" s="203"/>
      <c r="EF1107" s="203"/>
      <c r="EG1107" s="203"/>
      <c r="EH1107" s="203"/>
      <c r="EI1107" s="203"/>
      <c r="EJ1107" s="203"/>
      <c r="EK1107" s="203"/>
      <c r="EL1107" s="203"/>
      <c r="EM1107" s="203"/>
      <c r="EN1107" s="203"/>
      <c r="EO1107" s="203"/>
      <c r="EP1107" s="203"/>
      <c r="EQ1107" s="203"/>
      <c r="ER1107" s="203"/>
      <c r="ES1107" s="203"/>
      <c r="ET1107" s="203"/>
      <c r="EU1107" s="203"/>
      <c r="EV1107" s="203"/>
      <c r="EW1107" s="203"/>
      <c r="EX1107" s="203"/>
      <c r="EY1107" s="203"/>
      <c r="EZ1107" s="203"/>
      <c r="FA1107" s="203"/>
      <c r="FB1107" s="203"/>
      <c r="FC1107" s="203"/>
      <c r="FD1107" s="203"/>
      <c r="FE1107" s="203"/>
      <c r="FF1107" s="203"/>
      <c r="FG1107" s="203"/>
      <c r="FH1107" s="203"/>
      <c r="FI1107" s="203"/>
      <c r="FJ1107" s="203"/>
      <c r="FK1107" s="203"/>
      <c r="FL1107" s="203"/>
      <c r="FM1107" s="203"/>
      <c r="FN1107" s="203"/>
      <c r="FO1107" s="203"/>
      <c r="FP1107" s="203"/>
      <c r="FQ1107" s="203"/>
      <c r="FR1107" s="203"/>
      <c r="FS1107" s="203"/>
      <c r="FT1107" s="203"/>
      <c r="FU1107" s="203"/>
      <c r="FV1107" s="203"/>
      <c r="FW1107" s="203"/>
      <c r="FX1107" s="203"/>
      <c r="FY1107" s="203"/>
      <c r="FZ1107" s="203"/>
      <c r="GA1107" s="203"/>
      <c r="GB1107" s="203"/>
      <c r="GC1107" s="203"/>
      <c r="GD1107" s="203"/>
      <c r="GE1107" s="203"/>
      <c r="GF1107" s="203"/>
      <c r="GG1107" s="203"/>
      <c r="GH1107" s="203"/>
      <c r="GI1107" s="203"/>
      <c r="GJ1107" s="203"/>
      <c r="GK1107" s="203"/>
      <c r="GL1107" s="203"/>
      <c r="GM1107" s="203"/>
      <c r="GN1107" s="203"/>
      <c r="GO1107" s="203"/>
      <c r="GP1107" s="203"/>
      <c r="GQ1107" s="203"/>
      <c r="GR1107" s="203"/>
      <c r="GS1107" s="203"/>
      <c r="GT1107" s="203"/>
      <c r="GU1107" s="203"/>
      <c r="GV1107" s="203"/>
      <c r="GW1107" s="203"/>
      <c r="GX1107" s="203"/>
      <c r="GY1107" s="203"/>
      <c r="GZ1107" s="203"/>
      <c r="HA1107" s="203"/>
      <c r="HB1107" s="203"/>
      <c r="HC1107" s="203"/>
      <c r="HD1107" s="203"/>
      <c r="HE1107" s="203"/>
      <c r="HF1107" s="203"/>
      <c r="HG1107" s="203"/>
      <c r="HH1107" s="203"/>
      <c r="HI1107" s="203"/>
      <c r="HJ1107" s="203"/>
      <c r="HK1107" s="203"/>
      <c r="HL1107" s="203"/>
      <c r="HM1107" s="203"/>
      <c r="HN1107" s="203"/>
      <c r="HO1107" s="203"/>
      <c r="HP1107" s="203"/>
      <c r="HQ1107" s="203"/>
      <c r="HR1107" s="203"/>
      <c r="HS1107" s="203"/>
      <c r="HT1107" s="203"/>
      <c r="HU1107" s="203"/>
      <c r="HV1107" s="203"/>
      <c r="HW1107" s="203"/>
      <c r="HX1107" s="203"/>
      <c r="HY1107" s="203"/>
      <c r="HZ1107" s="203"/>
      <c r="IA1107" s="203"/>
      <c r="IB1107" s="203"/>
      <c r="IC1107" s="203"/>
      <c r="ID1107" s="203"/>
      <c r="IE1107" s="203"/>
      <c r="IF1107" s="203"/>
      <c r="IG1107" s="203"/>
      <c r="IH1107" s="203"/>
      <c r="II1107" s="203"/>
      <c r="IJ1107" s="203"/>
      <c r="IK1107" s="203"/>
      <c r="IL1107" s="203"/>
      <c r="IM1107" s="203"/>
      <c r="IN1107" s="203"/>
      <c r="IO1107" s="203"/>
      <c r="IP1107" s="203"/>
      <c r="IQ1107" s="203"/>
      <c r="IR1107" s="203"/>
      <c r="IS1107" s="203"/>
      <c r="IT1107" s="203"/>
      <c r="IU1107" s="203"/>
      <c r="IV1107" s="203"/>
      <c r="IW1107" s="203"/>
      <c r="IX1107" s="203"/>
      <c r="IY1107" s="203"/>
      <c r="IZ1107" s="203"/>
      <c r="JA1107" s="203"/>
      <c r="JB1107" s="203"/>
      <c r="JC1107" s="203"/>
      <c r="JD1107" s="203"/>
      <c r="JE1107" s="203"/>
    </row>
    <row r="1108" spans="1:265" s="592" customFormat="1" ht="60" x14ac:dyDescent="0.25">
      <c r="A1108" s="256"/>
      <c r="B1108" s="256"/>
      <c r="C1108" s="2339" t="s">
        <v>512</v>
      </c>
      <c r="D1108" s="3"/>
      <c r="E1108" s="3"/>
      <c r="F1108" s="259">
        <f t="shared" si="757"/>
        <v>0</v>
      </c>
      <c r="G1108" s="227">
        <f t="shared" si="802"/>
        <v>0</v>
      </c>
      <c r="H1108" s="227">
        <f t="shared" si="802"/>
        <v>0</v>
      </c>
      <c r="I1108" s="2092" t="e">
        <f t="shared" si="809"/>
        <v>#DIV/0!</v>
      </c>
      <c r="J1108" s="1486"/>
      <c r="K1108" s="1486"/>
      <c r="L1108" s="1479"/>
      <c r="M1108" s="1479"/>
      <c r="N1108" s="1479"/>
      <c r="O1108" s="1479"/>
      <c r="P1108" s="1479"/>
      <c r="Q1108" s="1479"/>
      <c r="R1108" s="386">
        <f t="shared" ref="R1108:AE1108" si="825">R1011</f>
        <v>0</v>
      </c>
      <c r="S1108" s="386">
        <f t="shared" si="825"/>
        <v>0</v>
      </c>
      <c r="T1108" s="386">
        <f t="shared" si="825"/>
        <v>0</v>
      </c>
      <c r="U1108" s="386">
        <f t="shared" ref="U1108:V1108" si="826">U1011</f>
        <v>0</v>
      </c>
      <c r="V1108" s="386">
        <f t="shared" si="826"/>
        <v>0</v>
      </c>
      <c r="W1108" s="386">
        <f t="shared" ref="W1108" si="827">W1011</f>
        <v>0</v>
      </c>
      <c r="X1108" s="386">
        <f t="shared" si="825"/>
        <v>0</v>
      </c>
      <c r="Y1108" s="386">
        <f t="shared" si="825"/>
        <v>0</v>
      </c>
      <c r="Z1108" s="386">
        <f t="shared" si="825"/>
        <v>0</v>
      </c>
      <c r="AA1108" s="386">
        <f t="shared" si="825"/>
        <v>0</v>
      </c>
      <c r="AB1108" s="386">
        <f t="shared" si="825"/>
        <v>0</v>
      </c>
      <c r="AC1108" s="1699">
        <f t="shared" si="825"/>
        <v>0</v>
      </c>
      <c r="AD1108" s="1699">
        <f t="shared" si="825"/>
        <v>0</v>
      </c>
      <c r="AE1108" s="386">
        <f t="shared" si="825"/>
        <v>0</v>
      </c>
      <c r="AF1108" s="227"/>
      <c r="AG1108" s="227"/>
      <c r="AH1108" s="619"/>
      <c r="AI1108" s="2141"/>
      <c r="AJ1108" s="203"/>
      <c r="AK1108" s="203"/>
      <c r="AL1108" s="203"/>
      <c r="AM1108" s="203"/>
      <c r="AN1108" s="203"/>
      <c r="AO1108" s="203"/>
      <c r="AP1108" s="203"/>
      <c r="AQ1108" s="203"/>
      <c r="AR1108" s="203"/>
      <c r="AS1108" s="203"/>
      <c r="AT1108" s="203"/>
      <c r="AU1108" s="203"/>
      <c r="AV1108" s="203"/>
      <c r="AW1108" s="203"/>
      <c r="AX1108" s="203"/>
      <c r="AY1108" s="203"/>
      <c r="AZ1108" s="203"/>
      <c r="BA1108" s="203"/>
      <c r="BB1108" s="203"/>
      <c r="BC1108" s="203"/>
      <c r="BD1108" s="203"/>
      <c r="BE1108" s="203"/>
      <c r="BF1108" s="203"/>
      <c r="BG1108" s="203"/>
      <c r="BH1108" s="203"/>
      <c r="BI1108" s="203"/>
      <c r="BJ1108" s="203"/>
      <c r="BK1108" s="203"/>
      <c r="BL1108" s="203"/>
      <c r="BM1108" s="203"/>
      <c r="BN1108" s="203"/>
      <c r="BO1108" s="203"/>
      <c r="BP1108" s="203"/>
      <c r="BQ1108" s="203"/>
      <c r="BR1108" s="203"/>
      <c r="BS1108" s="203"/>
      <c r="BT1108" s="203"/>
      <c r="BU1108" s="203"/>
      <c r="BV1108" s="203"/>
      <c r="BW1108" s="203"/>
      <c r="BX1108" s="203"/>
      <c r="BY1108" s="203"/>
      <c r="BZ1108" s="203"/>
      <c r="CA1108" s="203"/>
      <c r="CB1108" s="203"/>
      <c r="CC1108" s="203"/>
      <c r="CD1108" s="203"/>
      <c r="CE1108" s="203"/>
      <c r="CF1108" s="203"/>
      <c r="CG1108" s="203"/>
      <c r="CH1108" s="203"/>
      <c r="CI1108" s="203"/>
      <c r="CJ1108" s="203"/>
      <c r="CK1108" s="203"/>
      <c r="CL1108" s="203"/>
      <c r="CM1108" s="203"/>
      <c r="CN1108" s="203"/>
      <c r="CO1108" s="203"/>
      <c r="CP1108" s="203"/>
      <c r="CQ1108" s="203"/>
      <c r="CR1108" s="203"/>
      <c r="CS1108" s="203"/>
      <c r="CT1108" s="203"/>
      <c r="CU1108" s="203"/>
      <c r="CV1108" s="203"/>
      <c r="CW1108" s="203"/>
      <c r="CX1108" s="203"/>
      <c r="CY1108" s="203"/>
      <c r="CZ1108" s="203"/>
      <c r="DA1108" s="203"/>
      <c r="DB1108" s="203"/>
      <c r="DC1108" s="203"/>
      <c r="DD1108" s="203"/>
      <c r="DE1108" s="203"/>
      <c r="DF1108" s="203"/>
      <c r="DG1108" s="203"/>
      <c r="DH1108" s="203"/>
      <c r="DI1108" s="203"/>
      <c r="DJ1108" s="203"/>
      <c r="DK1108" s="203"/>
      <c r="DL1108" s="203"/>
      <c r="DM1108" s="203"/>
      <c r="DN1108" s="203"/>
      <c r="DO1108" s="203"/>
      <c r="DP1108" s="203"/>
      <c r="DQ1108" s="203"/>
      <c r="DR1108" s="203"/>
      <c r="DS1108" s="203"/>
      <c r="DT1108" s="203"/>
      <c r="DU1108" s="203"/>
      <c r="DV1108" s="203"/>
      <c r="DW1108" s="203"/>
      <c r="DX1108" s="203"/>
      <c r="DY1108" s="203"/>
      <c r="DZ1108" s="203"/>
      <c r="EA1108" s="203"/>
      <c r="EB1108" s="203"/>
      <c r="EC1108" s="203"/>
      <c r="ED1108" s="203"/>
      <c r="EE1108" s="203"/>
      <c r="EF1108" s="203"/>
      <c r="EG1108" s="203"/>
      <c r="EH1108" s="203"/>
      <c r="EI1108" s="203"/>
      <c r="EJ1108" s="203"/>
      <c r="EK1108" s="203"/>
      <c r="EL1108" s="203"/>
      <c r="EM1108" s="203"/>
      <c r="EN1108" s="203"/>
      <c r="EO1108" s="203"/>
      <c r="EP1108" s="203"/>
      <c r="EQ1108" s="203"/>
      <c r="ER1108" s="203"/>
      <c r="ES1108" s="203"/>
      <c r="ET1108" s="203"/>
      <c r="EU1108" s="203"/>
      <c r="EV1108" s="203"/>
      <c r="EW1108" s="203"/>
      <c r="EX1108" s="203"/>
      <c r="EY1108" s="203"/>
      <c r="EZ1108" s="203"/>
      <c r="FA1108" s="203"/>
      <c r="FB1108" s="203"/>
      <c r="FC1108" s="203"/>
      <c r="FD1108" s="203"/>
      <c r="FE1108" s="203"/>
      <c r="FF1108" s="203"/>
      <c r="FG1108" s="203"/>
      <c r="FH1108" s="203"/>
      <c r="FI1108" s="203"/>
      <c r="FJ1108" s="203"/>
      <c r="FK1108" s="203"/>
      <c r="FL1108" s="203"/>
      <c r="FM1108" s="203"/>
      <c r="FN1108" s="203"/>
      <c r="FO1108" s="203"/>
      <c r="FP1108" s="203"/>
      <c r="FQ1108" s="203"/>
      <c r="FR1108" s="203"/>
      <c r="FS1108" s="203"/>
      <c r="FT1108" s="203"/>
      <c r="FU1108" s="203"/>
      <c r="FV1108" s="203"/>
      <c r="FW1108" s="203"/>
      <c r="FX1108" s="203"/>
      <c r="FY1108" s="203"/>
      <c r="FZ1108" s="203"/>
      <c r="GA1108" s="203"/>
      <c r="GB1108" s="203"/>
      <c r="GC1108" s="203"/>
      <c r="GD1108" s="203"/>
      <c r="GE1108" s="203"/>
      <c r="GF1108" s="203"/>
      <c r="GG1108" s="203"/>
      <c r="GH1108" s="203"/>
      <c r="GI1108" s="203"/>
      <c r="GJ1108" s="203"/>
      <c r="GK1108" s="203"/>
      <c r="GL1108" s="203"/>
      <c r="GM1108" s="203"/>
      <c r="GN1108" s="203"/>
      <c r="GO1108" s="203"/>
      <c r="GP1108" s="203"/>
      <c r="GQ1108" s="203"/>
      <c r="GR1108" s="203"/>
      <c r="GS1108" s="203"/>
      <c r="GT1108" s="203"/>
      <c r="GU1108" s="203"/>
      <c r="GV1108" s="203"/>
      <c r="GW1108" s="203"/>
      <c r="GX1108" s="203"/>
      <c r="GY1108" s="203"/>
      <c r="GZ1108" s="203"/>
      <c r="HA1108" s="203"/>
      <c r="HB1108" s="203"/>
      <c r="HC1108" s="203"/>
      <c r="HD1108" s="203"/>
      <c r="HE1108" s="203"/>
      <c r="HF1108" s="203"/>
      <c r="HG1108" s="203"/>
      <c r="HH1108" s="203"/>
      <c r="HI1108" s="203"/>
      <c r="HJ1108" s="203"/>
      <c r="HK1108" s="203"/>
      <c r="HL1108" s="203"/>
      <c r="HM1108" s="203"/>
      <c r="HN1108" s="203"/>
      <c r="HO1108" s="203"/>
      <c r="HP1108" s="203"/>
      <c r="HQ1108" s="203"/>
      <c r="HR1108" s="203"/>
      <c r="HS1108" s="203"/>
      <c r="HT1108" s="203"/>
      <c r="HU1108" s="203"/>
      <c r="HV1108" s="203"/>
      <c r="HW1108" s="203"/>
      <c r="HX1108" s="203"/>
      <c r="HY1108" s="203"/>
      <c r="HZ1108" s="203"/>
      <c r="IA1108" s="203"/>
      <c r="IB1108" s="203"/>
      <c r="IC1108" s="203"/>
      <c r="ID1108" s="203"/>
      <c r="IE1108" s="203"/>
      <c r="IF1108" s="203"/>
      <c r="IG1108" s="203"/>
      <c r="IH1108" s="203"/>
      <c r="II1108" s="203"/>
      <c r="IJ1108" s="203"/>
      <c r="IK1108" s="203"/>
      <c r="IL1108" s="203"/>
      <c r="IM1108" s="203"/>
      <c r="IN1108" s="203"/>
      <c r="IO1108" s="203"/>
      <c r="IP1108" s="203"/>
      <c r="IQ1108" s="203"/>
      <c r="IR1108" s="203"/>
      <c r="IS1108" s="203"/>
      <c r="IT1108" s="203"/>
      <c r="IU1108" s="203"/>
      <c r="IV1108" s="203"/>
      <c r="IW1108" s="203"/>
      <c r="IX1108" s="203"/>
      <c r="IY1108" s="203"/>
      <c r="IZ1108" s="203"/>
      <c r="JA1108" s="203"/>
      <c r="JB1108" s="203"/>
      <c r="JC1108" s="203"/>
      <c r="JD1108" s="203"/>
      <c r="JE1108" s="203"/>
    </row>
    <row r="1109" spans="1:265" s="592" customFormat="1" ht="29.25" x14ac:dyDescent="0.25">
      <c r="A1109" s="256">
        <v>1</v>
      </c>
      <c r="B1109" s="256"/>
      <c r="C1109" s="1122" t="s">
        <v>317</v>
      </c>
      <c r="D1109" s="3"/>
      <c r="E1109" s="3"/>
      <c r="F1109" s="259">
        <f>F1069+F1012</f>
        <v>0</v>
      </c>
      <c r="G1109" s="227">
        <f>G1069+G1012</f>
        <v>0</v>
      </c>
      <c r="H1109" s="227">
        <f>H1069+H1012</f>
        <v>4.3900000000000006</v>
      </c>
      <c r="I1109" s="2092" t="e">
        <f t="shared" si="809"/>
        <v>#DIV/0!</v>
      </c>
      <c r="J1109" s="1486"/>
      <c r="K1109" s="1486"/>
      <c r="L1109" s="1479"/>
      <c r="M1109" s="1479"/>
      <c r="N1109" s="1479"/>
      <c r="O1109" s="1479"/>
      <c r="P1109" s="1479"/>
      <c r="Q1109" s="1479"/>
      <c r="R1109" s="386">
        <f t="shared" ref="R1109:AE1109" si="828">R1069+R1012</f>
        <v>0</v>
      </c>
      <c r="S1109" s="386">
        <f t="shared" si="828"/>
        <v>0</v>
      </c>
      <c r="T1109" s="386">
        <f t="shared" si="828"/>
        <v>0</v>
      </c>
      <c r="U1109" s="386">
        <f t="shared" ref="U1109:V1109" si="829">U1069+U1012</f>
        <v>0</v>
      </c>
      <c r="V1109" s="386">
        <f t="shared" si="829"/>
        <v>0</v>
      </c>
      <c r="W1109" s="386">
        <f t="shared" ref="W1109" si="830">W1069+W1012</f>
        <v>0</v>
      </c>
      <c r="X1109" s="386">
        <f t="shared" si="828"/>
        <v>0</v>
      </c>
      <c r="Y1109" s="386">
        <f t="shared" si="828"/>
        <v>162.08553000000003</v>
      </c>
      <c r="Z1109" s="386">
        <f t="shared" si="828"/>
        <v>0</v>
      </c>
      <c r="AA1109" s="386">
        <f t="shared" si="828"/>
        <v>0</v>
      </c>
      <c r="AB1109" s="386">
        <f t="shared" si="828"/>
        <v>162.08553000000003</v>
      </c>
      <c r="AC1109" s="1699">
        <f t="shared" si="828"/>
        <v>0</v>
      </c>
      <c r="AD1109" s="1699">
        <f t="shared" si="828"/>
        <v>0</v>
      </c>
      <c r="AE1109" s="386">
        <f t="shared" si="828"/>
        <v>162.08553000000003</v>
      </c>
      <c r="AF1109" s="227"/>
      <c r="AG1109" s="227"/>
      <c r="AH1109" s="619"/>
      <c r="AI1109" s="2141"/>
      <c r="AJ1109" s="203"/>
      <c r="AK1109" s="203"/>
      <c r="AL1109" s="203"/>
      <c r="AM1109" s="203"/>
      <c r="AN1109" s="203"/>
      <c r="AO1109" s="203"/>
      <c r="AP1109" s="203"/>
      <c r="AQ1109" s="203"/>
      <c r="AR1109" s="203"/>
      <c r="AS1109" s="203"/>
      <c r="AT1109" s="203"/>
      <c r="AU1109" s="203"/>
      <c r="AV1109" s="203"/>
      <c r="AW1109" s="203"/>
      <c r="AX1109" s="203"/>
      <c r="AY1109" s="203"/>
      <c r="AZ1109" s="203"/>
      <c r="BA1109" s="203"/>
      <c r="BB1109" s="203"/>
      <c r="BC1109" s="203"/>
      <c r="BD1109" s="203"/>
      <c r="BE1109" s="203"/>
      <c r="BF1109" s="203"/>
      <c r="BG1109" s="203"/>
      <c r="BH1109" s="203"/>
      <c r="BI1109" s="203"/>
      <c r="BJ1109" s="203"/>
      <c r="BK1109" s="203"/>
      <c r="BL1109" s="203"/>
      <c r="BM1109" s="203"/>
      <c r="BN1109" s="203"/>
      <c r="BO1109" s="203"/>
      <c r="BP1109" s="203"/>
      <c r="BQ1109" s="203"/>
      <c r="BR1109" s="203"/>
      <c r="BS1109" s="203"/>
      <c r="BT1109" s="203"/>
      <c r="BU1109" s="203"/>
      <c r="BV1109" s="203"/>
      <c r="BW1109" s="203"/>
      <c r="BX1109" s="203"/>
      <c r="BY1109" s="203"/>
      <c r="BZ1109" s="203"/>
      <c r="CA1109" s="203"/>
      <c r="CB1109" s="203"/>
      <c r="CC1109" s="203"/>
      <c r="CD1109" s="203"/>
      <c r="CE1109" s="203"/>
      <c r="CF1109" s="203"/>
      <c r="CG1109" s="203"/>
      <c r="CH1109" s="203"/>
      <c r="CI1109" s="203"/>
      <c r="CJ1109" s="203"/>
      <c r="CK1109" s="203"/>
      <c r="CL1109" s="203"/>
      <c r="CM1109" s="203"/>
      <c r="CN1109" s="203"/>
      <c r="CO1109" s="203"/>
      <c r="CP1109" s="203"/>
      <c r="CQ1109" s="203"/>
      <c r="CR1109" s="203"/>
      <c r="CS1109" s="203"/>
      <c r="CT1109" s="203"/>
      <c r="CU1109" s="203"/>
      <c r="CV1109" s="203"/>
      <c r="CW1109" s="203"/>
      <c r="CX1109" s="203"/>
      <c r="CY1109" s="203"/>
      <c r="CZ1109" s="203"/>
      <c r="DA1109" s="203"/>
      <c r="DB1109" s="203"/>
      <c r="DC1109" s="203"/>
      <c r="DD1109" s="203"/>
      <c r="DE1109" s="203"/>
      <c r="DF1109" s="203"/>
      <c r="DG1109" s="203"/>
      <c r="DH1109" s="203"/>
      <c r="DI1109" s="203"/>
      <c r="DJ1109" s="203"/>
      <c r="DK1109" s="203"/>
      <c r="DL1109" s="203"/>
      <c r="DM1109" s="203"/>
      <c r="DN1109" s="203"/>
      <c r="DO1109" s="203"/>
      <c r="DP1109" s="203"/>
      <c r="DQ1109" s="203"/>
      <c r="DR1109" s="203"/>
      <c r="DS1109" s="203"/>
      <c r="DT1109" s="203"/>
      <c r="DU1109" s="203"/>
      <c r="DV1109" s="203"/>
      <c r="DW1109" s="203"/>
      <c r="DX1109" s="203"/>
      <c r="DY1109" s="203"/>
      <c r="DZ1109" s="203"/>
      <c r="EA1109" s="203"/>
      <c r="EB1109" s="203"/>
      <c r="EC1109" s="203"/>
      <c r="ED1109" s="203"/>
      <c r="EE1109" s="203"/>
      <c r="EF1109" s="203"/>
      <c r="EG1109" s="203"/>
      <c r="EH1109" s="203"/>
      <c r="EI1109" s="203"/>
      <c r="EJ1109" s="203"/>
      <c r="EK1109" s="203"/>
      <c r="EL1109" s="203"/>
      <c r="EM1109" s="203"/>
      <c r="EN1109" s="203"/>
      <c r="EO1109" s="203"/>
      <c r="EP1109" s="203"/>
      <c r="EQ1109" s="203"/>
      <c r="ER1109" s="203"/>
      <c r="ES1109" s="203"/>
      <c r="ET1109" s="203"/>
      <c r="EU1109" s="203"/>
      <c r="EV1109" s="203"/>
      <c r="EW1109" s="203"/>
      <c r="EX1109" s="203"/>
      <c r="EY1109" s="203"/>
      <c r="EZ1109" s="203"/>
      <c r="FA1109" s="203"/>
      <c r="FB1109" s="203"/>
      <c r="FC1109" s="203"/>
      <c r="FD1109" s="203"/>
      <c r="FE1109" s="203"/>
      <c r="FF1109" s="203"/>
      <c r="FG1109" s="203"/>
      <c r="FH1109" s="203"/>
      <c r="FI1109" s="203"/>
      <c r="FJ1109" s="203"/>
      <c r="FK1109" s="203"/>
      <c r="FL1109" s="203"/>
      <c r="FM1109" s="203"/>
      <c r="FN1109" s="203"/>
      <c r="FO1109" s="203"/>
      <c r="FP1109" s="203"/>
      <c r="FQ1109" s="203"/>
      <c r="FR1109" s="203"/>
      <c r="FS1109" s="203"/>
      <c r="FT1109" s="203"/>
      <c r="FU1109" s="203"/>
      <c r="FV1109" s="203"/>
      <c r="FW1109" s="203"/>
      <c r="FX1109" s="203"/>
      <c r="FY1109" s="203"/>
      <c r="FZ1109" s="203"/>
      <c r="GA1109" s="203"/>
      <c r="GB1109" s="203"/>
      <c r="GC1109" s="203"/>
      <c r="GD1109" s="203"/>
      <c r="GE1109" s="203"/>
      <c r="GF1109" s="203"/>
      <c r="GG1109" s="203"/>
      <c r="GH1109" s="203"/>
      <c r="GI1109" s="203"/>
      <c r="GJ1109" s="203"/>
      <c r="GK1109" s="203"/>
      <c r="GL1109" s="203"/>
      <c r="GM1109" s="203"/>
      <c r="GN1109" s="203"/>
      <c r="GO1109" s="203"/>
      <c r="GP1109" s="203"/>
      <c r="GQ1109" s="203"/>
      <c r="GR1109" s="203"/>
      <c r="GS1109" s="203"/>
      <c r="GT1109" s="203"/>
      <c r="GU1109" s="203"/>
      <c r="GV1109" s="203"/>
      <c r="GW1109" s="203"/>
      <c r="GX1109" s="203"/>
      <c r="GY1109" s="203"/>
      <c r="GZ1109" s="203"/>
      <c r="HA1109" s="203"/>
      <c r="HB1109" s="203"/>
      <c r="HC1109" s="203"/>
      <c r="HD1109" s="203"/>
      <c r="HE1109" s="203"/>
      <c r="HF1109" s="203"/>
      <c r="HG1109" s="203"/>
      <c r="HH1109" s="203"/>
      <c r="HI1109" s="203"/>
      <c r="HJ1109" s="203"/>
      <c r="HK1109" s="203"/>
      <c r="HL1109" s="203"/>
      <c r="HM1109" s="203"/>
      <c r="HN1109" s="203"/>
      <c r="HO1109" s="203"/>
      <c r="HP1109" s="203"/>
      <c r="HQ1109" s="203"/>
      <c r="HR1109" s="203"/>
      <c r="HS1109" s="203"/>
      <c r="HT1109" s="203"/>
      <c r="HU1109" s="203"/>
      <c r="HV1109" s="203"/>
      <c r="HW1109" s="203"/>
      <c r="HX1109" s="203"/>
      <c r="HY1109" s="203"/>
      <c r="HZ1109" s="203"/>
      <c r="IA1109" s="203"/>
      <c r="IB1109" s="203"/>
      <c r="IC1109" s="203"/>
      <c r="ID1109" s="203"/>
      <c r="IE1109" s="203"/>
      <c r="IF1109" s="203"/>
      <c r="IG1109" s="203"/>
      <c r="IH1109" s="203"/>
      <c r="II1109" s="203"/>
      <c r="IJ1109" s="203"/>
      <c r="IK1109" s="203"/>
      <c r="IL1109" s="203"/>
      <c r="IM1109" s="203"/>
      <c r="IN1109" s="203"/>
      <c r="IO1109" s="203"/>
      <c r="IP1109" s="203"/>
      <c r="IQ1109" s="203"/>
      <c r="IR1109" s="203"/>
      <c r="IS1109" s="203"/>
      <c r="IT1109" s="203"/>
      <c r="IU1109" s="203"/>
      <c r="IV1109" s="203"/>
      <c r="IW1109" s="203"/>
      <c r="IX1109" s="203"/>
      <c r="IY1109" s="203"/>
      <c r="IZ1109" s="203"/>
      <c r="JA1109" s="203"/>
      <c r="JB1109" s="203"/>
      <c r="JC1109" s="203"/>
      <c r="JD1109" s="203"/>
      <c r="JE1109" s="203"/>
    </row>
    <row r="1110" spans="1:265" s="592" customFormat="1" x14ac:dyDescent="0.25">
      <c r="A1110" s="256">
        <v>1</v>
      </c>
      <c r="B1110" s="256"/>
      <c r="C1110" s="1068" t="s">
        <v>308</v>
      </c>
      <c r="D1110" s="3"/>
      <c r="E1110" s="3"/>
      <c r="F1110" s="259">
        <f>F1013</f>
        <v>0</v>
      </c>
      <c r="G1110" s="227">
        <f>G1013</f>
        <v>0</v>
      </c>
      <c r="H1110" s="227">
        <f>H1013</f>
        <v>0</v>
      </c>
      <c r="I1110" s="2092"/>
      <c r="J1110" s="1486"/>
      <c r="K1110" s="1486"/>
      <c r="L1110" s="1479"/>
      <c r="M1110" s="1479"/>
      <c r="N1110" s="1479"/>
      <c r="O1110" s="1479"/>
      <c r="P1110" s="1479"/>
      <c r="Q1110" s="1479"/>
      <c r="R1110" s="386">
        <f t="shared" ref="R1110:AE1110" si="831">R1013</f>
        <v>0</v>
      </c>
      <c r="S1110" s="386">
        <f t="shared" si="831"/>
        <v>0</v>
      </c>
      <c r="T1110" s="386">
        <f t="shared" si="831"/>
        <v>0</v>
      </c>
      <c r="U1110" s="386">
        <f t="shared" ref="U1110:V1110" si="832">U1013</f>
        <v>0</v>
      </c>
      <c r="V1110" s="386">
        <f t="shared" si="832"/>
        <v>0</v>
      </c>
      <c r="W1110" s="386">
        <f t="shared" ref="W1110" si="833">W1013</f>
        <v>0</v>
      </c>
      <c r="X1110" s="386">
        <f t="shared" si="831"/>
        <v>0</v>
      </c>
      <c r="Y1110" s="386">
        <f t="shared" si="831"/>
        <v>0</v>
      </c>
      <c r="Z1110" s="386">
        <f t="shared" si="831"/>
        <v>0</v>
      </c>
      <c r="AA1110" s="386">
        <f t="shared" si="831"/>
        <v>0</v>
      </c>
      <c r="AB1110" s="386">
        <f t="shared" si="831"/>
        <v>0</v>
      </c>
      <c r="AC1110" s="1699">
        <f t="shared" si="831"/>
        <v>0</v>
      </c>
      <c r="AD1110" s="1699">
        <f t="shared" si="831"/>
        <v>0</v>
      </c>
      <c r="AE1110" s="386">
        <f t="shared" si="831"/>
        <v>0</v>
      </c>
      <c r="AF1110" s="227"/>
      <c r="AG1110" s="227"/>
      <c r="AH1110" s="619"/>
      <c r="AI1110" s="2141"/>
      <c r="AJ1110" s="203"/>
      <c r="AK1110" s="203"/>
      <c r="AL1110" s="203"/>
      <c r="AM1110" s="203"/>
      <c r="AN1110" s="203"/>
      <c r="AO1110" s="203"/>
      <c r="AP1110" s="203"/>
      <c r="AQ1110" s="203"/>
      <c r="AR1110" s="203"/>
      <c r="AS1110" s="203"/>
      <c r="AT1110" s="203"/>
      <c r="AU1110" s="203"/>
      <c r="AV1110" s="203"/>
      <c r="AW1110" s="203"/>
      <c r="AX1110" s="203"/>
      <c r="AY1110" s="203"/>
      <c r="AZ1110" s="203"/>
      <c r="BA1110" s="203"/>
      <c r="BB1110" s="203"/>
      <c r="BC1110" s="203"/>
      <c r="BD1110" s="203"/>
      <c r="BE1110" s="203"/>
      <c r="BF1110" s="203"/>
      <c r="BG1110" s="203"/>
      <c r="BH1110" s="203"/>
      <c r="BI1110" s="203"/>
      <c r="BJ1110" s="203"/>
      <c r="BK1110" s="203"/>
      <c r="BL1110" s="203"/>
      <c r="BM1110" s="203"/>
      <c r="BN1110" s="203"/>
      <c r="BO1110" s="203"/>
      <c r="BP1110" s="203"/>
      <c r="BQ1110" s="203"/>
      <c r="BR1110" s="203"/>
      <c r="BS1110" s="203"/>
      <c r="BT1110" s="203"/>
      <c r="BU1110" s="203"/>
      <c r="BV1110" s="203"/>
      <c r="BW1110" s="203"/>
      <c r="BX1110" s="203"/>
      <c r="BY1110" s="203"/>
      <c r="BZ1110" s="203"/>
      <c r="CA1110" s="203"/>
      <c r="CB1110" s="203"/>
      <c r="CC1110" s="203"/>
      <c r="CD1110" s="203"/>
      <c r="CE1110" s="203"/>
      <c r="CF1110" s="203"/>
      <c r="CG1110" s="203"/>
      <c r="CH1110" s="203"/>
      <c r="CI1110" s="203"/>
      <c r="CJ1110" s="203"/>
      <c r="CK1110" s="203"/>
      <c r="CL1110" s="203"/>
      <c r="CM1110" s="203"/>
      <c r="CN1110" s="203"/>
      <c r="CO1110" s="203"/>
      <c r="CP1110" s="203"/>
      <c r="CQ1110" s="203"/>
      <c r="CR1110" s="203"/>
      <c r="CS1110" s="203"/>
      <c r="CT1110" s="203"/>
      <c r="CU1110" s="203"/>
      <c r="CV1110" s="203"/>
      <c r="CW1110" s="203"/>
      <c r="CX1110" s="203"/>
      <c r="CY1110" s="203"/>
      <c r="CZ1110" s="203"/>
      <c r="DA1110" s="203"/>
      <c r="DB1110" s="203"/>
      <c r="DC1110" s="203"/>
      <c r="DD1110" s="203"/>
      <c r="DE1110" s="203"/>
      <c r="DF1110" s="203"/>
      <c r="DG1110" s="203"/>
      <c r="DH1110" s="203"/>
      <c r="DI1110" s="203"/>
      <c r="DJ1110" s="203"/>
      <c r="DK1110" s="203"/>
      <c r="DL1110" s="203"/>
      <c r="DM1110" s="203"/>
      <c r="DN1110" s="203"/>
      <c r="DO1110" s="203"/>
      <c r="DP1110" s="203"/>
      <c r="DQ1110" s="203"/>
      <c r="DR1110" s="203"/>
      <c r="DS1110" s="203"/>
      <c r="DT1110" s="203"/>
      <c r="DU1110" s="203"/>
      <c r="DV1110" s="203"/>
      <c r="DW1110" s="203"/>
      <c r="DX1110" s="203"/>
      <c r="DY1110" s="203"/>
      <c r="DZ1110" s="203"/>
      <c r="EA1110" s="203"/>
      <c r="EB1110" s="203"/>
      <c r="EC1110" s="203"/>
      <c r="ED1110" s="203"/>
      <c r="EE1110" s="203"/>
      <c r="EF1110" s="203"/>
      <c r="EG1110" s="203"/>
      <c r="EH1110" s="203"/>
      <c r="EI1110" s="203"/>
      <c r="EJ1110" s="203"/>
      <c r="EK1110" s="203"/>
      <c r="EL1110" s="203"/>
      <c r="EM1110" s="203"/>
      <c r="EN1110" s="203"/>
      <c r="EO1110" s="203"/>
      <c r="EP1110" s="203"/>
      <c r="EQ1110" s="203"/>
      <c r="ER1110" s="203"/>
      <c r="ES1110" s="203"/>
      <c r="ET1110" s="203"/>
      <c r="EU1110" s="203"/>
      <c r="EV1110" s="203"/>
      <c r="EW1110" s="203"/>
      <c r="EX1110" s="203"/>
      <c r="EY1110" s="203"/>
      <c r="EZ1110" s="203"/>
      <c r="FA1110" s="203"/>
      <c r="FB1110" s="203"/>
      <c r="FC1110" s="203"/>
      <c r="FD1110" s="203"/>
      <c r="FE1110" s="203"/>
      <c r="FF1110" s="203"/>
      <c r="FG1110" s="203"/>
      <c r="FH1110" s="203"/>
      <c r="FI1110" s="203"/>
      <c r="FJ1110" s="203"/>
      <c r="FK1110" s="203"/>
      <c r="FL1110" s="203"/>
      <c r="FM1110" s="203"/>
      <c r="FN1110" s="203"/>
      <c r="FO1110" s="203"/>
      <c r="FP1110" s="203"/>
      <c r="FQ1110" s="203"/>
      <c r="FR1110" s="203"/>
      <c r="FS1110" s="203"/>
      <c r="FT1110" s="203"/>
      <c r="FU1110" s="203"/>
      <c r="FV1110" s="203"/>
      <c r="FW1110" s="203"/>
      <c r="FX1110" s="203"/>
      <c r="FY1110" s="203"/>
      <c r="FZ1110" s="203"/>
      <c r="GA1110" s="203"/>
      <c r="GB1110" s="203"/>
      <c r="GC1110" s="203"/>
      <c r="GD1110" s="203"/>
      <c r="GE1110" s="203"/>
      <c r="GF1110" s="203"/>
      <c r="GG1110" s="203"/>
      <c r="GH1110" s="203"/>
      <c r="GI1110" s="203"/>
      <c r="GJ1110" s="203"/>
      <c r="GK1110" s="203"/>
      <c r="GL1110" s="203"/>
      <c r="GM1110" s="203"/>
      <c r="GN1110" s="203"/>
      <c r="GO1110" s="203"/>
      <c r="GP1110" s="203"/>
      <c r="GQ1110" s="203"/>
      <c r="GR1110" s="203"/>
      <c r="GS1110" s="203"/>
      <c r="GT1110" s="203"/>
      <c r="GU1110" s="203"/>
      <c r="GV1110" s="203"/>
      <c r="GW1110" s="203"/>
      <c r="GX1110" s="203"/>
      <c r="GY1110" s="203"/>
      <c r="GZ1110" s="203"/>
      <c r="HA1110" s="203"/>
      <c r="HB1110" s="203"/>
      <c r="HC1110" s="203"/>
      <c r="HD1110" s="203"/>
      <c r="HE1110" s="203"/>
      <c r="HF1110" s="203"/>
      <c r="HG1110" s="203"/>
      <c r="HH1110" s="203"/>
      <c r="HI1110" s="203"/>
      <c r="HJ1110" s="203"/>
      <c r="HK1110" s="203"/>
      <c r="HL1110" s="203"/>
      <c r="HM1110" s="203"/>
      <c r="HN1110" s="203"/>
      <c r="HO1110" s="203"/>
      <c r="HP1110" s="203"/>
      <c r="HQ1110" s="203"/>
      <c r="HR1110" s="203"/>
      <c r="HS1110" s="203"/>
      <c r="HT1110" s="203"/>
      <c r="HU1110" s="203"/>
      <c r="HV1110" s="203"/>
      <c r="HW1110" s="203"/>
      <c r="HX1110" s="203"/>
      <c r="HY1110" s="203"/>
      <c r="HZ1110" s="203"/>
      <c r="IA1110" s="203"/>
      <c r="IB1110" s="203"/>
      <c r="IC1110" s="203"/>
      <c r="ID1110" s="203"/>
      <c r="IE1110" s="203"/>
      <c r="IF1110" s="203"/>
      <c r="IG1110" s="203"/>
      <c r="IH1110" s="203"/>
      <c r="II1110" s="203"/>
      <c r="IJ1110" s="203"/>
      <c r="IK1110" s="203"/>
      <c r="IL1110" s="203"/>
      <c r="IM1110" s="203"/>
      <c r="IN1110" s="203"/>
      <c r="IO1110" s="203"/>
      <c r="IP1110" s="203"/>
      <c r="IQ1110" s="203"/>
      <c r="IR1110" s="203"/>
      <c r="IS1110" s="203"/>
      <c r="IT1110" s="203"/>
      <c r="IU1110" s="203"/>
      <c r="IV1110" s="203"/>
      <c r="IW1110" s="203"/>
      <c r="IX1110" s="203"/>
      <c r="IY1110" s="203"/>
      <c r="IZ1110" s="203"/>
      <c r="JA1110" s="203"/>
      <c r="JB1110" s="203"/>
      <c r="JC1110" s="203"/>
      <c r="JD1110" s="203"/>
      <c r="JE1110" s="203"/>
    </row>
    <row r="1111" spans="1:265" s="592" customFormat="1" ht="30" x14ac:dyDescent="0.25">
      <c r="A1111" s="256"/>
      <c r="B1111" s="256"/>
      <c r="C1111" s="2338" t="s">
        <v>487</v>
      </c>
      <c r="D1111" s="3"/>
      <c r="E1111" s="3"/>
      <c r="F1111" s="259">
        <f>F1070+F1014</f>
        <v>0</v>
      </c>
      <c r="G1111" s="227">
        <f>G1070+G1014</f>
        <v>0</v>
      </c>
      <c r="H1111" s="227">
        <f>H1070+H1014</f>
        <v>2.39</v>
      </c>
      <c r="I1111" s="2092" t="e">
        <f>H1111/G1111*100</f>
        <v>#DIV/0!</v>
      </c>
      <c r="J1111" s="1486"/>
      <c r="K1111" s="1486"/>
      <c r="L1111" s="1479"/>
      <c r="M1111" s="1479"/>
      <c r="N1111" s="1479"/>
      <c r="O1111" s="1479"/>
      <c r="P1111" s="1479"/>
      <c r="Q1111" s="1479"/>
      <c r="R1111" s="386">
        <f t="shared" ref="R1111:AE1111" si="834">R1070+R1014</f>
        <v>0</v>
      </c>
      <c r="S1111" s="386">
        <f t="shared" si="834"/>
        <v>0</v>
      </c>
      <c r="T1111" s="386">
        <f t="shared" si="834"/>
        <v>0</v>
      </c>
      <c r="U1111" s="386">
        <f t="shared" ref="U1111:V1111" si="835">U1070+U1014</f>
        <v>0</v>
      </c>
      <c r="V1111" s="386">
        <f t="shared" si="835"/>
        <v>0</v>
      </c>
      <c r="W1111" s="386">
        <f t="shared" ref="W1111" si="836">W1070+W1014</f>
        <v>0</v>
      </c>
      <c r="X1111" s="386">
        <f t="shared" si="834"/>
        <v>0</v>
      </c>
      <c r="Y1111" s="386">
        <f t="shared" si="834"/>
        <v>0</v>
      </c>
      <c r="Z1111" s="386">
        <f t="shared" si="834"/>
        <v>0</v>
      </c>
      <c r="AA1111" s="386">
        <f t="shared" si="834"/>
        <v>0</v>
      </c>
      <c r="AB1111" s="386">
        <f t="shared" si="834"/>
        <v>0</v>
      </c>
      <c r="AC1111" s="1699">
        <f t="shared" si="834"/>
        <v>0</v>
      </c>
      <c r="AD1111" s="1699">
        <f t="shared" si="834"/>
        <v>0</v>
      </c>
      <c r="AE1111" s="386">
        <f t="shared" si="834"/>
        <v>0</v>
      </c>
      <c r="AF1111" s="227"/>
      <c r="AG1111" s="227"/>
      <c r="AH1111" s="619"/>
      <c r="AI1111" s="2141"/>
      <c r="AJ1111" s="203"/>
      <c r="AK1111" s="203"/>
      <c r="AL1111" s="203"/>
      <c r="AM1111" s="203"/>
      <c r="AN1111" s="203"/>
      <c r="AO1111" s="203"/>
      <c r="AP1111" s="203"/>
      <c r="AQ1111" s="203"/>
      <c r="AR1111" s="203"/>
      <c r="AS1111" s="203"/>
      <c r="AT1111" s="203"/>
      <c r="AU1111" s="203"/>
      <c r="AV1111" s="203"/>
      <c r="AW1111" s="203"/>
      <c r="AX1111" s="203"/>
      <c r="AY1111" s="203"/>
      <c r="AZ1111" s="203"/>
      <c r="BA1111" s="203"/>
      <c r="BB1111" s="203"/>
      <c r="BC1111" s="203"/>
      <c r="BD1111" s="203"/>
      <c r="BE1111" s="203"/>
      <c r="BF1111" s="203"/>
      <c r="BG1111" s="203"/>
      <c r="BH1111" s="203"/>
      <c r="BI1111" s="203"/>
      <c r="BJ1111" s="203"/>
      <c r="BK1111" s="203"/>
      <c r="BL1111" s="203"/>
      <c r="BM1111" s="203"/>
      <c r="BN1111" s="203"/>
      <c r="BO1111" s="203"/>
      <c r="BP1111" s="203"/>
      <c r="BQ1111" s="203"/>
      <c r="BR1111" s="203"/>
      <c r="BS1111" s="203"/>
      <c r="BT1111" s="203"/>
      <c r="BU1111" s="203"/>
      <c r="BV1111" s="203"/>
      <c r="BW1111" s="203"/>
      <c r="BX1111" s="203"/>
      <c r="BY1111" s="203"/>
      <c r="BZ1111" s="203"/>
      <c r="CA1111" s="203"/>
      <c r="CB1111" s="203"/>
      <c r="CC1111" s="203"/>
      <c r="CD1111" s="203"/>
      <c r="CE1111" s="203"/>
      <c r="CF1111" s="203"/>
      <c r="CG1111" s="203"/>
      <c r="CH1111" s="203"/>
      <c r="CI1111" s="203"/>
      <c r="CJ1111" s="203"/>
      <c r="CK1111" s="203"/>
      <c r="CL1111" s="203"/>
      <c r="CM1111" s="203"/>
      <c r="CN1111" s="203"/>
      <c r="CO1111" s="203"/>
      <c r="CP1111" s="203"/>
      <c r="CQ1111" s="203"/>
      <c r="CR1111" s="203"/>
      <c r="CS1111" s="203"/>
      <c r="CT1111" s="203"/>
      <c r="CU1111" s="203"/>
      <c r="CV1111" s="203"/>
      <c r="CW1111" s="203"/>
      <c r="CX1111" s="203"/>
      <c r="CY1111" s="203"/>
      <c r="CZ1111" s="203"/>
      <c r="DA1111" s="203"/>
      <c r="DB1111" s="203"/>
      <c r="DC1111" s="203"/>
      <c r="DD1111" s="203"/>
      <c r="DE1111" s="203"/>
      <c r="DF1111" s="203"/>
      <c r="DG1111" s="203"/>
      <c r="DH1111" s="203"/>
      <c r="DI1111" s="203"/>
      <c r="DJ1111" s="203"/>
      <c r="DK1111" s="203"/>
      <c r="DL1111" s="203"/>
      <c r="DM1111" s="203"/>
      <c r="DN1111" s="203"/>
      <c r="DO1111" s="203"/>
      <c r="DP1111" s="203"/>
      <c r="DQ1111" s="203"/>
      <c r="DR1111" s="203"/>
      <c r="DS1111" s="203"/>
      <c r="DT1111" s="203"/>
      <c r="DU1111" s="203"/>
      <c r="DV1111" s="203"/>
      <c r="DW1111" s="203"/>
      <c r="DX1111" s="203"/>
      <c r="DY1111" s="203"/>
      <c r="DZ1111" s="203"/>
      <c r="EA1111" s="203"/>
      <c r="EB1111" s="203"/>
      <c r="EC1111" s="203"/>
      <c r="ED1111" s="203"/>
      <c r="EE1111" s="203"/>
      <c r="EF1111" s="203"/>
      <c r="EG1111" s="203"/>
      <c r="EH1111" s="203"/>
      <c r="EI1111" s="203"/>
      <c r="EJ1111" s="203"/>
      <c r="EK1111" s="203"/>
      <c r="EL1111" s="203"/>
      <c r="EM1111" s="203"/>
      <c r="EN1111" s="203"/>
      <c r="EO1111" s="203"/>
      <c r="EP1111" s="203"/>
      <c r="EQ1111" s="203"/>
      <c r="ER1111" s="203"/>
      <c r="ES1111" s="203"/>
      <c r="ET1111" s="203"/>
      <c r="EU1111" s="203"/>
      <c r="EV1111" s="203"/>
      <c r="EW1111" s="203"/>
      <c r="EX1111" s="203"/>
      <c r="EY1111" s="203"/>
      <c r="EZ1111" s="203"/>
      <c r="FA1111" s="203"/>
      <c r="FB1111" s="203"/>
      <c r="FC1111" s="203"/>
      <c r="FD1111" s="203"/>
      <c r="FE1111" s="203"/>
      <c r="FF1111" s="203"/>
      <c r="FG1111" s="203"/>
      <c r="FH1111" s="203"/>
      <c r="FI1111" s="203"/>
      <c r="FJ1111" s="203"/>
      <c r="FK1111" s="203"/>
      <c r="FL1111" s="203"/>
      <c r="FM1111" s="203"/>
      <c r="FN1111" s="203"/>
      <c r="FO1111" s="203"/>
      <c r="FP1111" s="203"/>
      <c r="FQ1111" s="203"/>
      <c r="FR1111" s="203"/>
      <c r="FS1111" s="203"/>
      <c r="FT1111" s="203"/>
      <c r="FU1111" s="203"/>
      <c r="FV1111" s="203"/>
      <c r="FW1111" s="203"/>
      <c r="FX1111" s="203"/>
      <c r="FY1111" s="203"/>
      <c r="FZ1111" s="203"/>
      <c r="GA1111" s="203"/>
      <c r="GB1111" s="203"/>
      <c r="GC1111" s="203"/>
      <c r="GD1111" s="203"/>
      <c r="GE1111" s="203"/>
      <c r="GF1111" s="203"/>
      <c r="GG1111" s="203"/>
      <c r="GH1111" s="203"/>
      <c r="GI1111" s="203"/>
      <c r="GJ1111" s="203"/>
      <c r="GK1111" s="203"/>
      <c r="GL1111" s="203"/>
      <c r="GM1111" s="203"/>
      <c r="GN1111" s="203"/>
      <c r="GO1111" s="203"/>
      <c r="GP1111" s="203"/>
      <c r="GQ1111" s="203"/>
      <c r="GR1111" s="203"/>
      <c r="GS1111" s="203"/>
      <c r="GT1111" s="203"/>
      <c r="GU1111" s="203"/>
      <c r="GV1111" s="203"/>
      <c r="GW1111" s="203"/>
      <c r="GX1111" s="203"/>
      <c r="GY1111" s="203"/>
      <c r="GZ1111" s="203"/>
      <c r="HA1111" s="203"/>
      <c r="HB1111" s="203"/>
      <c r="HC1111" s="203"/>
      <c r="HD1111" s="203"/>
      <c r="HE1111" s="203"/>
      <c r="HF1111" s="203"/>
      <c r="HG1111" s="203"/>
      <c r="HH1111" s="203"/>
      <c r="HI1111" s="203"/>
      <c r="HJ1111" s="203"/>
      <c r="HK1111" s="203"/>
      <c r="HL1111" s="203"/>
      <c r="HM1111" s="203"/>
      <c r="HN1111" s="203"/>
      <c r="HO1111" s="203"/>
      <c r="HP1111" s="203"/>
      <c r="HQ1111" s="203"/>
      <c r="HR1111" s="203"/>
      <c r="HS1111" s="203"/>
      <c r="HT1111" s="203"/>
      <c r="HU1111" s="203"/>
      <c r="HV1111" s="203"/>
      <c r="HW1111" s="203"/>
      <c r="HX1111" s="203"/>
      <c r="HY1111" s="203"/>
      <c r="HZ1111" s="203"/>
      <c r="IA1111" s="203"/>
      <c r="IB1111" s="203"/>
      <c r="IC1111" s="203"/>
      <c r="ID1111" s="203"/>
      <c r="IE1111" s="203"/>
      <c r="IF1111" s="203"/>
      <c r="IG1111" s="203"/>
      <c r="IH1111" s="203"/>
      <c r="II1111" s="203"/>
      <c r="IJ1111" s="203"/>
      <c r="IK1111" s="203"/>
      <c r="IL1111" s="203"/>
      <c r="IM1111" s="203"/>
      <c r="IN1111" s="203"/>
      <c r="IO1111" s="203"/>
      <c r="IP1111" s="203"/>
      <c r="IQ1111" s="203"/>
      <c r="IR1111" s="203"/>
      <c r="IS1111" s="203"/>
      <c r="IT1111" s="203"/>
      <c r="IU1111" s="203"/>
      <c r="IV1111" s="203"/>
      <c r="IW1111" s="203"/>
      <c r="IX1111" s="203"/>
      <c r="IY1111" s="203"/>
      <c r="IZ1111" s="203"/>
      <c r="JA1111" s="203"/>
      <c r="JB1111" s="203"/>
      <c r="JC1111" s="203"/>
      <c r="JD1111" s="203"/>
      <c r="JE1111" s="203"/>
    </row>
    <row r="1112" spans="1:265" s="592" customFormat="1" x14ac:dyDescent="0.25">
      <c r="A1112" s="256"/>
      <c r="B1112" s="256"/>
      <c r="C1112" s="1068" t="s">
        <v>488</v>
      </c>
      <c r="D1112" s="3"/>
      <c r="E1112" s="3"/>
      <c r="F1112" s="259">
        <f>F1015</f>
        <v>0</v>
      </c>
      <c r="G1112" s="227">
        <f>G1015</f>
        <v>0</v>
      </c>
      <c r="H1112" s="227">
        <f>H1015</f>
        <v>0</v>
      </c>
      <c r="I1112" s="2092"/>
      <c r="J1112" s="1486"/>
      <c r="K1112" s="1486"/>
      <c r="L1112" s="1479"/>
      <c r="M1112" s="1479"/>
      <c r="N1112" s="1479"/>
      <c r="O1112" s="1479"/>
      <c r="P1112" s="1479"/>
      <c r="Q1112" s="1479"/>
      <c r="R1112" s="386">
        <f t="shared" ref="R1112:AE1112" si="837">R1015</f>
        <v>0</v>
      </c>
      <c r="S1112" s="386">
        <f t="shared" si="837"/>
        <v>0</v>
      </c>
      <c r="T1112" s="386">
        <f t="shared" si="837"/>
        <v>0</v>
      </c>
      <c r="U1112" s="386">
        <f t="shared" ref="U1112:V1112" si="838">U1015</f>
        <v>0</v>
      </c>
      <c r="V1112" s="386">
        <f t="shared" si="838"/>
        <v>0</v>
      </c>
      <c r="W1112" s="386">
        <f t="shared" ref="W1112" si="839">W1015</f>
        <v>0</v>
      </c>
      <c r="X1112" s="386">
        <f t="shared" si="837"/>
        <v>0</v>
      </c>
      <c r="Y1112" s="386">
        <f t="shared" si="837"/>
        <v>0</v>
      </c>
      <c r="Z1112" s="386">
        <f t="shared" si="837"/>
        <v>0</v>
      </c>
      <c r="AA1112" s="386">
        <f t="shared" si="837"/>
        <v>0</v>
      </c>
      <c r="AB1112" s="386">
        <f t="shared" si="837"/>
        <v>0</v>
      </c>
      <c r="AC1112" s="1699">
        <f t="shared" si="837"/>
        <v>0</v>
      </c>
      <c r="AD1112" s="1699">
        <f t="shared" si="837"/>
        <v>0</v>
      </c>
      <c r="AE1112" s="386">
        <f t="shared" si="837"/>
        <v>0</v>
      </c>
      <c r="AF1112" s="227"/>
      <c r="AG1112" s="227"/>
      <c r="AH1112" s="619"/>
      <c r="AI1112" s="2141"/>
      <c r="AJ1112" s="203"/>
      <c r="AK1112" s="203"/>
      <c r="AL1112" s="203"/>
      <c r="AM1112" s="203"/>
      <c r="AN1112" s="203"/>
      <c r="AO1112" s="203"/>
      <c r="AP1112" s="203"/>
      <c r="AQ1112" s="203"/>
      <c r="AR1112" s="203"/>
      <c r="AS1112" s="203"/>
      <c r="AT1112" s="203"/>
      <c r="AU1112" s="203"/>
      <c r="AV1112" s="203"/>
      <c r="AW1112" s="203"/>
      <c r="AX1112" s="203"/>
      <c r="AY1112" s="203"/>
      <c r="AZ1112" s="203"/>
      <c r="BA1112" s="203"/>
      <c r="BB1112" s="203"/>
      <c r="BC1112" s="203"/>
      <c r="BD1112" s="203"/>
      <c r="BE1112" s="203"/>
      <c r="BF1112" s="203"/>
      <c r="BG1112" s="203"/>
      <c r="BH1112" s="203"/>
      <c r="BI1112" s="203"/>
      <c r="BJ1112" s="203"/>
      <c r="BK1112" s="203"/>
      <c r="BL1112" s="203"/>
      <c r="BM1112" s="203"/>
      <c r="BN1112" s="203"/>
      <c r="BO1112" s="203"/>
      <c r="BP1112" s="203"/>
      <c r="BQ1112" s="203"/>
      <c r="BR1112" s="203"/>
      <c r="BS1112" s="203"/>
      <c r="BT1112" s="203"/>
      <c r="BU1112" s="203"/>
      <c r="BV1112" s="203"/>
      <c r="BW1112" s="203"/>
      <c r="BX1112" s="203"/>
      <c r="BY1112" s="203"/>
      <c r="BZ1112" s="203"/>
      <c r="CA1112" s="203"/>
      <c r="CB1112" s="203"/>
      <c r="CC1112" s="203"/>
      <c r="CD1112" s="203"/>
      <c r="CE1112" s="203"/>
      <c r="CF1112" s="203"/>
      <c r="CG1112" s="203"/>
      <c r="CH1112" s="203"/>
      <c r="CI1112" s="203"/>
      <c r="CJ1112" s="203"/>
      <c r="CK1112" s="203"/>
      <c r="CL1112" s="203"/>
      <c r="CM1112" s="203"/>
      <c r="CN1112" s="203"/>
      <c r="CO1112" s="203"/>
      <c r="CP1112" s="203"/>
      <c r="CQ1112" s="203"/>
      <c r="CR1112" s="203"/>
      <c r="CS1112" s="203"/>
      <c r="CT1112" s="203"/>
      <c r="CU1112" s="203"/>
      <c r="CV1112" s="203"/>
      <c r="CW1112" s="203"/>
      <c r="CX1112" s="203"/>
      <c r="CY1112" s="203"/>
      <c r="CZ1112" s="203"/>
      <c r="DA1112" s="203"/>
      <c r="DB1112" s="203"/>
      <c r="DC1112" s="203"/>
      <c r="DD1112" s="203"/>
      <c r="DE1112" s="203"/>
      <c r="DF1112" s="203"/>
      <c r="DG1112" s="203"/>
      <c r="DH1112" s="203"/>
      <c r="DI1112" s="203"/>
      <c r="DJ1112" s="203"/>
      <c r="DK1112" s="203"/>
      <c r="DL1112" s="203"/>
      <c r="DM1112" s="203"/>
      <c r="DN1112" s="203"/>
      <c r="DO1112" s="203"/>
      <c r="DP1112" s="203"/>
      <c r="DQ1112" s="203"/>
      <c r="DR1112" s="203"/>
      <c r="DS1112" s="203"/>
      <c r="DT1112" s="203"/>
      <c r="DU1112" s="203"/>
      <c r="DV1112" s="203"/>
      <c r="DW1112" s="203"/>
      <c r="DX1112" s="203"/>
      <c r="DY1112" s="203"/>
      <c r="DZ1112" s="203"/>
      <c r="EA1112" s="203"/>
      <c r="EB1112" s="203"/>
      <c r="EC1112" s="203"/>
      <c r="ED1112" s="203"/>
      <c r="EE1112" s="203"/>
      <c r="EF1112" s="203"/>
      <c r="EG1112" s="203"/>
      <c r="EH1112" s="203"/>
      <c r="EI1112" s="203"/>
      <c r="EJ1112" s="203"/>
      <c r="EK1112" s="203"/>
      <c r="EL1112" s="203"/>
      <c r="EM1112" s="203"/>
      <c r="EN1112" s="203"/>
      <c r="EO1112" s="203"/>
      <c r="EP1112" s="203"/>
      <c r="EQ1112" s="203"/>
      <c r="ER1112" s="203"/>
      <c r="ES1112" s="203"/>
      <c r="ET1112" s="203"/>
      <c r="EU1112" s="203"/>
      <c r="EV1112" s="203"/>
      <c r="EW1112" s="203"/>
      <c r="EX1112" s="203"/>
      <c r="EY1112" s="203"/>
      <c r="EZ1112" s="203"/>
      <c r="FA1112" s="203"/>
      <c r="FB1112" s="203"/>
      <c r="FC1112" s="203"/>
      <c r="FD1112" s="203"/>
      <c r="FE1112" s="203"/>
      <c r="FF1112" s="203"/>
      <c r="FG1112" s="203"/>
      <c r="FH1112" s="203"/>
      <c r="FI1112" s="203"/>
      <c r="FJ1112" s="203"/>
      <c r="FK1112" s="203"/>
      <c r="FL1112" s="203"/>
      <c r="FM1112" s="203"/>
      <c r="FN1112" s="203"/>
      <c r="FO1112" s="203"/>
      <c r="FP1112" s="203"/>
      <c r="FQ1112" s="203"/>
      <c r="FR1112" s="203"/>
      <c r="FS1112" s="203"/>
      <c r="FT1112" s="203"/>
      <c r="FU1112" s="203"/>
      <c r="FV1112" s="203"/>
      <c r="FW1112" s="203"/>
      <c r="FX1112" s="203"/>
      <c r="FY1112" s="203"/>
      <c r="FZ1112" s="203"/>
      <c r="GA1112" s="203"/>
      <c r="GB1112" s="203"/>
      <c r="GC1112" s="203"/>
      <c r="GD1112" s="203"/>
      <c r="GE1112" s="203"/>
      <c r="GF1112" s="203"/>
      <c r="GG1112" s="203"/>
      <c r="GH1112" s="203"/>
      <c r="GI1112" s="203"/>
      <c r="GJ1112" s="203"/>
      <c r="GK1112" s="203"/>
      <c r="GL1112" s="203"/>
      <c r="GM1112" s="203"/>
      <c r="GN1112" s="203"/>
      <c r="GO1112" s="203"/>
      <c r="GP1112" s="203"/>
      <c r="GQ1112" s="203"/>
      <c r="GR1112" s="203"/>
      <c r="GS1112" s="203"/>
      <c r="GT1112" s="203"/>
      <c r="GU1112" s="203"/>
      <c r="GV1112" s="203"/>
      <c r="GW1112" s="203"/>
      <c r="GX1112" s="203"/>
      <c r="GY1112" s="203"/>
      <c r="GZ1112" s="203"/>
      <c r="HA1112" s="203"/>
      <c r="HB1112" s="203"/>
      <c r="HC1112" s="203"/>
      <c r="HD1112" s="203"/>
      <c r="HE1112" s="203"/>
      <c r="HF1112" s="203"/>
      <c r="HG1112" s="203"/>
      <c r="HH1112" s="203"/>
      <c r="HI1112" s="203"/>
      <c r="HJ1112" s="203"/>
      <c r="HK1112" s="203"/>
      <c r="HL1112" s="203"/>
      <c r="HM1112" s="203"/>
      <c r="HN1112" s="203"/>
      <c r="HO1112" s="203"/>
      <c r="HP1112" s="203"/>
      <c r="HQ1112" s="203"/>
      <c r="HR1112" s="203"/>
      <c r="HS1112" s="203"/>
      <c r="HT1112" s="203"/>
      <c r="HU1112" s="203"/>
      <c r="HV1112" s="203"/>
      <c r="HW1112" s="203"/>
      <c r="HX1112" s="203"/>
      <c r="HY1112" s="203"/>
      <c r="HZ1112" s="203"/>
      <c r="IA1112" s="203"/>
      <c r="IB1112" s="203"/>
      <c r="IC1112" s="203"/>
      <c r="ID1112" s="203"/>
      <c r="IE1112" s="203"/>
      <c r="IF1112" s="203"/>
      <c r="IG1112" s="203"/>
      <c r="IH1112" s="203"/>
      <c r="II1112" s="203"/>
      <c r="IJ1112" s="203"/>
      <c r="IK1112" s="203"/>
      <c r="IL1112" s="203"/>
      <c r="IM1112" s="203"/>
      <c r="IN1112" s="203"/>
      <c r="IO1112" s="203"/>
      <c r="IP1112" s="203"/>
      <c r="IQ1112" s="203"/>
      <c r="IR1112" s="203"/>
      <c r="IS1112" s="203"/>
      <c r="IT1112" s="203"/>
      <c r="IU1112" s="203"/>
      <c r="IV1112" s="203"/>
      <c r="IW1112" s="203"/>
      <c r="IX1112" s="203"/>
      <c r="IY1112" s="203"/>
      <c r="IZ1112" s="203"/>
      <c r="JA1112" s="203"/>
      <c r="JB1112" s="203"/>
      <c r="JC1112" s="203"/>
      <c r="JD1112" s="203"/>
      <c r="JE1112" s="203"/>
    </row>
    <row r="1113" spans="1:265" s="592" customFormat="1" ht="30" x14ac:dyDescent="0.25">
      <c r="A1113" s="256"/>
      <c r="B1113" s="256"/>
      <c r="C1113" s="1068" t="s">
        <v>489</v>
      </c>
      <c r="D1113" s="3"/>
      <c r="E1113" s="3"/>
      <c r="F1113" s="259">
        <f>F1071+F1016</f>
        <v>0</v>
      </c>
      <c r="G1113" s="227">
        <f>G1071+G1016</f>
        <v>0</v>
      </c>
      <c r="H1113" s="1823">
        <f>H1071+H1016</f>
        <v>9.56</v>
      </c>
      <c r="I1113" s="2092" t="e">
        <f>H1113/G1113*100</f>
        <v>#DIV/0!</v>
      </c>
      <c r="J1113" s="1486"/>
      <c r="K1113" s="1486"/>
      <c r="L1113" s="1479"/>
      <c r="M1113" s="1479"/>
      <c r="N1113" s="1479"/>
      <c r="O1113" s="1479"/>
      <c r="P1113" s="1479"/>
      <c r="Q1113" s="1479"/>
      <c r="R1113" s="386">
        <f t="shared" ref="R1113:AE1113" si="840">R1071+R1016</f>
        <v>0</v>
      </c>
      <c r="S1113" s="386">
        <f t="shared" si="840"/>
        <v>0</v>
      </c>
      <c r="T1113" s="386">
        <f t="shared" si="840"/>
        <v>0</v>
      </c>
      <c r="U1113" s="386">
        <f t="shared" ref="U1113:V1113" si="841">U1071+U1016</f>
        <v>0</v>
      </c>
      <c r="V1113" s="386">
        <f t="shared" si="841"/>
        <v>0</v>
      </c>
      <c r="W1113" s="386">
        <f t="shared" ref="W1113" si="842">W1071+W1016</f>
        <v>0</v>
      </c>
      <c r="X1113" s="386">
        <f t="shared" si="840"/>
        <v>0</v>
      </c>
      <c r="Y1113" s="386">
        <f t="shared" si="840"/>
        <v>0</v>
      </c>
      <c r="Z1113" s="386">
        <f t="shared" si="840"/>
        <v>0</v>
      </c>
      <c r="AA1113" s="386">
        <f t="shared" si="840"/>
        <v>0</v>
      </c>
      <c r="AB1113" s="386">
        <f t="shared" si="840"/>
        <v>0</v>
      </c>
      <c r="AC1113" s="1699">
        <f t="shared" si="840"/>
        <v>0</v>
      </c>
      <c r="AD1113" s="1699">
        <f t="shared" si="840"/>
        <v>0</v>
      </c>
      <c r="AE1113" s="386">
        <f t="shared" si="840"/>
        <v>0</v>
      </c>
      <c r="AF1113" s="227"/>
      <c r="AG1113" s="227"/>
      <c r="AH1113" s="619"/>
      <c r="AI1113" s="2141"/>
      <c r="AJ1113" s="203"/>
      <c r="AK1113" s="203"/>
      <c r="AL1113" s="203"/>
      <c r="AM1113" s="203"/>
      <c r="AN1113" s="203"/>
      <c r="AO1113" s="203"/>
      <c r="AP1113" s="203"/>
      <c r="AQ1113" s="203"/>
      <c r="AR1113" s="203"/>
      <c r="AS1113" s="203"/>
      <c r="AT1113" s="203"/>
      <c r="AU1113" s="203"/>
      <c r="AV1113" s="203"/>
      <c r="AW1113" s="203"/>
      <c r="AX1113" s="203"/>
      <c r="AY1113" s="203"/>
      <c r="AZ1113" s="203"/>
      <c r="BA1113" s="203"/>
      <c r="BB1113" s="203"/>
      <c r="BC1113" s="203"/>
      <c r="BD1113" s="203"/>
      <c r="BE1113" s="203"/>
      <c r="BF1113" s="203"/>
      <c r="BG1113" s="203"/>
      <c r="BH1113" s="203"/>
      <c r="BI1113" s="203"/>
      <c r="BJ1113" s="203"/>
      <c r="BK1113" s="203"/>
      <c r="BL1113" s="203"/>
      <c r="BM1113" s="203"/>
      <c r="BN1113" s="203"/>
      <c r="BO1113" s="203"/>
      <c r="BP1113" s="203"/>
      <c r="BQ1113" s="203"/>
      <c r="BR1113" s="203"/>
      <c r="BS1113" s="203"/>
      <c r="BT1113" s="203"/>
      <c r="BU1113" s="203"/>
      <c r="BV1113" s="203"/>
      <c r="BW1113" s="203"/>
      <c r="BX1113" s="203"/>
      <c r="BY1113" s="203"/>
      <c r="BZ1113" s="203"/>
      <c r="CA1113" s="203"/>
      <c r="CB1113" s="203"/>
      <c r="CC1113" s="203"/>
      <c r="CD1113" s="203"/>
      <c r="CE1113" s="203"/>
      <c r="CF1113" s="203"/>
      <c r="CG1113" s="203"/>
      <c r="CH1113" s="203"/>
      <c r="CI1113" s="203"/>
      <c r="CJ1113" s="203"/>
      <c r="CK1113" s="203"/>
      <c r="CL1113" s="203"/>
      <c r="CM1113" s="203"/>
      <c r="CN1113" s="203"/>
      <c r="CO1113" s="203"/>
      <c r="CP1113" s="203"/>
      <c r="CQ1113" s="203"/>
      <c r="CR1113" s="203"/>
      <c r="CS1113" s="203"/>
      <c r="CT1113" s="203"/>
      <c r="CU1113" s="203"/>
      <c r="CV1113" s="203"/>
      <c r="CW1113" s="203"/>
      <c r="CX1113" s="203"/>
      <c r="CY1113" s="203"/>
      <c r="CZ1113" s="203"/>
      <c r="DA1113" s="203"/>
      <c r="DB1113" s="203"/>
      <c r="DC1113" s="203"/>
      <c r="DD1113" s="203"/>
      <c r="DE1113" s="203"/>
      <c r="DF1113" s="203"/>
      <c r="DG1113" s="203"/>
      <c r="DH1113" s="203"/>
      <c r="DI1113" s="203"/>
      <c r="DJ1113" s="203"/>
      <c r="DK1113" s="203"/>
      <c r="DL1113" s="203"/>
      <c r="DM1113" s="203"/>
      <c r="DN1113" s="203"/>
      <c r="DO1113" s="203"/>
      <c r="DP1113" s="203"/>
      <c r="DQ1113" s="203"/>
      <c r="DR1113" s="203"/>
      <c r="DS1113" s="203"/>
      <c r="DT1113" s="203"/>
      <c r="DU1113" s="203"/>
      <c r="DV1113" s="203"/>
      <c r="DW1113" s="203"/>
      <c r="DX1113" s="203"/>
      <c r="DY1113" s="203"/>
      <c r="DZ1113" s="203"/>
      <c r="EA1113" s="203"/>
      <c r="EB1113" s="203"/>
      <c r="EC1113" s="203"/>
      <c r="ED1113" s="203"/>
      <c r="EE1113" s="203"/>
      <c r="EF1113" s="203"/>
      <c r="EG1113" s="203"/>
      <c r="EH1113" s="203"/>
      <c r="EI1113" s="203"/>
      <c r="EJ1113" s="203"/>
      <c r="EK1113" s="203"/>
      <c r="EL1113" s="203"/>
      <c r="EM1113" s="203"/>
      <c r="EN1113" s="203"/>
      <c r="EO1113" s="203"/>
      <c r="EP1113" s="203"/>
      <c r="EQ1113" s="203"/>
      <c r="ER1113" s="203"/>
      <c r="ES1113" s="203"/>
      <c r="ET1113" s="203"/>
      <c r="EU1113" s="203"/>
      <c r="EV1113" s="203"/>
      <c r="EW1113" s="203"/>
      <c r="EX1113" s="203"/>
      <c r="EY1113" s="203"/>
      <c r="EZ1113" s="203"/>
      <c r="FA1113" s="203"/>
      <c r="FB1113" s="203"/>
      <c r="FC1113" s="203"/>
      <c r="FD1113" s="203"/>
      <c r="FE1113" s="203"/>
      <c r="FF1113" s="203"/>
      <c r="FG1113" s="203"/>
      <c r="FH1113" s="203"/>
      <c r="FI1113" s="203"/>
      <c r="FJ1113" s="203"/>
      <c r="FK1113" s="203"/>
      <c r="FL1113" s="203"/>
      <c r="FM1113" s="203"/>
      <c r="FN1113" s="203"/>
      <c r="FO1113" s="203"/>
      <c r="FP1113" s="203"/>
      <c r="FQ1113" s="203"/>
      <c r="FR1113" s="203"/>
      <c r="FS1113" s="203"/>
      <c r="FT1113" s="203"/>
      <c r="FU1113" s="203"/>
      <c r="FV1113" s="203"/>
      <c r="FW1113" s="203"/>
      <c r="FX1113" s="203"/>
      <c r="FY1113" s="203"/>
      <c r="FZ1113" s="203"/>
      <c r="GA1113" s="203"/>
      <c r="GB1113" s="203"/>
      <c r="GC1113" s="203"/>
      <c r="GD1113" s="203"/>
      <c r="GE1113" s="203"/>
      <c r="GF1113" s="203"/>
      <c r="GG1113" s="203"/>
      <c r="GH1113" s="203"/>
      <c r="GI1113" s="203"/>
      <c r="GJ1113" s="203"/>
      <c r="GK1113" s="203"/>
      <c r="GL1113" s="203"/>
      <c r="GM1113" s="203"/>
      <c r="GN1113" s="203"/>
      <c r="GO1113" s="203"/>
      <c r="GP1113" s="203"/>
      <c r="GQ1113" s="203"/>
      <c r="GR1113" s="203"/>
      <c r="GS1113" s="203"/>
      <c r="GT1113" s="203"/>
      <c r="GU1113" s="203"/>
      <c r="GV1113" s="203"/>
      <c r="GW1113" s="203"/>
      <c r="GX1113" s="203"/>
      <c r="GY1113" s="203"/>
      <c r="GZ1113" s="203"/>
      <c r="HA1113" s="203"/>
      <c r="HB1113" s="203"/>
      <c r="HC1113" s="203"/>
      <c r="HD1113" s="203"/>
      <c r="HE1113" s="203"/>
      <c r="HF1113" s="203"/>
      <c r="HG1113" s="203"/>
      <c r="HH1113" s="203"/>
      <c r="HI1113" s="203"/>
      <c r="HJ1113" s="203"/>
      <c r="HK1113" s="203"/>
      <c r="HL1113" s="203"/>
      <c r="HM1113" s="203"/>
      <c r="HN1113" s="203"/>
      <c r="HO1113" s="203"/>
      <c r="HP1113" s="203"/>
      <c r="HQ1113" s="203"/>
      <c r="HR1113" s="203"/>
      <c r="HS1113" s="203"/>
      <c r="HT1113" s="203"/>
      <c r="HU1113" s="203"/>
      <c r="HV1113" s="203"/>
      <c r="HW1113" s="203"/>
      <c r="HX1113" s="203"/>
      <c r="HY1113" s="203"/>
      <c r="HZ1113" s="203"/>
      <c r="IA1113" s="203"/>
      <c r="IB1113" s="203"/>
      <c r="IC1113" s="203"/>
      <c r="ID1113" s="203"/>
      <c r="IE1113" s="203"/>
      <c r="IF1113" s="203"/>
      <c r="IG1113" s="203"/>
      <c r="IH1113" s="203"/>
      <c r="II1113" s="203"/>
      <c r="IJ1113" s="203"/>
      <c r="IK1113" s="203"/>
      <c r="IL1113" s="203"/>
      <c r="IM1113" s="203"/>
      <c r="IN1113" s="203"/>
      <c r="IO1113" s="203"/>
      <c r="IP1113" s="203"/>
      <c r="IQ1113" s="203"/>
      <c r="IR1113" s="203"/>
      <c r="IS1113" s="203"/>
      <c r="IT1113" s="203"/>
      <c r="IU1113" s="203"/>
      <c r="IV1113" s="203"/>
      <c r="IW1113" s="203"/>
      <c r="IX1113" s="203"/>
      <c r="IY1113" s="203"/>
      <c r="IZ1113" s="203"/>
      <c r="JA1113" s="203"/>
      <c r="JB1113" s="203"/>
      <c r="JC1113" s="203"/>
      <c r="JD1113" s="203"/>
      <c r="JE1113" s="203"/>
    </row>
    <row r="1114" spans="1:265" s="592" customFormat="1" ht="60" x14ac:dyDescent="0.25">
      <c r="A1114" s="256"/>
      <c r="B1114" s="256"/>
      <c r="C1114" s="3" t="s">
        <v>491</v>
      </c>
      <c r="D1114" s="3"/>
      <c r="E1114" s="3"/>
      <c r="F1114" s="259"/>
      <c r="G1114" s="227"/>
      <c r="H1114" s="227"/>
      <c r="I1114" s="2092"/>
      <c r="J1114" s="1486"/>
      <c r="K1114" s="1486"/>
      <c r="L1114" s="1479"/>
      <c r="M1114" s="1479"/>
      <c r="N1114" s="1479"/>
      <c r="O1114" s="1479"/>
      <c r="P1114" s="1479"/>
      <c r="Q1114" s="1479"/>
      <c r="R1114" s="386"/>
      <c r="S1114" s="386"/>
      <c r="T1114" s="386"/>
      <c r="U1114" s="386"/>
      <c r="V1114" s="386"/>
      <c r="W1114" s="386"/>
      <c r="X1114" s="386"/>
      <c r="Y1114" s="386"/>
      <c r="Z1114" s="386"/>
      <c r="AA1114" s="386"/>
      <c r="AB1114" s="386"/>
      <c r="AC1114" s="1699"/>
      <c r="AD1114" s="1699"/>
      <c r="AE1114" s="386"/>
      <c r="AF1114" s="227"/>
      <c r="AG1114" s="227"/>
      <c r="AH1114" s="619"/>
      <c r="AI1114" s="2141"/>
      <c r="AJ1114" s="203"/>
      <c r="AK1114" s="203"/>
      <c r="AL1114" s="203"/>
      <c r="AM1114" s="203"/>
      <c r="AN1114" s="203"/>
      <c r="AO1114" s="203"/>
      <c r="AP1114" s="203"/>
      <c r="AQ1114" s="203"/>
      <c r="AR1114" s="203"/>
      <c r="AS1114" s="203"/>
      <c r="AT1114" s="203"/>
      <c r="AU1114" s="203"/>
      <c r="AV1114" s="203"/>
      <c r="AW1114" s="203"/>
      <c r="AX1114" s="203"/>
      <c r="AY1114" s="203"/>
      <c r="AZ1114" s="203"/>
      <c r="BA1114" s="203"/>
      <c r="BB1114" s="203"/>
      <c r="BC1114" s="203"/>
      <c r="BD1114" s="203"/>
      <c r="BE1114" s="203"/>
      <c r="BF1114" s="203"/>
      <c r="BG1114" s="203"/>
      <c r="BH1114" s="203"/>
      <c r="BI1114" s="203"/>
      <c r="BJ1114" s="203"/>
      <c r="BK1114" s="203"/>
      <c r="BL1114" s="203"/>
      <c r="BM1114" s="203"/>
      <c r="BN1114" s="203"/>
      <c r="BO1114" s="203"/>
      <c r="BP1114" s="203"/>
      <c r="BQ1114" s="203"/>
      <c r="BR1114" s="203"/>
      <c r="BS1114" s="203"/>
      <c r="BT1114" s="203"/>
      <c r="BU1114" s="203"/>
      <c r="BV1114" s="203"/>
      <c r="BW1114" s="203"/>
      <c r="BX1114" s="203"/>
      <c r="BY1114" s="203"/>
      <c r="BZ1114" s="203"/>
      <c r="CA1114" s="203"/>
      <c r="CB1114" s="203"/>
      <c r="CC1114" s="203"/>
      <c r="CD1114" s="203"/>
      <c r="CE1114" s="203"/>
      <c r="CF1114" s="203"/>
      <c r="CG1114" s="203"/>
      <c r="CH1114" s="203"/>
      <c r="CI1114" s="203"/>
      <c r="CJ1114" s="203"/>
      <c r="CK1114" s="203"/>
      <c r="CL1114" s="203"/>
      <c r="CM1114" s="203"/>
      <c r="CN1114" s="203"/>
      <c r="CO1114" s="203"/>
      <c r="CP1114" s="203"/>
      <c r="CQ1114" s="203"/>
      <c r="CR1114" s="203"/>
      <c r="CS1114" s="203"/>
      <c r="CT1114" s="203"/>
      <c r="CU1114" s="203"/>
      <c r="CV1114" s="203"/>
      <c r="CW1114" s="203"/>
      <c r="CX1114" s="203"/>
      <c r="CY1114" s="203"/>
      <c r="CZ1114" s="203"/>
      <c r="DA1114" s="203"/>
      <c r="DB1114" s="203"/>
      <c r="DC1114" s="203"/>
      <c r="DD1114" s="203"/>
      <c r="DE1114" s="203"/>
      <c r="DF1114" s="203"/>
      <c r="DG1114" s="203"/>
      <c r="DH1114" s="203"/>
      <c r="DI1114" s="203"/>
      <c r="DJ1114" s="203"/>
      <c r="DK1114" s="203"/>
      <c r="DL1114" s="203"/>
      <c r="DM1114" s="203"/>
      <c r="DN1114" s="203"/>
      <c r="DO1114" s="203"/>
      <c r="DP1114" s="203"/>
      <c r="DQ1114" s="203"/>
      <c r="DR1114" s="203"/>
      <c r="DS1114" s="203"/>
      <c r="DT1114" s="203"/>
      <c r="DU1114" s="203"/>
      <c r="DV1114" s="203"/>
      <c r="DW1114" s="203"/>
      <c r="DX1114" s="203"/>
      <c r="DY1114" s="203"/>
      <c r="DZ1114" s="203"/>
      <c r="EA1114" s="203"/>
      <c r="EB1114" s="203"/>
      <c r="EC1114" s="203"/>
      <c r="ED1114" s="203"/>
      <c r="EE1114" s="203"/>
      <c r="EF1114" s="203"/>
      <c r="EG1114" s="203"/>
      <c r="EH1114" s="203"/>
      <c r="EI1114" s="203"/>
      <c r="EJ1114" s="203"/>
      <c r="EK1114" s="203"/>
      <c r="EL1114" s="203"/>
      <c r="EM1114" s="203"/>
      <c r="EN1114" s="203"/>
      <c r="EO1114" s="203"/>
      <c r="EP1114" s="203"/>
      <c r="EQ1114" s="203"/>
      <c r="ER1114" s="203"/>
      <c r="ES1114" s="203"/>
      <c r="ET1114" s="203"/>
      <c r="EU1114" s="203"/>
      <c r="EV1114" s="203"/>
      <c r="EW1114" s="203"/>
      <c r="EX1114" s="203"/>
      <c r="EY1114" s="203"/>
      <c r="EZ1114" s="203"/>
      <c r="FA1114" s="203"/>
      <c r="FB1114" s="203"/>
      <c r="FC1114" s="203"/>
      <c r="FD1114" s="203"/>
      <c r="FE1114" s="203"/>
      <c r="FF1114" s="203"/>
      <c r="FG1114" s="203"/>
      <c r="FH1114" s="203"/>
      <c r="FI1114" s="203"/>
      <c r="FJ1114" s="203"/>
      <c r="FK1114" s="203"/>
      <c r="FL1114" s="203"/>
      <c r="FM1114" s="203"/>
      <c r="FN1114" s="203"/>
      <c r="FO1114" s="203"/>
      <c r="FP1114" s="203"/>
      <c r="FQ1114" s="203"/>
      <c r="FR1114" s="203"/>
      <c r="FS1114" s="203"/>
      <c r="FT1114" s="203"/>
      <c r="FU1114" s="203"/>
      <c r="FV1114" s="203"/>
      <c r="FW1114" s="203"/>
      <c r="FX1114" s="203"/>
      <c r="FY1114" s="203"/>
      <c r="FZ1114" s="203"/>
      <c r="GA1114" s="203"/>
      <c r="GB1114" s="203"/>
      <c r="GC1114" s="203"/>
      <c r="GD1114" s="203"/>
      <c r="GE1114" s="203"/>
      <c r="GF1114" s="203"/>
      <c r="GG1114" s="203"/>
      <c r="GH1114" s="203"/>
      <c r="GI1114" s="203"/>
      <c r="GJ1114" s="203"/>
      <c r="GK1114" s="203"/>
      <c r="GL1114" s="203"/>
      <c r="GM1114" s="203"/>
      <c r="GN1114" s="203"/>
      <c r="GO1114" s="203"/>
      <c r="GP1114" s="203"/>
      <c r="GQ1114" s="203"/>
      <c r="GR1114" s="203"/>
      <c r="GS1114" s="203"/>
      <c r="GT1114" s="203"/>
      <c r="GU1114" s="203"/>
      <c r="GV1114" s="203"/>
      <c r="GW1114" s="203"/>
      <c r="GX1114" s="203"/>
      <c r="GY1114" s="203"/>
      <c r="GZ1114" s="203"/>
      <c r="HA1114" s="203"/>
      <c r="HB1114" s="203"/>
      <c r="HC1114" s="203"/>
      <c r="HD1114" s="203"/>
      <c r="HE1114" s="203"/>
      <c r="HF1114" s="203"/>
      <c r="HG1114" s="203"/>
      <c r="HH1114" s="203"/>
      <c r="HI1114" s="203"/>
      <c r="HJ1114" s="203"/>
      <c r="HK1114" s="203"/>
      <c r="HL1114" s="203"/>
      <c r="HM1114" s="203"/>
      <c r="HN1114" s="203"/>
      <c r="HO1114" s="203"/>
      <c r="HP1114" s="203"/>
      <c r="HQ1114" s="203"/>
      <c r="HR1114" s="203"/>
      <c r="HS1114" s="203"/>
      <c r="HT1114" s="203"/>
      <c r="HU1114" s="203"/>
      <c r="HV1114" s="203"/>
      <c r="HW1114" s="203"/>
      <c r="HX1114" s="203"/>
      <c r="HY1114" s="203"/>
      <c r="HZ1114" s="203"/>
      <c r="IA1114" s="203"/>
      <c r="IB1114" s="203"/>
      <c r="IC1114" s="203"/>
      <c r="ID1114" s="203"/>
      <c r="IE1114" s="203"/>
      <c r="IF1114" s="203"/>
      <c r="IG1114" s="203"/>
      <c r="IH1114" s="203"/>
      <c r="II1114" s="203"/>
      <c r="IJ1114" s="203"/>
      <c r="IK1114" s="203"/>
      <c r="IL1114" s="203"/>
      <c r="IM1114" s="203"/>
      <c r="IN1114" s="203"/>
      <c r="IO1114" s="203"/>
      <c r="IP1114" s="203"/>
      <c r="IQ1114" s="203"/>
      <c r="IR1114" s="203"/>
      <c r="IS1114" s="203"/>
      <c r="IT1114" s="203"/>
      <c r="IU1114" s="203"/>
      <c r="IV1114" s="203"/>
      <c r="IW1114" s="203"/>
      <c r="IX1114" s="203"/>
      <c r="IY1114" s="203"/>
      <c r="IZ1114" s="203"/>
      <c r="JA1114" s="203"/>
      <c r="JB1114" s="203"/>
      <c r="JC1114" s="203"/>
      <c r="JD1114" s="203"/>
      <c r="JE1114" s="203"/>
    </row>
    <row r="1115" spans="1:265" s="592" customFormat="1" ht="45" x14ac:dyDescent="0.25">
      <c r="A1115" s="256"/>
      <c r="B1115" s="256"/>
      <c r="C1115" s="2340" t="s">
        <v>492</v>
      </c>
      <c r="D1115" s="769"/>
      <c r="E1115" s="3"/>
      <c r="F1115" s="286"/>
      <c r="G1115" s="545"/>
      <c r="H1115" s="545"/>
      <c r="I1115" s="2142"/>
      <c r="J1115" s="1486"/>
      <c r="K1115" s="1486"/>
      <c r="L1115" s="1479"/>
      <c r="M1115" s="1479"/>
      <c r="N1115" s="1479"/>
      <c r="O1115" s="1479"/>
      <c r="P1115" s="1479"/>
      <c r="Q1115" s="1479"/>
      <c r="R1115" s="358"/>
      <c r="S1115" s="358"/>
      <c r="T1115" s="358"/>
      <c r="U1115" s="358"/>
      <c r="V1115" s="358"/>
      <c r="W1115" s="358"/>
      <c r="X1115" s="386"/>
      <c r="Y1115" s="358"/>
      <c r="Z1115" s="358"/>
      <c r="AA1115" s="358"/>
      <c r="AB1115" s="358"/>
      <c r="AC1115" s="1708"/>
      <c r="AD1115" s="1708"/>
      <c r="AE1115" s="358"/>
      <c r="AF1115" s="545"/>
      <c r="AG1115" s="545"/>
      <c r="AH1115" s="619"/>
      <c r="AI1115" s="2141"/>
      <c r="AJ1115" s="203"/>
      <c r="AK1115" s="203"/>
      <c r="AL1115" s="203"/>
      <c r="AM1115" s="203"/>
      <c r="AN1115" s="203"/>
      <c r="AO1115" s="203"/>
      <c r="AP1115" s="203"/>
      <c r="AQ1115" s="203"/>
      <c r="AR1115" s="203"/>
      <c r="AS1115" s="203"/>
      <c r="AT1115" s="203"/>
      <c r="AU1115" s="203"/>
      <c r="AV1115" s="203"/>
      <c r="AW1115" s="203"/>
      <c r="AX1115" s="203"/>
      <c r="AY1115" s="203"/>
      <c r="AZ1115" s="203"/>
      <c r="BA1115" s="203"/>
      <c r="BB1115" s="203"/>
      <c r="BC1115" s="203"/>
      <c r="BD1115" s="203"/>
      <c r="BE1115" s="203"/>
      <c r="BF1115" s="203"/>
      <c r="BG1115" s="203"/>
      <c r="BH1115" s="203"/>
      <c r="BI1115" s="203"/>
      <c r="BJ1115" s="203"/>
      <c r="BK1115" s="203"/>
      <c r="BL1115" s="203"/>
      <c r="BM1115" s="203"/>
      <c r="BN1115" s="203"/>
      <c r="BO1115" s="203"/>
      <c r="BP1115" s="203"/>
      <c r="BQ1115" s="203"/>
      <c r="BR1115" s="203"/>
      <c r="BS1115" s="203"/>
      <c r="BT1115" s="203"/>
      <c r="BU1115" s="203"/>
      <c r="BV1115" s="203"/>
      <c r="BW1115" s="203"/>
      <c r="BX1115" s="203"/>
      <c r="BY1115" s="203"/>
      <c r="BZ1115" s="203"/>
      <c r="CA1115" s="203"/>
      <c r="CB1115" s="203"/>
      <c r="CC1115" s="203"/>
      <c r="CD1115" s="203"/>
      <c r="CE1115" s="203"/>
      <c r="CF1115" s="203"/>
      <c r="CG1115" s="203"/>
      <c r="CH1115" s="203"/>
      <c r="CI1115" s="203"/>
      <c r="CJ1115" s="203"/>
      <c r="CK1115" s="203"/>
      <c r="CL1115" s="203"/>
      <c r="CM1115" s="203"/>
      <c r="CN1115" s="203"/>
      <c r="CO1115" s="203"/>
      <c r="CP1115" s="203"/>
      <c r="CQ1115" s="203"/>
      <c r="CR1115" s="203"/>
      <c r="CS1115" s="203"/>
      <c r="CT1115" s="203"/>
      <c r="CU1115" s="203"/>
      <c r="CV1115" s="203"/>
      <c r="CW1115" s="203"/>
      <c r="CX1115" s="203"/>
      <c r="CY1115" s="203"/>
      <c r="CZ1115" s="203"/>
      <c r="DA1115" s="203"/>
      <c r="DB1115" s="203"/>
      <c r="DC1115" s="203"/>
      <c r="DD1115" s="203"/>
      <c r="DE1115" s="203"/>
      <c r="DF1115" s="203"/>
      <c r="DG1115" s="203"/>
      <c r="DH1115" s="203"/>
      <c r="DI1115" s="203"/>
      <c r="DJ1115" s="203"/>
      <c r="DK1115" s="203"/>
      <c r="DL1115" s="203"/>
      <c r="DM1115" s="203"/>
      <c r="DN1115" s="203"/>
      <c r="DO1115" s="203"/>
      <c r="DP1115" s="203"/>
      <c r="DQ1115" s="203"/>
      <c r="DR1115" s="203"/>
      <c r="DS1115" s="203"/>
      <c r="DT1115" s="203"/>
      <c r="DU1115" s="203"/>
      <c r="DV1115" s="203"/>
      <c r="DW1115" s="203"/>
      <c r="DX1115" s="203"/>
      <c r="DY1115" s="203"/>
      <c r="DZ1115" s="203"/>
      <c r="EA1115" s="203"/>
      <c r="EB1115" s="203"/>
      <c r="EC1115" s="203"/>
      <c r="ED1115" s="203"/>
      <c r="EE1115" s="203"/>
      <c r="EF1115" s="203"/>
      <c r="EG1115" s="203"/>
      <c r="EH1115" s="203"/>
      <c r="EI1115" s="203"/>
      <c r="EJ1115" s="203"/>
      <c r="EK1115" s="203"/>
      <c r="EL1115" s="203"/>
      <c r="EM1115" s="203"/>
      <c r="EN1115" s="203"/>
      <c r="EO1115" s="203"/>
      <c r="EP1115" s="203"/>
      <c r="EQ1115" s="203"/>
      <c r="ER1115" s="203"/>
      <c r="ES1115" s="203"/>
      <c r="ET1115" s="203"/>
      <c r="EU1115" s="203"/>
      <c r="EV1115" s="203"/>
      <c r="EW1115" s="203"/>
      <c r="EX1115" s="203"/>
      <c r="EY1115" s="203"/>
      <c r="EZ1115" s="203"/>
      <c r="FA1115" s="203"/>
      <c r="FB1115" s="203"/>
      <c r="FC1115" s="203"/>
      <c r="FD1115" s="203"/>
      <c r="FE1115" s="203"/>
      <c r="FF1115" s="203"/>
      <c r="FG1115" s="203"/>
      <c r="FH1115" s="203"/>
      <c r="FI1115" s="203"/>
      <c r="FJ1115" s="203"/>
      <c r="FK1115" s="203"/>
      <c r="FL1115" s="203"/>
      <c r="FM1115" s="203"/>
      <c r="FN1115" s="203"/>
      <c r="FO1115" s="203"/>
      <c r="FP1115" s="203"/>
      <c r="FQ1115" s="203"/>
      <c r="FR1115" s="203"/>
      <c r="FS1115" s="203"/>
      <c r="FT1115" s="203"/>
      <c r="FU1115" s="203"/>
      <c r="FV1115" s="203"/>
      <c r="FW1115" s="203"/>
      <c r="FX1115" s="203"/>
      <c r="FY1115" s="203"/>
      <c r="FZ1115" s="203"/>
      <c r="GA1115" s="203"/>
      <c r="GB1115" s="203"/>
      <c r="GC1115" s="203"/>
      <c r="GD1115" s="203"/>
      <c r="GE1115" s="203"/>
      <c r="GF1115" s="203"/>
      <c r="GG1115" s="203"/>
      <c r="GH1115" s="203"/>
      <c r="GI1115" s="203"/>
      <c r="GJ1115" s="203"/>
      <c r="GK1115" s="203"/>
      <c r="GL1115" s="203"/>
      <c r="GM1115" s="203"/>
      <c r="GN1115" s="203"/>
      <c r="GO1115" s="203"/>
      <c r="GP1115" s="203"/>
      <c r="GQ1115" s="203"/>
      <c r="GR1115" s="203"/>
      <c r="GS1115" s="203"/>
      <c r="GT1115" s="203"/>
      <c r="GU1115" s="203"/>
      <c r="GV1115" s="203"/>
      <c r="GW1115" s="203"/>
      <c r="GX1115" s="203"/>
      <c r="GY1115" s="203"/>
      <c r="GZ1115" s="203"/>
      <c r="HA1115" s="203"/>
      <c r="HB1115" s="203"/>
      <c r="HC1115" s="203"/>
      <c r="HD1115" s="203"/>
      <c r="HE1115" s="203"/>
      <c r="HF1115" s="203"/>
      <c r="HG1115" s="203"/>
      <c r="HH1115" s="203"/>
      <c r="HI1115" s="203"/>
      <c r="HJ1115" s="203"/>
      <c r="HK1115" s="203"/>
      <c r="HL1115" s="203"/>
      <c r="HM1115" s="203"/>
      <c r="HN1115" s="203"/>
      <c r="HO1115" s="203"/>
      <c r="HP1115" s="203"/>
      <c r="HQ1115" s="203"/>
      <c r="HR1115" s="203"/>
      <c r="HS1115" s="203"/>
      <c r="HT1115" s="203"/>
      <c r="HU1115" s="203"/>
      <c r="HV1115" s="203"/>
      <c r="HW1115" s="203"/>
      <c r="HX1115" s="203"/>
      <c r="HY1115" s="203"/>
      <c r="HZ1115" s="203"/>
      <c r="IA1115" s="203"/>
      <c r="IB1115" s="203"/>
      <c r="IC1115" s="203"/>
      <c r="ID1115" s="203"/>
      <c r="IE1115" s="203"/>
      <c r="IF1115" s="203"/>
      <c r="IG1115" s="203"/>
      <c r="IH1115" s="203"/>
      <c r="II1115" s="203"/>
      <c r="IJ1115" s="203"/>
      <c r="IK1115" s="203"/>
      <c r="IL1115" s="203"/>
      <c r="IM1115" s="203"/>
      <c r="IN1115" s="203"/>
      <c r="IO1115" s="203"/>
      <c r="IP1115" s="203"/>
      <c r="IQ1115" s="203"/>
      <c r="IR1115" s="203"/>
      <c r="IS1115" s="203"/>
      <c r="IT1115" s="203"/>
      <c r="IU1115" s="203"/>
      <c r="IV1115" s="203"/>
      <c r="IW1115" s="203"/>
      <c r="IX1115" s="203"/>
      <c r="IY1115" s="203"/>
      <c r="IZ1115" s="203"/>
      <c r="JA1115" s="203"/>
      <c r="JB1115" s="203"/>
      <c r="JC1115" s="203"/>
      <c r="JD1115" s="203"/>
      <c r="JE1115" s="203"/>
    </row>
    <row r="1116" spans="1:265" s="592" customFormat="1" ht="57.75" customHeight="1" x14ac:dyDescent="0.25">
      <c r="A1116" s="256"/>
      <c r="B1116" s="256"/>
      <c r="C1116" s="460" t="s">
        <v>493</v>
      </c>
      <c r="D1116" s="769"/>
      <c r="E1116" s="3"/>
      <c r="F1116" s="259">
        <f t="shared" ref="F1116:I1117" si="843">F1019</f>
        <v>0</v>
      </c>
      <c r="G1116" s="227">
        <f t="shared" si="843"/>
        <v>0</v>
      </c>
      <c r="H1116" s="227">
        <f t="shared" si="843"/>
        <v>2</v>
      </c>
      <c r="I1116" s="2092" t="e">
        <f t="shared" si="843"/>
        <v>#DIV/0!</v>
      </c>
      <c r="J1116" s="1486"/>
      <c r="K1116" s="1486"/>
      <c r="L1116" s="1479"/>
      <c r="M1116" s="1479"/>
      <c r="N1116" s="1479"/>
      <c r="O1116" s="1479"/>
      <c r="P1116" s="1479"/>
      <c r="Q1116" s="1479"/>
      <c r="R1116" s="358">
        <f t="shared" ref="R1116:AE1116" si="844">R1019</f>
        <v>0</v>
      </c>
      <c r="S1116" s="358">
        <f t="shared" si="844"/>
        <v>0</v>
      </c>
      <c r="T1116" s="358">
        <f t="shared" si="844"/>
        <v>0</v>
      </c>
      <c r="U1116" s="358">
        <f t="shared" ref="U1116:V1116" si="845">U1019</f>
        <v>0</v>
      </c>
      <c r="V1116" s="358">
        <f t="shared" si="845"/>
        <v>0</v>
      </c>
      <c r="W1116" s="358">
        <f t="shared" ref="W1116" si="846">W1019</f>
        <v>0</v>
      </c>
      <c r="X1116" s="386">
        <f t="shared" si="844"/>
        <v>0</v>
      </c>
      <c r="Y1116" s="358">
        <f t="shared" si="844"/>
        <v>0</v>
      </c>
      <c r="Z1116" s="358">
        <f t="shared" si="844"/>
        <v>0</v>
      </c>
      <c r="AA1116" s="358">
        <f t="shared" si="844"/>
        <v>0</v>
      </c>
      <c r="AB1116" s="358">
        <f t="shared" si="844"/>
        <v>0</v>
      </c>
      <c r="AC1116" s="1708">
        <f t="shared" si="844"/>
        <v>0</v>
      </c>
      <c r="AD1116" s="1708">
        <f t="shared" si="844"/>
        <v>0</v>
      </c>
      <c r="AE1116" s="358">
        <f t="shared" si="844"/>
        <v>0</v>
      </c>
      <c r="AF1116" s="545"/>
      <c r="AG1116" s="545"/>
      <c r="AH1116" s="619"/>
      <c r="AI1116" s="2141"/>
      <c r="AJ1116" s="203"/>
      <c r="AK1116" s="203"/>
      <c r="AL1116" s="203"/>
      <c r="AM1116" s="203"/>
      <c r="AN1116" s="203"/>
      <c r="AO1116" s="203"/>
      <c r="AP1116" s="203"/>
      <c r="AQ1116" s="203"/>
      <c r="AR1116" s="203"/>
      <c r="AS1116" s="203"/>
      <c r="AT1116" s="203"/>
      <c r="AU1116" s="203"/>
      <c r="AV1116" s="203"/>
      <c r="AW1116" s="203"/>
      <c r="AX1116" s="203"/>
      <c r="AY1116" s="203"/>
      <c r="AZ1116" s="203"/>
      <c r="BA1116" s="203"/>
      <c r="BB1116" s="203"/>
      <c r="BC1116" s="203"/>
      <c r="BD1116" s="203"/>
      <c r="BE1116" s="203"/>
      <c r="BF1116" s="203"/>
      <c r="BG1116" s="203"/>
      <c r="BH1116" s="203"/>
      <c r="BI1116" s="203"/>
      <c r="BJ1116" s="203"/>
      <c r="BK1116" s="203"/>
      <c r="BL1116" s="203"/>
      <c r="BM1116" s="203"/>
      <c r="BN1116" s="203"/>
      <c r="BO1116" s="203"/>
      <c r="BP1116" s="203"/>
      <c r="BQ1116" s="203"/>
      <c r="BR1116" s="203"/>
      <c r="BS1116" s="203"/>
      <c r="BT1116" s="203"/>
      <c r="BU1116" s="203"/>
      <c r="BV1116" s="203"/>
      <c r="BW1116" s="203"/>
      <c r="BX1116" s="203"/>
      <c r="BY1116" s="203"/>
      <c r="BZ1116" s="203"/>
      <c r="CA1116" s="203"/>
      <c r="CB1116" s="203"/>
      <c r="CC1116" s="203"/>
      <c r="CD1116" s="203"/>
      <c r="CE1116" s="203"/>
      <c r="CF1116" s="203"/>
      <c r="CG1116" s="203"/>
      <c r="CH1116" s="203"/>
      <c r="CI1116" s="203"/>
      <c r="CJ1116" s="203"/>
      <c r="CK1116" s="203"/>
      <c r="CL1116" s="203"/>
      <c r="CM1116" s="203"/>
      <c r="CN1116" s="203"/>
      <c r="CO1116" s="203"/>
      <c r="CP1116" s="203"/>
      <c r="CQ1116" s="203"/>
      <c r="CR1116" s="203"/>
      <c r="CS1116" s="203"/>
      <c r="CT1116" s="203"/>
      <c r="CU1116" s="203"/>
      <c r="CV1116" s="203"/>
      <c r="CW1116" s="203"/>
      <c r="CX1116" s="203"/>
      <c r="CY1116" s="203"/>
      <c r="CZ1116" s="203"/>
      <c r="DA1116" s="203"/>
      <c r="DB1116" s="203"/>
      <c r="DC1116" s="203"/>
      <c r="DD1116" s="203"/>
      <c r="DE1116" s="203"/>
      <c r="DF1116" s="203"/>
      <c r="DG1116" s="203"/>
      <c r="DH1116" s="203"/>
      <c r="DI1116" s="203"/>
      <c r="DJ1116" s="203"/>
      <c r="DK1116" s="203"/>
      <c r="DL1116" s="203"/>
      <c r="DM1116" s="203"/>
      <c r="DN1116" s="203"/>
      <c r="DO1116" s="203"/>
      <c r="DP1116" s="203"/>
      <c r="DQ1116" s="203"/>
      <c r="DR1116" s="203"/>
      <c r="DS1116" s="203"/>
      <c r="DT1116" s="203"/>
      <c r="DU1116" s="203"/>
      <c r="DV1116" s="203"/>
      <c r="DW1116" s="203"/>
      <c r="DX1116" s="203"/>
      <c r="DY1116" s="203"/>
      <c r="DZ1116" s="203"/>
      <c r="EA1116" s="203"/>
      <c r="EB1116" s="203"/>
      <c r="EC1116" s="203"/>
      <c r="ED1116" s="203"/>
      <c r="EE1116" s="203"/>
      <c r="EF1116" s="203"/>
      <c r="EG1116" s="203"/>
      <c r="EH1116" s="203"/>
      <c r="EI1116" s="203"/>
      <c r="EJ1116" s="203"/>
      <c r="EK1116" s="203"/>
      <c r="EL1116" s="203"/>
      <c r="EM1116" s="203"/>
      <c r="EN1116" s="203"/>
      <c r="EO1116" s="203"/>
      <c r="EP1116" s="203"/>
      <c r="EQ1116" s="203"/>
      <c r="ER1116" s="203"/>
      <c r="ES1116" s="203"/>
      <c r="ET1116" s="203"/>
      <c r="EU1116" s="203"/>
      <c r="EV1116" s="203"/>
      <c r="EW1116" s="203"/>
      <c r="EX1116" s="203"/>
      <c r="EY1116" s="203"/>
      <c r="EZ1116" s="203"/>
      <c r="FA1116" s="203"/>
      <c r="FB1116" s="203"/>
      <c r="FC1116" s="203"/>
      <c r="FD1116" s="203"/>
      <c r="FE1116" s="203"/>
      <c r="FF1116" s="203"/>
      <c r="FG1116" s="203"/>
      <c r="FH1116" s="203"/>
      <c r="FI1116" s="203"/>
      <c r="FJ1116" s="203"/>
      <c r="FK1116" s="203"/>
      <c r="FL1116" s="203"/>
      <c r="FM1116" s="203"/>
      <c r="FN1116" s="203"/>
      <c r="FO1116" s="203"/>
      <c r="FP1116" s="203"/>
      <c r="FQ1116" s="203"/>
      <c r="FR1116" s="203"/>
      <c r="FS1116" s="203"/>
      <c r="FT1116" s="203"/>
      <c r="FU1116" s="203"/>
      <c r="FV1116" s="203"/>
      <c r="FW1116" s="203"/>
      <c r="FX1116" s="203"/>
      <c r="FY1116" s="203"/>
      <c r="FZ1116" s="203"/>
      <c r="GA1116" s="203"/>
      <c r="GB1116" s="203"/>
      <c r="GC1116" s="203"/>
      <c r="GD1116" s="203"/>
      <c r="GE1116" s="203"/>
      <c r="GF1116" s="203"/>
      <c r="GG1116" s="203"/>
      <c r="GH1116" s="203"/>
      <c r="GI1116" s="203"/>
      <c r="GJ1116" s="203"/>
      <c r="GK1116" s="203"/>
      <c r="GL1116" s="203"/>
      <c r="GM1116" s="203"/>
      <c r="GN1116" s="203"/>
      <c r="GO1116" s="203"/>
      <c r="GP1116" s="203"/>
      <c r="GQ1116" s="203"/>
      <c r="GR1116" s="203"/>
      <c r="GS1116" s="203"/>
      <c r="GT1116" s="203"/>
      <c r="GU1116" s="203"/>
      <c r="GV1116" s="203"/>
      <c r="GW1116" s="203"/>
      <c r="GX1116" s="203"/>
      <c r="GY1116" s="203"/>
      <c r="GZ1116" s="203"/>
      <c r="HA1116" s="203"/>
      <c r="HB1116" s="203"/>
      <c r="HC1116" s="203"/>
      <c r="HD1116" s="203"/>
      <c r="HE1116" s="203"/>
      <c r="HF1116" s="203"/>
      <c r="HG1116" s="203"/>
      <c r="HH1116" s="203"/>
      <c r="HI1116" s="203"/>
      <c r="HJ1116" s="203"/>
      <c r="HK1116" s="203"/>
      <c r="HL1116" s="203"/>
      <c r="HM1116" s="203"/>
      <c r="HN1116" s="203"/>
      <c r="HO1116" s="203"/>
      <c r="HP1116" s="203"/>
      <c r="HQ1116" s="203"/>
      <c r="HR1116" s="203"/>
      <c r="HS1116" s="203"/>
      <c r="HT1116" s="203"/>
      <c r="HU1116" s="203"/>
      <c r="HV1116" s="203"/>
      <c r="HW1116" s="203"/>
      <c r="HX1116" s="203"/>
      <c r="HY1116" s="203"/>
      <c r="HZ1116" s="203"/>
      <c r="IA1116" s="203"/>
      <c r="IB1116" s="203"/>
      <c r="IC1116" s="203"/>
      <c r="ID1116" s="203"/>
      <c r="IE1116" s="203"/>
      <c r="IF1116" s="203"/>
      <c r="IG1116" s="203"/>
      <c r="IH1116" s="203"/>
      <c r="II1116" s="203"/>
      <c r="IJ1116" s="203"/>
      <c r="IK1116" s="203"/>
      <c r="IL1116" s="203"/>
      <c r="IM1116" s="203"/>
      <c r="IN1116" s="203"/>
      <c r="IO1116" s="203"/>
      <c r="IP1116" s="203"/>
      <c r="IQ1116" s="203"/>
      <c r="IR1116" s="203"/>
      <c r="IS1116" s="203"/>
      <c r="IT1116" s="203"/>
      <c r="IU1116" s="203"/>
      <c r="IV1116" s="203"/>
      <c r="IW1116" s="203"/>
      <c r="IX1116" s="203"/>
      <c r="IY1116" s="203"/>
      <c r="IZ1116" s="203"/>
      <c r="JA1116" s="203"/>
      <c r="JB1116" s="203"/>
      <c r="JC1116" s="203"/>
      <c r="JD1116" s="203"/>
      <c r="JE1116" s="203"/>
    </row>
    <row r="1117" spans="1:265" s="592" customFormat="1" ht="36" customHeight="1" x14ac:dyDescent="0.25">
      <c r="A1117" s="256"/>
      <c r="B1117" s="256"/>
      <c r="C1117" s="604" t="s">
        <v>513</v>
      </c>
      <c r="D1117" s="769"/>
      <c r="E1117" s="3"/>
      <c r="F1117" s="259">
        <f t="shared" si="843"/>
        <v>0</v>
      </c>
      <c r="G1117" s="227">
        <f t="shared" si="843"/>
        <v>0</v>
      </c>
      <c r="H1117" s="227">
        <f t="shared" si="843"/>
        <v>0</v>
      </c>
      <c r="I1117" s="2092" t="e">
        <f t="shared" si="843"/>
        <v>#DIV/0!</v>
      </c>
      <c r="J1117" s="1486"/>
      <c r="K1117" s="1486"/>
      <c r="L1117" s="1479"/>
      <c r="M1117" s="1479"/>
      <c r="N1117" s="1479"/>
      <c r="O1117" s="1479"/>
      <c r="P1117" s="1479"/>
      <c r="Q1117" s="1479"/>
      <c r="R1117" s="227">
        <f t="shared" ref="R1117:AE1117" si="847">R1020</f>
        <v>0</v>
      </c>
      <c r="S1117" s="227">
        <f t="shared" si="847"/>
        <v>0</v>
      </c>
      <c r="T1117" s="227">
        <f t="shared" si="847"/>
        <v>0</v>
      </c>
      <c r="U1117" s="227">
        <f t="shared" ref="U1117:AE1118" si="848">U1020</f>
        <v>0</v>
      </c>
      <c r="V1117" s="227">
        <f t="shared" ref="V1117:W1117" si="849">V1020</f>
        <v>0</v>
      </c>
      <c r="W1117" s="227">
        <f t="shared" si="849"/>
        <v>0</v>
      </c>
      <c r="X1117" s="386">
        <f t="shared" si="847"/>
        <v>0</v>
      </c>
      <c r="Y1117" s="386">
        <f t="shared" si="847"/>
        <v>0</v>
      </c>
      <c r="Z1117" s="386">
        <f t="shared" si="847"/>
        <v>0</v>
      </c>
      <c r="AA1117" s="386">
        <f t="shared" si="847"/>
        <v>0</v>
      </c>
      <c r="AB1117" s="386">
        <f t="shared" si="847"/>
        <v>0</v>
      </c>
      <c r="AC1117" s="386">
        <f t="shared" si="847"/>
        <v>0</v>
      </c>
      <c r="AD1117" s="386">
        <f t="shared" si="847"/>
        <v>0</v>
      </c>
      <c r="AE1117" s="386">
        <f t="shared" si="847"/>
        <v>0</v>
      </c>
      <c r="AF1117" s="545"/>
      <c r="AG1117" s="545"/>
      <c r="AH1117" s="619"/>
      <c r="AI1117" s="2141"/>
      <c r="AJ1117" s="203"/>
      <c r="AK1117" s="203"/>
      <c r="AL1117" s="203"/>
      <c r="AM1117" s="203"/>
      <c r="AN1117" s="203"/>
      <c r="AO1117" s="203"/>
      <c r="AP1117" s="203"/>
      <c r="AQ1117" s="203"/>
      <c r="AR1117" s="203"/>
      <c r="AS1117" s="203"/>
      <c r="AT1117" s="203"/>
      <c r="AU1117" s="203"/>
      <c r="AV1117" s="203"/>
      <c r="AW1117" s="203"/>
      <c r="AX1117" s="203"/>
      <c r="AY1117" s="203"/>
      <c r="AZ1117" s="203"/>
      <c r="BA1117" s="203"/>
      <c r="BB1117" s="203"/>
      <c r="BC1117" s="203"/>
      <c r="BD1117" s="203"/>
      <c r="BE1117" s="203"/>
      <c r="BF1117" s="203"/>
      <c r="BG1117" s="203"/>
      <c r="BH1117" s="203"/>
      <c r="BI1117" s="203"/>
      <c r="BJ1117" s="203"/>
      <c r="BK1117" s="203"/>
      <c r="BL1117" s="203"/>
      <c r="BM1117" s="203"/>
      <c r="BN1117" s="203"/>
      <c r="BO1117" s="203"/>
      <c r="BP1117" s="203"/>
      <c r="BQ1117" s="203"/>
      <c r="BR1117" s="203"/>
      <c r="BS1117" s="203"/>
      <c r="BT1117" s="203"/>
      <c r="BU1117" s="203"/>
      <c r="BV1117" s="203"/>
      <c r="BW1117" s="203"/>
      <c r="BX1117" s="203"/>
      <c r="BY1117" s="203"/>
      <c r="BZ1117" s="203"/>
      <c r="CA1117" s="203"/>
      <c r="CB1117" s="203"/>
      <c r="CC1117" s="203"/>
      <c r="CD1117" s="203"/>
      <c r="CE1117" s="203"/>
      <c r="CF1117" s="203"/>
      <c r="CG1117" s="203"/>
      <c r="CH1117" s="203"/>
      <c r="CI1117" s="203"/>
      <c r="CJ1117" s="203"/>
      <c r="CK1117" s="203"/>
      <c r="CL1117" s="203"/>
      <c r="CM1117" s="203"/>
      <c r="CN1117" s="203"/>
      <c r="CO1117" s="203"/>
      <c r="CP1117" s="203"/>
      <c r="CQ1117" s="203"/>
      <c r="CR1117" s="203"/>
      <c r="CS1117" s="203"/>
      <c r="CT1117" s="203"/>
      <c r="CU1117" s="203"/>
      <c r="CV1117" s="203"/>
      <c r="CW1117" s="203"/>
      <c r="CX1117" s="203"/>
      <c r="CY1117" s="203"/>
      <c r="CZ1117" s="203"/>
      <c r="DA1117" s="203"/>
      <c r="DB1117" s="203"/>
      <c r="DC1117" s="203"/>
      <c r="DD1117" s="203"/>
      <c r="DE1117" s="203"/>
      <c r="DF1117" s="203"/>
      <c r="DG1117" s="203"/>
      <c r="DH1117" s="203"/>
      <c r="DI1117" s="203"/>
      <c r="DJ1117" s="203"/>
      <c r="DK1117" s="203"/>
      <c r="DL1117" s="203"/>
      <c r="DM1117" s="203"/>
      <c r="DN1117" s="203"/>
      <c r="DO1117" s="203"/>
      <c r="DP1117" s="203"/>
      <c r="DQ1117" s="203"/>
      <c r="DR1117" s="203"/>
      <c r="DS1117" s="203"/>
      <c r="DT1117" s="203"/>
      <c r="DU1117" s="203"/>
      <c r="DV1117" s="203"/>
      <c r="DW1117" s="203"/>
      <c r="DX1117" s="203"/>
      <c r="DY1117" s="203"/>
      <c r="DZ1117" s="203"/>
      <c r="EA1117" s="203"/>
      <c r="EB1117" s="203"/>
      <c r="EC1117" s="203"/>
      <c r="ED1117" s="203"/>
      <c r="EE1117" s="203"/>
      <c r="EF1117" s="203"/>
      <c r="EG1117" s="203"/>
      <c r="EH1117" s="203"/>
      <c r="EI1117" s="203"/>
      <c r="EJ1117" s="203"/>
      <c r="EK1117" s="203"/>
      <c r="EL1117" s="203"/>
      <c r="EM1117" s="203"/>
      <c r="EN1117" s="203"/>
      <c r="EO1117" s="203"/>
      <c r="EP1117" s="203"/>
      <c r="EQ1117" s="203"/>
      <c r="ER1117" s="203"/>
      <c r="ES1117" s="203"/>
      <c r="ET1117" s="203"/>
      <c r="EU1117" s="203"/>
      <c r="EV1117" s="203"/>
      <c r="EW1117" s="203"/>
      <c r="EX1117" s="203"/>
      <c r="EY1117" s="203"/>
      <c r="EZ1117" s="203"/>
      <c r="FA1117" s="203"/>
      <c r="FB1117" s="203"/>
      <c r="FC1117" s="203"/>
      <c r="FD1117" s="203"/>
      <c r="FE1117" s="203"/>
      <c r="FF1117" s="203"/>
      <c r="FG1117" s="203"/>
      <c r="FH1117" s="203"/>
      <c r="FI1117" s="203"/>
      <c r="FJ1117" s="203"/>
      <c r="FK1117" s="203"/>
      <c r="FL1117" s="203"/>
      <c r="FM1117" s="203"/>
      <c r="FN1117" s="203"/>
      <c r="FO1117" s="203"/>
      <c r="FP1117" s="203"/>
      <c r="FQ1117" s="203"/>
      <c r="FR1117" s="203"/>
      <c r="FS1117" s="203"/>
      <c r="FT1117" s="203"/>
      <c r="FU1117" s="203"/>
      <c r="FV1117" s="203"/>
      <c r="FW1117" s="203"/>
      <c r="FX1117" s="203"/>
      <c r="FY1117" s="203"/>
      <c r="FZ1117" s="203"/>
      <c r="GA1117" s="203"/>
      <c r="GB1117" s="203"/>
      <c r="GC1117" s="203"/>
      <c r="GD1117" s="203"/>
      <c r="GE1117" s="203"/>
      <c r="GF1117" s="203"/>
      <c r="GG1117" s="203"/>
      <c r="GH1117" s="203"/>
      <c r="GI1117" s="203"/>
      <c r="GJ1117" s="203"/>
      <c r="GK1117" s="203"/>
      <c r="GL1117" s="203"/>
      <c r="GM1117" s="203"/>
      <c r="GN1117" s="203"/>
      <c r="GO1117" s="203"/>
      <c r="GP1117" s="203"/>
      <c r="GQ1117" s="203"/>
      <c r="GR1117" s="203"/>
      <c r="GS1117" s="203"/>
      <c r="GT1117" s="203"/>
      <c r="GU1117" s="203"/>
      <c r="GV1117" s="203"/>
      <c r="GW1117" s="203"/>
      <c r="GX1117" s="203"/>
      <c r="GY1117" s="203"/>
      <c r="GZ1117" s="203"/>
      <c r="HA1117" s="203"/>
      <c r="HB1117" s="203"/>
      <c r="HC1117" s="203"/>
      <c r="HD1117" s="203"/>
      <c r="HE1117" s="203"/>
      <c r="HF1117" s="203"/>
      <c r="HG1117" s="203"/>
      <c r="HH1117" s="203"/>
      <c r="HI1117" s="203"/>
      <c r="HJ1117" s="203"/>
      <c r="HK1117" s="203"/>
      <c r="HL1117" s="203"/>
      <c r="HM1117" s="203"/>
      <c r="HN1117" s="203"/>
      <c r="HO1117" s="203"/>
      <c r="HP1117" s="203"/>
      <c r="HQ1117" s="203"/>
      <c r="HR1117" s="203"/>
      <c r="HS1117" s="203"/>
      <c r="HT1117" s="203"/>
      <c r="HU1117" s="203"/>
      <c r="HV1117" s="203"/>
      <c r="HW1117" s="203"/>
      <c r="HX1117" s="203"/>
      <c r="HY1117" s="203"/>
      <c r="HZ1117" s="203"/>
      <c r="IA1117" s="203"/>
      <c r="IB1117" s="203"/>
      <c r="IC1117" s="203"/>
      <c r="ID1117" s="203"/>
      <c r="IE1117" s="203"/>
      <c r="IF1117" s="203"/>
      <c r="IG1117" s="203"/>
      <c r="IH1117" s="203"/>
      <c r="II1117" s="203"/>
      <c r="IJ1117" s="203"/>
      <c r="IK1117" s="203"/>
      <c r="IL1117" s="203"/>
      <c r="IM1117" s="203"/>
      <c r="IN1117" s="203"/>
      <c r="IO1117" s="203"/>
      <c r="IP1117" s="203"/>
      <c r="IQ1117" s="203"/>
      <c r="IR1117" s="203"/>
      <c r="IS1117" s="203"/>
      <c r="IT1117" s="203"/>
      <c r="IU1117" s="203"/>
      <c r="IV1117" s="203"/>
      <c r="IW1117" s="203"/>
      <c r="IX1117" s="203"/>
      <c r="IY1117" s="203"/>
      <c r="IZ1117" s="203"/>
      <c r="JA1117" s="203"/>
      <c r="JB1117" s="203"/>
      <c r="JC1117" s="203"/>
      <c r="JD1117" s="203"/>
      <c r="JE1117" s="203"/>
    </row>
    <row r="1118" spans="1:265" s="592" customFormat="1" ht="54.75" customHeight="1" x14ac:dyDescent="0.25">
      <c r="A1118" s="256"/>
      <c r="B1118" s="256"/>
      <c r="C1118" s="2341" t="s">
        <v>566</v>
      </c>
      <c r="D1118" s="769"/>
      <c r="E1118" s="453"/>
      <c r="F1118" s="286">
        <f t="shared" ref="F1118:I1118" si="850">F1021</f>
        <v>0</v>
      </c>
      <c r="G1118" s="545">
        <f t="shared" si="850"/>
        <v>0</v>
      </c>
      <c r="H1118" s="545">
        <f t="shared" si="850"/>
        <v>0</v>
      </c>
      <c r="I1118" s="2142" t="e">
        <f t="shared" si="850"/>
        <v>#DIV/0!</v>
      </c>
      <c r="J1118" s="1486"/>
      <c r="K1118" s="1486"/>
      <c r="L1118" s="1479"/>
      <c r="M1118" s="1479"/>
      <c r="N1118" s="1479"/>
      <c r="O1118" s="1479"/>
      <c r="P1118" s="1479"/>
      <c r="Q1118" s="1479"/>
      <c r="R1118" s="227"/>
      <c r="S1118" s="227"/>
      <c r="T1118" s="227"/>
      <c r="U1118" s="227">
        <f t="shared" si="848"/>
        <v>0</v>
      </c>
      <c r="V1118" s="227">
        <f t="shared" ref="V1118:W1118" si="851">V1021</f>
        <v>0</v>
      </c>
      <c r="W1118" s="227">
        <f t="shared" si="851"/>
        <v>0</v>
      </c>
      <c r="X1118" s="386">
        <f t="shared" si="848"/>
        <v>0</v>
      </c>
      <c r="Y1118" s="386">
        <f t="shared" si="848"/>
        <v>0</v>
      </c>
      <c r="Z1118" s="386">
        <f t="shared" si="848"/>
        <v>0</v>
      </c>
      <c r="AA1118" s="386">
        <f t="shared" si="848"/>
        <v>0</v>
      </c>
      <c r="AB1118" s="386">
        <f t="shared" si="848"/>
        <v>0</v>
      </c>
      <c r="AC1118" s="1699">
        <f t="shared" si="848"/>
        <v>0</v>
      </c>
      <c r="AD1118" s="1699">
        <f t="shared" si="848"/>
        <v>0</v>
      </c>
      <c r="AE1118" s="386">
        <f t="shared" si="848"/>
        <v>0</v>
      </c>
      <c r="AF1118" s="545"/>
      <c r="AG1118" s="545"/>
      <c r="AH1118" s="619"/>
      <c r="AI1118" s="2141"/>
      <c r="AJ1118" s="203"/>
      <c r="AK1118" s="203"/>
      <c r="AL1118" s="203"/>
      <c r="AM1118" s="203"/>
      <c r="AN1118" s="203"/>
      <c r="AO1118" s="203"/>
      <c r="AP1118" s="203"/>
      <c r="AQ1118" s="203"/>
      <c r="AR1118" s="203"/>
      <c r="AS1118" s="203"/>
      <c r="AT1118" s="203"/>
      <c r="AU1118" s="203"/>
      <c r="AV1118" s="203"/>
      <c r="AW1118" s="203"/>
      <c r="AX1118" s="203"/>
      <c r="AY1118" s="203"/>
      <c r="AZ1118" s="203"/>
      <c r="BA1118" s="203"/>
      <c r="BB1118" s="203"/>
      <c r="BC1118" s="203"/>
      <c r="BD1118" s="203"/>
      <c r="BE1118" s="203"/>
      <c r="BF1118" s="203"/>
      <c r="BG1118" s="203"/>
      <c r="BH1118" s="203"/>
      <c r="BI1118" s="203"/>
      <c r="BJ1118" s="203"/>
      <c r="BK1118" s="203"/>
      <c r="BL1118" s="203"/>
      <c r="BM1118" s="203"/>
      <c r="BN1118" s="203"/>
      <c r="BO1118" s="203"/>
      <c r="BP1118" s="203"/>
      <c r="BQ1118" s="203"/>
      <c r="BR1118" s="203"/>
      <c r="BS1118" s="203"/>
      <c r="BT1118" s="203"/>
      <c r="BU1118" s="203"/>
      <c r="BV1118" s="203"/>
      <c r="BW1118" s="203"/>
      <c r="BX1118" s="203"/>
      <c r="BY1118" s="203"/>
      <c r="BZ1118" s="203"/>
      <c r="CA1118" s="203"/>
      <c r="CB1118" s="203"/>
      <c r="CC1118" s="203"/>
      <c r="CD1118" s="203"/>
      <c r="CE1118" s="203"/>
      <c r="CF1118" s="203"/>
      <c r="CG1118" s="203"/>
      <c r="CH1118" s="203"/>
      <c r="CI1118" s="203"/>
      <c r="CJ1118" s="203"/>
      <c r="CK1118" s="203"/>
      <c r="CL1118" s="203"/>
      <c r="CM1118" s="203"/>
      <c r="CN1118" s="203"/>
      <c r="CO1118" s="203"/>
      <c r="CP1118" s="203"/>
      <c r="CQ1118" s="203"/>
      <c r="CR1118" s="203"/>
      <c r="CS1118" s="203"/>
      <c r="CT1118" s="203"/>
      <c r="CU1118" s="203"/>
      <c r="CV1118" s="203"/>
      <c r="CW1118" s="203"/>
      <c r="CX1118" s="203"/>
      <c r="CY1118" s="203"/>
      <c r="CZ1118" s="203"/>
      <c r="DA1118" s="203"/>
      <c r="DB1118" s="203"/>
      <c r="DC1118" s="203"/>
      <c r="DD1118" s="203"/>
      <c r="DE1118" s="203"/>
      <c r="DF1118" s="203"/>
      <c r="DG1118" s="203"/>
      <c r="DH1118" s="203"/>
      <c r="DI1118" s="203"/>
      <c r="DJ1118" s="203"/>
      <c r="DK1118" s="203"/>
      <c r="DL1118" s="203"/>
      <c r="DM1118" s="203"/>
      <c r="DN1118" s="203"/>
      <c r="DO1118" s="203"/>
      <c r="DP1118" s="203"/>
      <c r="DQ1118" s="203"/>
      <c r="DR1118" s="203"/>
      <c r="DS1118" s="203"/>
      <c r="DT1118" s="203"/>
      <c r="DU1118" s="203"/>
      <c r="DV1118" s="203"/>
      <c r="DW1118" s="203"/>
      <c r="DX1118" s="203"/>
      <c r="DY1118" s="203"/>
      <c r="DZ1118" s="203"/>
      <c r="EA1118" s="203"/>
      <c r="EB1118" s="203"/>
      <c r="EC1118" s="203"/>
      <c r="ED1118" s="203"/>
      <c r="EE1118" s="203"/>
      <c r="EF1118" s="203"/>
      <c r="EG1118" s="203"/>
      <c r="EH1118" s="203"/>
      <c r="EI1118" s="203"/>
      <c r="EJ1118" s="203"/>
      <c r="EK1118" s="203"/>
      <c r="EL1118" s="203"/>
      <c r="EM1118" s="203"/>
      <c r="EN1118" s="203"/>
      <c r="EO1118" s="203"/>
      <c r="EP1118" s="203"/>
      <c r="EQ1118" s="203"/>
      <c r="ER1118" s="203"/>
      <c r="ES1118" s="203"/>
      <c r="ET1118" s="203"/>
      <c r="EU1118" s="203"/>
      <c r="EV1118" s="203"/>
      <c r="EW1118" s="203"/>
      <c r="EX1118" s="203"/>
      <c r="EY1118" s="203"/>
      <c r="EZ1118" s="203"/>
      <c r="FA1118" s="203"/>
      <c r="FB1118" s="203"/>
      <c r="FC1118" s="203"/>
      <c r="FD1118" s="203"/>
      <c r="FE1118" s="203"/>
      <c r="FF1118" s="203"/>
      <c r="FG1118" s="203"/>
      <c r="FH1118" s="203"/>
      <c r="FI1118" s="203"/>
      <c r="FJ1118" s="203"/>
      <c r="FK1118" s="203"/>
      <c r="FL1118" s="203"/>
      <c r="FM1118" s="203"/>
      <c r="FN1118" s="203"/>
      <c r="FO1118" s="203"/>
      <c r="FP1118" s="203"/>
      <c r="FQ1118" s="203"/>
      <c r="FR1118" s="203"/>
      <c r="FS1118" s="203"/>
      <c r="FT1118" s="203"/>
      <c r="FU1118" s="203"/>
      <c r="FV1118" s="203"/>
      <c r="FW1118" s="203"/>
      <c r="FX1118" s="203"/>
      <c r="FY1118" s="203"/>
      <c r="FZ1118" s="203"/>
      <c r="GA1118" s="203"/>
      <c r="GB1118" s="203"/>
      <c r="GC1118" s="203"/>
      <c r="GD1118" s="203"/>
      <c r="GE1118" s="203"/>
      <c r="GF1118" s="203"/>
      <c r="GG1118" s="203"/>
      <c r="GH1118" s="203"/>
      <c r="GI1118" s="203"/>
      <c r="GJ1118" s="203"/>
      <c r="GK1118" s="203"/>
      <c r="GL1118" s="203"/>
      <c r="GM1118" s="203"/>
      <c r="GN1118" s="203"/>
      <c r="GO1118" s="203"/>
      <c r="GP1118" s="203"/>
      <c r="GQ1118" s="203"/>
      <c r="GR1118" s="203"/>
      <c r="GS1118" s="203"/>
      <c r="GT1118" s="203"/>
      <c r="GU1118" s="203"/>
      <c r="GV1118" s="203"/>
      <c r="GW1118" s="203"/>
      <c r="GX1118" s="203"/>
      <c r="GY1118" s="203"/>
      <c r="GZ1118" s="203"/>
      <c r="HA1118" s="203"/>
      <c r="HB1118" s="203"/>
      <c r="HC1118" s="203"/>
      <c r="HD1118" s="203"/>
      <c r="HE1118" s="203"/>
      <c r="HF1118" s="203"/>
      <c r="HG1118" s="203"/>
      <c r="HH1118" s="203"/>
      <c r="HI1118" s="203"/>
      <c r="HJ1118" s="203"/>
      <c r="HK1118" s="203"/>
      <c r="HL1118" s="203"/>
      <c r="HM1118" s="203"/>
      <c r="HN1118" s="203"/>
      <c r="HO1118" s="203"/>
      <c r="HP1118" s="203"/>
      <c r="HQ1118" s="203"/>
      <c r="HR1118" s="203"/>
      <c r="HS1118" s="203"/>
      <c r="HT1118" s="203"/>
      <c r="HU1118" s="203"/>
      <c r="HV1118" s="203"/>
      <c r="HW1118" s="203"/>
      <c r="HX1118" s="203"/>
      <c r="HY1118" s="203"/>
      <c r="HZ1118" s="203"/>
      <c r="IA1118" s="203"/>
      <c r="IB1118" s="203"/>
      <c r="IC1118" s="203"/>
      <c r="ID1118" s="203"/>
      <c r="IE1118" s="203"/>
      <c r="IF1118" s="203"/>
      <c r="IG1118" s="203"/>
      <c r="IH1118" s="203"/>
      <c r="II1118" s="203"/>
      <c r="IJ1118" s="203"/>
      <c r="IK1118" s="203"/>
      <c r="IL1118" s="203"/>
      <c r="IM1118" s="203"/>
      <c r="IN1118" s="203"/>
      <c r="IO1118" s="203"/>
      <c r="IP1118" s="203"/>
      <c r="IQ1118" s="203"/>
      <c r="IR1118" s="203"/>
      <c r="IS1118" s="203"/>
      <c r="IT1118" s="203"/>
      <c r="IU1118" s="203"/>
      <c r="IV1118" s="203"/>
      <c r="IW1118" s="203"/>
      <c r="IX1118" s="203"/>
      <c r="IY1118" s="203"/>
      <c r="IZ1118" s="203"/>
      <c r="JA1118" s="203"/>
      <c r="JB1118" s="203"/>
      <c r="JC1118" s="203"/>
      <c r="JD1118" s="203"/>
      <c r="JE1118" s="203"/>
    </row>
    <row r="1119" spans="1:265" s="592" customFormat="1" ht="36" customHeight="1" x14ac:dyDescent="0.25">
      <c r="A1119" s="256"/>
      <c r="B1119" s="256"/>
      <c r="C1119" s="2334" t="s">
        <v>567</v>
      </c>
      <c r="D1119" s="769"/>
      <c r="E1119" s="3"/>
      <c r="F1119" s="259">
        <f t="shared" ref="F1119:I1119" si="852">F1022</f>
        <v>0</v>
      </c>
      <c r="G1119" s="227">
        <f t="shared" si="852"/>
        <v>0</v>
      </c>
      <c r="H1119" s="227">
        <f t="shared" si="852"/>
        <v>0</v>
      </c>
      <c r="I1119" s="2092" t="e">
        <f t="shared" si="852"/>
        <v>#DIV/0!</v>
      </c>
      <c r="J1119" s="1486"/>
      <c r="K1119" s="1486"/>
      <c r="L1119" s="1479"/>
      <c r="M1119" s="1479"/>
      <c r="N1119" s="1479"/>
      <c r="O1119" s="1479"/>
      <c r="P1119" s="1479"/>
      <c r="Q1119" s="1479"/>
      <c r="R1119" s="227"/>
      <c r="S1119" s="227"/>
      <c r="T1119" s="227"/>
      <c r="U1119" s="227"/>
      <c r="V1119" s="227"/>
      <c r="W1119" s="227"/>
      <c r="X1119" s="227"/>
      <c r="Y1119" s="386"/>
      <c r="Z1119" s="386"/>
      <c r="AA1119" s="386"/>
      <c r="AB1119" s="386"/>
      <c r="AC1119" s="1699"/>
      <c r="AD1119" s="1699"/>
      <c r="AE1119" s="386"/>
      <c r="AF1119" s="545"/>
      <c r="AG1119" s="545"/>
      <c r="AH1119" s="619"/>
      <c r="AI1119" s="2141"/>
      <c r="AJ1119" s="203"/>
      <c r="AK1119" s="203"/>
      <c r="AL1119" s="203"/>
      <c r="AM1119" s="203"/>
      <c r="AN1119" s="203"/>
      <c r="AO1119" s="203"/>
      <c r="AP1119" s="203"/>
      <c r="AQ1119" s="203"/>
      <c r="AR1119" s="203"/>
      <c r="AS1119" s="203"/>
      <c r="AT1119" s="203"/>
      <c r="AU1119" s="203"/>
      <c r="AV1119" s="203"/>
      <c r="AW1119" s="203"/>
      <c r="AX1119" s="203"/>
      <c r="AY1119" s="203"/>
      <c r="AZ1119" s="203"/>
      <c r="BA1119" s="203"/>
      <c r="BB1119" s="203"/>
      <c r="BC1119" s="203"/>
      <c r="BD1119" s="203"/>
      <c r="BE1119" s="203"/>
      <c r="BF1119" s="203"/>
      <c r="BG1119" s="203"/>
      <c r="BH1119" s="203"/>
      <c r="BI1119" s="203"/>
      <c r="BJ1119" s="203"/>
      <c r="BK1119" s="203"/>
      <c r="BL1119" s="203"/>
      <c r="BM1119" s="203"/>
      <c r="BN1119" s="203"/>
      <c r="BO1119" s="203"/>
      <c r="BP1119" s="203"/>
      <c r="BQ1119" s="203"/>
      <c r="BR1119" s="203"/>
      <c r="BS1119" s="203"/>
      <c r="BT1119" s="203"/>
      <c r="BU1119" s="203"/>
      <c r="BV1119" s="203"/>
      <c r="BW1119" s="203"/>
      <c r="BX1119" s="203"/>
      <c r="BY1119" s="203"/>
      <c r="BZ1119" s="203"/>
      <c r="CA1119" s="203"/>
      <c r="CB1119" s="203"/>
      <c r="CC1119" s="203"/>
      <c r="CD1119" s="203"/>
      <c r="CE1119" s="203"/>
      <c r="CF1119" s="203"/>
      <c r="CG1119" s="203"/>
      <c r="CH1119" s="203"/>
      <c r="CI1119" s="203"/>
      <c r="CJ1119" s="203"/>
      <c r="CK1119" s="203"/>
      <c r="CL1119" s="203"/>
      <c r="CM1119" s="203"/>
      <c r="CN1119" s="203"/>
      <c r="CO1119" s="203"/>
      <c r="CP1119" s="203"/>
      <c r="CQ1119" s="203"/>
      <c r="CR1119" s="203"/>
      <c r="CS1119" s="203"/>
      <c r="CT1119" s="203"/>
      <c r="CU1119" s="203"/>
      <c r="CV1119" s="203"/>
      <c r="CW1119" s="203"/>
      <c r="CX1119" s="203"/>
      <c r="CY1119" s="203"/>
      <c r="CZ1119" s="203"/>
      <c r="DA1119" s="203"/>
      <c r="DB1119" s="203"/>
      <c r="DC1119" s="203"/>
      <c r="DD1119" s="203"/>
      <c r="DE1119" s="203"/>
      <c r="DF1119" s="203"/>
      <c r="DG1119" s="203"/>
      <c r="DH1119" s="203"/>
      <c r="DI1119" s="203"/>
      <c r="DJ1119" s="203"/>
      <c r="DK1119" s="203"/>
      <c r="DL1119" s="203"/>
      <c r="DM1119" s="203"/>
      <c r="DN1119" s="203"/>
      <c r="DO1119" s="203"/>
      <c r="DP1119" s="203"/>
      <c r="DQ1119" s="203"/>
      <c r="DR1119" s="203"/>
      <c r="DS1119" s="203"/>
      <c r="DT1119" s="203"/>
      <c r="DU1119" s="203"/>
      <c r="DV1119" s="203"/>
      <c r="DW1119" s="203"/>
      <c r="DX1119" s="203"/>
      <c r="DY1119" s="203"/>
      <c r="DZ1119" s="203"/>
      <c r="EA1119" s="203"/>
      <c r="EB1119" s="203"/>
      <c r="EC1119" s="203"/>
      <c r="ED1119" s="203"/>
      <c r="EE1119" s="203"/>
      <c r="EF1119" s="203"/>
      <c r="EG1119" s="203"/>
      <c r="EH1119" s="203"/>
      <c r="EI1119" s="203"/>
      <c r="EJ1119" s="203"/>
      <c r="EK1119" s="203"/>
      <c r="EL1119" s="203"/>
      <c r="EM1119" s="203"/>
      <c r="EN1119" s="203"/>
      <c r="EO1119" s="203"/>
      <c r="EP1119" s="203"/>
      <c r="EQ1119" s="203"/>
      <c r="ER1119" s="203"/>
      <c r="ES1119" s="203"/>
      <c r="ET1119" s="203"/>
      <c r="EU1119" s="203"/>
      <c r="EV1119" s="203"/>
      <c r="EW1119" s="203"/>
      <c r="EX1119" s="203"/>
      <c r="EY1119" s="203"/>
      <c r="EZ1119" s="203"/>
      <c r="FA1119" s="203"/>
      <c r="FB1119" s="203"/>
      <c r="FC1119" s="203"/>
      <c r="FD1119" s="203"/>
      <c r="FE1119" s="203"/>
      <c r="FF1119" s="203"/>
      <c r="FG1119" s="203"/>
      <c r="FH1119" s="203"/>
      <c r="FI1119" s="203"/>
      <c r="FJ1119" s="203"/>
      <c r="FK1119" s="203"/>
      <c r="FL1119" s="203"/>
      <c r="FM1119" s="203"/>
      <c r="FN1119" s="203"/>
      <c r="FO1119" s="203"/>
      <c r="FP1119" s="203"/>
      <c r="FQ1119" s="203"/>
      <c r="FR1119" s="203"/>
      <c r="FS1119" s="203"/>
      <c r="FT1119" s="203"/>
      <c r="FU1119" s="203"/>
      <c r="FV1119" s="203"/>
      <c r="FW1119" s="203"/>
      <c r="FX1119" s="203"/>
      <c r="FY1119" s="203"/>
      <c r="FZ1119" s="203"/>
      <c r="GA1119" s="203"/>
      <c r="GB1119" s="203"/>
      <c r="GC1119" s="203"/>
      <c r="GD1119" s="203"/>
      <c r="GE1119" s="203"/>
      <c r="GF1119" s="203"/>
      <c r="GG1119" s="203"/>
      <c r="GH1119" s="203"/>
      <c r="GI1119" s="203"/>
      <c r="GJ1119" s="203"/>
      <c r="GK1119" s="203"/>
      <c r="GL1119" s="203"/>
      <c r="GM1119" s="203"/>
      <c r="GN1119" s="203"/>
      <c r="GO1119" s="203"/>
      <c r="GP1119" s="203"/>
      <c r="GQ1119" s="203"/>
      <c r="GR1119" s="203"/>
      <c r="GS1119" s="203"/>
      <c r="GT1119" s="203"/>
      <c r="GU1119" s="203"/>
      <c r="GV1119" s="203"/>
      <c r="GW1119" s="203"/>
      <c r="GX1119" s="203"/>
      <c r="GY1119" s="203"/>
      <c r="GZ1119" s="203"/>
      <c r="HA1119" s="203"/>
      <c r="HB1119" s="203"/>
      <c r="HC1119" s="203"/>
      <c r="HD1119" s="203"/>
      <c r="HE1119" s="203"/>
      <c r="HF1119" s="203"/>
      <c r="HG1119" s="203"/>
      <c r="HH1119" s="203"/>
      <c r="HI1119" s="203"/>
      <c r="HJ1119" s="203"/>
      <c r="HK1119" s="203"/>
      <c r="HL1119" s="203"/>
      <c r="HM1119" s="203"/>
      <c r="HN1119" s="203"/>
      <c r="HO1119" s="203"/>
      <c r="HP1119" s="203"/>
      <c r="HQ1119" s="203"/>
      <c r="HR1119" s="203"/>
      <c r="HS1119" s="203"/>
      <c r="HT1119" s="203"/>
      <c r="HU1119" s="203"/>
      <c r="HV1119" s="203"/>
      <c r="HW1119" s="203"/>
      <c r="HX1119" s="203"/>
      <c r="HY1119" s="203"/>
      <c r="HZ1119" s="203"/>
      <c r="IA1119" s="203"/>
      <c r="IB1119" s="203"/>
      <c r="IC1119" s="203"/>
      <c r="ID1119" s="203"/>
      <c r="IE1119" s="203"/>
      <c r="IF1119" s="203"/>
      <c r="IG1119" s="203"/>
      <c r="IH1119" s="203"/>
      <c r="II1119" s="203"/>
      <c r="IJ1119" s="203"/>
      <c r="IK1119" s="203"/>
      <c r="IL1119" s="203"/>
      <c r="IM1119" s="203"/>
      <c r="IN1119" s="203"/>
      <c r="IO1119" s="203"/>
      <c r="IP1119" s="203"/>
      <c r="IQ1119" s="203"/>
      <c r="IR1119" s="203"/>
      <c r="IS1119" s="203"/>
      <c r="IT1119" s="203"/>
      <c r="IU1119" s="203"/>
      <c r="IV1119" s="203"/>
      <c r="IW1119" s="203"/>
      <c r="IX1119" s="203"/>
      <c r="IY1119" s="203"/>
      <c r="IZ1119" s="203"/>
      <c r="JA1119" s="203"/>
      <c r="JB1119" s="203"/>
      <c r="JC1119" s="203"/>
      <c r="JD1119" s="203"/>
      <c r="JE1119" s="203"/>
    </row>
    <row r="1120" spans="1:265" s="592" customFormat="1" ht="36" customHeight="1" x14ac:dyDescent="0.25">
      <c r="A1120" s="256"/>
      <c r="B1120" s="256"/>
      <c r="C1120" s="460" t="s">
        <v>568</v>
      </c>
      <c r="D1120" s="769"/>
      <c r="E1120" s="3"/>
      <c r="F1120" s="259">
        <f t="shared" ref="F1120:I1120" si="853">F1023</f>
        <v>0</v>
      </c>
      <c r="G1120" s="227">
        <f t="shared" si="853"/>
        <v>0</v>
      </c>
      <c r="H1120" s="227">
        <f t="shared" si="853"/>
        <v>0</v>
      </c>
      <c r="I1120" s="2092" t="e">
        <f t="shared" si="853"/>
        <v>#DIV/0!</v>
      </c>
      <c r="J1120" s="1486"/>
      <c r="K1120" s="1486"/>
      <c r="L1120" s="1479"/>
      <c r="M1120" s="1479"/>
      <c r="N1120" s="1479"/>
      <c r="O1120" s="1479"/>
      <c r="P1120" s="1479"/>
      <c r="Q1120" s="1479"/>
      <c r="R1120" s="227"/>
      <c r="S1120" s="227"/>
      <c r="T1120" s="227"/>
      <c r="U1120" s="227"/>
      <c r="V1120" s="227"/>
      <c r="W1120" s="227"/>
      <c r="X1120" s="227"/>
      <c r="Y1120" s="386"/>
      <c r="Z1120" s="386"/>
      <c r="AA1120" s="386"/>
      <c r="AB1120" s="386"/>
      <c r="AC1120" s="1699"/>
      <c r="AD1120" s="1699"/>
      <c r="AE1120" s="386"/>
      <c r="AF1120" s="545"/>
      <c r="AG1120" s="545"/>
      <c r="AH1120" s="619"/>
      <c r="AI1120" s="2141"/>
      <c r="AJ1120" s="203"/>
      <c r="AK1120" s="203"/>
      <c r="AL1120" s="203"/>
      <c r="AM1120" s="203"/>
      <c r="AN1120" s="203"/>
      <c r="AO1120" s="203"/>
      <c r="AP1120" s="203"/>
      <c r="AQ1120" s="203"/>
      <c r="AR1120" s="203"/>
      <c r="AS1120" s="203"/>
      <c r="AT1120" s="203"/>
      <c r="AU1120" s="203"/>
      <c r="AV1120" s="203"/>
      <c r="AW1120" s="203"/>
      <c r="AX1120" s="203"/>
      <c r="AY1120" s="203"/>
      <c r="AZ1120" s="203"/>
      <c r="BA1120" s="203"/>
      <c r="BB1120" s="203"/>
      <c r="BC1120" s="203"/>
      <c r="BD1120" s="203"/>
      <c r="BE1120" s="203"/>
      <c r="BF1120" s="203"/>
      <c r="BG1120" s="203"/>
      <c r="BH1120" s="203"/>
      <c r="BI1120" s="203"/>
      <c r="BJ1120" s="203"/>
      <c r="BK1120" s="203"/>
      <c r="BL1120" s="203"/>
      <c r="BM1120" s="203"/>
      <c r="BN1120" s="203"/>
      <c r="BO1120" s="203"/>
      <c r="BP1120" s="203"/>
      <c r="BQ1120" s="203"/>
      <c r="BR1120" s="203"/>
      <c r="BS1120" s="203"/>
      <c r="BT1120" s="203"/>
      <c r="BU1120" s="203"/>
      <c r="BV1120" s="203"/>
      <c r="BW1120" s="203"/>
      <c r="BX1120" s="203"/>
      <c r="BY1120" s="203"/>
      <c r="BZ1120" s="203"/>
      <c r="CA1120" s="203"/>
      <c r="CB1120" s="203"/>
      <c r="CC1120" s="203"/>
      <c r="CD1120" s="203"/>
      <c r="CE1120" s="203"/>
      <c r="CF1120" s="203"/>
      <c r="CG1120" s="203"/>
      <c r="CH1120" s="203"/>
      <c r="CI1120" s="203"/>
      <c r="CJ1120" s="203"/>
      <c r="CK1120" s="203"/>
      <c r="CL1120" s="203"/>
      <c r="CM1120" s="203"/>
      <c r="CN1120" s="203"/>
      <c r="CO1120" s="203"/>
      <c r="CP1120" s="203"/>
      <c r="CQ1120" s="203"/>
      <c r="CR1120" s="203"/>
      <c r="CS1120" s="203"/>
      <c r="CT1120" s="203"/>
      <c r="CU1120" s="203"/>
      <c r="CV1120" s="203"/>
      <c r="CW1120" s="203"/>
      <c r="CX1120" s="203"/>
      <c r="CY1120" s="203"/>
      <c r="CZ1120" s="203"/>
      <c r="DA1120" s="203"/>
      <c r="DB1120" s="203"/>
      <c r="DC1120" s="203"/>
      <c r="DD1120" s="203"/>
      <c r="DE1120" s="203"/>
      <c r="DF1120" s="203"/>
      <c r="DG1120" s="203"/>
      <c r="DH1120" s="203"/>
      <c r="DI1120" s="203"/>
      <c r="DJ1120" s="203"/>
      <c r="DK1120" s="203"/>
      <c r="DL1120" s="203"/>
      <c r="DM1120" s="203"/>
      <c r="DN1120" s="203"/>
      <c r="DO1120" s="203"/>
      <c r="DP1120" s="203"/>
      <c r="DQ1120" s="203"/>
      <c r="DR1120" s="203"/>
      <c r="DS1120" s="203"/>
      <c r="DT1120" s="203"/>
      <c r="DU1120" s="203"/>
      <c r="DV1120" s="203"/>
      <c r="DW1120" s="203"/>
      <c r="DX1120" s="203"/>
      <c r="DY1120" s="203"/>
      <c r="DZ1120" s="203"/>
      <c r="EA1120" s="203"/>
      <c r="EB1120" s="203"/>
      <c r="EC1120" s="203"/>
      <c r="ED1120" s="203"/>
      <c r="EE1120" s="203"/>
      <c r="EF1120" s="203"/>
      <c r="EG1120" s="203"/>
      <c r="EH1120" s="203"/>
      <c r="EI1120" s="203"/>
      <c r="EJ1120" s="203"/>
      <c r="EK1120" s="203"/>
      <c r="EL1120" s="203"/>
      <c r="EM1120" s="203"/>
      <c r="EN1120" s="203"/>
      <c r="EO1120" s="203"/>
      <c r="EP1120" s="203"/>
      <c r="EQ1120" s="203"/>
      <c r="ER1120" s="203"/>
      <c r="ES1120" s="203"/>
      <c r="ET1120" s="203"/>
      <c r="EU1120" s="203"/>
      <c r="EV1120" s="203"/>
      <c r="EW1120" s="203"/>
      <c r="EX1120" s="203"/>
      <c r="EY1120" s="203"/>
      <c r="EZ1120" s="203"/>
      <c r="FA1120" s="203"/>
      <c r="FB1120" s="203"/>
      <c r="FC1120" s="203"/>
      <c r="FD1120" s="203"/>
      <c r="FE1120" s="203"/>
      <c r="FF1120" s="203"/>
      <c r="FG1120" s="203"/>
      <c r="FH1120" s="203"/>
      <c r="FI1120" s="203"/>
      <c r="FJ1120" s="203"/>
      <c r="FK1120" s="203"/>
      <c r="FL1120" s="203"/>
      <c r="FM1120" s="203"/>
      <c r="FN1120" s="203"/>
      <c r="FO1120" s="203"/>
      <c r="FP1120" s="203"/>
      <c r="FQ1120" s="203"/>
      <c r="FR1120" s="203"/>
      <c r="FS1120" s="203"/>
      <c r="FT1120" s="203"/>
      <c r="FU1120" s="203"/>
      <c r="FV1120" s="203"/>
      <c r="FW1120" s="203"/>
      <c r="FX1120" s="203"/>
      <c r="FY1120" s="203"/>
      <c r="FZ1120" s="203"/>
      <c r="GA1120" s="203"/>
      <c r="GB1120" s="203"/>
      <c r="GC1120" s="203"/>
      <c r="GD1120" s="203"/>
      <c r="GE1120" s="203"/>
      <c r="GF1120" s="203"/>
      <c r="GG1120" s="203"/>
      <c r="GH1120" s="203"/>
      <c r="GI1120" s="203"/>
      <c r="GJ1120" s="203"/>
      <c r="GK1120" s="203"/>
      <c r="GL1120" s="203"/>
      <c r="GM1120" s="203"/>
      <c r="GN1120" s="203"/>
      <c r="GO1120" s="203"/>
      <c r="GP1120" s="203"/>
      <c r="GQ1120" s="203"/>
      <c r="GR1120" s="203"/>
      <c r="GS1120" s="203"/>
      <c r="GT1120" s="203"/>
      <c r="GU1120" s="203"/>
      <c r="GV1120" s="203"/>
      <c r="GW1120" s="203"/>
      <c r="GX1120" s="203"/>
      <c r="GY1120" s="203"/>
      <c r="GZ1120" s="203"/>
      <c r="HA1120" s="203"/>
      <c r="HB1120" s="203"/>
      <c r="HC1120" s="203"/>
      <c r="HD1120" s="203"/>
      <c r="HE1120" s="203"/>
      <c r="HF1120" s="203"/>
      <c r="HG1120" s="203"/>
      <c r="HH1120" s="203"/>
      <c r="HI1120" s="203"/>
      <c r="HJ1120" s="203"/>
      <c r="HK1120" s="203"/>
      <c r="HL1120" s="203"/>
      <c r="HM1120" s="203"/>
      <c r="HN1120" s="203"/>
      <c r="HO1120" s="203"/>
      <c r="HP1120" s="203"/>
      <c r="HQ1120" s="203"/>
      <c r="HR1120" s="203"/>
      <c r="HS1120" s="203"/>
      <c r="HT1120" s="203"/>
      <c r="HU1120" s="203"/>
      <c r="HV1120" s="203"/>
      <c r="HW1120" s="203"/>
      <c r="HX1120" s="203"/>
      <c r="HY1120" s="203"/>
      <c r="HZ1120" s="203"/>
      <c r="IA1120" s="203"/>
      <c r="IB1120" s="203"/>
      <c r="IC1120" s="203"/>
      <c r="ID1120" s="203"/>
      <c r="IE1120" s="203"/>
      <c r="IF1120" s="203"/>
      <c r="IG1120" s="203"/>
      <c r="IH1120" s="203"/>
      <c r="II1120" s="203"/>
      <c r="IJ1120" s="203"/>
      <c r="IK1120" s="203"/>
      <c r="IL1120" s="203"/>
      <c r="IM1120" s="203"/>
      <c r="IN1120" s="203"/>
      <c r="IO1120" s="203"/>
      <c r="IP1120" s="203"/>
      <c r="IQ1120" s="203"/>
      <c r="IR1120" s="203"/>
      <c r="IS1120" s="203"/>
      <c r="IT1120" s="203"/>
      <c r="IU1120" s="203"/>
      <c r="IV1120" s="203"/>
      <c r="IW1120" s="203"/>
      <c r="IX1120" s="203"/>
      <c r="IY1120" s="203"/>
      <c r="IZ1120" s="203"/>
      <c r="JA1120" s="203"/>
      <c r="JB1120" s="203"/>
      <c r="JC1120" s="203"/>
      <c r="JD1120" s="203"/>
      <c r="JE1120" s="203"/>
    </row>
    <row r="1121" spans="1:265" s="592" customFormat="1" ht="36" customHeight="1" x14ac:dyDescent="0.25">
      <c r="A1121" s="256"/>
      <c r="B1121" s="256"/>
      <c r="C1121" s="1802" t="s">
        <v>569</v>
      </c>
      <c r="D1121" s="769"/>
      <c r="E1121" s="3"/>
      <c r="F1121" s="259">
        <f t="shared" ref="F1121:I1121" si="854">F1024</f>
        <v>0</v>
      </c>
      <c r="G1121" s="227">
        <f t="shared" si="854"/>
        <v>0</v>
      </c>
      <c r="H1121" s="227">
        <f t="shared" si="854"/>
        <v>0</v>
      </c>
      <c r="I1121" s="2092" t="e">
        <f t="shared" si="854"/>
        <v>#DIV/0!</v>
      </c>
      <c r="J1121" s="1486"/>
      <c r="K1121" s="1486"/>
      <c r="L1121" s="1479"/>
      <c r="M1121" s="1479"/>
      <c r="N1121" s="1479"/>
      <c r="O1121" s="1479"/>
      <c r="P1121" s="1479"/>
      <c r="Q1121" s="1479"/>
      <c r="R1121" s="227"/>
      <c r="S1121" s="227"/>
      <c r="T1121" s="227"/>
      <c r="U1121" s="227"/>
      <c r="V1121" s="227"/>
      <c r="W1121" s="227"/>
      <c r="X1121" s="227"/>
      <c r="Y1121" s="386"/>
      <c r="Z1121" s="386"/>
      <c r="AA1121" s="386"/>
      <c r="AB1121" s="386"/>
      <c r="AC1121" s="1699"/>
      <c r="AD1121" s="1699"/>
      <c r="AE1121" s="386"/>
      <c r="AF1121" s="545"/>
      <c r="AG1121" s="545"/>
      <c r="AH1121" s="619"/>
      <c r="AI1121" s="2141"/>
      <c r="AJ1121" s="203"/>
      <c r="AK1121" s="203"/>
      <c r="AL1121" s="203"/>
      <c r="AM1121" s="203"/>
      <c r="AN1121" s="203"/>
      <c r="AO1121" s="203"/>
      <c r="AP1121" s="203"/>
      <c r="AQ1121" s="203"/>
      <c r="AR1121" s="203"/>
      <c r="AS1121" s="203"/>
      <c r="AT1121" s="203"/>
      <c r="AU1121" s="203"/>
      <c r="AV1121" s="203"/>
      <c r="AW1121" s="203"/>
      <c r="AX1121" s="203"/>
      <c r="AY1121" s="203"/>
      <c r="AZ1121" s="203"/>
      <c r="BA1121" s="203"/>
      <c r="BB1121" s="203"/>
      <c r="BC1121" s="203"/>
      <c r="BD1121" s="203"/>
      <c r="BE1121" s="203"/>
      <c r="BF1121" s="203"/>
      <c r="BG1121" s="203"/>
      <c r="BH1121" s="203"/>
      <c r="BI1121" s="203"/>
      <c r="BJ1121" s="203"/>
      <c r="BK1121" s="203"/>
      <c r="BL1121" s="203"/>
      <c r="BM1121" s="203"/>
      <c r="BN1121" s="203"/>
      <c r="BO1121" s="203"/>
      <c r="BP1121" s="203"/>
      <c r="BQ1121" s="203"/>
      <c r="BR1121" s="203"/>
      <c r="BS1121" s="203"/>
      <c r="BT1121" s="203"/>
      <c r="BU1121" s="203"/>
      <c r="BV1121" s="203"/>
      <c r="BW1121" s="203"/>
      <c r="BX1121" s="203"/>
      <c r="BY1121" s="203"/>
      <c r="BZ1121" s="203"/>
      <c r="CA1121" s="203"/>
      <c r="CB1121" s="203"/>
      <c r="CC1121" s="203"/>
      <c r="CD1121" s="203"/>
      <c r="CE1121" s="203"/>
      <c r="CF1121" s="203"/>
      <c r="CG1121" s="203"/>
      <c r="CH1121" s="203"/>
      <c r="CI1121" s="203"/>
      <c r="CJ1121" s="203"/>
      <c r="CK1121" s="203"/>
      <c r="CL1121" s="203"/>
      <c r="CM1121" s="203"/>
      <c r="CN1121" s="203"/>
      <c r="CO1121" s="203"/>
      <c r="CP1121" s="203"/>
      <c r="CQ1121" s="203"/>
      <c r="CR1121" s="203"/>
      <c r="CS1121" s="203"/>
      <c r="CT1121" s="203"/>
      <c r="CU1121" s="203"/>
      <c r="CV1121" s="203"/>
      <c r="CW1121" s="203"/>
      <c r="CX1121" s="203"/>
      <c r="CY1121" s="203"/>
      <c r="CZ1121" s="203"/>
      <c r="DA1121" s="203"/>
      <c r="DB1121" s="203"/>
      <c r="DC1121" s="203"/>
      <c r="DD1121" s="203"/>
      <c r="DE1121" s="203"/>
      <c r="DF1121" s="203"/>
      <c r="DG1121" s="203"/>
      <c r="DH1121" s="203"/>
      <c r="DI1121" s="203"/>
      <c r="DJ1121" s="203"/>
      <c r="DK1121" s="203"/>
      <c r="DL1121" s="203"/>
      <c r="DM1121" s="203"/>
      <c r="DN1121" s="203"/>
      <c r="DO1121" s="203"/>
      <c r="DP1121" s="203"/>
      <c r="DQ1121" s="203"/>
      <c r="DR1121" s="203"/>
      <c r="DS1121" s="203"/>
      <c r="DT1121" s="203"/>
      <c r="DU1121" s="203"/>
      <c r="DV1121" s="203"/>
      <c r="DW1121" s="203"/>
      <c r="DX1121" s="203"/>
      <c r="DY1121" s="203"/>
      <c r="DZ1121" s="203"/>
      <c r="EA1121" s="203"/>
      <c r="EB1121" s="203"/>
      <c r="EC1121" s="203"/>
      <c r="ED1121" s="203"/>
      <c r="EE1121" s="203"/>
      <c r="EF1121" s="203"/>
      <c r="EG1121" s="203"/>
      <c r="EH1121" s="203"/>
      <c r="EI1121" s="203"/>
      <c r="EJ1121" s="203"/>
      <c r="EK1121" s="203"/>
      <c r="EL1121" s="203"/>
      <c r="EM1121" s="203"/>
      <c r="EN1121" s="203"/>
      <c r="EO1121" s="203"/>
      <c r="EP1121" s="203"/>
      <c r="EQ1121" s="203"/>
      <c r="ER1121" s="203"/>
      <c r="ES1121" s="203"/>
      <c r="ET1121" s="203"/>
      <c r="EU1121" s="203"/>
      <c r="EV1121" s="203"/>
      <c r="EW1121" s="203"/>
      <c r="EX1121" s="203"/>
      <c r="EY1121" s="203"/>
      <c r="EZ1121" s="203"/>
      <c r="FA1121" s="203"/>
      <c r="FB1121" s="203"/>
      <c r="FC1121" s="203"/>
      <c r="FD1121" s="203"/>
      <c r="FE1121" s="203"/>
      <c r="FF1121" s="203"/>
      <c r="FG1121" s="203"/>
      <c r="FH1121" s="203"/>
      <c r="FI1121" s="203"/>
      <c r="FJ1121" s="203"/>
      <c r="FK1121" s="203"/>
      <c r="FL1121" s="203"/>
      <c r="FM1121" s="203"/>
      <c r="FN1121" s="203"/>
      <c r="FO1121" s="203"/>
      <c r="FP1121" s="203"/>
      <c r="FQ1121" s="203"/>
      <c r="FR1121" s="203"/>
      <c r="FS1121" s="203"/>
      <c r="FT1121" s="203"/>
      <c r="FU1121" s="203"/>
      <c r="FV1121" s="203"/>
      <c r="FW1121" s="203"/>
      <c r="FX1121" s="203"/>
      <c r="FY1121" s="203"/>
      <c r="FZ1121" s="203"/>
      <c r="GA1121" s="203"/>
      <c r="GB1121" s="203"/>
      <c r="GC1121" s="203"/>
      <c r="GD1121" s="203"/>
      <c r="GE1121" s="203"/>
      <c r="GF1121" s="203"/>
      <c r="GG1121" s="203"/>
      <c r="GH1121" s="203"/>
      <c r="GI1121" s="203"/>
      <c r="GJ1121" s="203"/>
      <c r="GK1121" s="203"/>
      <c r="GL1121" s="203"/>
      <c r="GM1121" s="203"/>
      <c r="GN1121" s="203"/>
      <c r="GO1121" s="203"/>
      <c r="GP1121" s="203"/>
      <c r="GQ1121" s="203"/>
      <c r="GR1121" s="203"/>
      <c r="GS1121" s="203"/>
      <c r="GT1121" s="203"/>
      <c r="GU1121" s="203"/>
      <c r="GV1121" s="203"/>
      <c r="GW1121" s="203"/>
      <c r="GX1121" s="203"/>
      <c r="GY1121" s="203"/>
      <c r="GZ1121" s="203"/>
      <c r="HA1121" s="203"/>
      <c r="HB1121" s="203"/>
      <c r="HC1121" s="203"/>
      <c r="HD1121" s="203"/>
      <c r="HE1121" s="203"/>
      <c r="HF1121" s="203"/>
      <c r="HG1121" s="203"/>
      <c r="HH1121" s="203"/>
      <c r="HI1121" s="203"/>
      <c r="HJ1121" s="203"/>
      <c r="HK1121" s="203"/>
      <c r="HL1121" s="203"/>
      <c r="HM1121" s="203"/>
      <c r="HN1121" s="203"/>
      <c r="HO1121" s="203"/>
      <c r="HP1121" s="203"/>
      <c r="HQ1121" s="203"/>
      <c r="HR1121" s="203"/>
      <c r="HS1121" s="203"/>
      <c r="HT1121" s="203"/>
      <c r="HU1121" s="203"/>
      <c r="HV1121" s="203"/>
      <c r="HW1121" s="203"/>
      <c r="HX1121" s="203"/>
      <c r="HY1121" s="203"/>
      <c r="HZ1121" s="203"/>
      <c r="IA1121" s="203"/>
      <c r="IB1121" s="203"/>
      <c r="IC1121" s="203"/>
      <c r="ID1121" s="203"/>
      <c r="IE1121" s="203"/>
      <c r="IF1121" s="203"/>
      <c r="IG1121" s="203"/>
      <c r="IH1121" s="203"/>
      <c r="II1121" s="203"/>
      <c r="IJ1121" s="203"/>
      <c r="IK1121" s="203"/>
      <c r="IL1121" s="203"/>
      <c r="IM1121" s="203"/>
      <c r="IN1121" s="203"/>
      <c r="IO1121" s="203"/>
      <c r="IP1121" s="203"/>
      <c r="IQ1121" s="203"/>
      <c r="IR1121" s="203"/>
      <c r="IS1121" s="203"/>
      <c r="IT1121" s="203"/>
      <c r="IU1121" s="203"/>
      <c r="IV1121" s="203"/>
      <c r="IW1121" s="203"/>
      <c r="IX1121" s="203"/>
      <c r="IY1121" s="203"/>
      <c r="IZ1121" s="203"/>
      <c r="JA1121" s="203"/>
      <c r="JB1121" s="203"/>
      <c r="JC1121" s="203"/>
      <c r="JD1121" s="203"/>
      <c r="JE1121" s="203"/>
    </row>
    <row r="1122" spans="1:265" s="592" customFormat="1" ht="29.25" x14ac:dyDescent="0.25">
      <c r="A1122" s="256"/>
      <c r="B1122" s="256"/>
      <c r="C1122" s="1122" t="s">
        <v>318</v>
      </c>
      <c r="D1122" s="458"/>
      <c r="E1122" s="3"/>
      <c r="F1122" s="259">
        <f>F1072+F1025</f>
        <v>0</v>
      </c>
      <c r="G1122" s="227">
        <f>G1072+G1025</f>
        <v>0</v>
      </c>
      <c r="H1122" s="227">
        <f>H1072+H1025</f>
        <v>75.223404255319139</v>
      </c>
      <c r="I1122" s="2092" t="e">
        <f>H1122/G1122*100</f>
        <v>#DIV/0!</v>
      </c>
      <c r="J1122" s="1486"/>
      <c r="K1122" s="1486"/>
      <c r="L1122" s="1479"/>
      <c r="M1122" s="1479"/>
      <c r="N1122" s="1479"/>
      <c r="O1122" s="1479"/>
      <c r="P1122" s="1479"/>
      <c r="Q1122" s="1479"/>
      <c r="R1122" s="386">
        <f t="shared" ref="R1122:AE1122" si="855">R1072+R1025</f>
        <v>0</v>
      </c>
      <c r="S1122" s="386">
        <f t="shared" si="855"/>
        <v>0</v>
      </c>
      <c r="T1122" s="386">
        <f t="shared" si="855"/>
        <v>0</v>
      </c>
      <c r="U1122" s="386">
        <f t="shared" ref="U1122:V1122" si="856">U1072+U1025</f>
        <v>0</v>
      </c>
      <c r="V1122" s="386">
        <f t="shared" si="856"/>
        <v>0</v>
      </c>
      <c r="W1122" s="386">
        <f t="shared" ref="W1122" si="857">W1072+W1025</f>
        <v>0</v>
      </c>
      <c r="X1122" s="386">
        <f t="shared" si="855"/>
        <v>0</v>
      </c>
      <c r="Y1122" s="386">
        <f t="shared" si="855"/>
        <v>0</v>
      </c>
      <c r="Z1122" s="386">
        <f t="shared" si="855"/>
        <v>0</v>
      </c>
      <c r="AA1122" s="386">
        <f t="shared" si="855"/>
        <v>0</v>
      </c>
      <c r="AB1122" s="386">
        <f t="shared" si="855"/>
        <v>0</v>
      </c>
      <c r="AC1122" s="1699">
        <f t="shared" si="855"/>
        <v>0</v>
      </c>
      <c r="AD1122" s="1699">
        <f t="shared" si="855"/>
        <v>0</v>
      </c>
      <c r="AE1122" s="386">
        <f t="shared" si="855"/>
        <v>0</v>
      </c>
      <c r="AF1122" s="227"/>
      <c r="AG1122" s="227"/>
      <c r="AH1122" s="619"/>
      <c r="AI1122" s="2141"/>
      <c r="AJ1122" s="203"/>
      <c r="AK1122" s="203"/>
      <c r="AL1122" s="203"/>
      <c r="AM1122" s="203"/>
      <c r="AN1122" s="203"/>
      <c r="AO1122" s="203"/>
      <c r="AP1122" s="203"/>
      <c r="AQ1122" s="203"/>
      <c r="AR1122" s="203"/>
      <c r="AS1122" s="203"/>
      <c r="AT1122" s="203"/>
      <c r="AU1122" s="203"/>
      <c r="AV1122" s="203"/>
      <c r="AW1122" s="203"/>
      <c r="AX1122" s="203"/>
      <c r="AY1122" s="203"/>
      <c r="AZ1122" s="203"/>
      <c r="BA1122" s="203"/>
      <c r="BB1122" s="203"/>
      <c r="BC1122" s="203"/>
      <c r="BD1122" s="203"/>
      <c r="BE1122" s="203"/>
      <c r="BF1122" s="203"/>
      <c r="BG1122" s="203"/>
      <c r="BH1122" s="203"/>
      <c r="BI1122" s="203"/>
      <c r="BJ1122" s="203"/>
      <c r="BK1122" s="203"/>
      <c r="BL1122" s="203"/>
      <c r="BM1122" s="203"/>
      <c r="BN1122" s="203"/>
      <c r="BO1122" s="203"/>
      <c r="BP1122" s="203"/>
      <c r="BQ1122" s="203"/>
      <c r="BR1122" s="203"/>
      <c r="BS1122" s="203"/>
      <c r="BT1122" s="203"/>
      <c r="BU1122" s="203"/>
      <c r="BV1122" s="203"/>
      <c r="BW1122" s="203"/>
      <c r="BX1122" s="203"/>
      <c r="BY1122" s="203"/>
      <c r="BZ1122" s="203"/>
      <c r="CA1122" s="203"/>
      <c r="CB1122" s="203"/>
      <c r="CC1122" s="203"/>
      <c r="CD1122" s="203"/>
      <c r="CE1122" s="203"/>
      <c r="CF1122" s="203"/>
      <c r="CG1122" s="203"/>
      <c r="CH1122" s="203"/>
      <c r="CI1122" s="203"/>
      <c r="CJ1122" s="203"/>
      <c r="CK1122" s="203"/>
      <c r="CL1122" s="203"/>
      <c r="CM1122" s="203"/>
      <c r="CN1122" s="203"/>
      <c r="CO1122" s="203"/>
      <c r="CP1122" s="203"/>
      <c r="CQ1122" s="203"/>
      <c r="CR1122" s="203"/>
      <c r="CS1122" s="203"/>
      <c r="CT1122" s="203"/>
      <c r="CU1122" s="203"/>
      <c r="CV1122" s="203"/>
      <c r="CW1122" s="203"/>
      <c r="CX1122" s="203"/>
      <c r="CY1122" s="203"/>
      <c r="CZ1122" s="203"/>
      <c r="DA1122" s="203"/>
      <c r="DB1122" s="203"/>
      <c r="DC1122" s="203"/>
      <c r="DD1122" s="203"/>
      <c r="DE1122" s="203"/>
      <c r="DF1122" s="203"/>
      <c r="DG1122" s="203"/>
      <c r="DH1122" s="203"/>
      <c r="DI1122" s="203"/>
      <c r="DJ1122" s="203"/>
      <c r="DK1122" s="203"/>
      <c r="DL1122" s="203"/>
      <c r="DM1122" s="203"/>
      <c r="DN1122" s="203"/>
      <c r="DO1122" s="203"/>
      <c r="DP1122" s="203"/>
      <c r="DQ1122" s="203"/>
      <c r="DR1122" s="203"/>
      <c r="DS1122" s="203"/>
      <c r="DT1122" s="203"/>
      <c r="DU1122" s="203"/>
      <c r="DV1122" s="203"/>
      <c r="DW1122" s="203"/>
      <c r="DX1122" s="203"/>
      <c r="DY1122" s="203"/>
      <c r="DZ1122" s="203"/>
      <c r="EA1122" s="203"/>
      <c r="EB1122" s="203"/>
      <c r="EC1122" s="203"/>
      <c r="ED1122" s="203"/>
      <c r="EE1122" s="203"/>
      <c r="EF1122" s="203"/>
      <c r="EG1122" s="203"/>
      <c r="EH1122" s="203"/>
      <c r="EI1122" s="203"/>
      <c r="EJ1122" s="203"/>
      <c r="EK1122" s="203"/>
      <c r="EL1122" s="203"/>
      <c r="EM1122" s="203"/>
      <c r="EN1122" s="203"/>
      <c r="EO1122" s="203"/>
      <c r="EP1122" s="203"/>
      <c r="EQ1122" s="203"/>
      <c r="ER1122" s="203"/>
      <c r="ES1122" s="203"/>
      <c r="ET1122" s="203"/>
      <c r="EU1122" s="203"/>
      <c r="EV1122" s="203"/>
      <c r="EW1122" s="203"/>
      <c r="EX1122" s="203"/>
      <c r="EY1122" s="203"/>
      <c r="EZ1122" s="203"/>
      <c r="FA1122" s="203"/>
      <c r="FB1122" s="203"/>
      <c r="FC1122" s="203"/>
      <c r="FD1122" s="203"/>
      <c r="FE1122" s="203"/>
      <c r="FF1122" s="203"/>
      <c r="FG1122" s="203"/>
      <c r="FH1122" s="203"/>
      <c r="FI1122" s="203"/>
      <c r="FJ1122" s="203"/>
      <c r="FK1122" s="203"/>
      <c r="FL1122" s="203"/>
      <c r="FM1122" s="203"/>
      <c r="FN1122" s="203"/>
      <c r="FO1122" s="203"/>
      <c r="FP1122" s="203"/>
      <c r="FQ1122" s="203"/>
      <c r="FR1122" s="203"/>
      <c r="FS1122" s="203"/>
      <c r="FT1122" s="203"/>
      <c r="FU1122" s="203"/>
      <c r="FV1122" s="203"/>
      <c r="FW1122" s="203"/>
      <c r="FX1122" s="203"/>
      <c r="FY1122" s="203"/>
      <c r="FZ1122" s="203"/>
      <c r="GA1122" s="203"/>
      <c r="GB1122" s="203"/>
      <c r="GC1122" s="203"/>
      <c r="GD1122" s="203"/>
      <c r="GE1122" s="203"/>
      <c r="GF1122" s="203"/>
      <c r="GG1122" s="203"/>
      <c r="GH1122" s="203"/>
      <c r="GI1122" s="203"/>
      <c r="GJ1122" s="203"/>
      <c r="GK1122" s="203"/>
      <c r="GL1122" s="203"/>
      <c r="GM1122" s="203"/>
      <c r="GN1122" s="203"/>
      <c r="GO1122" s="203"/>
      <c r="GP1122" s="203"/>
      <c r="GQ1122" s="203"/>
      <c r="GR1122" s="203"/>
      <c r="GS1122" s="203"/>
      <c r="GT1122" s="203"/>
      <c r="GU1122" s="203"/>
      <c r="GV1122" s="203"/>
      <c r="GW1122" s="203"/>
      <c r="GX1122" s="203"/>
      <c r="GY1122" s="203"/>
      <c r="GZ1122" s="203"/>
      <c r="HA1122" s="203"/>
      <c r="HB1122" s="203"/>
      <c r="HC1122" s="203"/>
      <c r="HD1122" s="203"/>
      <c r="HE1122" s="203"/>
      <c r="HF1122" s="203"/>
      <c r="HG1122" s="203"/>
      <c r="HH1122" s="203"/>
      <c r="HI1122" s="203"/>
      <c r="HJ1122" s="203"/>
      <c r="HK1122" s="203"/>
      <c r="HL1122" s="203"/>
      <c r="HM1122" s="203"/>
      <c r="HN1122" s="203"/>
      <c r="HO1122" s="203"/>
      <c r="HP1122" s="203"/>
      <c r="HQ1122" s="203"/>
      <c r="HR1122" s="203"/>
      <c r="HS1122" s="203"/>
      <c r="HT1122" s="203"/>
      <c r="HU1122" s="203"/>
      <c r="HV1122" s="203"/>
      <c r="HW1122" s="203"/>
      <c r="HX1122" s="203"/>
      <c r="HY1122" s="203"/>
      <c r="HZ1122" s="203"/>
      <c r="IA1122" s="203"/>
      <c r="IB1122" s="203"/>
      <c r="IC1122" s="203"/>
      <c r="ID1122" s="203"/>
      <c r="IE1122" s="203"/>
      <c r="IF1122" s="203"/>
      <c r="IG1122" s="203"/>
      <c r="IH1122" s="203"/>
      <c r="II1122" s="203"/>
      <c r="IJ1122" s="203"/>
      <c r="IK1122" s="203"/>
      <c r="IL1122" s="203"/>
      <c r="IM1122" s="203"/>
      <c r="IN1122" s="203"/>
      <c r="IO1122" s="203"/>
      <c r="IP1122" s="203"/>
      <c r="IQ1122" s="203"/>
      <c r="IR1122" s="203"/>
      <c r="IS1122" s="203"/>
      <c r="IT1122" s="203"/>
      <c r="IU1122" s="203"/>
      <c r="IV1122" s="203"/>
      <c r="IW1122" s="203"/>
      <c r="IX1122" s="203"/>
      <c r="IY1122" s="203"/>
      <c r="IZ1122" s="203"/>
      <c r="JA1122" s="203"/>
      <c r="JB1122" s="203"/>
      <c r="JC1122" s="203"/>
      <c r="JD1122" s="203"/>
      <c r="JE1122" s="203"/>
    </row>
    <row r="1123" spans="1:265" s="592" customFormat="1" x14ac:dyDescent="0.25">
      <c r="A1123" s="256"/>
      <c r="B1123" s="256"/>
      <c r="C1123" s="1122" t="s">
        <v>327</v>
      </c>
      <c r="D1123" s="3"/>
      <c r="E1123" s="3"/>
      <c r="F1123" s="259"/>
      <c r="G1123" s="227"/>
      <c r="H1123" s="227"/>
      <c r="I1123" s="2092"/>
      <c r="J1123" s="1486"/>
      <c r="K1123" s="1486"/>
      <c r="L1123" s="1479"/>
      <c r="M1123" s="1479"/>
      <c r="N1123" s="1479"/>
      <c r="O1123" s="1479"/>
      <c r="P1123" s="1479"/>
      <c r="Q1123" s="1479"/>
      <c r="R1123" s="386"/>
      <c r="S1123" s="386"/>
      <c r="T1123" s="386"/>
      <c r="U1123" s="386"/>
      <c r="V1123" s="386"/>
      <c r="W1123" s="386"/>
      <c r="X1123" s="386"/>
      <c r="Y1123" s="386"/>
      <c r="Z1123" s="386"/>
      <c r="AA1123" s="386"/>
      <c r="AB1123" s="386"/>
      <c r="AC1123" s="1699"/>
      <c r="AD1123" s="1699"/>
      <c r="AE1123" s="386"/>
      <c r="AF1123" s="227"/>
      <c r="AG1123" s="227"/>
      <c r="AH1123" s="619"/>
      <c r="AI1123" s="2141"/>
      <c r="AJ1123" s="203"/>
      <c r="AK1123" s="203"/>
      <c r="AL1123" s="203"/>
      <c r="AM1123" s="203"/>
      <c r="AN1123" s="203"/>
      <c r="AO1123" s="203"/>
      <c r="AP1123" s="203"/>
      <c r="AQ1123" s="203"/>
      <c r="AR1123" s="203"/>
      <c r="AS1123" s="203"/>
      <c r="AT1123" s="203"/>
      <c r="AU1123" s="203"/>
      <c r="AV1123" s="203"/>
      <c r="AW1123" s="203"/>
      <c r="AX1123" s="203"/>
      <c r="AY1123" s="203"/>
      <c r="AZ1123" s="203"/>
      <c r="BA1123" s="203"/>
      <c r="BB1123" s="203"/>
      <c r="BC1123" s="203"/>
      <c r="BD1123" s="203"/>
      <c r="BE1123" s="203"/>
      <c r="BF1123" s="203"/>
      <c r="BG1123" s="203"/>
      <c r="BH1123" s="203"/>
      <c r="BI1123" s="203"/>
      <c r="BJ1123" s="203"/>
      <c r="BK1123" s="203"/>
      <c r="BL1123" s="203"/>
      <c r="BM1123" s="203"/>
      <c r="BN1123" s="203"/>
      <c r="BO1123" s="203"/>
      <c r="BP1123" s="203"/>
      <c r="BQ1123" s="203"/>
      <c r="BR1123" s="203"/>
      <c r="BS1123" s="203"/>
      <c r="BT1123" s="203"/>
      <c r="BU1123" s="203"/>
      <c r="BV1123" s="203"/>
      <c r="BW1123" s="203"/>
      <c r="BX1123" s="203"/>
      <c r="BY1123" s="203"/>
      <c r="BZ1123" s="203"/>
      <c r="CA1123" s="203"/>
      <c r="CB1123" s="203"/>
      <c r="CC1123" s="203"/>
      <c r="CD1123" s="203"/>
      <c r="CE1123" s="203"/>
      <c r="CF1123" s="203"/>
      <c r="CG1123" s="203"/>
      <c r="CH1123" s="203"/>
      <c r="CI1123" s="203"/>
      <c r="CJ1123" s="203"/>
      <c r="CK1123" s="203"/>
      <c r="CL1123" s="203"/>
      <c r="CM1123" s="203"/>
      <c r="CN1123" s="203"/>
      <c r="CO1123" s="203"/>
      <c r="CP1123" s="203"/>
      <c r="CQ1123" s="203"/>
      <c r="CR1123" s="203"/>
      <c r="CS1123" s="203"/>
      <c r="CT1123" s="203"/>
      <c r="CU1123" s="203"/>
      <c r="CV1123" s="203"/>
      <c r="CW1123" s="203"/>
      <c r="CX1123" s="203"/>
      <c r="CY1123" s="203"/>
      <c r="CZ1123" s="203"/>
      <c r="DA1123" s="203"/>
      <c r="DB1123" s="203"/>
      <c r="DC1123" s="203"/>
      <c r="DD1123" s="203"/>
      <c r="DE1123" s="203"/>
      <c r="DF1123" s="203"/>
      <c r="DG1123" s="203"/>
      <c r="DH1123" s="203"/>
      <c r="DI1123" s="203"/>
      <c r="DJ1123" s="203"/>
      <c r="DK1123" s="203"/>
      <c r="DL1123" s="203"/>
      <c r="DM1123" s="203"/>
      <c r="DN1123" s="203"/>
      <c r="DO1123" s="203"/>
      <c r="DP1123" s="203"/>
      <c r="DQ1123" s="203"/>
      <c r="DR1123" s="203"/>
      <c r="DS1123" s="203"/>
      <c r="DT1123" s="203"/>
      <c r="DU1123" s="203"/>
      <c r="DV1123" s="203"/>
      <c r="DW1123" s="203"/>
      <c r="DX1123" s="203"/>
      <c r="DY1123" s="203"/>
      <c r="DZ1123" s="203"/>
      <c r="EA1123" s="203"/>
      <c r="EB1123" s="203"/>
      <c r="EC1123" s="203"/>
      <c r="ED1123" s="203"/>
      <c r="EE1123" s="203"/>
      <c r="EF1123" s="203"/>
      <c r="EG1123" s="203"/>
      <c r="EH1123" s="203"/>
      <c r="EI1123" s="203"/>
      <c r="EJ1123" s="203"/>
      <c r="EK1123" s="203"/>
      <c r="EL1123" s="203"/>
      <c r="EM1123" s="203"/>
      <c r="EN1123" s="203"/>
      <c r="EO1123" s="203"/>
      <c r="EP1123" s="203"/>
      <c r="EQ1123" s="203"/>
      <c r="ER1123" s="203"/>
      <c r="ES1123" s="203"/>
      <c r="ET1123" s="203"/>
      <c r="EU1123" s="203"/>
      <c r="EV1123" s="203"/>
      <c r="EW1123" s="203"/>
      <c r="EX1123" s="203"/>
      <c r="EY1123" s="203"/>
      <c r="EZ1123" s="203"/>
      <c r="FA1123" s="203"/>
      <c r="FB1123" s="203"/>
      <c r="FC1123" s="203"/>
      <c r="FD1123" s="203"/>
      <c r="FE1123" s="203"/>
      <c r="FF1123" s="203"/>
      <c r="FG1123" s="203"/>
      <c r="FH1123" s="203"/>
      <c r="FI1123" s="203"/>
      <c r="FJ1123" s="203"/>
      <c r="FK1123" s="203"/>
      <c r="FL1123" s="203"/>
      <c r="FM1123" s="203"/>
      <c r="FN1123" s="203"/>
      <c r="FO1123" s="203"/>
      <c r="FP1123" s="203"/>
      <c r="FQ1123" s="203"/>
      <c r="FR1123" s="203"/>
      <c r="FS1123" s="203"/>
      <c r="FT1123" s="203"/>
      <c r="FU1123" s="203"/>
      <c r="FV1123" s="203"/>
      <c r="FW1123" s="203"/>
      <c r="FX1123" s="203"/>
      <c r="FY1123" s="203"/>
      <c r="FZ1123" s="203"/>
      <c r="GA1123" s="203"/>
      <c r="GB1123" s="203"/>
      <c r="GC1123" s="203"/>
      <c r="GD1123" s="203"/>
      <c r="GE1123" s="203"/>
      <c r="GF1123" s="203"/>
      <c r="GG1123" s="203"/>
      <c r="GH1123" s="203"/>
      <c r="GI1123" s="203"/>
      <c r="GJ1123" s="203"/>
      <c r="GK1123" s="203"/>
      <c r="GL1123" s="203"/>
      <c r="GM1123" s="203"/>
      <c r="GN1123" s="203"/>
      <c r="GO1123" s="203"/>
      <c r="GP1123" s="203"/>
      <c r="GQ1123" s="203"/>
      <c r="GR1123" s="203"/>
      <c r="GS1123" s="203"/>
      <c r="GT1123" s="203"/>
      <c r="GU1123" s="203"/>
      <c r="GV1123" s="203"/>
      <c r="GW1123" s="203"/>
      <c r="GX1123" s="203"/>
      <c r="GY1123" s="203"/>
      <c r="GZ1123" s="203"/>
      <c r="HA1123" s="203"/>
      <c r="HB1123" s="203"/>
      <c r="HC1123" s="203"/>
      <c r="HD1123" s="203"/>
      <c r="HE1123" s="203"/>
      <c r="HF1123" s="203"/>
      <c r="HG1123" s="203"/>
      <c r="HH1123" s="203"/>
      <c r="HI1123" s="203"/>
      <c r="HJ1123" s="203"/>
      <c r="HK1123" s="203"/>
      <c r="HL1123" s="203"/>
      <c r="HM1123" s="203"/>
      <c r="HN1123" s="203"/>
      <c r="HO1123" s="203"/>
      <c r="HP1123" s="203"/>
      <c r="HQ1123" s="203"/>
      <c r="HR1123" s="203"/>
      <c r="HS1123" s="203"/>
      <c r="HT1123" s="203"/>
      <c r="HU1123" s="203"/>
      <c r="HV1123" s="203"/>
      <c r="HW1123" s="203"/>
      <c r="HX1123" s="203"/>
      <c r="HY1123" s="203"/>
      <c r="HZ1123" s="203"/>
      <c r="IA1123" s="203"/>
      <c r="IB1123" s="203"/>
      <c r="IC1123" s="203"/>
      <c r="ID1123" s="203"/>
      <c r="IE1123" s="203"/>
      <c r="IF1123" s="203"/>
      <c r="IG1123" s="203"/>
      <c r="IH1123" s="203"/>
      <c r="II1123" s="203"/>
      <c r="IJ1123" s="203"/>
      <c r="IK1123" s="203"/>
      <c r="IL1123" s="203"/>
      <c r="IM1123" s="203"/>
      <c r="IN1123" s="203"/>
      <c r="IO1123" s="203"/>
      <c r="IP1123" s="203"/>
      <c r="IQ1123" s="203"/>
      <c r="IR1123" s="203"/>
      <c r="IS1123" s="203"/>
      <c r="IT1123" s="203"/>
      <c r="IU1123" s="203"/>
      <c r="IV1123" s="203"/>
      <c r="IW1123" s="203"/>
      <c r="IX1123" s="203"/>
      <c r="IY1123" s="203"/>
      <c r="IZ1123" s="203"/>
      <c r="JA1123" s="203"/>
      <c r="JB1123" s="203"/>
      <c r="JC1123" s="203"/>
      <c r="JD1123" s="203"/>
      <c r="JE1123" s="203"/>
    </row>
    <row r="1124" spans="1:265" s="592" customFormat="1" x14ac:dyDescent="0.25">
      <c r="A1124" s="256"/>
      <c r="B1124" s="256"/>
      <c r="C1124" s="1068" t="s">
        <v>328</v>
      </c>
      <c r="D1124" s="3"/>
      <c r="E1124" s="3"/>
      <c r="F1124" s="259">
        <f t="shared" ref="F1124:H1125" si="858">F1073+F1027</f>
        <v>0</v>
      </c>
      <c r="G1124" s="227">
        <f t="shared" si="858"/>
        <v>0</v>
      </c>
      <c r="H1124" s="227">
        <f t="shared" si="858"/>
        <v>75.223404255319139</v>
      </c>
      <c r="I1124" s="2092" t="e">
        <f t="shared" ref="I1124:I1135" si="859">H1124/G1124*100</f>
        <v>#DIV/0!</v>
      </c>
      <c r="J1124" s="1486"/>
      <c r="K1124" s="1486"/>
      <c r="L1124" s="1479"/>
      <c r="M1124" s="1479"/>
      <c r="N1124" s="1479"/>
      <c r="O1124" s="1479"/>
      <c r="P1124" s="1479"/>
      <c r="Q1124" s="1479"/>
      <c r="R1124" s="386">
        <f t="shared" ref="R1124:AE1124" si="860">R1073+R1027</f>
        <v>0</v>
      </c>
      <c r="S1124" s="386">
        <f t="shared" si="860"/>
        <v>0</v>
      </c>
      <c r="T1124" s="386">
        <f t="shared" si="860"/>
        <v>0</v>
      </c>
      <c r="U1124" s="386">
        <f t="shared" ref="U1124:V1124" si="861">U1073+U1027</f>
        <v>0</v>
      </c>
      <c r="V1124" s="386">
        <f t="shared" si="861"/>
        <v>0</v>
      </c>
      <c r="W1124" s="386">
        <f t="shared" ref="W1124" si="862">W1073+W1027</f>
        <v>0</v>
      </c>
      <c r="X1124" s="386">
        <f t="shared" si="860"/>
        <v>0</v>
      </c>
      <c r="Y1124" s="386">
        <f t="shared" si="860"/>
        <v>0</v>
      </c>
      <c r="Z1124" s="386">
        <f t="shared" si="860"/>
        <v>0</v>
      </c>
      <c r="AA1124" s="386">
        <f t="shared" si="860"/>
        <v>0</v>
      </c>
      <c r="AB1124" s="386">
        <f t="shared" si="860"/>
        <v>0</v>
      </c>
      <c r="AC1124" s="1699">
        <f t="shared" si="860"/>
        <v>0</v>
      </c>
      <c r="AD1124" s="1699">
        <f t="shared" si="860"/>
        <v>0</v>
      </c>
      <c r="AE1124" s="386">
        <f t="shared" si="860"/>
        <v>0</v>
      </c>
      <c r="AF1124" s="227"/>
      <c r="AG1124" s="227"/>
      <c r="AH1124" s="619"/>
      <c r="AI1124" s="2141"/>
      <c r="AJ1124" s="203"/>
      <c r="AK1124" s="203"/>
      <c r="AL1124" s="203"/>
      <c r="AM1124" s="203"/>
      <c r="AN1124" s="203"/>
      <c r="AO1124" s="203"/>
      <c r="AP1124" s="203"/>
      <c r="AQ1124" s="203"/>
      <c r="AR1124" s="203"/>
      <c r="AS1124" s="203"/>
      <c r="AT1124" s="203"/>
      <c r="AU1124" s="203"/>
      <c r="AV1124" s="203"/>
      <c r="AW1124" s="203"/>
      <c r="AX1124" s="203"/>
      <c r="AY1124" s="203"/>
      <c r="AZ1124" s="203"/>
      <c r="BA1124" s="203"/>
      <c r="BB1124" s="203"/>
      <c r="BC1124" s="203"/>
      <c r="BD1124" s="203"/>
      <c r="BE1124" s="203"/>
      <c r="BF1124" s="203"/>
      <c r="BG1124" s="203"/>
      <c r="BH1124" s="203"/>
      <c r="BI1124" s="203"/>
      <c r="BJ1124" s="203"/>
      <c r="BK1124" s="203"/>
      <c r="BL1124" s="203"/>
      <c r="BM1124" s="203"/>
      <c r="BN1124" s="203"/>
      <c r="BO1124" s="203"/>
      <c r="BP1124" s="203"/>
      <c r="BQ1124" s="203"/>
      <c r="BR1124" s="203"/>
      <c r="BS1124" s="203"/>
      <c r="BT1124" s="203"/>
      <c r="BU1124" s="203"/>
      <c r="BV1124" s="203"/>
      <c r="BW1124" s="203"/>
      <c r="BX1124" s="203"/>
      <c r="BY1124" s="203"/>
      <c r="BZ1124" s="203"/>
      <c r="CA1124" s="203"/>
      <c r="CB1124" s="203"/>
      <c r="CC1124" s="203"/>
      <c r="CD1124" s="203"/>
      <c r="CE1124" s="203"/>
      <c r="CF1124" s="203"/>
      <c r="CG1124" s="203"/>
      <c r="CH1124" s="203"/>
      <c r="CI1124" s="203"/>
      <c r="CJ1124" s="203"/>
      <c r="CK1124" s="203"/>
      <c r="CL1124" s="203"/>
      <c r="CM1124" s="203"/>
      <c r="CN1124" s="203"/>
      <c r="CO1124" s="203"/>
      <c r="CP1124" s="203"/>
      <c r="CQ1124" s="203"/>
      <c r="CR1124" s="203"/>
      <c r="CS1124" s="203"/>
      <c r="CT1124" s="203"/>
      <c r="CU1124" s="203"/>
      <c r="CV1124" s="203"/>
      <c r="CW1124" s="203"/>
      <c r="CX1124" s="203"/>
      <c r="CY1124" s="203"/>
      <c r="CZ1124" s="203"/>
      <c r="DA1124" s="203"/>
      <c r="DB1124" s="203"/>
      <c r="DC1124" s="203"/>
      <c r="DD1124" s="203"/>
      <c r="DE1124" s="203"/>
      <c r="DF1124" s="203"/>
      <c r="DG1124" s="203"/>
      <c r="DH1124" s="203"/>
      <c r="DI1124" s="203"/>
      <c r="DJ1124" s="203"/>
      <c r="DK1124" s="203"/>
      <c r="DL1124" s="203"/>
      <c r="DM1124" s="203"/>
      <c r="DN1124" s="203"/>
      <c r="DO1124" s="203"/>
      <c r="DP1124" s="203"/>
      <c r="DQ1124" s="203"/>
      <c r="DR1124" s="203"/>
      <c r="DS1124" s="203"/>
      <c r="DT1124" s="203"/>
      <c r="DU1124" s="203"/>
      <c r="DV1124" s="203"/>
      <c r="DW1124" s="203"/>
      <c r="DX1124" s="203"/>
      <c r="DY1124" s="203"/>
      <c r="DZ1124" s="203"/>
      <c r="EA1124" s="203"/>
      <c r="EB1124" s="203"/>
      <c r="EC1124" s="203"/>
      <c r="ED1124" s="203"/>
      <c r="EE1124" s="203"/>
      <c r="EF1124" s="203"/>
      <c r="EG1124" s="203"/>
      <c r="EH1124" s="203"/>
      <c r="EI1124" s="203"/>
      <c r="EJ1124" s="203"/>
      <c r="EK1124" s="203"/>
      <c r="EL1124" s="203"/>
      <c r="EM1124" s="203"/>
      <c r="EN1124" s="203"/>
      <c r="EO1124" s="203"/>
      <c r="EP1124" s="203"/>
      <c r="EQ1124" s="203"/>
      <c r="ER1124" s="203"/>
      <c r="ES1124" s="203"/>
      <c r="ET1124" s="203"/>
      <c r="EU1124" s="203"/>
      <c r="EV1124" s="203"/>
      <c r="EW1124" s="203"/>
      <c r="EX1124" s="203"/>
      <c r="EY1124" s="203"/>
      <c r="EZ1124" s="203"/>
      <c r="FA1124" s="203"/>
      <c r="FB1124" s="203"/>
      <c r="FC1124" s="203"/>
      <c r="FD1124" s="203"/>
      <c r="FE1124" s="203"/>
      <c r="FF1124" s="203"/>
      <c r="FG1124" s="203"/>
      <c r="FH1124" s="203"/>
      <c r="FI1124" s="203"/>
      <c r="FJ1124" s="203"/>
      <c r="FK1124" s="203"/>
      <c r="FL1124" s="203"/>
      <c r="FM1124" s="203"/>
      <c r="FN1124" s="203"/>
      <c r="FO1124" s="203"/>
      <c r="FP1124" s="203"/>
      <c r="FQ1124" s="203"/>
      <c r="FR1124" s="203"/>
      <c r="FS1124" s="203"/>
      <c r="FT1124" s="203"/>
      <c r="FU1124" s="203"/>
      <c r="FV1124" s="203"/>
      <c r="FW1124" s="203"/>
      <c r="FX1124" s="203"/>
      <c r="FY1124" s="203"/>
      <c r="FZ1124" s="203"/>
      <c r="GA1124" s="203"/>
      <c r="GB1124" s="203"/>
      <c r="GC1124" s="203"/>
      <c r="GD1124" s="203"/>
      <c r="GE1124" s="203"/>
      <c r="GF1124" s="203"/>
      <c r="GG1124" s="203"/>
      <c r="GH1124" s="203"/>
      <c r="GI1124" s="203"/>
      <c r="GJ1124" s="203"/>
      <c r="GK1124" s="203"/>
      <c r="GL1124" s="203"/>
      <c r="GM1124" s="203"/>
      <c r="GN1124" s="203"/>
      <c r="GO1124" s="203"/>
      <c r="GP1124" s="203"/>
      <c r="GQ1124" s="203"/>
      <c r="GR1124" s="203"/>
      <c r="GS1124" s="203"/>
      <c r="GT1124" s="203"/>
      <c r="GU1124" s="203"/>
      <c r="GV1124" s="203"/>
      <c r="GW1124" s="203"/>
      <c r="GX1124" s="203"/>
      <c r="GY1124" s="203"/>
      <c r="GZ1124" s="203"/>
      <c r="HA1124" s="203"/>
      <c r="HB1124" s="203"/>
      <c r="HC1124" s="203"/>
      <c r="HD1124" s="203"/>
      <c r="HE1124" s="203"/>
      <c r="HF1124" s="203"/>
      <c r="HG1124" s="203"/>
      <c r="HH1124" s="203"/>
      <c r="HI1124" s="203"/>
      <c r="HJ1124" s="203"/>
      <c r="HK1124" s="203"/>
      <c r="HL1124" s="203"/>
      <c r="HM1124" s="203"/>
      <c r="HN1124" s="203"/>
      <c r="HO1124" s="203"/>
      <c r="HP1124" s="203"/>
      <c r="HQ1124" s="203"/>
      <c r="HR1124" s="203"/>
      <c r="HS1124" s="203"/>
      <c r="HT1124" s="203"/>
      <c r="HU1124" s="203"/>
      <c r="HV1124" s="203"/>
      <c r="HW1124" s="203"/>
      <c r="HX1124" s="203"/>
      <c r="HY1124" s="203"/>
      <c r="HZ1124" s="203"/>
      <c r="IA1124" s="203"/>
      <c r="IB1124" s="203"/>
      <c r="IC1124" s="203"/>
      <c r="ID1124" s="203"/>
      <c r="IE1124" s="203"/>
      <c r="IF1124" s="203"/>
      <c r="IG1124" s="203"/>
      <c r="IH1124" s="203"/>
      <c r="II1124" s="203"/>
      <c r="IJ1124" s="203"/>
      <c r="IK1124" s="203"/>
      <c r="IL1124" s="203"/>
      <c r="IM1124" s="203"/>
      <c r="IN1124" s="203"/>
      <c r="IO1124" s="203"/>
      <c r="IP1124" s="203"/>
      <c r="IQ1124" s="203"/>
      <c r="IR1124" s="203"/>
      <c r="IS1124" s="203"/>
      <c r="IT1124" s="203"/>
      <c r="IU1124" s="203"/>
      <c r="IV1124" s="203"/>
      <c r="IW1124" s="203"/>
      <c r="IX1124" s="203"/>
      <c r="IY1124" s="203"/>
      <c r="IZ1124" s="203"/>
      <c r="JA1124" s="203"/>
      <c r="JB1124" s="203"/>
      <c r="JC1124" s="203"/>
      <c r="JD1124" s="203"/>
      <c r="JE1124" s="203"/>
    </row>
    <row r="1125" spans="1:265" s="592" customFormat="1" x14ac:dyDescent="0.25">
      <c r="A1125" s="256"/>
      <c r="B1125" s="256"/>
      <c r="C1125" s="2342" t="s">
        <v>329</v>
      </c>
      <c r="D1125" s="3"/>
      <c r="E1125" s="3"/>
      <c r="F1125" s="259">
        <f t="shared" si="858"/>
        <v>0</v>
      </c>
      <c r="G1125" s="227">
        <f t="shared" si="858"/>
        <v>0</v>
      </c>
      <c r="H1125" s="227">
        <f t="shared" si="858"/>
        <v>707.09999999999991</v>
      </c>
      <c r="I1125" s="2092" t="e">
        <f t="shared" si="859"/>
        <v>#DIV/0!</v>
      </c>
      <c r="J1125" s="1486"/>
      <c r="K1125" s="1486"/>
      <c r="L1125" s="1479"/>
      <c r="M1125" s="1479"/>
      <c r="N1125" s="1479"/>
      <c r="O1125" s="1479"/>
      <c r="P1125" s="1479"/>
      <c r="Q1125" s="1479"/>
      <c r="R1125" s="386">
        <f t="shared" ref="R1125:AE1125" si="863">R1074+R1028</f>
        <v>0</v>
      </c>
      <c r="S1125" s="386">
        <f t="shared" si="863"/>
        <v>0</v>
      </c>
      <c r="T1125" s="386">
        <f t="shared" si="863"/>
        <v>0</v>
      </c>
      <c r="U1125" s="386">
        <f t="shared" ref="U1125:V1125" si="864">U1074+U1028</f>
        <v>0</v>
      </c>
      <c r="V1125" s="386">
        <f t="shared" si="864"/>
        <v>0</v>
      </c>
      <c r="W1125" s="386">
        <f t="shared" ref="W1125" si="865">W1074+W1028</f>
        <v>0</v>
      </c>
      <c r="X1125" s="386">
        <f t="shared" si="863"/>
        <v>0</v>
      </c>
      <c r="Y1125" s="386">
        <f t="shared" si="863"/>
        <v>0</v>
      </c>
      <c r="Z1125" s="386">
        <f t="shared" si="863"/>
        <v>0</v>
      </c>
      <c r="AA1125" s="386">
        <f t="shared" si="863"/>
        <v>0</v>
      </c>
      <c r="AB1125" s="386">
        <f t="shared" si="863"/>
        <v>0</v>
      </c>
      <c r="AC1125" s="1699">
        <f t="shared" si="863"/>
        <v>0</v>
      </c>
      <c r="AD1125" s="1699">
        <f t="shared" si="863"/>
        <v>0</v>
      </c>
      <c r="AE1125" s="386">
        <f t="shared" si="863"/>
        <v>0</v>
      </c>
      <c r="AF1125" s="227"/>
      <c r="AG1125" s="227"/>
      <c r="AH1125" s="619"/>
      <c r="AI1125" s="2141"/>
      <c r="AJ1125" s="203"/>
      <c r="AK1125" s="203"/>
      <c r="AL1125" s="203"/>
      <c r="AM1125" s="203"/>
      <c r="AN1125" s="203"/>
      <c r="AO1125" s="203"/>
      <c r="AP1125" s="203"/>
      <c r="AQ1125" s="203"/>
      <c r="AR1125" s="203"/>
      <c r="AS1125" s="203"/>
      <c r="AT1125" s="203"/>
      <c r="AU1125" s="203"/>
      <c r="AV1125" s="203"/>
      <c r="AW1125" s="203"/>
      <c r="AX1125" s="203"/>
      <c r="AY1125" s="203"/>
      <c r="AZ1125" s="203"/>
      <c r="BA1125" s="203"/>
      <c r="BB1125" s="203"/>
      <c r="BC1125" s="203"/>
      <c r="BD1125" s="203"/>
      <c r="BE1125" s="203"/>
      <c r="BF1125" s="203"/>
      <c r="BG1125" s="203"/>
      <c r="BH1125" s="203"/>
      <c r="BI1125" s="203"/>
      <c r="BJ1125" s="203"/>
      <c r="BK1125" s="203"/>
      <c r="BL1125" s="203"/>
      <c r="BM1125" s="203"/>
      <c r="BN1125" s="203"/>
      <c r="BO1125" s="203"/>
      <c r="BP1125" s="203"/>
      <c r="BQ1125" s="203"/>
      <c r="BR1125" s="203"/>
      <c r="BS1125" s="203"/>
      <c r="BT1125" s="203"/>
      <c r="BU1125" s="203"/>
      <c r="BV1125" s="203"/>
      <c r="BW1125" s="203"/>
      <c r="BX1125" s="203"/>
      <c r="BY1125" s="203"/>
      <c r="BZ1125" s="203"/>
      <c r="CA1125" s="203"/>
      <c r="CB1125" s="203"/>
      <c r="CC1125" s="203"/>
      <c r="CD1125" s="203"/>
      <c r="CE1125" s="203"/>
      <c r="CF1125" s="203"/>
      <c r="CG1125" s="203"/>
      <c r="CH1125" s="203"/>
      <c r="CI1125" s="203"/>
      <c r="CJ1125" s="203"/>
      <c r="CK1125" s="203"/>
      <c r="CL1125" s="203"/>
      <c r="CM1125" s="203"/>
      <c r="CN1125" s="203"/>
      <c r="CO1125" s="203"/>
      <c r="CP1125" s="203"/>
      <c r="CQ1125" s="203"/>
      <c r="CR1125" s="203"/>
      <c r="CS1125" s="203"/>
      <c r="CT1125" s="203"/>
      <c r="CU1125" s="203"/>
      <c r="CV1125" s="203"/>
      <c r="CW1125" s="203"/>
      <c r="CX1125" s="203"/>
      <c r="CY1125" s="203"/>
      <c r="CZ1125" s="203"/>
      <c r="DA1125" s="203"/>
      <c r="DB1125" s="203"/>
      <c r="DC1125" s="203"/>
      <c r="DD1125" s="203"/>
      <c r="DE1125" s="203"/>
      <c r="DF1125" s="203"/>
      <c r="DG1125" s="203"/>
      <c r="DH1125" s="203"/>
      <c r="DI1125" s="203"/>
      <c r="DJ1125" s="203"/>
      <c r="DK1125" s="203"/>
      <c r="DL1125" s="203"/>
      <c r="DM1125" s="203"/>
      <c r="DN1125" s="203"/>
      <c r="DO1125" s="203"/>
      <c r="DP1125" s="203"/>
      <c r="DQ1125" s="203"/>
      <c r="DR1125" s="203"/>
      <c r="DS1125" s="203"/>
      <c r="DT1125" s="203"/>
      <c r="DU1125" s="203"/>
      <c r="DV1125" s="203"/>
      <c r="DW1125" s="203"/>
      <c r="DX1125" s="203"/>
      <c r="DY1125" s="203"/>
      <c r="DZ1125" s="203"/>
      <c r="EA1125" s="203"/>
      <c r="EB1125" s="203"/>
      <c r="EC1125" s="203"/>
      <c r="ED1125" s="203"/>
      <c r="EE1125" s="203"/>
      <c r="EF1125" s="203"/>
      <c r="EG1125" s="203"/>
      <c r="EH1125" s="203"/>
      <c r="EI1125" s="203"/>
      <c r="EJ1125" s="203"/>
      <c r="EK1125" s="203"/>
      <c r="EL1125" s="203"/>
      <c r="EM1125" s="203"/>
      <c r="EN1125" s="203"/>
      <c r="EO1125" s="203"/>
      <c r="EP1125" s="203"/>
      <c r="EQ1125" s="203"/>
      <c r="ER1125" s="203"/>
      <c r="ES1125" s="203"/>
      <c r="ET1125" s="203"/>
      <c r="EU1125" s="203"/>
      <c r="EV1125" s="203"/>
      <c r="EW1125" s="203"/>
      <c r="EX1125" s="203"/>
      <c r="EY1125" s="203"/>
      <c r="EZ1125" s="203"/>
      <c r="FA1125" s="203"/>
      <c r="FB1125" s="203"/>
      <c r="FC1125" s="203"/>
      <c r="FD1125" s="203"/>
      <c r="FE1125" s="203"/>
      <c r="FF1125" s="203"/>
      <c r="FG1125" s="203"/>
      <c r="FH1125" s="203"/>
      <c r="FI1125" s="203"/>
      <c r="FJ1125" s="203"/>
      <c r="FK1125" s="203"/>
      <c r="FL1125" s="203"/>
      <c r="FM1125" s="203"/>
      <c r="FN1125" s="203"/>
      <c r="FO1125" s="203"/>
      <c r="FP1125" s="203"/>
      <c r="FQ1125" s="203"/>
      <c r="FR1125" s="203"/>
      <c r="FS1125" s="203"/>
      <c r="FT1125" s="203"/>
      <c r="FU1125" s="203"/>
      <c r="FV1125" s="203"/>
      <c r="FW1125" s="203"/>
      <c r="FX1125" s="203"/>
      <c r="FY1125" s="203"/>
      <c r="FZ1125" s="203"/>
      <c r="GA1125" s="203"/>
      <c r="GB1125" s="203"/>
      <c r="GC1125" s="203"/>
      <c r="GD1125" s="203"/>
      <c r="GE1125" s="203"/>
      <c r="GF1125" s="203"/>
      <c r="GG1125" s="203"/>
      <c r="GH1125" s="203"/>
      <c r="GI1125" s="203"/>
      <c r="GJ1125" s="203"/>
      <c r="GK1125" s="203"/>
      <c r="GL1125" s="203"/>
      <c r="GM1125" s="203"/>
      <c r="GN1125" s="203"/>
      <c r="GO1125" s="203"/>
      <c r="GP1125" s="203"/>
      <c r="GQ1125" s="203"/>
      <c r="GR1125" s="203"/>
      <c r="GS1125" s="203"/>
      <c r="GT1125" s="203"/>
      <c r="GU1125" s="203"/>
      <c r="GV1125" s="203"/>
      <c r="GW1125" s="203"/>
      <c r="GX1125" s="203"/>
      <c r="GY1125" s="203"/>
      <c r="GZ1125" s="203"/>
      <c r="HA1125" s="203"/>
      <c r="HB1125" s="203"/>
      <c r="HC1125" s="203"/>
      <c r="HD1125" s="203"/>
      <c r="HE1125" s="203"/>
      <c r="HF1125" s="203"/>
      <c r="HG1125" s="203"/>
      <c r="HH1125" s="203"/>
      <c r="HI1125" s="203"/>
      <c r="HJ1125" s="203"/>
      <c r="HK1125" s="203"/>
      <c r="HL1125" s="203"/>
      <c r="HM1125" s="203"/>
      <c r="HN1125" s="203"/>
      <c r="HO1125" s="203"/>
      <c r="HP1125" s="203"/>
      <c r="HQ1125" s="203"/>
      <c r="HR1125" s="203"/>
      <c r="HS1125" s="203"/>
      <c r="HT1125" s="203"/>
      <c r="HU1125" s="203"/>
      <c r="HV1125" s="203"/>
      <c r="HW1125" s="203"/>
      <c r="HX1125" s="203"/>
      <c r="HY1125" s="203"/>
      <c r="HZ1125" s="203"/>
      <c r="IA1125" s="203"/>
      <c r="IB1125" s="203"/>
      <c r="IC1125" s="203"/>
      <c r="ID1125" s="203"/>
      <c r="IE1125" s="203"/>
      <c r="IF1125" s="203"/>
      <c r="IG1125" s="203"/>
      <c r="IH1125" s="203"/>
      <c r="II1125" s="203"/>
      <c r="IJ1125" s="203"/>
      <c r="IK1125" s="203"/>
      <c r="IL1125" s="203"/>
      <c r="IM1125" s="203"/>
      <c r="IN1125" s="203"/>
      <c r="IO1125" s="203"/>
      <c r="IP1125" s="203"/>
      <c r="IQ1125" s="203"/>
      <c r="IR1125" s="203"/>
      <c r="IS1125" s="203"/>
      <c r="IT1125" s="203"/>
      <c r="IU1125" s="203"/>
      <c r="IV1125" s="203"/>
      <c r="IW1125" s="203"/>
      <c r="IX1125" s="203"/>
      <c r="IY1125" s="203"/>
      <c r="IZ1125" s="203"/>
      <c r="JA1125" s="203"/>
      <c r="JB1125" s="203"/>
      <c r="JC1125" s="203"/>
      <c r="JD1125" s="203"/>
      <c r="JE1125" s="203"/>
    </row>
    <row r="1126" spans="1:265" s="592" customFormat="1" ht="29.25" x14ac:dyDescent="0.25">
      <c r="A1126" s="256">
        <v>1</v>
      </c>
      <c r="B1126" s="256"/>
      <c r="C1126" s="1122" t="s">
        <v>311</v>
      </c>
      <c r="D1126" s="459"/>
      <c r="E1126" s="3"/>
      <c r="F1126" s="259">
        <f t="shared" ref="F1126:H1129" si="866">F1029</f>
        <v>0</v>
      </c>
      <c r="G1126" s="227">
        <f t="shared" si="866"/>
        <v>0</v>
      </c>
      <c r="H1126" s="227">
        <f t="shared" si="866"/>
        <v>149</v>
      </c>
      <c r="I1126" s="2092" t="e">
        <f t="shared" si="859"/>
        <v>#DIV/0!</v>
      </c>
      <c r="J1126" s="1486"/>
      <c r="K1126" s="1486"/>
      <c r="L1126" s="1479"/>
      <c r="M1126" s="1479"/>
      <c r="N1126" s="1479"/>
      <c r="O1126" s="1479"/>
      <c r="P1126" s="1479"/>
      <c r="Q1126" s="1479"/>
      <c r="R1126" s="386">
        <f t="shared" ref="R1126:AE1126" si="867">R1029</f>
        <v>0</v>
      </c>
      <c r="S1126" s="386">
        <f t="shared" si="867"/>
        <v>0</v>
      </c>
      <c r="T1126" s="386">
        <f t="shared" si="867"/>
        <v>0</v>
      </c>
      <c r="U1126" s="386">
        <f t="shared" ref="U1126:V1126" si="868">U1029</f>
        <v>0</v>
      </c>
      <c r="V1126" s="386">
        <f t="shared" si="868"/>
        <v>0</v>
      </c>
      <c r="W1126" s="386">
        <f t="shared" ref="W1126" si="869">W1029</f>
        <v>0</v>
      </c>
      <c r="X1126" s="386">
        <f t="shared" si="867"/>
        <v>0</v>
      </c>
      <c r="Y1126" s="386">
        <f t="shared" si="867"/>
        <v>217.46928000000003</v>
      </c>
      <c r="Z1126" s="386">
        <f t="shared" si="867"/>
        <v>0</v>
      </c>
      <c r="AA1126" s="386">
        <f t="shared" si="867"/>
        <v>0</v>
      </c>
      <c r="AB1126" s="386">
        <f t="shared" si="867"/>
        <v>0</v>
      </c>
      <c r="AC1126" s="1699">
        <f t="shared" si="867"/>
        <v>0</v>
      </c>
      <c r="AD1126" s="1699">
        <f t="shared" si="867"/>
        <v>0</v>
      </c>
      <c r="AE1126" s="386">
        <f t="shared" si="867"/>
        <v>217.46928000000003</v>
      </c>
      <c r="AF1126" s="227"/>
      <c r="AG1126" s="227"/>
      <c r="AH1126" s="619"/>
      <c r="AI1126" s="2141"/>
      <c r="AJ1126" s="203"/>
      <c r="AK1126" s="203"/>
      <c r="AL1126" s="203"/>
      <c r="AM1126" s="203"/>
      <c r="AN1126" s="203"/>
      <c r="AO1126" s="203"/>
      <c r="AP1126" s="203"/>
      <c r="AQ1126" s="203"/>
      <c r="AR1126" s="203"/>
      <c r="AS1126" s="203"/>
      <c r="AT1126" s="203"/>
      <c r="AU1126" s="203"/>
      <c r="AV1126" s="203"/>
      <c r="AW1126" s="203"/>
      <c r="AX1126" s="203"/>
      <c r="AY1126" s="203"/>
      <c r="AZ1126" s="203"/>
      <c r="BA1126" s="203"/>
      <c r="BB1126" s="203"/>
      <c r="BC1126" s="203"/>
      <c r="BD1126" s="203"/>
      <c r="BE1126" s="203"/>
      <c r="BF1126" s="203"/>
      <c r="BG1126" s="203"/>
      <c r="BH1126" s="203"/>
      <c r="BI1126" s="203"/>
      <c r="BJ1126" s="203"/>
      <c r="BK1126" s="203"/>
      <c r="BL1126" s="203"/>
      <c r="BM1126" s="203"/>
      <c r="BN1126" s="203"/>
      <c r="BO1126" s="203"/>
      <c r="BP1126" s="203"/>
      <c r="BQ1126" s="203"/>
      <c r="BR1126" s="203"/>
      <c r="BS1126" s="203"/>
      <c r="BT1126" s="203"/>
      <c r="BU1126" s="203"/>
      <c r="BV1126" s="203"/>
      <c r="BW1126" s="203"/>
      <c r="BX1126" s="203"/>
      <c r="BY1126" s="203"/>
      <c r="BZ1126" s="203"/>
      <c r="CA1126" s="203"/>
      <c r="CB1126" s="203"/>
      <c r="CC1126" s="203"/>
      <c r="CD1126" s="203"/>
      <c r="CE1126" s="203"/>
      <c r="CF1126" s="203"/>
      <c r="CG1126" s="203"/>
      <c r="CH1126" s="203"/>
      <c r="CI1126" s="203"/>
      <c r="CJ1126" s="203"/>
      <c r="CK1126" s="203"/>
      <c r="CL1126" s="203"/>
      <c r="CM1126" s="203"/>
      <c r="CN1126" s="203"/>
      <c r="CO1126" s="203"/>
      <c r="CP1126" s="203"/>
      <c r="CQ1126" s="203"/>
      <c r="CR1126" s="203"/>
      <c r="CS1126" s="203"/>
      <c r="CT1126" s="203"/>
      <c r="CU1126" s="203"/>
      <c r="CV1126" s="203"/>
      <c r="CW1126" s="203"/>
      <c r="CX1126" s="203"/>
      <c r="CY1126" s="203"/>
      <c r="CZ1126" s="203"/>
      <c r="DA1126" s="203"/>
      <c r="DB1126" s="203"/>
      <c r="DC1126" s="203"/>
      <c r="DD1126" s="203"/>
      <c r="DE1126" s="203"/>
      <c r="DF1126" s="203"/>
      <c r="DG1126" s="203"/>
      <c r="DH1126" s="203"/>
      <c r="DI1126" s="203"/>
      <c r="DJ1126" s="203"/>
      <c r="DK1126" s="203"/>
      <c r="DL1126" s="203"/>
      <c r="DM1126" s="203"/>
      <c r="DN1126" s="203"/>
      <c r="DO1126" s="203"/>
      <c r="DP1126" s="203"/>
      <c r="DQ1126" s="203"/>
      <c r="DR1126" s="203"/>
      <c r="DS1126" s="203"/>
      <c r="DT1126" s="203"/>
      <c r="DU1126" s="203"/>
      <c r="DV1126" s="203"/>
      <c r="DW1126" s="203"/>
      <c r="DX1126" s="203"/>
      <c r="DY1126" s="203"/>
      <c r="DZ1126" s="203"/>
      <c r="EA1126" s="203"/>
      <c r="EB1126" s="203"/>
      <c r="EC1126" s="203"/>
      <c r="ED1126" s="203"/>
      <c r="EE1126" s="203"/>
      <c r="EF1126" s="203"/>
      <c r="EG1126" s="203"/>
      <c r="EH1126" s="203"/>
      <c r="EI1126" s="203"/>
      <c r="EJ1126" s="203"/>
      <c r="EK1126" s="203"/>
      <c r="EL1126" s="203"/>
      <c r="EM1126" s="203"/>
      <c r="EN1126" s="203"/>
      <c r="EO1126" s="203"/>
      <c r="EP1126" s="203"/>
      <c r="EQ1126" s="203"/>
      <c r="ER1126" s="203"/>
      <c r="ES1126" s="203"/>
      <c r="ET1126" s="203"/>
      <c r="EU1126" s="203"/>
      <c r="EV1126" s="203"/>
      <c r="EW1126" s="203"/>
      <c r="EX1126" s="203"/>
      <c r="EY1126" s="203"/>
      <c r="EZ1126" s="203"/>
      <c r="FA1126" s="203"/>
      <c r="FB1126" s="203"/>
      <c r="FC1126" s="203"/>
      <c r="FD1126" s="203"/>
      <c r="FE1126" s="203"/>
      <c r="FF1126" s="203"/>
      <c r="FG1126" s="203"/>
      <c r="FH1126" s="203"/>
      <c r="FI1126" s="203"/>
      <c r="FJ1126" s="203"/>
      <c r="FK1126" s="203"/>
      <c r="FL1126" s="203"/>
      <c r="FM1126" s="203"/>
      <c r="FN1126" s="203"/>
      <c r="FO1126" s="203"/>
      <c r="FP1126" s="203"/>
      <c r="FQ1126" s="203"/>
      <c r="FR1126" s="203"/>
      <c r="FS1126" s="203"/>
      <c r="FT1126" s="203"/>
      <c r="FU1126" s="203"/>
      <c r="FV1126" s="203"/>
      <c r="FW1126" s="203"/>
      <c r="FX1126" s="203"/>
      <c r="FY1126" s="203"/>
      <c r="FZ1126" s="203"/>
      <c r="GA1126" s="203"/>
      <c r="GB1126" s="203"/>
      <c r="GC1126" s="203"/>
      <c r="GD1126" s="203"/>
      <c r="GE1126" s="203"/>
      <c r="GF1126" s="203"/>
      <c r="GG1126" s="203"/>
      <c r="GH1126" s="203"/>
      <c r="GI1126" s="203"/>
      <c r="GJ1126" s="203"/>
      <c r="GK1126" s="203"/>
      <c r="GL1126" s="203"/>
      <c r="GM1126" s="203"/>
      <c r="GN1126" s="203"/>
      <c r="GO1126" s="203"/>
      <c r="GP1126" s="203"/>
      <c r="GQ1126" s="203"/>
      <c r="GR1126" s="203"/>
      <c r="GS1126" s="203"/>
      <c r="GT1126" s="203"/>
      <c r="GU1126" s="203"/>
      <c r="GV1126" s="203"/>
      <c r="GW1126" s="203"/>
      <c r="GX1126" s="203"/>
      <c r="GY1126" s="203"/>
      <c r="GZ1126" s="203"/>
      <c r="HA1126" s="203"/>
      <c r="HB1126" s="203"/>
      <c r="HC1126" s="203"/>
      <c r="HD1126" s="203"/>
      <c r="HE1126" s="203"/>
      <c r="HF1126" s="203"/>
      <c r="HG1126" s="203"/>
      <c r="HH1126" s="203"/>
      <c r="HI1126" s="203"/>
      <c r="HJ1126" s="203"/>
      <c r="HK1126" s="203"/>
      <c r="HL1126" s="203"/>
      <c r="HM1126" s="203"/>
      <c r="HN1126" s="203"/>
      <c r="HO1126" s="203"/>
      <c r="HP1126" s="203"/>
      <c r="HQ1126" s="203"/>
      <c r="HR1126" s="203"/>
      <c r="HS1126" s="203"/>
      <c r="HT1126" s="203"/>
      <c r="HU1126" s="203"/>
      <c r="HV1126" s="203"/>
      <c r="HW1126" s="203"/>
      <c r="HX1126" s="203"/>
      <c r="HY1126" s="203"/>
      <c r="HZ1126" s="203"/>
      <c r="IA1126" s="203"/>
      <c r="IB1126" s="203"/>
      <c r="IC1126" s="203"/>
      <c r="ID1126" s="203"/>
      <c r="IE1126" s="203"/>
      <c r="IF1126" s="203"/>
      <c r="IG1126" s="203"/>
      <c r="IH1126" s="203"/>
      <c r="II1126" s="203"/>
      <c r="IJ1126" s="203"/>
      <c r="IK1126" s="203"/>
      <c r="IL1126" s="203"/>
      <c r="IM1126" s="203"/>
      <c r="IN1126" s="203"/>
      <c r="IO1126" s="203"/>
      <c r="IP1126" s="203"/>
      <c r="IQ1126" s="203"/>
      <c r="IR1126" s="203"/>
      <c r="IS1126" s="203"/>
      <c r="IT1126" s="203"/>
      <c r="IU1126" s="203"/>
      <c r="IV1126" s="203"/>
      <c r="IW1126" s="203"/>
      <c r="IX1126" s="203"/>
      <c r="IY1126" s="203"/>
      <c r="IZ1126" s="203"/>
      <c r="JA1126" s="203"/>
      <c r="JB1126" s="203"/>
      <c r="JC1126" s="203"/>
      <c r="JD1126" s="203"/>
      <c r="JE1126" s="203"/>
    </row>
    <row r="1127" spans="1:265" s="592" customFormat="1" ht="30" x14ac:dyDescent="0.25">
      <c r="A1127" s="256">
        <v>1</v>
      </c>
      <c r="B1127" s="256"/>
      <c r="C1127" s="1794" t="s">
        <v>193</v>
      </c>
      <c r="D1127" s="3"/>
      <c r="E1127" s="3"/>
      <c r="F1127" s="259">
        <f t="shared" si="866"/>
        <v>0</v>
      </c>
      <c r="G1127" s="227">
        <f t="shared" si="866"/>
        <v>0</v>
      </c>
      <c r="H1127" s="227">
        <f t="shared" si="866"/>
        <v>36</v>
      </c>
      <c r="I1127" s="2092" t="e">
        <f t="shared" si="859"/>
        <v>#DIV/0!</v>
      </c>
      <c r="J1127" s="1486"/>
      <c r="K1127" s="1486"/>
      <c r="L1127" s="1479"/>
      <c r="M1127" s="1479"/>
      <c r="N1127" s="1479"/>
      <c r="O1127" s="1479"/>
      <c r="P1127" s="1479"/>
      <c r="Q1127" s="1479"/>
      <c r="R1127" s="386">
        <f t="shared" ref="R1127:AE1127" si="870">R1030</f>
        <v>0</v>
      </c>
      <c r="S1127" s="386">
        <f t="shared" si="870"/>
        <v>0</v>
      </c>
      <c r="T1127" s="386">
        <f t="shared" si="870"/>
        <v>0</v>
      </c>
      <c r="U1127" s="386">
        <f t="shared" ref="U1127:V1127" si="871">U1030</f>
        <v>0</v>
      </c>
      <c r="V1127" s="386">
        <f t="shared" si="871"/>
        <v>0</v>
      </c>
      <c r="W1127" s="386">
        <f t="shared" ref="W1127" si="872">W1030</f>
        <v>0</v>
      </c>
      <c r="X1127" s="386">
        <f t="shared" si="870"/>
        <v>0</v>
      </c>
      <c r="Y1127" s="386">
        <f t="shared" si="870"/>
        <v>0</v>
      </c>
      <c r="Z1127" s="386">
        <f t="shared" si="870"/>
        <v>0</v>
      </c>
      <c r="AA1127" s="386">
        <f t="shared" si="870"/>
        <v>0</v>
      </c>
      <c r="AB1127" s="386">
        <f t="shared" si="870"/>
        <v>0</v>
      </c>
      <c r="AC1127" s="1699">
        <f t="shared" si="870"/>
        <v>0</v>
      </c>
      <c r="AD1127" s="1699">
        <f t="shared" si="870"/>
        <v>0</v>
      </c>
      <c r="AE1127" s="386">
        <f t="shared" si="870"/>
        <v>0</v>
      </c>
      <c r="AF1127" s="227"/>
      <c r="AG1127" s="227"/>
      <c r="AH1127" s="619"/>
      <c r="AI1127" s="2141"/>
      <c r="AJ1127" s="203"/>
      <c r="AK1127" s="203"/>
      <c r="AL1127" s="203"/>
      <c r="AM1127" s="203"/>
      <c r="AN1127" s="203"/>
      <c r="AO1127" s="203"/>
      <c r="AP1127" s="203"/>
      <c r="AQ1127" s="203"/>
      <c r="AR1127" s="203"/>
      <c r="AS1127" s="203"/>
      <c r="AT1127" s="203"/>
      <c r="AU1127" s="203"/>
      <c r="AV1127" s="203"/>
      <c r="AW1127" s="203"/>
      <c r="AX1127" s="203"/>
      <c r="AY1127" s="203"/>
      <c r="AZ1127" s="203"/>
      <c r="BA1127" s="203"/>
      <c r="BB1127" s="203"/>
      <c r="BC1127" s="203"/>
      <c r="BD1127" s="203"/>
      <c r="BE1127" s="203"/>
      <c r="BF1127" s="203"/>
      <c r="BG1127" s="203"/>
      <c r="BH1127" s="203"/>
      <c r="BI1127" s="203"/>
      <c r="BJ1127" s="203"/>
      <c r="BK1127" s="203"/>
      <c r="BL1127" s="203"/>
      <c r="BM1127" s="203"/>
      <c r="BN1127" s="203"/>
      <c r="BO1127" s="203"/>
      <c r="BP1127" s="203"/>
      <c r="BQ1127" s="203"/>
      <c r="BR1127" s="203"/>
      <c r="BS1127" s="203"/>
      <c r="BT1127" s="203"/>
      <c r="BU1127" s="203"/>
      <c r="BV1127" s="203"/>
      <c r="BW1127" s="203"/>
      <c r="BX1127" s="203"/>
      <c r="BY1127" s="203"/>
      <c r="BZ1127" s="203"/>
      <c r="CA1127" s="203"/>
      <c r="CB1127" s="203"/>
      <c r="CC1127" s="203"/>
      <c r="CD1127" s="203"/>
      <c r="CE1127" s="203"/>
      <c r="CF1127" s="203"/>
      <c r="CG1127" s="203"/>
      <c r="CH1127" s="203"/>
      <c r="CI1127" s="203"/>
      <c r="CJ1127" s="203"/>
      <c r="CK1127" s="203"/>
      <c r="CL1127" s="203"/>
      <c r="CM1127" s="203"/>
      <c r="CN1127" s="203"/>
      <c r="CO1127" s="203"/>
      <c r="CP1127" s="203"/>
      <c r="CQ1127" s="203"/>
      <c r="CR1127" s="203"/>
      <c r="CS1127" s="203"/>
      <c r="CT1127" s="203"/>
      <c r="CU1127" s="203"/>
      <c r="CV1127" s="203"/>
      <c r="CW1127" s="203"/>
      <c r="CX1127" s="203"/>
      <c r="CY1127" s="203"/>
      <c r="CZ1127" s="203"/>
      <c r="DA1127" s="203"/>
      <c r="DB1127" s="203"/>
      <c r="DC1127" s="203"/>
      <c r="DD1127" s="203"/>
      <c r="DE1127" s="203"/>
      <c r="DF1127" s="203"/>
      <c r="DG1127" s="203"/>
      <c r="DH1127" s="203"/>
      <c r="DI1127" s="203"/>
      <c r="DJ1127" s="203"/>
      <c r="DK1127" s="203"/>
      <c r="DL1127" s="203"/>
      <c r="DM1127" s="203"/>
      <c r="DN1127" s="203"/>
      <c r="DO1127" s="203"/>
      <c r="DP1127" s="203"/>
      <c r="DQ1127" s="203"/>
      <c r="DR1127" s="203"/>
      <c r="DS1127" s="203"/>
      <c r="DT1127" s="203"/>
      <c r="DU1127" s="203"/>
      <c r="DV1127" s="203"/>
      <c r="DW1127" s="203"/>
      <c r="DX1127" s="203"/>
      <c r="DY1127" s="203"/>
      <c r="DZ1127" s="203"/>
      <c r="EA1127" s="203"/>
      <c r="EB1127" s="203"/>
      <c r="EC1127" s="203"/>
      <c r="ED1127" s="203"/>
      <c r="EE1127" s="203"/>
      <c r="EF1127" s="203"/>
      <c r="EG1127" s="203"/>
      <c r="EH1127" s="203"/>
      <c r="EI1127" s="203"/>
      <c r="EJ1127" s="203"/>
      <c r="EK1127" s="203"/>
      <c r="EL1127" s="203"/>
      <c r="EM1127" s="203"/>
      <c r="EN1127" s="203"/>
      <c r="EO1127" s="203"/>
      <c r="EP1127" s="203"/>
      <c r="EQ1127" s="203"/>
      <c r="ER1127" s="203"/>
      <c r="ES1127" s="203"/>
      <c r="ET1127" s="203"/>
      <c r="EU1127" s="203"/>
      <c r="EV1127" s="203"/>
      <c r="EW1127" s="203"/>
      <c r="EX1127" s="203"/>
      <c r="EY1127" s="203"/>
      <c r="EZ1127" s="203"/>
      <c r="FA1127" s="203"/>
      <c r="FB1127" s="203"/>
      <c r="FC1127" s="203"/>
      <c r="FD1127" s="203"/>
      <c r="FE1127" s="203"/>
      <c r="FF1127" s="203"/>
      <c r="FG1127" s="203"/>
      <c r="FH1127" s="203"/>
      <c r="FI1127" s="203"/>
      <c r="FJ1127" s="203"/>
      <c r="FK1127" s="203"/>
      <c r="FL1127" s="203"/>
      <c r="FM1127" s="203"/>
      <c r="FN1127" s="203"/>
      <c r="FO1127" s="203"/>
      <c r="FP1127" s="203"/>
      <c r="FQ1127" s="203"/>
      <c r="FR1127" s="203"/>
      <c r="FS1127" s="203"/>
      <c r="FT1127" s="203"/>
      <c r="FU1127" s="203"/>
      <c r="FV1127" s="203"/>
      <c r="FW1127" s="203"/>
      <c r="FX1127" s="203"/>
      <c r="FY1127" s="203"/>
      <c r="FZ1127" s="203"/>
      <c r="GA1127" s="203"/>
      <c r="GB1127" s="203"/>
      <c r="GC1127" s="203"/>
      <c r="GD1127" s="203"/>
      <c r="GE1127" s="203"/>
      <c r="GF1127" s="203"/>
      <c r="GG1127" s="203"/>
      <c r="GH1127" s="203"/>
      <c r="GI1127" s="203"/>
      <c r="GJ1127" s="203"/>
      <c r="GK1127" s="203"/>
      <c r="GL1127" s="203"/>
      <c r="GM1127" s="203"/>
      <c r="GN1127" s="203"/>
      <c r="GO1127" s="203"/>
      <c r="GP1127" s="203"/>
      <c r="GQ1127" s="203"/>
      <c r="GR1127" s="203"/>
      <c r="GS1127" s="203"/>
      <c r="GT1127" s="203"/>
      <c r="GU1127" s="203"/>
      <c r="GV1127" s="203"/>
      <c r="GW1127" s="203"/>
      <c r="GX1127" s="203"/>
      <c r="GY1127" s="203"/>
      <c r="GZ1127" s="203"/>
      <c r="HA1127" s="203"/>
      <c r="HB1127" s="203"/>
      <c r="HC1127" s="203"/>
      <c r="HD1127" s="203"/>
      <c r="HE1127" s="203"/>
      <c r="HF1127" s="203"/>
      <c r="HG1127" s="203"/>
      <c r="HH1127" s="203"/>
      <c r="HI1127" s="203"/>
      <c r="HJ1127" s="203"/>
      <c r="HK1127" s="203"/>
      <c r="HL1127" s="203"/>
      <c r="HM1127" s="203"/>
      <c r="HN1127" s="203"/>
      <c r="HO1127" s="203"/>
      <c r="HP1127" s="203"/>
      <c r="HQ1127" s="203"/>
      <c r="HR1127" s="203"/>
      <c r="HS1127" s="203"/>
      <c r="HT1127" s="203"/>
      <c r="HU1127" s="203"/>
      <c r="HV1127" s="203"/>
      <c r="HW1127" s="203"/>
      <c r="HX1127" s="203"/>
      <c r="HY1127" s="203"/>
      <c r="HZ1127" s="203"/>
      <c r="IA1127" s="203"/>
      <c r="IB1127" s="203"/>
      <c r="IC1127" s="203"/>
      <c r="ID1127" s="203"/>
      <c r="IE1127" s="203"/>
      <c r="IF1127" s="203"/>
      <c r="IG1127" s="203"/>
      <c r="IH1127" s="203"/>
      <c r="II1127" s="203"/>
      <c r="IJ1127" s="203"/>
      <c r="IK1127" s="203"/>
      <c r="IL1127" s="203"/>
      <c r="IM1127" s="203"/>
      <c r="IN1127" s="203"/>
      <c r="IO1127" s="203"/>
      <c r="IP1127" s="203"/>
      <c r="IQ1127" s="203"/>
      <c r="IR1127" s="203"/>
      <c r="IS1127" s="203"/>
      <c r="IT1127" s="203"/>
      <c r="IU1127" s="203"/>
      <c r="IV1127" s="203"/>
      <c r="IW1127" s="203"/>
      <c r="IX1127" s="203"/>
      <c r="IY1127" s="203"/>
      <c r="IZ1127" s="203"/>
      <c r="JA1127" s="203"/>
      <c r="JB1127" s="203"/>
      <c r="JC1127" s="203"/>
      <c r="JD1127" s="203"/>
      <c r="JE1127" s="203"/>
    </row>
    <row r="1128" spans="1:265" s="592" customFormat="1" ht="72" x14ac:dyDescent="0.25">
      <c r="A1128" s="256">
        <v>1</v>
      </c>
      <c r="B1128" s="256"/>
      <c r="C1128" s="453" t="s">
        <v>319</v>
      </c>
      <c r="D1128" s="3"/>
      <c r="E1128" s="3"/>
      <c r="F1128" s="259">
        <f t="shared" si="866"/>
        <v>0</v>
      </c>
      <c r="G1128" s="227">
        <f t="shared" si="866"/>
        <v>0</v>
      </c>
      <c r="H1128" s="227">
        <f t="shared" si="866"/>
        <v>19</v>
      </c>
      <c r="I1128" s="2092" t="e">
        <f t="shared" si="859"/>
        <v>#DIV/0!</v>
      </c>
      <c r="J1128" s="1486"/>
      <c r="K1128" s="1486"/>
      <c r="L1128" s="1479"/>
      <c r="M1128" s="1479"/>
      <c r="N1128" s="1479"/>
      <c r="O1128" s="1479"/>
      <c r="P1128" s="1479"/>
      <c r="Q1128" s="1479"/>
      <c r="R1128" s="386">
        <f t="shared" ref="R1128:AE1128" si="873">R1031</f>
        <v>0</v>
      </c>
      <c r="S1128" s="386">
        <f t="shared" si="873"/>
        <v>0</v>
      </c>
      <c r="T1128" s="386">
        <f t="shared" si="873"/>
        <v>0</v>
      </c>
      <c r="U1128" s="386">
        <f t="shared" ref="U1128:V1128" si="874">U1031</f>
        <v>0</v>
      </c>
      <c r="V1128" s="386">
        <f t="shared" si="874"/>
        <v>0</v>
      </c>
      <c r="W1128" s="386">
        <f t="shared" ref="W1128" si="875">W1031</f>
        <v>0</v>
      </c>
      <c r="X1128" s="386">
        <f t="shared" si="873"/>
        <v>0</v>
      </c>
      <c r="Y1128" s="386">
        <f t="shared" si="873"/>
        <v>0</v>
      </c>
      <c r="Z1128" s="386">
        <f t="shared" si="873"/>
        <v>0</v>
      </c>
      <c r="AA1128" s="386">
        <f t="shared" si="873"/>
        <v>0</v>
      </c>
      <c r="AB1128" s="386">
        <f t="shared" si="873"/>
        <v>0</v>
      </c>
      <c r="AC1128" s="1699">
        <f t="shared" si="873"/>
        <v>0</v>
      </c>
      <c r="AD1128" s="1699">
        <f t="shared" si="873"/>
        <v>0</v>
      </c>
      <c r="AE1128" s="386">
        <f t="shared" si="873"/>
        <v>0</v>
      </c>
      <c r="AF1128" s="227"/>
      <c r="AG1128" s="227"/>
      <c r="AH1128" s="619"/>
      <c r="AI1128" s="2141"/>
      <c r="AJ1128" s="203"/>
      <c r="AK1128" s="203"/>
      <c r="AL1128" s="203"/>
      <c r="AM1128" s="203"/>
      <c r="AN1128" s="203"/>
      <c r="AO1128" s="203"/>
      <c r="AP1128" s="203"/>
      <c r="AQ1128" s="203"/>
      <c r="AR1128" s="203"/>
      <c r="AS1128" s="203"/>
      <c r="AT1128" s="203"/>
      <c r="AU1128" s="203"/>
      <c r="AV1128" s="203"/>
      <c r="AW1128" s="203"/>
      <c r="AX1128" s="203"/>
      <c r="AY1128" s="203"/>
      <c r="AZ1128" s="203"/>
      <c r="BA1128" s="203"/>
      <c r="BB1128" s="203"/>
      <c r="BC1128" s="203"/>
      <c r="BD1128" s="203"/>
      <c r="BE1128" s="203"/>
      <c r="BF1128" s="203"/>
      <c r="BG1128" s="203"/>
      <c r="BH1128" s="203"/>
      <c r="BI1128" s="203"/>
      <c r="BJ1128" s="203"/>
      <c r="BK1128" s="203"/>
      <c r="BL1128" s="203"/>
      <c r="BM1128" s="203"/>
      <c r="BN1128" s="203"/>
      <c r="BO1128" s="203"/>
      <c r="BP1128" s="203"/>
      <c r="BQ1128" s="203"/>
      <c r="BR1128" s="203"/>
      <c r="BS1128" s="203"/>
      <c r="BT1128" s="203"/>
      <c r="BU1128" s="203"/>
      <c r="BV1128" s="203"/>
      <c r="BW1128" s="203"/>
      <c r="BX1128" s="203"/>
      <c r="BY1128" s="203"/>
      <c r="BZ1128" s="203"/>
      <c r="CA1128" s="203"/>
      <c r="CB1128" s="203"/>
      <c r="CC1128" s="203"/>
      <c r="CD1128" s="203"/>
      <c r="CE1128" s="203"/>
      <c r="CF1128" s="203"/>
      <c r="CG1128" s="203"/>
      <c r="CH1128" s="203"/>
      <c r="CI1128" s="203"/>
      <c r="CJ1128" s="203"/>
      <c r="CK1128" s="203"/>
      <c r="CL1128" s="203"/>
      <c r="CM1128" s="203"/>
      <c r="CN1128" s="203"/>
      <c r="CO1128" s="203"/>
      <c r="CP1128" s="203"/>
      <c r="CQ1128" s="203"/>
      <c r="CR1128" s="203"/>
      <c r="CS1128" s="203"/>
      <c r="CT1128" s="203"/>
      <c r="CU1128" s="203"/>
      <c r="CV1128" s="203"/>
      <c r="CW1128" s="203"/>
      <c r="CX1128" s="203"/>
      <c r="CY1128" s="203"/>
      <c r="CZ1128" s="203"/>
      <c r="DA1128" s="203"/>
      <c r="DB1128" s="203"/>
      <c r="DC1128" s="203"/>
      <c r="DD1128" s="203"/>
      <c r="DE1128" s="203"/>
      <c r="DF1128" s="203"/>
      <c r="DG1128" s="203"/>
      <c r="DH1128" s="203"/>
      <c r="DI1128" s="203"/>
      <c r="DJ1128" s="203"/>
      <c r="DK1128" s="203"/>
      <c r="DL1128" s="203"/>
      <c r="DM1128" s="203"/>
      <c r="DN1128" s="203"/>
      <c r="DO1128" s="203"/>
      <c r="DP1128" s="203"/>
      <c r="DQ1128" s="203"/>
      <c r="DR1128" s="203"/>
      <c r="DS1128" s="203"/>
      <c r="DT1128" s="203"/>
      <c r="DU1128" s="203"/>
      <c r="DV1128" s="203"/>
      <c r="DW1128" s="203"/>
      <c r="DX1128" s="203"/>
      <c r="DY1128" s="203"/>
      <c r="DZ1128" s="203"/>
      <c r="EA1128" s="203"/>
      <c r="EB1128" s="203"/>
      <c r="EC1128" s="203"/>
      <c r="ED1128" s="203"/>
      <c r="EE1128" s="203"/>
      <c r="EF1128" s="203"/>
      <c r="EG1128" s="203"/>
      <c r="EH1128" s="203"/>
      <c r="EI1128" s="203"/>
      <c r="EJ1128" s="203"/>
      <c r="EK1128" s="203"/>
      <c r="EL1128" s="203"/>
      <c r="EM1128" s="203"/>
      <c r="EN1128" s="203"/>
      <c r="EO1128" s="203"/>
      <c r="EP1128" s="203"/>
      <c r="EQ1128" s="203"/>
      <c r="ER1128" s="203"/>
      <c r="ES1128" s="203"/>
      <c r="ET1128" s="203"/>
      <c r="EU1128" s="203"/>
      <c r="EV1128" s="203"/>
      <c r="EW1128" s="203"/>
      <c r="EX1128" s="203"/>
      <c r="EY1128" s="203"/>
      <c r="EZ1128" s="203"/>
      <c r="FA1128" s="203"/>
      <c r="FB1128" s="203"/>
      <c r="FC1128" s="203"/>
      <c r="FD1128" s="203"/>
      <c r="FE1128" s="203"/>
      <c r="FF1128" s="203"/>
      <c r="FG1128" s="203"/>
      <c r="FH1128" s="203"/>
      <c r="FI1128" s="203"/>
      <c r="FJ1128" s="203"/>
      <c r="FK1128" s="203"/>
      <c r="FL1128" s="203"/>
      <c r="FM1128" s="203"/>
      <c r="FN1128" s="203"/>
      <c r="FO1128" s="203"/>
      <c r="FP1128" s="203"/>
      <c r="FQ1128" s="203"/>
      <c r="FR1128" s="203"/>
      <c r="FS1128" s="203"/>
      <c r="FT1128" s="203"/>
      <c r="FU1128" s="203"/>
      <c r="FV1128" s="203"/>
      <c r="FW1128" s="203"/>
      <c r="FX1128" s="203"/>
      <c r="FY1128" s="203"/>
      <c r="FZ1128" s="203"/>
      <c r="GA1128" s="203"/>
      <c r="GB1128" s="203"/>
      <c r="GC1128" s="203"/>
      <c r="GD1128" s="203"/>
      <c r="GE1128" s="203"/>
      <c r="GF1128" s="203"/>
      <c r="GG1128" s="203"/>
      <c r="GH1128" s="203"/>
      <c r="GI1128" s="203"/>
      <c r="GJ1128" s="203"/>
      <c r="GK1128" s="203"/>
      <c r="GL1128" s="203"/>
      <c r="GM1128" s="203"/>
      <c r="GN1128" s="203"/>
      <c r="GO1128" s="203"/>
      <c r="GP1128" s="203"/>
      <c r="GQ1128" s="203"/>
      <c r="GR1128" s="203"/>
      <c r="GS1128" s="203"/>
      <c r="GT1128" s="203"/>
      <c r="GU1128" s="203"/>
      <c r="GV1128" s="203"/>
      <c r="GW1128" s="203"/>
      <c r="GX1128" s="203"/>
      <c r="GY1128" s="203"/>
      <c r="GZ1128" s="203"/>
      <c r="HA1128" s="203"/>
      <c r="HB1128" s="203"/>
      <c r="HC1128" s="203"/>
      <c r="HD1128" s="203"/>
      <c r="HE1128" s="203"/>
      <c r="HF1128" s="203"/>
      <c r="HG1128" s="203"/>
      <c r="HH1128" s="203"/>
      <c r="HI1128" s="203"/>
      <c r="HJ1128" s="203"/>
      <c r="HK1128" s="203"/>
      <c r="HL1128" s="203"/>
      <c r="HM1128" s="203"/>
      <c r="HN1128" s="203"/>
      <c r="HO1128" s="203"/>
      <c r="HP1128" s="203"/>
      <c r="HQ1128" s="203"/>
      <c r="HR1128" s="203"/>
      <c r="HS1128" s="203"/>
      <c r="HT1128" s="203"/>
      <c r="HU1128" s="203"/>
      <c r="HV1128" s="203"/>
      <c r="HW1128" s="203"/>
      <c r="HX1128" s="203"/>
      <c r="HY1128" s="203"/>
      <c r="HZ1128" s="203"/>
      <c r="IA1128" s="203"/>
      <c r="IB1128" s="203"/>
      <c r="IC1128" s="203"/>
      <c r="ID1128" s="203"/>
      <c r="IE1128" s="203"/>
      <c r="IF1128" s="203"/>
      <c r="IG1128" s="203"/>
      <c r="IH1128" s="203"/>
      <c r="II1128" s="203"/>
      <c r="IJ1128" s="203"/>
      <c r="IK1128" s="203"/>
      <c r="IL1128" s="203"/>
      <c r="IM1128" s="203"/>
      <c r="IN1128" s="203"/>
      <c r="IO1128" s="203"/>
      <c r="IP1128" s="203"/>
      <c r="IQ1128" s="203"/>
      <c r="IR1128" s="203"/>
      <c r="IS1128" s="203"/>
      <c r="IT1128" s="203"/>
      <c r="IU1128" s="203"/>
      <c r="IV1128" s="203"/>
      <c r="IW1128" s="203"/>
      <c r="IX1128" s="203"/>
      <c r="IY1128" s="203"/>
      <c r="IZ1128" s="203"/>
      <c r="JA1128" s="203"/>
      <c r="JB1128" s="203"/>
      <c r="JC1128" s="203"/>
      <c r="JD1128" s="203"/>
      <c r="JE1128" s="203"/>
    </row>
    <row r="1129" spans="1:265" s="592" customFormat="1" x14ac:dyDescent="0.25">
      <c r="A1129" s="256">
        <v>1</v>
      </c>
      <c r="B1129" s="256"/>
      <c r="C1129" s="2343" t="s">
        <v>220</v>
      </c>
      <c r="D1129" s="3"/>
      <c r="E1129" s="3"/>
      <c r="F1129" s="259">
        <f t="shared" si="866"/>
        <v>0</v>
      </c>
      <c r="G1129" s="227">
        <f t="shared" si="866"/>
        <v>0</v>
      </c>
      <c r="H1129" s="227">
        <f t="shared" si="866"/>
        <v>10</v>
      </c>
      <c r="I1129" s="2092" t="e">
        <f t="shared" si="859"/>
        <v>#DIV/0!</v>
      </c>
      <c r="J1129" s="1486"/>
      <c r="K1129" s="1486"/>
      <c r="L1129" s="1479"/>
      <c r="M1129" s="1479"/>
      <c r="N1129" s="1479"/>
      <c r="O1129" s="1479"/>
      <c r="P1129" s="1479"/>
      <c r="Q1129" s="1479"/>
      <c r="R1129" s="386">
        <f t="shared" ref="R1129:AE1129" si="876">R1032</f>
        <v>0</v>
      </c>
      <c r="S1129" s="386">
        <f t="shared" si="876"/>
        <v>0</v>
      </c>
      <c r="T1129" s="386">
        <f t="shared" si="876"/>
        <v>0</v>
      </c>
      <c r="U1129" s="386">
        <f t="shared" ref="U1129:V1129" si="877">U1032</f>
        <v>0</v>
      </c>
      <c r="V1129" s="386">
        <f t="shared" si="877"/>
        <v>0</v>
      </c>
      <c r="W1129" s="386">
        <f t="shared" ref="W1129" si="878">W1032</f>
        <v>0</v>
      </c>
      <c r="X1129" s="386">
        <f t="shared" si="876"/>
        <v>0</v>
      </c>
      <c r="Y1129" s="386">
        <f t="shared" si="876"/>
        <v>24.09262</v>
      </c>
      <c r="Z1129" s="386">
        <f t="shared" si="876"/>
        <v>0</v>
      </c>
      <c r="AA1129" s="386">
        <f t="shared" si="876"/>
        <v>0</v>
      </c>
      <c r="AB1129" s="386">
        <f t="shared" si="876"/>
        <v>24.09262</v>
      </c>
      <c r="AC1129" s="1699">
        <f t="shared" si="876"/>
        <v>0</v>
      </c>
      <c r="AD1129" s="1699">
        <f t="shared" si="876"/>
        <v>0</v>
      </c>
      <c r="AE1129" s="386">
        <f t="shared" si="876"/>
        <v>24.09262</v>
      </c>
      <c r="AF1129" s="227"/>
      <c r="AG1129" s="227"/>
      <c r="AH1129" s="619"/>
      <c r="AI1129" s="2141"/>
      <c r="AJ1129" s="203"/>
      <c r="AK1129" s="203"/>
      <c r="AL1129" s="203"/>
      <c r="AM1129" s="203"/>
      <c r="AN1129" s="203"/>
      <c r="AO1129" s="203"/>
      <c r="AP1129" s="203"/>
      <c r="AQ1129" s="203"/>
      <c r="AR1129" s="203"/>
      <c r="AS1129" s="203"/>
      <c r="AT1129" s="203"/>
      <c r="AU1129" s="203"/>
      <c r="AV1129" s="203"/>
      <c r="AW1129" s="203"/>
      <c r="AX1129" s="203"/>
      <c r="AY1129" s="203"/>
      <c r="AZ1129" s="203"/>
      <c r="BA1129" s="203"/>
      <c r="BB1129" s="203"/>
      <c r="BC1129" s="203"/>
      <c r="BD1129" s="203"/>
      <c r="BE1129" s="203"/>
      <c r="BF1129" s="203"/>
      <c r="BG1129" s="203"/>
      <c r="BH1129" s="203"/>
      <c r="BI1129" s="203"/>
      <c r="BJ1129" s="203"/>
      <c r="BK1129" s="203"/>
      <c r="BL1129" s="203"/>
      <c r="BM1129" s="203"/>
      <c r="BN1129" s="203"/>
      <c r="BO1129" s="203"/>
      <c r="BP1129" s="203"/>
      <c r="BQ1129" s="203"/>
      <c r="BR1129" s="203"/>
      <c r="BS1129" s="203"/>
      <c r="BT1129" s="203"/>
      <c r="BU1129" s="203"/>
      <c r="BV1129" s="203"/>
      <c r="BW1129" s="203"/>
      <c r="BX1129" s="203"/>
      <c r="BY1129" s="203"/>
      <c r="BZ1129" s="203"/>
      <c r="CA1129" s="203"/>
      <c r="CB1129" s="203"/>
      <c r="CC1129" s="203"/>
      <c r="CD1129" s="203"/>
      <c r="CE1129" s="203"/>
      <c r="CF1129" s="203"/>
      <c r="CG1129" s="203"/>
      <c r="CH1129" s="203"/>
      <c r="CI1129" s="203"/>
      <c r="CJ1129" s="203"/>
      <c r="CK1129" s="203"/>
      <c r="CL1129" s="203"/>
      <c r="CM1129" s="203"/>
      <c r="CN1129" s="203"/>
      <c r="CO1129" s="203"/>
      <c r="CP1129" s="203"/>
      <c r="CQ1129" s="203"/>
      <c r="CR1129" s="203"/>
      <c r="CS1129" s="203"/>
      <c r="CT1129" s="203"/>
      <c r="CU1129" s="203"/>
      <c r="CV1129" s="203"/>
      <c r="CW1129" s="203"/>
      <c r="CX1129" s="203"/>
      <c r="CY1129" s="203"/>
      <c r="CZ1129" s="203"/>
      <c r="DA1129" s="203"/>
      <c r="DB1129" s="203"/>
      <c r="DC1129" s="203"/>
      <c r="DD1129" s="203"/>
      <c r="DE1129" s="203"/>
      <c r="DF1129" s="203"/>
      <c r="DG1129" s="203"/>
      <c r="DH1129" s="203"/>
      <c r="DI1129" s="203"/>
      <c r="DJ1129" s="203"/>
      <c r="DK1129" s="203"/>
      <c r="DL1129" s="203"/>
      <c r="DM1129" s="203"/>
      <c r="DN1129" s="203"/>
      <c r="DO1129" s="203"/>
      <c r="DP1129" s="203"/>
      <c r="DQ1129" s="203"/>
      <c r="DR1129" s="203"/>
      <c r="DS1129" s="203"/>
      <c r="DT1129" s="203"/>
      <c r="DU1129" s="203"/>
      <c r="DV1129" s="203"/>
      <c r="DW1129" s="203"/>
      <c r="DX1129" s="203"/>
      <c r="DY1129" s="203"/>
      <c r="DZ1129" s="203"/>
      <c r="EA1129" s="203"/>
      <c r="EB1129" s="203"/>
      <c r="EC1129" s="203"/>
      <c r="ED1129" s="203"/>
      <c r="EE1129" s="203"/>
      <c r="EF1129" s="203"/>
      <c r="EG1129" s="203"/>
      <c r="EH1129" s="203"/>
      <c r="EI1129" s="203"/>
      <c r="EJ1129" s="203"/>
      <c r="EK1129" s="203"/>
      <c r="EL1129" s="203"/>
      <c r="EM1129" s="203"/>
      <c r="EN1129" s="203"/>
      <c r="EO1129" s="203"/>
      <c r="EP1129" s="203"/>
      <c r="EQ1129" s="203"/>
      <c r="ER1129" s="203"/>
      <c r="ES1129" s="203"/>
      <c r="ET1129" s="203"/>
      <c r="EU1129" s="203"/>
      <c r="EV1129" s="203"/>
      <c r="EW1129" s="203"/>
      <c r="EX1129" s="203"/>
      <c r="EY1129" s="203"/>
      <c r="EZ1129" s="203"/>
      <c r="FA1129" s="203"/>
      <c r="FB1129" s="203"/>
      <c r="FC1129" s="203"/>
      <c r="FD1129" s="203"/>
      <c r="FE1129" s="203"/>
      <c r="FF1129" s="203"/>
      <c r="FG1129" s="203"/>
      <c r="FH1129" s="203"/>
      <c r="FI1129" s="203"/>
      <c r="FJ1129" s="203"/>
      <c r="FK1129" s="203"/>
      <c r="FL1129" s="203"/>
      <c r="FM1129" s="203"/>
      <c r="FN1129" s="203"/>
      <c r="FO1129" s="203"/>
      <c r="FP1129" s="203"/>
      <c r="FQ1129" s="203"/>
      <c r="FR1129" s="203"/>
      <c r="FS1129" s="203"/>
      <c r="FT1129" s="203"/>
      <c r="FU1129" s="203"/>
      <c r="FV1129" s="203"/>
      <c r="FW1129" s="203"/>
      <c r="FX1129" s="203"/>
      <c r="FY1129" s="203"/>
      <c r="FZ1129" s="203"/>
      <c r="GA1129" s="203"/>
      <c r="GB1129" s="203"/>
      <c r="GC1129" s="203"/>
      <c r="GD1129" s="203"/>
      <c r="GE1129" s="203"/>
      <c r="GF1129" s="203"/>
      <c r="GG1129" s="203"/>
      <c r="GH1129" s="203"/>
      <c r="GI1129" s="203"/>
      <c r="GJ1129" s="203"/>
      <c r="GK1129" s="203"/>
      <c r="GL1129" s="203"/>
      <c r="GM1129" s="203"/>
      <c r="GN1129" s="203"/>
      <c r="GO1129" s="203"/>
      <c r="GP1129" s="203"/>
      <c r="GQ1129" s="203"/>
      <c r="GR1129" s="203"/>
      <c r="GS1129" s="203"/>
      <c r="GT1129" s="203"/>
      <c r="GU1129" s="203"/>
      <c r="GV1129" s="203"/>
      <c r="GW1129" s="203"/>
      <c r="GX1129" s="203"/>
      <c r="GY1129" s="203"/>
      <c r="GZ1129" s="203"/>
      <c r="HA1129" s="203"/>
      <c r="HB1129" s="203"/>
      <c r="HC1129" s="203"/>
      <c r="HD1129" s="203"/>
      <c r="HE1129" s="203"/>
      <c r="HF1129" s="203"/>
      <c r="HG1129" s="203"/>
      <c r="HH1129" s="203"/>
      <c r="HI1129" s="203"/>
      <c r="HJ1129" s="203"/>
      <c r="HK1129" s="203"/>
      <c r="HL1129" s="203"/>
      <c r="HM1129" s="203"/>
      <c r="HN1129" s="203"/>
      <c r="HO1129" s="203"/>
      <c r="HP1129" s="203"/>
      <c r="HQ1129" s="203"/>
      <c r="HR1129" s="203"/>
      <c r="HS1129" s="203"/>
      <c r="HT1129" s="203"/>
      <c r="HU1129" s="203"/>
      <c r="HV1129" s="203"/>
      <c r="HW1129" s="203"/>
      <c r="HX1129" s="203"/>
      <c r="HY1129" s="203"/>
      <c r="HZ1129" s="203"/>
      <c r="IA1129" s="203"/>
      <c r="IB1129" s="203"/>
      <c r="IC1129" s="203"/>
      <c r="ID1129" s="203"/>
      <c r="IE1129" s="203"/>
      <c r="IF1129" s="203"/>
      <c r="IG1129" s="203"/>
      <c r="IH1129" s="203"/>
      <c r="II1129" s="203"/>
      <c r="IJ1129" s="203"/>
      <c r="IK1129" s="203"/>
      <c r="IL1129" s="203"/>
      <c r="IM1129" s="203"/>
      <c r="IN1129" s="203"/>
      <c r="IO1129" s="203"/>
      <c r="IP1129" s="203"/>
      <c r="IQ1129" s="203"/>
      <c r="IR1129" s="203"/>
      <c r="IS1129" s="203"/>
      <c r="IT1129" s="203"/>
      <c r="IU1129" s="203"/>
      <c r="IV1129" s="203"/>
      <c r="IW1129" s="203"/>
      <c r="IX1129" s="203"/>
      <c r="IY1129" s="203"/>
      <c r="IZ1129" s="203"/>
      <c r="JA1129" s="203"/>
      <c r="JB1129" s="203"/>
      <c r="JC1129" s="203"/>
      <c r="JD1129" s="203"/>
      <c r="JE1129" s="203"/>
    </row>
    <row r="1130" spans="1:265" s="592" customFormat="1" ht="86.25" x14ac:dyDescent="0.25">
      <c r="A1130" s="256"/>
      <c r="B1130" s="256"/>
      <c r="C1130" s="1439" t="s">
        <v>576</v>
      </c>
      <c r="D1130" s="3"/>
      <c r="E1130" s="3"/>
      <c r="F1130" s="286">
        <f t="shared" ref="F1130:H1131" si="879">F1075+F1038</f>
        <v>0</v>
      </c>
      <c r="G1130" s="545">
        <f t="shared" si="879"/>
        <v>0</v>
      </c>
      <c r="H1130" s="545">
        <f t="shared" si="879"/>
        <v>5</v>
      </c>
      <c r="I1130" s="2142" t="e">
        <f t="shared" si="859"/>
        <v>#DIV/0!</v>
      </c>
      <c r="J1130" s="1486"/>
      <c r="K1130" s="1486"/>
      <c r="L1130" s="1479"/>
      <c r="M1130" s="1479"/>
      <c r="N1130" s="1479"/>
      <c r="O1130" s="1479"/>
      <c r="P1130" s="1479"/>
      <c r="Q1130" s="1479"/>
      <c r="R1130" s="386">
        <f t="shared" ref="R1130:AE1130" si="880">R1075+R1038</f>
        <v>0</v>
      </c>
      <c r="S1130" s="386">
        <f t="shared" si="880"/>
        <v>0</v>
      </c>
      <c r="T1130" s="386">
        <f t="shared" si="880"/>
        <v>0</v>
      </c>
      <c r="U1130" s="386">
        <f t="shared" ref="U1130:V1130" si="881">U1075+U1038</f>
        <v>0</v>
      </c>
      <c r="V1130" s="386">
        <f t="shared" si="881"/>
        <v>0</v>
      </c>
      <c r="W1130" s="386">
        <f t="shared" ref="W1130" si="882">W1075+W1038</f>
        <v>0</v>
      </c>
      <c r="X1130" s="386">
        <f t="shared" si="880"/>
        <v>0</v>
      </c>
      <c r="Y1130" s="386">
        <f t="shared" si="880"/>
        <v>10.65625</v>
      </c>
      <c r="Z1130" s="386">
        <f t="shared" si="880"/>
        <v>0</v>
      </c>
      <c r="AA1130" s="386">
        <f t="shared" si="880"/>
        <v>0</v>
      </c>
      <c r="AB1130" s="386">
        <f t="shared" si="880"/>
        <v>10.65625</v>
      </c>
      <c r="AC1130" s="1699">
        <f t="shared" si="880"/>
        <v>0</v>
      </c>
      <c r="AD1130" s="1699">
        <f t="shared" si="880"/>
        <v>0</v>
      </c>
      <c r="AE1130" s="386">
        <f t="shared" si="880"/>
        <v>10.65625</v>
      </c>
      <c r="AF1130" s="227"/>
      <c r="AG1130" s="227"/>
      <c r="AH1130" s="619"/>
      <c r="AI1130" s="2141"/>
      <c r="AJ1130" s="203"/>
      <c r="AK1130" s="203"/>
      <c r="AL1130" s="203"/>
      <c r="AM1130" s="203"/>
      <c r="AN1130" s="203"/>
      <c r="AO1130" s="203"/>
      <c r="AP1130" s="203"/>
      <c r="AQ1130" s="203"/>
      <c r="AR1130" s="203"/>
      <c r="AS1130" s="203"/>
      <c r="AT1130" s="203"/>
      <c r="AU1130" s="203"/>
      <c r="AV1130" s="203"/>
      <c r="AW1130" s="203"/>
      <c r="AX1130" s="203"/>
      <c r="AY1130" s="203"/>
      <c r="AZ1130" s="203"/>
      <c r="BA1130" s="203"/>
      <c r="BB1130" s="203"/>
      <c r="BC1130" s="203"/>
      <c r="BD1130" s="203"/>
      <c r="BE1130" s="203"/>
      <c r="BF1130" s="203"/>
      <c r="BG1130" s="203"/>
      <c r="BH1130" s="203"/>
      <c r="BI1130" s="203"/>
      <c r="BJ1130" s="203"/>
      <c r="BK1130" s="203"/>
      <c r="BL1130" s="203"/>
      <c r="BM1130" s="203"/>
      <c r="BN1130" s="203"/>
      <c r="BO1130" s="203"/>
      <c r="BP1130" s="203"/>
      <c r="BQ1130" s="203"/>
      <c r="BR1130" s="203"/>
      <c r="BS1130" s="203"/>
      <c r="BT1130" s="203"/>
      <c r="BU1130" s="203"/>
      <c r="BV1130" s="203"/>
      <c r="BW1130" s="203"/>
      <c r="BX1130" s="203"/>
      <c r="BY1130" s="203"/>
      <c r="BZ1130" s="203"/>
      <c r="CA1130" s="203"/>
      <c r="CB1130" s="203"/>
      <c r="CC1130" s="203"/>
      <c r="CD1130" s="203"/>
      <c r="CE1130" s="203"/>
      <c r="CF1130" s="203"/>
      <c r="CG1130" s="203"/>
      <c r="CH1130" s="203"/>
      <c r="CI1130" s="203"/>
      <c r="CJ1130" s="203"/>
      <c r="CK1130" s="203"/>
      <c r="CL1130" s="203"/>
      <c r="CM1130" s="203"/>
      <c r="CN1130" s="203"/>
      <c r="CO1130" s="203"/>
      <c r="CP1130" s="203"/>
      <c r="CQ1130" s="203"/>
      <c r="CR1130" s="203"/>
      <c r="CS1130" s="203"/>
      <c r="CT1130" s="203"/>
      <c r="CU1130" s="203"/>
      <c r="CV1130" s="203"/>
      <c r="CW1130" s="203"/>
      <c r="CX1130" s="203"/>
      <c r="CY1130" s="203"/>
      <c r="CZ1130" s="203"/>
      <c r="DA1130" s="203"/>
      <c r="DB1130" s="203"/>
      <c r="DC1130" s="203"/>
      <c r="DD1130" s="203"/>
      <c r="DE1130" s="203"/>
      <c r="DF1130" s="203"/>
      <c r="DG1130" s="203"/>
      <c r="DH1130" s="203"/>
      <c r="DI1130" s="203"/>
      <c r="DJ1130" s="203"/>
      <c r="DK1130" s="203"/>
      <c r="DL1130" s="203"/>
      <c r="DM1130" s="203"/>
      <c r="DN1130" s="203"/>
      <c r="DO1130" s="203"/>
      <c r="DP1130" s="203"/>
      <c r="DQ1130" s="203"/>
      <c r="DR1130" s="203"/>
      <c r="DS1130" s="203"/>
      <c r="DT1130" s="203"/>
      <c r="DU1130" s="203"/>
      <c r="DV1130" s="203"/>
      <c r="DW1130" s="203"/>
      <c r="DX1130" s="203"/>
      <c r="DY1130" s="203"/>
      <c r="DZ1130" s="203"/>
      <c r="EA1130" s="203"/>
      <c r="EB1130" s="203"/>
      <c r="EC1130" s="203"/>
      <c r="ED1130" s="203"/>
      <c r="EE1130" s="203"/>
      <c r="EF1130" s="203"/>
      <c r="EG1130" s="203"/>
      <c r="EH1130" s="203"/>
      <c r="EI1130" s="203"/>
      <c r="EJ1130" s="203"/>
      <c r="EK1130" s="203"/>
      <c r="EL1130" s="203"/>
      <c r="EM1130" s="203"/>
      <c r="EN1130" s="203"/>
      <c r="EO1130" s="203"/>
      <c r="EP1130" s="203"/>
      <c r="EQ1130" s="203"/>
      <c r="ER1130" s="203"/>
      <c r="ES1130" s="203"/>
      <c r="ET1130" s="203"/>
      <c r="EU1130" s="203"/>
      <c r="EV1130" s="203"/>
      <c r="EW1130" s="203"/>
      <c r="EX1130" s="203"/>
      <c r="EY1130" s="203"/>
      <c r="EZ1130" s="203"/>
      <c r="FA1130" s="203"/>
      <c r="FB1130" s="203"/>
      <c r="FC1130" s="203"/>
      <c r="FD1130" s="203"/>
      <c r="FE1130" s="203"/>
      <c r="FF1130" s="203"/>
      <c r="FG1130" s="203"/>
      <c r="FH1130" s="203"/>
      <c r="FI1130" s="203"/>
      <c r="FJ1130" s="203"/>
      <c r="FK1130" s="203"/>
      <c r="FL1130" s="203"/>
      <c r="FM1130" s="203"/>
      <c r="FN1130" s="203"/>
      <c r="FO1130" s="203"/>
      <c r="FP1130" s="203"/>
      <c r="FQ1130" s="203"/>
      <c r="FR1130" s="203"/>
      <c r="FS1130" s="203"/>
      <c r="FT1130" s="203"/>
      <c r="FU1130" s="203"/>
      <c r="FV1130" s="203"/>
      <c r="FW1130" s="203"/>
      <c r="FX1130" s="203"/>
      <c r="FY1130" s="203"/>
      <c r="FZ1130" s="203"/>
      <c r="GA1130" s="203"/>
      <c r="GB1130" s="203"/>
      <c r="GC1130" s="203"/>
      <c r="GD1130" s="203"/>
      <c r="GE1130" s="203"/>
      <c r="GF1130" s="203"/>
      <c r="GG1130" s="203"/>
      <c r="GH1130" s="203"/>
      <c r="GI1130" s="203"/>
      <c r="GJ1130" s="203"/>
      <c r="GK1130" s="203"/>
      <c r="GL1130" s="203"/>
      <c r="GM1130" s="203"/>
      <c r="GN1130" s="203"/>
      <c r="GO1130" s="203"/>
      <c r="GP1130" s="203"/>
      <c r="GQ1130" s="203"/>
      <c r="GR1130" s="203"/>
      <c r="GS1130" s="203"/>
      <c r="GT1130" s="203"/>
      <c r="GU1130" s="203"/>
      <c r="GV1130" s="203"/>
      <c r="GW1130" s="203"/>
      <c r="GX1130" s="203"/>
      <c r="GY1130" s="203"/>
      <c r="GZ1130" s="203"/>
      <c r="HA1130" s="203"/>
      <c r="HB1130" s="203"/>
      <c r="HC1130" s="203"/>
      <c r="HD1130" s="203"/>
      <c r="HE1130" s="203"/>
      <c r="HF1130" s="203"/>
      <c r="HG1130" s="203"/>
      <c r="HH1130" s="203"/>
      <c r="HI1130" s="203"/>
      <c r="HJ1130" s="203"/>
      <c r="HK1130" s="203"/>
      <c r="HL1130" s="203"/>
      <c r="HM1130" s="203"/>
      <c r="HN1130" s="203"/>
      <c r="HO1130" s="203"/>
      <c r="HP1130" s="203"/>
      <c r="HQ1130" s="203"/>
      <c r="HR1130" s="203"/>
      <c r="HS1130" s="203"/>
      <c r="HT1130" s="203"/>
      <c r="HU1130" s="203"/>
      <c r="HV1130" s="203"/>
      <c r="HW1130" s="203"/>
      <c r="HX1130" s="203"/>
      <c r="HY1130" s="203"/>
      <c r="HZ1130" s="203"/>
      <c r="IA1130" s="203"/>
      <c r="IB1130" s="203"/>
      <c r="IC1130" s="203"/>
      <c r="ID1130" s="203"/>
      <c r="IE1130" s="203"/>
      <c r="IF1130" s="203"/>
      <c r="IG1130" s="203"/>
      <c r="IH1130" s="203"/>
      <c r="II1130" s="203"/>
      <c r="IJ1130" s="203"/>
      <c r="IK1130" s="203"/>
      <c r="IL1130" s="203"/>
      <c r="IM1130" s="203"/>
      <c r="IN1130" s="203"/>
      <c r="IO1130" s="203"/>
      <c r="IP1130" s="203"/>
      <c r="IQ1130" s="203"/>
      <c r="IR1130" s="203"/>
      <c r="IS1130" s="203"/>
      <c r="IT1130" s="203"/>
      <c r="IU1130" s="203"/>
      <c r="IV1130" s="203"/>
      <c r="IW1130" s="203"/>
      <c r="IX1130" s="203"/>
      <c r="IY1130" s="203"/>
      <c r="IZ1130" s="203"/>
      <c r="JA1130" s="203"/>
      <c r="JB1130" s="203"/>
      <c r="JC1130" s="203"/>
      <c r="JD1130" s="203"/>
      <c r="JE1130" s="203"/>
    </row>
    <row r="1131" spans="1:265" s="592" customFormat="1" ht="29.25" x14ac:dyDescent="0.25">
      <c r="A1131" s="256">
        <v>1</v>
      </c>
      <c r="B1131" s="256"/>
      <c r="C1131" s="1439" t="s">
        <v>264</v>
      </c>
      <c r="D1131" s="3"/>
      <c r="E1131" s="3"/>
      <c r="F1131" s="286">
        <f t="shared" si="879"/>
        <v>0</v>
      </c>
      <c r="G1131" s="545">
        <f t="shared" si="879"/>
        <v>0</v>
      </c>
      <c r="H1131" s="545">
        <f t="shared" si="879"/>
        <v>139.38999999999999</v>
      </c>
      <c r="I1131" s="2142" t="e">
        <f t="shared" si="859"/>
        <v>#DIV/0!</v>
      </c>
      <c r="J1131" s="1486"/>
      <c r="K1131" s="1486"/>
      <c r="L1131" s="1479"/>
      <c r="M1131" s="1479"/>
      <c r="N1131" s="1479"/>
      <c r="O1131" s="1479"/>
      <c r="P1131" s="1479"/>
      <c r="Q1131" s="1479"/>
      <c r="R1131" s="386">
        <f t="shared" ref="R1131:AE1131" si="883">R1076+R1039</f>
        <v>0</v>
      </c>
      <c r="S1131" s="386">
        <f t="shared" si="883"/>
        <v>0</v>
      </c>
      <c r="T1131" s="386">
        <f t="shared" si="883"/>
        <v>0</v>
      </c>
      <c r="U1131" s="386">
        <f t="shared" ref="U1131:V1131" si="884">U1076+U1039</f>
        <v>0</v>
      </c>
      <c r="V1131" s="386">
        <f t="shared" si="884"/>
        <v>0</v>
      </c>
      <c r="W1131" s="386">
        <f t="shared" ref="W1131" si="885">W1076+W1039</f>
        <v>0</v>
      </c>
      <c r="X1131" s="386">
        <f t="shared" si="883"/>
        <v>0</v>
      </c>
      <c r="Y1131" s="386">
        <f t="shared" si="883"/>
        <v>0</v>
      </c>
      <c r="Z1131" s="386">
        <f t="shared" si="883"/>
        <v>0</v>
      </c>
      <c r="AA1131" s="386">
        <f t="shared" si="883"/>
        <v>0</v>
      </c>
      <c r="AB1131" s="386">
        <f t="shared" si="883"/>
        <v>0</v>
      </c>
      <c r="AC1131" s="1699">
        <f t="shared" si="883"/>
        <v>0</v>
      </c>
      <c r="AD1131" s="1699">
        <f t="shared" si="883"/>
        <v>0</v>
      </c>
      <c r="AE1131" s="386">
        <f t="shared" si="883"/>
        <v>0</v>
      </c>
      <c r="AF1131" s="545"/>
      <c r="AG1131" s="227"/>
      <c r="AH1131" s="619"/>
      <c r="AI1131" s="2141"/>
      <c r="AJ1131" s="203"/>
      <c r="AK1131" s="203"/>
      <c r="AL1131" s="203"/>
      <c r="AM1131" s="203"/>
      <c r="AN1131" s="203"/>
      <c r="AO1131" s="203"/>
      <c r="AP1131" s="203"/>
      <c r="AQ1131" s="203"/>
      <c r="AR1131" s="203"/>
      <c r="AS1131" s="203"/>
      <c r="AT1131" s="203"/>
      <c r="AU1131" s="203"/>
      <c r="AV1131" s="203"/>
      <c r="AW1131" s="203"/>
      <c r="AX1131" s="203"/>
      <c r="AY1131" s="203"/>
      <c r="AZ1131" s="203"/>
      <c r="BA1131" s="203"/>
      <c r="BB1131" s="203"/>
      <c r="BC1131" s="203"/>
      <c r="BD1131" s="203"/>
      <c r="BE1131" s="203"/>
      <c r="BF1131" s="203"/>
      <c r="BG1131" s="203"/>
      <c r="BH1131" s="203"/>
      <c r="BI1131" s="203"/>
      <c r="BJ1131" s="203"/>
      <c r="BK1131" s="203"/>
      <c r="BL1131" s="203"/>
      <c r="BM1131" s="203"/>
      <c r="BN1131" s="203"/>
      <c r="BO1131" s="203"/>
      <c r="BP1131" s="203"/>
      <c r="BQ1131" s="203"/>
      <c r="BR1131" s="203"/>
      <c r="BS1131" s="203"/>
      <c r="BT1131" s="203"/>
      <c r="BU1131" s="203"/>
      <c r="BV1131" s="203"/>
      <c r="BW1131" s="203"/>
      <c r="BX1131" s="203"/>
      <c r="BY1131" s="203"/>
      <c r="BZ1131" s="203"/>
      <c r="CA1131" s="203"/>
      <c r="CB1131" s="203"/>
      <c r="CC1131" s="203"/>
      <c r="CD1131" s="203"/>
      <c r="CE1131" s="203"/>
      <c r="CF1131" s="203"/>
      <c r="CG1131" s="203"/>
      <c r="CH1131" s="203"/>
      <c r="CI1131" s="203"/>
      <c r="CJ1131" s="203"/>
      <c r="CK1131" s="203"/>
      <c r="CL1131" s="203"/>
      <c r="CM1131" s="203"/>
      <c r="CN1131" s="203"/>
      <c r="CO1131" s="203"/>
      <c r="CP1131" s="203"/>
      <c r="CQ1131" s="203"/>
      <c r="CR1131" s="203"/>
      <c r="CS1131" s="203"/>
      <c r="CT1131" s="203"/>
      <c r="CU1131" s="203"/>
      <c r="CV1131" s="203"/>
      <c r="CW1131" s="203"/>
      <c r="CX1131" s="203"/>
      <c r="CY1131" s="203"/>
      <c r="CZ1131" s="203"/>
      <c r="DA1131" s="203"/>
      <c r="DB1131" s="203"/>
      <c r="DC1131" s="203"/>
      <c r="DD1131" s="203"/>
      <c r="DE1131" s="203"/>
      <c r="DF1131" s="203"/>
      <c r="DG1131" s="203"/>
      <c r="DH1131" s="203"/>
      <c r="DI1131" s="203"/>
      <c r="DJ1131" s="203"/>
      <c r="DK1131" s="203"/>
      <c r="DL1131" s="203"/>
      <c r="DM1131" s="203"/>
      <c r="DN1131" s="203"/>
      <c r="DO1131" s="203"/>
      <c r="DP1131" s="203"/>
      <c r="DQ1131" s="203"/>
      <c r="DR1131" s="203"/>
      <c r="DS1131" s="203"/>
      <c r="DT1131" s="203"/>
      <c r="DU1131" s="203"/>
      <c r="DV1131" s="203"/>
      <c r="DW1131" s="203"/>
      <c r="DX1131" s="203"/>
      <c r="DY1131" s="203"/>
      <c r="DZ1131" s="203"/>
      <c r="EA1131" s="203"/>
      <c r="EB1131" s="203"/>
      <c r="EC1131" s="203"/>
      <c r="ED1131" s="203"/>
      <c r="EE1131" s="203"/>
      <c r="EF1131" s="203"/>
      <c r="EG1131" s="203"/>
      <c r="EH1131" s="203"/>
      <c r="EI1131" s="203"/>
      <c r="EJ1131" s="203"/>
      <c r="EK1131" s="203"/>
      <c r="EL1131" s="203"/>
      <c r="EM1131" s="203"/>
      <c r="EN1131" s="203"/>
      <c r="EO1131" s="203"/>
      <c r="EP1131" s="203"/>
      <c r="EQ1131" s="203"/>
      <c r="ER1131" s="203"/>
      <c r="ES1131" s="203"/>
      <c r="ET1131" s="203"/>
      <c r="EU1131" s="203"/>
      <c r="EV1131" s="203"/>
      <c r="EW1131" s="203"/>
      <c r="EX1131" s="203"/>
      <c r="EY1131" s="203"/>
      <c r="EZ1131" s="203"/>
      <c r="FA1131" s="203"/>
      <c r="FB1131" s="203"/>
      <c r="FC1131" s="203"/>
      <c r="FD1131" s="203"/>
      <c r="FE1131" s="203"/>
      <c r="FF1131" s="203"/>
      <c r="FG1131" s="203"/>
      <c r="FH1131" s="203"/>
      <c r="FI1131" s="203"/>
      <c r="FJ1131" s="203"/>
      <c r="FK1131" s="203"/>
      <c r="FL1131" s="203"/>
      <c r="FM1131" s="203"/>
      <c r="FN1131" s="203"/>
      <c r="FO1131" s="203"/>
      <c r="FP1131" s="203"/>
      <c r="FQ1131" s="203"/>
      <c r="FR1131" s="203"/>
      <c r="FS1131" s="203"/>
      <c r="FT1131" s="203"/>
      <c r="FU1131" s="203"/>
      <c r="FV1131" s="203"/>
      <c r="FW1131" s="203"/>
      <c r="FX1131" s="203"/>
      <c r="FY1131" s="203"/>
      <c r="FZ1131" s="203"/>
      <c r="GA1131" s="203"/>
      <c r="GB1131" s="203"/>
      <c r="GC1131" s="203"/>
      <c r="GD1131" s="203"/>
      <c r="GE1131" s="203"/>
      <c r="GF1131" s="203"/>
      <c r="GG1131" s="203"/>
      <c r="GH1131" s="203"/>
      <c r="GI1131" s="203"/>
      <c r="GJ1131" s="203"/>
      <c r="GK1131" s="203"/>
      <c r="GL1131" s="203"/>
      <c r="GM1131" s="203"/>
      <c r="GN1131" s="203"/>
      <c r="GO1131" s="203"/>
      <c r="GP1131" s="203"/>
      <c r="GQ1131" s="203"/>
      <c r="GR1131" s="203"/>
      <c r="GS1131" s="203"/>
      <c r="GT1131" s="203"/>
      <c r="GU1131" s="203"/>
      <c r="GV1131" s="203"/>
      <c r="GW1131" s="203"/>
      <c r="GX1131" s="203"/>
      <c r="GY1131" s="203"/>
      <c r="GZ1131" s="203"/>
      <c r="HA1131" s="203"/>
      <c r="HB1131" s="203"/>
      <c r="HC1131" s="203"/>
      <c r="HD1131" s="203"/>
      <c r="HE1131" s="203"/>
      <c r="HF1131" s="203"/>
      <c r="HG1131" s="203"/>
      <c r="HH1131" s="203"/>
      <c r="HI1131" s="203"/>
      <c r="HJ1131" s="203"/>
      <c r="HK1131" s="203"/>
      <c r="HL1131" s="203"/>
      <c r="HM1131" s="203"/>
      <c r="HN1131" s="203"/>
      <c r="HO1131" s="203"/>
      <c r="HP1131" s="203"/>
      <c r="HQ1131" s="203"/>
      <c r="HR1131" s="203"/>
      <c r="HS1131" s="203"/>
      <c r="HT1131" s="203"/>
      <c r="HU1131" s="203"/>
      <c r="HV1131" s="203"/>
      <c r="HW1131" s="203"/>
      <c r="HX1131" s="203"/>
      <c r="HY1131" s="203"/>
      <c r="HZ1131" s="203"/>
      <c r="IA1131" s="203"/>
      <c r="IB1131" s="203"/>
      <c r="IC1131" s="203"/>
      <c r="ID1131" s="203"/>
      <c r="IE1131" s="203"/>
      <c r="IF1131" s="203"/>
      <c r="IG1131" s="203"/>
      <c r="IH1131" s="203"/>
      <c r="II1131" s="203"/>
      <c r="IJ1131" s="203"/>
      <c r="IK1131" s="203"/>
      <c r="IL1131" s="203"/>
      <c r="IM1131" s="203"/>
      <c r="IN1131" s="203"/>
      <c r="IO1131" s="203"/>
      <c r="IP1131" s="203"/>
      <c r="IQ1131" s="203"/>
      <c r="IR1131" s="203"/>
      <c r="IS1131" s="203"/>
      <c r="IT1131" s="203"/>
      <c r="IU1131" s="203"/>
      <c r="IV1131" s="203"/>
      <c r="IW1131" s="203"/>
      <c r="IX1131" s="203"/>
      <c r="IY1131" s="203"/>
      <c r="IZ1131" s="203"/>
      <c r="JA1131" s="203"/>
      <c r="JB1131" s="203"/>
      <c r="JC1131" s="203"/>
      <c r="JD1131" s="203"/>
      <c r="JE1131" s="203"/>
    </row>
    <row r="1132" spans="1:265" s="592" customFormat="1" ht="43.5" x14ac:dyDescent="0.25">
      <c r="A1132" s="256">
        <v>1</v>
      </c>
      <c r="B1132" s="256"/>
      <c r="C1132" s="451" t="s">
        <v>278</v>
      </c>
      <c r="D1132" s="459"/>
      <c r="E1132" s="3"/>
      <c r="F1132" s="286">
        <f>F1040</f>
        <v>0</v>
      </c>
      <c r="G1132" s="545">
        <f>G1040</f>
        <v>0</v>
      </c>
      <c r="H1132" s="545">
        <f>H1040</f>
        <v>0</v>
      </c>
      <c r="I1132" s="2142" t="e">
        <f t="shared" si="859"/>
        <v>#DIV/0!</v>
      </c>
      <c r="J1132" s="1486"/>
      <c r="K1132" s="1486"/>
      <c r="L1132" s="1479"/>
      <c r="M1132" s="1479"/>
      <c r="N1132" s="1479"/>
      <c r="O1132" s="1479"/>
      <c r="P1132" s="1479"/>
      <c r="Q1132" s="1479"/>
      <c r="R1132" s="386">
        <f t="shared" ref="R1132:AE1132" si="886">R1040</f>
        <v>0</v>
      </c>
      <c r="S1132" s="386">
        <f t="shared" si="886"/>
        <v>0</v>
      </c>
      <c r="T1132" s="386">
        <f t="shared" si="886"/>
        <v>0</v>
      </c>
      <c r="U1132" s="386">
        <f t="shared" ref="U1132:V1132" si="887">U1040</f>
        <v>0</v>
      </c>
      <c r="V1132" s="386">
        <f t="shared" si="887"/>
        <v>0</v>
      </c>
      <c r="W1132" s="386">
        <f t="shared" ref="W1132" si="888">W1040</f>
        <v>0</v>
      </c>
      <c r="X1132" s="386">
        <f t="shared" si="886"/>
        <v>0</v>
      </c>
      <c r="Y1132" s="386">
        <f t="shared" si="886"/>
        <v>0</v>
      </c>
      <c r="Z1132" s="386">
        <f t="shared" si="886"/>
        <v>0</v>
      </c>
      <c r="AA1132" s="386">
        <f t="shared" si="886"/>
        <v>0</v>
      </c>
      <c r="AB1132" s="386">
        <f t="shared" si="886"/>
        <v>0</v>
      </c>
      <c r="AC1132" s="1699">
        <f t="shared" si="886"/>
        <v>0</v>
      </c>
      <c r="AD1132" s="1699">
        <f t="shared" si="886"/>
        <v>0</v>
      </c>
      <c r="AE1132" s="386">
        <f t="shared" si="886"/>
        <v>0</v>
      </c>
      <c r="AF1132" s="545"/>
      <c r="AG1132" s="227"/>
      <c r="AH1132" s="619"/>
      <c r="AI1132" s="2141"/>
      <c r="AJ1132" s="203"/>
      <c r="AK1132" s="203"/>
      <c r="AL1132" s="203"/>
      <c r="AM1132" s="203"/>
      <c r="AN1132" s="203"/>
      <c r="AO1132" s="203"/>
      <c r="AP1132" s="203"/>
      <c r="AQ1132" s="203"/>
      <c r="AR1132" s="203"/>
      <c r="AS1132" s="203"/>
      <c r="AT1132" s="203"/>
      <c r="AU1132" s="203"/>
      <c r="AV1132" s="203"/>
      <c r="AW1132" s="203"/>
      <c r="AX1132" s="203"/>
      <c r="AY1132" s="203"/>
      <c r="AZ1132" s="203"/>
      <c r="BA1132" s="203"/>
      <c r="BB1132" s="203"/>
      <c r="BC1132" s="203"/>
      <c r="BD1132" s="203"/>
      <c r="BE1132" s="203"/>
      <c r="BF1132" s="203"/>
      <c r="BG1132" s="203"/>
      <c r="BH1132" s="203"/>
      <c r="BI1132" s="203"/>
      <c r="BJ1132" s="203"/>
      <c r="BK1132" s="203"/>
      <c r="BL1132" s="203"/>
      <c r="BM1132" s="203"/>
      <c r="BN1132" s="203"/>
      <c r="BO1132" s="203"/>
      <c r="BP1132" s="203"/>
      <c r="BQ1132" s="203"/>
      <c r="BR1132" s="203"/>
      <c r="BS1132" s="203"/>
      <c r="BT1132" s="203"/>
      <c r="BU1132" s="203"/>
      <c r="BV1132" s="203"/>
      <c r="BW1132" s="203"/>
      <c r="BX1132" s="203"/>
      <c r="BY1132" s="203"/>
      <c r="BZ1132" s="203"/>
      <c r="CA1132" s="203"/>
      <c r="CB1132" s="203"/>
      <c r="CC1132" s="203"/>
      <c r="CD1132" s="203"/>
      <c r="CE1132" s="203"/>
      <c r="CF1132" s="203"/>
      <c r="CG1132" s="203"/>
      <c r="CH1132" s="203"/>
      <c r="CI1132" s="203"/>
      <c r="CJ1132" s="203"/>
      <c r="CK1132" s="203"/>
      <c r="CL1132" s="203"/>
      <c r="CM1132" s="203"/>
      <c r="CN1132" s="203"/>
      <c r="CO1132" s="203"/>
      <c r="CP1132" s="203"/>
      <c r="CQ1132" s="203"/>
      <c r="CR1132" s="203"/>
      <c r="CS1132" s="203"/>
      <c r="CT1132" s="203"/>
      <c r="CU1132" s="203"/>
      <c r="CV1132" s="203"/>
      <c r="CW1132" s="203"/>
      <c r="CX1132" s="203"/>
      <c r="CY1132" s="203"/>
      <c r="CZ1132" s="203"/>
      <c r="DA1132" s="203"/>
      <c r="DB1132" s="203"/>
      <c r="DC1132" s="203"/>
      <c r="DD1132" s="203"/>
      <c r="DE1132" s="203"/>
      <c r="DF1132" s="203"/>
      <c r="DG1132" s="203"/>
      <c r="DH1132" s="203"/>
      <c r="DI1132" s="203"/>
      <c r="DJ1132" s="203"/>
      <c r="DK1132" s="203"/>
      <c r="DL1132" s="203"/>
      <c r="DM1132" s="203"/>
      <c r="DN1132" s="203"/>
      <c r="DO1132" s="203"/>
      <c r="DP1132" s="203"/>
      <c r="DQ1132" s="203"/>
      <c r="DR1132" s="203"/>
      <c r="DS1132" s="203"/>
      <c r="DT1132" s="203"/>
      <c r="DU1132" s="203"/>
      <c r="DV1132" s="203"/>
      <c r="DW1132" s="203"/>
      <c r="DX1132" s="203"/>
      <c r="DY1132" s="203"/>
      <c r="DZ1132" s="203"/>
      <c r="EA1132" s="203"/>
      <c r="EB1132" s="203"/>
      <c r="EC1132" s="203"/>
      <c r="ED1132" s="203"/>
      <c r="EE1132" s="203"/>
      <c r="EF1132" s="203"/>
      <c r="EG1132" s="203"/>
      <c r="EH1132" s="203"/>
      <c r="EI1132" s="203"/>
      <c r="EJ1132" s="203"/>
      <c r="EK1132" s="203"/>
      <c r="EL1132" s="203"/>
      <c r="EM1132" s="203"/>
      <c r="EN1132" s="203"/>
      <c r="EO1132" s="203"/>
      <c r="EP1132" s="203"/>
      <c r="EQ1132" s="203"/>
      <c r="ER1132" s="203"/>
      <c r="ES1132" s="203"/>
      <c r="ET1132" s="203"/>
      <c r="EU1132" s="203"/>
      <c r="EV1132" s="203"/>
      <c r="EW1132" s="203"/>
      <c r="EX1132" s="203"/>
      <c r="EY1132" s="203"/>
      <c r="EZ1132" s="203"/>
      <c r="FA1132" s="203"/>
      <c r="FB1132" s="203"/>
      <c r="FC1132" s="203"/>
      <c r="FD1132" s="203"/>
      <c r="FE1132" s="203"/>
      <c r="FF1132" s="203"/>
      <c r="FG1132" s="203"/>
      <c r="FH1132" s="203"/>
      <c r="FI1132" s="203"/>
      <c r="FJ1132" s="203"/>
      <c r="FK1132" s="203"/>
      <c r="FL1132" s="203"/>
      <c r="FM1132" s="203"/>
      <c r="FN1132" s="203"/>
      <c r="FO1132" s="203"/>
      <c r="FP1132" s="203"/>
      <c r="FQ1132" s="203"/>
      <c r="FR1132" s="203"/>
      <c r="FS1132" s="203"/>
      <c r="FT1132" s="203"/>
      <c r="FU1132" s="203"/>
      <c r="FV1132" s="203"/>
      <c r="FW1132" s="203"/>
      <c r="FX1132" s="203"/>
      <c r="FY1132" s="203"/>
      <c r="FZ1132" s="203"/>
      <c r="GA1132" s="203"/>
      <c r="GB1132" s="203"/>
      <c r="GC1132" s="203"/>
      <c r="GD1132" s="203"/>
      <c r="GE1132" s="203"/>
      <c r="GF1132" s="203"/>
      <c r="GG1132" s="203"/>
      <c r="GH1132" s="203"/>
      <c r="GI1132" s="203"/>
      <c r="GJ1132" s="203"/>
      <c r="GK1132" s="203"/>
      <c r="GL1132" s="203"/>
      <c r="GM1132" s="203"/>
      <c r="GN1132" s="203"/>
      <c r="GO1132" s="203"/>
      <c r="GP1132" s="203"/>
      <c r="GQ1132" s="203"/>
      <c r="GR1132" s="203"/>
      <c r="GS1132" s="203"/>
      <c r="GT1132" s="203"/>
      <c r="GU1132" s="203"/>
      <c r="GV1132" s="203"/>
      <c r="GW1132" s="203"/>
      <c r="GX1132" s="203"/>
      <c r="GY1132" s="203"/>
      <c r="GZ1132" s="203"/>
      <c r="HA1132" s="203"/>
      <c r="HB1132" s="203"/>
      <c r="HC1132" s="203"/>
      <c r="HD1132" s="203"/>
      <c r="HE1132" s="203"/>
      <c r="HF1132" s="203"/>
      <c r="HG1132" s="203"/>
      <c r="HH1132" s="203"/>
      <c r="HI1132" s="203"/>
      <c r="HJ1132" s="203"/>
      <c r="HK1132" s="203"/>
      <c r="HL1132" s="203"/>
      <c r="HM1132" s="203"/>
      <c r="HN1132" s="203"/>
      <c r="HO1132" s="203"/>
      <c r="HP1132" s="203"/>
      <c r="HQ1132" s="203"/>
      <c r="HR1132" s="203"/>
      <c r="HS1132" s="203"/>
      <c r="HT1132" s="203"/>
      <c r="HU1132" s="203"/>
      <c r="HV1132" s="203"/>
      <c r="HW1132" s="203"/>
      <c r="HX1132" s="203"/>
      <c r="HY1132" s="203"/>
      <c r="HZ1132" s="203"/>
      <c r="IA1132" s="203"/>
      <c r="IB1132" s="203"/>
      <c r="IC1132" s="203"/>
      <c r="ID1132" s="203"/>
      <c r="IE1132" s="203"/>
      <c r="IF1132" s="203"/>
      <c r="IG1132" s="203"/>
      <c r="IH1132" s="203"/>
      <c r="II1132" s="203"/>
      <c r="IJ1132" s="203"/>
      <c r="IK1132" s="203"/>
      <c r="IL1132" s="203"/>
      <c r="IM1132" s="203"/>
      <c r="IN1132" s="203"/>
      <c r="IO1132" s="203"/>
      <c r="IP1132" s="203"/>
      <c r="IQ1132" s="203"/>
      <c r="IR1132" s="203"/>
      <c r="IS1132" s="203"/>
      <c r="IT1132" s="203"/>
      <c r="IU1132" s="203"/>
      <c r="IV1132" s="203"/>
      <c r="IW1132" s="203"/>
      <c r="IX1132" s="203"/>
      <c r="IY1132" s="203"/>
      <c r="IZ1132" s="203"/>
      <c r="JA1132" s="203"/>
      <c r="JB1132" s="203"/>
      <c r="JC1132" s="203"/>
      <c r="JD1132" s="203"/>
      <c r="JE1132" s="203"/>
    </row>
    <row r="1133" spans="1:265" s="592" customFormat="1" ht="29.25" x14ac:dyDescent="0.25">
      <c r="A1133" s="256">
        <v>1</v>
      </c>
      <c r="B1133" s="256"/>
      <c r="C1133" s="2344" t="s">
        <v>265</v>
      </c>
      <c r="D1133" s="3"/>
      <c r="E1133" s="3"/>
      <c r="F1133" s="286">
        <f>F1077+F1041</f>
        <v>0</v>
      </c>
      <c r="G1133" s="545">
        <f>G1077+G1041</f>
        <v>0</v>
      </c>
      <c r="H1133" s="545">
        <f>H1077+H1041</f>
        <v>274.22340425531911</v>
      </c>
      <c r="I1133" s="2142" t="e">
        <f t="shared" si="859"/>
        <v>#DIV/0!</v>
      </c>
      <c r="J1133" s="1486"/>
      <c r="K1133" s="1486"/>
      <c r="L1133" s="1479"/>
      <c r="M1133" s="1479"/>
      <c r="N1133" s="1479"/>
      <c r="O1133" s="1479"/>
      <c r="P1133" s="1479"/>
      <c r="Q1133" s="1479"/>
      <c r="R1133" s="386">
        <f t="shared" ref="R1133:AE1133" si="889">R1077+R1041</f>
        <v>0</v>
      </c>
      <c r="S1133" s="386">
        <f t="shared" si="889"/>
        <v>0</v>
      </c>
      <c r="T1133" s="386">
        <f t="shared" si="889"/>
        <v>0</v>
      </c>
      <c r="U1133" s="386">
        <f t="shared" ref="U1133:V1133" si="890">U1077+U1041</f>
        <v>0</v>
      </c>
      <c r="V1133" s="386">
        <f t="shared" si="890"/>
        <v>0</v>
      </c>
      <c r="W1133" s="386">
        <f t="shared" ref="W1133" si="891">W1077+W1041</f>
        <v>0</v>
      </c>
      <c r="X1133" s="386">
        <f t="shared" si="889"/>
        <v>0</v>
      </c>
      <c r="Y1133" s="386">
        <f t="shared" si="889"/>
        <v>0</v>
      </c>
      <c r="Z1133" s="386">
        <f t="shared" si="889"/>
        <v>0</v>
      </c>
      <c r="AA1133" s="386">
        <f t="shared" si="889"/>
        <v>0</v>
      </c>
      <c r="AB1133" s="386">
        <f t="shared" si="889"/>
        <v>0</v>
      </c>
      <c r="AC1133" s="1699">
        <f t="shared" si="889"/>
        <v>0</v>
      </c>
      <c r="AD1133" s="1699">
        <f t="shared" si="889"/>
        <v>0</v>
      </c>
      <c r="AE1133" s="386">
        <f t="shared" si="889"/>
        <v>0</v>
      </c>
      <c r="AF1133" s="545"/>
      <c r="AG1133" s="227"/>
      <c r="AH1133" s="619"/>
      <c r="AI1133" s="2141"/>
      <c r="AJ1133" s="203"/>
      <c r="AK1133" s="203"/>
      <c r="AL1133" s="203"/>
      <c r="AM1133" s="203"/>
      <c r="AN1133" s="203"/>
      <c r="AO1133" s="203"/>
      <c r="AP1133" s="203"/>
      <c r="AQ1133" s="203"/>
      <c r="AR1133" s="203"/>
      <c r="AS1133" s="203"/>
      <c r="AT1133" s="203"/>
      <c r="AU1133" s="203"/>
      <c r="AV1133" s="203"/>
      <c r="AW1133" s="203"/>
      <c r="AX1133" s="203"/>
      <c r="AY1133" s="203"/>
      <c r="AZ1133" s="203"/>
      <c r="BA1133" s="203"/>
      <c r="BB1133" s="203"/>
      <c r="BC1133" s="203"/>
      <c r="BD1133" s="203"/>
      <c r="BE1133" s="203"/>
      <c r="BF1133" s="203"/>
      <c r="BG1133" s="203"/>
      <c r="BH1133" s="203"/>
      <c r="BI1133" s="203"/>
      <c r="BJ1133" s="203"/>
      <c r="BK1133" s="203"/>
      <c r="BL1133" s="203"/>
      <c r="BM1133" s="203"/>
      <c r="BN1133" s="203"/>
      <c r="BO1133" s="203"/>
      <c r="BP1133" s="203"/>
      <c r="BQ1133" s="203"/>
      <c r="BR1133" s="203"/>
      <c r="BS1133" s="203"/>
      <c r="BT1133" s="203"/>
      <c r="BU1133" s="203"/>
      <c r="BV1133" s="203"/>
      <c r="BW1133" s="203"/>
      <c r="BX1133" s="203"/>
      <c r="BY1133" s="203"/>
      <c r="BZ1133" s="203"/>
      <c r="CA1133" s="203"/>
      <c r="CB1133" s="203"/>
      <c r="CC1133" s="203"/>
      <c r="CD1133" s="203"/>
      <c r="CE1133" s="203"/>
      <c r="CF1133" s="203"/>
      <c r="CG1133" s="203"/>
      <c r="CH1133" s="203"/>
      <c r="CI1133" s="203"/>
      <c r="CJ1133" s="203"/>
      <c r="CK1133" s="203"/>
      <c r="CL1133" s="203"/>
      <c r="CM1133" s="203"/>
      <c r="CN1133" s="203"/>
      <c r="CO1133" s="203"/>
      <c r="CP1133" s="203"/>
      <c r="CQ1133" s="203"/>
      <c r="CR1133" s="203"/>
      <c r="CS1133" s="203"/>
      <c r="CT1133" s="203"/>
      <c r="CU1133" s="203"/>
      <c r="CV1133" s="203"/>
      <c r="CW1133" s="203"/>
      <c r="CX1133" s="203"/>
      <c r="CY1133" s="203"/>
      <c r="CZ1133" s="203"/>
      <c r="DA1133" s="203"/>
      <c r="DB1133" s="203"/>
      <c r="DC1133" s="203"/>
      <c r="DD1133" s="203"/>
      <c r="DE1133" s="203"/>
      <c r="DF1133" s="203"/>
      <c r="DG1133" s="203"/>
      <c r="DH1133" s="203"/>
      <c r="DI1133" s="203"/>
      <c r="DJ1133" s="203"/>
      <c r="DK1133" s="203"/>
      <c r="DL1133" s="203"/>
      <c r="DM1133" s="203"/>
      <c r="DN1133" s="203"/>
      <c r="DO1133" s="203"/>
      <c r="DP1133" s="203"/>
      <c r="DQ1133" s="203"/>
      <c r="DR1133" s="203"/>
      <c r="DS1133" s="203"/>
      <c r="DT1133" s="203"/>
      <c r="DU1133" s="203"/>
      <c r="DV1133" s="203"/>
      <c r="DW1133" s="203"/>
      <c r="DX1133" s="203"/>
      <c r="DY1133" s="203"/>
      <c r="DZ1133" s="203"/>
      <c r="EA1133" s="203"/>
      <c r="EB1133" s="203"/>
      <c r="EC1133" s="203"/>
      <c r="ED1133" s="203"/>
      <c r="EE1133" s="203"/>
      <c r="EF1133" s="203"/>
      <c r="EG1133" s="203"/>
      <c r="EH1133" s="203"/>
      <c r="EI1133" s="203"/>
      <c r="EJ1133" s="203"/>
      <c r="EK1133" s="203"/>
      <c r="EL1133" s="203"/>
      <c r="EM1133" s="203"/>
      <c r="EN1133" s="203"/>
      <c r="EO1133" s="203"/>
      <c r="EP1133" s="203"/>
      <c r="EQ1133" s="203"/>
      <c r="ER1133" s="203"/>
      <c r="ES1133" s="203"/>
      <c r="ET1133" s="203"/>
      <c r="EU1133" s="203"/>
      <c r="EV1133" s="203"/>
      <c r="EW1133" s="203"/>
      <c r="EX1133" s="203"/>
      <c r="EY1133" s="203"/>
      <c r="EZ1133" s="203"/>
      <c r="FA1133" s="203"/>
      <c r="FB1133" s="203"/>
      <c r="FC1133" s="203"/>
      <c r="FD1133" s="203"/>
      <c r="FE1133" s="203"/>
      <c r="FF1133" s="203"/>
      <c r="FG1133" s="203"/>
      <c r="FH1133" s="203"/>
      <c r="FI1133" s="203"/>
      <c r="FJ1133" s="203"/>
      <c r="FK1133" s="203"/>
      <c r="FL1133" s="203"/>
      <c r="FM1133" s="203"/>
      <c r="FN1133" s="203"/>
      <c r="FO1133" s="203"/>
      <c r="FP1133" s="203"/>
      <c r="FQ1133" s="203"/>
      <c r="FR1133" s="203"/>
      <c r="FS1133" s="203"/>
      <c r="FT1133" s="203"/>
      <c r="FU1133" s="203"/>
      <c r="FV1133" s="203"/>
      <c r="FW1133" s="203"/>
      <c r="FX1133" s="203"/>
      <c r="FY1133" s="203"/>
      <c r="FZ1133" s="203"/>
      <c r="GA1133" s="203"/>
      <c r="GB1133" s="203"/>
      <c r="GC1133" s="203"/>
      <c r="GD1133" s="203"/>
      <c r="GE1133" s="203"/>
      <c r="GF1133" s="203"/>
      <c r="GG1133" s="203"/>
      <c r="GH1133" s="203"/>
      <c r="GI1133" s="203"/>
      <c r="GJ1133" s="203"/>
      <c r="GK1133" s="203"/>
      <c r="GL1133" s="203"/>
      <c r="GM1133" s="203"/>
      <c r="GN1133" s="203"/>
      <c r="GO1133" s="203"/>
      <c r="GP1133" s="203"/>
      <c r="GQ1133" s="203"/>
      <c r="GR1133" s="203"/>
      <c r="GS1133" s="203"/>
      <c r="GT1133" s="203"/>
      <c r="GU1133" s="203"/>
      <c r="GV1133" s="203"/>
      <c r="GW1133" s="203"/>
      <c r="GX1133" s="203"/>
      <c r="GY1133" s="203"/>
      <c r="GZ1133" s="203"/>
      <c r="HA1133" s="203"/>
      <c r="HB1133" s="203"/>
      <c r="HC1133" s="203"/>
      <c r="HD1133" s="203"/>
      <c r="HE1133" s="203"/>
      <c r="HF1133" s="203"/>
      <c r="HG1133" s="203"/>
      <c r="HH1133" s="203"/>
      <c r="HI1133" s="203"/>
      <c r="HJ1133" s="203"/>
      <c r="HK1133" s="203"/>
      <c r="HL1133" s="203"/>
      <c r="HM1133" s="203"/>
      <c r="HN1133" s="203"/>
      <c r="HO1133" s="203"/>
      <c r="HP1133" s="203"/>
      <c r="HQ1133" s="203"/>
      <c r="HR1133" s="203"/>
      <c r="HS1133" s="203"/>
      <c r="HT1133" s="203"/>
      <c r="HU1133" s="203"/>
      <c r="HV1133" s="203"/>
      <c r="HW1133" s="203"/>
      <c r="HX1133" s="203"/>
      <c r="HY1133" s="203"/>
      <c r="HZ1133" s="203"/>
      <c r="IA1133" s="203"/>
      <c r="IB1133" s="203"/>
      <c r="IC1133" s="203"/>
      <c r="ID1133" s="203"/>
      <c r="IE1133" s="203"/>
      <c r="IF1133" s="203"/>
      <c r="IG1133" s="203"/>
      <c r="IH1133" s="203"/>
      <c r="II1133" s="203"/>
      <c r="IJ1133" s="203"/>
      <c r="IK1133" s="203"/>
      <c r="IL1133" s="203"/>
      <c r="IM1133" s="203"/>
      <c r="IN1133" s="203"/>
      <c r="IO1133" s="203"/>
      <c r="IP1133" s="203"/>
      <c r="IQ1133" s="203"/>
      <c r="IR1133" s="203"/>
      <c r="IS1133" s="203"/>
      <c r="IT1133" s="203"/>
      <c r="IU1133" s="203"/>
      <c r="IV1133" s="203"/>
      <c r="IW1133" s="203"/>
      <c r="IX1133" s="203"/>
      <c r="IY1133" s="203"/>
      <c r="IZ1133" s="203"/>
      <c r="JA1133" s="203"/>
      <c r="JB1133" s="203"/>
      <c r="JC1133" s="203"/>
      <c r="JD1133" s="203"/>
      <c r="JE1133" s="203"/>
    </row>
    <row r="1134" spans="1:265" s="592" customFormat="1" ht="29.25" x14ac:dyDescent="0.25">
      <c r="A1134" s="256">
        <v>1</v>
      </c>
      <c r="B1134" s="256"/>
      <c r="C1134" s="1439" t="s">
        <v>266</v>
      </c>
      <c r="D1134" s="3"/>
      <c r="E1134" s="3"/>
      <c r="F1134" s="286">
        <f>F1042</f>
        <v>0</v>
      </c>
      <c r="G1134" s="545">
        <f>G1042</f>
        <v>0</v>
      </c>
      <c r="H1134" s="545">
        <f>H1042</f>
        <v>168</v>
      </c>
      <c r="I1134" s="2142" t="e">
        <f t="shared" si="859"/>
        <v>#DIV/0!</v>
      </c>
      <c r="J1134" s="1486"/>
      <c r="K1134" s="1486"/>
      <c r="L1134" s="1479"/>
      <c r="M1134" s="1479"/>
      <c r="N1134" s="1479"/>
      <c r="O1134" s="1479"/>
      <c r="P1134" s="1479"/>
      <c r="Q1134" s="1479"/>
      <c r="R1134" s="386">
        <f t="shared" ref="R1134:AE1134" si="892">R1042</f>
        <v>0</v>
      </c>
      <c r="S1134" s="386">
        <f t="shared" si="892"/>
        <v>0</v>
      </c>
      <c r="T1134" s="386">
        <f t="shared" si="892"/>
        <v>0</v>
      </c>
      <c r="U1134" s="386">
        <f t="shared" ref="U1134:V1134" si="893">U1042</f>
        <v>0</v>
      </c>
      <c r="V1134" s="386">
        <f t="shared" si="893"/>
        <v>0</v>
      </c>
      <c r="W1134" s="386">
        <f t="shared" ref="W1134" si="894">W1042</f>
        <v>0</v>
      </c>
      <c r="X1134" s="386">
        <f t="shared" si="892"/>
        <v>0</v>
      </c>
      <c r="Y1134" s="386">
        <f t="shared" si="892"/>
        <v>217.46928000000003</v>
      </c>
      <c r="Z1134" s="386">
        <f t="shared" si="892"/>
        <v>0</v>
      </c>
      <c r="AA1134" s="386">
        <f t="shared" si="892"/>
        <v>0</v>
      </c>
      <c r="AB1134" s="386">
        <f t="shared" si="892"/>
        <v>217.46928000000003</v>
      </c>
      <c r="AC1134" s="1699">
        <f t="shared" si="892"/>
        <v>0</v>
      </c>
      <c r="AD1134" s="1699">
        <f t="shared" si="892"/>
        <v>0</v>
      </c>
      <c r="AE1134" s="386">
        <f t="shared" si="892"/>
        <v>217.46928000000003</v>
      </c>
      <c r="AF1134" s="545"/>
      <c r="AG1134" s="227"/>
      <c r="AH1134" s="619"/>
      <c r="AI1134" s="2141"/>
      <c r="AJ1134" s="203"/>
      <c r="AK1134" s="203"/>
      <c r="AL1134" s="203"/>
      <c r="AM1134" s="203"/>
      <c r="AN1134" s="203"/>
      <c r="AO1134" s="203"/>
      <c r="AP1134" s="203"/>
      <c r="AQ1134" s="203"/>
      <c r="AR1134" s="203"/>
      <c r="AS1134" s="203"/>
      <c r="AT1134" s="203"/>
      <c r="AU1134" s="203"/>
      <c r="AV1134" s="203"/>
      <c r="AW1134" s="203"/>
      <c r="AX1134" s="203"/>
      <c r="AY1134" s="203"/>
      <c r="AZ1134" s="203"/>
      <c r="BA1134" s="203"/>
      <c r="BB1134" s="203"/>
      <c r="BC1134" s="203"/>
      <c r="BD1134" s="203"/>
      <c r="BE1134" s="203"/>
      <c r="BF1134" s="203"/>
      <c r="BG1134" s="203"/>
      <c r="BH1134" s="203"/>
      <c r="BI1134" s="203"/>
      <c r="BJ1134" s="203"/>
      <c r="BK1134" s="203"/>
      <c r="BL1134" s="203"/>
      <c r="BM1134" s="203"/>
      <c r="BN1134" s="203"/>
      <c r="BO1134" s="203"/>
      <c r="BP1134" s="203"/>
      <c r="BQ1134" s="203"/>
      <c r="BR1134" s="203"/>
      <c r="BS1134" s="203"/>
      <c r="BT1134" s="203"/>
      <c r="BU1134" s="203"/>
      <c r="BV1134" s="203"/>
      <c r="BW1134" s="203"/>
      <c r="BX1134" s="203"/>
      <c r="BY1134" s="203"/>
      <c r="BZ1134" s="203"/>
      <c r="CA1134" s="203"/>
      <c r="CB1134" s="203"/>
      <c r="CC1134" s="203"/>
      <c r="CD1134" s="203"/>
      <c r="CE1134" s="203"/>
      <c r="CF1134" s="203"/>
      <c r="CG1134" s="203"/>
      <c r="CH1134" s="203"/>
      <c r="CI1134" s="203"/>
      <c r="CJ1134" s="203"/>
      <c r="CK1134" s="203"/>
      <c r="CL1134" s="203"/>
      <c r="CM1134" s="203"/>
      <c r="CN1134" s="203"/>
      <c r="CO1134" s="203"/>
      <c r="CP1134" s="203"/>
      <c r="CQ1134" s="203"/>
      <c r="CR1134" s="203"/>
      <c r="CS1134" s="203"/>
      <c r="CT1134" s="203"/>
      <c r="CU1134" s="203"/>
      <c r="CV1134" s="203"/>
      <c r="CW1134" s="203"/>
      <c r="CX1134" s="203"/>
      <c r="CY1134" s="203"/>
      <c r="CZ1134" s="203"/>
      <c r="DA1134" s="203"/>
      <c r="DB1134" s="203"/>
      <c r="DC1134" s="203"/>
      <c r="DD1134" s="203"/>
      <c r="DE1134" s="203"/>
      <c r="DF1134" s="203"/>
      <c r="DG1134" s="203"/>
      <c r="DH1134" s="203"/>
      <c r="DI1134" s="203"/>
      <c r="DJ1134" s="203"/>
      <c r="DK1134" s="203"/>
      <c r="DL1134" s="203"/>
      <c r="DM1134" s="203"/>
      <c r="DN1134" s="203"/>
      <c r="DO1134" s="203"/>
      <c r="DP1134" s="203"/>
      <c r="DQ1134" s="203"/>
      <c r="DR1134" s="203"/>
      <c r="DS1134" s="203"/>
      <c r="DT1134" s="203"/>
      <c r="DU1134" s="203"/>
      <c r="DV1134" s="203"/>
      <c r="DW1134" s="203"/>
      <c r="DX1134" s="203"/>
      <c r="DY1134" s="203"/>
      <c r="DZ1134" s="203"/>
      <c r="EA1134" s="203"/>
      <c r="EB1134" s="203"/>
      <c r="EC1134" s="203"/>
      <c r="ED1134" s="203"/>
      <c r="EE1134" s="203"/>
      <c r="EF1134" s="203"/>
      <c r="EG1134" s="203"/>
      <c r="EH1134" s="203"/>
      <c r="EI1134" s="203"/>
      <c r="EJ1134" s="203"/>
      <c r="EK1134" s="203"/>
      <c r="EL1134" s="203"/>
      <c r="EM1134" s="203"/>
      <c r="EN1134" s="203"/>
      <c r="EO1134" s="203"/>
      <c r="EP1134" s="203"/>
      <c r="EQ1134" s="203"/>
      <c r="ER1134" s="203"/>
      <c r="ES1134" s="203"/>
      <c r="ET1134" s="203"/>
      <c r="EU1134" s="203"/>
      <c r="EV1134" s="203"/>
      <c r="EW1134" s="203"/>
      <c r="EX1134" s="203"/>
      <c r="EY1134" s="203"/>
      <c r="EZ1134" s="203"/>
      <c r="FA1134" s="203"/>
      <c r="FB1134" s="203"/>
      <c r="FC1134" s="203"/>
      <c r="FD1134" s="203"/>
      <c r="FE1134" s="203"/>
      <c r="FF1134" s="203"/>
      <c r="FG1134" s="203"/>
      <c r="FH1134" s="203"/>
      <c r="FI1134" s="203"/>
      <c r="FJ1134" s="203"/>
      <c r="FK1134" s="203"/>
      <c r="FL1134" s="203"/>
      <c r="FM1134" s="203"/>
      <c r="FN1134" s="203"/>
      <c r="FO1134" s="203"/>
      <c r="FP1134" s="203"/>
      <c r="FQ1134" s="203"/>
      <c r="FR1134" s="203"/>
      <c r="FS1134" s="203"/>
      <c r="FT1134" s="203"/>
      <c r="FU1134" s="203"/>
      <c r="FV1134" s="203"/>
      <c r="FW1134" s="203"/>
      <c r="FX1134" s="203"/>
      <c r="FY1134" s="203"/>
      <c r="FZ1134" s="203"/>
      <c r="GA1134" s="203"/>
      <c r="GB1134" s="203"/>
      <c r="GC1134" s="203"/>
      <c r="GD1134" s="203"/>
      <c r="GE1134" s="203"/>
      <c r="GF1134" s="203"/>
      <c r="GG1134" s="203"/>
      <c r="GH1134" s="203"/>
      <c r="GI1134" s="203"/>
      <c r="GJ1134" s="203"/>
      <c r="GK1134" s="203"/>
      <c r="GL1134" s="203"/>
      <c r="GM1134" s="203"/>
      <c r="GN1134" s="203"/>
      <c r="GO1134" s="203"/>
      <c r="GP1134" s="203"/>
      <c r="GQ1134" s="203"/>
      <c r="GR1134" s="203"/>
      <c r="GS1134" s="203"/>
      <c r="GT1134" s="203"/>
      <c r="GU1134" s="203"/>
      <c r="GV1134" s="203"/>
      <c r="GW1134" s="203"/>
      <c r="GX1134" s="203"/>
      <c r="GY1134" s="203"/>
      <c r="GZ1134" s="203"/>
      <c r="HA1134" s="203"/>
      <c r="HB1134" s="203"/>
      <c r="HC1134" s="203"/>
      <c r="HD1134" s="203"/>
      <c r="HE1134" s="203"/>
      <c r="HF1134" s="203"/>
      <c r="HG1134" s="203"/>
      <c r="HH1134" s="203"/>
      <c r="HI1134" s="203"/>
      <c r="HJ1134" s="203"/>
      <c r="HK1134" s="203"/>
      <c r="HL1134" s="203"/>
      <c r="HM1134" s="203"/>
      <c r="HN1134" s="203"/>
      <c r="HO1134" s="203"/>
      <c r="HP1134" s="203"/>
      <c r="HQ1134" s="203"/>
      <c r="HR1134" s="203"/>
      <c r="HS1134" s="203"/>
      <c r="HT1134" s="203"/>
      <c r="HU1134" s="203"/>
      <c r="HV1134" s="203"/>
      <c r="HW1134" s="203"/>
      <c r="HX1134" s="203"/>
      <c r="HY1134" s="203"/>
      <c r="HZ1134" s="203"/>
      <c r="IA1134" s="203"/>
      <c r="IB1134" s="203"/>
      <c r="IC1134" s="203"/>
      <c r="ID1134" s="203"/>
      <c r="IE1134" s="203"/>
      <c r="IF1134" s="203"/>
      <c r="IG1134" s="203"/>
      <c r="IH1134" s="203"/>
      <c r="II1134" s="203"/>
      <c r="IJ1134" s="203"/>
      <c r="IK1134" s="203"/>
      <c r="IL1134" s="203"/>
      <c r="IM1134" s="203"/>
      <c r="IN1134" s="203"/>
      <c r="IO1134" s="203"/>
      <c r="IP1134" s="203"/>
      <c r="IQ1134" s="203"/>
      <c r="IR1134" s="203"/>
      <c r="IS1134" s="203"/>
      <c r="IT1134" s="203"/>
      <c r="IU1134" s="203"/>
      <c r="IV1134" s="203"/>
      <c r="IW1134" s="203"/>
      <c r="IX1134" s="203"/>
      <c r="IY1134" s="203"/>
      <c r="IZ1134" s="203"/>
      <c r="JA1134" s="203"/>
      <c r="JB1134" s="203"/>
      <c r="JC1134" s="203"/>
      <c r="JD1134" s="203"/>
      <c r="JE1134" s="203"/>
    </row>
    <row r="1135" spans="1:265" s="592" customFormat="1" x14ac:dyDescent="0.25">
      <c r="A1135" s="256">
        <v>1</v>
      </c>
      <c r="B1135" s="256"/>
      <c r="C1135" s="1098" t="s">
        <v>135</v>
      </c>
      <c r="D1135" s="3"/>
      <c r="E1135" s="3"/>
      <c r="F1135" s="286">
        <f>F1078+F1043</f>
        <v>0</v>
      </c>
      <c r="G1135" s="545">
        <f>G1078+G1043</f>
        <v>0</v>
      </c>
      <c r="H1135" s="545">
        <f>H1078+H1043</f>
        <v>1006.1471428571427</v>
      </c>
      <c r="I1135" s="2142" t="e">
        <f t="shared" si="859"/>
        <v>#DIV/0!</v>
      </c>
      <c r="J1135" s="1486"/>
      <c r="K1135" s="1486"/>
      <c r="L1135" s="1479"/>
      <c r="M1135" s="1479"/>
      <c r="N1135" s="1479"/>
      <c r="O1135" s="1479"/>
      <c r="P1135" s="1479"/>
      <c r="Q1135" s="1479"/>
      <c r="R1135" s="386">
        <f t="shared" ref="R1135:AE1135" si="895">R1078+R1043</f>
        <v>0</v>
      </c>
      <c r="S1135" s="386">
        <f t="shared" si="895"/>
        <v>0</v>
      </c>
      <c r="T1135" s="386">
        <f t="shared" si="895"/>
        <v>0</v>
      </c>
      <c r="U1135" s="386">
        <f t="shared" ref="U1135:V1135" si="896">U1078+U1043</f>
        <v>0</v>
      </c>
      <c r="V1135" s="386">
        <f t="shared" si="896"/>
        <v>0</v>
      </c>
      <c r="W1135" s="386">
        <f t="shared" ref="W1135" si="897">W1078+W1043</f>
        <v>0</v>
      </c>
      <c r="X1135" s="386">
        <f t="shared" si="895"/>
        <v>0</v>
      </c>
      <c r="Y1135" s="386">
        <f t="shared" si="895"/>
        <v>1063.37078</v>
      </c>
      <c r="Z1135" s="386">
        <f t="shared" si="895"/>
        <v>0</v>
      </c>
      <c r="AA1135" s="386">
        <f t="shared" si="895"/>
        <v>0</v>
      </c>
      <c r="AB1135" s="386">
        <f t="shared" si="895"/>
        <v>414.3036800000001</v>
      </c>
      <c r="AC1135" s="1699">
        <f t="shared" si="895"/>
        <v>-2.4982399999999996</v>
      </c>
      <c r="AD1135" s="1699">
        <f t="shared" si="895"/>
        <v>-1.21228</v>
      </c>
      <c r="AE1135" s="386">
        <f t="shared" si="895"/>
        <v>1062.1585</v>
      </c>
      <c r="AF1135" s="545"/>
      <c r="AG1135" s="227"/>
      <c r="AH1135" s="619"/>
      <c r="AI1135" s="2141"/>
      <c r="AJ1135" s="203"/>
      <c r="AK1135" s="203"/>
      <c r="AL1135" s="203"/>
      <c r="AM1135" s="203"/>
      <c r="AN1135" s="203"/>
      <c r="AO1135" s="203"/>
      <c r="AP1135" s="203"/>
      <c r="AQ1135" s="203"/>
      <c r="AR1135" s="203"/>
      <c r="AS1135" s="203"/>
      <c r="AT1135" s="203"/>
      <c r="AU1135" s="203"/>
      <c r="AV1135" s="203"/>
      <c r="AW1135" s="203"/>
      <c r="AX1135" s="203"/>
      <c r="AY1135" s="203"/>
      <c r="AZ1135" s="203"/>
      <c r="BA1135" s="203"/>
      <c r="BB1135" s="203"/>
      <c r="BC1135" s="203"/>
      <c r="BD1135" s="203"/>
      <c r="BE1135" s="203"/>
      <c r="BF1135" s="203"/>
      <c r="BG1135" s="203"/>
      <c r="BH1135" s="203"/>
      <c r="BI1135" s="203"/>
      <c r="BJ1135" s="203"/>
      <c r="BK1135" s="203"/>
      <c r="BL1135" s="203"/>
      <c r="BM1135" s="203"/>
      <c r="BN1135" s="203"/>
      <c r="BO1135" s="203"/>
      <c r="BP1135" s="203"/>
      <c r="BQ1135" s="203"/>
      <c r="BR1135" s="203"/>
      <c r="BS1135" s="203"/>
      <c r="BT1135" s="203"/>
      <c r="BU1135" s="203"/>
      <c r="BV1135" s="203"/>
      <c r="BW1135" s="203"/>
      <c r="BX1135" s="203"/>
      <c r="BY1135" s="203"/>
      <c r="BZ1135" s="203"/>
      <c r="CA1135" s="203"/>
      <c r="CB1135" s="203"/>
      <c r="CC1135" s="203"/>
      <c r="CD1135" s="203"/>
      <c r="CE1135" s="203"/>
      <c r="CF1135" s="203"/>
      <c r="CG1135" s="203"/>
      <c r="CH1135" s="203"/>
      <c r="CI1135" s="203"/>
      <c r="CJ1135" s="203"/>
      <c r="CK1135" s="203"/>
      <c r="CL1135" s="203"/>
      <c r="CM1135" s="203"/>
      <c r="CN1135" s="203"/>
      <c r="CO1135" s="203"/>
      <c r="CP1135" s="203"/>
      <c r="CQ1135" s="203"/>
      <c r="CR1135" s="203"/>
      <c r="CS1135" s="203"/>
      <c r="CT1135" s="203"/>
      <c r="CU1135" s="203"/>
      <c r="CV1135" s="203"/>
      <c r="CW1135" s="203"/>
      <c r="CX1135" s="203"/>
      <c r="CY1135" s="203"/>
      <c r="CZ1135" s="203"/>
      <c r="DA1135" s="203"/>
      <c r="DB1135" s="203"/>
      <c r="DC1135" s="203"/>
      <c r="DD1135" s="203"/>
      <c r="DE1135" s="203"/>
      <c r="DF1135" s="203"/>
      <c r="DG1135" s="203"/>
      <c r="DH1135" s="203"/>
      <c r="DI1135" s="203"/>
      <c r="DJ1135" s="203"/>
      <c r="DK1135" s="203"/>
      <c r="DL1135" s="203"/>
      <c r="DM1135" s="203"/>
      <c r="DN1135" s="203"/>
      <c r="DO1135" s="203"/>
      <c r="DP1135" s="203"/>
      <c r="DQ1135" s="203"/>
      <c r="DR1135" s="203"/>
      <c r="DS1135" s="203"/>
      <c r="DT1135" s="203"/>
      <c r="DU1135" s="203"/>
      <c r="DV1135" s="203"/>
      <c r="DW1135" s="203"/>
      <c r="DX1135" s="203"/>
      <c r="DY1135" s="203"/>
      <c r="DZ1135" s="203"/>
      <c r="EA1135" s="203"/>
      <c r="EB1135" s="203"/>
      <c r="EC1135" s="203"/>
      <c r="ED1135" s="203"/>
      <c r="EE1135" s="203"/>
      <c r="EF1135" s="203"/>
      <c r="EG1135" s="203"/>
      <c r="EH1135" s="203"/>
      <c r="EI1135" s="203"/>
      <c r="EJ1135" s="203"/>
      <c r="EK1135" s="203"/>
      <c r="EL1135" s="203"/>
      <c r="EM1135" s="203"/>
      <c r="EN1135" s="203"/>
      <c r="EO1135" s="203"/>
      <c r="EP1135" s="203"/>
      <c r="EQ1135" s="203"/>
      <c r="ER1135" s="203"/>
      <c r="ES1135" s="203"/>
      <c r="ET1135" s="203"/>
      <c r="EU1135" s="203"/>
      <c r="EV1135" s="203"/>
      <c r="EW1135" s="203"/>
      <c r="EX1135" s="203"/>
      <c r="EY1135" s="203"/>
      <c r="EZ1135" s="203"/>
      <c r="FA1135" s="203"/>
      <c r="FB1135" s="203"/>
      <c r="FC1135" s="203"/>
      <c r="FD1135" s="203"/>
      <c r="FE1135" s="203"/>
      <c r="FF1135" s="203"/>
      <c r="FG1135" s="203"/>
      <c r="FH1135" s="203"/>
      <c r="FI1135" s="203"/>
      <c r="FJ1135" s="203"/>
      <c r="FK1135" s="203"/>
      <c r="FL1135" s="203"/>
      <c r="FM1135" s="203"/>
      <c r="FN1135" s="203"/>
      <c r="FO1135" s="203"/>
      <c r="FP1135" s="203"/>
      <c r="FQ1135" s="203"/>
      <c r="FR1135" s="203"/>
      <c r="FS1135" s="203"/>
      <c r="FT1135" s="203"/>
      <c r="FU1135" s="203"/>
      <c r="FV1135" s="203"/>
      <c r="FW1135" s="203"/>
      <c r="FX1135" s="203"/>
      <c r="FY1135" s="203"/>
      <c r="FZ1135" s="203"/>
      <c r="GA1135" s="203"/>
      <c r="GB1135" s="203"/>
      <c r="GC1135" s="203"/>
      <c r="GD1135" s="203"/>
      <c r="GE1135" s="203"/>
      <c r="GF1135" s="203"/>
      <c r="GG1135" s="203"/>
      <c r="GH1135" s="203"/>
      <c r="GI1135" s="203"/>
      <c r="GJ1135" s="203"/>
      <c r="GK1135" s="203"/>
      <c r="GL1135" s="203"/>
      <c r="GM1135" s="203"/>
      <c r="GN1135" s="203"/>
      <c r="GO1135" s="203"/>
      <c r="GP1135" s="203"/>
      <c r="GQ1135" s="203"/>
      <c r="GR1135" s="203"/>
      <c r="GS1135" s="203"/>
      <c r="GT1135" s="203"/>
      <c r="GU1135" s="203"/>
      <c r="GV1135" s="203"/>
      <c r="GW1135" s="203"/>
      <c r="GX1135" s="203"/>
      <c r="GY1135" s="203"/>
      <c r="GZ1135" s="203"/>
      <c r="HA1135" s="203"/>
      <c r="HB1135" s="203"/>
      <c r="HC1135" s="203"/>
      <c r="HD1135" s="203"/>
      <c r="HE1135" s="203"/>
      <c r="HF1135" s="203"/>
      <c r="HG1135" s="203"/>
      <c r="HH1135" s="203"/>
      <c r="HI1135" s="203"/>
      <c r="HJ1135" s="203"/>
      <c r="HK1135" s="203"/>
      <c r="HL1135" s="203"/>
      <c r="HM1135" s="203"/>
      <c r="HN1135" s="203"/>
      <c r="HO1135" s="203"/>
      <c r="HP1135" s="203"/>
      <c r="HQ1135" s="203"/>
      <c r="HR1135" s="203"/>
      <c r="HS1135" s="203"/>
      <c r="HT1135" s="203"/>
      <c r="HU1135" s="203"/>
      <c r="HV1135" s="203"/>
      <c r="HW1135" s="203"/>
      <c r="HX1135" s="203"/>
      <c r="HY1135" s="203"/>
      <c r="HZ1135" s="203"/>
      <c r="IA1135" s="203"/>
      <c r="IB1135" s="203"/>
      <c r="IC1135" s="203"/>
      <c r="ID1135" s="203"/>
      <c r="IE1135" s="203"/>
      <c r="IF1135" s="203"/>
      <c r="IG1135" s="203"/>
      <c r="IH1135" s="203"/>
      <c r="II1135" s="203"/>
      <c r="IJ1135" s="203"/>
      <c r="IK1135" s="203"/>
      <c r="IL1135" s="203"/>
      <c r="IM1135" s="203"/>
      <c r="IN1135" s="203"/>
      <c r="IO1135" s="203"/>
      <c r="IP1135" s="203"/>
      <c r="IQ1135" s="203"/>
      <c r="IR1135" s="203"/>
      <c r="IS1135" s="203"/>
      <c r="IT1135" s="203"/>
      <c r="IU1135" s="203"/>
      <c r="IV1135" s="203"/>
      <c r="IW1135" s="203"/>
      <c r="IX1135" s="203"/>
      <c r="IY1135" s="203"/>
      <c r="IZ1135" s="203"/>
      <c r="JA1135" s="203"/>
      <c r="JB1135" s="203"/>
      <c r="JC1135" s="203"/>
      <c r="JD1135" s="203"/>
      <c r="JE1135" s="203"/>
    </row>
    <row r="1136" spans="1:265" s="592" customFormat="1" ht="15.75" x14ac:dyDescent="0.25">
      <c r="A1136" s="256">
        <v>1</v>
      </c>
      <c r="B1136" s="256"/>
      <c r="C1136" s="2078" t="s">
        <v>29</v>
      </c>
      <c r="D1136" s="2078"/>
      <c r="E1136" s="3"/>
      <c r="F1136" s="259"/>
      <c r="G1136" s="227"/>
      <c r="H1136" s="227"/>
      <c r="I1136" s="2092"/>
      <c r="J1136" s="1486"/>
      <c r="K1136" s="1486"/>
      <c r="L1136" s="1479"/>
      <c r="M1136" s="1479"/>
      <c r="N1136" s="1479"/>
      <c r="O1136" s="1479"/>
      <c r="P1136" s="1479"/>
      <c r="Q1136" s="1479"/>
      <c r="R1136" s="386"/>
      <c r="S1136" s="386"/>
      <c r="T1136" s="386"/>
      <c r="U1136" s="386"/>
      <c r="V1136" s="386"/>
      <c r="W1136" s="386"/>
      <c r="X1136" s="386"/>
      <c r="Y1136" s="386"/>
      <c r="Z1136" s="386"/>
      <c r="AA1136" s="386"/>
      <c r="AB1136" s="386"/>
      <c r="AC1136" s="1699"/>
      <c r="AD1136" s="1699"/>
      <c r="AE1136" s="386"/>
      <c r="AF1136" s="227"/>
      <c r="AG1136" s="227"/>
      <c r="AH1136" s="619"/>
      <c r="AI1136" s="2141"/>
      <c r="AJ1136" s="203"/>
      <c r="AK1136" s="203"/>
      <c r="AL1136" s="203"/>
      <c r="AM1136" s="203"/>
      <c r="AN1136" s="203"/>
      <c r="AO1136" s="203"/>
      <c r="AP1136" s="203"/>
      <c r="AQ1136" s="203"/>
      <c r="AR1136" s="203"/>
      <c r="AS1136" s="203"/>
      <c r="AT1136" s="203"/>
      <c r="AU1136" s="203"/>
      <c r="AV1136" s="203"/>
      <c r="AW1136" s="203"/>
      <c r="AX1136" s="203"/>
      <c r="AY1136" s="203"/>
      <c r="AZ1136" s="203"/>
      <c r="BA1136" s="203"/>
      <c r="BB1136" s="203"/>
      <c r="BC1136" s="203"/>
      <c r="BD1136" s="203"/>
      <c r="BE1136" s="203"/>
      <c r="BF1136" s="203"/>
      <c r="BG1136" s="203"/>
      <c r="BH1136" s="203"/>
      <c r="BI1136" s="203"/>
      <c r="BJ1136" s="203"/>
      <c r="BK1136" s="203"/>
      <c r="BL1136" s="203"/>
      <c r="BM1136" s="203"/>
      <c r="BN1136" s="203"/>
      <c r="BO1136" s="203"/>
      <c r="BP1136" s="203"/>
      <c r="BQ1136" s="203"/>
      <c r="BR1136" s="203"/>
      <c r="BS1136" s="203"/>
      <c r="BT1136" s="203"/>
      <c r="BU1136" s="203"/>
      <c r="BV1136" s="203"/>
      <c r="BW1136" s="203"/>
      <c r="BX1136" s="203"/>
      <c r="BY1136" s="203"/>
      <c r="BZ1136" s="203"/>
      <c r="CA1136" s="203"/>
      <c r="CB1136" s="203"/>
      <c r="CC1136" s="203"/>
      <c r="CD1136" s="203"/>
      <c r="CE1136" s="203"/>
      <c r="CF1136" s="203"/>
      <c r="CG1136" s="203"/>
      <c r="CH1136" s="203"/>
      <c r="CI1136" s="203"/>
      <c r="CJ1136" s="203"/>
      <c r="CK1136" s="203"/>
      <c r="CL1136" s="203"/>
      <c r="CM1136" s="203"/>
      <c r="CN1136" s="203"/>
      <c r="CO1136" s="203"/>
      <c r="CP1136" s="203"/>
      <c r="CQ1136" s="203"/>
      <c r="CR1136" s="203"/>
      <c r="CS1136" s="203"/>
      <c r="CT1136" s="203"/>
      <c r="CU1136" s="203"/>
      <c r="CV1136" s="203"/>
      <c r="CW1136" s="203"/>
      <c r="CX1136" s="203"/>
      <c r="CY1136" s="203"/>
      <c r="CZ1136" s="203"/>
      <c r="DA1136" s="203"/>
      <c r="DB1136" s="203"/>
      <c r="DC1136" s="203"/>
      <c r="DD1136" s="203"/>
      <c r="DE1136" s="203"/>
      <c r="DF1136" s="203"/>
      <c r="DG1136" s="203"/>
      <c r="DH1136" s="203"/>
      <c r="DI1136" s="203"/>
      <c r="DJ1136" s="203"/>
      <c r="DK1136" s="203"/>
      <c r="DL1136" s="203"/>
      <c r="DM1136" s="203"/>
      <c r="DN1136" s="203"/>
      <c r="DO1136" s="203"/>
      <c r="DP1136" s="203"/>
      <c r="DQ1136" s="203"/>
      <c r="DR1136" s="203"/>
      <c r="DS1136" s="203"/>
      <c r="DT1136" s="203"/>
      <c r="DU1136" s="203"/>
      <c r="DV1136" s="203"/>
      <c r="DW1136" s="203"/>
      <c r="DX1136" s="203"/>
      <c r="DY1136" s="203"/>
      <c r="DZ1136" s="203"/>
      <c r="EA1136" s="203"/>
      <c r="EB1136" s="203"/>
      <c r="EC1136" s="203"/>
      <c r="ED1136" s="203"/>
      <c r="EE1136" s="203"/>
      <c r="EF1136" s="203"/>
      <c r="EG1136" s="203"/>
      <c r="EH1136" s="203"/>
      <c r="EI1136" s="203"/>
      <c r="EJ1136" s="203"/>
      <c r="EK1136" s="203"/>
      <c r="EL1136" s="203"/>
      <c r="EM1136" s="203"/>
      <c r="EN1136" s="203"/>
      <c r="EO1136" s="203"/>
      <c r="EP1136" s="203"/>
      <c r="EQ1136" s="203"/>
      <c r="ER1136" s="203"/>
      <c r="ES1136" s="203"/>
      <c r="ET1136" s="203"/>
      <c r="EU1136" s="203"/>
      <c r="EV1136" s="203"/>
      <c r="EW1136" s="203"/>
      <c r="EX1136" s="203"/>
      <c r="EY1136" s="203"/>
      <c r="EZ1136" s="203"/>
      <c r="FA1136" s="203"/>
      <c r="FB1136" s="203"/>
      <c r="FC1136" s="203"/>
      <c r="FD1136" s="203"/>
      <c r="FE1136" s="203"/>
      <c r="FF1136" s="203"/>
      <c r="FG1136" s="203"/>
      <c r="FH1136" s="203"/>
      <c r="FI1136" s="203"/>
      <c r="FJ1136" s="203"/>
      <c r="FK1136" s="203"/>
      <c r="FL1136" s="203"/>
      <c r="FM1136" s="203"/>
      <c r="FN1136" s="203"/>
      <c r="FO1136" s="203"/>
      <c r="FP1136" s="203"/>
      <c r="FQ1136" s="203"/>
      <c r="FR1136" s="203"/>
      <c r="FS1136" s="203"/>
      <c r="FT1136" s="203"/>
      <c r="FU1136" s="203"/>
      <c r="FV1136" s="203"/>
      <c r="FW1136" s="203"/>
      <c r="FX1136" s="203"/>
      <c r="FY1136" s="203"/>
      <c r="FZ1136" s="203"/>
      <c r="GA1136" s="203"/>
      <c r="GB1136" s="203"/>
      <c r="GC1136" s="203"/>
      <c r="GD1136" s="203"/>
      <c r="GE1136" s="203"/>
      <c r="GF1136" s="203"/>
      <c r="GG1136" s="203"/>
      <c r="GH1136" s="203"/>
      <c r="GI1136" s="203"/>
      <c r="GJ1136" s="203"/>
      <c r="GK1136" s="203"/>
      <c r="GL1136" s="203"/>
      <c r="GM1136" s="203"/>
      <c r="GN1136" s="203"/>
      <c r="GO1136" s="203"/>
      <c r="GP1136" s="203"/>
      <c r="GQ1136" s="203"/>
      <c r="GR1136" s="203"/>
      <c r="GS1136" s="203"/>
      <c r="GT1136" s="203"/>
      <c r="GU1136" s="203"/>
      <c r="GV1136" s="203"/>
      <c r="GW1136" s="203"/>
      <c r="GX1136" s="203"/>
      <c r="GY1136" s="203"/>
      <c r="GZ1136" s="203"/>
      <c r="HA1136" s="203"/>
      <c r="HB1136" s="203"/>
      <c r="HC1136" s="203"/>
      <c r="HD1136" s="203"/>
      <c r="HE1136" s="203"/>
      <c r="HF1136" s="203"/>
      <c r="HG1136" s="203"/>
      <c r="HH1136" s="203"/>
      <c r="HI1136" s="203"/>
      <c r="HJ1136" s="203"/>
      <c r="HK1136" s="203"/>
      <c r="HL1136" s="203"/>
      <c r="HM1136" s="203"/>
      <c r="HN1136" s="203"/>
      <c r="HO1136" s="203"/>
      <c r="HP1136" s="203"/>
      <c r="HQ1136" s="203"/>
      <c r="HR1136" s="203"/>
      <c r="HS1136" s="203"/>
      <c r="HT1136" s="203"/>
      <c r="HU1136" s="203"/>
      <c r="HV1136" s="203"/>
      <c r="HW1136" s="203"/>
      <c r="HX1136" s="203"/>
      <c r="HY1136" s="203"/>
      <c r="HZ1136" s="203"/>
      <c r="IA1136" s="203"/>
      <c r="IB1136" s="203"/>
      <c r="IC1136" s="203"/>
      <c r="ID1136" s="203"/>
      <c r="IE1136" s="203"/>
      <c r="IF1136" s="203"/>
      <c r="IG1136" s="203"/>
      <c r="IH1136" s="203"/>
      <c r="II1136" s="203"/>
      <c r="IJ1136" s="203"/>
      <c r="IK1136" s="203"/>
      <c r="IL1136" s="203"/>
      <c r="IM1136" s="203"/>
      <c r="IN1136" s="203"/>
      <c r="IO1136" s="203"/>
      <c r="IP1136" s="203"/>
      <c r="IQ1136" s="203"/>
      <c r="IR1136" s="203"/>
      <c r="IS1136" s="203"/>
      <c r="IT1136" s="203"/>
      <c r="IU1136" s="203"/>
      <c r="IV1136" s="203"/>
      <c r="IW1136" s="203"/>
      <c r="IX1136" s="203"/>
      <c r="IY1136" s="203"/>
      <c r="IZ1136" s="203"/>
      <c r="JA1136" s="203"/>
      <c r="JB1136" s="203"/>
      <c r="JC1136" s="203"/>
      <c r="JD1136" s="203"/>
      <c r="JE1136" s="203"/>
    </row>
    <row r="1137" spans="1:265" s="592" customFormat="1" x14ac:dyDescent="0.25">
      <c r="A1137" s="256">
        <v>1</v>
      </c>
      <c r="B1137" s="256"/>
      <c r="C1137" s="1540" t="s">
        <v>147</v>
      </c>
      <c r="D1137" s="1540"/>
      <c r="E1137" s="3"/>
      <c r="F1137" s="259">
        <f>SUM(F1054)</f>
        <v>0</v>
      </c>
      <c r="G1137" s="227">
        <f>SUM(G1054)</f>
        <v>0</v>
      </c>
      <c r="H1137" s="227">
        <f>SUM(H1054)</f>
        <v>3</v>
      </c>
      <c r="I1137" s="2092" t="e">
        <f t="shared" ref="I1137:I1143" si="898">H1137/G1137*100</f>
        <v>#DIV/0!</v>
      </c>
      <c r="J1137" s="227">
        <f t="shared" ref="J1137:AE1137" si="899">SUM(J1054)</f>
        <v>0</v>
      </c>
      <c r="K1137" s="227">
        <f t="shared" si="899"/>
        <v>9.3333333333333339</v>
      </c>
      <c r="L1137" s="227">
        <f t="shared" si="899"/>
        <v>0</v>
      </c>
      <c r="M1137" s="227">
        <f t="shared" si="899"/>
        <v>0</v>
      </c>
      <c r="N1137" s="227">
        <f t="shared" si="899"/>
        <v>28</v>
      </c>
      <c r="O1137" s="227" t="e">
        <f t="shared" si="899"/>
        <v>#DIV/0!</v>
      </c>
      <c r="P1137" s="227">
        <f t="shared" si="899"/>
        <v>0</v>
      </c>
      <c r="Q1137" s="227" t="e">
        <f t="shared" si="899"/>
        <v>#DIV/0!</v>
      </c>
      <c r="R1137" s="386">
        <f t="shared" si="899"/>
        <v>0</v>
      </c>
      <c r="S1137" s="386">
        <f t="shared" ref="S1137:T1137" si="900">SUM(S1054)</f>
        <v>0</v>
      </c>
      <c r="T1137" s="386">
        <f t="shared" si="900"/>
        <v>0</v>
      </c>
      <c r="U1137" s="386">
        <f t="shared" ref="U1137:V1137" si="901">SUM(U1054)</f>
        <v>0</v>
      </c>
      <c r="V1137" s="386">
        <f t="shared" si="901"/>
        <v>0</v>
      </c>
      <c r="W1137" s="386">
        <f t="shared" ref="W1137" si="902">SUM(W1054)</f>
        <v>0</v>
      </c>
      <c r="X1137" s="386">
        <f t="shared" si="899"/>
        <v>0</v>
      </c>
      <c r="Y1137" s="386">
        <f t="shared" si="899"/>
        <v>0</v>
      </c>
      <c r="Z1137" s="386">
        <f t="shared" si="899"/>
        <v>0</v>
      </c>
      <c r="AA1137" s="386">
        <f t="shared" si="899"/>
        <v>0</v>
      </c>
      <c r="AB1137" s="386">
        <f t="shared" si="899"/>
        <v>0</v>
      </c>
      <c r="AC1137" s="1699">
        <f t="shared" si="899"/>
        <v>0</v>
      </c>
      <c r="AD1137" s="1699">
        <f t="shared" si="899"/>
        <v>0</v>
      </c>
      <c r="AE1137" s="386">
        <f t="shared" si="899"/>
        <v>0</v>
      </c>
      <c r="AF1137" s="227"/>
      <c r="AG1137" s="227"/>
      <c r="AH1137" s="619"/>
      <c r="AI1137" s="2141"/>
      <c r="AJ1137" s="203"/>
      <c r="AK1137" s="203"/>
      <c r="AL1137" s="203"/>
      <c r="AM1137" s="203"/>
      <c r="AN1137" s="203"/>
      <c r="AO1137" s="203"/>
      <c r="AP1137" s="203"/>
      <c r="AQ1137" s="203"/>
      <c r="AR1137" s="203"/>
      <c r="AS1137" s="203"/>
      <c r="AT1137" s="203"/>
      <c r="AU1137" s="203"/>
      <c r="AV1137" s="203"/>
      <c r="AW1137" s="203"/>
      <c r="AX1137" s="203"/>
      <c r="AY1137" s="203"/>
      <c r="AZ1137" s="203"/>
      <c r="BA1137" s="203"/>
      <c r="BB1137" s="203"/>
      <c r="BC1137" s="203"/>
      <c r="BD1137" s="203"/>
      <c r="BE1137" s="203"/>
      <c r="BF1137" s="203"/>
      <c r="BG1137" s="203"/>
      <c r="BH1137" s="203"/>
      <c r="BI1137" s="203"/>
      <c r="BJ1137" s="203"/>
      <c r="BK1137" s="203"/>
      <c r="BL1137" s="203"/>
      <c r="BM1137" s="203"/>
      <c r="BN1137" s="203"/>
      <c r="BO1137" s="203"/>
      <c r="BP1137" s="203"/>
      <c r="BQ1137" s="203"/>
      <c r="BR1137" s="203"/>
      <c r="BS1137" s="203"/>
      <c r="BT1137" s="203"/>
      <c r="BU1137" s="203"/>
      <c r="BV1137" s="203"/>
      <c r="BW1137" s="203"/>
      <c r="BX1137" s="203"/>
      <c r="BY1137" s="203"/>
      <c r="BZ1137" s="203"/>
      <c r="CA1137" s="203"/>
      <c r="CB1137" s="203"/>
      <c r="CC1137" s="203"/>
      <c r="CD1137" s="203"/>
      <c r="CE1137" s="203"/>
      <c r="CF1137" s="203"/>
      <c r="CG1137" s="203"/>
      <c r="CH1137" s="203"/>
      <c r="CI1137" s="203"/>
      <c r="CJ1137" s="203"/>
      <c r="CK1137" s="203"/>
      <c r="CL1137" s="203"/>
      <c r="CM1137" s="203"/>
      <c r="CN1137" s="203"/>
      <c r="CO1137" s="203"/>
      <c r="CP1137" s="203"/>
      <c r="CQ1137" s="203"/>
      <c r="CR1137" s="203"/>
      <c r="CS1137" s="203"/>
      <c r="CT1137" s="203"/>
      <c r="CU1137" s="203"/>
      <c r="CV1137" s="203"/>
      <c r="CW1137" s="203"/>
      <c r="CX1137" s="203"/>
      <c r="CY1137" s="203"/>
      <c r="CZ1137" s="203"/>
      <c r="DA1137" s="203"/>
      <c r="DB1137" s="203"/>
      <c r="DC1137" s="203"/>
      <c r="DD1137" s="203"/>
      <c r="DE1137" s="203"/>
      <c r="DF1137" s="203"/>
      <c r="DG1137" s="203"/>
      <c r="DH1137" s="203"/>
      <c r="DI1137" s="203"/>
      <c r="DJ1137" s="203"/>
      <c r="DK1137" s="203"/>
      <c r="DL1137" s="203"/>
      <c r="DM1137" s="203"/>
      <c r="DN1137" s="203"/>
      <c r="DO1137" s="203"/>
      <c r="DP1137" s="203"/>
      <c r="DQ1137" s="203"/>
      <c r="DR1137" s="203"/>
      <c r="DS1137" s="203"/>
      <c r="DT1137" s="203"/>
      <c r="DU1137" s="203"/>
      <c r="DV1137" s="203"/>
      <c r="DW1137" s="203"/>
      <c r="DX1137" s="203"/>
      <c r="DY1137" s="203"/>
      <c r="DZ1137" s="203"/>
      <c r="EA1137" s="203"/>
      <c r="EB1137" s="203"/>
      <c r="EC1137" s="203"/>
      <c r="ED1137" s="203"/>
      <c r="EE1137" s="203"/>
      <c r="EF1137" s="203"/>
      <c r="EG1137" s="203"/>
      <c r="EH1137" s="203"/>
      <c r="EI1137" s="203"/>
      <c r="EJ1137" s="203"/>
      <c r="EK1137" s="203"/>
      <c r="EL1137" s="203"/>
      <c r="EM1137" s="203"/>
      <c r="EN1137" s="203"/>
      <c r="EO1137" s="203"/>
      <c r="EP1137" s="203"/>
      <c r="EQ1137" s="203"/>
      <c r="ER1137" s="203"/>
      <c r="ES1137" s="203"/>
      <c r="ET1137" s="203"/>
      <c r="EU1137" s="203"/>
      <c r="EV1137" s="203"/>
      <c r="EW1137" s="203"/>
      <c r="EX1137" s="203"/>
      <c r="EY1137" s="203"/>
      <c r="EZ1137" s="203"/>
      <c r="FA1137" s="203"/>
      <c r="FB1137" s="203"/>
      <c r="FC1137" s="203"/>
      <c r="FD1137" s="203"/>
      <c r="FE1137" s="203"/>
      <c r="FF1137" s="203"/>
      <c r="FG1137" s="203"/>
      <c r="FH1137" s="203"/>
      <c r="FI1137" s="203"/>
      <c r="FJ1137" s="203"/>
      <c r="FK1137" s="203"/>
      <c r="FL1137" s="203"/>
      <c r="FM1137" s="203"/>
      <c r="FN1137" s="203"/>
      <c r="FO1137" s="203"/>
      <c r="FP1137" s="203"/>
      <c r="FQ1137" s="203"/>
      <c r="FR1137" s="203"/>
      <c r="FS1137" s="203"/>
      <c r="FT1137" s="203"/>
      <c r="FU1137" s="203"/>
      <c r="FV1137" s="203"/>
      <c r="FW1137" s="203"/>
      <c r="FX1137" s="203"/>
      <c r="FY1137" s="203"/>
      <c r="FZ1137" s="203"/>
      <c r="GA1137" s="203"/>
      <c r="GB1137" s="203"/>
      <c r="GC1137" s="203"/>
      <c r="GD1137" s="203"/>
      <c r="GE1137" s="203"/>
      <c r="GF1137" s="203"/>
      <c r="GG1137" s="203"/>
      <c r="GH1137" s="203"/>
      <c r="GI1137" s="203"/>
      <c r="GJ1137" s="203"/>
      <c r="GK1137" s="203"/>
      <c r="GL1137" s="203"/>
      <c r="GM1137" s="203"/>
      <c r="GN1137" s="203"/>
      <c r="GO1137" s="203"/>
      <c r="GP1137" s="203"/>
      <c r="GQ1137" s="203"/>
      <c r="GR1137" s="203"/>
      <c r="GS1137" s="203"/>
      <c r="GT1137" s="203"/>
      <c r="GU1137" s="203"/>
      <c r="GV1137" s="203"/>
      <c r="GW1137" s="203"/>
      <c r="GX1137" s="203"/>
      <c r="GY1137" s="203"/>
      <c r="GZ1137" s="203"/>
      <c r="HA1137" s="203"/>
      <c r="HB1137" s="203"/>
      <c r="HC1137" s="203"/>
      <c r="HD1137" s="203"/>
      <c r="HE1137" s="203"/>
      <c r="HF1137" s="203"/>
      <c r="HG1137" s="203"/>
      <c r="HH1137" s="203"/>
      <c r="HI1137" s="203"/>
      <c r="HJ1137" s="203"/>
      <c r="HK1137" s="203"/>
      <c r="HL1137" s="203"/>
      <c r="HM1137" s="203"/>
      <c r="HN1137" s="203"/>
      <c r="HO1137" s="203"/>
      <c r="HP1137" s="203"/>
      <c r="HQ1137" s="203"/>
      <c r="HR1137" s="203"/>
      <c r="HS1137" s="203"/>
      <c r="HT1137" s="203"/>
      <c r="HU1137" s="203"/>
      <c r="HV1137" s="203"/>
      <c r="HW1137" s="203"/>
      <c r="HX1137" s="203"/>
      <c r="HY1137" s="203"/>
      <c r="HZ1137" s="203"/>
      <c r="IA1137" s="203"/>
      <c r="IB1137" s="203"/>
      <c r="IC1137" s="203"/>
      <c r="ID1137" s="203"/>
      <c r="IE1137" s="203"/>
      <c r="IF1137" s="203"/>
      <c r="IG1137" s="203"/>
      <c r="IH1137" s="203"/>
      <c r="II1137" s="203"/>
      <c r="IJ1137" s="203"/>
      <c r="IK1137" s="203"/>
      <c r="IL1137" s="203"/>
      <c r="IM1137" s="203"/>
      <c r="IN1137" s="203"/>
      <c r="IO1137" s="203"/>
      <c r="IP1137" s="203"/>
      <c r="IQ1137" s="203"/>
      <c r="IR1137" s="203"/>
      <c r="IS1137" s="203"/>
      <c r="IT1137" s="203"/>
      <c r="IU1137" s="203"/>
      <c r="IV1137" s="203"/>
      <c r="IW1137" s="203"/>
      <c r="IX1137" s="203"/>
      <c r="IY1137" s="203"/>
      <c r="IZ1137" s="203"/>
      <c r="JA1137" s="203"/>
      <c r="JB1137" s="203"/>
      <c r="JC1137" s="203"/>
      <c r="JD1137" s="203"/>
      <c r="JE1137" s="203"/>
    </row>
    <row r="1138" spans="1:265" s="592" customFormat="1" x14ac:dyDescent="0.25">
      <c r="A1138" s="256">
        <v>1</v>
      </c>
      <c r="B1138" s="256"/>
      <c r="C1138" s="1321" t="s">
        <v>124</v>
      </c>
      <c r="D1138" s="1321"/>
      <c r="E1138" s="3"/>
      <c r="F1138" s="259">
        <f t="shared" ref="F1138:H1142" si="903">SUM(F1059)</f>
        <v>0</v>
      </c>
      <c r="G1138" s="227">
        <f t="shared" si="903"/>
        <v>0</v>
      </c>
      <c r="H1138" s="227">
        <f t="shared" si="903"/>
        <v>1</v>
      </c>
      <c r="I1138" s="2092" t="e">
        <f t="shared" si="898"/>
        <v>#DIV/0!</v>
      </c>
      <c r="J1138" s="227">
        <f t="shared" ref="J1138:Q1139" si="904">SUM(J1059)</f>
        <v>0</v>
      </c>
      <c r="K1138" s="227">
        <f t="shared" si="904"/>
        <v>8</v>
      </c>
      <c r="L1138" s="227">
        <f t="shared" si="904"/>
        <v>0</v>
      </c>
      <c r="M1138" s="227">
        <f t="shared" si="904"/>
        <v>0</v>
      </c>
      <c r="N1138" s="227">
        <f t="shared" si="904"/>
        <v>8</v>
      </c>
      <c r="O1138" s="227" t="e">
        <f t="shared" si="904"/>
        <v>#DIV/0!</v>
      </c>
      <c r="P1138" s="227">
        <f t="shared" si="904"/>
        <v>0</v>
      </c>
      <c r="Q1138" s="227" t="e">
        <f t="shared" si="904"/>
        <v>#DIV/0!</v>
      </c>
      <c r="R1138" s="386">
        <f t="shared" ref="R1138:AE1138" si="905">SUM(R1059)</f>
        <v>0</v>
      </c>
      <c r="S1138" s="386">
        <f t="shared" ref="S1138:T1138" si="906">SUM(S1059)</f>
        <v>0</v>
      </c>
      <c r="T1138" s="386">
        <f t="shared" si="906"/>
        <v>0</v>
      </c>
      <c r="U1138" s="386">
        <f t="shared" ref="U1138:V1138" si="907">SUM(U1059)</f>
        <v>0</v>
      </c>
      <c r="V1138" s="386">
        <f t="shared" si="907"/>
        <v>0</v>
      </c>
      <c r="W1138" s="386">
        <f t="shared" ref="W1138" si="908">SUM(W1059)</f>
        <v>0</v>
      </c>
      <c r="X1138" s="386">
        <f t="shared" si="905"/>
        <v>0</v>
      </c>
      <c r="Y1138" s="386">
        <f t="shared" si="905"/>
        <v>0</v>
      </c>
      <c r="Z1138" s="386">
        <f t="shared" si="905"/>
        <v>0</v>
      </c>
      <c r="AA1138" s="386">
        <f t="shared" si="905"/>
        <v>0</v>
      </c>
      <c r="AB1138" s="386">
        <f t="shared" si="905"/>
        <v>0</v>
      </c>
      <c r="AC1138" s="1699">
        <f t="shared" si="905"/>
        <v>0</v>
      </c>
      <c r="AD1138" s="1699">
        <f t="shared" si="905"/>
        <v>0</v>
      </c>
      <c r="AE1138" s="386">
        <f t="shared" si="905"/>
        <v>0</v>
      </c>
      <c r="AF1138" s="227"/>
      <c r="AG1138" s="227"/>
      <c r="AH1138" s="619"/>
      <c r="AI1138" s="2141"/>
      <c r="AJ1138" s="203"/>
      <c r="AK1138" s="203"/>
      <c r="AL1138" s="203"/>
      <c r="AM1138" s="203"/>
      <c r="AN1138" s="203"/>
      <c r="AO1138" s="203"/>
      <c r="AP1138" s="203"/>
      <c r="AQ1138" s="203"/>
      <c r="AR1138" s="203"/>
      <c r="AS1138" s="203"/>
      <c r="AT1138" s="203"/>
      <c r="AU1138" s="203"/>
      <c r="AV1138" s="203"/>
      <c r="AW1138" s="203"/>
      <c r="AX1138" s="203"/>
      <c r="AY1138" s="203"/>
      <c r="AZ1138" s="203"/>
      <c r="BA1138" s="203"/>
      <c r="BB1138" s="203"/>
      <c r="BC1138" s="203"/>
      <c r="BD1138" s="203"/>
      <c r="BE1138" s="203"/>
      <c r="BF1138" s="203"/>
      <c r="BG1138" s="203"/>
      <c r="BH1138" s="203"/>
      <c r="BI1138" s="203"/>
      <c r="BJ1138" s="203"/>
      <c r="BK1138" s="203"/>
      <c r="BL1138" s="203"/>
      <c r="BM1138" s="203"/>
      <c r="BN1138" s="203"/>
      <c r="BO1138" s="203"/>
      <c r="BP1138" s="203"/>
      <c r="BQ1138" s="203"/>
      <c r="BR1138" s="203"/>
      <c r="BS1138" s="203"/>
      <c r="BT1138" s="203"/>
      <c r="BU1138" s="203"/>
      <c r="BV1138" s="203"/>
      <c r="BW1138" s="203"/>
      <c r="BX1138" s="203"/>
      <c r="BY1138" s="203"/>
      <c r="BZ1138" s="203"/>
      <c r="CA1138" s="203"/>
      <c r="CB1138" s="203"/>
      <c r="CC1138" s="203"/>
      <c r="CD1138" s="203"/>
      <c r="CE1138" s="203"/>
      <c r="CF1138" s="203"/>
      <c r="CG1138" s="203"/>
      <c r="CH1138" s="203"/>
      <c r="CI1138" s="203"/>
      <c r="CJ1138" s="203"/>
      <c r="CK1138" s="203"/>
      <c r="CL1138" s="203"/>
      <c r="CM1138" s="203"/>
      <c r="CN1138" s="203"/>
      <c r="CO1138" s="203"/>
      <c r="CP1138" s="203"/>
      <c r="CQ1138" s="203"/>
      <c r="CR1138" s="203"/>
      <c r="CS1138" s="203"/>
      <c r="CT1138" s="203"/>
      <c r="CU1138" s="203"/>
      <c r="CV1138" s="203"/>
      <c r="CW1138" s="203"/>
      <c r="CX1138" s="203"/>
      <c r="CY1138" s="203"/>
      <c r="CZ1138" s="203"/>
      <c r="DA1138" s="203"/>
      <c r="DB1138" s="203"/>
      <c r="DC1138" s="203"/>
      <c r="DD1138" s="203"/>
      <c r="DE1138" s="203"/>
      <c r="DF1138" s="203"/>
      <c r="DG1138" s="203"/>
      <c r="DH1138" s="203"/>
      <c r="DI1138" s="203"/>
      <c r="DJ1138" s="203"/>
      <c r="DK1138" s="203"/>
      <c r="DL1138" s="203"/>
      <c r="DM1138" s="203"/>
      <c r="DN1138" s="203"/>
      <c r="DO1138" s="203"/>
      <c r="DP1138" s="203"/>
      <c r="DQ1138" s="203"/>
      <c r="DR1138" s="203"/>
      <c r="DS1138" s="203"/>
      <c r="DT1138" s="203"/>
      <c r="DU1138" s="203"/>
      <c r="DV1138" s="203"/>
      <c r="DW1138" s="203"/>
      <c r="DX1138" s="203"/>
      <c r="DY1138" s="203"/>
      <c r="DZ1138" s="203"/>
      <c r="EA1138" s="203"/>
      <c r="EB1138" s="203"/>
      <c r="EC1138" s="203"/>
      <c r="ED1138" s="203"/>
      <c r="EE1138" s="203"/>
      <c r="EF1138" s="203"/>
      <c r="EG1138" s="203"/>
      <c r="EH1138" s="203"/>
      <c r="EI1138" s="203"/>
      <c r="EJ1138" s="203"/>
      <c r="EK1138" s="203"/>
      <c r="EL1138" s="203"/>
      <c r="EM1138" s="203"/>
      <c r="EN1138" s="203"/>
      <c r="EO1138" s="203"/>
      <c r="EP1138" s="203"/>
      <c r="EQ1138" s="203"/>
      <c r="ER1138" s="203"/>
      <c r="ES1138" s="203"/>
      <c r="ET1138" s="203"/>
      <c r="EU1138" s="203"/>
      <c r="EV1138" s="203"/>
      <c r="EW1138" s="203"/>
      <c r="EX1138" s="203"/>
      <c r="EY1138" s="203"/>
      <c r="EZ1138" s="203"/>
      <c r="FA1138" s="203"/>
      <c r="FB1138" s="203"/>
      <c r="FC1138" s="203"/>
      <c r="FD1138" s="203"/>
      <c r="FE1138" s="203"/>
      <c r="FF1138" s="203"/>
      <c r="FG1138" s="203"/>
      <c r="FH1138" s="203"/>
      <c r="FI1138" s="203"/>
      <c r="FJ1138" s="203"/>
      <c r="FK1138" s="203"/>
      <c r="FL1138" s="203"/>
      <c r="FM1138" s="203"/>
      <c r="FN1138" s="203"/>
      <c r="FO1138" s="203"/>
      <c r="FP1138" s="203"/>
      <c r="FQ1138" s="203"/>
      <c r="FR1138" s="203"/>
      <c r="FS1138" s="203"/>
      <c r="FT1138" s="203"/>
      <c r="FU1138" s="203"/>
      <c r="FV1138" s="203"/>
      <c r="FW1138" s="203"/>
      <c r="FX1138" s="203"/>
      <c r="FY1138" s="203"/>
      <c r="FZ1138" s="203"/>
      <c r="GA1138" s="203"/>
      <c r="GB1138" s="203"/>
      <c r="GC1138" s="203"/>
      <c r="GD1138" s="203"/>
      <c r="GE1138" s="203"/>
      <c r="GF1138" s="203"/>
      <c r="GG1138" s="203"/>
      <c r="GH1138" s="203"/>
      <c r="GI1138" s="203"/>
      <c r="GJ1138" s="203"/>
      <c r="GK1138" s="203"/>
      <c r="GL1138" s="203"/>
      <c r="GM1138" s="203"/>
      <c r="GN1138" s="203"/>
      <c r="GO1138" s="203"/>
      <c r="GP1138" s="203"/>
      <c r="GQ1138" s="203"/>
      <c r="GR1138" s="203"/>
      <c r="GS1138" s="203"/>
      <c r="GT1138" s="203"/>
      <c r="GU1138" s="203"/>
      <c r="GV1138" s="203"/>
      <c r="GW1138" s="203"/>
      <c r="GX1138" s="203"/>
      <c r="GY1138" s="203"/>
      <c r="GZ1138" s="203"/>
      <c r="HA1138" s="203"/>
      <c r="HB1138" s="203"/>
      <c r="HC1138" s="203"/>
      <c r="HD1138" s="203"/>
      <c r="HE1138" s="203"/>
      <c r="HF1138" s="203"/>
      <c r="HG1138" s="203"/>
      <c r="HH1138" s="203"/>
      <c r="HI1138" s="203"/>
      <c r="HJ1138" s="203"/>
      <c r="HK1138" s="203"/>
      <c r="HL1138" s="203"/>
      <c r="HM1138" s="203"/>
      <c r="HN1138" s="203"/>
      <c r="HO1138" s="203"/>
      <c r="HP1138" s="203"/>
      <c r="HQ1138" s="203"/>
      <c r="HR1138" s="203"/>
      <c r="HS1138" s="203"/>
      <c r="HT1138" s="203"/>
      <c r="HU1138" s="203"/>
      <c r="HV1138" s="203"/>
      <c r="HW1138" s="203"/>
      <c r="HX1138" s="203"/>
      <c r="HY1138" s="203"/>
      <c r="HZ1138" s="203"/>
      <c r="IA1138" s="203"/>
      <c r="IB1138" s="203"/>
      <c r="IC1138" s="203"/>
      <c r="ID1138" s="203"/>
      <c r="IE1138" s="203"/>
      <c r="IF1138" s="203"/>
      <c r="IG1138" s="203"/>
      <c r="IH1138" s="203"/>
      <c r="II1138" s="203"/>
      <c r="IJ1138" s="203"/>
      <c r="IK1138" s="203"/>
      <c r="IL1138" s="203"/>
      <c r="IM1138" s="203"/>
      <c r="IN1138" s="203"/>
      <c r="IO1138" s="203"/>
      <c r="IP1138" s="203"/>
      <c r="IQ1138" s="203"/>
      <c r="IR1138" s="203"/>
      <c r="IS1138" s="203"/>
      <c r="IT1138" s="203"/>
      <c r="IU1138" s="203"/>
      <c r="IV1138" s="203"/>
      <c r="IW1138" s="203"/>
      <c r="IX1138" s="203"/>
      <c r="IY1138" s="203"/>
      <c r="IZ1138" s="203"/>
      <c r="JA1138" s="203"/>
      <c r="JB1138" s="203"/>
      <c r="JC1138" s="203"/>
      <c r="JD1138" s="203"/>
      <c r="JE1138" s="203"/>
    </row>
    <row r="1139" spans="1:265" s="592" customFormat="1" ht="29.25" x14ac:dyDescent="0.25">
      <c r="A1139" s="256">
        <v>1</v>
      </c>
      <c r="B1139" s="256"/>
      <c r="C1139" s="532" t="s">
        <v>136</v>
      </c>
      <c r="D1139" s="532"/>
      <c r="E1139" s="3"/>
      <c r="F1139" s="259">
        <f t="shared" si="903"/>
        <v>0</v>
      </c>
      <c r="G1139" s="227">
        <f t="shared" si="903"/>
        <v>0</v>
      </c>
      <c r="H1139" s="227">
        <f t="shared" si="903"/>
        <v>4</v>
      </c>
      <c r="I1139" s="2092" t="e">
        <f t="shared" si="898"/>
        <v>#DIV/0!</v>
      </c>
      <c r="J1139" s="227" t="e">
        <f t="shared" si="904"/>
        <v>#DIV/0!</v>
      </c>
      <c r="K1139" s="227">
        <f t="shared" si="904"/>
        <v>9</v>
      </c>
      <c r="L1139" s="227">
        <f t="shared" si="904"/>
        <v>0</v>
      </c>
      <c r="M1139" s="227">
        <f t="shared" si="904"/>
        <v>0</v>
      </c>
      <c r="N1139" s="227">
        <f t="shared" si="904"/>
        <v>36</v>
      </c>
      <c r="O1139" s="227" t="e">
        <f t="shared" si="904"/>
        <v>#DIV/0!</v>
      </c>
      <c r="P1139" s="227">
        <f t="shared" si="904"/>
        <v>0</v>
      </c>
      <c r="Q1139" s="227" t="e">
        <f t="shared" si="904"/>
        <v>#DIV/0!</v>
      </c>
      <c r="R1139" s="386">
        <f t="shared" ref="R1139:AE1139" si="909">SUM(R1060)</f>
        <v>0</v>
      </c>
      <c r="S1139" s="386">
        <f t="shared" ref="S1139:T1139" si="910">SUM(S1060)</f>
        <v>0</v>
      </c>
      <c r="T1139" s="386">
        <f t="shared" si="910"/>
        <v>0</v>
      </c>
      <c r="U1139" s="386">
        <f t="shared" ref="U1139:V1139" si="911">SUM(U1060)</f>
        <v>0</v>
      </c>
      <c r="V1139" s="386">
        <f t="shared" si="911"/>
        <v>0</v>
      </c>
      <c r="W1139" s="386">
        <f t="shared" ref="W1139" si="912">SUM(W1060)</f>
        <v>0</v>
      </c>
      <c r="X1139" s="386">
        <f t="shared" si="909"/>
        <v>0</v>
      </c>
      <c r="Y1139" s="386">
        <f t="shared" si="909"/>
        <v>94.689000000000021</v>
      </c>
      <c r="Z1139" s="386">
        <f t="shared" si="909"/>
        <v>0</v>
      </c>
      <c r="AA1139" s="386">
        <f t="shared" si="909"/>
        <v>0</v>
      </c>
      <c r="AB1139" s="386">
        <f t="shared" si="909"/>
        <v>94.689000000000021</v>
      </c>
      <c r="AC1139" s="386">
        <f t="shared" si="909"/>
        <v>0</v>
      </c>
      <c r="AD1139" s="386">
        <f t="shared" si="909"/>
        <v>0</v>
      </c>
      <c r="AE1139" s="386">
        <f t="shared" si="909"/>
        <v>94.689000000000021</v>
      </c>
      <c r="AF1139" s="227"/>
      <c r="AG1139" s="227"/>
      <c r="AH1139" s="619"/>
      <c r="AI1139" s="2141"/>
      <c r="AJ1139" s="203"/>
      <c r="AK1139" s="203"/>
      <c r="AL1139" s="203"/>
      <c r="AM1139" s="203"/>
      <c r="AN1139" s="203"/>
      <c r="AO1139" s="203"/>
      <c r="AP1139" s="203"/>
      <c r="AQ1139" s="203"/>
      <c r="AR1139" s="203"/>
      <c r="AS1139" s="203"/>
      <c r="AT1139" s="203"/>
      <c r="AU1139" s="203"/>
      <c r="AV1139" s="203"/>
      <c r="AW1139" s="203"/>
      <c r="AX1139" s="203"/>
      <c r="AY1139" s="203"/>
      <c r="AZ1139" s="203"/>
      <c r="BA1139" s="203"/>
      <c r="BB1139" s="203"/>
      <c r="BC1139" s="203"/>
      <c r="BD1139" s="203"/>
      <c r="BE1139" s="203"/>
      <c r="BF1139" s="203"/>
      <c r="BG1139" s="203"/>
      <c r="BH1139" s="203"/>
      <c r="BI1139" s="203"/>
      <c r="BJ1139" s="203"/>
      <c r="BK1139" s="203"/>
      <c r="BL1139" s="203"/>
      <c r="BM1139" s="203"/>
      <c r="BN1139" s="203"/>
      <c r="BO1139" s="203"/>
      <c r="BP1139" s="203"/>
      <c r="BQ1139" s="203"/>
      <c r="BR1139" s="203"/>
      <c r="BS1139" s="203"/>
      <c r="BT1139" s="203"/>
      <c r="BU1139" s="203"/>
      <c r="BV1139" s="203"/>
      <c r="BW1139" s="203"/>
      <c r="BX1139" s="203"/>
      <c r="BY1139" s="203"/>
      <c r="BZ1139" s="203"/>
      <c r="CA1139" s="203"/>
      <c r="CB1139" s="203"/>
      <c r="CC1139" s="203"/>
      <c r="CD1139" s="203"/>
      <c r="CE1139" s="203"/>
      <c r="CF1139" s="203"/>
      <c r="CG1139" s="203"/>
      <c r="CH1139" s="203"/>
      <c r="CI1139" s="203"/>
      <c r="CJ1139" s="203"/>
      <c r="CK1139" s="203"/>
      <c r="CL1139" s="203"/>
      <c r="CM1139" s="203"/>
      <c r="CN1139" s="203"/>
      <c r="CO1139" s="203"/>
      <c r="CP1139" s="203"/>
      <c r="CQ1139" s="203"/>
      <c r="CR1139" s="203"/>
      <c r="CS1139" s="203"/>
      <c r="CT1139" s="203"/>
      <c r="CU1139" s="203"/>
      <c r="CV1139" s="203"/>
      <c r="CW1139" s="203"/>
      <c r="CX1139" s="203"/>
      <c r="CY1139" s="203"/>
      <c r="CZ1139" s="203"/>
      <c r="DA1139" s="203"/>
      <c r="DB1139" s="203"/>
      <c r="DC1139" s="203"/>
      <c r="DD1139" s="203"/>
      <c r="DE1139" s="203"/>
      <c r="DF1139" s="203"/>
      <c r="DG1139" s="203"/>
      <c r="DH1139" s="203"/>
      <c r="DI1139" s="203"/>
      <c r="DJ1139" s="203"/>
      <c r="DK1139" s="203"/>
      <c r="DL1139" s="203"/>
      <c r="DM1139" s="203"/>
      <c r="DN1139" s="203"/>
      <c r="DO1139" s="203"/>
      <c r="DP1139" s="203"/>
      <c r="DQ1139" s="203"/>
      <c r="DR1139" s="203"/>
      <c r="DS1139" s="203"/>
      <c r="DT1139" s="203"/>
      <c r="DU1139" s="203"/>
      <c r="DV1139" s="203"/>
      <c r="DW1139" s="203"/>
      <c r="DX1139" s="203"/>
      <c r="DY1139" s="203"/>
      <c r="DZ1139" s="203"/>
      <c r="EA1139" s="203"/>
      <c r="EB1139" s="203"/>
      <c r="EC1139" s="203"/>
      <c r="ED1139" s="203"/>
      <c r="EE1139" s="203"/>
      <c r="EF1139" s="203"/>
      <c r="EG1139" s="203"/>
      <c r="EH1139" s="203"/>
      <c r="EI1139" s="203"/>
      <c r="EJ1139" s="203"/>
      <c r="EK1139" s="203"/>
      <c r="EL1139" s="203"/>
      <c r="EM1139" s="203"/>
      <c r="EN1139" s="203"/>
      <c r="EO1139" s="203"/>
      <c r="EP1139" s="203"/>
      <c r="EQ1139" s="203"/>
      <c r="ER1139" s="203"/>
      <c r="ES1139" s="203"/>
      <c r="ET1139" s="203"/>
      <c r="EU1139" s="203"/>
      <c r="EV1139" s="203"/>
      <c r="EW1139" s="203"/>
      <c r="EX1139" s="203"/>
      <c r="EY1139" s="203"/>
      <c r="EZ1139" s="203"/>
      <c r="FA1139" s="203"/>
      <c r="FB1139" s="203"/>
      <c r="FC1139" s="203"/>
      <c r="FD1139" s="203"/>
      <c r="FE1139" s="203"/>
      <c r="FF1139" s="203"/>
      <c r="FG1139" s="203"/>
      <c r="FH1139" s="203"/>
      <c r="FI1139" s="203"/>
      <c r="FJ1139" s="203"/>
      <c r="FK1139" s="203"/>
      <c r="FL1139" s="203"/>
      <c r="FM1139" s="203"/>
      <c r="FN1139" s="203"/>
      <c r="FO1139" s="203"/>
      <c r="FP1139" s="203"/>
      <c r="FQ1139" s="203"/>
      <c r="FR1139" s="203"/>
      <c r="FS1139" s="203"/>
      <c r="FT1139" s="203"/>
      <c r="FU1139" s="203"/>
      <c r="FV1139" s="203"/>
      <c r="FW1139" s="203"/>
      <c r="FX1139" s="203"/>
      <c r="FY1139" s="203"/>
      <c r="FZ1139" s="203"/>
      <c r="GA1139" s="203"/>
      <c r="GB1139" s="203"/>
      <c r="GC1139" s="203"/>
      <c r="GD1139" s="203"/>
      <c r="GE1139" s="203"/>
      <c r="GF1139" s="203"/>
      <c r="GG1139" s="203"/>
      <c r="GH1139" s="203"/>
      <c r="GI1139" s="203"/>
      <c r="GJ1139" s="203"/>
      <c r="GK1139" s="203"/>
      <c r="GL1139" s="203"/>
      <c r="GM1139" s="203"/>
      <c r="GN1139" s="203"/>
      <c r="GO1139" s="203"/>
      <c r="GP1139" s="203"/>
      <c r="GQ1139" s="203"/>
      <c r="GR1139" s="203"/>
      <c r="GS1139" s="203"/>
      <c r="GT1139" s="203"/>
      <c r="GU1139" s="203"/>
      <c r="GV1139" s="203"/>
      <c r="GW1139" s="203"/>
      <c r="GX1139" s="203"/>
      <c r="GY1139" s="203"/>
      <c r="GZ1139" s="203"/>
      <c r="HA1139" s="203"/>
      <c r="HB1139" s="203"/>
      <c r="HC1139" s="203"/>
      <c r="HD1139" s="203"/>
      <c r="HE1139" s="203"/>
      <c r="HF1139" s="203"/>
      <c r="HG1139" s="203"/>
      <c r="HH1139" s="203"/>
      <c r="HI1139" s="203"/>
      <c r="HJ1139" s="203"/>
      <c r="HK1139" s="203"/>
      <c r="HL1139" s="203"/>
      <c r="HM1139" s="203"/>
      <c r="HN1139" s="203"/>
      <c r="HO1139" s="203"/>
      <c r="HP1139" s="203"/>
      <c r="HQ1139" s="203"/>
      <c r="HR1139" s="203"/>
      <c r="HS1139" s="203"/>
      <c r="HT1139" s="203"/>
      <c r="HU1139" s="203"/>
      <c r="HV1139" s="203"/>
      <c r="HW1139" s="203"/>
      <c r="HX1139" s="203"/>
      <c r="HY1139" s="203"/>
      <c r="HZ1139" s="203"/>
      <c r="IA1139" s="203"/>
      <c r="IB1139" s="203"/>
      <c r="IC1139" s="203"/>
      <c r="ID1139" s="203"/>
      <c r="IE1139" s="203"/>
      <c r="IF1139" s="203"/>
      <c r="IG1139" s="203"/>
      <c r="IH1139" s="203"/>
      <c r="II1139" s="203"/>
      <c r="IJ1139" s="203"/>
      <c r="IK1139" s="203"/>
      <c r="IL1139" s="203"/>
      <c r="IM1139" s="203"/>
      <c r="IN1139" s="203"/>
      <c r="IO1139" s="203"/>
      <c r="IP1139" s="203"/>
      <c r="IQ1139" s="203"/>
      <c r="IR1139" s="203"/>
      <c r="IS1139" s="203"/>
      <c r="IT1139" s="203"/>
      <c r="IU1139" s="203"/>
      <c r="IV1139" s="203"/>
      <c r="IW1139" s="203"/>
      <c r="IX1139" s="203"/>
      <c r="IY1139" s="203"/>
      <c r="IZ1139" s="203"/>
      <c r="JA1139" s="203"/>
      <c r="JB1139" s="203"/>
      <c r="JC1139" s="203"/>
      <c r="JD1139" s="203"/>
      <c r="JE1139" s="203"/>
    </row>
    <row r="1140" spans="1:265" s="592" customFormat="1" x14ac:dyDescent="0.25">
      <c r="A1140" s="256">
        <v>1</v>
      </c>
      <c r="B1140" s="256"/>
      <c r="C1140" s="1178" t="s">
        <v>199</v>
      </c>
      <c r="D1140" s="1178"/>
      <c r="E1140" s="1063"/>
      <c r="F1140" s="279">
        <f t="shared" si="903"/>
        <v>0</v>
      </c>
      <c r="G1140" s="1409">
        <f t="shared" si="903"/>
        <v>0</v>
      </c>
      <c r="H1140" s="1409">
        <f t="shared" si="903"/>
        <v>41</v>
      </c>
      <c r="I1140" s="2208" t="e">
        <f t="shared" si="898"/>
        <v>#DIV/0!</v>
      </c>
      <c r="J1140" s="2209"/>
      <c r="K1140" s="2209"/>
      <c r="L1140" s="1430"/>
      <c r="M1140" s="1430"/>
      <c r="N1140" s="1430"/>
      <c r="O1140" s="1430"/>
      <c r="P1140" s="1430"/>
      <c r="Q1140" s="1430"/>
      <c r="R1140" s="380">
        <f t="shared" ref="R1140:AE1140" si="913">SUM(R1061)</f>
        <v>0</v>
      </c>
      <c r="S1140" s="380">
        <f t="shared" ref="S1140:T1140" si="914">SUM(S1061)</f>
        <v>0</v>
      </c>
      <c r="T1140" s="380">
        <f t="shared" si="914"/>
        <v>0</v>
      </c>
      <c r="U1140" s="380">
        <f t="shared" ref="U1140:V1140" si="915">SUM(U1061)</f>
        <v>0</v>
      </c>
      <c r="V1140" s="380">
        <f t="shared" si="915"/>
        <v>0</v>
      </c>
      <c r="W1140" s="380">
        <f t="shared" ref="W1140" si="916">SUM(W1061)</f>
        <v>0</v>
      </c>
      <c r="X1140" s="386">
        <f t="shared" si="913"/>
        <v>0</v>
      </c>
      <c r="Y1140" s="380">
        <f t="shared" si="913"/>
        <v>0</v>
      </c>
      <c r="Z1140" s="380">
        <f t="shared" si="913"/>
        <v>0</v>
      </c>
      <c r="AA1140" s="380">
        <f t="shared" si="913"/>
        <v>0</v>
      </c>
      <c r="AB1140" s="380">
        <f t="shared" si="913"/>
        <v>0</v>
      </c>
      <c r="AC1140" s="1716">
        <f t="shared" si="913"/>
        <v>0</v>
      </c>
      <c r="AD1140" s="1716">
        <f t="shared" si="913"/>
        <v>0</v>
      </c>
      <c r="AE1140" s="380">
        <f t="shared" si="913"/>
        <v>0</v>
      </c>
      <c r="AF1140" s="1409"/>
      <c r="AG1140" s="1409"/>
      <c r="AH1140" s="619"/>
      <c r="AI1140" s="2141"/>
      <c r="AJ1140" s="203"/>
      <c r="AK1140" s="203"/>
      <c r="AL1140" s="203"/>
      <c r="AM1140" s="203"/>
      <c r="AN1140" s="203"/>
      <c r="AO1140" s="203"/>
      <c r="AP1140" s="203"/>
      <c r="AQ1140" s="203"/>
      <c r="AR1140" s="203"/>
      <c r="AS1140" s="203"/>
      <c r="AT1140" s="203"/>
      <c r="AU1140" s="203"/>
      <c r="AV1140" s="203"/>
      <c r="AW1140" s="203"/>
      <c r="AX1140" s="203"/>
      <c r="AY1140" s="203"/>
      <c r="AZ1140" s="203"/>
      <c r="BA1140" s="203"/>
      <c r="BB1140" s="203"/>
      <c r="BC1140" s="203"/>
      <c r="BD1140" s="203"/>
      <c r="BE1140" s="203"/>
      <c r="BF1140" s="203"/>
      <c r="BG1140" s="203"/>
      <c r="BH1140" s="203"/>
      <c r="BI1140" s="203"/>
      <c r="BJ1140" s="203"/>
      <c r="BK1140" s="203"/>
      <c r="BL1140" s="203"/>
      <c r="BM1140" s="203"/>
      <c r="BN1140" s="203"/>
      <c r="BO1140" s="203"/>
      <c r="BP1140" s="203"/>
      <c r="BQ1140" s="203"/>
      <c r="BR1140" s="203"/>
      <c r="BS1140" s="203"/>
      <c r="BT1140" s="203"/>
      <c r="BU1140" s="203"/>
      <c r="BV1140" s="203"/>
      <c r="BW1140" s="203"/>
      <c r="BX1140" s="203"/>
      <c r="BY1140" s="203"/>
      <c r="BZ1140" s="203"/>
      <c r="CA1140" s="203"/>
      <c r="CB1140" s="203"/>
      <c r="CC1140" s="203"/>
      <c r="CD1140" s="203"/>
      <c r="CE1140" s="203"/>
      <c r="CF1140" s="203"/>
      <c r="CG1140" s="203"/>
      <c r="CH1140" s="203"/>
      <c r="CI1140" s="203"/>
      <c r="CJ1140" s="203"/>
      <c r="CK1140" s="203"/>
      <c r="CL1140" s="203"/>
      <c r="CM1140" s="203"/>
      <c r="CN1140" s="203"/>
      <c r="CO1140" s="203"/>
      <c r="CP1140" s="203"/>
      <c r="CQ1140" s="203"/>
      <c r="CR1140" s="203"/>
      <c r="CS1140" s="203"/>
      <c r="CT1140" s="203"/>
      <c r="CU1140" s="203"/>
      <c r="CV1140" s="203"/>
      <c r="CW1140" s="203"/>
      <c r="CX1140" s="203"/>
      <c r="CY1140" s="203"/>
      <c r="CZ1140" s="203"/>
      <c r="DA1140" s="203"/>
      <c r="DB1140" s="203"/>
      <c r="DC1140" s="203"/>
      <c r="DD1140" s="203"/>
      <c r="DE1140" s="203"/>
      <c r="DF1140" s="203"/>
      <c r="DG1140" s="203"/>
      <c r="DH1140" s="203"/>
      <c r="DI1140" s="203"/>
      <c r="DJ1140" s="203"/>
      <c r="DK1140" s="203"/>
      <c r="DL1140" s="203"/>
      <c r="DM1140" s="203"/>
      <c r="DN1140" s="203"/>
      <c r="DO1140" s="203"/>
      <c r="DP1140" s="203"/>
      <c r="DQ1140" s="203"/>
      <c r="DR1140" s="203"/>
      <c r="DS1140" s="203"/>
      <c r="DT1140" s="203"/>
      <c r="DU1140" s="203"/>
      <c r="DV1140" s="203"/>
      <c r="DW1140" s="203"/>
      <c r="DX1140" s="203"/>
      <c r="DY1140" s="203"/>
      <c r="DZ1140" s="203"/>
      <c r="EA1140" s="203"/>
      <c r="EB1140" s="203"/>
      <c r="EC1140" s="203"/>
      <c r="ED1140" s="203"/>
      <c r="EE1140" s="203"/>
      <c r="EF1140" s="203"/>
      <c r="EG1140" s="203"/>
      <c r="EH1140" s="203"/>
      <c r="EI1140" s="203"/>
      <c r="EJ1140" s="203"/>
      <c r="EK1140" s="203"/>
      <c r="EL1140" s="203"/>
      <c r="EM1140" s="203"/>
      <c r="EN1140" s="203"/>
      <c r="EO1140" s="203"/>
      <c r="EP1140" s="203"/>
      <c r="EQ1140" s="203"/>
      <c r="ER1140" s="203"/>
      <c r="ES1140" s="203"/>
      <c r="ET1140" s="203"/>
      <c r="EU1140" s="203"/>
      <c r="EV1140" s="203"/>
      <c r="EW1140" s="203"/>
      <c r="EX1140" s="203"/>
      <c r="EY1140" s="203"/>
      <c r="EZ1140" s="203"/>
      <c r="FA1140" s="203"/>
      <c r="FB1140" s="203"/>
      <c r="FC1140" s="203"/>
      <c r="FD1140" s="203"/>
      <c r="FE1140" s="203"/>
      <c r="FF1140" s="203"/>
      <c r="FG1140" s="203"/>
      <c r="FH1140" s="203"/>
      <c r="FI1140" s="203"/>
      <c r="FJ1140" s="203"/>
      <c r="FK1140" s="203"/>
      <c r="FL1140" s="203"/>
      <c r="FM1140" s="203"/>
      <c r="FN1140" s="203"/>
      <c r="FO1140" s="203"/>
      <c r="FP1140" s="203"/>
      <c r="FQ1140" s="203"/>
      <c r="FR1140" s="203"/>
      <c r="FS1140" s="203"/>
      <c r="FT1140" s="203"/>
      <c r="FU1140" s="203"/>
      <c r="FV1140" s="203"/>
      <c r="FW1140" s="203"/>
      <c r="FX1140" s="203"/>
      <c r="FY1140" s="203"/>
      <c r="FZ1140" s="203"/>
      <c r="GA1140" s="203"/>
      <c r="GB1140" s="203"/>
      <c r="GC1140" s="203"/>
      <c r="GD1140" s="203"/>
      <c r="GE1140" s="203"/>
      <c r="GF1140" s="203"/>
      <c r="GG1140" s="203"/>
      <c r="GH1140" s="203"/>
      <c r="GI1140" s="203"/>
      <c r="GJ1140" s="203"/>
      <c r="GK1140" s="203"/>
      <c r="GL1140" s="203"/>
      <c r="GM1140" s="203"/>
      <c r="GN1140" s="203"/>
      <c r="GO1140" s="203"/>
      <c r="GP1140" s="203"/>
      <c r="GQ1140" s="203"/>
      <c r="GR1140" s="203"/>
      <c r="GS1140" s="203"/>
      <c r="GT1140" s="203"/>
      <c r="GU1140" s="203"/>
      <c r="GV1140" s="203"/>
      <c r="GW1140" s="203"/>
      <c r="GX1140" s="203"/>
      <c r="GY1140" s="203"/>
      <c r="GZ1140" s="203"/>
      <c r="HA1140" s="203"/>
      <c r="HB1140" s="203"/>
      <c r="HC1140" s="203"/>
      <c r="HD1140" s="203"/>
      <c r="HE1140" s="203"/>
      <c r="HF1140" s="203"/>
      <c r="HG1140" s="203"/>
      <c r="HH1140" s="203"/>
      <c r="HI1140" s="203"/>
      <c r="HJ1140" s="203"/>
      <c r="HK1140" s="203"/>
      <c r="HL1140" s="203"/>
      <c r="HM1140" s="203"/>
      <c r="HN1140" s="203"/>
      <c r="HO1140" s="203"/>
      <c r="HP1140" s="203"/>
      <c r="HQ1140" s="203"/>
      <c r="HR1140" s="203"/>
      <c r="HS1140" s="203"/>
      <c r="HT1140" s="203"/>
      <c r="HU1140" s="203"/>
      <c r="HV1140" s="203"/>
      <c r="HW1140" s="203"/>
      <c r="HX1140" s="203"/>
      <c r="HY1140" s="203"/>
      <c r="HZ1140" s="203"/>
      <c r="IA1140" s="203"/>
      <c r="IB1140" s="203"/>
      <c r="IC1140" s="203"/>
      <c r="ID1140" s="203"/>
      <c r="IE1140" s="203"/>
      <c r="IF1140" s="203"/>
      <c r="IG1140" s="203"/>
      <c r="IH1140" s="203"/>
      <c r="II1140" s="203"/>
      <c r="IJ1140" s="203"/>
      <c r="IK1140" s="203"/>
      <c r="IL1140" s="203"/>
      <c r="IM1140" s="203"/>
      <c r="IN1140" s="203"/>
      <c r="IO1140" s="203"/>
      <c r="IP1140" s="203"/>
      <c r="IQ1140" s="203"/>
      <c r="IR1140" s="203"/>
      <c r="IS1140" s="203"/>
      <c r="IT1140" s="203"/>
      <c r="IU1140" s="203"/>
      <c r="IV1140" s="203"/>
      <c r="IW1140" s="203"/>
      <c r="IX1140" s="203"/>
      <c r="IY1140" s="203"/>
      <c r="IZ1140" s="203"/>
      <c r="JA1140" s="203"/>
      <c r="JB1140" s="203"/>
      <c r="JC1140" s="203"/>
      <c r="JD1140" s="203"/>
      <c r="JE1140" s="203"/>
    </row>
    <row r="1141" spans="1:265" s="592" customFormat="1" x14ac:dyDescent="0.25">
      <c r="A1141" s="256">
        <v>1</v>
      </c>
      <c r="B1141" s="256"/>
      <c r="C1141" s="1320" t="s">
        <v>200</v>
      </c>
      <c r="D1141" s="1320"/>
      <c r="E1141" s="3"/>
      <c r="F1141" s="259">
        <f t="shared" si="903"/>
        <v>0</v>
      </c>
      <c r="G1141" s="227">
        <f t="shared" si="903"/>
        <v>0</v>
      </c>
      <c r="H1141" s="227">
        <f t="shared" si="903"/>
        <v>41</v>
      </c>
      <c r="I1141" s="2092" t="e">
        <f t="shared" si="898"/>
        <v>#DIV/0!</v>
      </c>
      <c r="J1141" s="1486"/>
      <c r="K1141" s="1486"/>
      <c r="L1141" s="1479"/>
      <c r="M1141" s="1479"/>
      <c r="N1141" s="1479"/>
      <c r="O1141" s="1479"/>
      <c r="P1141" s="1479"/>
      <c r="Q1141" s="1479"/>
      <c r="R1141" s="386">
        <f t="shared" ref="R1141:AE1141" si="917">SUM(R1062)</f>
        <v>0</v>
      </c>
      <c r="S1141" s="386">
        <f t="shared" ref="S1141:T1141" si="918">SUM(S1062)</f>
        <v>0</v>
      </c>
      <c r="T1141" s="386">
        <f t="shared" si="918"/>
        <v>0</v>
      </c>
      <c r="U1141" s="386">
        <f t="shared" ref="U1141:V1141" si="919">SUM(U1062)</f>
        <v>0</v>
      </c>
      <c r="V1141" s="386">
        <f t="shared" si="919"/>
        <v>0</v>
      </c>
      <c r="W1141" s="386">
        <f t="shared" ref="W1141" si="920">SUM(W1062)</f>
        <v>0</v>
      </c>
      <c r="X1141" s="386">
        <f t="shared" si="917"/>
        <v>0</v>
      </c>
      <c r="Y1141" s="386">
        <f t="shared" si="917"/>
        <v>0</v>
      </c>
      <c r="Z1141" s="386">
        <f t="shared" si="917"/>
        <v>0</v>
      </c>
      <c r="AA1141" s="386">
        <f t="shared" si="917"/>
        <v>0</v>
      </c>
      <c r="AB1141" s="386">
        <f t="shared" si="917"/>
        <v>0</v>
      </c>
      <c r="AC1141" s="1699">
        <f t="shared" si="917"/>
        <v>0</v>
      </c>
      <c r="AD1141" s="1699">
        <f t="shared" si="917"/>
        <v>0</v>
      </c>
      <c r="AE1141" s="386">
        <f t="shared" si="917"/>
        <v>0</v>
      </c>
      <c r="AF1141" s="227"/>
      <c r="AG1141" s="227"/>
      <c r="AH1141" s="619"/>
      <c r="AI1141" s="2141"/>
      <c r="AJ1141" s="203"/>
      <c r="AK1141" s="203"/>
      <c r="AL1141" s="203"/>
      <c r="AM1141" s="203"/>
      <c r="AN1141" s="203"/>
      <c r="AO1141" s="203"/>
      <c r="AP1141" s="203"/>
      <c r="AQ1141" s="203"/>
      <c r="AR1141" s="203"/>
      <c r="AS1141" s="203"/>
      <c r="AT1141" s="203"/>
      <c r="AU1141" s="203"/>
      <c r="AV1141" s="203"/>
      <c r="AW1141" s="203"/>
      <c r="AX1141" s="203"/>
      <c r="AY1141" s="203"/>
      <c r="AZ1141" s="203"/>
      <c r="BA1141" s="203"/>
      <c r="BB1141" s="203"/>
      <c r="BC1141" s="203"/>
      <c r="BD1141" s="203"/>
      <c r="BE1141" s="203"/>
      <c r="BF1141" s="203"/>
      <c r="BG1141" s="203"/>
      <c r="BH1141" s="203"/>
      <c r="BI1141" s="203"/>
      <c r="BJ1141" s="203"/>
      <c r="BK1141" s="203"/>
      <c r="BL1141" s="203"/>
      <c r="BM1141" s="203"/>
      <c r="BN1141" s="203"/>
      <c r="BO1141" s="203"/>
      <c r="BP1141" s="203"/>
      <c r="BQ1141" s="203"/>
      <c r="BR1141" s="203"/>
      <c r="BS1141" s="203"/>
      <c r="BT1141" s="203"/>
      <c r="BU1141" s="203"/>
      <c r="BV1141" s="203"/>
      <c r="BW1141" s="203"/>
      <c r="BX1141" s="203"/>
      <c r="BY1141" s="203"/>
      <c r="BZ1141" s="203"/>
      <c r="CA1141" s="203"/>
      <c r="CB1141" s="203"/>
      <c r="CC1141" s="203"/>
      <c r="CD1141" s="203"/>
      <c r="CE1141" s="203"/>
      <c r="CF1141" s="203"/>
      <c r="CG1141" s="203"/>
      <c r="CH1141" s="203"/>
      <c r="CI1141" s="203"/>
      <c r="CJ1141" s="203"/>
      <c r="CK1141" s="203"/>
      <c r="CL1141" s="203"/>
      <c r="CM1141" s="203"/>
      <c r="CN1141" s="203"/>
      <c r="CO1141" s="203"/>
      <c r="CP1141" s="203"/>
      <c r="CQ1141" s="203"/>
      <c r="CR1141" s="203"/>
      <c r="CS1141" s="203"/>
      <c r="CT1141" s="203"/>
      <c r="CU1141" s="203"/>
      <c r="CV1141" s="203"/>
      <c r="CW1141" s="203"/>
      <c r="CX1141" s="203"/>
      <c r="CY1141" s="203"/>
      <c r="CZ1141" s="203"/>
      <c r="DA1141" s="203"/>
      <c r="DB1141" s="203"/>
      <c r="DC1141" s="203"/>
      <c r="DD1141" s="203"/>
      <c r="DE1141" s="203"/>
      <c r="DF1141" s="203"/>
      <c r="DG1141" s="203"/>
      <c r="DH1141" s="203"/>
      <c r="DI1141" s="203"/>
      <c r="DJ1141" s="203"/>
      <c r="DK1141" s="203"/>
      <c r="DL1141" s="203"/>
      <c r="DM1141" s="203"/>
      <c r="DN1141" s="203"/>
      <c r="DO1141" s="203"/>
      <c r="DP1141" s="203"/>
      <c r="DQ1141" s="203"/>
      <c r="DR1141" s="203"/>
      <c r="DS1141" s="203"/>
      <c r="DT1141" s="203"/>
      <c r="DU1141" s="203"/>
      <c r="DV1141" s="203"/>
      <c r="DW1141" s="203"/>
      <c r="DX1141" s="203"/>
      <c r="DY1141" s="203"/>
      <c r="DZ1141" s="203"/>
      <c r="EA1141" s="203"/>
      <c r="EB1141" s="203"/>
      <c r="EC1141" s="203"/>
      <c r="ED1141" s="203"/>
      <c r="EE1141" s="203"/>
      <c r="EF1141" s="203"/>
      <c r="EG1141" s="203"/>
      <c r="EH1141" s="203"/>
      <c r="EI1141" s="203"/>
      <c r="EJ1141" s="203"/>
      <c r="EK1141" s="203"/>
      <c r="EL1141" s="203"/>
      <c r="EM1141" s="203"/>
      <c r="EN1141" s="203"/>
      <c r="EO1141" s="203"/>
      <c r="EP1141" s="203"/>
      <c r="EQ1141" s="203"/>
      <c r="ER1141" s="203"/>
      <c r="ES1141" s="203"/>
      <c r="ET1141" s="203"/>
      <c r="EU1141" s="203"/>
      <c r="EV1141" s="203"/>
      <c r="EW1141" s="203"/>
      <c r="EX1141" s="203"/>
      <c r="EY1141" s="203"/>
      <c r="EZ1141" s="203"/>
      <c r="FA1141" s="203"/>
      <c r="FB1141" s="203"/>
      <c r="FC1141" s="203"/>
      <c r="FD1141" s="203"/>
      <c r="FE1141" s="203"/>
      <c r="FF1141" s="203"/>
      <c r="FG1141" s="203"/>
      <c r="FH1141" s="203"/>
      <c r="FI1141" s="203"/>
      <c r="FJ1141" s="203"/>
      <c r="FK1141" s="203"/>
      <c r="FL1141" s="203"/>
      <c r="FM1141" s="203"/>
      <c r="FN1141" s="203"/>
      <c r="FO1141" s="203"/>
      <c r="FP1141" s="203"/>
      <c r="FQ1141" s="203"/>
      <c r="FR1141" s="203"/>
      <c r="FS1141" s="203"/>
      <c r="FT1141" s="203"/>
      <c r="FU1141" s="203"/>
      <c r="FV1141" s="203"/>
      <c r="FW1141" s="203"/>
      <c r="FX1141" s="203"/>
      <c r="FY1141" s="203"/>
      <c r="FZ1141" s="203"/>
      <c r="GA1141" s="203"/>
      <c r="GB1141" s="203"/>
      <c r="GC1141" s="203"/>
      <c r="GD1141" s="203"/>
      <c r="GE1141" s="203"/>
      <c r="GF1141" s="203"/>
      <c r="GG1141" s="203"/>
      <c r="GH1141" s="203"/>
      <c r="GI1141" s="203"/>
      <c r="GJ1141" s="203"/>
      <c r="GK1141" s="203"/>
      <c r="GL1141" s="203"/>
      <c r="GM1141" s="203"/>
      <c r="GN1141" s="203"/>
      <c r="GO1141" s="203"/>
      <c r="GP1141" s="203"/>
      <c r="GQ1141" s="203"/>
      <c r="GR1141" s="203"/>
      <c r="GS1141" s="203"/>
      <c r="GT1141" s="203"/>
      <c r="GU1141" s="203"/>
      <c r="GV1141" s="203"/>
      <c r="GW1141" s="203"/>
      <c r="GX1141" s="203"/>
      <c r="GY1141" s="203"/>
      <c r="GZ1141" s="203"/>
      <c r="HA1141" s="203"/>
      <c r="HB1141" s="203"/>
      <c r="HC1141" s="203"/>
      <c r="HD1141" s="203"/>
      <c r="HE1141" s="203"/>
      <c r="HF1141" s="203"/>
      <c r="HG1141" s="203"/>
      <c r="HH1141" s="203"/>
      <c r="HI1141" s="203"/>
      <c r="HJ1141" s="203"/>
      <c r="HK1141" s="203"/>
      <c r="HL1141" s="203"/>
      <c r="HM1141" s="203"/>
      <c r="HN1141" s="203"/>
      <c r="HO1141" s="203"/>
      <c r="HP1141" s="203"/>
      <c r="HQ1141" s="203"/>
      <c r="HR1141" s="203"/>
      <c r="HS1141" s="203"/>
      <c r="HT1141" s="203"/>
      <c r="HU1141" s="203"/>
      <c r="HV1141" s="203"/>
      <c r="HW1141" s="203"/>
      <c r="HX1141" s="203"/>
      <c r="HY1141" s="203"/>
      <c r="HZ1141" s="203"/>
      <c r="IA1141" s="203"/>
      <c r="IB1141" s="203"/>
      <c r="IC1141" s="203"/>
      <c r="ID1141" s="203"/>
      <c r="IE1141" s="203"/>
      <c r="IF1141" s="203"/>
      <c r="IG1141" s="203"/>
      <c r="IH1141" s="203"/>
      <c r="II1141" s="203"/>
      <c r="IJ1141" s="203"/>
      <c r="IK1141" s="203"/>
      <c r="IL1141" s="203"/>
      <c r="IM1141" s="203"/>
      <c r="IN1141" s="203"/>
      <c r="IO1141" s="203"/>
      <c r="IP1141" s="203"/>
      <c r="IQ1141" s="203"/>
      <c r="IR1141" s="203"/>
      <c r="IS1141" s="203"/>
      <c r="IT1141" s="203"/>
      <c r="IU1141" s="203"/>
      <c r="IV1141" s="203"/>
      <c r="IW1141" s="203"/>
      <c r="IX1141" s="203"/>
      <c r="IY1141" s="203"/>
      <c r="IZ1141" s="203"/>
      <c r="JA1141" s="203"/>
      <c r="JB1141" s="203"/>
      <c r="JC1141" s="203"/>
      <c r="JD1141" s="203"/>
      <c r="JE1141" s="203"/>
    </row>
    <row r="1142" spans="1:265" s="592" customFormat="1" ht="30" x14ac:dyDescent="0.25">
      <c r="A1142" s="256">
        <v>1</v>
      </c>
      <c r="B1142" s="256"/>
      <c r="C1142" s="2210" t="s">
        <v>201</v>
      </c>
      <c r="D1142" s="2210"/>
      <c r="E1142" s="3"/>
      <c r="F1142" s="287">
        <f t="shared" si="903"/>
        <v>0</v>
      </c>
      <c r="G1142" s="227">
        <f t="shared" si="903"/>
        <v>0</v>
      </c>
      <c r="H1142" s="601">
        <f t="shared" si="903"/>
        <v>0</v>
      </c>
      <c r="I1142" s="2092" t="e">
        <f t="shared" si="898"/>
        <v>#DIV/0!</v>
      </c>
      <c r="J1142" s="2211"/>
      <c r="K1142" s="2211"/>
      <c r="L1142" s="2212"/>
      <c r="M1142" s="1479"/>
      <c r="N1142" s="2212"/>
      <c r="O1142" s="2212"/>
      <c r="P1142" s="2212"/>
      <c r="Q1142" s="1479"/>
      <c r="R1142" s="370">
        <f t="shared" ref="R1142:AE1142" si="921">SUM(R1063)</f>
        <v>0</v>
      </c>
      <c r="S1142" s="370">
        <f t="shared" ref="S1142:T1142" si="922">SUM(S1063)</f>
        <v>0</v>
      </c>
      <c r="T1142" s="370">
        <f t="shared" si="922"/>
        <v>0</v>
      </c>
      <c r="U1142" s="370">
        <f t="shared" ref="U1142:V1142" si="923">SUM(U1063)</f>
        <v>0</v>
      </c>
      <c r="V1142" s="370">
        <f t="shared" si="923"/>
        <v>0</v>
      </c>
      <c r="W1142" s="370">
        <f t="shared" ref="W1142" si="924">SUM(W1063)</f>
        <v>0</v>
      </c>
      <c r="X1142" s="386">
        <f t="shared" si="921"/>
        <v>0</v>
      </c>
      <c r="Y1142" s="386">
        <f t="shared" si="921"/>
        <v>0</v>
      </c>
      <c r="Z1142" s="386">
        <f t="shared" si="921"/>
        <v>0</v>
      </c>
      <c r="AA1142" s="386">
        <f t="shared" si="921"/>
        <v>0</v>
      </c>
      <c r="AB1142" s="370">
        <f t="shared" si="921"/>
        <v>0</v>
      </c>
      <c r="AC1142" s="2213">
        <f t="shared" si="921"/>
        <v>0</v>
      </c>
      <c r="AD1142" s="2213">
        <f t="shared" si="921"/>
        <v>0</v>
      </c>
      <c r="AE1142" s="370">
        <f t="shared" si="921"/>
        <v>0</v>
      </c>
      <c r="AF1142" s="601"/>
      <c r="AG1142" s="601"/>
      <c r="AH1142" s="619"/>
      <c r="AI1142" s="2141"/>
      <c r="AJ1142" s="203"/>
      <c r="AK1142" s="203"/>
      <c r="AL1142" s="203"/>
      <c r="AM1142" s="203"/>
      <c r="AN1142" s="203"/>
      <c r="AO1142" s="203"/>
      <c r="AP1142" s="203"/>
      <c r="AQ1142" s="203"/>
      <c r="AR1142" s="203"/>
      <c r="AS1142" s="203"/>
      <c r="AT1142" s="203"/>
      <c r="AU1142" s="203"/>
      <c r="AV1142" s="203"/>
      <c r="AW1142" s="203"/>
      <c r="AX1142" s="203"/>
      <c r="AY1142" s="203"/>
      <c r="AZ1142" s="203"/>
      <c r="BA1142" s="203"/>
      <c r="BB1142" s="203"/>
      <c r="BC1142" s="203"/>
      <c r="BD1142" s="203"/>
      <c r="BE1142" s="203"/>
      <c r="BF1142" s="203"/>
      <c r="BG1142" s="203"/>
      <c r="BH1142" s="203"/>
      <c r="BI1142" s="203"/>
      <c r="BJ1142" s="203"/>
      <c r="BK1142" s="203"/>
      <c r="BL1142" s="203"/>
      <c r="BM1142" s="203"/>
      <c r="BN1142" s="203"/>
      <c r="BO1142" s="203"/>
      <c r="BP1142" s="203"/>
      <c r="BQ1142" s="203"/>
      <c r="BR1142" s="203"/>
      <c r="BS1142" s="203"/>
      <c r="BT1142" s="203"/>
      <c r="BU1142" s="203"/>
      <c r="BV1142" s="203"/>
      <c r="BW1142" s="203"/>
      <c r="BX1142" s="203"/>
      <c r="BY1142" s="203"/>
      <c r="BZ1142" s="203"/>
      <c r="CA1142" s="203"/>
      <c r="CB1142" s="203"/>
      <c r="CC1142" s="203"/>
      <c r="CD1142" s="203"/>
      <c r="CE1142" s="203"/>
      <c r="CF1142" s="203"/>
      <c r="CG1142" s="203"/>
      <c r="CH1142" s="203"/>
      <c r="CI1142" s="203"/>
      <c r="CJ1142" s="203"/>
      <c r="CK1142" s="203"/>
      <c r="CL1142" s="203"/>
      <c r="CM1142" s="203"/>
      <c r="CN1142" s="203"/>
      <c r="CO1142" s="203"/>
      <c r="CP1142" s="203"/>
      <c r="CQ1142" s="203"/>
      <c r="CR1142" s="203"/>
      <c r="CS1142" s="203"/>
      <c r="CT1142" s="203"/>
      <c r="CU1142" s="203"/>
      <c r="CV1142" s="203"/>
      <c r="CW1142" s="203"/>
      <c r="CX1142" s="203"/>
      <c r="CY1142" s="203"/>
      <c r="CZ1142" s="203"/>
      <c r="DA1142" s="203"/>
      <c r="DB1142" s="203"/>
      <c r="DC1142" s="203"/>
      <c r="DD1142" s="203"/>
      <c r="DE1142" s="203"/>
      <c r="DF1142" s="203"/>
      <c r="DG1142" s="203"/>
      <c r="DH1142" s="203"/>
      <c r="DI1142" s="203"/>
      <c r="DJ1142" s="203"/>
      <c r="DK1142" s="203"/>
      <c r="DL1142" s="203"/>
      <c r="DM1142" s="203"/>
      <c r="DN1142" s="203"/>
      <c r="DO1142" s="203"/>
      <c r="DP1142" s="203"/>
      <c r="DQ1142" s="203"/>
      <c r="DR1142" s="203"/>
      <c r="DS1142" s="203"/>
      <c r="DT1142" s="203"/>
      <c r="DU1142" s="203"/>
      <c r="DV1142" s="203"/>
      <c r="DW1142" s="203"/>
      <c r="DX1142" s="203"/>
      <c r="DY1142" s="203"/>
      <c r="DZ1142" s="203"/>
      <c r="EA1142" s="203"/>
      <c r="EB1142" s="203"/>
      <c r="EC1142" s="203"/>
      <c r="ED1142" s="203"/>
      <c r="EE1142" s="203"/>
      <c r="EF1142" s="203"/>
      <c r="EG1142" s="203"/>
      <c r="EH1142" s="203"/>
      <c r="EI1142" s="203"/>
      <c r="EJ1142" s="203"/>
      <c r="EK1142" s="203"/>
      <c r="EL1142" s="203"/>
      <c r="EM1142" s="203"/>
      <c r="EN1142" s="203"/>
      <c r="EO1142" s="203"/>
      <c r="EP1142" s="203"/>
      <c r="EQ1142" s="203"/>
      <c r="ER1142" s="203"/>
      <c r="ES1142" s="203"/>
      <c r="ET1142" s="203"/>
      <c r="EU1142" s="203"/>
      <c r="EV1142" s="203"/>
      <c r="EW1142" s="203"/>
      <c r="EX1142" s="203"/>
      <c r="EY1142" s="203"/>
      <c r="EZ1142" s="203"/>
      <c r="FA1142" s="203"/>
      <c r="FB1142" s="203"/>
      <c r="FC1142" s="203"/>
      <c r="FD1142" s="203"/>
      <c r="FE1142" s="203"/>
      <c r="FF1142" s="203"/>
      <c r="FG1142" s="203"/>
      <c r="FH1142" s="203"/>
      <c r="FI1142" s="203"/>
      <c r="FJ1142" s="203"/>
      <c r="FK1142" s="203"/>
      <c r="FL1142" s="203"/>
      <c r="FM1142" s="203"/>
      <c r="FN1142" s="203"/>
      <c r="FO1142" s="203"/>
      <c r="FP1142" s="203"/>
      <c r="FQ1142" s="203"/>
      <c r="FR1142" s="203"/>
      <c r="FS1142" s="203"/>
      <c r="FT1142" s="203"/>
      <c r="FU1142" s="203"/>
      <c r="FV1142" s="203"/>
      <c r="FW1142" s="203"/>
      <c r="FX1142" s="203"/>
      <c r="FY1142" s="203"/>
      <c r="FZ1142" s="203"/>
      <c r="GA1142" s="203"/>
      <c r="GB1142" s="203"/>
      <c r="GC1142" s="203"/>
      <c r="GD1142" s="203"/>
      <c r="GE1142" s="203"/>
      <c r="GF1142" s="203"/>
      <c r="GG1142" s="203"/>
      <c r="GH1142" s="203"/>
      <c r="GI1142" s="203"/>
      <c r="GJ1142" s="203"/>
      <c r="GK1142" s="203"/>
      <c r="GL1142" s="203"/>
      <c r="GM1142" s="203"/>
      <c r="GN1142" s="203"/>
      <c r="GO1142" s="203"/>
      <c r="GP1142" s="203"/>
      <c r="GQ1142" s="203"/>
      <c r="GR1142" s="203"/>
      <c r="GS1142" s="203"/>
      <c r="GT1142" s="203"/>
      <c r="GU1142" s="203"/>
      <c r="GV1142" s="203"/>
      <c r="GW1142" s="203"/>
      <c r="GX1142" s="203"/>
      <c r="GY1142" s="203"/>
      <c r="GZ1142" s="203"/>
      <c r="HA1142" s="203"/>
      <c r="HB1142" s="203"/>
      <c r="HC1142" s="203"/>
      <c r="HD1142" s="203"/>
      <c r="HE1142" s="203"/>
      <c r="HF1142" s="203"/>
      <c r="HG1142" s="203"/>
      <c r="HH1142" s="203"/>
      <c r="HI1142" s="203"/>
      <c r="HJ1142" s="203"/>
      <c r="HK1142" s="203"/>
      <c r="HL1142" s="203"/>
      <c r="HM1142" s="203"/>
      <c r="HN1142" s="203"/>
      <c r="HO1142" s="203"/>
      <c r="HP1142" s="203"/>
      <c r="HQ1142" s="203"/>
      <c r="HR1142" s="203"/>
      <c r="HS1142" s="203"/>
      <c r="HT1142" s="203"/>
      <c r="HU1142" s="203"/>
      <c r="HV1142" s="203"/>
      <c r="HW1142" s="203"/>
      <c r="HX1142" s="203"/>
      <c r="HY1142" s="203"/>
      <c r="HZ1142" s="203"/>
      <c r="IA1142" s="203"/>
      <c r="IB1142" s="203"/>
      <c r="IC1142" s="203"/>
      <c r="ID1142" s="203"/>
      <c r="IE1142" s="203"/>
      <c r="IF1142" s="203"/>
      <c r="IG1142" s="203"/>
      <c r="IH1142" s="203"/>
      <c r="II1142" s="203"/>
      <c r="IJ1142" s="203"/>
      <c r="IK1142" s="203"/>
      <c r="IL1142" s="203"/>
      <c r="IM1142" s="203"/>
      <c r="IN1142" s="203"/>
      <c r="IO1142" s="203"/>
      <c r="IP1142" s="203"/>
      <c r="IQ1142" s="203"/>
      <c r="IR1142" s="203"/>
      <c r="IS1142" s="203"/>
      <c r="IT1142" s="203"/>
      <c r="IU1142" s="203"/>
      <c r="IV1142" s="203"/>
      <c r="IW1142" s="203"/>
      <c r="IX1142" s="203"/>
      <c r="IY1142" s="203"/>
      <c r="IZ1142" s="203"/>
      <c r="JA1142" s="203"/>
      <c r="JB1142" s="203"/>
      <c r="JC1142" s="203"/>
      <c r="JD1142" s="203"/>
      <c r="JE1142" s="203"/>
    </row>
    <row r="1143" spans="1:265" s="592" customFormat="1" ht="30" thickBot="1" x14ac:dyDescent="0.3">
      <c r="A1143" s="256"/>
      <c r="B1143" s="256"/>
      <c r="C1143" s="2196" t="s">
        <v>206</v>
      </c>
      <c r="D1143" s="2214"/>
      <c r="E1143" s="2215"/>
      <c r="F1143" s="1607">
        <f>F1064</f>
        <v>0</v>
      </c>
      <c r="G1143" s="1273">
        <f>G1064</f>
        <v>0</v>
      </c>
      <c r="H1143" s="1273">
        <f>H1064</f>
        <v>41</v>
      </c>
      <c r="I1143" s="1609" t="e">
        <f t="shared" si="898"/>
        <v>#DIV/0!</v>
      </c>
      <c r="J1143" s="2216"/>
      <c r="K1143" s="2216"/>
      <c r="L1143" s="2217"/>
      <c r="M1143" s="2217"/>
      <c r="N1143" s="2217"/>
      <c r="O1143" s="2217"/>
      <c r="P1143" s="2217"/>
      <c r="Q1143" s="2217"/>
      <c r="R1143" s="2218">
        <f t="shared" ref="R1143:AE1143" si="925">R1064</f>
        <v>0</v>
      </c>
      <c r="S1143" s="2218">
        <f t="shared" ref="S1143:T1143" si="926">S1064</f>
        <v>0</v>
      </c>
      <c r="T1143" s="2218">
        <f t="shared" si="926"/>
        <v>0</v>
      </c>
      <c r="U1143" s="2218">
        <f t="shared" ref="U1143:V1143" si="927">U1064</f>
        <v>0</v>
      </c>
      <c r="V1143" s="2218">
        <f t="shared" si="927"/>
        <v>0</v>
      </c>
      <c r="W1143" s="2218">
        <f t="shared" ref="W1143" si="928">W1064</f>
        <v>0</v>
      </c>
      <c r="X1143" s="2218">
        <f t="shared" si="925"/>
        <v>0</v>
      </c>
      <c r="Y1143" s="2218">
        <f t="shared" si="925"/>
        <v>187.34663</v>
      </c>
      <c r="Z1143" s="2218">
        <f t="shared" si="925"/>
        <v>0</v>
      </c>
      <c r="AA1143" s="2218">
        <f t="shared" si="925"/>
        <v>0</v>
      </c>
      <c r="AB1143" s="2218">
        <f t="shared" si="925"/>
        <v>187.34663</v>
      </c>
      <c r="AC1143" s="2218">
        <f t="shared" si="925"/>
        <v>0</v>
      </c>
      <c r="AD1143" s="2218">
        <f t="shared" si="925"/>
        <v>-0.40077999999999997</v>
      </c>
      <c r="AE1143" s="2218">
        <f t="shared" si="925"/>
        <v>186.94585000000001</v>
      </c>
      <c r="AF1143" s="1273"/>
      <c r="AG1143" s="1777"/>
      <c r="AH1143" s="619"/>
      <c r="AI1143" s="2141"/>
      <c r="AJ1143" s="203"/>
      <c r="AK1143" s="203"/>
      <c r="AL1143" s="203"/>
      <c r="AM1143" s="203"/>
      <c r="AN1143" s="203"/>
      <c r="AO1143" s="203"/>
      <c r="AP1143" s="203"/>
      <c r="AQ1143" s="203"/>
      <c r="AR1143" s="203"/>
      <c r="AS1143" s="203"/>
      <c r="AT1143" s="203"/>
      <c r="AU1143" s="203"/>
      <c r="AV1143" s="203"/>
      <c r="AW1143" s="203"/>
      <c r="AX1143" s="203"/>
      <c r="AY1143" s="203"/>
      <c r="AZ1143" s="203"/>
      <c r="BA1143" s="203"/>
      <c r="BB1143" s="203"/>
      <c r="BC1143" s="203"/>
      <c r="BD1143" s="203"/>
      <c r="BE1143" s="203"/>
      <c r="BF1143" s="203"/>
      <c r="BG1143" s="203"/>
      <c r="BH1143" s="203"/>
      <c r="BI1143" s="203"/>
      <c r="BJ1143" s="203"/>
      <c r="BK1143" s="203"/>
      <c r="BL1143" s="203"/>
      <c r="BM1143" s="203"/>
      <c r="BN1143" s="203"/>
      <c r="BO1143" s="203"/>
      <c r="BP1143" s="203"/>
      <c r="BQ1143" s="203"/>
      <c r="BR1143" s="203"/>
      <c r="BS1143" s="203"/>
      <c r="BT1143" s="203"/>
      <c r="BU1143" s="203"/>
      <c r="BV1143" s="203"/>
      <c r="BW1143" s="203"/>
      <c r="BX1143" s="203"/>
      <c r="BY1143" s="203"/>
      <c r="BZ1143" s="203"/>
      <c r="CA1143" s="203"/>
      <c r="CB1143" s="203"/>
      <c r="CC1143" s="203"/>
      <c r="CD1143" s="203"/>
      <c r="CE1143" s="203"/>
      <c r="CF1143" s="203"/>
      <c r="CG1143" s="203"/>
      <c r="CH1143" s="203"/>
      <c r="CI1143" s="203"/>
      <c r="CJ1143" s="203"/>
      <c r="CK1143" s="203"/>
      <c r="CL1143" s="203"/>
      <c r="CM1143" s="203"/>
      <c r="CN1143" s="203"/>
      <c r="CO1143" s="203"/>
      <c r="CP1143" s="203"/>
      <c r="CQ1143" s="203"/>
      <c r="CR1143" s="203"/>
      <c r="CS1143" s="203"/>
      <c r="CT1143" s="203"/>
      <c r="CU1143" s="203"/>
      <c r="CV1143" s="203"/>
      <c r="CW1143" s="203"/>
      <c r="CX1143" s="203"/>
      <c r="CY1143" s="203"/>
      <c r="CZ1143" s="203"/>
      <c r="DA1143" s="203"/>
      <c r="DB1143" s="203"/>
      <c r="DC1143" s="203"/>
      <c r="DD1143" s="203"/>
      <c r="DE1143" s="203"/>
      <c r="DF1143" s="203"/>
      <c r="DG1143" s="203"/>
      <c r="DH1143" s="203"/>
      <c r="DI1143" s="203"/>
      <c r="DJ1143" s="203"/>
      <c r="DK1143" s="203"/>
      <c r="DL1143" s="203"/>
      <c r="DM1143" s="203"/>
      <c r="DN1143" s="203"/>
      <c r="DO1143" s="203"/>
      <c r="DP1143" s="203"/>
      <c r="DQ1143" s="203"/>
      <c r="DR1143" s="203"/>
      <c r="DS1143" s="203"/>
      <c r="DT1143" s="203"/>
      <c r="DU1143" s="203"/>
      <c r="DV1143" s="203"/>
      <c r="DW1143" s="203"/>
      <c r="DX1143" s="203"/>
      <c r="DY1143" s="203"/>
      <c r="DZ1143" s="203"/>
      <c r="EA1143" s="203"/>
      <c r="EB1143" s="203"/>
      <c r="EC1143" s="203"/>
      <c r="ED1143" s="203"/>
      <c r="EE1143" s="203"/>
      <c r="EF1143" s="203"/>
      <c r="EG1143" s="203"/>
      <c r="EH1143" s="203"/>
      <c r="EI1143" s="203"/>
      <c r="EJ1143" s="203"/>
      <c r="EK1143" s="203"/>
      <c r="EL1143" s="203"/>
      <c r="EM1143" s="203"/>
      <c r="EN1143" s="203"/>
      <c r="EO1143" s="203"/>
      <c r="EP1143" s="203"/>
      <c r="EQ1143" s="203"/>
      <c r="ER1143" s="203"/>
      <c r="ES1143" s="203"/>
      <c r="ET1143" s="203"/>
      <c r="EU1143" s="203"/>
      <c r="EV1143" s="203"/>
      <c r="EW1143" s="203"/>
      <c r="EX1143" s="203"/>
      <c r="EY1143" s="203"/>
      <c r="EZ1143" s="203"/>
      <c r="FA1143" s="203"/>
      <c r="FB1143" s="203"/>
      <c r="FC1143" s="203"/>
      <c r="FD1143" s="203"/>
      <c r="FE1143" s="203"/>
      <c r="FF1143" s="203"/>
      <c r="FG1143" s="203"/>
      <c r="FH1143" s="203"/>
      <c r="FI1143" s="203"/>
      <c r="FJ1143" s="203"/>
      <c r="FK1143" s="203"/>
      <c r="FL1143" s="203"/>
      <c r="FM1143" s="203"/>
      <c r="FN1143" s="203"/>
      <c r="FO1143" s="203"/>
      <c r="FP1143" s="203"/>
      <c r="FQ1143" s="203"/>
      <c r="FR1143" s="203"/>
      <c r="FS1143" s="203"/>
      <c r="FT1143" s="203"/>
      <c r="FU1143" s="203"/>
      <c r="FV1143" s="203"/>
      <c r="FW1143" s="203"/>
      <c r="FX1143" s="203"/>
      <c r="FY1143" s="203"/>
      <c r="FZ1143" s="203"/>
      <c r="GA1143" s="203"/>
      <c r="GB1143" s="203"/>
      <c r="GC1143" s="203"/>
      <c r="GD1143" s="203"/>
      <c r="GE1143" s="203"/>
      <c r="GF1143" s="203"/>
      <c r="GG1143" s="203"/>
      <c r="GH1143" s="203"/>
      <c r="GI1143" s="203"/>
      <c r="GJ1143" s="203"/>
      <c r="GK1143" s="203"/>
      <c r="GL1143" s="203"/>
      <c r="GM1143" s="203"/>
      <c r="GN1143" s="203"/>
      <c r="GO1143" s="203"/>
      <c r="GP1143" s="203"/>
      <c r="GQ1143" s="203"/>
      <c r="GR1143" s="203"/>
      <c r="GS1143" s="203"/>
      <c r="GT1143" s="203"/>
      <c r="GU1143" s="203"/>
      <c r="GV1143" s="203"/>
      <c r="GW1143" s="203"/>
      <c r="GX1143" s="203"/>
      <c r="GY1143" s="203"/>
      <c r="GZ1143" s="203"/>
      <c r="HA1143" s="203"/>
      <c r="HB1143" s="203"/>
      <c r="HC1143" s="203"/>
      <c r="HD1143" s="203"/>
      <c r="HE1143" s="203"/>
      <c r="HF1143" s="203"/>
      <c r="HG1143" s="203"/>
      <c r="HH1143" s="203"/>
      <c r="HI1143" s="203"/>
      <c r="HJ1143" s="203"/>
      <c r="HK1143" s="203"/>
      <c r="HL1143" s="203"/>
      <c r="HM1143" s="203"/>
      <c r="HN1143" s="203"/>
      <c r="HO1143" s="203"/>
      <c r="HP1143" s="203"/>
      <c r="HQ1143" s="203"/>
      <c r="HR1143" s="203"/>
      <c r="HS1143" s="203"/>
      <c r="HT1143" s="203"/>
      <c r="HU1143" s="203"/>
      <c r="HV1143" s="203"/>
      <c r="HW1143" s="203"/>
      <c r="HX1143" s="203"/>
      <c r="HY1143" s="203"/>
      <c r="HZ1143" s="203"/>
      <c r="IA1143" s="203"/>
      <c r="IB1143" s="203"/>
      <c r="IC1143" s="203"/>
      <c r="ID1143" s="203"/>
      <c r="IE1143" s="203"/>
      <c r="IF1143" s="203"/>
      <c r="IG1143" s="203"/>
      <c r="IH1143" s="203"/>
      <c r="II1143" s="203"/>
      <c r="IJ1143" s="203"/>
      <c r="IK1143" s="203"/>
      <c r="IL1143" s="203"/>
      <c r="IM1143" s="203"/>
      <c r="IN1143" s="203"/>
      <c r="IO1143" s="203"/>
      <c r="IP1143" s="203"/>
      <c r="IQ1143" s="203"/>
      <c r="IR1143" s="203"/>
      <c r="IS1143" s="203"/>
      <c r="IT1143" s="203"/>
      <c r="IU1143" s="203"/>
      <c r="IV1143" s="203"/>
      <c r="IW1143" s="203"/>
      <c r="IX1143" s="203"/>
      <c r="IY1143" s="203"/>
      <c r="IZ1143" s="203"/>
      <c r="JA1143" s="203"/>
      <c r="JB1143" s="203"/>
      <c r="JC1143" s="203"/>
      <c r="JD1143" s="203"/>
      <c r="JE1143" s="203"/>
    </row>
    <row r="1144" spans="1:265" ht="15.75" thickBot="1" x14ac:dyDescent="0.3">
      <c r="A1144" s="256">
        <v>1</v>
      </c>
      <c r="C1144" s="1573" t="s">
        <v>55</v>
      </c>
      <c r="D1144" s="1574"/>
      <c r="E1144" s="1574"/>
      <c r="F1144" s="302"/>
      <c r="G1144" s="1024"/>
      <c r="H1144" s="1024"/>
      <c r="I1144" s="1024"/>
      <c r="J1144" s="360"/>
      <c r="K1144" s="360"/>
      <c r="L1144" s="522"/>
      <c r="M1144" s="522"/>
      <c r="N1144" s="522"/>
      <c r="O1144" s="522"/>
      <c r="P1144" s="522"/>
      <c r="Q1144" s="522"/>
      <c r="R1144" s="360"/>
      <c r="S1144" s="360"/>
      <c r="T1144" s="360"/>
      <c r="U1144" s="360"/>
      <c r="V1144" s="360"/>
      <c r="W1144" s="360"/>
      <c r="X1144" s="522"/>
      <c r="Y1144" s="360"/>
      <c r="Z1144" s="360"/>
      <c r="AA1144" s="360"/>
      <c r="AB1144" s="360"/>
      <c r="AC1144" s="1703"/>
      <c r="AD1144" s="1703"/>
      <c r="AE1144" s="360"/>
      <c r="AF1144" s="1024"/>
      <c r="AG1144" s="522"/>
      <c r="AH1144" s="619"/>
      <c r="AI1144" s="2141"/>
    </row>
    <row r="1145" spans="1:265" ht="47.25" x14ac:dyDescent="0.25">
      <c r="A1145" s="256">
        <v>1</v>
      </c>
      <c r="C1145" s="1281" t="s">
        <v>425</v>
      </c>
      <c r="D1145" s="1575"/>
      <c r="E1145" s="1576"/>
      <c r="F1145" s="262"/>
      <c r="G1145" s="194"/>
      <c r="H1145" s="194"/>
      <c r="I1145" s="194"/>
      <c r="J1145" s="786"/>
      <c r="K1145" s="786"/>
      <c r="L1145" s="786"/>
      <c r="M1145" s="786"/>
      <c r="N1145" s="786"/>
      <c r="O1145" s="786"/>
      <c r="P1145" s="786"/>
      <c r="Q1145" s="786"/>
      <c r="R1145" s="1296"/>
      <c r="S1145" s="1296"/>
      <c r="T1145" s="1296"/>
      <c r="U1145" s="1296"/>
      <c r="V1145" s="1296"/>
      <c r="W1145" s="1296"/>
      <c r="X1145" s="1296"/>
      <c r="Y1145" s="1296"/>
      <c r="Z1145" s="1296"/>
      <c r="AA1145" s="1296"/>
      <c r="AB1145" s="1296"/>
      <c r="AC1145" s="1717"/>
      <c r="AD1145" s="1717"/>
      <c r="AE1145" s="1296"/>
      <c r="AF1145" s="194"/>
      <c r="AG1145" s="1292"/>
      <c r="AH1145" s="619"/>
      <c r="AI1145" s="2141"/>
    </row>
    <row r="1146" spans="1:265" s="1413" customFormat="1" x14ac:dyDescent="0.25">
      <c r="A1146" s="256">
        <v>1</v>
      </c>
      <c r="B1146" s="256"/>
      <c r="C1146" s="1290" t="s">
        <v>5</v>
      </c>
      <c r="D1146" s="1290"/>
      <c r="E1146" s="1290"/>
      <c r="F1146" s="296"/>
      <c r="G1146" s="786"/>
      <c r="H1146" s="786"/>
      <c r="I1146" s="786"/>
      <c r="J1146" s="786"/>
      <c r="K1146" s="786"/>
      <c r="L1146" s="1292"/>
      <c r="M1146" s="1292"/>
      <c r="N1146" s="1292"/>
      <c r="O1146" s="1292"/>
      <c r="P1146" s="1292"/>
      <c r="Q1146" s="1292"/>
      <c r="R1146" s="1484"/>
      <c r="S1146" s="1484"/>
      <c r="T1146" s="1484"/>
      <c r="U1146" s="1484"/>
      <c r="V1146" s="1484"/>
      <c r="W1146" s="1484"/>
      <c r="X1146" s="1484"/>
      <c r="Y1146" s="1484"/>
      <c r="Z1146" s="1484"/>
      <c r="AA1146" s="1484"/>
      <c r="AB1146" s="1484"/>
      <c r="AC1146" s="1484"/>
      <c r="AD1146" s="1484"/>
      <c r="AE1146" s="1484"/>
      <c r="AF1146" s="786"/>
      <c r="AG1146" s="786"/>
      <c r="AH1146" s="619"/>
      <c r="AI1146" s="2141"/>
    </row>
    <row r="1147" spans="1:265" s="1413" customFormat="1" x14ac:dyDescent="0.25">
      <c r="A1147" s="256">
        <v>1</v>
      </c>
      <c r="B1147" s="256"/>
      <c r="C1147" s="1293" t="s">
        <v>587</v>
      </c>
      <c r="D1147" s="430" t="s">
        <v>232</v>
      </c>
      <c r="E1147" s="1292">
        <v>200</v>
      </c>
      <c r="F1147" s="101"/>
      <c r="G1147" s="177">
        <f>F1147/12*$C$3</f>
        <v>0</v>
      </c>
      <c r="H1147" s="177">
        <v>1</v>
      </c>
      <c r="I1147" s="177" t="e">
        <f t="shared" ref="I1147:I1154" si="929">H1147/G1147*100</f>
        <v>#DIV/0!</v>
      </c>
      <c r="J1147" s="1296"/>
      <c r="K1147" s="206">
        <f t="shared" ref="K1147:K1159" si="930">N1147/H1147</f>
        <v>6</v>
      </c>
      <c r="L1147" s="207">
        <f t="shared" ref="L1147:L1158" si="931">ROUND(F1147*J1147,0)</f>
        <v>0</v>
      </c>
      <c r="M1147" s="207">
        <f>ROUND(L1147/12*$C$3,0)</f>
        <v>0</v>
      </c>
      <c r="N1147" s="207">
        <v>6</v>
      </c>
      <c r="O1147" s="207" t="e">
        <f t="shared" ref="O1147:O1159" si="932">N1147/M1147*100</f>
        <v>#DIV/0!</v>
      </c>
      <c r="P1147" s="207">
        <f t="shared" ref="P1147:P1158" si="933">ROUND(L1147/E1147,0)</f>
        <v>0</v>
      </c>
      <c r="Q1147" s="207" t="e">
        <f t="shared" ref="Q1147:Q1159" si="934">N1147/$C$3*12/P1147</f>
        <v>#DIV/0!</v>
      </c>
      <c r="R1147" s="351"/>
      <c r="S1147" s="351"/>
      <c r="T1147" s="351"/>
      <c r="U1147" s="351"/>
      <c r="V1147" s="351"/>
      <c r="W1147" s="351"/>
      <c r="X1147" s="351"/>
      <c r="Y1147" s="351"/>
      <c r="Z1147" s="351"/>
      <c r="AA1147" s="351"/>
      <c r="AB1147" s="351"/>
      <c r="AC1147" s="351"/>
      <c r="AD1147" s="351"/>
      <c r="AE1147" s="351"/>
      <c r="AF1147" s="177"/>
      <c r="AG1147" s="259"/>
      <c r="AH1147" s="619"/>
      <c r="AI1147" s="2141"/>
    </row>
    <row r="1148" spans="1:265" s="1413" customFormat="1" x14ac:dyDescent="0.25">
      <c r="A1148" s="256">
        <v>1</v>
      </c>
      <c r="B1148" s="256"/>
      <c r="C1148" s="1293" t="s">
        <v>24</v>
      </c>
      <c r="D1148" s="430" t="s">
        <v>232</v>
      </c>
      <c r="E1148" s="1292">
        <v>340</v>
      </c>
      <c r="F1148" s="101"/>
      <c r="G1148" s="177">
        <f>F1148/12*$C$3</f>
        <v>0</v>
      </c>
      <c r="H1148" s="177">
        <v>4</v>
      </c>
      <c r="I1148" s="177" t="e">
        <f t="shared" si="929"/>
        <v>#DIV/0!</v>
      </c>
      <c r="J1148" s="1296"/>
      <c r="K1148" s="206">
        <f t="shared" si="930"/>
        <v>4.25</v>
      </c>
      <c r="L1148" s="207">
        <f t="shared" si="931"/>
        <v>0</v>
      </c>
      <c r="M1148" s="207">
        <f>ROUND(L1148/12*$C$3,0)</f>
        <v>0</v>
      </c>
      <c r="N1148" s="207">
        <v>17</v>
      </c>
      <c r="O1148" s="207" t="e">
        <f t="shared" si="932"/>
        <v>#DIV/0!</v>
      </c>
      <c r="P1148" s="207">
        <f t="shared" si="933"/>
        <v>0</v>
      </c>
      <c r="Q1148" s="207" t="e">
        <f t="shared" si="934"/>
        <v>#DIV/0!</v>
      </c>
      <c r="R1148" s="351"/>
      <c r="S1148" s="351"/>
      <c r="T1148" s="351"/>
      <c r="U1148" s="351"/>
      <c r="V1148" s="351"/>
      <c r="W1148" s="351"/>
      <c r="X1148" s="351"/>
      <c r="Y1148" s="351"/>
      <c r="Z1148" s="351"/>
      <c r="AA1148" s="351"/>
      <c r="AB1148" s="351"/>
      <c r="AC1148" s="351"/>
      <c r="AD1148" s="351"/>
      <c r="AE1148" s="351"/>
      <c r="AF1148" s="177"/>
      <c r="AG1148" s="259"/>
      <c r="AH1148" s="619"/>
      <c r="AI1148" s="2141"/>
    </row>
    <row r="1149" spans="1:265" s="1413" customFormat="1" x14ac:dyDescent="0.25">
      <c r="A1149" s="256">
        <v>1</v>
      </c>
      <c r="B1149" s="256"/>
      <c r="C1149" s="1293" t="s">
        <v>25</v>
      </c>
      <c r="D1149" s="430" t="s">
        <v>232</v>
      </c>
      <c r="E1149" s="1292">
        <v>300</v>
      </c>
      <c r="F1149" s="101"/>
      <c r="G1149" s="177">
        <f>F1149/12*$C$3</f>
        <v>0</v>
      </c>
      <c r="H1149" s="177">
        <v>0</v>
      </c>
      <c r="I1149" s="177" t="e">
        <f t="shared" si="929"/>
        <v>#DIV/0!</v>
      </c>
      <c r="J1149" s="1296"/>
      <c r="K1149" s="206" t="e">
        <f t="shared" si="930"/>
        <v>#DIV/0!</v>
      </c>
      <c r="L1149" s="207">
        <f t="shared" si="931"/>
        <v>0</v>
      </c>
      <c r="M1149" s="207">
        <f>ROUND(L1149/12*$C$3,0)</f>
        <v>0</v>
      </c>
      <c r="N1149" s="207"/>
      <c r="O1149" s="207" t="e">
        <f t="shared" si="932"/>
        <v>#DIV/0!</v>
      </c>
      <c r="P1149" s="207">
        <f t="shared" si="933"/>
        <v>0</v>
      </c>
      <c r="Q1149" s="207" t="e">
        <f t="shared" si="934"/>
        <v>#DIV/0!</v>
      </c>
      <c r="R1149" s="351"/>
      <c r="S1149" s="351"/>
      <c r="T1149" s="351"/>
      <c r="U1149" s="351"/>
      <c r="V1149" s="351"/>
      <c r="W1149" s="351"/>
      <c r="X1149" s="351"/>
      <c r="Y1149" s="351"/>
      <c r="Z1149" s="351"/>
      <c r="AA1149" s="351"/>
      <c r="AB1149" s="351"/>
      <c r="AC1149" s="351"/>
      <c r="AD1149" s="351"/>
      <c r="AE1149" s="351"/>
      <c r="AF1149" s="177"/>
      <c r="AG1149" s="259"/>
      <c r="AH1149" s="619"/>
      <c r="AI1149" s="2141"/>
    </row>
    <row r="1150" spans="1:265" s="1413" customFormat="1" x14ac:dyDescent="0.25">
      <c r="A1150" s="256"/>
      <c r="B1150" s="256"/>
      <c r="C1150" s="1293" t="s">
        <v>23</v>
      </c>
      <c r="D1150" s="430" t="s">
        <v>349</v>
      </c>
      <c r="E1150" s="1292">
        <v>340</v>
      </c>
      <c r="F1150" s="101"/>
      <c r="G1150" s="177">
        <f t="shared" ref="G1150:G1158" si="935">F1150/12*$C$3</f>
        <v>0</v>
      </c>
      <c r="H1150" s="177">
        <v>0</v>
      </c>
      <c r="I1150" s="177" t="e">
        <f t="shared" si="929"/>
        <v>#DIV/0!</v>
      </c>
      <c r="J1150" s="1296"/>
      <c r="K1150" s="206" t="e">
        <f t="shared" si="930"/>
        <v>#DIV/0!</v>
      </c>
      <c r="L1150" s="207">
        <f t="shared" si="931"/>
        <v>0</v>
      </c>
      <c r="M1150" s="207">
        <f>L1150/12*$C$3</f>
        <v>0</v>
      </c>
      <c r="N1150" s="207"/>
      <c r="O1150" s="207" t="e">
        <f t="shared" si="932"/>
        <v>#DIV/0!</v>
      </c>
      <c r="P1150" s="207">
        <f t="shared" si="933"/>
        <v>0</v>
      </c>
      <c r="Q1150" s="207" t="e">
        <f>N1150/$C$3*12/P1150</f>
        <v>#DIV/0!</v>
      </c>
      <c r="R1150" s="351"/>
      <c r="S1150" s="351"/>
      <c r="T1150" s="351"/>
      <c r="U1150" s="351"/>
      <c r="V1150" s="351"/>
      <c r="W1150" s="351"/>
      <c r="X1150" s="351"/>
      <c r="Y1150" s="351"/>
      <c r="Z1150" s="351"/>
      <c r="AA1150" s="351"/>
      <c r="AB1150" s="351"/>
      <c r="AC1150" s="351"/>
      <c r="AD1150" s="351"/>
      <c r="AE1150" s="351"/>
      <c r="AF1150" s="177"/>
      <c r="AG1150" s="259"/>
      <c r="AH1150" s="619"/>
      <c r="AI1150" s="2141"/>
    </row>
    <row r="1151" spans="1:265" s="1413" customFormat="1" x14ac:dyDescent="0.25">
      <c r="A1151" s="256">
        <v>1</v>
      </c>
      <c r="B1151" s="256"/>
      <c r="C1151" s="1293" t="s">
        <v>8</v>
      </c>
      <c r="D1151" s="430" t="s">
        <v>232</v>
      </c>
      <c r="E1151" s="1292">
        <v>340</v>
      </c>
      <c r="F1151" s="101"/>
      <c r="G1151" s="177">
        <f t="shared" si="935"/>
        <v>0</v>
      </c>
      <c r="H1151" s="177">
        <v>2</v>
      </c>
      <c r="I1151" s="177" t="e">
        <f t="shared" si="929"/>
        <v>#DIV/0!</v>
      </c>
      <c r="J1151" s="1296"/>
      <c r="K1151" s="206">
        <f t="shared" si="930"/>
        <v>5.5</v>
      </c>
      <c r="L1151" s="207">
        <f t="shared" si="931"/>
        <v>0</v>
      </c>
      <c r="M1151" s="207">
        <f>L1151/12*$C$3</f>
        <v>0</v>
      </c>
      <c r="N1151" s="207">
        <v>11</v>
      </c>
      <c r="O1151" s="207" t="e">
        <f t="shared" si="932"/>
        <v>#DIV/0!</v>
      </c>
      <c r="P1151" s="207">
        <f t="shared" si="933"/>
        <v>0</v>
      </c>
      <c r="Q1151" s="207" t="e">
        <f t="shared" si="934"/>
        <v>#DIV/0!</v>
      </c>
      <c r="R1151" s="351"/>
      <c r="S1151" s="351"/>
      <c r="T1151" s="351"/>
      <c r="U1151" s="351"/>
      <c r="V1151" s="351"/>
      <c r="W1151" s="351"/>
      <c r="X1151" s="351"/>
      <c r="Y1151" s="351"/>
      <c r="Z1151" s="351"/>
      <c r="AA1151" s="351"/>
      <c r="AB1151" s="351"/>
      <c r="AC1151" s="351"/>
      <c r="AD1151" s="351"/>
      <c r="AE1151" s="351"/>
      <c r="AF1151" s="177"/>
      <c r="AG1151" s="259"/>
      <c r="AH1151" s="619"/>
      <c r="AI1151" s="2141"/>
    </row>
    <row r="1152" spans="1:265" s="1413" customFormat="1" x14ac:dyDescent="0.25">
      <c r="A1152" s="256">
        <v>1</v>
      </c>
      <c r="B1152" s="256"/>
      <c r="C1152" s="1293" t="s">
        <v>215</v>
      </c>
      <c r="D1152" s="430" t="s">
        <v>232</v>
      </c>
      <c r="E1152" s="1292">
        <v>330</v>
      </c>
      <c r="F1152" s="262"/>
      <c r="G1152" s="177">
        <f t="shared" si="935"/>
        <v>0</v>
      </c>
      <c r="H1152" s="177">
        <v>0</v>
      </c>
      <c r="I1152" s="177" t="e">
        <f t="shared" si="929"/>
        <v>#DIV/0!</v>
      </c>
      <c r="J1152" s="386"/>
      <c r="K1152" s="206" t="e">
        <f t="shared" si="930"/>
        <v>#DIV/0!</v>
      </c>
      <c r="L1152" s="207">
        <f t="shared" si="931"/>
        <v>0</v>
      </c>
      <c r="M1152" s="207">
        <f t="shared" ref="M1152:M1158" si="936">ROUND(L1152/12*$C$3,0)</f>
        <v>0</v>
      </c>
      <c r="N1152" s="207"/>
      <c r="O1152" s="207" t="e">
        <f t="shared" si="932"/>
        <v>#DIV/0!</v>
      </c>
      <c r="P1152" s="207">
        <f t="shared" si="933"/>
        <v>0</v>
      </c>
      <c r="Q1152" s="207" t="e">
        <f t="shared" si="934"/>
        <v>#DIV/0!</v>
      </c>
      <c r="R1152" s="351"/>
      <c r="S1152" s="351"/>
      <c r="T1152" s="351"/>
      <c r="U1152" s="351"/>
      <c r="V1152" s="351"/>
      <c r="W1152" s="351"/>
      <c r="X1152" s="351"/>
      <c r="Y1152" s="351"/>
      <c r="Z1152" s="351"/>
      <c r="AA1152" s="351"/>
      <c r="AB1152" s="351"/>
      <c r="AC1152" s="351"/>
      <c r="AD1152" s="351"/>
      <c r="AE1152" s="351"/>
      <c r="AF1152" s="177"/>
      <c r="AG1152" s="259"/>
      <c r="AH1152" s="619"/>
      <c r="AI1152" s="2141"/>
    </row>
    <row r="1153" spans="1:35" s="1413" customFormat="1" x14ac:dyDescent="0.25">
      <c r="A1153" s="256">
        <v>1</v>
      </c>
      <c r="B1153" s="256"/>
      <c r="C1153" s="1293" t="s">
        <v>9</v>
      </c>
      <c r="D1153" s="430" t="s">
        <v>232</v>
      </c>
      <c r="E1153" s="1292">
        <v>340</v>
      </c>
      <c r="F1153" s="101"/>
      <c r="G1153" s="177">
        <f t="shared" si="935"/>
        <v>0</v>
      </c>
      <c r="H1153" s="177">
        <v>0</v>
      </c>
      <c r="I1153" s="177" t="e">
        <f t="shared" si="929"/>
        <v>#DIV/0!</v>
      </c>
      <c r="J1153" s="1296"/>
      <c r="K1153" s="206" t="e">
        <f t="shared" si="930"/>
        <v>#DIV/0!</v>
      </c>
      <c r="L1153" s="207">
        <f t="shared" si="931"/>
        <v>0</v>
      </c>
      <c r="M1153" s="207">
        <f t="shared" si="936"/>
        <v>0</v>
      </c>
      <c r="N1153" s="207"/>
      <c r="O1153" s="207" t="e">
        <f t="shared" si="932"/>
        <v>#DIV/0!</v>
      </c>
      <c r="P1153" s="207">
        <f t="shared" si="933"/>
        <v>0</v>
      </c>
      <c r="Q1153" s="207" t="e">
        <f t="shared" si="934"/>
        <v>#DIV/0!</v>
      </c>
      <c r="R1153" s="351"/>
      <c r="S1153" s="351"/>
      <c r="T1153" s="351"/>
      <c r="U1153" s="351"/>
      <c r="V1153" s="351"/>
      <c r="W1153" s="351"/>
      <c r="X1153" s="351"/>
      <c r="Y1153" s="351"/>
      <c r="Z1153" s="351"/>
      <c r="AA1153" s="351"/>
      <c r="AB1153" s="351"/>
      <c r="AC1153" s="351"/>
      <c r="AD1153" s="351"/>
      <c r="AE1153" s="351"/>
      <c r="AF1153" s="177"/>
      <c r="AG1153" s="259"/>
      <c r="AH1153" s="619"/>
      <c r="AI1153" s="2141"/>
    </row>
    <row r="1154" spans="1:35" s="1413" customFormat="1" x14ac:dyDescent="0.25">
      <c r="A1154" s="256">
        <v>1</v>
      </c>
      <c r="B1154" s="256"/>
      <c r="C1154" s="1293" t="s">
        <v>26</v>
      </c>
      <c r="D1154" s="430" t="s">
        <v>232</v>
      </c>
      <c r="E1154" s="1170">
        <v>340</v>
      </c>
      <c r="F1154" s="101"/>
      <c r="G1154" s="177">
        <f t="shared" si="935"/>
        <v>0</v>
      </c>
      <c r="H1154" s="177">
        <v>1</v>
      </c>
      <c r="I1154" s="177" t="e">
        <f t="shared" si="929"/>
        <v>#DIV/0!</v>
      </c>
      <c r="J1154" s="1296"/>
      <c r="K1154" s="206">
        <f t="shared" si="930"/>
        <v>7</v>
      </c>
      <c r="L1154" s="207">
        <f t="shared" si="931"/>
        <v>0</v>
      </c>
      <c r="M1154" s="207">
        <f t="shared" si="936"/>
        <v>0</v>
      </c>
      <c r="N1154" s="207">
        <v>7</v>
      </c>
      <c r="O1154" s="207" t="e">
        <f t="shared" si="932"/>
        <v>#DIV/0!</v>
      </c>
      <c r="P1154" s="207">
        <f t="shared" si="933"/>
        <v>0</v>
      </c>
      <c r="Q1154" s="207" t="e">
        <f t="shared" si="934"/>
        <v>#DIV/0!</v>
      </c>
      <c r="R1154" s="351"/>
      <c r="S1154" s="351"/>
      <c r="T1154" s="351"/>
      <c r="U1154" s="351"/>
      <c r="V1154" s="351"/>
      <c r="W1154" s="351"/>
      <c r="X1154" s="351"/>
      <c r="Y1154" s="351"/>
      <c r="Z1154" s="351"/>
      <c r="AA1154" s="351"/>
      <c r="AB1154" s="351"/>
      <c r="AC1154" s="351"/>
      <c r="AD1154" s="351"/>
      <c r="AE1154" s="351"/>
      <c r="AF1154" s="177"/>
      <c r="AG1154" s="259"/>
      <c r="AH1154" s="619"/>
      <c r="AI1154" s="2141"/>
    </row>
    <row r="1155" spans="1:35" s="1413" customFormat="1" x14ac:dyDescent="0.25">
      <c r="A1155" s="256"/>
      <c r="B1155" s="256"/>
      <c r="C1155" s="1293" t="s">
        <v>65</v>
      </c>
      <c r="D1155" s="430" t="s">
        <v>232</v>
      </c>
      <c r="E1155" s="1292">
        <v>320</v>
      </c>
      <c r="F1155" s="296"/>
      <c r="G1155" s="177">
        <f t="shared" si="935"/>
        <v>0</v>
      </c>
      <c r="H1155" s="177">
        <v>1</v>
      </c>
      <c r="I1155" s="177" t="e">
        <f>H1155/ROUND(G1155,0)*100</f>
        <v>#DIV/0!</v>
      </c>
      <c r="J1155" s="1050"/>
      <c r="K1155" s="206">
        <f t="shared" si="930"/>
        <v>7</v>
      </c>
      <c r="L1155" s="207">
        <f t="shared" si="931"/>
        <v>0</v>
      </c>
      <c r="M1155" s="207">
        <f t="shared" si="936"/>
        <v>0</v>
      </c>
      <c r="N1155" s="207">
        <v>7</v>
      </c>
      <c r="O1155" s="207" t="e">
        <f t="shared" si="932"/>
        <v>#DIV/0!</v>
      </c>
      <c r="P1155" s="207">
        <f t="shared" si="933"/>
        <v>0</v>
      </c>
      <c r="Q1155" s="207" t="e">
        <f t="shared" si="934"/>
        <v>#DIV/0!</v>
      </c>
      <c r="R1155" s="351"/>
      <c r="S1155" s="351"/>
      <c r="T1155" s="351"/>
      <c r="U1155" s="351"/>
      <c r="V1155" s="351"/>
      <c r="W1155" s="351"/>
      <c r="X1155" s="1660"/>
      <c r="Y1155" s="351"/>
      <c r="Z1155" s="351"/>
      <c r="AA1155" s="351"/>
      <c r="AB1155" s="351"/>
      <c r="AC1155" s="351"/>
      <c r="AD1155" s="351"/>
      <c r="AE1155" s="351"/>
      <c r="AF1155" s="177"/>
      <c r="AG1155" s="259"/>
      <c r="AH1155" s="619"/>
      <c r="AI1155" s="2141"/>
    </row>
    <row r="1156" spans="1:35" s="1413" customFormat="1" x14ac:dyDescent="0.25">
      <c r="A1156" s="256"/>
      <c r="B1156" s="256"/>
      <c r="C1156" s="1293" t="s">
        <v>10</v>
      </c>
      <c r="D1156" s="430" t="s">
        <v>232</v>
      </c>
      <c r="E1156" s="1292">
        <v>340</v>
      </c>
      <c r="F1156" s="296"/>
      <c r="G1156" s="177">
        <f t="shared" si="935"/>
        <v>0</v>
      </c>
      <c r="H1156" s="177">
        <v>5</v>
      </c>
      <c r="I1156" s="177" t="e">
        <f>H1156/G1156*100</f>
        <v>#DIV/0!</v>
      </c>
      <c r="J1156" s="1050"/>
      <c r="K1156" s="206">
        <f t="shared" si="930"/>
        <v>8</v>
      </c>
      <c r="L1156" s="207">
        <f t="shared" si="931"/>
        <v>0</v>
      </c>
      <c r="M1156" s="207">
        <f t="shared" si="936"/>
        <v>0</v>
      </c>
      <c r="N1156" s="207">
        <v>40</v>
      </c>
      <c r="O1156" s="207" t="e">
        <f t="shared" si="932"/>
        <v>#DIV/0!</v>
      </c>
      <c r="P1156" s="207">
        <f t="shared" si="933"/>
        <v>0</v>
      </c>
      <c r="Q1156" s="207" t="e">
        <f>N1156/$C$3*12/P1156</f>
        <v>#DIV/0!</v>
      </c>
      <c r="R1156" s="351"/>
      <c r="S1156" s="351"/>
      <c r="T1156" s="351"/>
      <c r="U1156" s="351"/>
      <c r="V1156" s="351"/>
      <c r="W1156" s="351"/>
      <c r="X1156" s="1660"/>
      <c r="Y1156" s="351"/>
      <c r="Z1156" s="351"/>
      <c r="AA1156" s="351"/>
      <c r="AB1156" s="351"/>
      <c r="AC1156" s="351"/>
      <c r="AD1156" s="351"/>
      <c r="AE1156" s="351"/>
      <c r="AF1156" s="177"/>
      <c r="AG1156" s="259"/>
      <c r="AH1156" s="619"/>
      <c r="AI1156" s="2141"/>
    </row>
    <row r="1157" spans="1:35" s="1413" customFormat="1" x14ac:dyDescent="0.25">
      <c r="A1157" s="256"/>
      <c r="B1157" s="256"/>
      <c r="C1157" s="1293" t="s">
        <v>64</v>
      </c>
      <c r="D1157" s="430" t="s">
        <v>232</v>
      </c>
      <c r="E1157" s="1292">
        <v>340</v>
      </c>
      <c r="F1157" s="296"/>
      <c r="G1157" s="177">
        <f t="shared" si="935"/>
        <v>0</v>
      </c>
      <c r="H1157" s="177">
        <v>10</v>
      </c>
      <c r="I1157" s="177" t="e">
        <f>H1157/ROUND(G1157,0)*100</f>
        <v>#DIV/0!</v>
      </c>
      <c r="J1157" s="1050"/>
      <c r="K1157" s="206">
        <f t="shared" si="930"/>
        <v>8.1</v>
      </c>
      <c r="L1157" s="207">
        <f t="shared" si="931"/>
        <v>0</v>
      </c>
      <c r="M1157" s="207">
        <f t="shared" si="936"/>
        <v>0</v>
      </c>
      <c r="N1157" s="207">
        <v>81</v>
      </c>
      <c r="O1157" s="207" t="e">
        <f t="shared" si="932"/>
        <v>#DIV/0!</v>
      </c>
      <c r="P1157" s="207">
        <f t="shared" si="933"/>
        <v>0</v>
      </c>
      <c r="Q1157" s="207" t="e">
        <f>N1157/$C$3*12/P1157</f>
        <v>#DIV/0!</v>
      </c>
      <c r="R1157" s="351"/>
      <c r="S1157" s="351"/>
      <c r="T1157" s="351"/>
      <c r="U1157" s="351"/>
      <c r="V1157" s="351"/>
      <c r="W1157" s="351"/>
      <c r="X1157" s="1660"/>
      <c r="Y1157" s="351"/>
      <c r="Z1157" s="351"/>
      <c r="AA1157" s="351"/>
      <c r="AB1157" s="351"/>
      <c r="AC1157" s="351"/>
      <c r="AD1157" s="351"/>
      <c r="AE1157" s="351"/>
      <c r="AF1157" s="177"/>
      <c r="AG1157" s="259"/>
      <c r="AH1157" s="619"/>
      <c r="AI1157" s="2141"/>
    </row>
    <row r="1158" spans="1:35" s="1413" customFormat="1" x14ac:dyDescent="0.25">
      <c r="A1158" s="256"/>
      <c r="B1158" s="256"/>
      <c r="C1158" s="1293" t="s">
        <v>6</v>
      </c>
      <c r="D1158" s="430" t="s">
        <v>232</v>
      </c>
      <c r="E1158" s="1292">
        <v>340</v>
      </c>
      <c r="F1158" s="296"/>
      <c r="G1158" s="177">
        <f t="shared" si="935"/>
        <v>0</v>
      </c>
      <c r="H1158" s="177">
        <v>15</v>
      </c>
      <c r="I1158" s="177" t="e">
        <f>H1158/ROUND(G1158,0)*100</f>
        <v>#DIV/0!</v>
      </c>
      <c r="J1158" s="1050"/>
      <c r="K1158" s="206">
        <f t="shared" si="930"/>
        <v>8</v>
      </c>
      <c r="L1158" s="207">
        <f t="shared" si="931"/>
        <v>0</v>
      </c>
      <c r="M1158" s="207">
        <f t="shared" si="936"/>
        <v>0</v>
      </c>
      <c r="N1158" s="207">
        <v>120</v>
      </c>
      <c r="O1158" s="207" t="e">
        <f t="shared" si="932"/>
        <v>#DIV/0!</v>
      </c>
      <c r="P1158" s="207">
        <f t="shared" si="933"/>
        <v>0</v>
      </c>
      <c r="Q1158" s="207" t="e">
        <f>N1158/$C$3*12/P1158</f>
        <v>#DIV/0!</v>
      </c>
      <c r="R1158" s="351"/>
      <c r="S1158" s="351"/>
      <c r="T1158" s="351"/>
      <c r="U1158" s="351"/>
      <c r="V1158" s="351"/>
      <c r="W1158" s="351"/>
      <c r="X1158" s="1660"/>
      <c r="Y1158" s="351"/>
      <c r="Z1158" s="351"/>
      <c r="AA1158" s="351"/>
      <c r="AB1158" s="351"/>
      <c r="AC1158" s="351"/>
      <c r="AD1158" s="351"/>
      <c r="AE1158" s="351"/>
      <c r="AF1158" s="177"/>
      <c r="AG1158" s="259"/>
      <c r="AH1158" s="619"/>
      <c r="AI1158" s="2141"/>
    </row>
    <row r="1159" spans="1:35" s="1413" customFormat="1" ht="29.25" x14ac:dyDescent="0.25">
      <c r="A1159" s="256">
        <v>1</v>
      </c>
      <c r="B1159" s="256"/>
      <c r="C1159" s="859" t="s">
        <v>7</v>
      </c>
      <c r="D1159" s="859"/>
      <c r="E1159" s="859"/>
      <c r="F1159" s="148">
        <f>SUM(F1147:F1158)</f>
        <v>0</v>
      </c>
      <c r="G1159" s="1541">
        <f>SUM(G1147:G1158)</f>
        <v>0</v>
      </c>
      <c r="H1159" s="1541">
        <f>SUM(H1147:H1158)</f>
        <v>39</v>
      </c>
      <c r="I1159" s="1541" t="e">
        <f>H1159/G1159*100</f>
        <v>#DIV/0!</v>
      </c>
      <c r="J1159" s="1313">
        <f>IF(F1159=0,0,L1159/F1159)</f>
        <v>0</v>
      </c>
      <c r="K1159" s="241">
        <f t="shared" si="930"/>
        <v>7.4102564102564106</v>
      </c>
      <c r="L1159" s="1541">
        <f>SUM(L1147:L1158)</f>
        <v>0</v>
      </c>
      <c r="M1159" s="1541">
        <f>SUM(M1147:M1158)</f>
        <v>0</v>
      </c>
      <c r="N1159" s="1541">
        <f>SUM(N1147:N1158)</f>
        <v>289</v>
      </c>
      <c r="O1159" s="207" t="e">
        <f t="shared" si="932"/>
        <v>#DIV/0!</v>
      </c>
      <c r="P1159" s="1541">
        <f>SUM(P1147:P1158)</f>
        <v>0</v>
      </c>
      <c r="Q1159" s="207" t="e">
        <f t="shared" si="934"/>
        <v>#DIV/0!</v>
      </c>
      <c r="R1159" s="1542"/>
      <c r="S1159" s="1542"/>
      <c r="T1159" s="1542"/>
      <c r="U1159" s="1542"/>
      <c r="V1159" s="1542"/>
      <c r="W1159" s="1542"/>
      <c r="X1159" s="196">
        <f t="shared" ref="X1159" si="937">R1159/12*$C$3+(S1159-R1159)/11*5+(T1159-S1159)/10*4+(U1159-T1159)/9*3+(V1159-U1159)/8*2+(W1159-V1159)/7*1</f>
        <v>0</v>
      </c>
      <c r="Y1159" s="1542">
        <f t="shared" ref="Y1159:Y1163" si="938">AE1159-AD1159-AA1159-Z1159</f>
        <v>2193.7185399999998</v>
      </c>
      <c r="Z1159" s="1542"/>
      <c r="AA1159" s="1542">
        <v>-1.0226</v>
      </c>
      <c r="AB1159" s="1542">
        <f t="shared" ref="AB1159:AB1162" si="939">Y1159-X1159</f>
        <v>2193.7185399999998</v>
      </c>
      <c r="AC1159" s="1542"/>
      <c r="AD1159" s="1542">
        <v>-1.6142300000000001</v>
      </c>
      <c r="AE1159" s="1542">
        <v>2191.0817099999999</v>
      </c>
      <c r="AF1159" s="1541"/>
      <c r="AG1159" s="1542"/>
      <c r="AH1159" s="619"/>
      <c r="AI1159" s="2141"/>
    </row>
    <row r="1160" spans="1:35" s="1413" customFormat="1" x14ac:dyDescent="0.25">
      <c r="A1160" s="256">
        <v>1</v>
      </c>
      <c r="B1160" s="256"/>
      <c r="C1160" s="1262" t="s">
        <v>14</v>
      </c>
      <c r="D1160" s="1262"/>
      <c r="E1160" s="1543"/>
      <c r="F1160" s="148"/>
      <c r="G1160" s="1541"/>
      <c r="H1160" s="1541"/>
      <c r="I1160" s="1541"/>
      <c r="J1160" s="1544"/>
      <c r="K1160" s="1544"/>
      <c r="L1160" s="1541"/>
      <c r="M1160" s="1541"/>
      <c r="N1160" s="1541"/>
      <c r="O1160" s="1541"/>
      <c r="P1160" s="1541"/>
      <c r="Q1160" s="1541"/>
      <c r="R1160" s="1484"/>
      <c r="S1160" s="1484"/>
      <c r="T1160" s="1484"/>
      <c r="U1160" s="1484"/>
      <c r="V1160" s="1484"/>
      <c r="W1160" s="1484"/>
      <c r="X1160" s="2156">
        <f t="shared" ref="X1160" si="940">R1160/12*$C$3+(S1160-R1160)/11*2+(T1160-S1160)/10*1</f>
        <v>0</v>
      </c>
      <c r="Y1160" s="1542">
        <f t="shared" si="938"/>
        <v>0</v>
      </c>
      <c r="Z1160" s="1484"/>
      <c r="AA1160" s="1484"/>
      <c r="AB1160" s="1484">
        <f t="shared" si="939"/>
        <v>0</v>
      </c>
      <c r="AC1160" s="1484"/>
      <c r="AD1160" s="1484"/>
      <c r="AE1160" s="1484"/>
      <c r="AF1160" s="1541"/>
      <c r="AG1160" s="786"/>
      <c r="AH1160" s="619"/>
      <c r="AI1160" s="2141"/>
    </row>
    <row r="1161" spans="1:35" s="1413" customFormat="1" x14ac:dyDescent="0.25">
      <c r="A1161" s="256">
        <v>1</v>
      </c>
      <c r="B1161" s="256"/>
      <c r="C1161" s="2019" t="s">
        <v>196</v>
      </c>
      <c r="D1161" s="458"/>
      <c r="E1161" s="1074"/>
      <c r="F1161" s="300"/>
      <c r="G1161" s="456"/>
      <c r="H1161" s="456"/>
      <c r="I1161" s="456"/>
      <c r="J1161" s="568"/>
      <c r="K1161" s="568"/>
      <c r="L1161" s="967"/>
      <c r="M1161" s="967"/>
      <c r="N1161" s="967"/>
      <c r="O1161" s="967"/>
      <c r="P1161" s="967"/>
      <c r="Q1161" s="967"/>
      <c r="R1161" s="386"/>
      <c r="S1161" s="386"/>
      <c r="T1161" s="386"/>
      <c r="U1161" s="386"/>
      <c r="V1161" s="386"/>
      <c r="W1161" s="386"/>
      <c r="X1161" s="1844">
        <f>R1161/12*$C$3+(S1161-R1161)/11*5+(T1161-S1161)/10*4+(U1161-T1161)/9*3+(V1161-U1161)/8*2+(W1161-V1161)/7*1</f>
        <v>0</v>
      </c>
      <c r="Y1161" s="1542">
        <f t="shared" si="938"/>
        <v>0</v>
      </c>
      <c r="Z1161" s="386"/>
      <c r="AA1161" s="386"/>
      <c r="AB1161" s="386">
        <f t="shared" si="939"/>
        <v>0</v>
      </c>
      <c r="AC1161" s="386"/>
      <c r="AD1161" s="386"/>
      <c r="AE1161" s="386"/>
      <c r="AF1161" s="456"/>
      <c r="AG1161" s="227"/>
      <c r="AH1161" s="619"/>
      <c r="AI1161" s="2141"/>
    </row>
    <row r="1162" spans="1:35" s="1413" customFormat="1" x14ac:dyDescent="0.25">
      <c r="A1162" s="256"/>
      <c r="B1162" s="256"/>
      <c r="C1162" s="458" t="s">
        <v>293</v>
      </c>
      <c r="D1162" s="458"/>
      <c r="E1162" s="1074"/>
      <c r="F1162" s="300"/>
      <c r="G1162" s="456"/>
      <c r="H1162" s="456"/>
      <c r="I1162" s="456"/>
      <c r="J1162" s="568"/>
      <c r="K1162" s="568"/>
      <c r="L1162" s="967"/>
      <c r="M1162" s="967"/>
      <c r="N1162" s="967"/>
      <c r="O1162" s="967"/>
      <c r="P1162" s="967"/>
      <c r="Q1162" s="967"/>
      <c r="R1162" s="386"/>
      <c r="S1162" s="386"/>
      <c r="T1162" s="386"/>
      <c r="U1162" s="386"/>
      <c r="V1162" s="386"/>
      <c r="W1162" s="386"/>
      <c r="X1162" s="1844">
        <f t="shared" ref="X1162" si="941">R1162/12*$C$3+(S1162-R1162)/11*5+(T1162-S1162)/10*4+(U1162-T1162)/9*3+(V1162-U1162)/8*2+(W1162-V1162)/7*1</f>
        <v>0</v>
      </c>
      <c r="Y1162" s="1542">
        <f t="shared" si="938"/>
        <v>0</v>
      </c>
      <c r="Z1162" s="386"/>
      <c r="AA1162" s="386"/>
      <c r="AB1162" s="386">
        <f t="shared" si="939"/>
        <v>0</v>
      </c>
      <c r="AC1162" s="386"/>
      <c r="AD1162" s="386"/>
      <c r="AE1162" s="386"/>
      <c r="AF1162" s="456"/>
      <c r="AG1162" s="227"/>
      <c r="AH1162" s="619"/>
      <c r="AI1162" s="2141"/>
    </row>
    <row r="1163" spans="1:35" s="1413" customFormat="1" ht="29.25" x14ac:dyDescent="0.25">
      <c r="A1163" s="256"/>
      <c r="B1163" s="256"/>
      <c r="C1163" s="453" t="s">
        <v>275</v>
      </c>
      <c r="D1163" s="458"/>
      <c r="E1163" s="1074"/>
      <c r="F1163" s="469">
        <f>F1165+F1166+F1167+F1168</f>
        <v>0</v>
      </c>
      <c r="G1163" s="469">
        <f t="shared" ref="G1163:H1163" si="942">G1165+G1166+G1167+G1168</f>
        <v>0</v>
      </c>
      <c r="H1163" s="469">
        <f t="shared" si="942"/>
        <v>40</v>
      </c>
      <c r="I1163" s="322" t="e">
        <f>H1163/ROUND(G1163,0)*100</f>
        <v>#DIV/0!</v>
      </c>
      <c r="J1163" s="568"/>
      <c r="K1163" s="568"/>
      <c r="L1163" s="967"/>
      <c r="M1163" s="967"/>
      <c r="N1163" s="967"/>
      <c r="O1163" s="967"/>
      <c r="P1163" s="967"/>
      <c r="Q1163" s="967"/>
      <c r="R1163" s="386"/>
      <c r="S1163" s="386"/>
      <c r="T1163" s="386"/>
      <c r="U1163" s="386"/>
      <c r="V1163" s="386"/>
      <c r="W1163" s="386"/>
      <c r="X1163" s="386"/>
      <c r="Y1163" s="1542">
        <f t="shared" si="938"/>
        <v>151.52823999999998</v>
      </c>
      <c r="Z1163" s="386"/>
      <c r="AA1163" s="386"/>
      <c r="AB1163" s="386"/>
      <c r="AC1163" s="386"/>
      <c r="AD1163" s="1844">
        <v>-0.24981999999999999</v>
      </c>
      <c r="AE1163" s="386">
        <v>151.27841999999998</v>
      </c>
      <c r="AF1163" s="322"/>
      <c r="AG1163" s="227"/>
      <c r="AH1163" s="619"/>
      <c r="AI1163" s="2141"/>
    </row>
    <row r="1164" spans="1:35" s="1413" customFormat="1" ht="30" x14ac:dyDescent="0.25">
      <c r="A1164" s="256"/>
      <c r="B1164" s="256"/>
      <c r="C1164" s="460" t="s">
        <v>195</v>
      </c>
      <c r="D1164" s="458"/>
      <c r="E1164" s="1074"/>
      <c r="F1164" s="469"/>
      <c r="G1164" s="177"/>
      <c r="H1164" s="456"/>
      <c r="I1164" s="456"/>
      <c r="J1164" s="568"/>
      <c r="K1164" s="568"/>
      <c r="L1164" s="967"/>
      <c r="M1164" s="967"/>
      <c r="N1164" s="967"/>
      <c r="O1164" s="967"/>
      <c r="P1164" s="967"/>
      <c r="Q1164" s="967"/>
      <c r="R1164" s="386"/>
      <c r="S1164" s="386"/>
      <c r="T1164" s="386"/>
      <c r="U1164" s="386"/>
      <c r="V1164" s="386"/>
      <c r="W1164" s="386"/>
      <c r="X1164" s="386"/>
      <c r="Y1164" s="386"/>
      <c r="Z1164" s="386"/>
      <c r="AA1164" s="386"/>
      <c r="AB1164" s="386"/>
      <c r="AC1164" s="386"/>
      <c r="AD1164" s="386"/>
      <c r="AE1164" s="386"/>
      <c r="AF1164" s="456"/>
      <c r="AG1164" s="227"/>
      <c r="AH1164" s="619"/>
      <c r="AI1164" s="2141"/>
    </row>
    <row r="1165" spans="1:35" s="1413" customFormat="1" ht="30" x14ac:dyDescent="0.25">
      <c r="A1165" s="256"/>
      <c r="B1165" s="256"/>
      <c r="C1165" s="3" t="s">
        <v>498</v>
      </c>
      <c r="D1165" s="458"/>
      <c r="E1165" s="1074"/>
      <c r="F1165" s="329"/>
      <c r="G1165" s="177">
        <f t="shared" ref="G1165:G1168" si="943">F1165/12*$C$3</f>
        <v>0</v>
      </c>
      <c r="H1165" s="178">
        <v>13</v>
      </c>
      <c r="I1165" s="456" t="e">
        <f t="shared" ref="I1165:I1172" si="944">H1165/ROUND(G1165,0)*100</f>
        <v>#DIV/0!</v>
      </c>
      <c r="J1165" s="568"/>
      <c r="K1165" s="568"/>
      <c r="L1165" s="967"/>
      <c r="M1165" s="967"/>
      <c r="N1165" s="967"/>
      <c r="O1165" s="967"/>
      <c r="P1165" s="967"/>
      <c r="Q1165" s="967"/>
      <c r="R1165" s="386"/>
      <c r="S1165" s="386"/>
      <c r="T1165" s="386"/>
      <c r="U1165" s="386"/>
      <c r="V1165" s="386"/>
      <c r="W1165" s="386"/>
      <c r="X1165" s="386"/>
      <c r="Y1165" s="386"/>
      <c r="Z1165" s="386"/>
      <c r="AA1165" s="386"/>
      <c r="AB1165" s="386"/>
      <c r="AC1165" s="386"/>
      <c r="AD1165" s="386"/>
      <c r="AE1165" s="386"/>
      <c r="AF1165" s="178"/>
      <c r="AG1165" s="227"/>
      <c r="AH1165" s="619"/>
      <c r="AI1165" s="2141"/>
    </row>
    <row r="1166" spans="1:35" s="1413" customFormat="1" ht="60" x14ac:dyDescent="0.25">
      <c r="A1166" s="256"/>
      <c r="B1166" s="256"/>
      <c r="C1166" s="3" t="s">
        <v>499</v>
      </c>
      <c r="D1166" s="458"/>
      <c r="E1166" s="1074"/>
      <c r="F1166" s="329"/>
      <c r="G1166" s="177">
        <f t="shared" si="943"/>
        <v>0</v>
      </c>
      <c r="H1166" s="178">
        <v>5</v>
      </c>
      <c r="I1166" s="322" t="e">
        <f t="shared" si="944"/>
        <v>#DIV/0!</v>
      </c>
      <c r="J1166" s="568"/>
      <c r="K1166" s="568"/>
      <c r="L1166" s="967"/>
      <c r="M1166" s="967"/>
      <c r="N1166" s="967"/>
      <c r="O1166" s="967"/>
      <c r="P1166" s="967"/>
      <c r="Q1166" s="967"/>
      <c r="R1166" s="386"/>
      <c r="S1166" s="386"/>
      <c r="T1166" s="386"/>
      <c r="U1166" s="386"/>
      <c r="V1166" s="386"/>
      <c r="W1166" s="386"/>
      <c r="X1166" s="386"/>
      <c r="Y1166" s="386"/>
      <c r="Z1166" s="386"/>
      <c r="AA1166" s="386"/>
      <c r="AB1166" s="386"/>
      <c r="AC1166" s="386"/>
      <c r="AD1166" s="386"/>
      <c r="AE1166" s="386"/>
      <c r="AF1166" s="178"/>
      <c r="AG1166" s="227"/>
      <c r="AH1166" s="619"/>
      <c r="AI1166" s="2141"/>
    </row>
    <row r="1167" spans="1:35" s="1413" customFormat="1" ht="45" x14ac:dyDescent="0.25">
      <c r="A1167" s="256"/>
      <c r="B1167" s="256"/>
      <c r="C1167" s="3" t="s">
        <v>500</v>
      </c>
      <c r="D1167" s="458"/>
      <c r="E1167" s="1074"/>
      <c r="F1167" s="329"/>
      <c r="G1167" s="177">
        <f t="shared" si="943"/>
        <v>0</v>
      </c>
      <c r="H1167" s="178">
        <v>22</v>
      </c>
      <c r="I1167" s="178" t="e">
        <f t="shared" si="944"/>
        <v>#DIV/0!</v>
      </c>
      <c r="J1167" s="568"/>
      <c r="K1167" s="568"/>
      <c r="L1167" s="967"/>
      <c r="M1167" s="967"/>
      <c r="N1167" s="967"/>
      <c r="O1167" s="967"/>
      <c r="P1167" s="967"/>
      <c r="Q1167" s="967"/>
      <c r="R1167" s="386"/>
      <c r="S1167" s="386"/>
      <c r="T1167" s="386"/>
      <c r="U1167" s="386"/>
      <c r="V1167" s="386"/>
      <c r="W1167" s="386"/>
      <c r="X1167" s="386"/>
      <c r="Y1167" s="386"/>
      <c r="Z1167" s="386"/>
      <c r="AA1167" s="386"/>
      <c r="AB1167" s="386"/>
      <c r="AC1167" s="386"/>
      <c r="AD1167" s="386"/>
      <c r="AE1167" s="386"/>
      <c r="AF1167" s="178"/>
      <c r="AG1167" s="227"/>
      <c r="AH1167" s="619"/>
      <c r="AI1167" s="2141"/>
    </row>
    <row r="1168" spans="1:35" s="1413" customFormat="1" ht="105" x14ac:dyDescent="0.25">
      <c r="A1168" s="256"/>
      <c r="B1168" s="256"/>
      <c r="C1168" s="3" t="s">
        <v>501</v>
      </c>
      <c r="D1168" s="458"/>
      <c r="E1168" s="1074"/>
      <c r="F1168" s="329"/>
      <c r="G1168" s="177">
        <f t="shared" si="943"/>
        <v>0</v>
      </c>
      <c r="H1168" s="178"/>
      <c r="I1168" s="178" t="e">
        <f t="shared" si="944"/>
        <v>#DIV/0!</v>
      </c>
      <c r="J1168" s="568"/>
      <c r="K1168" s="568"/>
      <c r="L1168" s="967"/>
      <c r="M1168" s="967"/>
      <c r="N1168" s="967"/>
      <c r="O1168" s="967"/>
      <c r="P1168" s="967"/>
      <c r="Q1168" s="967"/>
      <c r="R1168" s="386"/>
      <c r="S1168" s="386"/>
      <c r="T1168" s="386"/>
      <c r="U1168" s="386"/>
      <c r="V1168" s="386"/>
      <c r="W1168" s="386"/>
      <c r="X1168" s="386"/>
      <c r="Y1168" s="386"/>
      <c r="Z1168" s="386"/>
      <c r="AA1168" s="386"/>
      <c r="AB1168" s="386"/>
      <c r="AC1168" s="386"/>
      <c r="AD1168" s="386"/>
      <c r="AE1168" s="386"/>
      <c r="AF1168" s="178"/>
      <c r="AG1168" s="227"/>
      <c r="AH1168" s="619"/>
      <c r="AI1168" s="2141"/>
    </row>
    <row r="1169" spans="1:35" s="1413" customFormat="1" ht="29.25" x14ac:dyDescent="0.25">
      <c r="A1169" s="256"/>
      <c r="B1169" s="256"/>
      <c r="C1169" s="466" t="s">
        <v>132</v>
      </c>
      <c r="D1169" s="458"/>
      <c r="E1169" s="1074"/>
      <c r="F1169" s="469">
        <f>F1170+F1171+F1172</f>
        <v>0</v>
      </c>
      <c r="G1169" s="469">
        <f t="shared" ref="G1169:H1169" si="945">G1170+G1171+G1172</f>
        <v>0</v>
      </c>
      <c r="H1169" s="469">
        <f t="shared" si="945"/>
        <v>52</v>
      </c>
      <c r="I1169" s="178" t="e">
        <f t="shared" si="944"/>
        <v>#DIV/0!</v>
      </c>
      <c r="J1169" s="568"/>
      <c r="K1169" s="568"/>
      <c r="L1169" s="967"/>
      <c r="M1169" s="967"/>
      <c r="N1169" s="967"/>
      <c r="O1169" s="967"/>
      <c r="P1169" s="967"/>
      <c r="Q1169" s="967"/>
      <c r="R1169" s="386"/>
      <c r="S1169" s="386"/>
      <c r="T1169" s="386"/>
      <c r="U1169" s="386"/>
      <c r="V1169" s="386"/>
      <c r="W1169" s="386"/>
      <c r="X1169" s="386"/>
      <c r="Y1169" s="386"/>
      <c r="Z1169" s="386"/>
      <c r="AA1169" s="386"/>
      <c r="AB1169" s="386"/>
      <c r="AC1169" s="386"/>
      <c r="AD1169" s="386"/>
      <c r="AE1169" s="386"/>
      <c r="AF1169" s="178"/>
      <c r="AG1169" s="227"/>
      <c r="AH1169" s="619"/>
      <c r="AI1169" s="2141"/>
    </row>
    <row r="1170" spans="1:35" s="1413" customFormat="1" x14ac:dyDescent="0.25">
      <c r="A1170" s="256"/>
      <c r="B1170" s="256"/>
      <c r="C1170" s="3" t="s">
        <v>225</v>
      </c>
      <c r="D1170" s="458"/>
      <c r="E1170" s="1074"/>
      <c r="F1170" s="329"/>
      <c r="G1170" s="177">
        <f t="shared" ref="G1170:G1171" si="946">F1170/12*$C$3</f>
        <v>0</v>
      </c>
      <c r="H1170" s="178">
        <v>52</v>
      </c>
      <c r="I1170" s="178" t="e">
        <f t="shared" si="944"/>
        <v>#DIV/0!</v>
      </c>
      <c r="J1170" s="568"/>
      <c r="K1170" s="568"/>
      <c r="L1170" s="967"/>
      <c r="M1170" s="967"/>
      <c r="N1170" s="967"/>
      <c r="O1170" s="967"/>
      <c r="P1170" s="967"/>
      <c r="Q1170" s="967"/>
      <c r="R1170" s="386"/>
      <c r="S1170" s="386"/>
      <c r="T1170" s="386"/>
      <c r="U1170" s="386"/>
      <c r="V1170" s="386"/>
      <c r="W1170" s="386"/>
      <c r="X1170" s="386"/>
      <c r="Y1170" s="386"/>
      <c r="Z1170" s="386"/>
      <c r="AA1170" s="386"/>
      <c r="AB1170" s="386"/>
      <c r="AC1170" s="386"/>
      <c r="AD1170" s="386"/>
      <c r="AE1170" s="386"/>
      <c r="AF1170" s="178"/>
      <c r="AG1170" s="227"/>
      <c r="AH1170" s="619"/>
      <c r="AI1170" s="2141"/>
    </row>
    <row r="1171" spans="1:35" s="1413" customFormat="1" ht="45" x14ac:dyDescent="0.25">
      <c r="A1171" s="256"/>
      <c r="B1171" s="256"/>
      <c r="C1171" s="3" t="s">
        <v>502</v>
      </c>
      <c r="D1171" s="458"/>
      <c r="E1171" s="1074"/>
      <c r="F1171" s="1751"/>
      <c r="G1171" s="177">
        <f t="shared" si="946"/>
        <v>0</v>
      </c>
      <c r="H1171" s="178"/>
      <c r="I1171" s="322" t="e">
        <f t="shared" si="944"/>
        <v>#DIV/0!</v>
      </c>
      <c r="J1171" s="568"/>
      <c r="K1171" s="568"/>
      <c r="L1171" s="967"/>
      <c r="M1171" s="967"/>
      <c r="N1171" s="967"/>
      <c r="O1171" s="967"/>
      <c r="P1171" s="967"/>
      <c r="Q1171" s="967"/>
      <c r="R1171" s="386"/>
      <c r="S1171" s="386"/>
      <c r="T1171" s="386"/>
      <c r="U1171" s="386"/>
      <c r="V1171" s="386"/>
      <c r="W1171" s="386"/>
      <c r="X1171" s="386"/>
      <c r="Y1171" s="386"/>
      <c r="Z1171" s="386"/>
      <c r="AA1171" s="386"/>
      <c r="AB1171" s="386"/>
      <c r="AC1171" s="386"/>
      <c r="AD1171" s="386"/>
      <c r="AE1171" s="386"/>
      <c r="AF1171" s="322"/>
      <c r="AG1171" s="227"/>
      <c r="AH1171" s="619"/>
      <c r="AI1171" s="2141"/>
    </row>
    <row r="1172" spans="1:35" s="1413" customFormat="1" ht="75" x14ac:dyDescent="0.25">
      <c r="A1172" s="256"/>
      <c r="B1172" s="256"/>
      <c r="C1172" s="3" t="s">
        <v>570</v>
      </c>
      <c r="D1172" s="458"/>
      <c r="E1172" s="1074"/>
      <c r="F1172" s="1751"/>
      <c r="G1172" s="1796">
        <f>F1172/9*3</f>
        <v>0</v>
      </c>
      <c r="H1172" s="178"/>
      <c r="I1172" s="322" t="e">
        <f t="shared" si="944"/>
        <v>#DIV/0!</v>
      </c>
      <c r="J1172" s="568"/>
      <c r="K1172" s="568"/>
      <c r="L1172" s="967"/>
      <c r="M1172" s="967"/>
      <c r="N1172" s="967"/>
      <c r="O1172" s="967"/>
      <c r="P1172" s="967"/>
      <c r="Q1172" s="967"/>
      <c r="R1172" s="386"/>
      <c r="S1172" s="386"/>
      <c r="T1172" s="386"/>
      <c r="U1172" s="386"/>
      <c r="V1172" s="386"/>
      <c r="W1172" s="386"/>
      <c r="X1172" s="386"/>
      <c r="Y1172" s="386"/>
      <c r="Z1172" s="386"/>
      <c r="AA1172" s="386"/>
      <c r="AB1172" s="386"/>
      <c r="AC1172" s="386"/>
      <c r="AD1172" s="386"/>
      <c r="AE1172" s="386"/>
      <c r="AF1172" s="322"/>
      <c r="AG1172" s="227"/>
      <c r="AH1172" s="619"/>
      <c r="AI1172" s="2141"/>
    </row>
    <row r="1173" spans="1:35" s="1413" customFormat="1" x14ac:dyDescent="0.25">
      <c r="A1173" s="256"/>
      <c r="B1173" s="256"/>
      <c r="C1173" s="561" t="s">
        <v>196</v>
      </c>
      <c r="D1173" s="458"/>
      <c r="E1173" s="1074"/>
      <c r="F1173" s="329"/>
      <c r="G1173" s="177"/>
      <c r="H1173" s="178"/>
      <c r="I1173" s="178"/>
      <c r="J1173" s="568"/>
      <c r="K1173" s="568"/>
      <c r="L1173" s="967"/>
      <c r="M1173" s="967"/>
      <c r="N1173" s="967"/>
      <c r="O1173" s="967"/>
      <c r="P1173" s="967"/>
      <c r="Q1173" s="967"/>
      <c r="R1173" s="386"/>
      <c r="S1173" s="386"/>
      <c r="T1173" s="386"/>
      <c r="U1173" s="386"/>
      <c r="V1173" s="386"/>
      <c r="W1173" s="386"/>
      <c r="X1173" s="386"/>
      <c r="Y1173" s="1542">
        <f t="shared" ref="Y1173" si="947">AE1173-AD1173-AA1173-Z1173</f>
        <v>72.432290000000009</v>
      </c>
      <c r="Z1173" s="386"/>
      <c r="AA1173" s="386"/>
      <c r="AB1173" s="386"/>
      <c r="AC1173" s="386"/>
      <c r="AD1173" s="386"/>
      <c r="AE1173" s="386">
        <v>72.432290000000009</v>
      </c>
      <c r="AF1173" s="178"/>
      <c r="AG1173" s="227"/>
      <c r="AH1173" s="619"/>
      <c r="AI1173" s="2141"/>
    </row>
    <row r="1174" spans="1:35" s="1413" customFormat="1" ht="104.25" x14ac:dyDescent="0.25">
      <c r="A1174" s="256"/>
      <c r="B1174" s="256"/>
      <c r="C1174" s="3" t="s">
        <v>572</v>
      </c>
      <c r="D1174" s="458"/>
      <c r="E1174" s="1074"/>
      <c r="F1174" s="329"/>
      <c r="G1174" s="177">
        <f t="shared" ref="G1174" si="948">F1174/12*$C$3</f>
        <v>0</v>
      </c>
      <c r="H1174" s="178">
        <v>6</v>
      </c>
      <c r="I1174" s="178" t="e">
        <f>H1174/ROUND(G1174,0)*100</f>
        <v>#DIV/0!</v>
      </c>
      <c r="J1174" s="568"/>
      <c r="K1174" s="568"/>
      <c r="L1174" s="967"/>
      <c r="M1174" s="967"/>
      <c r="N1174" s="967"/>
      <c r="O1174" s="967"/>
      <c r="P1174" s="967"/>
      <c r="Q1174" s="967"/>
      <c r="R1174" s="386"/>
      <c r="S1174" s="386"/>
      <c r="T1174" s="386"/>
      <c r="U1174" s="386"/>
      <c r="V1174" s="386"/>
      <c r="W1174" s="386"/>
      <c r="X1174" s="1844">
        <f t="shared" ref="X1174" si="949">R1174/12*$C$3+(S1174-R1174)/11*5+(T1174-S1174)/10*4+(U1174-T1174)/9*3+(V1174-U1174)/8*2+(W1174-V1174)/7*1</f>
        <v>0</v>
      </c>
      <c r="Y1174" s="386">
        <f t="shared" ref="Y1174" si="950">AE1174-AD1174-AA1174-Z1174</f>
        <v>12.7875</v>
      </c>
      <c r="Z1174" s="386"/>
      <c r="AA1174" s="386"/>
      <c r="AB1174" s="386">
        <f t="shared" ref="AB1174" si="951">Y1174-X1174</f>
        <v>12.7875</v>
      </c>
      <c r="AC1174" s="386"/>
      <c r="AD1174" s="386"/>
      <c r="AE1174" s="386">
        <v>12.7875</v>
      </c>
      <c r="AF1174" s="322"/>
      <c r="AG1174" s="227"/>
      <c r="AH1174" s="619"/>
      <c r="AI1174" s="2141"/>
    </row>
    <row r="1175" spans="1:35" s="1413" customFormat="1" ht="57.75" x14ac:dyDescent="0.25">
      <c r="A1175" s="256"/>
      <c r="B1175" s="256"/>
      <c r="C1175" s="453" t="s">
        <v>504</v>
      </c>
      <c r="D1175" s="458"/>
      <c r="E1175" s="1074"/>
      <c r="F1175" s="469">
        <f>F1176+F1183</f>
        <v>0</v>
      </c>
      <c r="G1175" s="469">
        <f t="shared" ref="G1175:H1175" si="952">G1176+G1183</f>
        <v>0</v>
      </c>
      <c r="H1175" s="469">
        <f t="shared" si="952"/>
        <v>0</v>
      </c>
      <c r="I1175" s="456" t="e">
        <f>H1175/ROUND(G1175,0)*100</f>
        <v>#DIV/0!</v>
      </c>
      <c r="J1175" s="568"/>
      <c r="K1175" s="568"/>
      <c r="L1175" s="967"/>
      <c r="M1175" s="967"/>
      <c r="N1175" s="967"/>
      <c r="O1175" s="967"/>
      <c r="P1175" s="967"/>
      <c r="Q1175" s="967"/>
      <c r="R1175" s="386">
        <f t="shared" ref="R1175:AE1175" si="953">R1176+R1183</f>
        <v>0</v>
      </c>
      <c r="S1175" s="386">
        <f t="shared" ref="S1175:T1175" si="954">S1176+S1183</f>
        <v>0</v>
      </c>
      <c r="T1175" s="386">
        <f t="shared" si="954"/>
        <v>0</v>
      </c>
      <c r="U1175" s="386">
        <f t="shared" ref="U1175:V1175" si="955">U1176+U1183</f>
        <v>0</v>
      </c>
      <c r="V1175" s="386">
        <f t="shared" si="955"/>
        <v>0</v>
      </c>
      <c r="W1175" s="386">
        <f t="shared" ref="W1175" si="956">W1176+W1183</f>
        <v>0</v>
      </c>
      <c r="X1175" s="386">
        <f t="shared" si="953"/>
        <v>0</v>
      </c>
      <c r="Y1175" s="386">
        <f t="shared" si="953"/>
        <v>0</v>
      </c>
      <c r="Z1175" s="386">
        <f t="shared" si="953"/>
        <v>0</v>
      </c>
      <c r="AA1175" s="386">
        <f t="shared" si="953"/>
        <v>0</v>
      </c>
      <c r="AB1175" s="386">
        <f t="shared" si="953"/>
        <v>0</v>
      </c>
      <c r="AC1175" s="386">
        <f t="shared" si="953"/>
        <v>0</v>
      </c>
      <c r="AD1175" s="386">
        <f t="shared" si="953"/>
        <v>0</v>
      </c>
      <c r="AE1175" s="386">
        <f t="shared" si="953"/>
        <v>0</v>
      </c>
      <c r="AF1175" s="456"/>
      <c r="AG1175" s="227"/>
      <c r="AH1175" s="619"/>
      <c r="AI1175" s="2141"/>
    </row>
    <row r="1176" spans="1:35" s="1413" customFormat="1" ht="30" x14ac:dyDescent="0.25">
      <c r="A1176" s="256"/>
      <c r="B1176" s="256"/>
      <c r="C1176" s="459" t="s">
        <v>276</v>
      </c>
      <c r="D1176" s="458"/>
      <c r="E1176" s="1074"/>
      <c r="F1176" s="580">
        <f>SUM(F1177:F1182)</f>
        <v>0</v>
      </c>
      <c r="G1176" s="580">
        <f t="shared" ref="G1176:H1176" si="957">SUM(G1177:G1182)</f>
        <v>0</v>
      </c>
      <c r="H1176" s="580">
        <f t="shared" si="957"/>
        <v>0</v>
      </c>
      <c r="I1176" s="456" t="e">
        <f>H1176/ROUND(G1176,0)*100</f>
        <v>#DIV/0!</v>
      </c>
      <c r="J1176" s="568"/>
      <c r="K1176" s="568"/>
      <c r="L1176" s="967"/>
      <c r="M1176" s="967"/>
      <c r="N1176" s="967"/>
      <c r="O1176" s="967"/>
      <c r="P1176" s="967"/>
      <c r="Q1176" s="967"/>
      <c r="R1176" s="386">
        <f t="shared" ref="R1176:AE1176" si="958">SUM(R1177:R1182)</f>
        <v>0</v>
      </c>
      <c r="S1176" s="386">
        <f t="shared" ref="S1176:T1176" si="959">SUM(S1177:S1182)</f>
        <v>0</v>
      </c>
      <c r="T1176" s="386">
        <f t="shared" si="959"/>
        <v>0</v>
      </c>
      <c r="U1176" s="386">
        <f t="shared" ref="U1176:V1176" si="960">SUM(U1177:U1182)</f>
        <v>0</v>
      </c>
      <c r="V1176" s="386">
        <f t="shared" si="960"/>
        <v>0</v>
      </c>
      <c r="W1176" s="386">
        <f t="shared" ref="W1176" si="961">SUM(W1177:W1182)</f>
        <v>0</v>
      </c>
      <c r="X1176" s="386">
        <f t="shared" si="958"/>
        <v>0</v>
      </c>
      <c r="Y1176" s="386">
        <f t="shared" si="958"/>
        <v>0</v>
      </c>
      <c r="Z1176" s="386">
        <f t="shared" si="958"/>
        <v>0</v>
      </c>
      <c r="AA1176" s="386">
        <f t="shared" si="958"/>
        <v>0</v>
      </c>
      <c r="AB1176" s="386">
        <f t="shared" si="958"/>
        <v>0</v>
      </c>
      <c r="AC1176" s="386">
        <f t="shared" si="958"/>
        <v>0</v>
      </c>
      <c r="AD1176" s="386">
        <f t="shared" si="958"/>
        <v>0</v>
      </c>
      <c r="AE1176" s="386">
        <f t="shared" si="958"/>
        <v>0</v>
      </c>
      <c r="AF1176" s="178"/>
      <c r="AG1176" s="227"/>
      <c r="AH1176" s="619"/>
      <c r="AI1176" s="2141"/>
    </row>
    <row r="1177" spans="1:35" s="1413" customFormat="1" ht="30" x14ac:dyDescent="0.25">
      <c r="A1177" s="256"/>
      <c r="B1177" s="256"/>
      <c r="C1177" s="3" t="s">
        <v>505</v>
      </c>
      <c r="D1177" s="458"/>
      <c r="E1177" s="1074"/>
      <c r="F1177" s="1409"/>
      <c r="G1177" s="177">
        <f t="shared" ref="G1177" si="962">F1177/12*$C$3</f>
        <v>0</v>
      </c>
      <c r="H1177" s="178"/>
      <c r="I1177" s="178" t="e">
        <f>H1177/ROUND(G1177,0)*100</f>
        <v>#DIV/0!</v>
      </c>
      <c r="J1177" s="568"/>
      <c r="K1177" s="568"/>
      <c r="L1177" s="967"/>
      <c r="M1177" s="967"/>
      <c r="N1177" s="967"/>
      <c r="O1177" s="967"/>
      <c r="P1177" s="967"/>
      <c r="Q1177" s="967"/>
      <c r="R1177" s="386"/>
      <c r="S1177" s="386"/>
      <c r="T1177" s="386"/>
      <c r="U1177" s="386"/>
      <c r="V1177" s="386"/>
      <c r="W1177" s="386"/>
      <c r="X1177" s="386">
        <f t="shared" ref="X1177" si="963">R1177/12*$C$3+(S1177-R1177)/11*5+(T1177-S1177)/10*4+(U1177-T1177)/9*3+(V1177-U1177)/8*2+(W1177-V1177)/7*1</f>
        <v>0</v>
      </c>
      <c r="Y1177" s="386">
        <f t="shared" ref="Y1177" si="964">AE1177-AD1177-AA1177-Z1177</f>
        <v>0</v>
      </c>
      <c r="Z1177" s="386"/>
      <c r="AA1177" s="386"/>
      <c r="AB1177" s="386">
        <f t="shared" ref="AB1177" si="965">Y1177-X1177</f>
        <v>0</v>
      </c>
      <c r="AC1177" s="386"/>
      <c r="AD1177" s="386"/>
      <c r="AE1177" s="386"/>
      <c r="AF1177" s="456"/>
      <c r="AG1177" s="227"/>
      <c r="AH1177" s="619"/>
      <c r="AI1177" s="2141"/>
    </row>
    <row r="1178" spans="1:35" s="1413" customFormat="1" ht="60" x14ac:dyDescent="0.25">
      <c r="A1178" s="256"/>
      <c r="B1178" s="256"/>
      <c r="C1178" s="3" t="s">
        <v>527</v>
      </c>
      <c r="D1178" s="458"/>
      <c r="E1178" s="1074"/>
      <c r="F1178" s="579"/>
      <c r="G1178" s="177"/>
      <c r="H1178" s="456"/>
      <c r="I1178" s="456"/>
      <c r="J1178" s="568"/>
      <c r="K1178" s="568"/>
      <c r="L1178" s="967"/>
      <c r="M1178" s="967"/>
      <c r="N1178" s="967"/>
      <c r="O1178" s="967"/>
      <c r="P1178" s="967"/>
      <c r="Q1178" s="967"/>
      <c r="R1178" s="386"/>
      <c r="S1178" s="386"/>
      <c r="T1178" s="386"/>
      <c r="U1178" s="386"/>
      <c r="V1178" s="386"/>
      <c r="W1178" s="386"/>
      <c r="X1178" s="386"/>
      <c r="Y1178" s="386"/>
      <c r="Z1178" s="386"/>
      <c r="AA1178" s="386"/>
      <c r="AB1178" s="386"/>
      <c r="AC1178" s="386"/>
      <c r="AD1178" s="386"/>
      <c r="AE1178" s="386"/>
      <c r="AF1178" s="456"/>
      <c r="AG1178" s="227"/>
      <c r="AH1178" s="619"/>
      <c r="AI1178" s="2141"/>
    </row>
    <row r="1179" spans="1:35" s="1413" customFormat="1" ht="30" x14ac:dyDescent="0.25">
      <c r="A1179" s="256"/>
      <c r="B1179" s="256"/>
      <c r="C1179" s="3" t="s">
        <v>506</v>
      </c>
      <c r="D1179" s="458"/>
      <c r="E1179" s="1074"/>
      <c r="F1179" s="440"/>
      <c r="G1179" s="177">
        <f t="shared" ref="G1179" si="966">F1179/12*$C$3</f>
        <v>0</v>
      </c>
      <c r="H1179" s="178"/>
      <c r="I1179" s="456" t="e">
        <f>H1179/ROUND(G1179,0)*100</f>
        <v>#DIV/0!</v>
      </c>
      <c r="J1179" s="568"/>
      <c r="K1179" s="568"/>
      <c r="L1179" s="967"/>
      <c r="M1179" s="967"/>
      <c r="N1179" s="967"/>
      <c r="O1179" s="967"/>
      <c r="P1179" s="967"/>
      <c r="Q1179" s="967"/>
      <c r="R1179" s="386"/>
      <c r="S1179" s="386"/>
      <c r="T1179" s="386"/>
      <c r="U1179" s="386"/>
      <c r="V1179" s="386"/>
      <c r="W1179" s="386"/>
      <c r="X1179" s="386">
        <f t="shared" ref="X1179" si="967">R1179/12*$C$3+(S1179-R1179)/11*5+(T1179-S1179)/10*4+(U1179-T1179)/9*3+(V1179-U1179)/8*2+(W1179-V1179)/7*1</f>
        <v>0</v>
      </c>
      <c r="Y1179" s="386">
        <f t="shared" ref="Y1179" si="968">AE1179-AD1179-AA1179-Z1179</f>
        <v>0</v>
      </c>
      <c r="Z1179" s="386"/>
      <c r="AA1179" s="386"/>
      <c r="AB1179" s="386">
        <f t="shared" ref="AB1179" si="969">Y1179-X1179</f>
        <v>0</v>
      </c>
      <c r="AC1179" s="386"/>
      <c r="AD1179" s="386"/>
      <c r="AE1179" s="386"/>
      <c r="AF1179" s="178"/>
      <c r="AG1179" s="227"/>
      <c r="AH1179" s="619"/>
      <c r="AI1179" s="2141"/>
    </row>
    <row r="1180" spans="1:35" s="1413" customFormat="1" ht="30" x14ac:dyDescent="0.25">
      <c r="A1180" s="256"/>
      <c r="B1180" s="256"/>
      <c r="C1180" s="3" t="s">
        <v>507</v>
      </c>
      <c r="D1180" s="458"/>
      <c r="E1180" s="1074"/>
      <c r="F1180" s="579"/>
      <c r="G1180" s="177"/>
      <c r="H1180" s="178"/>
      <c r="I1180" s="456"/>
      <c r="J1180" s="568"/>
      <c r="K1180" s="568"/>
      <c r="L1180" s="967"/>
      <c r="M1180" s="967"/>
      <c r="N1180" s="967"/>
      <c r="O1180" s="967"/>
      <c r="P1180" s="967"/>
      <c r="Q1180" s="967"/>
      <c r="R1180" s="386"/>
      <c r="S1180" s="386"/>
      <c r="T1180" s="386"/>
      <c r="U1180" s="386"/>
      <c r="V1180" s="386"/>
      <c r="W1180" s="386"/>
      <c r="X1180" s="386"/>
      <c r="Y1180" s="386">
        <f>AE1180-AD1180-AA1180</f>
        <v>0</v>
      </c>
      <c r="Z1180" s="386"/>
      <c r="AA1180" s="386"/>
      <c r="AB1180" s="386">
        <f>Y1180-X1180</f>
        <v>0</v>
      </c>
      <c r="AC1180" s="386"/>
      <c r="AD1180" s="386"/>
      <c r="AE1180" s="386"/>
      <c r="AF1180" s="178"/>
      <c r="AG1180" s="227"/>
      <c r="AH1180" s="619"/>
      <c r="AI1180" s="2141"/>
    </row>
    <row r="1181" spans="1:35" s="1413" customFormat="1" ht="45" x14ac:dyDescent="0.25">
      <c r="A1181" s="256">
        <v>1</v>
      </c>
      <c r="B1181" s="256"/>
      <c r="C1181" s="3" t="s">
        <v>508</v>
      </c>
      <c r="D1181" s="3"/>
      <c r="E1181" s="3"/>
      <c r="F1181" s="579"/>
      <c r="G1181" s="177">
        <f t="shared" ref="G1181:G1182" si="970">F1181/12*$C$3</f>
        <v>0</v>
      </c>
      <c r="H1181" s="227"/>
      <c r="I1181" s="227" t="e">
        <f>H1181/ROUND(G1181,0)*100</f>
        <v>#DIV/0!</v>
      </c>
      <c r="J1181" s="1004"/>
      <c r="K1181" s="1004"/>
      <c r="L1181" s="176"/>
      <c r="M1181" s="176"/>
      <c r="N1181" s="176"/>
      <c r="O1181" s="176"/>
      <c r="P1181" s="176"/>
      <c r="Q1181" s="176"/>
      <c r="R1181" s="351"/>
      <c r="S1181" s="351"/>
      <c r="T1181" s="351"/>
      <c r="U1181" s="351"/>
      <c r="V1181" s="351"/>
      <c r="W1181" s="351"/>
      <c r="X1181" s="351">
        <f t="shared" ref="X1181:X1182" si="971">R1181/12*$C$3+(S1181-R1181)/11*5+(T1181-S1181)/10*4+(U1181-T1181)/9*3+(V1181-U1181)/8*2+(W1181-V1181)/7*1</f>
        <v>0</v>
      </c>
      <c r="Y1181" s="351">
        <f t="shared" ref="Y1181:Y1182" si="972">AE1181-AD1181-AA1181-Z1181</f>
        <v>0</v>
      </c>
      <c r="Z1181" s="351"/>
      <c r="AA1181" s="351"/>
      <c r="AB1181" s="351">
        <f t="shared" ref="AB1181:AB1182" si="973">Y1181-X1181</f>
        <v>0</v>
      </c>
      <c r="AC1181" s="351"/>
      <c r="AD1181" s="351"/>
      <c r="AE1181" s="351"/>
      <c r="AF1181" s="227"/>
      <c r="AG1181" s="259"/>
      <c r="AH1181" s="619"/>
      <c r="AI1181" s="2141"/>
    </row>
    <row r="1182" spans="1:35" s="1413" customFormat="1" ht="30" x14ac:dyDescent="0.25">
      <c r="A1182" s="256"/>
      <c r="B1182" s="256"/>
      <c r="C1182" s="3" t="s">
        <v>509</v>
      </c>
      <c r="D1182" s="3"/>
      <c r="E1182" s="3"/>
      <c r="F1182" s="579"/>
      <c r="G1182" s="177">
        <f t="shared" si="970"/>
        <v>0</v>
      </c>
      <c r="H1182" s="227"/>
      <c r="I1182" s="227" t="e">
        <f>H1182/ROUND(G1182,0)*100</f>
        <v>#DIV/0!</v>
      </c>
      <c r="J1182" s="1004"/>
      <c r="K1182" s="1004"/>
      <c r="L1182" s="176"/>
      <c r="M1182" s="176"/>
      <c r="N1182" s="176"/>
      <c r="O1182" s="176"/>
      <c r="P1182" s="176"/>
      <c r="Q1182" s="176"/>
      <c r="R1182" s="351"/>
      <c r="S1182" s="351"/>
      <c r="T1182" s="351"/>
      <c r="U1182" s="351"/>
      <c r="V1182" s="351"/>
      <c r="W1182" s="351"/>
      <c r="X1182" s="351">
        <f t="shared" si="971"/>
        <v>0</v>
      </c>
      <c r="Y1182" s="351">
        <f t="shared" si="972"/>
        <v>0</v>
      </c>
      <c r="Z1182" s="351"/>
      <c r="AA1182" s="351"/>
      <c r="AB1182" s="351">
        <f t="shared" si="973"/>
        <v>0</v>
      </c>
      <c r="AC1182" s="351"/>
      <c r="AD1182" s="351"/>
      <c r="AE1182" s="351"/>
      <c r="AF1182" s="227"/>
      <c r="AG1182" s="259"/>
      <c r="AH1182" s="619"/>
      <c r="AI1182" s="2141"/>
    </row>
    <row r="1183" spans="1:35" s="1413" customFormat="1" ht="45" x14ac:dyDescent="0.25">
      <c r="A1183" s="256"/>
      <c r="B1183" s="256"/>
      <c r="C1183" s="459" t="s">
        <v>277</v>
      </c>
      <c r="D1183" s="3"/>
      <c r="E1183" s="3"/>
      <c r="F1183" s="580">
        <f>SUM(F1184:F1187)</f>
        <v>0</v>
      </c>
      <c r="G1183" s="580">
        <f t="shared" ref="G1183" si="974">SUM(G1184:G1187)</f>
        <v>0</v>
      </c>
      <c r="H1183" s="580">
        <f>SUM(H1184:H1187)-H1185</f>
        <v>0</v>
      </c>
      <c r="I1183" s="227" t="e">
        <f>H1183/ROUND(G1183,0)*100</f>
        <v>#DIV/0!</v>
      </c>
      <c r="J1183" s="1004"/>
      <c r="K1183" s="1004"/>
      <c r="L1183" s="176"/>
      <c r="M1183" s="176"/>
      <c r="N1183" s="176"/>
      <c r="O1183" s="176"/>
      <c r="P1183" s="176"/>
      <c r="Q1183" s="176"/>
      <c r="R1183" s="351">
        <f t="shared" ref="R1183:AE1183" si="975">SUM(R1184:R1187)</f>
        <v>0</v>
      </c>
      <c r="S1183" s="351">
        <f t="shared" ref="S1183:T1183" si="976">SUM(S1184:S1187)</f>
        <v>0</v>
      </c>
      <c r="T1183" s="351">
        <f t="shared" si="976"/>
        <v>0</v>
      </c>
      <c r="U1183" s="351">
        <f t="shared" ref="U1183:V1183" si="977">SUM(U1184:U1187)</f>
        <v>0</v>
      </c>
      <c r="V1183" s="351">
        <f t="shared" si="977"/>
        <v>0</v>
      </c>
      <c r="W1183" s="351">
        <f t="shared" ref="W1183" si="978">SUM(W1184:W1187)</f>
        <v>0</v>
      </c>
      <c r="X1183" s="351">
        <f t="shared" si="975"/>
        <v>0</v>
      </c>
      <c r="Y1183" s="351">
        <f t="shared" si="975"/>
        <v>0</v>
      </c>
      <c r="Z1183" s="351">
        <f t="shared" si="975"/>
        <v>0</v>
      </c>
      <c r="AA1183" s="351">
        <f t="shared" si="975"/>
        <v>0</v>
      </c>
      <c r="AB1183" s="351">
        <f t="shared" si="975"/>
        <v>0</v>
      </c>
      <c r="AC1183" s="351">
        <f t="shared" si="975"/>
        <v>0</v>
      </c>
      <c r="AD1183" s="351">
        <f t="shared" si="975"/>
        <v>0</v>
      </c>
      <c r="AE1183" s="351">
        <f t="shared" si="975"/>
        <v>0</v>
      </c>
      <c r="AF1183" s="227"/>
      <c r="AG1183" s="259"/>
      <c r="AH1183" s="619"/>
      <c r="AI1183" s="2141"/>
    </row>
    <row r="1184" spans="1:35" s="1413" customFormat="1" ht="45" x14ac:dyDescent="0.25">
      <c r="A1184" s="256">
        <v>1</v>
      </c>
      <c r="B1184" s="256"/>
      <c r="C1184" s="3" t="s">
        <v>510</v>
      </c>
      <c r="D1184" s="3"/>
      <c r="E1184" s="3"/>
      <c r="F1184" s="585"/>
      <c r="G1184" s="177">
        <f t="shared" ref="G1184:G1187" si="979">F1184/12*$C$3</f>
        <v>0</v>
      </c>
      <c r="H1184" s="227"/>
      <c r="I1184" s="227" t="e">
        <f>H1184/ROUND(G1184,0)*100</f>
        <v>#DIV/0!</v>
      </c>
      <c r="J1184" s="1004"/>
      <c r="K1184" s="1004"/>
      <c r="L1184" s="176"/>
      <c r="M1184" s="176"/>
      <c r="N1184" s="176"/>
      <c r="O1184" s="176"/>
      <c r="P1184" s="176"/>
      <c r="Q1184" s="176"/>
      <c r="R1184" s="351"/>
      <c r="S1184" s="351"/>
      <c r="T1184" s="351"/>
      <c r="U1184" s="351"/>
      <c r="V1184" s="351"/>
      <c r="W1184" s="351"/>
      <c r="X1184" s="351">
        <f t="shared" ref="X1184" si="980">R1184/12*$C$3+(S1184-R1184)/11*5+(T1184-S1184)/10*4+(U1184-T1184)/9*3+(V1184-U1184)/8*2+(W1184-V1184)/7*1</f>
        <v>0</v>
      </c>
      <c r="Y1184" s="351">
        <f t="shared" ref="Y1184:Y1188" si="981">AE1184-AD1184-AA1184-Z1184</f>
        <v>0</v>
      </c>
      <c r="Z1184" s="351"/>
      <c r="AA1184" s="351"/>
      <c r="AB1184" s="351">
        <f t="shared" ref="AB1184:AB1188" si="982">Y1184-X1184</f>
        <v>0</v>
      </c>
      <c r="AC1184" s="351"/>
      <c r="AD1184" s="351"/>
      <c r="AE1184" s="351"/>
      <c r="AF1184" s="227"/>
      <c r="AG1184" s="259"/>
      <c r="AH1184" s="619"/>
      <c r="AI1184" s="2141"/>
    </row>
    <row r="1185" spans="1:35" s="1413" customFormat="1" ht="30" x14ac:dyDescent="0.25">
      <c r="A1185" s="256"/>
      <c r="B1185" s="256"/>
      <c r="C1185" s="3" t="s">
        <v>546</v>
      </c>
      <c r="D1185" s="3"/>
      <c r="E1185" s="3"/>
      <c r="F1185" s="585"/>
      <c r="G1185" s="177"/>
      <c r="H1185" s="227"/>
      <c r="I1185" s="227"/>
      <c r="J1185" s="1004"/>
      <c r="K1185" s="1004"/>
      <c r="L1185" s="176"/>
      <c r="M1185" s="176"/>
      <c r="N1185" s="176"/>
      <c r="O1185" s="176"/>
      <c r="P1185" s="176"/>
      <c r="Q1185" s="176"/>
      <c r="R1185" s="351"/>
      <c r="S1185" s="351"/>
      <c r="T1185" s="351"/>
      <c r="U1185" s="351"/>
      <c r="V1185" s="351"/>
      <c r="W1185" s="351"/>
      <c r="X1185" s="351">
        <f t="shared" ref="X1185" si="983">R1185/12*$C$3+(S1185-R1185)/11*4+(T1185-S1185)/10*3+(U1185-T1185)/9*2+(V1185-U1185)/8*1</f>
        <v>0</v>
      </c>
      <c r="Y1185" s="351"/>
      <c r="Z1185" s="351"/>
      <c r="AA1185" s="351"/>
      <c r="AB1185" s="351"/>
      <c r="AC1185" s="351"/>
      <c r="AD1185" s="351"/>
      <c r="AE1185" s="351"/>
      <c r="AF1185" s="227"/>
      <c r="AG1185" s="259"/>
      <c r="AH1185" s="619"/>
      <c r="AI1185" s="2141"/>
    </row>
    <row r="1186" spans="1:35" s="1413" customFormat="1" ht="75" x14ac:dyDescent="0.25">
      <c r="A1186" s="256"/>
      <c r="B1186" s="256"/>
      <c r="C1186" s="3" t="s">
        <v>511</v>
      </c>
      <c r="D1186" s="3"/>
      <c r="E1186" s="3"/>
      <c r="F1186" s="579"/>
      <c r="G1186" s="177">
        <f t="shared" si="979"/>
        <v>0</v>
      </c>
      <c r="H1186" s="227"/>
      <c r="I1186" s="227" t="e">
        <f>H1186/ROUND(G1186,0)*100</f>
        <v>#DIV/0!</v>
      </c>
      <c r="J1186" s="1004"/>
      <c r="K1186" s="1004"/>
      <c r="L1186" s="176"/>
      <c r="M1186" s="176"/>
      <c r="N1186" s="176"/>
      <c r="O1186" s="176"/>
      <c r="P1186" s="176"/>
      <c r="Q1186" s="176"/>
      <c r="R1186" s="351"/>
      <c r="S1186" s="351"/>
      <c r="T1186" s="351"/>
      <c r="U1186" s="351"/>
      <c r="V1186" s="351"/>
      <c r="W1186" s="351"/>
      <c r="X1186" s="351">
        <f t="shared" ref="X1186:X1188" si="984">R1186/12*$C$3+(S1186-R1186)/11*5+(T1186-S1186)/10*4+(U1186-T1186)/9*3+(V1186-U1186)/8*2+(W1186-V1186)/7*1</f>
        <v>0</v>
      </c>
      <c r="Y1186" s="351">
        <f t="shared" si="981"/>
        <v>0</v>
      </c>
      <c r="Z1186" s="351"/>
      <c r="AA1186" s="351"/>
      <c r="AB1186" s="351">
        <f t="shared" si="982"/>
        <v>0</v>
      </c>
      <c r="AC1186" s="351"/>
      <c r="AD1186" s="351"/>
      <c r="AE1186" s="351"/>
      <c r="AF1186" s="227"/>
      <c r="AG1186" s="259"/>
      <c r="AH1186" s="619"/>
      <c r="AI1186" s="2141"/>
    </row>
    <row r="1187" spans="1:35" s="1413" customFormat="1" ht="60" x14ac:dyDescent="0.25">
      <c r="A1187" s="256"/>
      <c r="B1187" s="256"/>
      <c r="C1187" s="3" t="s">
        <v>512</v>
      </c>
      <c r="D1187" s="3"/>
      <c r="E1187" s="3"/>
      <c r="F1187" s="579"/>
      <c r="G1187" s="177">
        <f t="shared" si="979"/>
        <v>0</v>
      </c>
      <c r="H1187" s="227"/>
      <c r="I1187" s="227" t="e">
        <f>H1187/ROUND(G1187,0)*100</f>
        <v>#DIV/0!</v>
      </c>
      <c r="J1187" s="1004"/>
      <c r="K1187" s="1004"/>
      <c r="L1187" s="176"/>
      <c r="M1187" s="176"/>
      <c r="N1187" s="176"/>
      <c r="O1187" s="176"/>
      <c r="P1187" s="176"/>
      <c r="Q1187" s="176"/>
      <c r="R1187" s="351"/>
      <c r="S1187" s="351"/>
      <c r="T1187" s="351"/>
      <c r="U1187" s="351"/>
      <c r="V1187" s="351"/>
      <c r="W1187" s="351"/>
      <c r="X1187" s="351">
        <f t="shared" si="984"/>
        <v>0</v>
      </c>
      <c r="Y1187" s="351">
        <f t="shared" si="981"/>
        <v>0</v>
      </c>
      <c r="Z1187" s="351"/>
      <c r="AA1187" s="351"/>
      <c r="AB1187" s="351">
        <f t="shared" si="982"/>
        <v>0</v>
      </c>
      <c r="AC1187" s="351"/>
      <c r="AD1187" s="351"/>
      <c r="AE1187" s="351"/>
      <c r="AF1187" s="227"/>
      <c r="AG1187" s="259"/>
      <c r="AH1187" s="619"/>
      <c r="AI1187" s="2141"/>
    </row>
    <row r="1188" spans="1:35" s="1413" customFormat="1" ht="29.25" x14ac:dyDescent="0.25">
      <c r="A1188" s="256">
        <v>1</v>
      </c>
      <c r="B1188" s="256"/>
      <c r="C1188" s="453" t="s">
        <v>317</v>
      </c>
      <c r="D1188" s="3"/>
      <c r="E1188" s="3"/>
      <c r="F1188" s="518">
        <f>SUM(F1189,F1190,F1193,F1194,F1195,F1196)+F1198*5+F1200*10</f>
        <v>0</v>
      </c>
      <c r="G1188" s="518">
        <f t="shared" ref="G1188:H1188" si="985">SUM(G1189,G1190,G1193,G1194,G1195,G1196)+G1198*5+G1200*10</f>
        <v>0</v>
      </c>
      <c r="H1188" s="518">
        <f t="shared" si="985"/>
        <v>2.625</v>
      </c>
      <c r="I1188" s="227" t="e">
        <f>H1188/ROUND(G1188,0)*100</f>
        <v>#DIV/0!</v>
      </c>
      <c r="J1188" s="1004"/>
      <c r="K1188" s="1004"/>
      <c r="L1188" s="176"/>
      <c r="M1188" s="176"/>
      <c r="N1188" s="176"/>
      <c r="O1188" s="176"/>
      <c r="P1188" s="176"/>
      <c r="Q1188" s="176"/>
      <c r="R1188" s="351"/>
      <c r="S1188" s="351"/>
      <c r="T1188" s="351"/>
      <c r="U1188" s="351"/>
      <c r="V1188" s="351"/>
      <c r="W1188" s="351"/>
      <c r="X1188" s="351">
        <f t="shared" si="984"/>
        <v>0</v>
      </c>
      <c r="Y1188" s="351">
        <f t="shared" si="981"/>
        <v>0</v>
      </c>
      <c r="Z1188" s="351"/>
      <c r="AA1188" s="351"/>
      <c r="AB1188" s="351">
        <f t="shared" si="982"/>
        <v>0</v>
      </c>
      <c r="AC1188" s="351"/>
      <c r="AD1188" s="351"/>
      <c r="AE1188" s="351"/>
      <c r="AF1188" s="227"/>
      <c r="AG1188" s="259"/>
      <c r="AH1188" s="619"/>
      <c r="AI1188" s="2141"/>
    </row>
    <row r="1189" spans="1:35" s="1413" customFormat="1" x14ac:dyDescent="0.25">
      <c r="A1189" s="256">
        <v>1</v>
      </c>
      <c r="B1189" s="256"/>
      <c r="C1189" s="3" t="s">
        <v>308</v>
      </c>
      <c r="D1189" s="3"/>
      <c r="E1189" s="3"/>
      <c r="F1189" s="579"/>
      <c r="G1189" s="579"/>
      <c r="H1189" s="579"/>
      <c r="I1189" s="227"/>
      <c r="J1189" s="1004"/>
      <c r="K1189" s="1004"/>
      <c r="L1189" s="176"/>
      <c r="M1189" s="176"/>
      <c r="N1189" s="176"/>
      <c r="O1189" s="176"/>
      <c r="P1189" s="176"/>
      <c r="Q1189" s="176"/>
      <c r="R1189" s="351"/>
      <c r="S1189" s="351"/>
      <c r="T1189" s="351"/>
      <c r="U1189" s="351"/>
      <c r="V1189" s="351"/>
      <c r="W1189" s="351"/>
      <c r="X1189" s="351"/>
      <c r="Y1189" s="351"/>
      <c r="Z1189" s="351"/>
      <c r="AA1189" s="351"/>
      <c r="AB1189" s="351"/>
      <c r="AC1189" s="351"/>
      <c r="AD1189" s="351"/>
      <c r="AE1189" s="351"/>
      <c r="AF1189" s="227"/>
      <c r="AG1189" s="259"/>
      <c r="AH1189" s="619"/>
      <c r="AI1189" s="2141"/>
    </row>
    <row r="1190" spans="1:35" s="1413" customFormat="1" ht="30" x14ac:dyDescent="0.25">
      <c r="A1190" s="256">
        <v>1</v>
      </c>
      <c r="B1190" s="256"/>
      <c r="C1190" s="459" t="s">
        <v>487</v>
      </c>
      <c r="D1190" s="3"/>
      <c r="E1190" s="3"/>
      <c r="F1190" s="332">
        <f>F1191+F1192/4</f>
        <v>0</v>
      </c>
      <c r="G1190" s="332">
        <f t="shared" ref="G1190:H1190" si="986">G1191+G1192/4</f>
        <v>0</v>
      </c>
      <c r="H1190" s="332">
        <f t="shared" si="986"/>
        <v>1.625</v>
      </c>
      <c r="I1190" s="227" t="e">
        <f>H1190/ROUND(G1190,0)*100</f>
        <v>#DIV/0!</v>
      </c>
      <c r="J1190" s="1004"/>
      <c r="K1190" s="1004"/>
      <c r="L1190" s="176"/>
      <c r="M1190" s="176"/>
      <c r="N1190" s="176"/>
      <c r="O1190" s="176"/>
      <c r="P1190" s="176"/>
      <c r="Q1190" s="176"/>
      <c r="R1190" s="351"/>
      <c r="S1190" s="351"/>
      <c r="T1190" s="351"/>
      <c r="U1190" s="351"/>
      <c r="V1190" s="351"/>
      <c r="W1190" s="351"/>
      <c r="X1190" s="351"/>
      <c r="Y1190" s="351"/>
      <c r="Z1190" s="351"/>
      <c r="AA1190" s="351"/>
      <c r="AB1190" s="351"/>
      <c r="AC1190" s="351"/>
      <c r="AD1190" s="351"/>
      <c r="AE1190" s="351"/>
      <c r="AF1190" s="227"/>
      <c r="AG1190" s="259"/>
      <c r="AH1190" s="619"/>
      <c r="AI1190" s="2141"/>
    </row>
    <row r="1191" spans="1:35" s="1413" customFormat="1" x14ac:dyDescent="0.25">
      <c r="A1191" s="256"/>
      <c r="B1191" s="256"/>
      <c r="C1191" s="3" t="s">
        <v>488</v>
      </c>
      <c r="D1191" s="3"/>
      <c r="E1191" s="3"/>
      <c r="F1191" s="575"/>
      <c r="G1191" s="177"/>
      <c r="H1191" s="227"/>
      <c r="I1191" s="227"/>
      <c r="J1191" s="1004"/>
      <c r="K1191" s="1004"/>
      <c r="L1191" s="176"/>
      <c r="M1191" s="176"/>
      <c r="N1191" s="176"/>
      <c r="O1191" s="176"/>
      <c r="P1191" s="176"/>
      <c r="Q1191" s="176"/>
      <c r="R1191" s="351"/>
      <c r="S1191" s="351"/>
      <c r="T1191" s="351"/>
      <c r="U1191" s="351"/>
      <c r="V1191" s="351"/>
      <c r="W1191" s="351"/>
      <c r="X1191" s="351"/>
      <c r="Y1191" s="351"/>
      <c r="Z1191" s="351"/>
      <c r="AA1191" s="351"/>
      <c r="AB1191" s="351"/>
      <c r="AC1191" s="351"/>
      <c r="AD1191" s="351"/>
      <c r="AE1191" s="351"/>
      <c r="AF1191" s="227"/>
      <c r="AG1191" s="259"/>
      <c r="AH1191" s="619"/>
      <c r="AI1191" s="2141"/>
    </row>
    <row r="1192" spans="1:35" s="1413" customFormat="1" ht="30" x14ac:dyDescent="0.25">
      <c r="A1192" s="256">
        <v>1</v>
      </c>
      <c r="B1192" s="256"/>
      <c r="C1192" s="3" t="s">
        <v>489</v>
      </c>
      <c r="D1192" s="3"/>
      <c r="E1192" s="3"/>
      <c r="F1192" s="579"/>
      <c r="G1192" s="177">
        <f t="shared" ref="G1192" si="987">F1192/12*$C$3</f>
        <v>0</v>
      </c>
      <c r="H1192" s="1823">
        <v>6.5</v>
      </c>
      <c r="I1192" s="227" t="e">
        <f>H1192/ROUND(G1192,0)*100</f>
        <v>#DIV/0!</v>
      </c>
      <c r="J1192" s="1004"/>
      <c r="K1192" s="1004"/>
      <c r="L1192" s="176"/>
      <c r="M1192" s="176"/>
      <c r="N1192" s="176"/>
      <c r="O1192" s="176"/>
      <c r="P1192" s="176"/>
      <c r="Q1192" s="176"/>
      <c r="R1192" s="351"/>
      <c r="S1192" s="351"/>
      <c r="T1192" s="351"/>
      <c r="U1192" s="351"/>
      <c r="V1192" s="351"/>
      <c r="W1192" s="351"/>
      <c r="X1192" s="351"/>
      <c r="Y1192" s="351"/>
      <c r="Z1192" s="351"/>
      <c r="AA1192" s="351"/>
      <c r="AB1192" s="351"/>
      <c r="AC1192" s="351"/>
      <c r="AD1192" s="351"/>
      <c r="AE1192" s="351"/>
      <c r="AF1192" s="227"/>
      <c r="AG1192" s="259"/>
      <c r="AH1192" s="619"/>
      <c r="AI1192" s="2141"/>
    </row>
    <row r="1193" spans="1:35" s="1413" customFormat="1" ht="60" x14ac:dyDescent="0.25">
      <c r="A1193" s="256">
        <v>1</v>
      </c>
      <c r="B1193" s="256"/>
      <c r="C1193" s="3" t="s">
        <v>491</v>
      </c>
      <c r="D1193" s="3"/>
      <c r="E1193" s="3"/>
      <c r="F1193" s="1666"/>
      <c r="G1193" s="177"/>
      <c r="H1193" s="177"/>
      <c r="I1193" s="227"/>
      <c r="J1193" s="1004"/>
      <c r="K1193" s="1004"/>
      <c r="L1193" s="176"/>
      <c r="M1193" s="176"/>
      <c r="N1193" s="176"/>
      <c r="O1193" s="176"/>
      <c r="P1193" s="176"/>
      <c r="Q1193" s="176"/>
      <c r="R1193" s="351"/>
      <c r="S1193" s="351"/>
      <c r="T1193" s="351"/>
      <c r="U1193" s="351"/>
      <c r="V1193" s="351"/>
      <c r="W1193" s="351"/>
      <c r="X1193" s="351"/>
      <c r="Y1193" s="351"/>
      <c r="Z1193" s="351"/>
      <c r="AA1193" s="351"/>
      <c r="AB1193" s="351"/>
      <c r="AC1193" s="351"/>
      <c r="AD1193" s="351"/>
      <c r="AE1193" s="351"/>
      <c r="AF1193" s="177"/>
      <c r="AG1193" s="259"/>
      <c r="AH1193" s="619"/>
      <c r="AI1193" s="2141"/>
    </row>
    <row r="1194" spans="1:35" s="1413" customFormat="1" ht="45" x14ac:dyDescent="0.25">
      <c r="A1194" s="256">
        <v>1</v>
      </c>
      <c r="B1194" s="256"/>
      <c r="C1194" s="460" t="s">
        <v>492</v>
      </c>
      <c r="D1194" s="769"/>
      <c r="E1194" s="453"/>
      <c r="F1194" s="1666"/>
      <c r="G1194" s="227"/>
      <c r="H1194" s="545"/>
      <c r="I1194" s="545"/>
      <c r="J1194" s="1004"/>
      <c r="K1194" s="1004"/>
      <c r="L1194" s="176"/>
      <c r="M1194" s="176"/>
      <c r="N1194" s="176"/>
      <c r="O1194" s="176"/>
      <c r="P1194" s="176"/>
      <c r="Q1194" s="176"/>
      <c r="R1194" s="1425"/>
      <c r="S1194" s="1425"/>
      <c r="T1194" s="1425"/>
      <c r="U1194" s="1425"/>
      <c r="V1194" s="1425"/>
      <c r="W1194" s="1425"/>
      <c r="X1194" s="386">
        <f>R1194/12*$C$3</f>
        <v>0</v>
      </c>
      <c r="Y1194" s="1425">
        <f>AE1194-AD1194</f>
        <v>0</v>
      </c>
      <c r="Z1194" s="1425"/>
      <c r="AA1194" s="1425"/>
      <c r="AB1194" s="1425">
        <f>Y1194-X1194</f>
        <v>0</v>
      </c>
      <c r="AC1194" s="1425"/>
      <c r="AD1194" s="1425"/>
      <c r="AE1194" s="1425"/>
      <c r="AF1194" s="545"/>
      <c r="AG1194" s="1548"/>
      <c r="AH1194" s="619"/>
      <c r="AI1194" s="2141"/>
    </row>
    <row r="1195" spans="1:35" s="1413" customFormat="1" ht="105" x14ac:dyDescent="0.25">
      <c r="A1195" s="256"/>
      <c r="B1195" s="256"/>
      <c r="C1195" s="460" t="s">
        <v>493</v>
      </c>
      <c r="D1195" s="769"/>
      <c r="E1195" s="453"/>
      <c r="F1195" s="440"/>
      <c r="G1195" s="177">
        <f t="shared" ref="G1195:G1196" si="988">F1195/12*$C$3</f>
        <v>0</v>
      </c>
      <c r="H1195" s="227">
        <v>1</v>
      </c>
      <c r="I1195" s="227" t="e">
        <f t="shared" ref="I1195:I1201" si="989">H1195/ROUND(G1195,0)*100</f>
        <v>#DIV/0!</v>
      </c>
      <c r="J1195" s="1004"/>
      <c r="K1195" s="1004"/>
      <c r="L1195" s="176"/>
      <c r="M1195" s="176"/>
      <c r="N1195" s="176"/>
      <c r="O1195" s="176"/>
      <c r="P1195" s="176"/>
      <c r="Q1195" s="176"/>
      <c r="R1195" s="1425"/>
      <c r="S1195" s="1425"/>
      <c r="T1195" s="1425"/>
      <c r="U1195" s="1425"/>
      <c r="V1195" s="1425"/>
      <c r="W1195" s="1425"/>
      <c r="X1195" s="386"/>
      <c r="Y1195" s="1425"/>
      <c r="Z1195" s="1425"/>
      <c r="AA1195" s="1425"/>
      <c r="AB1195" s="1425"/>
      <c r="AC1195" s="1425"/>
      <c r="AD1195" s="1425"/>
      <c r="AE1195" s="1425"/>
      <c r="AF1195" s="545"/>
      <c r="AG1195" s="1548"/>
      <c r="AH1195" s="619"/>
      <c r="AI1195" s="2141"/>
    </row>
    <row r="1196" spans="1:35" s="1413" customFormat="1" ht="30" x14ac:dyDescent="0.25">
      <c r="A1196" s="256"/>
      <c r="B1196" s="256"/>
      <c r="C1196" s="460" t="s">
        <v>513</v>
      </c>
      <c r="D1196" s="769"/>
      <c r="E1196" s="453"/>
      <c r="F1196" s="440"/>
      <c r="G1196" s="177">
        <f t="shared" si="988"/>
        <v>0</v>
      </c>
      <c r="H1196" s="440"/>
      <c r="I1196" s="545" t="e">
        <f t="shared" si="989"/>
        <v>#DIV/0!</v>
      </c>
      <c r="J1196" s="1004"/>
      <c r="K1196" s="1004"/>
      <c r="L1196" s="176"/>
      <c r="M1196" s="176"/>
      <c r="N1196" s="176"/>
      <c r="O1196" s="176"/>
      <c r="P1196" s="176"/>
      <c r="Q1196" s="176"/>
      <c r="R1196" s="1425"/>
      <c r="S1196" s="1425"/>
      <c r="T1196" s="1425"/>
      <c r="U1196" s="1425"/>
      <c r="V1196" s="1425"/>
      <c r="W1196" s="1425"/>
      <c r="X1196" s="196">
        <f t="shared" ref="X1196:X1197" si="990">R1196/12*$C$3+(S1196-R1196)/11*5+(T1196-S1196)/10*4+(U1196-T1196)/9*3+(V1196-U1196)/8*2+(W1196-V1196)/7*1</f>
        <v>0</v>
      </c>
      <c r="Y1196" s="351">
        <f t="shared" ref="Y1196" si="991">AE1196-AD1196-AA1196-Z1196</f>
        <v>0</v>
      </c>
      <c r="Z1196" s="351"/>
      <c r="AA1196" s="351"/>
      <c r="AB1196" s="351">
        <f t="shared" ref="AB1196" si="992">Y1196-X1196</f>
        <v>0</v>
      </c>
      <c r="AC1196" s="351"/>
      <c r="AD1196" s="351"/>
      <c r="AE1196" s="351"/>
      <c r="AF1196" s="545"/>
      <c r="AG1196" s="1548"/>
      <c r="AH1196" s="619"/>
      <c r="AI1196" s="2141"/>
    </row>
    <row r="1197" spans="1:35" s="1413" customFormat="1" ht="42.75" x14ac:dyDescent="0.25">
      <c r="A1197" s="256"/>
      <c r="B1197" s="256"/>
      <c r="C1197" s="604" t="s">
        <v>566</v>
      </c>
      <c r="D1197" s="769"/>
      <c r="E1197" s="453"/>
      <c r="F1197" s="566">
        <f>F1198+F1199+F1200</f>
        <v>0</v>
      </c>
      <c r="G1197" s="456">
        <f t="shared" ref="G1197:H1197" si="993">G1198+G1199+G1200</f>
        <v>0</v>
      </c>
      <c r="H1197" s="566">
        <f t="shared" si="993"/>
        <v>0</v>
      </c>
      <c r="I1197" s="545" t="e">
        <f t="shared" si="989"/>
        <v>#DIV/0!</v>
      </c>
      <c r="J1197" s="1004"/>
      <c r="K1197" s="1004"/>
      <c r="L1197" s="176"/>
      <c r="M1197" s="176"/>
      <c r="N1197" s="176"/>
      <c r="O1197" s="176"/>
      <c r="P1197" s="176"/>
      <c r="Q1197" s="176"/>
      <c r="R1197" s="1425"/>
      <c r="S1197" s="1425"/>
      <c r="T1197" s="1425"/>
      <c r="U1197" s="1425"/>
      <c r="V1197" s="1425"/>
      <c r="W1197" s="1425"/>
      <c r="X1197" s="196">
        <f t="shared" si="990"/>
        <v>0</v>
      </c>
      <c r="Y1197" s="351">
        <f t="shared" ref="Y1197" si="994">AE1197-AD1197-AA1197-Z1197</f>
        <v>0</v>
      </c>
      <c r="Z1197" s="351"/>
      <c r="AA1197" s="351"/>
      <c r="AB1197" s="351">
        <f t="shared" ref="AB1197" si="995">Y1197-X1197</f>
        <v>0</v>
      </c>
      <c r="AC1197" s="351"/>
      <c r="AD1197" s="351"/>
      <c r="AE1197" s="351"/>
      <c r="AF1197" s="545"/>
      <c r="AG1197" s="1548"/>
      <c r="AH1197" s="619"/>
      <c r="AI1197" s="2141"/>
    </row>
    <row r="1198" spans="1:35" s="1413" customFormat="1" ht="30" x14ac:dyDescent="0.25">
      <c r="A1198" s="256"/>
      <c r="B1198" s="256"/>
      <c r="C1198" s="460" t="s">
        <v>567</v>
      </c>
      <c r="D1198" s="769"/>
      <c r="E1198" s="453"/>
      <c r="F1198" s="440"/>
      <c r="G1198" s="177">
        <f>F1198/9*1</f>
        <v>0</v>
      </c>
      <c r="H1198" s="440"/>
      <c r="I1198" s="545" t="e">
        <f t="shared" si="989"/>
        <v>#DIV/0!</v>
      </c>
      <c r="J1198" s="1004"/>
      <c r="K1198" s="1004"/>
      <c r="L1198" s="176"/>
      <c r="M1198" s="176"/>
      <c r="N1198" s="176"/>
      <c r="O1198" s="176"/>
      <c r="P1198" s="176"/>
      <c r="Q1198" s="176"/>
      <c r="R1198" s="1425"/>
      <c r="S1198" s="1425"/>
      <c r="T1198" s="1425"/>
      <c r="U1198" s="1425"/>
      <c r="V1198" s="1425"/>
      <c r="W1198" s="1425"/>
      <c r="X1198" s="196"/>
      <c r="Y1198" s="351"/>
      <c r="Z1198" s="351"/>
      <c r="AA1198" s="351"/>
      <c r="AB1198" s="351"/>
      <c r="AC1198" s="351"/>
      <c r="AD1198" s="351"/>
      <c r="AE1198" s="351"/>
      <c r="AF1198" s="545"/>
      <c r="AG1198" s="1548"/>
      <c r="AH1198" s="619"/>
      <c r="AI1198" s="2141"/>
    </row>
    <row r="1199" spans="1:35" s="1413" customFormat="1" ht="30" x14ac:dyDescent="0.25">
      <c r="A1199" s="256"/>
      <c r="B1199" s="256"/>
      <c r="C1199" s="460" t="s">
        <v>568</v>
      </c>
      <c r="D1199" s="769"/>
      <c r="E1199" s="453"/>
      <c r="F1199" s="440"/>
      <c r="G1199" s="177">
        <f t="shared" ref="G1199:G1200" si="996">F1199/9*1</f>
        <v>0</v>
      </c>
      <c r="H1199" s="440"/>
      <c r="I1199" s="545" t="e">
        <f t="shared" si="989"/>
        <v>#DIV/0!</v>
      </c>
      <c r="J1199" s="1004"/>
      <c r="K1199" s="1004"/>
      <c r="L1199" s="176"/>
      <c r="M1199" s="176"/>
      <c r="N1199" s="176"/>
      <c r="O1199" s="176"/>
      <c r="P1199" s="176"/>
      <c r="Q1199" s="176"/>
      <c r="R1199" s="1425"/>
      <c r="S1199" s="1425"/>
      <c r="T1199" s="1425"/>
      <c r="U1199" s="1425"/>
      <c r="V1199" s="1425"/>
      <c r="W1199" s="1425"/>
      <c r="X1199" s="196"/>
      <c r="Y1199" s="351"/>
      <c r="Z1199" s="351"/>
      <c r="AA1199" s="351"/>
      <c r="AB1199" s="351"/>
      <c r="AC1199" s="351"/>
      <c r="AD1199" s="351"/>
      <c r="AE1199" s="351"/>
      <c r="AF1199" s="545"/>
      <c r="AG1199" s="1548"/>
      <c r="AH1199" s="619"/>
      <c r="AI1199" s="2141"/>
    </row>
    <row r="1200" spans="1:35" s="1413" customFormat="1" ht="30" x14ac:dyDescent="0.25">
      <c r="A1200" s="256"/>
      <c r="B1200" s="256"/>
      <c r="C1200" s="460" t="s">
        <v>569</v>
      </c>
      <c r="D1200" s="769"/>
      <c r="E1200" s="453"/>
      <c r="F1200" s="440"/>
      <c r="G1200" s="177">
        <f t="shared" si="996"/>
        <v>0</v>
      </c>
      <c r="H1200" s="440"/>
      <c r="I1200" s="545" t="e">
        <f t="shared" si="989"/>
        <v>#DIV/0!</v>
      </c>
      <c r="J1200" s="1004"/>
      <c r="K1200" s="1004"/>
      <c r="L1200" s="176"/>
      <c r="M1200" s="176"/>
      <c r="N1200" s="176"/>
      <c r="O1200" s="176"/>
      <c r="P1200" s="176"/>
      <c r="Q1200" s="176"/>
      <c r="R1200" s="1425"/>
      <c r="S1200" s="1425"/>
      <c r="T1200" s="1425"/>
      <c r="U1200" s="1425"/>
      <c r="V1200" s="1425"/>
      <c r="W1200" s="1425"/>
      <c r="X1200" s="196"/>
      <c r="Y1200" s="351"/>
      <c r="Z1200" s="351"/>
      <c r="AA1200" s="351"/>
      <c r="AB1200" s="351"/>
      <c r="AC1200" s="351"/>
      <c r="AD1200" s="351"/>
      <c r="AE1200" s="351"/>
      <c r="AF1200" s="545"/>
      <c r="AG1200" s="1548"/>
      <c r="AH1200" s="619"/>
      <c r="AI1200" s="2141"/>
    </row>
    <row r="1201" spans="1:35" s="1413" customFormat="1" ht="29.25" x14ac:dyDescent="0.25">
      <c r="A1201" s="256">
        <v>1</v>
      </c>
      <c r="B1201" s="256"/>
      <c r="C1201" s="453" t="s">
        <v>318</v>
      </c>
      <c r="D1201" s="458"/>
      <c r="E1201" s="3"/>
      <c r="F1201" s="259">
        <f>F1202+F1203</f>
        <v>0</v>
      </c>
      <c r="G1201" s="227">
        <f>G1202+G1203</f>
        <v>0</v>
      </c>
      <c r="H1201" s="227">
        <f>H1202+H1203</f>
        <v>24.913829787234043</v>
      </c>
      <c r="I1201" s="545" t="e">
        <f t="shared" si="989"/>
        <v>#DIV/0!</v>
      </c>
      <c r="J1201" s="1004"/>
      <c r="K1201" s="1004"/>
      <c r="L1201" s="176"/>
      <c r="M1201" s="176"/>
      <c r="N1201" s="176"/>
      <c r="O1201" s="176"/>
      <c r="P1201" s="176"/>
      <c r="Q1201" s="176"/>
      <c r="R1201" s="351"/>
      <c r="S1201" s="351"/>
      <c r="T1201" s="351"/>
      <c r="U1201" s="351"/>
      <c r="V1201" s="351"/>
      <c r="W1201" s="351"/>
      <c r="X1201" s="351"/>
      <c r="Y1201" s="351"/>
      <c r="Z1201" s="351"/>
      <c r="AA1201" s="351"/>
      <c r="AB1201" s="351"/>
      <c r="AC1201" s="351"/>
      <c r="AD1201" s="351"/>
      <c r="AE1201" s="351"/>
      <c r="AF1201" s="227"/>
      <c r="AG1201" s="259"/>
      <c r="AH1201" s="619"/>
      <c r="AI1201" s="2141"/>
    </row>
    <row r="1202" spans="1:35" s="1413" customFormat="1" x14ac:dyDescent="0.25">
      <c r="A1202" s="256">
        <v>1</v>
      </c>
      <c r="B1202" s="256"/>
      <c r="C1202" s="453" t="s">
        <v>327</v>
      </c>
      <c r="D1202" s="3"/>
      <c r="E1202" s="3"/>
      <c r="F1202" s="259"/>
      <c r="G1202" s="227"/>
      <c r="H1202" s="227"/>
      <c r="I1202" s="227"/>
      <c r="J1202" s="1004"/>
      <c r="K1202" s="1004"/>
      <c r="L1202" s="176"/>
      <c r="M1202" s="176"/>
      <c r="N1202" s="176"/>
      <c r="O1202" s="176"/>
      <c r="P1202" s="176"/>
      <c r="Q1202" s="176"/>
      <c r="R1202" s="351"/>
      <c r="S1202" s="351"/>
      <c r="T1202" s="351"/>
      <c r="U1202" s="351"/>
      <c r="V1202" s="351"/>
      <c r="W1202" s="351"/>
      <c r="X1202" s="351"/>
      <c r="Y1202" s="351"/>
      <c r="Z1202" s="351"/>
      <c r="AA1202" s="351"/>
      <c r="AB1202" s="351"/>
      <c r="AC1202" s="351"/>
      <c r="AD1202" s="351"/>
      <c r="AE1202" s="351"/>
      <c r="AF1202" s="227"/>
      <c r="AG1202" s="259"/>
      <c r="AH1202" s="619"/>
      <c r="AI1202" s="2141"/>
    </row>
    <row r="1203" spans="1:35" s="1413" customFormat="1" x14ac:dyDescent="0.25">
      <c r="A1203" s="256">
        <v>1</v>
      </c>
      <c r="B1203" s="256"/>
      <c r="C1203" s="3" t="s">
        <v>328</v>
      </c>
      <c r="D1203" s="3"/>
      <c r="E1203" s="3"/>
      <c r="F1203" s="259">
        <f>F1204/9.4</f>
        <v>0</v>
      </c>
      <c r="G1203" s="177">
        <f>G1204/9.4</f>
        <v>0</v>
      </c>
      <c r="H1203" s="227">
        <f>H1204/9.4</f>
        <v>24.913829787234043</v>
      </c>
      <c r="I1203" s="227" t="e">
        <f t="shared" ref="I1203:I1208" si="997">H1203/ROUND(G1203,0)*100</f>
        <v>#DIV/0!</v>
      </c>
      <c r="J1203" s="1004"/>
      <c r="K1203" s="1004"/>
      <c r="L1203" s="176"/>
      <c r="M1203" s="176"/>
      <c r="N1203" s="176"/>
      <c r="O1203" s="176"/>
      <c r="P1203" s="176"/>
      <c r="Q1203" s="176"/>
      <c r="R1203" s="351"/>
      <c r="S1203" s="351"/>
      <c r="T1203" s="351"/>
      <c r="U1203" s="351"/>
      <c r="V1203" s="351"/>
      <c r="W1203" s="351"/>
      <c r="X1203" s="351"/>
      <c r="Y1203" s="351"/>
      <c r="Z1203" s="351"/>
      <c r="AA1203" s="351"/>
      <c r="AB1203" s="351"/>
      <c r="AC1203" s="351"/>
      <c r="AD1203" s="351"/>
      <c r="AE1203" s="351"/>
      <c r="AF1203" s="227"/>
      <c r="AG1203" s="259"/>
      <c r="AH1203" s="619"/>
      <c r="AI1203" s="2141"/>
    </row>
    <row r="1204" spans="1:35" s="1413" customFormat="1" x14ac:dyDescent="0.25">
      <c r="A1204" s="256">
        <v>1</v>
      </c>
      <c r="B1204" s="256"/>
      <c r="C1204" s="461" t="s">
        <v>329</v>
      </c>
      <c r="D1204" s="3"/>
      <c r="E1204" s="3"/>
      <c r="F1204" s="259"/>
      <c r="G1204" s="227">
        <f>(F1204/12*$C$3)</f>
        <v>0</v>
      </c>
      <c r="H1204" s="1823">
        <v>234.19000000000003</v>
      </c>
      <c r="I1204" s="227" t="e">
        <f t="shared" si="997"/>
        <v>#DIV/0!</v>
      </c>
      <c r="J1204" s="1004"/>
      <c r="K1204" s="1004"/>
      <c r="L1204" s="176"/>
      <c r="M1204" s="176"/>
      <c r="N1204" s="176"/>
      <c r="O1204" s="176"/>
      <c r="P1204" s="176"/>
      <c r="Q1204" s="176"/>
      <c r="R1204" s="351"/>
      <c r="S1204" s="351"/>
      <c r="T1204" s="351"/>
      <c r="U1204" s="351"/>
      <c r="V1204" s="351"/>
      <c r="W1204" s="351"/>
      <c r="X1204" s="351"/>
      <c r="Y1204" s="351"/>
      <c r="Z1204" s="351"/>
      <c r="AA1204" s="351"/>
      <c r="AB1204" s="351"/>
      <c r="AC1204" s="351"/>
      <c r="AD1204" s="351"/>
      <c r="AE1204" s="351"/>
      <c r="AF1204" s="227"/>
      <c r="AG1204" s="259"/>
      <c r="AH1204" s="619"/>
      <c r="AI1204" s="2141"/>
    </row>
    <row r="1205" spans="1:35" s="1413" customFormat="1" ht="29.25" x14ac:dyDescent="0.25">
      <c r="A1205" s="256">
        <v>1</v>
      </c>
      <c r="B1205" s="256"/>
      <c r="C1205" s="453" t="s">
        <v>311</v>
      </c>
      <c r="D1205" s="3"/>
      <c r="E1205" s="3"/>
      <c r="F1205" s="259"/>
      <c r="G1205" s="177">
        <f>F1205/12*$C$3</f>
        <v>0</v>
      </c>
      <c r="H1205" s="227">
        <f>63+H1206</f>
        <v>101</v>
      </c>
      <c r="I1205" s="227" t="e">
        <f t="shared" si="997"/>
        <v>#DIV/0!</v>
      </c>
      <c r="J1205" s="1004"/>
      <c r="K1205" s="1004"/>
      <c r="L1205" s="176"/>
      <c r="M1205" s="176"/>
      <c r="N1205" s="176"/>
      <c r="O1205" s="176"/>
      <c r="P1205" s="176"/>
      <c r="Q1205" s="176"/>
      <c r="R1205" s="351"/>
      <c r="S1205" s="351"/>
      <c r="T1205" s="351"/>
      <c r="U1205" s="351"/>
      <c r="V1205" s="351"/>
      <c r="W1205" s="351"/>
      <c r="X1205" s="351"/>
      <c r="Y1205" s="1542">
        <f t="shared" ref="Y1205" si="998">AE1205-AD1205-AA1205-Z1205</f>
        <v>152.65084000000002</v>
      </c>
      <c r="Z1205" s="351"/>
      <c r="AA1205" s="351"/>
      <c r="AB1205" s="351"/>
      <c r="AC1205" s="351"/>
      <c r="AD1205" s="1841">
        <v>-0.12944999999999998</v>
      </c>
      <c r="AE1205" s="351">
        <v>152.52139000000003</v>
      </c>
      <c r="AF1205" s="227"/>
      <c r="AG1205" s="259"/>
      <c r="AH1205" s="619"/>
      <c r="AI1205" s="2141"/>
    </row>
    <row r="1206" spans="1:35" s="1413" customFormat="1" ht="30" x14ac:dyDescent="0.25">
      <c r="A1206" s="256">
        <v>1</v>
      </c>
      <c r="B1206" s="256"/>
      <c r="C1206" s="1794" t="s">
        <v>193</v>
      </c>
      <c r="D1206" s="3"/>
      <c r="E1206" s="3"/>
      <c r="F1206" s="259"/>
      <c r="G1206" s="177">
        <f>F1206/12*$C$3</f>
        <v>0</v>
      </c>
      <c r="H1206" s="227">
        <v>38</v>
      </c>
      <c r="I1206" s="227" t="e">
        <f t="shared" si="997"/>
        <v>#DIV/0!</v>
      </c>
      <c r="J1206" s="1004"/>
      <c r="K1206" s="1004"/>
      <c r="L1206" s="176"/>
      <c r="M1206" s="176"/>
      <c r="N1206" s="176"/>
      <c r="O1206" s="176"/>
      <c r="P1206" s="176"/>
      <c r="Q1206" s="176"/>
      <c r="R1206" s="351"/>
      <c r="S1206" s="351"/>
      <c r="T1206" s="351"/>
      <c r="U1206" s="351"/>
      <c r="V1206" s="351"/>
      <c r="W1206" s="351"/>
      <c r="X1206" s="351"/>
      <c r="Y1206" s="351"/>
      <c r="Z1206" s="351"/>
      <c r="AA1206" s="351"/>
      <c r="AB1206" s="351"/>
      <c r="AC1206" s="351"/>
      <c r="AD1206" s="351"/>
      <c r="AE1206" s="351"/>
      <c r="AF1206" s="227"/>
      <c r="AG1206" s="259"/>
      <c r="AH1206" s="619"/>
      <c r="AI1206" s="2141"/>
    </row>
    <row r="1207" spans="1:35" s="1413" customFormat="1" ht="72" x14ac:dyDescent="0.25">
      <c r="A1207" s="256">
        <v>1</v>
      </c>
      <c r="B1207" s="256"/>
      <c r="C1207" s="453" t="s">
        <v>319</v>
      </c>
      <c r="D1207" s="3"/>
      <c r="E1207" s="3"/>
      <c r="F1207" s="259"/>
      <c r="G1207" s="177">
        <f>F1207/12*$C$3</f>
        <v>0</v>
      </c>
      <c r="H1207" s="227">
        <v>17</v>
      </c>
      <c r="I1207" s="227" t="e">
        <f t="shared" si="997"/>
        <v>#DIV/0!</v>
      </c>
      <c r="J1207" s="1004"/>
      <c r="K1207" s="1004"/>
      <c r="L1207" s="176"/>
      <c r="M1207" s="176"/>
      <c r="N1207" s="176"/>
      <c r="O1207" s="176"/>
      <c r="P1207" s="176"/>
      <c r="Q1207" s="176"/>
      <c r="R1207" s="351"/>
      <c r="S1207" s="351"/>
      <c r="T1207" s="351"/>
      <c r="U1207" s="351"/>
      <c r="V1207" s="351"/>
      <c r="W1207" s="351"/>
      <c r="X1207" s="351"/>
      <c r="Y1207" s="351"/>
      <c r="Z1207" s="351"/>
      <c r="AA1207" s="351"/>
      <c r="AB1207" s="351"/>
      <c r="AC1207" s="351"/>
      <c r="AD1207" s="351"/>
      <c r="AE1207" s="351"/>
      <c r="AF1207" s="227"/>
      <c r="AG1207" s="259"/>
      <c r="AH1207" s="619"/>
      <c r="AI1207" s="2141"/>
    </row>
    <row r="1208" spans="1:35" s="1413" customFormat="1" x14ac:dyDescent="0.25">
      <c r="A1208" s="256">
        <v>1</v>
      </c>
      <c r="B1208" s="256"/>
      <c r="C1208" s="2219" t="s">
        <v>220</v>
      </c>
      <c r="D1208" s="3"/>
      <c r="E1208" s="3"/>
      <c r="F1208" s="286">
        <f>SUM(F1210:F1222)</f>
        <v>0</v>
      </c>
      <c r="G1208" s="456">
        <f>SUM(G1210:G1222)</f>
        <v>0</v>
      </c>
      <c r="H1208" s="545">
        <f>SUM(H1210:H1222)</f>
        <v>6</v>
      </c>
      <c r="I1208" s="545" t="e">
        <f t="shared" si="997"/>
        <v>#DIV/0!</v>
      </c>
      <c r="J1208" s="1004"/>
      <c r="K1208" s="1004"/>
      <c r="L1208" s="176"/>
      <c r="M1208" s="176"/>
      <c r="N1208" s="176"/>
      <c r="O1208" s="176"/>
      <c r="P1208" s="176"/>
      <c r="Q1208" s="176"/>
      <c r="R1208" s="351"/>
      <c r="S1208" s="351"/>
      <c r="T1208" s="351"/>
      <c r="U1208" s="351"/>
      <c r="V1208" s="351"/>
      <c r="W1208" s="351"/>
      <c r="X1208" s="196">
        <f t="shared" ref="X1208" si="999">R1208/12*$C$3+(S1208-R1208)/11*5+(T1208-S1208)/10*4+(U1208-T1208)/9*3+(V1208-U1208)/8*2+(W1208-V1208)/7*1</f>
        <v>0</v>
      </c>
      <c r="Y1208" s="351">
        <f t="shared" ref="Y1208" si="1000">AE1208-AD1208-AA1208-Z1208</f>
        <v>3.1553599999999982</v>
      </c>
      <c r="Z1208" s="351"/>
      <c r="AA1208" s="351">
        <v>8.8082399999999996</v>
      </c>
      <c r="AB1208" s="351">
        <f t="shared" ref="AB1208" si="1001">Y1208-X1208</f>
        <v>3.1553599999999982</v>
      </c>
      <c r="AC1208" s="351"/>
      <c r="AD1208" s="351"/>
      <c r="AE1208" s="351">
        <v>11.963599999999998</v>
      </c>
      <c r="AF1208" s="227"/>
      <c r="AG1208" s="259"/>
      <c r="AH1208" s="619"/>
      <c r="AI1208" s="2141"/>
    </row>
    <row r="1209" spans="1:35" s="1413" customFormat="1" x14ac:dyDescent="0.25">
      <c r="A1209" s="256"/>
      <c r="B1209" s="256"/>
      <c r="C1209" s="590" t="s">
        <v>247</v>
      </c>
      <c r="D1209" s="3"/>
      <c r="E1209" s="3"/>
      <c r="F1209" s="286"/>
      <c r="G1209" s="456"/>
      <c r="H1209" s="545"/>
      <c r="I1209" s="545"/>
      <c r="J1209" s="1004"/>
      <c r="K1209" s="1004"/>
      <c r="L1209" s="176"/>
      <c r="M1209" s="176"/>
      <c r="N1209" s="176"/>
      <c r="O1209" s="176"/>
      <c r="P1209" s="176"/>
      <c r="Q1209" s="176"/>
      <c r="R1209" s="351"/>
      <c r="S1209" s="351"/>
      <c r="T1209" s="351"/>
      <c r="U1209" s="351"/>
      <c r="V1209" s="351"/>
      <c r="W1209" s="351"/>
      <c r="X1209" s="196"/>
      <c r="Y1209" s="351"/>
      <c r="Z1209" s="351"/>
      <c r="AA1209" s="351"/>
      <c r="AB1209" s="351"/>
      <c r="AC1209" s="351"/>
      <c r="AD1209" s="351"/>
      <c r="AE1209" s="351"/>
      <c r="AF1209" s="227"/>
      <c r="AG1209" s="259"/>
      <c r="AH1209" s="619"/>
      <c r="AI1209" s="2141"/>
    </row>
    <row r="1210" spans="1:35" s="1413" customFormat="1" x14ac:dyDescent="0.25">
      <c r="A1210" s="256"/>
      <c r="B1210" s="256"/>
      <c r="C1210" s="590" t="s">
        <v>66</v>
      </c>
      <c r="D1210" s="3"/>
      <c r="E1210" s="3"/>
      <c r="F1210" s="259"/>
      <c r="G1210" s="227">
        <f t="shared" ref="G1210:G1222" si="1002">F1210/12*$C$3</f>
        <v>0</v>
      </c>
      <c r="H1210" s="227">
        <v>1</v>
      </c>
      <c r="I1210" s="227" t="e">
        <f>H1210/ROUND(G1210,0)*100</f>
        <v>#DIV/0!</v>
      </c>
      <c r="J1210" s="1004"/>
      <c r="K1210" s="1004"/>
      <c r="L1210" s="176"/>
      <c r="M1210" s="176"/>
      <c r="N1210" s="176"/>
      <c r="O1210" s="176"/>
      <c r="P1210" s="176"/>
      <c r="Q1210" s="176"/>
      <c r="R1210" s="351"/>
      <c r="S1210" s="351"/>
      <c r="T1210" s="351"/>
      <c r="U1210" s="351"/>
      <c r="V1210" s="351"/>
      <c r="W1210" s="351"/>
      <c r="X1210" s="351"/>
      <c r="Y1210" s="351"/>
      <c r="Z1210" s="351"/>
      <c r="AA1210" s="351"/>
      <c r="AB1210" s="351"/>
      <c r="AC1210" s="351"/>
      <c r="AD1210" s="351"/>
      <c r="AE1210" s="351"/>
      <c r="AF1210" s="227"/>
      <c r="AG1210" s="259"/>
      <c r="AH1210" s="619"/>
      <c r="AI1210" s="2141"/>
    </row>
    <row r="1211" spans="1:35" s="1413" customFormat="1" x14ac:dyDescent="0.25">
      <c r="A1211" s="256"/>
      <c r="B1211" s="256"/>
      <c r="C1211" s="590" t="s">
        <v>334</v>
      </c>
      <c r="D1211" s="3"/>
      <c r="E1211" s="3"/>
      <c r="F1211" s="259"/>
      <c r="G1211" s="227"/>
      <c r="H1211" s="227">
        <v>4</v>
      </c>
      <c r="I1211" s="227"/>
      <c r="J1211" s="1004"/>
      <c r="K1211" s="1004"/>
      <c r="L1211" s="176"/>
      <c r="M1211" s="176"/>
      <c r="N1211" s="176"/>
      <c r="O1211" s="176"/>
      <c r="P1211" s="176"/>
      <c r="Q1211" s="176"/>
      <c r="R1211" s="351"/>
      <c r="S1211" s="351"/>
      <c r="T1211" s="351"/>
      <c r="U1211" s="351"/>
      <c r="V1211" s="351"/>
      <c r="W1211" s="351"/>
      <c r="X1211" s="351"/>
      <c r="Y1211" s="351"/>
      <c r="Z1211" s="351"/>
      <c r="AA1211" s="351"/>
      <c r="AB1211" s="351"/>
      <c r="AC1211" s="351"/>
      <c r="AD1211" s="351"/>
      <c r="AE1211" s="351"/>
      <c r="AF1211" s="227"/>
      <c r="AG1211" s="259"/>
      <c r="AH1211" s="619"/>
      <c r="AI1211" s="2141"/>
    </row>
    <row r="1212" spans="1:35" s="1413" customFormat="1" ht="30" x14ac:dyDescent="0.25">
      <c r="A1212" s="256"/>
      <c r="B1212" s="256"/>
      <c r="C1212" s="590" t="s">
        <v>123</v>
      </c>
      <c r="D1212" s="3"/>
      <c r="E1212" s="3"/>
      <c r="F1212" s="259"/>
      <c r="G1212" s="227">
        <f t="shared" si="1002"/>
        <v>0</v>
      </c>
      <c r="H1212" s="227"/>
      <c r="I1212" s="227" t="e">
        <f>H1212/G1212*100</f>
        <v>#DIV/0!</v>
      </c>
      <c r="J1212" s="1004"/>
      <c r="K1212" s="1004"/>
      <c r="L1212" s="176"/>
      <c r="M1212" s="176"/>
      <c r="N1212" s="176"/>
      <c r="O1212" s="176"/>
      <c r="P1212" s="176"/>
      <c r="Q1212" s="176"/>
      <c r="R1212" s="351"/>
      <c r="S1212" s="351"/>
      <c r="T1212" s="351"/>
      <c r="U1212" s="351"/>
      <c r="V1212" s="351"/>
      <c r="W1212" s="351"/>
      <c r="X1212" s="351"/>
      <c r="Y1212" s="351"/>
      <c r="Z1212" s="351"/>
      <c r="AA1212" s="351"/>
      <c r="AB1212" s="351"/>
      <c r="AC1212" s="351"/>
      <c r="AD1212" s="351"/>
      <c r="AE1212" s="351"/>
      <c r="AF1212" s="227"/>
      <c r="AG1212" s="259"/>
      <c r="AH1212" s="619"/>
      <c r="AI1212" s="2141"/>
    </row>
    <row r="1213" spans="1:35" s="1413" customFormat="1" ht="45" x14ac:dyDescent="0.25">
      <c r="A1213" s="256"/>
      <c r="B1213" s="256"/>
      <c r="C1213" s="590" t="s">
        <v>348</v>
      </c>
      <c r="D1213" s="3"/>
      <c r="E1213" s="3"/>
      <c r="F1213" s="259"/>
      <c r="G1213" s="227"/>
      <c r="H1213" s="227"/>
      <c r="I1213" s="227"/>
      <c r="J1213" s="1004"/>
      <c r="K1213" s="1004"/>
      <c r="L1213" s="176"/>
      <c r="M1213" s="176"/>
      <c r="N1213" s="176"/>
      <c r="O1213" s="176"/>
      <c r="P1213" s="176"/>
      <c r="Q1213" s="176"/>
      <c r="R1213" s="351"/>
      <c r="S1213" s="351"/>
      <c r="T1213" s="351"/>
      <c r="U1213" s="351"/>
      <c r="V1213" s="351"/>
      <c r="W1213" s="351"/>
      <c r="X1213" s="351"/>
      <c r="Y1213" s="351"/>
      <c r="Z1213" s="351"/>
      <c r="AA1213" s="351"/>
      <c r="AB1213" s="351"/>
      <c r="AC1213" s="351"/>
      <c r="AD1213" s="351"/>
      <c r="AE1213" s="351"/>
      <c r="AF1213" s="227"/>
      <c r="AG1213" s="259"/>
      <c r="AH1213" s="619"/>
      <c r="AI1213" s="2141"/>
    </row>
    <row r="1214" spans="1:35" s="1413" customFormat="1" ht="75" x14ac:dyDescent="0.25">
      <c r="A1214" s="256"/>
      <c r="B1214" s="256"/>
      <c r="C1214" s="590" t="s">
        <v>237</v>
      </c>
      <c r="D1214" s="3"/>
      <c r="E1214" s="3"/>
      <c r="F1214" s="259"/>
      <c r="G1214" s="227">
        <f t="shared" si="1002"/>
        <v>0</v>
      </c>
      <c r="H1214" s="227"/>
      <c r="I1214" s="227" t="e">
        <f>H1214/ROUND(G1214,0)*100</f>
        <v>#DIV/0!</v>
      </c>
      <c r="J1214" s="1004"/>
      <c r="K1214" s="1004"/>
      <c r="L1214" s="176"/>
      <c r="M1214" s="176"/>
      <c r="N1214" s="176"/>
      <c r="O1214" s="176"/>
      <c r="P1214" s="176"/>
      <c r="Q1214" s="176"/>
      <c r="R1214" s="351"/>
      <c r="S1214" s="351"/>
      <c r="T1214" s="351"/>
      <c r="U1214" s="351"/>
      <c r="V1214" s="351"/>
      <c r="W1214" s="351"/>
      <c r="X1214" s="351"/>
      <c r="Y1214" s="351"/>
      <c r="Z1214" s="351"/>
      <c r="AA1214" s="351"/>
      <c r="AB1214" s="351"/>
      <c r="AC1214" s="351"/>
      <c r="AD1214" s="351"/>
      <c r="AE1214" s="351"/>
      <c r="AF1214" s="227"/>
      <c r="AG1214" s="259"/>
      <c r="AH1214" s="619"/>
      <c r="AI1214" s="2141"/>
    </row>
    <row r="1215" spans="1:35" s="1413" customFormat="1" ht="75" x14ac:dyDescent="0.25">
      <c r="A1215" s="256">
        <v>1</v>
      </c>
      <c r="B1215" s="256"/>
      <c r="C1215" s="590" t="s">
        <v>238</v>
      </c>
      <c r="D1215" s="3"/>
      <c r="E1215" s="3"/>
      <c r="F1215" s="259"/>
      <c r="G1215" s="227">
        <f t="shared" si="1002"/>
        <v>0</v>
      </c>
      <c r="H1215" s="227"/>
      <c r="I1215" s="227" t="e">
        <f>H1215/ROUND(G1215,0)*100</f>
        <v>#DIV/0!</v>
      </c>
      <c r="J1215" s="1004"/>
      <c r="K1215" s="1004"/>
      <c r="L1215" s="176"/>
      <c r="M1215" s="176"/>
      <c r="N1215" s="176"/>
      <c r="O1215" s="176"/>
      <c r="P1215" s="176"/>
      <c r="Q1215" s="176"/>
      <c r="R1215" s="351"/>
      <c r="S1215" s="351"/>
      <c r="T1215" s="351"/>
      <c r="U1215" s="351"/>
      <c r="V1215" s="351"/>
      <c r="W1215" s="351"/>
      <c r="X1215" s="351"/>
      <c r="Y1215" s="351"/>
      <c r="Z1215" s="351"/>
      <c r="AA1215" s="351"/>
      <c r="AB1215" s="351"/>
      <c r="AC1215" s="351"/>
      <c r="AD1215" s="351"/>
      <c r="AE1215" s="351"/>
      <c r="AF1215" s="227"/>
      <c r="AG1215" s="259"/>
      <c r="AH1215" s="619"/>
      <c r="AI1215" s="2141"/>
    </row>
    <row r="1216" spans="1:35" s="1413" customFormat="1" x14ac:dyDescent="0.25">
      <c r="A1216" s="256"/>
      <c r="B1216" s="256"/>
      <c r="C1216" s="590" t="s">
        <v>547</v>
      </c>
      <c r="D1216" s="3"/>
      <c r="E1216" s="3"/>
      <c r="F1216" s="259"/>
      <c r="G1216" s="227">
        <f t="shared" si="1002"/>
        <v>0</v>
      </c>
      <c r="H1216" s="227"/>
      <c r="I1216" s="227" t="e">
        <f>H1216/G1216*100</f>
        <v>#DIV/0!</v>
      </c>
      <c r="J1216" s="1004"/>
      <c r="K1216" s="1004"/>
      <c r="L1216" s="176"/>
      <c r="M1216" s="176"/>
      <c r="N1216" s="176"/>
      <c r="O1216" s="176"/>
      <c r="P1216" s="176"/>
      <c r="Q1216" s="176"/>
      <c r="R1216" s="351"/>
      <c r="S1216" s="351"/>
      <c r="T1216" s="351"/>
      <c r="U1216" s="351"/>
      <c r="V1216" s="351"/>
      <c r="W1216" s="351"/>
      <c r="X1216" s="351"/>
      <c r="Y1216" s="351"/>
      <c r="Z1216" s="351"/>
      <c r="AA1216" s="351"/>
      <c r="AB1216" s="351"/>
      <c r="AC1216" s="351"/>
      <c r="AD1216" s="351"/>
      <c r="AE1216" s="351"/>
      <c r="AF1216" s="227"/>
      <c r="AG1216" s="259"/>
      <c r="AH1216" s="619"/>
      <c r="AI1216" s="2141"/>
    </row>
    <row r="1217" spans="1:35" s="1413" customFormat="1" x14ac:dyDescent="0.25">
      <c r="A1217" s="256"/>
      <c r="B1217" s="256"/>
      <c r="C1217" s="590" t="s">
        <v>597</v>
      </c>
      <c r="D1217" s="3"/>
      <c r="E1217" s="3"/>
      <c r="F1217" s="259"/>
      <c r="G1217" s="227"/>
      <c r="H1217" s="227"/>
      <c r="I1217" s="227"/>
      <c r="J1217" s="1004"/>
      <c r="K1217" s="1004"/>
      <c r="L1217" s="176"/>
      <c r="M1217" s="176"/>
      <c r="N1217" s="176"/>
      <c r="O1217" s="176"/>
      <c r="P1217" s="176"/>
      <c r="Q1217" s="176"/>
      <c r="R1217" s="351"/>
      <c r="S1217" s="351"/>
      <c r="T1217" s="351"/>
      <c r="U1217" s="351"/>
      <c r="V1217" s="351"/>
      <c r="W1217" s="351"/>
      <c r="X1217" s="351"/>
      <c r="Y1217" s="351"/>
      <c r="Z1217" s="351"/>
      <c r="AA1217" s="351"/>
      <c r="AB1217" s="351"/>
      <c r="AC1217" s="351"/>
      <c r="AD1217" s="351"/>
      <c r="AE1217" s="351"/>
      <c r="AF1217" s="227"/>
      <c r="AG1217" s="259"/>
      <c r="AH1217" s="619"/>
      <c r="AI1217" s="2141"/>
    </row>
    <row r="1218" spans="1:35" s="1413" customFormat="1" ht="30" x14ac:dyDescent="0.25">
      <c r="A1218" s="256">
        <v>1</v>
      </c>
      <c r="B1218" s="256"/>
      <c r="C1218" s="590" t="s">
        <v>263</v>
      </c>
      <c r="D1218" s="3"/>
      <c r="E1218" s="3"/>
      <c r="F1218" s="259"/>
      <c r="G1218" s="177">
        <f>F1218/12*$C$3</f>
        <v>0</v>
      </c>
      <c r="H1218" s="227"/>
      <c r="I1218" s="227" t="e">
        <f t="shared" ref="I1218:I1228" si="1003">H1218/ROUND(G1218,0)*100</f>
        <v>#DIV/0!</v>
      </c>
      <c r="J1218" s="1004"/>
      <c r="K1218" s="1004"/>
      <c r="L1218" s="176"/>
      <c r="M1218" s="176"/>
      <c r="N1218" s="176"/>
      <c r="O1218" s="176"/>
      <c r="P1218" s="176"/>
      <c r="Q1218" s="176"/>
      <c r="R1218" s="351"/>
      <c r="S1218" s="351"/>
      <c r="T1218" s="351"/>
      <c r="U1218" s="351"/>
      <c r="V1218" s="351"/>
      <c r="W1218" s="351"/>
      <c r="X1218" s="351"/>
      <c r="Y1218" s="351"/>
      <c r="Z1218" s="351"/>
      <c r="AA1218" s="351"/>
      <c r="AB1218" s="351"/>
      <c r="AC1218" s="351"/>
      <c r="AD1218" s="351"/>
      <c r="AE1218" s="351"/>
      <c r="AF1218" s="227"/>
      <c r="AG1218" s="259"/>
      <c r="AH1218" s="619"/>
      <c r="AI1218" s="2141"/>
    </row>
    <row r="1219" spans="1:35" s="1413" customFormat="1" ht="30" x14ac:dyDescent="0.25">
      <c r="A1219" s="256"/>
      <c r="B1219" s="256"/>
      <c r="C1219" s="590" t="s">
        <v>268</v>
      </c>
      <c r="D1219" s="3"/>
      <c r="E1219" s="3"/>
      <c r="F1219" s="259"/>
      <c r="G1219" s="177">
        <f>F1219/12*$C$3</f>
        <v>0</v>
      </c>
      <c r="H1219" s="227">
        <v>1</v>
      </c>
      <c r="I1219" s="227" t="e">
        <f t="shared" si="1003"/>
        <v>#DIV/0!</v>
      </c>
      <c r="J1219" s="1004"/>
      <c r="K1219" s="1004"/>
      <c r="L1219" s="176"/>
      <c r="M1219" s="176"/>
      <c r="N1219" s="176"/>
      <c r="O1219" s="176"/>
      <c r="P1219" s="176"/>
      <c r="Q1219" s="176"/>
      <c r="R1219" s="351"/>
      <c r="S1219" s="351"/>
      <c r="T1219" s="351"/>
      <c r="U1219" s="351"/>
      <c r="V1219" s="351"/>
      <c r="W1219" s="351"/>
      <c r="X1219" s="351"/>
      <c r="Y1219" s="351"/>
      <c r="Z1219" s="351"/>
      <c r="AA1219" s="351"/>
      <c r="AB1219" s="351"/>
      <c r="AC1219" s="351"/>
      <c r="AD1219" s="351"/>
      <c r="AE1219" s="351"/>
      <c r="AF1219" s="227"/>
      <c r="AG1219" s="259"/>
      <c r="AH1219" s="619"/>
      <c r="AI1219" s="2141"/>
    </row>
    <row r="1220" spans="1:35" s="1413" customFormat="1" x14ac:dyDescent="0.25">
      <c r="A1220" s="256">
        <v>1</v>
      </c>
      <c r="B1220" s="256"/>
      <c r="C1220" s="460" t="s">
        <v>113</v>
      </c>
      <c r="D1220" s="3"/>
      <c r="E1220" s="3"/>
      <c r="F1220" s="259"/>
      <c r="G1220" s="177">
        <f t="shared" si="1002"/>
        <v>0</v>
      </c>
      <c r="H1220" s="227"/>
      <c r="I1220" s="227" t="e">
        <f t="shared" si="1003"/>
        <v>#DIV/0!</v>
      </c>
      <c r="J1220" s="1004"/>
      <c r="K1220" s="1004"/>
      <c r="L1220" s="176"/>
      <c r="M1220" s="176"/>
      <c r="N1220" s="176"/>
      <c r="O1220" s="176"/>
      <c r="P1220" s="176"/>
      <c r="Q1220" s="176"/>
      <c r="R1220" s="351"/>
      <c r="S1220" s="351"/>
      <c r="T1220" s="351"/>
      <c r="U1220" s="351"/>
      <c r="V1220" s="351"/>
      <c r="W1220" s="351"/>
      <c r="X1220" s="351"/>
      <c r="Y1220" s="351"/>
      <c r="Z1220" s="351"/>
      <c r="AA1220" s="351"/>
      <c r="AB1220" s="351"/>
      <c r="AC1220" s="351"/>
      <c r="AD1220" s="351"/>
      <c r="AE1220" s="351"/>
      <c r="AF1220" s="227"/>
      <c r="AG1220" s="259"/>
      <c r="AH1220" s="619"/>
      <c r="AI1220" s="2141"/>
    </row>
    <row r="1221" spans="1:35" s="1413" customFormat="1" x14ac:dyDescent="0.25">
      <c r="A1221" s="256"/>
      <c r="B1221" s="256"/>
      <c r="C1221" s="460" t="s">
        <v>532</v>
      </c>
      <c r="D1221" s="3"/>
      <c r="E1221" s="3"/>
      <c r="F1221" s="259"/>
      <c r="G1221" s="177">
        <f t="shared" si="1002"/>
        <v>0</v>
      </c>
      <c r="H1221" s="227"/>
      <c r="I1221" s="227" t="e">
        <f t="shared" si="1003"/>
        <v>#DIV/0!</v>
      </c>
      <c r="J1221" s="1004"/>
      <c r="K1221" s="1004"/>
      <c r="L1221" s="176"/>
      <c r="M1221" s="176"/>
      <c r="N1221" s="176"/>
      <c r="O1221" s="176"/>
      <c r="P1221" s="176"/>
      <c r="Q1221" s="176"/>
      <c r="R1221" s="351"/>
      <c r="S1221" s="351"/>
      <c r="T1221" s="351"/>
      <c r="U1221" s="351"/>
      <c r="V1221" s="351"/>
      <c r="W1221" s="351"/>
      <c r="X1221" s="351"/>
      <c r="Y1221" s="351"/>
      <c r="Z1221" s="351"/>
      <c r="AA1221" s="351"/>
      <c r="AB1221" s="351"/>
      <c r="AC1221" s="351"/>
      <c r="AD1221" s="351"/>
      <c r="AE1221" s="351"/>
      <c r="AF1221" s="227"/>
      <c r="AG1221" s="259"/>
      <c r="AH1221" s="619"/>
      <c r="AI1221" s="2141"/>
    </row>
    <row r="1222" spans="1:35" s="1413" customFormat="1" ht="30" x14ac:dyDescent="0.25">
      <c r="A1222" s="256">
        <v>1</v>
      </c>
      <c r="B1222" s="256"/>
      <c r="C1222" s="460" t="s">
        <v>72</v>
      </c>
      <c r="D1222" s="3"/>
      <c r="E1222" s="3"/>
      <c r="F1222" s="259"/>
      <c r="G1222" s="177">
        <f t="shared" si="1002"/>
        <v>0</v>
      </c>
      <c r="H1222" s="227"/>
      <c r="I1222" s="227" t="e">
        <f t="shared" si="1003"/>
        <v>#DIV/0!</v>
      </c>
      <c r="J1222" s="1004"/>
      <c r="K1222" s="1004"/>
      <c r="L1222" s="176"/>
      <c r="M1222" s="176"/>
      <c r="N1222" s="176"/>
      <c r="O1222" s="176"/>
      <c r="P1222" s="176"/>
      <c r="Q1222" s="176"/>
      <c r="R1222" s="351"/>
      <c r="S1222" s="351"/>
      <c r="T1222" s="351"/>
      <c r="U1222" s="351"/>
      <c r="V1222" s="351"/>
      <c r="W1222" s="351"/>
      <c r="X1222" s="351"/>
      <c r="Y1222" s="351"/>
      <c r="Z1222" s="351"/>
      <c r="AA1222" s="351"/>
      <c r="AB1222" s="351"/>
      <c r="AC1222" s="351"/>
      <c r="AD1222" s="351"/>
      <c r="AE1222" s="351"/>
      <c r="AF1222" s="227"/>
      <c r="AG1222" s="259"/>
      <c r="AH1222" s="619"/>
      <c r="AI1222" s="2141"/>
    </row>
    <row r="1223" spans="1:35" s="1413" customFormat="1" ht="86.25" x14ac:dyDescent="0.25">
      <c r="A1223" s="256"/>
      <c r="B1223" s="256"/>
      <c r="C1223" s="451" t="s">
        <v>576</v>
      </c>
      <c r="D1223" s="3"/>
      <c r="E1223" s="3"/>
      <c r="F1223" s="1752">
        <f>F1174</f>
        <v>0</v>
      </c>
      <c r="G1223" s="1752">
        <f>G1174</f>
        <v>0</v>
      </c>
      <c r="H1223" s="1752">
        <f>H1174</f>
        <v>6</v>
      </c>
      <c r="I1223" s="545" t="e">
        <f t="shared" si="1003"/>
        <v>#DIV/0!</v>
      </c>
      <c r="J1223" s="1004"/>
      <c r="K1223" s="1004"/>
      <c r="L1223" s="176"/>
      <c r="M1223" s="176"/>
      <c r="N1223" s="176"/>
      <c r="O1223" s="176"/>
      <c r="P1223" s="176"/>
      <c r="Q1223" s="176"/>
      <c r="R1223" s="351">
        <f t="shared" ref="R1223:AE1223" si="1004">R1174</f>
        <v>0</v>
      </c>
      <c r="S1223" s="351">
        <f t="shared" si="1004"/>
        <v>0</v>
      </c>
      <c r="T1223" s="351">
        <f t="shared" si="1004"/>
        <v>0</v>
      </c>
      <c r="U1223" s="351">
        <f t="shared" si="1004"/>
        <v>0</v>
      </c>
      <c r="V1223" s="351">
        <f t="shared" ref="V1223:W1223" si="1005">V1174</f>
        <v>0</v>
      </c>
      <c r="W1223" s="351">
        <f t="shared" si="1005"/>
        <v>0</v>
      </c>
      <c r="X1223" s="351">
        <f t="shared" si="1004"/>
        <v>0</v>
      </c>
      <c r="Y1223" s="351">
        <f t="shared" si="1004"/>
        <v>12.7875</v>
      </c>
      <c r="Z1223" s="351">
        <f t="shared" si="1004"/>
        <v>0</v>
      </c>
      <c r="AA1223" s="351">
        <f t="shared" si="1004"/>
        <v>0</v>
      </c>
      <c r="AB1223" s="351">
        <f t="shared" si="1004"/>
        <v>12.7875</v>
      </c>
      <c r="AC1223" s="351">
        <f t="shared" si="1004"/>
        <v>0</v>
      </c>
      <c r="AD1223" s="351">
        <f t="shared" si="1004"/>
        <v>0</v>
      </c>
      <c r="AE1223" s="351">
        <f t="shared" si="1004"/>
        <v>12.7875</v>
      </c>
      <c r="AF1223" s="227"/>
      <c r="AG1223" s="259"/>
      <c r="AH1223" s="619"/>
      <c r="AI1223" s="2141"/>
    </row>
    <row r="1224" spans="1:35" s="1413" customFormat="1" ht="29.25" x14ac:dyDescent="0.25">
      <c r="A1224" s="256"/>
      <c r="B1224" s="256"/>
      <c r="C1224" s="451" t="s">
        <v>264</v>
      </c>
      <c r="D1224" s="3"/>
      <c r="E1224" s="3"/>
      <c r="F1224" s="332">
        <f>F1188+F1163</f>
        <v>0</v>
      </c>
      <c r="G1224" s="332">
        <f>G1188+G1163</f>
        <v>0</v>
      </c>
      <c r="H1224" s="332">
        <f>H1188+H1163</f>
        <v>42.625</v>
      </c>
      <c r="I1224" s="545" t="e">
        <f t="shared" si="1003"/>
        <v>#DIV/0!</v>
      </c>
      <c r="J1224" s="1004"/>
      <c r="K1224" s="1004"/>
      <c r="L1224" s="176"/>
      <c r="M1224" s="176"/>
      <c r="N1224" s="176"/>
      <c r="O1224" s="176"/>
      <c r="P1224" s="176"/>
      <c r="Q1224" s="176"/>
      <c r="R1224" s="351"/>
      <c r="S1224" s="351"/>
      <c r="T1224" s="351"/>
      <c r="U1224" s="351"/>
      <c r="V1224" s="351"/>
      <c r="W1224" s="351"/>
      <c r="X1224" s="351"/>
      <c r="Y1224" s="351"/>
      <c r="Z1224" s="351"/>
      <c r="AA1224" s="351"/>
      <c r="AB1224" s="351"/>
      <c r="AC1224" s="351"/>
      <c r="AD1224" s="351"/>
      <c r="AE1224" s="351"/>
      <c r="AF1224" s="456"/>
      <c r="AG1224" s="259"/>
      <c r="AH1224" s="619"/>
      <c r="AI1224" s="2141"/>
    </row>
    <row r="1225" spans="1:35" s="1413" customFormat="1" ht="37.5" customHeight="1" x14ac:dyDescent="0.25">
      <c r="A1225" s="256"/>
      <c r="B1225" s="256"/>
      <c r="C1225" s="451" t="s">
        <v>278</v>
      </c>
      <c r="D1225" s="1172"/>
      <c r="E1225" s="3"/>
      <c r="F1225" s="332">
        <f>F1175</f>
        <v>0</v>
      </c>
      <c r="G1225" s="332">
        <f>G1175</f>
        <v>0</v>
      </c>
      <c r="H1225" s="332">
        <f>H1175</f>
        <v>0</v>
      </c>
      <c r="I1225" s="545" t="e">
        <f t="shared" si="1003"/>
        <v>#DIV/0!</v>
      </c>
      <c r="J1225" s="1004"/>
      <c r="K1225" s="1004"/>
      <c r="L1225" s="176"/>
      <c r="M1225" s="176"/>
      <c r="N1225" s="176"/>
      <c r="O1225" s="176"/>
      <c r="P1225" s="176"/>
      <c r="Q1225" s="176"/>
      <c r="R1225" s="351"/>
      <c r="S1225" s="351"/>
      <c r="T1225" s="351"/>
      <c r="U1225" s="351"/>
      <c r="V1225" s="351"/>
      <c r="W1225" s="351"/>
      <c r="X1225" s="351"/>
      <c r="Y1225" s="351"/>
      <c r="Z1225" s="351"/>
      <c r="AA1225" s="351"/>
      <c r="AB1225" s="351"/>
      <c r="AC1225" s="351"/>
      <c r="AD1225" s="351"/>
      <c r="AE1225" s="351"/>
      <c r="AF1225" s="456"/>
      <c r="AG1225" s="259"/>
      <c r="AH1225" s="619"/>
      <c r="AI1225" s="2141"/>
    </row>
    <row r="1226" spans="1:35" s="1413" customFormat="1" ht="29.25" x14ac:dyDescent="0.25">
      <c r="A1226" s="256">
        <v>1</v>
      </c>
      <c r="B1226" s="256"/>
      <c r="C1226" s="451" t="s">
        <v>265</v>
      </c>
      <c r="D1226" s="769"/>
      <c r="E1226" s="453"/>
      <c r="F1226" s="332">
        <f>F1201+F1169</f>
        <v>0</v>
      </c>
      <c r="G1226" s="332">
        <f>G1201+G1169</f>
        <v>0</v>
      </c>
      <c r="H1226" s="332">
        <f>H1201+H1169</f>
        <v>76.91382978723405</v>
      </c>
      <c r="I1226" s="545" t="e">
        <f t="shared" si="1003"/>
        <v>#DIV/0!</v>
      </c>
      <c r="J1226" s="1004"/>
      <c r="K1226" s="1004"/>
      <c r="L1226" s="176"/>
      <c r="M1226" s="176"/>
      <c r="N1226" s="176"/>
      <c r="O1226" s="176"/>
      <c r="P1226" s="176"/>
      <c r="Q1226" s="176"/>
      <c r="R1226" s="1425"/>
      <c r="S1226" s="1425"/>
      <c r="T1226" s="1425"/>
      <c r="U1226" s="1425"/>
      <c r="V1226" s="1425"/>
      <c r="W1226" s="1425"/>
      <c r="X1226" s="386"/>
      <c r="Y1226" s="1425"/>
      <c r="Z1226" s="1425"/>
      <c r="AA1226" s="1425"/>
      <c r="AB1226" s="1425"/>
      <c r="AC1226" s="1425"/>
      <c r="AD1226" s="1425"/>
      <c r="AE1226" s="1425"/>
      <c r="AF1226" s="545"/>
      <c r="AG1226" s="1548"/>
      <c r="AH1226" s="619"/>
      <c r="AI1226" s="2141"/>
    </row>
    <row r="1227" spans="1:35" s="1413" customFormat="1" ht="29.25" x14ac:dyDescent="0.25">
      <c r="A1227" s="256"/>
      <c r="B1227" s="256"/>
      <c r="C1227" s="451" t="s">
        <v>266</v>
      </c>
      <c r="D1227" s="1373"/>
      <c r="E1227" s="1373"/>
      <c r="F1227" s="332">
        <f>F1205+F1207</f>
        <v>0</v>
      </c>
      <c r="G1227" s="332">
        <f>G1205+G1207</f>
        <v>0</v>
      </c>
      <c r="H1227" s="332">
        <f>H1205+H1207</f>
        <v>118</v>
      </c>
      <c r="I1227" s="1541" t="e">
        <f t="shared" si="1003"/>
        <v>#DIV/0!</v>
      </c>
      <c r="J1227" s="1544"/>
      <c r="K1227" s="1544"/>
      <c r="L1227" s="1541"/>
      <c r="M1227" s="1541"/>
      <c r="N1227" s="1541"/>
      <c r="O1227" s="1541"/>
      <c r="P1227" s="1541"/>
      <c r="Q1227" s="1541"/>
      <c r="R1227" s="1425"/>
      <c r="S1227" s="1425"/>
      <c r="T1227" s="1425"/>
      <c r="U1227" s="1425"/>
      <c r="V1227" s="1425"/>
      <c r="W1227" s="1425"/>
      <c r="X1227" s="196">
        <f t="shared" ref="X1227" si="1006">R1227/12*$C$3+(S1227-R1227)/11*5+(T1227-S1227)/10*4+(U1227-T1227)/9*3+(V1227-U1227)/8*2+(W1227-V1227)/7*1</f>
        <v>0</v>
      </c>
      <c r="Y1227" s="1425">
        <f t="shared" ref="Y1227:Y1228" si="1007">AE1227-AD1227-AA1227-Z1227</f>
        <v>152.65084000000002</v>
      </c>
      <c r="Z1227" s="1425"/>
      <c r="AA1227" s="1425"/>
      <c r="AB1227" s="1425">
        <f t="shared" ref="AB1227" si="1008">Y1227-X1227</f>
        <v>152.65084000000002</v>
      </c>
      <c r="AC1227" s="1425"/>
      <c r="AD1227" s="1425">
        <v>-0.12944999999999998</v>
      </c>
      <c r="AE1227" s="1425">
        <f>AE1205</f>
        <v>152.52139000000003</v>
      </c>
      <c r="AF1227" s="1541"/>
      <c r="AG1227" s="1548"/>
      <c r="AH1227" s="619"/>
      <c r="AI1227" s="2141"/>
    </row>
    <row r="1228" spans="1:35" s="1413" customFormat="1" x14ac:dyDescent="0.25">
      <c r="A1228" s="256"/>
      <c r="B1228" s="256"/>
      <c r="C1228" s="668" t="s">
        <v>135</v>
      </c>
      <c r="D1228" s="1373"/>
      <c r="E1228" s="1373"/>
      <c r="F1228" s="332">
        <f>F1224+F1225+F1227+F1169*2.6+F1204/4.2+F1223*2.6</f>
        <v>0</v>
      </c>
      <c r="G1228" s="332">
        <f>G1224+G1225+G1227+G1169*2.6+G1204/4.2+G1223*2.6</f>
        <v>0</v>
      </c>
      <c r="H1228" s="332">
        <f>H1224+H1225+H1227+H1169*2.6+H1204/4.2+H1223*2.6</f>
        <v>367.18452380952385</v>
      </c>
      <c r="I1228" s="1541" t="e">
        <f t="shared" si="1003"/>
        <v>#DIV/0!</v>
      </c>
      <c r="J1228" s="1544"/>
      <c r="K1228" s="1544"/>
      <c r="L1228" s="1541"/>
      <c r="M1228" s="1541"/>
      <c r="N1228" s="1541"/>
      <c r="O1228" s="1541"/>
      <c r="P1228" s="1541"/>
      <c r="Q1228" s="1541"/>
      <c r="R1228" s="1425">
        <f>SUM(R1227,R1208,R1196,R1188,R1175,R1174,R1162,R1161)</f>
        <v>0</v>
      </c>
      <c r="S1228" s="1425">
        <f>SUM(S1227,S1208,S1196,S1188,S1175,S1174,S1162,S1161)</f>
        <v>0</v>
      </c>
      <c r="T1228" s="1425">
        <f>SUM(T1227,T1208,T1196,T1188,T1175,T1174,T1162,T1161)</f>
        <v>0</v>
      </c>
      <c r="U1228" s="1425">
        <f>SUM(U1227,U1208,U1196,U1188,U1175,U1174,U1162,U1161,U1197)</f>
        <v>0</v>
      </c>
      <c r="V1228" s="1425">
        <f>SUM(V1227,V1208,V1196,V1188,V1175,V1174,V1162,V1161,V1197)</f>
        <v>0</v>
      </c>
      <c r="W1228" s="1425">
        <f>SUM(W1227,W1208,W1196,W1188,W1175,W1174,W1162,W1161,W1197)</f>
        <v>0</v>
      </c>
      <c r="X1228" s="1425">
        <f t="shared" ref="X1228:AC1228" si="1009">SUM(X1227,X1208,X1196,X1188,X1175,X1174,X1162,X1161,X1197)</f>
        <v>0</v>
      </c>
      <c r="Y1228" s="1425">
        <f t="shared" si="1007"/>
        <v>392.55423000000002</v>
      </c>
      <c r="Z1228" s="1425">
        <f t="shared" si="1009"/>
        <v>0</v>
      </c>
      <c r="AA1228" s="1425">
        <f t="shared" si="1009"/>
        <v>8.8082399999999996</v>
      </c>
      <c r="AB1228" s="1425">
        <f t="shared" si="1009"/>
        <v>168.59370000000001</v>
      </c>
      <c r="AC1228" s="1425">
        <f t="shared" si="1009"/>
        <v>0</v>
      </c>
      <c r="AD1228" s="1425">
        <f>SUM(AD1227,AD1208,AD1196,AD1188,AD1175,AD1174,AD1162,AD1163,AD1197,AD1173)</f>
        <v>-0.37927</v>
      </c>
      <c r="AE1228" s="1425">
        <f>SUM(AE1227,AE1208,AE1196,AE1188,AE1175,AE1174,AE1162,AE1163,AE1197,AE1173)</f>
        <v>400.98320000000001</v>
      </c>
      <c r="AF1228" s="469"/>
      <c r="AG1228" s="1548"/>
      <c r="AH1228" s="619"/>
      <c r="AI1228" s="2141"/>
    </row>
    <row r="1229" spans="1:35" s="1413" customFormat="1" x14ac:dyDescent="0.25">
      <c r="A1229" s="256">
        <v>1</v>
      </c>
      <c r="B1229" s="256"/>
      <c r="C1229" s="1" t="s">
        <v>29</v>
      </c>
      <c r="D1229" s="1"/>
      <c r="E1229" s="1"/>
      <c r="F1229" s="101"/>
      <c r="G1229" s="1545"/>
      <c r="H1229" s="1545"/>
      <c r="I1229" s="1545"/>
      <c r="J1229" s="1544"/>
      <c r="K1229" s="1544"/>
      <c r="L1229" s="1541"/>
      <c r="M1229" s="1541"/>
      <c r="N1229" s="1541"/>
      <c r="O1229" s="1541"/>
      <c r="P1229" s="1541"/>
      <c r="Q1229" s="1541"/>
      <c r="R1229" s="386"/>
      <c r="S1229" s="386"/>
      <c r="T1229" s="386"/>
      <c r="U1229" s="386"/>
      <c r="V1229" s="386"/>
      <c r="W1229" s="386"/>
      <c r="X1229" s="386"/>
      <c r="Y1229" s="386"/>
      <c r="Z1229" s="386"/>
      <c r="AA1229" s="386"/>
      <c r="AB1229" s="386"/>
      <c r="AC1229" s="386"/>
      <c r="AD1229" s="386"/>
      <c r="AE1229" s="386"/>
      <c r="AF1229" s="1545"/>
      <c r="AG1229" s="1361"/>
      <c r="AH1229" s="619"/>
      <c r="AI1229" s="2141"/>
    </row>
    <row r="1230" spans="1:35" s="1413" customFormat="1" x14ac:dyDescent="0.25">
      <c r="A1230" s="256">
        <v>1</v>
      </c>
      <c r="B1230" s="256"/>
      <c r="C1230" s="2" t="s">
        <v>24</v>
      </c>
      <c r="D1230" s="2"/>
      <c r="E1230" s="1546">
        <v>300</v>
      </c>
      <c r="F1230" s="296"/>
      <c r="G1230" s="177">
        <f t="shared" ref="G1230:G1233" si="1010">ROUND(F1230/12*$C$3,0)</f>
        <v>0</v>
      </c>
      <c r="H1230" s="177"/>
      <c r="I1230" s="177" t="e">
        <f>H1230/G1230*100</f>
        <v>#DIV/0!</v>
      </c>
      <c r="J1230" s="568"/>
      <c r="K1230" s="206" t="e">
        <f>N1230/H1230</f>
        <v>#DIV/0!</v>
      </c>
      <c r="L1230" s="207">
        <f>ROUND(F1230*J1230,0)</f>
        <v>0</v>
      </c>
      <c r="M1230" s="207">
        <f t="shared" ref="M1230:M1232" si="1011">ROUND(L1230/12*$C$3,0)</f>
        <v>0</v>
      </c>
      <c r="N1230" s="207"/>
      <c r="O1230" s="207" t="e">
        <f>N1230/M1230*100</f>
        <v>#DIV/0!</v>
      </c>
      <c r="P1230" s="207">
        <f>ROUND(L1230/E1230,0)</f>
        <v>0</v>
      </c>
      <c r="Q1230" s="207" t="e">
        <f t="shared" ref="Q1230:Q1234" si="1012">N1230/$C$3*12/P1230</f>
        <v>#DIV/0!</v>
      </c>
      <c r="R1230" s="351"/>
      <c r="S1230" s="351"/>
      <c r="T1230" s="351"/>
      <c r="U1230" s="351"/>
      <c r="V1230" s="351"/>
      <c r="W1230" s="351"/>
      <c r="X1230" s="351"/>
      <c r="Y1230" s="351"/>
      <c r="Z1230" s="351"/>
      <c r="AA1230" s="351"/>
      <c r="AB1230" s="351"/>
      <c r="AC1230" s="351"/>
      <c r="AD1230" s="351"/>
      <c r="AE1230" s="351"/>
      <c r="AF1230" s="177"/>
      <c r="AG1230" s="259"/>
      <c r="AH1230" s="619"/>
      <c r="AI1230" s="2141"/>
    </row>
    <row r="1231" spans="1:35" s="1413" customFormat="1" x14ac:dyDescent="0.25">
      <c r="A1231" s="256"/>
      <c r="B1231" s="256"/>
      <c r="C1231" s="2" t="s">
        <v>26</v>
      </c>
      <c r="D1231" s="2"/>
      <c r="E1231" s="1546">
        <v>300</v>
      </c>
      <c r="F1231" s="296"/>
      <c r="G1231" s="177">
        <f t="shared" ref="G1231" si="1013">ROUND(F1231/12*$C$3,0)</f>
        <v>0</v>
      </c>
      <c r="H1231" s="177"/>
      <c r="I1231" s="177" t="e">
        <f>H1231/G1231*100</f>
        <v>#DIV/0!</v>
      </c>
      <c r="J1231" s="568"/>
      <c r="K1231" s="206" t="e">
        <f>N1231/H1231</f>
        <v>#DIV/0!</v>
      </c>
      <c r="L1231" s="207">
        <f>ROUND(F1231*J1231,0)</f>
        <v>0</v>
      </c>
      <c r="M1231" s="207">
        <f t="shared" ref="M1231" si="1014">ROUND(L1231/12*$C$3,0)</f>
        <v>0</v>
      </c>
      <c r="N1231" s="207"/>
      <c r="O1231" s="207" t="e">
        <f>N1231/M1231*100</f>
        <v>#DIV/0!</v>
      </c>
      <c r="P1231" s="207">
        <f>ROUND(L1231/E1231,0)</f>
        <v>0</v>
      </c>
      <c r="Q1231" s="207" t="e">
        <f t="shared" ref="Q1231" si="1015">N1231/$C$3*12/P1231</f>
        <v>#DIV/0!</v>
      </c>
      <c r="R1231" s="351"/>
      <c r="S1231" s="351"/>
      <c r="T1231" s="351"/>
      <c r="U1231" s="351"/>
      <c r="V1231" s="351"/>
      <c r="W1231" s="351"/>
      <c r="X1231" s="351"/>
      <c r="Y1231" s="351"/>
      <c r="Z1231" s="351"/>
      <c r="AA1231" s="351"/>
      <c r="AB1231" s="351"/>
      <c r="AC1231" s="351"/>
      <c r="AD1231" s="351"/>
      <c r="AE1231" s="351"/>
      <c r="AF1231" s="177"/>
      <c r="AG1231" s="259"/>
      <c r="AH1231" s="619"/>
      <c r="AI1231" s="2141"/>
    </row>
    <row r="1232" spans="1:35" s="1413" customFormat="1" x14ac:dyDescent="0.25">
      <c r="A1232" s="256">
        <v>1</v>
      </c>
      <c r="B1232" s="256"/>
      <c r="C1232" s="2" t="s">
        <v>65</v>
      </c>
      <c r="D1232" s="2"/>
      <c r="E1232" s="1546">
        <v>300</v>
      </c>
      <c r="F1232" s="296"/>
      <c r="G1232" s="177">
        <f t="shared" si="1010"/>
        <v>0</v>
      </c>
      <c r="H1232" s="177">
        <v>1</v>
      </c>
      <c r="I1232" s="177" t="e">
        <f>H1232/G1232*100</f>
        <v>#DIV/0!</v>
      </c>
      <c r="J1232" s="568"/>
      <c r="K1232" s="206">
        <f>N1232/H1232</f>
        <v>10</v>
      </c>
      <c r="L1232" s="207">
        <f>ROUND(F1232*J1232,0)</f>
        <v>0</v>
      </c>
      <c r="M1232" s="207">
        <f t="shared" si="1011"/>
        <v>0</v>
      </c>
      <c r="N1232" s="207">
        <v>10</v>
      </c>
      <c r="O1232" s="207" t="e">
        <f>N1232/M1232*100</f>
        <v>#DIV/0!</v>
      </c>
      <c r="P1232" s="207">
        <f>ROUND(L1232/E1232,0)</f>
        <v>0</v>
      </c>
      <c r="Q1232" s="207" t="e">
        <f t="shared" si="1012"/>
        <v>#DIV/0!</v>
      </c>
      <c r="R1232" s="351"/>
      <c r="S1232" s="351"/>
      <c r="T1232" s="351"/>
      <c r="U1232" s="351"/>
      <c r="V1232" s="351"/>
      <c r="W1232" s="351"/>
      <c r="X1232" s="351"/>
      <c r="Y1232" s="351"/>
      <c r="Z1232" s="351"/>
      <c r="AA1232" s="351"/>
      <c r="AB1232" s="351"/>
      <c r="AC1232" s="351"/>
      <c r="AD1232" s="351"/>
      <c r="AE1232" s="351"/>
      <c r="AF1232" s="177"/>
      <c r="AG1232" s="259"/>
      <c r="AH1232" s="619"/>
      <c r="AI1232" s="2141"/>
    </row>
    <row r="1233" spans="1:35" s="1413" customFormat="1" x14ac:dyDescent="0.25">
      <c r="A1233" s="256"/>
      <c r="B1233" s="256"/>
      <c r="C1233" s="2" t="s">
        <v>6</v>
      </c>
      <c r="D1233" s="2"/>
      <c r="E1233" s="1546">
        <v>300</v>
      </c>
      <c r="F1233" s="296"/>
      <c r="G1233" s="177">
        <f t="shared" si="1010"/>
        <v>0</v>
      </c>
      <c r="H1233" s="177"/>
      <c r="I1233" s="177" t="e">
        <f>H1233/G1233*100</f>
        <v>#DIV/0!</v>
      </c>
      <c r="J1233" s="568"/>
      <c r="K1233" s="206" t="e">
        <f>N1233/H1233</f>
        <v>#DIV/0!</v>
      </c>
      <c r="L1233" s="207">
        <f>ROUND(F1233*J1233,0)</f>
        <v>0</v>
      </c>
      <c r="M1233" s="207">
        <f t="shared" ref="M1233" si="1016">ROUND(L1233/12*$C$3,0)</f>
        <v>0</v>
      </c>
      <c r="N1233" s="207"/>
      <c r="O1233" s="207" t="e">
        <f>N1233/M1233*100</f>
        <v>#DIV/0!</v>
      </c>
      <c r="P1233" s="207">
        <f>ROUND(L1233/E1233,0)</f>
        <v>0</v>
      </c>
      <c r="Q1233" s="207" t="e">
        <f t="shared" ref="Q1233" si="1017">N1233/$C$3*12/P1233</f>
        <v>#DIV/0!</v>
      </c>
      <c r="R1233" s="351"/>
      <c r="S1233" s="351"/>
      <c r="T1233" s="351"/>
      <c r="U1233" s="351"/>
      <c r="V1233" s="351"/>
      <c r="W1233" s="351"/>
      <c r="X1233" s="351"/>
      <c r="Y1233" s="351"/>
      <c r="Z1233" s="351"/>
      <c r="AA1233" s="351"/>
      <c r="AB1233" s="351"/>
      <c r="AC1233" s="351"/>
      <c r="AD1233" s="351"/>
      <c r="AE1233" s="351"/>
      <c r="AF1233" s="177"/>
      <c r="AG1233" s="259"/>
      <c r="AH1233" s="619"/>
      <c r="AI1233" s="2141"/>
    </row>
    <row r="1234" spans="1:35" s="1413" customFormat="1" x14ac:dyDescent="0.25">
      <c r="A1234" s="256">
        <v>1</v>
      </c>
      <c r="B1234" s="256"/>
      <c r="C1234" s="453" t="s">
        <v>13</v>
      </c>
      <c r="D1234" s="453"/>
      <c r="E1234" s="453"/>
      <c r="F1234" s="1312">
        <f>SUM(F1230:F1233)</f>
        <v>0</v>
      </c>
      <c r="G1234" s="986">
        <f t="shared" ref="G1234:H1234" si="1018">SUM(G1230:G1233)</f>
        <v>0</v>
      </c>
      <c r="H1234" s="986">
        <f t="shared" si="1018"/>
        <v>1</v>
      </c>
      <c r="I1234" s="986" t="e">
        <f>H1234/G1234*100</f>
        <v>#DIV/0!</v>
      </c>
      <c r="J1234" s="1313">
        <f>IF(F1234=0,0,L1234/F1234)</f>
        <v>0</v>
      </c>
      <c r="K1234" s="241">
        <f>N1234/H1234</f>
        <v>10</v>
      </c>
      <c r="L1234" s="986">
        <f t="shared" ref="L1234:N1234" si="1019">SUM(L1230:L1233)</f>
        <v>0</v>
      </c>
      <c r="M1234" s="986">
        <f t="shared" si="1019"/>
        <v>0</v>
      </c>
      <c r="N1234" s="986">
        <f t="shared" si="1019"/>
        <v>10</v>
      </c>
      <c r="O1234" s="207" t="e">
        <f>N1234/M1234*100</f>
        <v>#DIV/0!</v>
      </c>
      <c r="P1234" s="782">
        <f>SUM(P1230:P1233)</f>
        <v>0</v>
      </c>
      <c r="Q1234" s="207" t="e">
        <f t="shared" si="1012"/>
        <v>#DIV/0!</v>
      </c>
      <c r="R1234" s="1547"/>
      <c r="S1234" s="1547"/>
      <c r="T1234" s="1547"/>
      <c r="U1234" s="1547"/>
      <c r="V1234" s="1547"/>
      <c r="W1234" s="1547"/>
      <c r="X1234" s="1547"/>
      <c r="Y1234" s="1547"/>
      <c r="Z1234" s="1547"/>
      <c r="AA1234" s="1547"/>
      <c r="AB1234" s="1547"/>
      <c r="AC1234" s="1547"/>
      <c r="AD1234" s="1547"/>
      <c r="AE1234" s="1547"/>
      <c r="AF1234" s="986"/>
      <c r="AG1234" s="986"/>
      <c r="AH1234" s="619"/>
      <c r="AI1234" s="2141"/>
    </row>
    <row r="1235" spans="1:35" s="1413" customFormat="1" ht="30" x14ac:dyDescent="0.25">
      <c r="A1235" s="256">
        <v>1</v>
      </c>
      <c r="B1235" s="256"/>
      <c r="C1235" s="1" t="s">
        <v>124</v>
      </c>
      <c r="D1235" s="1"/>
      <c r="E1235" s="453"/>
      <c r="F1235" s="1312"/>
      <c r="G1235" s="986"/>
      <c r="H1235" s="986"/>
      <c r="I1235" s="986"/>
      <c r="J1235" s="1313"/>
      <c r="K1235" s="241"/>
      <c r="L1235" s="986"/>
      <c r="M1235" s="986"/>
      <c r="N1235" s="986"/>
      <c r="O1235" s="207"/>
      <c r="P1235" s="207"/>
      <c r="Q1235" s="207"/>
      <c r="R1235" s="1547"/>
      <c r="S1235" s="1547"/>
      <c r="T1235" s="1547"/>
      <c r="U1235" s="1547"/>
      <c r="V1235" s="1547"/>
      <c r="W1235" s="1547"/>
      <c r="X1235" s="1547"/>
      <c r="Y1235" s="1547"/>
      <c r="Z1235" s="1547"/>
      <c r="AA1235" s="1547"/>
      <c r="AB1235" s="1547"/>
      <c r="AC1235" s="1547"/>
      <c r="AD1235" s="1547"/>
      <c r="AE1235" s="1547"/>
      <c r="AF1235" s="986"/>
      <c r="AG1235" s="986"/>
      <c r="AH1235" s="619"/>
      <c r="AI1235" s="2141"/>
    </row>
    <row r="1236" spans="1:35" s="1413" customFormat="1" x14ac:dyDescent="0.25">
      <c r="A1236" s="256">
        <v>1</v>
      </c>
      <c r="B1236" s="256"/>
      <c r="C1236" s="1411" t="s">
        <v>9</v>
      </c>
      <c r="D1236" s="1411"/>
      <c r="E1236" s="1293">
        <v>240</v>
      </c>
      <c r="F1236" s="296"/>
      <c r="G1236" s="177">
        <f>ROUND(F1236/12*$C$3,0)</f>
        <v>0</v>
      </c>
      <c r="H1236" s="177"/>
      <c r="I1236" s="177" t="e">
        <f t="shared" ref="I1236:I1243" si="1020">H1236/G1236*100</f>
        <v>#DIV/0!</v>
      </c>
      <c r="J1236" s="1050"/>
      <c r="K1236" s="206" t="e">
        <f>N1236/H1236</f>
        <v>#DIV/0!</v>
      </c>
      <c r="L1236" s="207">
        <f>ROUND(F1236*J1236,0)</f>
        <v>0</v>
      </c>
      <c r="M1236" s="207">
        <f>ROUND(L1236/12*$C$3,0)</f>
        <v>0</v>
      </c>
      <c r="N1236" s="207"/>
      <c r="O1236" s="207" t="e">
        <f>N1236/M1236*100</f>
        <v>#DIV/0!</v>
      </c>
      <c r="P1236" s="207">
        <f>ROUND(L1236/E1236,0)</f>
        <v>0</v>
      </c>
      <c r="Q1236" s="207" t="e">
        <f>N1236/$C$3*12/P1236</f>
        <v>#DIV/0!</v>
      </c>
      <c r="R1236" s="351"/>
      <c r="S1236" s="351"/>
      <c r="T1236" s="351"/>
      <c r="U1236" s="351"/>
      <c r="V1236" s="351"/>
      <c r="W1236" s="351"/>
      <c r="X1236" s="1547"/>
      <c r="Y1236" s="1547"/>
      <c r="Z1236" s="1547"/>
      <c r="AA1236" s="1547"/>
      <c r="AB1236" s="1547"/>
      <c r="AC1236" s="1547"/>
      <c r="AD1236" s="351"/>
      <c r="AE1236" s="351"/>
      <c r="AF1236" s="177"/>
      <c r="AG1236" s="259"/>
      <c r="AH1236" s="619"/>
      <c r="AI1236" s="2141"/>
    </row>
    <row r="1237" spans="1:35" s="1413" customFormat="1" x14ac:dyDescent="0.25">
      <c r="A1237" s="256"/>
      <c r="B1237" s="256"/>
      <c r="C1237" s="1411" t="s">
        <v>45</v>
      </c>
      <c r="D1237" s="1411"/>
      <c r="E1237" s="1297">
        <v>240</v>
      </c>
      <c r="F1237" s="296"/>
      <c r="G1237" s="177">
        <f>ROUND(F1237/12*$C$3,0)</f>
        <v>0</v>
      </c>
      <c r="H1237" s="177">
        <v>2</v>
      </c>
      <c r="I1237" s="177" t="e">
        <f t="shared" si="1020"/>
        <v>#DIV/0!</v>
      </c>
      <c r="J1237" s="1050"/>
      <c r="K1237" s="206">
        <f>N1237/H1237</f>
        <v>8</v>
      </c>
      <c r="L1237" s="207">
        <f>ROUND(F1237*J1237,0)</f>
        <v>0</v>
      </c>
      <c r="M1237" s="207">
        <f>ROUND(L1237/12*$C$3,0)</f>
        <v>0</v>
      </c>
      <c r="N1237" s="207">
        <v>16</v>
      </c>
      <c r="O1237" s="207" t="e">
        <f>N1237/M1237*100</f>
        <v>#DIV/0!</v>
      </c>
      <c r="P1237" s="207">
        <f>ROUND(L1237/E1237,0)</f>
        <v>0</v>
      </c>
      <c r="Q1237" s="207" t="e">
        <f>N1237/$C$3*12/P1237</f>
        <v>#DIV/0!</v>
      </c>
      <c r="R1237" s="351"/>
      <c r="S1237" s="351"/>
      <c r="T1237" s="351"/>
      <c r="U1237" s="351"/>
      <c r="V1237" s="351"/>
      <c r="W1237" s="351"/>
      <c r="X1237" s="1547"/>
      <c r="Y1237" s="1547"/>
      <c r="Z1237" s="1547"/>
      <c r="AA1237" s="1547"/>
      <c r="AB1237" s="1547"/>
      <c r="AC1237" s="1547"/>
      <c r="AD1237" s="351"/>
      <c r="AE1237" s="351"/>
      <c r="AF1237" s="177"/>
      <c r="AG1237" s="259"/>
      <c r="AH1237" s="619"/>
      <c r="AI1237" s="2141"/>
    </row>
    <row r="1238" spans="1:35" s="199" customFormat="1" x14ac:dyDescent="0.25">
      <c r="A1238" s="256">
        <v>1</v>
      </c>
      <c r="B1238" s="256"/>
      <c r="C1238" s="859" t="s">
        <v>151</v>
      </c>
      <c r="D1238" s="1513"/>
      <c r="E1238" s="1315"/>
      <c r="F1238" s="1312">
        <f>SUM(F1236:F1237)</f>
        <v>0</v>
      </c>
      <c r="G1238" s="456">
        <f>SUM(G1236:G1237)</f>
        <v>0</v>
      </c>
      <c r="H1238" s="456">
        <f>SUM(H1236:H1237)</f>
        <v>2</v>
      </c>
      <c r="I1238" s="456" t="e">
        <f t="shared" si="1020"/>
        <v>#DIV/0!</v>
      </c>
      <c r="J1238" s="1483" t="e">
        <f>L1238/F1238</f>
        <v>#DIV/0!</v>
      </c>
      <c r="K1238" s="206">
        <f>N1238/H1238</f>
        <v>8</v>
      </c>
      <c r="L1238" s="653">
        <f>SUM(L1236:L1237)</f>
        <v>0</v>
      </c>
      <c r="M1238" s="653">
        <f>SUM(M1236:M1237)</f>
        <v>0</v>
      </c>
      <c r="N1238" s="653">
        <f>SUM(N1236:N1237)</f>
        <v>16</v>
      </c>
      <c r="O1238" s="653" t="e">
        <f>N1238/M1238*100</f>
        <v>#DIV/0!</v>
      </c>
      <c r="P1238" s="653">
        <f>SUM(P1236:P1237)</f>
        <v>0</v>
      </c>
      <c r="Q1238" s="207" t="e">
        <f>N1238/$C$3*12/P1238</f>
        <v>#DIV/0!</v>
      </c>
      <c r="R1238" s="1424"/>
      <c r="S1238" s="1424"/>
      <c r="T1238" s="1424"/>
      <c r="U1238" s="1424"/>
      <c r="V1238" s="1424"/>
      <c r="W1238" s="1424"/>
      <c r="X1238" s="1547"/>
      <c r="Y1238" s="1547"/>
      <c r="Z1238" s="1547"/>
      <c r="AA1238" s="1547"/>
      <c r="AB1238" s="1547"/>
      <c r="AC1238" s="1547"/>
      <c r="AD1238" s="1487"/>
      <c r="AE1238" s="1487"/>
      <c r="AF1238" s="456"/>
      <c r="AG1238" s="653"/>
      <c r="AH1238" s="619"/>
      <c r="AI1238" s="2141"/>
    </row>
    <row r="1239" spans="1:35" s="1413" customFormat="1" ht="29.25" x14ac:dyDescent="0.25">
      <c r="A1239" s="256">
        <v>1</v>
      </c>
      <c r="B1239" s="256"/>
      <c r="C1239" s="532" t="s">
        <v>136</v>
      </c>
      <c r="D1239" s="532"/>
      <c r="E1239" s="532"/>
      <c r="F1239" s="1312">
        <f>SUM(F1238,F1234)</f>
        <v>0</v>
      </c>
      <c r="G1239" s="1548">
        <f>SUM(G1238,G1234)</f>
        <v>0</v>
      </c>
      <c r="H1239" s="1548">
        <f>SUM(H1238,H1234)</f>
        <v>3</v>
      </c>
      <c r="I1239" s="1548" t="e">
        <f t="shared" si="1020"/>
        <v>#DIV/0!</v>
      </c>
      <c r="J1239" s="1483" t="e">
        <f>L1239/F1239</f>
        <v>#DIV/0!</v>
      </c>
      <c r="K1239" s="778">
        <f>N1239/H1239</f>
        <v>8.6666666666666661</v>
      </c>
      <c r="L1239" s="1548">
        <f>SUM(L1238,L1234)</f>
        <v>0</v>
      </c>
      <c r="M1239" s="1548">
        <f>SUM(M1238,M1234)</f>
        <v>0</v>
      </c>
      <c r="N1239" s="1548">
        <f>SUM(N1238,N1234)</f>
        <v>26</v>
      </c>
      <c r="O1239" s="207" t="e">
        <f>N1239/M1239*100</f>
        <v>#DIV/0!</v>
      </c>
      <c r="P1239" s="1548">
        <f>SUM(P1238,P1234)</f>
        <v>0</v>
      </c>
      <c r="Q1239" s="207" t="e">
        <f>N1239/$C$3*12/P1239</f>
        <v>#DIV/0!</v>
      </c>
      <c r="R1239" s="1425"/>
      <c r="S1239" s="1425"/>
      <c r="T1239" s="1425"/>
      <c r="U1239" s="1425"/>
      <c r="V1239" s="1425"/>
      <c r="W1239" s="1425"/>
      <c r="X1239" s="196">
        <f t="shared" ref="X1239" si="1021">R1239/12*$C$3+(S1239-R1239)/11*5+(T1239-S1239)/10*4+(U1239-T1239)/9*3+(V1239-U1239)/8*2+(W1239-V1239)/7*1</f>
        <v>0</v>
      </c>
      <c r="Y1239" s="1547">
        <f t="shared" ref="Y1239" si="1022">AE1239-AD1239-AA1239-Z1239</f>
        <v>69.943610000000007</v>
      </c>
      <c r="Z1239" s="1547"/>
      <c r="AA1239" s="1547"/>
      <c r="AB1239" s="1547">
        <f t="shared" ref="AB1239" si="1023">Y1239-X1239</f>
        <v>69.943610000000007</v>
      </c>
      <c r="AC1239" s="1547"/>
      <c r="AD1239" s="1425"/>
      <c r="AE1239" s="1843">
        <v>69.943610000000007</v>
      </c>
      <c r="AF1239" s="1548"/>
      <c r="AG1239" s="1548"/>
      <c r="AH1239" s="619"/>
      <c r="AI1239" s="2141"/>
    </row>
    <row r="1240" spans="1:35" s="1413" customFormat="1" x14ac:dyDescent="0.25">
      <c r="A1240" s="256">
        <v>1</v>
      </c>
      <c r="B1240" s="256"/>
      <c r="C1240" s="532" t="s">
        <v>199</v>
      </c>
      <c r="D1240" s="532"/>
      <c r="E1240" s="532"/>
      <c r="F1240" s="320">
        <f>F1243</f>
        <v>0</v>
      </c>
      <c r="G1240" s="1548">
        <f t="shared" ref="G1240:G1243" si="1024">ROUND(F1240/12*$C$3,0)</f>
        <v>0</v>
      </c>
      <c r="H1240" s="1548">
        <f>H1243</f>
        <v>0</v>
      </c>
      <c r="I1240" s="1548" t="e">
        <f t="shared" si="1020"/>
        <v>#DIV/0!</v>
      </c>
      <c r="J1240" s="1317"/>
      <c r="K1240" s="766"/>
      <c r="L1240" s="1552"/>
      <c r="M1240" s="1552"/>
      <c r="N1240" s="1552"/>
      <c r="O1240" s="321"/>
      <c r="P1240" s="1552"/>
      <c r="Q1240" s="321"/>
      <c r="R1240" s="1501"/>
      <c r="S1240" s="1501"/>
      <c r="T1240" s="1501"/>
      <c r="U1240" s="1501"/>
      <c r="V1240" s="1501"/>
      <c r="W1240" s="1501"/>
      <c r="X1240" s="386"/>
      <c r="Y1240" s="1616"/>
      <c r="Z1240" s="1616"/>
      <c r="AA1240" s="1616"/>
      <c r="AB1240" s="1616"/>
      <c r="AC1240" s="1616"/>
      <c r="AD1240" s="1501"/>
      <c r="AE1240" s="1501"/>
      <c r="AF1240" s="1548"/>
      <c r="AG1240" s="1552"/>
      <c r="AH1240" s="619"/>
      <c r="AI1240" s="2141"/>
    </row>
    <row r="1241" spans="1:35" s="1413" customFormat="1" x14ac:dyDescent="0.25">
      <c r="A1241" s="256">
        <v>1</v>
      </c>
      <c r="B1241" s="256"/>
      <c r="C1241" s="527" t="s">
        <v>200</v>
      </c>
      <c r="D1241" s="527"/>
      <c r="E1241" s="527"/>
      <c r="F1241" s="260">
        <f>F1243-F1242</f>
        <v>0</v>
      </c>
      <c r="G1241" s="1551">
        <f t="shared" si="1024"/>
        <v>0</v>
      </c>
      <c r="H1241" s="1551">
        <f>H1243-H1242</f>
        <v>0</v>
      </c>
      <c r="I1241" s="1551" t="e">
        <f t="shared" si="1020"/>
        <v>#DIV/0!</v>
      </c>
      <c r="J1241" s="1154"/>
      <c r="K1241" s="766"/>
      <c r="L1241" s="1577"/>
      <c r="M1241" s="1577"/>
      <c r="N1241" s="1577"/>
      <c r="O1241" s="321"/>
      <c r="P1241" s="1577"/>
      <c r="Q1241" s="321"/>
      <c r="R1241" s="1578"/>
      <c r="S1241" s="1578"/>
      <c r="T1241" s="1578"/>
      <c r="U1241" s="1578"/>
      <c r="V1241" s="1578"/>
      <c r="W1241" s="1578"/>
      <c r="X1241" s="386"/>
      <c r="Y1241" s="1617"/>
      <c r="Z1241" s="1617"/>
      <c r="AA1241" s="1617"/>
      <c r="AB1241" s="1617"/>
      <c r="AC1241" s="1617"/>
      <c r="AD1241" s="1578"/>
      <c r="AE1241" s="1578"/>
      <c r="AF1241" s="1551"/>
      <c r="AG1241" s="1577"/>
      <c r="AH1241" s="619"/>
      <c r="AI1241" s="2141"/>
    </row>
    <row r="1242" spans="1:35" s="1413" customFormat="1" ht="30" x14ac:dyDescent="0.25">
      <c r="A1242" s="256">
        <v>1</v>
      </c>
      <c r="B1242" s="256"/>
      <c r="C1242" s="527" t="s">
        <v>201</v>
      </c>
      <c r="D1242" s="527"/>
      <c r="E1242" s="527"/>
      <c r="F1242" s="1376"/>
      <c r="G1242" s="1551">
        <f t="shared" si="1024"/>
        <v>0</v>
      </c>
      <c r="H1242" s="1551"/>
      <c r="I1242" s="1551" t="e">
        <f t="shared" si="1020"/>
        <v>#DIV/0!</v>
      </c>
      <c r="J1242" s="1154"/>
      <c r="K1242" s="786"/>
      <c r="L1242" s="1551"/>
      <c r="M1242" s="1551"/>
      <c r="N1242" s="1551"/>
      <c r="O1242" s="321"/>
      <c r="P1242" s="1551"/>
      <c r="Q1242" s="207"/>
      <c r="R1242" s="1578"/>
      <c r="S1242" s="1578"/>
      <c r="T1242" s="1578"/>
      <c r="U1242" s="1578"/>
      <c r="V1242" s="1578"/>
      <c r="W1242" s="1578"/>
      <c r="X1242" s="386"/>
      <c r="Y1242" s="1624"/>
      <c r="Z1242" s="1617"/>
      <c r="AA1242" s="1617"/>
      <c r="AB1242" s="1624"/>
      <c r="AC1242" s="1624"/>
      <c r="AD1242" s="1484"/>
      <c r="AE1242" s="1484"/>
      <c r="AF1242" s="1551"/>
      <c r="AG1242" s="1551"/>
      <c r="AH1242" s="619"/>
      <c r="AI1242" s="2141"/>
    </row>
    <row r="1243" spans="1:35" s="1413" customFormat="1" ht="30" thickBot="1" x14ac:dyDescent="0.3">
      <c r="A1243" s="256"/>
      <c r="B1243" s="256"/>
      <c r="C1243" s="532" t="s">
        <v>206</v>
      </c>
      <c r="D1243" s="532"/>
      <c r="E1243" s="532"/>
      <c r="F1243" s="1376"/>
      <c r="G1243" s="1552">
        <f t="shared" si="1024"/>
        <v>0</v>
      </c>
      <c r="H1243" s="1552"/>
      <c r="I1243" s="1548" t="e">
        <f t="shared" si="1020"/>
        <v>#DIV/0!</v>
      </c>
      <c r="J1243" s="1579"/>
      <c r="K1243" s="685"/>
      <c r="L1243" s="1580"/>
      <c r="M1243" s="1580"/>
      <c r="N1243" s="1580"/>
      <c r="O1243" s="1223"/>
      <c r="P1243" s="1580"/>
      <c r="Q1243" s="631"/>
      <c r="R1243" s="1581"/>
      <c r="S1243" s="1581"/>
      <c r="T1243" s="1581"/>
      <c r="U1243" s="1581"/>
      <c r="V1243" s="1581"/>
      <c r="W1243" s="1581"/>
      <c r="X1243" s="196">
        <f>R1243/12*$C$3+(S1243-R1243)/11*5+(T1243-S1243)/10*4+(U1243-T1243)/9*3+(V1243-U1243)/8*2+(W1243-V1243)/7*1</f>
        <v>0</v>
      </c>
      <c r="Y1243" s="1625">
        <f t="shared" ref="Y1243" si="1025">AE1243-AD1243-AA1243-Z1243</f>
        <v>0</v>
      </c>
      <c r="Z1243" s="1621"/>
      <c r="AA1243" s="1621"/>
      <c r="AB1243" s="1625">
        <f t="shared" ref="AB1243" si="1026">Y1243-X1243</f>
        <v>0</v>
      </c>
      <c r="AC1243" s="1625"/>
      <c r="AD1243" s="1629"/>
      <c r="AE1243" s="1629"/>
      <c r="AF1243" s="1552"/>
      <c r="AG1243" s="1580"/>
      <c r="AH1243" s="619"/>
      <c r="AI1243" s="2141"/>
    </row>
    <row r="1244" spans="1:35" s="1413" customFormat="1" ht="15.75" thickBot="1" x14ac:dyDescent="0.3">
      <c r="A1244" s="256">
        <v>1</v>
      </c>
      <c r="B1244" s="256"/>
      <c r="C1244" s="512" t="s">
        <v>282</v>
      </c>
      <c r="D1244" s="1582"/>
      <c r="E1244" s="1582"/>
      <c r="F1244" s="1583"/>
      <c r="G1244" s="1584"/>
      <c r="H1244" s="1584"/>
      <c r="I1244" s="1584"/>
      <c r="J1244" s="1332"/>
      <c r="K1244" s="1332"/>
      <c r="L1244" s="1333"/>
      <c r="M1244" s="1333"/>
      <c r="N1244" s="1333">
        <f>SUM(N1239,N1159)</f>
        <v>315</v>
      </c>
      <c r="O1244" s="1333"/>
      <c r="P1244" s="1333"/>
      <c r="Q1244" s="1333"/>
      <c r="R1244" s="1332">
        <f t="shared" ref="R1244:AE1244" si="1027">R1243+R1239+R1228+R1159</f>
        <v>0</v>
      </c>
      <c r="S1244" s="1332">
        <f t="shared" ref="S1244:T1244" si="1028">S1243+S1239+S1228+S1159</f>
        <v>0</v>
      </c>
      <c r="T1244" s="1332">
        <f t="shared" si="1028"/>
        <v>0</v>
      </c>
      <c r="U1244" s="1332">
        <f t="shared" ref="U1244:V1244" si="1029">U1243+U1239+U1228+U1159</f>
        <v>0</v>
      </c>
      <c r="V1244" s="1332">
        <f t="shared" si="1029"/>
        <v>0</v>
      </c>
      <c r="W1244" s="1332">
        <f t="shared" ref="W1244" si="1030">W1243+W1239+W1228+W1159</f>
        <v>0</v>
      </c>
      <c r="X1244" s="1332">
        <f t="shared" si="1027"/>
        <v>0</v>
      </c>
      <c r="Y1244" s="1332">
        <f t="shared" si="1027"/>
        <v>2656.2163799999998</v>
      </c>
      <c r="Z1244" s="1332">
        <f t="shared" si="1027"/>
        <v>0</v>
      </c>
      <c r="AA1244" s="1332">
        <f t="shared" si="1027"/>
        <v>7.7856399999999999</v>
      </c>
      <c r="AB1244" s="1332">
        <f t="shared" si="1027"/>
        <v>2432.25585</v>
      </c>
      <c r="AC1244" s="1332">
        <f t="shared" si="1027"/>
        <v>0</v>
      </c>
      <c r="AD1244" s="1827">
        <f>AD1243+AD1239+AD1228+AD1159</f>
        <v>-1.9935</v>
      </c>
      <c r="AE1244" s="1332">
        <f t="shared" si="1027"/>
        <v>2662.0085199999999</v>
      </c>
      <c r="AF1244" s="1584"/>
      <c r="AG1244" s="1333"/>
      <c r="AH1244" s="619"/>
      <c r="AI1244" s="2141"/>
    </row>
    <row r="1245" spans="1:35" ht="63" x14ac:dyDescent="0.25">
      <c r="A1245" s="256">
        <v>1</v>
      </c>
      <c r="C1245" s="1281" t="s">
        <v>479</v>
      </c>
      <c r="D1245" s="1585"/>
      <c r="E1245" s="1585"/>
      <c r="F1245" s="283"/>
      <c r="G1245" s="192"/>
      <c r="H1245" s="192"/>
      <c r="I1245" s="192"/>
      <c r="J1245" s="1586"/>
      <c r="K1245" s="1586"/>
      <c r="L1245" s="1587"/>
      <c r="M1245" s="1587"/>
      <c r="N1245" s="1587"/>
      <c r="O1245" s="1587"/>
      <c r="P1245" s="1587"/>
      <c r="Q1245" s="1587"/>
      <c r="R1245" s="1586"/>
      <c r="S1245" s="1586"/>
      <c r="T1245" s="1586"/>
      <c r="U1245" s="1586"/>
      <c r="V1245" s="1586"/>
      <c r="W1245" s="1586"/>
      <c r="X1245" s="1586"/>
      <c r="Y1245" s="1586"/>
      <c r="Z1245" s="1586"/>
      <c r="AA1245" s="1586"/>
      <c r="AB1245" s="1586"/>
      <c r="AC1245" s="1718"/>
      <c r="AD1245" s="1718"/>
      <c r="AE1245" s="1586"/>
      <c r="AF1245" s="192"/>
      <c r="AG1245" s="1587"/>
      <c r="AH1245" s="619"/>
      <c r="AI1245" s="2141"/>
    </row>
    <row r="1246" spans="1:35" s="1413" customFormat="1" x14ac:dyDescent="0.25">
      <c r="A1246" s="256">
        <v>1</v>
      </c>
      <c r="B1246" s="256"/>
      <c r="C1246" s="1290" t="s">
        <v>5</v>
      </c>
      <c r="D1246" s="1290"/>
      <c r="E1246" s="1290"/>
      <c r="F1246" s="296"/>
      <c r="G1246" s="786"/>
      <c r="H1246" s="786"/>
      <c r="I1246" s="786"/>
      <c r="J1246" s="786"/>
      <c r="K1246" s="786"/>
      <c r="L1246" s="1292"/>
      <c r="M1246" s="1292"/>
      <c r="N1246" s="1292"/>
      <c r="O1246" s="1292"/>
      <c r="P1246" s="1292"/>
      <c r="Q1246" s="1292"/>
      <c r="R1246" s="1484"/>
      <c r="S1246" s="1484"/>
      <c r="T1246" s="1484"/>
      <c r="U1246" s="1484"/>
      <c r="V1246" s="1484"/>
      <c r="W1246" s="1484"/>
      <c r="X1246" s="1484"/>
      <c r="Y1246" s="1484"/>
      <c r="Z1246" s="1484"/>
      <c r="AA1246" s="1484"/>
      <c r="AB1246" s="1484"/>
      <c r="AC1246" s="1484"/>
      <c r="AD1246" s="1484"/>
      <c r="AE1246" s="1484"/>
      <c r="AF1246" s="786"/>
      <c r="AG1246" s="786"/>
      <c r="AH1246" s="619"/>
      <c r="AI1246" s="2141"/>
    </row>
    <row r="1247" spans="1:35" s="1413" customFormat="1" x14ac:dyDescent="0.25">
      <c r="A1247" s="256">
        <v>1</v>
      </c>
      <c r="B1247" s="256"/>
      <c r="C1247" s="193" t="s">
        <v>23</v>
      </c>
      <c r="D1247" s="430" t="s">
        <v>232</v>
      </c>
      <c r="E1247" s="1292">
        <v>270</v>
      </c>
      <c r="F1247" s="101"/>
      <c r="G1247" s="177">
        <f t="shared" ref="G1247:G1249" si="1031">F1247/12*$C$3</f>
        <v>0</v>
      </c>
      <c r="H1247" s="177">
        <v>14</v>
      </c>
      <c r="I1247" s="177" t="e">
        <f>H1247/G1247*100</f>
        <v>#DIV/0!</v>
      </c>
      <c r="J1247" s="1050"/>
      <c r="K1247" s="206">
        <f>N1247/H1247</f>
        <v>5.7857142857142856</v>
      </c>
      <c r="L1247" s="207">
        <f>ROUND(F1247*J1247,0)</f>
        <v>0</v>
      </c>
      <c r="M1247" s="207">
        <f t="shared" ref="M1247:M1249" si="1032">ROUND(L1247/12*$C$3,0)</f>
        <v>0</v>
      </c>
      <c r="N1247" s="207">
        <v>81</v>
      </c>
      <c r="O1247" s="207" t="e">
        <f>N1247/M1247*100</f>
        <v>#DIV/0!</v>
      </c>
      <c r="P1247" s="207">
        <f>ROUND(L1247/E1247,0)</f>
        <v>0</v>
      </c>
      <c r="Q1247" s="207" t="e">
        <f t="shared" ref="Q1247:Q1251" si="1033">N1247/$C$3*12/P1247</f>
        <v>#DIV/0!</v>
      </c>
      <c r="R1247" s="351"/>
      <c r="S1247" s="351"/>
      <c r="T1247" s="351"/>
      <c r="U1247" s="351"/>
      <c r="V1247" s="351"/>
      <c r="W1247" s="351"/>
      <c r="X1247" s="351"/>
      <c r="Y1247" s="351"/>
      <c r="Z1247" s="351"/>
      <c r="AA1247" s="351"/>
      <c r="AB1247" s="351"/>
      <c r="AC1247" s="351"/>
      <c r="AD1247" s="351"/>
      <c r="AE1247" s="351"/>
      <c r="AF1247" s="177"/>
      <c r="AG1247" s="259"/>
      <c r="AH1247" s="619"/>
      <c r="AI1247" s="2141"/>
    </row>
    <row r="1248" spans="1:35" s="1413" customFormat="1" x14ac:dyDescent="0.25">
      <c r="A1248" s="256"/>
      <c r="B1248" s="256"/>
      <c r="C1248" s="193" t="s">
        <v>9</v>
      </c>
      <c r="D1248" s="430" t="s">
        <v>232</v>
      </c>
      <c r="E1248" s="207">
        <v>340</v>
      </c>
      <c r="F1248" s="101"/>
      <c r="G1248" s="177">
        <f t="shared" si="1031"/>
        <v>0</v>
      </c>
      <c r="H1248" s="177">
        <v>5</v>
      </c>
      <c r="I1248" s="177" t="e">
        <f>H1248/G1248*100</f>
        <v>#DIV/0!</v>
      </c>
      <c r="J1248" s="1296"/>
      <c r="K1248" s="206">
        <f>N1248/H1248</f>
        <v>12.2</v>
      </c>
      <c r="L1248" s="207">
        <f>ROUND(F1248*J1248,0)</f>
        <v>0</v>
      </c>
      <c r="M1248" s="207">
        <f t="shared" si="1032"/>
        <v>0</v>
      </c>
      <c r="N1248" s="630">
        <v>61</v>
      </c>
      <c r="O1248" s="207" t="e">
        <f>N1248/M1248*100</f>
        <v>#DIV/0!</v>
      </c>
      <c r="P1248" s="207">
        <f>ROUND(L1248/E1248,0)</f>
        <v>0</v>
      </c>
      <c r="Q1248" s="207" t="e">
        <f t="shared" si="1033"/>
        <v>#DIV/0!</v>
      </c>
      <c r="R1248" s="1578"/>
      <c r="S1248" s="1578"/>
      <c r="T1248" s="1578"/>
      <c r="U1248" s="1578"/>
      <c r="V1248" s="1578"/>
      <c r="W1248" s="1578"/>
      <c r="X1248" s="1719">
        <f>R1248/12*$C$3</f>
        <v>0</v>
      </c>
      <c r="Y1248" s="1719">
        <f>AE1248-AD1248-Z1248</f>
        <v>0</v>
      </c>
      <c r="Z1248" s="1719"/>
      <c r="AA1248" s="1719"/>
      <c r="AB1248" s="351">
        <f>Y1248-X1248</f>
        <v>0</v>
      </c>
      <c r="AC1248" s="351"/>
      <c r="AD1248" s="351"/>
      <c r="AE1248" s="1719"/>
      <c r="AF1248" s="177"/>
      <c r="AG1248" s="285"/>
      <c r="AH1248" s="619"/>
      <c r="AI1248" s="2141"/>
    </row>
    <row r="1249" spans="1:35" s="1413" customFormat="1" x14ac:dyDescent="0.25">
      <c r="A1249" s="256">
        <v>1</v>
      </c>
      <c r="B1249" s="256"/>
      <c r="C1249" s="193" t="s">
        <v>10</v>
      </c>
      <c r="D1249" s="430" t="s">
        <v>232</v>
      </c>
      <c r="E1249" s="207">
        <v>340</v>
      </c>
      <c r="F1249" s="101"/>
      <c r="G1249" s="177">
        <f t="shared" si="1031"/>
        <v>0</v>
      </c>
      <c r="H1249" s="177"/>
      <c r="I1249" s="177" t="e">
        <f>H1249/G1249*100</f>
        <v>#DIV/0!</v>
      </c>
      <c r="J1249" s="1296"/>
      <c r="K1249" s="206" t="e">
        <f>N1249/H1249</f>
        <v>#DIV/0!</v>
      </c>
      <c r="L1249" s="207">
        <f>ROUND(F1249*J1249,0)</f>
        <v>0</v>
      </c>
      <c r="M1249" s="207">
        <f t="shared" si="1032"/>
        <v>0</v>
      </c>
      <c r="N1249" s="207"/>
      <c r="O1249" s="207" t="e">
        <f>N1249/M1249*100</f>
        <v>#DIV/0!</v>
      </c>
      <c r="P1249" s="207">
        <f>ROUND(L1249/E1249,0)</f>
        <v>0</v>
      </c>
      <c r="Q1249" s="207" t="e">
        <f t="shared" si="1033"/>
        <v>#DIV/0!</v>
      </c>
      <c r="R1249" s="1660"/>
      <c r="S1249" s="1660"/>
      <c r="T1249" s="1660"/>
      <c r="U1249" s="1660"/>
      <c r="V1249" s="1660"/>
      <c r="W1249" s="1660"/>
      <c r="X1249" s="351">
        <f>R1249/12*$C$3</f>
        <v>0</v>
      </c>
      <c r="Y1249" s="351">
        <f>AE1249-AD1249-Z1249</f>
        <v>0</v>
      </c>
      <c r="Z1249" s="351"/>
      <c r="AA1249" s="351"/>
      <c r="AB1249" s="351">
        <f>Y1249-X1249</f>
        <v>0</v>
      </c>
      <c r="AC1249" s="351"/>
      <c r="AD1249" s="351"/>
      <c r="AE1249" s="351"/>
      <c r="AF1249" s="177"/>
      <c r="AG1249" s="2147"/>
      <c r="AH1249" s="619"/>
      <c r="AI1249" s="2141"/>
    </row>
    <row r="1250" spans="1:35" s="1413" customFormat="1" x14ac:dyDescent="0.25">
      <c r="A1250" s="256"/>
      <c r="B1250" s="256"/>
      <c r="C1250" s="193" t="s">
        <v>6</v>
      </c>
      <c r="D1250" s="430" t="s">
        <v>232</v>
      </c>
      <c r="E1250" s="207">
        <v>340</v>
      </c>
      <c r="F1250" s="101"/>
      <c r="G1250" s="177">
        <f t="shared" ref="G1250" si="1034">F1250/12*$C$3</f>
        <v>0</v>
      </c>
      <c r="H1250" s="177"/>
      <c r="I1250" s="177" t="e">
        <f>H1250/G1250*100</f>
        <v>#DIV/0!</v>
      </c>
      <c r="J1250" s="1296"/>
      <c r="K1250" s="206" t="e">
        <f>N1250/H1250</f>
        <v>#DIV/0!</v>
      </c>
      <c r="L1250" s="207">
        <f>ROUND(F1250*J1250,0)</f>
        <v>0</v>
      </c>
      <c r="M1250" s="207">
        <f t="shared" ref="M1250" si="1035">ROUND(L1250/12*$C$3,0)</f>
        <v>0</v>
      </c>
      <c r="N1250" s="207"/>
      <c r="O1250" s="207" t="e">
        <f>N1250/M1250*100</f>
        <v>#DIV/0!</v>
      </c>
      <c r="P1250" s="207">
        <f>ROUND(L1250/E1250,0)</f>
        <v>0</v>
      </c>
      <c r="Q1250" s="207" t="e">
        <f t="shared" ref="Q1250" si="1036">N1250/$C$3*12/P1250</f>
        <v>#DIV/0!</v>
      </c>
      <c r="R1250" s="1660"/>
      <c r="S1250" s="1660"/>
      <c r="T1250" s="1660"/>
      <c r="U1250" s="1660"/>
      <c r="V1250" s="1660"/>
      <c r="W1250" s="1660"/>
      <c r="X1250" s="351">
        <f>R1250/12*$C$3</f>
        <v>0</v>
      </c>
      <c r="Y1250" s="351">
        <f>AE1250-AD1250-Z1250</f>
        <v>0</v>
      </c>
      <c r="Z1250" s="351"/>
      <c r="AA1250" s="351"/>
      <c r="AB1250" s="351">
        <f>Y1250-X1250</f>
        <v>0</v>
      </c>
      <c r="AC1250" s="351"/>
      <c r="AD1250" s="351"/>
      <c r="AE1250" s="351"/>
      <c r="AF1250" s="639"/>
      <c r="AG1250" s="2220"/>
      <c r="AH1250" s="619"/>
      <c r="AI1250" s="2141"/>
    </row>
    <row r="1251" spans="1:35" s="1413" customFormat="1" ht="29.25" x14ac:dyDescent="0.25">
      <c r="A1251" s="256">
        <v>1</v>
      </c>
      <c r="B1251" s="256"/>
      <c r="C1251" s="1301" t="s">
        <v>7</v>
      </c>
      <c r="D1251" s="1301"/>
      <c r="E1251" s="1301"/>
      <c r="F1251" s="1303">
        <f>SUM(F1247:F1250)</f>
        <v>0</v>
      </c>
      <c r="G1251" s="1303">
        <f t="shared" ref="G1251:H1251" si="1037">SUM(G1247:G1250)</f>
        <v>0</v>
      </c>
      <c r="H1251" s="1303">
        <f t="shared" si="1037"/>
        <v>19</v>
      </c>
      <c r="I1251" s="1304" t="e">
        <f>H1251/G1251*100</f>
        <v>#DIV/0!</v>
      </c>
      <c r="J1251" s="1305">
        <f>IF(F1251=0,0,L1251/F1251)</f>
        <v>0</v>
      </c>
      <c r="K1251" s="7">
        <f>N1251/H1251</f>
        <v>7.4736842105263159</v>
      </c>
      <c r="L1251" s="1304">
        <f t="shared" ref="L1251:N1251" si="1038">SUM(L1247:L1250)</f>
        <v>0</v>
      </c>
      <c r="M1251" s="1304">
        <f t="shared" si="1038"/>
        <v>0</v>
      </c>
      <c r="N1251" s="1304">
        <f t="shared" si="1038"/>
        <v>142</v>
      </c>
      <c r="O1251" s="645" t="e">
        <f>N1251/M1251*100</f>
        <v>#DIV/0!</v>
      </c>
      <c r="P1251" s="1304">
        <f>SUM(P1247:P1250)</f>
        <v>0</v>
      </c>
      <c r="Q1251" s="645" t="e">
        <f t="shared" si="1033"/>
        <v>#DIV/0!</v>
      </c>
      <c r="R1251" s="1588"/>
      <c r="S1251" s="1588"/>
      <c r="T1251" s="1588"/>
      <c r="U1251" s="1588"/>
      <c r="V1251" s="1588"/>
      <c r="W1251" s="1588"/>
      <c r="X1251" s="1832">
        <f t="shared" ref="X1251" si="1039">R1251/12*$C$3+(S1251-R1251)/11*5+(T1251-S1251)/10*4+(U1251-T1251)/9*3+(V1251-U1251)/8*2+(W1251-V1251)/7*1</f>
        <v>0</v>
      </c>
      <c r="Y1251" s="1589">
        <f t="shared" ref="Y1251:Y1254" si="1040">AE1251-AD1251-AA1251-Z1251</f>
        <v>822.45172000000002</v>
      </c>
      <c r="Z1251" s="1589"/>
      <c r="AA1251" s="1589">
        <v>-10.905439999999999</v>
      </c>
      <c r="AB1251" s="1589">
        <f t="shared" ref="AB1251:AB1253" si="1041">Y1251-X1251</f>
        <v>822.45172000000002</v>
      </c>
      <c r="AC1251" s="1589"/>
      <c r="AD1251" s="1589">
        <v>-8.3045799999999996</v>
      </c>
      <c r="AE1251" s="1589">
        <v>803.24170000000004</v>
      </c>
      <c r="AF1251" s="1304"/>
      <c r="AG1251" s="1589"/>
      <c r="AH1251" s="619"/>
      <c r="AI1251" s="2141"/>
    </row>
    <row r="1252" spans="1:35" s="1413" customFormat="1" x14ac:dyDescent="0.25">
      <c r="A1252" s="256">
        <v>1</v>
      </c>
      <c r="B1252" s="256"/>
      <c r="C1252" s="1306" t="s">
        <v>14</v>
      </c>
      <c r="D1252" s="1306"/>
      <c r="E1252" s="1307"/>
      <c r="F1252" s="1308"/>
      <c r="G1252" s="1309"/>
      <c r="H1252" s="1309"/>
      <c r="I1252" s="1309"/>
      <c r="J1252" s="1310"/>
      <c r="K1252" s="1310"/>
      <c r="L1252" s="1309"/>
      <c r="M1252" s="1309"/>
      <c r="N1252" s="1309"/>
      <c r="O1252" s="1309"/>
      <c r="P1252" s="1309"/>
      <c r="Q1252" s="1309"/>
      <c r="R1252" s="1590"/>
      <c r="S1252" s="1590"/>
      <c r="T1252" s="1590"/>
      <c r="U1252" s="1590"/>
      <c r="V1252" s="1590"/>
      <c r="W1252" s="1590"/>
      <c r="X1252" s="2156">
        <f t="shared" ref="X1252" si="1042">R1252/12*$C$3+(S1252-R1252)/11*3+(T1252-S1252)/10*2+(U1252-T1252)/9*1</f>
        <v>0</v>
      </c>
      <c r="Y1252" s="1590">
        <f t="shared" si="1040"/>
        <v>0</v>
      </c>
      <c r="Z1252" s="1590"/>
      <c r="AA1252" s="1590"/>
      <c r="AB1252" s="1590">
        <f t="shared" si="1041"/>
        <v>0</v>
      </c>
      <c r="AC1252" s="1590"/>
      <c r="AD1252" s="1590"/>
      <c r="AE1252" s="1590"/>
      <c r="AF1252" s="1309"/>
      <c r="AG1252" s="1590"/>
      <c r="AH1252" s="619"/>
      <c r="AI1252" s="2141"/>
    </row>
    <row r="1253" spans="1:35" s="1413" customFormat="1" x14ac:dyDescent="0.25">
      <c r="A1253" s="256">
        <v>1</v>
      </c>
      <c r="B1253" s="256"/>
      <c r="C1253" s="2019" t="s">
        <v>196</v>
      </c>
      <c r="D1253" s="458"/>
      <c r="E1253" s="1074"/>
      <c r="F1253" s="300"/>
      <c r="G1253" s="456"/>
      <c r="H1253" s="456"/>
      <c r="I1253" s="456"/>
      <c r="J1253" s="568"/>
      <c r="K1253" s="568"/>
      <c r="L1253" s="967"/>
      <c r="M1253" s="967"/>
      <c r="N1253" s="967"/>
      <c r="O1253" s="967"/>
      <c r="P1253" s="967"/>
      <c r="Q1253" s="967"/>
      <c r="R1253" s="386"/>
      <c r="S1253" s="386"/>
      <c r="T1253" s="386"/>
      <c r="U1253" s="386"/>
      <c r="V1253" s="386"/>
      <c r="W1253" s="386"/>
      <c r="X1253" s="1844">
        <f>R1253/12*$C$3+(S1253-R1253)/11*5+(T1253-S1253)/10*4+(U1253-T1253)/9*3+(V1253-U1253)/8*2+(W1253-V1253)/7*1</f>
        <v>0</v>
      </c>
      <c r="Y1253" s="386">
        <f t="shared" si="1040"/>
        <v>0</v>
      </c>
      <c r="Z1253" s="386"/>
      <c r="AA1253" s="386"/>
      <c r="AB1253" s="386">
        <f t="shared" si="1041"/>
        <v>0</v>
      </c>
      <c r="AC1253" s="386"/>
      <c r="AD1253" s="386"/>
      <c r="AE1253" s="386"/>
      <c r="AF1253" s="456"/>
      <c r="AG1253" s="386"/>
      <c r="AH1253" s="619"/>
      <c r="AI1253" s="2141"/>
    </row>
    <row r="1254" spans="1:35" s="1413" customFormat="1" ht="29.25" x14ac:dyDescent="0.25">
      <c r="A1254" s="256">
        <v>1</v>
      </c>
      <c r="B1254" s="256"/>
      <c r="C1254" s="453" t="s">
        <v>275</v>
      </c>
      <c r="D1254" s="3"/>
      <c r="E1254" s="3"/>
      <c r="F1254" s="579">
        <f>F1256+F1258+F1259</f>
        <v>0</v>
      </c>
      <c r="G1254" s="579">
        <f t="shared" ref="G1254:H1254" si="1043">G1256+G1258+G1259</f>
        <v>0</v>
      </c>
      <c r="H1254" s="579">
        <f t="shared" si="1043"/>
        <v>8</v>
      </c>
      <c r="I1254" s="227" t="e">
        <f>H1254/G1254*100</f>
        <v>#DIV/0!</v>
      </c>
      <c r="J1254" s="1004"/>
      <c r="K1254" s="1004"/>
      <c r="L1254" s="176"/>
      <c r="M1254" s="176"/>
      <c r="N1254" s="176"/>
      <c r="O1254" s="176"/>
      <c r="P1254" s="176"/>
      <c r="Q1254" s="176"/>
      <c r="R1254" s="351"/>
      <c r="S1254" s="351"/>
      <c r="T1254" s="351"/>
      <c r="U1254" s="351"/>
      <c r="V1254" s="351"/>
      <c r="W1254" s="351"/>
      <c r="X1254" s="351"/>
      <c r="Y1254" s="386">
        <f t="shared" si="1040"/>
        <v>6.3898399999999995</v>
      </c>
      <c r="Z1254" s="351"/>
      <c r="AA1254" s="351"/>
      <c r="AB1254" s="351"/>
      <c r="AC1254" s="351"/>
      <c r="AD1254" s="351"/>
      <c r="AE1254" s="351">
        <v>6.3898399999999995</v>
      </c>
      <c r="AF1254" s="227"/>
      <c r="AG1254" s="351"/>
      <c r="AH1254" s="619"/>
      <c r="AI1254" s="2141"/>
    </row>
    <row r="1255" spans="1:35" s="1413" customFormat="1" ht="30" x14ac:dyDescent="0.25">
      <c r="A1255" s="256"/>
      <c r="B1255" s="256"/>
      <c r="C1255" s="460" t="s">
        <v>195</v>
      </c>
      <c r="D1255" s="3"/>
      <c r="E1255" s="3"/>
      <c r="F1255" s="1409"/>
      <c r="G1255" s="227"/>
      <c r="H1255" s="227"/>
      <c r="I1255" s="227"/>
      <c r="J1255" s="1004"/>
      <c r="K1255" s="1004"/>
      <c r="L1255" s="176"/>
      <c r="M1255" s="176"/>
      <c r="N1255" s="176"/>
      <c r="O1255" s="176"/>
      <c r="P1255" s="176"/>
      <c r="Q1255" s="176"/>
      <c r="R1255" s="351"/>
      <c r="S1255" s="351"/>
      <c r="T1255" s="351"/>
      <c r="U1255" s="351"/>
      <c r="V1255" s="351"/>
      <c r="W1255" s="351"/>
      <c r="X1255" s="351"/>
      <c r="Y1255" s="351"/>
      <c r="Z1255" s="351"/>
      <c r="AA1255" s="351"/>
      <c r="AB1255" s="351"/>
      <c r="AC1255" s="351"/>
      <c r="AD1255" s="351"/>
      <c r="AE1255" s="351"/>
      <c r="AF1255" s="227"/>
      <c r="AG1255" s="351"/>
      <c r="AH1255" s="619"/>
      <c r="AI1255" s="2141"/>
    </row>
    <row r="1256" spans="1:35" s="1413" customFormat="1" ht="30" x14ac:dyDescent="0.25">
      <c r="A1256" s="256"/>
      <c r="B1256" s="256"/>
      <c r="C1256" s="459" t="s">
        <v>498</v>
      </c>
      <c r="D1256" s="3"/>
      <c r="E1256" s="3"/>
      <c r="F1256" s="1409"/>
      <c r="G1256" s="177">
        <f t="shared" ref="G1256" si="1044">F1256/12*$C$3</f>
        <v>0</v>
      </c>
      <c r="H1256" s="227">
        <v>7</v>
      </c>
      <c r="I1256" s="227" t="e">
        <f>H1256/G1256*100</f>
        <v>#DIV/0!</v>
      </c>
      <c r="J1256" s="1004"/>
      <c r="K1256" s="1004"/>
      <c r="L1256" s="176"/>
      <c r="M1256" s="176"/>
      <c r="N1256" s="176"/>
      <c r="O1256" s="176"/>
      <c r="P1256" s="176"/>
      <c r="Q1256" s="176"/>
      <c r="R1256" s="351"/>
      <c r="S1256" s="351"/>
      <c r="T1256" s="351"/>
      <c r="U1256" s="351"/>
      <c r="V1256" s="351"/>
      <c r="W1256" s="351"/>
      <c r="X1256" s="351"/>
      <c r="Y1256" s="351"/>
      <c r="Z1256" s="351"/>
      <c r="AA1256" s="351"/>
      <c r="AB1256" s="351"/>
      <c r="AC1256" s="351"/>
      <c r="AD1256" s="351"/>
      <c r="AE1256" s="351"/>
      <c r="AF1256" s="227"/>
      <c r="AG1256" s="351"/>
      <c r="AH1256" s="619"/>
      <c r="AI1256" s="2141"/>
    </row>
    <row r="1257" spans="1:35" s="1413" customFormat="1" ht="60" x14ac:dyDescent="0.25">
      <c r="A1257" s="256"/>
      <c r="B1257" s="256"/>
      <c r="C1257" s="3" t="s">
        <v>499</v>
      </c>
      <c r="D1257" s="3"/>
      <c r="E1257" s="3"/>
      <c r="F1257" s="1409"/>
      <c r="G1257" s="227"/>
      <c r="H1257" s="227"/>
      <c r="I1257" s="227"/>
      <c r="J1257" s="1004"/>
      <c r="K1257" s="1004"/>
      <c r="L1257" s="176"/>
      <c r="M1257" s="176"/>
      <c r="N1257" s="176"/>
      <c r="O1257" s="176"/>
      <c r="P1257" s="176"/>
      <c r="Q1257" s="176"/>
      <c r="R1257" s="351"/>
      <c r="S1257" s="351"/>
      <c r="T1257" s="351"/>
      <c r="U1257" s="351"/>
      <c r="V1257" s="351"/>
      <c r="W1257" s="351"/>
      <c r="X1257" s="351"/>
      <c r="Y1257" s="351"/>
      <c r="Z1257" s="351"/>
      <c r="AA1257" s="351"/>
      <c r="AB1257" s="351"/>
      <c r="AC1257" s="351"/>
      <c r="AD1257" s="351"/>
      <c r="AE1257" s="351"/>
      <c r="AF1257" s="227"/>
      <c r="AG1257" s="351"/>
      <c r="AH1257" s="619"/>
      <c r="AI1257" s="2141"/>
    </row>
    <row r="1258" spans="1:35" s="1413" customFormat="1" ht="45" x14ac:dyDescent="0.25">
      <c r="A1258" s="256"/>
      <c r="B1258" s="256"/>
      <c r="C1258" s="3" t="s">
        <v>500</v>
      </c>
      <c r="D1258" s="3"/>
      <c r="E1258" s="3"/>
      <c r="F1258" s="1409"/>
      <c r="G1258" s="177">
        <f t="shared" ref="G1258:G1259" si="1045">F1258/12*$C$3</f>
        <v>0</v>
      </c>
      <c r="H1258" s="227">
        <v>1</v>
      </c>
      <c r="I1258" s="227" t="e">
        <f>H1258/G1258*100</f>
        <v>#DIV/0!</v>
      </c>
      <c r="J1258" s="1004"/>
      <c r="K1258" s="1004"/>
      <c r="L1258" s="176"/>
      <c r="M1258" s="176"/>
      <c r="N1258" s="176"/>
      <c r="O1258" s="176"/>
      <c r="P1258" s="176"/>
      <c r="Q1258" s="176"/>
      <c r="R1258" s="351"/>
      <c r="S1258" s="351"/>
      <c r="T1258" s="351"/>
      <c r="U1258" s="351"/>
      <c r="V1258" s="351"/>
      <c r="W1258" s="351"/>
      <c r="X1258" s="351"/>
      <c r="Y1258" s="351"/>
      <c r="Z1258" s="351"/>
      <c r="AA1258" s="351"/>
      <c r="AB1258" s="351"/>
      <c r="AC1258" s="351"/>
      <c r="AD1258" s="351"/>
      <c r="AE1258" s="351"/>
      <c r="AF1258" s="227"/>
      <c r="AG1258" s="351"/>
      <c r="AH1258" s="619"/>
      <c r="AI1258" s="2141"/>
    </row>
    <row r="1259" spans="1:35" s="1413" customFormat="1" ht="105" x14ac:dyDescent="0.25">
      <c r="A1259" s="256"/>
      <c r="B1259" s="256"/>
      <c r="C1259" s="3" t="s">
        <v>501</v>
      </c>
      <c r="D1259" s="3"/>
      <c r="E1259" s="3"/>
      <c r="F1259" s="1409"/>
      <c r="G1259" s="177">
        <f t="shared" si="1045"/>
        <v>0</v>
      </c>
      <c r="H1259" s="227"/>
      <c r="I1259" s="227" t="e">
        <f>H1259/G1259*100</f>
        <v>#DIV/0!</v>
      </c>
      <c r="J1259" s="1004"/>
      <c r="K1259" s="1004"/>
      <c r="L1259" s="176"/>
      <c r="M1259" s="176"/>
      <c r="N1259" s="176"/>
      <c r="O1259" s="176"/>
      <c r="P1259" s="176"/>
      <c r="Q1259" s="176"/>
      <c r="R1259" s="351"/>
      <c r="S1259" s="351"/>
      <c r="T1259" s="351"/>
      <c r="U1259" s="351"/>
      <c r="V1259" s="351"/>
      <c r="W1259" s="351"/>
      <c r="X1259" s="351"/>
      <c r="Y1259" s="351"/>
      <c r="Z1259" s="351"/>
      <c r="AA1259" s="351"/>
      <c r="AB1259" s="351"/>
      <c r="AC1259" s="351"/>
      <c r="AD1259" s="351"/>
      <c r="AE1259" s="351"/>
      <c r="AF1259" s="227"/>
      <c r="AG1259" s="351"/>
      <c r="AH1259" s="619"/>
      <c r="AI1259" s="2141"/>
    </row>
    <row r="1260" spans="1:35" s="1413" customFormat="1" ht="29.25" x14ac:dyDescent="0.25">
      <c r="A1260" s="256"/>
      <c r="B1260" s="256"/>
      <c r="C1260" s="466" t="s">
        <v>132</v>
      </c>
      <c r="D1260" s="3"/>
      <c r="E1260" s="3"/>
      <c r="F1260" s="1409">
        <f>F1261+F1262+F1263</f>
        <v>0</v>
      </c>
      <c r="G1260" s="1409">
        <f t="shared" ref="G1260:H1260" si="1046">G1261+G1262+G1263</f>
        <v>0</v>
      </c>
      <c r="H1260" s="1409">
        <f t="shared" si="1046"/>
        <v>0</v>
      </c>
      <c r="I1260" s="227" t="e">
        <f>H1260/G1260*100</f>
        <v>#DIV/0!</v>
      </c>
      <c r="J1260" s="1004"/>
      <c r="K1260" s="1004"/>
      <c r="L1260" s="176"/>
      <c r="M1260" s="176"/>
      <c r="N1260" s="176"/>
      <c r="O1260" s="176"/>
      <c r="P1260" s="176"/>
      <c r="Q1260" s="176"/>
      <c r="R1260" s="351"/>
      <c r="S1260" s="351"/>
      <c r="T1260" s="351"/>
      <c r="U1260" s="351"/>
      <c r="V1260" s="351"/>
      <c r="W1260" s="351"/>
      <c r="X1260" s="351"/>
      <c r="Y1260" s="351"/>
      <c r="Z1260" s="351"/>
      <c r="AA1260" s="351"/>
      <c r="AB1260" s="351"/>
      <c r="AC1260" s="351"/>
      <c r="AD1260" s="351"/>
      <c r="AE1260" s="351"/>
      <c r="AF1260" s="227"/>
      <c r="AG1260" s="351"/>
      <c r="AH1260" s="619"/>
      <c r="AI1260" s="2141"/>
    </row>
    <row r="1261" spans="1:35" s="1413" customFormat="1" x14ac:dyDescent="0.25">
      <c r="A1261" s="256"/>
      <c r="B1261" s="256"/>
      <c r="C1261" s="450" t="s">
        <v>225</v>
      </c>
      <c r="D1261" s="3"/>
      <c r="E1261" s="3"/>
      <c r="F1261" s="1409"/>
      <c r="G1261" s="177">
        <f t="shared" ref="G1261" si="1047">F1261/12*$C$3</f>
        <v>0</v>
      </c>
      <c r="H1261" s="227"/>
      <c r="I1261" s="227" t="e">
        <f>H1261/G1261*100</f>
        <v>#DIV/0!</v>
      </c>
      <c r="J1261" s="1004"/>
      <c r="K1261" s="1004"/>
      <c r="L1261" s="176"/>
      <c r="M1261" s="176"/>
      <c r="N1261" s="176"/>
      <c r="O1261" s="176"/>
      <c r="P1261" s="176"/>
      <c r="Q1261" s="176"/>
      <c r="R1261" s="351"/>
      <c r="S1261" s="351"/>
      <c r="T1261" s="351"/>
      <c r="U1261" s="351"/>
      <c r="V1261" s="351"/>
      <c r="W1261" s="351"/>
      <c r="X1261" s="351"/>
      <c r="Y1261" s="351"/>
      <c r="Z1261" s="351"/>
      <c r="AA1261" s="351"/>
      <c r="AB1261" s="351"/>
      <c r="AC1261" s="351"/>
      <c r="AD1261" s="351"/>
      <c r="AE1261" s="351"/>
      <c r="AF1261" s="227"/>
      <c r="AG1261" s="351"/>
      <c r="AH1261" s="619"/>
      <c r="AI1261" s="2141"/>
    </row>
    <row r="1262" spans="1:35" s="1413" customFormat="1" ht="45" x14ac:dyDescent="0.25">
      <c r="A1262" s="256"/>
      <c r="B1262" s="256"/>
      <c r="C1262" s="450" t="s">
        <v>502</v>
      </c>
      <c r="D1262" s="3"/>
      <c r="E1262" s="3"/>
      <c r="F1262" s="1409"/>
      <c r="G1262" s="227"/>
      <c r="H1262" s="227"/>
      <c r="I1262" s="227"/>
      <c r="J1262" s="1004"/>
      <c r="K1262" s="1004"/>
      <c r="L1262" s="176"/>
      <c r="M1262" s="176"/>
      <c r="N1262" s="176"/>
      <c r="O1262" s="176"/>
      <c r="P1262" s="176"/>
      <c r="Q1262" s="176"/>
      <c r="R1262" s="351"/>
      <c r="S1262" s="351"/>
      <c r="T1262" s="351"/>
      <c r="U1262" s="351"/>
      <c r="V1262" s="351"/>
      <c r="W1262" s="351"/>
      <c r="X1262" s="351"/>
      <c r="Y1262" s="351"/>
      <c r="Z1262" s="351"/>
      <c r="AA1262" s="351"/>
      <c r="AB1262" s="351"/>
      <c r="AC1262" s="351"/>
      <c r="AD1262" s="351"/>
      <c r="AE1262" s="351"/>
      <c r="AF1262" s="227"/>
      <c r="AG1262" s="351"/>
      <c r="AH1262" s="619"/>
      <c r="AI1262" s="2141"/>
    </row>
    <row r="1263" spans="1:35" s="1413" customFormat="1" ht="75" x14ac:dyDescent="0.25">
      <c r="A1263" s="256"/>
      <c r="B1263" s="256"/>
      <c r="C1263" s="450" t="s">
        <v>570</v>
      </c>
      <c r="D1263" s="3"/>
      <c r="E1263" s="3"/>
      <c r="F1263" s="1409"/>
      <c r="G1263" s="227">
        <f>F1263/9*1</f>
        <v>0</v>
      </c>
      <c r="H1263" s="227"/>
      <c r="I1263" s="227" t="e">
        <f>H1263/G1263*100</f>
        <v>#DIV/0!</v>
      </c>
      <c r="J1263" s="1004"/>
      <c r="K1263" s="1004"/>
      <c r="L1263" s="176"/>
      <c r="M1263" s="176"/>
      <c r="N1263" s="176"/>
      <c r="O1263" s="176"/>
      <c r="P1263" s="176"/>
      <c r="Q1263" s="176"/>
      <c r="R1263" s="351"/>
      <c r="S1263" s="351"/>
      <c r="T1263" s="351"/>
      <c r="U1263" s="351"/>
      <c r="V1263" s="351"/>
      <c r="W1263" s="351"/>
      <c r="X1263" s="351"/>
      <c r="Y1263" s="351"/>
      <c r="Z1263" s="351"/>
      <c r="AA1263" s="351"/>
      <c r="AB1263" s="351"/>
      <c r="AC1263" s="351"/>
      <c r="AD1263" s="351"/>
      <c r="AE1263" s="351"/>
      <c r="AF1263" s="227"/>
      <c r="AG1263" s="351"/>
      <c r="AH1263" s="619"/>
      <c r="AI1263" s="2141"/>
    </row>
    <row r="1264" spans="1:35" s="1413" customFormat="1" x14ac:dyDescent="0.25">
      <c r="A1264" s="256"/>
      <c r="B1264" s="256"/>
      <c r="C1264" s="561" t="s">
        <v>196</v>
      </c>
      <c r="D1264" s="3"/>
      <c r="E1264" s="3"/>
      <c r="F1264" s="1409"/>
      <c r="G1264" s="227"/>
      <c r="H1264" s="227"/>
      <c r="I1264" s="227"/>
      <c r="J1264" s="1004"/>
      <c r="K1264" s="1004"/>
      <c r="L1264" s="176"/>
      <c r="M1264" s="176"/>
      <c r="N1264" s="176"/>
      <c r="O1264" s="176"/>
      <c r="P1264" s="176"/>
      <c r="Q1264" s="176"/>
      <c r="R1264" s="351"/>
      <c r="S1264" s="351"/>
      <c r="T1264" s="351"/>
      <c r="U1264" s="351"/>
      <c r="V1264" s="351"/>
      <c r="W1264" s="351"/>
      <c r="X1264" s="351"/>
      <c r="Y1264" s="351"/>
      <c r="Z1264" s="351"/>
      <c r="AA1264" s="351"/>
      <c r="AB1264" s="351"/>
      <c r="AC1264" s="351"/>
      <c r="AD1264" s="351"/>
      <c r="AE1264" s="351"/>
      <c r="AF1264" s="227"/>
      <c r="AG1264" s="351"/>
      <c r="AH1264" s="619"/>
      <c r="AI1264" s="2141"/>
    </row>
    <row r="1265" spans="1:35" s="1413" customFormat="1" ht="104.25" x14ac:dyDescent="0.25">
      <c r="A1265" s="256"/>
      <c r="B1265" s="256"/>
      <c r="C1265" s="3" t="s">
        <v>572</v>
      </c>
      <c r="D1265" s="3"/>
      <c r="E1265" s="3"/>
      <c r="F1265" s="1409"/>
      <c r="G1265" s="177">
        <f t="shared" ref="G1265" si="1048">F1265/12*$C$3</f>
        <v>0</v>
      </c>
      <c r="H1265" s="227"/>
      <c r="I1265" s="227" t="e">
        <f>H1265/G1265*100</f>
        <v>#DIV/0!</v>
      </c>
      <c r="J1265" s="1004"/>
      <c r="K1265" s="1004"/>
      <c r="L1265" s="176"/>
      <c r="M1265" s="176"/>
      <c r="N1265" s="176"/>
      <c r="O1265" s="176"/>
      <c r="P1265" s="176"/>
      <c r="Q1265" s="176"/>
      <c r="R1265" s="351"/>
      <c r="S1265" s="351"/>
      <c r="T1265" s="351"/>
      <c r="U1265" s="351"/>
      <c r="V1265" s="351"/>
      <c r="W1265" s="351"/>
      <c r="X1265" s="1844">
        <f t="shared" ref="X1265" si="1049">R1265/12*$C$3+(S1265-R1265)/11*5+(T1265-S1265)/10*4+(U1265-T1265)/9*3+(V1265-U1265)/8*2+(W1265-V1265)/7*1</f>
        <v>0</v>
      </c>
      <c r="Y1265" s="351">
        <f t="shared" ref="Y1265" si="1050">AE1265-AD1265-AA1265-Z1265</f>
        <v>0</v>
      </c>
      <c r="Z1265" s="351"/>
      <c r="AA1265" s="351"/>
      <c r="AB1265" s="351">
        <f t="shared" ref="AB1265" si="1051">Y1265-X1265</f>
        <v>0</v>
      </c>
      <c r="AC1265" s="351"/>
      <c r="AD1265" s="351"/>
      <c r="AE1265" s="351"/>
      <c r="AF1265" s="227"/>
      <c r="AG1265" s="351"/>
      <c r="AH1265" s="619"/>
      <c r="AI1265" s="2141"/>
    </row>
    <row r="1266" spans="1:35" s="1413" customFormat="1" ht="57.75" x14ac:dyDescent="0.25">
      <c r="A1266" s="256"/>
      <c r="B1266" s="256"/>
      <c r="C1266" s="453" t="s">
        <v>504</v>
      </c>
      <c r="D1266" s="3"/>
      <c r="E1266" s="3"/>
      <c r="F1266" s="580">
        <f>F1267+F1274</f>
        <v>0</v>
      </c>
      <c r="G1266" s="580">
        <f t="shared" ref="G1266:H1266" si="1052">G1267+G1274</f>
        <v>0</v>
      </c>
      <c r="H1266" s="580">
        <f t="shared" si="1052"/>
        <v>0</v>
      </c>
      <c r="I1266" s="227" t="e">
        <f>H1266/G1266*100</f>
        <v>#DIV/0!</v>
      </c>
      <c r="J1266" s="1004"/>
      <c r="K1266" s="1004"/>
      <c r="L1266" s="176"/>
      <c r="M1266" s="176"/>
      <c r="N1266" s="176"/>
      <c r="O1266" s="176"/>
      <c r="P1266" s="176"/>
      <c r="Q1266" s="176"/>
      <c r="R1266" s="351">
        <f t="shared" ref="R1266:AE1266" si="1053">R1267+R1274</f>
        <v>0</v>
      </c>
      <c r="S1266" s="351">
        <f t="shared" ref="S1266:T1266" si="1054">S1267+S1274</f>
        <v>0</v>
      </c>
      <c r="T1266" s="351">
        <f t="shared" si="1054"/>
        <v>0</v>
      </c>
      <c r="U1266" s="351">
        <f t="shared" ref="U1266:V1266" si="1055">U1267+U1274</f>
        <v>0</v>
      </c>
      <c r="V1266" s="351">
        <f t="shared" si="1055"/>
        <v>0</v>
      </c>
      <c r="W1266" s="351">
        <f t="shared" ref="W1266" si="1056">W1267+W1274</f>
        <v>0</v>
      </c>
      <c r="X1266" s="351">
        <f t="shared" si="1053"/>
        <v>0</v>
      </c>
      <c r="Y1266" s="351">
        <f t="shared" si="1053"/>
        <v>0</v>
      </c>
      <c r="Z1266" s="351">
        <f t="shared" si="1053"/>
        <v>0</v>
      </c>
      <c r="AA1266" s="351">
        <f t="shared" si="1053"/>
        <v>0</v>
      </c>
      <c r="AB1266" s="351">
        <f t="shared" si="1053"/>
        <v>0</v>
      </c>
      <c r="AC1266" s="351">
        <f t="shared" si="1053"/>
        <v>0</v>
      </c>
      <c r="AD1266" s="351">
        <f t="shared" si="1053"/>
        <v>0</v>
      </c>
      <c r="AE1266" s="351">
        <f t="shared" si="1053"/>
        <v>0</v>
      </c>
      <c r="AF1266" s="227"/>
      <c r="AG1266" s="351"/>
      <c r="AH1266" s="619"/>
      <c r="AI1266" s="2141"/>
    </row>
    <row r="1267" spans="1:35" s="1413" customFormat="1" ht="30" x14ac:dyDescent="0.25">
      <c r="A1267" s="256"/>
      <c r="B1267" s="256"/>
      <c r="C1267" s="459" t="s">
        <v>276</v>
      </c>
      <c r="D1267" s="3"/>
      <c r="E1267" s="3"/>
      <c r="F1267" s="580">
        <f>SUM(F1268:F1273)</f>
        <v>0</v>
      </c>
      <c r="G1267" s="580">
        <f t="shared" ref="G1267:H1267" si="1057">SUM(G1268:G1273)</f>
        <v>0</v>
      </c>
      <c r="H1267" s="580">
        <f t="shared" si="1057"/>
        <v>0</v>
      </c>
      <c r="I1267" s="227" t="e">
        <f>H1267/G1267*100</f>
        <v>#DIV/0!</v>
      </c>
      <c r="J1267" s="1004"/>
      <c r="K1267" s="1004"/>
      <c r="L1267" s="176"/>
      <c r="M1267" s="176"/>
      <c r="N1267" s="176"/>
      <c r="O1267" s="176"/>
      <c r="P1267" s="176"/>
      <c r="Q1267" s="176"/>
      <c r="R1267" s="351">
        <f t="shared" ref="R1267:AE1267" si="1058">SUM(R1268:R1273)</f>
        <v>0</v>
      </c>
      <c r="S1267" s="351">
        <f t="shared" ref="S1267:T1267" si="1059">SUM(S1268:S1273)</f>
        <v>0</v>
      </c>
      <c r="T1267" s="351">
        <f t="shared" si="1059"/>
        <v>0</v>
      </c>
      <c r="U1267" s="351">
        <f t="shared" ref="U1267:V1267" si="1060">SUM(U1268:U1273)</f>
        <v>0</v>
      </c>
      <c r="V1267" s="351">
        <f t="shared" si="1060"/>
        <v>0</v>
      </c>
      <c r="W1267" s="351">
        <f t="shared" ref="W1267" si="1061">SUM(W1268:W1273)</f>
        <v>0</v>
      </c>
      <c r="X1267" s="351">
        <f t="shared" si="1058"/>
        <v>0</v>
      </c>
      <c r="Y1267" s="351">
        <f t="shared" si="1058"/>
        <v>0</v>
      </c>
      <c r="Z1267" s="351">
        <f t="shared" si="1058"/>
        <v>0</v>
      </c>
      <c r="AA1267" s="351">
        <f t="shared" si="1058"/>
        <v>0</v>
      </c>
      <c r="AB1267" s="351">
        <f t="shared" si="1058"/>
        <v>0</v>
      </c>
      <c r="AC1267" s="351">
        <f t="shared" si="1058"/>
        <v>0</v>
      </c>
      <c r="AD1267" s="351">
        <f t="shared" si="1058"/>
        <v>0</v>
      </c>
      <c r="AE1267" s="351">
        <f t="shared" si="1058"/>
        <v>0</v>
      </c>
      <c r="AF1267" s="227"/>
      <c r="AG1267" s="351"/>
      <c r="AH1267" s="619"/>
      <c r="AI1267" s="2141"/>
    </row>
    <row r="1268" spans="1:35" s="1413" customFormat="1" ht="30" x14ac:dyDescent="0.25">
      <c r="A1268" s="256"/>
      <c r="B1268" s="256"/>
      <c r="C1268" s="3" t="s">
        <v>505</v>
      </c>
      <c r="D1268" s="3"/>
      <c r="E1268" s="3"/>
      <c r="F1268" s="579"/>
      <c r="G1268" s="177">
        <f t="shared" ref="G1268" si="1062">F1268/12*$C$3</f>
        <v>0</v>
      </c>
      <c r="H1268" s="227"/>
      <c r="I1268" s="227" t="e">
        <f>H1268/G1268*100</f>
        <v>#DIV/0!</v>
      </c>
      <c r="J1268" s="1004"/>
      <c r="K1268" s="1004"/>
      <c r="L1268" s="176"/>
      <c r="M1268" s="176"/>
      <c r="N1268" s="176"/>
      <c r="O1268" s="176"/>
      <c r="P1268" s="176"/>
      <c r="Q1268" s="176"/>
      <c r="R1268" s="351"/>
      <c r="S1268" s="351"/>
      <c r="T1268" s="351"/>
      <c r="U1268" s="351"/>
      <c r="V1268" s="351"/>
      <c r="W1268" s="351"/>
      <c r="X1268" s="351">
        <f t="shared" ref="X1268" si="1063">R1268/12*$C$3+(S1268-R1268)/11*5+(T1268-S1268)/10*4+(U1268-T1268)/9*3+(V1268-U1268)/8*2+(W1268-V1268)/7*1</f>
        <v>0</v>
      </c>
      <c r="Y1268" s="351">
        <f t="shared" ref="Y1268" si="1064">AE1268-AD1268-AA1268-Z1268</f>
        <v>0</v>
      </c>
      <c r="Z1268" s="351"/>
      <c r="AA1268" s="351"/>
      <c r="AB1268" s="351">
        <f t="shared" ref="AB1268" si="1065">Y1268-X1268</f>
        <v>0</v>
      </c>
      <c r="AC1268" s="351"/>
      <c r="AD1268" s="351"/>
      <c r="AE1268" s="351"/>
      <c r="AF1268" s="227"/>
      <c r="AG1268" s="351"/>
      <c r="AH1268" s="619"/>
      <c r="AI1268" s="2141"/>
    </row>
    <row r="1269" spans="1:35" s="1413" customFormat="1" ht="60" x14ac:dyDescent="0.25">
      <c r="A1269" s="256"/>
      <c r="B1269" s="256"/>
      <c r="C1269" s="3" t="s">
        <v>527</v>
      </c>
      <c r="D1269" s="3"/>
      <c r="E1269" s="3"/>
      <c r="F1269" s="585"/>
      <c r="G1269" s="227"/>
      <c r="H1269" s="227"/>
      <c r="I1269" s="227"/>
      <c r="J1269" s="1004"/>
      <c r="K1269" s="1004"/>
      <c r="L1269" s="176"/>
      <c r="M1269" s="176"/>
      <c r="N1269" s="176"/>
      <c r="O1269" s="176"/>
      <c r="P1269" s="176"/>
      <c r="Q1269" s="176"/>
      <c r="R1269" s="351"/>
      <c r="S1269" s="351"/>
      <c r="T1269" s="351"/>
      <c r="U1269" s="351"/>
      <c r="V1269" s="351"/>
      <c r="W1269" s="351"/>
      <c r="X1269" s="351"/>
      <c r="Y1269" s="351"/>
      <c r="Z1269" s="351"/>
      <c r="AA1269" s="351"/>
      <c r="AB1269" s="351"/>
      <c r="AC1269" s="351"/>
      <c r="AD1269" s="351"/>
      <c r="AE1269" s="351"/>
      <c r="AF1269" s="227"/>
      <c r="AG1269" s="351"/>
      <c r="AH1269" s="619"/>
      <c r="AI1269" s="2141"/>
    </row>
    <row r="1270" spans="1:35" s="1413" customFormat="1" ht="30" x14ac:dyDescent="0.25">
      <c r="A1270" s="256"/>
      <c r="B1270" s="256"/>
      <c r="C1270" s="3" t="s">
        <v>506</v>
      </c>
      <c r="D1270" s="3"/>
      <c r="E1270" s="3"/>
      <c r="F1270" s="440"/>
      <c r="G1270" s="177">
        <f t="shared" ref="G1270" si="1066">F1270/12*$C$3</f>
        <v>0</v>
      </c>
      <c r="H1270" s="227"/>
      <c r="I1270" s="227" t="e">
        <f>H1270/G1270*100</f>
        <v>#DIV/0!</v>
      </c>
      <c r="J1270" s="1004"/>
      <c r="K1270" s="1004"/>
      <c r="L1270" s="176"/>
      <c r="M1270" s="176"/>
      <c r="N1270" s="176"/>
      <c r="O1270" s="176"/>
      <c r="P1270" s="176"/>
      <c r="Q1270" s="176"/>
      <c r="R1270" s="351"/>
      <c r="S1270" s="351"/>
      <c r="T1270" s="351"/>
      <c r="U1270" s="351"/>
      <c r="V1270" s="351"/>
      <c r="W1270" s="351"/>
      <c r="X1270" s="351">
        <f t="shared" ref="X1270" si="1067">R1270/12*$C$3+(S1270-R1270)/11*5+(T1270-S1270)/10*4+(U1270-T1270)/9*3+(V1270-U1270)/8*2+(W1270-V1270)/7*1</f>
        <v>0</v>
      </c>
      <c r="Y1270" s="351">
        <f t="shared" ref="Y1270" si="1068">AE1270-AD1270-AA1270-Z1270</f>
        <v>0</v>
      </c>
      <c r="Z1270" s="351"/>
      <c r="AA1270" s="351"/>
      <c r="AB1270" s="351">
        <f t="shared" ref="AB1270" si="1069">Y1270-X1270</f>
        <v>0</v>
      </c>
      <c r="AC1270" s="351"/>
      <c r="AD1270" s="351"/>
      <c r="AE1270" s="351"/>
      <c r="AF1270" s="227"/>
      <c r="AG1270" s="351"/>
      <c r="AH1270" s="619"/>
      <c r="AI1270" s="2141"/>
    </row>
    <row r="1271" spans="1:35" s="1413" customFormat="1" ht="30" x14ac:dyDescent="0.25">
      <c r="A1271" s="256"/>
      <c r="B1271" s="256"/>
      <c r="C1271" s="3" t="s">
        <v>507</v>
      </c>
      <c r="D1271" s="3"/>
      <c r="E1271" s="3"/>
      <c r="F1271" s="585"/>
      <c r="G1271" s="227"/>
      <c r="H1271" s="227"/>
      <c r="I1271" s="227"/>
      <c r="J1271" s="1004"/>
      <c r="K1271" s="1004"/>
      <c r="L1271" s="176"/>
      <c r="M1271" s="176"/>
      <c r="N1271" s="176"/>
      <c r="O1271" s="176"/>
      <c r="P1271" s="176"/>
      <c r="Q1271" s="176"/>
      <c r="R1271" s="351"/>
      <c r="S1271" s="351"/>
      <c r="T1271" s="351"/>
      <c r="U1271" s="351"/>
      <c r="V1271" s="351"/>
      <c r="W1271" s="351"/>
      <c r="X1271" s="351"/>
      <c r="Y1271" s="351">
        <f>AE1271-AD1271-AA1271</f>
        <v>0</v>
      </c>
      <c r="Z1271" s="351"/>
      <c r="AA1271" s="351"/>
      <c r="AB1271" s="351">
        <f>Y1271-X1271</f>
        <v>0</v>
      </c>
      <c r="AC1271" s="351"/>
      <c r="AD1271" s="351"/>
      <c r="AE1271" s="351"/>
      <c r="AF1271" s="227"/>
      <c r="AG1271" s="351"/>
      <c r="AH1271" s="619"/>
      <c r="AI1271" s="2141"/>
    </row>
    <row r="1272" spans="1:35" s="1413" customFormat="1" ht="45" x14ac:dyDescent="0.25">
      <c r="A1272" s="256"/>
      <c r="B1272" s="256"/>
      <c r="C1272" s="3" t="s">
        <v>508</v>
      </c>
      <c r="D1272" s="3"/>
      <c r="E1272" s="3"/>
      <c r="F1272" s="1409"/>
      <c r="G1272" s="227"/>
      <c r="H1272" s="227"/>
      <c r="I1272" s="227"/>
      <c r="J1272" s="1004"/>
      <c r="K1272" s="1004"/>
      <c r="L1272" s="176"/>
      <c r="M1272" s="176"/>
      <c r="N1272" s="176"/>
      <c r="O1272" s="176"/>
      <c r="P1272" s="176"/>
      <c r="Q1272" s="176"/>
      <c r="R1272" s="351"/>
      <c r="S1272" s="351"/>
      <c r="T1272" s="351"/>
      <c r="U1272" s="351"/>
      <c r="V1272" s="351"/>
      <c r="W1272" s="351"/>
      <c r="X1272" s="351"/>
      <c r="Y1272" s="351"/>
      <c r="Z1272" s="351"/>
      <c r="AA1272" s="351"/>
      <c r="AB1272" s="351"/>
      <c r="AC1272" s="351"/>
      <c r="AD1272" s="351"/>
      <c r="AE1272" s="351"/>
      <c r="AF1272" s="227"/>
      <c r="AG1272" s="351"/>
      <c r="AH1272" s="619"/>
      <c r="AI1272" s="2141"/>
    </row>
    <row r="1273" spans="1:35" s="1413" customFormat="1" ht="30" x14ac:dyDescent="0.25">
      <c r="A1273" s="256"/>
      <c r="B1273" s="256"/>
      <c r="C1273" s="3" t="s">
        <v>509</v>
      </c>
      <c r="D1273" s="3"/>
      <c r="E1273" s="3"/>
      <c r="F1273" s="579"/>
      <c r="G1273" s="227"/>
      <c r="H1273" s="227"/>
      <c r="I1273" s="227"/>
      <c r="J1273" s="1004"/>
      <c r="K1273" s="1004"/>
      <c r="L1273" s="176"/>
      <c r="M1273" s="176"/>
      <c r="N1273" s="176"/>
      <c r="O1273" s="176"/>
      <c r="P1273" s="176"/>
      <c r="Q1273" s="176"/>
      <c r="R1273" s="351"/>
      <c r="S1273" s="351"/>
      <c r="T1273" s="351"/>
      <c r="U1273" s="351"/>
      <c r="V1273" s="351"/>
      <c r="W1273" s="351"/>
      <c r="X1273" s="351"/>
      <c r="Y1273" s="351"/>
      <c r="Z1273" s="351"/>
      <c r="AA1273" s="351"/>
      <c r="AB1273" s="351"/>
      <c r="AC1273" s="351"/>
      <c r="AD1273" s="351"/>
      <c r="AE1273" s="351"/>
      <c r="AF1273" s="227"/>
      <c r="AG1273" s="351"/>
      <c r="AH1273" s="619"/>
      <c r="AI1273" s="2141"/>
    </row>
    <row r="1274" spans="1:35" s="1413" customFormat="1" ht="45" x14ac:dyDescent="0.25">
      <c r="A1274" s="256"/>
      <c r="B1274" s="256"/>
      <c r="C1274" s="459" t="s">
        <v>277</v>
      </c>
      <c r="D1274" s="3"/>
      <c r="E1274" s="3"/>
      <c r="F1274" s="518">
        <f>SUM(F1275:F1277)</f>
        <v>0</v>
      </c>
      <c r="G1274" s="518">
        <f t="shared" ref="G1274:H1274" si="1070">SUM(G1275:G1277)</f>
        <v>0</v>
      </c>
      <c r="H1274" s="518">
        <f t="shared" si="1070"/>
        <v>0</v>
      </c>
      <c r="I1274" s="227" t="e">
        <f>H1274/G1274*100</f>
        <v>#DIV/0!</v>
      </c>
      <c r="J1274" s="1004"/>
      <c r="K1274" s="1004"/>
      <c r="L1274" s="176"/>
      <c r="M1274" s="176"/>
      <c r="N1274" s="176"/>
      <c r="O1274" s="176"/>
      <c r="P1274" s="176"/>
      <c r="Q1274" s="176"/>
      <c r="R1274" s="351">
        <f t="shared" ref="R1274:AE1274" si="1071">SUM(R1275:R1277)</f>
        <v>0</v>
      </c>
      <c r="S1274" s="351">
        <f t="shared" ref="S1274:T1274" si="1072">SUM(S1275:S1277)</f>
        <v>0</v>
      </c>
      <c r="T1274" s="351">
        <f t="shared" si="1072"/>
        <v>0</v>
      </c>
      <c r="U1274" s="351">
        <f t="shared" ref="U1274:V1274" si="1073">SUM(U1275:U1277)</f>
        <v>0</v>
      </c>
      <c r="V1274" s="351">
        <f t="shared" si="1073"/>
        <v>0</v>
      </c>
      <c r="W1274" s="351">
        <f t="shared" ref="W1274" si="1074">SUM(W1275:W1277)</f>
        <v>0</v>
      </c>
      <c r="X1274" s="351">
        <f t="shared" si="1071"/>
        <v>0</v>
      </c>
      <c r="Y1274" s="351">
        <f t="shared" si="1071"/>
        <v>0</v>
      </c>
      <c r="Z1274" s="351">
        <f t="shared" si="1071"/>
        <v>0</v>
      </c>
      <c r="AA1274" s="351">
        <f t="shared" si="1071"/>
        <v>0</v>
      </c>
      <c r="AB1274" s="351">
        <f t="shared" si="1071"/>
        <v>0</v>
      </c>
      <c r="AC1274" s="351">
        <f t="shared" si="1071"/>
        <v>0</v>
      </c>
      <c r="AD1274" s="351">
        <f t="shared" si="1071"/>
        <v>0</v>
      </c>
      <c r="AE1274" s="351">
        <f t="shared" si="1071"/>
        <v>0</v>
      </c>
      <c r="AF1274" s="227"/>
      <c r="AG1274" s="351"/>
      <c r="AH1274" s="619"/>
      <c r="AI1274" s="2141"/>
    </row>
    <row r="1275" spans="1:35" s="1413" customFormat="1" ht="45" x14ac:dyDescent="0.25">
      <c r="A1275" s="256"/>
      <c r="B1275" s="256"/>
      <c r="C1275" s="3" t="s">
        <v>510</v>
      </c>
      <c r="D1275" s="3"/>
      <c r="E1275" s="3"/>
      <c r="F1275" s="579"/>
      <c r="G1275" s="177">
        <f t="shared" ref="G1275" si="1075">F1275/12*$C$3</f>
        <v>0</v>
      </c>
      <c r="H1275" s="227"/>
      <c r="I1275" s="227" t="e">
        <f>H1275/G1275*100</f>
        <v>#DIV/0!</v>
      </c>
      <c r="J1275" s="1004"/>
      <c r="K1275" s="1004"/>
      <c r="L1275" s="176"/>
      <c r="M1275" s="176"/>
      <c r="N1275" s="176"/>
      <c r="O1275" s="176"/>
      <c r="P1275" s="176"/>
      <c r="Q1275" s="176"/>
      <c r="R1275" s="351"/>
      <c r="S1275" s="351"/>
      <c r="T1275" s="351"/>
      <c r="U1275" s="351"/>
      <c r="V1275" s="351"/>
      <c r="W1275" s="351"/>
      <c r="X1275" s="351">
        <f t="shared" ref="X1275" si="1076">R1275/12*$C$3+(S1275-R1275)/11*5+(T1275-S1275)/10*4+(U1275-T1275)/9*3+(V1275-U1275)/8*2+(W1275-V1275)/7*1</f>
        <v>0</v>
      </c>
      <c r="Y1275" s="351">
        <f t="shared" ref="Y1275:Y1278" si="1077">AE1275-AD1275-AA1275-Z1275</f>
        <v>0</v>
      </c>
      <c r="Z1275" s="351"/>
      <c r="AA1275" s="351"/>
      <c r="AB1275" s="351">
        <f t="shared" ref="AB1275:AB1278" si="1078">Y1275-X1275</f>
        <v>0</v>
      </c>
      <c r="AC1275" s="351"/>
      <c r="AD1275" s="351"/>
      <c r="AE1275" s="351"/>
      <c r="AF1275" s="227"/>
      <c r="AG1275" s="351"/>
      <c r="AH1275" s="619"/>
      <c r="AI1275" s="2141"/>
    </row>
    <row r="1276" spans="1:35" s="1413" customFormat="1" ht="75" x14ac:dyDescent="0.25">
      <c r="A1276" s="256"/>
      <c r="B1276" s="256"/>
      <c r="C1276" s="3" t="s">
        <v>511</v>
      </c>
      <c r="D1276" s="3"/>
      <c r="E1276" s="3"/>
      <c r="F1276" s="332"/>
      <c r="G1276" s="227"/>
      <c r="H1276" s="227"/>
      <c r="I1276" s="227"/>
      <c r="J1276" s="1004"/>
      <c r="K1276" s="1004"/>
      <c r="L1276" s="176"/>
      <c r="M1276" s="176"/>
      <c r="N1276" s="176"/>
      <c r="O1276" s="176"/>
      <c r="P1276" s="176"/>
      <c r="Q1276" s="176"/>
      <c r="R1276" s="351"/>
      <c r="S1276" s="351"/>
      <c r="T1276" s="351"/>
      <c r="U1276" s="351"/>
      <c r="V1276" s="351"/>
      <c r="W1276" s="351"/>
      <c r="X1276" s="351">
        <f t="shared" ref="X1276:X1277" si="1079">R1276/12*$C$3</f>
        <v>0</v>
      </c>
      <c r="Y1276" s="351">
        <f t="shared" si="1077"/>
        <v>0</v>
      </c>
      <c r="Z1276" s="351"/>
      <c r="AA1276" s="351"/>
      <c r="AB1276" s="351">
        <f t="shared" si="1078"/>
        <v>0</v>
      </c>
      <c r="AC1276" s="351"/>
      <c r="AD1276" s="351"/>
      <c r="AE1276" s="351"/>
      <c r="AF1276" s="227"/>
      <c r="AG1276" s="351"/>
      <c r="AH1276" s="619"/>
      <c r="AI1276" s="2141"/>
    </row>
    <row r="1277" spans="1:35" s="1413" customFormat="1" ht="60" x14ac:dyDescent="0.25">
      <c r="A1277" s="256"/>
      <c r="B1277" s="256"/>
      <c r="C1277" s="3" t="s">
        <v>512</v>
      </c>
      <c r="D1277" s="3"/>
      <c r="E1277" s="3"/>
      <c r="F1277" s="580"/>
      <c r="G1277" s="227"/>
      <c r="H1277" s="227"/>
      <c r="I1277" s="227"/>
      <c r="J1277" s="1004"/>
      <c r="K1277" s="1004"/>
      <c r="L1277" s="176"/>
      <c r="M1277" s="176"/>
      <c r="N1277" s="176"/>
      <c r="O1277" s="176"/>
      <c r="P1277" s="176"/>
      <c r="Q1277" s="176"/>
      <c r="R1277" s="351"/>
      <c r="S1277" s="351"/>
      <c r="T1277" s="351"/>
      <c r="U1277" s="351"/>
      <c r="V1277" s="351"/>
      <c r="W1277" s="351"/>
      <c r="X1277" s="351">
        <f t="shared" si="1079"/>
        <v>0</v>
      </c>
      <c r="Y1277" s="351">
        <f t="shared" si="1077"/>
        <v>0</v>
      </c>
      <c r="Z1277" s="351"/>
      <c r="AA1277" s="351"/>
      <c r="AB1277" s="351">
        <f t="shared" si="1078"/>
        <v>0</v>
      </c>
      <c r="AC1277" s="351"/>
      <c r="AD1277" s="351"/>
      <c r="AE1277" s="351"/>
      <c r="AF1277" s="227"/>
      <c r="AG1277" s="351"/>
      <c r="AH1277" s="619"/>
      <c r="AI1277" s="2141"/>
    </row>
    <row r="1278" spans="1:35" s="1413" customFormat="1" ht="29.25" x14ac:dyDescent="0.25">
      <c r="A1278" s="256"/>
      <c r="B1278" s="256"/>
      <c r="C1278" s="453" t="s">
        <v>317</v>
      </c>
      <c r="D1278" s="3"/>
      <c r="E1278" s="3"/>
      <c r="F1278" s="332">
        <f>F1280+F1285+F1286</f>
        <v>0</v>
      </c>
      <c r="G1278" s="332">
        <f t="shared" ref="G1278:H1278" si="1080">G1280+G1285+G1286</f>
        <v>0</v>
      </c>
      <c r="H1278" s="332">
        <f t="shared" si="1080"/>
        <v>0</v>
      </c>
      <c r="I1278" s="227" t="e">
        <f>H1278/G1278*100</f>
        <v>#DIV/0!</v>
      </c>
      <c r="J1278" s="1004"/>
      <c r="K1278" s="1004"/>
      <c r="L1278" s="176"/>
      <c r="M1278" s="176"/>
      <c r="N1278" s="176"/>
      <c r="O1278" s="176"/>
      <c r="P1278" s="176"/>
      <c r="Q1278" s="176"/>
      <c r="R1278" s="351"/>
      <c r="S1278" s="351"/>
      <c r="T1278" s="351"/>
      <c r="U1278" s="351"/>
      <c r="V1278" s="351"/>
      <c r="W1278" s="351"/>
      <c r="X1278" s="351">
        <f t="shared" ref="X1278" si="1081">R1278/12*$C$3+(S1278-R1278)/11*5+(T1278-S1278)/10*4+(U1278-T1278)/9*3+(V1278-U1278)/8*2+(W1278-V1278)/7*1</f>
        <v>0</v>
      </c>
      <c r="Y1278" s="351">
        <f t="shared" si="1077"/>
        <v>0</v>
      </c>
      <c r="Z1278" s="351"/>
      <c r="AA1278" s="351"/>
      <c r="AB1278" s="351">
        <f t="shared" si="1078"/>
        <v>0</v>
      </c>
      <c r="AC1278" s="351"/>
      <c r="AD1278" s="351"/>
      <c r="AE1278" s="351"/>
      <c r="AF1278" s="227"/>
      <c r="AG1278" s="351"/>
      <c r="AH1278" s="619"/>
      <c r="AI1278" s="2141"/>
    </row>
    <row r="1279" spans="1:35" s="1413" customFormat="1" x14ac:dyDescent="0.25">
      <c r="A1279" s="256"/>
      <c r="B1279" s="256"/>
      <c r="C1279" s="3" t="s">
        <v>308</v>
      </c>
      <c r="D1279" s="3"/>
      <c r="E1279" s="3"/>
      <c r="F1279" s="1409"/>
      <c r="G1279" s="1409"/>
      <c r="H1279" s="1409"/>
      <c r="I1279" s="227"/>
      <c r="J1279" s="1004"/>
      <c r="K1279" s="1004"/>
      <c r="L1279" s="176"/>
      <c r="M1279" s="176"/>
      <c r="N1279" s="176"/>
      <c r="O1279" s="176"/>
      <c r="P1279" s="176"/>
      <c r="Q1279" s="176"/>
      <c r="R1279" s="351"/>
      <c r="S1279" s="351"/>
      <c r="T1279" s="351"/>
      <c r="U1279" s="351"/>
      <c r="V1279" s="351"/>
      <c r="W1279" s="351"/>
      <c r="X1279" s="351"/>
      <c r="Y1279" s="351"/>
      <c r="Z1279" s="351"/>
      <c r="AA1279" s="351"/>
      <c r="AB1279" s="351"/>
      <c r="AC1279" s="351"/>
      <c r="AD1279" s="351"/>
      <c r="AE1279" s="351"/>
      <c r="AF1279" s="227"/>
      <c r="AG1279" s="351"/>
      <c r="AH1279" s="619"/>
      <c r="AI1279" s="2141"/>
    </row>
    <row r="1280" spans="1:35" s="1413" customFormat="1" ht="30" x14ac:dyDescent="0.25">
      <c r="A1280" s="256"/>
      <c r="B1280" s="256"/>
      <c r="C1280" s="459" t="s">
        <v>487</v>
      </c>
      <c r="D1280" s="3"/>
      <c r="E1280" s="3"/>
      <c r="F1280" s="1409">
        <f>F1281+F1282/4</f>
        <v>0</v>
      </c>
      <c r="G1280" s="1409">
        <f t="shared" ref="G1280:H1280" si="1082">G1281+G1282/4</f>
        <v>0</v>
      </c>
      <c r="H1280" s="1409">
        <f t="shared" si="1082"/>
        <v>0</v>
      </c>
      <c r="I1280" s="227" t="e">
        <f>H1280/G1280*100</f>
        <v>#DIV/0!</v>
      </c>
      <c r="J1280" s="1004"/>
      <c r="K1280" s="1004"/>
      <c r="L1280" s="176"/>
      <c r="M1280" s="176"/>
      <c r="N1280" s="176"/>
      <c r="O1280" s="176"/>
      <c r="P1280" s="176"/>
      <c r="Q1280" s="176"/>
      <c r="R1280" s="351"/>
      <c r="S1280" s="351"/>
      <c r="T1280" s="351"/>
      <c r="U1280" s="351"/>
      <c r="V1280" s="351"/>
      <c r="W1280" s="351"/>
      <c r="X1280" s="351"/>
      <c r="Y1280" s="351"/>
      <c r="Z1280" s="351"/>
      <c r="AA1280" s="351"/>
      <c r="AB1280" s="351"/>
      <c r="AC1280" s="351"/>
      <c r="AD1280" s="351"/>
      <c r="AE1280" s="351"/>
      <c r="AF1280" s="227"/>
      <c r="AG1280" s="351"/>
      <c r="AH1280" s="619"/>
      <c r="AI1280" s="2141"/>
    </row>
    <row r="1281" spans="1:35" s="1413" customFormat="1" x14ac:dyDescent="0.25">
      <c r="A1281" s="256"/>
      <c r="B1281" s="256"/>
      <c r="C1281" s="3" t="s">
        <v>488</v>
      </c>
      <c r="D1281" s="3"/>
      <c r="E1281" s="3"/>
      <c r="F1281" s="575"/>
      <c r="G1281" s="177">
        <f t="shared" ref="G1281" si="1083">F1281/12*$C$3</f>
        <v>0</v>
      </c>
      <c r="H1281" s="227"/>
      <c r="I1281" s="227" t="e">
        <f>H1281/G1281*100</f>
        <v>#DIV/0!</v>
      </c>
      <c r="J1281" s="1004"/>
      <c r="K1281" s="1004"/>
      <c r="L1281" s="176"/>
      <c r="M1281" s="176"/>
      <c r="N1281" s="176"/>
      <c r="O1281" s="176"/>
      <c r="P1281" s="176"/>
      <c r="Q1281" s="176"/>
      <c r="R1281" s="351"/>
      <c r="S1281" s="351"/>
      <c r="T1281" s="351"/>
      <c r="U1281" s="351"/>
      <c r="V1281" s="351"/>
      <c r="W1281" s="351"/>
      <c r="X1281" s="351"/>
      <c r="Y1281" s="351"/>
      <c r="Z1281" s="351"/>
      <c r="AA1281" s="351"/>
      <c r="AB1281" s="351"/>
      <c r="AC1281" s="351"/>
      <c r="AD1281" s="351"/>
      <c r="AE1281" s="351"/>
      <c r="AF1281" s="227"/>
      <c r="AG1281" s="351"/>
      <c r="AH1281" s="619"/>
      <c r="AI1281" s="2141"/>
    </row>
    <row r="1282" spans="1:35" s="1413" customFormat="1" ht="30" x14ac:dyDescent="0.25">
      <c r="A1282" s="256">
        <v>1</v>
      </c>
      <c r="B1282" s="256"/>
      <c r="C1282" s="3" t="s">
        <v>489</v>
      </c>
      <c r="D1282" s="3"/>
      <c r="E1282" s="3"/>
      <c r="F1282" s="1666"/>
      <c r="G1282" s="177">
        <f t="shared" ref="G1282" si="1084">F1282/12*$C$3</f>
        <v>0</v>
      </c>
      <c r="H1282" s="227"/>
      <c r="I1282" s="227" t="e">
        <f>H1282/G1282*100</f>
        <v>#DIV/0!</v>
      </c>
      <c r="J1282" s="1004"/>
      <c r="K1282" s="1004"/>
      <c r="L1282" s="176"/>
      <c r="M1282" s="176"/>
      <c r="N1282" s="176"/>
      <c r="O1282" s="176"/>
      <c r="P1282" s="176"/>
      <c r="Q1282" s="176"/>
      <c r="R1282" s="351"/>
      <c r="S1282" s="351"/>
      <c r="T1282" s="351"/>
      <c r="U1282" s="351"/>
      <c r="V1282" s="351"/>
      <c r="W1282" s="351"/>
      <c r="X1282" s="351"/>
      <c r="Y1282" s="351"/>
      <c r="Z1282" s="351"/>
      <c r="AA1282" s="351"/>
      <c r="AB1282" s="351"/>
      <c r="AC1282" s="351"/>
      <c r="AD1282" s="351"/>
      <c r="AE1282" s="351"/>
      <c r="AF1282" s="227"/>
      <c r="AG1282" s="351"/>
      <c r="AH1282" s="619"/>
      <c r="AI1282" s="2141"/>
    </row>
    <row r="1283" spans="1:35" s="1413" customFormat="1" ht="60" x14ac:dyDescent="0.25">
      <c r="A1283" s="256">
        <v>1</v>
      </c>
      <c r="B1283" s="256"/>
      <c r="C1283" s="3" t="s">
        <v>491</v>
      </c>
      <c r="D1283" s="3"/>
      <c r="E1283" s="3"/>
      <c r="F1283" s="1666"/>
      <c r="G1283" s="177"/>
      <c r="H1283" s="227"/>
      <c r="I1283" s="227"/>
      <c r="J1283" s="1004"/>
      <c r="K1283" s="1004"/>
      <c r="L1283" s="176"/>
      <c r="M1283" s="176"/>
      <c r="N1283" s="176"/>
      <c r="O1283" s="176"/>
      <c r="P1283" s="176"/>
      <c r="Q1283" s="176"/>
      <c r="R1283" s="351"/>
      <c r="S1283" s="351"/>
      <c r="T1283" s="351"/>
      <c r="U1283" s="351"/>
      <c r="V1283" s="351"/>
      <c r="W1283" s="351"/>
      <c r="X1283" s="351"/>
      <c r="Y1283" s="351"/>
      <c r="Z1283" s="351"/>
      <c r="AA1283" s="351"/>
      <c r="AB1283" s="351"/>
      <c r="AC1283" s="351"/>
      <c r="AD1283" s="351"/>
      <c r="AE1283" s="351"/>
      <c r="AF1283" s="227"/>
      <c r="AG1283" s="351"/>
      <c r="AH1283" s="619"/>
      <c r="AI1283" s="2141"/>
    </row>
    <row r="1284" spans="1:35" s="1413" customFormat="1" ht="45" x14ac:dyDescent="0.25">
      <c r="A1284" s="256"/>
      <c r="B1284" s="256"/>
      <c r="C1284" s="460" t="s">
        <v>492</v>
      </c>
      <c r="D1284" s="3"/>
      <c r="E1284" s="3"/>
      <c r="F1284" s="1666"/>
      <c r="G1284" s="177"/>
      <c r="H1284" s="227"/>
      <c r="I1284" s="227"/>
      <c r="J1284" s="1004"/>
      <c r="K1284" s="1004"/>
      <c r="L1284" s="176"/>
      <c r="M1284" s="176"/>
      <c r="N1284" s="176"/>
      <c r="O1284" s="176"/>
      <c r="P1284" s="176"/>
      <c r="Q1284" s="176"/>
      <c r="R1284" s="351"/>
      <c r="S1284" s="351"/>
      <c r="T1284" s="351"/>
      <c r="U1284" s="351"/>
      <c r="V1284" s="351"/>
      <c r="W1284" s="351"/>
      <c r="X1284" s="351"/>
      <c r="Y1284" s="351"/>
      <c r="Z1284" s="351"/>
      <c r="AA1284" s="351"/>
      <c r="AB1284" s="351"/>
      <c r="AC1284" s="351"/>
      <c r="AD1284" s="351"/>
      <c r="AE1284" s="351"/>
      <c r="AF1284" s="227"/>
      <c r="AG1284" s="351"/>
      <c r="AH1284" s="619"/>
      <c r="AI1284" s="2141"/>
    </row>
    <row r="1285" spans="1:35" s="1413" customFormat="1" ht="105" x14ac:dyDescent="0.25">
      <c r="A1285" s="256"/>
      <c r="B1285" s="256"/>
      <c r="C1285" s="460" t="s">
        <v>493</v>
      </c>
      <c r="D1285" s="769"/>
      <c r="E1285" s="453"/>
      <c r="F1285" s="440"/>
      <c r="G1285" s="177">
        <f t="shared" ref="G1285:G1286" si="1085">F1285/12*$C$3</f>
        <v>0</v>
      </c>
      <c r="H1285" s="440"/>
      <c r="I1285" s="545" t="e">
        <f>H1285/ROUND(G1285,0)*100</f>
        <v>#DIV/0!</v>
      </c>
      <c r="J1285" s="1004"/>
      <c r="K1285" s="1004"/>
      <c r="L1285" s="176"/>
      <c r="M1285" s="176"/>
      <c r="N1285" s="176"/>
      <c r="O1285" s="176"/>
      <c r="P1285" s="176"/>
      <c r="Q1285" s="176"/>
      <c r="R1285" s="1425"/>
      <c r="S1285" s="1425"/>
      <c r="T1285" s="1425"/>
      <c r="U1285" s="1425"/>
      <c r="V1285" s="1425"/>
      <c r="W1285" s="1425"/>
      <c r="X1285" s="196">
        <f t="shared" ref="X1285" si="1086">R1285/12*$C$3</f>
        <v>0</v>
      </c>
      <c r="Y1285" s="351">
        <f t="shared" ref="Y1285:Y1286" si="1087">AE1285-AD1285-AA1285-Z1285</f>
        <v>0</v>
      </c>
      <c r="Z1285" s="351"/>
      <c r="AA1285" s="351"/>
      <c r="AB1285" s="351">
        <f t="shared" ref="AB1285:AB1286" si="1088">Y1285-X1285</f>
        <v>0</v>
      </c>
      <c r="AC1285" s="351"/>
      <c r="AD1285" s="351"/>
      <c r="AE1285" s="351"/>
      <c r="AF1285" s="227"/>
      <c r="AG1285" s="351"/>
      <c r="AH1285" s="619"/>
      <c r="AI1285" s="2141"/>
    </row>
    <row r="1286" spans="1:35" s="1413" customFormat="1" ht="30" x14ac:dyDescent="0.25">
      <c r="A1286" s="256"/>
      <c r="B1286" s="256"/>
      <c r="C1286" s="460" t="s">
        <v>513</v>
      </c>
      <c r="D1286" s="769"/>
      <c r="E1286" s="453"/>
      <c r="F1286" s="440"/>
      <c r="G1286" s="177">
        <f t="shared" si="1085"/>
        <v>0</v>
      </c>
      <c r="H1286" s="227"/>
      <c r="I1286" s="227" t="e">
        <f>H1286/ROUND(G1286,0)*100</f>
        <v>#DIV/0!</v>
      </c>
      <c r="J1286" s="1004"/>
      <c r="K1286" s="1004"/>
      <c r="L1286" s="176"/>
      <c r="M1286" s="176"/>
      <c r="N1286" s="176"/>
      <c r="O1286" s="176"/>
      <c r="P1286" s="176"/>
      <c r="Q1286" s="176"/>
      <c r="R1286" s="1425"/>
      <c r="S1286" s="1425"/>
      <c r="T1286" s="1425"/>
      <c r="U1286" s="1425"/>
      <c r="V1286" s="1425"/>
      <c r="W1286" s="1425"/>
      <c r="X1286" s="386">
        <f t="shared" ref="X1286" si="1089">R1286/12*$C$3+(S1286-R1286)/11*5+(T1286-S1286)/10*4+(U1286-T1286)/9*3+(V1286-U1286)/8*2+(W1286-V1286)/7*1</f>
        <v>0</v>
      </c>
      <c r="Y1286" s="1425">
        <f t="shared" si="1087"/>
        <v>0</v>
      </c>
      <c r="Z1286" s="1425"/>
      <c r="AA1286" s="1425"/>
      <c r="AB1286" s="1425">
        <f t="shared" si="1088"/>
        <v>0</v>
      </c>
      <c r="AC1286" s="1425"/>
      <c r="AD1286" s="1425"/>
      <c r="AE1286" s="1425"/>
      <c r="AF1286" s="227"/>
      <c r="AG1286" s="351"/>
      <c r="AH1286" s="619"/>
      <c r="AI1286" s="2141"/>
    </row>
    <row r="1287" spans="1:35" s="1413" customFormat="1" ht="29.25" x14ac:dyDescent="0.25">
      <c r="A1287" s="256">
        <v>1</v>
      </c>
      <c r="B1287" s="256"/>
      <c r="C1287" s="453" t="s">
        <v>318</v>
      </c>
      <c r="D1287" s="3"/>
      <c r="E1287" s="3"/>
      <c r="F1287" s="259">
        <f>F1288+F1289+F1291</f>
        <v>0</v>
      </c>
      <c r="G1287" s="177">
        <f t="shared" ref="G1287:H1287" si="1090">G1288+G1289+G1291</f>
        <v>0</v>
      </c>
      <c r="H1287" s="227">
        <f t="shared" si="1090"/>
        <v>0</v>
      </c>
      <c r="I1287" s="227" t="e">
        <f t="shared" ref="I1287:I1294" si="1091">H1287/G1287*100</f>
        <v>#DIV/0!</v>
      </c>
      <c r="J1287" s="1004"/>
      <c r="K1287" s="1004"/>
      <c r="L1287" s="176"/>
      <c r="M1287" s="176"/>
      <c r="N1287" s="176"/>
      <c r="O1287" s="176"/>
      <c r="P1287" s="176"/>
      <c r="Q1287" s="176"/>
      <c r="R1287" s="351"/>
      <c r="S1287" s="351"/>
      <c r="T1287" s="351"/>
      <c r="U1287" s="351"/>
      <c r="V1287" s="351"/>
      <c r="W1287" s="351"/>
      <c r="X1287" s="351"/>
      <c r="Y1287" s="351"/>
      <c r="Z1287" s="351"/>
      <c r="AA1287" s="351"/>
      <c r="AB1287" s="351"/>
      <c r="AC1287" s="351"/>
      <c r="AD1287" s="351"/>
      <c r="AE1287" s="351"/>
      <c r="AF1287" s="227"/>
      <c r="AG1287" s="351"/>
      <c r="AH1287" s="619"/>
      <c r="AI1287" s="2141"/>
    </row>
    <row r="1288" spans="1:35" s="1413" customFormat="1" x14ac:dyDescent="0.25">
      <c r="A1288" s="256">
        <v>1</v>
      </c>
      <c r="B1288" s="256"/>
      <c r="C1288" s="453" t="s">
        <v>327</v>
      </c>
      <c r="D1288" s="3"/>
      <c r="E1288" s="3"/>
      <c r="F1288" s="259"/>
      <c r="G1288" s="177">
        <f>F1288/12*$C$3</f>
        <v>0</v>
      </c>
      <c r="H1288" s="227"/>
      <c r="I1288" s="227" t="e">
        <f t="shared" si="1091"/>
        <v>#DIV/0!</v>
      </c>
      <c r="J1288" s="1004"/>
      <c r="K1288" s="1004"/>
      <c r="L1288" s="176"/>
      <c r="M1288" s="176"/>
      <c r="N1288" s="176"/>
      <c r="O1288" s="176"/>
      <c r="P1288" s="176"/>
      <c r="Q1288" s="176"/>
      <c r="R1288" s="351"/>
      <c r="S1288" s="351"/>
      <c r="T1288" s="351"/>
      <c r="U1288" s="351"/>
      <c r="V1288" s="351"/>
      <c r="W1288" s="351"/>
      <c r="X1288" s="351"/>
      <c r="Y1288" s="351"/>
      <c r="Z1288" s="351"/>
      <c r="AA1288" s="351"/>
      <c r="AB1288" s="351"/>
      <c r="AC1288" s="351"/>
      <c r="AD1288" s="351"/>
      <c r="AE1288" s="351"/>
      <c r="AF1288" s="227"/>
      <c r="AG1288" s="351"/>
      <c r="AH1288" s="619"/>
      <c r="AI1288" s="2141"/>
    </row>
    <row r="1289" spans="1:35" s="1413" customFormat="1" x14ac:dyDescent="0.25">
      <c r="A1289" s="256"/>
      <c r="B1289" s="256"/>
      <c r="C1289" s="3" t="s">
        <v>328</v>
      </c>
      <c r="D1289" s="3"/>
      <c r="E1289" s="3"/>
      <c r="F1289" s="259">
        <f>F1290/9.4</f>
        <v>0</v>
      </c>
      <c r="G1289" s="177">
        <f>G1290/9.4</f>
        <v>0</v>
      </c>
      <c r="H1289" s="227">
        <f>H1290/9.4</f>
        <v>0</v>
      </c>
      <c r="I1289" s="227" t="e">
        <f t="shared" si="1091"/>
        <v>#DIV/0!</v>
      </c>
      <c r="J1289" s="1004"/>
      <c r="K1289" s="1004"/>
      <c r="L1289" s="176"/>
      <c r="M1289" s="176"/>
      <c r="N1289" s="176"/>
      <c r="O1289" s="176"/>
      <c r="P1289" s="176"/>
      <c r="Q1289" s="176"/>
      <c r="R1289" s="351"/>
      <c r="S1289" s="351"/>
      <c r="T1289" s="351"/>
      <c r="U1289" s="351"/>
      <c r="V1289" s="351"/>
      <c r="W1289" s="351"/>
      <c r="X1289" s="351"/>
      <c r="Y1289" s="351"/>
      <c r="Z1289" s="351"/>
      <c r="AA1289" s="351"/>
      <c r="AB1289" s="351"/>
      <c r="AC1289" s="351"/>
      <c r="AD1289" s="351"/>
      <c r="AE1289" s="351"/>
      <c r="AF1289" s="227"/>
      <c r="AG1289" s="351"/>
      <c r="AH1289" s="619"/>
      <c r="AI1289" s="2141"/>
    </row>
    <row r="1290" spans="1:35" s="1413" customFormat="1" x14ac:dyDescent="0.25">
      <c r="A1290" s="256">
        <v>1</v>
      </c>
      <c r="B1290" s="256"/>
      <c r="C1290" s="461" t="s">
        <v>329</v>
      </c>
      <c r="D1290" s="3"/>
      <c r="E1290" s="3"/>
      <c r="F1290" s="259"/>
      <c r="G1290" s="177">
        <f>F1290/12*$C$3</f>
        <v>0</v>
      </c>
      <c r="H1290" s="177"/>
      <c r="I1290" s="227" t="e">
        <f t="shared" si="1091"/>
        <v>#DIV/0!</v>
      </c>
      <c r="J1290" s="1004"/>
      <c r="K1290" s="1004"/>
      <c r="L1290" s="176"/>
      <c r="M1290" s="176"/>
      <c r="N1290" s="176"/>
      <c r="O1290" s="176"/>
      <c r="P1290" s="176"/>
      <c r="Q1290" s="176"/>
      <c r="R1290" s="351"/>
      <c r="S1290" s="351"/>
      <c r="T1290" s="351"/>
      <c r="U1290" s="351"/>
      <c r="V1290" s="351"/>
      <c r="W1290" s="351"/>
      <c r="X1290" s="351"/>
      <c r="Y1290" s="351"/>
      <c r="Z1290" s="351"/>
      <c r="AA1290" s="351"/>
      <c r="AB1290" s="351"/>
      <c r="AC1290" s="351"/>
      <c r="AD1290" s="351"/>
      <c r="AE1290" s="351"/>
      <c r="AF1290" s="177"/>
      <c r="AG1290" s="351"/>
      <c r="AH1290" s="619"/>
      <c r="AI1290" s="2141"/>
    </row>
    <row r="1291" spans="1:35" s="1413" customFormat="1" ht="29.25" x14ac:dyDescent="0.25">
      <c r="A1291" s="256"/>
      <c r="B1291" s="256"/>
      <c r="C1291" s="453" t="s">
        <v>553</v>
      </c>
      <c r="D1291" s="453"/>
      <c r="E1291" s="453"/>
      <c r="F1291" s="286">
        <f>F1292+F1293</f>
        <v>0</v>
      </c>
      <c r="G1291" s="456">
        <f t="shared" ref="G1291:H1291" si="1092">G1292+G1293</f>
        <v>0</v>
      </c>
      <c r="H1291" s="456">
        <f t="shared" si="1092"/>
        <v>0</v>
      </c>
      <c r="I1291" s="545" t="e">
        <f t="shared" si="1091"/>
        <v>#DIV/0!</v>
      </c>
      <c r="J1291" s="1004"/>
      <c r="K1291" s="1004"/>
      <c r="L1291" s="176"/>
      <c r="M1291" s="176"/>
      <c r="N1291" s="176"/>
      <c r="O1291" s="176"/>
      <c r="P1291" s="176"/>
      <c r="Q1291" s="176"/>
      <c r="R1291" s="1424"/>
      <c r="S1291" s="1424"/>
      <c r="T1291" s="1424"/>
      <c r="U1291" s="1424"/>
      <c r="V1291" s="1424"/>
      <c r="W1291" s="1424"/>
      <c r="X1291" s="1424">
        <f t="shared" ref="X1291" si="1093">R1291/12*$C$3+(S1291-R1291)/11*5+(T1291-S1291)/10*4+(U1291-T1291)/9*3+(V1291-U1291)/8*2+(W1291-V1291)/7*1</f>
        <v>0</v>
      </c>
      <c r="Y1291" s="1424">
        <f t="shared" ref="Y1291" si="1094">AE1291-AD1291-AA1291-Z1291</f>
        <v>0</v>
      </c>
      <c r="Z1291" s="1424"/>
      <c r="AA1291" s="1424"/>
      <c r="AB1291" s="1424">
        <f t="shared" ref="AB1291" si="1095">Y1291-X1291</f>
        <v>0</v>
      </c>
      <c r="AC1291" s="1424"/>
      <c r="AD1291" s="1424"/>
      <c r="AE1291" s="1424"/>
      <c r="AF1291" s="177"/>
      <c r="AG1291" s="351"/>
      <c r="AH1291" s="619"/>
      <c r="AI1291" s="2141"/>
    </row>
    <row r="1292" spans="1:35" s="1413" customFormat="1" x14ac:dyDescent="0.25">
      <c r="A1292" s="256"/>
      <c r="B1292" s="256"/>
      <c r="C1292" s="461" t="s">
        <v>460</v>
      </c>
      <c r="D1292" s="3"/>
      <c r="E1292" s="3"/>
      <c r="F1292" s="259"/>
      <c r="G1292" s="177">
        <f t="shared" ref="G1292:G1293" si="1096">F1292/12*$C$3</f>
        <v>0</v>
      </c>
      <c r="H1292" s="177"/>
      <c r="I1292" s="227" t="e">
        <f t="shared" si="1091"/>
        <v>#DIV/0!</v>
      </c>
      <c r="J1292" s="1004"/>
      <c r="K1292" s="1004"/>
      <c r="L1292" s="176"/>
      <c r="M1292" s="176"/>
      <c r="N1292" s="176"/>
      <c r="O1292" s="176"/>
      <c r="P1292" s="176"/>
      <c r="Q1292" s="176"/>
      <c r="R1292" s="351"/>
      <c r="S1292" s="351"/>
      <c r="T1292" s="351"/>
      <c r="U1292" s="351"/>
      <c r="V1292" s="351"/>
      <c r="W1292" s="351"/>
      <c r="X1292" s="351"/>
      <c r="Y1292" s="351"/>
      <c r="Z1292" s="351"/>
      <c r="AA1292" s="351"/>
      <c r="AB1292" s="351"/>
      <c r="AC1292" s="351"/>
      <c r="AD1292" s="351"/>
      <c r="AE1292" s="351"/>
      <c r="AF1292" s="177"/>
      <c r="AG1292" s="351"/>
      <c r="AH1292" s="619"/>
      <c r="AI1292" s="2141"/>
    </row>
    <row r="1293" spans="1:35" s="1413" customFormat="1" ht="75" x14ac:dyDescent="0.25">
      <c r="A1293" s="256"/>
      <c r="B1293" s="256"/>
      <c r="C1293" s="461" t="s">
        <v>463</v>
      </c>
      <c r="D1293" s="3"/>
      <c r="E1293" s="3"/>
      <c r="F1293" s="259"/>
      <c r="G1293" s="177">
        <f t="shared" si="1096"/>
        <v>0</v>
      </c>
      <c r="H1293" s="177"/>
      <c r="I1293" s="227" t="e">
        <f t="shared" si="1091"/>
        <v>#DIV/0!</v>
      </c>
      <c r="J1293" s="1004"/>
      <c r="K1293" s="1004"/>
      <c r="L1293" s="176"/>
      <c r="M1293" s="176"/>
      <c r="N1293" s="176"/>
      <c r="O1293" s="176"/>
      <c r="P1293" s="176"/>
      <c r="Q1293" s="176"/>
      <c r="R1293" s="351"/>
      <c r="S1293" s="351"/>
      <c r="T1293" s="351"/>
      <c r="U1293" s="351"/>
      <c r="V1293" s="351"/>
      <c r="W1293" s="351"/>
      <c r="X1293" s="351"/>
      <c r="Y1293" s="351"/>
      <c r="Z1293" s="351"/>
      <c r="AA1293" s="351"/>
      <c r="AB1293" s="351"/>
      <c r="AC1293" s="351"/>
      <c r="AD1293" s="351"/>
      <c r="AE1293" s="351"/>
      <c r="AF1293" s="177"/>
      <c r="AG1293" s="351"/>
      <c r="AH1293" s="619"/>
      <c r="AI1293" s="2141"/>
    </row>
    <row r="1294" spans="1:35" s="1413" customFormat="1" ht="29.25" x14ac:dyDescent="0.25">
      <c r="A1294" s="256"/>
      <c r="B1294" s="256"/>
      <c r="C1294" s="453" t="s">
        <v>311</v>
      </c>
      <c r="D1294" s="3"/>
      <c r="E1294" s="3"/>
      <c r="F1294" s="259"/>
      <c r="G1294" s="177">
        <f>F1294/12*$C$3</f>
        <v>0</v>
      </c>
      <c r="H1294" s="177">
        <v>3</v>
      </c>
      <c r="I1294" s="227" t="e">
        <f t="shared" si="1091"/>
        <v>#DIV/0!</v>
      </c>
      <c r="J1294" s="1004"/>
      <c r="K1294" s="1004"/>
      <c r="L1294" s="176"/>
      <c r="M1294" s="176"/>
      <c r="N1294" s="176"/>
      <c r="O1294" s="176"/>
      <c r="P1294" s="176"/>
      <c r="Q1294" s="176"/>
      <c r="R1294" s="351"/>
      <c r="S1294" s="351"/>
      <c r="T1294" s="351"/>
      <c r="U1294" s="351"/>
      <c r="V1294" s="351"/>
      <c r="W1294" s="351"/>
      <c r="X1294" s="351"/>
      <c r="Y1294" s="386">
        <f t="shared" ref="Y1294" si="1097">AE1294-AD1294-AA1294-Z1294</f>
        <v>3.8833800000000003</v>
      </c>
      <c r="Z1294" s="351"/>
      <c r="AA1294" s="351"/>
      <c r="AB1294" s="351"/>
      <c r="AC1294" s="351"/>
      <c r="AD1294" s="351"/>
      <c r="AE1294" s="351">
        <v>3.8833800000000003</v>
      </c>
      <c r="AF1294" s="177"/>
      <c r="AG1294" s="351"/>
      <c r="AH1294" s="619"/>
      <c r="AI1294" s="2141"/>
    </row>
    <row r="1295" spans="1:35" s="1413" customFormat="1" ht="30" x14ac:dyDescent="0.25">
      <c r="A1295" s="256">
        <v>1</v>
      </c>
      <c r="B1295" s="256"/>
      <c r="C1295" s="450" t="s">
        <v>193</v>
      </c>
      <c r="D1295" s="3"/>
      <c r="E1295" s="3"/>
      <c r="F1295" s="259"/>
      <c r="G1295" s="177"/>
      <c r="H1295" s="177"/>
      <c r="I1295" s="227"/>
      <c r="J1295" s="1004"/>
      <c r="K1295" s="1004"/>
      <c r="L1295" s="176"/>
      <c r="M1295" s="176"/>
      <c r="N1295" s="176"/>
      <c r="O1295" s="176"/>
      <c r="P1295" s="176"/>
      <c r="Q1295" s="176"/>
      <c r="R1295" s="351"/>
      <c r="S1295" s="351"/>
      <c r="T1295" s="351"/>
      <c r="U1295" s="351"/>
      <c r="V1295" s="351"/>
      <c r="W1295" s="351"/>
      <c r="X1295" s="351"/>
      <c r="Y1295" s="351"/>
      <c r="Z1295" s="351"/>
      <c r="AA1295" s="351"/>
      <c r="AB1295" s="351"/>
      <c r="AC1295" s="351"/>
      <c r="AD1295" s="351"/>
      <c r="AE1295" s="351"/>
      <c r="AF1295" s="177"/>
      <c r="AG1295" s="351"/>
      <c r="AH1295" s="619"/>
      <c r="AI1295" s="2141"/>
    </row>
    <row r="1296" spans="1:35" s="1413" customFormat="1" ht="72" x14ac:dyDescent="0.25">
      <c r="A1296" s="256">
        <v>1</v>
      </c>
      <c r="B1296" s="256"/>
      <c r="C1296" s="485" t="s">
        <v>319</v>
      </c>
      <c r="D1296" s="769"/>
      <c r="E1296" s="453"/>
      <c r="F1296" s="259"/>
      <c r="G1296" s="227">
        <f>F1296/12*$C$3</f>
        <v>0</v>
      </c>
      <c r="H1296" s="227"/>
      <c r="I1296" s="227" t="e">
        <f t="shared" ref="I1296:I1301" si="1098">H1296/G1296*100</f>
        <v>#DIV/0!</v>
      </c>
      <c r="J1296" s="1004"/>
      <c r="K1296" s="1004"/>
      <c r="L1296" s="176"/>
      <c r="M1296" s="176"/>
      <c r="N1296" s="176"/>
      <c r="O1296" s="176"/>
      <c r="P1296" s="176"/>
      <c r="Q1296" s="176"/>
      <c r="R1296" s="1425"/>
      <c r="S1296" s="1425"/>
      <c r="T1296" s="1425"/>
      <c r="U1296" s="1425"/>
      <c r="V1296" s="1425"/>
      <c r="W1296" s="1425"/>
      <c r="X1296" s="386">
        <f>R1296/12*$C$3</f>
        <v>0</v>
      </c>
      <c r="Y1296" s="1425">
        <f>AE1296-AD1296</f>
        <v>0</v>
      </c>
      <c r="Z1296" s="1425"/>
      <c r="AA1296" s="1425"/>
      <c r="AB1296" s="1425">
        <f>Y1296-X1296</f>
        <v>0</v>
      </c>
      <c r="AC1296" s="1425"/>
      <c r="AD1296" s="1425"/>
      <c r="AE1296" s="1425"/>
      <c r="AF1296" s="227"/>
      <c r="AG1296" s="1425"/>
      <c r="AH1296" s="619"/>
      <c r="AI1296" s="2141"/>
    </row>
    <row r="1297" spans="1:35" s="1413" customFormat="1" x14ac:dyDescent="0.25">
      <c r="A1297" s="256">
        <v>1</v>
      </c>
      <c r="B1297" s="256"/>
      <c r="C1297" s="447" t="s">
        <v>220</v>
      </c>
      <c r="D1297" s="458"/>
      <c r="E1297" s="3"/>
      <c r="F1297" s="286">
        <f>SUM(F1298:F1301)</f>
        <v>0</v>
      </c>
      <c r="G1297" s="545">
        <f>SUM(G1298:G1301)</f>
        <v>0</v>
      </c>
      <c r="H1297" s="545">
        <f>SUM(H1298:H1301)</f>
        <v>1</v>
      </c>
      <c r="I1297" s="545" t="e">
        <f t="shared" si="1098"/>
        <v>#DIV/0!</v>
      </c>
      <c r="J1297" s="1004"/>
      <c r="K1297" s="1004"/>
      <c r="L1297" s="176"/>
      <c r="M1297" s="176"/>
      <c r="N1297" s="176"/>
      <c r="O1297" s="176"/>
      <c r="P1297" s="176"/>
      <c r="Q1297" s="176"/>
      <c r="R1297" s="351"/>
      <c r="S1297" s="351"/>
      <c r="T1297" s="351"/>
      <c r="U1297" s="351"/>
      <c r="V1297" s="351"/>
      <c r="W1297" s="351"/>
      <c r="X1297" s="1844">
        <f t="shared" ref="X1297" si="1099">R1297/12*$C$3+(S1297-R1297)/11*5+(T1297-S1297)/10*4+(U1297-T1297)/9*3+(V1297-U1297)/8*2+(W1297-V1297)/7*1</f>
        <v>0</v>
      </c>
      <c r="Y1297" s="351">
        <f t="shared" ref="Y1297" si="1100">AE1297-AD1297-AA1297-Z1297</f>
        <v>1.1575899999999999</v>
      </c>
      <c r="Z1297" s="351"/>
      <c r="AA1297" s="351"/>
      <c r="AB1297" s="351">
        <f t="shared" ref="AB1297" si="1101">Y1297-X1297</f>
        <v>1.1575899999999999</v>
      </c>
      <c r="AC1297" s="351"/>
      <c r="AD1297" s="351"/>
      <c r="AE1297" s="351">
        <v>1.1575899999999999</v>
      </c>
      <c r="AF1297" s="545"/>
      <c r="AG1297" s="351"/>
      <c r="AH1297" s="619"/>
      <c r="AI1297" s="2141"/>
    </row>
    <row r="1298" spans="1:35" s="1413" customFormat="1" x14ac:dyDescent="0.25">
      <c r="A1298" s="256">
        <v>1</v>
      </c>
      <c r="B1298" s="256"/>
      <c r="C1298" s="657" t="s">
        <v>66</v>
      </c>
      <c r="D1298" s="3"/>
      <c r="E1298" s="3"/>
      <c r="F1298" s="259"/>
      <c r="G1298" s="227">
        <f>F1298/12*$C$3</f>
        <v>0</v>
      </c>
      <c r="H1298" s="227"/>
      <c r="I1298" s="227" t="e">
        <f t="shared" si="1098"/>
        <v>#DIV/0!</v>
      </c>
      <c r="J1298" s="1004"/>
      <c r="K1298" s="1004"/>
      <c r="L1298" s="176"/>
      <c r="M1298" s="176"/>
      <c r="N1298" s="176"/>
      <c r="O1298" s="176"/>
      <c r="P1298" s="176"/>
      <c r="Q1298" s="176"/>
      <c r="R1298" s="351"/>
      <c r="S1298" s="351"/>
      <c r="T1298" s="351"/>
      <c r="U1298" s="351"/>
      <c r="V1298" s="351"/>
      <c r="W1298" s="351"/>
      <c r="X1298" s="351"/>
      <c r="Y1298" s="351"/>
      <c r="Z1298" s="351"/>
      <c r="AA1298" s="351"/>
      <c r="AB1298" s="351"/>
      <c r="AC1298" s="351"/>
      <c r="AD1298" s="351"/>
      <c r="AE1298" s="351"/>
      <c r="AF1298" s="227"/>
      <c r="AG1298" s="351"/>
      <c r="AH1298" s="619"/>
      <c r="AI1298" s="2141"/>
    </row>
    <row r="1299" spans="1:35" s="1413" customFormat="1" ht="47.25" x14ac:dyDescent="0.25">
      <c r="A1299" s="256">
        <v>1</v>
      </c>
      <c r="B1299" s="256"/>
      <c r="C1299" s="2201" t="s">
        <v>263</v>
      </c>
      <c r="D1299" s="3"/>
      <c r="E1299" s="3"/>
      <c r="F1299" s="259"/>
      <c r="G1299" s="177">
        <f>F1299/12*$C$3</f>
        <v>0</v>
      </c>
      <c r="H1299" s="227">
        <v>1</v>
      </c>
      <c r="I1299" s="227" t="e">
        <f t="shared" si="1098"/>
        <v>#DIV/0!</v>
      </c>
      <c r="J1299" s="1004"/>
      <c r="K1299" s="1004"/>
      <c r="L1299" s="176"/>
      <c r="M1299" s="176"/>
      <c r="N1299" s="176"/>
      <c r="O1299" s="176"/>
      <c r="P1299" s="176"/>
      <c r="Q1299" s="176"/>
      <c r="R1299" s="351"/>
      <c r="S1299" s="351"/>
      <c r="T1299" s="351"/>
      <c r="U1299" s="351"/>
      <c r="V1299" s="351"/>
      <c r="W1299" s="351"/>
      <c r="X1299" s="351"/>
      <c r="Y1299" s="351"/>
      <c r="Z1299" s="351"/>
      <c r="AA1299" s="351"/>
      <c r="AB1299" s="351"/>
      <c r="AC1299" s="351"/>
      <c r="AD1299" s="351"/>
      <c r="AE1299" s="351"/>
      <c r="AF1299" s="227"/>
      <c r="AG1299" s="351"/>
      <c r="AH1299" s="619"/>
      <c r="AI1299" s="2141"/>
    </row>
    <row r="1300" spans="1:35" s="1413" customFormat="1" ht="31.5" x14ac:dyDescent="0.25">
      <c r="A1300" s="256"/>
      <c r="B1300" s="256"/>
      <c r="C1300" s="468" t="s">
        <v>268</v>
      </c>
      <c r="D1300" s="3"/>
      <c r="E1300" s="3"/>
      <c r="F1300" s="259"/>
      <c r="G1300" s="177">
        <f>F1300/12*$C$3</f>
        <v>0</v>
      </c>
      <c r="H1300" s="227"/>
      <c r="I1300" s="227" t="e">
        <f t="shared" si="1098"/>
        <v>#DIV/0!</v>
      </c>
      <c r="J1300" s="1004"/>
      <c r="K1300" s="1004"/>
      <c r="L1300" s="176"/>
      <c r="M1300" s="176"/>
      <c r="N1300" s="176"/>
      <c r="O1300" s="176"/>
      <c r="P1300" s="176"/>
      <c r="Q1300" s="176"/>
      <c r="R1300" s="351"/>
      <c r="S1300" s="351"/>
      <c r="T1300" s="351"/>
      <c r="U1300" s="351"/>
      <c r="V1300" s="351"/>
      <c r="W1300" s="351"/>
      <c r="X1300" s="351"/>
      <c r="Y1300" s="351"/>
      <c r="Z1300" s="351"/>
      <c r="AA1300" s="351"/>
      <c r="AB1300" s="351"/>
      <c r="AC1300" s="351"/>
      <c r="AD1300" s="351"/>
      <c r="AE1300" s="351"/>
      <c r="AF1300" s="227"/>
      <c r="AG1300" s="351"/>
      <c r="AH1300" s="619"/>
      <c r="AI1300" s="2141"/>
    </row>
    <row r="1301" spans="1:35" s="1413" customFormat="1" ht="30" x14ac:dyDescent="0.25">
      <c r="A1301" s="256">
        <v>1</v>
      </c>
      <c r="B1301" s="256"/>
      <c r="C1301" s="2042" t="s">
        <v>72</v>
      </c>
      <c r="D1301" s="3"/>
      <c r="E1301" s="3"/>
      <c r="F1301" s="259"/>
      <c r="G1301" s="227">
        <f>F1301/12*$C$3</f>
        <v>0</v>
      </c>
      <c r="H1301" s="227"/>
      <c r="I1301" s="227" t="e">
        <f t="shared" si="1098"/>
        <v>#DIV/0!</v>
      </c>
      <c r="J1301" s="1004"/>
      <c r="K1301" s="1004"/>
      <c r="L1301" s="176"/>
      <c r="M1301" s="176"/>
      <c r="N1301" s="176"/>
      <c r="O1301" s="176"/>
      <c r="P1301" s="176"/>
      <c r="Q1301" s="176"/>
      <c r="R1301" s="351"/>
      <c r="S1301" s="351"/>
      <c r="T1301" s="351"/>
      <c r="U1301" s="351"/>
      <c r="V1301" s="351"/>
      <c r="W1301" s="351"/>
      <c r="X1301" s="351"/>
      <c r="Y1301" s="351"/>
      <c r="Z1301" s="351"/>
      <c r="AA1301" s="351"/>
      <c r="AB1301" s="351"/>
      <c r="AC1301" s="351"/>
      <c r="AD1301" s="351"/>
      <c r="AE1301" s="351"/>
      <c r="AF1301" s="227"/>
      <c r="AG1301" s="351"/>
      <c r="AH1301" s="619"/>
      <c r="AI1301" s="2141"/>
    </row>
    <row r="1302" spans="1:35" s="1413" customFormat="1" x14ac:dyDescent="0.25">
      <c r="A1302" s="256"/>
      <c r="B1302" s="256"/>
      <c r="C1302" s="2042" t="s">
        <v>604</v>
      </c>
      <c r="D1302" s="3"/>
      <c r="E1302" s="3"/>
      <c r="F1302" s="279"/>
      <c r="G1302" s="1409"/>
      <c r="H1302" s="1409"/>
      <c r="I1302" s="227"/>
      <c r="J1302" s="1004"/>
      <c r="K1302" s="1004"/>
      <c r="L1302" s="176"/>
      <c r="M1302" s="176"/>
      <c r="N1302" s="176"/>
      <c r="O1302" s="176"/>
      <c r="P1302" s="176"/>
      <c r="Q1302" s="176"/>
      <c r="R1302" s="351"/>
      <c r="S1302" s="351"/>
      <c r="T1302" s="351"/>
      <c r="U1302" s="351"/>
      <c r="V1302" s="351"/>
      <c r="W1302" s="351"/>
      <c r="X1302" s="351"/>
      <c r="Y1302" s="351"/>
      <c r="Z1302" s="351"/>
      <c r="AA1302" s="351"/>
      <c r="AB1302" s="351"/>
      <c r="AC1302" s="351"/>
      <c r="AD1302" s="351"/>
      <c r="AE1302" s="351"/>
      <c r="AF1302" s="227"/>
      <c r="AG1302" s="351"/>
      <c r="AH1302" s="619"/>
      <c r="AI1302" s="2141"/>
    </row>
    <row r="1303" spans="1:35" s="1413" customFormat="1" x14ac:dyDescent="0.25">
      <c r="A1303" s="256"/>
      <c r="B1303" s="256"/>
      <c r="C1303" s="2042" t="s">
        <v>605</v>
      </c>
      <c r="D1303" s="3"/>
      <c r="E1303" s="3"/>
      <c r="F1303" s="279"/>
      <c r="G1303" s="1409"/>
      <c r="H1303" s="1409"/>
      <c r="I1303" s="227"/>
      <c r="J1303" s="1004"/>
      <c r="K1303" s="1004"/>
      <c r="L1303" s="176"/>
      <c r="M1303" s="176"/>
      <c r="N1303" s="176"/>
      <c r="O1303" s="176"/>
      <c r="P1303" s="176"/>
      <c r="Q1303" s="176"/>
      <c r="R1303" s="351"/>
      <c r="S1303" s="351"/>
      <c r="T1303" s="351"/>
      <c r="U1303" s="351"/>
      <c r="V1303" s="351"/>
      <c r="W1303" s="351"/>
      <c r="X1303" s="351"/>
      <c r="Y1303" s="351"/>
      <c r="Z1303" s="351"/>
      <c r="AA1303" s="351"/>
      <c r="AB1303" s="351"/>
      <c r="AC1303" s="351"/>
      <c r="AD1303" s="351"/>
      <c r="AE1303" s="351"/>
      <c r="AF1303" s="227"/>
      <c r="AG1303" s="351"/>
      <c r="AH1303" s="619"/>
      <c r="AI1303" s="2141"/>
    </row>
    <row r="1304" spans="1:35" s="1413" customFormat="1" ht="86.25" x14ac:dyDescent="0.25">
      <c r="A1304" s="256"/>
      <c r="B1304" s="256"/>
      <c r="C1304" s="451" t="s">
        <v>576</v>
      </c>
      <c r="D1304" s="3"/>
      <c r="E1304" s="3"/>
      <c r="F1304" s="332">
        <f>F1265</f>
        <v>0</v>
      </c>
      <c r="G1304" s="332">
        <f>G1265</f>
        <v>0</v>
      </c>
      <c r="H1304" s="332">
        <f>H1265</f>
        <v>0</v>
      </c>
      <c r="I1304" s="227" t="e">
        <f t="shared" ref="I1304:I1309" si="1102">H1304/G1304*100</f>
        <v>#DIV/0!</v>
      </c>
      <c r="J1304" s="1004"/>
      <c r="K1304" s="1004"/>
      <c r="L1304" s="176"/>
      <c r="M1304" s="176"/>
      <c r="N1304" s="176"/>
      <c r="O1304" s="176"/>
      <c r="P1304" s="176"/>
      <c r="Q1304" s="176"/>
      <c r="R1304" s="351">
        <f t="shared" ref="R1304:AE1304" si="1103">R1265</f>
        <v>0</v>
      </c>
      <c r="S1304" s="351">
        <f t="shared" si="1103"/>
        <v>0</v>
      </c>
      <c r="T1304" s="351">
        <f t="shared" si="1103"/>
        <v>0</v>
      </c>
      <c r="U1304" s="351">
        <f t="shared" si="1103"/>
        <v>0</v>
      </c>
      <c r="V1304" s="351">
        <f t="shared" ref="V1304:W1304" si="1104">V1265</f>
        <v>0</v>
      </c>
      <c r="W1304" s="351">
        <f t="shared" si="1104"/>
        <v>0</v>
      </c>
      <c r="X1304" s="351">
        <f t="shared" si="1103"/>
        <v>0</v>
      </c>
      <c r="Y1304" s="351">
        <f t="shared" si="1103"/>
        <v>0</v>
      </c>
      <c r="Z1304" s="351">
        <f t="shared" si="1103"/>
        <v>0</v>
      </c>
      <c r="AA1304" s="351">
        <f t="shared" si="1103"/>
        <v>0</v>
      </c>
      <c r="AB1304" s="351">
        <f t="shared" si="1103"/>
        <v>0</v>
      </c>
      <c r="AC1304" s="351">
        <f t="shared" si="1103"/>
        <v>0</v>
      </c>
      <c r="AD1304" s="351">
        <f t="shared" si="1103"/>
        <v>0</v>
      </c>
      <c r="AE1304" s="351">
        <f t="shared" si="1103"/>
        <v>0</v>
      </c>
      <c r="AF1304" s="227"/>
      <c r="AG1304" s="351"/>
      <c r="AH1304" s="619"/>
      <c r="AI1304" s="2141"/>
    </row>
    <row r="1305" spans="1:35" s="1413" customFormat="1" ht="18.75" customHeight="1" x14ac:dyDescent="0.25">
      <c r="A1305" s="256">
        <v>1</v>
      </c>
      <c r="B1305" s="256"/>
      <c r="C1305" s="451" t="s">
        <v>264</v>
      </c>
      <c r="D1305" s="3"/>
      <c r="E1305" s="3"/>
      <c r="F1305" s="332">
        <f>F1278+F1254</f>
        <v>0</v>
      </c>
      <c r="G1305" s="332">
        <f>G1278+G1254</f>
        <v>0</v>
      </c>
      <c r="H1305" s="332">
        <f>H1278+H1254</f>
        <v>8</v>
      </c>
      <c r="I1305" s="545" t="e">
        <f t="shared" si="1102"/>
        <v>#DIV/0!</v>
      </c>
      <c r="J1305" s="1004"/>
      <c r="K1305" s="1004"/>
      <c r="L1305" s="176"/>
      <c r="M1305" s="176"/>
      <c r="N1305" s="176"/>
      <c r="O1305" s="176"/>
      <c r="P1305" s="176"/>
      <c r="Q1305" s="176"/>
      <c r="R1305" s="351"/>
      <c r="S1305" s="351"/>
      <c r="T1305" s="351"/>
      <c r="U1305" s="351"/>
      <c r="V1305" s="351"/>
      <c r="W1305" s="351"/>
      <c r="X1305" s="351"/>
      <c r="Y1305" s="351"/>
      <c r="Z1305" s="351"/>
      <c r="AA1305" s="351"/>
      <c r="AB1305" s="351"/>
      <c r="AC1305" s="351"/>
      <c r="AD1305" s="351"/>
      <c r="AE1305" s="351"/>
      <c r="AF1305" s="545"/>
      <c r="AG1305" s="351"/>
      <c r="AH1305" s="619"/>
      <c r="AI1305" s="2141"/>
    </row>
    <row r="1306" spans="1:35" s="1413" customFormat="1" ht="29.25" customHeight="1" x14ac:dyDescent="0.25">
      <c r="A1306" s="256">
        <v>1</v>
      </c>
      <c r="B1306" s="256"/>
      <c r="C1306" s="451" t="s">
        <v>278</v>
      </c>
      <c r="D1306" s="3"/>
      <c r="E1306" s="3"/>
      <c r="F1306" s="332">
        <f>F1266</f>
        <v>0</v>
      </c>
      <c r="G1306" s="332">
        <f>G1266</f>
        <v>0</v>
      </c>
      <c r="H1306" s="332">
        <f>H1266</f>
        <v>0</v>
      </c>
      <c r="I1306" s="545" t="e">
        <f t="shared" si="1102"/>
        <v>#DIV/0!</v>
      </c>
      <c r="J1306" s="1004"/>
      <c r="K1306" s="1004"/>
      <c r="L1306" s="176"/>
      <c r="M1306" s="176"/>
      <c r="N1306" s="176"/>
      <c r="O1306" s="176"/>
      <c r="P1306" s="176"/>
      <c r="Q1306" s="176"/>
      <c r="R1306" s="351"/>
      <c r="S1306" s="351"/>
      <c r="T1306" s="351"/>
      <c r="U1306" s="351"/>
      <c r="V1306" s="351"/>
      <c r="W1306" s="351"/>
      <c r="X1306" s="351"/>
      <c r="Y1306" s="351"/>
      <c r="Z1306" s="351"/>
      <c r="AA1306" s="351"/>
      <c r="AB1306" s="351"/>
      <c r="AC1306" s="351"/>
      <c r="AD1306" s="351"/>
      <c r="AE1306" s="351"/>
      <c r="AF1306" s="545"/>
      <c r="AG1306" s="351"/>
      <c r="AH1306" s="619"/>
      <c r="AI1306" s="2141"/>
    </row>
    <row r="1307" spans="1:35" s="1413" customFormat="1" ht="29.25" x14ac:dyDescent="0.25">
      <c r="A1307" s="256">
        <v>1</v>
      </c>
      <c r="B1307" s="256"/>
      <c r="C1307" s="451" t="s">
        <v>265</v>
      </c>
      <c r="D1307" s="3"/>
      <c r="E1307" s="3"/>
      <c r="F1307" s="332">
        <f>F1287+F1260</f>
        <v>0</v>
      </c>
      <c r="G1307" s="332">
        <f>G1287+G1260</f>
        <v>0</v>
      </c>
      <c r="H1307" s="332">
        <f>H1287+H1260</f>
        <v>0</v>
      </c>
      <c r="I1307" s="545" t="e">
        <f t="shared" si="1102"/>
        <v>#DIV/0!</v>
      </c>
      <c r="J1307" s="1004"/>
      <c r="K1307" s="1004"/>
      <c r="L1307" s="176"/>
      <c r="M1307" s="176"/>
      <c r="N1307" s="176"/>
      <c r="O1307" s="176"/>
      <c r="P1307" s="176"/>
      <c r="Q1307" s="176"/>
      <c r="R1307" s="351"/>
      <c r="S1307" s="351"/>
      <c r="T1307" s="351"/>
      <c r="U1307" s="351"/>
      <c r="V1307" s="351"/>
      <c r="W1307" s="351"/>
      <c r="X1307" s="351"/>
      <c r="Y1307" s="351"/>
      <c r="Z1307" s="351"/>
      <c r="AA1307" s="351"/>
      <c r="AB1307" s="351"/>
      <c r="AC1307" s="351"/>
      <c r="AD1307" s="351"/>
      <c r="AE1307" s="351"/>
      <c r="AF1307" s="545"/>
      <c r="AG1307" s="351"/>
      <c r="AH1307" s="619"/>
      <c r="AI1307" s="2141"/>
    </row>
    <row r="1308" spans="1:35" s="1413" customFormat="1" ht="29.25" x14ac:dyDescent="0.25">
      <c r="A1308" s="256">
        <v>1</v>
      </c>
      <c r="B1308" s="256"/>
      <c r="C1308" s="451" t="s">
        <v>266</v>
      </c>
      <c r="D1308" s="3"/>
      <c r="E1308" s="3"/>
      <c r="F1308" s="332">
        <f>F1294+F1296</f>
        <v>0</v>
      </c>
      <c r="G1308" s="332">
        <f>G1294+G1296</f>
        <v>0</v>
      </c>
      <c r="H1308" s="332">
        <f>H1294+H1296</f>
        <v>3</v>
      </c>
      <c r="I1308" s="545" t="e">
        <f t="shared" si="1102"/>
        <v>#DIV/0!</v>
      </c>
      <c r="J1308" s="1004"/>
      <c r="K1308" s="1004"/>
      <c r="L1308" s="176"/>
      <c r="M1308" s="176"/>
      <c r="N1308" s="176"/>
      <c r="O1308" s="176"/>
      <c r="P1308" s="176"/>
      <c r="Q1308" s="176"/>
      <c r="R1308" s="351"/>
      <c r="S1308" s="351"/>
      <c r="T1308" s="351"/>
      <c r="U1308" s="351"/>
      <c r="V1308" s="351"/>
      <c r="W1308" s="351"/>
      <c r="X1308" s="1844">
        <f t="shared" ref="X1308" si="1105">R1308/12*$C$3+(S1308-R1308)/11*5+(T1308-S1308)/10*4+(U1308-T1308)/9*3+(V1308-U1308)/8*2+(W1308-V1308)/7*1</f>
        <v>0</v>
      </c>
      <c r="Y1308" s="351">
        <f t="shared" ref="Y1308" si="1106">AE1308-AD1308-AA1308-Z1308</f>
        <v>3.8833800000000003</v>
      </c>
      <c r="Z1308" s="351"/>
      <c r="AA1308" s="351"/>
      <c r="AB1308" s="351">
        <f t="shared" ref="AB1308" si="1107">Y1308-X1308</f>
        <v>3.8833800000000003</v>
      </c>
      <c r="AC1308" s="351"/>
      <c r="AD1308" s="351"/>
      <c r="AE1308" s="351">
        <f>AE1294</f>
        <v>3.8833800000000003</v>
      </c>
      <c r="AF1308" s="545"/>
      <c r="AG1308" s="351"/>
      <c r="AH1308" s="619"/>
      <c r="AI1308" s="2141"/>
    </row>
    <row r="1309" spans="1:35" s="1413" customFormat="1" x14ac:dyDescent="0.25">
      <c r="A1309" s="256">
        <v>1</v>
      </c>
      <c r="B1309" s="256"/>
      <c r="C1309" s="668" t="s">
        <v>135</v>
      </c>
      <c r="D1309" s="3"/>
      <c r="E1309" s="3"/>
      <c r="F1309" s="332">
        <f>F1305+F1306+F1308+F1288*2.6+F1260*2.6+F1290/4.2+F1291*10+F1304*2.6</f>
        <v>0</v>
      </c>
      <c r="G1309" s="332">
        <f t="shared" ref="G1309:H1309" si="1108">G1305+G1306+G1308+G1288*2.6+G1260*2.6+G1290/4.2+G1291*10+G1304*2.6</f>
        <v>0</v>
      </c>
      <c r="H1309" s="332">
        <f t="shared" si="1108"/>
        <v>11</v>
      </c>
      <c r="I1309" s="545" t="e">
        <f t="shared" si="1102"/>
        <v>#DIV/0!</v>
      </c>
      <c r="J1309" s="1004"/>
      <c r="K1309" s="1004"/>
      <c r="L1309" s="176"/>
      <c r="M1309" s="176"/>
      <c r="N1309" s="176"/>
      <c r="O1309" s="176"/>
      <c r="P1309" s="176"/>
      <c r="Q1309" s="176"/>
      <c r="R1309" s="351">
        <f t="shared" ref="R1309:W1309" si="1109">SUM(R1308,R1297,R1286,R1278,R1291,R1266,R1265,R1253)</f>
        <v>0</v>
      </c>
      <c r="S1309" s="351">
        <f t="shared" si="1109"/>
        <v>0</v>
      </c>
      <c r="T1309" s="351">
        <f t="shared" si="1109"/>
        <v>0</v>
      </c>
      <c r="U1309" s="351">
        <f t="shared" si="1109"/>
        <v>0</v>
      </c>
      <c r="V1309" s="351">
        <f t="shared" si="1109"/>
        <v>0</v>
      </c>
      <c r="W1309" s="351">
        <f t="shared" si="1109"/>
        <v>0</v>
      </c>
      <c r="X1309" s="1424">
        <f t="shared" ref="X1309:AD1309" si="1110">SUM(X1308,X1297,X1286,X1278,X1291,X1266,X1265,X1253)</f>
        <v>0</v>
      </c>
      <c r="Y1309" s="351">
        <f>AE1309-AD1309-AA1309-Z1309</f>
        <v>11.430809999999999</v>
      </c>
      <c r="Z1309" s="1424">
        <f t="shared" si="1110"/>
        <v>0</v>
      </c>
      <c r="AA1309" s="1424">
        <f t="shared" si="1110"/>
        <v>0</v>
      </c>
      <c r="AB1309" s="1424">
        <f t="shared" si="1110"/>
        <v>5.0409699999999997</v>
      </c>
      <c r="AC1309" s="1424">
        <f t="shared" si="1110"/>
        <v>0</v>
      </c>
      <c r="AD1309" s="1424">
        <f t="shared" si="1110"/>
        <v>0</v>
      </c>
      <c r="AE1309" s="1659">
        <f>SUM(AE1308,AE1297,AE1286,AE1278,AE1291,AE1266,AE1265,AE1254)</f>
        <v>11.430809999999999</v>
      </c>
      <c r="AF1309" s="456"/>
      <c r="AG1309" s="1424"/>
      <c r="AH1309" s="619"/>
      <c r="AI1309" s="2141"/>
    </row>
    <row r="1310" spans="1:35" s="1413" customFormat="1" x14ac:dyDescent="0.25">
      <c r="A1310" s="256">
        <v>1</v>
      </c>
      <c r="B1310" s="256"/>
      <c r="C1310" s="860" t="s">
        <v>29</v>
      </c>
      <c r="D1310" s="860"/>
      <c r="E1310" s="1"/>
      <c r="F1310" s="101"/>
      <c r="G1310" s="1545"/>
      <c r="H1310" s="1545"/>
      <c r="I1310" s="1545"/>
      <c r="J1310" s="1544"/>
      <c r="K1310" s="1544"/>
      <c r="L1310" s="1541"/>
      <c r="M1310" s="1541"/>
      <c r="N1310" s="1541"/>
      <c r="O1310" s="1541"/>
      <c r="P1310" s="1541"/>
      <c r="Q1310" s="1541"/>
      <c r="R1310" s="386"/>
      <c r="S1310" s="386"/>
      <c r="T1310" s="386"/>
      <c r="U1310" s="386"/>
      <c r="V1310" s="386"/>
      <c r="W1310" s="386"/>
      <c r="X1310" s="386"/>
      <c r="Y1310" s="386"/>
      <c r="Z1310" s="386"/>
      <c r="AA1310" s="386"/>
      <c r="AB1310" s="386"/>
      <c r="AC1310" s="386"/>
      <c r="AD1310" s="386"/>
      <c r="AE1310" s="386"/>
      <c r="AF1310" s="1545"/>
      <c r="AG1310" s="386"/>
      <c r="AH1310" s="619"/>
      <c r="AI1310" s="2141"/>
    </row>
    <row r="1311" spans="1:35" s="1413" customFormat="1" ht="15" customHeight="1" x14ac:dyDescent="0.25">
      <c r="A1311" s="256">
        <v>1</v>
      </c>
      <c r="B1311" s="256"/>
      <c r="C1311" s="1" t="s">
        <v>124</v>
      </c>
      <c r="D1311" s="1"/>
      <c r="E1311" s="453"/>
      <c r="F1311" s="1312"/>
      <c r="G1311" s="986"/>
      <c r="H1311" s="986"/>
      <c r="I1311" s="986"/>
      <c r="J1311" s="1313"/>
      <c r="K1311" s="241"/>
      <c r="L1311" s="986"/>
      <c r="M1311" s="986"/>
      <c r="N1311" s="986"/>
      <c r="O1311" s="207"/>
      <c r="P1311" s="207"/>
      <c r="Q1311" s="207"/>
      <c r="R1311" s="1547"/>
      <c r="S1311" s="1547"/>
      <c r="T1311" s="1547"/>
      <c r="U1311" s="1547"/>
      <c r="V1311" s="1547"/>
      <c r="W1311" s="1547"/>
      <c r="X1311" s="1547"/>
      <c r="Y1311" s="1547"/>
      <c r="Z1311" s="1547"/>
      <c r="AA1311" s="1547"/>
      <c r="AB1311" s="1547"/>
      <c r="AC1311" s="1547"/>
      <c r="AD1311" s="1547"/>
      <c r="AE1311" s="1547"/>
      <c r="AF1311" s="986"/>
      <c r="AG1311" s="1547"/>
      <c r="AH1311" s="619"/>
      <c r="AI1311" s="2141"/>
    </row>
    <row r="1312" spans="1:35" s="1413" customFormat="1" x14ac:dyDescent="0.25">
      <c r="A1312" s="256">
        <v>1</v>
      </c>
      <c r="B1312" s="256"/>
      <c r="C1312" s="1411" t="s">
        <v>131</v>
      </c>
      <c r="D1312" s="1411"/>
      <c r="E1312" s="1546">
        <v>240</v>
      </c>
      <c r="F1312" s="296"/>
      <c r="G1312" s="177">
        <f>ROUND(F1312/12*$C$3,0)</f>
        <v>0</v>
      </c>
      <c r="H1312" s="177"/>
      <c r="I1312" s="177" t="e">
        <f>H1312/G1312*100</f>
        <v>#DIV/0!</v>
      </c>
      <c r="J1312" s="2221"/>
      <c r="K1312" s="206" t="e">
        <f>N1312/H1312</f>
        <v>#DIV/0!</v>
      </c>
      <c r="L1312" s="207">
        <f>ROUND(F1312*J1312,0)</f>
        <v>0</v>
      </c>
      <c r="M1312" s="207">
        <f>ROUND(L1312/12*$C$3,0)</f>
        <v>0</v>
      </c>
      <c r="N1312" s="207"/>
      <c r="O1312" s="207" t="e">
        <f>N1312/M1312*100</f>
        <v>#DIV/0!</v>
      </c>
      <c r="P1312" s="207">
        <f>L1312/E1312</f>
        <v>0</v>
      </c>
      <c r="Q1312" s="207" t="e">
        <f>N1312/$C$3*12/P1312</f>
        <v>#DIV/0!</v>
      </c>
      <c r="R1312" s="351"/>
      <c r="S1312" s="351"/>
      <c r="T1312" s="351"/>
      <c r="U1312" s="351"/>
      <c r="V1312" s="351"/>
      <c r="W1312" s="351"/>
      <c r="X1312" s="1844">
        <f t="shared" ref="X1312" si="1111">R1312/12*$C$3+(S1312-R1312)/11*5+(T1312-S1312)/10*4+(U1312-T1312)/9*3+(V1312-U1312)/8*2+(W1312-V1312)/7*1</f>
        <v>0</v>
      </c>
      <c r="Y1312" s="1547">
        <f t="shared" ref="Y1312" si="1112">AE1312-AD1312-AA1312-Z1312</f>
        <v>0</v>
      </c>
      <c r="Z1312" s="1547"/>
      <c r="AA1312" s="1547"/>
      <c r="AB1312" s="1547">
        <f t="shared" ref="AB1312" si="1113">Y1312-X1312</f>
        <v>0</v>
      </c>
      <c r="AC1312" s="1547"/>
      <c r="AD1312" s="351"/>
      <c r="AE1312" s="351"/>
      <c r="AF1312" s="177"/>
      <c r="AG1312" s="351"/>
      <c r="AH1312" s="619"/>
      <c r="AI1312" s="2141"/>
    </row>
    <row r="1313" spans="1:35" s="1413" customFormat="1" x14ac:dyDescent="0.25">
      <c r="A1313" s="256"/>
      <c r="B1313" s="256"/>
      <c r="C1313" s="1411" t="s">
        <v>9</v>
      </c>
      <c r="D1313" s="1411"/>
      <c r="E1313" s="1591">
        <v>240</v>
      </c>
      <c r="F1313" s="296"/>
      <c r="G1313" s="177">
        <f>ROUND(F1313/12*$C$3,0)</f>
        <v>0</v>
      </c>
      <c r="H1313" s="177"/>
      <c r="I1313" s="177" t="e">
        <f>H1313/G1313*100</f>
        <v>#DIV/0!</v>
      </c>
      <c r="J1313" s="2221"/>
      <c r="K1313" s="206" t="e">
        <f>N1313/H1313</f>
        <v>#DIV/0!</v>
      </c>
      <c r="L1313" s="207">
        <f>ROUND(F1313*J1313,0)</f>
        <v>0</v>
      </c>
      <c r="M1313" s="207">
        <f>ROUND(L1313/12*$C$3,0)</f>
        <v>0</v>
      </c>
      <c r="N1313" s="207"/>
      <c r="O1313" s="207" t="e">
        <f>N1313/M1313*100</f>
        <v>#DIV/0!</v>
      </c>
      <c r="P1313" s="207">
        <f>L1313/E1313</f>
        <v>0</v>
      </c>
      <c r="Q1313" s="207" t="e">
        <f>N1313/$C$3*12/P1313</f>
        <v>#DIV/0!</v>
      </c>
      <c r="R1313" s="351"/>
      <c r="S1313" s="351"/>
      <c r="T1313" s="351"/>
      <c r="U1313" s="351"/>
      <c r="V1313" s="351"/>
      <c r="W1313" s="351"/>
      <c r="X1313" s="2222"/>
      <c r="Y1313" s="1547"/>
      <c r="Z1313" s="1547"/>
      <c r="AA1313" s="1547"/>
      <c r="AB1313" s="1547"/>
      <c r="AC1313" s="1547"/>
      <c r="AD1313" s="351"/>
      <c r="AE1313" s="351"/>
      <c r="AF1313" s="177"/>
      <c r="AG1313" s="351"/>
      <c r="AH1313" s="619"/>
      <c r="AI1313" s="2141"/>
    </row>
    <row r="1314" spans="1:35" s="1413" customFormat="1" x14ac:dyDescent="0.25">
      <c r="A1314" s="256"/>
      <c r="B1314" s="256"/>
      <c r="C1314" s="1411" t="s">
        <v>45</v>
      </c>
      <c r="D1314" s="1411"/>
      <c r="E1314" s="1591">
        <v>240</v>
      </c>
      <c r="F1314" s="296"/>
      <c r="G1314" s="177">
        <f>ROUND(F1314/12*$C$3,0)</f>
        <v>0</v>
      </c>
      <c r="H1314" s="177"/>
      <c r="I1314" s="177" t="e">
        <f>H1314/G1314*100</f>
        <v>#DIV/0!</v>
      </c>
      <c r="J1314" s="2221"/>
      <c r="K1314" s="206" t="e">
        <f>N1314/H1314</f>
        <v>#DIV/0!</v>
      </c>
      <c r="L1314" s="207">
        <f>ROUND(F1314*J1314,0)</f>
        <v>0</v>
      </c>
      <c r="M1314" s="207">
        <f>ROUND(L1314/12*$C$3,0)</f>
        <v>0</v>
      </c>
      <c r="N1314" s="207"/>
      <c r="O1314" s="207" t="e">
        <f>N1314/M1314*100</f>
        <v>#DIV/0!</v>
      </c>
      <c r="P1314" s="207">
        <f>L1314/E1314</f>
        <v>0</v>
      </c>
      <c r="Q1314" s="207" t="e">
        <f>N1314/$C$3*12/P1314</f>
        <v>#DIV/0!</v>
      </c>
      <c r="R1314" s="351"/>
      <c r="S1314" s="351"/>
      <c r="T1314" s="351"/>
      <c r="U1314" s="351"/>
      <c r="V1314" s="351"/>
      <c r="W1314" s="351"/>
      <c r="X1314" s="1547"/>
      <c r="Y1314" s="1547"/>
      <c r="Z1314" s="1547"/>
      <c r="AA1314" s="1547"/>
      <c r="AB1314" s="1547"/>
      <c r="AC1314" s="1547"/>
      <c r="AD1314" s="351"/>
      <c r="AE1314" s="351"/>
      <c r="AF1314" s="177"/>
      <c r="AG1314" s="351"/>
      <c r="AH1314" s="619"/>
      <c r="AI1314" s="2141"/>
    </row>
    <row r="1315" spans="1:35" s="199" customFormat="1" x14ac:dyDescent="0.25">
      <c r="A1315" s="256">
        <v>1</v>
      </c>
      <c r="B1315" s="256"/>
      <c r="C1315" s="859" t="s">
        <v>151</v>
      </c>
      <c r="D1315" s="1513"/>
      <c r="E1315" s="1315"/>
      <c r="F1315" s="1312">
        <f>SUM(F1312:F1314)</f>
        <v>0</v>
      </c>
      <c r="G1315" s="986">
        <f>SUM(G1312:G1314)</f>
        <v>0</v>
      </c>
      <c r="H1315" s="986">
        <f>SUM(H1312:H1314)</f>
        <v>0</v>
      </c>
      <c r="I1315" s="456" t="e">
        <f>H1315/G1315*100</f>
        <v>#DIV/0!</v>
      </c>
      <c r="J1315" s="1483" t="e">
        <f>L1315/F1315</f>
        <v>#DIV/0!</v>
      </c>
      <c r="K1315" s="778" t="e">
        <f>N1315/H1315</f>
        <v>#DIV/0!</v>
      </c>
      <c r="L1315" s="986">
        <f>SUM(L1312:L1314)</f>
        <v>0</v>
      </c>
      <c r="M1315" s="986">
        <f>SUM(M1312:M1314)</f>
        <v>0</v>
      </c>
      <c r="N1315" s="986">
        <f>SUM(N1312:N1314)</f>
        <v>0</v>
      </c>
      <c r="O1315" s="653" t="e">
        <f>N1315/M1315*100</f>
        <v>#DIV/0!</v>
      </c>
      <c r="P1315" s="986">
        <f>SUM(P1312:P1314)</f>
        <v>0</v>
      </c>
      <c r="Q1315" s="207" t="e">
        <f>N1315/$C$3*12/P1315</f>
        <v>#DIV/0!</v>
      </c>
      <c r="R1315" s="1424"/>
      <c r="S1315" s="1424"/>
      <c r="T1315" s="1424"/>
      <c r="U1315" s="1424"/>
      <c r="V1315" s="1424"/>
      <c r="W1315" s="1424"/>
      <c r="X1315" s="2223"/>
      <c r="Y1315" s="1547"/>
      <c r="Z1315" s="1547"/>
      <c r="AA1315" s="1547"/>
      <c r="AB1315" s="1547"/>
      <c r="AC1315" s="1547"/>
      <c r="AD1315" s="1487"/>
      <c r="AE1315" s="1487"/>
      <c r="AF1315" s="986"/>
      <c r="AG1315" s="1487"/>
      <c r="AH1315" s="619"/>
      <c r="AI1315" s="2141"/>
    </row>
    <row r="1316" spans="1:35" s="1413" customFormat="1" ht="29.25" x14ac:dyDescent="0.25">
      <c r="A1316" s="256">
        <v>1</v>
      </c>
      <c r="B1316" s="256"/>
      <c r="C1316" s="531" t="s">
        <v>136</v>
      </c>
      <c r="D1316" s="531"/>
      <c r="E1316" s="531"/>
      <c r="F1316" s="1312">
        <f>SUM(F1315,)</f>
        <v>0</v>
      </c>
      <c r="G1316" s="1548">
        <f>SUM(G1315,)</f>
        <v>0</v>
      </c>
      <c r="H1316" s="1548">
        <f>SUM(H1315,)</f>
        <v>0</v>
      </c>
      <c r="I1316" s="1548" t="e">
        <f>H1316/G1316*100</f>
        <v>#DIV/0!</v>
      </c>
      <c r="J1316" s="1592" t="e">
        <f>L1316/F1316</f>
        <v>#DIV/0!</v>
      </c>
      <c r="K1316" s="778" t="e">
        <f>SUM(K1315,)</f>
        <v>#DIV/0!</v>
      </c>
      <c r="L1316" s="1548">
        <f>SUM(L1315,)</f>
        <v>0</v>
      </c>
      <c r="M1316" s="1548">
        <f>SUM(M1315,)</f>
        <v>0</v>
      </c>
      <c r="N1316" s="1548">
        <f>SUM(N1315,)</f>
        <v>0</v>
      </c>
      <c r="O1316" s="653" t="e">
        <f>N1316/M1316*100</f>
        <v>#DIV/0!</v>
      </c>
      <c r="P1316" s="1548">
        <f>SUM(P1315,)</f>
        <v>0</v>
      </c>
      <c r="Q1316" s="653" t="e">
        <f>N1316/$C$3*12/P1316</f>
        <v>#DIV/0!</v>
      </c>
      <c r="R1316" s="1425"/>
      <c r="S1316" s="1425"/>
      <c r="T1316" s="1425"/>
      <c r="U1316" s="1425"/>
      <c r="V1316" s="1425"/>
      <c r="W1316" s="1425"/>
      <c r="X1316" s="196">
        <f t="shared" ref="X1316" si="1114">R1316/12*$C$3+(S1316-R1316)/11*5+(T1316-S1316)/10*4+(U1316-T1316)/9*3+(V1316-U1316)/8*2+(W1316-V1316)/7*1</f>
        <v>0</v>
      </c>
      <c r="Y1316" s="1547">
        <f t="shared" ref="Y1316" si="1115">AE1316-AD1316-AA1316-Z1316</f>
        <v>0</v>
      </c>
      <c r="Z1316" s="1547"/>
      <c r="AA1316" s="1547"/>
      <c r="AB1316" s="1547">
        <f t="shared" ref="AB1316" si="1116">Y1316-X1316</f>
        <v>0</v>
      </c>
      <c r="AC1316" s="1547"/>
      <c r="AD1316" s="1425"/>
      <c r="AE1316" s="1425"/>
      <c r="AF1316" s="1548"/>
      <c r="AG1316" s="1425"/>
      <c r="AH1316" s="619"/>
      <c r="AI1316" s="2141"/>
    </row>
    <row r="1317" spans="1:35" s="1413" customFormat="1" x14ac:dyDescent="0.25">
      <c r="A1317" s="256">
        <v>1</v>
      </c>
      <c r="B1317" s="256"/>
      <c r="C1317" s="1593" t="s">
        <v>282</v>
      </c>
      <c r="D1317" s="1594"/>
      <c r="E1317" s="1595"/>
      <c r="F1317" s="1303"/>
      <c r="G1317" s="1596"/>
      <c r="H1317" s="1596"/>
      <c r="I1317" s="1596"/>
      <c r="J1317" s="1597"/>
      <c r="K1317" s="1597"/>
      <c r="L1317" s="1598"/>
      <c r="M1317" s="1598"/>
      <c r="N1317" s="1598">
        <f>SUM(N1316,N1251)</f>
        <v>142</v>
      </c>
      <c r="O1317" s="1598"/>
      <c r="P1317" s="1598"/>
      <c r="Q1317" s="1598"/>
      <c r="R1317" s="1597">
        <f t="shared" ref="R1317:AE1317" si="1117">R1316+R1309+R1251</f>
        <v>0</v>
      </c>
      <c r="S1317" s="1597">
        <f t="shared" ref="S1317:T1317" si="1118">S1316+S1309+S1251</f>
        <v>0</v>
      </c>
      <c r="T1317" s="1597">
        <f t="shared" si="1118"/>
        <v>0</v>
      </c>
      <c r="U1317" s="1597">
        <f t="shared" ref="U1317:V1317" si="1119">U1316+U1309+U1251</f>
        <v>0</v>
      </c>
      <c r="V1317" s="1597">
        <f t="shared" si="1119"/>
        <v>0</v>
      </c>
      <c r="W1317" s="1597">
        <f t="shared" ref="W1317" si="1120">W1316+W1309+W1251</f>
        <v>0</v>
      </c>
      <c r="X1317" s="1597">
        <f t="shared" si="1117"/>
        <v>0</v>
      </c>
      <c r="Y1317" s="1597">
        <f t="shared" si="1117"/>
        <v>833.88252999999997</v>
      </c>
      <c r="Z1317" s="1597">
        <f t="shared" si="1117"/>
        <v>0</v>
      </c>
      <c r="AA1317" s="1850">
        <f t="shared" si="1117"/>
        <v>-10.905439999999999</v>
      </c>
      <c r="AB1317" s="1597">
        <f t="shared" si="1117"/>
        <v>827.49269000000004</v>
      </c>
      <c r="AC1317" s="1597">
        <f t="shared" si="1117"/>
        <v>0</v>
      </c>
      <c r="AD1317" s="1597">
        <f t="shared" si="1117"/>
        <v>-8.3045799999999996</v>
      </c>
      <c r="AE1317" s="1597">
        <f t="shared" si="1117"/>
        <v>814.67250999999999</v>
      </c>
      <c r="AF1317" s="1596"/>
      <c r="AG1317" s="1597"/>
      <c r="AH1317" s="619"/>
      <c r="AI1317" s="2141"/>
    </row>
    <row r="1318" spans="1:35" s="1413" customFormat="1" ht="15.75" thickBot="1" x14ac:dyDescent="0.3">
      <c r="A1318" s="256"/>
      <c r="B1318" s="256"/>
      <c r="C1318" s="1599"/>
      <c r="D1318" s="1600"/>
      <c r="E1318" s="1599"/>
      <c r="F1318" s="1601"/>
      <c r="G1318" s="1602"/>
      <c r="H1318" s="1602"/>
      <c r="I1318" s="1602"/>
      <c r="J1318" s="1603"/>
      <c r="K1318" s="1603"/>
      <c r="L1318" s="1604"/>
      <c r="M1318" s="1604"/>
      <c r="N1318" s="1604"/>
      <c r="O1318" s="1604"/>
      <c r="P1318" s="1604"/>
      <c r="Q1318" s="1604"/>
      <c r="R1318" s="1603">
        <f t="shared" ref="R1318:AB1318" si="1121">R1319-R1320-R1376-R1379-R1384</f>
        <v>0</v>
      </c>
      <c r="S1318" s="1603">
        <f t="shared" ref="S1318:T1318" si="1122">S1319-S1320-S1376-S1379-S1384</f>
        <v>0</v>
      </c>
      <c r="T1318" s="1603">
        <f t="shared" si="1122"/>
        <v>0</v>
      </c>
      <c r="U1318" s="1603">
        <f t="shared" ref="U1318:V1318" si="1123">U1319-U1320-U1376-U1379-U1384</f>
        <v>0</v>
      </c>
      <c r="V1318" s="1603">
        <f t="shared" si="1123"/>
        <v>0</v>
      </c>
      <c r="W1318" s="1603">
        <f t="shared" ref="W1318" si="1124">W1319-W1320-W1376-W1379-W1384</f>
        <v>0</v>
      </c>
      <c r="X1318" s="1569">
        <f t="shared" si="1121"/>
        <v>0</v>
      </c>
      <c r="Y1318" s="1603">
        <f t="shared" si="1121"/>
        <v>-1.9895196601282805E-13</v>
      </c>
      <c r="Z1318" s="1603">
        <f t="shared" si="1121"/>
        <v>0</v>
      </c>
      <c r="AA1318" s="1603">
        <f t="shared" si="1121"/>
        <v>1.7763568394002505E-15</v>
      </c>
      <c r="AB1318" s="1603">
        <f t="shared" si="1121"/>
        <v>1.7053025658242404E-13</v>
      </c>
      <c r="AC1318" s="1603"/>
      <c r="AD1318" s="1603">
        <f>AD1319-AD1320-AD1376-AD1379-AD1384</f>
        <v>1.7763568394002505E-15</v>
      </c>
      <c r="AE1318" s="1603">
        <f>AE1319-AE1320-AE1376-AE1379-AE1384</f>
        <v>-2.5579538487363607E-13</v>
      </c>
      <c r="AF1318" s="1602"/>
      <c r="AG1318" s="1603"/>
      <c r="AH1318" s="619"/>
      <c r="AI1318" s="2141"/>
    </row>
    <row r="1319" spans="1:35" x14ac:dyDescent="0.25">
      <c r="A1319" s="256">
        <v>1</v>
      </c>
      <c r="C1319" s="2224" t="s">
        <v>209</v>
      </c>
      <c r="D1319" s="2224"/>
      <c r="E1319" s="2224"/>
      <c r="F1319" s="2225"/>
      <c r="G1319" s="1784"/>
      <c r="H1319" s="1784"/>
      <c r="I1319" s="1784"/>
      <c r="J1319" s="2226"/>
      <c r="K1319" s="2227"/>
      <c r="L1319" s="2228"/>
      <c r="M1319" s="2228"/>
      <c r="N1319" s="2228"/>
      <c r="O1319" s="2228"/>
      <c r="P1319" s="2228"/>
      <c r="Q1319" s="2228"/>
      <c r="R1319" s="2227">
        <f t="shared" ref="R1319:AD1319" si="1125">SUM(R1317,R1244)</f>
        <v>0</v>
      </c>
      <c r="S1319" s="2227">
        <f t="shared" ref="S1319:T1319" si="1126">SUM(S1317,S1244)</f>
        <v>0</v>
      </c>
      <c r="T1319" s="2227">
        <f t="shared" si="1126"/>
        <v>0</v>
      </c>
      <c r="U1319" s="2227">
        <f t="shared" ref="U1319:V1319" si="1127">SUM(U1317,U1244)</f>
        <v>0</v>
      </c>
      <c r="V1319" s="2227">
        <f t="shared" si="1127"/>
        <v>0</v>
      </c>
      <c r="W1319" s="2227">
        <f t="shared" ref="W1319" si="1128">SUM(W1317,W1244)</f>
        <v>0</v>
      </c>
      <c r="X1319" s="2229">
        <f t="shared" si="1125"/>
        <v>0</v>
      </c>
      <c r="Y1319" s="2227">
        <f t="shared" si="1125"/>
        <v>3490.0989099999997</v>
      </c>
      <c r="Z1319" s="2227">
        <f t="shared" si="1125"/>
        <v>0</v>
      </c>
      <c r="AA1319" s="2227">
        <f t="shared" si="1125"/>
        <v>-3.1197999999999988</v>
      </c>
      <c r="AB1319" s="2227">
        <f t="shared" si="1125"/>
        <v>3259.74854</v>
      </c>
      <c r="AC1319" s="2227">
        <f t="shared" si="1125"/>
        <v>0</v>
      </c>
      <c r="AD1319" s="2227">
        <f t="shared" si="1125"/>
        <v>-10.298079999999999</v>
      </c>
      <c r="AE1319" s="2227">
        <f>SUM(AE1317,AE1244)</f>
        <v>3476.6810299999997</v>
      </c>
      <c r="AF1319" s="1784"/>
      <c r="AG1319" s="2227"/>
      <c r="AH1319" s="619"/>
      <c r="AI1319" s="2141"/>
    </row>
    <row r="1320" spans="1:35" x14ac:dyDescent="0.25">
      <c r="A1320" s="256">
        <v>1</v>
      </c>
      <c r="C1320" s="2126" t="s">
        <v>78</v>
      </c>
      <c r="D1320" s="2126"/>
      <c r="E1320" s="2126"/>
      <c r="F1320" s="260">
        <f>F1251+F1159</f>
        <v>0</v>
      </c>
      <c r="G1320" s="176">
        <f>G1251+G1159</f>
        <v>0</v>
      </c>
      <c r="H1320" s="176">
        <f>H1251+H1159</f>
        <v>58</v>
      </c>
      <c r="I1320" s="176" t="e">
        <f>H1320/G1320*100</f>
        <v>#DIV/0!</v>
      </c>
      <c r="J1320" s="2230" t="e">
        <f>L1320/F1320</f>
        <v>#DIV/0!</v>
      </c>
      <c r="K1320" s="1313">
        <f>N1320/H1320</f>
        <v>7.431034482758621</v>
      </c>
      <c r="L1320" s="176">
        <f>L1251+L1159</f>
        <v>0</v>
      </c>
      <c r="M1320" s="176">
        <f>M1251+M1159</f>
        <v>0</v>
      </c>
      <c r="N1320" s="176">
        <f>N1251+N1159</f>
        <v>431</v>
      </c>
      <c r="O1320" s="176" t="e">
        <f>N1320/M1320*100</f>
        <v>#DIV/0!</v>
      </c>
      <c r="P1320" s="176">
        <f>P1251+P1159</f>
        <v>0</v>
      </c>
      <c r="Q1320" s="207" t="e">
        <f>N1320/$C$3*12/P1320</f>
        <v>#DIV/0!</v>
      </c>
      <c r="R1320" s="439">
        <f t="shared" ref="R1320:W1320" si="1129">SUM(R1251,R1159)</f>
        <v>0</v>
      </c>
      <c r="S1320" s="439">
        <f t="shared" si="1129"/>
        <v>0</v>
      </c>
      <c r="T1320" s="439">
        <f t="shared" si="1129"/>
        <v>0</v>
      </c>
      <c r="U1320" s="439">
        <f t="shared" si="1129"/>
        <v>0</v>
      </c>
      <c r="V1320" s="439">
        <f t="shared" si="1129"/>
        <v>0</v>
      </c>
      <c r="W1320" s="439">
        <f t="shared" si="1129"/>
        <v>0</v>
      </c>
      <c r="X1320" s="439">
        <f t="shared" ref="X1320:AE1320" si="1130">X1251+X1159</f>
        <v>0</v>
      </c>
      <c r="Y1320" s="439">
        <f t="shared" si="1130"/>
        <v>3016.1702599999999</v>
      </c>
      <c r="Z1320" s="439">
        <f t="shared" si="1130"/>
        <v>0</v>
      </c>
      <c r="AA1320" s="439">
        <f t="shared" si="1130"/>
        <v>-11.928039999999999</v>
      </c>
      <c r="AB1320" s="439">
        <f t="shared" si="1130"/>
        <v>3016.1702599999999</v>
      </c>
      <c r="AC1320" s="439">
        <f t="shared" si="1130"/>
        <v>0</v>
      </c>
      <c r="AD1320" s="439">
        <f t="shared" si="1130"/>
        <v>-9.9188100000000006</v>
      </c>
      <c r="AE1320" s="439">
        <f t="shared" si="1130"/>
        <v>2994.32341</v>
      </c>
      <c r="AF1320" s="176"/>
      <c r="AG1320" s="439"/>
      <c r="AH1320" s="619"/>
      <c r="AI1320" s="2141"/>
    </row>
    <row r="1321" spans="1:35" x14ac:dyDescent="0.25">
      <c r="A1321" s="256">
        <v>1</v>
      </c>
      <c r="C1321" s="1262" t="s">
        <v>14</v>
      </c>
      <c r="D1321" s="1262"/>
      <c r="E1321" s="2126"/>
      <c r="F1321" s="260"/>
      <c r="G1321" s="176"/>
      <c r="H1321" s="176"/>
      <c r="I1321" s="176"/>
      <c r="J1321" s="1313"/>
      <c r="K1321" s="1313"/>
      <c r="L1321" s="176"/>
      <c r="M1321" s="176"/>
      <c r="N1321" s="176"/>
      <c r="O1321" s="176"/>
      <c r="P1321" s="176"/>
      <c r="Q1321" s="207"/>
      <c r="R1321" s="439"/>
      <c r="S1321" s="439"/>
      <c r="T1321" s="439"/>
      <c r="U1321" s="439"/>
      <c r="V1321" s="439"/>
      <c r="W1321" s="439"/>
      <c r="X1321" s="439"/>
      <c r="Y1321" s="439"/>
      <c r="Z1321" s="439"/>
      <c r="AA1321" s="439"/>
      <c r="AB1321" s="439"/>
      <c r="AC1321" s="439"/>
      <c r="AD1321" s="439"/>
      <c r="AE1321" s="439"/>
      <c r="AF1321" s="176"/>
      <c r="AG1321" s="439"/>
      <c r="AH1321" s="619"/>
      <c r="AI1321" s="2141"/>
    </row>
    <row r="1322" spans="1:35" x14ac:dyDescent="0.25">
      <c r="A1322" s="256">
        <v>1</v>
      </c>
      <c r="C1322" s="591" t="s">
        <v>196</v>
      </c>
      <c r="D1322" s="458"/>
      <c r="E1322" s="2126"/>
      <c r="F1322" s="260"/>
      <c r="G1322" s="176"/>
      <c r="H1322" s="176"/>
      <c r="I1322" s="176"/>
      <c r="J1322" s="1313"/>
      <c r="K1322" s="1313"/>
      <c r="L1322" s="176"/>
      <c r="M1322" s="176"/>
      <c r="N1322" s="176"/>
      <c r="O1322" s="176"/>
      <c r="P1322" s="176"/>
      <c r="Q1322" s="207"/>
      <c r="R1322" s="439">
        <f t="shared" ref="R1322:AE1322" si="1131">R1253+R1161</f>
        <v>0</v>
      </c>
      <c r="S1322" s="439">
        <f t="shared" ref="S1322:T1322" si="1132">S1253+S1161</f>
        <v>0</v>
      </c>
      <c r="T1322" s="439">
        <f t="shared" si="1132"/>
        <v>0</v>
      </c>
      <c r="U1322" s="439">
        <f t="shared" ref="U1322:V1322" si="1133">U1253+U1161</f>
        <v>0</v>
      </c>
      <c r="V1322" s="439">
        <f t="shared" si="1133"/>
        <v>0</v>
      </c>
      <c r="W1322" s="439">
        <f t="shared" ref="W1322" si="1134">W1253+W1161</f>
        <v>0</v>
      </c>
      <c r="X1322" s="439">
        <f t="shared" si="1131"/>
        <v>0</v>
      </c>
      <c r="Y1322" s="439">
        <f t="shared" si="1131"/>
        <v>0</v>
      </c>
      <c r="Z1322" s="439">
        <f t="shared" si="1131"/>
        <v>0</v>
      </c>
      <c r="AA1322" s="439">
        <f t="shared" si="1131"/>
        <v>0</v>
      </c>
      <c r="AB1322" s="439">
        <f t="shared" si="1131"/>
        <v>0</v>
      </c>
      <c r="AC1322" s="439">
        <f t="shared" si="1131"/>
        <v>0</v>
      </c>
      <c r="AD1322" s="439">
        <f t="shared" si="1131"/>
        <v>0</v>
      </c>
      <c r="AE1322" s="439">
        <f t="shared" si="1131"/>
        <v>0</v>
      </c>
      <c r="AF1322" s="176"/>
      <c r="AG1322" s="439"/>
      <c r="AH1322" s="619"/>
      <c r="AI1322" s="2141"/>
    </row>
    <row r="1323" spans="1:35" x14ac:dyDescent="0.25">
      <c r="C1323" s="591" t="s">
        <v>293</v>
      </c>
      <c r="D1323" s="458"/>
      <c r="E1323" s="2126"/>
      <c r="F1323" s="260"/>
      <c r="G1323" s="176"/>
      <c r="H1323" s="176"/>
      <c r="I1323" s="176"/>
      <c r="J1323" s="1313"/>
      <c r="K1323" s="1313"/>
      <c r="L1323" s="176"/>
      <c r="M1323" s="176"/>
      <c r="N1323" s="176"/>
      <c r="O1323" s="176"/>
      <c r="P1323" s="176"/>
      <c r="Q1323" s="207"/>
      <c r="R1323" s="439">
        <f t="shared" ref="R1323:AE1323" si="1135">R1162</f>
        <v>0</v>
      </c>
      <c r="S1323" s="439">
        <f t="shared" ref="S1323:T1323" si="1136">S1162</f>
        <v>0</v>
      </c>
      <c r="T1323" s="439">
        <f t="shared" si="1136"/>
        <v>0</v>
      </c>
      <c r="U1323" s="439">
        <f t="shared" ref="U1323:V1323" si="1137">U1162</f>
        <v>0</v>
      </c>
      <c r="V1323" s="439">
        <f t="shared" si="1137"/>
        <v>0</v>
      </c>
      <c r="W1323" s="439">
        <f t="shared" ref="W1323" si="1138">W1162</f>
        <v>0</v>
      </c>
      <c r="X1323" s="439">
        <f t="shared" si="1135"/>
        <v>0</v>
      </c>
      <c r="Y1323" s="439">
        <f t="shared" si="1135"/>
        <v>0</v>
      </c>
      <c r="Z1323" s="439">
        <f t="shared" si="1135"/>
        <v>0</v>
      </c>
      <c r="AA1323" s="439">
        <f t="shared" si="1135"/>
        <v>0</v>
      </c>
      <c r="AB1323" s="439">
        <f t="shared" si="1135"/>
        <v>0</v>
      </c>
      <c r="AC1323" s="439">
        <f t="shared" si="1135"/>
        <v>0</v>
      </c>
      <c r="AD1323" s="439">
        <f t="shared" si="1135"/>
        <v>0</v>
      </c>
      <c r="AE1323" s="439">
        <f t="shared" si="1135"/>
        <v>0</v>
      </c>
      <c r="AF1323" s="176"/>
      <c r="AG1323" s="439"/>
      <c r="AH1323" s="619"/>
      <c r="AI1323" s="2141"/>
    </row>
    <row r="1324" spans="1:35" ht="29.25" x14ac:dyDescent="0.25">
      <c r="C1324" s="485" t="s">
        <v>196</v>
      </c>
      <c r="D1324" s="458"/>
      <c r="E1324" s="2126"/>
      <c r="F1324" s="260">
        <f>F1254+F1163</f>
        <v>0</v>
      </c>
      <c r="G1324" s="176">
        <f>G1254+G1163</f>
        <v>0</v>
      </c>
      <c r="H1324" s="176">
        <f>H1254+H1163</f>
        <v>48</v>
      </c>
      <c r="I1324" s="176" t="e">
        <f>H1324/G1324*100</f>
        <v>#DIV/0!</v>
      </c>
      <c r="J1324" s="1313"/>
      <c r="K1324" s="1313"/>
      <c r="L1324" s="176"/>
      <c r="M1324" s="176"/>
      <c r="N1324" s="176"/>
      <c r="O1324" s="176"/>
      <c r="P1324" s="176"/>
      <c r="Q1324" s="207"/>
      <c r="R1324" s="439">
        <f t="shared" ref="R1324:AE1324" si="1139">R1254+R1163</f>
        <v>0</v>
      </c>
      <c r="S1324" s="439">
        <f t="shared" ref="S1324:T1324" si="1140">S1254+S1163</f>
        <v>0</v>
      </c>
      <c r="T1324" s="439">
        <f t="shared" si="1140"/>
        <v>0</v>
      </c>
      <c r="U1324" s="439">
        <f t="shared" ref="U1324:V1324" si="1141">U1254+U1163</f>
        <v>0</v>
      </c>
      <c r="V1324" s="439">
        <f t="shared" si="1141"/>
        <v>0</v>
      </c>
      <c r="W1324" s="439">
        <f t="shared" ref="W1324" si="1142">W1254+W1163</f>
        <v>0</v>
      </c>
      <c r="X1324" s="439">
        <f t="shared" si="1139"/>
        <v>0</v>
      </c>
      <c r="Y1324" s="439">
        <f t="shared" si="1139"/>
        <v>157.91807999999997</v>
      </c>
      <c r="Z1324" s="439">
        <f t="shared" si="1139"/>
        <v>0</v>
      </c>
      <c r="AA1324" s="439">
        <f t="shared" si="1139"/>
        <v>0</v>
      </c>
      <c r="AB1324" s="439">
        <f t="shared" si="1139"/>
        <v>0</v>
      </c>
      <c r="AC1324" s="439">
        <f t="shared" si="1139"/>
        <v>0</v>
      </c>
      <c r="AD1324" s="439">
        <f t="shared" si="1139"/>
        <v>-0.24981999999999999</v>
      </c>
      <c r="AE1324" s="439">
        <f t="shared" si="1139"/>
        <v>157.66825999999998</v>
      </c>
      <c r="AF1324" s="176"/>
      <c r="AG1324" s="439"/>
      <c r="AH1324" s="619"/>
      <c r="AI1324" s="2141"/>
    </row>
    <row r="1325" spans="1:35" ht="30" x14ac:dyDescent="0.25">
      <c r="C1325" s="486" t="s">
        <v>275</v>
      </c>
      <c r="D1325" s="458"/>
      <c r="E1325" s="2126"/>
      <c r="F1325" s="262">
        <f>F1255+F1164</f>
        <v>0</v>
      </c>
      <c r="G1325" s="194"/>
      <c r="H1325" s="194"/>
      <c r="I1325" s="176"/>
      <c r="J1325" s="1313"/>
      <c r="K1325" s="1313"/>
      <c r="L1325" s="176"/>
      <c r="M1325" s="176"/>
      <c r="N1325" s="176"/>
      <c r="O1325" s="176"/>
      <c r="P1325" s="176"/>
      <c r="Q1325" s="207"/>
      <c r="R1325" s="439">
        <f t="shared" ref="R1325:AE1325" si="1143">R1255+R1164</f>
        <v>0</v>
      </c>
      <c r="S1325" s="439">
        <f t="shared" ref="S1325:T1325" si="1144">S1255+S1164</f>
        <v>0</v>
      </c>
      <c r="T1325" s="439">
        <f t="shared" si="1144"/>
        <v>0</v>
      </c>
      <c r="U1325" s="439">
        <f t="shared" ref="U1325:V1325" si="1145">U1255+U1164</f>
        <v>0</v>
      </c>
      <c r="V1325" s="439">
        <f t="shared" si="1145"/>
        <v>0</v>
      </c>
      <c r="W1325" s="439">
        <f t="shared" ref="W1325" si="1146">W1255+W1164</f>
        <v>0</v>
      </c>
      <c r="X1325" s="439">
        <f t="shared" si="1143"/>
        <v>0</v>
      </c>
      <c r="Y1325" s="439">
        <f t="shared" si="1143"/>
        <v>0</v>
      </c>
      <c r="Z1325" s="439">
        <f t="shared" si="1143"/>
        <v>0</v>
      </c>
      <c r="AA1325" s="439">
        <f t="shared" si="1143"/>
        <v>0</v>
      </c>
      <c r="AB1325" s="439">
        <f t="shared" si="1143"/>
        <v>0</v>
      </c>
      <c r="AC1325" s="439">
        <f t="shared" si="1143"/>
        <v>0</v>
      </c>
      <c r="AD1325" s="439">
        <f t="shared" si="1143"/>
        <v>0</v>
      </c>
      <c r="AE1325" s="439">
        <f t="shared" si="1143"/>
        <v>0</v>
      </c>
      <c r="AF1325" s="194"/>
      <c r="AG1325" s="439"/>
      <c r="AH1325" s="619"/>
      <c r="AI1325" s="2141"/>
    </row>
    <row r="1326" spans="1:35" ht="30" x14ac:dyDescent="0.25">
      <c r="C1326" s="486" t="s">
        <v>195</v>
      </c>
      <c r="D1326" s="458"/>
      <c r="E1326" s="2126"/>
      <c r="F1326" s="262"/>
      <c r="G1326" s="194"/>
      <c r="H1326" s="194"/>
      <c r="I1326" s="176"/>
      <c r="J1326" s="1313"/>
      <c r="K1326" s="1313"/>
      <c r="L1326" s="176"/>
      <c r="M1326" s="176"/>
      <c r="N1326" s="176"/>
      <c r="O1326" s="176"/>
      <c r="P1326" s="176"/>
      <c r="Q1326" s="207"/>
      <c r="R1326" s="439"/>
      <c r="S1326" s="439"/>
      <c r="T1326" s="439"/>
      <c r="U1326" s="439"/>
      <c r="V1326" s="439"/>
      <c r="W1326" s="439"/>
      <c r="X1326" s="439"/>
      <c r="Y1326" s="439"/>
      <c r="Z1326" s="439"/>
      <c r="AA1326" s="439"/>
      <c r="AB1326" s="439"/>
      <c r="AC1326" s="439"/>
      <c r="AD1326" s="439"/>
      <c r="AE1326" s="439"/>
      <c r="AF1326" s="194"/>
      <c r="AG1326" s="439"/>
      <c r="AH1326" s="619"/>
      <c r="AI1326" s="2141"/>
    </row>
    <row r="1327" spans="1:35" ht="30" x14ac:dyDescent="0.25">
      <c r="C1327" s="487" t="s">
        <v>498</v>
      </c>
      <c r="D1327" s="458"/>
      <c r="E1327" s="2126"/>
      <c r="F1327" s="262">
        <f>F1256+F1165</f>
        <v>0</v>
      </c>
      <c r="G1327" s="262">
        <f t="shared" ref="G1327:H1327" si="1147">G1256+G1165</f>
        <v>0</v>
      </c>
      <c r="H1327" s="262">
        <f t="shared" si="1147"/>
        <v>20</v>
      </c>
      <c r="I1327" s="176" t="e">
        <f t="shared" ref="I1327:I1334" si="1148">H1327/G1327*100</f>
        <v>#DIV/0!</v>
      </c>
      <c r="J1327" s="1313"/>
      <c r="K1327" s="1313"/>
      <c r="L1327" s="176"/>
      <c r="M1327" s="176"/>
      <c r="N1327" s="176"/>
      <c r="O1327" s="176"/>
      <c r="P1327" s="176"/>
      <c r="Q1327" s="207"/>
      <c r="R1327" s="439">
        <f t="shared" ref="R1327:AE1327" si="1149">R1256+R1165</f>
        <v>0</v>
      </c>
      <c r="S1327" s="439">
        <f t="shared" ref="S1327:T1327" si="1150">S1256+S1165</f>
        <v>0</v>
      </c>
      <c r="T1327" s="439">
        <f t="shared" si="1150"/>
        <v>0</v>
      </c>
      <c r="U1327" s="439">
        <f t="shared" ref="U1327:V1327" si="1151">U1256+U1165</f>
        <v>0</v>
      </c>
      <c r="V1327" s="439">
        <f t="shared" si="1151"/>
        <v>0</v>
      </c>
      <c r="W1327" s="439">
        <f t="shared" ref="W1327" si="1152">W1256+W1165</f>
        <v>0</v>
      </c>
      <c r="X1327" s="439">
        <f t="shared" si="1149"/>
        <v>0</v>
      </c>
      <c r="Y1327" s="439">
        <f t="shared" si="1149"/>
        <v>0</v>
      </c>
      <c r="Z1327" s="439">
        <f t="shared" si="1149"/>
        <v>0</v>
      </c>
      <c r="AA1327" s="439">
        <f t="shared" si="1149"/>
        <v>0</v>
      </c>
      <c r="AB1327" s="439">
        <f t="shared" si="1149"/>
        <v>0</v>
      </c>
      <c r="AC1327" s="439">
        <f t="shared" si="1149"/>
        <v>0</v>
      </c>
      <c r="AD1327" s="439">
        <f t="shared" si="1149"/>
        <v>0</v>
      </c>
      <c r="AE1327" s="439">
        <f t="shared" si="1149"/>
        <v>0</v>
      </c>
      <c r="AF1327" s="194"/>
      <c r="AG1327" s="439"/>
      <c r="AH1327" s="619"/>
      <c r="AI1327" s="2141"/>
    </row>
    <row r="1328" spans="1:35" ht="60" x14ac:dyDescent="0.25">
      <c r="C1328" s="488" t="s">
        <v>499</v>
      </c>
      <c r="D1328" s="458"/>
      <c r="E1328" s="2126"/>
      <c r="F1328" s="262">
        <f t="shared" ref="F1328:H1328" si="1153">F1257+F1166</f>
        <v>0</v>
      </c>
      <c r="G1328" s="262">
        <f t="shared" si="1153"/>
        <v>0</v>
      </c>
      <c r="H1328" s="262">
        <f t="shared" si="1153"/>
        <v>5</v>
      </c>
      <c r="I1328" s="176" t="e">
        <f t="shared" si="1148"/>
        <v>#DIV/0!</v>
      </c>
      <c r="J1328" s="1313"/>
      <c r="K1328" s="1313"/>
      <c r="L1328" s="176"/>
      <c r="M1328" s="176"/>
      <c r="N1328" s="176"/>
      <c r="O1328" s="176"/>
      <c r="P1328" s="176"/>
      <c r="Q1328" s="207"/>
      <c r="R1328" s="439">
        <f t="shared" ref="R1328:AE1328" si="1154">R1257+R1166</f>
        <v>0</v>
      </c>
      <c r="S1328" s="439">
        <f t="shared" ref="S1328:T1328" si="1155">S1257+S1166</f>
        <v>0</v>
      </c>
      <c r="T1328" s="439">
        <f t="shared" si="1155"/>
        <v>0</v>
      </c>
      <c r="U1328" s="439">
        <f t="shared" ref="U1328:V1328" si="1156">U1257+U1166</f>
        <v>0</v>
      </c>
      <c r="V1328" s="439">
        <f t="shared" si="1156"/>
        <v>0</v>
      </c>
      <c r="W1328" s="439">
        <f t="shared" ref="W1328" si="1157">W1257+W1166</f>
        <v>0</v>
      </c>
      <c r="X1328" s="439">
        <f t="shared" si="1154"/>
        <v>0</v>
      </c>
      <c r="Y1328" s="439">
        <f t="shared" si="1154"/>
        <v>0</v>
      </c>
      <c r="Z1328" s="439">
        <f t="shared" si="1154"/>
        <v>0</v>
      </c>
      <c r="AA1328" s="439">
        <f t="shared" si="1154"/>
        <v>0</v>
      </c>
      <c r="AB1328" s="439">
        <f t="shared" si="1154"/>
        <v>0</v>
      </c>
      <c r="AC1328" s="439">
        <f t="shared" si="1154"/>
        <v>0</v>
      </c>
      <c r="AD1328" s="439">
        <f t="shared" si="1154"/>
        <v>0</v>
      </c>
      <c r="AE1328" s="439">
        <f t="shared" si="1154"/>
        <v>0</v>
      </c>
      <c r="AF1328" s="194"/>
      <c r="AG1328" s="439"/>
      <c r="AH1328" s="619"/>
      <c r="AI1328" s="2141"/>
    </row>
    <row r="1329" spans="1:35" ht="45" x14ac:dyDescent="0.25">
      <c r="C1329" s="488" t="s">
        <v>500</v>
      </c>
      <c r="D1329" s="458"/>
      <c r="E1329" s="2126"/>
      <c r="F1329" s="262">
        <f t="shared" ref="F1329:H1329" si="1158">F1258+F1167</f>
        <v>0</v>
      </c>
      <c r="G1329" s="262">
        <f t="shared" si="1158"/>
        <v>0</v>
      </c>
      <c r="H1329" s="262">
        <f t="shared" si="1158"/>
        <v>23</v>
      </c>
      <c r="I1329" s="176" t="e">
        <f t="shared" si="1148"/>
        <v>#DIV/0!</v>
      </c>
      <c r="J1329" s="1313"/>
      <c r="K1329" s="1313"/>
      <c r="L1329" s="176"/>
      <c r="M1329" s="176"/>
      <c r="N1329" s="176"/>
      <c r="O1329" s="176"/>
      <c r="P1329" s="176"/>
      <c r="Q1329" s="207"/>
      <c r="R1329" s="439">
        <f t="shared" ref="R1329:AE1329" si="1159">R1258+R1167</f>
        <v>0</v>
      </c>
      <c r="S1329" s="439">
        <f t="shared" ref="S1329:T1329" si="1160">S1258+S1167</f>
        <v>0</v>
      </c>
      <c r="T1329" s="439">
        <f t="shared" si="1160"/>
        <v>0</v>
      </c>
      <c r="U1329" s="439">
        <f t="shared" ref="U1329:V1329" si="1161">U1258+U1167</f>
        <v>0</v>
      </c>
      <c r="V1329" s="439">
        <f t="shared" si="1161"/>
        <v>0</v>
      </c>
      <c r="W1329" s="439">
        <f t="shared" ref="W1329" si="1162">W1258+W1167</f>
        <v>0</v>
      </c>
      <c r="X1329" s="439">
        <f t="shared" si="1159"/>
        <v>0</v>
      </c>
      <c r="Y1329" s="439">
        <f t="shared" si="1159"/>
        <v>0</v>
      </c>
      <c r="Z1329" s="439">
        <f t="shared" si="1159"/>
        <v>0</v>
      </c>
      <c r="AA1329" s="439">
        <f t="shared" si="1159"/>
        <v>0</v>
      </c>
      <c r="AB1329" s="439">
        <f t="shared" si="1159"/>
        <v>0</v>
      </c>
      <c r="AC1329" s="439">
        <f t="shared" si="1159"/>
        <v>0</v>
      </c>
      <c r="AD1329" s="439">
        <f t="shared" si="1159"/>
        <v>0</v>
      </c>
      <c r="AE1329" s="439">
        <f t="shared" si="1159"/>
        <v>0</v>
      </c>
      <c r="AF1329" s="194"/>
      <c r="AG1329" s="439"/>
      <c r="AH1329" s="619"/>
      <c r="AI1329" s="2141"/>
    </row>
    <row r="1330" spans="1:35" ht="105" x14ac:dyDescent="0.25">
      <c r="C1330" s="488" t="s">
        <v>501</v>
      </c>
      <c r="D1330" s="458"/>
      <c r="E1330" s="2126"/>
      <c r="F1330" s="262">
        <f t="shared" ref="F1330:H1330" si="1163">F1259+F1168</f>
        <v>0</v>
      </c>
      <c r="G1330" s="262">
        <f t="shared" si="1163"/>
        <v>0</v>
      </c>
      <c r="H1330" s="262">
        <f t="shared" si="1163"/>
        <v>0</v>
      </c>
      <c r="I1330" s="176" t="e">
        <f t="shared" si="1148"/>
        <v>#DIV/0!</v>
      </c>
      <c r="J1330" s="1313"/>
      <c r="K1330" s="1313"/>
      <c r="L1330" s="176"/>
      <c r="M1330" s="176"/>
      <c r="N1330" s="176"/>
      <c r="O1330" s="176"/>
      <c r="P1330" s="176"/>
      <c r="Q1330" s="207"/>
      <c r="R1330" s="439">
        <f t="shared" ref="R1330:AE1330" si="1164">R1259+R1168</f>
        <v>0</v>
      </c>
      <c r="S1330" s="439">
        <f t="shared" ref="S1330:T1330" si="1165">S1259+S1168</f>
        <v>0</v>
      </c>
      <c r="T1330" s="439">
        <f t="shared" si="1165"/>
        <v>0</v>
      </c>
      <c r="U1330" s="439">
        <f t="shared" ref="U1330:V1330" si="1166">U1259+U1168</f>
        <v>0</v>
      </c>
      <c r="V1330" s="439">
        <f t="shared" si="1166"/>
        <v>0</v>
      </c>
      <c r="W1330" s="439">
        <f t="shared" ref="W1330" si="1167">W1259+W1168</f>
        <v>0</v>
      </c>
      <c r="X1330" s="439">
        <f t="shared" si="1164"/>
        <v>0</v>
      </c>
      <c r="Y1330" s="439">
        <f t="shared" si="1164"/>
        <v>0</v>
      </c>
      <c r="Z1330" s="439">
        <f t="shared" si="1164"/>
        <v>0</v>
      </c>
      <c r="AA1330" s="439">
        <f t="shared" si="1164"/>
        <v>0</v>
      </c>
      <c r="AB1330" s="439">
        <f t="shared" si="1164"/>
        <v>0</v>
      </c>
      <c r="AC1330" s="439">
        <f t="shared" si="1164"/>
        <v>0</v>
      </c>
      <c r="AD1330" s="439">
        <f t="shared" si="1164"/>
        <v>0</v>
      </c>
      <c r="AE1330" s="439">
        <f t="shared" si="1164"/>
        <v>0</v>
      </c>
      <c r="AF1330" s="194"/>
      <c r="AG1330" s="439"/>
      <c r="AH1330" s="619"/>
      <c r="AI1330" s="2141"/>
    </row>
    <row r="1331" spans="1:35" ht="30" x14ac:dyDescent="0.25">
      <c r="C1331" s="488" t="s">
        <v>132</v>
      </c>
      <c r="D1331" s="458"/>
      <c r="E1331" s="2126"/>
      <c r="F1331" s="262">
        <f t="shared" ref="F1331:H1331" si="1168">F1260+F1169</f>
        <v>0</v>
      </c>
      <c r="G1331" s="262">
        <f t="shared" si="1168"/>
        <v>0</v>
      </c>
      <c r="H1331" s="262">
        <f t="shared" si="1168"/>
        <v>52</v>
      </c>
      <c r="I1331" s="176" t="e">
        <f t="shared" si="1148"/>
        <v>#DIV/0!</v>
      </c>
      <c r="J1331" s="1313"/>
      <c r="K1331" s="1313"/>
      <c r="L1331" s="176"/>
      <c r="M1331" s="176"/>
      <c r="N1331" s="176"/>
      <c r="O1331" s="176"/>
      <c r="P1331" s="176"/>
      <c r="Q1331" s="207"/>
      <c r="R1331" s="439">
        <f t="shared" ref="R1331:AE1331" si="1169">R1260+R1169</f>
        <v>0</v>
      </c>
      <c r="S1331" s="439">
        <f t="shared" ref="S1331:T1331" si="1170">S1260+S1169</f>
        <v>0</v>
      </c>
      <c r="T1331" s="439">
        <f t="shared" si="1170"/>
        <v>0</v>
      </c>
      <c r="U1331" s="439">
        <f t="shared" ref="U1331:V1331" si="1171">U1260+U1169</f>
        <v>0</v>
      </c>
      <c r="V1331" s="439">
        <f t="shared" si="1171"/>
        <v>0</v>
      </c>
      <c r="W1331" s="439">
        <f t="shared" ref="W1331" si="1172">W1260+W1169</f>
        <v>0</v>
      </c>
      <c r="X1331" s="439">
        <f t="shared" si="1169"/>
        <v>0</v>
      </c>
      <c r="Y1331" s="439">
        <f t="shared" si="1169"/>
        <v>0</v>
      </c>
      <c r="Z1331" s="439">
        <f t="shared" si="1169"/>
        <v>0</v>
      </c>
      <c r="AA1331" s="439">
        <f t="shared" si="1169"/>
        <v>0</v>
      </c>
      <c r="AB1331" s="439">
        <f t="shared" si="1169"/>
        <v>0</v>
      </c>
      <c r="AC1331" s="439">
        <f t="shared" si="1169"/>
        <v>0</v>
      </c>
      <c r="AD1331" s="439">
        <f t="shared" si="1169"/>
        <v>0</v>
      </c>
      <c r="AE1331" s="439">
        <f t="shared" si="1169"/>
        <v>0</v>
      </c>
      <c r="AF1331" s="194"/>
      <c r="AG1331" s="439"/>
      <c r="AH1331" s="619"/>
      <c r="AI1331" s="2141"/>
    </row>
    <row r="1332" spans="1:35" x14ac:dyDescent="0.25">
      <c r="C1332" s="489" t="s">
        <v>225</v>
      </c>
      <c r="D1332" s="458"/>
      <c r="E1332" s="2126"/>
      <c r="F1332" s="262">
        <f t="shared" ref="F1332:H1332" si="1173">F1261+F1170</f>
        <v>0</v>
      </c>
      <c r="G1332" s="262">
        <f t="shared" si="1173"/>
        <v>0</v>
      </c>
      <c r="H1332" s="262">
        <f t="shared" si="1173"/>
        <v>52</v>
      </c>
      <c r="I1332" s="176" t="e">
        <f t="shared" si="1148"/>
        <v>#DIV/0!</v>
      </c>
      <c r="J1332" s="1313"/>
      <c r="K1332" s="1313"/>
      <c r="L1332" s="176"/>
      <c r="M1332" s="176"/>
      <c r="N1332" s="176"/>
      <c r="O1332" s="176"/>
      <c r="P1332" s="176"/>
      <c r="Q1332" s="207"/>
      <c r="R1332" s="439">
        <f t="shared" ref="R1332:AE1332" si="1174">R1261+R1170</f>
        <v>0</v>
      </c>
      <c r="S1332" s="439">
        <f t="shared" ref="S1332:T1332" si="1175">S1261+S1170</f>
        <v>0</v>
      </c>
      <c r="T1332" s="439">
        <f t="shared" si="1175"/>
        <v>0</v>
      </c>
      <c r="U1332" s="439">
        <f t="shared" ref="U1332:V1332" si="1176">U1261+U1170</f>
        <v>0</v>
      </c>
      <c r="V1332" s="439">
        <f t="shared" si="1176"/>
        <v>0</v>
      </c>
      <c r="W1332" s="439">
        <f t="shared" ref="W1332" si="1177">W1261+W1170</f>
        <v>0</v>
      </c>
      <c r="X1332" s="439">
        <f t="shared" si="1174"/>
        <v>0</v>
      </c>
      <c r="Y1332" s="439">
        <f t="shared" si="1174"/>
        <v>0</v>
      </c>
      <c r="Z1332" s="439">
        <f t="shared" si="1174"/>
        <v>0</v>
      </c>
      <c r="AA1332" s="439">
        <f t="shared" si="1174"/>
        <v>0</v>
      </c>
      <c r="AB1332" s="439">
        <f t="shared" si="1174"/>
        <v>0</v>
      </c>
      <c r="AC1332" s="439">
        <f t="shared" si="1174"/>
        <v>0</v>
      </c>
      <c r="AD1332" s="439">
        <f t="shared" si="1174"/>
        <v>0</v>
      </c>
      <c r="AE1332" s="439">
        <f t="shared" si="1174"/>
        <v>0</v>
      </c>
      <c r="AF1332" s="194"/>
      <c r="AG1332" s="439"/>
      <c r="AH1332" s="619"/>
      <c r="AI1332" s="2141"/>
    </row>
    <row r="1333" spans="1:35" ht="45" x14ac:dyDescent="0.25">
      <c r="C1333" s="490" t="s">
        <v>502</v>
      </c>
      <c r="D1333" s="458"/>
      <c r="E1333" s="2126"/>
      <c r="F1333" s="262">
        <f>F1262+F1171</f>
        <v>0</v>
      </c>
      <c r="G1333" s="262">
        <f>G1262+G1171</f>
        <v>0</v>
      </c>
      <c r="H1333" s="262">
        <f>H1262+H1171</f>
        <v>0</v>
      </c>
      <c r="I1333" s="176" t="e">
        <f t="shared" si="1148"/>
        <v>#DIV/0!</v>
      </c>
      <c r="J1333" s="1313"/>
      <c r="K1333" s="1313"/>
      <c r="L1333" s="176"/>
      <c r="M1333" s="176"/>
      <c r="N1333" s="176"/>
      <c r="O1333" s="176"/>
      <c r="P1333" s="176"/>
      <c r="Q1333" s="207"/>
      <c r="R1333" s="439">
        <f t="shared" ref="R1333:AE1333" si="1178">R1262+R1171</f>
        <v>0</v>
      </c>
      <c r="S1333" s="439">
        <f t="shared" ref="S1333:T1333" si="1179">S1262+S1171</f>
        <v>0</v>
      </c>
      <c r="T1333" s="439">
        <f t="shared" si="1179"/>
        <v>0</v>
      </c>
      <c r="U1333" s="439">
        <f t="shared" ref="U1333:V1333" si="1180">U1262+U1171</f>
        <v>0</v>
      </c>
      <c r="V1333" s="439">
        <f t="shared" si="1180"/>
        <v>0</v>
      </c>
      <c r="W1333" s="439">
        <f t="shared" ref="W1333" si="1181">W1262+W1171</f>
        <v>0</v>
      </c>
      <c r="X1333" s="439">
        <f t="shared" si="1178"/>
        <v>0</v>
      </c>
      <c r="Y1333" s="439">
        <f t="shared" si="1178"/>
        <v>0</v>
      </c>
      <c r="Z1333" s="439">
        <f t="shared" si="1178"/>
        <v>0</v>
      </c>
      <c r="AA1333" s="439">
        <f t="shared" si="1178"/>
        <v>0</v>
      </c>
      <c r="AB1333" s="439">
        <f t="shared" si="1178"/>
        <v>0</v>
      </c>
      <c r="AC1333" s="439">
        <f t="shared" si="1178"/>
        <v>0</v>
      </c>
      <c r="AD1333" s="439">
        <f t="shared" si="1178"/>
        <v>0</v>
      </c>
      <c r="AE1333" s="439">
        <f t="shared" si="1178"/>
        <v>0</v>
      </c>
      <c r="AF1333" s="194"/>
      <c r="AG1333" s="439"/>
      <c r="AH1333" s="619"/>
      <c r="AI1333" s="2141"/>
    </row>
    <row r="1334" spans="1:35" ht="75" x14ac:dyDescent="0.25">
      <c r="C1334" s="490" t="s">
        <v>570</v>
      </c>
      <c r="D1334" s="458"/>
      <c r="E1334" s="2126"/>
      <c r="F1334" s="262">
        <f>F1263+F1172</f>
        <v>0</v>
      </c>
      <c r="G1334" s="262">
        <f t="shared" ref="G1334:H1334" si="1182">G1263+G1172</f>
        <v>0</v>
      </c>
      <c r="H1334" s="262">
        <f t="shared" si="1182"/>
        <v>0</v>
      </c>
      <c r="I1334" s="176" t="e">
        <f t="shared" si="1148"/>
        <v>#DIV/0!</v>
      </c>
      <c r="J1334" s="1313"/>
      <c r="K1334" s="1313"/>
      <c r="L1334" s="176"/>
      <c r="M1334" s="176"/>
      <c r="N1334" s="176"/>
      <c r="O1334" s="176"/>
      <c r="P1334" s="176"/>
      <c r="Q1334" s="207"/>
      <c r="R1334" s="439"/>
      <c r="S1334" s="439"/>
      <c r="T1334" s="439"/>
      <c r="U1334" s="439"/>
      <c r="V1334" s="439"/>
      <c r="W1334" s="439"/>
      <c r="X1334" s="439"/>
      <c r="Y1334" s="439"/>
      <c r="Z1334" s="439"/>
      <c r="AA1334" s="439"/>
      <c r="AB1334" s="439"/>
      <c r="AC1334" s="439"/>
      <c r="AD1334" s="439"/>
      <c r="AE1334" s="439"/>
      <c r="AF1334" s="194"/>
      <c r="AG1334" s="439"/>
      <c r="AH1334" s="619"/>
      <c r="AI1334" s="2141"/>
    </row>
    <row r="1335" spans="1:35" ht="31.5" x14ac:dyDescent="0.25">
      <c r="C1335" s="2305" t="s">
        <v>196</v>
      </c>
      <c r="D1335" s="458"/>
      <c r="E1335" s="2126"/>
      <c r="F1335" s="262"/>
      <c r="G1335" s="194"/>
      <c r="H1335" s="194"/>
      <c r="I1335" s="176"/>
      <c r="J1335" s="1313"/>
      <c r="K1335" s="1313"/>
      <c r="L1335" s="176"/>
      <c r="M1335" s="176"/>
      <c r="N1335" s="176"/>
      <c r="O1335" s="176"/>
      <c r="P1335" s="176"/>
      <c r="Q1335" s="207"/>
      <c r="R1335" s="439"/>
      <c r="S1335" s="439"/>
      <c r="T1335" s="439"/>
      <c r="U1335" s="439"/>
      <c r="V1335" s="439"/>
      <c r="W1335" s="439"/>
      <c r="X1335" s="439"/>
      <c r="Y1335" s="439"/>
      <c r="Z1335" s="439"/>
      <c r="AA1335" s="439"/>
      <c r="AB1335" s="439"/>
      <c r="AC1335" s="439"/>
      <c r="AD1335" s="439"/>
      <c r="AE1335" s="439"/>
      <c r="AF1335" s="194"/>
      <c r="AG1335" s="439"/>
      <c r="AH1335" s="619"/>
      <c r="AI1335" s="2141"/>
    </row>
    <row r="1336" spans="1:35" ht="105" x14ac:dyDescent="0.25">
      <c r="C1336" s="487" t="s">
        <v>571</v>
      </c>
      <c r="D1336" s="458"/>
      <c r="E1336" s="2126"/>
      <c r="F1336" s="262">
        <f>F1265+F1174</f>
        <v>0</v>
      </c>
      <c r="G1336" s="262">
        <f>G1265+G1174</f>
        <v>0</v>
      </c>
      <c r="H1336" s="262">
        <f>H1265+H1174</f>
        <v>6</v>
      </c>
      <c r="I1336" s="176" t="e">
        <f>H1336/G1336*100</f>
        <v>#DIV/0!</v>
      </c>
      <c r="J1336" s="1313"/>
      <c r="K1336" s="1313"/>
      <c r="L1336" s="176"/>
      <c r="M1336" s="176"/>
      <c r="N1336" s="176"/>
      <c r="O1336" s="176"/>
      <c r="P1336" s="176"/>
      <c r="Q1336" s="207"/>
      <c r="R1336" s="439">
        <f t="shared" ref="R1336:AE1336" si="1183">R1265+R1174</f>
        <v>0</v>
      </c>
      <c r="S1336" s="439">
        <f t="shared" ref="S1336:T1336" si="1184">S1265+S1174</f>
        <v>0</v>
      </c>
      <c r="T1336" s="439">
        <f t="shared" si="1184"/>
        <v>0</v>
      </c>
      <c r="U1336" s="439">
        <f t="shared" ref="U1336:V1336" si="1185">U1265+U1174</f>
        <v>0</v>
      </c>
      <c r="V1336" s="439">
        <f t="shared" si="1185"/>
        <v>0</v>
      </c>
      <c r="W1336" s="439">
        <f t="shared" ref="W1336" si="1186">W1265+W1174</f>
        <v>0</v>
      </c>
      <c r="X1336" s="439">
        <f t="shared" si="1183"/>
        <v>0</v>
      </c>
      <c r="Y1336" s="439">
        <f t="shared" si="1183"/>
        <v>12.7875</v>
      </c>
      <c r="Z1336" s="439">
        <f t="shared" si="1183"/>
        <v>0</v>
      </c>
      <c r="AA1336" s="439">
        <f t="shared" si="1183"/>
        <v>0</v>
      </c>
      <c r="AB1336" s="439">
        <f t="shared" si="1183"/>
        <v>12.7875</v>
      </c>
      <c r="AC1336" s="439">
        <f t="shared" si="1183"/>
        <v>0</v>
      </c>
      <c r="AD1336" s="439">
        <f t="shared" si="1183"/>
        <v>0</v>
      </c>
      <c r="AE1336" s="439">
        <f t="shared" si="1183"/>
        <v>12.7875</v>
      </c>
      <c r="AF1336" s="194"/>
      <c r="AG1336" s="439"/>
      <c r="AH1336" s="619"/>
      <c r="AI1336" s="2141"/>
    </row>
    <row r="1337" spans="1:35" ht="45" x14ac:dyDescent="0.25">
      <c r="C1337" s="488" t="s">
        <v>504</v>
      </c>
      <c r="D1337" s="458"/>
      <c r="E1337" s="2126"/>
      <c r="F1337" s="262">
        <f t="shared" ref="F1337:H1337" si="1187">F1266+F1175</f>
        <v>0</v>
      </c>
      <c r="G1337" s="262">
        <f t="shared" si="1187"/>
        <v>0</v>
      </c>
      <c r="H1337" s="262">
        <f t="shared" si="1187"/>
        <v>0</v>
      </c>
      <c r="I1337" s="176" t="e">
        <f>H1337/G1337*100</f>
        <v>#DIV/0!</v>
      </c>
      <c r="J1337" s="1313"/>
      <c r="K1337" s="1313"/>
      <c r="L1337" s="176"/>
      <c r="M1337" s="176"/>
      <c r="N1337" s="176"/>
      <c r="O1337" s="176"/>
      <c r="P1337" s="176"/>
      <c r="Q1337" s="207"/>
      <c r="R1337" s="439">
        <f t="shared" ref="R1337:AE1337" si="1188">R1266+R1175</f>
        <v>0</v>
      </c>
      <c r="S1337" s="439">
        <f t="shared" ref="S1337:T1337" si="1189">S1266+S1175</f>
        <v>0</v>
      </c>
      <c r="T1337" s="439">
        <f t="shared" si="1189"/>
        <v>0</v>
      </c>
      <c r="U1337" s="439">
        <f t="shared" ref="U1337:V1337" si="1190">U1266+U1175</f>
        <v>0</v>
      </c>
      <c r="V1337" s="439">
        <f t="shared" si="1190"/>
        <v>0</v>
      </c>
      <c r="W1337" s="439">
        <f t="shared" ref="W1337" si="1191">W1266+W1175</f>
        <v>0</v>
      </c>
      <c r="X1337" s="439">
        <f t="shared" si="1188"/>
        <v>0</v>
      </c>
      <c r="Y1337" s="439">
        <f t="shared" si="1188"/>
        <v>0</v>
      </c>
      <c r="Z1337" s="439">
        <f t="shared" si="1188"/>
        <v>0</v>
      </c>
      <c r="AA1337" s="439">
        <f t="shared" si="1188"/>
        <v>0</v>
      </c>
      <c r="AB1337" s="439">
        <f t="shared" si="1188"/>
        <v>0</v>
      </c>
      <c r="AC1337" s="439">
        <f t="shared" si="1188"/>
        <v>0</v>
      </c>
      <c r="AD1337" s="439">
        <f t="shared" si="1188"/>
        <v>0</v>
      </c>
      <c r="AE1337" s="439">
        <f t="shared" si="1188"/>
        <v>0</v>
      </c>
      <c r="AF1337" s="194"/>
      <c r="AG1337" s="439"/>
      <c r="AH1337" s="619"/>
      <c r="AI1337" s="2141"/>
    </row>
    <row r="1338" spans="1:35" ht="30" x14ac:dyDescent="0.25">
      <c r="C1338" s="488" t="s">
        <v>276</v>
      </c>
      <c r="D1338" s="458"/>
      <c r="E1338" s="2126"/>
      <c r="F1338" s="262">
        <f t="shared" ref="F1338:H1338" si="1192">F1267+F1176</f>
        <v>0</v>
      </c>
      <c r="G1338" s="262">
        <f t="shared" si="1192"/>
        <v>0</v>
      </c>
      <c r="H1338" s="262">
        <f t="shared" si="1192"/>
        <v>0</v>
      </c>
      <c r="I1338" s="176" t="e">
        <f>H1338/G1338*100</f>
        <v>#DIV/0!</v>
      </c>
      <c r="J1338" s="1313"/>
      <c r="K1338" s="1313"/>
      <c r="L1338" s="176"/>
      <c r="M1338" s="176"/>
      <c r="N1338" s="176"/>
      <c r="O1338" s="176"/>
      <c r="P1338" s="176"/>
      <c r="Q1338" s="207"/>
      <c r="R1338" s="439">
        <f t="shared" ref="R1338:AE1338" si="1193">R1267+R1176</f>
        <v>0</v>
      </c>
      <c r="S1338" s="439">
        <f t="shared" ref="S1338:T1338" si="1194">S1267+S1176</f>
        <v>0</v>
      </c>
      <c r="T1338" s="439">
        <f t="shared" si="1194"/>
        <v>0</v>
      </c>
      <c r="U1338" s="439">
        <f t="shared" ref="U1338:V1338" si="1195">U1267+U1176</f>
        <v>0</v>
      </c>
      <c r="V1338" s="439">
        <f t="shared" si="1195"/>
        <v>0</v>
      </c>
      <c r="W1338" s="439">
        <f t="shared" ref="W1338" si="1196">W1267+W1176</f>
        <v>0</v>
      </c>
      <c r="X1338" s="439">
        <f t="shared" si="1193"/>
        <v>0</v>
      </c>
      <c r="Y1338" s="439">
        <f t="shared" si="1193"/>
        <v>0</v>
      </c>
      <c r="Z1338" s="439">
        <f t="shared" si="1193"/>
        <v>0</v>
      </c>
      <c r="AA1338" s="439">
        <f t="shared" si="1193"/>
        <v>0</v>
      </c>
      <c r="AB1338" s="439">
        <f t="shared" si="1193"/>
        <v>0</v>
      </c>
      <c r="AC1338" s="439">
        <f t="shared" si="1193"/>
        <v>0</v>
      </c>
      <c r="AD1338" s="439">
        <f t="shared" si="1193"/>
        <v>0</v>
      </c>
      <c r="AE1338" s="439">
        <f t="shared" si="1193"/>
        <v>0</v>
      </c>
      <c r="AF1338" s="194"/>
      <c r="AG1338" s="439"/>
      <c r="AH1338" s="619"/>
      <c r="AI1338" s="2141"/>
    </row>
    <row r="1339" spans="1:35" ht="30" x14ac:dyDescent="0.25">
      <c r="C1339" s="488" t="s">
        <v>505</v>
      </c>
      <c r="D1339" s="458"/>
      <c r="E1339" s="2126"/>
      <c r="F1339" s="262">
        <f t="shared" ref="F1339:H1339" si="1197">F1268+F1177</f>
        <v>0</v>
      </c>
      <c r="G1339" s="262">
        <f t="shared" si="1197"/>
        <v>0</v>
      </c>
      <c r="H1339" s="262">
        <f t="shared" si="1197"/>
        <v>0</v>
      </c>
      <c r="I1339" s="176" t="e">
        <f>H1339/G1339*100</f>
        <v>#DIV/0!</v>
      </c>
      <c r="J1339" s="1313"/>
      <c r="K1339" s="1313"/>
      <c r="L1339" s="176"/>
      <c r="M1339" s="176"/>
      <c r="N1339" s="176"/>
      <c r="O1339" s="176"/>
      <c r="P1339" s="176"/>
      <c r="Q1339" s="207"/>
      <c r="R1339" s="439">
        <f t="shared" ref="R1339:AE1339" si="1198">R1268+R1177</f>
        <v>0</v>
      </c>
      <c r="S1339" s="439">
        <f t="shared" ref="S1339:T1339" si="1199">S1268+S1177</f>
        <v>0</v>
      </c>
      <c r="T1339" s="439">
        <f t="shared" si="1199"/>
        <v>0</v>
      </c>
      <c r="U1339" s="439">
        <f t="shared" ref="U1339:V1339" si="1200">U1268+U1177</f>
        <v>0</v>
      </c>
      <c r="V1339" s="439">
        <f t="shared" si="1200"/>
        <v>0</v>
      </c>
      <c r="W1339" s="439">
        <f t="shared" ref="W1339" si="1201">W1268+W1177</f>
        <v>0</v>
      </c>
      <c r="X1339" s="439">
        <f t="shared" si="1198"/>
        <v>0</v>
      </c>
      <c r="Y1339" s="439">
        <f t="shared" si="1198"/>
        <v>0</v>
      </c>
      <c r="Z1339" s="439">
        <f t="shared" si="1198"/>
        <v>0</v>
      </c>
      <c r="AA1339" s="439">
        <f t="shared" si="1198"/>
        <v>0</v>
      </c>
      <c r="AB1339" s="439">
        <f t="shared" si="1198"/>
        <v>0</v>
      </c>
      <c r="AC1339" s="439">
        <f t="shared" si="1198"/>
        <v>0</v>
      </c>
      <c r="AD1339" s="439">
        <f t="shared" si="1198"/>
        <v>0</v>
      </c>
      <c r="AE1339" s="439">
        <f t="shared" si="1198"/>
        <v>0</v>
      </c>
      <c r="AF1339" s="194"/>
      <c r="AG1339" s="439"/>
      <c r="AH1339" s="619"/>
      <c r="AI1339" s="2141"/>
    </row>
    <row r="1340" spans="1:35" ht="60" x14ac:dyDescent="0.25">
      <c r="C1340" s="488" t="s">
        <v>527</v>
      </c>
      <c r="D1340" s="458"/>
      <c r="E1340" s="2126"/>
      <c r="F1340" s="262">
        <f t="shared" ref="F1340:H1340" si="1202">F1269+F1178</f>
        <v>0</v>
      </c>
      <c r="G1340" s="262">
        <f t="shared" si="1202"/>
        <v>0</v>
      </c>
      <c r="H1340" s="262">
        <f t="shared" si="1202"/>
        <v>0</v>
      </c>
      <c r="I1340" s="176"/>
      <c r="J1340" s="1313"/>
      <c r="K1340" s="1313"/>
      <c r="L1340" s="176"/>
      <c r="M1340" s="176"/>
      <c r="N1340" s="176"/>
      <c r="O1340" s="176"/>
      <c r="P1340" s="176"/>
      <c r="Q1340" s="207"/>
      <c r="R1340" s="439">
        <f t="shared" ref="R1340:AE1340" si="1203">R1269+R1178</f>
        <v>0</v>
      </c>
      <c r="S1340" s="439">
        <f t="shared" ref="S1340:T1340" si="1204">S1269+S1178</f>
        <v>0</v>
      </c>
      <c r="T1340" s="439">
        <f t="shared" si="1204"/>
        <v>0</v>
      </c>
      <c r="U1340" s="439">
        <f t="shared" ref="U1340:V1340" si="1205">U1269+U1178</f>
        <v>0</v>
      </c>
      <c r="V1340" s="439">
        <f t="shared" si="1205"/>
        <v>0</v>
      </c>
      <c r="W1340" s="439">
        <f t="shared" ref="W1340" si="1206">W1269+W1178</f>
        <v>0</v>
      </c>
      <c r="X1340" s="439">
        <f t="shared" si="1203"/>
        <v>0</v>
      </c>
      <c r="Y1340" s="439">
        <f t="shared" si="1203"/>
        <v>0</v>
      </c>
      <c r="Z1340" s="439">
        <f t="shared" si="1203"/>
        <v>0</v>
      </c>
      <c r="AA1340" s="439">
        <f t="shared" si="1203"/>
        <v>0</v>
      </c>
      <c r="AB1340" s="439">
        <f t="shared" si="1203"/>
        <v>0</v>
      </c>
      <c r="AC1340" s="439">
        <f t="shared" si="1203"/>
        <v>0</v>
      </c>
      <c r="AD1340" s="439">
        <f t="shared" si="1203"/>
        <v>0</v>
      </c>
      <c r="AE1340" s="439">
        <f t="shared" si="1203"/>
        <v>0</v>
      </c>
      <c r="AF1340" s="194"/>
      <c r="AG1340" s="439"/>
      <c r="AH1340" s="619"/>
      <c r="AI1340" s="2141"/>
    </row>
    <row r="1341" spans="1:35" ht="45" x14ac:dyDescent="0.25">
      <c r="A1341" s="256">
        <v>1</v>
      </c>
      <c r="C1341" s="487" t="s">
        <v>506</v>
      </c>
      <c r="D1341" s="3"/>
      <c r="E1341" s="2126"/>
      <c r="F1341" s="262">
        <f t="shared" ref="F1341:H1342" si="1207">F1270+F1179</f>
        <v>0</v>
      </c>
      <c r="G1341" s="262">
        <f t="shared" si="1207"/>
        <v>0</v>
      </c>
      <c r="H1341" s="262">
        <f t="shared" si="1207"/>
        <v>0</v>
      </c>
      <c r="I1341" s="176" t="e">
        <f>H1341/G1341*100</f>
        <v>#DIV/0!</v>
      </c>
      <c r="J1341" s="1313"/>
      <c r="K1341" s="1313"/>
      <c r="L1341" s="176"/>
      <c r="M1341" s="176"/>
      <c r="N1341" s="176"/>
      <c r="O1341" s="176"/>
      <c r="P1341" s="176"/>
      <c r="Q1341" s="207"/>
      <c r="R1341" s="439">
        <f t="shared" ref="R1341:AE1341" si="1208">R1270+R1179</f>
        <v>0</v>
      </c>
      <c r="S1341" s="439">
        <f t="shared" ref="S1341:T1341" si="1209">S1270+S1179</f>
        <v>0</v>
      </c>
      <c r="T1341" s="439">
        <f t="shared" si="1209"/>
        <v>0</v>
      </c>
      <c r="U1341" s="439">
        <f t="shared" ref="U1341:V1341" si="1210">U1270+U1179</f>
        <v>0</v>
      </c>
      <c r="V1341" s="439">
        <f t="shared" si="1210"/>
        <v>0</v>
      </c>
      <c r="W1341" s="439">
        <f t="shared" ref="W1341" si="1211">W1270+W1179</f>
        <v>0</v>
      </c>
      <c r="X1341" s="439">
        <f t="shared" si="1208"/>
        <v>0</v>
      </c>
      <c r="Y1341" s="439">
        <f t="shared" si="1208"/>
        <v>0</v>
      </c>
      <c r="Z1341" s="439">
        <f t="shared" si="1208"/>
        <v>0</v>
      </c>
      <c r="AA1341" s="439">
        <f t="shared" si="1208"/>
        <v>0</v>
      </c>
      <c r="AB1341" s="439">
        <f t="shared" si="1208"/>
        <v>0</v>
      </c>
      <c r="AC1341" s="439">
        <f t="shared" si="1208"/>
        <v>0</v>
      </c>
      <c r="AD1341" s="439">
        <f t="shared" si="1208"/>
        <v>0</v>
      </c>
      <c r="AE1341" s="439">
        <f t="shared" si="1208"/>
        <v>0</v>
      </c>
      <c r="AF1341" s="194"/>
      <c r="AG1341" s="439"/>
      <c r="AH1341" s="619"/>
      <c r="AI1341" s="2141"/>
    </row>
    <row r="1342" spans="1:35" ht="30" x14ac:dyDescent="0.25">
      <c r="C1342" s="488" t="s">
        <v>507</v>
      </c>
      <c r="D1342" s="3"/>
      <c r="E1342" s="2126"/>
      <c r="F1342" s="262">
        <f t="shared" si="1207"/>
        <v>0</v>
      </c>
      <c r="G1342" s="262">
        <f t="shared" si="1207"/>
        <v>0</v>
      </c>
      <c r="H1342" s="262">
        <f t="shared" si="1207"/>
        <v>0</v>
      </c>
      <c r="I1342" s="176"/>
      <c r="J1342" s="1313"/>
      <c r="K1342" s="1313"/>
      <c r="L1342" s="176"/>
      <c r="M1342" s="176"/>
      <c r="N1342" s="176"/>
      <c r="O1342" s="176"/>
      <c r="P1342" s="176"/>
      <c r="Q1342" s="207"/>
      <c r="R1342" s="439">
        <f t="shared" ref="R1342:AE1342" si="1212">R1271+R1180</f>
        <v>0</v>
      </c>
      <c r="S1342" s="439">
        <f t="shared" ref="S1342:T1342" si="1213">S1271+S1180</f>
        <v>0</v>
      </c>
      <c r="T1342" s="439">
        <f t="shared" si="1213"/>
        <v>0</v>
      </c>
      <c r="U1342" s="439">
        <f t="shared" ref="U1342:V1342" si="1214">U1271+U1180</f>
        <v>0</v>
      </c>
      <c r="V1342" s="439">
        <f t="shared" si="1214"/>
        <v>0</v>
      </c>
      <c r="W1342" s="439">
        <f t="shared" ref="W1342" si="1215">W1271+W1180</f>
        <v>0</v>
      </c>
      <c r="X1342" s="439">
        <f t="shared" si="1212"/>
        <v>0</v>
      </c>
      <c r="Y1342" s="439">
        <f t="shared" si="1212"/>
        <v>0</v>
      </c>
      <c r="Z1342" s="439">
        <f t="shared" si="1212"/>
        <v>0</v>
      </c>
      <c r="AA1342" s="439">
        <f t="shared" si="1212"/>
        <v>0</v>
      </c>
      <c r="AB1342" s="439">
        <f t="shared" si="1212"/>
        <v>0</v>
      </c>
      <c r="AC1342" s="439">
        <f t="shared" si="1212"/>
        <v>0</v>
      </c>
      <c r="AD1342" s="439">
        <f t="shared" si="1212"/>
        <v>0</v>
      </c>
      <c r="AE1342" s="439">
        <f t="shared" si="1212"/>
        <v>0</v>
      </c>
      <c r="AF1342" s="262"/>
      <c r="AG1342" s="439"/>
      <c r="AH1342" s="619"/>
      <c r="AI1342" s="2141"/>
    </row>
    <row r="1343" spans="1:35" ht="45" x14ac:dyDescent="0.25">
      <c r="C1343" s="488" t="s">
        <v>508</v>
      </c>
      <c r="D1343" s="3"/>
      <c r="E1343" s="2126"/>
      <c r="F1343" s="262">
        <f>F1272+F1181</f>
        <v>0</v>
      </c>
      <c r="G1343" s="262">
        <f t="shared" ref="G1343:H1343" si="1216">G1272+G1181</f>
        <v>0</v>
      </c>
      <c r="H1343" s="262">
        <f t="shared" si="1216"/>
        <v>0</v>
      </c>
      <c r="I1343" s="176" t="e">
        <f t="shared" ref="I1343:I1349" si="1217">H1343/G1343*100</f>
        <v>#DIV/0!</v>
      </c>
      <c r="J1343" s="1313"/>
      <c r="K1343" s="1313"/>
      <c r="L1343" s="176"/>
      <c r="M1343" s="176"/>
      <c r="N1343" s="176"/>
      <c r="O1343" s="176"/>
      <c r="P1343" s="176"/>
      <c r="Q1343" s="207"/>
      <c r="R1343" s="439">
        <f t="shared" ref="R1343:AE1343" si="1218">R1272+R1181</f>
        <v>0</v>
      </c>
      <c r="S1343" s="439">
        <f t="shared" ref="S1343:T1343" si="1219">S1272+S1181</f>
        <v>0</v>
      </c>
      <c r="T1343" s="439">
        <f t="shared" si="1219"/>
        <v>0</v>
      </c>
      <c r="U1343" s="439">
        <f t="shared" ref="U1343:V1343" si="1220">U1272+U1181</f>
        <v>0</v>
      </c>
      <c r="V1343" s="439">
        <f t="shared" si="1220"/>
        <v>0</v>
      </c>
      <c r="W1343" s="439">
        <f t="shared" ref="W1343" si="1221">W1272+W1181</f>
        <v>0</v>
      </c>
      <c r="X1343" s="439">
        <f t="shared" si="1218"/>
        <v>0</v>
      </c>
      <c r="Y1343" s="439">
        <f t="shared" si="1218"/>
        <v>0</v>
      </c>
      <c r="Z1343" s="439">
        <f t="shared" si="1218"/>
        <v>0</v>
      </c>
      <c r="AA1343" s="439">
        <f t="shared" si="1218"/>
        <v>0</v>
      </c>
      <c r="AB1343" s="439">
        <f t="shared" si="1218"/>
        <v>0</v>
      </c>
      <c r="AC1343" s="439">
        <f t="shared" si="1218"/>
        <v>0</v>
      </c>
      <c r="AD1343" s="439">
        <f t="shared" si="1218"/>
        <v>0</v>
      </c>
      <c r="AE1343" s="439">
        <f t="shared" si="1218"/>
        <v>0</v>
      </c>
      <c r="AF1343" s="262"/>
      <c r="AG1343" s="439"/>
      <c r="AH1343" s="619"/>
      <c r="AI1343" s="2141"/>
    </row>
    <row r="1344" spans="1:35" ht="30" x14ac:dyDescent="0.25">
      <c r="A1344" s="256">
        <v>1</v>
      </c>
      <c r="C1344" s="488" t="s">
        <v>509</v>
      </c>
      <c r="D1344" s="3"/>
      <c r="E1344" s="2126"/>
      <c r="F1344" s="262">
        <f t="shared" ref="F1344:H1344" si="1222">F1273+F1182</f>
        <v>0</v>
      </c>
      <c r="G1344" s="262">
        <f t="shared" si="1222"/>
        <v>0</v>
      </c>
      <c r="H1344" s="262">
        <f t="shared" si="1222"/>
        <v>0</v>
      </c>
      <c r="I1344" s="176" t="e">
        <f t="shared" si="1217"/>
        <v>#DIV/0!</v>
      </c>
      <c r="J1344" s="1313"/>
      <c r="K1344" s="1313"/>
      <c r="L1344" s="176"/>
      <c r="M1344" s="176"/>
      <c r="N1344" s="176"/>
      <c r="O1344" s="176"/>
      <c r="P1344" s="176"/>
      <c r="Q1344" s="207"/>
      <c r="R1344" s="439">
        <f t="shared" ref="R1344:AE1344" si="1223">R1273+R1182</f>
        <v>0</v>
      </c>
      <c r="S1344" s="439">
        <f t="shared" ref="S1344:T1344" si="1224">S1273+S1182</f>
        <v>0</v>
      </c>
      <c r="T1344" s="439">
        <f t="shared" si="1224"/>
        <v>0</v>
      </c>
      <c r="U1344" s="439">
        <f t="shared" ref="U1344:V1344" si="1225">U1273+U1182</f>
        <v>0</v>
      </c>
      <c r="V1344" s="439">
        <f t="shared" si="1225"/>
        <v>0</v>
      </c>
      <c r="W1344" s="439">
        <f t="shared" ref="W1344" si="1226">W1273+W1182</f>
        <v>0</v>
      </c>
      <c r="X1344" s="439">
        <f t="shared" si="1223"/>
        <v>0</v>
      </c>
      <c r="Y1344" s="439">
        <f t="shared" si="1223"/>
        <v>0</v>
      </c>
      <c r="Z1344" s="439">
        <f t="shared" si="1223"/>
        <v>0</v>
      </c>
      <c r="AA1344" s="439">
        <f t="shared" si="1223"/>
        <v>0</v>
      </c>
      <c r="AB1344" s="439">
        <f t="shared" si="1223"/>
        <v>0</v>
      </c>
      <c r="AC1344" s="439">
        <f t="shared" si="1223"/>
        <v>0</v>
      </c>
      <c r="AD1344" s="439">
        <f t="shared" si="1223"/>
        <v>0</v>
      </c>
      <c r="AE1344" s="439">
        <f t="shared" si="1223"/>
        <v>0</v>
      </c>
      <c r="AF1344" s="194"/>
      <c r="AG1344" s="439"/>
      <c r="AH1344" s="619"/>
      <c r="AI1344" s="2141"/>
    </row>
    <row r="1345" spans="1:35" ht="45" x14ac:dyDescent="0.25">
      <c r="A1345" s="256">
        <v>1</v>
      </c>
      <c r="C1345" s="488" t="s">
        <v>277</v>
      </c>
      <c r="D1345" s="3"/>
      <c r="E1345" s="2126"/>
      <c r="F1345" s="262">
        <f t="shared" ref="F1345:H1345" si="1227">F1274+F1183</f>
        <v>0</v>
      </c>
      <c r="G1345" s="262">
        <f t="shared" si="1227"/>
        <v>0</v>
      </c>
      <c r="H1345" s="262">
        <f t="shared" si="1227"/>
        <v>0</v>
      </c>
      <c r="I1345" s="176" t="e">
        <f t="shared" si="1217"/>
        <v>#DIV/0!</v>
      </c>
      <c r="J1345" s="1313"/>
      <c r="K1345" s="1313"/>
      <c r="L1345" s="176"/>
      <c r="M1345" s="176"/>
      <c r="N1345" s="176"/>
      <c r="O1345" s="176"/>
      <c r="P1345" s="176"/>
      <c r="Q1345" s="207"/>
      <c r="R1345" s="439">
        <f t="shared" ref="R1345:AE1345" si="1228">R1274+R1183</f>
        <v>0</v>
      </c>
      <c r="S1345" s="439">
        <f t="shared" ref="S1345:T1345" si="1229">S1274+S1183</f>
        <v>0</v>
      </c>
      <c r="T1345" s="439">
        <f t="shared" si="1229"/>
        <v>0</v>
      </c>
      <c r="U1345" s="439">
        <f t="shared" ref="U1345:V1345" si="1230">U1274+U1183</f>
        <v>0</v>
      </c>
      <c r="V1345" s="439">
        <f t="shared" si="1230"/>
        <v>0</v>
      </c>
      <c r="W1345" s="439">
        <f t="shared" ref="W1345" si="1231">W1274+W1183</f>
        <v>0</v>
      </c>
      <c r="X1345" s="439">
        <f t="shared" si="1228"/>
        <v>0</v>
      </c>
      <c r="Y1345" s="439">
        <f t="shared" si="1228"/>
        <v>0</v>
      </c>
      <c r="Z1345" s="439">
        <f t="shared" si="1228"/>
        <v>0</v>
      </c>
      <c r="AA1345" s="439">
        <f t="shared" si="1228"/>
        <v>0</v>
      </c>
      <c r="AB1345" s="439">
        <f t="shared" si="1228"/>
        <v>0</v>
      </c>
      <c r="AC1345" s="439">
        <f t="shared" si="1228"/>
        <v>0</v>
      </c>
      <c r="AD1345" s="439">
        <f t="shared" si="1228"/>
        <v>0</v>
      </c>
      <c r="AE1345" s="439">
        <f t="shared" si="1228"/>
        <v>0</v>
      </c>
      <c r="AF1345" s="194"/>
      <c r="AG1345" s="439"/>
      <c r="AH1345" s="619"/>
      <c r="AI1345" s="2141"/>
    </row>
    <row r="1346" spans="1:35" ht="45" x14ac:dyDescent="0.25">
      <c r="C1346" s="488" t="s">
        <v>510</v>
      </c>
      <c r="D1346" s="3"/>
      <c r="E1346" s="2126"/>
      <c r="F1346" s="262">
        <f t="shared" ref="F1346:H1346" si="1232">F1275+F1184</f>
        <v>0</v>
      </c>
      <c r="G1346" s="262">
        <f t="shared" si="1232"/>
        <v>0</v>
      </c>
      <c r="H1346" s="262">
        <f t="shared" si="1232"/>
        <v>0</v>
      </c>
      <c r="I1346" s="176" t="e">
        <f t="shared" si="1217"/>
        <v>#DIV/0!</v>
      </c>
      <c r="J1346" s="1313"/>
      <c r="K1346" s="1313"/>
      <c r="L1346" s="176"/>
      <c r="M1346" s="176"/>
      <c r="N1346" s="176"/>
      <c r="O1346" s="176"/>
      <c r="P1346" s="176"/>
      <c r="Q1346" s="207"/>
      <c r="R1346" s="439">
        <f t="shared" ref="R1346:AE1346" si="1233">R1275+R1184</f>
        <v>0</v>
      </c>
      <c r="S1346" s="439">
        <f t="shared" ref="S1346:T1346" si="1234">S1275+S1184</f>
        <v>0</v>
      </c>
      <c r="T1346" s="439">
        <f t="shared" si="1234"/>
        <v>0</v>
      </c>
      <c r="U1346" s="439">
        <f t="shared" ref="U1346:V1346" si="1235">U1275+U1184</f>
        <v>0</v>
      </c>
      <c r="V1346" s="439">
        <f t="shared" si="1235"/>
        <v>0</v>
      </c>
      <c r="W1346" s="439">
        <f t="shared" ref="W1346" si="1236">W1275+W1184</f>
        <v>0</v>
      </c>
      <c r="X1346" s="439">
        <f t="shared" si="1233"/>
        <v>0</v>
      </c>
      <c r="Y1346" s="439">
        <f t="shared" si="1233"/>
        <v>0</v>
      </c>
      <c r="Z1346" s="439">
        <f t="shared" si="1233"/>
        <v>0</v>
      </c>
      <c r="AA1346" s="439">
        <f t="shared" si="1233"/>
        <v>0</v>
      </c>
      <c r="AB1346" s="439">
        <f t="shared" si="1233"/>
        <v>0</v>
      </c>
      <c r="AC1346" s="439">
        <f t="shared" si="1233"/>
        <v>0</v>
      </c>
      <c r="AD1346" s="439">
        <f t="shared" si="1233"/>
        <v>0</v>
      </c>
      <c r="AE1346" s="439">
        <f t="shared" si="1233"/>
        <v>0</v>
      </c>
      <c r="AF1346" s="194"/>
      <c r="AG1346" s="439"/>
      <c r="AH1346" s="619"/>
      <c r="AI1346" s="2141"/>
    </row>
    <row r="1347" spans="1:35" ht="75" x14ac:dyDescent="0.25">
      <c r="C1347" s="488" t="s">
        <v>511</v>
      </c>
      <c r="D1347" s="3"/>
      <c r="E1347" s="2126"/>
      <c r="F1347" s="262">
        <f t="shared" ref="F1347:H1347" si="1237">F1276+F1186</f>
        <v>0</v>
      </c>
      <c r="G1347" s="262">
        <f t="shared" si="1237"/>
        <v>0</v>
      </c>
      <c r="H1347" s="262">
        <f t="shared" si="1237"/>
        <v>0</v>
      </c>
      <c r="I1347" s="176" t="e">
        <f t="shared" si="1217"/>
        <v>#DIV/0!</v>
      </c>
      <c r="J1347" s="1313"/>
      <c r="K1347" s="1313"/>
      <c r="L1347" s="176"/>
      <c r="M1347" s="176"/>
      <c r="N1347" s="176"/>
      <c r="O1347" s="176"/>
      <c r="P1347" s="176"/>
      <c r="Q1347" s="207"/>
      <c r="R1347" s="439">
        <f t="shared" ref="R1347:AE1347" si="1238">R1276+R1186</f>
        <v>0</v>
      </c>
      <c r="S1347" s="439">
        <f t="shared" ref="S1347:T1347" si="1239">S1276+S1186</f>
        <v>0</v>
      </c>
      <c r="T1347" s="439">
        <f t="shared" si="1239"/>
        <v>0</v>
      </c>
      <c r="U1347" s="439">
        <f t="shared" ref="U1347:V1347" si="1240">U1276+U1186</f>
        <v>0</v>
      </c>
      <c r="V1347" s="439">
        <f t="shared" si="1240"/>
        <v>0</v>
      </c>
      <c r="W1347" s="439">
        <f t="shared" ref="W1347" si="1241">W1276+W1186</f>
        <v>0</v>
      </c>
      <c r="X1347" s="439">
        <f t="shared" si="1238"/>
        <v>0</v>
      </c>
      <c r="Y1347" s="439">
        <f t="shared" si="1238"/>
        <v>0</v>
      </c>
      <c r="Z1347" s="439">
        <f t="shared" si="1238"/>
        <v>0</v>
      </c>
      <c r="AA1347" s="439">
        <f t="shared" si="1238"/>
        <v>0</v>
      </c>
      <c r="AB1347" s="439">
        <f t="shared" si="1238"/>
        <v>0</v>
      </c>
      <c r="AC1347" s="439">
        <f t="shared" si="1238"/>
        <v>0</v>
      </c>
      <c r="AD1347" s="439">
        <f t="shared" si="1238"/>
        <v>0</v>
      </c>
      <c r="AE1347" s="439">
        <f t="shared" si="1238"/>
        <v>0</v>
      </c>
      <c r="AF1347" s="194"/>
      <c r="AG1347" s="439"/>
      <c r="AH1347" s="619"/>
      <c r="AI1347" s="2141"/>
    </row>
    <row r="1348" spans="1:35" ht="57.75" x14ac:dyDescent="0.25">
      <c r="A1348" s="256">
        <v>1</v>
      </c>
      <c r="C1348" s="485" t="s">
        <v>512</v>
      </c>
      <c r="D1348" s="3"/>
      <c r="E1348" s="2126"/>
      <c r="F1348" s="262">
        <f t="shared" ref="F1348:H1348" si="1242">F1277+F1187</f>
        <v>0</v>
      </c>
      <c r="G1348" s="262">
        <f t="shared" si="1242"/>
        <v>0</v>
      </c>
      <c r="H1348" s="262">
        <f t="shared" si="1242"/>
        <v>0</v>
      </c>
      <c r="I1348" s="2236" t="e">
        <f t="shared" si="1217"/>
        <v>#DIV/0!</v>
      </c>
      <c r="J1348" s="1313"/>
      <c r="K1348" s="1313"/>
      <c r="L1348" s="176"/>
      <c r="M1348" s="176"/>
      <c r="N1348" s="176"/>
      <c r="O1348" s="176"/>
      <c r="P1348" s="176"/>
      <c r="Q1348" s="207"/>
      <c r="R1348" s="439">
        <f t="shared" ref="R1348:AE1348" si="1243">R1277+R1187</f>
        <v>0</v>
      </c>
      <c r="S1348" s="439">
        <f t="shared" ref="S1348:T1348" si="1244">S1277+S1187</f>
        <v>0</v>
      </c>
      <c r="T1348" s="439">
        <f t="shared" si="1244"/>
        <v>0</v>
      </c>
      <c r="U1348" s="439">
        <f t="shared" ref="U1348:V1348" si="1245">U1277+U1187</f>
        <v>0</v>
      </c>
      <c r="V1348" s="439">
        <f t="shared" si="1245"/>
        <v>0</v>
      </c>
      <c r="W1348" s="439">
        <f t="shared" ref="W1348" si="1246">W1277+W1187</f>
        <v>0</v>
      </c>
      <c r="X1348" s="439">
        <f t="shared" si="1243"/>
        <v>0</v>
      </c>
      <c r="Y1348" s="439">
        <f t="shared" si="1243"/>
        <v>0</v>
      </c>
      <c r="Z1348" s="439">
        <f t="shared" si="1243"/>
        <v>0</v>
      </c>
      <c r="AA1348" s="439">
        <f t="shared" si="1243"/>
        <v>0</v>
      </c>
      <c r="AB1348" s="439">
        <f t="shared" si="1243"/>
        <v>0</v>
      </c>
      <c r="AC1348" s="439">
        <f t="shared" si="1243"/>
        <v>0</v>
      </c>
      <c r="AD1348" s="439">
        <f t="shared" si="1243"/>
        <v>0</v>
      </c>
      <c r="AE1348" s="439">
        <f t="shared" si="1243"/>
        <v>0</v>
      </c>
      <c r="AF1348" s="194"/>
      <c r="AG1348" s="439"/>
      <c r="AH1348" s="619"/>
      <c r="AI1348" s="2141"/>
    </row>
    <row r="1349" spans="1:35" ht="30" x14ac:dyDescent="0.25">
      <c r="A1349" s="256">
        <v>1</v>
      </c>
      <c r="C1349" s="488" t="s">
        <v>317</v>
      </c>
      <c r="D1349" s="3"/>
      <c r="E1349" s="2126"/>
      <c r="F1349" s="262">
        <f t="shared" ref="F1349:H1349" si="1247">F1278+F1188</f>
        <v>0</v>
      </c>
      <c r="G1349" s="262">
        <f t="shared" si="1247"/>
        <v>0</v>
      </c>
      <c r="H1349" s="262">
        <f t="shared" si="1247"/>
        <v>2.625</v>
      </c>
      <c r="I1349" s="176" t="e">
        <f t="shared" si="1217"/>
        <v>#DIV/0!</v>
      </c>
      <c r="J1349" s="1313"/>
      <c r="K1349" s="1313"/>
      <c r="L1349" s="176"/>
      <c r="M1349" s="176"/>
      <c r="N1349" s="176"/>
      <c r="O1349" s="176"/>
      <c r="P1349" s="176"/>
      <c r="Q1349" s="207"/>
      <c r="R1349" s="439">
        <f t="shared" ref="R1349:AE1349" si="1248">R1278+R1188</f>
        <v>0</v>
      </c>
      <c r="S1349" s="439">
        <f t="shared" ref="S1349:T1349" si="1249">S1278+S1188</f>
        <v>0</v>
      </c>
      <c r="T1349" s="439">
        <f t="shared" si="1249"/>
        <v>0</v>
      </c>
      <c r="U1349" s="439">
        <f t="shared" ref="U1349:V1349" si="1250">U1278+U1188</f>
        <v>0</v>
      </c>
      <c r="V1349" s="439">
        <f t="shared" si="1250"/>
        <v>0</v>
      </c>
      <c r="W1349" s="439">
        <f t="shared" ref="W1349" si="1251">W1278+W1188</f>
        <v>0</v>
      </c>
      <c r="X1349" s="439">
        <f t="shared" si="1248"/>
        <v>0</v>
      </c>
      <c r="Y1349" s="439">
        <f t="shared" si="1248"/>
        <v>0</v>
      </c>
      <c r="Z1349" s="439">
        <f t="shared" si="1248"/>
        <v>0</v>
      </c>
      <c r="AA1349" s="439">
        <f t="shared" si="1248"/>
        <v>0</v>
      </c>
      <c r="AB1349" s="439">
        <f t="shared" si="1248"/>
        <v>0</v>
      </c>
      <c r="AC1349" s="439">
        <f t="shared" si="1248"/>
        <v>0</v>
      </c>
      <c r="AD1349" s="439">
        <f t="shared" si="1248"/>
        <v>0</v>
      </c>
      <c r="AE1349" s="439">
        <f t="shared" si="1248"/>
        <v>0</v>
      </c>
      <c r="AF1349" s="194"/>
      <c r="AG1349" s="439"/>
      <c r="AH1349" s="619"/>
      <c r="AI1349" s="2141"/>
    </row>
    <row r="1350" spans="1:35" ht="30" x14ac:dyDescent="0.25">
      <c r="C1350" s="487" t="s">
        <v>308</v>
      </c>
      <c r="D1350" s="3"/>
      <c r="E1350" s="2126"/>
      <c r="F1350" s="262">
        <f t="shared" ref="F1350:H1350" si="1252">F1279+F1189</f>
        <v>0</v>
      </c>
      <c r="G1350" s="262">
        <f t="shared" si="1252"/>
        <v>0</v>
      </c>
      <c r="H1350" s="262">
        <f t="shared" si="1252"/>
        <v>0</v>
      </c>
      <c r="I1350" s="176"/>
      <c r="J1350" s="1313"/>
      <c r="K1350" s="1313"/>
      <c r="L1350" s="176"/>
      <c r="M1350" s="176"/>
      <c r="N1350" s="176"/>
      <c r="O1350" s="176"/>
      <c r="P1350" s="176"/>
      <c r="Q1350" s="207"/>
      <c r="R1350" s="439">
        <f t="shared" ref="R1350:AE1350" si="1253">R1279+R1189</f>
        <v>0</v>
      </c>
      <c r="S1350" s="439">
        <f t="shared" ref="S1350:T1350" si="1254">S1279+S1189</f>
        <v>0</v>
      </c>
      <c r="T1350" s="439">
        <f t="shared" si="1254"/>
        <v>0</v>
      </c>
      <c r="U1350" s="439">
        <f t="shared" ref="U1350:V1350" si="1255">U1279+U1189</f>
        <v>0</v>
      </c>
      <c r="V1350" s="439">
        <f t="shared" si="1255"/>
        <v>0</v>
      </c>
      <c r="W1350" s="439">
        <f t="shared" ref="W1350" si="1256">W1279+W1189</f>
        <v>0</v>
      </c>
      <c r="X1350" s="439">
        <f t="shared" si="1253"/>
        <v>0</v>
      </c>
      <c r="Y1350" s="439">
        <f t="shared" si="1253"/>
        <v>0</v>
      </c>
      <c r="Z1350" s="439">
        <f t="shared" si="1253"/>
        <v>0</v>
      </c>
      <c r="AA1350" s="439">
        <f t="shared" si="1253"/>
        <v>0</v>
      </c>
      <c r="AB1350" s="439">
        <f t="shared" si="1253"/>
        <v>0</v>
      </c>
      <c r="AC1350" s="439">
        <f t="shared" si="1253"/>
        <v>0</v>
      </c>
      <c r="AD1350" s="439">
        <f t="shared" si="1253"/>
        <v>0</v>
      </c>
      <c r="AE1350" s="439">
        <f t="shared" si="1253"/>
        <v>0</v>
      </c>
      <c r="AF1350" s="262"/>
      <c r="AG1350" s="439"/>
      <c r="AH1350" s="619"/>
      <c r="AI1350" s="2141"/>
    </row>
    <row r="1351" spans="1:35" ht="30" x14ac:dyDescent="0.25">
      <c r="A1351" s="256">
        <v>1</v>
      </c>
      <c r="C1351" s="488" t="s">
        <v>487</v>
      </c>
      <c r="D1351" s="3"/>
      <c r="E1351" s="2126"/>
      <c r="F1351" s="262">
        <f t="shared" ref="F1351:H1351" si="1257">F1280+F1190</f>
        <v>0</v>
      </c>
      <c r="G1351" s="262">
        <f t="shared" si="1257"/>
        <v>0</v>
      </c>
      <c r="H1351" s="262">
        <f t="shared" si="1257"/>
        <v>1.625</v>
      </c>
      <c r="I1351" s="176" t="e">
        <f>H1351/G1351*100</f>
        <v>#DIV/0!</v>
      </c>
      <c r="J1351" s="1313"/>
      <c r="K1351" s="1313"/>
      <c r="L1351" s="176"/>
      <c r="M1351" s="176"/>
      <c r="N1351" s="176"/>
      <c r="O1351" s="176"/>
      <c r="P1351" s="176"/>
      <c r="Q1351" s="207"/>
      <c r="R1351" s="439">
        <f t="shared" ref="R1351:AE1351" si="1258">R1280+R1190</f>
        <v>0</v>
      </c>
      <c r="S1351" s="439">
        <f t="shared" ref="S1351:T1351" si="1259">S1280+S1190</f>
        <v>0</v>
      </c>
      <c r="T1351" s="439">
        <f t="shared" si="1259"/>
        <v>0</v>
      </c>
      <c r="U1351" s="439">
        <f t="shared" ref="U1351:V1351" si="1260">U1280+U1190</f>
        <v>0</v>
      </c>
      <c r="V1351" s="439">
        <f t="shared" si="1260"/>
        <v>0</v>
      </c>
      <c r="W1351" s="439">
        <f t="shared" ref="W1351" si="1261">W1280+W1190</f>
        <v>0</v>
      </c>
      <c r="X1351" s="439">
        <f t="shared" si="1258"/>
        <v>0</v>
      </c>
      <c r="Y1351" s="439">
        <f t="shared" si="1258"/>
        <v>0</v>
      </c>
      <c r="Z1351" s="439">
        <f t="shared" si="1258"/>
        <v>0</v>
      </c>
      <c r="AA1351" s="439">
        <f t="shared" si="1258"/>
        <v>0</v>
      </c>
      <c r="AB1351" s="439">
        <f t="shared" si="1258"/>
        <v>0</v>
      </c>
      <c r="AC1351" s="439">
        <f t="shared" si="1258"/>
        <v>0</v>
      </c>
      <c r="AD1351" s="439">
        <f t="shared" si="1258"/>
        <v>0</v>
      </c>
      <c r="AE1351" s="439">
        <f t="shared" si="1258"/>
        <v>0</v>
      </c>
      <c r="AF1351" s="194"/>
      <c r="AG1351" s="439"/>
      <c r="AH1351" s="619"/>
      <c r="AI1351" s="2141"/>
    </row>
    <row r="1352" spans="1:35" x14ac:dyDescent="0.25">
      <c r="C1352" s="488" t="s">
        <v>488</v>
      </c>
      <c r="D1352" s="3"/>
      <c r="E1352" s="2126"/>
      <c r="F1352" s="262">
        <f t="shared" ref="F1352:H1352" si="1262">F1281+F1191</f>
        <v>0</v>
      </c>
      <c r="G1352" s="262">
        <f t="shared" si="1262"/>
        <v>0</v>
      </c>
      <c r="H1352" s="262">
        <f t="shared" si="1262"/>
        <v>0</v>
      </c>
      <c r="I1352" s="176" t="e">
        <f>H1352/G1352*100</f>
        <v>#DIV/0!</v>
      </c>
      <c r="J1352" s="1313"/>
      <c r="K1352" s="1313"/>
      <c r="L1352" s="176"/>
      <c r="M1352" s="176"/>
      <c r="N1352" s="176"/>
      <c r="O1352" s="176"/>
      <c r="P1352" s="176"/>
      <c r="Q1352" s="207"/>
      <c r="R1352" s="439">
        <f t="shared" ref="R1352:AE1352" si="1263">R1281+R1191</f>
        <v>0</v>
      </c>
      <c r="S1352" s="439">
        <f t="shared" ref="S1352:T1352" si="1264">S1281+S1191</f>
        <v>0</v>
      </c>
      <c r="T1352" s="439">
        <f t="shared" si="1264"/>
        <v>0</v>
      </c>
      <c r="U1352" s="439">
        <f t="shared" ref="U1352:V1352" si="1265">U1281+U1191</f>
        <v>0</v>
      </c>
      <c r="V1352" s="439">
        <f t="shared" si="1265"/>
        <v>0</v>
      </c>
      <c r="W1352" s="439">
        <f t="shared" ref="W1352" si="1266">W1281+W1191</f>
        <v>0</v>
      </c>
      <c r="X1352" s="439">
        <f t="shared" si="1263"/>
        <v>0</v>
      </c>
      <c r="Y1352" s="439">
        <f t="shared" si="1263"/>
        <v>0</v>
      </c>
      <c r="Z1352" s="439">
        <f t="shared" si="1263"/>
        <v>0</v>
      </c>
      <c r="AA1352" s="439">
        <f t="shared" si="1263"/>
        <v>0</v>
      </c>
      <c r="AB1352" s="439">
        <f t="shared" si="1263"/>
        <v>0</v>
      </c>
      <c r="AC1352" s="439">
        <f t="shared" si="1263"/>
        <v>0</v>
      </c>
      <c r="AD1352" s="439">
        <f t="shared" si="1263"/>
        <v>0</v>
      </c>
      <c r="AE1352" s="439">
        <f t="shared" si="1263"/>
        <v>0</v>
      </c>
      <c r="AF1352" s="194"/>
      <c r="AG1352" s="439"/>
      <c r="AH1352" s="619"/>
      <c r="AI1352" s="2141"/>
    </row>
    <row r="1353" spans="1:35" ht="30" x14ac:dyDescent="0.25">
      <c r="A1353" s="256">
        <v>1</v>
      </c>
      <c r="C1353" s="488" t="s">
        <v>489</v>
      </c>
      <c r="D1353" s="769"/>
      <c r="E1353" s="2126"/>
      <c r="F1353" s="262">
        <f t="shared" ref="F1353:H1353" si="1267">F1282+F1192</f>
        <v>0</v>
      </c>
      <c r="G1353" s="262">
        <f t="shared" si="1267"/>
        <v>0</v>
      </c>
      <c r="H1353" s="2237">
        <f t="shared" si="1267"/>
        <v>6.5</v>
      </c>
      <c r="I1353" s="176" t="e">
        <f>H1353/G1353*100</f>
        <v>#DIV/0!</v>
      </c>
      <c r="J1353" s="1313"/>
      <c r="K1353" s="1313"/>
      <c r="L1353" s="176"/>
      <c r="M1353" s="176"/>
      <c r="N1353" s="176"/>
      <c r="O1353" s="176"/>
      <c r="P1353" s="176"/>
      <c r="Q1353" s="207"/>
      <c r="R1353" s="439">
        <f t="shared" ref="R1353:AE1353" si="1268">R1282+R1192</f>
        <v>0</v>
      </c>
      <c r="S1353" s="439">
        <f t="shared" ref="S1353:T1353" si="1269">S1282+S1192</f>
        <v>0</v>
      </c>
      <c r="T1353" s="439">
        <f t="shared" si="1269"/>
        <v>0</v>
      </c>
      <c r="U1353" s="439">
        <f t="shared" ref="U1353:V1353" si="1270">U1282+U1192</f>
        <v>0</v>
      </c>
      <c r="V1353" s="439">
        <f t="shared" si="1270"/>
        <v>0</v>
      </c>
      <c r="W1353" s="439">
        <f t="shared" ref="W1353" si="1271">W1282+W1192</f>
        <v>0</v>
      </c>
      <c r="X1353" s="439">
        <f t="shared" si="1268"/>
        <v>0</v>
      </c>
      <c r="Y1353" s="439">
        <f t="shared" si="1268"/>
        <v>0</v>
      </c>
      <c r="Z1353" s="439">
        <f t="shared" si="1268"/>
        <v>0</v>
      </c>
      <c r="AA1353" s="439">
        <f t="shared" si="1268"/>
        <v>0</v>
      </c>
      <c r="AB1353" s="439">
        <f t="shared" si="1268"/>
        <v>0</v>
      </c>
      <c r="AC1353" s="439">
        <f t="shared" si="1268"/>
        <v>0</v>
      </c>
      <c r="AD1353" s="439">
        <f t="shared" si="1268"/>
        <v>0</v>
      </c>
      <c r="AE1353" s="439">
        <f t="shared" si="1268"/>
        <v>0</v>
      </c>
      <c r="AF1353" s="194"/>
      <c r="AG1353" s="439"/>
      <c r="AH1353" s="619"/>
      <c r="AI1353" s="2141"/>
    </row>
    <row r="1354" spans="1:35" ht="60" x14ac:dyDescent="0.25">
      <c r="A1354" s="256">
        <v>1</v>
      </c>
      <c r="C1354" s="488" t="s">
        <v>491</v>
      </c>
      <c r="D1354" s="458"/>
      <c r="E1354" s="2126"/>
      <c r="F1354" s="262">
        <f t="shared" ref="F1354:H1354" si="1272">F1283+F1193</f>
        <v>0</v>
      </c>
      <c r="G1354" s="262">
        <f t="shared" si="1272"/>
        <v>0</v>
      </c>
      <c r="H1354" s="262">
        <f t="shared" si="1272"/>
        <v>0</v>
      </c>
      <c r="I1354" s="176"/>
      <c r="J1354" s="1313"/>
      <c r="K1354" s="1313"/>
      <c r="L1354" s="176"/>
      <c r="M1354" s="176"/>
      <c r="N1354" s="176"/>
      <c r="O1354" s="176"/>
      <c r="P1354" s="176"/>
      <c r="Q1354" s="207"/>
      <c r="R1354" s="439">
        <f t="shared" ref="R1354:AE1354" si="1273">R1283+R1193</f>
        <v>0</v>
      </c>
      <c r="S1354" s="439">
        <f t="shared" ref="S1354:T1354" si="1274">S1283+S1193</f>
        <v>0</v>
      </c>
      <c r="T1354" s="439">
        <f t="shared" si="1274"/>
        <v>0</v>
      </c>
      <c r="U1354" s="439">
        <f t="shared" ref="U1354:V1354" si="1275">U1283+U1193</f>
        <v>0</v>
      </c>
      <c r="V1354" s="439">
        <f t="shared" si="1275"/>
        <v>0</v>
      </c>
      <c r="W1354" s="439">
        <f t="shared" ref="W1354" si="1276">W1283+W1193</f>
        <v>0</v>
      </c>
      <c r="X1354" s="439">
        <f t="shared" si="1273"/>
        <v>0</v>
      </c>
      <c r="Y1354" s="439">
        <f t="shared" si="1273"/>
        <v>0</v>
      </c>
      <c r="Z1354" s="439">
        <f t="shared" si="1273"/>
        <v>0</v>
      </c>
      <c r="AA1354" s="439">
        <f t="shared" si="1273"/>
        <v>0</v>
      </c>
      <c r="AB1354" s="439">
        <f t="shared" si="1273"/>
        <v>0</v>
      </c>
      <c r="AC1354" s="439">
        <f t="shared" si="1273"/>
        <v>0</v>
      </c>
      <c r="AD1354" s="439">
        <f t="shared" si="1273"/>
        <v>0</v>
      </c>
      <c r="AE1354" s="439">
        <f t="shared" si="1273"/>
        <v>0</v>
      </c>
      <c r="AF1354" s="194"/>
      <c r="AG1354" s="439"/>
      <c r="AH1354" s="619"/>
      <c r="AI1354" s="2141"/>
    </row>
    <row r="1355" spans="1:35" ht="45" x14ac:dyDescent="0.25">
      <c r="C1355" s="488" t="s">
        <v>492</v>
      </c>
      <c r="D1355" s="458"/>
      <c r="E1355" s="2126"/>
      <c r="F1355" s="262">
        <f t="shared" ref="F1355:H1355" si="1277">F1284+F1194</f>
        <v>0</v>
      </c>
      <c r="G1355" s="262">
        <f t="shared" si="1277"/>
        <v>0</v>
      </c>
      <c r="H1355" s="262">
        <f t="shared" si="1277"/>
        <v>0</v>
      </c>
      <c r="I1355" s="176"/>
      <c r="J1355" s="1313"/>
      <c r="K1355" s="1313"/>
      <c r="L1355" s="176"/>
      <c r="M1355" s="176"/>
      <c r="N1355" s="176"/>
      <c r="O1355" s="176"/>
      <c r="P1355" s="176"/>
      <c r="Q1355" s="207"/>
      <c r="R1355" s="439">
        <f t="shared" ref="R1355:AE1355" si="1278">R1284+R1194</f>
        <v>0</v>
      </c>
      <c r="S1355" s="439">
        <f t="shared" ref="S1355:T1355" si="1279">S1284+S1194</f>
        <v>0</v>
      </c>
      <c r="T1355" s="439">
        <f t="shared" si="1279"/>
        <v>0</v>
      </c>
      <c r="U1355" s="439">
        <f t="shared" ref="U1355:V1355" si="1280">U1284+U1194</f>
        <v>0</v>
      </c>
      <c r="V1355" s="439">
        <f t="shared" si="1280"/>
        <v>0</v>
      </c>
      <c r="W1355" s="439">
        <f t="shared" ref="W1355" si="1281">W1284+W1194</f>
        <v>0</v>
      </c>
      <c r="X1355" s="439">
        <f t="shared" si="1278"/>
        <v>0</v>
      </c>
      <c r="Y1355" s="439">
        <f t="shared" si="1278"/>
        <v>0</v>
      </c>
      <c r="Z1355" s="439">
        <f t="shared" si="1278"/>
        <v>0</v>
      </c>
      <c r="AA1355" s="439">
        <f t="shared" si="1278"/>
        <v>0</v>
      </c>
      <c r="AB1355" s="439">
        <f t="shared" si="1278"/>
        <v>0</v>
      </c>
      <c r="AC1355" s="439">
        <f t="shared" si="1278"/>
        <v>0</v>
      </c>
      <c r="AD1355" s="439">
        <f t="shared" si="1278"/>
        <v>0</v>
      </c>
      <c r="AE1355" s="439">
        <f t="shared" si="1278"/>
        <v>0</v>
      </c>
      <c r="AF1355" s="194"/>
      <c r="AG1355" s="439"/>
      <c r="AH1355" s="619"/>
      <c r="AI1355" s="2141"/>
    </row>
    <row r="1356" spans="1:35" ht="114.75" x14ac:dyDescent="0.25">
      <c r="C1356" s="485" t="s">
        <v>493</v>
      </c>
      <c r="D1356" s="458"/>
      <c r="E1356" s="2126"/>
      <c r="F1356" s="262">
        <f t="shared" ref="F1356:H1357" si="1282">F1285+F1195</f>
        <v>0</v>
      </c>
      <c r="G1356" s="262">
        <f t="shared" si="1282"/>
        <v>0</v>
      </c>
      <c r="H1356" s="262">
        <f t="shared" si="1282"/>
        <v>1</v>
      </c>
      <c r="I1356" s="176" t="e">
        <f>H1356/G1356*100</f>
        <v>#DIV/0!</v>
      </c>
      <c r="J1356" s="1313"/>
      <c r="K1356" s="1313"/>
      <c r="L1356" s="176"/>
      <c r="M1356" s="176"/>
      <c r="N1356" s="176"/>
      <c r="O1356" s="176"/>
      <c r="P1356" s="176"/>
      <c r="Q1356" s="207"/>
      <c r="R1356" s="194">
        <f t="shared" ref="R1356:AE1356" si="1283">R1285+R1195</f>
        <v>0</v>
      </c>
      <c r="S1356" s="194">
        <f t="shared" ref="S1356:T1356" si="1284">S1285+S1195</f>
        <v>0</v>
      </c>
      <c r="T1356" s="194">
        <f t="shared" si="1284"/>
        <v>0</v>
      </c>
      <c r="U1356" s="194">
        <f t="shared" ref="U1356:V1356" si="1285">U1285+U1195</f>
        <v>0</v>
      </c>
      <c r="V1356" s="194">
        <f t="shared" si="1285"/>
        <v>0</v>
      </c>
      <c r="W1356" s="194">
        <f t="shared" ref="W1356" si="1286">W1285+W1195</f>
        <v>0</v>
      </c>
      <c r="X1356" s="194">
        <f t="shared" si="1283"/>
        <v>0</v>
      </c>
      <c r="Y1356" s="2238">
        <f t="shared" si="1283"/>
        <v>0</v>
      </c>
      <c r="Z1356" s="2238">
        <f t="shared" si="1283"/>
        <v>0</v>
      </c>
      <c r="AA1356" s="2238">
        <f t="shared" si="1283"/>
        <v>0</v>
      </c>
      <c r="AB1356" s="2238">
        <f t="shared" si="1283"/>
        <v>0</v>
      </c>
      <c r="AC1356" s="2238">
        <f t="shared" si="1283"/>
        <v>0</v>
      </c>
      <c r="AD1356" s="2238">
        <f t="shared" si="1283"/>
        <v>0</v>
      </c>
      <c r="AE1356" s="2238">
        <f t="shared" si="1283"/>
        <v>0</v>
      </c>
      <c r="AF1356" s="194"/>
      <c r="AG1356" s="439"/>
      <c r="AH1356" s="619"/>
      <c r="AI1356" s="2141"/>
    </row>
    <row r="1357" spans="1:35" ht="30" x14ac:dyDescent="0.25">
      <c r="C1357" s="488" t="s">
        <v>513</v>
      </c>
      <c r="D1357" s="458"/>
      <c r="E1357" s="2126"/>
      <c r="F1357" s="262">
        <f t="shared" si="1282"/>
        <v>0</v>
      </c>
      <c r="G1357" s="262">
        <f t="shared" si="1282"/>
        <v>0</v>
      </c>
      <c r="H1357" s="262">
        <f t="shared" si="1282"/>
        <v>0</v>
      </c>
      <c r="I1357" s="176" t="e">
        <f>H1357/G1357*100</f>
        <v>#DIV/0!</v>
      </c>
      <c r="J1357" s="1313"/>
      <c r="K1357" s="1313"/>
      <c r="L1357" s="176"/>
      <c r="M1357" s="176"/>
      <c r="N1357" s="176"/>
      <c r="O1357" s="176"/>
      <c r="P1357" s="176"/>
      <c r="Q1357" s="207"/>
      <c r="R1357" s="439">
        <f t="shared" ref="R1357:AE1357" si="1287">R1286+R1196</f>
        <v>0</v>
      </c>
      <c r="S1357" s="439">
        <f t="shared" ref="S1357:T1357" si="1288">S1286+S1196</f>
        <v>0</v>
      </c>
      <c r="T1357" s="439">
        <f t="shared" si="1288"/>
        <v>0</v>
      </c>
      <c r="U1357" s="439">
        <f t="shared" ref="U1357:V1357" si="1289">U1286+U1196</f>
        <v>0</v>
      </c>
      <c r="V1357" s="439">
        <f t="shared" si="1289"/>
        <v>0</v>
      </c>
      <c r="W1357" s="439">
        <f t="shared" ref="W1357" si="1290">W1286+W1196</f>
        <v>0</v>
      </c>
      <c r="X1357" s="439">
        <f t="shared" si="1287"/>
        <v>0</v>
      </c>
      <c r="Y1357" s="439">
        <f t="shared" si="1287"/>
        <v>0</v>
      </c>
      <c r="Z1357" s="439">
        <f t="shared" si="1287"/>
        <v>0</v>
      </c>
      <c r="AA1357" s="439">
        <f t="shared" si="1287"/>
        <v>0</v>
      </c>
      <c r="AB1357" s="439">
        <f t="shared" si="1287"/>
        <v>0</v>
      </c>
      <c r="AC1357" s="439">
        <f t="shared" si="1287"/>
        <v>0</v>
      </c>
      <c r="AD1357" s="439">
        <f t="shared" si="1287"/>
        <v>0</v>
      </c>
      <c r="AE1357" s="439">
        <f t="shared" si="1287"/>
        <v>0</v>
      </c>
      <c r="AF1357" s="194"/>
      <c r="AG1357" s="439"/>
      <c r="AH1357" s="619"/>
      <c r="AI1357" s="2141"/>
    </row>
    <row r="1358" spans="1:35" ht="43.5" x14ac:dyDescent="0.25">
      <c r="C1358" s="485" t="s">
        <v>566</v>
      </c>
      <c r="D1358" s="561"/>
      <c r="E1358" s="772"/>
      <c r="F1358" s="260">
        <f>F1197</f>
        <v>0</v>
      </c>
      <c r="G1358" s="260">
        <f t="shared" ref="G1358:H1358" si="1291">G1197</f>
        <v>0</v>
      </c>
      <c r="H1358" s="260">
        <f t="shared" si="1291"/>
        <v>0</v>
      </c>
      <c r="I1358" s="176" t="e">
        <f>I1197</f>
        <v>#DIV/0!</v>
      </c>
      <c r="J1358" s="1313"/>
      <c r="K1358" s="1313"/>
      <c r="L1358" s="176"/>
      <c r="M1358" s="176"/>
      <c r="N1358" s="176"/>
      <c r="O1358" s="176"/>
      <c r="P1358" s="176"/>
      <c r="Q1358" s="207"/>
      <c r="R1358" s="439"/>
      <c r="S1358" s="439"/>
      <c r="T1358" s="439"/>
      <c r="U1358" s="439">
        <f t="shared" ref="U1358:AE1358" si="1292">U1197</f>
        <v>0</v>
      </c>
      <c r="V1358" s="439">
        <f t="shared" ref="V1358:W1358" si="1293">V1197</f>
        <v>0</v>
      </c>
      <c r="W1358" s="439">
        <f t="shared" si="1293"/>
        <v>0</v>
      </c>
      <c r="X1358" s="439">
        <f t="shared" si="1292"/>
        <v>0</v>
      </c>
      <c r="Y1358" s="439">
        <f t="shared" si="1292"/>
        <v>0</v>
      </c>
      <c r="Z1358" s="439">
        <f t="shared" si="1292"/>
        <v>0</v>
      </c>
      <c r="AA1358" s="439">
        <f t="shared" si="1292"/>
        <v>0</v>
      </c>
      <c r="AB1358" s="439">
        <f t="shared" si="1292"/>
        <v>0</v>
      </c>
      <c r="AC1358" s="439">
        <f t="shared" si="1292"/>
        <v>0</v>
      </c>
      <c r="AD1358" s="439">
        <f t="shared" si="1292"/>
        <v>0</v>
      </c>
      <c r="AE1358" s="439">
        <f t="shared" si="1292"/>
        <v>0</v>
      </c>
      <c r="AF1358" s="194"/>
      <c r="AG1358" s="439"/>
      <c r="AH1358" s="619"/>
      <c r="AI1358" s="2141"/>
    </row>
    <row r="1359" spans="1:35" ht="30" x14ac:dyDescent="0.25">
      <c r="C1359" s="488" t="s">
        <v>567</v>
      </c>
      <c r="D1359" s="458"/>
      <c r="E1359" s="2126"/>
      <c r="F1359" s="262">
        <f>F1198</f>
        <v>0</v>
      </c>
      <c r="G1359" s="262">
        <f t="shared" ref="G1359:H1359" si="1294">G1198</f>
        <v>0</v>
      </c>
      <c r="H1359" s="262">
        <f t="shared" si="1294"/>
        <v>0</v>
      </c>
      <c r="I1359" s="176" t="e">
        <f>I1198</f>
        <v>#DIV/0!</v>
      </c>
      <c r="J1359" s="1313"/>
      <c r="K1359" s="1313"/>
      <c r="L1359" s="176"/>
      <c r="M1359" s="176"/>
      <c r="N1359" s="176"/>
      <c r="O1359" s="176"/>
      <c r="P1359" s="176"/>
      <c r="Q1359" s="207"/>
      <c r="R1359" s="439"/>
      <c r="S1359" s="439"/>
      <c r="T1359" s="439"/>
      <c r="U1359" s="439"/>
      <c r="V1359" s="439"/>
      <c r="W1359" s="439"/>
      <c r="X1359" s="439"/>
      <c r="Y1359" s="439"/>
      <c r="Z1359" s="439"/>
      <c r="AA1359" s="439"/>
      <c r="AB1359" s="439"/>
      <c r="AC1359" s="439"/>
      <c r="AD1359" s="439"/>
      <c r="AE1359" s="439"/>
      <c r="AF1359" s="194"/>
      <c r="AG1359" s="439"/>
      <c r="AH1359" s="619"/>
      <c r="AI1359" s="2141"/>
    </row>
    <row r="1360" spans="1:35" ht="30" x14ac:dyDescent="0.25">
      <c r="C1360" s="488" t="s">
        <v>568</v>
      </c>
      <c r="D1360" s="458"/>
      <c r="E1360" s="2126"/>
      <c r="F1360" s="262"/>
      <c r="G1360" s="262"/>
      <c r="H1360" s="262"/>
      <c r="I1360" s="176"/>
      <c r="J1360" s="1313"/>
      <c r="K1360" s="1313"/>
      <c r="L1360" s="176"/>
      <c r="M1360" s="176"/>
      <c r="N1360" s="176"/>
      <c r="O1360" s="176"/>
      <c r="P1360" s="176"/>
      <c r="Q1360" s="207"/>
      <c r="R1360" s="439"/>
      <c r="S1360" s="439"/>
      <c r="T1360" s="439"/>
      <c r="U1360" s="439"/>
      <c r="V1360" s="439"/>
      <c r="W1360" s="439"/>
      <c r="X1360" s="439"/>
      <c r="Y1360" s="439"/>
      <c r="Z1360" s="439"/>
      <c r="AA1360" s="439"/>
      <c r="AB1360" s="439"/>
      <c r="AC1360" s="439"/>
      <c r="AD1360" s="439"/>
      <c r="AE1360" s="439"/>
      <c r="AF1360" s="194"/>
      <c r="AG1360" s="439"/>
      <c r="AH1360" s="619"/>
      <c r="AI1360" s="2141"/>
    </row>
    <row r="1361" spans="1:35" ht="30" x14ac:dyDescent="0.25">
      <c r="C1361" s="488" t="s">
        <v>569</v>
      </c>
      <c r="D1361" s="458"/>
      <c r="E1361" s="2126"/>
      <c r="F1361" s="262">
        <f>F1200</f>
        <v>0</v>
      </c>
      <c r="G1361" s="262">
        <f t="shared" ref="G1361:H1361" si="1295">G1200</f>
        <v>0</v>
      </c>
      <c r="H1361" s="262">
        <f t="shared" si="1295"/>
        <v>0</v>
      </c>
      <c r="I1361" s="176" t="e">
        <f>I1200</f>
        <v>#DIV/0!</v>
      </c>
      <c r="J1361" s="1313"/>
      <c r="K1361" s="1313"/>
      <c r="L1361" s="176"/>
      <c r="M1361" s="176"/>
      <c r="N1361" s="176"/>
      <c r="O1361" s="176"/>
      <c r="P1361" s="176"/>
      <c r="Q1361" s="207"/>
      <c r="R1361" s="439"/>
      <c r="S1361" s="439"/>
      <c r="T1361" s="439"/>
      <c r="U1361" s="439"/>
      <c r="V1361" s="439"/>
      <c r="W1361" s="439"/>
      <c r="X1361" s="439"/>
      <c r="Y1361" s="439"/>
      <c r="Z1361" s="439"/>
      <c r="AA1361" s="439"/>
      <c r="AB1361" s="439"/>
      <c r="AC1361" s="439"/>
      <c r="AD1361" s="439"/>
      <c r="AE1361" s="439"/>
      <c r="AF1361" s="194"/>
      <c r="AG1361" s="439"/>
      <c r="AH1361" s="619"/>
      <c r="AI1361" s="2141"/>
    </row>
    <row r="1362" spans="1:35" ht="30" x14ac:dyDescent="0.25">
      <c r="A1362" s="256">
        <v>1</v>
      </c>
      <c r="C1362" s="486" t="s">
        <v>318</v>
      </c>
      <c r="D1362" s="3"/>
      <c r="E1362" s="2126"/>
      <c r="F1362" s="262">
        <f t="shared" ref="F1362:H1365" si="1296">F1287+F1201</f>
        <v>0</v>
      </c>
      <c r="G1362" s="194">
        <f t="shared" si="1296"/>
        <v>0</v>
      </c>
      <c r="H1362" s="194">
        <f t="shared" si="1296"/>
        <v>24.913829787234043</v>
      </c>
      <c r="I1362" s="176" t="e">
        <f>H1362/G1362*100</f>
        <v>#DIV/0!</v>
      </c>
      <c r="J1362" s="1313"/>
      <c r="K1362" s="1313"/>
      <c r="L1362" s="176"/>
      <c r="M1362" s="176"/>
      <c r="N1362" s="176"/>
      <c r="O1362" s="176"/>
      <c r="P1362" s="176"/>
      <c r="Q1362" s="207"/>
      <c r="R1362" s="439">
        <f t="shared" ref="R1362:AE1362" si="1297">R1287+R1201</f>
        <v>0</v>
      </c>
      <c r="S1362" s="439">
        <f t="shared" ref="S1362:T1362" si="1298">S1287+S1201</f>
        <v>0</v>
      </c>
      <c r="T1362" s="439">
        <f t="shared" si="1298"/>
        <v>0</v>
      </c>
      <c r="U1362" s="439">
        <f t="shared" ref="U1362:V1362" si="1299">U1287+U1201</f>
        <v>0</v>
      </c>
      <c r="V1362" s="439">
        <f t="shared" si="1299"/>
        <v>0</v>
      </c>
      <c r="W1362" s="439">
        <f t="shared" ref="W1362" si="1300">W1287+W1201</f>
        <v>0</v>
      </c>
      <c r="X1362" s="439">
        <f t="shared" si="1297"/>
        <v>0</v>
      </c>
      <c r="Y1362" s="439">
        <f t="shared" si="1297"/>
        <v>0</v>
      </c>
      <c r="Z1362" s="439">
        <f t="shared" si="1297"/>
        <v>0</v>
      </c>
      <c r="AA1362" s="439">
        <f t="shared" si="1297"/>
        <v>0</v>
      </c>
      <c r="AB1362" s="439">
        <f t="shared" si="1297"/>
        <v>0</v>
      </c>
      <c r="AC1362" s="439">
        <f t="shared" si="1297"/>
        <v>0</v>
      </c>
      <c r="AD1362" s="439">
        <f t="shared" si="1297"/>
        <v>0</v>
      </c>
      <c r="AE1362" s="439">
        <f t="shared" si="1297"/>
        <v>0</v>
      </c>
      <c r="AF1362" s="194"/>
      <c r="AG1362" s="439"/>
      <c r="AH1362" s="619"/>
      <c r="AI1362" s="2141"/>
    </row>
    <row r="1363" spans="1:35" x14ac:dyDescent="0.25">
      <c r="A1363" s="256">
        <v>1</v>
      </c>
      <c r="C1363" s="485" t="s">
        <v>327</v>
      </c>
      <c r="D1363" s="3"/>
      <c r="E1363" s="2126"/>
      <c r="F1363" s="260">
        <f t="shared" si="1296"/>
        <v>0</v>
      </c>
      <c r="G1363" s="176">
        <f t="shared" si="1296"/>
        <v>0</v>
      </c>
      <c r="H1363" s="176">
        <f t="shared" si="1296"/>
        <v>0</v>
      </c>
      <c r="I1363" s="176" t="e">
        <f>H1363/G1363*100</f>
        <v>#DIV/0!</v>
      </c>
      <c r="J1363" s="1313"/>
      <c r="K1363" s="1313"/>
      <c r="L1363" s="176"/>
      <c r="M1363" s="176"/>
      <c r="N1363" s="176"/>
      <c r="O1363" s="176"/>
      <c r="P1363" s="176"/>
      <c r="Q1363" s="207"/>
      <c r="R1363" s="439">
        <f t="shared" ref="R1363:AE1363" si="1301">R1288+R1202</f>
        <v>0</v>
      </c>
      <c r="S1363" s="439">
        <f t="shared" ref="S1363:T1363" si="1302">S1288+S1202</f>
        <v>0</v>
      </c>
      <c r="T1363" s="439">
        <f t="shared" si="1302"/>
        <v>0</v>
      </c>
      <c r="U1363" s="439">
        <f t="shared" ref="U1363:V1363" si="1303">U1288+U1202</f>
        <v>0</v>
      </c>
      <c r="V1363" s="439">
        <f t="shared" si="1303"/>
        <v>0</v>
      </c>
      <c r="W1363" s="439">
        <f t="shared" ref="W1363" si="1304">W1288+W1202</f>
        <v>0</v>
      </c>
      <c r="X1363" s="439">
        <f t="shared" si="1301"/>
        <v>0</v>
      </c>
      <c r="Y1363" s="439">
        <f t="shared" si="1301"/>
        <v>0</v>
      </c>
      <c r="Z1363" s="439">
        <f t="shared" si="1301"/>
        <v>0</v>
      </c>
      <c r="AA1363" s="439">
        <f t="shared" si="1301"/>
        <v>0</v>
      </c>
      <c r="AB1363" s="439">
        <f t="shared" si="1301"/>
        <v>0</v>
      </c>
      <c r="AC1363" s="439">
        <f t="shared" si="1301"/>
        <v>0</v>
      </c>
      <c r="AD1363" s="439">
        <f t="shared" si="1301"/>
        <v>0</v>
      </c>
      <c r="AE1363" s="439">
        <f t="shared" si="1301"/>
        <v>0</v>
      </c>
      <c r="AF1363" s="176"/>
      <c r="AG1363" s="439"/>
      <c r="AH1363" s="619"/>
      <c r="AI1363" s="2141"/>
    </row>
    <row r="1364" spans="1:35" ht="29.25" x14ac:dyDescent="0.25">
      <c r="C1364" s="485" t="s">
        <v>328</v>
      </c>
      <c r="D1364" s="3"/>
      <c r="E1364" s="2126"/>
      <c r="F1364" s="260">
        <f t="shared" si="1296"/>
        <v>0</v>
      </c>
      <c r="G1364" s="176">
        <f t="shared" si="1296"/>
        <v>0</v>
      </c>
      <c r="H1364" s="176">
        <f t="shared" si="1296"/>
        <v>24.913829787234043</v>
      </c>
      <c r="I1364" s="176" t="e">
        <f>H1364/G1364*100</f>
        <v>#DIV/0!</v>
      </c>
      <c r="J1364" s="1313"/>
      <c r="K1364" s="1313"/>
      <c r="L1364" s="176"/>
      <c r="M1364" s="176"/>
      <c r="N1364" s="176"/>
      <c r="O1364" s="176"/>
      <c r="P1364" s="176"/>
      <c r="Q1364" s="207"/>
      <c r="R1364" s="439">
        <f t="shared" ref="R1364:AE1364" si="1305">R1289+R1203</f>
        <v>0</v>
      </c>
      <c r="S1364" s="439">
        <f t="shared" ref="S1364:T1364" si="1306">S1289+S1203</f>
        <v>0</v>
      </c>
      <c r="T1364" s="439">
        <f t="shared" si="1306"/>
        <v>0</v>
      </c>
      <c r="U1364" s="439">
        <f t="shared" ref="U1364:V1364" si="1307">U1289+U1203</f>
        <v>0</v>
      </c>
      <c r="V1364" s="439">
        <f t="shared" si="1307"/>
        <v>0</v>
      </c>
      <c r="W1364" s="439">
        <f t="shared" ref="W1364" si="1308">W1289+W1203</f>
        <v>0</v>
      </c>
      <c r="X1364" s="439">
        <f t="shared" si="1305"/>
        <v>0</v>
      </c>
      <c r="Y1364" s="439">
        <f t="shared" si="1305"/>
        <v>0</v>
      </c>
      <c r="Z1364" s="439">
        <f t="shared" si="1305"/>
        <v>0</v>
      </c>
      <c r="AA1364" s="439">
        <f t="shared" si="1305"/>
        <v>0</v>
      </c>
      <c r="AB1364" s="439">
        <f t="shared" si="1305"/>
        <v>0</v>
      </c>
      <c r="AC1364" s="439">
        <f t="shared" si="1305"/>
        <v>0</v>
      </c>
      <c r="AD1364" s="439">
        <f t="shared" si="1305"/>
        <v>0</v>
      </c>
      <c r="AE1364" s="439">
        <f t="shared" si="1305"/>
        <v>0</v>
      </c>
      <c r="AF1364" s="176"/>
      <c r="AG1364" s="439"/>
      <c r="AH1364" s="619"/>
      <c r="AI1364" s="2141"/>
    </row>
    <row r="1365" spans="1:35" x14ac:dyDescent="0.25">
      <c r="C1365" s="488" t="s">
        <v>329</v>
      </c>
      <c r="D1365" s="3"/>
      <c r="E1365" s="2126"/>
      <c r="F1365" s="260">
        <f t="shared" si="1296"/>
        <v>0</v>
      </c>
      <c r="G1365" s="176">
        <f t="shared" si="1296"/>
        <v>0</v>
      </c>
      <c r="H1365" s="176">
        <f t="shared" si="1296"/>
        <v>234.19000000000003</v>
      </c>
      <c r="I1365" s="176" t="e">
        <f>H1365/G1365*100</f>
        <v>#DIV/0!</v>
      </c>
      <c r="J1365" s="1313"/>
      <c r="K1365" s="1313"/>
      <c r="L1365" s="176"/>
      <c r="M1365" s="176"/>
      <c r="N1365" s="176"/>
      <c r="O1365" s="176"/>
      <c r="P1365" s="176"/>
      <c r="Q1365" s="207"/>
      <c r="R1365" s="439">
        <f t="shared" ref="R1365:AE1365" si="1309">R1290+R1204</f>
        <v>0</v>
      </c>
      <c r="S1365" s="439">
        <f t="shared" ref="S1365:T1365" si="1310">S1290+S1204</f>
        <v>0</v>
      </c>
      <c r="T1365" s="439">
        <f t="shared" si="1310"/>
        <v>0</v>
      </c>
      <c r="U1365" s="439">
        <f t="shared" ref="U1365:V1365" si="1311">U1290+U1204</f>
        <v>0</v>
      </c>
      <c r="V1365" s="439">
        <f t="shared" si="1311"/>
        <v>0</v>
      </c>
      <c r="W1365" s="439">
        <f t="shared" ref="W1365" si="1312">W1290+W1204</f>
        <v>0</v>
      </c>
      <c r="X1365" s="439">
        <f t="shared" si="1309"/>
        <v>0</v>
      </c>
      <c r="Y1365" s="439">
        <f t="shared" si="1309"/>
        <v>0</v>
      </c>
      <c r="Z1365" s="439">
        <f t="shared" si="1309"/>
        <v>0</v>
      </c>
      <c r="AA1365" s="439">
        <f t="shared" si="1309"/>
        <v>0</v>
      </c>
      <c r="AB1365" s="439">
        <f t="shared" si="1309"/>
        <v>0</v>
      </c>
      <c r="AC1365" s="439">
        <f t="shared" si="1309"/>
        <v>0</v>
      </c>
      <c r="AD1365" s="439">
        <f t="shared" si="1309"/>
        <v>0</v>
      </c>
      <c r="AE1365" s="439">
        <f t="shared" si="1309"/>
        <v>0</v>
      </c>
      <c r="AF1365" s="176"/>
      <c r="AG1365" s="439"/>
      <c r="AH1365" s="619"/>
      <c r="AI1365" s="2141"/>
    </row>
    <row r="1366" spans="1:35" x14ac:dyDescent="0.25">
      <c r="C1366" s="488" t="s">
        <v>553</v>
      </c>
      <c r="D1366" s="3"/>
      <c r="E1366" s="2126"/>
      <c r="F1366" s="260">
        <f>F1291</f>
        <v>0</v>
      </c>
      <c r="G1366" s="176">
        <f t="shared" ref="G1366:I1366" si="1313">G1291</f>
        <v>0</v>
      </c>
      <c r="H1366" s="176">
        <f t="shared" si="1313"/>
        <v>0</v>
      </c>
      <c r="I1366" s="176" t="e">
        <f t="shared" si="1313"/>
        <v>#DIV/0!</v>
      </c>
      <c r="J1366" s="1313"/>
      <c r="K1366" s="1313"/>
      <c r="L1366" s="176"/>
      <c r="M1366" s="176"/>
      <c r="N1366" s="176"/>
      <c r="O1366" s="176"/>
      <c r="P1366" s="176"/>
      <c r="Q1366" s="207"/>
      <c r="R1366" s="439">
        <f t="shared" ref="R1366:AE1366" si="1314">R1291</f>
        <v>0</v>
      </c>
      <c r="S1366" s="439">
        <f t="shared" ref="S1366:T1366" si="1315">S1291</f>
        <v>0</v>
      </c>
      <c r="T1366" s="439">
        <f t="shared" si="1315"/>
        <v>0</v>
      </c>
      <c r="U1366" s="439">
        <f t="shared" ref="U1366:V1366" si="1316">U1291</f>
        <v>0</v>
      </c>
      <c r="V1366" s="439">
        <f t="shared" si="1316"/>
        <v>0</v>
      </c>
      <c r="W1366" s="439">
        <f t="shared" ref="W1366" si="1317">W1291</f>
        <v>0</v>
      </c>
      <c r="X1366" s="439">
        <f t="shared" si="1314"/>
        <v>0</v>
      </c>
      <c r="Y1366" s="439">
        <f t="shared" si="1314"/>
        <v>0</v>
      </c>
      <c r="Z1366" s="439">
        <f t="shared" si="1314"/>
        <v>0</v>
      </c>
      <c r="AA1366" s="439">
        <f t="shared" si="1314"/>
        <v>0</v>
      </c>
      <c r="AB1366" s="439">
        <f t="shared" si="1314"/>
        <v>0</v>
      </c>
      <c r="AC1366" s="439">
        <f t="shared" si="1314"/>
        <v>0</v>
      </c>
      <c r="AD1366" s="439">
        <f t="shared" si="1314"/>
        <v>0</v>
      </c>
      <c r="AE1366" s="439">
        <f t="shared" si="1314"/>
        <v>0</v>
      </c>
      <c r="AF1366" s="176"/>
      <c r="AG1366" s="439"/>
      <c r="AH1366" s="619"/>
      <c r="AI1366" s="2141"/>
    </row>
    <row r="1367" spans="1:35" ht="30" x14ac:dyDescent="0.25">
      <c r="C1367" s="491" t="s">
        <v>311</v>
      </c>
      <c r="D1367" s="3"/>
      <c r="E1367" s="2126"/>
      <c r="F1367" s="260">
        <f t="shared" ref="F1367:H1370" si="1318">F1294+F1205</f>
        <v>0</v>
      </c>
      <c r="G1367" s="176">
        <f t="shared" si="1318"/>
        <v>0</v>
      </c>
      <c r="H1367" s="176">
        <f t="shared" si="1318"/>
        <v>104</v>
      </c>
      <c r="I1367" s="176" t="e">
        <f t="shared" ref="I1367:I1384" si="1319">H1367/G1367*100</f>
        <v>#DIV/0!</v>
      </c>
      <c r="J1367" s="1313"/>
      <c r="K1367" s="1313"/>
      <c r="L1367" s="176"/>
      <c r="M1367" s="176"/>
      <c r="N1367" s="176"/>
      <c r="O1367" s="176"/>
      <c r="P1367" s="176"/>
      <c r="Q1367" s="207"/>
      <c r="R1367" s="439">
        <f t="shared" ref="R1367:AE1367" si="1320">R1294+R1205</f>
        <v>0</v>
      </c>
      <c r="S1367" s="439">
        <f t="shared" ref="S1367:T1367" si="1321">S1294+S1205</f>
        <v>0</v>
      </c>
      <c r="T1367" s="439">
        <f t="shared" si="1321"/>
        <v>0</v>
      </c>
      <c r="U1367" s="439">
        <f t="shared" ref="U1367:V1367" si="1322">U1294+U1205</f>
        <v>0</v>
      </c>
      <c r="V1367" s="439">
        <f t="shared" si="1322"/>
        <v>0</v>
      </c>
      <c r="W1367" s="439">
        <f t="shared" ref="W1367" si="1323">W1294+W1205</f>
        <v>0</v>
      </c>
      <c r="X1367" s="439">
        <f t="shared" si="1320"/>
        <v>0</v>
      </c>
      <c r="Y1367" s="439">
        <f t="shared" si="1320"/>
        <v>156.53422</v>
      </c>
      <c r="Z1367" s="439">
        <f t="shared" si="1320"/>
        <v>0</v>
      </c>
      <c r="AA1367" s="439">
        <f t="shared" si="1320"/>
        <v>0</v>
      </c>
      <c r="AB1367" s="439">
        <f t="shared" si="1320"/>
        <v>0</v>
      </c>
      <c r="AC1367" s="439">
        <f t="shared" si="1320"/>
        <v>0</v>
      </c>
      <c r="AD1367" s="439">
        <f t="shared" si="1320"/>
        <v>-0.12944999999999998</v>
      </c>
      <c r="AE1367" s="439">
        <f t="shared" si="1320"/>
        <v>156.40477000000001</v>
      </c>
      <c r="AF1367" s="176"/>
      <c r="AG1367" s="439"/>
      <c r="AH1367" s="619"/>
      <c r="AI1367" s="2141"/>
    </row>
    <row r="1368" spans="1:35" ht="29.25" x14ac:dyDescent="0.25">
      <c r="C1368" s="485" t="s">
        <v>193</v>
      </c>
      <c r="D1368" s="3"/>
      <c r="E1368" s="2126"/>
      <c r="F1368" s="260">
        <f t="shared" si="1318"/>
        <v>0</v>
      </c>
      <c r="G1368" s="176">
        <f t="shared" si="1318"/>
        <v>0</v>
      </c>
      <c r="H1368" s="176">
        <f t="shared" si="1318"/>
        <v>38</v>
      </c>
      <c r="I1368" s="176" t="e">
        <f t="shared" si="1319"/>
        <v>#DIV/0!</v>
      </c>
      <c r="J1368" s="1313"/>
      <c r="K1368" s="1313"/>
      <c r="L1368" s="176"/>
      <c r="M1368" s="176"/>
      <c r="N1368" s="176"/>
      <c r="O1368" s="176"/>
      <c r="P1368" s="176"/>
      <c r="Q1368" s="207"/>
      <c r="R1368" s="439">
        <f t="shared" ref="R1368:AE1368" si="1324">R1295+R1206</f>
        <v>0</v>
      </c>
      <c r="S1368" s="439">
        <f t="shared" ref="S1368:T1368" si="1325">S1295+S1206</f>
        <v>0</v>
      </c>
      <c r="T1368" s="439">
        <f t="shared" si="1325"/>
        <v>0</v>
      </c>
      <c r="U1368" s="439">
        <f t="shared" ref="U1368:V1368" si="1326">U1295+U1206</f>
        <v>0</v>
      </c>
      <c r="V1368" s="439">
        <f t="shared" si="1326"/>
        <v>0</v>
      </c>
      <c r="W1368" s="439">
        <f t="shared" ref="W1368" si="1327">W1295+W1206</f>
        <v>0</v>
      </c>
      <c r="X1368" s="439">
        <f t="shared" si="1324"/>
        <v>0</v>
      </c>
      <c r="Y1368" s="439">
        <f t="shared" si="1324"/>
        <v>0</v>
      </c>
      <c r="Z1368" s="439">
        <f t="shared" si="1324"/>
        <v>0</v>
      </c>
      <c r="AA1368" s="439">
        <f t="shared" si="1324"/>
        <v>0</v>
      </c>
      <c r="AB1368" s="439">
        <f t="shared" si="1324"/>
        <v>0</v>
      </c>
      <c r="AC1368" s="439">
        <f t="shared" si="1324"/>
        <v>0</v>
      </c>
      <c r="AD1368" s="439">
        <f t="shared" si="1324"/>
        <v>0</v>
      </c>
      <c r="AE1368" s="439">
        <f t="shared" si="1324"/>
        <v>0</v>
      </c>
      <c r="AF1368" s="176"/>
      <c r="AG1368" s="439"/>
      <c r="AH1368" s="619"/>
      <c r="AI1368" s="2141"/>
    </row>
    <row r="1369" spans="1:35" ht="72" x14ac:dyDescent="0.25">
      <c r="A1369" s="256">
        <v>1</v>
      </c>
      <c r="C1369" s="485" t="s">
        <v>319</v>
      </c>
      <c r="D1369" s="3"/>
      <c r="E1369" s="2126"/>
      <c r="F1369" s="260">
        <f t="shared" si="1318"/>
        <v>0</v>
      </c>
      <c r="G1369" s="176">
        <f t="shared" si="1318"/>
        <v>0</v>
      </c>
      <c r="H1369" s="176">
        <f t="shared" si="1318"/>
        <v>17</v>
      </c>
      <c r="I1369" s="176" t="e">
        <f t="shared" si="1319"/>
        <v>#DIV/0!</v>
      </c>
      <c r="J1369" s="1313"/>
      <c r="K1369" s="1313"/>
      <c r="L1369" s="176"/>
      <c r="M1369" s="176"/>
      <c r="N1369" s="176"/>
      <c r="O1369" s="176"/>
      <c r="P1369" s="176"/>
      <c r="Q1369" s="207"/>
      <c r="R1369" s="439">
        <f t="shared" ref="R1369:AE1369" si="1328">R1296+R1207</f>
        <v>0</v>
      </c>
      <c r="S1369" s="439">
        <f t="shared" ref="S1369:T1369" si="1329">S1296+S1207</f>
        <v>0</v>
      </c>
      <c r="T1369" s="439">
        <f t="shared" si="1329"/>
        <v>0</v>
      </c>
      <c r="U1369" s="439">
        <f t="shared" ref="U1369:V1369" si="1330">U1296+U1207</f>
        <v>0</v>
      </c>
      <c r="V1369" s="439">
        <f t="shared" si="1330"/>
        <v>0</v>
      </c>
      <c r="W1369" s="439">
        <f t="shared" ref="W1369" si="1331">W1296+W1207</f>
        <v>0</v>
      </c>
      <c r="X1369" s="439">
        <f t="shared" si="1328"/>
        <v>0</v>
      </c>
      <c r="Y1369" s="439">
        <f t="shared" si="1328"/>
        <v>0</v>
      </c>
      <c r="Z1369" s="439">
        <f t="shared" si="1328"/>
        <v>0</v>
      </c>
      <c r="AA1369" s="439">
        <f t="shared" si="1328"/>
        <v>0</v>
      </c>
      <c r="AB1369" s="439">
        <f t="shared" si="1328"/>
        <v>0</v>
      </c>
      <c r="AC1369" s="439">
        <f t="shared" si="1328"/>
        <v>0</v>
      </c>
      <c r="AD1369" s="439">
        <f t="shared" si="1328"/>
        <v>0</v>
      </c>
      <c r="AE1369" s="439">
        <f t="shared" si="1328"/>
        <v>0</v>
      </c>
      <c r="AF1369" s="176"/>
      <c r="AG1369" s="439"/>
      <c r="AH1369" s="619"/>
      <c r="AI1369" s="2141"/>
    </row>
    <row r="1370" spans="1:35" x14ac:dyDescent="0.25">
      <c r="A1370" s="256">
        <v>1</v>
      </c>
      <c r="C1370" s="485" t="s">
        <v>220</v>
      </c>
      <c r="D1370" s="3"/>
      <c r="E1370" s="2126"/>
      <c r="F1370" s="260">
        <f t="shared" si="1318"/>
        <v>0</v>
      </c>
      <c r="G1370" s="176">
        <f t="shared" si="1318"/>
        <v>0</v>
      </c>
      <c r="H1370" s="176">
        <f t="shared" si="1318"/>
        <v>7</v>
      </c>
      <c r="I1370" s="176" t="e">
        <f t="shared" si="1319"/>
        <v>#DIV/0!</v>
      </c>
      <c r="J1370" s="1313"/>
      <c r="K1370" s="1313"/>
      <c r="L1370" s="176"/>
      <c r="M1370" s="176"/>
      <c r="N1370" s="176"/>
      <c r="O1370" s="176"/>
      <c r="P1370" s="176"/>
      <c r="Q1370" s="207"/>
      <c r="R1370" s="439">
        <f t="shared" ref="R1370:AE1370" si="1332">R1297+R1208</f>
        <v>0</v>
      </c>
      <c r="S1370" s="439">
        <f t="shared" ref="S1370:T1370" si="1333">S1297+S1208</f>
        <v>0</v>
      </c>
      <c r="T1370" s="439">
        <f t="shared" si="1333"/>
        <v>0</v>
      </c>
      <c r="U1370" s="439">
        <f t="shared" ref="U1370:V1370" si="1334">U1297+U1208</f>
        <v>0</v>
      </c>
      <c r="V1370" s="439">
        <f t="shared" si="1334"/>
        <v>0</v>
      </c>
      <c r="W1370" s="439">
        <f t="shared" ref="W1370" si="1335">W1297+W1208</f>
        <v>0</v>
      </c>
      <c r="X1370" s="439">
        <f t="shared" si="1332"/>
        <v>0</v>
      </c>
      <c r="Y1370" s="439">
        <f t="shared" si="1332"/>
        <v>4.3129499999999981</v>
      </c>
      <c r="Z1370" s="439">
        <f t="shared" si="1332"/>
        <v>0</v>
      </c>
      <c r="AA1370" s="439">
        <f t="shared" si="1332"/>
        <v>8.8082399999999996</v>
      </c>
      <c r="AB1370" s="439">
        <f t="shared" si="1332"/>
        <v>4.3129499999999981</v>
      </c>
      <c r="AC1370" s="439">
        <f t="shared" si="1332"/>
        <v>0</v>
      </c>
      <c r="AD1370" s="439">
        <f t="shared" si="1332"/>
        <v>0</v>
      </c>
      <c r="AE1370" s="439">
        <f t="shared" si="1332"/>
        <v>13.121189999999999</v>
      </c>
      <c r="AF1370" s="176"/>
      <c r="AG1370" s="439"/>
      <c r="AH1370" s="619"/>
      <c r="AI1370" s="2141"/>
    </row>
    <row r="1371" spans="1:35" ht="86.25" x14ac:dyDescent="0.25">
      <c r="C1371" s="485" t="s">
        <v>576</v>
      </c>
      <c r="D1371" s="3"/>
      <c r="E1371" s="2126"/>
      <c r="F1371" s="260">
        <f t="shared" ref="F1371:H1376" si="1336">F1304+F1223</f>
        <v>0</v>
      </c>
      <c r="G1371" s="176">
        <f t="shared" si="1336"/>
        <v>0</v>
      </c>
      <c r="H1371" s="176">
        <f t="shared" si="1336"/>
        <v>6</v>
      </c>
      <c r="I1371" s="176" t="e">
        <f t="shared" si="1319"/>
        <v>#DIV/0!</v>
      </c>
      <c r="J1371" s="1313"/>
      <c r="K1371" s="1313"/>
      <c r="L1371" s="176"/>
      <c r="M1371" s="176"/>
      <c r="N1371" s="176"/>
      <c r="O1371" s="176"/>
      <c r="P1371" s="176"/>
      <c r="Q1371" s="207"/>
      <c r="R1371" s="439">
        <f t="shared" ref="R1371:AE1371" si="1337">R1304+R1223</f>
        <v>0</v>
      </c>
      <c r="S1371" s="439">
        <f t="shared" ref="S1371:T1371" si="1338">S1304+S1223</f>
        <v>0</v>
      </c>
      <c r="T1371" s="439">
        <f t="shared" si="1338"/>
        <v>0</v>
      </c>
      <c r="U1371" s="439">
        <f t="shared" ref="U1371:V1371" si="1339">U1304+U1223</f>
        <v>0</v>
      </c>
      <c r="V1371" s="439">
        <f t="shared" si="1339"/>
        <v>0</v>
      </c>
      <c r="W1371" s="439">
        <f t="shared" ref="W1371" si="1340">W1304+W1223</f>
        <v>0</v>
      </c>
      <c r="X1371" s="439">
        <f t="shared" si="1337"/>
        <v>0</v>
      </c>
      <c r="Y1371" s="439">
        <f t="shared" si="1337"/>
        <v>12.7875</v>
      </c>
      <c r="Z1371" s="439">
        <f t="shared" si="1337"/>
        <v>0</v>
      </c>
      <c r="AA1371" s="439">
        <f t="shared" si="1337"/>
        <v>0</v>
      </c>
      <c r="AB1371" s="439">
        <f t="shared" si="1337"/>
        <v>12.7875</v>
      </c>
      <c r="AC1371" s="439">
        <f t="shared" si="1337"/>
        <v>0</v>
      </c>
      <c r="AD1371" s="439">
        <f t="shared" si="1337"/>
        <v>0</v>
      </c>
      <c r="AE1371" s="439">
        <f t="shared" si="1337"/>
        <v>12.7875</v>
      </c>
      <c r="AF1371" s="176"/>
      <c r="AG1371" s="439"/>
      <c r="AH1371" s="619"/>
      <c r="AI1371" s="2141"/>
    </row>
    <row r="1372" spans="1:35" ht="29.25" x14ac:dyDescent="0.25">
      <c r="A1372" s="256">
        <v>1</v>
      </c>
      <c r="C1372" s="493" t="s">
        <v>264</v>
      </c>
      <c r="D1372" s="3"/>
      <c r="E1372" s="2126"/>
      <c r="F1372" s="260">
        <f t="shared" si="1336"/>
        <v>0</v>
      </c>
      <c r="G1372" s="176">
        <f t="shared" si="1336"/>
        <v>0</v>
      </c>
      <c r="H1372" s="176">
        <f t="shared" si="1336"/>
        <v>50.625</v>
      </c>
      <c r="I1372" s="176" t="e">
        <f t="shared" si="1319"/>
        <v>#DIV/0!</v>
      </c>
      <c r="J1372" s="1313"/>
      <c r="K1372" s="1313"/>
      <c r="L1372" s="176"/>
      <c r="M1372" s="176"/>
      <c r="N1372" s="176"/>
      <c r="O1372" s="176"/>
      <c r="P1372" s="176"/>
      <c r="Q1372" s="207"/>
      <c r="R1372" s="439">
        <f t="shared" ref="R1372:AE1372" si="1341">R1305+R1224</f>
        <v>0</v>
      </c>
      <c r="S1372" s="439">
        <f t="shared" ref="S1372:T1372" si="1342">S1305+S1224</f>
        <v>0</v>
      </c>
      <c r="T1372" s="439">
        <f t="shared" si="1342"/>
        <v>0</v>
      </c>
      <c r="U1372" s="439">
        <f t="shared" ref="U1372:V1372" si="1343">U1305+U1224</f>
        <v>0</v>
      </c>
      <c r="V1372" s="439">
        <f t="shared" si="1343"/>
        <v>0</v>
      </c>
      <c r="W1372" s="439">
        <f t="shared" ref="W1372" si="1344">W1305+W1224</f>
        <v>0</v>
      </c>
      <c r="X1372" s="439">
        <f t="shared" si="1341"/>
        <v>0</v>
      </c>
      <c r="Y1372" s="439">
        <f t="shared" si="1341"/>
        <v>0</v>
      </c>
      <c r="Z1372" s="439">
        <f t="shared" si="1341"/>
        <v>0</v>
      </c>
      <c r="AA1372" s="439">
        <f t="shared" si="1341"/>
        <v>0</v>
      </c>
      <c r="AB1372" s="439">
        <f t="shared" si="1341"/>
        <v>0</v>
      </c>
      <c r="AC1372" s="439">
        <f t="shared" si="1341"/>
        <v>0</v>
      </c>
      <c r="AD1372" s="439">
        <f t="shared" si="1341"/>
        <v>0</v>
      </c>
      <c r="AE1372" s="439">
        <f t="shared" si="1341"/>
        <v>0</v>
      </c>
      <c r="AF1372" s="176"/>
      <c r="AG1372" s="439"/>
      <c r="AH1372" s="619"/>
      <c r="AI1372" s="2141"/>
    </row>
    <row r="1373" spans="1:35" ht="43.5" x14ac:dyDescent="0.25">
      <c r="A1373" s="256">
        <v>1</v>
      </c>
      <c r="C1373" s="493" t="s">
        <v>278</v>
      </c>
      <c r="D1373" s="3"/>
      <c r="E1373" s="2126"/>
      <c r="F1373" s="260">
        <f t="shared" si="1336"/>
        <v>0</v>
      </c>
      <c r="G1373" s="176">
        <f t="shared" si="1336"/>
        <v>0</v>
      </c>
      <c r="H1373" s="176">
        <f t="shared" si="1336"/>
        <v>0</v>
      </c>
      <c r="I1373" s="176" t="e">
        <f t="shared" si="1319"/>
        <v>#DIV/0!</v>
      </c>
      <c r="J1373" s="1313"/>
      <c r="K1373" s="1313"/>
      <c r="L1373" s="176"/>
      <c r="M1373" s="176"/>
      <c r="N1373" s="176"/>
      <c r="O1373" s="176"/>
      <c r="P1373" s="176"/>
      <c r="Q1373" s="207"/>
      <c r="R1373" s="439">
        <f t="shared" ref="R1373:AE1373" si="1345">R1306+R1225</f>
        <v>0</v>
      </c>
      <c r="S1373" s="439">
        <f t="shared" ref="S1373:T1373" si="1346">S1306+S1225</f>
        <v>0</v>
      </c>
      <c r="T1373" s="439">
        <f t="shared" si="1346"/>
        <v>0</v>
      </c>
      <c r="U1373" s="439">
        <f t="shared" ref="U1373:V1373" si="1347">U1306+U1225</f>
        <v>0</v>
      </c>
      <c r="V1373" s="439">
        <f t="shared" si="1347"/>
        <v>0</v>
      </c>
      <c r="W1373" s="439">
        <f t="shared" ref="W1373" si="1348">W1306+W1225</f>
        <v>0</v>
      </c>
      <c r="X1373" s="439">
        <f t="shared" si="1345"/>
        <v>0</v>
      </c>
      <c r="Y1373" s="439">
        <f t="shared" si="1345"/>
        <v>0</v>
      </c>
      <c r="Z1373" s="439">
        <f t="shared" si="1345"/>
        <v>0</v>
      </c>
      <c r="AA1373" s="439">
        <f t="shared" si="1345"/>
        <v>0</v>
      </c>
      <c r="AB1373" s="439">
        <f t="shared" si="1345"/>
        <v>0</v>
      </c>
      <c r="AC1373" s="439">
        <f t="shared" si="1345"/>
        <v>0</v>
      </c>
      <c r="AD1373" s="439">
        <f t="shared" si="1345"/>
        <v>0</v>
      </c>
      <c r="AE1373" s="439">
        <f t="shared" si="1345"/>
        <v>0</v>
      </c>
      <c r="AF1373" s="176"/>
      <c r="AG1373" s="439"/>
      <c r="AH1373" s="619"/>
      <c r="AI1373" s="2141"/>
    </row>
    <row r="1374" spans="1:35" ht="29.25" x14ac:dyDescent="0.25">
      <c r="A1374" s="256">
        <v>1</v>
      </c>
      <c r="C1374" s="493" t="s">
        <v>265</v>
      </c>
      <c r="D1374" s="3"/>
      <c r="E1374" s="2126"/>
      <c r="F1374" s="260">
        <f t="shared" si="1336"/>
        <v>0</v>
      </c>
      <c r="G1374" s="176">
        <f t="shared" si="1336"/>
        <v>0</v>
      </c>
      <c r="H1374" s="176">
        <f t="shared" si="1336"/>
        <v>76.91382978723405</v>
      </c>
      <c r="I1374" s="176" t="e">
        <f t="shared" si="1319"/>
        <v>#DIV/0!</v>
      </c>
      <c r="J1374" s="1313"/>
      <c r="K1374" s="1313"/>
      <c r="L1374" s="176"/>
      <c r="M1374" s="176"/>
      <c r="N1374" s="176"/>
      <c r="O1374" s="176"/>
      <c r="P1374" s="176"/>
      <c r="Q1374" s="207"/>
      <c r="R1374" s="439">
        <f t="shared" ref="R1374:AE1374" si="1349">R1307+R1226</f>
        <v>0</v>
      </c>
      <c r="S1374" s="439">
        <f t="shared" ref="S1374:T1374" si="1350">S1307+S1226</f>
        <v>0</v>
      </c>
      <c r="T1374" s="439">
        <f t="shared" si="1350"/>
        <v>0</v>
      </c>
      <c r="U1374" s="439">
        <f t="shared" ref="U1374:V1374" si="1351">U1307+U1226</f>
        <v>0</v>
      </c>
      <c r="V1374" s="439">
        <f t="shared" si="1351"/>
        <v>0</v>
      </c>
      <c r="W1374" s="439">
        <f t="shared" ref="W1374" si="1352">W1307+W1226</f>
        <v>0</v>
      </c>
      <c r="X1374" s="439">
        <f t="shared" si="1349"/>
        <v>0</v>
      </c>
      <c r="Y1374" s="439">
        <f t="shared" si="1349"/>
        <v>0</v>
      </c>
      <c r="Z1374" s="439">
        <f t="shared" si="1349"/>
        <v>0</v>
      </c>
      <c r="AA1374" s="439">
        <f t="shared" si="1349"/>
        <v>0</v>
      </c>
      <c r="AB1374" s="439">
        <f t="shared" si="1349"/>
        <v>0</v>
      </c>
      <c r="AC1374" s="439">
        <f t="shared" si="1349"/>
        <v>0</v>
      </c>
      <c r="AD1374" s="439">
        <f t="shared" si="1349"/>
        <v>0</v>
      </c>
      <c r="AE1374" s="439">
        <f t="shared" si="1349"/>
        <v>0</v>
      </c>
      <c r="AF1374" s="176"/>
      <c r="AG1374" s="439"/>
      <c r="AH1374" s="619"/>
      <c r="AI1374" s="2141"/>
    </row>
    <row r="1375" spans="1:35" ht="29.25" x14ac:dyDescent="0.25">
      <c r="A1375" s="256">
        <v>1</v>
      </c>
      <c r="C1375" s="493" t="s">
        <v>266</v>
      </c>
      <c r="D1375" s="3"/>
      <c r="E1375" s="2126"/>
      <c r="F1375" s="260">
        <f t="shared" si="1336"/>
        <v>0</v>
      </c>
      <c r="G1375" s="176">
        <f t="shared" si="1336"/>
        <v>0</v>
      </c>
      <c r="H1375" s="176">
        <f t="shared" si="1336"/>
        <v>121</v>
      </c>
      <c r="I1375" s="176" t="e">
        <f t="shared" si="1319"/>
        <v>#DIV/0!</v>
      </c>
      <c r="J1375" s="1313"/>
      <c r="K1375" s="1313"/>
      <c r="L1375" s="176"/>
      <c r="M1375" s="176"/>
      <c r="N1375" s="176"/>
      <c r="O1375" s="176"/>
      <c r="P1375" s="176"/>
      <c r="Q1375" s="207"/>
      <c r="R1375" s="439">
        <f t="shared" ref="R1375:AE1375" si="1353">R1308+R1227</f>
        <v>0</v>
      </c>
      <c r="S1375" s="439">
        <f t="shared" ref="S1375:T1375" si="1354">S1308+S1227</f>
        <v>0</v>
      </c>
      <c r="T1375" s="439">
        <f t="shared" si="1354"/>
        <v>0</v>
      </c>
      <c r="U1375" s="439">
        <f t="shared" ref="U1375:V1375" si="1355">U1308+U1227</f>
        <v>0</v>
      </c>
      <c r="V1375" s="439">
        <f t="shared" si="1355"/>
        <v>0</v>
      </c>
      <c r="W1375" s="439">
        <f t="shared" ref="W1375" si="1356">W1308+W1227</f>
        <v>0</v>
      </c>
      <c r="X1375" s="439">
        <f t="shared" si="1353"/>
        <v>0</v>
      </c>
      <c r="Y1375" s="439">
        <f t="shared" si="1353"/>
        <v>156.53422</v>
      </c>
      <c r="Z1375" s="439">
        <f t="shared" si="1353"/>
        <v>0</v>
      </c>
      <c r="AA1375" s="439">
        <f t="shared" si="1353"/>
        <v>0</v>
      </c>
      <c r="AB1375" s="439">
        <f t="shared" si="1353"/>
        <v>156.53422</v>
      </c>
      <c r="AC1375" s="439">
        <f t="shared" si="1353"/>
        <v>0</v>
      </c>
      <c r="AD1375" s="439">
        <f t="shared" si="1353"/>
        <v>-0.12944999999999998</v>
      </c>
      <c r="AE1375" s="439">
        <f t="shared" si="1353"/>
        <v>156.40477000000001</v>
      </c>
      <c r="AF1375" s="176"/>
      <c r="AG1375" s="439"/>
      <c r="AH1375" s="619"/>
      <c r="AI1375" s="2141"/>
    </row>
    <row r="1376" spans="1:35" x14ac:dyDescent="0.25">
      <c r="A1376" s="256">
        <v>1</v>
      </c>
      <c r="C1376" s="537" t="s">
        <v>135</v>
      </c>
      <c r="D1376" s="3"/>
      <c r="E1376" s="2126"/>
      <c r="F1376" s="260">
        <f t="shared" si="1336"/>
        <v>0</v>
      </c>
      <c r="G1376" s="176">
        <f t="shared" si="1336"/>
        <v>0</v>
      </c>
      <c r="H1376" s="176">
        <f t="shared" si="1336"/>
        <v>378.18452380952385</v>
      </c>
      <c r="I1376" s="176" t="e">
        <f t="shared" si="1319"/>
        <v>#DIV/0!</v>
      </c>
      <c r="J1376" s="1313"/>
      <c r="K1376" s="1313"/>
      <c r="L1376" s="176"/>
      <c r="M1376" s="176"/>
      <c r="N1376" s="176"/>
      <c r="O1376" s="176"/>
      <c r="P1376" s="176"/>
      <c r="Q1376" s="207"/>
      <c r="R1376" s="439">
        <f t="shared" ref="R1376:AE1376" si="1357">R1309+R1228</f>
        <v>0</v>
      </c>
      <c r="S1376" s="439">
        <f t="shared" ref="S1376:T1376" si="1358">S1309+S1228</f>
        <v>0</v>
      </c>
      <c r="T1376" s="439">
        <f t="shared" si="1358"/>
        <v>0</v>
      </c>
      <c r="U1376" s="439">
        <f t="shared" ref="U1376:V1376" si="1359">U1309+U1228</f>
        <v>0</v>
      </c>
      <c r="V1376" s="439">
        <f t="shared" si="1359"/>
        <v>0</v>
      </c>
      <c r="W1376" s="439">
        <f t="shared" ref="W1376" si="1360">W1309+W1228</f>
        <v>0</v>
      </c>
      <c r="X1376" s="439">
        <f t="shared" si="1357"/>
        <v>0</v>
      </c>
      <c r="Y1376" s="439">
        <f t="shared" si="1357"/>
        <v>403.98504000000003</v>
      </c>
      <c r="Z1376" s="439">
        <f t="shared" si="1357"/>
        <v>0</v>
      </c>
      <c r="AA1376" s="439">
        <f t="shared" si="1357"/>
        <v>8.8082399999999996</v>
      </c>
      <c r="AB1376" s="439">
        <f t="shared" si="1357"/>
        <v>173.63467</v>
      </c>
      <c r="AC1376" s="439">
        <f t="shared" si="1357"/>
        <v>0</v>
      </c>
      <c r="AD1376" s="439">
        <f t="shared" si="1357"/>
        <v>-0.37927</v>
      </c>
      <c r="AE1376" s="439">
        <f t="shared" si="1357"/>
        <v>412.41401000000002</v>
      </c>
      <c r="AF1376" s="176"/>
      <c r="AG1376" s="439"/>
      <c r="AH1376" s="619"/>
      <c r="AI1376" s="2141"/>
    </row>
    <row r="1377" spans="1:35" x14ac:dyDescent="0.25">
      <c r="A1377" s="256">
        <v>1</v>
      </c>
      <c r="C1377" s="2073" t="s">
        <v>77</v>
      </c>
      <c r="D1377" s="2073"/>
      <c r="E1377" s="2073"/>
      <c r="F1377" s="260">
        <f>SUM(F1234)</f>
        <v>0</v>
      </c>
      <c r="G1377" s="176">
        <f>SUM(G1234)</f>
        <v>0</v>
      </c>
      <c r="H1377" s="176">
        <f>SUM(H1234)</f>
        <v>1</v>
      </c>
      <c r="I1377" s="176" t="e">
        <f t="shared" si="1319"/>
        <v>#DIV/0!</v>
      </c>
      <c r="J1377" s="1313" t="e">
        <f>L1377/F1377</f>
        <v>#DIV/0!</v>
      </c>
      <c r="K1377" s="1313">
        <f>N1377/H1377</f>
        <v>10</v>
      </c>
      <c r="L1377" s="176">
        <f>SUM(L1234)</f>
        <v>0</v>
      </c>
      <c r="M1377" s="176">
        <f>SUM(M1234)</f>
        <v>0</v>
      </c>
      <c r="N1377" s="176">
        <f>SUM(N1234)</f>
        <v>10</v>
      </c>
      <c r="O1377" s="176" t="e">
        <f>N1377/M1377*100</f>
        <v>#DIV/0!</v>
      </c>
      <c r="P1377" s="176">
        <f>SUM(P1234)</f>
        <v>0</v>
      </c>
      <c r="Q1377" s="207" t="e">
        <f>N1377/$C$3*12/P1377</f>
        <v>#DIV/0!</v>
      </c>
      <c r="R1377" s="439">
        <f t="shared" ref="R1377:AE1377" si="1361">SUM(R1234)</f>
        <v>0</v>
      </c>
      <c r="S1377" s="439">
        <f t="shared" ref="S1377:T1377" si="1362">SUM(S1234)</f>
        <v>0</v>
      </c>
      <c r="T1377" s="439">
        <f t="shared" si="1362"/>
        <v>0</v>
      </c>
      <c r="U1377" s="439">
        <f t="shared" ref="U1377:V1377" si="1363">SUM(U1234)</f>
        <v>0</v>
      </c>
      <c r="V1377" s="439">
        <f t="shared" si="1363"/>
        <v>0</v>
      </c>
      <c r="W1377" s="439">
        <f t="shared" ref="W1377" si="1364">SUM(W1234)</f>
        <v>0</v>
      </c>
      <c r="X1377" s="439">
        <f t="shared" si="1361"/>
        <v>0</v>
      </c>
      <c r="Y1377" s="439">
        <f t="shared" si="1361"/>
        <v>0</v>
      </c>
      <c r="Z1377" s="439">
        <f t="shared" si="1361"/>
        <v>0</v>
      </c>
      <c r="AA1377" s="439">
        <f t="shared" si="1361"/>
        <v>0</v>
      </c>
      <c r="AB1377" s="439">
        <f t="shared" si="1361"/>
        <v>0</v>
      </c>
      <c r="AC1377" s="439">
        <f t="shared" si="1361"/>
        <v>0</v>
      </c>
      <c r="AD1377" s="439">
        <f t="shared" si="1361"/>
        <v>0</v>
      </c>
      <c r="AE1377" s="439">
        <f t="shared" si="1361"/>
        <v>0</v>
      </c>
      <c r="AF1377" s="176"/>
      <c r="AG1377" s="439"/>
      <c r="AH1377" s="619"/>
      <c r="AI1377" s="2141"/>
    </row>
    <row r="1378" spans="1:35" x14ac:dyDescent="0.25">
      <c r="A1378" s="256">
        <v>1</v>
      </c>
      <c r="C1378" s="1293" t="s">
        <v>16</v>
      </c>
      <c r="D1378" s="1293"/>
      <c r="E1378" s="1293"/>
      <c r="F1378" s="262">
        <f>SUM(F1315,F1238)</f>
        <v>0</v>
      </c>
      <c r="G1378" s="194">
        <f>SUM(G1315,G1238)</f>
        <v>0</v>
      </c>
      <c r="H1378" s="194">
        <f>SUM(H1315,H1238)</f>
        <v>2</v>
      </c>
      <c r="I1378" s="176" t="e">
        <f t="shared" si="1319"/>
        <v>#DIV/0!</v>
      </c>
      <c r="J1378" s="1313" t="e">
        <f>L1378/F1378</f>
        <v>#DIV/0!</v>
      </c>
      <c r="K1378" s="1313">
        <f>N1378/H1378</f>
        <v>8</v>
      </c>
      <c r="L1378" s="194">
        <f>SUM(L1315,L1238)</f>
        <v>0</v>
      </c>
      <c r="M1378" s="194">
        <f>SUM(M1315,M1238)</f>
        <v>0</v>
      </c>
      <c r="N1378" s="194">
        <f>SUM(N1315,N1238)</f>
        <v>16</v>
      </c>
      <c r="O1378" s="194" t="e">
        <f>N1378/M1378*100</f>
        <v>#DIV/0!</v>
      </c>
      <c r="P1378" s="194">
        <f>SUM(P1315,P1238)</f>
        <v>0</v>
      </c>
      <c r="Q1378" s="207" t="e">
        <f>N1378/$C$3*12/P1378</f>
        <v>#DIV/0!</v>
      </c>
      <c r="R1378" s="2238">
        <f t="shared" ref="R1378:AE1378" si="1365">SUM(R1315,R1238)</f>
        <v>0</v>
      </c>
      <c r="S1378" s="2238">
        <f t="shared" ref="S1378:T1378" si="1366">SUM(S1315,S1238)</f>
        <v>0</v>
      </c>
      <c r="T1378" s="2238">
        <f t="shared" si="1366"/>
        <v>0</v>
      </c>
      <c r="U1378" s="2238">
        <f t="shared" ref="U1378:V1378" si="1367">SUM(U1315,U1238)</f>
        <v>0</v>
      </c>
      <c r="V1378" s="2238">
        <f t="shared" si="1367"/>
        <v>0</v>
      </c>
      <c r="W1378" s="2238">
        <f t="shared" ref="W1378" si="1368">SUM(W1315,W1238)</f>
        <v>0</v>
      </c>
      <c r="X1378" s="439">
        <f t="shared" si="1365"/>
        <v>0</v>
      </c>
      <c r="Y1378" s="2238">
        <f t="shared" si="1365"/>
        <v>0</v>
      </c>
      <c r="Z1378" s="2238">
        <f t="shared" si="1365"/>
        <v>0</v>
      </c>
      <c r="AA1378" s="2238">
        <f t="shared" si="1365"/>
        <v>0</v>
      </c>
      <c r="AB1378" s="2238">
        <f t="shared" si="1365"/>
        <v>0</v>
      </c>
      <c r="AC1378" s="2238">
        <f t="shared" si="1365"/>
        <v>0</v>
      </c>
      <c r="AD1378" s="2238">
        <f t="shared" si="1365"/>
        <v>0</v>
      </c>
      <c r="AE1378" s="2238">
        <f t="shared" si="1365"/>
        <v>0</v>
      </c>
      <c r="AF1378" s="194"/>
      <c r="AG1378" s="2238"/>
      <c r="AH1378" s="619"/>
      <c r="AI1378" s="2141"/>
    </row>
    <row r="1379" spans="1:35" ht="29.25" x14ac:dyDescent="0.25">
      <c r="A1379" s="256">
        <v>1</v>
      </c>
      <c r="C1379" s="531" t="s">
        <v>137</v>
      </c>
      <c r="D1379" s="531"/>
      <c r="E1379" s="531"/>
      <c r="F1379" s="260">
        <f>F1316+F1239</f>
        <v>0</v>
      </c>
      <c r="G1379" s="176">
        <f>G1316+G1239</f>
        <v>0</v>
      </c>
      <c r="H1379" s="176">
        <f>H1316+H1239</f>
        <v>3</v>
      </c>
      <c r="I1379" s="176" t="e">
        <f t="shared" si="1319"/>
        <v>#DIV/0!</v>
      </c>
      <c r="J1379" s="1313" t="e">
        <f>L1379/F1379</f>
        <v>#DIV/0!</v>
      </c>
      <c r="K1379" s="1313">
        <f>N1379/H1379</f>
        <v>8.6666666666666661</v>
      </c>
      <c r="L1379" s="176">
        <f>L1316+L1239</f>
        <v>0</v>
      </c>
      <c r="M1379" s="176">
        <f>M1316+M1239</f>
        <v>0</v>
      </c>
      <c r="N1379" s="176">
        <f>N1316+N1239</f>
        <v>26</v>
      </c>
      <c r="O1379" s="176" t="e">
        <f>N1379/M1379*100</f>
        <v>#DIV/0!</v>
      </c>
      <c r="P1379" s="176">
        <f>SUM(P1316,P1239)</f>
        <v>0</v>
      </c>
      <c r="Q1379" s="207" t="e">
        <f>N1379/$C$3*12/P1379</f>
        <v>#DIV/0!</v>
      </c>
      <c r="R1379" s="439">
        <f t="shared" ref="R1379:AE1379" si="1369">R1316+R1239</f>
        <v>0</v>
      </c>
      <c r="S1379" s="439">
        <f t="shared" ref="S1379:T1379" si="1370">S1316+S1239</f>
        <v>0</v>
      </c>
      <c r="T1379" s="439">
        <f t="shared" si="1370"/>
        <v>0</v>
      </c>
      <c r="U1379" s="439">
        <f t="shared" ref="U1379:V1379" si="1371">U1316+U1239</f>
        <v>0</v>
      </c>
      <c r="V1379" s="439">
        <f t="shared" si="1371"/>
        <v>0</v>
      </c>
      <c r="W1379" s="439">
        <f t="shared" ref="W1379" si="1372">W1316+W1239</f>
        <v>0</v>
      </c>
      <c r="X1379" s="439">
        <f t="shared" si="1369"/>
        <v>0</v>
      </c>
      <c r="Y1379" s="439">
        <f t="shared" si="1369"/>
        <v>69.943610000000007</v>
      </c>
      <c r="Z1379" s="439">
        <f t="shared" si="1369"/>
        <v>0</v>
      </c>
      <c r="AA1379" s="439">
        <f t="shared" si="1369"/>
        <v>0</v>
      </c>
      <c r="AB1379" s="439">
        <f t="shared" si="1369"/>
        <v>69.943610000000007</v>
      </c>
      <c r="AC1379" s="439">
        <f t="shared" si="1369"/>
        <v>0</v>
      </c>
      <c r="AD1379" s="439">
        <f t="shared" si="1369"/>
        <v>0</v>
      </c>
      <c r="AE1379" s="439">
        <f t="shared" si="1369"/>
        <v>69.943610000000007</v>
      </c>
      <c r="AF1379" s="176"/>
      <c r="AG1379" s="439"/>
      <c r="AH1379" s="619"/>
      <c r="AI1379" s="2141"/>
    </row>
    <row r="1380" spans="1:35" ht="29.25" x14ac:dyDescent="0.25">
      <c r="C1380" s="2242" t="s">
        <v>241</v>
      </c>
      <c r="D1380" s="1788"/>
      <c r="E1380" s="1082"/>
      <c r="F1380" s="260">
        <f>F1312</f>
        <v>0</v>
      </c>
      <c r="G1380" s="176">
        <f>G1312</f>
        <v>0</v>
      </c>
      <c r="H1380" s="176">
        <f>H1312</f>
        <v>0</v>
      </c>
      <c r="I1380" s="997" t="e">
        <f t="shared" si="1319"/>
        <v>#DIV/0!</v>
      </c>
      <c r="J1380" s="1605" t="e">
        <f>L1380/F1380</f>
        <v>#DIV/0!</v>
      </c>
      <c r="K1380" s="1605" t="e">
        <f>N1380/H1380</f>
        <v>#DIV/0!</v>
      </c>
      <c r="L1380" s="1016">
        <f>L1312</f>
        <v>0</v>
      </c>
      <c r="M1380" s="1016">
        <f>M1312</f>
        <v>0</v>
      </c>
      <c r="N1380" s="176">
        <f>N1312</f>
        <v>0</v>
      </c>
      <c r="O1380" s="176" t="e">
        <f>N1380/M1380*100</f>
        <v>#DIV/0!</v>
      </c>
      <c r="P1380" s="1016">
        <f>P1312</f>
        <v>0</v>
      </c>
      <c r="Q1380" s="207" t="e">
        <f>N1380/$C$3*12/P1380</f>
        <v>#DIV/0!</v>
      </c>
      <c r="R1380" s="439">
        <f t="shared" ref="R1380:AE1380" si="1373">R1312</f>
        <v>0</v>
      </c>
      <c r="S1380" s="439">
        <f t="shared" ref="S1380:T1380" si="1374">S1312</f>
        <v>0</v>
      </c>
      <c r="T1380" s="439">
        <f t="shared" si="1374"/>
        <v>0</v>
      </c>
      <c r="U1380" s="439">
        <f t="shared" ref="U1380:V1380" si="1375">U1312</f>
        <v>0</v>
      </c>
      <c r="V1380" s="439">
        <f t="shared" si="1375"/>
        <v>0</v>
      </c>
      <c r="W1380" s="439">
        <f t="shared" ref="W1380" si="1376">W1312</f>
        <v>0</v>
      </c>
      <c r="X1380" s="439">
        <f t="shared" si="1373"/>
        <v>0</v>
      </c>
      <c r="Y1380" s="439">
        <f t="shared" si="1373"/>
        <v>0</v>
      </c>
      <c r="Z1380" s="439">
        <f t="shared" si="1373"/>
        <v>0</v>
      </c>
      <c r="AA1380" s="439">
        <f t="shared" si="1373"/>
        <v>0</v>
      </c>
      <c r="AB1380" s="439">
        <f t="shared" si="1373"/>
        <v>0</v>
      </c>
      <c r="AC1380" s="439">
        <f t="shared" si="1373"/>
        <v>0</v>
      </c>
      <c r="AD1380" s="439">
        <f t="shared" si="1373"/>
        <v>0</v>
      </c>
      <c r="AE1380" s="439">
        <f t="shared" si="1373"/>
        <v>0</v>
      </c>
      <c r="AF1380" s="176"/>
      <c r="AG1380" s="439"/>
      <c r="AH1380" s="619"/>
      <c r="AI1380" s="2141"/>
    </row>
    <row r="1381" spans="1:35" x14ac:dyDescent="0.25">
      <c r="A1381" s="256">
        <v>1</v>
      </c>
      <c r="C1381" s="531" t="s">
        <v>199</v>
      </c>
      <c r="D1381" s="1082"/>
      <c r="E1381" s="531"/>
      <c r="F1381" s="320">
        <f t="shared" ref="F1381:H1384" si="1377">F1240</f>
        <v>0</v>
      </c>
      <c r="G1381" s="1016">
        <f t="shared" si="1377"/>
        <v>0</v>
      </c>
      <c r="H1381" s="1016">
        <f t="shared" si="1377"/>
        <v>0</v>
      </c>
      <c r="I1381" s="997" t="e">
        <f t="shared" si="1319"/>
        <v>#DIV/0!</v>
      </c>
      <c r="J1381" s="786"/>
      <c r="K1381" s="786"/>
      <c r="L1381" s="176"/>
      <c r="M1381" s="176"/>
      <c r="N1381" s="1016"/>
      <c r="O1381" s="1016"/>
      <c r="P1381" s="176"/>
      <c r="Q1381" s="630"/>
      <c r="R1381" s="439">
        <f t="shared" ref="R1381:AE1381" si="1378">R1240</f>
        <v>0</v>
      </c>
      <c r="S1381" s="439">
        <f t="shared" ref="S1381:T1381" si="1379">S1240</f>
        <v>0</v>
      </c>
      <c r="T1381" s="439">
        <f t="shared" si="1379"/>
        <v>0</v>
      </c>
      <c r="U1381" s="439">
        <f t="shared" ref="U1381:V1381" si="1380">U1240</f>
        <v>0</v>
      </c>
      <c r="V1381" s="439">
        <f t="shared" si="1380"/>
        <v>0</v>
      </c>
      <c r="W1381" s="439">
        <f t="shared" ref="W1381" si="1381">W1240</f>
        <v>0</v>
      </c>
      <c r="X1381" s="439">
        <f t="shared" si="1378"/>
        <v>0</v>
      </c>
      <c r="Y1381" s="2243">
        <f t="shared" si="1378"/>
        <v>0</v>
      </c>
      <c r="Z1381" s="2243">
        <f t="shared" si="1378"/>
        <v>0</v>
      </c>
      <c r="AA1381" s="2243">
        <f t="shared" si="1378"/>
        <v>0</v>
      </c>
      <c r="AB1381" s="439">
        <f t="shared" si="1378"/>
        <v>0</v>
      </c>
      <c r="AC1381" s="2243">
        <f t="shared" si="1378"/>
        <v>0</v>
      </c>
      <c r="AD1381" s="2243">
        <f t="shared" si="1378"/>
        <v>0</v>
      </c>
      <c r="AE1381" s="2243">
        <f t="shared" si="1378"/>
        <v>0</v>
      </c>
      <c r="AF1381" s="1016"/>
      <c r="AG1381" s="2243"/>
      <c r="AH1381" s="619"/>
      <c r="AI1381" s="2141"/>
    </row>
    <row r="1382" spans="1:35" x14ac:dyDescent="0.25">
      <c r="A1382" s="256">
        <v>1</v>
      </c>
      <c r="C1382" s="527" t="s">
        <v>200</v>
      </c>
      <c r="D1382" s="527"/>
      <c r="E1382" s="527"/>
      <c r="F1382" s="263">
        <f t="shared" si="1377"/>
        <v>0</v>
      </c>
      <c r="G1382" s="1025">
        <f t="shared" si="1377"/>
        <v>0</v>
      </c>
      <c r="H1382" s="1025">
        <f t="shared" si="1377"/>
        <v>0</v>
      </c>
      <c r="I1382" s="194" t="e">
        <f t="shared" si="1319"/>
        <v>#DIV/0!</v>
      </c>
      <c r="J1382" s="766"/>
      <c r="K1382" s="766"/>
      <c r="L1382" s="1025"/>
      <c r="M1382" s="1025"/>
      <c r="N1382" s="1025"/>
      <c r="O1382" s="1025"/>
      <c r="P1382" s="1025"/>
      <c r="Q1382" s="321"/>
      <c r="R1382" s="2244">
        <f t="shared" ref="R1382:AE1382" si="1382">R1241</f>
        <v>0</v>
      </c>
      <c r="S1382" s="2244">
        <f t="shared" ref="S1382:T1382" si="1383">S1241</f>
        <v>0</v>
      </c>
      <c r="T1382" s="2244">
        <f t="shared" si="1383"/>
        <v>0</v>
      </c>
      <c r="U1382" s="2244">
        <f t="shared" ref="U1382:V1382" si="1384">U1241</f>
        <v>0</v>
      </c>
      <c r="V1382" s="2244">
        <f t="shared" si="1384"/>
        <v>0</v>
      </c>
      <c r="W1382" s="2244">
        <f t="shared" ref="W1382" si="1385">W1241</f>
        <v>0</v>
      </c>
      <c r="X1382" s="439">
        <f t="shared" si="1382"/>
        <v>0</v>
      </c>
      <c r="Y1382" s="2244">
        <f t="shared" si="1382"/>
        <v>0</v>
      </c>
      <c r="Z1382" s="2244">
        <f t="shared" si="1382"/>
        <v>0</v>
      </c>
      <c r="AA1382" s="2244">
        <f t="shared" si="1382"/>
        <v>0</v>
      </c>
      <c r="AB1382" s="2244">
        <f t="shared" si="1382"/>
        <v>0</v>
      </c>
      <c r="AC1382" s="2244">
        <f t="shared" si="1382"/>
        <v>0</v>
      </c>
      <c r="AD1382" s="2244">
        <f t="shared" si="1382"/>
        <v>0</v>
      </c>
      <c r="AE1382" s="2244">
        <f t="shared" si="1382"/>
        <v>0</v>
      </c>
      <c r="AF1382" s="1025"/>
      <c r="AG1382" s="2244"/>
      <c r="AH1382" s="619"/>
      <c r="AI1382" s="2141"/>
    </row>
    <row r="1383" spans="1:35" ht="30" x14ac:dyDescent="0.25">
      <c r="A1383" s="256">
        <v>1</v>
      </c>
      <c r="C1383" s="527" t="s">
        <v>201</v>
      </c>
      <c r="D1383" s="527"/>
      <c r="E1383" s="527"/>
      <c r="F1383" s="263">
        <f t="shared" si="1377"/>
        <v>0</v>
      </c>
      <c r="G1383" s="194">
        <f t="shared" si="1377"/>
        <v>0</v>
      </c>
      <c r="H1383" s="194">
        <f t="shared" si="1377"/>
        <v>0</v>
      </c>
      <c r="I1383" s="194" t="e">
        <f t="shared" si="1319"/>
        <v>#DIV/0!</v>
      </c>
      <c r="J1383" s="766"/>
      <c r="K1383" s="786"/>
      <c r="L1383" s="1025"/>
      <c r="M1383" s="194"/>
      <c r="N1383" s="1025"/>
      <c r="O1383" s="194"/>
      <c r="P1383" s="194"/>
      <c r="Q1383" s="207"/>
      <c r="R1383" s="2238">
        <f t="shared" ref="R1383:AE1383" si="1386">R1242</f>
        <v>0</v>
      </c>
      <c r="S1383" s="2238">
        <f t="shared" ref="S1383:T1383" si="1387">S1242</f>
        <v>0</v>
      </c>
      <c r="T1383" s="2238">
        <f t="shared" si="1387"/>
        <v>0</v>
      </c>
      <c r="U1383" s="2238">
        <f t="shared" ref="U1383:V1383" si="1388">U1242</f>
        <v>0</v>
      </c>
      <c r="V1383" s="2238">
        <f t="shared" si="1388"/>
        <v>0</v>
      </c>
      <c r="W1383" s="2238">
        <f t="shared" ref="W1383" si="1389">W1242</f>
        <v>0</v>
      </c>
      <c r="X1383" s="439">
        <f t="shared" si="1386"/>
        <v>0</v>
      </c>
      <c r="Y1383" s="2238">
        <f t="shared" si="1386"/>
        <v>0</v>
      </c>
      <c r="Z1383" s="2238">
        <f t="shared" si="1386"/>
        <v>0</v>
      </c>
      <c r="AA1383" s="2238">
        <f t="shared" si="1386"/>
        <v>0</v>
      </c>
      <c r="AB1383" s="2244">
        <f t="shared" si="1386"/>
        <v>0</v>
      </c>
      <c r="AC1383" s="2244">
        <f t="shared" si="1386"/>
        <v>0</v>
      </c>
      <c r="AD1383" s="2238">
        <f t="shared" si="1386"/>
        <v>0</v>
      </c>
      <c r="AE1383" s="2238">
        <f t="shared" si="1386"/>
        <v>0</v>
      </c>
      <c r="AF1383" s="194"/>
      <c r="AG1383" s="2238"/>
      <c r="AH1383" s="619"/>
      <c r="AI1383" s="2141"/>
    </row>
    <row r="1384" spans="1:35" ht="30" thickBot="1" x14ac:dyDescent="0.3">
      <c r="C1384" s="2196" t="s">
        <v>206</v>
      </c>
      <c r="D1384" s="2196"/>
      <c r="E1384" s="2196"/>
      <c r="F1384" s="1027">
        <f t="shared" si="1377"/>
        <v>0</v>
      </c>
      <c r="G1384" s="1030">
        <f t="shared" si="1377"/>
        <v>0</v>
      </c>
      <c r="H1384" s="1030">
        <f t="shared" si="1377"/>
        <v>0</v>
      </c>
      <c r="I1384" s="1030" t="e">
        <f t="shared" si="1319"/>
        <v>#DIV/0!</v>
      </c>
      <c r="J1384" s="1628"/>
      <c r="K1384" s="1628"/>
      <c r="L1384" s="1783"/>
      <c r="M1384" s="1783"/>
      <c r="N1384" s="1783"/>
      <c r="O1384" s="1783"/>
      <c r="P1384" s="1783"/>
      <c r="Q1384" s="1223"/>
      <c r="R1384" s="2245">
        <f t="shared" ref="R1384:AE1384" si="1390">R1243</f>
        <v>0</v>
      </c>
      <c r="S1384" s="2245">
        <f t="shared" ref="S1384:T1384" si="1391">S1243</f>
        <v>0</v>
      </c>
      <c r="T1384" s="2245">
        <f t="shared" si="1391"/>
        <v>0</v>
      </c>
      <c r="U1384" s="2245">
        <f t="shared" ref="U1384:V1384" si="1392">U1243</f>
        <v>0</v>
      </c>
      <c r="V1384" s="2245">
        <f t="shared" si="1392"/>
        <v>0</v>
      </c>
      <c r="W1384" s="2245">
        <f t="shared" ref="W1384" si="1393">W1243</f>
        <v>0</v>
      </c>
      <c r="X1384" s="1037">
        <f t="shared" si="1390"/>
        <v>0</v>
      </c>
      <c r="Y1384" s="2245">
        <f t="shared" si="1390"/>
        <v>0</v>
      </c>
      <c r="Z1384" s="2245">
        <f t="shared" si="1390"/>
        <v>0</v>
      </c>
      <c r="AA1384" s="2245">
        <f t="shared" si="1390"/>
        <v>0</v>
      </c>
      <c r="AB1384" s="2245">
        <f t="shared" si="1390"/>
        <v>0</v>
      </c>
      <c r="AC1384" s="2246">
        <f t="shared" si="1390"/>
        <v>0</v>
      </c>
      <c r="AD1384" s="2246">
        <f t="shared" si="1390"/>
        <v>0</v>
      </c>
      <c r="AE1384" s="2245">
        <f t="shared" si="1390"/>
        <v>0</v>
      </c>
      <c r="AF1384" s="1030"/>
      <c r="AG1384" s="2245"/>
      <c r="AH1384" s="619"/>
      <c r="AI1384" s="2141"/>
    </row>
    <row r="1385" spans="1:35" x14ac:dyDescent="0.25">
      <c r="A1385" s="256">
        <v>1</v>
      </c>
      <c r="C1385" s="1645" t="s">
        <v>56</v>
      </c>
      <c r="D1385" s="1574"/>
      <c r="E1385" s="1574"/>
      <c r="F1385" s="324"/>
      <c r="G1385" s="1560"/>
      <c r="H1385" s="1560"/>
      <c r="I1385" s="1560"/>
      <c r="J1385" s="787"/>
      <c r="K1385" s="787"/>
      <c r="L1385" s="787"/>
      <c r="M1385" s="787"/>
      <c r="N1385" s="787"/>
      <c r="O1385" s="787"/>
      <c r="P1385" s="787"/>
      <c r="Q1385" s="787"/>
      <c r="R1385" s="1605"/>
      <c r="S1385" s="1605"/>
      <c r="T1385" s="1605"/>
      <c r="U1385" s="1605"/>
      <c r="V1385" s="1605"/>
      <c r="W1385" s="1605"/>
      <c r="X1385" s="2247"/>
      <c r="Y1385" s="1605"/>
      <c r="Z1385" s="1605"/>
      <c r="AA1385" s="1605"/>
      <c r="AB1385" s="1605"/>
      <c r="AC1385" s="1720"/>
      <c r="AD1385" s="1720"/>
      <c r="AE1385" s="1605"/>
      <c r="AF1385" s="1560"/>
      <c r="AG1385" s="1602"/>
      <c r="AH1385" s="619"/>
      <c r="AI1385" s="2141"/>
    </row>
    <row r="1386" spans="1:35" ht="47.25" x14ac:dyDescent="0.25">
      <c r="A1386" s="256">
        <v>1</v>
      </c>
      <c r="C1386" s="1281" t="s">
        <v>426</v>
      </c>
      <c r="D1386" s="1606"/>
      <c r="E1386" s="1606"/>
      <c r="F1386" s="303"/>
      <c r="G1386" s="530"/>
      <c r="H1386" s="530"/>
      <c r="I1386" s="530"/>
      <c r="J1386" s="530"/>
      <c r="K1386" s="530"/>
      <c r="L1386" s="1337"/>
      <c r="M1386" s="1337"/>
      <c r="N1386" s="1337"/>
      <c r="O1386" s="1337"/>
      <c r="P1386" s="1337"/>
      <c r="Q1386" s="1337"/>
      <c r="R1386" s="386"/>
      <c r="S1386" s="386"/>
      <c r="T1386" s="386"/>
      <c r="U1386" s="386"/>
      <c r="V1386" s="386"/>
      <c r="W1386" s="386"/>
      <c r="X1386" s="386"/>
      <c r="Y1386" s="386"/>
      <c r="Z1386" s="386"/>
      <c r="AA1386" s="386"/>
      <c r="AB1386" s="386"/>
      <c r="AC1386" s="1699"/>
      <c r="AD1386" s="1699"/>
      <c r="AE1386" s="386"/>
      <c r="AF1386" s="530"/>
      <c r="AG1386" s="1361"/>
      <c r="AH1386" s="619"/>
      <c r="AI1386" s="2141"/>
    </row>
    <row r="1387" spans="1:35" s="1413" customFormat="1" x14ac:dyDescent="0.25">
      <c r="A1387" s="256">
        <v>1</v>
      </c>
      <c r="B1387" s="256"/>
      <c r="C1387" s="1290" t="s">
        <v>5</v>
      </c>
      <c r="D1387" s="1290"/>
      <c r="E1387" s="1290"/>
      <c r="F1387" s="296"/>
      <c r="G1387" s="786"/>
      <c r="H1387" s="786"/>
      <c r="I1387" s="786"/>
      <c r="J1387" s="786"/>
      <c r="K1387" s="786"/>
      <c r="L1387" s="1292"/>
      <c r="M1387" s="1292"/>
      <c r="N1387" s="1292"/>
      <c r="O1387" s="1292"/>
      <c r="P1387" s="1292"/>
      <c r="Q1387" s="1292"/>
      <c r="R1387" s="1484"/>
      <c r="S1387" s="1484"/>
      <c r="T1387" s="1484"/>
      <c r="U1387" s="1484"/>
      <c r="V1387" s="1484"/>
      <c r="W1387" s="1484"/>
      <c r="X1387" s="1484"/>
      <c r="Y1387" s="1484"/>
      <c r="Z1387" s="1484"/>
      <c r="AA1387" s="1484"/>
      <c r="AB1387" s="1484"/>
      <c r="AC1387" s="1484"/>
      <c r="AD1387" s="1484"/>
      <c r="AE1387" s="1484"/>
      <c r="AF1387" s="786"/>
      <c r="AG1387" s="786"/>
      <c r="AH1387" s="619"/>
      <c r="AI1387" s="2141"/>
    </row>
    <row r="1388" spans="1:35" s="1413" customFormat="1" x14ac:dyDescent="0.25">
      <c r="A1388" s="256">
        <v>1</v>
      </c>
      <c r="B1388" s="256"/>
      <c r="C1388" s="2" t="s">
        <v>24</v>
      </c>
      <c r="D1388" s="430" t="s">
        <v>232</v>
      </c>
      <c r="E1388" s="1292">
        <v>340</v>
      </c>
      <c r="F1388" s="101"/>
      <c r="G1388" s="177">
        <f t="shared" ref="G1388:G1395" si="1394">ROUND(F1388/12*$C$3,0)</f>
        <v>0</v>
      </c>
      <c r="H1388" s="177">
        <v>2</v>
      </c>
      <c r="I1388" s="177" t="e">
        <f t="shared" ref="I1388:I1396" si="1395">H1388/G1388*100</f>
        <v>#DIV/0!</v>
      </c>
      <c r="J1388" s="1296"/>
      <c r="K1388" s="206">
        <f t="shared" ref="K1388:K1396" si="1396">N1388/H1388</f>
        <v>4.5</v>
      </c>
      <c r="L1388" s="207">
        <f t="shared" ref="L1388:L1395" si="1397">ROUND(F1388*J1388,0)</f>
        <v>0</v>
      </c>
      <c r="M1388" s="207">
        <f t="shared" ref="M1388:M1395" si="1398">ROUND(L1388/12*$C$3,0)</f>
        <v>0</v>
      </c>
      <c r="N1388" s="207">
        <v>9</v>
      </c>
      <c r="O1388" s="207" t="e">
        <f t="shared" ref="O1388:O1396" si="1399">N1388/M1388*100</f>
        <v>#DIV/0!</v>
      </c>
      <c r="P1388" s="207">
        <f t="shared" ref="P1388:P1395" si="1400">ROUND(L1388/E1388,0)</f>
        <v>0</v>
      </c>
      <c r="Q1388" s="207" t="e">
        <f t="shared" ref="Q1388:Q1396" si="1401">N1388/$C$3*12/P1388</f>
        <v>#DIV/0!</v>
      </c>
      <c r="R1388" s="351"/>
      <c r="S1388" s="351"/>
      <c r="T1388" s="351"/>
      <c r="U1388" s="351"/>
      <c r="V1388" s="351"/>
      <c r="W1388" s="351"/>
      <c r="X1388" s="351"/>
      <c r="Y1388" s="351"/>
      <c r="Z1388" s="351"/>
      <c r="AA1388" s="351"/>
      <c r="AB1388" s="351"/>
      <c r="AC1388" s="351"/>
      <c r="AD1388" s="351"/>
      <c r="AE1388" s="351"/>
      <c r="AF1388" s="177"/>
      <c r="AG1388" s="259"/>
      <c r="AH1388" s="619"/>
      <c r="AI1388" s="2141"/>
    </row>
    <row r="1389" spans="1:35" s="1413" customFormat="1" x14ac:dyDescent="0.25">
      <c r="A1389" s="256">
        <v>1</v>
      </c>
      <c r="B1389" s="256"/>
      <c r="C1389" s="2" t="s">
        <v>25</v>
      </c>
      <c r="D1389" s="430" t="s">
        <v>232</v>
      </c>
      <c r="E1389" s="1292">
        <v>300</v>
      </c>
      <c r="F1389" s="101"/>
      <c r="G1389" s="177">
        <f t="shared" si="1394"/>
        <v>0</v>
      </c>
      <c r="H1389" s="177">
        <v>0</v>
      </c>
      <c r="I1389" s="177" t="e">
        <f t="shared" si="1395"/>
        <v>#DIV/0!</v>
      </c>
      <c r="J1389" s="1296"/>
      <c r="K1389" s="206" t="e">
        <f t="shared" si="1396"/>
        <v>#DIV/0!</v>
      </c>
      <c r="L1389" s="207">
        <f t="shared" si="1397"/>
        <v>0</v>
      </c>
      <c r="M1389" s="207">
        <f t="shared" si="1398"/>
        <v>0</v>
      </c>
      <c r="N1389" s="207"/>
      <c r="O1389" s="207" t="e">
        <f t="shared" si="1399"/>
        <v>#DIV/0!</v>
      </c>
      <c r="P1389" s="207">
        <f t="shared" si="1400"/>
        <v>0</v>
      </c>
      <c r="Q1389" s="207" t="e">
        <f t="shared" si="1401"/>
        <v>#DIV/0!</v>
      </c>
      <c r="R1389" s="351"/>
      <c r="S1389" s="351"/>
      <c r="T1389" s="351"/>
      <c r="U1389" s="351"/>
      <c r="V1389" s="351"/>
      <c r="W1389" s="351"/>
      <c r="X1389" s="351"/>
      <c r="Y1389" s="351"/>
      <c r="Z1389" s="351"/>
      <c r="AA1389" s="351"/>
      <c r="AB1389" s="351"/>
      <c r="AC1389" s="351"/>
      <c r="AD1389" s="351"/>
      <c r="AE1389" s="351"/>
      <c r="AF1389" s="177"/>
      <c r="AG1389" s="259"/>
      <c r="AH1389" s="619"/>
      <c r="AI1389" s="2141"/>
    </row>
    <row r="1390" spans="1:35" s="1413" customFormat="1" x14ac:dyDescent="0.25">
      <c r="A1390" s="256">
        <v>1</v>
      </c>
      <c r="B1390" s="256"/>
      <c r="C1390" s="2" t="s">
        <v>23</v>
      </c>
      <c r="D1390" s="430" t="s">
        <v>232</v>
      </c>
      <c r="E1390" s="1292">
        <v>270</v>
      </c>
      <c r="F1390" s="101"/>
      <c r="G1390" s="177">
        <f t="shared" si="1394"/>
        <v>0</v>
      </c>
      <c r="H1390" s="177">
        <v>29</v>
      </c>
      <c r="I1390" s="177" t="e">
        <f t="shared" si="1395"/>
        <v>#DIV/0!</v>
      </c>
      <c r="J1390" s="1296"/>
      <c r="K1390" s="206">
        <f t="shared" si="1396"/>
        <v>8.862068965517242</v>
      </c>
      <c r="L1390" s="207">
        <f t="shared" si="1397"/>
        <v>0</v>
      </c>
      <c r="M1390" s="207">
        <f t="shared" si="1398"/>
        <v>0</v>
      </c>
      <c r="N1390" s="207">
        <v>257</v>
      </c>
      <c r="O1390" s="207" t="e">
        <f t="shared" si="1399"/>
        <v>#DIV/0!</v>
      </c>
      <c r="P1390" s="207">
        <f t="shared" si="1400"/>
        <v>0</v>
      </c>
      <c r="Q1390" s="207" t="e">
        <f t="shared" si="1401"/>
        <v>#DIV/0!</v>
      </c>
      <c r="R1390" s="351"/>
      <c r="S1390" s="351"/>
      <c r="T1390" s="351"/>
      <c r="U1390" s="351"/>
      <c r="V1390" s="351"/>
      <c r="W1390" s="351"/>
      <c r="X1390" s="351"/>
      <c r="Y1390" s="351"/>
      <c r="Z1390" s="351"/>
      <c r="AA1390" s="351"/>
      <c r="AB1390" s="351"/>
      <c r="AC1390" s="351"/>
      <c r="AD1390" s="351"/>
      <c r="AE1390" s="351"/>
      <c r="AF1390" s="177"/>
      <c r="AG1390" s="259"/>
      <c r="AH1390" s="619"/>
      <c r="AI1390" s="2141"/>
    </row>
    <row r="1391" spans="1:35" s="1413" customFormat="1" x14ac:dyDescent="0.25">
      <c r="A1391" s="256">
        <v>1</v>
      </c>
      <c r="B1391" s="256"/>
      <c r="C1391" s="2" t="s">
        <v>215</v>
      </c>
      <c r="D1391" s="430" t="s">
        <v>232</v>
      </c>
      <c r="E1391" s="1292">
        <v>330</v>
      </c>
      <c r="F1391" s="101"/>
      <c r="G1391" s="177">
        <f t="shared" si="1394"/>
        <v>0</v>
      </c>
      <c r="H1391" s="177">
        <v>0</v>
      </c>
      <c r="I1391" s="177" t="e">
        <f t="shared" si="1395"/>
        <v>#DIV/0!</v>
      </c>
      <c r="J1391" s="1296"/>
      <c r="K1391" s="206" t="e">
        <f t="shared" si="1396"/>
        <v>#DIV/0!</v>
      </c>
      <c r="L1391" s="207">
        <f t="shared" si="1397"/>
        <v>0</v>
      </c>
      <c r="M1391" s="207">
        <f t="shared" si="1398"/>
        <v>0</v>
      </c>
      <c r="N1391" s="207"/>
      <c r="O1391" s="207" t="e">
        <f t="shared" si="1399"/>
        <v>#DIV/0!</v>
      </c>
      <c r="P1391" s="207">
        <f t="shared" si="1400"/>
        <v>0</v>
      </c>
      <c r="Q1391" s="207" t="e">
        <f t="shared" si="1401"/>
        <v>#DIV/0!</v>
      </c>
      <c r="R1391" s="351"/>
      <c r="S1391" s="351"/>
      <c r="T1391" s="351"/>
      <c r="U1391" s="351"/>
      <c r="V1391" s="351"/>
      <c r="W1391" s="351"/>
      <c r="X1391" s="351"/>
      <c r="Y1391" s="351"/>
      <c r="Z1391" s="351"/>
      <c r="AA1391" s="351"/>
      <c r="AB1391" s="351"/>
      <c r="AC1391" s="351"/>
      <c r="AD1391" s="351"/>
      <c r="AE1391" s="351"/>
      <c r="AF1391" s="177"/>
      <c r="AG1391" s="259"/>
      <c r="AH1391" s="619"/>
      <c r="AI1391" s="2141"/>
    </row>
    <row r="1392" spans="1:35" s="1413" customFormat="1" x14ac:dyDescent="0.25">
      <c r="A1392" s="256">
        <v>1</v>
      </c>
      <c r="B1392" s="256"/>
      <c r="C1392" s="2" t="s">
        <v>50</v>
      </c>
      <c r="D1392" s="430" t="s">
        <v>232</v>
      </c>
      <c r="E1392" s="1292">
        <v>340</v>
      </c>
      <c r="F1392" s="262"/>
      <c r="G1392" s="177">
        <f t="shared" si="1394"/>
        <v>0</v>
      </c>
      <c r="H1392" s="177">
        <v>1</v>
      </c>
      <c r="I1392" s="177" t="e">
        <f t="shared" si="1395"/>
        <v>#DIV/0!</v>
      </c>
      <c r="J1392" s="386"/>
      <c r="K1392" s="206">
        <f t="shared" si="1396"/>
        <v>1</v>
      </c>
      <c r="L1392" s="207">
        <f t="shared" si="1397"/>
        <v>0</v>
      </c>
      <c r="M1392" s="207">
        <f t="shared" si="1398"/>
        <v>0</v>
      </c>
      <c r="N1392" s="207">
        <v>1</v>
      </c>
      <c r="O1392" s="207" t="e">
        <f t="shared" si="1399"/>
        <v>#DIV/0!</v>
      </c>
      <c r="P1392" s="207">
        <f t="shared" si="1400"/>
        <v>0</v>
      </c>
      <c r="Q1392" s="207" t="e">
        <f t="shared" si="1401"/>
        <v>#DIV/0!</v>
      </c>
      <c r="R1392" s="351"/>
      <c r="S1392" s="351"/>
      <c r="T1392" s="351"/>
      <c r="U1392" s="351"/>
      <c r="V1392" s="351"/>
      <c r="W1392" s="351"/>
      <c r="X1392" s="351"/>
      <c r="Y1392" s="351"/>
      <c r="Z1392" s="351"/>
      <c r="AA1392" s="351"/>
      <c r="AB1392" s="351"/>
      <c r="AC1392" s="351"/>
      <c r="AD1392" s="351"/>
      <c r="AE1392" s="351"/>
      <c r="AF1392" s="177"/>
      <c r="AG1392" s="259"/>
      <c r="AH1392" s="619"/>
      <c r="AI1392" s="2141"/>
    </row>
    <row r="1393" spans="1:35" s="1413" customFormat="1" x14ac:dyDescent="0.25">
      <c r="A1393" s="256">
        <v>1</v>
      </c>
      <c r="B1393" s="256"/>
      <c r="C1393" s="2" t="s">
        <v>65</v>
      </c>
      <c r="D1393" s="430" t="s">
        <v>232</v>
      </c>
      <c r="E1393" s="1292">
        <v>320</v>
      </c>
      <c r="F1393" s="101"/>
      <c r="G1393" s="177">
        <f t="shared" si="1394"/>
        <v>0</v>
      </c>
      <c r="H1393" s="177">
        <v>0</v>
      </c>
      <c r="I1393" s="177" t="e">
        <f t="shared" si="1395"/>
        <v>#DIV/0!</v>
      </c>
      <c r="J1393" s="1296"/>
      <c r="K1393" s="206" t="e">
        <f t="shared" si="1396"/>
        <v>#DIV/0!</v>
      </c>
      <c r="L1393" s="207">
        <f t="shared" si="1397"/>
        <v>0</v>
      </c>
      <c r="M1393" s="207">
        <f t="shared" si="1398"/>
        <v>0</v>
      </c>
      <c r="N1393" s="207"/>
      <c r="O1393" s="207" t="e">
        <f t="shared" si="1399"/>
        <v>#DIV/0!</v>
      </c>
      <c r="P1393" s="207">
        <f t="shared" si="1400"/>
        <v>0</v>
      </c>
      <c r="Q1393" s="207" t="e">
        <f t="shared" si="1401"/>
        <v>#DIV/0!</v>
      </c>
      <c r="R1393" s="351"/>
      <c r="S1393" s="351"/>
      <c r="T1393" s="351"/>
      <c r="U1393" s="351"/>
      <c r="V1393" s="351"/>
      <c r="W1393" s="351"/>
      <c r="X1393" s="351"/>
      <c r="Y1393" s="351"/>
      <c r="Z1393" s="351"/>
      <c r="AA1393" s="351"/>
      <c r="AB1393" s="351"/>
      <c r="AC1393" s="351"/>
      <c r="AD1393" s="351"/>
      <c r="AE1393" s="351"/>
      <c r="AF1393" s="177"/>
      <c r="AG1393" s="259"/>
      <c r="AH1393" s="619"/>
      <c r="AI1393" s="2141"/>
    </row>
    <row r="1394" spans="1:35" s="1413" customFormat="1" x14ac:dyDescent="0.25">
      <c r="A1394" s="256"/>
      <c r="B1394" s="256"/>
      <c r="C1394" s="2" t="s">
        <v>10</v>
      </c>
      <c r="D1394" s="430" t="s">
        <v>232</v>
      </c>
      <c r="E1394" s="1170">
        <v>340</v>
      </c>
      <c r="F1394" s="101"/>
      <c r="G1394" s="177">
        <f t="shared" si="1394"/>
        <v>0</v>
      </c>
      <c r="H1394" s="177">
        <v>40</v>
      </c>
      <c r="I1394" s="177" t="e">
        <f t="shared" si="1395"/>
        <v>#DIV/0!</v>
      </c>
      <c r="J1394" s="1296"/>
      <c r="K1394" s="206">
        <f t="shared" si="1396"/>
        <v>8.1750000000000007</v>
      </c>
      <c r="L1394" s="207">
        <f t="shared" si="1397"/>
        <v>0</v>
      </c>
      <c r="M1394" s="207">
        <f t="shared" si="1398"/>
        <v>0</v>
      </c>
      <c r="N1394" s="207">
        <v>327</v>
      </c>
      <c r="O1394" s="207" t="e">
        <f t="shared" si="1399"/>
        <v>#DIV/0!</v>
      </c>
      <c r="P1394" s="207">
        <f t="shared" si="1400"/>
        <v>0</v>
      </c>
      <c r="Q1394" s="207" t="e">
        <f t="shared" si="1401"/>
        <v>#DIV/0!</v>
      </c>
      <c r="R1394" s="351"/>
      <c r="S1394" s="351"/>
      <c r="T1394" s="351"/>
      <c r="U1394" s="351"/>
      <c r="V1394" s="351"/>
      <c r="W1394" s="351"/>
      <c r="X1394" s="351"/>
      <c r="Y1394" s="351"/>
      <c r="Z1394" s="351"/>
      <c r="AA1394" s="351"/>
      <c r="AB1394" s="351"/>
      <c r="AC1394" s="351"/>
      <c r="AD1394" s="351"/>
      <c r="AE1394" s="351"/>
      <c r="AF1394" s="177"/>
      <c r="AG1394" s="259"/>
      <c r="AH1394" s="619"/>
      <c r="AI1394" s="2141"/>
    </row>
    <row r="1395" spans="1:35" s="1413" customFormat="1" x14ac:dyDescent="0.25">
      <c r="A1395" s="256">
        <v>1</v>
      </c>
      <c r="B1395" s="256"/>
      <c r="C1395" s="2" t="s">
        <v>6</v>
      </c>
      <c r="D1395" s="430" t="s">
        <v>232</v>
      </c>
      <c r="E1395" s="1170">
        <v>340</v>
      </c>
      <c r="F1395" s="101"/>
      <c r="G1395" s="177">
        <f t="shared" si="1394"/>
        <v>0</v>
      </c>
      <c r="H1395" s="177">
        <v>63</v>
      </c>
      <c r="I1395" s="177" t="e">
        <f t="shared" si="1395"/>
        <v>#DIV/0!</v>
      </c>
      <c r="J1395" s="1296"/>
      <c r="K1395" s="206">
        <f t="shared" si="1396"/>
        <v>6.8571428571428568</v>
      </c>
      <c r="L1395" s="207">
        <f t="shared" si="1397"/>
        <v>0</v>
      </c>
      <c r="M1395" s="207">
        <f t="shared" si="1398"/>
        <v>0</v>
      </c>
      <c r="N1395" s="207">
        <v>432</v>
      </c>
      <c r="O1395" s="207" t="e">
        <f t="shared" si="1399"/>
        <v>#DIV/0!</v>
      </c>
      <c r="P1395" s="207">
        <f t="shared" si="1400"/>
        <v>0</v>
      </c>
      <c r="Q1395" s="207" t="e">
        <f t="shared" si="1401"/>
        <v>#DIV/0!</v>
      </c>
      <c r="R1395" s="351"/>
      <c r="S1395" s="351"/>
      <c r="T1395" s="351"/>
      <c r="U1395" s="351"/>
      <c r="V1395" s="351"/>
      <c r="W1395" s="351"/>
      <c r="X1395" s="351"/>
      <c r="Y1395" s="351"/>
      <c r="Z1395" s="351"/>
      <c r="AA1395" s="351"/>
      <c r="AB1395" s="351"/>
      <c r="AC1395" s="351"/>
      <c r="AD1395" s="351"/>
      <c r="AE1395" s="351"/>
      <c r="AF1395" s="177"/>
      <c r="AG1395" s="259"/>
      <c r="AH1395" s="619"/>
      <c r="AI1395" s="2141"/>
    </row>
    <row r="1396" spans="1:35" s="1413" customFormat="1" ht="29.25" x14ac:dyDescent="0.25">
      <c r="A1396" s="256">
        <v>1</v>
      </c>
      <c r="B1396" s="256"/>
      <c r="C1396" s="859" t="s">
        <v>7</v>
      </c>
      <c r="D1396" s="859"/>
      <c r="E1396" s="859"/>
      <c r="F1396" s="148">
        <f>SUM(F1388:F1395)</f>
        <v>0</v>
      </c>
      <c r="G1396" s="1541">
        <f>SUM(G1388:G1395)</f>
        <v>0</v>
      </c>
      <c r="H1396" s="1541">
        <f>SUM(H1388:H1395)</f>
        <v>135</v>
      </c>
      <c r="I1396" s="1541" t="e">
        <f t="shared" si="1395"/>
        <v>#DIV/0!</v>
      </c>
      <c r="J1396" s="1313">
        <f>IF(F1396=0,0,L1396/F1396)</f>
        <v>0</v>
      </c>
      <c r="K1396" s="241">
        <f t="shared" si="1396"/>
        <v>7.6</v>
      </c>
      <c r="L1396" s="1541">
        <f>SUM(L1388:L1395)</f>
        <v>0</v>
      </c>
      <c r="M1396" s="1541">
        <f>SUM(M1388:M1395)</f>
        <v>0</v>
      </c>
      <c r="N1396" s="1541">
        <f>SUM(N1388:N1395)</f>
        <v>1026</v>
      </c>
      <c r="O1396" s="207" t="e">
        <f t="shared" si="1399"/>
        <v>#DIV/0!</v>
      </c>
      <c r="P1396" s="1541">
        <f>SUM(P1388:P1395)</f>
        <v>0</v>
      </c>
      <c r="Q1396" s="207" t="e">
        <f t="shared" si="1401"/>
        <v>#DIV/0!</v>
      </c>
      <c r="R1396" s="1542"/>
      <c r="S1396" s="1542"/>
      <c r="T1396" s="1542"/>
      <c r="U1396" s="1542"/>
      <c r="V1396" s="1542"/>
      <c r="W1396" s="1542"/>
      <c r="X1396" s="196">
        <f t="shared" ref="X1396" si="1402">R1396/12*$C$3+(S1396-R1396)/11*5+(T1396-S1396)/10*4+(U1396-T1396)/9*3+(V1396-U1396)/8*2+(W1396-V1396)/7*1</f>
        <v>0</v>
      </c>
      <c r="Y1396" s="1542">
        <f t="shared" ref="Y1396:Y1400" si="1403">AE1396-AD1396-AA1396-Z1396</f>
        <v>5233.3432599999987</v>
      </c>
      <c r="Z1396" s="1542"/>
      <c r="AA1396" s="1542">
        <v>-1.8604000000000001</v>
      </c>
      <c r="AB1396" s="1542">
        <f t="shared" ref="AB1396:AB1399" si="1404">Y1396-X1396</f>
        <v>5233.3432599999987</v>
      </c>
      <c r="AC1396" s="1542">
        <v>-62.824199999999998</v>
      </c>
      <c r="AD1396" s="1542">
        <v>-96.975279999999998</v>
      </c>
      <c r="AE1396" s="1542">
        <v>5134.5075799999995</v>
      </c>
      <c r="AF1396" s="1541"/>
      <c r="AG1396" s="1541"/>
      <c r="AH1396" s="619"/>
      <c r="AI1396" s="2141"/>
    </row>
    <row r="1397" spans="1:35" s="1413" customFormat="1" x14ac:dyDescent="0.25">
      <c r="A1397" s="256">
        <v>1</v>
      </c>
      <c r="B1397" s="256"/>
      <c r="C1397" s="1262" t="s">
        <v>14</v>
      </c>
      <c r="D1397" s="1262"/>
      <c r="E1397" s="1543"/>
      <c r="F1397" s="148"/>
      <c r="G1397" s="1541"/>
      <c r="H1397" s="1541"/>
      <c r="I1397" s="1541"/>
      <c r="J1397" s="1544"/>
      <c r="K1397" s="1544"/>
      <c r="L1397" s="1541"/>
      <c r="M1397" s="1541"/>
      <c r="N1397" s="1541"/>
      <c r="O1397" s="1541"/>
      <c r="P1397" s="1541"/>
      <c r="Q1397" s="1541"/>
      <c r="R1397" s="1484"/>
      <c r="S1397" s="1484"/>
      <c r="T1397" s="1484"/>
      <c r="U1397" s="1484"/>
      <c r="V1397" s="1484"/>
      <c r="W1397" s="1484"/>
      <c r="X1397" s="1435">
        <f t="shared" ref="X1397" si="1405">R1397/12*$C$3+(S1397-R1397)/11*3+(T1397-S1397)/10*2+(U1397-T1397)/9*1</f>
        <v>0</v>
      </c>
      <c r="Y1397" s="1484">
        <f t="shared" si="1403"/>
        <v>0</v>
      </c>
      <c r="Z1397" s="1484"/>
      <c r="AA1397" s="1484"/>
      <c r="AB1397" s="1484">
        <f t="shared" si="1404"/>
        <v>0</v>
      </c>
      <c r="AC1397" s="1484"/>
      <c r="AD1397" s="1484"/>
      <c r="AE1397" s="1484"/>
      <c r="AF1397" s="1541"/>
      <c r="AG1397" s="786"/>
      <c r="AH1397" s="619"/>
      <c r="AI1397" s="2141"/>
    </row>
    <row r="1398" spans="1:35" s="1413" customFormat="1" x14ac:dyDescent="0.25">
      <c r="A1398" s="256">
        <v>1</v>
      </c>
      <c r="B1398" s="256"/>
      <c r="C1398" s="2019" t="s">
        <v>196</v>
      </c>
      <c r="D1398" s="458"/>
      <c r="E1398" s="1074"/>
      <c r="F1398" s="300"/>
      <c r="G1398" s="456"/>
      <c r="H1398" s="456"/>
      <c r="I1398" s="456"/>
      <c r="J1398" s="568"/>
      <c r="K1398" s="568"/>
      <c r="L1398" s="967"/>
      <c r="M1398" s="967"/>
      <c r="N1398" s="967"/>
      <c r="O1398" s="967"/>
      <c r="P1398" s="967"/>
      <c r="Q1398" s="967"/>
      <c r="R1398" s="386"/>
      <c r="S1398" s="386"/>
      <c r="T1398" s="386"/>
      <c r="U1398" s="386"/>
      <c r="V1398" s="386"/>
      <c r="W1398" s="386"/>
      <c r="X1398" s="1844">
        <f>R1398/12*$C$3+(S1398-R1398)/11*5+(T1398-S1398)/10*4+(U1398-T1398)/9*3+(V1398-U1398)/8*2+(W1398-V1398)/7*1</f>
        <v>0</v>
      </c>
      <c r="Y1398" s="386">
        <f t="shared" si="1403"/>
        <v>0</v>
      </c>
      <c r="Z1398" s="386"/>
      <c r="AA1398" s="386"/>
      <c r="AB1398" s="386">
        <f t="shared" si="1404"/>
        <v>0</v>
      </c>
      <c r="AC1398" s="386"/>
      <c r="AD1398" s="386"/>
      <c r="AE1398" s="386"/>
      <c r="AF1398" s="456"/>
      <c r="AG1398" s="227"/>
      <c r="AH1398" s="619"/>
      <c r="AI1398" s="2141"/>
    </row>
    <row r="1399" spans="1:35" s="1413" customFormat="1" x14ac:dyDescent="0.25">
      <c r="A1399" s="256"/>
      <c r="B1399" s="256"/>
      <c r="C1399" s="458" t="s">
        <v>293</v>
      </c>
      <c r="D1399" s="458"/>
      <c r="E1399" s="1074"/>
      <c r="F1399" s="300"/>
      <c r="G1399" s="456"/>
      <c r="H1399" s="456"/>
      <c r="I1399" s="456"/>
      <c r="J1399" s="568"/>
      <c r="K1399" s="568"/>
      <c r="L1399" s="967"/>
      <c r="M1399" s="967"/>
      <c r="N1399" s="967"/>
      <c r="O1399" s="967"/>
      <c r="P1399" s="967"/>
      <c r="Q1399" s="967"/>
      <c r="R1399" s="386"/>
      <c r="S1399" s="386"/>
      <c r="T1399" s="386"/>
      <c r="U1399" s="386"/>
      <c r="V1399" s="386"/>
      <c r="W1399" s="386"/>
      <c r="X1399" s="1844">
        <f t="shared" ref="X1399" si="1406">R1399/12*$C$3+(S1399-R1399)/11*5+(T1399-S1399)/10*4+(U1399-T1399)/9*3+(V1399-U1399)/8*2+(W1399-V1399)/7*1</f>
        <v>0</v>
      </c>
      <c r="Y1399" s="386">
        <f t="shared" si="1403"/>
        <v>0</v>
      </c>
      <c r="Z1399" s="386"/>
      <c r="AA1399" s="386"/>
      <c r="AB1399" s="386">
        <f t="shared" si="1404"/>
        <v>0</v>
      </c>
      <c r="AC1399" s="386"/>
      <c r="AD1399" s="386"/>
      <c r="AE1399" s="386"/>
      <c r="AF1399" s="456"/>
      <c r="AG1399" s="227"/>
      <c r="AH1399" s="619"/>
      <c r="AI1399" s="2141"/>
    </row>
    <row r="1400" spans="1:35" s="1413" customFormat="1" ht="29.25" x14ac:dyDescent="0.25">
      <c r="A1400" s="256">
        <v>1</v>
      </c>
      <c r="B1400" s="256"/>
      <c r="C1400" s="453" t="s">
        <v>275</v>
      </c>
      <c r="D1400" s="3"/>
      <c r="E1400" s="3"/>
      <c r="F1400" s="469">
        <f>F1402+F1403+F1404+F1405</f>
        <v>0</v>
      </c>
      <c r="G1400" s="469">
        <f t="shared" ref="G1400:H1400" si="1407">G1402+G1403+G1404+G1405</f>
        <v>0</v>
      </c>
      <c r="H1400" s="469">
        <f t="shared" si="1407"/>
        <v>251</v>
      </c>
      <c r="I1400" s="545" t="e">
        <f>H1400/G1400*100</f>
        <v>#DIV/0!</v>
      </c>
      <c r="J1400" s="1004"/>
      <c r="K1400" s="1004"/>
      <c r="L1400" s="176"/>
      <c r="M1400" s="176"/>
      <c r="N1400" s="176"/>
      <c r="O1400" s="176"/>
      <c r="P1400" s="176"/>
      <c r="Q1400" s="176"/>
      <c r="R1400" s="351"/>
      <c r="S1400" s="351"/>
      <c r="T1400" s="351"/>
      <c r="U1400" s="351"/>
      <c r="V1400" s="351"/>
      <c r="W1400" s="351"/>
      <c r="X1400" s="351"/>
      <c r="Y1400" s="386">
        <f t="shared" si="1403"/>
        <v>1070.19469</v>
      </c>
      <c r="Z1400" s="351"/>
      <c r="AA1400" s="351"/>
      <c r="AB1400" s="351"/>
      <c r="AC1400" s="351"/>
      <c r="AD1400" s="351">
        <v>-1.3348399999999998</v>
      </c>
      <c r="AE1400" s="351">
        <v>1068.8598500000001</v>
      </c>
      <c r="AF1400" s="545"/>
      <c r="AG1400" s="259"/>
      <c r="AH1400" s="619"/>
      <c r="AI1400" s="2141"/>
    </row>
    <row r="1401" spans="1:35" s="1413" customFormat="1" ht="30" x14ac:dyDescent="0.25">
      <c r="A1401" s="256"/>
      <c r="B1401" s="256"/>
      <c r="C1401" s="460" t="s">
        <v>195</v>
      </c>
      <c r="D1401" s="3"/>
      <c r="E1401" s="3"/>
      <c r="F1401" s="469"/>
      <c r="G1401" s="227"/>
      <c r="H1401" s="227"/>
      <c r="I1401" s="227"/>
      <c r="J1401" s="1004"/>
      <c r="K1401" s="1004"/>
      <c r="L1401" s="176"/>
      <c r="M1401" s="176"/>
      <c r="N1401" s="176"/>
      <c r="O1401" s="176"/>
      <c r="P1401" s="176"/>
      <c r="Q1401" s="176"/>
      <c r="R1401" s="351"/>
      <c r="S1401" s="351"/>
      <c r="T1401" s="351"/>
      <c r="U1401" s="351"/>
      <c r="V1401" s="351"/>
      <c r="W1401" s="351"/>
      <c r="X1401" s="351"/>
      <c r="Y1401" s="351"/>
      <c r="Z1401" s="351"/>
      <c r="AA1401" s="351"/>
      <c r="AB1401" s="351"/>
      <c r="AC1401" s="351"/>
      <c r="AD1401" s="351"/>
      <c r="AE1401" s="351"/>
      <c r="AF1401" s="227"/>
      <c r="AG1401" s="259"/>
      <c r="AH1401" s="619"/>
      <c r="AI1401" s="2141"/>
    </row>
    <row r="1402" spans="1:35" s="1413" customFormat="1" ht="30" x14ac:dyDescent="0.25">
      <c r="A1402" s="256"/>
      <c r="B1402" s="256"/>
      <c r="C1402" s="459" t="s">
        <v>498</v>
      </c>
      <c r="D1402" s="3"/>
      <c r="E1402" s="3"/>
      <c r="F1402" s="469"/>
      <c r="G1402" s="177">
        <f t="shared" ref="G1402:G1405" si="1408">ROUND(F1402/12*$C$3,0)</f>
        <v>0</v>
      </c>
      <c r="H1402" s="227">
        <v>237</v>
      </c>
      <c r="I1402" s="227" t="e">
        <f t="shared" ref="I1402:I1409" si="1409">H1402/G1402*100</f>
        <v>#DIV/0!</v>
      </c>
      <c r="J1402" s="1004"/>
      <c r="K1402" s="1004"/>
      <c r="L1402" s="176"/>
      <c r="M1402" s="176"/>
      <c r="N1402" s="176"/>
      <c r="O1402" s="176"/>
      <c r="P1402" s="176"/>
      <c r="Q1402" s="176"/>
      <c r="R1402" s="351"/>
      <c r="S1402" s="351"/>
      <c r="T1402" s="351"/>
      <c r="U1402" s="351"/>
      <c r="V1402" s="351"/>
      <c r="W1402" s="351"/>
      <c r="X1402" s="351"/>
      <c r="Y1402" s="351"/>
      <c r="Z1402" s="351"/>
      <c r="AA1402" s="351"/>
      <c r="AB1402" s="351"/>
      <c r="AC1402" s="351"/>
      <c r="AD1402" s="351"/>
      <c r="AE1402" s="351"/>
      <c r="AF1402" s="227"/>
      <c r="AG1402" s="259"/>
      <c r="AH1402" s="619"/>
      <c r="AI1402" s="2141"/>
    </row>
    <row r="1403" spans="1:35" s="1413" customFormat="1" ht="60" x14ac:dyDescent="0.25">
      <c r="A1403" s="256"/>
      <c r="B1403" s="256"/>
      <c r="C1403" s="3" t="s">
        <v>499</v>
      </c>
      <c r="D1403" s="3"/>
      <c r="E1403" s="3"/>
      <c r="F1403" s="329"/>
      <c r="G1403" s="177">
        <f t="shared" si="1408"/>
        <v>0</v>
      </c>
      <c r="H1403" s="227">
        <v>14</v>
      </c>
      <c r="I1403" s="227" t="e">
        <f t="shared" si="1409"/>
        <v>#DIV/0!</v>
      </c>
      <c r="J1403" s="1004"/>
      <c r="K1403" s="1004"/>
      <c r="L1403" s="176"/>
      <c r="M1403" s="176"/>
      <c r="N1403" s="176"/>
      <c r="O1403" s="176"/>
      <c r="P1403" s="176"/>
      <c r="Q1403" s="176"/>
      <c r="R1403" s="351"/>
      <c r="S1403" s="351"/>
      <c r="T1403" s="351"/>
      <c r="U1403" s="351"/>
      <c r="V1403" s="351"/>
      <c r="W1403" s="351"/>
      <c r="X1403" s="351"/>
      <c r="Y1403" s="351"/>
      <c r="Z1403" s="351"/>
      <c r="AA1403" s="351"/>
      <c r="AB1403" s="351"/>
      <c r="AC1403" s="351"/>
      <c r="AD1403" s="351"/>
      <c r="AE1403" s="351"/>
      <c r="AF1403" s="227"/>
      <c r="AG1403" s="259"/>
      <c r="AH1403" s="619"/>
      <c r="AI1403" s="2141"/>
    </row>
    <row r="1404" spans="1:35" s="1413" customFormat="1" ht="45" x14ac:dyDescent="0.25">
      <c r="A1404" s="256"/>
      <c r="B1404" s="256"/>
      <c r="C1404" s="3" t="s">
        <v>500</v>
      </c>
      <c r="D1404" s="3"/>
      <c r="E1404" s="3"/>
      <c r="F1404" s="329"/>
      <c r="G1404" s="177">
        <f t="shared" si="1408"/>
        <v>0</v>
      </c>
      <c r="H1404" s="227"/>
      <c r="I1404" s="227" t="e">
        <f t="shared" si="1409"/>
        <v>#DIV/0!</v>
      </c>
      <c r="J1404" s="1004"/>
      <c r="K1404" s="1004"/>
      <c r="L1404" s="176"/>
      <c r="M1404" s="176"/>
      <c r="N1404" s="176"/>
      <c r="O1404" s="176"/>
      <c r="P1404" s="176"/>
      <c r="Q1404" s="176"/>
      <c r="R1404" s="351"/>
      <c r="S1404" s="351"/>
      <c r="T1404" s="351"/>
      <c r="U1404" s="351"/>
      <c r="V1404" s="351"/>
      <c r="W1404" s="351"/>
      <c r="X1404" s="351"/>
      <c r="Y1404" s="351"/>
      <c r="Z1404" s="351"/>
      <c r="AA1404" s="351"/>
      <c r="AB1404" s="351"/>
      <c r="AC1404" s="351"/>
      <c r="AD1404" s="351"/>
      <c r="AE1404" s="351"/>
      <c r="AF1404" s="227"/>
      <c r="AG1404" s="259"/>
      <c r="AH1404" s="619"/>
      <c r="AI1404" s="2141"/>
    </row>
    <row r="1405" spans="1:35" s="1413" customFormat="1" ht="105" x14ac:dyDescent="0.25">
      <c r="A1405" s="256"/>
      <c r="B1405" s="256"/>
      <c r="C1405" s="3" t="s">
        <v>501</v>
      </c>
      <c r="D1405" s="3"/>
      <c r="E1405" s="3"/>
      <c r="F1405" s="329"/>
      <c r="G1405" s="177">
        <f t="shared" si="1408"/>
        <v>0</v>
      </c>
      <c r="H1405" s="227"/>
      <c r="I1405" s="227" t="e">
        <f t="shared" si="1409"/>
        <v>#DIV/0!</v>
      </c>
      <c r="J1405" s="1004"/>
      <c r="K1405" s="1004"/>
      <c r="L1405" s="176"/>
      <c r="M1405" s="176"/>
      <c r="N1405" s="176"/>
      <c r="O1405" s="176"/>
      <c r="P1405" s="176"/>
      <c r="Q1405" s="176"/>
      <c r="R1405" s="351"/>
      <c r="S1405" s="351"/>
      <c r="T1405" s="351"/>
      <c r="U1405" s="351"/>
      <c r="V1405" s="351"/>
      <c r="W1405" s="351"/>
      <c r="X1405" s="351"/>
      <c r="Y1405" s="351"/>
      <c r="Z1405" s="351"/>
      <c r="AA1405" s="351"/>
      <c r="AB1405" s="351"/>
      <c r="AC1405" s="351"/>
      <c r="AD1405" s="351"/>
      <c r="AE1405" s="351"/>
      <c r="AF1405" s="227"/>
      <c r="AG1405" s="259"/>
      <c r="AH1405" s="619"/>
      <c r="AI1405" s="2141"/>
    </row>
    <row r="1406" spans="1:35" s="1413" customFormat="1" ht="29.25" x14ac:dyDescent="0.25">
      <c r="A1406" s="256"/>
      <c r="B1406" s="256"/>
      <c r="C1406" s="466" t="s">
        <v>132</v>
      </c>
      <c r="D1406" s="3"/>
      <c r="E1406" s="3"/>
      <c r="F1406" s="469">
        <f>F1407+F1408+F1409</f>
        <v>0</v>
      </c>
      <c r="G1406" s="469">
        <f t="shared" ref="G1406:H1406" si="1410">G1407+G1408+G1409</f>
        <v>0</v>
      </c>
      <c r="H1406" s="469">
        <f t="shared" si="1410"/>
        <v>344</v>
      </c>
      <c r="I1406" s="227" t="e">
        <f t="shared" si="1409"/>
        <v>#DIV/0!</v>
      </c>
      <c r="J1406" s="1004"/>
      <c r="K1406" s="1004"/>
      <c r="L1406" s="176"/>
      <c r="M1406" s="176"/>
      <c r="N1406" s="176"/>
      <c r="O1406" s="176"/>
      <c r="P1406" s="176"/>
      <c r="Q1406" s="176"/>
      <c r="R1406" s="351"/>
      <c r="S1406" s="351"/>
      <c r="T1406" s="351"/>
      <c r="U1406" s="351"/>
      <c r="V1406" s="351"/>
      <c r="W1406" s="351"/>
      <c r="X1406" s="351"/>
      <c r="Y1406" s="351"/>
      <c r="Z1406" s="351"/>
      <c r="AA1406" s="351"/>
      <c r="AB1406" s="351"/>
      <c r="AC1406" s="351"/>
      <c r="AD1406" s="351"/>
      <c r="AE1406" s="351"/>
      <c r="AF1406" s="227"/>
      <c r="AG1406" s="259"/>
      <c r="AH1406" s="619"/>
      <c r="AI1406" s="2141"/>
    </row>
    <row r="1407" spans="1:35" s="1413" customFormat="1" x14ac:dyDescent="0.25">
      <c r="A1407" s="256"/>
      <c r="B1407" s="256"/>
      <c r="C1407" s="3" t="s">
        <v>225</v>
      </c>
      <c r="D1407" s="3"/>
      <c r="E1407" s="3"/>
      <c r="F1407" s="329"/>
      <c r="G1407" s="177">
        <f t="shared" ref="G1407:G1408" si="1411">ROUND(F1407/12*$C$3,0)</f>
        <v>0</v>
      </c>
      <c r="H1407" s="227">
        <v>344</v>
      </c>
      <c r="I1407" s="227" t="e">
        <f t="shared" si="1409"/>
        <v>#DIV/0!</v>
      </c>
      <c r="J1407" s="1004"/>
      <c r="K1407" s="1004"/>
      <c r="L1407" s="176"/>
      <c r="M1407" s="176"/>
      <c r="N1407" s="176"/>
      <c r="O1407" s="176"/>
      <c r="P1407" s="176"/>
      <c r="Q1407" s="176"/>
      <c r="R1407" s="351"/>
      <c r="S1407" s="351"/>
      <c r="T1407" s="351"/>
      <c r="U1407" s="351"/>
      <c r="V1407" s="351"/>
      <c r="W1407" s="351"/>
      <c r="X1407" s="351"/>
      <c r="Y1407" s="351"/>
      <c r="Z1407" s="351"/>
      <c r="AA1407" s="351"/>
      <c r="AB1407" s="351"/>
      <c r="AC1407" s="351"/>
      <c r="AD1407" s="351"/>
      <c r="AE1407" s="351"/>
      <c r="AF1407" s="227"/>
      <c r="AG1407" s="259"/>
      <c r="AH1407" s="619"/>
      <c r="AI1407" s="2141"/>
    </row>
    <row r="1408" spans="1:35" s="1413" customFormat="1" ht="45" x14ac:dyDescent="0.25">
      <c r="A1408" s="256"/>
      <c r="B1408" s="256"/>
      <c r="C1408" s="3" t="s">
        <v>502</v>
      </c>
      <c r="D1408" s="3"/>
      <c r="E1408" s="3"/>
      <c r="F1408" s="1751"/>
      <c r="G1408" s="177">
        <f t="shared" si="1411"/>
        <v>0</v>
      </c>
      <c r="H1408" s="545"/>
      <c r="I1408" s="545" t="e">
        <f t="shared" si="1409"/>
        <v>#DIV/0!</v>
      </c>
      <c r="J1408" s="1004"/>
      <c r="K1408" s="1004"/>
      <c r="L1408" s="176"/>
      <c r="M1408" s="176"/>
      <c r="N1408" s="176"/>
      <c r="O1408" s="176"/>
      <c r="P1408" s="176"/>
      <c r="Q1408" s="176"/>
      <c r="R1408" s="351"/>
      <c r="S1408" s="351"/>
      <c r="T1408" s="351"/>
      <c r="U1408" s="351"/>
      <c r="V1408" s="351"/>
      <c r="W1408" s="351"/>
      <c r="X1408" s="351"/>
      <c r="Y1408" s="351"/>
      <c r="Z1408" s="351"/>
      <c r="AA1408" s="351"/>
      <c r="AB1408" s="351"/>
      <c r="AC1408" s="351"/>
      <c r="AD1408" s="351"/>
      <c r="AE1408" s="351"/>
      <c r="AF1408" s="545"/>
      <c r="AG1408" s="259"/>
      <c r="AH1408" s="619"/>
      <c r="AI1408" s="2141"/>
    </row>
    <row r="1409" spans="1:35" s="1413" customFormat="1" ht="75" x14ac:dyDescent="0.25">
      <c r="A1409" s="256"/>
      <c r="B1409" s="256"/>
      <c r="C1409" s="3" t="s">
        <v>573</v>
      </c>
      <c r="D1409" s="3"/>
      <c r="E1409" s="3"/>
      <c r="F1409" s="1751"/>
      <c r="G1409" s="1796">
        <f>F1409/9*3</f>
        <v>0</v>
      </c>
      <c r="H1409" s="545"/>
      <c r="I1409" s="545" t="e">
        <f t="shared" si="1409"/>
        <v>#DIV/0!</v>
      </c>
      <c r="J1409" s="1004"/>
      <c r="K1409" s="1004"/>
      <c r="L1409" s="176"/>
      <c r="M1409" s="176"/>
      <c r="N1409" s="176"/>
      <c r="O1409" s="176"/>
      <c r="P1409" s="176"/>
      <c r="Q1409" s="176"/>
      <c r="R1409" s="351"/>
      <c r="S1409" s="351"/>
      <c r="T1409" s="351"/>
      <c r="U1409" s="351"/>
      <c r="V1409" s="351"/>
      <c r="W1409" s="351"/>
      <c r="X1409" s="351"/>
      <c r="Y1409" s="351"/>
      <c r="Z1409" s="351"/>
      <c r="AA1409" s="351"/>
      <c r="AB1409" s="351"/>
      <c r="AC1409" s="351"/>
      <c r="AD1409" s="351"/>
      <c r="AE1409" s="351"/>
      <c r="AF1409" s="545"/>
      <c r="AG1409" s="259"/>
      <c r="AH1409" s="619"/>
      <c r="AI1409" s="2141"/>
    </row>
    <row r="1410" spans="1:35" s="1413" customFormat="1" x14ac:dyDescent="0.25">
      <c r="A1410" s="256"/>
      <c r="B1410" s="256"/>
      <c r="C1410" s="561" t="s">
        <v>196</v>
      </c>
      <c r="D1410" s="3"/>
      <c r="E1410" s="3"/>
      <c r="F1410" s="329"/>
      <c r="G1410" s="227"/>
      <c r="H1410" s="227"/>
      <c r="I1410" s="227"/>
      <c r="J1410" s="1004"/>
      <c r="K1410" s="1004"/>
      <c r="L1410" s="176"/>
      <c r="M1410" s="176"/>
      <c r="N1410" s="176"/>
      <c r="O1410" s="176"/>
      <c r="P1410" s="176"/>
      <c r="Q1410" s="176"/>
      <c r="R1410" s="351"/>
      <c r="S1410" s="351"/>
      <c r="T1410" s="351"/>
      <c r="U1410" s="351"/>
      <c r="V1410" s="351"/>
      <c r="W1410" s="351"/>
      <c r="X1410" s="351"/>
      <c r="Y1410" s="386">
        <f t="shared" ref="Y1410" si="1412">AE1410-AD1410-AA1410-Z1410</f>
        <v>108.02476000000001</v>
      </c>
      <c r="Z1410" s="351"/>
      <c r="AA1410" s="351"/>
      <c r="AB1410" s="351"/>
      <c r="AC1410" s="351"/>
      <c r="AD1410" s="351"/>
      <c r="AE1410" s="351">
        <v>108.02476000000001</v>
      </c>
      <c r="AF1410" s="227"/>
      <c r="AG1410" s="259"/>
      <c r="AH1410" s="619"/>
      <c r="AI1410" s="2141"/>
    </row>
    <row r="1411" spans="1:35" s="1413" customFormat="1" ht="104.25" x14ac:dyDescent="0.25">
      <c r="A1411" s="256"/>
      <c r="B1411" s="256"/>
      <c r="C1411" s="3" t="s">
        <v>572</v>
      </c>
      <c r="D1411" s="3"/>
      <c r="E1411" s="3"/>
      <c r="F1411" s="329"/>
      <c r="G1411" s="177">
        <f t="shared" ref="G1411" si="1413">ROUND(F1411/12*$C$3,0)</f>
        <v>0</v>
      </c>
      <c r="H1411" s="227">
        <v>1</v>
      </c>
      <c r="I1411" s="227" t="e">
        <f>H1411/G1411*100</f>
        <v>#DIV/0!</v>
      </c>
      <c r="J1411" s="1004"/>
      <c r="K1411" s="1004"/>
      <c r="L1411" s="176"/>
      <c r="M1411" s="176"/>
      <c r="N1411" s="176"/>
      <c r="O1411" s="176"/>
      <c r="P1411" s="176"/>
      <c r="Q1411" s="176"/>
      <c r="R1411" s="351"/>
      <c r="S1411" s="351"/>
      <c r="T1411" s="351"/>
      <c r="U1411" s="351"/>
      <c r="V1411" s="351"/>
      <c r="W1411" s="351"/>
      <c r="X1411" s="1844">
        <f t="shared" ref="X1411" si="1414">R1411/12*$C$3+(S1411-R1411)/11*5+(T1411-S1411)/10*4+(U1411-T1411)/9*3+(V1411-U1411)/8*2+(W1411-V1411)/7*1</f>
        <v>0</v>
      </c>
      <c r="Y1411" s="351">
        <f t="shared" ref="Y1411" si="1415">AE1411-AD1411-AA1411-Z1411</f>
        <v>2.1312500000000001</v>
      </c>
      <c r="Z1411" s="351"/>
      <c r="AA1411" s="351"/>
      <c r="AB1411" s="351">
        <f t="shared" ref="AB1411" si="1416">Y1411-X1411</f>
        <v>2.1312500000000001</v>
      </c>
      <c r="AC1411" s="351"/>
      <c r="AD1411" s="351"/>
      <c r="AE1411" s="351">
        <v>2.1312500000000001</v>
      </c>
      <c r="AF1411" s="227"/>
      <c r="AG1411" s="259"/>
      <c r="AH1411" s="619"/>
      <c r="AI1411" s="2141"/>
    </row>
    <row r="1412" spans="1:35" s="1413" customFormat="1" ht="57.75" x14ac:dyDescent="0.25">
      <c r="A1412" s="256"/>
      <c r="B1412" s="256"/>
      <c r="C1412" s="453" t="s">
        <v>504</v>
      </c>
      <c r="D1412" s="3"/>
      <c r="E1412" s="3"/>
      <c r="F1412" s="469">
        <f>F1413+F1420</f>
        <v>0</v>
      </c>
      <c r="G1412" s="469">
        <f t="shared" ref="G1412:H1412" si="1417">G1413+G1420</f>
        <v>0</v>
      </c>
      <c r="H1412" s="469">
        <f t="shared" si="1417"/>
        <v>0</v>
      </c>
      <c r="I1412" s="227" t="e">
        <f>H1412/G1412*100</f>
        <v>#DIV/0!</v>
      </c>
      <c r="J1412" s="1004"/>
      <c r="K1412" s="1004"/>
      <c r="L1412" s="176"/>
      <c r="M1412" s="176"/>
      <c r="N1412" s="176"/>
      <c r="O1412" s="176"/>
      <c r="P1412" s="176"/>
      <c r="Q1412" s="176"/>
      <c r="R1412" s="351">
        <f t="shared" ref="R1412:AE1412" si="1418">R1413+R1420</f>
        <v>0</v>
      </c>
      <c r="S1412" s="351">
        <f t="shared" ref="S1412:T1412" si="1419">S1413+S1420</f>
        <v>0</v>
      </c>
      <c r="T1412" s="351">
        <f t="shared" si="1419"/>
        <v>0</v>
      </c>
      <c r="U1412" s="351">
        <f t="shared" ref="U1412:V1412" si="1420">U1413+U1420</f>
        <v>0</v>
      </c>
      <c r="V1412" s="351">
        <f t="shared" si="1420"/>
        <v>0</v>
      </c>
      <c r="W1412" s="351">
        <f t="shared" ref="W1412" si="1421">W1413+W1420</f>
        <v>0</v>
      </c>
      <c r="X1412" s="351">
        <f t="shared" si="1418"/>
        <v>0</v>
      </c>
      <c r="Y1412" s="351">
        <f t="shared" si="1418"/>
        <v>0</v>
      </c>
      <c r="Z1412" s="351">
        <f t="shared" si="1418"/>
        <v>0</v>
      </c>
      <c r="AA1412" s="351">
        <f t="shared" si="1418"/>
        <v>0</v>
      </c>
      <c r="AB1412" s="351">
        <f t="shared" si="1418"/>
        <v>0</v>
      </c>
      <c r="AC1412" s="351">
        <f t="shared" si="1418"/>
        <v>0</v>
      </c>
      <c r="AD1412" s="351">
        <f t="shared" si="1418"/>
        <v>0</v>
      </c>
      <c r="AE1412" s="351">
        <f t="shared" si="1418"/>
        <v>0</v>
      </c>
      <c r="AF1412" s="227"/>
      <c r="AG1412" s="259"/>
      <c r="AH1412" s="619"/>
      <c r="AI1412" s="2141"/>
    </row>
    <row r="1413" spans="1:35" s="1413" customFormat="1" ht="30" x14ac:dyDescent="0.25">
      <c r="A1413" s="256"/>
      <c r="B1413" s="256"/>
      <c r="C1413" s="459" t="s">
        <v>276</v>
      </c>
      <c r="D1413" s="3"/>
      <c r="E1413" s="3"/>
      <c r="F1413" s="580">
        <f>F1414+F1416+F1418+F1419</f>
        <v>0</v>
      </c>
      <c r="G1413" s="580">
        <f t="shared" ref="G1413:H1413" si="1422">G1414+G1416+G1418+G1419</f>
        <v>0</v>
      </c>
      <c r="H1413" s="580">
        <f t="shared" si="1422"/>
        <v>0</v>
      </c>
      <c r="I1413" s="227" t="e">
        <f>H1413/G1413*100</f>
        <v>#DIV/0!</v>
      </c>
      <c r="J1413" s="1004"/>
      <c r="K1413" s="1004"/>
      <c r="L1413" s="176"/>
      <c r="M1413" s="176"/>
      <c r="N1413" s="176"/>
      <c r="O1413" s="176"/>
      <c r="P1413" s="176"/>
      <c r="Q1413" s="176"/>
      <c r="R1413" s="351">
        <f t="shared" ref="R1413:AE1413" si="1423">SUM(R1414:R1419)</f>
        <v>0</v>
      </c>
      <c r="S1413" s="351">
        <f t="shared" ref="S1413:T1413" si="1424">SUM(S1414:S1419)</f>
        <v>0</v>
      </c>
      <c r="T1413" s="351">
        <f t="shared" si="1424"/>
        <v>0</v>
      </c>
      <c r="U1413" s="351">
        <f t="shared" ref="U1413:V1413" si="1425">SUM(U1414:U1419)</f>
        <v>0</v>
      </c>
      <c r="V1413" s="351">
        <f t="shared" si="1425"/>
        <v>0</v>
      </c>
      <c r="W1413" s="351">
        <f t="shared" ref="W1413" si="1426">SUM(W1414:W1419)</f>
        <v>0</v>
      </c>
      <c r="X1413" s="351">
        <f t="shared" si="1423"/>
        <v>0</v>
      </c>
      <c r="Y1413" s="351">
        <f t="shared" si="1423"/>
        <v>0</v>
      </c>
      <c r="Z1413" s="351">
        <f t="shared" si="1423"/>
        <v>0</v>
      </c>
      <c r="AA1413" s="351">
        <f t="shared" si="1423"/>
        <v>0</v>
      </c>
      <c r="AB1413" s="351">
        <f t="shared" si="1423"/>
        <v>0</v>
      </c>
      <c r="AC1413" s="351">
        <f t="shared" si="1423"/>
        <v>0</v>
      </c>
      <c r="AD1413" s="351">
        <f t="shared" si="1423"/>
        <v>0</v>
      </c>
      <c r="AE1413" s="351">
        <f t="shared" si="1423"/>
        <v>0</v>
      </c>
      <c r="AF1413" s="227"/>
      <c r="AG1413" s="259"/>
      <c r="AH1413" s="619"/>
      <c r="AI1413" s="2141"/>
    </row>
    <row r="1414" spans="1:35" s="1413" customFormat="1" ht="30" x14ac:dyDescent="0.25">
      <c r="A1414" s="256"/>
      <c r="B1414" s="256"/>
      <c r="C1414" s="3" t="s">
        <v>505</v>
      </c>
      <c r="D1414" s="3"/>
      <c r="E1414" s="3"/>
      <c r="F1414" s="1409"/>
      <c r="G1414" s="177">
        <f t="shared" ref="G1414" si="1427">ROUND(F1414/12*$C$3,0)</f>
        <v>0</v>
      </c>
      <c r="H1414" s="227"/>
      <c r="I1414" s="227" t="e">
        <f>H1414/G1414*100</f>
        <v>#DIV/0!</v>
      </c>
      <c r="J1414" s="1004"/>
      <c r="K1414" s="1004"/>
      <c r="L1414" s="176"/>
      <c r="M1414" s="176"/>
      <c r="N1414" s="176"/>
      <c r="O1414" s="176"/>
      <c r="P1414" s="176"/>
      <c r="Q1414" s="176"/>
      <c r="R1414" s="351"/>
      <c r="S1414" s="351"/>
      <c r="T1414" s="351"/>
      <c r="U1414" s="351"/>
      <c r="V1414" s="351"/>
      <c r="W1414" s="351"/>
      <c r="X1414" s="351">
        <f t="shared" ref="X1414" si="1428">R1414/12*$C$3+(S1414-R1414)/11*5+(T1414-S1414)/10*4+(U1414-T1414)/9*3+(V1414-U1414)/8*2+(W1414-V1414)/7*1</f>
        <v>0</v>
      </c>
      <c r="Y1414" s="351">
        <f t="shared" ref="Y1414" si="1429">AE1414-AD1414-AA1414-Z1414</f>
        <v>0</v>
      </c>
      <c r="Z1414" s="351"/>
      <c r="AA1414" s="351"/>
      <c r="AB1414" s="351">
        <f t="shared" ref="AB1414" si="1430">Y1414-X1414</f>
        <v>0</v>
      </c>
      <c r="AC1414" s="351"/>
      <c r="AD1414" s="351"/>
      <c r="AE1414" s="351"/>
      <c r="AF1414" s="227"/>
      <c r="AG1414" s="259"/>
      <c r="AH1414" s="619"/>
      <c r="AI1414" s="2141"/>
    </row>
    <row r="1415" spans="1:35" s="1413" customFormat="1" ht="60" x14ac:dyDescent="0.25">
      <c r="A1415" s="256"/>
      <c r="B1415" s="256"/>
      <c r="C1415" s="3" t="s">
        <v>527</v>
      </c>
      <c r="D1415" s="3"/>
      <c r="E1415" s="3"/>
      <c r="F1415" s="579"/>
      <c r="G1415" s="1797">
        <f>F1415/7*1</f>
        <v>0</v>
      </c>
      <c r="H1415" s="227"/>
      <c r="I1415" s="227"/>
      <c r="J1415" s="1004"/>
      <c r="K1415" s="1004"/>
      <c r="L1415" s="176"/>
      <c r="M1415" s="176"/>
      <c r="N1415" s="176"/>
      <c r="O1415" s="176"/>
      <c r="P1415" s="176"/>
      <c r="Q1415" s="176"/>
      <c r="R1415" s="351"/>
      <c r="S1415" s="351"/>
      <c r="T1415" s="351"/>
      <c r="U1415" s="351"/>
      <c r="V1415" s="351"/>
      <c r="W1415" s="351"/>
      <c r="X1415" s="351"/>
      <c r="Y1415" s="351"/>
      <c r="Z1415" s="351"/>
      <c r="AA1415" s="351"/>
      <c r="AB1415" s="351"/>
      <c r="AC1415" s="351"/>
      <c r="AD1415" s="351"/>
      <c r="AE1415" s="351"/>
      <c r="AF1415" s="227"/>
      <c r="AG1415" s="259"/>
      <c r="AH1415" s="619"/>
      <c r="AI1415" s="2141"/>
    </row>
    <row r="1416" spans="1:35" s="1413" customFormat="1" ht="30" x14ac:dyDescent="0.25">
      <c r="A1416" s="256"/>
      <c r="B1416" s="256"/>
      <c r="C1416" s="3" t="s">
        <v>506</v>
      </c>
      <c r="D1416" s="3"/>
      <c r="E1416" s="3"/>
      <c r="F1416" s="579"/>
      <c r="G1416" s="177">
        <f t="shared" ref="G1416" si="1431">ROUND(F1416/12*$C$3,0)</f>
        <v>0</v>
      </c>
      <c r="H1416" s="227"/>
      <c r="I1416" s="227" t="e">
        <f>H1416/G1416*100</f>
        <v>#DIV/0!</v>
      </c>
      <c r="J1416" s="1004"/>
      <c r="K1416" s="1004"/>
      <c r="L1416" s="176"/>
      <c r="M1416" s="176"/>
      <c r="N1416" s="176"/>
      <c r="O1416" s="176"/>
      <c r="P1416" s="176"/>
      <c r="Q1416" s="176"/>
      <c r="R1416" s="351"/>
      <c r="S1416" s="351"/>
      <c r="T1416" s="351"/>
      <c r="U1416" s="351"/>
      <c r="V1416" s="351"/>
      <c r="W1416" s="351"/>
      <c r="X1416" s="351">
        <f t="shared" ref="X1416" si="1432">R1416/12*$C$3+(S1416-R1416)/11*5+(T1416-S1416)/10*4+(U1416-T1416)/9*3+(V1416-U1416)/8*2+(W1416-V1416)/7*1</f>
        <v>0</v>
      </c>
      <c r="Y1416" s="351">
        <f t="shared" ref="Y1416" si="1433">AE1416-AD1416-AA1416-Z1416</f>
        <v>0</v>
      </c>
      <c r="Z1416" s="351"/>
      <c r="AA1416" s="351"/>
      <c r="AB1416" s="351">
        <f t="shared" ref="AB1416" si="1434">Y1416-X1416</f>
        <v>0</v>
      </c>
      <c r="AC1416" s="351"/>
      <c r="AD1416" s="351"/>
      <c r="AE1416" s="351"/>
      <c r="AF1416" s="227"/>
      <c r="AG1416" s="259"/>
      <c r="AH1416" s="619"/>
      <c r="AI1416" s="2141"/>
    </row>
    <row r="1417" spans="1:35" s="1413" customFormat="1" ht="30" x14ac:dyDescent="0.25">
      <c r="A1417" s="256"/>
      <c r="B1417" s="256"/>
      <c r="C1417" s="3" t="s">
        <v>507</v>
      </c>
      <c r="D1417" s="3"/>
      <c r="E1417" s="3"/>
      <c r="F1417" s="579"/>
      <c r="G1417" s="227"/>
      <c r="H1417" s="227"/>
      <c r="I1417" s="227"/>
      <c r="J1417" s="1004"/>
      <c r="K1417" s="1004"/>
      <c r="L1417" s="176"/>
      <c r="M1417" s="176"/>
      <c r="N1417" s="176"/>
      <c r="O1417" s="176"/>
      <c r="P1417" s="176"/>
      <c r="Q1417" s="176"/>
      <c r="R1417" s="351"/>
      <c r="S1417" s="351"/>
      <c r="T1417" s="351"/>
      <c r="U1417" s="351"/>
      <c r="V1417" s="351"/>
      <c r="W1417" s="351"/>
      <c r="X1417" s="351">
        <f t="shared" ref="X1417" si="1435">R1417/12*$C$3</f>
        <v>0</v>
      </c>
      <c r="Y1417" s="351">
        <f t="shared" ref="Y1417" si="1436">AE1417-AD1417-AA1417-Z1417</f>
        <v>0</v>
      </c>
      <c r="Z1417" s="351"/>
      <c r="AA1417" s="351"/>
      <c r="AB1417" s="351">
        <f t="shared" ref="AB1417" si="1437">Y1417-X1417</f>
        <v>0</v>
      </c>
      <c r="AC1417" s="351"/>
      <c r="AD1417" s="351"/>
      <c r="AE1417" s="351"/>
      <c r="AF1417" s="227"/>
      <c r="AG1417" s="259"/>
      <c r="AH1417" s="619"/>
      <c r="AI1417" s="2141"/>
    </row>
    <row r="1418" spans="1:35" s="1413" customFormat="1" ht="45" x14ac:dyDescent="0.25">
      <c r="A1418" s="256"/>
      <c r="B1418" s="256"/>
      <c r="C1418" s="3" t="s">
        <v>508</v>
      </c>
      <c r="D1418" s="3"/>
      <c r="E1418" s="3"/>
      <c r="F1418" s="579"/>
      <c r="G1418" s="177">
        <f t="shared" ref="G1418:G1419" si="1438">ROUND(F1418/12*$C$3,0)</f>
        <v>0</v>
      </c>
      <c r="H1418" s="227"/>
      <c r="I1418" s="227" t="e">
        <f>H1418/G1418*100</f>
        <v>#DIV/0!</v>
      </c>
      <c r="J1418" s="1004"/>
      <c r="K1418" s="1004"/>
      <c r="L1418" s="176"/>
      <c r="M1418" s="176"/>
      <c r="N1418" s="176"/>
      <c r="O1418" s="176"/>
      <c r="P1418" s="176"/>
      <c r="Q1418" s="176"/>
      <c r="R1418" s="351"/>
      <c r="S1418" s="351"/>
      <c r="T1418" s="351"/>
      <c r="U1418" s="351"/>
      <c r="V1418" s="351"/>
      <c r="W1418" s="351"/>
      <c r="X1418" s="351">
        <f t="shared" ref="X1418:X1419" si="1439">R1418/12*$C$3+(S1418-R1418)/11*5+(T1418-S1418)/10*4+(U1418-T1418)/9*3+(V1418-U1418)/8*2+(W1418-V1418)/7*1</f>
        <v>0</v>
      </c>
      <c r="Y1418" s="351">
        <f t="shared" ref="Y1418:Y1419" si="1440">AE1418-AD1418-AA1418-Z1418</f>
        <v>0</v>
      </c>
      <c r="Z1418" s="351"/>
      <c r="AA1418" s="351"/>
      <c r="AB1418" s="351">
        <f t="shared" ref="AB1418:AB1419" si="1441">Y1418-X1418</f>
        <v>0</v>
      </c>
      <c r="AC1418" s="351"/>
      <c r="AD1418" s="351"/>
      <c r="AE1418" s="351"/>
      <c r="AF1418" s="227"/>
      <c r="AG1418" s="259"/>
      <c r="AH1418" s="619"/>
      <c r="AI1418" s="2141"/>
    </row>
    <row r="1419" spans="1:35" s="1413" customFormat="1" ht="30" x14ac:dyDescent="0.25">
      <c r="A1419" s="256"/>
      <c r="B1419" s="256"/>
      <c r="C1419" s="3" t="s">
        <v>509</v>
      </c>
      <c r="D1419" s="3"/>
      <c r="E1419" s="3"/>
      <c r="F1419" s="579"/>
      <c r="G1419" s="177">
        <f t="shared" si="1438"/>
        <v>0</v>
      </c>
      <c r="H1419" s="227"/>
      <c r="I1419" s="227" t="e">
        <f>H1419/G1419*100</f>
        <v>#DIV/0!</v>
      </c>
      <c r="J1419" s="1004"/>
      <c r="K1419" s="1004"/>
      <c r="L1419" s="176"/>
      <c r="M1419" s="176"/>
      <c r="N1419" s="176"/>
      <c r="O1419" s="176"/>
      <c r="P1419" s="176"/>
      <c r="Q1419" s="176"/>
      <c r="R1419" s="351"/>
      <c r="S1419" s="351"/>
      <c r="T1419" s="351"/>
      <c r="U1419" s="351"/>
      <c r="V1419" s="351"/>
      <c r="W1419" s="351"/>
      <c r="X1419" s="351">
        <f t="shared" si="1439"/>
        <v>0</v>
      </c>
      <c r="Y1419" s="351">
        <f t="shared" si="1440"/>
        <v>0</v>
      </c>
      <c r="Z1419" s="351"/>
      <c r="AA1419" s="351"/>
      <c r="AB1419" s="351">
        <f t="shared" si="1441"/>
        <v>0</v>
      </c>
      <c r="AC1419" s="351"/>
      <c r="AD1419" s="351"/>
      <c r="AE1419" s="351"/>
      <c r="AF1419" s="227"/>
      <c r="AG1419" s="259"/>
      <c r="AH1419" s="619"/>
      <c r="AI1419" s="2141"/>
    </row>
    <row r="1420" spans="1:35" s="1413" customFormat="1" ht="45" x14ac:dyDescent="0.25">
      <c r="A1420" s="256"/>
      <c r="B1420" s="256"/>
      <c r="C1420" s="459" t="s">
        <v>277</v>
      </c>
      <c r="D1420" s="3"/>
      <c r="E1420" s="3"/>
      <c r="F1420" s="580">
        <f>F1421+F1423+F1424</f>
        <v>0</v>
      </c>
      <c r="G1420" s="580">
        <f t="shared" ref="G1420:H1420" si="1442">G1421+G1423+G1424</f>
        <v>0</v>
      </c>
      <c r="H1420" s="580">
        <f t="shared" si="1442"/>
        <v>0</v>
      </c>
      <c r="I1420" s="227" t="e">
        <f>H1420/G1420*100</f>
        <v>#DIV/0!</v>
      </c>
      <c r="J1420" s="1004"/>
      <c r="K1420" s="1004"/>
      <c r="L1420" s="176"/>
      <c r="M1420" s="176"/>
      <c r="N1420" s="176"/>
      <c r="O1420" s="176"/>
      <c r="P1420" s="176"/>
      <c r="Q1420" s="176"/>
      <c r="R1420" s="351">
        <f t="shared" ref="R1420:AE1420" si="1443">SUM(R1421:R1424)</f>
        <v>0</v>
      </c>
      <c r="S1420" s="351">
        <f t="shared" ref="S1420:T1420" si="1444">SUM(S1421:S1424)</f>
        <v>0</v>
      </c>
      <c r="T1420" s="351">
        <f t="shared" si="1444"/>
        <v>0</v>
      </c>
      <c r="U1420" s="351">
        <f t="shared" ref="U1420:V1420" si="1445">SUM(U1421:U1424)</f>
        <v>0</v>
      </c>
      <c r="V1420" s="351">
        <f t="shared" si="1445"/>
        <v>0</v>
      </c>
      <c r="W1420" s="351">
        <f t="shared" ref="W1420" si="1446">SUM(W1421:W1424)</f>
        <v>0</v>
      </c>
      <c r="X1420" s="351">
        <f t="shared" si="1443"/>
        <v>0</v>
      </c>
      <c r="Y1420" s="351">
        <f t="shared" si="1443"/>
        <v>0</v>
      </c>
      <c r="Z1420" s="351">
        <f t="shared" si="1443"/>
        <v>0</v>
      </c>
      <c r="AA1420" s="351">
        <f t="shared" si="1443"/>
        <v>0</v>
      </c>
      <c r="AB1420" s="351">
        <f t="shared" si="1443"/>
        <v>0</v>
      </c>
      <c r="AC1420" s="351">
        <f t="shared" si="1443"/>
        <v>0</v>
      </c>
      <c r="AD1420" s="351">
        <f t="shared" si="1443"/>
        <v>0</v>
      </c>
      <c r="AE1420" s="351">
        <f t="shared" si="1443"/>
        <v>0</v>
      </c>
      <c r="AF1420" s="227"/>
      <c r="AG1420" s="259"/>
      <c r="AH1420" s="619"/>
      <c r="AI1420" s="2141"/>
    </row>
    <row r="1421" spans="1:35" s="1413" customFormat="1" ht="45" x14ac:dyDescent="0.25">
      <c r="A1421" s="256"/>
      <c r="B1421" s="256"/>
      <c r="C1421" s="3" t="s">
        <v>510</v>
      </c>
      <c r="D1421" s="3"/>
      <c r="E1421" s="3"/>
      <c r="F1421" s="585"/>
      <c r="G1421" s="177">
        <f t="shared" ref="G1421:G1424" si="1447">ROUND(F1421/12*$C$3,0)</f>
        <v>0</v>
      </c>
      <c r="H1421" s="227"/>
      <c r="I1421" s="227" t="e">
        <f>H1421/G1421*100</f>
        <v>#DIV/0!</v>
      </c>
      <c r="J1421" s="1004"/>
      <c r="K1421" s="1004"/>
      <c r="L1421" s="176"/>
      <c r="M1421" s="176"/>
      <c r="N1421" s="176"/>
      <c r="O1421" s="176"/>
      <c r="P1421" s="176"/>
      <c r="Q1421" s="176"/>
      <c r="R1421" s="351"/>
      <c r="S1421" s="351"/>
      <c r="T1421" s="351"/>
      <c r="U1421" s="351"/>
      <c r="V1421" s="351"/>
      <c r="W1421" s="351"/>
      <c r="X1421" s="351">
        <f t="shared" ref="X1421" si="1448">R1421/12*$C$3+(S1421-R1421)/11*5+(T1421-S1421)/10*4+(U1421-T1421)/9*3+(V1421-U1421)/8*2+(W1421-V1421)/7*1</f>
        <v>0</v>
      </c>
      <c r="Y1421" s="351">
        <f t="shared" ref="Y1421:Y1426" si="1449">AE1421-AD1421-AA1421-Z1421</f>
        <v>0</v>
      </c>
      <c r="Z1421" s="351"/>
      <c r="AA1421" s="351"/>
      <c r="AB1421" s="351">
        <f t="shared" ref="AB1421:AB1426" si="1450">Y1421-X1421</f>
        <v>0</v>
      </c>
      <c r="AC1421" s="351"/>
      <c r="AD1421" s="351"/>
      <c r="AE1421" s="351"/>
      <c r="AF1421" s="227"/>
      <c r="AG1421" s="259"/>
      <c r="AH1421" s="619"/>
      <c r="AI1421" s="2141"/>
    </row>
    <row r="1422" spans="1:35" s="1413" customFormat="1" ht="60" x14ac:dyDescent="0.25">
      <c r="A1422" s="256"/>
      <c r="B1422" s="256"/>
      <c r="C1422" s="3" t="s">
        <v>530</v>
      </c>
      <c r="D1422" s="3"/>
      <c r="E1422" s="3"/>
      <c r="F1422" s="585"/>
      <c r="G1422" s="1796">
        <f>F1422/7*1</f>
        <v>0</v>
      </c>
      <c r="H1422" s="227"/>
      <c r="I1422" s="227"/>
      <c r="J1422" s="1004"/>
      <c r="K1422" s="1004"/>
      <c r="L1422" s="176"/>
      <c r="M1422" s="176"/>
      <c r="N1422" s="176"/>
      <c r="O1422" s="176"/>
      <c r="P1422" s="176"/>
      <c r="Q1422" s="176"/>
      <c r="R1422" s="351"/>
      <c r="S1422" s="351"/>
      <c r="T1422" s="351"/>
      <c r="U1422" s="351"/>
      <c r="V1422" s="351"/>
      <c r="W1422" s="351"/>
      <c r="X1422" s="351"/>
      <c r="Y1422" s="351"/>
      <c r="Z1422" s="351"/>
      <c r="AA1422" s="351"/>
      <c r="AB1422" s="351"/>
      <c r="AC1422" s="351"/>
      <c r="AD1422" s="351"/>
      <c r="AE1422" s="351"/>
      <c r="AF1422" s="227"/>
      <c r="AG1422" s="259"/>
      <c r="AH1422" s="619"/>
      <c r="AI1422" s="2141"/>
    </row>
    <row r="1423" spans="1:35" s="1413" customFormat="1" ht="75" x14ac:dyDescent="0.25">
      <c r="A1423" s="256"/>
      <c r="B1423" s="256"/>
      <c r="C1423" s="3" t="s">
        <v>511</v>
      </c>
      <c r="D1423" s="3"/>
      <c r="E1423" s="3"/>
      <c r="F1423" s="1409"/>
      <c r="G1423" s="177">
        <f t="shared" si="1447"/>
        <v>0</v>
      </c>
      <c r="H1423" s="227"/>
      <c r="I1423" s="227" t="e">
        <f>H1423/G1423*100</f>
        <v>#DIV/0!</v>
      </c>
      <c r="J1423" s="1004"/>
      <c r="K1423" s="1004"/>
      <c r="L1423" s="176"/>
      <c r="M1423" s="176"/>
      <c r="N1423" s="176"/>
      <c r="O1423" s="176"/>
      <c r="P1423" s="176"/>
      <c r="Q1423" s="176"/>
      <c r="R1423" s="351"/>
      <c r="S1423" s="351"/>
      <c r="T1423" s="351"/>
      <c r="U1423" s="351"/>
      <c r="V1423" s="351"/>
      <c r="W1423" s="351"/>
      <c r="X1423" s="351">
        <f t="shared" ref="X1423:X1424" si="1451">R1423/12*$C$3+(S1423-R1423)/11*5+(T1423-S1423)/10*4+(U1423-T1423)/9*3+(V1423-U1423)/8*2+(W1423-V1423)/7*1</f>
        <v>0</v>
      </c>
      <c r="Y1423" s="351">
        <f t="shared" si="1449"/>
        <v>0</v>
      </c>
      <c r="Z1423" s="351"/>
      <c r="AA1423" s="351"/>
      <c r="AB1423" s="351">
        <f t="shared" si="1450"/>
        <v>0</v>
      </c>
      <c r="AC1423" s="351"/>
      <c r="AD1423" s="351"/>
      <c r="AE1423" s="351"/>
      <c r="AF1423" s="227"/>
      <c r="AG1423" s="259"/>
      <c r="AH1423" s="619"/>
      <c r="AI1423" s="2141"/>
    </row>
    <row r="1424" spans="1:35" s="1413" customFormat="1" ht="60" x14ac:dyDescent="0.25">
      <c r="A1424" s="256"/>
      <c r="B1424" s="256"/>
      <c r="C1424" s="3" t="s">
        <v>512</v>
      </c>
      <c r="D1424" s="3"/>
      <c r="E1424" s="3"/>
      <c r="F1424" s="1409"/>
      <c r="G1424" s="177">
        <f t="shared" si="1447"/>
        <v>0</v>
      </c>
      <c r="H1424" s="227"/>
      <c r="I1424" s="227" t="e">
        <f>H1424/G1424*100</f>
        <v>#DIV/0!</v>
      </c>
      <c r="J1424" s="1004"/>
      <c r="K1424" s="1004"/>
      <c r="L1424" s="176"/>
      <c r="M1424" s="176"/>
      <c r="N1424" s="176"/>
      <c r="O1424" s="176"/>
      <c r="P1424" s="176"/>
      <c r="Q1424" s="176"/>
      <c r="R1424" s="351"/>
      <c r="S1424" s="351"/>
      <c r="T1424" s="351"/>
      <c r="U1424" s="351"/>
      <c r="V1424" s="351"/>
      <c r="W1424" s="351"/>
      <c r="X1424" s="351">
        <f t="shared" si="1451"/>
        <v>0</v>
      </c>
      <c r="Y1424" s="351">
        <f t="shared" si="1449"/>
        <v>0</v>
      </c>
      <c r="Z1424" s="351"/>
      <c r="AA1424" s="351"/>
      <c r="AB1424" s="351">
        <f t="shared" si="1450"/>
        <v>0</v>
      </c>
      <c r="AC1424" s="351"/>
      <c r="AD1424" s="351"/>
      <c r="AE1424" s="351"/>
      <c r="AF1424" s="227"/>
      <c r="AG1424" s="259"/>
      <c r="AH1424" s="619"/>
      <c r="AI1424" s="2141"/>
    </row>
    <row r="1425" spans="1:35" s="1413" customFormat="1" ht="30" x14ac:dyDescent="0.25">
      <c r="A1425" s="256"/>
      <c r="B1425" s="256"/>
      <c r="C1425" s="459" t="s">
        <v>196</v>
      </c>
      <c r="D1425" s="3"/>
      <c r="E1425" s="3"/>
      <c r="F1425" s="1409"/>
      <c r="G1425" s="227"/>
      <c r="H1425" s="227"/>
      <c r="I1425" s="227"/>
      <c r="J1425" s="1004"/>
      <c r="K1425" s="1004"/>
      <c r="L1425" s="176"/>
      <c r="M1425" s="176"/>
      <c r="N1425" s="176"/>
      <c r="O1425" s="176"/>
      <c r="P1425" s="176"/>
      <c r="Q1425" s="176"/>
      <c r="R1425" s="351"/>
      <c r="S1425" s="351"/>
      <c r="T1425" s="351"/>
      <c r="U1425" s="351"/>
      <c r="V1425" s="351"/>
      <c r="W1425" s="351"/>
      <c r="X1425" s="351">
        <f t="shared" ref="X1425" si="1452">R1425/12*$C$3+(S1425-R1425)/11*3+(T1425-S1425)/10*2+(U1425-T1425)/9*1</f>
        <v>0</v>
      </c>
      <c r="Y1425" s="351">
        <f t="shared" si="1449"/>
        <v>0</v>
      </c>
      <c r="Z1425" s="351"/>
      <c r="AA1425" s="351"/>
      <c r="AB1425" s="351">
        <f t="shared" si="1450"/>
        <v>0</v>
      </c>
      <c r="AC1425" s="351"/>
      <c r="AD1425" s="351"/>
      <c r="AE1425" s="351"/>
      <c r="AF1425" s="227"/>
      <c r="AG1425" s="259"/>
      <c r="AH1425" s="619"/>
      <c r="AI1425" s="2141"/>
    </row>
    <row r="1426" spans="1:35" s="1413" customFormat="1" ht="29.25" x14ac:dyDescent="0.25">
      <c r="A1426" s="256"/>
      <c r="B1426" s="256"/>
      <c r="C1426" s="453" t="s">
        <v>317</v>
      </c>
      <c r="D1426" s="3"/>
      <c r="E1426" s="3"/>
      <c r="F1426" s="518">
        <f>SUM(F1427,F1431,F1433,F1428,F1434)+F1436*5+F1437*5+F1438*10</f>
        <v>0</v>
      </c>
      <c r="G1426" s="518">
        <f t="shared" ref="G1426:H1426" si="1453">SUM(G1427,G1431,G1433,G1428,G1434)+G1436*5+G1437*5+G1438*10</f>
        <v>0</v>
      </c>
      <c r="H1426" s="518">
        <f t="shared" si="1453"/>
        <v>3</v>
      </c>
      <c r="I1426" s="227" t="e">
        <f>H1426/G1426*100</f>
        <v>#DIV/0!</v>
      </c>
      <c r="J1426" s="1004"/>
      <c r="K1426" s="1004"/>
      <c r="L1426" s="176"/>
      <c r="M1426" s="176"/>
      <c r="N1426" s="176"/>
      <c r="O1426" s="176"/>
      <c r="P1426" s="176"/>
      <c r="Q1426" s="176"/>
      <c r="R1426" s="351"/>
      <c r="S1426" s="351"/>
      <c r="T1426" s="351"/>
      <c r="U1426" s="351"/>
      <c r="V1426" s="351"/>
      <c r="W1426" s="351"/>
      <c r="X1426" s="351">
        <f t="shared" ref="X1426" si="1454">R1426/12*$C$3+(S1426-R1426)/11*5+(T1426-S1426)/10*4+(U1426-T1426)/9*3+(V1426-U1426)/8*2+(W1426-V1426)/7*1</f>
        <v>0</v>
      </c>
      <c r="Y1426" s="351">
        <f t="shared" si="1449"/>
        <v>0</v>
      </c>
      <c r="Z1426" s="351"/>
      <c r="AA1426" s="351"/>
      <c r="AB1426" s="351">
        <f t="shared" si="1450"/>
        <v>0</v>
      </c>
      <c r="AC1426" s="351"/>
      <c r="AD1426" s="351"/>
      <c r="AE1426" s="351"/>
      <c r="AF1426" s="227"/>
      <c r="AG1426" s="259"/>
      <c r="AH1426" s="619"/>
      <c r="AI1426" s="2141"/>
    </row>
    <row r="1427" spans="1:35" s="1413" customFormat="1" x14ac:dyDescent="0.25">
      <c r="A1427" s="256">
        <v>1</v>
      </c>
      <c r="B1427" s="256"/>
      <c r="C1427" s="3" t="s">
        <v>308</v>
      </c>
      <c r="D1427" s="3"/>
      <c r="E1427" s="3"/>
      <c r="F1427" s="579"/>
      <c r="G1427" s="579"/>
      <c r="H1427" s="579"/>
      <c r="I1427" s="227"/>
      <c r="J1427" s="1004"/>
      <c r="K1427" s="1004"/>
      <c r="L1427" s="176"/>
      <c r="M1427" s="176"/>
      <c r="N1427" s="176"/>
      <c r="O1427" s="176"/>
      <c r="P1427" s="176"/>
      <c r="Q1427" s="176"/>
      <c r="R1427" s="351"/>
      <c r="S1427" s="351"/>
      <c r="T1427" s="351"/>
      <c r="U1427" s="351"/>
      <c r="V1427" s="351"/>
      <c r="W1427" s="351"/>
      <c r="X1427" s="351"/>
      <c r="Y1427" s="351"/>
      <c r="Z1427" s="351"/>
      <c r="AA1427" s="351"/>
      <c r="AB1427" s="351"/>
      <c r="AC1427" s="351"/>
      <c r="AD1427" s="351"/>
      <c r="AE1427" s="351"/>
      <c r="AF1427" s="227"/>
      <c r="AG1427" s="259"/>
      <c r="AH1427" s="619"/>
      <c r="AI1427" s="2141"/>
    </row>
    <row r="1428" spans="1:35" s="1413" customFormat="1" ht="30" x14ac:dyDescent="0.25">
      <c r="A1428" s="256">
        <v>1</v>
      </c>
      <c r="B1428" s="256"/>
      <c r="C1428" s="459" t="s">
        <v>487</v>
      </c>
      <c r="D1428" s="3"/>
      <c r="E1428" s="3"/>
      <c r="F1428" s="332">
        <f>F1429+F1430/4</f>
        <v>0</v>
      </c>
      <c r="G1428" s="332">
        <f t="shared" ref="G1428:H1428" si="1455">G1429+G1430/4</f>
        <v>0</v>
      </c>
      <c r="H1428" s="332">
        <f t="shared" si="1455"/>
        <v>0</v>
      </c>
      <c r="I1428" s="227" t="e">
        <f>H1428/G1428*100</f>
        <v>#DIV/0!</v>
      </c>
      <c r="J1428" s="1004"/>
      <c r="K1428" s="1004"/>
      <c r="L1428" s="176"/>
      <c r="M1428" s="176"/>
      <c r="N1428" s="176"/>
      <c r="O1428" s="176"/>
      <c r="P1428" s="176"/>
      <c r="Q1428" s="176"/>
      <c r="R1428" s="351"/>
      <c r="S1428" s="351"/>
      <c r="T1428" s="351"/>
      <c r="U1428" s="351"/>
      <c r="V1428" s="351"/>
      <c r="W1428" s="351"/>
      <c r="X1428" s="351"/>
      <c r="Y1428" s="351"/>
      <c r="Z1428" s="351"/>
      <c r="AA1428" s="351"/>
      <c r="AB1428" s="351"/>
      <c r="AC1428" s="351"/>
      <c r="AD1428" s="351"/>
      <c r="AE1428" s="351"/>
      <c r="AF1428" s="227"/>
      <c r="AG1428" s="259"/>
      <c r="AH1428" s="619"/>
      <c r="AI1428" s="2141"/>
    </row>
    <row r="1429" spans="1:35" s="1413" customFormat="1" x14ac:dyDescent="0.25">
      <c r="A1429" s="256">
        <v>1</v>
      </c>
      <c r="B1429" s="256"/>
      <c r="C1429" s="3" t="s">
        <v>488</v>
      </c>
      <c r="D1429" s="3"/>
      <c r="E1429" s="3"/>
      <c r="F1429" s="575"/>
      <c r="G1429" s="177"/>
      <c r="H1429" s="227"/>
      <c r="I1429" s="227"/>
      <c r="J1429" s="1004"/>
      <c r="K1429" s="1004"/>
      <c r="L1429" s="176"/>
      <c r="M1429" s="176"/>
      <c r="N1429" s="176"/>
      <c r="O1429" s="176"/>
      <c r="P1429" s="176"/>
      <c r="Q1429" s="176"/>
      <c r="R1429" s="351"/>
      <c r="S1429" s="351"/>
      <c r="T1429" s="351"/>
      <c r="U1429" s="351"/>
      <c r="V1429" s="351"/>
      <c r="W1429" s="351"/>
      <c r="X1429" s="351"/>
      <c r="Y1429" s="351"/>
      <c r="Z1429" s="351"/>
      <c r="AA1429" s="351"/>
      <c r="AB1429" s="351"/>
      <c r="AC1429" s="351"/>
      <c r="AD1429" s="351"/>
      <c r="AE1429" s="351"/>
      <c r="AF1429" s="227"/>
      <c r="AG1429" s="259"/>
      <c r="AH1429" s="619"/>
      <c r="AI1429" s="2141"/>
    </row>
    <row r="1430" spans="1:35" s="1413" customFormat="1" ht="30" x14ac:dyDescent="0.25">
      <c r="A1430" s="256"/>
      <c r="B1430" s="256"/>
      <c r="C1430" s="3" t="s">
        <v>489</v>
      </c>
      <c r="D1430" s="3"/>
      <c r="E1430" s="3"/>
      <c r="F1430" s="579"/>
      <c r="G1430" s="177">
        <f t="shared" ref="G1430" si="1456">ROUND(F1430/12*$C$3,0)</f>
        <v>0</v>
      </c>
      <c r="H1430" s="227"/>
      <c r="I1430" s="227" t="e">
        <f>H1430/G1430*100</f>
        <v>#DIV/0!</v>
      </c>
      <c r="J1430" s="1004"/>
      <c r="K1430" s="1004"/>
      <c r="L1430" s="176"/>
      <c r="M1430" s="176"/>
      <c r="N1430" s="176"/>
      <c r="O1430" s="176"/>
      <c r="P1430" s="176"/>
      <c r="Q1430" s="176"/>
      <c r="R1430" s="351"/>
      <c r="S1430" s="351"/>
      <c r="T1430" s="351"/>
      <c r="U1430" s="351"/>
      <c r="V1430" s="351"/>
      <c r="W1430" s="351"/>
      <c r="X1430" s="351"/>
      <c r="Y1430" s="351"/>
      <c r="Z1430" s="351"/>
      <c r="AA1430" s="351"/>
      <c r="AB1430" s="351"/>
      <c r="AC1430" s="351"/>
      <c r="AD1430" s="351"/>
      <c r="AE1430" s="351"/>
      <c r="AF1430" s="227"/>
      <c r="AG1430" s="259"/>
      <c r="AH1430" s="619"/>
      <c r="AI1430" s="2141"/>
    </row>
    <row r="1431" spans="1:35" s="1413" customFormat="1" ht="60" x14ac:dyDescent="0.25">
      <c r="A1431" s="256">
        <v>1</v>
      </c>
      <c r="B1431" s="256"/>
      <c r="C1431" s="3" t="s">
        <v>491</v>
      </c>
      <c r="D1431" s="3"/>
      <c r="E1431" s="3"/>
      <c r="F1431" s="1666"/>
      <c r="G1431" s="177"/>
      <c r="H1431" s="177"/>
      <c r="I1431" s="227"/>
      <c r="J1431" s="1004"/>
      <c r="K1431" s="1004"/>
      <c r="L1431" s="176"/>
      <c r="M1431" s="176"/>
      <c r="N1431" s="176"/>
      <c r="O1431" s="176"/>
      <c r="P1431" s="176"/>
      <c r="Q1431" s="176"/>
      <c r="R1431" s="351"/>
      <c r="S1431" s="351"/>
      <c r="T1431" s="351"/>
      <c r="U1431" s="351"/>
      <c r="V1431" s="351"/>
      <c r="W1431" s="351"/>
      <c r="X1431" s="351"/>
      <c r="Y1431" s="351"/>
      <c r="Z1431" s="351"/>
      <c r="AA1431" s="351"/>
      <c r="AB1431" s="351"/>
      <c r="AC1431" s="351"/>
      <c r="AD1431" s="351"/>
      <c r="AE1431" s="351"/>
      <c r="AF1431" s="177"/>
      <c r="AG1431" s="259"/>
      <c r="AH1431" s="619"/>
      <c r="AI1431" s="2141"/>
    </row>
    <row r="1432" spans="1:35" s="1413" customFormat="1" ht="45" x14ac:dyDescent="0.25">
      <c r="A1432" s="256"/>
      <c r="B1432" s="256"/>
      <c r="C1432" s="460" t="s">
        <v>492</v>
      </c>
      <c r="D1432" s="3"/>
      <c r="E1432" s="3"/>
      <c r="F1432" s="1666"/>
      <c r="G1432" s="177"/>
      <c r="H1432" s="177"/>
      <c r="I1432" s="227"/>
      <c r="J1432" s="1004"/>
      <c r="K1432" s="1004"/>
      <c r="L1432" s="176"/>
      <c r="M1432" s="176"/>
      <c r="N1432" s="176"/>
      <c r="O1432" s="176"/>
      <c r="P1432" s="176"/>
      <c r="Q1432" s="176"/>
      <c r="R1432" s="351"/>
      <c r="S1432" s="351"/>
      <c r="T1432" s="351"/>
      <c r="U1432" s="351"/>
      <c r="V1432" s="351"/>
      <c r="W1432" s="351"/>
      <c r="X1432" s="351"/>
      <c r="Y1432" s="351"/>
      <c r="Z1432" s="351"/>
      <c r="AA1432" s="351"/>
      <c r="AB1432" s="351"/>
      <c r="AC1432" s="351"/>
      <c r="AD1432" s="351"/>
      <c r="AE1432" s="351"/>
      <c r="AF1432" s="177"/>
      <c r="AG1432" s="259"/>
      <c r="AH1432" s="619"/>
      <c r="AI1432" s="2141"/>
    </row>
    <row r="1433" spans="1:35" s="1413" customFormat="1" ht="105" x14ac:dyDescent="0.25">
      <c r="A1433" s="256"/>
      <c r="B1433" s="256"/>
      <c r="C1433" s="460" t="s">
        <v>493</v>
      </c>
      <c r="D1433" s="769"/>
      <c r="E1433" s="453"/>
      <c r="F1433" s="1666"/>
      <c r="G1433" s="177">
        <f t="shared" ref="G1433:G1434" si="1457">ROUND(F1433/12*$C$3,0)</f>
        <v>0</v>
      </c>
      <c r="H1433" s="440">
        <v>3</v>
      </c>
      <c r="I1433" s="545" t="e">
        <f t="shared" ref="I1433:I1438" si="1458">H1433/ROUND(G1433,0)*100</f>
        <v>#DIV/0!</v>
      </c>
      <c r="J1433" s="1004"/>
      <c r="K1433" s="1004"/>
      <c r="L1433" s="176"/>
      <c r="M1433" s="176"/>
      <c r="N1433" s="176"/>
      <c r="O1433" s="176"/>
      <c r="P1433" s="176"/>
      <c r="Q1433" s="176"/>
      <c r="R1433" s="1425"/>
      <c r="S1433" s="1425"/>
      <c r="T1433" s="1425"/>
      <c r="U1433" s="1425"/>
      <c r="V1433" s="1425"/>
      <c r="W1433" s="1425"/>
      <c r="X1433" s="196">
        <f t="shared" ref="X1433" si="1459">R1433/12*$C$3</f>
        <v>0</v>
      </c>
      <c r="Y1433" s="351">
        <f t="shared" ref="Y1433:Y1434" si="1460">AE1433-AD1433-AA1433-Z1433</f>
        <v>0</v>
      </c>
      <c r="Z1433" s="351"/>
      <c r="AA1433" s="351"/>
      <c r="AB1433" s="351">
        <f t="shared" ref="AB1433:AB1434" si="1461">Y1433-X1433</f>
        <v>0</v>
      </c>
      <c r="AC1433" s="351"/>
      <c r="AD1433" s="351"/>
      <c r="AE1433" s="351"/>
      <c r="AF1433" s="177"/>
      <c r="AG1433" s="259"/>
      <c r="AH1433" s="619"/>
      <c r="AI1433" s="2141"/>
    </row>
    <row r="1434" spans="1:35" s="1413" customFormat="1" ht="30" x14ac:dyDescent="0.25">
      <c r="A1434" s="256"/>
      <c r="B1434" s="256"/>
      <c r="C1434" s="460" t="s">
        <v>513</v>
      </c>
      <c r="D1434" s="769"/>
      <c r="E1434" s="453"/>
      <c r="F1434" s="1666"/>
      <c r="G1434" s="177">
        <f t="shared" si="1457"/>
        <v>0</v>
      </c>
      <c r="H1434" s="545"/>
      <c r="I1434" s="545" t="e">
        <f t="shared" si="1458"/>
        <v>#DIV/0!</v>
      </c>
      <c r="J1434" s="1004"/>
      <c r="K1434" s="1004"/>
      <c r="L1434" s="176"/>
      <c r="M1434" s="176"/>
      <c r="N1434" s="176"/>
      <c r="O1434" s="176"/>
      <c r="P1434" s="176"/>
      <c r="Q1434" s="176"/>
      <c r="R1434" s="1425"/>
      <c r="S1434" s="1425"/>
      <c r="T1434" s="1425"/>
      <c r="U1434" s="1425"/>
      <c r="V1434" s="1425"/>
      <c r="W1434" s="1425"/>
      <c r="X1434" s="386">
        <f t="shared" ref="X1434:X1435" si="1462">R1434/12*$C$3+(S1434-R1434)/11*5+(T1434-S1434)/10*4+(U1434-T1434)/9*3+(V1434-U1434)/8*2+(W1434-V1434)/7*1</f>
        <v>0</v>
      </c>
      <c r="Y1434" s="1425">
        <f t="shared" si="1460"/>
        <v>0</v>
      </c>
      <c r="Z1434" s="1425"/>
      <c r="AA1434" s="1425"/>
      <c r="AB1434" s="1425">
        <f t="shared" si="1461"/>
        <v>0</v>
      </c>
      <c r="AC1434" s="1425"/>
      <c r="AD1434" s="1425"/>
      <c r="AE1434" s="1425"/>
      <c r="AF1434" s="177"/>
      <c r="AG1434" s="259"/>
      <c r="AH1434" s="619"/>
      <c r="AI1434" s="2141"/>
    </row>
    <row r="1435" spans="1:35" s="1413" customFormat="1" ht="42.75" x14ac:dyDescent="0.25">
      <c r="A1435" s="256"/>
      <c r="B1435" s="256"/>
      <c r="C1435" s="604" t="s">
        <v>566</v>
      </c>
      <c r="D1435" s="769"/>
      <c r="E1435" s="453"/>
      <c r="F1435" s="1800">
        <f>F1436+F1437+F1438</f>
        <v>0</v>
      </c>
      <c r="G1435" s="456">
        <f t="shared" ref="G1435:H1435" si="1463">G1436+G1437+G1438</f>
        <v>0</v>
      </c>
      <c r="H1435" s="545">
        <f t="shared" si="1463"/>
        <v>0</v>
      </c>
      <c r="I1435" s="545" t="e">
        <f t="shared" si="1458"/>
        <v>#DIV/0!</v>
      </c>
      <c r="J1435" s="1004"/>
      <c r="K1435" s="1004"/>
      <c r="L1435" s="176"/>
      <c r="M1435" s="176"/>
      <c r="N1435" s="176"/>
      <c r="O1435" s="176"/>
      <c r="P1435" s="176"/>
      <c r="Q1435" s="176"/>
      <c r="R1435" s="1425"/>
      <c r="S1435" s="1425"/>
      <c r="T1435" s="1425"/>
      <c r="U1435" s="1425"/>
      <c r="V1435" s="1425"/>
      <c r="W1435" s="1425"/>
      <c r="X1435" s="386">
        <f t="shared" si="1462"/>
        <v>0</v>
      </c>
      <c r="Y1435" s="1425">
        <f t="shared" ref="Y1435" si="1464">AE1435-AD1435-AA1435-Z1435</f>
        <v>0</v>
      </c>
      <c r="Z1435" s="1425"/>
      <c r="AA1435" s="1425"/>
      <c r="AB1435" s="1425">
        <f t="shared" ref="AB1435" si="1465">Y1435-X1435</f>
        <v>0</v>
      </c>
      <c r="AC1435" s="1425"/>
      <c r="AD1435" s="1425"/>
      <c r="AE1435" s="1425"/>
      <c r="AF1435" s="177"/>
      <c r="AG1435" s="259"/>
      <c r="AH1435" s="619"/>
      <c r="AI1435" s="2141"/>
    </row>
    <row r="1436" spans="1:35" s="1413" customFormat="1" ht="30" x14ac:dyDescent="0.25">
      <c r="A1436" s="256"/>
      <c r="B1436" s="256"/>
      <c r="C1436" s="460" t="s">
        <v>567</v>
      </c>
      <c r="D1436" s="769"/>
      <c r="E1436" s="453"/>
      <c r="F1436" s="1666"/>
      <c r="G1436" s="177">
        <f>F1436/9*1</f>
        <v>0</v>
      </c>
      <c r="H1436" s="545"/>
      <c r="I1436" s="545" t="e">
        <f t="shared" si="1458"/>
        <v>#DIV/0!</v>
      </c>
      <c r="J1436" s="1004"/>
      <c r="K1436" s="1004"/>
      <c r="L1436" s="176"/>
      <c r="M1436" s="176"/>
      <c r="N1436" s="176"/>
      <c r="O1436" s="176"/>
      <c r="P1436" s="176"/>
      <c r="Q1436" s="176"/>
      <c r="R1436" s="1425"/>
      <c r="S1436" s="1425"/>
      <c r="T1436" s="1425"/>
      <c r="U1436" s="1425"/>
      <c r="V1436" s="1425"/>
      <c r="W1436" s="1425"/>
      <c r="X1436" s="386"/>
      <c r="Y1436" s="1425"/>
      <c r="Z1436" s="1425"/>
      <c r="AA1436" s="1425"/>
      <c r="AB1436" s="1425"/>
      <c r="AC1436" s="1425"/>
      <c r="AD1436" s="1425"/>
      <c r="AE1436" s="1425"/>
      <c r="AF1436" s="177"/>
      <c r="AG1436" s="259"/>
      <c r="AH1436" s="619"/>
      <c r="AI1436" s="2141"/>
    </row>
    <row r="1437" spans="1:35" s="1413" customFormat="1" ht="30" x14ac:dyDescent="0.25">
      <c r="A1437" s="256"/>
      <c r="B1437" s="256"/>
      <c r="C1437" s="460" t="s">
        <v>568</v>
      </c>
      <c r="D1437" s="769"/>
      <c r="E1437" s="453"/>
      <c r="F1437" s="1666"/>
      <c r="G1437" s="177">
        <f t="shared" ref="G1437:G1438" si="1466">F1437/9*1</f>
        <v>0</v>
      </c>
      <c r="H1437" s="545"/>
      <c r="I1437" s="545" t="e">
        <f t="shared" si="1458"/>
        <v>#DIV/0!</v>
      </c>
      <c r="J1437" s="1004"/>
      <c r="K1437" s="1004"/>
      <c r="L1437" s="176"/>
      <c r="M1437" s="176"/>
      <c r="N1437" s="176"/>
      <c r="O1437" s="176"/>
      <c r="P1437" s="176"/>
      <c r="Q1437" s="176"/>
      <c r="R1437" s="1425"/>
      <c r="S1437" s="1425"/>
      <c r="T1437" s="1425"/>
      <c r="U1437" s="1425"/>
      <c r="V1437" s="1425"/>
      <c r="W1437" s="1425"/>
      <c r="X1437" s="386"/>
      <c r="Y1437" s="1425"/>
      <c r="Z1437" s="1425"/>
      <c r="AA1437" s="1425"/>
      <c r="AB1437" s="1425"/>
      <c r="AC1437" s="1425"/>
      <c r="AD1437" s="1425"/>
      <c r="AE1437" s="1425"/>
      <c r="AF1437" s="177"/>
      <c r="AG1437" s="259"/>
      <c r="AH1437" s="619"/>
      <c r="AI1437" s="2141"/>
    </row>
    <row r="1438" spans="1:35" s="1413" customFormat="1" ht="30" x14ac:dyDescent="0.25">
      <c r="A1438" s="256"/>
      <c r="B1438" s="256"/>
      <c r="C1438" s="460" t="s">
        <v>569</v>
      </c>
      <c r="D1438" s="769"/>
      <c r="E1438" s="453"/>
      <c r="F1438" s="1666"/>
      <c r="G1438" s="177">
        <f t="shared" si="1466"/>
        <v>0</v>
      </c>
      <c r="H1438" s="545"/>
      <c r="I1438" s="545" t="e">
        <f t="shared" si="1458"/>
        <v>#DIV/0!</v>
      </c>
      <c r="J1438" s="1004"/>
      <c r="K1438" s="1004"/>
      <c r="L1438" s="176"/>
      <c r="M1438" s="176"/>
      <c r="N1438" s="176"/>
      <c r="O1438" s="176"/>
      <c r="P1438" s="176"/>
      <c r="Q1438" s="176"/>
      <c r="R1438" s="1425"/>
      <c r="S1438" s="1425"/>
      <c r="T1438" s="1425"/>
      <c r="U1438" s="1425"/>
      <c r="V1438" s="1425"/>
      <c r="W1438" s="1425"/>
      <c r="X1438" s="386"/>
      <c r="Y1438" s="1425"/>
      <c r="Z1438" s="1425"/>
      <c r="AA1438" s="1425"/>
      <c r="AB1438" s="1425"/>
      <c r="AC1438" s="1425"/>
      <c r="AD1438" s="1425"/>
      <c r="AE1438" s="1425"/>
      <c r="AF1438" s="177"/>
      <c r="AG1438" s="259"/>
      <c r="AH1438" s="619"/>
      <c r="AI1438" s="2141"/>
    </row>
    <row r="1439" spans="1:35" s="1413" customFormat="1" ht="29.25" x14ac:dyDescent="0.25">
      <c r="A1439" s="256"/>
      <c r="B1439" s="256"/>
      <c r="C1439" s="453" t="s">
        <v>318</v>
      </c>
      <c r="D1439" s="450"/>
      <c r="E1439" s="3"/>
      <c r="F1439" s="259">
        <f>F1440+F1441</f>
        <v>0</v>
      </c>
      <c r="G1439" s="177">
        <f>G1440+G1441</f>
        <v>0</v>
      </c>
      <c r="H1439" s="177">
        <f>H1440+H1441</f>
        <v>37.94255319148936</v>
      </c>
      <c r="I1439" s="227" t="e">
        <f>H1439/G1439*100</f>
        <v>#DIV/0!</v>
      </c>
      <c r="J1439" s="1004"/>
      <c r="K1439" s="1004"/>
      <c r="L1439" s="176"/>
      <c r="M1439" s="176"/>
      <c r="N1439" s="176"/>
      <c r="O1439" s="176"/>
      <c r="P1439" s="176"/>
      <c r="Q1439" s="176"/>
      <c r="R1439" s="351"/>
      <c r="S1439" s="351"/>
      <c r="T1439" s="351"/>
      <c r="U1439" s="351"/>
      <c r="V1439" s="351"/>
      <c r="W1439" s="351"/>
      <c r="X1439" s="351"/>
      <c r="Y1439" s="351"/>
      <c r="Z1439" s="351"/>
      <c r="AA1439" s="351"/>
      <c r="AB1439" s="351"/>
      <c r="AC1439" s="351"/>
      <c r="AD1439" s="351"/>
      <c r="AE1439" s="351"/>
      <c r="AF1439" s="177"/>
      <c r="AG1439" s="259"/>
      <c r="AH1439" s="619"/>
      <c r="AI1439" s="2141"/>
    </row>
    <row r="1440" spans="1:35" s="1413" customFormat="1" x14ac:dyDescent="0.25">
      <c r="A1440" s="256">
        <v>1</v>
      </c>
      <c r="B1440" s="256"/>
      <c r="C1440" s="453" t="s">
        <v>327</v>
      </c>
      <c r="D1440" s="3"/>
      <c r="E1440" s="3"/>
      <c r="F1440" s="259"/>
      <c r="G1440" s="177"/>
      <c r="H1440" s="177"/>
      <c r="I1440" s="227"/>
      <c r="J1440" s="1004"/>
      <c r="K1440" s="1004"/>
      <c r="L1440" s="176"/>
      <c r="M1440" s="176"/>
      <c r="N1440" s="176"/>
      <c r="O1440" s="176"/>
      <c r="P1440" s="176"/>
      <c r="Q1440" s="176"/>
      <c r="R1440" s="351"/>
      <c r="S1440" s="351"/>
      <c r="T1440" s="351"/>
      <c r="U1440" s="351"/>
      <c r="V1440" s="351"/>
      <c r="W1440" s="351"/>
      <c r="X1440" s="351"/>
      <c r="Y1440" s="351"/>
      <c r="Z1440" s="351"/>
      <c r="AA1440" s="351"/>
      <c r="AB1440" s="351"/>
      <c r="AC1440" s="351"/>
      <c r="AD1440" s="351"/>
      <c r="AE1440" s="351"/>
      <c r="AF1440" s="177"/>
      <c r="AG1440" s="259"/>
      <c r="AH1440" s="619"/>
      <c r="AI1440" s="2141"/>
    </row>
    <row r="1441" spans="1:35" s="1413" customFormat="1" x14ac:dyDescent="0.25">
      <c r="A1441" s="256">
        <v>1</v>
      </c>
      <c r="B1441" s="256"/>
      <c r="C1441" s="3" t="s">
        <v>328</v>
      </c>
      <c r="D1441" s="769"/>
      <c r="E1441" s="453"/>
      <c r="F1441" s="286">
        <f>F1442/9.4</f>
        <v>0</v>
      </c>
      <c r="G1441" s="545">
        <f>G1442/9.4</f>
        <v>0</v>
      </c>
      <c r="H1441" s="545">
        <f>H1442/9.4</f>
        <v>37.94255319148936</v>
      </c>
      <c r="I1441" s="227" t="e">
        <f>H1441/G1441*100</f>
        <v>#DIV/0!</v>
      </c>
      <c r="J1441" s="1004"/>
      <c r="K1441" s="1004"/>
      <c r="L1441" s="176"/>
      <c r="M1441" s="176"/>
      <c r="N1441" s="176"/>
      <c r="O1441" s="176"/>
      <c r="P1441" s="176"/>
      <c r="Q1441" s="176"/>
      <c r="R1441" s="1425"/>
      <c r="S1441" s="1425"/>
      <c r="T1441" s="1425"/>
      <c r="U1441" s="1425"/>
      <c r="V1441" s="1425"/>
      <c r="W1441" s="1425"/>
      <c r="X1441" s="386">
        <f>R1441/12*$C$3</f>
        <v>0</v>
      </c>
      <c r="Y1441" s="1425">
        <f>AE1441-AD1441</f>
        <v>0</v>
      </c>
      <c r="Z1441" s="1425"/>
      <c r="AA1441" s="1425"/>
      <c r="AB1441" s="1425">
        <f>Y1441-X1441</f>
        <v>0</v>
      </c>
      <c r="AC1441" s="1425"/>
      <c r="AD1441" s="1425"/>
      <c r="AE1441" s="1425"/>
      <c r="AF1441" s="545"/>
      <c r="AG1441" s="1548"/>
      <c r="AH1441" s="619"/>
      <c r="AI1441" s="2141"/>
    </row>
    <row r="1442" spans="1:35" s="1413" customFormat="1" x14ac:dyDescent="0.25">
      <c r="A1442" s="256">
        <v>1</v>
      </c>
      <c r="B1442" s="256"/>
      <c r="C1442" s="461" t="s">
        <v>329</v>
      </c>
      <c r="D1442" s="458"/>
      <c r="E1442" s="3"/>
      <c r="F1442" s="259"/>
      <c r="G1442" s="227">
        <f>(F1442/12*$C$3)</f>
        <v>0</v>
      </c>
      <c r="H1442" s="1823">
        <v>356.66</v>
      </c>
      <c r="I1442" s="227" t="e">
        <f>H1442/G1442*100</f>
        <v>#DIV/0!</v>
      </c>
      <c r="J1442" s="1004"/>
      <c r="K1442" s="1004"/>
      <c r="L1442" s="176"/>
      <c r="M1442" s="176"/>
      <c r="N1442" s="176"/>
      <c r="O1442" s="176"/>
      <c r="P1442" s="176"/>
      <c r="Q1442" s="176"/>
      <c r="R1442" s="351"/>
      <c r="S1442" s="351"/>
      <c r="T1442" s="351"/>
      <c r="U1442" s="351"/>
      <c r="V1442" s="351"/>
      <c r="W1442" s="351"/>
      <c r="X1442" s="351"/>
      <c r="Y1442" s="351"/>
      <c r="Z1442" s="351"/>
      <c r="AA1442" s="351"/>
      <c r="AB1442" s="351"/>
      <c r="AC1442" s="351"/>
      <c r="AD1442" s="351"/>
      <c r="AE1442" s="351"/>
      <c r="AF1442" s="227"/>
      <c r="AG1442" s="259"/>
      <c r="AH1442" s="619"/>
      <c r="AI1442" s="2141"/>
    </row>
    <row r="1443" spans="1:35" s="1413" customFormat="1" ht="29.25" x14ac:dyDescent="0.25">
      <c r="A1443" s="256">
        <v>1</v>
      </c>
      <c r="B1443" s="256"/>
      <c r="C1443" s="453" t="s">
        <v>311</v>
      </c>
      <c r="D1443" s="3"/>
      <c r="E1443" s="3"/>
      <c r="F1443" s="259"/>
      <c r="G1443" s="227">
        <f>F1443/12*$C$3</f>
        <v>0</v>
      </c>
      <c r="H1443" s="227">
        <v>9</v>
      </c>
      <c r="I1443" s="227" t="e">
        <f>H1443/G1443*100</f>
        <v>#DIV/0!</v>
      </c>
      <c r="J1443" s="1004"/>
      <c r="K1443" s="1004"/>
      <c r="L1443" s="176"/>
      <c r="M1443" s="176"/>
      <c r="N1443" s="176"/>
      <c r="O1443" s="176"/>
      <c r="P1443" s="176"/>
      <c r="Q1443" s="176"/>
      <c r="R1443" s="351"/>
      <c r="S1443" s="351"/>
      <c r="T1443" s="351"/>
      <c r="U1443" s="351"/>
      <c r="V1443" s="351"/>
      <c r="W1443" s="351"/>
      <c r="X1443" s="351"/>
      <c r="Y1443" s="386">
        <f t="shared" ref="Y1443" si="1467">AE1443-AD1443-AA1443-Z1443</f>
        <v>249.83078</v>
      </c>
      <c r="Z1443" s="351"/>
      <c r="AA1443" s="351"/>
      <c r="AB1443" s="351"/>
      <c r="AC1443" s="351"/>
      <c r="AD1443" s="1841">
        <v>-3.8833800000000003</v>
      </c>
      <c r="AE1443" s="351">
        <v>245.94740000000002</v>
      </c>
      <c r="AF1443" s="227"/>
      <c r="AG1443" s="259"/>
      <c r="AH1443" s="619"/>
      <c r="AI1443" s="2141"/>
    </row>
    <row r="1444" spans="1:35" s="1413" customFormat="1" ht="30" x14ac:dyDescent="0.25">
      <c r="A1444" s="256">
        <v>1</v>
      </c>
      <c r="B1444" s="256"/>
      <c r="C1444" s="450" t="s">
        <v>193</v>
      </c>
      <c r="D1444" s="3"/>
      <c r="E1444" s="3"/>
      <c r="F1444" s="259"/>
      <c r="G1444" s="177"/>
      <c r="H1444" s="227"/>
      <c r="I1444" s="227"/>
      <c r="J1444" s="1004"/>
      <c r="K1444" s="1004"/>
      <c r="L1444" s="176"/>
      <c r="M1444" s="176"/>
      <c r="N1444" s="176"/>
      <c r="O1444" s="176"/>
      <c r="P1444" s="176"/>
      <c r="Q1444" s="176"/>
      <c r="R1444" s="351"/>
      <c r="S1444" s="351"/>
      <c r="T1444" s="351"/>
      <c r="U1444" s="351"/>
      <c r="V1444" s="351"/>
      <c r="W1444" s="351"/>
      <c r="X1444" s="351"/>
      <c r="Y1444" s="351"/>
      <c r="Z1444" s="351"/>
      <c r="AA1444" s="351"/>
      <c r="AB1444" s="351"/>
      <c r="AC1444" s="351"/>
      <c r="AD1444" s="351"/>
      <c r="AE1444" s="351"/>
      <c r="AF1444" s="227"/>
      <c r="AG1444" s="259"/>
      <c r="AH1444" s="619"/>
      <c r="AI1444" s="2141"/>
    </row>
    <row r="1445" spans="1:35" s="1413" customFormat="1" ht="72" x14ac:dyDescent="0.25">
      <c r="A1445" s="256">
        <v>1</v>
      </c>
      <c r="B1445" s="256"/>
      <c r="C1445" s="485" t="s">
        <v>319</v>
      </c>
      <c r="D1445" s="3"/>
      <c r="E1445" s="3"/>
      <c r="F1445" s="259"/>
      <c r="G1445" s="227">
        <f>F1445/12*$C$3</f>
        <v>0</v>
      </c>
      <c r="H1445" s="227">
        <v>181</v>
      </c>
      <c r="I1445" s="227" t="e">
        <f t="shared" ref="I1445:I1454" si="1468">H1445/G1445*100</f>
        <v>#DIV/0!</v>
      </c>
      <c r="J1445" s="1004"/>
      <c r="K1445" s="1004"/>
      <c r="L1445" s="176"/>
      <c r="M1445" s="176"/>
      <c r="N1445" s="176"/>
      <c r="O1445" s="176"/>
      <c r="P1445" s="176"/>
      <c r="Q1445" s="176"/>
      <c r="R1445" s="351"/>
      <c r="S1445" s="351"/>
      <c r="T1445" s="351"/>
      <c r="U1445" s="351"/>
      <c r="V1445" s="351"/>
      <c r="W1445" s="351"/>
      <c r="X1445" s="351"/>
      <c r="Y1445" s="351"/>
      <c r="Z1445" s="351"/>
      <c r="AA1445" s="351"/>
      <c r="AB1445" s="351"/>
      <c r="AC1445" s="351"/>
      <c r="AD1445" s="351"/>
      <c r="AE1445" s="351"/>
      <c r="AF1445" s="227"/>
      <c r="AG1445" s="259"/>
      <c r="AH1445" s="619"/>
      <c r="AI1445" s="2141"/>
    </row>
    <row r="1446" spans="1:35" s="1413" customFormat="1" x14ac:dyDescent="0.25">
      <c r="A1446" s="256">
        <v>1</v>
      </c>
      <c r="B1446" s="256"/>
      <c r="C1446" s="447" t="s">
        <v>220</v>
      </c>
      <c r="D1446" s="3"/>
      <c r="E1446" s="3"/>
      <c r="F1446" s="259">
        <f>F1447+F1448</f>
        <v>0</v>
      </c>
      <c r="G1446" s="177">
        <f>G1447+G1448</f>
        <v>0</v>
      </c>
      <c r="H1446" s="227">
        <f>H1447+H1448</f>
        <v>1</v>
      </c>
      <c r="I1446" s="227" t="e">
        <f t="shared" si="1468"/>
        <v>#DIV/0!</v>
      </c>
      <c r="J1446" s="1004"/>
      <c r="K1446" s="1004"/>
      <c r="L1446" s="176"/>
      <c r="M1446" s="176"/>
      <c r="N1446" s="176"/>
      <c r="O1446" s="176"/>
      <c r="P1446" s="176"/>
      <c r="Q1446" s="176"/>
      <c r="R1446" s="351"/>
      <c r="S1446" s="351"/>
      <c r="T1446" s="351"/>
      <c r="U1446" s="351"/>
      <c r="V1446" s="351"/>
      <c r="W1446" s="351"/>
      <c r="X1446" s="351">
        <f t="shared" ref="X1446" si="1469">R1446/12*$C$3+(S1446-R1446)/11*5+(T1446-S1446)/10*4+(U1446-T1446)/9*3+(V1446-U1446)/8*2+(W1446-V1446)/7*1</f>
        <v>0</v>
      </c>
      <c r="Y1446" s="351">
        <f t="shared" ref="Y1446" si="1470">AE1446-AD1446-AA1446-Z1446</f>
        <v>1.7975999999999999</v>
      </c>
      <c r="Z1446" s="351"/>
      <c r="AA1446" s="351"/>
      <c r="AB1446" s="351">
        <f t="shared" ref="AB1446" si="1471">Y1446-X1446</f>
        <v>1.7975999999999999</v>
      </c>
      <c r="AC1446" s="351"/>
      <c r="AD1446" s="351"/>
      <c r="AE1446" s="351">
        <v>1.7975999999999999</v>
      </c>
      <c r="AF1446" s="227"/>
      <c r="AG1446" s="259"/>
      <c r="AH1446" s="619"/>
      <c r="AI1446" s="2141"/>
    </row>
    <row r="1447" spans="1:35" s="1413" customFormat="1" x14ac:dyDescent="0.25">
      <c r="A1447" s="256"/>
      <c r="B1447" s="256"/>
      <c r="C1447" s="450" t="s">
        <v>66</v>
      </c>
      <c r="D1447" s="3"/>
      <c r="E1447" s="3"/>
      <c r="F1447" s="259"/>
      <c r="G1447" s="177">
        <f t="shared" ref="G1447:G1448" si="1472">F1447/12*$C$3</f>
        <v>0</v>
      </c>
      <c r="H1447" s="227">
        <v>1</v>
      </c>
      <c r="I1447" s="227" t="e">
        <f t="shared" si="1468"/>
        <v>#DIV/0!</v>
      </c>
      <c r="J1447" s="1004"/>
      <c r="K1447" s="1004"/>
      <c r="L1447" s="176"/>
      <c r="M1447" s="176"/>
      <c r="N1447" s="176"/>
      <c r="O1447" s="176"/>
      <c r="P1447" s="176"/>
      <c r="Q1447" s="176"/>
      <c r="R1447" s="351"/>
      <c r="S1447" s="351"/>
      <c r="T1447" s="351"/>
      <c r="U1447" s="351"/>
      <c r="V1447" s="351"/>
      <c r="W1447" s="351"/>
      <c r="X1447" s="351"/>
      <c r="Y1447" s="351"/>
      <c r="Z1447" s="351"/>
      <c r="AA1447" s="351"/>
      <c r="AB1447" s="351"/>
      <c r="AC1447" s="351"/>
      <c r="AD1447" s="351"/>
      <c r="AE1447" s="351"/>
      <c r="AF1447" s="227"/>
      <c r="AG1447" s="259"/>
      <c r="AH1447" s="619"/>
      <c r="AI1447" s="2141"/>
    </row>
    <row r="1448" spans="1:35" s="1413" customFormat="1" ht="30" x14ac:dyDescent="0.25">
      <c r="A1448" s="256"/>
      <c r="B1448" s="256"/>
      <c r="C1448" s="450" t="s">
        <v>456</v>
      </c>
      <c r="D1448" s="3"/>
      <c r="E1448" s="3"/>
      <c r="F1448" s="259"/>
      <c r="G1448" s="177">
        <f t="shared" si="1472"/>
        <v>0</v>
      </c>
      <c r="H1448" s="227"/>
      <c r="I1448" s="227" t="e">
        <f t="shared" si="1468"/>
        <v>#DIV/0!</v>
      </c>
      <c r="J1448" s="1004"/>
      <c r="K1448" s="1004"/>
      <c r="L1448" s="176"/>
      <c r="M1448" s="176"/>
      <c r="N1448" s="176"/>
      <c r="O1448" s="176"/>
      <c r="P1448" s="176"/>
      <c r="Q1448" s="176"/>
      <c r="R1448" s="351"/>
      <c r="S1448" s="351"/>
      <c r="T1448" s="351"/>
      <c r="U1448" s="351"/>
      <c r="V1448" s="351"/>
      <c r="W1448" s="351"/>
      <c r="X1448" s="351"/>
      <c r="Y1448" s="351"/>
      <c r="Z1448" s="351"/>
      <c r="AA1448" s="351"/>
      <c r="AB1448" s="351"/>
      <c r="AC1448" s="351"/>
      <c r="AD1448" s="351"/>
      <c r="AE1448" s="351"/>
      <c r="AF1448" s="227"/>
      <c r="AG1448" s="259"/>
      <c r="AH1448" s="619"/>
      <c r="AI1448" s="2141"/>
    </row>
    <row r="1449" spans="1:35" s="1413" customFormat="1" ht="86.25" x14ac:dyDescent="0.25">
      <c r="A1449" s="256"/>
      <c r="B1449" s="256"/>
      <c r="C1449" s="451" t="s">
        <v>576</v>
      </c>
      <c r="D1449" s="3"/>
      <c r="E1449" s="3"/>
      <c r="F1449" s="1753">
        <f>F1411</f>
        <v>0</v>
      </c>
      <c r="G1449" s="1753">
        <f>G1411</f>
        <v>0</v>
      </c>
      <c r="H1449" s="1753">
        <f>H1411</f>
        <v>1</v>
      </c>
      <c r="I1449" s="227" t="e">
        <f t="shared" si="1468"/>
        <v>#DIV/0!</v>
      </c>
      <c r="J1449" s="1004"/>
      <c r="K1449" s="1004"/>
      <c r="L1449" s="176"/>
      <c r="M1449" s="176"/>
      <c r="N1449" s="176"/>
      <c r="O1449" s="176"/>
      <c r="P1449" s="176"/>
      <c r="Q1449" s="176"/>
      <c r="R1449" s="351">
        <f t="shared" ref="R1449:AE1449" si="1473">R1411</f>
        <v>0</v>
      </c>
      <c r="S1449" s="351">
        <f t="shared" si="1473"/>
        <v>0</v>
      </c>
      <c r="T1449" s="351">
        <f t="shared" si="1473"/>
        <v>0</v>
      </c>
      <c r="U1449" s="351">
        <f t="shared" si="1473"/>
        <v>0</v>
      </c>
      <c r="V1449" s="351">
        <f t="shared" ref="V1449:W1449" si="1474">V1411</f>
        <v>0</v>
      </c>
      <c r="W1449" s="351">
        <f t="shared" si="1474"/>
        <v>0</v>
      </c>
      <c r="X1449" s="351">
        <f t="shared" si="1473"/>
        <v>0</v>
      </c>
      <c r="Y1449" s="351">
        <f t="shared" si="1473"/>
        <v>2.1312500000000001</v>
      </c>
      <c r="Z1449" s="351">
        <f t="shared" si="1473"/>
        <v>0</v>
      </c>
      <c r="AA1449" s="351">
        <f t="shared" si="1473"/>
        <v>0</v>
      </c>
      <c r="AB1449" s="351">
        <f t="shared" si="1473"/>
        <v>2.1312500000000001</v>
      </c>
      <c r="AC1449" s="351">
        <f t="shared" si="1473"/>
        <v>0</v>
      </c>
      <c r="AD1449" s="351">
        <f t="shared" si="1473"/>
        <v>0</v>
      </c>
      <c r="AE1449" s="351">
        <f t="shared" si="1473"/>
        <v>2.1312500000000001</v>
      </c>
      <c r="AF1449" s="227"/>
      <c r="AG1449" s="259"/>
      <c r="AH1449" s="619"/>
      <c r="AI1449" s="2141"/>
    </row>
    <row r="1450" spans="1:35" s="1413" customFormat="1" ht="29.25" x14ac:dyDescent="0.25">
      <c r="A1450" s="256">
        <v>1</v>
      </c>
      <c r="B1450" s="256"/>
      <c r="C1450" s="451" t="s">
        <v>264</v>
      </c>
      <c r="D1450" s="3"/>
      <c r="E1450" s="3"/>
      <c r="F1450" s="1753">
        <f>F1426+F1400</f>
        <v>0</v>
      </c>
      <c r="G1450" s="1753">
        <f>G1426+G1400</f>
        <v>0</v>
      </c>
      <c r="H1450" s="1753">
        <f>H1426+H1400</f>
        <v>254</v>
      </c>
      <c r="I1450" s="545" t="e">
        <f t="shared" si="1468"/>
        <v>#DIV/0!</v>
      </c>
      <c r="J1450" s="1004"/>
      <c r="K1450" s="1004"/>
      <c r="L1450" s="176"/>
      <c r="M1450" s="176"/>
      <c r="N1450" s="176"/>
      <c r="O1450" s="176"/>
      <c r="P1450" s="176"/>
      <c r="Q1450" s="176"/>
      <c r="R1450" s="351"/>
      <c r="S1450" s="351"/>
      <c r="T1450" s="351"/>
      <c r="U1450" s="351"/>
      <c r="V1450" s="351"/>
      <c r="W1450" s="351"/>
      <c r="X1450" s="351"/>
      <c r="Y1450" s="351"/>
      <c r="Z1450" s="351"/>
      <c r="AA1450" s="351"/>
      <c r="AB1450" s="351"/>
      <c r="AC1450" s="351"/>
      <c r="AD1450" s="351"/>
      <c r="AE1450" s="351"/>
      <c r="AF1450" s="545"/>
      <c r="AG1450" s="259"/>
      <c r="AH1450" s="619"/>
      <c r="AI1450" s="2141"/>
    </row>
    <row r="1451" spans="1:35" s="1413" customFormat="1" ht="43.5" x14ac:dyDescent="0.25">
      <c r="A1451" s="256">
        <v>1</v>
      </c>
      <c r="B1451" s="256"/>
      <c r="C1451" s="451" t="s">
        <v>278</v>
      </c>
      <c r="D1451" s="3"/>
      <c r="E1451" s="3"/>
      <c r="F1451" s="1753">
        <f>F1412</f>
        <v>0</v>
      </c>
      <c r="G1451" s="1753">
        <f>G1412</f>
        <v>0</v>
      </c>
      <c r="H1451" s="1753">
        <f>H1412</f>
        <v>0</v>
      </c>
      <c r="I1451" s="545" t="e">
        <f t="shared" si="1468"/>
        <v>#DIV/0!</v>
      </c>
      <c r="J1451" s="1004"/>
      <c r="K1451" s="1004"/>
      <c r="L1451" s="176"/>
      <c r="M1451" s="176"/>
      <c r="N1451" s="176"/>
      <c r="O1451" s="176"/>
      <c r="P1451" s="176"/>
      <c r="Q1451" s="176"/>
      <c r="R1451" s="351"/>
      <c r="S1451" s="351"/>
      <c r="T1451" s="351"/>
      <c r="U1451" s="351"/>
      <c r="V1451" s="351"/>
      <c r="W1451" s="351"/>
      <c r="X1451" s="351"/>
      <c r="Y1451" s="351"/>
      <c r="Z1451" s="351"/>
      <c r="AA1451" s="351"/>
      <c r="AB1451" s="351"/>
      <c r="AC1451" s="351"/>
      <c r="AD1451" s="351"/>
      <c r="AE1451" s="351"/>
      <c r="AF1451" s="545"/>
      <c r="AG1451" s="259"/>
      <c r="AH1451" s="619"/>
      <c r="AI1451" s="2141"/>
    </row>
    <row r="1452" spans="1:35" s="1413" customFormat="1" ht="29.25" x14ac:dyDescent="0.25">
      <c r="A1452" s="256">
        <v>1</v>
      </c>
      <c r="B1452" s="256"/>
      <c r="C1452" s="451" t="s">
        <v>265</v>
      </c>
      <c r="D1452" s="3"/>
      <c r="E1452" s="3"/>
      <c r="F1452" s="1753">
        <f>F1439+F1406</f>
        <v>0</v>
      </c>
      <c r="G1452" s="1753">
        <f>G1439+G1406</f>
        <v>0</v>
      </c>
      <c r="H1452" s="1753">
        <f>H1439+H1406</f>
        <v>381.94255319148937</v>
      </c>
      <c r="I1452" s="545" t="e">
        <f t="shared" si="1468"/>
        <v>#DIV/0!</v>
      </c>
      <c r="J1452" s="1004"/>
      <c r="K1452" s="1004"/>
      <c r="L1452" s="176"/>
      <c r="M1452" s="176"/>
      <c r="N1452" s="176"/>
      <c r="O1452" s="176"/>
      <c r="P1452" s="176"/>
      <c r="Q1452" s="176"/>
      <c r="R1452" s="351"/>
      <c r="S1452" s="351"/>
      <c r="T1452" s="351"/>
      <c r="U1452" s="351"/>
      <c r="V1452" s="351"/>
      <c r="W1452" s="351"/>
      <c r="X1452" s="351"/>
      <c r="Y1452" s="351"/>
      <c r="Z1452" s="351"/>
      <c r="AA1452" s="351"/>
      <c r="AB1452" s="351"/>
      <c r="AC1452" s="351"/>
      <c r="AD1452" s="351"/>
      <c r="AE1452" s="351"/>
      <c r="AF1452" s="545"/>
      <c r="AG1452" s="259"/>
      <c r="AH1452" s="619"/>
      <c r="AI1452" s="2141"/>
    </row>
    <row r="1453" spans="1:35" s="1413" customFormat="1" ht="29.25" x14ac:dyDescent="0.25">
      <c r="A1453" s="256">
        <v>1</v>
      </c>
      <c r="B1453" s="256"/>
      <c r="C1453" s="451" t="s">
        <v>266</v>
      </c>
      <c r="D1453" s="3"/>
      <c r="E1453" s="3"/>
      <c r="F1453" s="1753">
        <f>F1443+F1445</f>
        <v>0</v>
      </c>
      <c r="G1453" s="1753">
        <f>G1443+G1445</f>
        <v>0</v>
      </c>
      <c r="H1453" s="1753">
        <f>H1443+H1445</f>
        <v>190</v>
      </c>
      <c r="I1453" s="545" t="e">
        <f t="shared" si="1468"/>
        <v>#DIV/0!</v>
      </c>
      <c r="J1453" s="1004"/>
      <c r="K1453" s="1004"/>
      <c r="L1453" s="176"/>
      <c r="M1453" s="176"/>
      <c r="N1453" s="176"/>
      <c r="O1453" s="176"/>
      <c r="P1453" s="176"/>
      <c r="Q1453" s="176"/>
      <c r="R1453" s="351"/>
      <c r="S1453" s="351"/>
      <c r="T1453" s="351"/>
      <c r="U1453" s="351"/>
      <c r="V1453" s="351"/>
      <c r="W1453" s="351"/>
      <c r="X1453" s="1844">
        <f t="shared" ref="X1453" si="1475">R1453/12*$C$3+(S1453-R1453)/11*5+(T1453-S1453)/10*4+(U1453-T1453)/9*3+(V1453-U1453)/8*2+(W1453-V1453)/7*1</f>
        <v>0</v>
      </c>
      <c r="Y1453" s="351">
        <f t="shared" ref="Y1453:Y1454" si="1476">AE1453-AD1453-AA1453-Z1453</f>
        <v>249.83078</v>
      </c>
      <c r="Z1453" s="351"/>
      <c r="AA1453" s="351"/>
      <c r="AB1453" s="351">
        <f t="shared" ref="AB1453" si="1477">Y1453-X1453</f>
        <v>249.83078</v>
      </c>
      <c r="AC1453" s="351"/>
      <c r="AD1453" s="351">
        <f>AD1443</f>
        <v>-3.8833800000000003</v>
      </c>
      <c r="AE1453" s="351">
        <f>AE1443</f>
        <v>245.94740000000002</v>
      </c>
      <c r="AF1453" s="545"/>
      <c r="AG1453" s="259"/>
      <c r="AH1453" s="619"/>
      <c r="AI1453" s="2141"/>
    </row>
    <row r="1454" spans="1:35" s="1413" customFormat="1" x14ac:dyDescent="0.25">
      <c r="A1454" s="256">
        <v>1</v>
      </c>
      <c r="B1454" s="256"/>
      <c r="C1454" s="668" t="s">
        <v>135</v>
      </c>
      <c r="D1454" s="3"/>
      <c r="E1454" s="3"/>
      <c r="F1454" s="1753">
        <f>F1450+F1451+F1453+F1406*2.6+F1442/4.2+F1449*2.6</f>
        <v>0</v>
      </c>
      <c r="G1454" s="1753">
        <f>G1450+G1451+G1453+G1406*2.6+G1442/4.2+G1449*2.6</f>
        <v>0</v>
      </c>
      <c r="H1454" s="1753">
        <f>H1450+H1451+H1453+H1406*2.6+H1442/4.2+H1449*2.6</f>
        <v>1425.9190476190477</v>
      </c>
      <c r="I1454" s="545" t="e">
        <f t="shared" si="1468"/>
        <v>#DIV/0!</v>
      </c>
      <c r="J1454" s="1004"/>
      <c r="K1454" s="1004"/>
      <c r="L1454" s="176"/>
      <c r="M1454" s="176"/>
      <c r="N1454" s="176"/>
      <c r="O1454" s="176"/>
      <c r="P1454" s="176"/>
      <c r="Q1454" s="176"/>
      <c r="R1454" s="351">
        <f>SUM(R1453,R1446,R1434,R1426,R1412,R1411,R1399,R1398)</f>
        <v>0</v>
      </c>
      <c r="S1454" s="351">
        <f>SUM(S1453,S1446,S1434,S1426,S1412,S1411,S1399,S1398)</f>
        <v>0</v>
      </c>
      <c r="T1454" s="351">
        <f>SUM(T1453,T1446,T1434,T1426,T1412,T1411,T1399,T1398)</f>
        <v>0</v>
      </c>
      <c r="U1454" s="351">
        <f>SUM(U1453,U1446,U1434,U1426,U1412,U1411,U1399,U1398,U1435)</f>
        <v>0</v>
      </c>
      <c r="V1454" s="351">
        <f>SUM(V1453,V1446,V1434,V1426,V1412,V1411,V1399,V1398,V1435)</f>
        <v>0</v>
      </c>
      <c r="W1454" s="351">
        <f>SUM(W1453,W1446,W1434,W1426,W1412,W1411,W1399,W1398,W1435)</f>
        <v>0</v>
      </c>
      <c r="X1454" s="351">
        <f t="shared" ref="X1454:AC1454" si="1478">SUM(X1453,X1446,X1434,X1426,X1412,X1411,X1399,X1398,X1435)</f>
        <v>0</v>
      </c>
      <c r="Y1454" s="386">
        <f t="shared" si="1476"/>
        <v>1431.9790800000001</v>
      </c>
      <c r="Z1454" s="351">
        <f t="shared" si="1478"/>
        <v>0</v>
      </c>
      <c r="AA1454" s="351">
        <f t="shared" si="1478"/>
        <v>0</v>
      </c>
      <c r="AB1454" s="351">
        <f t="shared" si="1478"/>
        <v>253.75962999999999</v>
      </c>
      <c r="AC1454" s="351">
        <f t="shared" si="1478"/>
        <v>0</v>
      </c>
      <c r="AD1454" s="351">
        <f>SUM(AD1453,AD1446,AD1434,AD1426,AD1412,AD1411,AD1400,AD1398,AD1435)</f>
        <v>-5.2182200000000005</v>
      </c>
      <c r="AE1454" s="351">
        <f>SUM(AE1453,AE1446,AE1434,AE1426,AE1412,AE1411,AE1399,AE1400,AE1435,AE1410)</f>
        <v>1426.7608600000001</v>
      </c>
      <c r="AF1454" s="545"/>
      <c r="AG1454" s="259"/>
      <c r="AH1454" s="619"/>
      <c r="AI1454" s="2141"/>
    </row>
    <row r="1455" spans="1:35" s="1413" customFormat="1" x14ac:dyDescent="0.25">
      <c r="A1455" s="256">
        <v>1</v>
      </c>
      <c r="B1455" s="256"/>
      <c r="C1455" s="1" t="s">
        <v>29</v>
      </c>
      <c r="D1455" s="1"/>
      <c r="E1455" s="1"/>
      <c r="F1455" s="101"/>
      <c r="G1455" s="1545"/>
      <c r="H1455" s="1545"/>
      <c r="I1455" s="1545"/>
      <c r="J1455" s="1544"/>
      <c r="K1455" s="1544"/>
      <c r="L1455" s="1541"/>
      <c r="M1455" s="1541"/>
      <c r="N1455" s="1541"/>
      <c r="O1455" s="1541"/>
      <c r="P1455" s="1541"/>
      <c r="Q1455" s="1541"/>
      <c r="R1455" s="386"/>
      <c r="S1455" s="386"/>
      <c r="T1455" s="386"/>
      <c r="U1455" s="386"/>
      <c r="V1455" s="386"/>
      <c r="W1455" s="386"/>
      <c r="X1455" s="386"/>
      <c r="Y1455" s="386"/>
      <c r="Z1455" s="386"/>
      <c r="AA1455" s="386"/>
      <c r="AB1455" s="386"/>
      <c r="AC1455" s="386"/>
      <c r="AD1455" s="386"/>
      <c r="AE1455" s="386"/>
      <c r="AF1455" s="1545"/>
      <c r="AG1455" s="1361"/>
      <c r="AH1455" s="619"/>
      <c r="AI1455" s="2141"/>
    </row>
    <row r="1456" spans="1:35" s="1413" customFormat="1" x14ac:dyDescent="0.25">
      <c r="A1456" s="256">
        <v>1</v>
      </c>
      <c r="B1456" s="256"/>
      <c r="C1456" s="2" t="s">
        <v>24</v>
      </c>
      <c r="D1456" s="2"/>
      <c r="E1456" s="1546">
        <v>300</v>
      </c>
      <c r="F1456" s="296"/>
      <c r="G1456" s="177">
        <f>ROUND(F1456/12*$C$3,0)</f>
        <v>0</v>
      </c>
      <c r="H1456" s="177">
        <v>1</v>
      </c>
      <c r="I1456" s="177" t="e">
        <f>H1456/G1456*100</f>
        <v>#DIV/0!</v>
      </c>
      <c r="J1456" s="568"/>
      <c r="K1456" s="206">
        <f>N1456/H1456</f>
        <v>8</v>
      </c>
      <c r="L1456" s="207">
        <f>ROUND(F1456*J1456,0)</f>
        <v>0</v>
      </c>
      <c r="M1456" s="207">
        <f>ROUND(L1456/12*$C$3,0)</f>
        <v>0</v>
      </c>
      <c r="N1456" s="207">
        <v>8</v>
      </c>
      <c r="O1456" s="207" t="e">
        <f>N1456/M1456*100</f>
        <v>#DIV/0!</v>
      </c>
      <c r="P1456" s="207">
        <f>ROUND(L1456/E1456,0)</f>
        <v>0</v>
      </c>
      <c r="Q1456" s="207" t="e">
        <f>N1456/$C$3*12/P1456</f>
        <v>#DIV/0!</v>
      </c>
      <c r="R1456" s="351"/>
      <c r="S1456" s="351"/>
      <c r="T1456" s="351"/>
      <c r="U1456" s="351"/>
      <c r="V1456" s="351"/>
      <c r="W1456" s="351"/>
      <c r="X1456" s="351"/>
      <c r="Y1456" s="351"/>
      <c r="Z1456" s="351"/>
      <c r="AA1456" s="351"/>
      <c r="AB1456" s="351"/>
      <c r="AC1456" s="351"/>
      <c r="AD1456" s="351"/>
      <c r="AE1456" s="351"/>
      <c r="AF1456" s="177"/>
      <c r="AG1456" s="259"/>
      <c r="AH1456" s="619"/>
      <c r="AI1456" s="2141"/>
    </row>
    <row r="1457" spans="1:265" s="1413" customFormat="1" x14ac:dyDescent="0.25">
      <c r="A1457" s="256">
        <v>1</v>
      </c>
      <c r="B1457" s="256"/>
      <c r="C1457" s="2" t="s">
        <v>65</v>
      </c>
      <c r="D1457" s="2"/>
      <c r="E1457" s="1546">
        <v>300</v>
      </c>
      <c r="F1457" s="296"/>
      <c r="G1457" s="177">
        <f>ROUND(F1457/12*$C$3,0)</f>
        <v>0</v>
      </c>
      <c r="H1457" s="177">
        <v>2</v>
      </c>
      <c r="I1457" s="177" t="e">
        <f>H1457/G1457*100</f>
        <v>#DIV/0!</v>
      </c>
      <c r="J1457" s="568"/>
      <c r="K1457" s="206">
        <f>N1457/H1457</f>
        <v>10</v>
      </c>
      <c r="L1457" s="207">
        <f>ROUND(F1457*J1457,0)</f>
        <v>0</v>
      </c>
      <c r="M1457" s="207">
        <f>ROUND(L1457/12*$C$3,0)</f>
        <v>0</v>
      </c>
      <c r="N1457" s="207">
        <v>20</v>
      </c>
      <c r="O1457" s="207" t="e">
        <f>N1457/M1457*100</f>
        <v>#DIV/0!</v>
      </c>
      <c r="P1457" s="207">
        <f>ROUND(L1457/E1457,0)</f>
        <v>0</v>
      </c>
      <c r="Q1457" s="207" t="e">
        <f>N1457/$C$3*12/P1457</f>
        <v>#DIV/0!</v>
      </c>
      <c r="R1457" s="351"/>
      <c r="S1457" s="351"/>
      <c r="T1457" s="351"/>
      <c r="U1457" s="351"/>
      <c r="V1457" s="351"/>
      <c r="W1457" s="351"/>
      <c r="X1457" s="351"/>
      <c r="Y1457" s="351"/>
      <c r="Z1457" s="351"/>
      <c r="AA1457" s="351"/>
      <c r="AB1457" s="351"/>
      <c r="AC1457" s="351"/>
      <c r="AD1457" s="351"/>
      <c r="AE1457" s="351"/>
      <c r="AF1457" s="177"/>
      <c r="AG1457" s="259"/>
      <c r="AH1457" s="619"/>
      <c r="AI1457" s="2141"/>
    </row>
    <row r="1458" spans="1:265" s="1413" customFormat="1" x14ac:dyDescent="0.25">
      <c r="A1458" s="256">
        <v>1</v>
      </c>
      <c r="B1458" s="256"/>
      <c r="C1458" s="2" t="s">
        <v>10</v>
      </c>
      <c r="D1458" s="2"/>
      <c r="E1458" s="1546">
        <v>300</v>
      </c>
      <c r="F1458" s="296"/>
      <c r="G1458" s="177">
        <f>ROUND(F1458/12*$C$3,0)</f>
        <v>0</v>
      </c>
      <c r="H1458" s="177">
        <v>1</v>
      </c>
      <c r="I1458" s="177" t="e">
        <f>H1458/G1458*100</f>
        <v>#DIV/0!</v>
      </c>
      <c r="J1458" s="568"/>
      <c r="K1458" s="206">
        <f>N1458/H1458</f>
        <v>11</v>
      </c>
      <c r="L1458" s="207">
        <f>ROUND(F1458*J1458,0)</f>
        <v>0</v>
      </c>
      <c r="M1458" s="207">
        <f>ROUND(L1458/12*$C$3,0)</f>
        <v>0</v>
      </c>
      <c r="N1458" s="207">
        <v>11</v>
      </c>
      <c r="O1458" s="207" t="e">
        <f>N1458/M1458*100</f>
        <v>#DIV/0!</v>
      </c>
      <c r="P1458" s="207">
        <f>ROUND(L1458/E1458,0)</f>
        <v>0</v>
      </c>
      <c r="Q1458" s="207" t="e">
        <f>N1458/$C$3*12/P1458</f>
        <v>#DIV/0!</v>
      </c>
      <c r="R1458" s="351"/>
      <c r="S1458" s="351"/>
      <c r="T1458" s="351"/>
      <c r="U1458" s="351"/>
      <c r="V1458" s="351"/>
      <c r="W1458" s="351"/>
      <c r="X1458" s="351"/>
      <c r="Y1458" s="351"/>
      <c r="Z1458" s="351"/>
      <c r="AA1458" s="351"/>
      <c r="AB1458" s="351"/>
      <c r="AC1458" s="351"/>
      <c r="AD1458" s="351"/>
      <c r="AE1458" s="351"/>
      <c r="AF1458" s="177"/>
      <c r="AG1458" s="259"/>
      <c r="AH1458" s="619"/>
      <c r="AI1458" s="2141"/>
    </row>
    <row r="1459" spans="1:265" s="1413" customFormat="1" x14ac:dyDescent="0.25">
      <c r="A1459" s="256">
        <v>1</v>
      </c>
      <c r="B1459" s="256"/>
      <c r="C1459" s="2" t="s">
        <v>6</v>
      </c>
      <c r="D1459" s="2"/>
      <c r="E1459" s="1546">
        <v>300</v>
      </c>
      <c r="F1459" s="296"/>
      <c r="G1459" s="177">
        <f>ROUND(F1459/12*$C$3,0)</f>
        <v>0</v>
      </c>
      <c r="H1459" s="177">
        <v>14</v>
      </c>
      <c r="I1459" s="177" t="e">
        <f>H1459/G1459*100</f>
        <v>#DIV/0!</v>
      </c>
      <c r="J1459" s="568"/>
      <c r="K1459" s="206">
        <f>N1459/H1459</f>
        <v>8.0714285714285712</v>
      </c>
      <c r="L1459" s="207">
        <f>ROUND(F1459*J1459,0)</f>
        <v>0</v>
      </c>
      <c r="M1459" s="207">
        <f>ROUND(L1459/12*$C$3,0)</f>
        <v>0</v>
      </c>
      <c r="N1459" s="207">
        <v>113</v>
      </c>
      <c r="O1459" s="207" t="e">
        <f>N1459/M1459*100</f>
        <v>#DIV/0!</v>
      </c>
      <c r="P1459" s="207">
        <f>ROUND(L1459/E1459,0)</f>
        <v>0</v>
      </c>
      <c r="Q1459" s="207" t="e">
        <f>N1459/$C$3*12/P1459</f>
        <v>#DIV/0!</v>
      </c>
      <c r="R1459" s="351"/>
      <c r="S1459" s="351"/>
      <c r="T1459" s="351"/>
      <c r="U1459" s="351"/>
      <c r="V1459" s="351"/>
      <c r="W1459" s="351"/>
      <c r="X1459" s="351"/>
      <c r="Y1459" s="351"/>
      <c r="Z1459" s="351"/>
      <c r="AA1459" s="351"/>
      <c r="AB1459" s="351"/>
      <c r="AC1459" s="351"/>
      <c r="AD1459" s="351"/>
      <c r="AE1459" s="351"/>
      <c r="AF1459" s="177"/>
      <c r="AG1459" s="259"/>
      <c r="AH1459" s="619"/>
      <c r="AI1459" s="2141"/>
    </row>
    <row r="1460" spans="1:265" s="1413" customFormat="1" x14ac:dyDescent="0.25">
      <c r="A1460" s="256">
        <v>1</v>
      </c>
      <c r="B1460" s="256"/>
      <c r="C1460" s="453" t="s">
        <v>13</v>
      </c>
      <c r="D1460" s="453"/>
      <c r="E1460" s="453"/>
      <c r="F1460" s="1312">
        <f>SUM(F1456:F1459)</f>
        <v>0</v>
      </c>
      <c r="G1460" s="986">
        <f>SUM(G1456:G1459)</f>
        <v>0</v>
      </c>
      <c r="H1460" s="986">
        <f>SUM(H1456:H1459)</f>
        <v>18</v>
      </c>
      <c r="I1460" s="986" t="e">
        <f>H1460/G1460*100</f>
        <v>#DIV/0!</v>
      </c>
      <c r="J1460" s="1313">
        <f>IF(F1460=0,0,L1460/F1460)</f>
        <v>0</v>
      </c>
      <c r="K1460" s="241">
        <f>N1460/H1460</f>
        <v>8.4444444444444446</v>
      </c>
      <c r="L1460" s="986">
        <f>SUM(L1456:L1459)</f>
        <v>0</v>
      </c>
      <c r="M1460" s="986">
        <f>SUM(M1456:M1459)</f>
        <v>0</v>
      </c>
      <c r="N1460" s="986">
        <f>SUM(N1456:N1459)</f>
        <v>152</v>
      </c>
      <c r="O1460" s="207" t="e">
        <f>N1460/M1460*100</f>
        <v>#DIV/0!</v>
      </c>
      <c r="P1460" s="782">
        <f>SUM(P1456:P1459)</f>
        <v>0</v>
      </c>
      <c r="Q1460" s="207" t="e">
        <f>N1460/$C$3*12/P1460</f>
        <v>#DIV/0!</v>
      </c>
      <c r="R1460" s="1547"/>
      <c r="S1460" s="1547"/>
      <c r="T1460" s="1547"/>
      <c r="U1460" s="1547"/>
      <c r="V1460" s="1547"/>
      <c r="W1460" s="1547"/>
      <c r="X1460" s="1547"/>
      <c r="Y1460" s="1547"/>
      <c r="Z1460" s="1547"/>
      <c r="AA1460" s="1547"/>
      <c r="AB1460" s="1547"/>
      <c r="AC1460" s="1547"/>
      <c r="AD1460" s="1547"/>
      <c r="AE1460" s="1547"/>
      <c r="AF1460" s="986"/>
      <c r="AG1460" s="986"/>
      <c r="AH1460" s="619"/>
      <c r="AI1460" s="2141"/>
    </row>
    <row r="1461" spans="1:265" s="1413" customFormat="1" ht="30" x14ac:dyDescent="0.25">
      <c r="A1461" s="256">
        <v>1</v>
      </c>
      <c r="B1461" s="256"/>
      <c r="C1461" s="1" t="s">
        <v>124</v>
      </c>
      <c r="D1461" s="1"/>
      <c r="E1461" s="453"/>
      <c r="F1461" s="1312"/>
      <c r="G1461" s="986"/>
      <c r="H1461" s="986"/>
      <c r="I1461" s="986"/>
      <c r="J1461" s="1313"/>
      <c r="K1461" s="241"/>
      <c r="L1461" s="986"/>
      <c r="M1461" s="986"/>
      <c r="N1461" s="986"/>
      <c r="O1461" s="207"/>
      <c r="P1461" s="207"/>
      <c r="Q1461" s="207"/>
      <c r="R1461" s="1547"/>
      <c r="S1461" s="1547"/>
      <c r="T1461" s="1547"/>
      <c r="U1461" s="1547"/>
      <c r="V1461" s="1547"/>
      <c r="W1461" s="1547"/>
      <c r="X1461" s="1547"/>
      <c r="Y1461" s="1547"/>
      <c r="Z1461" s="1547"/>
      <c r="AA1461" s="1547"/>
      <c r="AB1461" s="1547"/>
      <c r="AC1461" s="1547"/>
      <c r="AD1461" s="1547"/>
      <c r="AE1461" s="1547"/>
      <c r="AF1461" s="986"/>
      <c r="AG1461" s="986"/>
      <c r="AH1461" s="619"/>
      <c r="AI1461" s="2141"/>
    </row>
    <row r="1462" spans="1:265" s="1413" customFormat="1" ht="30" x14ac:dyDescent="0.25">
      <c r="A1462" s="256">
        <v>1</v>
      </c>
      <c r="B1462" s="256"/>
      <c r="C1462" s="1411" t="s">
        <v>156</v>
      </c>
      <c r="D1462" s="1411"/>
      <c r="E1462" s="1546">
        <v>240</v>
      </c>
      <c r="F1462" s="296"/>
      <c r="G1462" s="177">
        <f>ROUND(F1462/12*$C$3,0)</f>
        <v>0</v>
      </c>
      <c r="H1462" s="177"/>
      <c r="I1462" s="177" t="e">
        <f t="shared" ref="I1462:I1470" si="1479">H1462/G1462*100</f>
        <v>#DIV/0!</v>
      </c>
      <c r="J1462" s="1050"/>
      <c r="K1462" s="206" t="e">
        <f>N1462/H1462</f>
        <v>#DIV/0!</v>
      </c>
      <c r="L1462" s="207">
        <f>ROUND(F1462*J1462,0)</f>
        <v>0</v>
      </c>
      <c r="M1462" s="207">
        <f>ROUND(L1462/12*$C$3,0)</f>
        <v>0</v>
      </c>
      <c r="N1462" s="207"/>
      <c r="O1462" s="207" t="e">
        <f>N1462/M1462*100</f>
        <v>#DIV/0!</v>
      </c>
      <c r="P1462" s="207">
        <f>ROUND(L1462/E1462,0)</f>
        <v>0</v>
      </c>
      <c r="Q1462" s="207" t="e">
        <f>N1462/$C$3*12/P1462</f>
        <v>#DIV/0!</v>
      </c>
      <c r="R1462" s="351"/>
      <c r="S1462" s="351"/>
      <c r="T1462" s="351"/>
      <c r="U1462" s="351"/>
      <c r="V1462" s="351"/>
      <c r="W1462" s="351"/>
      <c r="X1462" s="1547"/>
      <c r="Y1462" s="1547"/>
      <c r="Z1462" s="1547"/>
      <c r="AA1462" s="1547"/>
      <c r="AB1462" s="1547"/>
      <c r="AC1462" s="1547"/>
      <c r="AD1462" s="351"/>
      <c r="AE1462" s="351"/>
      <c r="AF1462" s="177"/>
      <c r="AG1462" s="259"/>
      <c r="AH1462" s="619"/>
      <c r="AI1462" s="2141"/>
    </row>
    <row r="1463" spans="1:265" s="1413" customFormat="1" x14ac:dyDescent="0.25">
      <c r="A1463" s="256">
        <v>1</v>
      </c>
      <c r="B1463" s="256"/>
      <c r="C1463" s="1411" t="s">
        <v>45</v>
      </c>
      <c r="D1463" s="1411"/>
      <c r="E1463" s="1546">
        <v>240</v>
      </c>
      <c r="F1463" s="296"/>
      <c r="G1463" s="177">
        <f>ROUND(F1463/12*$C$3,0)</f>
        <v>0</v>
      </c>
      <c r="H1463" s="177">
        <v>3</v>
      </c>
      <c r="I1463" s="177" t="e">
        <f t="shared" si="1479"/>
        <v>#DIV/0!</v>
      </c>
      <c r="J1463" s="1050"/>
      <c r="K1463" s="206">
        <f>N1463/H1463</f>
        <v>8.3333333333333339</v>
      </c>
      <c r="L1463" s="207">
        <f>ROUND(F1463*J1463,0)</f>
        <v>0</v>
      </c>
      <c r="M1463" s="207">
        <f>ROUND(L1463/12*$C$3,0)</f>
        <v>0</v>
      </c>
      <c r="N1463" s="207">
        <v>25</v>
      </c>
      <c r="O1463" s="207" t="e">
        <f>N1463/M1463*100</f>
        <v>#DIV/0!</v>
      </c>
      <c r="P1463" s="207">
        <f>ROUND(L1463/E1463,0)</f>
        <v>0</v>
      </c>
      <c r="Q1463" s="207" t="e">
        <f>N1463/$C$3*12/P1463</f>
        <v>#DIV/0!</v>
      </c>
      <c r="R1463" s="351"/>
      <c r="S1463" s="351"/>
      <c r="T1463" s="351"/>
      <c r="U1463" s="351"/>
      <c r="V1463" s="351"/>
      <c r="W1463" s="351"/>
      <c r="X1463" s="1547"/>
      <c r="Y1463" s="1547"/>
      <c r="Z1463" s="1547"/>
      <c r="AA1463" s="1547"/>
      <c r="AB1463" s="1547"/>
      <c r="AC1463" s="1547"/>
      <c r="AD1463" s="351"/>
      <c r="AE1463" s="351"/>
      <c r="AF1463" s="177"/>
      <c r="AG1463" s="259"/>
      <c r="AH1463" s="619"/>
      <c r="AI1463" s="2141"/>
    </row>
    <row r="1464" spans="1:265" s="1413" customFormat="1" x14ac:dyDescent="0.25">
      <c r="A1464" s="256"/>
      <c r="B1464" s="256"/>
      <c r="C1464" s="1411" t="s">
        <v>6</v>
      </c>
      <c r="D1464" s="1411"/>
      <c r="E1464" s="1591">
        <v>240</v>
      </c>
      <c r="F1464" s="296"/>
      <c r="G1464" s="177">
        <f>ROUND(F1464/12*$C$3,0)</f>
        <v>0</v>
      </c>
      <c r="H1464" s="177">
        <v>4</v>
      </c>
      <c r="I1464" s="177" t="e">
        <f t="shared" si="1479"/>
        <v>#DIV/0!</v>
      </c>
      <c r="J1464" s="1050"/>
      <c r="K1464" s="206">
        <f>N1464/H1464</f>
        <v>3</v>
      </c>
      <c r="L1464" s="207">
        <f>ROUND(F1464*J1464,0)</f>
        <v>0</v>
      </c>
      <c r="M1464" s="207">
        <f>ROUND(L1464/12*$C$3,0)</f>
        <v>0</v>
      </c>
      <c r="N1464" s="207">
        <v>12</v>
      </c>
      <c r="O1464" s="207" t="e">
        <f>N1464/M1464*100</f>
        <v>#DIV/0!</v>
      </c>
      <c r="P1464" s="207">
        <f>ROUND(L1464/E1464,0)</f>
        <v>0</v>
      </c>
      <c r="Q1464" s="207" t="e">
        <f>N1464/$C$3*12/P1464</f>
        <v>#DIV/0!</v>
      </c>
      <c r="R1464" s="351"/>
      <c r="S1464" s="351"/>
      <c r="T1464" s="351"/>
      <c r="U1464" s="351"/>
      <c r="V1464" s="351"/>
      <c r="W1464" s="351"/>
      <c r="X1464" s="1547"/>
      <c r="Y1464" s="1547"/>
      <c r="Z1464" s="1547"/>
      <c r="AA1464" s="1547"/>
      <c r="AB1464" s="1547"/>
      <c r="AC1464" s="1547"/>
      <c r="AD1464" s="351"/>
      <c r="AE1464" s="351"/>
      <c r="AF1464" s="177"/>
      <c r="AG1464" s="259"/>
      <c r="AH1464" s="619"/>
      <c r="AI1464" s="2141"/>
    </row>
    <row r="1465" spans="1:265" s="199" customFormat="1" x14ac:dyDescent="0.25">
      <c r="A1465" s="256">
        <v>1</v>
      </c>
      <c r="B1465" s="256"/>
      <c r="C1465" s="859" t="s">
        <v>151</v>
      </c>
      <c r="D1465" s="1513"/>
      <c r="E1465" s="1315"/>
      <c r="F1465" s="1312">
        <f>SUM(F1462:F1464)</f>
        <v>0</v>
      </c>
      <c r="G1465" s="986">
        <f>SUM(G1462:G1464)</f>
        <v>0</v>
      </c>
      <c r="H1465" s="986">
        <f>SUM(H1462:H1464)</f>
        <v>7</v>
      </c>
      <c r="I1465" s="456" t="e">
        <f t="shared" si="1479"/>
        <v>#DIV/0!</v>
      </c>
      <c r="J1465" s="1483" t="e">
        <f>L1465/F1465</f>
        <v>#DIV/0!</v>
      </c>
      <c r="K1465" s="206">
        <f>N1465/H1465</f>
        <v>5.2857142857142856</v>
      </c>
      <c r="L1465" s="986">
        <f>SUM(L1462:L1464)</f>
        <v>0</v>
      </c>
      <c r="M1465" s="986">
        <f>SUM(M1462:M1464)</f>
        <v>0</v>
      </c>
      <c r="N1465" s="986">
        <f>SUM(N1462:N1464)</f>
        <v>37</v>
      </c>
      <c r="O1465" s="653" t="e">
        <f>N1465/M1465*100</f>
        <v>#DIV/0!</v>
      </c>
      <c r="P1465" s="986">
        <f>SUM(P1462:P1464)</f>
        <v>0</v>
      </c>
      <c r="Q1465" s="207" t="e">
        <f>N1465/$C$3*12/P1465</f>
        <v>#DIV/0!</v>
      </c>
      <c r="R1465" s="1424"/>
      <c r="S1465" s="1424"/>
      <c r="T1465" s="1424"/>
      <c r="U1465" s="1424"/>
      <c r="V1465" s="1424"/>
      <c r="W1465" s="1424"/>
      <c r="X1465" s="1547"/>
      <c r="Y1465" s="1547"/>
      <c r="Z1465" s="1547"/>
      <c r="AA1465" s="1547"/>
      <c r="AB1465" s="1547"/>
      <c r="AC1465" s="1547"/>
      <c r="AD1465" s="1487"/>
      <c r="AE1465" s="1487"/>
      <c r="AF1465" s="986"/>
      <c r="AG1465" s="653"/>
      <c r="AH1465" s="619"/>
      <c r="AI1465" s="2141"/>
    </row>
    <row r="1466" spans="1:265" s="1413" customFormat="1" ht="29.25" x14ac:dyDescent="0.25">
      <c r="A1466" s="256">
        <v>1</v>
      </c>
      <c r="B1466" s="256"/>
      <c r="C1466" s="532" t="s">
        <v>136</v>
      </c>
      <c r="D1466" s="532"/>
      <c r="E1466" s="532"/>
      <c r="F1466" s="1312">
        <f>SUM(F1465,F1460)</f>
        <v>0</v>
      </c>
      <c r="G1466" s="1548">
        <f>SUM(G1465,G1460)</f>
        <v>0</v>
      </c>
      <c r="H1466" s="1548">
        <f>SUM(H1465,H1460)</f>
        <v>25</v>
      </c>
      <c r="I1466" s="1548" t="e">
        <f t="shared" si="1479"/>
        <v>#DIV/0!</v>
      </c>
      <c r="J1466" s="1548" t="e">
        <f>L1466/F1466</f>
        <v>#DIV/0!</v>
      </c>
      <c r="K1466" s="1548">
        <f>SUM(K1465,K1460)</f>
        <v>13.730158730158731</v>
      </c>
      <c r="L1466" s="1548">
        <f>SUM(L1465,L1460)</f>
        <v>0</v>
      </c>
      <c r="M1466" s="1548">
        <f>SUM(M1465,M1460)</f>
        <v>0</v>
      </c>
      <c r="N1466" s="1548">
        <f>SUM(N1465,N1460)</f>
        <v>189</v>
      </c>
      <c r="O1466" s="207" t="e">
        <f>N1466/M1466*100</f>
        <v>#DIV/0!</v>
      </c>
      <c r="P1466" s="1548">
        <f>SUM(P1465,P1460)</f>
        <v>0</v>
      </c>
      <c r="Q1466" s="207" t="e">
        <f>N1466/$C$3*12/P1466</f>
        <v>#DIV/0!</v>
      </c>
      <c r="R1466" s="1425"/>
      <c r="S1466" s="1425"/>
      <c r="T1466" s="1425"/>
      <c r="U1466" s="1425"/>
      <c r="V1466" s="1425"/>
      <c r="W1466" s="1425"/>
      <c r="X1466" s="196">
        <f t="shared" ref="X1466" si="1480">R1466/12*$C$3+(S1466-R1466)/11*5+(T1466-S1466)/10*4+(U1466-T1466)/9*3+(V1466-U1466)/8*2+(W1466-V1466)/7*1</f>
        <v>0</v>
      </c>
      <c r="Y1466" s="1547">
        <f t="shared" ref="Y1466" si="1481">AE1466-AD1466-AA1466-Z1466</f>
        <v>534.48787000000004</v>
      </c>
      <c r="Z1466" s="1547"/>
      <c r="AA1466" s="1547"/>
      <c r="AB1466" s="1547">
        <f t="shared" ref="AB1466" si="1482">Y1466-X1466</f>
        <v>534.48787000000004</v>
      </c>
      <c r="AC1466" s="1547"/>
      <c r="AD1466" s="1843">
        <v>-3.5034899999999998</v>
      </c>
      <c r="AE1466" s="1843">
        <v>530.98437999999999</v>
      </c>
      <c r="AF1466" s="1548"/>
      <c r="AG1466" s="1548"/>
      <c r="AH1466" s="619"/>
      <c r="AI1466" s="2141"/>
    </row>
    <row r="1467" spans="1:265" s="1413" customFormat="1" x14ac:dyDescent="0.25">
      <c r="A1467" s="256">
        <v>1</v>
      </c>
      <c r="B1467" s="256"/>
      <c r="C1467" s="532" t="s">
        <v>199</v>
      </c>
      <c r="D1467" s="532"/>
      <c r="E1467" s="532"/>
      <c r="F1467" s="320">
        <f>F1470</f>
        <v>0</v>
      </c>
      <c r="G1467" s="1548">
        <f t="shared" ref="G1467:G1470" si="1483">ROUND(F1467/12*$C$3,0)</f>
        <v>0</v>
      </c>
      <c r="H1467" s="1548">
        <f>H1470</f>
        <v>53</v>
      </c>
      <c r="I1467" s="1548" t="e">
        <f t="shared" si="1479"/>
        <v>#DIV/0!</v>
      </c>
      <c r="J1467" s="1317"/>
      <c r="K1467" s="766"/>
      <c r="L1467" s="1552"/>
      <c r="M1467" s="1552"/>
      <c r="N1467" s="1552"/>
      <c r="O1467" s="321"/>
      <c r="P1467" s="1552"/>
      <c r="Q1467" s="321"/>
      <c r="R1467" s="1501"/>
      <c r="S1467" s="1501"/>
      <c r="T1467" s="1501"/>
      <c r="U1467" s="1501"/>
      <c r="V1467" s="1501"/>
      <c r="W1467" s="1501"/>
      <c r="X1467" s="386"/>
      <c r="Y1467" s="1616"/>
      <c r="Z1467" s="1616"/>
      <c r="AA1467" s="1616"/>
      <c r="AB1467" s="1616"/>
      <c r="AC1467" s="1616"/>
      <c r="AD1467" s="1501"/>
      <c r="AE1467" s="1501"/>
      <c r="AF1467" s="1548"/>
      <c r="AG1467" s="1552"/>
      <c r="AH1467" s="619"/>
      <c r="AI1467" s="2141"/>
    </row>
    <row r="1468" spans="1:265" s="1413" customFormat="1" x14ac:dyDescent="0.25">
      <c r="A1468" s="256">
        <v>1</v>
      </c>
      <c r="B1468" s="256"/>
      <c r="C1468" s="527" t="s">
        <v>200</v>
      </c>
      <c r="D1468" s="527"/>
      <c r="E1468" s="527"/>
      <c r="F1468" s="260">
        <f>F1470-F1469</f>
        <v>0</v>
      </c>
      <c r="G1468" s="1551">
        <f t="shared" si="1483"/>
        <v>0</v>
      </c>
      <c r="H1468" s="1551">
        <v>52</v>
      </c>
      <c r="I1468" s="1551" t="e">
        <f t="shared" si="1479"/>
        <v>#DIV/0!</v>
      </c>
      <c r="J1468" s="1154"/>
      <c r="K1468" s="766"/>
      <c r="L1468" s="1577"/>
      <c r="M1468" s="1577"/>
      <c r="N1468" s="1577"/>
      <c r="O1468" s="321"/>
      <c r="P1468" s="1577"/>
      <c r="Q1468" s="321"/>
      <c r="R1468" s="1578"/>
      <c r="S1468" s="1578"/>
      <c r="T1468" s="1578"/>
      <c r="U1468" s="1578"/>
      <c r="V1468" s="1578"/>
      <c r="W1468" s="1578"/>
      <c r="X1468" s="386"/>
      <c r="Y1468" s="1617"/>
      <c r="Z1468" s="1617"/>
      <c r="AA1468" s="1617"/>
      <c r="AB1468" s="1617"/>
      <c r="AC1468" s="1617"/>
      <c r="AD1468" s="1578"/>
      <c r="AE1468" s="1578"/>
      <c r="AF1468" s="1551"/>
      <c r="AG1468" s="1577"/>
      <c r="AH1468" s="619"/>
      <c r="AI1468" s="2141"/>
    </row>
    <row r="1469" spans="1:265" s="1413" customFormat="1" ht="30" x14ac:dyDescent="0.25">
      <c r="A1469" s="256">
        <v>1</v>
      </c>
      <c r="B1469" s="256"/>
      <c r="C1469" s="527" t="s">
        <v>201</v>
      </c>
      <c r="D1469" s="527"/>
      <c r="E1469" s="527"/>
      <c r="F1469" s="1376"/>
      <c r="G1469" s="1551">
        <f t="shared" si="1483"/>
        <v>0</v>
      </c>
      <c r="H1469" s="1551">
        <v>1</v>
      </c>
      <c r="I1469" s="1551" t="e">
        <f t="shared" si="1479"/>
        <v>#DIV/0!</v>
      </c>
      <c r="J1469" s="1154"/>
      <c r="K1469" s="766"/>
      <c r="L1469" s="1577"/>
      <c r="M1469" s="1577"/>
      <c r="N1469" s="1577"/>
      <c r="O1469" s="321"/>
      <c r="P1469" s="1577"/>
      <c r="Q1469" s="321"/>
      <c r="R1469" s="1578"/>
      <c r="S1469" s="1578"/>
      <c r="T1469" s="1578"/>
      <c r="U1469" s="1578"/>
      <c r="V1469" s="1578"/>
      <c r="W1469" s="1578"/>
      <c r="X1469" s="386"/>
      <c r="Y1469" s="1617"/>
      <c r="Z1469" s="1617"/>
      <c r="AA1469" s="1617"/>
      <c r="AB1469" s="1617"/>
      <c r="AC1469" s="1617"/>
      <c r="AD1469" s="1578"/>
      <c r="AE1469" s="1578"/>
      <c r="AF1469" s="2248"/>
      <c r="AG1469" s="1577"/>
      <c r="AH1469" s="619"/>
      <c r="AI1469" s="2141"/>
    </row>
    <row r="1470" spans="1:265" s="1413" customFormat="1" ht="15" customHeight="1" x14ac:dyDescent="0.25">
      <c r="A1470" s="256"/>
      <c r="B1470" s="256"/>
      <c r="C1470" s="532" t="s">
        <v>206</v>
      </c>
      <c r="D1470" s="532"/>
      <c r="E1470" s="532"/>
      <c r="F1470" s="1376"/>
      <c r="G1470" s="1552">
        <f t="shared" si="1483"/>
        <v>0</v>
      </c>
      <c r="H1470" s="1548">
        <f>H1468+H1469</f>
        <v>53</v>
      </c>
      <c r="I1470" s="1548" t="e">
        <f t="shared" si="1479"/>
        <v>#DIV/0!</v>
      </c>
      <c r="J1470" s="1154"/>
      <c r="K1470" s="766"/>
      <c r="L1470" s="1577"/>
      <c r="M1470" s="1577"/>
      <c r="N1470" s="1577"/>
      <c r="O1470" s="321"/>
      <c r="P1470" s="1577"/>
      <c r="Q1470" s="321"/>
      <c r="R1470" s="1578"/>
      <c r="S1470" s="1578"/>
      <c r="T1470" s="1578"/>
      <c r="U1470" s="1578"/>
      <c r="V1470" s="1578"/>
      <c r="W1470" s="1578"/>
      <c r="X1470" s="196">
        <f>R1470/12*$C$3+(S1470-R1470)/11*5+(T1470-S1470)/10*4+(U1470-T1470)/9*3+(V1470-U1470)/8*2+(W1470-V1470)/7*1</f>
        <v>0</v>
      </c>
      <c r="Y1470" s="1617">
        <f t="shared" ref="Y1470" si="1484">AE1470-AD1470-AA1470-Z1470</f>
        <v>292.16935999999998</v>
      </c>
      <c r="Z1470" s="1617"/>
      <c r="AA1470" s="1617"/>
      <c r="AB1470" s="1617">
        <f t="shared" ref="AB1470" si="1485">Y1470-X1470</f>
        <v>292.16935999999998</v>
      </c>
      <c r="AC1470" s="1617"/>
      <c r="AD1470" s="1578"/>
      <c r="AE1470" s="1578">
        <v>292.16935999999998</v>
      </c>
      <c r="AF1470" s="1548"/>
      <c r="AG1470" s="1577"/>
      <c r="AH1470" s="619"/>
      <c r="AI1470" s="2141"/>
    </row>
    <row r="1471" spans="1:265" s="592" customFormat="1" ht="15.75" thickBot="1" x14ac:dyDescent="0.3">
      <c r="A1471" s="256">
        <v>1</v>
      </c>
      <c r="B1471" s="256"/>
      <c r="C1471" s="1026" t="s">
        <v>282</v>
      </c>
      <c r="D1471" s="1026"/>
      <c r="E1471" s="1394"/>
      <c r="F1471" s="1607"/>
      <c r="G1471" s="1608"/>
      <c r="H1471" s="1608"/>
      <c r="I1471" s="522"/>
      <c r="J1471" s="406"/>
      <c r="K1471" s="406"/>
      <c r="L1471" s="1394"/>
      <c r="M1471" s="1394"/>
      <c r="N1471" s="1609">
        <f>SUM(N1466,N1396)</f>
        <v>1215</v>
      </c>
      <c r="O1471" s="1394"/>
      <c r="P1471" s="1394"/>
      <c r="Q1471" s="1394"/>
      <c r="R1471" s="1610">
        <f t="shared" ref="R1471:AE1471" si="1486">R1470+R1466+R1454+R1396</f>
        <v>0</v>
      </c>
      <c r="S1471" s="1610">
        <f t="shared" ref="S1471:T1471" si="1487">S1470+S1466+S1454+S1396</f>
        <v>0</v>
      </c>
      <c r="T1471" s="1610">
        <f t="shared" si="1487"/>
        <v>0</v>
      </c>
      <c r="U1471" s="1610">
        <f t="shared" ref="U1471:V1471" si="1488">U1470+U1466+U1454+U1396</f>
        <v>0</v>
      </c>
      <c r="V1471" s="1610">
        <f t="shared" si="1488"/>
        <v>0</v>
      </c>
      <c r="W1471" s="1610">
        <f t="shared" ref="W1471" si="1489">W1470+W1466+W1454+W1396</f>
        <v>0</v>
      </c>
      <c r="X1471" s="1610">
        <f t="shared" si="1486"/>
        <v>0</v>
      </c>
      <c r="Y1471" s="1610">
        <f t="shared" si="1486"/>
        <v>7491.9795699999986</v>
      </c>
      <c r="Z1471" s="1610">
        <f t="shared" si="1486"/>
        <v>0</v>
      </c>
      <c r="AA1471" s="1610">
        <f t="shared" si="1486"/>
        <v>-1.8604000000000001</v>
      </c>
      <c r="AB1471" s="1610">
        <f t="shared" si="1486"/>
        <v>6313.760119999999</v>
      </c>
      <c r="AC1471" s="1610">
        <f t="shared" si="1486"/>
        <v>-62.824199999999998</v>
      </c>
      <c r="AD1471" s="1610">
        <f>AD1470+AD1466+AD1454+AD1396</f>
        <v>-105.69699</v>
      </c>
      <c r="AE1471" s="1610">
        <f t="shared" si="1486"/>
        <v>7384.4221799999996</v>
      </c>
      <c r="AF1471" s="1608"/>
      <c r="AG1471" s="1609"/>
      <c r="AH1471" s="619"/>
      <c r="AI1471" s="2141"/>
      <c r="AJ1471" s="203"/>
      <c r="AK1471" s="203"/>
      <c r="AL1471" s="203"/>
      <c r="AM1471" s="203"/>
      <c r="AN1471" s="203"/>
      <c r="AO1471" s="203"/>
      <c r="AP1471" s="203"/>
      <c r="AQ1471" s="203"/>
      <c r="AR1471" s="203"/>
      <c r="AS1471" s="203"/>
      <c r="AT1471" s="203"/>
      <c r="AU1471" s="203"/>
      <c r="AV1471" s="203"/>
      <c r="AW1471" s="203"/>
      <c r="AX1471" s="203"/>
      <c r="AY1471" s="203"/>
      <c r="AZ1471" s="203"/>
      <c r="BA1471" s="203"/>
      <c r="BB1471" s="203"/>
      <c r="BC1471" s="203"/>
      <c r="BD1471" s="203"/>
      <c r="BE1471" s="203"/>
      <c r="BF1471" s="203"/>
      <c r="BG1471" s="203"/>
      <c r="BH1471" s="203"/>
      <c r="BI1471" s="203"/>
      <c r="BJ1471" s="203"/>
      <c r="BK1471" s="203"/>
      <c r="BL1471" s="203"/>
      <c r="BM1471" s="203"/>
      <c r="BN1471" s="203"/>
      <c r="BO1471" s="203"/>
      <c r="BP1471" s="203"/>
      <c r="BQ1471" s="203"/>
      <c r="BR1471" s="203"/>
      <c r="BS1471" s="203"/>
      <c r="BT1471" s="203"/>
      <c r="BU1471" s="203"/>
      <c r="BV1471" s="203"/>
      <c r="BW1471" s="203"/>
      <c r="BX1471" s="203"/>
      <c r="BY1471" s="203"/>
      <c r="BZ1471" s="203"/>
      <c r="CA1471" s="203"/>
      <c r="CB1471" s="203"/>
      <c r="CC1471" s="203"/>
      <c r="CD1471" s="203"/>
      <c r="CE1471" s="203"/>
      <c r="CF1471" s="203"/>
      <c r="CG1471" s="203"/>
      <c r="CH1471" s="203"/>
      <c r="CI1471" s="203"/>
      <c r="CJ1471" s="203"/>
      <c r="CK1471" s="203"/>
      <c r="CL1471" s="203"/>
      <c r="CM1471" s="203"/>
      <c r="CN1471" s="203"/>
      <c r="CO1471" s="203"/>
      <c r="CP1471" s="203"/>
      <c r="CQ1471" s="203"/>
      <c r="CR1471" s="203"/>
      <c r="CS1471" s="203"/>
      <c r="CT1471" s="203"/>
      <c r="CU1471" s="203"/>
      <c r="CV1471" s="203"/>
      <c r="CW1471" s="203"/>
      <c r="CX1471" s="203"/>
      <c r="CY1471" s="203"/>
      <c r="CZ1471" s="203"/>
      <c r="DA1471" s="203"/>
      <c r="DB1471" s="203"/>
      <c r="DC1471" s="203"/>
      <c r="DD1471" s="203"/>
      <c r="DE1471" s="203"/>
      <c r="DF1471" s="203"/>
      <c r="DG1471" s="203"/>
      <c r="DH1471" s="203"/>
      <c r="DI1471" s="203"/>
      <c r="DJ1471" s="203"/>
      <c r="DK1471" s="203"/>
      <c r="DL1471" s="203"/>
      <c r="DM1471" s="203"/>
      <c r="DN1471" s="203"/>
      <c r="DO1471" s="203"/>
      <c r="DP1471" s="203"/>
      <c r="DQ1471" s="203"/>
      <c r="DR1471" s="203"/>
      <c r="DS1471" s="203"/>
      <c r="DT1471" s="203"/>
      <c r="DU1471" s="203"/>
      <c r="DV1471" s="203"/>
      <c r="DW1471" s="203"/>
      <c r="DX1471" s="203"/>
      <c r="DY1471" s="203"/>
      <c r="DZ1471" s="203"/>
      <c r="EA1471" s="203"/>
      <c r="EB1471" s="203"/>
      <c r="EC1471" s="203"/>
      <c r="ED1471" s="203"/>
      <c r="EE1471" s="203"/>
      <c r="EF1471" s="203"/>
      <c r="EG1471" s="203"/>
      <c r="EH1471" s="203"/>
      <c r="EI1471" s="203"/>
      <c r="EJ1471" s="203"/>
      <c r="EK1471" s="203"/>
      <c r="EL1471" s="203"/>
      <c r="EM1471" s="203"/>
      <c r="EN1471" s="203"/>
      <c r="EO1471" s="203"/>
      <c r="EP1471" s="203"/>
      <c r="EQ1471" s="203"/>
      <c r="ER1471" s="203"/>
      <c r="ES1471" s="203"/>
      <c r="ET1471" s="203"/>
      <c r="EU1471" s="203"/>
      <c r="EV1471" s="203"/>
      <c r="EW1471" s="203"/>
      <c r="EX1471" s="203"/>
      <c r="EY1471" s="203"/>
      <c r="EZ1471" s="203"/>
      <c r="FA1471" s="203"/>
      <c r="FB1471" s="203"/>
      <c r="FC1471" s="203"/>
      <c r="FD1471" s="203"/>
      <c r="FE1471" s="203"/>
      <c r="FF1471" s="203"/>
      <c r="FG1471" s="203"/>
      <c r="FH1471" s="203"/>
      <c r="FI1471" s="203"/>
      <c r="FJ1471" s="203"/>
      <c r="FK1471" s="203"/>
      <c r="FL1471" s="203"/>
      <c r="FM1471" s="203"/>
      <c r="FN1471" s="203"/>
      <c r="FO1471" s="203"/>
      <c r="FP1471" s="203"/>
      <c r="FQ1471" s="203"/>
      <c r="FR1471" s="203"/>
      <c r="FS1471" s="203"/>
      <c r="FT1471" s="203"/>
      <c r="FU1471" s="203"/>
      <c r="FV1471" s="203"/>
      <c r="FW1471" s="203"/>
      <c r="FX1471" s="203"/>
      <c r="FY1471" s="203"/>
      <c r="FZ1471" s="203"/>
      <c r="GA1471" s="203"/>
      <c r="GB1471" s="203"/>
      <c r="GC1471" s="203"/>
      <c r="GD1471" s="203"/>
      <c r="GE1471" s="203"/>
      <c r="GF1471" s="203"/>
      <c r="GG1471" s="203"/>
      <c r="GH1471" s="203"/>
      <c r="GI1471" s="203"/>
      <c r="GJ1471" s="203"/>
      <c r="GK1471" s="203"/>
      <c r="GL1471" s="203"/>
      <c r="GM1471" s="203"/>
      <c r="GN1471" s="203"/>
      <c r="GO1471" s="203"/>
      <c r="GP1471" s="203"/>
      <c r="GQ1471" s="203"/>
      <c r="GR1471" s="203"/>
      <c r="GS1471" s="203"/>
      <c r="GT1471" s="203"/>
      <c r="GU1471" s="203"/>
      <c r="GV1471" s="203"/>
      <c r="GW1471" s="203"/>
      <c r="GX1471" s="203"/>
      <c r="GY1471" s="203"/>
      <c r="GZ1471" s="203"/>
      <c r="HA1471" s="203"/>
      <c r="HB1471" s="203"/>
      <c r="HC1471" s="203"/>
      <c r="HD1471" s="203"/>
      <c r="HE1471" s="203"/>
      <c r="HF1471" s="203"/>
      <c r="HG1471" s="203"/>
      <c r="HH1471" s="203"/>
      <c r="HI1471" s="203"/>
      <c r="HJ1471" s="203"/>
      <c r="HK1471" s="203"/>
      <c r="HL1471" s="203"/>
      <c r="HM1471" s="203"/>
      <c r="HN1471" s="203"/>
      <c r="HO1471" s="203"/>
      <c r="HP1471" s="203"/>
      <c r="HQ1471" s="203"/>
      <c r="HR1471" s="203"/>
      <c r="HS1471" s="203"/>
      <c r="HT1471" s="203"/>
      <c r="HU1471" s="203"/>
      <c r="HV1471" s="203"/>
      <c r="HW1471" s="203"/>
      <c r="HX1471" s="203"/>
      <c r="HY1471" s="203"/>
      <c r="HZ1471" s="203"/>
      <c r="IA1471" s="203"/>
      <c r="IB1471" s="203"/>
      <c r="IC1471" s="203"/>
      <c r="ID1471" s="203"/>
      <c r="IE1471" s="203"/>
      <c r="IF1471" s="203"/>
      <c r="IG1471" s="203"/>
      <c r="IH1471" s="203"/>
      <c r="II1471" s="203"/>
      <c r="IJ1471" s="203"/>
      <c r="IK1471" s="203"/>
      <c r="IL1471" s="203"/>
      <c r="IM1471" s="203"/>
      <c r="IN1471" s="203"/>
      <c r="IO1471" s="203"/>
      <c r="IP1471" s="203"/>
      <c r="IQ1471" s="203"/>
      <c r="IR1471" s="203"/>
      <c r="IS1471" s="203"/>
      <c r="IT1471" s="203"/>
      <c r="IU1471" s="203"/>
      <c r="IV1471" s="203"/>
      <c r="IW1471" s="203"/>
      <c r="IX1471" s="203"/>
      <c r="IY1471" s="203"/>
      <c r="IZ1471" s="203"/>
      <c r="JA1471" s="203"/>
      <c r="JB1471" s="203"/>
      <c r="JC1471" s="203"/>
      <c r="JD1471" s="203"/>
      <c r="JE1471" s="203"/>
    </row>
    <row r="1472" spans="1:265" x14ac:dyDescent="0.25">
      <c r="A1472" s="256">
        <v>1</v>
      </c>
      <c r="C1472" s="2249" t="s">
        <v>210</v>
      </c>
      <c r="D1472" s="2249"/>
      <c r="E1472" s="2249"/>
      <c r="F1472" s="2203"/>
      <c r="G1472" s="2204"/>
      <c r="H1472" s="2204"/>
      <c r="I1472" s="2204"/>
      <c r="J1472" s="367"/>
      <c r="K1472" s="367"/>
      <c r="L1472" s="2250"/>
      <c r="M1472" s="2250"/>
      <c r="N1472" s="2251"/>
      <c r="O1472" s="2250"/>
      <c r="P1472" s="2250"/>
      <c r="Q1472" s="2250"/>
      <c r="R1472" s="367">
        <f t="shared" ref="R1472:AE1472" si="1490">R1471</f>
        <v>0</v>
      </c>
      <c r="S1472" s="367">
        <f t="shared" ref="S1472:T1472" si="1491">S1471</f>
        <v>0</v>
      </c>
      <c r="T1472" s="367">
        <f t="shared" si="1491"/>
        <v>0</v>
      </c>
      <c r="U1472" s="367">
        <f t="shared" ref="U1472:V1472" si="1492">U1471</f>
        <v>0</v>
      </c>
      <c r="V1472" s="367">
        <f t="shared" si="1492"/>
        <v>0</v>
      </c>
      <c r="W1472" s="367">
        <f t="shared" ref="W1472" si="1493">W1471</f>
        <v>0</v>
      </c>
      <c r="X1472" s="358">
        <f>X1471</f>
        <v>0</v>
      </c>
      <c r="Y1472" s="367">
        <f t="shared" si="1490"/>
        <v>7491.9795699999986</v>
      </c>
      <c r="Z1472" s="367">
        <f t="shared" si="1490"/>
        <v>0</v>
      </c>
      <c r="AA1472" s="367">
        <f>AA1471</f>
        <v>-1.8604000000000001</v>
      </c>
      <c r="AB1472" s="367">
        <f t="shared" si="1490"/>
        <v>6313.760119999999</v>
      </c>
      <c r="AC1472" s="367">
        <f>AC1471</f>
        <v>-62.824199999999998</v>
      </c>
      <c r="AD1472" s="367">
        <f t="shared" si="1490"/>
        <v>-105.69699</v>
      </c>
      <c r="AE1472" s="367">
        <f t="shared" si="1490"/>
        <v>7384.4221799999996</v>
      </c>
      <c r="AF1472" s="2204"/>
      <c r="AG1472" s="367"/>
      <c r="AH1472" s="619"/>
      <c r="AI1472" s="2141"/>
    </row>
    <row r="1473" spans="1:265" s="592" customFormat="1" ht="29.25" x14ac:dyDescent="0.25">
      <c r="A1473" s="256">
        <v>1</v>
      </c>
      <c r="B1473" s="256"/>
      <c r="C1473" s="451" t="s">
        <v>78</v>
      </c>
      <c r="D1473" s="451"/>
      <c r="E1473" s="451"/>
      <c r="F1473" s="286">
        <f>SUM(F1396)</f>
        <v>0</v>
      </c>
      <c r="G1473" s="526">
        <f>SUM(G1396)</f>
        <v>0</v>
      </c>
      <c r="H1473" s="526">
        <f>SUM(H1396)</f>
        <v>135</v>
      </c>
      <c r="I1473" s="526" t="e">
        <f>H1473/G1473*100</f>
        <v>#DIV/0!</v>
      </c>
      <c r="J1473" s="358" t="e">
        <f>L1473/F1473</f>
        <v>#DIV/0!</v>
      </c>
      <c r="K1473" s="358">
        <f>N1473/H1473</f>
        <v>7.6</v>
      </c>
      <c r="L1473" s="526">
        <f>SUM(L1396)</f>
        <v>0</v>
      </c>
      <c r="M1473" s="526">
        <f>SUM(M1396)</f>
        <v>0</v>
      </c>
      <c r="N1473" s="526">
        <f>SUM(N1396)</f>
        <v>1026</v>
      </c>
      <c r="O1473" s="526" t="e">
        <f>N1473/M1473*100</f>
        <v>#DIV/0!</v>
      </c>
      <c r="P1473" s="526">
        <f>SUM(P1396)</f>
        <v>0</v>
      </c>
      <c r="Q1473" s="653" t="e">
        <f>N1473/$C$3*12/P1473</f>
        <v>#DIV/0!</v>
      </c>
      <c r="R1473" s="358">
        <f t="shared" ref="R1473:AE1473" si="1494">SUM(R1396)</f>
        <v>0</v>
      </c>
      <c r="S1473" s="358">
        <f t="shared" ref="S1473:T1473" si="1495">SUM(S1396)</f>
        <v>0</v>
      </c>
      <c r="T1473" s="358">
        <f t="shared" si="1495"/>
        <v>0</v>
      </c>
      <c r="U1473" s="358">
        <f t="shared" ref="U1473:V1473" si="1496">SUM(U1396)</f>
        <v>0</v>
      </c>
      <c r="V1473" s="358">
        <f t="shared" si="1496"/>
        <v>0</v>
      </c>
      <c r="W1473" s="358">
        <f t="shared" ref="W1473" si="1497">SUM(W1396)</f>
        <v>0</v>
      </c>
      <c r="X1473" s="358">
        <f t="shared" si="1494"/>
        <v>0</v>
      </c>
      <c r="Y1473" s="358">
        <f t="shared" si="1494"/>
        <v>5233.3432599999987</v>
      </c>
      <c r="Z1473" s="358">
        <f t="shared" si="1494"/>
        <v>0</v>
      </c>
      <c r="AA1473" s="358">
        <f t="shared" si="1494"/>
        <v>-1.8604000000000001</v>
      </c>
      <c r="AB1473" s="358">
        <f t="shared" si="1494"/>
        <v>5233.3432599999987</v>
      </c>
      <c r="AC1473" s="358">
        <f t="shared" si="1494"/>
        <v>-62.824199999999998</v>
      </c>
      <c r="AD1473" s="358">
        <f t="shared" si="1494"/>
        <v>-96.975279999999998</v>
      </c>
      <c r="AE1473" s="358">
        <f t="shared" si="1494"/>
        <v>5134.5075799999995</v>
      </c>
      <c r="AF1473" s="526"/>
      <c r="AG1473" s="358"/>
      <c r="AH1473" s="619"/>
      <c r="AI1473" s="2141"/>
      <c r="AJ1473" s="203"/>
      <c r="AK1473" s="203"/>
      <c r="AL1473" s="203"/>
      <c r="AM1473" s="203"/>
      <c r="AN1473" s="203"/>
      <c r="AO1473" s="203"/>
      <c r="AP1473" s="203"/>
      <c r="AQ1473" s="203"/>
      <c r="AR1473" s="203"/>
      <c r="AS1473" s="203"/>
      <c r="AT1473" s="203"/>
      <c r="AU1473" s="203"/>
      <c r="AV1473" s="203"/>
      <c r="AW1473" s="203"/>
      <c r="AX1473" s="203"/>
      <c r="AY1473" s="203"/>
      <c r="AZ1473" s="203"/>
      <c r="BA1473" s="203"/>
      <c r="BB1473" s="203"/>
      <c r="BC1473" s="203"/>
      <c r="BD1473" s="203"/>
      <c r="BE1473" s="203"/>
      <c r="BF1473" s="203"/>
      <c r="BG1473" s="203"/>
      <c r="BH1473" s="203"/>
      <c r="BI1473" s="203"/>
      <c r="BJ1473" s="203"/>
      <c r="BK1473" s="203"/>
      <c r="BL1473" s="203"/>
      <c r="BM1473" s="203"/>
      <c r="BN1473" s="203"/>
      <c r="BO1473" s="203"/>
      <c r="BP1473" s="203"/>
      <c r="BQ1473" s="203"/>
      <c r="BR1473" s="203"/>
      <c r="BS1473" s="203"/>
      <c r="BT1473" s="203"/>
      <c r="BU1473" s="203"/>
      <c r="BV1473" s="203"/>
      <c r="BW1473" s="203"/>
      <c r="BX1473" s="203"/>
      <c r="BY1473" s="203"/>
      <c r="BZ1473" s="203"/>
      <c r="CA1473" s="203"/>
      <c r="CB1473" s="203"/>
      <c r="CC1473" s="203"/>
      <c r="CD1473" s="203"/>
      <c r="CE1473" s="203"/>
      <c r="CF1473" s="203"/>
      <c r="CG1473" s="203"/>
      <c r="CH1473" s="203"/>
      <c r="CI1473" s="203"/>
      <c r="CJ1473" s="203"/>
      <c r="CK1473" s="203"/>
      <c r="CL1473" s="203"/>
      <c r="CM1473" s="203"/>
      <c r="CN1473" s="203"/>
      <c r="CO1473" s="203"/>
      <c r="CP1473" s="203"/>
      <c r="CQ1473" s="203"/>
      <c r="CR1473" s="203"/>
      <c r="CS1473" s="203"/>
      <c r="CT1473" s="203"/>
      <c r="CU1473" s="203"/>
      <c r="CV1473" s="203"/>
      <c r="CW1473" s="203"/>
      <c r="CX1473" s="203"/>
      <c r="CY1473" s="203"/>
      <c r="CZ1473" s="203"/>
      <c r="DA1473" s="203"/>
      <c r="DB1473" s="203"/>
      <c r="DC1473" s="203"/>
      <c r="DD1473" s="203"/>
      <c r="DE1473" s="203"/>
      <c r="DF1473" s="203"/>
      <c r="DG1473" s="203"/>
      <c r="DH1473" s="203"/>
      <c r="DI1473" s="203"/>
      <c r="DJ1473" s="203"/>
      <c r="DK1473" s="203"/>
      <c r="DL1473" s="203"/>
      <c r="DM1473" s="203"/>
      <c r="DN1473" s="203"/>
      <c r="DO1473" s="203"/>
      <c r="DP1473" s="203"/>
      <c r="DQ1473" s="203"/>
      <c r="DR1473" s="203"/>
      <c r="DS1473" s="203"/>
      <c r="DT1473" s="203"/>
      <c r="DU1473" s="203"/>
      <c r="DV1473" s="203"/>
      <c r="DW1473" s="203"/>
      <c r="DX1473" s="203"/>
      <c r="DY1473" s="203"/>
      <c r="DZ1473" s="203"/>
      <c r="EA1473" s="203"/>
      <c r="EB1473" s="203"/>
      <c r="EC1473" s="203"/>
      <c r="ED1473" s="203"/>
      <c r="EE1473" s="203"/>
      <c r="EF1473" s="203"/>
      <c r="EG1473" s="203"/>
      <c r="EH1473" s="203"/>
      <c r="EI1473" s="203"/>
      <c r="EJ1473" s="203"/>
      <c r="EK1473" s="203"/>
      <c r="EL1473" s="203"/>
      <c r="EM1473" s="203"/>
      <c r="EN1473" s="203"/>
      <c r="EO1473" s="203"/>
      <c r="EP1473" s="203"/>
      <c r="EQ1473" s="203"/>
      <c r="ER1473" s="203"/>
      <c r="ES1473" s="203"/>
      <c r="ET1473" s="203"/>
      <c r="EU1473" s="203"/>
      <c r="EV1473" s="203"/>
      <c r="EW1473" s="203"/>
      <c r="EX1473" s="203"/>
      <c r="EY1473" s="203"/>
      <c r="EZ1473" s="203"/>
      <c r="FA1473" s="203"/>
      <c r="FB1473" s="203"/>
      <c r="FC1473" s="203"/>
      <c r="FD1473" s="203"/>
      <c r="FE1473" s="203"/>
      <c r="FF1473" s="203"/>
      <c r="FG1473" s="203"/>
      <c r="FH1473" s="203"/>
      <c r="FI1473" s="203"/>
      <c r="FJ1473" s="203"/>
      <c r="FK1473" s="203"/>
      <c r="FL1473" s="203"/>
      <c r="FM1473" s="203"/>
      <c r="FN1473" s="203"/>
      <c r="FO1473" s="203"/>
      <c r="FP1473" s="203"/>
      <c r="FQ1473" s="203"/>
      <c r="FR1473" s="203"/>
      <c r="FS1473" s="203"/>
      <c r="FT1473" s="203"/>
      <c r="FU1473" s="203"/>
      <c r="FV1473" s="203"/>
      <c r="FW1473" s="203"/>
      <c r="FX1473" s="203"/>
      <c r="FY1473" s="203"/>
      <c r="FZ1473" s="203"/>
      <c r="GA1473" s="203"/>
      <c r="GB1473" s="203"/>
      <c r="GC1473" s="203"/>
      <c r="GD1473" s="203"/>
      <c r="GE1473" s="203"/>
      <c r="GF1473" s="203"/>
      <c r="GG1473" s="203"/>
      <c r="GH1473" s="203"/>
      <c r="GI1473" s="203"/>
      <c r="GJ1473" s="203"/>
      <c r="GK1473" s="203"/>
      <c r="GL1473" s="203"/>
      <c r="GM1473" s="203"/>
      <c r="GN1473" s="203"/>
      <c r="GO1473" s="203"/>
      <c r="GP1473" s="203"/>
      <c r="GQ1473" s="203"/>
      <c r="GR1473" s="203"/>
      <c r="GS1473" s="203"/>
      <c r="GT1473" s="203"/>
      <c r="GU1473" s="203"/>
      <c r="GV1473" s="203"/>
      <c r="GW1473" s="203"/>
      <c r="GX1473" s="203"/>
      <c r="GY1473" s="203"/>
      <c r="GZ1473" s="203"/>
      <c r="HA1473" s="203"/>
      <c r="HB1473" s="203"/>
      <c r="HC1473" s="203"/>
      <c r="HD1473" s="203"/>
      <c r="HE1473" s="203"/>
      <c r="HF1473" s="203"/>
      <c r="HG1473" s="203"/>
      <c r="HH1473" s="203"/>
      <c r="HI1473" s="203"/>
      <c r="HJ1473" s="203"/>
      <c r="HK1473" s="203"/>
      <c r="HL1473" s="203"/>
      <c r="HM1473" s="203"/>
      <c r="HN1473" s="203"/>
      <c r="HO1473" s="203"/>
      <c r="HP1473" s="203"/>
      <c r="HQ1473" s="203"/>
      <c r="HR1473" s="203"/>
      <c r="HS1473" s="203"/>
      <c r="HT1473" s="203"/>
      <c r="HU1473" s="203"/>
      <c r="HV1473" s="203"/>
      <c r="HW1473" s="203"/>
      <c r="HX1473" s="203"/>
      <c r="HY1473" s="203"/>
      <c r="HZ1473" s="203"/>
      <c r="IA1473" s="203"/>
      <c r="IB1473" s="203"/>
      <c r="IC1473" s="203"/>
      <c r="ID1473" s="203"/>
      <c r="IE1473" s="203"/>
      <c r="IF1473" s="203"/>
      <c r="IG1473" s="203"/>
      <c r="IH1473" s="203"/>
      <c r="II1473" s="203"/>
      <c r="IJ1473" s="203"/>
      <c r="IK1473" s="203"/>
      <c r="IL1473" s="203"/>
      <c r="IM1473" s="203"/>
      <c r="IN1473" s="203"/>
      <c r="IO1473" s="203"/>
      <c r="IP1473" s="203"/>
      <c r="IQ1473" s="203"/>
      <c r="IR1473" s="203"/>
      <c r="IS1473" s="203"/>
      <c r="IT1473" s="203"/>
      <c r="IU1473" s="203"/>
      <c r="IV1473" s="203"/>
      <c r="IW1473" s="203"/>
      <c r="IX1473" s="203"/>
      <c r="IY1473" s="203"/>
      <c r="IZ1473" s="203"/>
      <c r="JA1473" s="203"/>
      <c r="JB1473" s="203"/>
      <c r="JC1473" s="203"/>
      <c r="JD1473" s="203"/>
      <c r="JE1473" s="203"/>
    </row>
    <row r="1474" spans="1:265" s="592" customFormat="1" x14ac:dyDescent="0.25">
      <c r="A1474" s="256">
        <v>1</v>
      </c>
      <c r="B1474" s="256"/>
      <c r="C1474" s="459" t="s">
        <v>197</v>
      </c>
      <c r="D1474" s="459"/>
      <c r="E1474" s="3"/>
      <c r="F1474" s="259"/>
      <c r="G1474" s="227"/>
      <c r="H1474" s="227"/>
      <c r="I1474" s="227"/>
      <c r="J1474" s="1486"/>
      <c r="K1474" s="1486"/>
      <c r="L1474" s="1479"/>
      <c r="M1474" s="1479"/>
      <c r="N1474" s="1479"/>
      <c r="O1474" s="1479"/>
      <c r="P1474" s="1479"/>
      <c r="Q1474" s="1479"/>
      <c r="R1474" s="386"/>
      <c r="S1474" s="386"/>
      <c r="T1474" s="386"/>
      <c r="U1474" s="386"/>
      <c r="V1474" s="386"/>
      <c r="W1474" s="386"/>
      <c r="X1474" s="358"/>
      <c r="Y1474" s="386"/>
      <c r="Z1474" s="386"/>
      <c r="AA1474" s="386"/>
      <c r="AB1474" s="386"/>
      <c r="AC1474" s="1699"/>
      <c r="AD1474" s="1699"/>
      <c r="AE1474" s="386"/>
      <c r="AF1474" s="227"/>
      <c r="AG1474" s="386"/>
      <c r="AH1474" s="619"/>
      <c r="AI1474" s="2141"/>
      <c r="AJ1474" s="203"/>
      <c r="AK1474" s="203"/>
      <c r="AL1474" s="203"/>
      <c r="AM1474" s="203"/>
      <c r="AN1474" s="203"/>
      <c r="AO1474" s="203"/>
      <c r="AP1474" s="203"/>
      <c r="AQ1474" s="203"/>
      <c r="AR1474" s="203"/>
      <c r="AS1474" s="203"/>
      <c r="AT1474" s="203"/>
      <c r="AU1474" s="203"/>
      <c r="AV1474" s="203"/>
      <c r="AW1474" s="203"/>
      <c r="AX1474" s="203"/>
      <c r="AY1474" s="203"/>
      <c r="AZ1474" s="203"/>
      <c r="BA1474" s="203"/>
      <c r="BB1474" s="203"/>
      <c r="BC1474" s="203"/>
      <c r="BD1474" s="203"/>
      <c r="BE1474" s="203"/>
      <c r="BF1474" s="203"/>
      <c r="BG1474" s="203"/>
      <c r="BH1474" s="203"/>
      <c r="BI1474" s="203"/>
      <c r="BJ1474" s="203"/>
      <c r="BK1474" s="203"/>
      <c r="BL1474" s="203"/>
      <c r="BM1474" s="203"/>
      <c r="BN1474" s="203"/>
      <c r="BO1474" s="203"/>
      <c r="BP1474" s="203"/>
      <c r="BQ1474" s="203"/>
      <c r="BR1474" s="203"/>
      <c r="BS1474" s="203"/>
      <c r="BT1474" s="203"/>
      <c r="BU1474" s="203"/>
      <c r="BV1474" s="203"/>
      <c r="BW1474" s="203"/>
      <c r="BX1474" s="203"/>
      <c r="BY1474" s="203"/>
      <c r="BZ1474" s="203"/>
      <c r="CA1474" s="203"/>
      <c r="CB1474" s="203"/>
      <c r="CC1474" s="203"/>
      <c r="CD1474" s="203"/>
      <c r="CE1474" s="203"/>
      <c r="CF1474" s="203"/>
      <c r="CG1474" s="203"/>
      <c r="CH1474" s="203"/>
      <c r="CI1474" s="203"/>
      <c r="CJ1474" s="203"/>
      <c r="CK1474" s="203"/>
      <c r="CL1474" s="203"/>
      <c r="CM1474" s="203"/>
      <c r="CN1474" s="203"/>
      <c r="CO1474" s="203"/>
      <c r="CP1474" s="203"/>
      <c r="CQ1474" s="203"/>
      <c r="CR1474" s="203"/>
      <c r="CS1474" s="203"/>
      <c r="CT1474" s="203"/>
      <c r="CU1474" s="203"/>
      <c r="CV1474" s="203"/>
      <c r="CW1474" s="203"/>
      <c r="CX1474" s="203"/>
      <c r="CY1474" s="203"/>
      <c r="CZ1474" s="203"/>
      <c r="DA1474" s="203"/>
      <c r="DB1474" s="203"/>
      <c r="DC1474" s="203"/>
      <c r="DD1474" s="203"/>
      <c r="DE1474" s="203"/>
      <c r="DF1474" s="203"/>
      <c r="DG1474" s="203"/>
      <c r="DH1474" s="203"/>
      <c r="DI1474" s="203"/>
      <c r="DJ1474" s="203"/>
      <c r="DK1474" s="203"/>
      <c r="DL1474" s="203"/>
      <c r="DM1474" s="203"/>
      <c r="DN1474" s="203"/>
      <c r="DO1474" s="203"/>
      <c r="DP1474" s="203"/>
      <c r="DQ1474" s="203"/>
      <c r="DR1474" s="203"/>
      <c r="DS1474" s="203"/>
      <c r="DT1474" s="203"/>
      <c r="DU1474" s="203"/>
      <c r="DV1474" s="203"/>
      <c r="DW1474" s="203"/>
      <c r="DX1474" s="203"/>
      <c r="DY1474" s="203"/>
      <c r="DZ1474" s="203"/>
      <c r="EA1474" s="203"/>
      <c r="EB1474" s="203"/>
      <c r="EC1474" s="203"/>
      <c r="ED1474" s="203"/>
      <c r="EE1474" s="203"/>
      <c r="EF1474" s="203"/>
      <c r="EG1474" s="203"/>
      <c r="EH1474" s="203"/>
      <c r="EI1474" s="203"/>
      <c r="EJ1474" s="203"/>
      <c r="EK1474" s="203"/>
      <c r="EL1474" s="203"/>
      <c r="EM1474" s="203"/>
      <c r="EN1474" s="203"/>
      <c r="EO1474" s="203"/>
      <c r="EP1474" s="203"/>
      <c r="EQ1474" s="203"/>
      <c r="ER1474" s="203"/>
      <c r="ES1474" s="203"/>
      <c r="ET1474" s="203"/>
      <c r="EU1474" s="203"/>
      <c r="EV1474" s="203"/>
      <c r="EW1474" s="203"/>
      <c r="EX1474" s="203"/>
      <c r="EY1474" s="203"/>
      <c r="EZ1474" s="203"/>
      <c r="FA1474" s="203"/>
      <c r="FB1474" s="203"/>
      <c r="FC1474" s="203"/>
      <c r="FD1474" s="203"/>
      <c r="FE1474" s="203"/>
      <c r="FF1474" s="203"/>
      <c r="FG1474" s="203"/>
      <c r="FH1474" s="203"/>
      <c r="FI1474" s="203"/>
      <c r="FJ1474" s="203"/>
      <c r="FK1474" s="203"/>
      <c r="FL1474" s="203"/>
      <c r="FM1474" s="203"/>
      <c r="FN1474" s="203"/>
      <c r="FO1474" s="203"/>
      <c r="FP1474" s="203"/>
      <c r="FQ1474" s="203"/>
      <c r="FR1474" s="203"/>
      <c r="FS1474" s="203"/>
      <c r="FT1474" s="203"/>
      <c r="FU1474" s="203"/>
      <c r="FV1474" s="203"/>
      <c r="FW1474" s="203"/>
      <c r="FX1474" s="203"/>
      <c r="FY1474" s="203"/>
      <c r="FZ1474" s="203"/>
      <c r="GA1474" s="203"/>
      <c r="GB1474" s="203"/>
      <c r="GC1474" s="203"/>
      <c r="GD1474" s="203"/>
      <c r="GE1474" s="203"/>
      <c r="GF1474" s="203"/>
      <c r="GG1474" s="203"/>
      <c r="GH1474" s="203"/>
      <c r="GI1474" s="203"/>
      <c r="GJ1474" s="203"/>
      <c r="GK1474" s="203"/>
      <c r="GL1474" s="203"/>
      <c r="GM1474" s="203"/>
      <c r="GN1474" s="203"/>
      <c r="GO1474" s="203"/>
      <c r="GP1474" s="203"/>
      <c r="GQ1474" s="203"/>
      <c r="GR1474" s="203"/>
      <c r="GS1474" s="203"/>
      <c r="GT1474" s="203"/>
      <c r="GU1474" s="203"/>
      <c r="GV1474" s="203"/>
      <c r="GW1474" s="203"/>
      <c r="GX1474" s="203"/>
      <c r="GY1474" s="203"/>
      <c r="GZ1474" s="203"/>
      <c r="HA1474" s="203"/>
      <c r="HB1474" s="203"/>
      <c r="HC1474" s="203"/>
      <c r="HD1474" s="203"/>
      <c r="HE1474" s="203"/>
      <c r="HF1474" s="203"/>
      <c r="HG1474" s="203"/>
      <c r="HH1474" s="203"/>
      <c r="HI1474" s="203"/>
      <c r="HJ1474" s="203"/>
      <c r="HK1474" s="203"/>
      <c r="HL1474" s="203"/>
      <c r="HM1474" s="203"/>
      <c r="HN1474" s="203"/>
      <c r="HO1474" s="203"/>
      <c r="HP1474" s="203"/>
      <c r="HQ1474" s="203"/>
      <c r="HR1474" s="203"/>
      <c r="HS1474" s="203"/>
      <c r="HT1474" s="203"/>
      <c r="HU1474" s="203"/>
      <c r="HV1474" s="203"/>
      <c r="HW1474" s="203"/>
      <c r="HX1474" s="203"/>
      <c r="HY1474" s="203"/>
      <c r="HZ1474" s="203"/>
      <c r="IA1474" s="203"/>
      <c r="IB1474" s="203"/>
      <c r="IC1474" s="203"/>
      <c r="ID1474" s="203"/>
      <c r="IE1474" s="203"/>
      <c r="IF1474" s="203"/>
      <c r="IG1474" s="203"/>
      <c r="IH1474" s="203"/>
      <c r="II1474" s="203"/>
      <c r="IJ1474" s="203"/>
      <c r="IK1474" s="203"/>
      <c r="IL1474" s="203"/>
      <c r="IM1474" s="203"/>
      <c r="IN1474" s="203"/>
      <c r="IO1474" s="203"/>
      <c r="IP1474" s="203"/>
      <c r="IQ1474" s="203"/>
      <c r="IR1474" s="203"/>
      <c r="IS1474" s="203"/>
      <c r="IT1474" s="203"/>
      <c r="IU1474" s="203"/>
      <c r="IV1474" s="203"/>
      <c r="IW1474" s="203"/>
      <c r="IX1474" s="203"/>
      <c r="IY1474" s="203"/>
      <c r="IZ1474" s="203"/>
      <c r="JA1474" s="203"/>
      <c r="JB1474" s="203"/>
      <c r="JC1474" s="203"/>
      <c r="JD1474" s="203"/>
      <c r="JE1474" s="203"/>
    </row>
    <row r="1475" spans="1:265" s="592" customFormat="1" x14ac:dyDescent="0.25">
      <c r="A1475" s="256">
        <v>1</v>
      </c>
      <c r="B1475" s="256"/>
      <c r="C1475" s="458" t="s">
        <v>196</v>
      </c>
      <c r="D1475" s="458"/>
      <c r="E1475" s="3"/>
      <c r="F1475" s="259"/>
      <c r="G1475" s="227"/>
      <c r="H1475" s="227"/>
      <c r="I1475" s="526"/>
      <c r="J1475" s="1486"/>
      <c r="K1475" s="1486"/>
      <c r="L1475" s="1479"/>
      <c r="M1475" s="1479"/>
      <c r="N1475" s="1479"/>
      <c r="O1475" s="1479"/>
      <c r="P1475" s="1479"/>
      <c r="Q1475" s="1479"/>
      <c r="R1475" s="386">
        <f t="shared" ref="R1475:AE1475" si="1498">R1398</f>
        <v>0</v>
      </c>
      <c r="S1475" s="386">
        <f t="shared" ref="S1475:T1475" si="1499">S1398</f>
        <v>0</v>
      </c>
      <c r="T1475" s="386">
        <f t="shared" si="1499"/>
        <v>0</v>
      </c>
      <c r="U1475" s="386">
        <f t="shared" ref="U1475:V1475" si="1500">U1398</f>
        <v>0</v>
      </c>
      <c r="V1475" s="386">
        <f t="shared" si="1500"/>
        <v>0</v>
      </c>
      <c r="W1475" s="386">
        <f t="shared" ref="W1475" si="1501">W1398</f>
        <v>0</v>
      </c>
      <c r="X1475" s="358">
        <f t="shared" si="1498"/>
        <v>0</v>
      </c>
      <c r="Y1475" s="386">
        <f t="shared" si="1498"/>
        <v>0</v>
      </c>
      <c r="Z1475" s="386">
        <f t="shared" si="1498"/>
        <v>0</v>
      </c>
      <c r="AA1475" s="386">
        <f t="shared" si="1498"/>
        <v>0</v>
      </c>
      <c r="AB1475" s="386">
        <f t="shared" si="1498"/>
        <v>0</v>
      </c>
      <c r="AC1475" s="1699">
        <f t="shared" si="1498"/>
        <v>0</v>
      </c>
      <c r="AD1475" s="1699">
        <f t="shared" si="1498"/>
        <v>0</v>
      </c>
      <c r="AE1475" s="386">
        <f t="shared" si="1498"/>
        <v>0</v>
      </c>
      <c r="AF1475" s="227"/>
      <c r="AG1475" s="386"/>
      <c r="AH1475" s="619"/>
      <c r="AI1475" s="2141"/>
      <c r="AJ1475" s="203"/>
      <c r="AK1475" s="203"/>
      <c r="AL1475" s="203"/>
      <c r="AM1475" s="203"/>
      <c r="AN1475" s="203"/>
      <c r="AO1475" s="203"/>
      <c r="AP1475" s="203"/>
      <c r="AQ1475" s="203"/>
      <c r="AR1475" s="203"/>
      <c r="AS1475" s="203"/>
      <c r="AT1475" s="203"/>
      <c r="AU1475" s="203"/>
      <c r="AV1475" s="203"/>
      <c r="AW1475" s="203"/>
      <c r="AX1475" s="203"/>
      <c r="AY1475" s="203"/>
      <c r="AZ1475" s="203"/>
      <c r="BA1475" s="203"/>
      <c r="BB1475" s="203"/>
      <c r="BC1475" s="203"/>
      <c r="BD1475" s="203"/>
      <c r="BE1475" s="203"/>
      <c r="BF1475" s="203"/>
      <c r="BG1475" s="203"/>
      <c r="BH1475" s="203"/>
      <c r="BI1475" s="203"/>
      <c r="BJ1475" s="203"/>
      <c r="BK1475" s="203"/>
      <c r="BL1475" s="203"/>
      <c r="BM1475" s="203"/>
      <c r="BN1475" s="203"/>
      <c r="BO1475" s="203"/>
      <c r="BP1475" s="203"/>
      <c r="BQ1475" s="203"/>
      <c r="BR1475" s="203"/>
      <c r="BS1475" s="203"/>
      <c r="BT1475" s="203"/>
      <c r="BU1475" s="203"/>
      <c r="BV1475" s="203"/>
      <c r="BW1475" s="203"/>
      <c r="BX1475" s="203"/>
      <c r="BY1475" s="203"/>
      <c r="BZ1475" s="203"/>
      <c r="CA1475" s="203"/>
      <c r="CB1475" s="203"/>
      <c r="CC1475" s="203"/>
      <c r="CD1475" s="203"/>
      <c r="CE1475" s="203"/>
      <c r="CF1475" s="203"/>
      <c r="CG1475" s="203"/>
      <c r="CH1475" s="203"/>
      <c r="CI1475" s="203"/>
      <c r="CJ1475" s="203"/>
      <c r="CK1475" s="203"/>
      <c r="CL1475" s="203"/>
      <c r="CM1475" s="203"/>
      <c r="CN1475" s="203"/>
      <c r="CO1475" s="203"/>
      <c r="CP1475" s="203"/>
      <c r="CQ1475" s="203"/>
      <c r="CR1475" s="203"/>
      <c r="CS1475" s="203"/>
      <c r="CT1475" s="203"/>
      <c r="CU1475" s="203"/>
      <c r="CV1475" s="203"/>
      <c r="CW1475" s="203"/>
      <c r="CX1475" s="203"/>
      <c r="CY1475" s="203"/>
      <c r="CZ1475" s="203"/>
      <c r="DA1475" s="203"/>
      <c r="DB1475" s="203"/>
      <c r="DC1475" s="203"/>
      <c r="DD1475" s="203"/>
      <c r="DE1475" s="203"/>
      <c r="DF1475" s="203"/>
      <c r="DG1475" s="203"/>
      <c r="DH1475" s="203"/>
      <c r="DI1475" s="203"/>
      <c r="DJ1475" s="203"/>
      <c r="DK1475" s="203"/>
      <c r="DL1475" s="203"/>
      <c r="DM1475" s="203"/>
      <c r="DN1475" s="203"/>
      <c r="DO1475" s="203"/>
      <c r="DP1475" s="203"/>
      <c r="DQ1475" s="203"/>
      <c r="DR1475" s="203"/>
      <c r="DS1475" s="203"/>
      <c r="DT1475" s="203"/>
      <c r="DU1475" s="203"/>
      <c r="DV1475" s="203"/>
      <c r="DW1475" s="203"/>
      <c r="DX1475" s="203"/>
      <c r="DY1475" s="203"/>
      <c r="DZ1475" s="203"/>
      <c r="EA1475" s="203"/>
      <c r="EB1475" s="203"/>
      <c r="EC1475" s="203"/>
      <c r="ED1475" s="203"/>
      <c r="EE1475" s="203"/>
      <c r="EF1475" s="203"/>
      <c r="EG1475" s="203"/>
      <c r="EH1475" s="203"/>
      <c r="EI1475" s="203"/>
      <c r="EJ1475" s="203"/>
      <c r="EK1475" s="203"/>
      <c r="EL1475" s="203"/>
      <c r="EM1475" s="203"/>
      <c r="EN1475" s="203"/>
      <c r="EO1475" s="203"/>
      <c r="EP1475" s="203"/>
      <c r="EQ1475" s="203"/>
      <c r="ER1475" s="203"/>
      <c r="ES1475" s="203"/>
      <c r="ET1475" s="203"/>
      <c r="EU1475" s="203"/>
      <c r="EV1475" s="203"/>
      <c r="EW1475" s="203"/>
      <c r="EX1475" s="203"/>
      <c r="EY1475" s="203"/>
      <c r="EZ1475" s="203"/>
      <c r="FA1475" s="203"/>
      <c r="FB1475" s="203"/>
      <c r="FC1475" s="203"/>
      <c r="FD1475" s="203"/>
      <c r="FE1475" s="203"/>
      <c r="FF1475" s="203"/>
      <c r="FG1475" s="203"/>
      <c r="FH1475" s="203"/>
      <c r="FI1475" s="203"/>
      <c r="FJ1475" s="203"/>
      <c r="FK1475" s="203"/>
      <c r="FL1475" s="203"/>
      <c r="FM1475" s="203"/>
      <c r="FN1475" s="203"/>
      <c r="FO1475" s="203"/>
      <c r="FP1475" s="203"/>
      <c r="FQ1475" s="203"/>
      <c r="FR1475" s="203"/>
      <c r="FS1475" s="203"/>
      <c r="FT1475" s="203"/>
      <c r="FU1475" s="203"/>
      <c r="FV1475" s="203"/>
      <c r="FW1475" s="203"/>
      <c r="FX1475" s="203"/>
      <c r="FY1475" s="203"/>
      <c r="FZ1475" s="203"/>
      <c r="GA1475" s="203"/>
      <c r="GB1475" s="203"/>
      <c r="GC1475" s="203"/>
      <c r="GD1475" s="203"/>
      <c r="GE1475" s="203"/>
      <c r="GF1475" s="203"/>
      <c r="GG1475" s="203"/>
      <c r="GH1475" s="203"/>
      <c r="GI1475" s="203"/>
      <c r="GJ1475" s="203"/>
      <c r="GK1475" s="203"/>
      <c r="GL1475" s="203"/>
      <c r="GM1475" s="203"/>
      <c r="GN1475" s="203"/>
      <c r="GO1475" s="203"/>
      <c r="GP1475" s="203"/>
      <c r="GQ1475" s="203"/>
      <c r="GR1475" s="203"/>
      <c r="GS1475" s="203"/>
      <c r="GT1475" s="203"/>
      <c r="GU1475" s="203"/>
      <c r="GV1475" s="203"/>
      <c r="GW1475" s="203"/>
      <c r="GX1475" s="203"/>
      <c r="GY1475" s="203"/>
      <c r="GZ1475" s="203"/>
      <c r="HA1475" s="203"/>
      <c r="HB1475" s="203"/>
      <c r="HC1475" s="203"/>
      <c r="HD1475" s="203"/>
      <c r="HE1475" s="203"/>
      <c r="HF1475" s="203"/>
      <c r="HG1475" s="203"/>
      <c r="HH1475" s="203"/>
      <c r="HI1475" s="203"/>
      <c r="HJ1475" s="203"/>
      <c r="HK1475" s="203"/>
      <c r="HL1475" s="203"/>
      <c r="HM1475" s="203"/>
      <c r="HN1475" s="203"/>
      <c r="HO1475" s="203"/>
      <c r="HP1475" s="203"/>
      <c r="HQ1475" s="203"/>
      <c r="HR1475" s="203"/>
      <c r="HS1475" s="203"/>
      <c r="HT1475" s="203"/>
      <c r="HU1475" s="203"/>
      <c r="HV1475" s="203"/>
      <c r="HW1475" s="203"/>
      <c r="HX1475" s="203"/>
      <c r="HY1475" s="203"/>
      <c r="HZ1475" s="203"/>
      <c r="IA1475" s="203"/>
      <c r="IB1475" s="203"/>
      <c r="IC1475" s="203"/>
      <c r="ID1475" s="203"/>
      <c r="IE1475" s="203"/>
      <c r="IF1475" s="203"/>
      <c r="IG1475" s="203"/>
      <c r="IH1475" s="203"/>
      <c r="II1475" s="203"/>
      <c r="IJ1475" s="203"/>
      <c r="IK1475" s="203"/>
      <c r="IL1475" s="203"/>
      <c r="IM1475" s="203"/>
      <c r="IN1475" s="203"/>
      <c r="IO1475" s="203"/>
      <c r="IP1475" s="203"/>
      <c r="IQ1475" s="203"/>
      <c r="IR1475" s="203"/>
      <c r="IS1475" s="203"/>
      <c r="IT1475" s="203"/>
      <c r="IU1475" s="203"/>
      <c r="IV1475" s="203"/>
      <c r="IW1475" s="203"/>
      <c r="IX1475" s="203"/>
      <c r="IY1475" s="203"/>
      <c r="IZ1475" s="203"/>
      <c r="JA1475" s="203"/>
      <c r="JB1475" s="203"/>
      <c r="JC1475" s="203"/>
      <c r="JD1475" s="203"/>
      <c r="JE1475" s="203"/>
    </row>
    <row r="1476" spans="1:265" s="592" customFormat="1" x14ac:dyDescent="0.25">
      <c r="A1476" s="256"/>
      <c r="B1476" s="256"/>
      <c r="C1476" s="458" t="s">
        <v>293</v>
      </c>
      <c r="D1476" s="458"/>
      <c r="E1476" s="3"/>
      <c r="F1476" s="259"/>
      <c r="G1476" s="227"/>
      <c r="H1476" s="227"/>
      <c r="I1476" s="526"/>
      <c r="J1476" s="1486"/>
      <c r="K1476" s="1486"/>
      <c r="L1476" s="1479"/>
      <c r="M1476" s="1479"/>
      <c r="N1476" s="1479"/>
      <c r="O1476" s="1479"/>
      <c r="P1476" s="1479"/>
      <c r="Q1476" s="1479"/>
      <c r="R1476" s="386">
        <f t="shared" ref="R1476:AE1476" si="1502">R1399</f>
        <v>0</v>
      </c>
      <c r="S1476" s="386">
        <f t="shared" ref="S1476:T1476" si="1503">S1399</f>
        <v>0</v>
      </c>
      <c r="T1476" s="386">
        <f t="shared" si="1503"/>
        <v>0</v>
      </c>
      <c r="U1476" s="386">
        <f t="shared" ref="U1476:V1476" si="1504">U1399</f>
        <v>0</v>
      </c>
      <c r="V1476" s="386">
        <f t="shared" si="1504"/>
        <v>0</v>
      </c>
      <c r="W1476" s="386">
        <f t="shared" ref="W1476" si="1505">W1399</f>
        <v>0</v>
      </c>
      <c r="X1476" s="358">
        <f t="shared" si="1502"/>
        <v>0</v>
      </c>
      <c r="Y1476" s="386">
        <f t="shared" si="1502"/>
        <v>0</v>
      </c>
      <c r="Z1476" s="386">
        <f t="shared" si="1502"/>
        <v>0</v>
      </c>
      <c r="AA1476" s="386">
        <f t="shared" si="1502"/>
        <v>0</v>
      </c>
      <c r="AB1476" s="386">
        <f t="shared" si="1502"/>
        <v>0</v>
      </c>
      <c r="AC1476" s="1699">
        <f t="shared" si="1502"/>
        <v>0</v>
      </c>
      <c r="AD1476" s="1699">
        <f t="shared" si="1502"/>
        <v>0</v>
      </c>
      <c r="AE1476" s="386">
        <f t="shared" si="1502"/>
        <v>0</v>
      </c>
      <c r="AF1476" s="227"/>
      <c r="AG1476" s="386"/>
      <c r="AH1476" s="619"/>
      <c r="AI1476" s="2141"/>
      <c r="AJ1476" s="203"/>
      <c r="AK1476" s="203"/>
      <c r="AL1476" s="203"/>
      <c r="AM1476" s="203"/>
      <c r="AN1476" s="203"/>
      <c r="AO1476" s="203"/>
      <c r="AP1476" s="203"/>
      <c r="AQ1476" s="203"/>
      <c r="AR1476" s="203"/>
      <c r="AS1476" s="203"/>
      <c r="AT1476" s="203"/>
      <c r="AU1476" s="203"/>
      <c r="AV1476" s="203"/>
      <c r="AW1476" s="203"/>
      <c r="AX1476" s="203"/>
      <c r="AY1476" s="203"/>
      <c r="AZ1476" s="203"/>
      <c r="BA1476" s="203"/>
      <c r="BB1476" s="203"/>
      <c r="BC1476" s="203"/>
      <c r="BD1476" s="203"/>
      <c r="BE1476" s="203"/>
      <c r="BF1476" s="203"/>
      <c r="BG1476" s="203"/>
      <c r="BH1476" s="203"/>
      <c r="BI1476" s="203"/>
      <c r="BJ1476" s="203"/>
      <c r="BK1476" s="203"/>
      <c r="BL1476" s="203"/>
      <c r="BM1476" s="203"/>
      <c r="BN1476" s="203"/>
      <c r="BO1476" s="203"/>
      <c r="BP1476" s="203"/>
      <c r="BQ1476" s="203"/>
      <c r="BR1476" s="203"/>
      <c r="BS1476" s="203"/>
      <c r="BT1476" s="203"/>
      <c r="BU1476" s="203"/>
      <c r="BV1476" s="203"/>
      <c r="BW1476" s="203"/>
      <c r="BX1476" s="203"/>
      <c r="BY1476" s="203"/>
      <c r="BZ1476" s="203"/>
      <c r="CA1476" s="203"/>
      <c r="CB1476" s="203"/>
      <c r="CC1476" s="203"/>
      <c r="CD1476" s="203"/>
      <c r="CE1476" s="203"/>
      <c r="CF1476" s="203"/>
      <c r="CG1476" s="203"/>
      <c r="CH1476" s="203"/>
      <c r="CI1476" s="203"/>
      <c r="CJ1476" s="203"/>
      <c r="CK1476" s="203"/>
      <c r="CL1476" s="203"/>
      <c r="CM1476" s="203"/>
      <c r="CN1476" s="203"/>
      <c r="CO1476" s="203"/>
      <c r="CP1476" s="203"/>
      <c r="CQ1476" s="203"/>
      <c r="CR1476" s="203"/>
      <c r="CS1476" s="203"/>
      <c r="CT1476" s="203"/>
      <c r="CU1476" s="203"/>
      <c r="CV1476" s="203"/>
      <c r="CW1476" s="203"/>
      <c r="CX1476" s="203"/>
      <c r="CY1476" s="203"/>
      <c r="CZ1476" s="203"/>
      <c r="DA1476" s="203"/>
      <c r="DB1476" s="203"/>
      <c r="DC1476" s="203"/>
      <c r="DD1476" s="203"/>
      <c r="DE1476" s="203"/>
      <c r="DF1476" s="203"/>
      <c r="DG1476" s="203"/>
      <c r="DH1476" s="203"/>
      <c r="DI1476" s="203"/>
      <c r="DJ1476" s="203"/>
      <c r="DK1476" s="203"/>
      <c r="DL1476" s="203"/>
      <c r="DM1476" s="203"/>
      <c r="DN1476" s="203"/>
      <c r="DO1476" s="203"/>
      <c r="DP1476" s="203"/>
      <c r="DQ1476" s="203"/>
      <c r="DR1476" s="203"/>
      <c r="DS1476" s="203"/>
      <c r="DT1476" s="203"/>
      <c r="DU1476" s="203"/>
      <c r="DV1476" s="203"/>
      <c r="DW1476" s="203"/>
      <c r="DX1476" s="203"/>
      <c r="DY1476" s="203"/>
      <c r="DZ1476" s="203"/>
      <c r="EA1476" s="203"/>
      <c r="EB1476" s="203"/>
      <c r="EC1476" s="203"/>
      <c r="ED1476" s="203"/>
      <c r="EE1476" s="203"/>
      <c r="EF1476" s="203"/>
      <c r="EG1476" s="203"/>
      <c r="EH1476" s="203"/>
      <c r="EI1476" s="203"/>
      <c r="EJ1476" s="203"/>
      <c r="EK1476" s="203"/>
      <c r="EL1476" s="203"/>
      <c r="EM1476" s="203"/>
      <c r="EN1476" s="203"/>
      <c r="EO1476" s="203"/>
      <c r="EP1476" s="203"/>
      <c r="EQ1476" s="203"/>
      <c r="ER1476" s="203"/>
      <c r="ES1476" s="203"/>
      <c r="ET1476" s="203"/>
      <c r="EU1476" s="203"/>
      <c r="EV1476" s="203"/>
      <c r="EW1476" s="203"/>
      <c r="EX1476" s="203"/>
      <c r="EY1476" s="203"/>
      <c r="EZ1476" s="203"/>
      <c r="FA1476" s="203"/>
      <c r="FB1476" s="203"/>
      <c r="FC1476" s="203"/>
      <c r="FD1476" s="203"/>
      <c r="FE1476" s="203"/>
      <c r="FF1476" s="203"/>
      <c r="FG1476" s="203"/>
      <c r="FH1476" s="203"/>
      <c r="FI1476" s="203"/>
      <c r="FJ1476" s="203"/>
      <c r="FK1476" s="203"/>
      <c r="FL1476" s="203"/>
      <c r="FM1476" s="203"/>
      <c r="FN1476" s="203"/>
      <c r="FO1476" s="203"/>
      <c r="FP1476" s="203"/>
      <c r="FQ1476" s="203"/>
      <c r="FR1476" s="203"/>
      <c r="FS1476" s="203"/>
      <c r="FT1476" s="203"/>
      <c r="FU1476" s="203"/>
      <c r="FV1476" s="203"/>
      <c r="FW1476" s="203"/>
      <c r="FX1476" s="203"/>
      <c r="FY1476" s="203"/>
      <c r="FZ1476" s="203"/>
      <c r="GA1476" s="203"/>
      <c r="GB1476" s="203"/>
      <c r="GC1476" s="203"/>
      <c r="GD1476" s="203"/>
      <c r="GE1476" s="203"/>
      <c r="GF1476" s="203"/>
      <c r="GG1476" s="203"/>
      <c r="GH1476" s="203"/>
      <c r="GI1476" s="203"/>
      <c r="GJ1476" s="203"/>
      <c r="GK1476" s="203"/>
      <c r="GL1476" s="203"/>
      <c r="GM1476" s="203"/>
      <c r="GN1476" s="203"/>
      <c r="GO1476" s="203"/>
      <c r="GP1476" s="203"/>
      <c r="GQ1476" s="203"/>
      <c r="GR1476" s="203"/>
      <c r="GS1476" s="203"/>
      <c r="GT1476" s="203"/>
      <c r="GU1476" s="203"/>
      <c r="GV1476" s="203"/>
      <c r="GW1476" s="203"/>
      <c r="GX1476" s="203"/>
      <c r="GY1476" s="203"/>
      <c r="GZ1476" s="203"/>
      <c r="HA1476" s="203"/>
      <c r="HB1476" s="203"/>
      <c r="HC1476" s="203"/>
      <c r="HD1476" s="203"/>
      <c r="HE1476" s="203"/>
      <c r="HF1476" s="203"/>
      <c r="HG1476" s="203"/>
      <c r="HH1476" s="203"/>
      <c r="HI1476" s="203"/>
      <c r="HJ1476" s="203"/>
      <c r="HK1476" s="203"/>
      <c r="HL1476" s="203"/>
      <c r="HM1476" s="203"/>
      <c r="HN1476" s="203"/>
      <c r="HO1476" s="203"/>
      <c r="HP1476" s="203"/>
      <c r="HQ1476" s="203"/>
      <c r="HR1476" s="203"/>
      <c r="HS1476" s="203"/>
      <c r="HT1476" s="203"/>
      <c r="HU1476" s="203"/>
      <c r="HV1476" s="203"/>
      <c r="HW1476" s="203"/>
      <c r="HX1476" s="203"/>
      <c r="HY1476" s="203"/>
      <c r="HZ1476" s="203"/>
      <c r="IA1476" s="203"/>
      <c r="IB1476" s="203"/>
      <c r="IC1476" s="203"/>
      <c r="ID1476" s="203"/>
      <c r="IE1476" s="203"/>
      <c r="IF1476" s="203"/>
      <c r="IG1476" s="203"/>
      <c r="IH1476" s="203"/>
      <c r="II1476" s="203"/>
      <c r="IJ1476" s="203"/>
      <c r="IK1476" s="203"/>
      <c r="IL1476" s="203"/>
      <c r="IM1476" s="203"/>
      <c r="IN1476" s="203"/>
      <c r="IO1476" s="203"/>
      <c r="IP1476" s="203"/>
      <c r="IQ1476" s="203"/>
      <c r="IR1476" s="203"/>
      <c r="IS1476" s="203"/>
      <c r="IT1476" s="203"/>
      <c r="IU1476" s="203"/>
      <c r="IV1476" s="203"/>
      <c r="IW1476" s="203"/>
      <c r="IX1476" s="203"/>
      <c r="IY1476" s="203"/>
      <c r="IZ1476" s="203"/>
      <c r="JA1476" s="203"/>
      <c r="JB1476" s="203"/>
      <c r="JC1476" s="203"/>
      <c r="JD1476" s="203"/>
      <c r="JE1476" s="203"/>
    </row>
    <row r="1477" spans="1:265" s="592" customFormat="1" ht="29.25" x14ac:dyDescent="0.25">
      <c r="A1477" s="256"/>
      <c r="B1477" s="256"/>
      <c r="C1477" s="453" t="s">
        <v>275</v>
      </c>
      <c r="D1477" s="458"/>
      <c r="E1477" s="3"/>
      <c r="F1477" s="259">
        <f t="shared" ref="F1477:I1482" si="1506">F1400</f>
        <v>0</v>
      </c>
      <c r="G1477" s="227">
        <f t="shared" si="1506"/>
        <v>0</v>
      </c>
      <c r="H1477" s="227">
        <f t="shared" si="1506"/>
        <v>251</v>
      </c>
      <c r="I1477" s="526" t="e">
        <f t="shared" si="1506"/>
        <v>#DIV/0!</v>
      </c>
      <c r="J1477" s="1486"/>
      <c r="K1477" s="1486"/>
      <c r="L1477" s="1479"/>
      <c r="M1477" s="1479"/>
      <c r="N1477" s="1479"/>
      <c r="O1477" s="1479"/>
      <c r="P1477" s="1479"/>
      <c r="Q1477" s="1479"/>
      <c r="R1477" s="386">
        <f t="shared" ref="R1477:AE1477" si="1507">R1400</f>
        <v>0</v>
      </c>
      <c r="S1477" s="386">
        <f t="shared" ref="S1477:T1477" si="1508">S1400</f>
        <v>0</v>
      </c>
      <c r="T1477" s="386">
        <f t="shared" si="1508"/>
        <v>0</v>
      </c>
      <c r="U1477" s="386">
        <f t="shared" ref="U1477:V1477" si="1509">U1400</f>
        <v>0</v>
      </c>
      <c r="V1477" s="386">
        <f t="shared" si="1509"/>
        <v>0</v>
      </c>
      <c r="W1477" s="386">
        <f t="shared" ref="W1477" si="1510">W1400</f>
        <v>0</v>
      </c>
      <c r="X1477" s="358">
        <f t="shared" si="1507"/>
        <v>0</v>
      </c>
      <c r="Y1477" s="386">
        <f t="shared" si="1507"/>
        <v>1070.19469</v>
      </c>
      <c r="Z1477" s="386">
        <f t="shared" si="1507"/>
        <v>0</v>
      </c>
      <c r="AA1477" s="386">
        <f t="shared" si="1507"/>
        <v>0</v>
      </c>
      <c r="AB1477" s="386">
        <f t="shared" si="1507"/>
        <v>0</v>
      </c>
      <c r="AC1477" s="1699">
        <f t="shared" si="1507"/>
        <v>0</v>
      </c>
      <c r="AD1477" s="1699">
        <f t="shared" si="1507"/>
        <v>-1.3348399999999998</v>
      </c>
      <c r="AE1477" s="386">
        <f t="shared" si="1507"/>
        <v>1068.8598500000001</v>
      </c>
      <c r="AF1477" s="227"/>
      <c r="AG1477" s="386"/>
      <c r="AH1477" s="619"/>
      <c r="AI1477" s="2141"/>
      <c r="AJ1477" s="203"/>
      <c r="AK1477" s="203"/>
      <c r="AL1477" s="203"/>
      <c r="AM1477" s="203"/>
      <c r="AN1477" s="203"/>
      <c r="AO1477" s="203"/>
      <c r="AP1477" s="203"/>
      <c r="AQ1477" s="203"/>
      <c r="AR1477" s="203"/>
      <c r="AS1477" s="203"/>
      <c r="AT1477" s="203"/>
      <c r="AU1477" s="203"/>
      <c r="AV1477" s="203"/>
      <c r="AW1477" s="203"/>
      <c r="AX1477" s="203"/>
      <c r="AY1477" s="203"/>
      <c r="AZ1477" s="203"/>
      <c r="BA1477" s="203"/>
      <c r="BB1477" s="203"/>
      <c r="BC1477" s="203"/>
      <c r="BD1477" s="203"/>
      <c r="BE1477" s="203"/>
      <c r="BF1477" s="203"/>
      <c r="BG1477" s="203"/>
      <c r="BH1477" s="203"/>
      <c r="BI1477" s="203"/>
      <c r="BJ1477" s="203"/>
      <c r="BK1477" s="203"/>
      <c r="BL1477" s="203"/>
      <c r="BM1477" s="203"/>
      <c r="BN1477" s="203"/>
      <c r="BO1477" s="203"/>
      <c r="BP1477" s="203"/>
      <c r="BQ1477" s="203"/>
      <c r="BR1477" s="203"/>
      <c r="BS1477" s="203"/>
      <c r="BT1477" s="203"/>
      <c r="BU1477" s="203"/>
      <c r="BV1477" s="203"/>
      <c r="BW1477" s="203"/>
      <c r="BX1477" s="203"/>
      <c r="BY1477" s="203"/>
      <c r="BZ1477" s="203"/>
      <c r="CA1477" s="203"/>
      <c r="CB1477" s="203"/>
      <c r="CC1477" s="203"/>
      <c r="CD1477" s="203"/>
      <c r="CE1477" s="203"/>
      <c r="CF1477" s="203"/>
      <c r="CG1477" s="203"/>
      <c r="CH1477" s="203"/>
      <c r="CI1477" s="203"/>
      <c r="CJ1477" s="203"/>
      <c r="CK1477" s="203"/>
      <c r="CL1477" s="203"/>
      <c r="CM1477" s="203"/>
      <c r="CN1477" s="203"/>
      <c r="CO1477" s="203"/>
      <c r="CP1477" s="203"/>
      <c r="CQ1477" s="203"/>
      <c r="CR1477" s="203"/>
      <c r="CS1477" s="203"/>
      <c r="CT1477" s="203"/>
      <c r="CU1477" s="203"/>
      <c r="CV1477" s="203"/>
      <c r="CW1477" s="203"/>
      <c r="CX1477" s="203"/>
      <c r="CY1477" s="203"/>
      <c r="CZ1477" s="203"/>
      <c r="DA1477" s="203"/>
      <c r="DB1477" s="203"/>
      <c r="DC1477" s="203"/>
      <c r="DD1477" s="203"/>
      <c r="DE1477" s="203"/>
      <c r="DF1477" s="203"/>
      <c r="DG1477" s="203"/>
      <c r="DH1477" s="203"/>
      <c r="DI1477" s="203"/>
      <c r="DJ1477" s="203"/>
      <c r="DK1477" s="203"/>
      <c r="DL1477" s="203"/>
      <c r="DM1477" s="203"/>
      <c r="DN1477" s="203"/>
      <c r="DO1477" s="203"/>
      <c r="DP1477" s="203"/>
      <c r="DQ1477" s="203"/>
      <c r="DR1477" s="203"/>
      <c r="DS1477" s="203"/>
      <c r="DT1477" s="203"/>
      <c r="DU1477" s="203"/>
      <c r="DV1477" s="203"/>
      <c r="DW1477" s="203"/>
      <c r="DX1477" s="203"/>
      <c r="DY1477" s="203"/>
      <c r="DZ1477" s="203"/>
      <c r="EA1477" s="203"/>
      <c r="EB1477" s="203"/>
      <c r="EC1477" s="203"/>
      <c r="ED1477" s="203"/>
      <c r="EE1477" s="203"/>
      <c r="EF1477" s="203"/>
      <c r="EG1477" s="203"/>
      <c r="EH1477" s="203"/>
      <c r="EI1477" s="203"/>
      <c r="EJ1477" s="203"/>
      <c r="EK1477" s="203"/>
      <c r="EL1477" s="203"/>
      <c r="EM1477" s="203"/>
      <c r="EN1477" s="203"/>
      <c r="EO1477" s="203"/>
      <c r="EP1477" s="203"/>
      <c r="EQ1477" s="203"/>
      <c r="ER1477" s="203"/>
      <c r="ES1477" s="203"/>
      <c r="ET1477" s="203"/>
      <c r="EU1477" s="203"/>
      <c r="EV1477" s="203"/>
      <c r="EW1477" s="203"/>
      <c r="EX1477" s="203"/>
      <c r="EY1477" s="203"/>
      <c r="EZ1477" s="203"/>
      <c r="FA1477" s="203"/>
      <c r="FB1477" s="203"/>
      <c r="FC1477" s="203"/>
      <c r="FD1477" s="203"/>
      <c r="FE1477" s="203"/>
      <c r="FF1477" s="203"/>
      <c r="FG1477" s="203"/>
      <c r="FH1477" s="203"/>
      <c r="FI1477" s="203"/>
      <c r="FJ1477" s="203"/>
      <c r="FK1477" s="203"/>
      <c r="FL1477" s="203"/>
      <c r="FM1477" s="203"/>
      <c r="FN1477" s="203"/>
      <c r="FO1477" s="203"/>
      <c r="FP1477" s="203"/>
      <c r="FQ1477" s="203"/>
      <c r="FR1477" s="203"/>
      <c r="FS1477" s="203"/>
      <c r="FT1477" s="203"/>
      <c r="FU1477" s="203"/>
      <c r="FV1477" s="203"/>
      <c r="FW1477" s="203"/>
      <c r="FX1477" s="203"/>
      <c r="FY1477" s="203"/>
      <c r="FZ1477" s="203"/>
      <c r="GA1477" s="203"/>
      <c r="GB1477" s="203"/>
      <c r="GC1477" s="203"/>
      <c r="GD1477" s="203"/>
      <c r="GE1477" s="203"/>
      <c r="GF1477" s="203"/>
      <c r="GG1477" s="203"/>
      <c r="GH1477" s="203"/>
      <c r="GI1477" s="203"/>
      <c r="GJ1477" s="203"/>
      <c r="GK1477" s="203"/>
      <c r="GL1477" s="203"/>
      <c r="GM1477" s="203"/>
      <c r="GN1477" s="203"/>
      <c r="GO1477" s="203"/>
      <c r="GP1477" s="203"/>
      <c r="GQ1477" s="203"/>
      <c r="GR1477" s="203"/>
      <c r="GS1477" s="203"/>
      <c r="GT1477" s="203"/>
      <c r="GU1477" s="203"/>
      <c r="GV1477" s="203"/>
      <c r="GW1477" s="203"/>
      <c r="GX1477" s="203"/>
      <c r="GY1477" s="203"/>
      <c r="GZ1477" s="203"/>
      <c r="HA1477" s="203"/>
      <c r="HB1477" s="203"/>
      <c r="HC1477" s="203"/>
      <c r="HD1477" s="203"/>
      <c r="HE1477" s="203"/>
      <c r="HF1477" s="203"/>
      <c r="HG1477" s="203"/>
      <c r="HH1477" s="203"/>
      <c r="HI1477" s="203"/>
      <c r="HJ1477" s="203"/>
      <c r="HK1477" s="203"/>
      <c r="HL1477" s="203"/>
      <c r="HM1477" s="203"/>
      <c r="HN1477" s="203"/>
      <c r="HO1477" s="203"/>
      <c r="HP1477" s="203"/>
      <c r="HQ1477" s="203"/>
      <c r="HR1477" s="203"/>
      <c r="HS1477" s="203"/>
      <c r="HT1477" s="203"/>
      <c r="HU1477" s="203"/>
      <c r="HV1477" s="203"/>
      <c r="HW1477" s="203"/>
      <c r="HX1477" s="203"/>
      <c r="HY1477" s="203"/>
      <c r="HZ1477" s="203"/>
      <c r="IA1477" s="203"/>
      <c r="IB1477" s="203"/>
      <c r="IC1477" s="203"/>
      <c r="ID1477" s="203"/>
      <c r="IE1477" s="203"/>
      <c r="IF1477" s="203"/>
      <c r="IG1477" s="203"/>
      <c r="IH1477" s="203"/>
      <c r="II1477" s="203"/>
      <c r="IJ1477" s="203"/>
      <c r="IK1477" s="203"/>
      <c r="IL1477" s="203"/>
      <c r="IM1477" s="203"/>
      <c r="IN1477" s="203"/>
      <c r="IO1477" s="203"/>
      <c r="IP1477" s="203"/>
      <c r="IQ1477" s="203"/>
      <c r="IR1477" s="203"/>
      <c r="IS1477" s="203"/>
      <c r="IT1477" s="203"/>
      <c r="IU1477" s="203"/>
      <c r="IV1477" s="203"/>
      <c r="IW1477" s="203"/>
      <c r="IX1477" s="203"/>
      <c r="IY1477" s="203"/>
      <c r="IZ1477" s="203"/>
      <c r="JA1477" s="203"/>
      <c r="JB1477" s="203"/>
      <c r="JC1477" s="203"/>
      <c r="JD1477" s="203"/>
      <c r="JE1477" s="203"/>
    </row>
    <row r="1478" spans="1:265" s="592" customFormat="1" ht="30" x14ac:dyDescent="0.25">
      <c r="A1478" s="256"/>
      <c r="B1478" s="256"/>
      <c r="C1478" s="2340" t="s">
        <v>195</v>
      </c>
      <c r="D1478" s="458"/>
      <c r="E1478" s="3"/>
      <c r="F1478" s="259">
        <f t="shared" si="1506"/>
        <v>0</v>
      </c>
      <c r="G1478" s="227">
        <f t="shared" si="1506"/>
        <v>0</v>
      </c>
      <c r="H1478" s="227">
        <f t="shared" si="1506"/>
        <v>0</v>
      </c>
      <c r="I1478" s="526">
        <f t="shared" si="1506"/>
        <v>0</v>
      </c>
      <c r="J1478" s="1486"/>
      <c r="K1478" s="1486"/>
      <c r="L1478" s="1479"/>
      <c r="M1478" s="1479"/>
      <c r="N1478" s="1479"/>
      <c r="O1478" s="1479"/>
      <c r="P1478" s="1479"/>
      <c r="Q1478" s="1479"/>
      <c r="R1478" s="386">
        <f t="shared" ref="R1478:AE1478" si="1511">R1401</f>
        <v>0</v>
      </c>
      <c r="S1478" s="386">
        <f t="shared" ref="S1478:T1478" si="1512">S1401</f>
        <v>0</v>
      </c>
      <c r="T1478" s="386">
        <f t="shared" si="1512"/>
        <v>0</v>
      </c>
      <c r="U1478" s="386">
        <f t="shared" ref="U1478:V1478" si="1513">U1401</f>
        <v>0</v>
      </c>
      <c r="V1478" s="386">
        <f t="shared" si="1513"/>
        <v>0</v>
      </c>
      <c r="W1478" s="386">
        <f t="shared" ref="W1478" si="1514">W1401</f>
        <v>0</v>
      </c>
      <c r="X1478" s="358">
        <f t="shared" si="1511"/>
        <v>0</v>
      </c>
      <c r="Y1478" s="386">
        <f t="shared" si="1511"/>
        <v>0</v>
      </c>
      <c r="Z1478" s="386">
        <f t="shared" si="1511"/>
        <v>0</v>
      </c>
      <c r="AA1478" s="386">
        <f t="shared" si="1511"/>
        <v>0</v>
      </c>
      <c r="AB1478" s="386">
        <f t="shared" si="1511"/>
        <v>0</v>
      </c>
      <c r="AC1478" s="1699">
        <f t="shared" si="1511"/>
        <v>0</v>
      </c>
      <c r="AD1478" s="1699">
        <f t="shared" si="1511"/>
        <v>0</v>
      </c>
      <c r="AE1478" s="386">
        <f t="shared" si="1511"/>
        <v>0</v>
      </c>
      <c r="AF1478" s="227"/>
      <c r="AG1478" s="386"/>
      <c r="AH1478" s="619"/>
      <c r="AI1478" s="2141"/>
      <c r="AJ1478" s="203"/>
      <c r="AK1478" s="203"/>
      <c r="AL1478" s="203"/>
      <c r="AM1478" s="203"/>
      <c r="AN1478" s="203"/>
      <c r="AO1478" s="203"/>
      <c r="AP1478" s="203"/>
      <c r="AQ1478" s="203"/>
      <c r="AR1478" s="203"/>
      <c r="AS1478" s="203"/>
      <c r="AT1478" s="203"/>
      <c r="AU1478" s="203"/>
      <c r="AV1478" s="203"/>
      <c r="AW1478" s="203"/>
      <c r="AX1478" s="203"/>
      <c r="AY1478" s="203"/>
      <c r="AZ1478" s="203"/>
      <c r="BA1478" s="203"/>
      <c r="BB1478" s="203"/>
      <c r="BC1478" s="203"/>
      <c r="BD1478" s="203"/>
      <c r="BE1478" s="203"/>
      <c r="BF1478" s="203"/>
      <c r="BG1478" s="203"/>
      <c r="BH1478" s="203"/>
      <c r="BI1478" s="203"/>
      <c r="BJ1478" s="203"/>
      <c r="BK1478" s="203"/>
      <c r="BL1478" s="203"/>
      <c r="BM1478" s="203"/>
      <c r="BN1478" s="203"/>
      <c r="BO1478" s="203"/>
      <c r="BP1478" s="203"/>
      <c r="BQ1478" s="203"/>
      <c r="BR1478" s="203"/>
      <c r="BS1478" s="203"/>
      <c r="BT1478" s="203"/>
      <c r="BU1478" s="203"/>
      <c r="BV1478" s="203"/>
      <c r="BW1478" s="203"/>
      <c r="BX1478" s="203"/>
      <c r="BY1478" s="203"/>
      <c r="BZ1478" s="203"/>
      <c r="CA1478" s="203"/>
      <c r="CB1478" s="203"/>
      <c r="CC1478" s="203"/>
      <c r="CD1478" s="203"/>
      <c r="CE1478" s="203"/>
      <c r="CF1478" s="203"/>
      <c r="CG1478" s="203"/>
      <c r="CH1478" s="203"/>
      <c r="CI1478" s="203"/>
      <c r="CJ1478" s="203"/>
      <c r="CK1478" s="203"/>
      <c r="CL1478" s="203"/>
      <c r="CM1478" s="203"/>
      <c r="CN1478" s="203"/>
      <c r="CO1478" s="203"/>
      <c r="CP1478" s="203"/>
      <c r="CQ1478" s="203"/>
      <c r="CR1478" s="203"/>
      <c r="CS1478" s="203"/>
      <c r="CT1478" s="203"/>
      <c r="CU1478" s="203"/>
      <c r="CV1478" s="203"/>
      <c r="CW1478" s="203"/>
      <c r="CX1478" s="203"/>
      <c r="CY1478" s="203"/>
      <c r="CZ1478" s="203"/>
      <c r="DA1478" s="203"/>
      <c r="DB1478" s="203"/>
      <c r="DC1478" s="203"/>
      <c r="DD1478" s="203"/>
      <c r="DE1478" s="203"/>
      <c r="DF1478" s="203"/>
      <c r="DG1478" s="203"/>
      <c r="DH1478" s="203"/>
      <c r="DI1478" s="203"/>
      <c r="DJ1478" s="203"/>
      <c r="DK1478" s="203"/>
      <c r="DL1478" s="203"/>
      <c r="DM1478" s="203"/>
      <c r="DN1478" s="203"/>
      <c r="DO1478" s="203"/>
      <c r="DP1478" s="203"/>
      <c r="DQ1478" s="203"/>
      <c r="DR1478" s="203"/>
      <c r="DS1478" s="203"/>
      <c r="DT1478" s="203"/>
      <c r="DU1478" s="203"/>
      <c r="DV1478" s="203"/>
      <c r="DW1478" s="203"/>
      <c r="DX1478" s="203"/>
      <c r="DY1478" s="203"/>
      <c r="DZ1478" s="203"/>
      <c r="EA1478" s="203"/>
      <c r="EB1478" s="203"/>
      <c r="EC1478" s="203"/>
      <c r="ED1478" s="203"/>
      <c r="EE1478" s="203"/>
      <c r="EF1478" s="203"/>
      <c r="EG1478" s="203"/>
      <c r="EH1478" s="203"/>
      <c r="EI1478" s="203"/>
      <c r="EJ1478" s="203"/>
      <c r="EK1478" s="203"/>
      <c r="EL1478" s="203"/>
      <c r="EM1478" s="203"/>
      <c r="EN1478" s="203"/>
      <c r="EO1478" s="203"/>
      <c r="EP1478" s="203"/>
      <c r="EQ1478" s="203"/>
      <c r="ER1478" s="203"/>
      <c r="ES1478" s="203"/>
      <c r="ET1478" s="203"/>
      <c r="EU1478" s="203"/>
      <c r="EV1478" s="203"/>
      <c r="EW1478" s="203"/>
      <c r="EX1478" s="203"/>
      <c r="EY1478" s="203"/>
      <c r="EZ1478" s="203"/>
      <c r="FA1478" s="203"/>
      <c r="FB1478" s="203"/>
      <c r="FC1478" s="203"/>
      <c r="FD1478" s="203"/>
      <c r="FE1478" s="203"/>
      <c r="FF1478" s="203"/>
      <c r="FG1478" s="203"/>
      <c r="FH1478" s="203"/>
      <c r="FI1478" s="203"/>
      <c r="FJ1478" s="203"/>
      <c r="FK1478" s="203"/>
      <c r="FL1478" s="203"/>
      <c r="FM1478" s="203"/>
      <c r="FN1478" s="203"/>
      <c r="FO1478" s="203"/>
      <c r="FP1478" s="203"/>
      <c r="FQ1478" s="203"/>
      <c r="FR1478" s="203"/>
      <c r="FS1478" s="203"/>
      <c r="FT1478" s="203"/>
      <c r="FU1478" s="203"/>
      <c r="FV1478" s="203"/>
      <c r="FW1478" s="203"/>
      <c r="FX1478" s="203"/>
      <c r="FY1478" s="203"/>
      <c r="FZ1478" s="203"/>
      <c r="GA1478" s="203"/>
      <c r="GB1478" s="203"/>
      <c r="GC1478" s="203"/>
      <c r="GD1478" s="203"/>
      <c r="GE1478" s="203"/>
      <c r="GF1478" s="203"/>
      <c r="GG1478" s="203"/>
      <c r="GH1478" s="203"/>
      <c r="GI1478" s="203"/>
      <c r="GJ1478" s="203"/>
      <c r="GK1478" s="203"/>
      <c r="GL1478" s="203"/>
      <c r="GM1478" s="203"/>
      <c r="GN1478" s="203"/>
      <c r="GO1478" s="203"/>
      <c r="GP1478" s="203"/>
      <c r="GQ1478" s="203"/>
      <c r="GR1478" s="203"/>
      <c r="GS1478" s="203"/>
      <c r="GT1478" s="203"/>
      <c r="GU1478" s="203"/>
      <c r="GV1478" s="203"/>
      <c r="GW1478" s="203"/>
      <c r="GX1478" s="203"/>
      <c r="GY1478" s="203"/>
      <c r="GZ1478" s="203"/>
      <c r="HA1478" s="203"/>
      <c r="HB1478" s="203"/>
      <c r="HC1478" s="203"/>
      <c r="HD1478" s="203"/>
      <c r="HE1478" s="203"/>
      <c r="HF1478" s="203"/>
      <c r="HG1478" s="203"/>
      <c r="HH1478" s="203"/>
      <c r="HI1478" s="203"/>
      <c r="HJ1478" s="203"/>
      <c r="HK1478" s="203"/>
      <c r="HL1478" s="203"/>
      <c r="HM1478" s="203"/>
      <c r="HN1478" s="203"/>
      <c r="HO1478" s="203"/>
      <c r="HP1478" s="203"/>
      <c r="HQ1478" s="203"/>
      <c r="HR1478" s="203"/>
      <c r="HS1478" s="203"/>
      <c r="HT1478" s="203"/>
      <c r="HU1478" s="203"/>
      <c r="HV1478" s="203"/>
      <c r="HW1478" s="203"/>
      <c r="HX1478" s="203"/>
      <c r="HY1478" s="203"/>
      <c r="HZ1478" s="203"/>
      <c r="IA1478" s="203"/>
      <c r="IB1478" s="203"/>
      <c r="IC1478" s="203"/>
      <c r="ID1478" s="203"/>
      <c r="IE1478" s="203"/>
      <c r="IF1478" s="203"/>
      <c r="IG1478" s="203"/>
      <c r="IH1478" s="203"/>
      <c r="II1478" s="203"/>
      <c r="IJ1478" s="203"/>
      <c r="IK1478" s="203"/>
      <c r="IL1478" s="203"/>
      <c r="IM1478" s="203"/>
      <c r="IN1478" s="203"/>
      <c r="IO1478" s="203"/>
      <c r="IP1478" s="203"/>
      <c r="IQ1478" s="203"/>
      <c r="IR1478" s="203"/>
      <c r="IS1478" s="203"/>
      <c r="IT1478" s="203"/>
      <c r="IU1478" s="203"/>
      <c r="IV1478" s="203"/>
      <c r="IW1478" s="203"/>
      <c r="IX1478" s="203"/>
      <c r="IY1478" s="203"/>
      <c r="IZ1478" s="203"/>
      <c r="JA1478" s="203"/>
      <c r="JB1478" s="203"/>
      <c r="JC1478" s="203"/>
      <c r="JD1478" s="203"/>
      <c r="JE1478" s="203"/>
    </row>
    <row r="1479" spans="1:265" s="592" customFormat="1" ht="30" x14ac:dyDescent="0.25">
      <c r="A1479" s="256"/>
      <c r="B1479" s="256"/>
      <c r="C1479" s="2334" t="s">
        <v>498</v>
      </c>
      <c r="D1479" s="458"/>
      <c r="E1479" s="3"/>
      <c r="F1479" s="259">
        <f t="shared" si="1506"/>
        <v>0</v>
      </c>
      <c r="G1479" s="227">
        <f t="shared" si="1506"/>
        <v>0</v>
      </c>
      <c r="H1479" s="227">
        <f t="shared" si="1506"/>
        <v>237</v>
      </c>
      <c r="I1479" s="526" t="e">
        <f t="shared" si="1506"/>
        <v>#DIV/0!</v>
      </c>
      <c r="J1479" s="1486"/>
      <c r="K1479" s="1486"/>
      <c r="L1479" s="1479"/>
      <c r="M1479" s="1479"/>
      <c r="N1479" s="1479"/>
      <c r="O1479" s="1479"/>
      <c r="P1479" s="1479"/>
      <c r="Q1479" s="1479"/>
      <c r="R1479" s="386">
        <f t="shared" ref="R1479:AE1479" si="1515">R1402</f>
        <v>0</v>
      </c>
      <c r="S1479" s="386">
        <f t="shared" ref="S1479:T1479" si="1516">S1402</f>
        <v>0</v>
      </c>
      <c r="T1479" s="386">
        <f t="shared" si="1516"/>
        <v>0</v>
      </c>
      <c r="U1479" s="386">
        <f t="shared" ref="U1479:V1479" si="1517">U1402</f>
        <v>0</v>
      </c>
      <c r="V1479" s="386">
        <f t="shared" si="1517"/>
        <v>0</v>
      </c>
      <c r="W1479" s="386">
        <f t="shared" ref="W1479" si="1518">W1402</f>
        <v>0</v>
      </c>
      <c r="X1479" s="358">
        <f t="shared" si="1515"/>
        <v>0</v>
      </c>
      <c r="Y1479" s="386">
        <f t="shared" si="1515"/>
        <v>0</v>
      </c>
      <c r="Z1479" s="386">
        <f t="shared" si="1515"/>
        <v>0</v>
      </c>
      <c r="AA1479" s="386">
        <f t="shared" si="1515"/>
        <v>0</v>
      </c>
      <c r="AB1479" s="386">
        <f t="shared" si="1515"/>
        <v>0</v>
      </c>
      <c r="AC1479" s="1699">
        <f t="shared" si="1515"/>
        <v>0</v>
      </c>
      <c r="AD1479" s="1699">
        <f t="shared" si="1515"/>
        <v>0</v>
      </c>
      <c r="AE1479" s="386">
        <f t="shared" si="1515"/>
        <v>0</v>
      </c>
      <c r="AF1479" s="227"/>
      <c r="AG1479" s="386"/>
      <c r="AH1479" s="619"/>
      <c r="AI1479" s="2141"/>
      <c r="AJ1479" s="203"/>
      <c r="AK1479" s="203"/>
      <c r="AL1479" s="203"/>
      <c r="AM1479" s="203"/>
      <c r="AN1479" s="203"/>
      <c r="AO1479" s="203"/>
      <c r="AP1479" s="203"/>
      <c r="AQ1479" s="203"/>
      <c r="AR1479" s="203"/>
      <c r="AS1479" s="203"/>
      <c r="AT1479" s="203"/>
      <c r="AU1479" s="203"/>
      <c r="AV1479" s="203"/>
      <c r="AW1479" s="203"/>
      <c r="AX1479" s="203"/>
      <c r="AY1479" s="203"/>
      <c r="AZ1479" s="203"/>
      <c r="BA1479" s="203"/>
      <c r="BB1479" s="203"/>
      <c r="BC1479" s="203"/>
      <c r="BD1479" s="203"/>
      <c r="BE1479" s="203"/>
      <c r="BF1479" s="203"/>
      <c r="BG1479" s="203"/>
      <c r="BH1479" s="203"/>
      <c r="BI1479" s="203"/>
      <c r="BJ1479" s="203"/>
      <c r="BK1479" s="203"/>
      <c r="BL1479" s="203"/>
      <c r="BM1479" s="203"/>
      <c r="BN1479" s="203"/>
      <c r="BO1479" s="203"/>
      <c r="BP1479" s="203"/>
      <c r="BQ1479" s="203"/>
      <c r="BR1479" s="203"/>
      <c r="BS1479" s="203"/>
      <c r="BT1479" s="203"/>
      <c r="BU1479" s="203"/>
      <c r="BV1479" s="203"/>
      <c r="BW1479" s="203"/>
      <c r="BX1479" s="203"/>
      <c r="BY1479" s="203"/>
      <c r="BZ1479" s="203"/>
      <c r="CA1479" s="203"/>
      <c r="CB1479" s="203"/>
      <c r="CC1479" s="203"/>
      <c r="CD1479" s="203"/>
      <c r="CE1479" s="203"/>
      <c r="CF1479" s="203"/>
      <c r="CG1479" s="203"/>
      <c r="CH1479" s="203"/>
      <c r="CI1479" s="203"/>
      <c r="CJ1479" s="203"/>
      <c r="CK1479" s="203"/>
      <c r="CL1479" s="203"/>
      <c r="CM1479" s="203"/>
      <c r="CN1479" s="203"/>
      <c r="CO1479" s="203"/>
      <c r="CP1479" s="203"/>
      <c r="CQ1479" s="203"/>
      <c r="CR1479" s="203"/>
      <c r="CS1479" s="203"/>
      <c r="CT1479" s="203"/>
      <c r="CU1479" s="203"/>
      <c r="CV1479" s="203"/>
      <c r="CW1479" s="203"/>
      <c r="CX1479" s="203"/>
      <c r="CY1479" s="203"/>
      <c r="CZ1479" s="203"/>
      <c r="DA1479" s="203"/>
      <c r="DB1479" s="203"/>
      <c r="DC1479" s="203"/>
      <c r="DD1479" s="203"/>
      <c r="DE1479" s="203"/>
      <c r="DF1479" s="203"/>
      <c r="DG1479" s="203"/>
      <c r="DH1479" s="203"/>
      <c r="DI1479" s="203"/>
      <c r="DJ1479" s="203"/>
      <c r="DK1479" s="203"/>
      <c r="DL1479" s="203"/>
      <c r="DM1479" s="203"/>
      <c r="DN1479" s="203"/>
      <c r="DO1479" s="203"/>
      <c r="DP1479" s="203"/>
      <c r="DQ1479" s="203"/>
      <c r="DR1479" s="203"/>
      <c r="DS1479" s="203"/>
      <c r="DT1479" s="203"/>
      <c r="DU1479" s="203"/>
      <c r="DV1479" s="203"/>
      <c r="DW1479" s="203"/>
      <c r="DX1479" s="203"/>
      <c r="DY1479" s="203"/>
      <c r="DZ1479" s="203"/>
      <c r="EA1479" s="203"/>
      <c r="EB1479" s="203"/>
      <c r="EC1479" s="203"/>
      <c r="ED1479" s="203"/>
      <c r="EE1479" s="203"/>
      <c r="EF1479" s="203"/>
      <c r="EG1479" s="203"/>
      <c r="EH1479" s="203"/>
      <c r="EI1479" s="203"/>
      <c r="EJ1479" s="203"/>
      <c r="EK1479" s="203"/>
      <c r="EL1479" s="203"/>
      <c r="EM1479" s="203"/>
      <c r="EN1479" s="203"/>
      <c r="EO1479" s="203"/>
      <c r="EP1479" s="203"/>
      <c r="EQ1479" s="203"/>
      <c r="ER1479" s="203"/>
      <c r="ES1479" s="203"/>
      <c r="ET1479" s="203"/>
      <c r="EU1479" s="203"/>
      <c r="EV1479" s="203"/>
      <c r="EW1479" s="203"/>
      <c r="EX1479" s="203"/>
      <c r="EY1479" s="203"/>
      <c r="EZ1479" s="203"/>
      <c r="FA1479" s="203"/>
      <c r="FB1479" s="203"/>
      <c r="FC1479" s="203"/>
      <c r="FD1479" s="203"/>
      <c r="FE1479" s="203"/>
      <c r="FF1479" s="203"/>
      <c r="FG1479" s="203"/>
      <c r="FH1479" s="203"/>
      <c r="FI1479" s="203"/>
      <c r="FJ1479" s="203"/>
      <c r="FK1479" s="203"/>
      <c r="FL1479" s="203"/>
      <c r="FM1479" s="203"/>
      <c r="FN1479" s="203"/>
      <c r="FO1479" s="203"/>
      <c r="FP1479" s="203"/>
      <c r="FQ1479" s="203"/>
      <c r="FR1479" s="203"/>
      <c r="FS1479" s="203"/>
      <c r="FT1479" s="203"/>
      <c r="FU1479" s="203"/>
      <c r="FV1479" s="203"/>
      <c r="FW1479" s="203"/>
      <c r="FX1479" s="203"/>
      <c r="FY1479" s="203"/>
      <c r="FZ1479" s="203"/>
      <c r="GA1479" s="203"/>
      <c r="GB1479" s="203"/>
      <c r="GC1479" s="203"/>
      <c r="GD1479" s="203"/>
      <c r="GE1479" s="203"/>
      <c r="GF1479" s="203"/>
      <c r="GG1479" s="203"/>
      <c r="GH1479" s="203"/>
      <c r="GI1479" s="203"/>
      <c r="GJ1479" s="203"/>
      <c r="GK1479" s="203"/>
      <c r="GL1479" s="203"/>
      <c r="GM1479" s="203"/>
      <c r="GN1479" s="203"/>
      <c r="GO1479" s="203"/>
      <c r="GP1479" s="203"/>
      <c r="GQ1479" s="203"/>
      <c r="GR1479" s="203"/>
      <c r="GS1479" s="203"/>
      <c r="GT1479" s="203"/>
      <c r="GU1479" s="203"/>
      <c r="GV1479" s="203"/>
      <c r="GW1479" s="203"/>
      <c r="GX1479" s="203"/>
      <c r="GY1479" s="203"/>
      <c r="GZ1479" s="203"/>
      <c r="HA1479" s="203"/>
      <c r="HB1479" s="203"/>
      <c r="HC1479" s="203"/>
      <c r="HD1479" s="203"/>
      <c r="HE1479" s="203"/>
      <c r="HF1479" s="203"/>
      <c r="HG1479" s="203"/>
      <c r="HH1479" s="203"/>
      <c r="HI1479" s="203"/>
      <c r="HJ1479" s="203"/>
      <c r="HK1479" s="203"/>
      <c r="HL1479" s="203"/>
      <c r="HM1479" s="203"/>
      <c r="HN1479" s="203"/>
      <c r="HO1479" s="203"/>
      <c r="HP1479" s="203"/>
      <c r="HQ1479" s="203"/>
      <c r="HR1479" s="203"/>
      <c r="HS1479" s="203"/>
      <c r="HT1479" s="203"/>
      <c r="HU1479" s="203"/>
      <c r="HV1479" s="203"/>
      <c r="HW1479" s="203"/>
      <c r="HX1479" s="203"/>
      <c r="HY1479" s="203"/>
      <c r="HZ1479" s="203"/>
      <c r="IA1479" s="203"/>
      <c r="IB1479" s="203"/>
      <c r="IC1479" s="203"/>
      <c r="ID1479" s="203"/>
      <c r="IE1479" s="203"/>
      <c r="IF1479" s="203"/>
      <c r="IG1479" s="203"/>
      <c r="IH1479" s="203"/>
      <c r="II1479" s="203"/>
      <c r="IJ1479" s="203"/>
      <c r="IK1479" s="203"/>
      <c r="IL1479" s="203"/>
      <c r="IM1479" s="203"/>
      <c r="IN1479" s="203"/>
      <c r="IO1479" s="203"/>
      <c r="IP1479" s="203"/>
      <c r="IQ1479" s="203"/>
      <c r="IR1479" s="203"/>
      <c r="IS1479" s="203"/>
      <c r="IT1479" s="203"/>
      <c r="IU1479" s="203"/>
      <c r="IV1479" s="203"/>
      <c r="IW1479" s="203"/>
      <c r="IX1479" s="203"/>
      <c r="IY1479" s="203"/>
      <c r="IZ1479" s="203"/>
      <c r="JA1479" s="203"/>
      <c r="JB1479" s="203"/>
      <c r="JC1479" s="203"/>
      <c r="JD1479" s="203"/>
      <c r="JE1479" s="203"/>
    </row>
    <row r="1480" spans="1:265" s="592" customFormat="1" ht="75" x14ac:dyDescent="0.25">
      <c r="A1480" s="256"/>
      <c r="B1480" s="256"/>
      <c r="C1480" s="459" t="s">
        <v>499</v>
      </c>
      <c r="D1480" s="458"/>
      <c r="E1480" s="3"/>
      <c r="F1480" s="259">
        <f t="shared" si="1506"/>
        <v>0</v>
      </c>
      <c r="G1480" s="227">
        <f t="shared" si="1506"/>
        <v>0</v>
      </c>
      <c r="H1480" s="227">
        <f t="shared" si="1506"/>
        <v>14</v>
      </c>
      <c r="I1480" s="526" t="e">
        <f t="shared" si="1506"/>
        <v>#DIV/0!</v>
      </c>
      <c r="J1480" s="1486"/>
      <c r="K1480" s="1486"/>
      <c r="L1480" s="1479"/>
      <c r="M1480" s="1479"/>
      <c r="N1480" s="1479"/>
      <c r="O1480" s="1479"/>
      <c r="P1480" s="1479"/>
      <c r="Q1480" s="1479"/>
      <c r="R1480" s="386">
        <f t="shared" ref="R1480:AE1480" si="1519">R1403</f>
        <v>0</v>
      </c>
      <c r="S1480" s="386">
        <f t="shared" ref="S1480:T1480" si="1520">S1403</f>
        <v>0</v>
      </c>
      <c r="T1480" s="386">
        <f t="shared" si="1520"/>
        <v>0</v>
      </c>
      <c r="U1480" s="386">
        <f t="shared" ref="U1480:V1480" si="1521">U1403</f>
        <v>0</v>
      </c>
      <c r="V1480" s="386">
        <f t="shared" si="1521"/>
        <v>0</v>
      </c>
      <c r="W1480" s="386">
        <f t="shared" ref="W1480" si="1522">W1403</f>
        <v>0</v>
      </c>
      <c r="X1480" s="358">
        <f t="shared" si="1519"/>
        <v>0</v>
      </c>
      <c r="Y1480" s="386">
        <f t="shared" si="1519"/>
        <v>0</v>
      </c>
      <c r="Z1480" s="386">
        <f t="shared" si="1519"/>
        <v>0</v>
      </c>
      <c r="AA1480" s="386">
        <f t="shared" si="1519"/>
        <v>0</v>
      </c>
      <c r="AB1480" s="386">
        <f t="shared" si="1519"/>
        <v>0</v>
      </c>
      <c r="AC1480" s="1699">
        <f t="shared" si="1519"/>
        <v>0</v>
      </c>
      <c r="AD1480" s="1699">
        <f t="shared" si="1519"/>
        <v>0</v>
      </c>
      <c r="AE1480" s="386">
        <f t="shared" si="1519"/>
        <v>0</v>
      </c>
      <c r="AF1480" s="227"/>
      <c r="AG1480" s="386"/>
      <c r="AH1480" s="619"/>
      <c r="AI1480" s="2141"/>
      <c r="AJ1480" s="203"/>
      <c r="AK1480" s="203"/>
      <c r="AL1480" s="203"/>
      <c r="AM1480" s="203"/>
      <c r="AN1480" s="203"/>
      <c r="AO1480" s="203"/>
      <c r="AP1480" s="203"/>
      <c r="AQ1480" s="203"/>
      <c r="AR1480" s="203"/>
      <c r="AS1480" s="203"/>
      <c r="AT1480" s="203"/>
      <c r="AU1480" s="203"/>
      <c r="AV1480" s="203"/>
      <c r="AW1480" s="203"/>
      <c r="AX1480" s="203"/>
      <c r="AY1480" s="203"/>
      <c r="AZ1480" s="203"/>
      <c r="BA1480" s="203"/>
      <c r="BB1480" s="203"/>
      <c r="BC1480" s="203"/>
      <c r="BD1480" s="203"/>
      <c r="BE1480" s="203"/>
      <c r="BF1480" s="203"/>
      <c r="BG1480" s="203"/>
      <c r="BH1480" s="203"/>
      <c r="BI1480" s="203"/>
      <c r="BJ1480" s="203"/>
      <c r="BK1480" s="203"/>
      <c r="BL1480" s="203"/>
      <c r="BM1480" s="203"/>
      <c r="BN1480" s="203"/>
      <c r="BO1480" s="203"/>
      <c r="BP1480" s="203"/>
      <c r="BQ1480" s="203"/>
      <c r="BR1480" s="203"/>
      <c r="BS1480" s="203"/>
      <c r="BT1480" s="203"/>
      <c r="BU1480" s="203"/>
      <c r="BV1480" s="203"/>
      <c r="BW1480" s="203"/>
      <c r="BX1480" s="203"/>
      <c r="BY1480" s="203"/>
      <c r="BZ1480" s="203"/>
      <c r="CA1480" s="203"/>
      <c r="CB1480" s="203"/>
      <c r="CC1480" s="203"/>
      <c r="CD1480" s="203"/>
      <c r="CE1480" s="203"/>
      <c r="CF1480" s="203"/>
      <c r="CG1480" s="203"/>
      <c r="CH1480" s="203"/>
      <c r="CI1480" s="203"/>
      <c r="CJ1480" s="203"/>
      <c r="CK1480" s="203"/>
      <c r="CL1480" s="203"/>
      <c r="CM1480" s="203"/>
      <c r="CN1480" s="203"/>
      <c r="CO1480" s="203"/>
      <c r="CP1480" s="203"/>
      <c r="CQ1480" s="203"/>
      <c r="CR1480" s="203"/>
      <c r="CS1480" s="203"/>
      <c r="CT1480" s="203"/>
      <c r="CU1480" s="203"/>
      <c r="CV1480" s="203"/>
      <c r="CW1480" s="203"/>
      <c r="CX1480" s="203"/>
      <c r="CY1480" s="203"/>
      <c r="CZ1480" s="203"/>
      <c r="DA1480" s="203"/>
      <c r="DB1480" s="203"/>
      <c r="DC1480" s="203"/>
      <c r="DD1480" s="203"/>
      <c r="DE1480" s="203"/>
      <c r="DF1480" s="203"/>
      <c r="DG1480" s="203"/>
      <c r="DH1480" s="203"/>
      <c r="DI1480" s="203"/>
      <c r="DJ1480" s="203"/>
      <c r="DK1480" s="203"/>
      <c r="DL1480" s="203"/>
      <c r="DM1480" s="203"/>
      <c r="DN1480" s="203"/>
      <c r="DO1480" s="203"/>
      <c r="DP1480" s="203"/>
      <c r="DQ1480" s="203"/>
      <c r="DR1480" s="203"/>
      <c r="DS1480" s="203"/>
      <c r="DT1480" s="203"/>
      <c r="DU1480" s="203"/>
      <c r="DV1480" s="203"/>
      <c r="DW1480" s="203"/>
      <c r="DX1480" s="203"/>
      <c r="DY1480" s="203"/>
      <c r="DZ1480" s="203"/>
      <c r="EA1480" s="203"/>
      <c r="EB1480" s="203"/>
      <c r="EC1480" s="203"/>
      <c r="ED1480" s="203"/>
      <c r="EE1480" s="203"/>
      <c r="EF1480" s="203"/>
      <c r="EG1480" s="203"/>
      <c r="EH1480" s="203"/>
      <c r="EI1480" s="203"/>
      <c r="EJ1480" s="203"/>
      <c r="EK1480" s="203"/>
      <c r="EL1480" s="203"/>
      <c r="EM1480" s="203"/>
      <c r="EN1480" s="203"/>
      <c r="EO1480" s="203"/>
      <c r="EP1480" s="203"/>
      <c r="EQ1480" s="203"/>
      <c r="ER1480" s="203"/>
      <c r="ES1480" s="203"/>
      <c r="ET1480" s="203"/>
      <c r="EU1480" s="203"/>
      <c r="EV1480" s="203"/>
      <c r="EW1480" s="203"/>
      <c r="EX1480" s="203"/>
      <c r="EY1480" s="203"/>
      <c r="EZ1480" s="203"/>
      <c r="FA1480" s="203"/>
      <c r="FB1480" s="203"/>
      <c r="FC1480" s="203"/>
      <c r="FD1480" s="203"/>
      <c r="FE1480" s="203"/>
      <c r="FF1480" s="203"/>
      <c r="FG1480" s="203"/>
      <c r="FH1480" s="203"/>
      <c r="FI1480" s="203"/>
      <c r="FJ1480" s="203"/>
      <c r="FK1480" s="203"/>
      <c r="FL1480" s="203"/>
      <c r="FM1480" s="203"/>
      <c r="FN1480" s="203"/>
      <c r="FO1480" s="203"/>
      <c r="FP1480" s="203"/>
      <c r="FQ1480" s="203"/>
      <c r="FR1480" s="203"/>
      <c r="FS1480" s="203"/>
      <c r="FT1480" s="203"/>
      <c r="FU1480" s="203"/>
      <c r="FV1480" s="203"/>
      <c r="FW1480" s="203"/>
      <c r="FX1480" s="203"/>
      <c r="FY1480" s="203"/>
      <c r="FZ1480" s="203"/>
      <c r="GA1480" s="203"/>
      <c r="GB1480" s="203"/>
      <c r="GC1480" s="203"/>
      <c r="GD1480" s="203"/>
      <c r="GE1480" s="203"/>
      <c r="GF1480" s="203"/>
      <c r="GG1480" s="203"/>
      <c r="GH1480" s="203"/>
      <c r="GI1480" s="203"/>
      <c r="GJ1480" s="203"/>
      <c r="GK1480" s="203"/>
      <c r="GL1480" s="203"/>
      <c r="GM1480" s="203"/>
      <c r="GN1480" s="203"/>
      <c r="GO1480" s="203"/>
      <c r="GP1480" s="203"/>
      <c r="GQ1480" s="203"/>
      <c r="GR1480" s="203"/>
      <c r="GS1480" s="203"/>
      <c r="GT1480" s="203"/>
      <c r="GU1480" s="203"/>
      <c r="GV1480" s="203"/>
      <c r="GW1480" s="203"/>
      <c r="GX1480" s="203"/>
      <c r="GY1480" s="203"/>
      <c r="GZ1480" s="203"/>
      <c r="HA1480" s="203"/>
      <c r="HB1480" s="203"/>
      <c r="HC1480" s="203"/>
      <c r="HD1480" s="203"/>
      <c r="HE1480" s="203"/>
      <c r="HF1480" s="203"/>
      <c r="HG1480" s="203"/>
      <c r="HH1480" s="203"/>
      <c r="HI1480" s="203"/>
      <c r="HJ1480" s="203"/>
      <c r="HK1480" s="203"/>
      <c r="HL1480" s="203"/>
      <c r="HM1480" s="203"/>
      <c r="HN1480" s="203"/>
      <c r="HO1480" s="203"/>
      <c r="HP1480" s="203"/>
      <c r="HQ1480" s="203"/>
      <c r="HR1480" s="203"/>
      <c r="HS1480" s="203"/>
      <c r="HT1480" s="203"/>
      <c r="HU1480" s="203"/>
      <c r="HV1480" s="203"/>
      <c r="HW1480" s="203"/>
      <c r="HX1480" s="203"/>
      <c r="HY1480" s="203"/>
      <c r="HZ1480" s="203"/>
      <c r="IA1480" s="203"/>
      <c r="IB1480" s="203"/>
      <c r="IC1480" s="203"/>
      <c r="ID1480" s="203"/>
      <c r="IE1480" s="203"/>
      <c r="IF1480" s="203"/>
      <c r="IG1480" s="203"/>
      <c r="IH1480" s="203"/>
      <c r="II1480" s="203"/>
      <c r="IJ1480" s="203"/>
      <c r="IK1480" s="203"/>
      <c r="IL1480" s="203"/>
      <c r="IM1480" s="203"/>
      <c r="IN1480" s="203"/>
      <c r="IO1480" s="203"/>
      <c r="IP1480" s="203"/>
      <c r="IQ1480" s="203"/>
      <c r="IR1480" s="203"/>
      <c r="IS1480" s="203"/>
      <c r="IT1480" s="203"/>
      <c r="IU1480" s="203"/>
      <c r="IV1480" s="203"/>
      <c r="IW1480" s="203"/>
      <c r="IX1480" s="203"/>
      <c r="IY1480" s="203"/>
      <c r="IZ1480" s="203"/>
      <c r="JA1480" s="203"/>
      <c r="JB1480" s="203"/>
      <c r="JC1480" s="203"/>
      <c r="JD1480" s="203"/>
      <c r="JE1480" s="203"/>
    </row>
    <row r="1481" spans="1:265" s="592" customFormat="1" ht="45" x14ac:dyDescent="0.25">
      <c r="A1481" s="256"/>
      <c r="B1481" s="256"/>
      <c r="C1481" s="3" t="s">
        <v>500</v>
      </c>
      <c r="D1481" s="458"/>
      <c r="E1481" s="3"/>
      <c r="F1481" s="259">
        <f t="shared" si="1506"/>
        <v>0</v>
      </c>
      <c r="G1481" s="227">
        <f t="shared" si="1506"/>
        <v>0</v>
      </c>
      <c r="H1481" s="227">
        <f t="shared" si="1506"/>
        <v>0</v>
      </c>
      <c r="I1481" s="526" t="e">
        <f t="shared" si="1506"/>
        <v>#DIV/0!</v>
      </c>
      <c r="J1481" s="1486"/>
      <c r="K1481" s="1486"/>
      <c r="L1481" s="1479"/>
      <c r="M1481" s="1479"/>
      <c r="N1481" s="1479"/>
      <c r="O1481" s="1479"/>
      <c r="P1481" s="1479"/>
      <c r="Q1481" s="1479"/>
      <c r="R1481" s="386">
        <f t="shared" ref="R1481:AE1481" si="1523">R1404</f>
        <v>0</v>
      </c>
      <c r="S1481" s="386">
        <f t="shared" ref="S1481:T1481" si="1524">S1404</f>
        <v>0</v>
      </c>
      <c r="T1481" s="386">
        <f t="shared" si="1524"/>
        <v>0</v>
      </c>
      <c r="U1481" s="386">
        <f t="shared" ref="U1481:V1481" si="1525">U1404</f>
        <v>0</v>
      </c>
      <c r="V1481" s="386">
        <f t="shared" si="1525"/>
        <v>0</v>
      </c>
      <c r="W1481" s="386">
        <f t="shared" ref="W1481" si="1526">W1404</f>
        <v>0</v>
      </c>
      <c r="X1481" s="358">
        <f t="shared" si="1523"/>
        <v>0</v>
      </c>
      <c r="Y1481" s="386">
        <f t="shared" si="1523"/>
        <v>0</v>
      </c>
      <c r="Z1481" s="386">
        <f t="shared" si="1523"/>
        <v>0</v>
      </c>
      <c r="AA1481" s="386">
        <f t="shared" si="1523"/>
        <v>0</v>
      </c>
      <c r="AB1481" s="386">
        <f t="shared" si="1523"/>
        <v>0</v>
      </c>
      <c r="AC1481" s="1699">
        <f t="shared" si="1523"/>
        <v>0</v>
      </c>
      <c r="AD1481" s="1699">
        <f t="shared" si="1523"/>
        <v>0</v>
      </c>
      <c r="AE1481" s="386">
        <f t="shared" si="1523"/>
        <v>0</v>
      </c>
      <c r="AF1481" s="227"/>
      <c r="AG1481" s="386"/>
      <c r="AH1481" s="619"/>
      <c r="AI1481" s="2141"/>
      <c r="AJ1481" s="203"/>
      <c r="AK1481" s="203"/>
      <c r="AL1481" s="203"/>
      <c r="AM1481" s="203"/>
      <c r="AN1481" s="203"/>
      <c r="AO1481" s="203"/>
      <c r="AP1481" s="203"/>
      <c r="AQ1481" s="203"/>
      <c r="AR1481" s="203"/>
      <c r="AS1481" s="203"/>
      <c r="AT1481" s="203"/>
      <c r="AU1481" s="203"/>
      <c r="AV1481" s="203"/>
      <c r="AW1481" s="203"/>
      <c r="AX1481" s="203"/>
      <c r="AY1481" s="203"/>
      <c r="AZ1481" s="203"/>
      <c r="BA1481" s="203"/>
      <c r="BB1481" s="203"/>
      <c r="BC1481" s="203"/>
      <c r="BD1481" s="203"/>
      <c r="BE1481" s="203"/>
      <c r="BF1481" s="203"/>
      <c r="BG1481" s="203"/>
      <c r="BH1481" s="203"/>
      <c r="BI1481" s="203"/>
      <c r="BJ1481" s="203"/>
      <c r="BK1481" s="203"/>
      <c r="BL1481" s="203"/>
      <c r="BM1481" s="203"/>
      <c r="BN1481" s="203"/>
      <c r="BO1481" s="203"/>
      <c r="BP1481" s="203"/>
      <c r="BQ1481" s="203"/>
      <c r="BR1481" s="203"/>
      <c r="BS1481" s="203"/>
      <c r="BT1481" s="203"/>
      <c r="BU1481" s="203"/>
      <c r="BV1481" s="203"/>
      <c r="BW1481" s="203"/>
      <c r="BX1481" s="203"/>
      <c r="BY1481" s="203"/>
      <c r="BZ1481" s="203"/>
      <c r="CA1481" s="203"/>
      <c r="CB1481" s="203"/>
      <c r="CC1481" s="203"/>
      <c r="CD1481" s="203"/>
      <c r="CE1481" s="203"/>
      <c r="CF1481" s="203"/>
      <c r="CG1481" s="203"/>
      <c r="CH1481" s="203"/>
      <c r="CI1481" s="203"/>
      <c r="CJ1481" s="203"/>
      <c r="CK1481" s="203"/>
      <c r="CL1481" s="203"/>
      <c r="CM1481" s="203"/>
      <c r="CN1481" s="203"/>
      <c r="CO1481" s="203"/>
      <c r="CP1481" s="203"/>
      <c r="CQ1481" s="203"/>
      <c r="CR1481" s="203"/>
      <c r="CS1481" s="203"/>
      <c r="CT1481" s="203"/>
      <c r="CU1481" s="203"/>
      <c r="CV1481" s="203"/>
      <c r="CW1481" s="203"/>
      <c r="CX1481" s="203"/>
      <c r="CY1481" s="203"/>
      <c r="CZ1481" s="203"/>
      <c r="DA1481" s="203"/>
      <c r="DB1481" s="203"/>
      <c r="DC1481" s="203"/>
      <c r="DD1481" s="203"/>
      <c r="DE1481" s="203"/>
      <c r="DF1481" s="203"/>
      <c r="DG1481" s="203"/>
      <c r="DH1481" s="203"/>
      <c r="DI1481" s="203"/>
      <c r="DJ1481" s="203"/>
      <c r="DK1481" s="203"/>
      <c r="DL1481" s="203"/>
      <c r="DM1481" s="203"/>
      <c r="DN1481" s="203"/>
      <c r="DO1481" s="203"/>
      <c r="DP1481" s="203"/>
      <c r="DQ1481" s="203"/>
      <c r="DR1481" s="203"/>
      <c r="DS1481" s="203"/>
      <c r="DT1481" s="203"/>
      <c r="DU1481" s="203"/>
      <c r="DV1481" s="203"/>
      <c r="DW1481" s="203"/>
      <c r="DX1481" s="203"/>
      <c r="DY1481" s="203"/>
      <c r="DZ1481" s="203"/>
      <c r="EA1481" s="203"/>
      <c r="EB1481" s="203"/>
      <c r="EC1481" s="203"/>
      <c r="ED1481" s="203"/>
      <c r="EE1481" s="203"/>
      <c r="EF1481" s="203"/>
      <c r="EG1481" s="203"/>
      <c r="EH1481" s="203"/>
      <c r="EI1481" s="203"/>
      <c r="EJ1481" s="203"/>
      <c r="EK1481" s="203"/>
      <c r="EL1481" s="203"/>
      <c r="EM1481" s="203"/>
      <c r="EN1481" s="203"/>
      <c r="EO1481" s="203"/>
      <c r="EP1481" s="203"/>
      <c r="EQ1481" s="203"/>
      <c r="ER1481" s="203"/>
      <c r="ES1481" s="203"/>
      <c r="ET1481" s="203"/>
      <c r="EU1481" s="203"/>
      <c r="EV1481" s="203"/>
      <c r="EW1481" s="203"/>
      <c r="EX1481" s="203"/>
      <c r="EY1481" s="203"/>
      <c r="EZ1481" s="203"/>
      <c r="FA1481" s="203"/>
      <c r="FB1481" s="203"/>
      <c r="FC1481" s="203"/>
      <c r="FD1481" s="203"/>
      <c r="FE1481" s="203"/>
      <c r="FF1481" s="203"/>
      <c r="FG1481" s="203"/>
      <c r="FH1481" s="203"/>
      <c r="FI1481" s="203"/>
      <c r="FJ1481" s="203"/>
      <c r="FK1481" s="203"/>
      <c r="FL1481" s="203"/>
      <c r="FM1481" s="203"/>
      <c r="FN1481" s="203"/>
      <c r="FO1481" s="203"/>
      <c r="FP1481" s="203"/>
      <c r="FQ1481" s="203"/>
      <c r="FR1481" s="203"/>
      <c r="FS1481" s="203"/>
      <c r="FT1481" s="203"/>
      <c r="FU1481" s="203"/>
      <c r="FV1481" s="203"/>
      <c r="FW1481" s="203"/>
      <c r="FX1481" s="203"/>
      <c r="FY1481" s="203"/>
      <c r="FZ1481" s="203"/>
      <c r="GA1481" s="203"/>
      <c r="GB1481" s="203"/>
      <c r="GC1481" s="203"/>
      <c r="GD1481" s="203"/>
      <c r="GE1481" s="203"/>
      <c r="GF1481" s="203"/>
      <c r="GG1481" s="203"/>
      <c r="GH1481" s="203"/>
      <c r="GI1481" s="203"/>
      <c r="GJ1481" s="203"/>
      <c r="GK1481" s="203"/>
      <c r="GL1481" s="203"/>
      <c r="GM1481" s="203"/>
      <c r="GN1481" s="203"/>
      <c r="GO1481" s="203"/>
      <c r="GP1481" s="203"/>
      <c r="GQ1481" s="203"/>
      <c r="GR1481" s="203"/>
      <c r="GS1481" s="203"/>
      <c r="GT1481" s="203"/>
      <c r="GU1481" s="203"/>
      <c r="GV1481" s="203"/>
      <c r="GW1481" s="203"/>
      <c r="GX1481" s="203"/>
      <c r="GY1481" s="203"/>
      <c r="GZ1481" s="203"/>
      <c r="HA1481" s="203"/>
      <c r="HB1481" s="203"/>
      <c r="HC1481" s="203"/>
      <c r="HD1481" s="203"/>
      <c r="HE1481" s="203"/>
      <c r="HF1481" s="203"/>
      <c r="HG1481" s="203"/>
      <c r="HH1481" s="203"/>
      <c r="HI1481" s="203"/>
      <c r="HJ1481" s="203"/>
      <c r="HK1481" s="203"/>
      <c r="HL1481" s="203"/>
      <c r="HM1481" s="203"/>
      <c r="HN1481" s="203"/>
      <c r="HO1481" s="203"/>
      <c r="HP1481" s="203"/>
      <c r="HQ1481" s="203"/>
      <c r="HR1481" s="203"/>
      <c r="HS1481" s="203"/>
      <c r="HT1481" s="203"/>
      <c r="HU1481" s="203"/>
      <c r="HV1481" s="203"/>
      <c r="HW1481" s="203"/>
      <c r="HX1481" s="203"/>
      <c r="HY1481" s="203"/>
      <c r="HZ1481" s="203"/>
      <c r="IA1481" s="203"/>
      <c r="IB1481" s="203"/>
      <c r="IC1481" s="203"/>
      <c r="ID1481" s="203"/>
      <c r="IE1481" s="203"/>
      <c r="IF1481" s="203"/>
      <c r="IG1481" s="203"/>
      <c r="IH1481" s="203"/>
      <c r="II1481" s="203"/>
      <c r="IJ1481" s="203"/>
      <c r="IK1481" s="203"/>
      <c r="IL1481" s="203"/>
      <c r="IM1481" s="203"/>
      <c r="IN1481" s="203"/>
      <c r="IO1481" s="203"/>
      <c r="IP1481" s="203"/>
      <c r="IQ1481" s="203"/>
      <c r="IR1481" s="203"/>
      <c r="IS1481" s="203"/>
      <c r="IT1481" s="203"/>
      <c r="IU1481" s="203"/>
      <c r="IV1481" s="203"/>
      <c r="IW1481" s="203"/>
      <c r="IX1481" s="203"/>
      <c r="IY1481" s="203"/>
      <c r="IZ1481" s="203"/>
      <c r="JA1481" s="203"/>
      <c r="JB1481" s="203"/>
      <c r="JC1481" s="203"/>
      <c r="JD1481" s="203"/>
      <c r="JE1481" s="203"/>
    </row>
    <row r="1482" spans="1:265" s="592" customFormat="1" ht="105" x14ac:dyDescent="0.25">
      <c r="A1482" s="256"/>
      <c r="B1482" s="256"/>
      <c r="C1482" s="2339" t="s">
        <v>501</v>
      </c>
      <c r="D1482" s="458"/>
      <c r="E1482" s="3"/>
      <c r="F1482" s="259">
        <f t="shared" si="1506"/>
        <v>0</v>
      </c>
      <c r="G1482" s="227">
        <f t="shared" si="1506"/>
        <v>0</v>
      </c>
      <c r="H1482" s="227">
        <f t="shared" si="1506"/>
        <v>0</v>
      </c>
      <c r="I1482" s="526" t="e">
        <f t="shared" si="1506"/>
        <v>#DIV/0!</v>
      </c>
      <c r="J1482" s="1486"/>
      <c r="K1482" s="1486"/>
      <c r="L1482" s="1479"/>
      <c r="M1482" s="1479"/>
      <c r="N1482" s="1479"/>
      <c r="O1482" s="1479"/>
      <c r="P1482" s="1479"/>
      <c r="Q1482" s="1479"/>
      <c r="R1482" s="386">
        <f t="shared" ref="R1482:AE1482" si="1527">R1405</f>
        <v>0</v>
      </c>
      <c r="S1482" s="386">
        <f t="shared" ref="S1482:T1482" si="1528">S1405</f>
        <v>0</v>
      </c>
      <c r="T1482" s="386">
        <f t="shared" si="1528"/>
        <v>0</v>
      </c>
      <c r="U1482" s="386">
        <f t="shared" ref="U1482:V1482" si="1529">U1405</f>
        <v>0</v>
      </c>
      <c r="V1482" s="386">
        <f t="shared" si="1529"/>
        <v>0</v>
      </c>
      <c r="W1482" s="386">
        <f t="shared" ref="W1482" si="1530">W1405</f>
        <v>0</v>
      </c>
      <c r="X1482" s="358">
        <f t="shared" si="1527"/>
        <v>0</v>
      </c>
      <c r="Y1482" s="386">
        <f t="shared" si="1527"/>
        <v>0</v>
      </c>
      <c r="Z1482" s="386">
        <f t="shared" si="1527"/>
        <v>0</v>
      </c>
      <c r="AA1482" s="386">
        <f t="shared" si="1527"/>
        <v>0</v>
      </c>
      <c r="AB1482" s="386">
        <f t="shared" si="1527"/>
        <v>0</v>
      </c>
      <c r="AC1482" s="1699">
        <f t="shared" si="1527"/>
        <v>0</v>
      </c>
      <c r="AD1482" s="1699">
        <f t="shared" si="1527"/>
        <v>0</v>
      </c>
      <c r="AE1482" s="386">
        <f t="shared" si="1527"/>
        <v>0</v>
      </c>
      <c r="AF1482" s="227"/>
      <c r="AG1482" s="386"/>
      <c r="AH1482" s="619"/>
      <c r="AI1482" s="2141"/>
      <c r="AJ1482" s="203"/>
      <c r="AK1482" s="203"/>
      <c r="AL1482" s="203"/>
      <c r="AM1482" s="203"/>
      <c r="AN1482" s="203"/>
      <c r="AO1482" s="203"/>
      <c r="AP1482" s="203"/>
      <c r="AQ1482" s="203"/>
      <c r="AR1482" s="203"/>
      <c r="AS1482" s="203"/>
      <c r="AT1482" s="203"/>
      <c r="AU1482" s="203"/>
      <c r="AV1482" s="203"/>
      <c r="AW1482" s="203"/>
      <c r="AX1482" s="203"/>
      <c r="AY1482" s="203"/>
      <c r="AZ1482" s="203"/>
      <c r="BA1482" s="203"/>
      <c r="BB1482" s="203"/>
      <c r="BC1482" s="203"/>
      <c r="BD1482" s="203"/>
      <c r="BE1482" s="203"/>
      <c r="BF1482" s="203"/>
      <c r="BG1482" s="203"/>
      <c r="BH1482" s="203"/>
      <c r="BI1482" s="203"/>
      <c r="BJ1482" s="203"/>
      <c r="BK1482" s="203"/>
      <c r="BL1482" s="203"/>
      <c r="BM1482" s="203"/>
      <c r="BN1482" s="203"/>
      <c r="BO1482" s="203"/>
      <c r="BP1482" s="203"/>
      <c r="BQ1482" s="203"/>
      <c r="BR1482" s="203"/>
      <c r="BS1482" s="203"/>
      <c r="BT1482" s="203"/>
      <c r="BU1482" s="203"/>
      <c r="BV1482" s="203"/>
      <c r="BW1482" s="203"/>
      <c r="BX1482" s="203"/>
      <c r="BY1482" s="203"/>
      <c r="BZ1482" s="203"/>
      <c r="CA1482" s="203"/>
      <c r="CB1482" s="203"/>
      <c r="CC1482" s="203"/>
      <c r="CD1482" s="203"/>
      <c r="CE1482" s="203"/>
      <c r="CF1482" s="203"/>
      <c r="CG1482" s="203"/>
      <c r="CH1482" s="203"/>
      <c r="CI1482" s="203"/>
      <c r="CJ1482" s="203"/>
      <c r="CK1482" s="203"/>
      <c r="CL1482" s="203"/>
      <c r="CM1482" s="203"/>
      <c r="CN1482" s="203"/>
      <c r="CO1482" s="203"/>
      <c r="CP1482" s="203"/>
      <c r="CQ1482" s="203"/>
      <c r="CR1482" s="203"/>
      <c r="CS1482" s="203"/>
      <c r="CT1482" s="203"/>
      <c r="CU1482" s="203"/>
      <c r="CV1482" s="203"/>
      <c r="CW1482" s="203"/>
      <c r="CX1482" s="203"/>
      <c r="CY1482" s="203"/>
      <c r="CZ1482" s="203"/>
      <c r="DA1482" s="203"/>
      <c r="DB1482" s="203"/>
      <c r="DC1482" s="203"/>
      <c r="DD1482" s="203"/>
      <c r="DE1482" s="203"/>
      <c r="DF1482" s="203"/>
      <c r="DG1482" s="203"/>
      <c r="DH1482" s="203"/>
      <c r="DI1482" s="203"/>
      <c r="DJ1482" s="203"/>
      <c r="DK1482" s="203"/>
      <c r="DL1482" s="203"/>
      <c r="DM1482" s="203"/>
      <c r="DN1482" s="203"/>
      <c r="DO1482" s="203"/>
      <c r="DP1482" s="203"/>
      <c r="DQ1482" s="203"/>
      <c r="DR1482" s="203"/>
      <c r="DS1482" s="203"/>
      <c r="DT1482" s="203"/>
      <c r="DU1482" s="203"/>
      <c r="DV1482" s="203"/>
      <c r="DW1482" s="203"/>
      <c r="DX1482" s="203"/>
      <c r="DY1482" s="203"/>
      <c r="DZ1482" s="203"/>
      <c r="EA1482" s="203"/>
      <c r="EB1482" s="203"/>
      <c r="EC1482" s="203"/>
      <c r="ED1482" s="203"/>
      <c r="EE1482" s="203"/>
      <c r="EF1482" s="203"/>
      <c r="EG1482" s="203"/>
      <c r="EH1482" s="203"/>
      <c r="EI1482" s="203"/>
      <c r="EJ1482" s="203"/>
      <c r="EK1482" s="203"/>
      <c r="EL1482" s="203"/>
      <c r="EM1482" s="203"/>
      <c r="EN1482" s="203"/>
      <c r="EO1482" s="203"/>
      <c r="EP1482" s="203"/>
      <c r="EQ1482" s="203"/>
      <c r="ER1482" s="203"/>
      <c r="ES1482" s="203"/>
      <c r="ET1482" s="203"/>
      <c r="EU1482" s="203"/>
      <c r="EV1482" s="203"/>
      <c r="EW1482" s="203"/>
      <c r="EX1482" s="203"/>
      <c r="EY1482" s="203"/>
      <c r="EZ1482" s="203"/>
      <c r="FA1482" s="203"/>
      <c r="FB1482" s="203"/>
      <c r="FC1482" s="203"/>
      <c r="FD1482" s="203"/>
      <c r="FE1482" s="203"/>
      <c r="FF1482" s="203"/>
      <c r="FG1482" s="203"/>
      <c r="FH1482" s="203"/>
      <c r="FI1482" s="203"/>
      <c r="FJ1482" s="203"/>
      <c r="FK1482" s="203"/>
      <c r="FL1482" s="203"/>
      <c r="FM1482" s="203"/>
      <c r="FN1482" s="203"/>
      <c r="FO1482" s="203"/>
      <c r="FP1482" s="203"/>
      <c r="FQ1482" s="203"/>
      <c r="FR1482" s="203"/>
      <c r="FS1482" s="203"/>
      <c r="FT1482" s="203"/>
      <c r="FU1482" s="203"/>
      <c r="FV1482" s="203"/>
      <c r="FW1482" s="203"/>
      <c r="FX1482" s="203"/>
      <c r="FY1482" s="203"/>
      <c r="FZ1482" s="203"/>
      <c r="GA1482" s="203"/>
      <c r="GB1482" s="203"/>
      <c r="GC1482" s="203"/>
      <c r="GD1482" s="203"/>
      <c r="GE1482" s="203"/>
      <c r="GF1482" s="203"/>
      <c r="GG1482" s="203"/>
      <c r="GH1482" s="203"/>
      <c r="GI1482" s="203"/>
      <c r="GJ1482" s="203"/>
      <c r="GK1482" s="203"/>
      <c r="GL1482" s="203"/>
      <c r="GM1482" s="203"/>
      <c r="GN1482" s="203"/>
      <c r="GO1482" s="203"/>
      <c r="GP1482" s="203"/>
      <c r="GQ1482" s="203"/>
      <c r="GR1482" s="203"/>
      <c r="GS1482" s="203"/>
      <c r="GT1482" s="203"/>
      <c r="GU1482" s="203"/>
      <c r="GV1482" s="203"/>
      <c r="GW1482" s="203"/>
      <c r="GX1482" s="203"/>
      <c r="GY1482" s="203"/>
      <c r="GZ1482" s="203"/>
      <c r="HA1482" s="203"/>
      <c r="HB1482" s="203"/>
      <c r="HC1482" s="203"/>
      <c r="HD1482" s="203"/>
      <c r="HE1482" s="203"/>
      <c r="HF1482" s="203"/>
      <c r="HG1482" s="203"/>
      <c r="HH1482" s="203"/>
      <c r="HI1482" s="203"/>
      <c r="HJ1482" s="203"/>
      <c r="HK1482" s="203"/>
      <c r="HL1482" s="203"/>
      <c r="HM1482" s="203"/>
      <c r="HN1482" s="203"/>
      <c r="HO1482" s="203"/>
      <c r="HP1482" s="203"/>
      <c r="HQ1482" s="203"/>
      <c r="HR1482" s="203"/>
      <c r="HS1482" s="203"/>
      <c r="HT1482" s="203"/>
      <c r="HU1482" s="203"/>
      <c r="HV1482" s="203"/>
      <c r="HW1482" s="203"/>
      <c r="HX1482" s="203"/>
      <c r="HY1482" s="203"/>
      <c r="HZ1482" s="203"/>
      <c r="IA1482" s="203"/>
      <c r="IB1482" s="203"/>
      <c r="IC1482" s="203"/>
      <c r="ID1482" s="203"/>
      <c r="IE1482" s="203"/>
      <c r="IF1482" s="203"/>
      <c r="IG1482" s="203"/>
      <c r="IH1482" s="203"/>
      <c r="II1482" s="203"/>
      <c r="IJ1482" s="203"/>
      <c r="IK1482" s="203"/>
      <c r="IL1482" s="203"/>
      <c r="IM1482" s="203"/>
      <c r="IN1482" s="203"/>
      <c r="IO1482" s="203"/>
      <c r="IP1482" s="203"/>
      <c r="IQ1482" s="203"/>
      <c r="IR1482" s="203"/>
      <c r="IS1482" s="203"/>
      <c r="IT1482" s="203"/>
      <c r="IU1482" s="203"/>
      <c r="IV1482" s="203"/>
      <c r="IW1482" s="203"/>
      <c r="IX1482" s="203"/>
      <c r="IY1482" s="203"/>
      <c r="IZ1482" s="203"/>
      <c r="JA1482" s="203"/>
      <c r="JB1482" s="203"/>
      <c r="JC1482" s="203"/>
      <c r="JD1482" s="203"/>
      <c r="JE1482" s="203"/>
    </row>
    <row r="1483" spans="1:265" s="592" customFormat="1" ht="30" x14ac:dyDescent="0.25">
      <c r="A1483" s="256"/>
      <c r="B1483" s="256"/>
      <c r="C1483" s="2345" t="s">
        <v>132</v>
      </c>
      <c r="D1483" s="458"/>
      <c r="E1483" s="3"/>
      <c r="F1483" s="259">
        <f t="shared" ref="F1483:F1498" si="1531">F1406</f>
        <v>0</v>
      </c>
      <c r="G1483" s="227">
        <f t="shared" ref="G1483:I1483" si="1532">G1406</f>
        <v>0</v>
      </c>
      <c r="H1483" s="227">
        <f t="shared" si="1532"/>
        <v>344</v>
      </c>
      <c r="I1483" s="526" t="e">
        <f t="shared" si="1532"/>
        <v>#DIV/0!</v>
      </c>
      <c r="J1483" s="1486"/>
      <c r="K1483" s="1486"/>
      <c r="L1483" s="1479"/>
      <c r="M1483" s="1479"/>
      <c r="N1483" s="1479"/>
      <c r="O1483" s="1479"/>
      <c r="P1483" s="1479"/>
      <c r="Q1483" s="1479"/>
      <c r="R1483" s="386">
        <f t="shared" ref="R1483:AE1483" si="1533">R1406</f>
        <v>0</v>
      </c>
      <c r="S1483" s="386">
        <f t="shared" ref="S1483:T1483" si="1534">S1406</f>
        <v>0</v>
      </c>
      <c r="T1483" s="386">
        <f t="shared" si="1534"/>
        <v>0</v>
      </c>
      <c r="U1483" s="386">
        <f t="shared" ref="U1483:V1483" si="1535">U1406</f>
        <v>0</v>
      </c>
      <c r="V1483" s="386">
        <f t="shared" si="1535"/>
        <v>0</v>
      </c>
      <c r="W1483" s="386">
        <f t="shared" ref="W1483" si="1536">W1406</f>
        <v>0</v>
      </c>
      <c r="X1483" s="358">
        <f t="shared" si="1533"/>
        <v>0</v>
      </c>
      <c r="Y1483" s="386">
        <f t="shared" si="1533"/>
        <v>0</v>
      </c>
      <c r="Z1483" s="386">
        <f t="shared" si="1533"/>
        <v>0</v>
      </c>
      <c r="AA1483" s="386">
        <f t="shared" si="1533"/>
        <v>0</v>
      </c>
      <c r="AB1483" s="386">
        <f t="shared" si="1533"/>
        <v>0</v>
      </c>
      <c r="AC1483" s="1699">
        <f t="shared" si="1533"/>
        <v>0</v>
      </c>
      <c r="AD1483" s="1699">
        <f t="shared" si="1533"/>
        <v>0</v>
      </c>
      <c r="AE1483" s="386">
        <f t="shared" si="1533"/>
        <v>0</v>
      </c>
      <c r="AF1483" s="227"/>
      <c r="AG1483" s="386"/>
      <c r="AH1483" s="619"/>
      <c r="AI1483" s="2141"/>
      <c r="AJ1483" s="203"/>
      <c r="AK1483" s="203"/>
      <c r="AL1483" s="203"/>
      <c r="AM1483" s="203"/>
      <c r="AN1483" s="203"/>
      <c r="AO1483" s="203"/>
      <c r="AP1483" s="203"/>
      <c r="AQ1483" s="203"/>
      <c r="AR1483" s="203"/>
      <c r="AS1483" s="203"/>
      <c r="AT1483" s="203"/>
      <c r="AU1483" s="203"/>
      <c r="AV1483" s="203"/>
      <c r="AW1483" s="203"/>
      <c r="AX1483" s="203"/>
      <c r="AY1483" s="203"/>
      <c r="AZ1483" s="203"/>
      <c r="BA1483" s="203"/>
      <c r="BB1483" s="203"/>
      <c r="BC1483" s="203"/>
      <c r="BD1483" s="203"/>
      <c r="BE1483" s="203"/>
      <c r="BF1483" s="203"/>
      <c r="BG1483" s="203"/>
      <c r="BH1483" s="203"/>
      <c r="BI1483" s="203"/>
      <c r="BJ1483" s="203"/>
      <c r="BK1483" s="203"/>
      <c r="BL1483" s="203"/>
      <c r="BM1483" s="203"/>
      <c r="BN1483" s="203"/>
      <c r="BO1483" s="203"/>
      <c r="BP1483" s="203"/>
      <c r="BQ1483" s="203"/>
      <c r="BR1483" s="203"/>
      <c r="BS1483" s="203"/>
      <c r="BT1483" s="203"/>
      <c r="BU1483" s="203"/>
      <c r="BV1483" s="203"/>
      <c r="BW1483" s="203"/>
      <c r="BX1483" s="203"/>
      <c r="BY1483" s="203"/>
      <c r="BZ1483" s="203"/>
      <c r="CA1483" s="203"/>
      <c r="CB1483" s="203"/>
      <c r="CC1483" s="203"/>
      <c r="CD1483" s="203"/>
      <c r="CE1483" s="203"/>
      <c r="CF1483" s="203"/>
      <c r="CG1483" s="203"/>
      <c r="CH1483" s="203"/>
      <c r="CI1483" s="203"/>
      <c r="CJ1483" s="203"/>
      <c r="CK1483" s="203"/>
      <c r="CL1483" s="203"/>
      <c r="CM1483" s="203"/>
      <c r="CN1483" s="203"/>
      <c r="CO1483" s="203"/>
      <c r="CP1483" s="203"/>
      <c r="CQ1483" s="203"/>
      <c r="CR1483" s="203"/>
      <c r="CS1483" s="203"/>
      <c r="CT1483" s="203"/>
      <c r="CU1483" s="203"/>
      <c r="CV1483" s="203"/>
      <c r="CW1483" s="203"/>
      <c r="CX1483" s="203"/>
      <c r="CY1483" s="203"/>
      <c r="CZ1483" s="203"/>
      <c r="DA1483" s="203"/>
      <c r="DB1483" s="203"/>
      <c r="DC1483" s="203"/>
      <c r="DD1483" s="203"/>
      <c r="DE1483" s="203"/>
      <c r="DF1483" s="203"/>
      <c r="DG1483" s="203"/>
      <c r="DH1483" s="203"/>
      <c r="DI1483" s="203"/>
      <c r="DJ1483" s="203"/>
      <c r="DK1483" s="203"/>
      <c r="DL1483" s="203"/>
      <c r="DM1483" s="203"/>
      <c r="DN1483" s="203"/>
      <c r="DO1483" s="203"/>
      <c r="DP1483" s="203"/>
      <c r="DQ1483" s="203"/>
      <c r="DR1483" s="203"/>
      <c r="DS1483" s="203"/>
      <c r="DT1483" s="203"/>
      <c r="DU1483" s="203"/>
      <c r="DV1483" s="203"/>
      <c r="DW1483" s="203"/>
      <c r="DX1483" s="203"/>
      <c r="DY1483" s="203"/>
      <c r="DZ1483" s="203"/>
      <c r="EA1483" s="203"/>
      <c r="EB1483" s="203"/>
      <c r="EC1483" s="203"/>
      <c r="ED1483" s="203"/>
      <c r="EE1483" s="203"/>
      <c r="EF1483" s="203"/>
      <c r="EG1483" s="203"/>
      <c r="EH1483" s="203"/>
      <c r="EI1483" s="203"/>
      <c r="EJ1483" s="203"/>
      <c r="EK1483" s="203"/>
      <c r="EL1483" s="203"/>
      <c r="EM1483" s="203"/>
      <c r="EN1483" s="203"/>
      <c r="EO1483" s="203"/>
      <c r="EP1483" s="203"/>
      <c r="EQ1483" s="203"/>
      <c r="ER1483" s="203"/>
      <c r="ES1483" s="203"/>
      <c r="ET1483" s="203"/>
      <c r="EU1483" s="203"/>
      <c r="EV1483" s="203"/>
      <c r="EW1483" s="203"/>
      <c r="EX1483" s="203"/>
      <c r="EY1483" s="203"/>
      <c r="EZ1483" s="203"/>
      <c r="FA1483" s="203"/>
      <c r="FB1483" s="203"/>
      <c r="FC1483" s="203"/>
      <c r="FD1483" s="203"/>
      <c r="FE1483" s="203"/>
      <c r="FF1483" s="203"/>
      <c r="FG1483" s="203"/>
      <c r="FH1483" s="203"/>
      <c r="FI1483" s="203"/>
      <c r="FJ1483" s="203"/>
      <c r="FK1483" s="203"/>
      <c r="FL1483" s="203"/>
      <c r="FM1483" s="203"/>
      <c r="FN1483" s="203"/>
      <c r="FO1483" s="203"/>
      <c r="FP1483" s="203"/>
      <c r="FQ1483" s="203"/>
      <c r="FR1483" s="203"/>
      <c r="FS1483" s="203"/>
      <c r="FT1483" s="203"/>
      <c r="FU1483" s="203"/>
      <c r="FV1483" s="203"/>
      <c r="FW1483" s="203"/>
      <c r="FX1483" s="203"/>
      <c r="FY1483" s="203"/>
      <c r="FZ1483" s="203"/>
      <c r="GA1483" s="203"/>
      <c r="GB1483" s="203"/>
      <c r="GC1483" s="203"/>
      <c r="GD1483" s="203"/>
      <c r="GE1483" s="203"/>
      <c r="GF1483" s="203"/>
      <c r="GG1483" s="203"/>
      <c r="GH1483" s="203"/>
      <c r="GI1483" s="203"/>
      <c r="GJ1483" s="203"/>
      <c r="GK1483" s="203"/>
      <c r="GL1483" s="203"/>
      <c r="GM1483" s="203"/>
      <c r="GN1483" s="203"/>
      <c r="GO1483" s="203"/>
      <c r="GP1483" s="203"/>
      <c r="GQ1483" s="203"/>
      <c r="GR1483" s="203"/>
      <c r="GS1483" s="203"/>
      <c r="GT1483" s="203"/>
      <c r="GU1483" s="203"/>
      <c r="GV1483" s="203"/>
      <c r="GW1483" s="203"/>
      <c r="GX1483" s="203"/>
      <c r="GY1483" s="203"/>
      <c r="GZ1483" s="203"/>
      <c r="HA1483" s="203"/>
      <c r="HB1483" s="203"/>
      <c r="HC1483" s="203"/>
      <c r="HD1483" s="203"/>
      <c r="HE1483" s="203"/>
      <c r="HF1483" s="203"/>
      <c r="HG1483" s="203"/>
      <c r="HH1483" s="203"/>
      <c r="HI1483" s="203"/>
      <c r="HJ1483" s="203"/>
      <c r="HK1483" s="203"/>
      <c r="HL1483" s="203"/>
      <c r="HM1483" s="203"/>
      <c r="HN1483" s="203"/>
      <c r="HO1483" s="203"/>
      <c r="HP1483" s="203"/>
      <c r="HQ1483" s="203"/>
      <c r="HR1483" s="203"/>
      <c r="HS1483" s="203"/>
      <c r="HT1483" s="203"/>
      <c r="HU1483" s="203"/>
      <c r="HV1483" s="203"/>
      <c r="HW1483" s="203"/>
      <c r="HX1483" s="203"/>
      <c r="HY1483" s="203"/>
      <c r="HZ1483" s="203"/>
      <c r="IA1483" s="203"/>
      <c r="IB1483" s="203"/>
      <c r="IC1483" s="203"/>
      <c r="ID1483" s="203"/>
      <c r="IE1483" s="203"/>
      <c r="IF1483" s="203"/>
      <c r="IG1483" s="203"/>
      <c r="IH1483" s="203"/>
      <c r="II1483" s="203"/>
      <c r="IJ1483" s="203"/>
      <c r="IK1483" s="203"/>
      <c r="IL1483" s="203"/>
      <c r="IM1483" s="203"/>
      <c r="IN1483" s="203"/>
      <c r="IO1483" s="203"/>
      <c r="IP1483" s="203"/>
      <c r="IQ1483" s="203"/>
      <c r="IR1483" s="203"/>
      <c r="IS1483" s="203"/>
      <c r="IT1483" s="203"/>
      <c r="IU1483" s="203"/>
      <c r="IV1483" s="203"/>
      <c r="IW1483" s="203"/>
      <c r="IX1483" s="203"/>
      <c r="IY1483" s="203"/>
      <c r="IZ1483" s="203"/>
      <c r="JA1483" s="203"/>
      <c r="JB1483" s="203"/>
      <c r="JC1483" s="203"/>
      <c r="JD1483" s="203"/>
      <c r="JE1483" s="203"/>
    </row>
    <row r="1484" spans="1:265" s="592" customFormat="1" x14ac:dyDescent="0.25">
      <c r="A1484" s="256"/>
      <c r="B1484" s="256"/>
      <c r="C1484" s="2345" t="s">
        <v>225</v>
      </c>
      <c r="D1484" s="458"/>
      <c r="E1484" s="3"/>
      <c r="F1484" s="259">
        <f t="shared" si="1531"/>
        <v>0</v>
      </c>
      <c r="G1484" s="227">
        <f t="shared" ref="G1484:I1495" si="1537">G1407</f>
        <v>0</v>
      </c>
      <c r="H1484" s="227">
        <f t="shared" si="1537"/>
        <v>344</v>
      </c>
      <c r="I1484" s="526" t="e">
        <f t="shared" si="1537"/>
        <v>#DIV/0!</v>
      </c>
      <c r="J1484" s="1486"/>
      <c r="K1484" s="1486"/>
      <c r="L1484" s="1479"/>
      <c r="M1484" s="1479"/>
      <c r="N1484" s="1479"/>
      <c r="O1484" s="1479"/>
      <c r="P1484" s="1479"/>
      <c r="Q1484" s="1479"/>
      <c r="R1484" s="386">
        <f t="shared" ref="R1484:AE1484" si="1538">R1407</f>
        <v>0</v>
      </c>
      <c r="S1484" s="386">
        <f t="shared" ref="S1484:T1484" si="1539">S1407</f>
        <v>0</v>
      </c>
      <c r="T1484" s="386">
        <f t="shared" si="1539"/>
        <v>0</v>
      </c>
      <c r="U1484" s="386">
        <f t="shared" ref="U1484:V1484" si="1540">U1407</f>
        <v>0</v>
      </c>
      <c r="V1484" s="386">
        <f t="shared" si="1540"/>
        <v>0</v>
      </c>
      <c r="W1484" s="386">
        <f t="shared" ref="W1484" si="1541">W1407</f>
        <v>0</v>
      </c>
      <c r="X1484" s="358">
        <f t="shared" si="1538"/>
        <v>0</v>
      </c>
      <c r="Y1484" s="386">
        <f t="shared" si="1538"/>
        <v>0</v>
      </c>
      <c r="Z1484" s="386">
        <f t="shared" si="1538"/>
        <v>0</v>
      </c>
      <c r="AA1484" s="386">
        <f t="shared" si="1538"/>
        <v>0</v>
      </c>
      <c r="AB1484" s="386">
        <f t="shared" si="1538"/>
        <v>0</v>
      </c>
      <c r="AC1484" s="1699">
        <f t="shared" si="1538"/>
        <v>0</v>
      </c>
      <c r="AD1484" s="1699">
        <f t="shared" si="1538"/>
        <v>0</v>
      </c>
      <c r="AE1484" s="386">
        <f t="shared" si="1538"/>
        <v>0</v>
      </c>
      <c r="AF1484" s="227"/>
      <c r="AG1484" s="386"/>
      <c r="AH1484" s="619"/>
      <c r="AI1484" s="2141"/>
      <c r="AJ1484" s="203"/>
      <c r="AK1484" s="203"/>
      <c r="AL1484" s="203"/>
      <c r="AM1484" s="203"/>
      <c r="AN1484" s="203"/>
      <c r="AO1484" s="203"/>
      <c r="AP1484" s="203"/>
      <c r="AQ1484" s="203"/>
      <c r="AR1484" s="203"/>
      <c r="AS1484" s="203"/>
      <c r="AT1484" s="203"/>
      <c r="AU1484" s="203"/>
      <c r="AV1484" s="203"/>
      <c r="AW1484" s="203"/>
      <c r="AX1484" s="203"/>
      <c r="AY1484" s="203"/>
      <c r="AZ1484" s="203"/>
      <c r="BA1484" s="203"/>
      <c r="BB1484" s="203"/>
      <c r="BC1484" s="203"/>
      <c r="BD1484" s="203"/>
      <c r="BE1484" s="203"/>
      <c r="BF1484" s="203"/>
      <c r="BG1484" s="203"/>
      <c r="BH1484" s="203"/>
      <c r="BI1484" s="203"/>
      <c r="BJ1484" s="203"/>
      <c r="BK1484" s="203"/>
      <c r="BL1484" s="203"/>
      <c r="BM1484" s="203"/>
      <c r="BN1484" s="203"/>
      <c r="BO1484" s="203"/>
      <c r="BP1484" s="203"/>
      <c r="BQ1484" s="203"/>
      <c r="BR1484" s="203"/>
      <c r="BS1484" s="203"/>
      <c r="BT1484" s="203"/>
      <c r="BU1484" s="203"/>
      <c r="BV1484" s="203"/>
      <c r="BW1484" s="203"/>
      <c r="BX1484" s="203"/>
      <c r="BY1484" s="203"/>
      <c r="BZ1484" s="203"/>
      <c r="CA1484" s="203"/>
      <c r="CB1484" s="203"/>
      <c r="CC1484" s="203"/>
      <c r="CD1484" s="203"/>
      <c r="CE1484" s="203"/>
      <c r="CF1484" s="203"/>
      <c r="CG1484" s="203"/>
      <c r="CH1484" s="203"/>
      <c r="CI1484" s="203"/>
      <c r="CJ1484" s="203"/>
      <c r="CK1484" s="203"/>
      <c r="CL1484" s="203"/>
      <c r="CM1484" s="203"/>
      <c r="CN1484" s="203"/>
      <c r="CO1484" s="203"/>
      <c r="CP1484" s="203"/>
      <c r="CQ1484" s="203"/>
      <c r="CR1484" s="203"/>
      <c r="CS1484" s="203"/>
      <c r="CT1484" s="203"/>
      <c r="CU1484" s="203"/>
      <c r="CV1484" s="203"/>
      <c r="CW1484" s="203"/>
      <c r="CX1484" s="203"/>
      <c r="CY1484" s="203"/>
      <c r="CZ1484" s="203"/>
      <c r="DA1484" s="203"/>
      <c r="DB1484" s="203"/>
      <c r="DC1484" s="203"/>
      <c r="DD1484" s="203"/>
      <c r="DE1484" s="203"/>
      <c r="DF1484" s="203"/>
      <c r="DG1484" s="203"/>
      <c r="DH1484" s="203"/>
      <c r="DI1484" s="203"/>
      <c r="DJ1484" s="203"/>
      <c r="DK1484" s="203"/>
      <c r="DL1484" s="203"/>
      <c r="DM1484" s="203"/>
      <c r="DN1484" s="203"/>
      <c r="DO1484" s="203"/>
      <c r="DP1484" s="203"/>
      <c r="DQ1484" s="203"/>
      <c r="DR1484" s="203"/>
      <c r="DS1484" s="203"/>
      <c r="DT1484" s="203"/>
      <c r="DU1484" s="203"/>
      <c r="DV1484" s="203"/>
      <c r="DW1484" s="203"/>
      <c r="DX1484" s="203"/>
      <c r="DY1484" s="203"/>
      <c r="DZ1484" s="203"/>
      <c r="EA1484" s="203"/>
      <c r="EB1484" s="203"/>
      <c r="EC1484" s="203"/>
      <c r="ED1484" s="203"/>
      <c r="EE1484" s="203"/>
      <c r="EF1484" s="203"/>
      <c r="EG1484" s="203"/>
      <c r="EH1484" s="203"/>
      <c r="EI1484" s="203"/>
      <c r="EJ1484" s="203"/>
      <c r="EK1484" s="203"/>
      <c r="EL1484" s="203"/>
      <c r="EM1484" s="203"/>
      <c r="EN1484" s="203"/>
      <c r="EO1484" s="203"/>
      <c r="EP1484" s="203"/>
      <c r="EQ1484" s="203"/>
      <c r="ER1484" s="203"/>
      <c r="ES1484" s="203"/>
      <c r="ET1484" s="203"/>
      <c r="EU1484" s="203"/>
      <c r="EV1484" s="203"/>
      <c r="EW1484" s="203"/>
      <c r="EX1484" s="203"/>
      <c r="EY1484" s="203"/>
      <c r="EZ1484" s="203"/>
      <c r="FA1484" s="203"/>
      <c r="FB1484" s="203"/>
      <c r="FC1484" s="203"/>
      <c r="FD1484" s="203"/>
      <c r="FE1484" s="203"/>
      <c r="FF1484" s="203"/>
      <c r="FG1484" s="203"/>
      <c r="FH1484" s="203"/>
      <c r="FI1484" s="203"/>
      <c r="FJ1484" s="203"/>
      <c r="FK1484" s="203"/>
      <c r="FL1484" s="203"/>
      <c r="FM1484" s="203"/>
      <c r="FN1484" s="203"/>
      <c r="FO1484" s="203"/>
      <c r="FP1484" s="203"/>
      <c r="FQ1484" s="203"/>
      <c r="FR1484" s="203"/>
      <c r="FS1484" s="203"/>
      <c r="FT1484" s="203"/>
      <c r="FU1484" s="203"/>
      <c r="FV1484" s="203"/>
      <c r="FW1484" s="203"/>
      <c r="FX1484" s="203"/>
      <c r="FY1484" s="203"/>
      <c r="FZ1484" s="203"/>
      <c r="GA1484" s="203"/>
      <c r="GB1484" s="203"/>
      <c r="GC1484" s="203"/>
      <c r="GD1484" s="203"/>
      <c r="GE1484" s="203"/>
      <c r="GF1484" s="203"/>
      <c r="GG1484" s="203"/>
      <c r="GH1484" s="203"/>
      <c r="GI1484" s="203"/>
      <c r="GJ1484" s="203"/>
      <c r="GK1484" s="203"/>
      <c r="GL1484" s="203"/>
      <c r="GM1484" s="203"/>
      <c r="GN1484" s="203"/>
      <c r="GO1484" s="203"/>
      <c r="GP1484" s="203"/>
      <c r="GQ1484" s="203"/>
      <c r="GR1484" s="203"/>
      <c r="GS1484" s="203"/>
      <c r="GT1484" s="203"/>
      <c r="GU1484" s="203"/>
      <c r="GV1484" s="203"/>
      <c r="GW1484" s="203"/>
      <c r="GX1484" s="203"/>
      <c r="GY1484" s="203"/>
      <c r="GZ1484" s="203"/>
      <c r="HA1484" s="203"/>
      <c r="HB1484" s="203"/>
      <c r="HC1484" s="203"/>
      <c r="HD1484" s="203"/>
      <c r="HE1484" s="203"/>
      <c r="HF1484" s="203"/>
      <c r="HG1484" s="203"/>
      <c r="HH1484" s="203"/>
      <c r="HI1484" s="203"/>
      <c r="HJ1484" s="203"/>
      <c r="HK1484" s="203"/>
      <c r="HL1484" s="203"/>
      <c r="HM1484" s="203"/>
      <c r="HN1484" s="203"/>
      <c r="HO1484" s="203"/>
      <c r="HP1484" s="203"/>
      <c r="HQ1484" s="203"/>
      <c r="HR1484" s="203"/>
      <c r="HS1484" s="203"/>
      <c r="HT1484" s="203"/>
      <c r="HU1484" s="203"/>
      <c r="HV1484" s="203"/>
      <c r="HW1484" s="203"/>
      <c r="HX1484" s="203"/>
      <c r="HY1484" s="203"/>
      <c r="HZ1484" s="203"/>
      <c r="IA1484" s="203"/>
      <c r="IB1484" s="203"/>
      <c r="IC1484" s="203"/>
      <c r="ID1484" s="203"/>
      <c r="IE1484" s="203"/>
      <c r="IF1484" s="203"/>
      <c r="IG1484" s="203"/>
      <c r="IH1484" s="203"/>
      <c r="II1484" s="203"/>
      <c r="IJ1484" s="203"/>
      <c r="IK1484" s="203"/>
      <c r="IL1484" s="203"/>
      <c r="IM1484" s="203"/>
      <c r="IN1484" s="203"/>
      <c r="IO1484" s="203"/>
      <c r="IP1484" s="203"/>
      <c r="IQ1484" s="203"/>
      <c r="IR1484" s="203"/>
      <c r="IS1484" s="203"/>
      <c r="IT1484" s="203"/>
      <c r="IU1484" s="203"/>
      <c r="IV1484" s="203"/>
      <c r="IW1484" s="203"/>
      <c r="IX1484" s="203"/>
      <c r="IY1484" s="203"/>
      <c r="IZ1484" s="203"/>
      <c r="JA1484" s="203"/>
      <c r="JB1484" s="203"/>
      <c r="JC1484" s="203"/>
      <c r="JD1484" s="203"/>
      <c r="JE1484" s="203"/>
    </row>
    <row r="1485" spans="1:265" s="592" customFormat="1" ht="45" x14ac:dyDescent="0.25">
      <c r="A1485" s="256"/>
      <c r="B1485" s="256"/>
      <c r="C1485" s="2339" t="s">
        <v>502</v>
      </c>
      <c r="D1485" s="458"/>
      <c r="E1485" s="3"/>
      <c r="F1485" s="259">
        <f t="shared" si="1531"/>
        <v>0</v>
      </c>
      <c r="G1485" s="227">
        <f t="shared" si="1537"/>
        <v>0</v>
      </c>
      <c r="H1485" s="227">
        <f t="shared" si="1537"/>
        <v>0</v>
      </c>
      <c r="I1485" s="526" t="e">
        <f t="shared" si="1537"/>
        <v>#DIV/0!</v>
      </c>
      <c r="J1485" s="1486"/>
      <c r="K1485" s="1486"/>
      <c r="L1485" s="1479"/>
      <c r="M1485" s="1479"/>
      <c r="N1485" s="1479"/>
      <c r="O1485" s="1479"/>
      <c r="P1485" s="1479"/>
      <c r="Q1485" s="1479"/>
      <c r="R1485" s="386">
        <f t="shared" ref="R1485:AE1485" si="1542">R1408</f>
        <v>0</v>
      </c>
      <c r="S1485" s="386">
        <f t="shared" ref="S1485:T1485" si="1543">S1408</f>
        <v>0</v>
      </c>
      <c r="T1485" s="386">
        <f t="shared" si="1543"/>
        <v>0</v>
      </c>
      <c r="U1485" s="386">
        <f t="shared" ref="U1485:V1485" si="1544">U1408</f>
        <v>0</v>
      </c>
      <c r="V1485" s="386">
        <f t="shared" si="1544"/>
        <v>0</v>
      </c>
      <c r="W1485" s="386">
        <f t="shared" ref="W1485" si="1545">W1408</f>
        <v>0</v>
      </c>
      <c r="X1485" s="358">
        <f t="shared" si="1542"/>
        <v>0</v>
      </c>
      <c r="Y1485" s="386">
        <f t="shared" si="1542"/>
        <v>0</v>
      </c>
      <c r="Z1485" s="386">
        <f t="shared" si="1542"/>
        <v>0</v>
      </c>
      <c r="AA1485" s="386">
        <f t="shared" si="1542"/>
        <v>0</v>
      </c>
      <c r="AB1485" s="386">
        <f t="shared" si="1542"/>
        <v>0</v>
      </c>
      <c r="AC1485" s="1699">
        <f t="shared" si="1542"/>
        <v>0</v>
      </c>
      <c r="AD1485" s="1699">
        <f t="shared" si="1542"/>
        <v>0</v>
      </c>
      <c r="AE1485" s="386">
        <f t="shared" si="1542"/>
        <v>0</v>
      </c>
      <c r="AF1485" s="227"/>
      <c r="AG1485" s="386"/>
      <c r="AH1485" s="619"/>
      <c r="AI1485" s="2141"/>
      <c r="AJ1485" s="203"/>
      <c r="AK1485" s="203"/>
      <c r="AL1485" s="203"/>
      <c r="AM1485" s="203"/>
      <c r="AN1485" s="203"/>
      <c r="AO1485" s="203"/>
      <c r="AP1485" s="203"/>
      <c r="AQ1485" s="203"/>
      <c r="AR1485" s="203"/>
      <c r="AS1485" s="203"/>
      <c r="AT1485" s="203"/>
      <c r="AU1485" s="203"/>
      <c r="AV1485" s="203"/>
      <c r="AW1485" s="203"/>
      <c r="AX1485" s="203"/>
      <c r="AY1485" s="203"/>
      <c r="AZ1485" s="203"/>
      <c r="BA1485" s="203"/>
      <c r="BB1485" s="203"/>
      <c r="BC1485" s="203"/>
      <c r="BD1485" s="203"/>
      <c r="BE1485" s="203"/>
      <c r="BF1485" s="203"/>
      <c r="BG1485" s="203"/>
      <c r="BH1485" s="203"/>
      <c r="BI1485" s="203"/>
      <c r="BJ1485" s="203"/>
      <c r="BK1485" s="203"/>
      <c r="BL1485" s="203"/>
      <c r="BM1485" s="203"/>
      <c r="BN1485" s="203"/>
      <c r="BO1485" s="203"/>
      <c r="BP1485" s="203"/>
      <c r="BQ1485" s="203"/>
      <c r="BR1485" s="203"/>
      <c r="BS1485" s="203"/>
      <c r="BT1485" s="203"/>
      <c r="BU1485" s="203"/>
      <c r="BV1485" s="203"/>
      <c r="BW1485" s="203"/>
      <c r="BX1485" s="203"/>
      <c r="BY1485" s="203"/>
      <c r="BZ1485" s="203"/>
      <c r="CA1485" s="203"/>
      <c r="CB1485" s="203"/>
      <c r="CC1485" s="203"/>
      <c r="CD1485" s="203"/>
      <c r="CE1485" s="203"/>
      <c r="CF1485" s="203"/>
      <c r="CG1485" s="203"/>
      <c r="CH1485" s="203"/>
      <c r="CI1485" s="203"/>
      <c r="CJ1485" s="203"/>
      <c r="CK1485" s="203"/>
      <c r="CL1485" s="203"/>
      <c r="CM1485" s="203"/>
      <c r="CN1485" s="203"/>
      <c r="CO1485" s="203"/>
      <c r="CP1485" s="203"/>
      <c r="CQ1485" s="203"/>
      <c r="CR1485" s="203"/>
      <c r="CS1485" s="203"/>
      <c r="CT1485" s="203"/>
      <c r="CU1485" s="203"/>
      <c r="CV1485" s="203"/>
      <c r="CW1485" s="203"/>
      <c r="CX1485" s="203"/>
      <c r="CY1485" s="203"/>
      <c r="CZ1485" s="203"/>
      <c r="DA1485" s="203"/>
      <c r="DB1485" s="203"/>
      <c r="DC1485" s="203"/>
      <c r="DD1485" s="203"/>
      <c r="DE1485" s="203"/>
      <c r="DF1485" s="203"/>
      <c r="DG1485" s="203"/>
      <c r="DH1485" s="203"/>
      <c r="DI1485" s="203"/>
      <c r="DJ1485" s="203"/>
      <c r="DK1485" s="203"/>
      <c r="DL1485" s="203"/>
      <c r="DM1485" s="203"/>
      <c r="DN1485" s="203"/>
      <c r="DO1485" s="203"/>
      <c r="DP1485" s="203"/>
      <c r="DQ1485" s="203"/>
      <c r="DR1485" s="203"/>
      <c r="DS1485" s="203"/>
      <c r="DT1485" s="203"/>
      <c r="DU1485" s="203"/>
      <c r="DV1485" s="203"/>
      <c r="DW1485" s="203"/>
      <c r="DX1485" s="203"/>
      <c r="DY1485" s="203"/>
      <c r="DZ1485" s="203"/>
      <c r="EA1485" s="203"/>
      <c r="EB1485" s="203"/>
      <c r="EC1485" s="203"/>
      <c r="ED1485" s="203"/>
      <c r="EE1485" s="203"/>
      <c r="EF1485" s="203"/>
      <c r="EG1485" s="203"/>
      <c r="EH1485" s="203"/>
      <c r="EI1485" s="203"/>
      <c r="EJ1485" s="203"/>
      <c r="EK1485" s="203"/>
      <c r="EL1485" s="203"/>
      <c r="EM1485" s="203"/>
      <c r="EN1485" s="203"/>
      <c r="EO1485" s="203"/>
      <c r="EP1485" s="203"/>
      <c r="EQ1485" s="203"/>
      <c r="ER1485" s="203"/>
      <c r="ES1485" s="203"/>
      <c r="ET1485" s="203"/>
      <c r="EU1485" s="203"/>
      <c r="EV1485" s="203"/>
      <c r="EW1485" s="203"/>
      <c r="EX1485" s="203"/>
      <c r="EY1485" s="203"/>
      <c r="EZ1485" s="203"/>
      <c r="FA1485" s="203"/>
      <c r="FB1485" s="203"/>
      <c r="FC1485" s="203"/>
      <c r="FD1485" s="203"/>
      <c r="FE1485" s="203"/>
      <c r="FF1485" s="203"/>
      <c r="FG1485" s="203"/>
      <c r="FH1485" s="203"/>
      <c r="FI1485" s="203"/>
      <c r="FJ1485" s="203"/>
      <c r="FK1485" s="203"/>
      <c r="FL1485" s="203"/>
      <c r="FM1485" s="203"/>
      <c r="FN1485" s="203"/>
      <c r="FO1485" s="203"/>
      <c r="FP1485" s="203"/>
      <c r="FQ1485" s="203"/>
      <c r="FR1485" s="203"/>
      <c r="FS1485" s="203"/>
      <c r="FT1485" s="203"/>
      <c r="FU1485" s="203"/>
      <c r="FV1485" s="203"/>
      <c r="FW1485" s="203"/>
      <c r="FX1485" s="203"/>
      <c r="FY1485" s="203"/>
      <c r="FZ1485" s="203"/>
      <c r="GA1485" s="203"/>
      <c r="GB1485" s="203"/>
      <c r="GC1485" s="203"/>
      <c r="GD1485" s="203"/>
      <c r="GE1485" s="203"/>
      <c r="GF1485" s="203"/>
      <c r="GG1485" s="203"/>
      <c r="GH1485" s="203"/>
      <c r="GI1485" s="203"/>
      <c r="GJ1485" s="203"/>
      <c r="GK1485" s="203"/>
      <c r="GL1485" s="203"/>
      <c r="GM1485" s="203"/>
      <c r="GN1485" s="203"/>
      <c r="GO1485" s="203"/>
      <c r="GP1485" s="203"/>
      <c r="GQ1485" s="203"/>
      <c r="GR1485" s="203"/>
      <c r="GS1485" s="203"/>
      <c r="GT1485" s="203"/>
      <c r="GU1485" s="203"/>
      <c r="GV1485" s="203"/>
      <c r="GW1485" s="203"/>
      <c r="GX1485" s="203"/>
      <c r="GY1485" s="203"/>
      <c r="GZ1485" s="203"/>
      <c r="HA1485" s="203"/>
      <c r="HB1485" s="203"/>
      <c r="HC1485" s="203"/>
      <c r="HD1485" s="203"/>
      <c r="HE1485" s="203"/>
      <c r="HF1485" s="203"/>
      <c r="HG1485" s="203"/>
      <c r="HH1485" s="203"/>
      <c r="HI1485" s="203"/>
      <c r="HJ1485" s="203"/>
      <c r="HK1485" s="203"/>
      <c r="HL1485" s="203"/>
      <c r="HM1485" s="203"/>
      <c r="HN1485" s="203"/>
      <c r="HO1485" s="203"/>
      <c r="HP1485" s="203"/>
      <c r="HQ1485" s="203"/>
      <c r="HR1485" s="203"/>
      <c r="HS1485" s="203"/>
      <c r="HT1485" s="203"/>
      <c r="HU1485" s="203"/>
      <c r="HV1485" s="203"/>
      <c r="HW1485" s="203"/>
      <c r="HX1485" s="203"/>
      <c r="HY1485" s="203"/>
      <c r="HZ1485" s="203"/>
      <c r="IA1485" s="203"/>
      <c r="IB1485" s="203"/>
      <c r="IC1485" s="203"/>
      <c r="ID1485" s="203"/>
      <c r="IE1485" s="203"/>
      <c r="IF1485" s="203"/>
      <c r="IG1485" s="203"/>
      <c r="IH1485" s="203"/>
      <c r="II1485" s="203"/>
      <c r="IJ1485" s="203"/>
      <c r="IK1485" s="203"/>
      <c r="IL1485" s="203"/>
      <c r="IM1485" s="203"/>
      <c r="IN1485" s="203"/>
      <c r="IO1485" s="203"/>
      <c r="IP1485" s="203"/>
      <c r="IQ1485" s="203"/>
      <c r="IR1485" s="203"/>
      <c r="IS1485" s="203"/>
      <c r="IT1485" s="203"/>
      <c r="IU1485" s="203"/>
      <c r="IV1485" s="203"/>
      <c r="IW1485" s="203"/>
      <c r="IX1485" s="203"/>
      <c r="IY1485" s="203"/>
      <c r="IZ1485" s="203"/>
      <c r="JA1485" s="203"/>
      <c r="JB1485" s="203"/>
      <c r="JC1485" s="203"/>
      <c r="JD1485" s="203"/>
      <c r="JE1485" s="203"/>
    </row>
    <row r="1486" spans="1:265" s="592" customFormat="1" ht="75" x14ac:dyDescent="0.25">
      <c r="A1486" s="256"/>
      <c r="B1486" s="256"/>
      <c r="C1486" s="2339" t="s">
        <v>570</v>
      </c>
      <c r="D1486" s="458"/>
      <c r="E1486" s="3"/>
      <c r="F1486" s="259">
        <f t="shared" si="1531"/>
        <v>0</v>
      </c>
      <c r="G1486" s="227">
        <f t="shared" si="1537"/>
        <v>0</v>
      </c>
      <c r="H1486" s="227">
        <f t="shared" si="1537"/>
        <v>0</v>
      </c>
      <c r="I1486" s="526" t="e">
        <f t="shared" si="1537"/>
        <v>#DIV/0!</v>
      </c>
      <c r="J1486" s="1486"/>
      <c r="K1486" s="1486"/>
      <c r="L1486" s="1479"/>
      <c r="M1486" s="1479"/>
      <c r="N1486" s="1479"/>
      <c r="O1486" s="1479"/>
      <c r="P1486" s="1479"/>
      <c r="Q1486" s="1479"/>
      <c r="R1486" s="386"/>
      <c r="S1486" s="386"/>
      <c r="T1486" s="386"/>
      <c r="U1486" s="386"/>
      <c r="V1486" s="386"/>
      <c r="W1486" s="386"/>
      <c r="X1486" s="358"/>
      <c r="Y1486" s="386"/>
      <c r="Z1486" s="386"/>
      <c r="AA1486" s="386"/>
      <c r="AB1486" s="386"/>
      <c r="AC1486" s="1699"/>
      <c r="AD1486" s="1699"/>
      <c r="AE1486" s="386"/>
      <c r="AF1486" s="227"/>
      <c r="AG1486" s="386"/>
      <c r="AH1486" s="619"/>
      <c r="AI1486" s="2141"/>
      <c r="AJ1486" s="203"/>
      <c r="AK1486" s="203"/>
      <c r="AL1486" s="203"/>
      <c r="AM1486" s="203"/>
      <c r="AN1486" s="203"/>
      <c r="AO1486" s="203"/>
      <c r="AP1486" s="203"/>
      <c r="AQ1486" s="203"/>
      <c r="AR1486" s="203"/>
      <c r="AS1486" s="203"/>
      <c r="AT1486" s="203"/>
      <c r="AU1486" s="203"/>
      <c r="AV1486" s="203"/>
      <c r="AW1486" s="203"/>
      <c r="AX1486" s="203"/>
      <c r="AY1486" s="203"/>
      <c r="AZ1486" s="203"/>
      <c r="BA1486" s="203"/>
      <c r="BB1486" s="203"/>
      <c r="BC1486" s="203"/>
      <c r="BD1486" s="203"/>
      <c r="BE1486" s="203"/>
      <c r="BF1486" s="203"/>
      <c r="BG1486" s="203"/>
      <c r="BH1486" s="203"/>
      <c r="BI1486" s="203"/>
      <c r="BJ1486" s="203"/>
      <c r="BK1486" s="203"/>
      <c r="BL1486" s="203"/>
      <c r="BM1486" s="203"/>
      <c r="BN1486" s="203"/>
      <c r="BO1486" s="203"/>
      <c r="BP1486" s="203"/>
      <c r="BQ1486" s="203"/>
      <c r="BR1486" s="203"/>
      <c r="BS1486" s="203"/>
      <c r="BT1486" s="203"/>
      <c r="BU1486" s="203"/>
      <c r="BV1486" s="203"/>
      <c r="BW1486" s="203"/>
      <c r="BX1486" s="203"/>
      <c r="BY1486" s="203"/>
      <c r="BZ1486" s="203"/>
      <c r="CA1486" s="203"/>
      <c r="CB1486" s="203"/>
      <c r="CC1486" s="203"/>
      <c r="CD1486" s="203"/>
      <c r="CE1486" s="203"/>
      <c r="CF1486" s="203"/>
      <c r="CG1486" s="203"/>
      <c r="CH1486" s="203"/>
      <c r="CI1486" s="203"/>
      <c r="CJ1486" s="203"/>
      <c r="CK1486" s="203"/>
      <c r="CL1486" s="203"/>
      <c r="CM1486" s="203"/>
      <c r="CN1486" s="203"/>
      <c r="CO1486" s="203"/>
      <c r="CP1486" s="203"/>
      <c r="CQ1486" s="203"/>
      <c r="CR1486" s="203"/>
      <c r="CS1486" s="203"/>
      <c r="CT1486" s="203"/>
      <c r="CU1486" s="203"/>
      <c r="CV1486" s="203"/>
      <c r="CW1486" s="203"/>
      <c r="CX1486" s="203"/>
      <c r="CY1486" s="203"/>
      <c r="CZ1486" s="203"/>
      <c r="DA1486" s="203"/>
      <c r="DB1486" s="203"/>
      <c r="DC1486" s="203"/>
      <c r="DD1486" s="203"/>
      <c r="DE1486" s="203"/>
      <c r="DF1486" s="203"/>
      <c r="DG1486" s="203"/>
      <c r="DH1486" s="203"/>
      <c r="DI1486" s="203"/>
      <c r="DJ1486" s="203"/>
      <c r="DK1486" s="203"/>
      <c r="DL1486" s="203"/>
      <c r="DM1486" s="203"/>
      <c r="DN1486" s="203"/>
      <c r="DO1486" s="203"/>
      <c r="DP1486" s="203"/>
      <c r="DQ1486" s="203"/>
      <c r="DR1486" s="203"/>
      <c r="DS1486" s="203"/>
      <c r="DT1486" s="203"/>
      <c r="DU1486" s="203"/>
      <c r="DV1486" s="203"/>
      <c r="DW1486" s="203"/>
      <c r="DX1486" s="203"/>
      <c r="DY1486" s="203"/>
      <c r="DZ1486" s="203"/>
      <c r="EA1486" s="203"/>
      <c r="EB1486" s="203"/>
      <c r="EC1486" s="203"/>
      <c r="ED1486" s="203"/>
      <c r="EE1486" s="203"/>
      <c r="EF1486" s="203"/>
      <c r="EG1486" s="203"/>
      <c r="EH1486" s="203"/>
      <c r="EI1486" s="203"/>
      <c r="EJ1486" s="203"/>
      <c r="EK1486" s="203"/>
      <c r="EL1486" s="203"/>
      <c r="EM1486" s="203"/>
      <c r="EN1486" s="203"/>
      <c r="EO1486" s="203"/>
      <c r="EP1486" s="203"/>
      <c r="EQ1486" s="203"/>
      <c r="ER1486" s="203"/>
      <c r="ES1486" s="203"/>
      <c r="ET1486" s="203"/>
      <c r="EU1486" s="203"/>
      <c r="EV1486" s="203"/>
      <c r="EW1486" s="203"/>
      <c r="EX1486" s="203"/>
      <c r="EY1486" s="203"/>
      <c r="EZ1486" s="203"/>
      <c r="FA1486" s="203"/>
      <c r="FB1486" s="203"/>
      <c r="FC1486" s="203"/>
      <c r="FD1486" s="203"/>
      <c r="FE1486" s="203"/>
      <c r="FF1486" s="203"/>
      <c r="FG1486" s="203"/>
      <c r="FH1486" s="203"/>
      <c r="FI1486" s="203"/>
      <c r="FJ1486" s="203"/>
      <c r="FK1486" s="203"/>
      <c r="FL1486" s="203"/>
      <c r="FM1486" s="203"/>
      <c r="FN1486" s="203"/>
      <c r="FO1486" s="203"/>
      <c r="FP1486" s="203"/>
      <c r="FQ1486" s="203"/>
      <c r="FR1486" s="203"/>
      <c r="FS1486" s="203"/>
      <c r="FT1486" s="203"/>
      <c r="FU1486" s="203"/>
      <c r="FV1486" s="203"/>
      <c r="FW1486" s="203"/>
      <c r="FX1486" s="203"/>
      <c r="FY1486" s="203"/>
      <c r="FZ1486" s="203"/>
      <c r="GA1486" s="203"/>
      <c r="GB1486" s="203"/>
      <c r="GC1486" s="203"/>
      <c r="GD1486" s="203"/>
      <c r="GE1486" s="203"/>
      <c r="GF1486" s="203"/>
      <c r="GG1486" s="203"/>
      <c r="GH1486" s="203"/>
      <c r="GI1486" s="203"/>
      <c r="GJ1486" s="203"/>
      <c r="GK1486" s="203"/>
      <c r="GL1486" s="203"/>
      <c r="GM1486" s="203"/>
      <c r="GN1486" s="203"/>
      <c r="GO1486" s="203"/>
      <c r="GP1486" s="203"/>
      <c r="GQ1486" s="203"/>
      <c r="GR1486" s="203"/>
      <c r="GS1486" s="203"/>
      <c r="GT1486" s="203"/>
      <c r="GU1486" s="203"/>
      <c r="GV1486" s="203"/>
      <c r="GW1486" s="203"/>
      <c r="GX1486" s="203"/>
      <c r="GY1486" s="203"/>
      <c r="GZ1486" s="203"/>
      <c r="HA1486" s="203"/>
      <c r="HB1486" s="203"/>
      <c r="HC1486" s="203"/>
      <c r="HD1486" s="203"/>
      <c r="HE1486" s="203"/>
      <c r="HF1486" s="203"/>
      <c r="HG1486" s="203"/>
      <c r="HH1486" s="203"/>
      <c r="HI1486" s="203"/>
      <c r="HJ1486" s="203"/>
      <c r="HK1486" s="203"/>
      <c r="HL1486" s="203"/>
      <c r="HM1486" s="203"/>
      <c r="HN1486" s="203"/>
      <c r="HO1486" s="203"/>
      <c r="HP1486" s="203"/>
      <c r="HQ1486" s="203"/>
      <c r="HR1486" s="203"/>
      <c r="HS1486" s="203"/>
      <c r="HT1486" s="203"/>
      <c r="HU1486" s="203"/>
      <c r="HV1486" s="203"/>
      <c r="HW1486" s="203"/>
      <c r="HX1486" s="203"/>
      <c r="HY1486" s="203"/>
      <c r="HZ1486" s="203"/>
      <c r="IA1486" s="203"/>
      <c r="IB1486" s="203"/>
      <c r="IC1486" s="203"/>
      <c r="ID1486" s="203"/>
      <c r="IE1486" s="203"/>
      <c r="IF1486" s="203"/>
      <c r="IG1486" s="203"/>
      <c r="IH1486" s="203"/>
      <c r="II1486" s="203"/>
      <c r="IJ1486" s="203"/>
      <c r="IK1486" s="203"/>
      <c r="IL1486" s="203"/>
      <c r="IM1486" s="203"/>
      <c r="IN1486" s="203"/>
      <c r="IO1486" s="203"/>
      <c r="IP1486" s="203"/>
      <c r="IQ1486" s="203"/>
      <c r="IR1486" s="203"/>
      <c r="IS1486" s="203"/>
      <c r="IT1486" s="203"/>
      <c r="IU1486" s="203"/>
      <c r="IV1486" s="203"/>
      <c r="IW1486" s="203"/>
      <c r="IX1486" s="203"/>
      <c r="IY1486" s="203"/>
      <c r="IZ1486" s="203"/>
      <c r="JA1486" s="203"/>
      <c r="JB1486" s="203"/>
      <c r="JC1486" s="203"/>
      <c r="JD1486" s="203"/>
      <c r="JE1486" s="203"/>
    </row>
    <row r="1487" spans="1:265" s="592" customFormat="1" ht="30" x14ac:dyDescent="0.25">
      <c r="A1487" s="256"/>
      <c r="B1487" s="256"/>
      <c r="C1487" s="450" t="s">
        <v>196</v>
      </c>
      <c r="D1487" s="458"/>
      <c r="E1487" s="3"/>
      <c r="F1487" s="259">
        <f t="shared" si="1531"/>
        <v>0</v>
      </c>
      <c r="G1487" s="227">
        <f t="shared" si="1537"/>
        <v>0</v>
      </c>
      <c r="H1487" s="227">
        <f t="shared" si="1537"/>
        <v>0</v>
      </c>
      <c r="I1487" s="526">
        <f t="shared" si="1537"/>
        <v>0</v>
      </c>
      <c r="J1487" s="1486"/>
      <c r="K1487" s="1486"/>
      <c r="L1487" s="1479"/>
      <c r="M1487" s="1479"/>
      <c r="N1487" s="1479"/>
      <c r="O1487" s="1479"/>
      <c r="P1487" s="1479"/>
      <c r="Q1487" s="1479"/>
      <c r="R1487" s="386">
        <f t="shared" ref="R1487:AE1487" si="1546">R1410</f>
        <v>0</v>
      </c>
      <c r="S1487" s="386">
        <f t="shared" ref="S1487:T1487" si="1547">S1410</f>
        <v>0</v>
      </c>
      <c r="T1487" s="386">
        <f t="shared" si="1547"/>
        <v>0</v>
      </c>
      <c r="U1487" s="386">
        <f t="shared" ref="U1487:V1487" si="1548">U1410</f>
        <v>0</v>
      </c>
      <c r="V1487" s="386">
        <f t="shared" si="1548"/>
        <v>0</v>
      </c>
      <c r="W1487" s="386">
        <f t="shared" ref="W1487" si="1549">W1410</f>
        <v>0</v>
      </c>
      <c r="X1487" s="358">
        <f t="shared" si="1546"/>
        <v>0</v>
      </c>
      <c r="Y1487" s="386">
        <f t="shared" si="1546"/>
        <v>108.02476000000001</v>
      </c>
      <c r="Z1487" s="386">
        <f t="shared" si="1546"/>
        <v>0</v>
      </c>
      <c r="AA1487" s="386">
        <f t="shared" si="1546"/>
        <v>0</v>
      </c>
      <c r="AB1487" s="386">
        <f t="shared" si="1546"/>
        <v>0</v>
      </c>
      <c r="AC1487" s="1699">
        <f t="shared" si="1546"/>
        <v>0</v>
      </c>
      <c r="AD1487" s="1699">
        <f t="shared" si="1546"/>
        <v>0</v>
      </c>
      <c r="AE1487" s="386">
        <f t="shared" si="1546"/>
        <v>108.02476000000001</v>
      </c>
      <c r="AF1487" s="227"/>
      <c r="AG1487" s="386"/>
      <c r="AH1487" s="619"/>
      <c r="AI1487" s="2141"/>
      <c r="AJ1487" s="203"/>
      <c r="AK1487" s="203"/>
      <c r="AL1487" s="203"/>
      <c r="AM1487" s="203"/>
      <c r="AN1487" s="203"/>
      <c r="AO1487" s="203"/>
      <c r="AP1487" s="203"/>
      <c r="AQ1487" s="203"/>
      <c r="AR1487" s="203"/>
      <c r="AS1487" s="203"/>
      <c r="AT1487" s="203"/>
      <c r="AU1487" s="203"/>
      <c r="AV1487" s="203"/>
      <c r="AW1487" s="203"/>
      <c r="AX1487" s="203"/>
      <c r="AY1487" s="203"/>
      <c r="AZ1487" s="203"/>
      <c r="BA1487" s="203"/>
      <c r="BB1487" s="203"/>
      <c r="BC1487" s="203"/>
      <c r="BD1487" s="203"/>
      <c r="BE1487" s="203"/>
      <c r="BF1487" s="203"/>
      <c r="BG1487" s="203"/>
      <c r="BH1487" s="203"/>
      <c r="BI1487" s="203"/>
      <c r="BJ1487" s="203"/>
      <c r="BK1487" s="203"/>
      <c r="BL1487" s="203"/>
      <c r="BM1487" s="203"/>
      <c r="BN1487" s="203"/>
      <c r="BO1487" s="203"/>
      <c r="BP1487" s="203"/>
      <c r="BQ1487" s="203"/>
      <c r="BR1487" s="203"/>
      <c r="BS1487" s="203"/>
      <c r="BT1487" s="203"/>
      <c r="BU1487" s="203"/>
      <c r="BV1487" s="203"/>
      <c r="BW1487" s="203"/>
      <c r="BX1487" s="203"/>
      <c r="BY1487" s="203"/>
      <c r="BZ1487" s="203"/>
      <c r="CA1487" s="203"/>
      <c r="CB1487" s="203"/>
      <c r="CC1487" s="203"/>
      <c r="CD1487" s="203"/>
      <c r="CE1487" s="203"/>
      <c r="CF1487" s="203"/>
      <c r="CG1487" s="203"/>
      <c r="CH1487" s="203"/>
      <c r="CI1487" s="203"/>
      <c r="CJ1487" s="203"/>
      <c r="CK1487" s="203"/>
      <c r="CL1487" s="203"/>
      <c r="CM1487" s="203"/>
      <c r="CN1487" s="203"/>
      <c r="CO1487" s="203"/>
      <c r="CP1487" s="203"/>
      <c r="CQ1487" s="203"/>
      <c r="CR1487" s="203"/>
      <c r="CS1487" s="203"/>
      <c r="CT1487" s="203"/>
      <c r="CU1487" s="203"/>
      <c r="CV1487" s="203"/>
      <c r="CW1487" s="203"/>
      <c r="CX1487" s="203"/>
      <c r="CY1487" s="203"/>
      <c r="CZ1487" s="203"/>
      <c r="DA1487" s="203"/>
      <c r="DB1487" s="203"/>
      <c r="DC1487" s="203"/>
      <c r="DD1487" s="203"/>
      <c r="DE1487" s="203"/>
      <c r="DF1487" s="203"/>
      <c r="DG1487" s="203"/>
      <c r="DH1487" s="203"/>
      <c r="DI1487" s="203"/>
      <c r="DJ1487" s="203"/>
      <c r="DK1487" s="203"/>
      <c r="DL1487" s="203"/>
      <c r="DM1487" s="203"/>
      <c r="DN1487" s="203"/>
      <c r="DO1487" s="203"/>
      <c r="DP1487" s="203"/>
      <c r="DQ1487" s="203"/>
      <c r="DR1487" s="203"/>
      <c r="DS1487" s="203"/>
      <c r="DT1487" s="203"/>
      <c r="DU1487" s="203"/>
      <c r="DV1487" s="203"/>
      <c r="DW1487" s="203"/>
      <c r="DX1487" s="203"/>
      <c r="DY1487" s="203"/>
      <c r="DZ1487" s="203"/>
      <c r="EA1487" s="203"/>
      <c r="EB1487" s="203"/>
      <c r="EC1487" s="203"/>
      <c r="ED1487" s="203"/>
      <c r="EE1487" s="203"/>
      <c r="EF1487" s="203"/>
      <c r="EG1487" s="203"/>
      <c r="EH1487" s="203"/>
      <c r="EI1487" s="203"/>
      <c r="EJ1487" s="203"/>
      <c r="EK1487" s="203"/>
      <c r="EL1487" s="203"/>
      <c r="EM1487" s="203"/>
      <c r="EN1487" s="203"/>
      <c r="EO1487" s="203"/>
      <c r="EP1487" s="203"/>
      <c r="EQ1487" s="203"/>
      <c r="ER1487" s="203"/>
      <c r="ES1487" s="203"/>
      <c r="ET1487" s="203"/>
      <c r="EU1487" s="203"/>
      <c r="EV1487" s="203"/>
      <c r="EW1487" s="203"/>
      <c r="EX1487" s="203"/>
      <c r="EY1487" s="203"/>
      <c r="EZ1487" s="203"/>
      <c r="FA1487" s="203"/>
      <c r="FB1487" s="203"/>
      <c r="FC1487" s="203"/>
      <c r="FD1487" s="203"/>
      <c r="FE1487" s="203"/>
      <c r="FF1487" s="203"/>
      <c r="FG1487" s="203"/>
      <c r="FH1487" s="203"/>
      <c r="FI1487" s="203"/>
      <c r="FJ1487" s="203"/>
      <c r="FK1487" s="203"/>
      <c r="FL1487" s="203"/>
      <c r="FM1487" s="203"/>
      <c r="FN1487" s="203"/>
      <c r="FO1487" s="203"/>
      <c r="FP1487" s="203"/>
      <c r="FQ1487" s="203"/>
      <c r="FR1487" s="203"/>
      <c r="FS1487" s="203"/>
      <c r="FT1487" s="203"/>
      <c r="FU1487" s="203"/>
      <c r="FV1487" s="203"/>
      <c r="FW1487" s="203"/>
      <c r="FX1487" s="203"/>
      <c r="FY1487" s="203"/>
      <c r="FZ1487" s="203"/>
      <c r="GA1487" s="203"/>
      <c r="GB1487" s="203"/>
      <c r="GC1487" s="203"/>
      <c r="GD1487" s="203"/>
      <c r="GE1487" s="203"/>
      <c r="GF1487" s="203"/>
      <c r="GG1487" s="203"/>
      <c r="GH1487" s="203"/>
      <c r="GI1487" s="203"/>
      <c r="GJ1487" s="203"/>
      <c r="GK1487" s="203"/>
      <c r="GL1487" s="203"/>
      <c r="GM1487" s="203"/>
      <c r="GN1487" s="203"/>
      <c r="GO1487" s="203"/>
      <c r="GP1487" s="203"/>
      <c r="GQ1487" s="203"/>
      <c r="GR1487" s="203"/>
      <c r="GS1487" s="203"/>
      <c r="GT1487" s="203"/>
      <c r="GU1487" s="203"/>
      <c r="GV1487" s="203"/>
      <c r="GW1487" s="203"/>
      <c r="GX1487" s="203"/>
      <c r="GY1487" s="203"/>
      <c r="GZ1487" s="203"/>
      <c r="HA1487" s="203"/>
      <c r="HB1487" s="203"/>
      <c r="HC1487" s="203"/>
      <c r="HD1487" s="203"/>
      <c r="HE1487" s="203"/>
      <c r="HF1487" s="203"/>
      <c r="HG1487" s="203"/>
      <c r="HH1487" s="203"/>
      <c r="HI1487" s="203"/>
      <c r="HJ1487" s="203"/>
      <c r="HK1487" s="203"/>
      <c r="HL1487" s="203"/>
      <c r="HM1487" s="203"/>
      <c r="HN1487" s="203"/>
      <c r="HO1487" s="203"/>
      <c r="HP1487" s="203"/>
      <c r="HQ1487" s="203"/>
      <c r="HR1487" s="203"/>
      <c r="HS1487" s="203"/>
      <c r="HT1487" s="203"/>
      <c r="HU1487" s="203"/>
      <c r="HV1487" s="203"/>
      <c r="HW1487" s="203"/>
      <c r="HX1487" s="203"/>
      <c r="HY1487" s="203"/>
      <c r="HZ1487" s="203"/>
      <c r="IA1487" s="203"/>
      <c r="IB1487" s="203"/>
      <c r="IC1487" s="203"/>
      <c r="ID1487" s="203"/>
      <c r="IE1487" s="203"/>
      <c r="IF1487" s="203"/>
      <c r="IG1487" s="203"/>
      <c r="IH1487" s="203"/>
      <c r="II1487" s="203"/>
      <c r="IJ1487" s="203"/>
      <c r="IK1487" s="203"/>
      <c r="IL1487" s="203"/>
      <c r="IM1487" s="203"/>
      <c r="IN1487" s="203"/>
      <c r="IO1487" s="203"/>
      <c r="IP1487" s="203"/>
      <c r="IQ1487" s="203"/>
      <c r="IR1487" s="203"/>
      <c r="IS1487" s="203"/>
      <c r="IT1487" s="203"/>
      <c r="IU1487" s="203"/>
      <c r="IV1487" s="203"/>
      <c r="IW1487" s="203"/>
      <c r="IX1487" s="203"/>
      <c r="IY1487" s="203"/>
      <c r="IZ1487" s="203"/>
      <c r="JA1487" s="203"/>
      <c r="JB1487" s="203"/>
      <c r="JC1487" s="203"/>
      <c r="JD1487" s="203"/>
      <c r="JE1487" s="203"/>
    </row>
    <row r="1488" spans="1:265" s="592" customFormat="1" ht="110.25" x14ac:dyDescent="0.25">
      <c r="A1488" s="256"/>
      <c r="B1488" s="256"/>
      <c r="C1488" s="2346" t="s">
        <v>571</v>
      </c>
      <c r="D1488" s="458"/>
      <c r="E1488" s="3"/>
      <c r="F1488" s="259">
        <f t="shared" si="1531"/>
        <v>0</v>
      </c>
      <c r="G1488" s="227">
        <f t="shared" si="1537"/>
        <v>0</v>
      </c>
      <c r="H1488" s="227">
        <f t="shared" si="1537"/>
        <v>1</v>
      </c>
      <c r="I1488" s="526" t="e">
        <f t="shared" si="1537"/>
        <v>#DIV/0!</v>
      </c>
      <c r="J1488" s="1486"/>
      <c r="K1488" s="1486"/>
      <c r="L1488" s="1479"/>
      <c r="M1488" s="1479"/>
      <c r="N1488" s="1479"/>
      <c r="O1488" s="1479"/>
      <c r="P1488" s="1479"/>
      <c r="Q1488" s="1479"/>
      <c r="R1488" s="386">
        <f t="shared" ref="R1488:AE1488" si="1550">R1411</f>
        <v>0</v>
      </c>
      <c r="S1488" s="386">
        <f t="shared" ref="S1488:T1488" si="1551">S1411</f>
        <v>0</v>
      </c>
      <c r="T1488" s="386">
        <f t="shared" si="1551"/>
        <v>0</v>
      </c>
      <c r="U1488" s="386">
        <f t="shared" ref="U1488:V1488" si="1552">U1411</f>
        <v>0</v>
      </c>
      <c r="V1488" s="386">
        <f t="shared" si="1552"/>
        <v>0</v>
      </c>
      <c r="W1488" s="386">
        <f t="shared" ref="W1488" si="1553">W1411</f>
        <v>0</v>
      </c>
      <c r="X1488" s="358">
        <f t="shared" si="1550"/>
        <v>0</v>
      </c>
      <c r="Y1488" s="386">
        <f t="shared" si="1550"/>
        <v>2.1312500000000001</v>
      </c>
      <c r="Z1488" s="386">
        <f t="shared" si="1550"/>
        <v>0</v>
      </c>
      <c r="AA1488" s="386">
        <f t="shared" si="1550"/>
        <v>0</v>
      </c>
      <c r="AB1488" s="386">
        <f t="shared" si="1550"/>
        <v>2.1312500000000001</v>
      </c>
      <c r="AC1488" s="1699">
        <f t="shared" si="1550"/>
        <v>0</v>
      </c>
      <c r="AD1488" s="1699">
        <f t="shared" si="1550"/>
        <v>0</v>
      </c>
      <c r="AE1488" s="386">
        <f t="shared" si="1550"/>
        <v>2.1312500000000001</v>
      </c>
      <c r="AF1488" s="227"/>
      <c r="AG1488" s="386"/>
      <c r="AH1488" s="619"/>
      <c r="AI1488" s="2141"/>
      <c r="AJ1488" s="203"/>
      <c r="AK1488" s="203"/>
      <c r="AL1488" s="203"/>
      <c r="AM1488" s="203"/>
      <c r="AN1488" s="203"/>
      <c r="AO1488" s="203"/>
      <c r="AP1488" s="203"/>
      <c r="AQ1488" s="203"/>
      <c r="AR1488" s="203"/>
      <c r="AS1488" s="203"/>
      <c r="AT1488" s="203"/>
      <c r="AU1488" s="203"/>
      <c r="AV1488" s="203"/>
      <c r="AW1488" s="203"/>
      <c r="AX1488" s="203"/>
      <c r="AY1488" s="203"/>
      <c r="AZ1488" s="203"/>
      <c r="BA1488" s="203"/>
      <c r="BB1488" s="203"/>
      <c r="BC1488" s="203"/>
      <c r="BD1488" s="203"/>
      <c r="BE1488" s="203"/>
      <c r="BF1488" s="203"/>
      <c r="BG1488" s="203"/>
      <c r="BH1488" s="203"/>
      <c r="BI1488" s="203"/>
      <c r="BJ1488" s="203"/>
      <c r="BK1488" s="203"/>
      <c r="BL1488" s="203"/>
      <c r="BM1488" s="203"/>
      <c r="BN1488" s="203"/>
      <c r="BO1488" s="203"/>
      <c r="BP1488" s="203"/>
      <c r="BQ1488" s="203"/>
      <c r="BR1488" s="203"/>
      <c r="BS1488" s="203"/>
      <c r="BT1488" s="203"/>
      <c r="BU1488" s="203"/>
      <c r="BV1488" s="203"/>
      <c r="BW1488" s="203"/>
      <c r="BX1488" s="203"/>
      <c r="BY1488" s="203"/>
      <c r="BZ1488" s="203"/>
      <c r="CA1488" s="203"/>
      <c r="CB1488" s="203"/>
      <c r="CC1488" s="203"/>
      <c r="CD1488" s="203"/>
      <c r="CE1488" s="203"/>
      <c r="CF1488" s="203"/>
      <c r="CG1488" s="203"/>
      <c r="CH1488" s="203"/>
      <c r="CI1488" s="203"/>
      <c r="CJ1488" s="203"/>
      <c r="CK1488" s="203"/>
      <c r="CL1488" s="203"/>
      <c r="CM1488" s="203"/>
      <c r="CN1488" s="203"/>
      <c r="CO1488" s="203"/>
      <c r="CP1488" s="203"/>
      <c r="CQ1488" s="203"/>
      <c r="CR1488" s="203"/>
      <c r="CS1488" s="203"/>
      <c r="CT1488" s="203"/>
      <c r="CU1488" s="203"/>
      <c r="CV1488" s="203"/>
      <c r="CW1488" s="203"/>
      <c r="CX1488" s="203"/>
      <c r="CY1488" s="203"/>
      <c r="CZ1488" s="203"/>
      <c r="DA1488" s="203"/>
      <c r="DB1488" s="203"/>
      <c r="DC1488" s="203"/>
      <c r="DD1488" s="203"/>
      <c r="DE1488" s="203"/>
      <c r="DF1488" s="203"/>
      <c r="DG1488" s="203"/>
      <c r="DH1488" s="203"/>
      <c r="DI1488" s="203"/>
      <c r="DJ1488" s="203"/>
      <c r="DK1488" s="203"/>
      <c r="DL1488" s="203"/>
      <c r="DM1488" s="203"/>
      <c r="DN1488" s="203"/>
      <c r="DO1488" s="203"/>
      <c r="DP1488" s="203"/>
      <c r="DQ1488" s="203"/>
      <c r="DR1488" s="203"/>
      <c r="DS1488" s="203"/>
      <c r="DT1488" s="203"/>
      <c r="DU1488" s="203"/>
      <c r="DV1488" s="203"/>
      <c r="DW1488" s="203"/>
      <c r="DX1488" s="203"/>
      <c r="DY1488" s="203"/>
      <c r="DZ1488" s="203"/>
      <c r="EA1488" s="203"/>
      <c r="EB1488" s="203"/>
      <c r="EC1488" s="203"/>
      <c r="ED1488" s="203"/>
      <c r="EE1488" s="203"/>
      <c r="EF1488" s="203"/>
      <c r="EG1488" s="203"/>
      <c r="EH1488" s="203"/>
      <c r="EI1488" s="203"/>
      <c r="EJ1488" s="203"/>
      <c r="EK1488" s="203"/>
      <c r="EL1488" s="203"/>
      <c r="EM1488" s="203"/>
      <c r="EN1488" s="203"/>
      <c r="EO1488" s="203"/>
      <c r="EP1488" s="203"/>
      <c r="EQ1488" s="203"/>
      <c r="ER1488" s="203"/>
      <c r="ES1488" s="203"/>
      <c r="ET1488" s="203"/>
      <c r="EU1488" s="203"/>
      <c r="EV1488" s="203"/>
      <c r="EW1488" s="203"/>
      <c r="EX1488" s="203"/>
      <c r="EY1488" s="203"/>
      <c r="EZ1488" s="203"/>
      <c r="FA1488" s="203"/>
      <c r="FB1488" s="203"/>
      <c r="FC1488" s="203"/>
      <c r="FD1488" s="203"/>
      <c r="FE1488" s="203"/>
      <c r="FF1488" s="203"/>
      <c r="FG1488" s="203"/>
      <c r="FH1488" s="203"/>
      <c r="FI1488" s="203"/>
      <c r="FJ1488" s="203"/>
      <c r="FK1488" s="203"/>
      <c r="FL1488" s="203"/>
      <c r="FM1488" s="203"/>
      <c r="FN1488" s="203"/>
      <c r="FO1488" s="203"/>
      <c r="FP1488" s="203"/>
      <c r="FQ1488" s="203"/>
      <c r="FR1488" s="203"/>
      <c r="FS1488" s="203"/>
      <c r="FT1488" s="203"/>
      <c r="FU1488" s="203"/>
      <c r="FV1488" s="203"/>
      <c r="FW1488" s="203"/>
      <c r="FX1488" s="203"/>
      <c r="FY1488" s="203"/>
      <c r="FZ1488" s="203"/>
      <c r="GA1488" s="203"/>
      <c r="GB1488" s="203"/>
      <c r="GC1488" s="203"/>
      <c r="GD1488" s="203"/>
      <c r="GE1488" s="203"/>
      <c r="GF1488" s="203"/>
      <c r="GG1488" s="203"/>
      <c r="GH1488" s="203"/>
      <c r="GI1488" s="203"/>
      <c r="GJ1488" s="203"/>
      <c r="GK1488" s="203"/>
      <c r="GL1488" s="203"/>
      <c r="GM1488" s="203"/>
      <c r="GN1488" s="203"/>
      <c r="GO1488" s="203"/>
      <c r="GP1488" s="203"/>
      <c r="GQ1488" s="203"/>
      <c r="GR1488" s="203"/>
      <c r="GS1488" s="203"/>
      <c r="GT1488" s="203"/>
      <c r="GU1488" s="203"/>
      <c r="GV1488" s="203"/>
      <c r="GW1488" s="203"/>
      <c r="GX1488" s="203"/>
      <c r="GY1488" s="203"/>
      <c r="GZ1488" s="203"/>
      <c r="HA1488" s="203"/>
      <c r="HB1488" s="203"/>
      <c r="HC1488" s="203"/>
      <c r="HD1488" s="203"/>
      <c r="HE1488" s="203"/>
      <c r="HF1488" s="203"/>
      <c r="HG1488" s="203"/>
      <c r="HH1488" s="203"/>
      <c r="HI1488" s="203"/>
      <c r="HJ1488" s="203"/>
      <c r="HK1488" s="203"/>
      <c r="HL1488" s="203"/>
      <c r="HM1488" s="203"/>
      <c r="HN1488" s="203"/>
      <c r="HO1488" s="203"/>
      <c r="HP1488" s="203"/>
      <c r="HQ1488" s="203"/>
      <c r="HR1488" s="203"/>
      <c r="HS1488" s="203"/>
      <c r="HT1488" s="203"/>
      <c r="HU1488" s="203"/>
      <c r="HV1488" s="203"/>
      <c r="HW1488" s="203"/>
      <c r="HX1488" s="203"/>
      <c r="HY1488" s="203"/>
      <c r="HZ1488" s="203"/>
      <c r="IA1488" s="203"/>
      <c r="IB1488" s="203"/>
      <c r="IC1488" s="203"/>
      <c r="ID1488" s="203"/>
      <c r="IE1488" s="203"/>
      <c r="IF1488" s="203"/>
      <c r="IG1488" s="203"/>
      <c r="IH1488" s="203"/>
      <c r="II1488" s="203"/>
      <c r="IJ1488" s="203"/>
      <c r="IK1488" s="203"/>
      <c r="IL1488" s="203"/>
      <c r="IM1488" s="203"/>
      <c r="IN1488" s="203"/>
      <c r="IO1488" s="203"/>
      <c r="IP1488" s="203"/>
      <c r="IQ1488" s="203"/>
      <c r="IR1488" s="203"/>
      <c r="IS1488" s="203"/>
      <c r="IT1488" s="203"/>
      <c r="IU1488" s="203"/>
      <c r="IV1488" s="203"/>
      <c r="IW1488" s="203"/>
      <c r="IX1488" s="203"/>
      <c r="IY1488" s="203"/>
      <c r="IZ1488" s="203"/>
      <c r="JA1488" s="203"/>
      <c r="JB1488" s="203"/>
      <c r="JC1488" s="203"/>
      <c r="JD1488" s="203"/>
      <c r="JE1488" s="203"/>
    </row>
    <row r="1489" spans="1:265" s="592" customFormat="1" ht="45" x14ac:dyDescent="0.25">
      <c r="A1489" s="256"/>
      <c r="B1489" s="256"/>
      <c r="C1489" s="459" t="s">
        <v>504</v>
      </c>
      <c r="D1489" s="458"/>
      <c r="E1489" s="3"/>
      <c r="F1489" s="259">
        <f t="shared" si="1531"/>
        <v>0</v>
      </c>
      <c r="G1489" s="227">
        <f t="shared" si="1537"/>
        <v>0</v>
      </c>
      <c r="H1489" s="227">
        <f t="shared" si="1537"/>
        <v>0</v>
      </c>
      <c r="I1489" s="526" t="e">
        <f t="shared" si="1537"/>
        <v>#DIV/0!</v>
      </c>
      <c r="J1489" s="1486"/>
      <c r="K1489" s="1486"/>
      <c r="L1489" s="1479"/>
      <c r="M1489" s="1479"/>
      <c r="N1489" s="1479"/>
      <c r="O1489" s="1479"/>
      <c r="P1489" s="1479"/>
      <c r="Q1489" s="1479"/>
      <c r="R1489" s="386">
        <f t="shared" ref="R1489:AE1489" si="1554">R1412</f>
        <v>0</v>
      </c>
      <c r="S1489" s="386">
        <f t="shared" ref="S1489:T1489" si="1555">S1412</f>
        <v>0</v>
      </c>
      <c r="T1489" s="386">
        <f t="shared" si="1555"/>
        <v>0</v>
      </c>
      <c r="U1489" s="386">
        <f t="shared" ref="U1489:V1489" si="1556">U1412</f>
        <v>0</v>
      </c>
      <c r="V1489" s="386">
        <f t="shared" si="1556"/>
        <v>0</v>
      </c>
      <c r="W1489" s="386">
        <f t="shared" ref="W1489" si="1557">W1412</f>
        <v>0</v>
      </c>
      <c r="X1489" s="358">
        <f t="shared" si="1554"/>
        <v>0</v>
      </c>
      <c r="Y1489" s="386">
        <f t="shared" si="1554"/>
        <v>0</v>
      </c>
      <c r="Z1489" s="386">
        <f t="shared" si="1554"/>
        <v>0</v>
      </c>
      <c r="AA1489" s="386">
        <f t="shared" si="1554"/>
        <v>0</v>
      </c>
      <c r="AB1489" s="386">
        <f t="shared" si="1554"/>
        <v>0</v>
      </c>
      <c r="AC1489" s="1699">
        <f t="shared" si="1554"/>
        <v>0</v>
      </c>
      <c r="AD1489" s="1699">
        <f t="shared" si="1554"/>
        <v>0</v>
      </c>
      <c r="AE1489" s="386">
        <f t="shared" si="1554"/>
        <v>0</v>
      </c>
      <c r="AF1489" s="227"/>
      <c r="AG1489" s="386"/>
      <c r="AH1489" s="619"/>
      <c r="AI1489" s="2141"/>
      <c r="AJ1489" s="203"/>
      <c r="AK1489" s="203"/>
      <c r="AL1489" s="203"/>
      <c r="AM1489" s="203"/>
      <c r="AN1489" s="203"/>
      <c r="AO1489" s="203"/>
      <c r="AP1489" s="203"/>
      <c r="AQ1489" s="203"/>
      <c r="AR1489" s="203"/>
      <c r="AS1489" s="203"/>
      <c r="AT1489" s="203"/>
      <c r="AU1489" s="203"/>
      <c r="AV1489" s="203"/>
      <c r="AW1489" s="203"/>
      <c r="AX1489" s="203"/>
      <c r="AY1489" s="203"/>
      <c r="AZ1489" s="203"/>
      <c r="BA1489" s="203"/>
      <c r="BB1489" s="203"/>
      <c r="BC1489" s="203"/>
      <c r="BD1489" s="203"/>
      <c r="BE1489" s="203"/>
      <c r="BF1489" s="203"/>
      <c r="BG1489" s="203"/>
      <c r="BH1489" s="203"/>
      <c r="BI1489" s="203"/>
      <c r="BJ1489" s="203"/>
      <c r="BK1489" s="203"/>
      <c r="BL1489" s="203"/>
      <c r="BM1489" s="203"/>
      <c r="BN1489" s="203"/>
      <c r="BO1489" s="203"/>
      <c r="BP1489" s="203"/>
      <c r="BQ1489" s="203"/>
      <c r="BR1489" s="203"/>
      <c r="BS1489" s="203"/>
      <c r="BT1489" s="203"/>
      <c r="BU1489" s="203"/>
      <c r="BV1489" s="203"/>
      <c r="BW1489" s="203"/>
      <c r="BX1489" s="203"/>
      <c r="BY1489" s="203"/>
      <c r="BZ1489" s="203"/>
      <c r="CA1489" s="203"/>
      <c r="CB1489" s="203"/>
      <c r="CC1489" s="203"/>
      <c r="CD1489" s="203"/>
      <c r="CE1489" s="203"/>
      <c r="CF1489" s="203"/>
      <c r="CG1489" s="203"/>
      <c r="CH1489" s="203"/>
      <c r="CI1489" s="203"/>
      <c r="CJ1489" s="203"/>
      <c r="CK1489" s="203"/>
      <c r="CL1489" s="203"/>
      <c r="CM1489" s="203"/>
      <c r="CN1489" s="203"/>
      <c r="CO1489" s="203"/>
      <c r="CP1489" s="203"/>
      <c r="CQ1489" s="203"/>
      <c r="CR1489" s="203"/>
      <c r="CS1489" s="203"/>
      <c r="CT1489" s="203"/>
      <c r="CU1489" s="203"/>
      <c r="CV1489" s="203"/>
      <c r="CW1489" s="203"/>
      <c r="CX1489" s="203"/>
      <c r="CY1489" s="203"/>
      <c r="CZ1489" s="203"/>
      <c r="DA1489" s="203"/>
      <c r="DB1489" s="203"/>
      <c r="DC1489" s="203"/>
      <c r="DD1489" s="203"/>
      <c r="DE1489" s="203"/>
      <c r="DF1489" s="203"/>
      <c r="DG1489" s="203"/>
      <c r="DH1489" s="203"/>
      <c r="DI1489" s="203"/>
      <c r="DJ1489" s="203"/>
      <c r="DK1489" s="203"/>
      <c r="DL1489" s="203"/>
      <c r="DM1489" s="203"/>
      <c r="DN1489" s="203"/>
      <c r="DO1489" s="203"/>
      <c r="DP1489" s="203"/>
      <c r="DQ1489" s="203"/>
      <c r="DR1489" s="203"/>
      <c r="DS1489" s="203"/>
      <c r="DT1489" s="203"/>
      <c r="DU1489" s="203"/>
      <c r="DV1489" s="203"/>
      <c r="DW1489" s="203"/>
      <c r="DX1489" s="203"/>
      <c r="DY1489" s="203"/>
      <c r="DZ1489" s="203"/>
      <c r="EA1489" s="203"/>
      <c r="EB1489" s="203"/>
      <c r="EC1489" s="203"/>
      <c r="ED1489" s="203"/>
      <c r="EE1489" s="203"/>
      <c r="EF1489" s="203"/>
      <c r="EG1489" s="203"/>
      <c r="EH1489" s="203"/>
      <c r="EI1489" s="203"/>
      <c r="EJ1489" s="203"/>
      <c r="EK1489" s="203"/>
      <c r="EL1489" s="203"/>
      <c r="EM1489" s="203"/>
      <c r="EN1489" s="203"/>
      <c r="EO1489" s="203"/>
      <c r="EP1489" s="203"/>
      <c r="EQ1489" s="203"/>
      <c r="ER1489" s="203"/>
      <c r="ES1489" s="203"/>
      <c r="ET1489" s="203"/>
      <c r="EU1489" s="203"/>
      <c r="EV1489" s="203"/>
      <c r="EW1489" s="203"/>
      <c r="EX1489" s="203"/>
      <c r="EY1489" s="203"/>
      <c r="EZ1489" s="203"/>
      <c r="FA1489" s="203"/>
      <c r="FB1489" s="203"/>
      <c r="FC1489" s="203"/>
      <c r="FD1489" s="203"/>
      <c r="FE1489" s="203"/>
      <c r="FF1489" s="203"/>
      <c r="FG1489" s="203"/>
      <c r="FH1489" s="203"/>
      <c r="FI1489" s="203"/>
      <c r="FJ1489" s="203"/>
      <c r="FK1489" s="203"/>
      <c r="FL1489" s="203"/>
      <c r="FM1489" s="203"/>
      <c r="FN1489" s="203"/>
      <c r="FO1489" s="203"/>
      <c r="FP1489" s="203"/>
      <c r="FQ1489" s="203"/>
      <c r="FR1489" s="203"/>
      <c r="FS1489" s="203"/>
      <c r="FT1489" s="203"/>
      <c r="FU1489" s="203"/>
      <c r="FV1489" s="203"/>
      <c r="FW1489" s="203"/>
      <c r="FX1489" s="203"/>
      <c r="FY1489" s="203"/>
      <c r="FZ1489" s="203"/>
      <c r="GA1489" s="203"/>
      <c r="GB1489" s="203"/>
      <c r="GC1489" s="203"/>
      <c r="GD1489" s="203"/>
      <c r="GE1489" s="203"/>
      <c r="GF1489" s="203"/>
      <c r="GG1489" s="203"/>
      <c r="GH1489" s="203"/>
      <c r="GI1489" s="203"/>
      <c r="GJ1489" s="203"/>
      <c r="GK1489" s="203"/>
      <c r="GL1489" s="203"/>
      <c r="GM1489" s="203"/>
      <c r="GN1489" s="203"/>
      <c r="GO1489" s="203"/>
      <c r="GP1489" s="203"/>
      <c r="GQ1489" s="203"/>
      <c r="GR1489" s="203"/>
      <c r="GS1489" s="203"/>
      <c r="GT1489" s="203"/>
      <c r="GU1489" s="203"/>
      <c r="GV1489" s="203"/>
      <c r="GW1489" s="203"/>
      <c r="GX1489" s="203"/>
      <c r="GY1489" s="203"/>
      <c r="GZ1489" s="203"/>
      <c r="HA1489" s="203"/>
      <c r="HB1489" s="203"/>
      <c r="HC1489" s="203"/>
      <c r="HD1489" s="203"/>
      <c r="HE1489" s="203"/>
      <c r="HF1489" s="203"/>
      <c r="HG1489" s="203"/>
      <c r="HH1489" s="203"/>
      <c r="HI1489" s="203"/>
      <c r="HJ1489" s="203"/>
      <c r="HK1489" s="203"/>
      <c r="HL1489" s="203"/>
      <c r="HM1489" s="203"/>
      <c r="HN1489" s="203"/>
      <c r="HO1489" s="203"/>
      <c r="HP1489" s="203"/>
      <c r="HQ1489" s="203"/>
      <c r="HR1489" s="203"/>
      <c r="HS1489" s="203"/>
      <c r="HT1489" s="203"/>
      <c r="HU1489" s="203"/>
      <c r="HV1489" s="203"/>
      <c r="HW1489" s="203"/>
      <c r="HX1489" s="203"/>
      <c r="HY1489" s="203"/>
      <c r="HZ1489" s="203"/>
      <c r="IA1489" s="203"/>
      <c r="IB1489" s="203"/>
      <c r="IC1489" s="203"/>
      <c r="ID1489" s="203"/>
      <c r="IE1489" s="203"/>
      <c r="IF1489" s="203"/>
      <c r="IG1489" s="203"/>
      <c r="IH1489" s="203"/>
      <c r="II1489" s="203"/>
      <c r="IJ1489" s="203"/>
      <c r="IK1489" s="203"/>
      <c r="IL1489" s="203"/>
      <c r="IM1489" s="203"/>
      <c r="IN1489" s="203"/>
      <c r="IO1489" s="203"/>
      <c r="IP1489" s="203"/>
      <c r="IQ1489" s="203"/>
      <c r="IR1489" s="203"/>
      <c r="IS1489" s="203"/>
      <c r="IT1489" s="203"/>
      <c r="IU1489" s="203"/>
      <c r="IV1489" s="203"/>
      <c r="IW1489" s="203"/>
      <c r="IX1489" s="203"/>
      <c r="IY1489" s="203"/>
      <c r="IZ1489" s="203"/>
      <c r="JA1489" s="203"/>
      <c r="JB1489" s="203"/>
      <c r="JC1489" s="203"/>
      <c r="JD1489" s="203"/>
      <c r="JE1489" s="203"/>
    </row>
    <row r="1490" spans="1:265" s="592" customFormat="1" ht="30" x14ac:dyDescent="0.25">
      <c r="A1490" s="256"/>
      <c r="B1490" s="256"/>
      <c r="C1490" s="2347" t="s">
        <v>276</v>
      </c>
      <c r="D1490" s="458"/>
      <c r="E1490" s="3"/>
      <c r="F1490" s="259">
        <f t="shared" si="1531"/>
        <v>0</v>
      </c>
      <c r="G1490" s="227">
        <f t="shared" si="1537"/>
        <v>0</v>
      </c>
      <c r="H1490" s="227">
        <f t="shared" si="1537"/>
        <v>0</v>
      </c>
      <c r="I1490" s="526" t="e">
        <f t="shared" si="1537"/>
        <v>#DIV/0!</v>
      </c>
      <c r="J1490" s="1486"/>
      <c r="K1490" s="1486"/>
      <c r="L1490" s="1479"/>
      <c r="M1490" s="1479"/>
      <c r="N1490" s="1479"/>
      <c r="O1490" s="1479"/>
      <c r="P1490" s="1479"/>
      <c r="Q1490" s="1479"/>
      <c r="R1490" s="386">
        <f t="shared" ref="R1490:AE1490" si="1558">R1413</f>
        <v>0</v>
      </c>
      <c r="S1490" s="386">
        <f t="shared" ref="S1490:T1490" si="1559">S1413</f>
        <v>0</v>
      </c>
      <c r="T1490" s="386">
        <f t="shared" si="1559"/>
        <v>0</v>
      </c>
      <c r="U1490" s="386">
        <f t="shared" ref="U1490:V1490" si="1560">U1413</f>
        <v>0</v>
      </c>
      <c r="V1490" s="386">
        <f t="shared" si="1560"/>
        <v>0</v>
      </c>
      <c r="W1490" s="386">
        <f t="shared" ref="W1490" si="1561">W1413</f>
        <v>0</v>
      </c>
      <c r="X1490" s="358">
        <f t="shared" si="1558"/>
        <v>0</v>
      </c>
      <c r="Y1490" s="386">
        <f t="shared" si="1558"/>
        <v>0</v>
      </c>
      <c r="Z1490" s="386">
        <f t="shared" si="1558"/>
        <v>0</v>
      </c>
      <c r="AA1490" s="386">
        <f t="shared" si="1558"/>
        <v>0</v>
      </c>
      <c r="AB1490" s="386">
        <f t="shared" si="1558"/>
        <v>0</v>
      </c>
      <c r="AC1490" s="1699">
        <f t="shared" si="1558"/>
        <v>0</v>
      </c>
      <c r="AD1490" s="1699">
        <f t="shared" si="1558"/>
        <v>0</v>
      </c>
      <c r="AE1490" s="386">
        <f t="shared" si="1558"/>
        <v>0</v>
      </c>
      <c r="AF1490" s="227"/>
      <c r="AG1490" s="386"/>
      <c r="AH1490" s="619"/>
      <c r="AI1490" s="2141"/>
      <c r="AJ1490" s="203"/>
      <c r="AK1490" s="203"/>
      <c r="AL1490" s="203"/>
      <c r="AM1490" s="203"/>
      <c r="AN1490" s="203"/>
      <c r="AO1490" s="203"/>
      <c r="AP1490" s="203"/>
      <c r="AQ1490" s="203"/>
      <c r="AR1490" s="203"/>
      <c r="AS1490" s="203"/>
      <c r="AT1490" s="203"/>
      <c r="AU1490" s="203"/>
      <c r="AV1490" s="203"/>
      <c r="AW1490" s="203"/>
      <c r="AX1490" s="203"/>
      <c r="AY1490" s="203"/>
      <c r="AZ1490" s="203"/>
      <c r="BA1490" s="203"/>
      <c r="BB1490" s="203"/>
      <c r="BC1490" s="203"/>
      <c r="BD1490" s="203"/>
      <c r="BE1490" s="203"/>
      <c r="BF1490" s="203"/>
      <c r="BG1490" s="203"/>
      <c r="BH1490" s="203"/>
      <c r="BI1490" s="203"/>
      <c r="BJ1490" s="203"/>
      <c r="BK1490" s="203"/>
      <c r="BL1490" s="203"/>
      <c r="BM1490" s="203"/>
      <c r="BN1490" s="203"/>
      <c r="BO1490" s="203"/>
      <c r="BP1490" s="203"/>
      <c r="BQ1490" s="203"/>
      <c r="BR1490" s="203"/>
      <c r="BS1490" s="203"/>
      <c r="BT1490" s="203"/>
      <c r="BU1490" s="203"/>
      <c r="BV1490" s="203"/>
      <c r="BW1490" s="203"/>
      <c r="BX1490" s="203"/>
      <c r="BY1490" s="203"/>
      <c r="BZ1490" s="203"/>
      <c r="CA1490" s="203"/>
      <c r="CB1490" s="203"/>
      <c r="CC1490" s="203"/>
      <c r="CD1490" s="203"/>
      <c r="CE1490" s="203"/>
      <c r="CF1490" s="203"/>
      <c r="CG1490" s="203"/>
      <c r="CH1490" s="203"/>
      <c r="CI1490" s="203"/>
      <c r="CJ1490" s="203"/>
      <c r="CK1490" s="203"/>
      <c r="CL1490" s="203"/>
      <c r="CM1490" s="203"/>
      <c r="CN1490" s="203"/>
      <c r="CO1490" s="203"/>
      <c r="CP1490" s="203"/>
      <c r="CQ1490" s="203"/>
      <c r="CR1490" s="203"/>
      <c r="CS1490" s="203"/>
      <c r="CT1490" s="203"/>
      <c r="CU1490" s="203"/>
      <c r="CV1490" s="203"/>
      <c r="CW1490" s="203"/>
      <c r="CX1490" s="203"/>
      <c r="CY1490" s="203"/>
      <c r="CZ1490" s="203"/>
      <c r="DA1490" s="203"/>
      <c r="DB1490" s="203"/>
      <c r="DC1490" s="203"/>
      <c r="DD1490" s="203"/>
      <c r="DE1490" s="203"/>
      <c r="DF1490" s="203"/>
      <c r="DG1490" s="203"/>
      <c r="DH1490" s="203"/>
      <c r="DI1490" s="203"/>
      <c r="DJ1490" s="203"/>
      <c r="DK1490" s="203"/>
      <c r="DL1490" s="203"/>
      <c r="DM1490" s="203"/>
      <c r="DN1490" s="203"/>
      <c r="DO1490" s="203"/>
      <c r="DP1490" s="203"/>
      <c r="DQ1490" s="203"/>
      <c r="DR1490" s="203"/>
      <c r="DS1490" s="203"/>
      <c r="DT1490" s="203"/>
      <c r="DU1490" s="203"/>
      <c r="DV1490" s="203"/>
      <c r="DW1490" s="203"/>
      <c r="DX1490" s="203"/>
      <c r="DY1490" s="203"/>
      <c r="DZ1490" s="203"/>
      <c r="EA1490" s="203"/>
      <c r="EB1490" s="203"/>
      <c r="EC1490" s="203"/>
      <c r="ED1490" s="203"/>
      <c r="EE1490" s="203"/>
      <c r="EF1490" s="203"/>
      <c r="EG1490" s="203"/>
      <c r="EH1490" s="203"/>
      <c r="EI1490" s="203"/>
      <c r="EJ1490" s="203"/>
      <c r="EK1490" s="203"/>
      <c r="EL1490" s="203"/>
      <c r="EM1490" s="203"/>
      <c r="EN1490" s="203"/>
      <c r="EO1490" s="203"/>
      <c r="EP1490" s="203"/>
      <c r="EQ1490" s="203"/>
      <c r="ER1490" s="203"/>
      <c r="ES1490" s="203"/>
      <c r="ET1490" s="203"/>
      <c r="EU1490" s="203"/>
      <c r="EV1490" s="203"/>
      <c r="EW1490" s="203"/>
      <c r="EX1490" s="203"/>
      <c r="EY1490" s="203"/>
      <c r="EZ1490" s="203"/>
      <c r="FA1490" s="203"/>
      <c r="FB1490" s="203"/>
      <c r="FC1490" s="203"/>
      <c r="FD1490" s="203"/>
      <c r="FE1490" s="203"/>
      <c r="FF1490" s="203"/>
      <c r="FG1490" s="203"/>
      <c r="FH1490" s="203"/>
      <c r="FI1490" s="203"/>
      <c r="FJ1490" s="203"/>
      <c r="FK1490" s="203"/>
      <c r="FL1490" s="203"/>
      <c r="FM1490" s="203"/>
      <c r="FN1490" s="203"/>
      <c r="FO1490" s="203"/>
      <c r="FP1490" s="203"/>
      <c r="FQ1490" s="203"/>
      <c r="FR1490" s="203"/>
      <c r="FS1490" s="203"/>
      <c r="FT1490" s="203"/>
      <c r="FU1490" s="203"/>
      <c r="FV1490" s="203"/>
      <c r="FW1490" s="203"/>
      <c r="FX1490" s="203"/>
      <c r="FY1490" s="203"/>
      <c r="FZ1490" s="203"/>
      <c r="GA1490" s="203"/>
      <c r="GB1490" s="203"/>
      <c r="GC1490" s="203"/>
      <c r="GD1490" s="203"/>
      <c r="GE1490" s="203"/>
      <c r="GF1490" s="203"/>
      <c r="GG1490" s="203"/>
      <c r="GH1490" s="203"/>
      <c r="GI1490" s="203"/>
      <c r="GJ1490" s="203"/>
      <c r="GK1490" s="203"/>
      <c r="GL1490" s="203"/>
      <c r="GM1490" s="203"/>
      <c r="GN1490" s="203"/>
      <c r="GO1490" s="203"/>
      <c r="GP1490" s="203"/>
      <c r="GQ1490" s="203"/>
      <c r="GR1490" s="203"/>
      <c r="GS1490" s="203"/>
      <c r="GT1490" s="203"/>
      <c r="GU1490" s="203"/>
      <c r="GV1490" s="203"/>
      <c r="GW1490" s="203"/>
      <c r="GX1490" s="203"/>
      <c r="GY1490" s="203"/>
      <c r="GZ1490" s="203"/>
      <c r="HA1490" s="203"/>
      <c r="HB1490" s="203"/>
      <c r="HC1490" s="203"/>
      <c r="HD1490" s="203"/>
      <c r="HE1490" s="203"/>
      <c r="HF1490" s="203"/>
      <c r="HG1490" s="203"/>
      <c r="HH1490" s="203"/>
      <c r="HI1490" s="203"/>
      <c r="HJ1490" s="203"/>
      <c r="HK1490" s="203"/>
      <c r="HL1490" s="203"/>
      <c r="HM1490" s="203"/>
      <c r="HN1490" s="203"/>
      <c r="HO1490" s="203"/>
      <c r="HP1490" s="203"/>
      <c r="HQ1490" s="203"/>
      <c r="HR1490" s="203"/>
      <c r="HS1490" s="203"/>
      <c r="HT1490" s="203"/>
      <c r="HU1490" s="203"/>
      <c r="HV1490" s="203"/>
      <c r="HW1490" s="203"/>
      <c r="HX1490" s="203"/>
      <c r="HY1490" s="203"/>
      <c r="HZ1490" s="203"/>
      <c r="IA1490" s="203"/>
      <c r="IB1490" s="203"/>
      <c r="IC1490" s="203"/>
      <c r="ID1490" s="203"/>
      <c r="IE1490" s="203"/>
      <c r="IF1490" s="203"/>
      <c r="IG1490" s="203"/>
      <c r="IH1490" s="203"/>
      <c r="II1490" s="203"/>
      <c r="IJ1490" s="203"/>
      <c r="IK1490" s="203"/>
      <c r="IL1490" s="203"/>
      <c r="IM1490" s="203"/>
      <c r="IN1490" s="203"/>
      <c r="IO1490" s="203"/>
      <c r="IP1490" s="203"/>
      <c r="IQ1490" s="203"/>
      <c r="IR1490" s="203"/>
      <c r="IS1490" s="203"/>
      <c r="IT1490" s="203"/>
      <c r="IU1490" s="203"/>
      <c r="IV1490" s="203"/>
      <c r="IW1490" s="203"/>
      <c r="IX1490" s="203"/>
      <c r="IY1490" s="203"/>
      <c r="IZ1490" s="203"/>
      <c r="JA1490" s="203"/>
      <c r="JB1490" s="203"/>
      <c r="JC1490" s="203"/>
      <c r="JD1490" s="203"/>
      <c r="JE1490" s="203"/>
    </row>
    <row r="1491" spans="1:265" s="592" customFormat="1" ht="30" x14ac:dyDescent="0.25">
      <c r="A1491" s="256"/>
      <c r="B1491" s="256"/>
      <c r="C1491" s="2348" t="s">
        <v>505</v>
      </c>
      <c r="D1491" s="458"/>
      <c r="E1491" s="3"/>
      <c r="F1491" s="259">
        <f t="shared" si="1531"/>
        <v>0</v>
      </c>
      <c r="G1491" s="227">
        <f t="shared" si="1537"/>
        <v>0</v>
      </c>
      <c r="H1491" s="227">
        <f t="shared" si="1537"/>
        <v>0</v>
      </c>
      <c r="I1491" s="526" t="e">
        <f t="shared" si="1537"/>
        <v>#DIV/0!</v>
      </c>
      <c r="J1491" s="1486"/>
      <c r="K1491" s="1486"/>
      <c r="L1491" s="1479"/>
      <c r="M1491" s="1479"/>
      <c r="N1491" s="1479"/>
      <c r="O1491" s="1479"/>
      <c r="P1491" s="1479"/>
      <c r="Q1491" s="1479"/>
      <c r="R1491" s="386">
        <f t="shared" ref="R1491:AE1491" si="1562">R1414</f>
        <v>0</v>
      </c>
      <c r="S1491" s="386">
        <f t="shared" ref="S1491:T1491" si="1563">S1414</f>
        <v>0</v>
      </c>
      <c r="T1491" s="386">
        <f t="shared" si="1563"/>
        <v>0</v>
      </c>
      <c r="U1491" s="386">
        <f t="shared" ref="U1491:V1491" si="1564">U1414</f>
        <v>0</v>
      </c>
      <c r="V1491" s="386">
        <f t="shared" si="1564"/>
        <v>0</v>
      </c>
      <c r="W1491" s="386">
        <f t="shared" ref="W1491" si="1565">W1414</f>
        <v>0</v>
      </c>
      <c r="X1491" s="358">
        <f t="shared" si="1562"/>
        <v>0</v>
      </c>
      <c r="Y1491" s="386">
        <f t="shared" si="1562"/>
        <v>0</v>
      </c>
      <c r="Z1491" s="386">
        <f t="shared" si="1562"/>
        <v>0</v>
      </c>
      <c r="AA1491" s="386">
        <f t="shared" si="1562"/>
        <v>0</v>
      </c>
      <c r="AB1491" s="386">
        <f t="shared" si="1562"/>
        <v>0</v>
      </c>
      <c r="AC1491" s="1699">
        <f t="shared" si="1562"/>
        <v>0</v>
      </c>
      <c r="AD1491" s="1699">
        <f t="shared" si="1562"/>
        <v>0</v>
      </c>
      <c r="AE1491" s="386">
        <f t="shared" si="1562"/>
        <v>0</v>
      </c>
      <c r="AF1491" s="227"/>
      <c r="AG1491" s="386"/>
      <c r="AH1491" s="619"/>
      <c r="AI1491" s="2141"/>
      <c r="AJ1491" s="203"/>
      <c r="AK1491" s="203"/>
      <c r="AL1491" s="203"/>
      <c r="AM1491" s="203"/>
      <c r="AN1491" s="203"/>
      <c r="AO1491" s="203"/>
      <c r="AP1491" s="203"/>
      <c r="AQ1491" s="203"/>
      <c r="AR1491" s="203"/>
      <c r="AS1491" s="203"/>
      <c r="AT1491" s="203"/>
      <c r="AU1491" s="203"/>
      <c r="AV1491" s="203"/>
      <c r="AW1491" s="203"/>
      <c r="AX1491" s="203"/>
      <c r="AY1491" s="203"/>
      <c r="AZ1491" s="203"/>
      <c r="BA1491" s="203"/>
      <c r="BB1491" s="203"/>
      <c r="BC1491" s="203"/>
      <c r="BD1491" s="203"/>
      <c r="BE1491" s="203"/>
      <c r="BF1491" s="203"/>
      <c r="BG1491" s="203"/>
      <c r="BH1491" s="203"/>
      <c r="BI1491" s="203"/>
      <c r="BJ1491" s="203"/>
      <c r="BK1491" s="203"/>
      <c r="BL1491" s="203"/>
      <c r="BM1491" s="203"/>
      <c r="BN1491" s="203"/>
      <c r="BO1491" s="203"/>
      <c r="BP1491" s="203"/>
      <c r="BQ1491" s="203"/>
      <c r="BR1491" s="203"/>
      <c r="BS1491" s="203"/>
      <c r="BT1491" s="203"/>
      <c r="BU1491" s="203"/>
      <c r="BV1491" s="203"/>
      <c r="BW1491" s="203"/>
      <c r="BX1491" s="203"/>
      <c r="BY1491" s="203"/>
      <c r="BZ1491" s="203"/>
      <c r="CA1491" s="203"/>
      <c r="CB1491" s="203"/>
      <c r="CC1491" s="203"/>
      <c r="CD1491" s="203"/>
      <c r="CE1491" s="203"/>
      <c r="CF1491" s="203"/>
      <c r="CG1491" s="203"/>
      <c r="CH1491" s="203"/>
      <c r="CI1491" s="203"/>
      <c r="CJ1491" s="203"/>
      <c r="CK1491" s="203"/>
      <c r="CL1491" s="203"/>
      <c r="CM1491" s="203"/>
      <c r="CN1491" s="203"/>
      <c r="CO1491" s="203"/>
      <c r="CP1491" s="203"/>
      <c r="CQ1491" s="203"/>
      <c r="CR1491" s="203"/>
      <c r="CS1491" s="203"/>
      <c r="CT1491" s="203"/>
      <c r="CU1491" s="203"/>
      <c r="CV1491" s="203"/>
      <c r="CW1491" s="203"/>
      <c r="CX1491" s="203"/>
      <c r="CY1491" s="203"/>
      <c r="CZ1491" s="203"/>
      <c r="DA1491" s="203"/>
      <c r="DB1491" s="203"/>
      <c r="DC1491" s="203"/>
      <c r="DD1491" s="203"/>
      <c r="DE1491" s="203"/>
      <c r="DF1491" s="203"/>
      <c r="DG1491" s="203"/>
      <c r="DH1491" s="203"/>
      <c r="DI1491" s="203"/>
      <c r="DJ1491" s="203"/>
      <c r="DK1491" s="203"/>
      <c r="DL1491" s="203"/>
      <c r="DM1491" s="203"/>
      <c r="DN1491" s="203"/>
      <c r="DO1491" s="203"/>
      <c r="DP1491" s="203"/>
      <c r="DQ1491" s="203"/>
      <c r="DR1491" s="203"/>
      <c r="DS1491" s="203"/>
      <c r="DT1491" s="203"/>
      <c r="DU1491" s="203"/>
      <c r="DV1491" s="203"/>
      <c r="DW1491" s="203"/>
      <c r="DX1491" s="203"/>
      <c r="DY1491" s="203"/>
      <c r="DZ1491" s="203"/>
      <c r="EA1491" s="203"/>
      <c r="EB1491" s="203"/>
      <c r="EC1491" s="203"/>
      <c r="ED1491" s="203"/>
      <c r="EE1491" s="203"/>
      <c r="EF1491" s="203"/>
      <c r="EG1491" s="203"/>
      <c r="EH1491" s="203"/>
      <c r="EI1491" s="203"/>
      <c r="EJ1491" s="203"/>
      <c r="EK1491" s="203"/>
      <c r="EL1491" s="203"/>
      <c r="EM1491" s="203"/>
      <c r="EN1491" s="203"/>
      <c r="EO1491" s="203"/>
      <c r="EP1491" s="203"/>
      <c r="EQ1491" s="203"/>
      <c r="ER1491" s="203"/>
      <c r="ES1491" s="203"/>
      <c r="ET1491" s="203"/>
      <c r="EU1491" s="203"/>
      <c r="EV1491" s="203"/>
      <c r="EW1491" s="203"/>
      <c r="EX1491" s="203"/>
      <c r="EY1491" s="203"/>
      <c r="EZ1491" s="203"/>
      <c r="FA1491" s="203"/>
      <c r="FB1491" s="203"/>
      <c r="FC1491" s="203"/>
      <c r="FD1491" s="203"/>
      <c r="FE1491" s="203"/>
      <c r="FF1491" s="203"/>
      <c r="FG1491" s="203"/>
      <c r="FH1491" s="203"/>
      <c r="FI1491" s="203"/>
      <c r="FJ1491" s="203"/>
      <c r="FK1491" s="203"/>
      <c r="FL1491" s="203"/>
      <c r="FM1491" s="203"/>
      <c r="FN1491" s="203"/>
      <c r="FO1491" s="203"/>
      <c r="FP1491" s="203"/>
      <c r="FQ1491" s="203"/>
      <c r="FR1491" s="203"/>
      <c r="FS1491" s="203"/>
      <c r="FT1491" s="203"/>
      <c r="FU1491" s="203"/>
      <c r="FV1491" s="203"/>
      <c r="FW1491" s="203"/>
      <c r="FX1491" s="203"/>
      <c r="FY1491" s="203"/>
      <c r="FZ1491" s="203"/>
      <c r="GA1491" s="203"/>
      <c r="GB1491" s="203"/>
      <c r="GC1491" s="203"/>
      <c r="GD1491" s="203"/>
      <c r="GE1491" s="203"/>
      <c r="GF1491" s="203"/>
      <c r="GG1491" s="203"/>
      <c r="GH1491" s="203"/>
      <c r="GI1491" s="203"/>
      <c r="GJ1491" s="203"/>
      <c r="GK1491" s="203"/>
      <c r="GL1491" s="203"/>
      <c r="GM1491" s="203"/>
      <c r="GN1491" s="203"/>
      <c r="GO1491" s="203"/>
      <c r="GP1491" s="203"/>
      <c r="GQ1491" s="203"/>
      <c r="GR1491" s="203"/>
      <c r="GS1491" s="203"/>
      <c r="GT1491" s="203"/>
      <c r="GU1491" s="203"/>
      <c r="GV1491" s="203"/>
      <c r="GW1491" s="203"/>
      <c r="GX1491" s="203"/>
      <c r="GY1491" s="203"/>
      <c r="GZ1491" s="203"/>
      <c r="HA1491" s="203"/>
      <c r="HB1491" s="203"/>
      <c r="HC1491" s="203"/>
      <c r="HD1491" s="203"/>
      <c r="HE1491" s="203"/>
      <c r="HF1491" s="203"/>
      <c r="HG1491" s="203"/>
      <c r="HH1491" s="203"/>
      <c r="HI1491" s="203"/>
      <c r="HJ1491" s="203"/>
      <c r="HK1491" s="203"/>
      <c r="HL1491" s="203"/>
      <c r="HM1491" s="203"/>
      <c r="HN1491" s="203"/>
      <c r="HO1491" s="203"/>
      <c r="HP1491" s="203"/>
      <c r="HQ1491" s="203"/>
      <c r="HR1491" s="203"/>
      <c r="HS1491" s="203"/>
      <c r="HT1491" s="203"/>
      <c r="HU1491" s="203"/>
      <c r="HV1491" s="203"/>
      <c r="HW1491" s="203"/>
      <c r="HX1491" s="203"/>
      <c r="HY1491" s="203"/>
      <c r="HZ1491" s="203"/>
      <c r="IA1491" s="203"/>
      <c r="IB1491" s="203"/>
      <c r="IC1491" s="203"/>
      <c r="ID1491" s="203"/>
      <c r="IE1491" s="203"/>
      <c r="IF1491" s="203"/>
      <c r="IG1491" s="203"/>
      <c r="IH1491" s="203"/>
      <c r="II1491" s="203"/>
      <c r="IJ1491" s="203"/>
      <c r="IK1491" s="203"/>
      <c r="IL1491" s="203"/>
      <c r="IM1491" s="203"/>
      <c r="IN1491" s="203"/>
      <c r="IO1491" s="203"/>
      <c r="IP1491" s="203"/>
      <c r="IQ1491" s="203"/>
      <c r="IR1491" s="203"/>
      <c r="IS1491" s="203"/>
      <c r="IT1491" s="203"/>
      <c r="IU1491" s="203"/>
      <c r="IV1491" s="203"/>
      <c r="IW1491" s="203"/>
      <c r="IX1491" s="203"/>
      <c r="IY1491" s="203"/>
      <c r="IZ1491" s="203"/>
      <c r="JA1491" s="203"/>
      <c r="JB1491" s="203"/>
      <c r="JC1491" s="203"/>
      <c r="JD1491" s="203"/>
      <c r="JE1491" s="203"/>
    </row>
    <row r="1492" spans="1:265" s="592" customFormat="1" ht="60" x14ac:dyDescent="0.25">
      <c r="A1492" s="256"/>
      <c r="B1492" s="256"/>
      <c r="C1492" s="3" t="s">
        <v>527</v>
      </c>
      <c r="D1492" s="458"/>
      <c r="E1492" s="3"/>
      <c r="F1492" s="259">
        <f t="shared" si="1531"/>
        <v>0</v>
      </c>
      <c r="G1492" s="227">
        <f t="shared" si="1537"/>
        <v>0</v>
      </c>
      <c r="H1492" s="227">
        <f t="shared" si="1537"/>
        <v>0</v>
      </c>
      <c r="I1492" s="526">
        <f t="shared" si="1537"/>
        <v>0</v>
      </c>
      <c r="J1492" s="1486"/>
      <c r="K1492" s="1486"/>
      <c r="L1492" s="1479"/>
      <c r="M1492" s="1479"/>
      <c r="N1492" s="1479"/>
      <c r="O1492" s="1479"/>
      <c r="P1492" s="1479"/>
      <c r="Q1492" s="1479"/>
      <c r="R1492" s="386">
        <f t="shared" ref="R1492:AE1492" si="1566">R1415</f>
        <v>0</v>
      </c>
      <c r="S1492" s="386">
        <f t="shared" ref="S1492:T1492" si="1567">S1415</f>
        <v>0</v>
      </c>
      <c r="T1492" s="386">
        <f t="shared" si="1567"/>
        <v>0</v>
      </c>
      <c r="U1492" s="386">
        <f t="shared" ref="U1492:V1492" si="1568">U1415</f>
        <v>0</v>
      </c>
      <c r="V1492" s="386">
        <f t="shared" si="1568"/>
        <v>0</v>
      </c>
      <c r="W1492" s="386">
        <f t="shared" ref="W1492" si="1569">W1415</f>
        <v>0</v>
      </c>
      <c r="X1492" s="358">
        <f t="shared" si="1566"/>
        <v>0</v>
      </c>
      <c r="Y1492" s="386">
        <f t="shared" si="1566"/>
        <v>0</v>
      </c>
      <c r="Z1492" s="386">
        <f t="shared" si="1566"/>
        <v>0</v>
      </c>
      <c r="AA1492" s="386">
        <f t="shared" si="1566"/>
        <v>0</v>
      </c>
      <c r="AB1492" s="386">
        <f t="shared" si="1566"/>
        <v>0</v>
      </c>
      <c r="AC1492" s="1699">
        <f t="shared" si="1566"/>
        <v>0</v>
      </c>
      <c r="AD1492" s="1699">
        <f t="shared" si="1566"/>
        <v>0</v>
      </c>
      <c r="AE1492" s="386">
        <f t="shared" si="1566"/>
        <v>0</v>
      </c>
      <c r="AF1492" s="227"/>
      <c r="AG1492" s="386"/>
      <c r="AH1492" s="619"/>
      <c r="AI1492" s="2141"/>
      <c r="AJ1492" s="203"/>
      <c r="AK1492" s="203"/>
      <c r="AL1492" s="203"/>
      <c r="AM1492" s="203"/>
      <c r="AN1492" s="203"/>
      <c r="AO1492" s="203"/>
      <c r="AP1492" s="203"/>
      <c r="AQ1492" s="203"/>
      <c r="AR1492" s="203"/>
      <c r="AS1492" s="203"/>
      <c r="AT1492" s="203"/>
      <c r="AU1492" s="203"/>
      <c r="AV1492" s="203"/>
      <c r="AW1492" s="203"/>
      <c r="AX1492" s="203"/>
      <c r="AY1492" s="203"/>
      <c r="AZ1492" s="203"/>
      <c r="BA1492" s="203"/>
      <c r="BB1492" s="203"/>
      <c r="BC1492" s="203"/>
      <c r="BD1492" s="203"/>
      <c r="BE1492" s="203"/>
      <c r="BF1492" s="203"/>
      <c r="BG1492" s="203"/>
      <c r="BH1492" s="203"/>
      <c r="BI1492" s="203"/>
      <c r="BJ1492" s="203"/>
      <c r="BK1492" s="203"/>
      <c r="BL1492" s="203"/>
      <c r="BM1492" s="203"/>
      <c r="BN1492" s="203"/>
      <c r="BO1492" s="203"/>
      <c r="BP1492" s="203"/>
      <c r="BQ1492" s="203"/>
      <c r="BR1492" s="203"/>
      <c r="BS1492" s="203"/>
      <c r="BT1492" s="203"/>
      <c r="BU1492" s="203"/>
      <c r="BV1492" s="203"/>
      <c r="BW1492" s="203"/>
      <c r="BX1492" s="203"/>
      <c r="BY1492" s="203"/>
      <c r="BZ1492" s="203"/>
      <c r="CA1492" s="203"/>
      <c r="CB1492" s="203"/>
      <c r="CC1492" s="203"/>
      <c r="CD1492" s="203"/>
      <c r="CE1492" s="203"/>
      <c r="CF1492" s="203"/>
      <c r="CG1492" s="203"/>
      <c r="CH1492" s="203"/>
      <c r="CI1492" s="203"/>
      <c r="CJ1492" s="203"/>
      <c r="CK1492" s="203"/>
      <c r="CL1492" s="203"/>
      <c r="CM1492" s="203"/>
      <c r="CN1492" s="203"/>
      <c r="CO1492" s="203"/>
      <c r="CP1492" s="203"/>
      <c r="CQ1492" s="203"/>
      <c r="CR1492" s="203"/>
      <c r="CS1492" s="203"/>
      <c r="CT1492" s="203"/>
      <c r="CU1492" s="203"/>
      <c r="CV1492" s="203"/>
      <c r="CW1492" s="203"/>
      <c r="CX1492" s="203"/>
      <c r="CY1492" s="203"/>
      <c r="CZ1492" s="203"/>
      <c r="DA1492" s="203"/>
      <c r="DB1492" s="203"/>
      <c r="DC1492" s="203"/>
      <c r="DD1492" s="203"/>
      <c r="DE1492" s="203"/>
      <c r="DF1492" s="203"/>
      <c r="DG1492" s="203"/>
      <c r="DH1492" s="203"/>
      <c r="DI1492" s="203"/>
      <c r="DJ1492" s="203"/>
      <c r="DK1492" s="203"/>
      <c r="DL1492" s="203"/>
      <c r="DM1492" s="203"/>
      <c r="DN1492" s="203"/>
      <c r="DO1492" s="203"/>
      <c r="DP1492" s="203"/>
      <c r="DQ1492" s="203"/>
      <c r="DR1492" s="203"/>
      <c r="DS1492" s="203"/>
      <c r="DT1492" s="203"/>
      <c r="DU1492" s="203"/>
      <c r="DV1492" s="203"/>
      <c r="DW1492" s="203"/>
      <c r="DX1492" s="203"/>
      <c r="DY1492" s="203"/>
      <c r="DZ1492" s="203"/>
      <c r="EA1492" s="203"/>
      <c r="EB1492" s="203"/>
      <c r="EC1492" s="203"/>
      <c r="ED1492" s="203"/>
      <c r="EE1492" s="203"/>
      <c r="EF1492" s="203"/>
      <c r="EG1492" s="203"/>
      <c r="EH1492" s="203"/>
      <c r="EI1492" s="203"/>
      <c r="EJ1492" s="203"/>
      <c r="EK1492" s="203"/>
      <c r="EL1492" s="203"/>
      <c r="EM1492" s="203"/>
      <c r="EN1492" s="203"/>
      <c r="EO1492" s="203"/>
      <c r="EP1492" s="203"/>
      <c r="EQ1492" s="203"/>
      <c r="ER1492" s="203"/>
      <c r="ES1492" s="203"/>
      <c r="ET1492" s="203"/>
      <c r="EU1492" s="203"/>
      <c r="EV1492" s="203"/>
      <c r="EW1492" s="203"/>
      <c r="EX1492" s="203"/>
      <c r="EY1492" s="203"/>
      <c r="EZ1492" s="203"/>
      <c r="FA1492" s="203"/>
      <c r="FB1492" s="203"/>
      <c r="FC1492" s="203"/>
      <c r="FD1492" s="203"/>
      <c r="FE1492" s="203"/>
      <c r="FF1492" s="203"/>
      <c r="FG1492" s="203"/>
      <c r="FH1492" s="203"/>
      <c r="FI1492" s="203"/>
      <c r="FJ1492" s="203"/>
      <c r="FK1492" s="203"/>
      <c r="FL1492" s="203"/>
      <c r="FM1492" s="203"/>
      <c r="FN1492" s="203"/>
      <c r="FO1492" s="203"/>
      <c r="FP1492" s="203"/>
      <c r="FQ1492" s="203"/>
      <c r="FR1492" s="203"/>
      <c r="FS1492" s="203"/>
      <c r="FT1492" s="203"/>
      <c r="FU1492" s="203"/>
      <c r="FV1492" s="203"/>
      <c r="FW1492" s="203"/>
      <c r="FX1492" s="203"/>
      <c r="FY1492" s="203"/>
      <c r="FZ1492" s="203"/>
      <c r="GA1492" s="203"/>
      <c r="GB1492" s="203"/>
      <c r="GC1492" s="203"/>
      <c r="GD1492" s="203"/>
      <c r="GE1492" s="203"/>
      <c r="GF1492" s="203"/>
      <c r="GG1492" s="203"/>
      <c r="GH1492" s="203"/>
      <c r="GI1492" s="203"/>
      <c r="GJ1492" s="203"/>
      <c r="GK1492" s="203"/>
      <c r="GL1492" s="203"/>
      <c r="GM1492" s="203"/>
      <c r="GN1492" s="203"/>
      <c r="GO1492" s="203"/>
      <c r="GP1492" s="203"/>
      <c r="GQ1492" s="203"/>
      <c r="GR1492" s="203"/>
      <c r="GS1492" s="203"/>
      <c r="GT1492" s="203"/>
      <c r="GU1492" s="203"/>
      <c r="GV1492" s="203"/>
      <c r="GW1492" s="203"/>
      <c r="GX1492" s="203"/>
      <c r="GY1492" s="203"/>
      <c r="GZ1492" s="203"/>
      <c r="HA1492" s="203"/>
      <c r="HB1492" s="203"/>
      <c r="HC1492" s="203"/>
      <c r="HD1492" s="203"/>
      <c r="HE1492" s="203"/>
      <c r="HF1492" s="203"/>
      <c r="HG1492" s="203"/>
      <c r="HH1492" s="203"/>
      <c r="HI1492" s="203"/>
      <c r="HJ1492" s="203"/>
      <c r="HK1492" s="203"/>
      <c r="HL1492" s="203"/>
      <c r="HM1492" s="203"/>
      <c r="HN1492" s="203"/>
      <c r="HO1492" s="203"/>
      <c r="HP1492" s="203"/>
      <c r="HQ1492" s="203"/>
      <c r="HR1492" s="203"/>
      <c r="HS1492" s="203"/>
      <c r="HT1492" s="203"/>
      <c r="HU1492" s="203"/>
      <c r="HV1492" s="203"/>
      <c r="HW1492" s="203"/>
      <c r="HX1492" s="203"/>
      <c r="HY1492" s="203"/>
      <c r="HZ1492" s="203"/>
      <c r="IA1492" s="203"/>
      <c r="IB1492" s="203"/>
      <c r="IC1492" s="203"/>
      <c r="ID1492" s="203"/>
      <c r="IE1492" s="203"/>
      <c r="IF1492" s="203"/>
      <c r="IG1492" s="203"/>
      <c r="IH1492" s="203"/>
      <c r="II1492" s="203"/>
      <c r="IJ1492" s="203"/>
      <c r="IK1492" s="203"/>
      <c r="IL1492" s="203"/>
      <c r="IM1492" s="203"/>
      <c r="IN1492" s="203"/>
      <c r="IO1492" s="203"/>
      <c r="IP1492" s="203"/>
      <c r="IQ1492" s="203"/>
      <c r="IR1492" s="203"/>
      <c r="IS1492" s="203"/>
      <c r="IT1492" s="203"/>
      <c r="IU1492" s="203"/>
      <c r="IV1492" s="203"/>
      <c r="IW1492" s="203"/>
      <c r="IX1492" s="203"/>
      <c r="IY1492" s="203"/>
      <c r="IZ1492" s="203"/>
      <c r="JA1492" s="203"/>
      <c r="JB1492" s="203"/>
      <c r="JC1492" s="203"/>
      <c r="JD1492" s="203"/>
      <c r="JE1492" s="203"/>
    </row>
    <row r="1493" spans="1:265" s="592" customFormat="1" ht="30" x14ac:dyDescent="0.25">
      <c r="A1493" s="256"/>
      <c r="B1493" s="256"/>
      <c r="C1493" s="3" t="s">
        <v>506</v>
      </c>
      <c r="D1493" s="458"/>
      <c r="E1493" s="3"/>
      <c r="F1493" s="259">
        <f t="shared" si="1531"/>
        <v>0</v>
      </c>
      <c r="G1493" s="227">
        <f t="shared" si="1537"/>
        <v>0</v>
      </c>
      <c r="H1493" s="227">
        <f t="shared" si="1537"/>
        <v>0</v>
      </c>
      <c r="I1493" s="526" t="e">
        <f t="shared" si="1537"/>
        <v>#DIV/0!</v>
      </c>
      <c r="J1493" s="1486"/>
      <c r="K1493" s="1486"/>
      <c r="L1493" s="1479"/>
      <c r="M1493" s="1479"/>
      <c r="N1493" s="1479"/>
      <c r="O1493" s="1479"/>
      <c r="P1493" s="1479"/>
      <c r="Q1493" s="1479"/>
      <c r="R1493" s="386">
        <f t="shared" ref="R1493:AE1493" si="1570">R1416</f>
        <v>0</v>
      </c>
      <c r="S1493" s="386">
        <f t="shared" ref="S1493:T1493" si="1571">S1416</f>
        <v>0</v>
      </c>
      <c r="T1493" s="386">
        <f t="shared" si="1571"/>
        <v>0</v>
      </c>
      <c r="U1493" s="386">
        <f t="shared" ref="U1493:V1493" si="1572">U1416</f>
        <v>0</v>
      </c>
      <c r="V1493" s="386">
        <f t="shared" si="1572"/>
        <v>0</v>
      </c>
      <c r="W1493" s="386">
        <f t="shared" ref="W1493" si="1573">W1416</f>
        <v>0</v>
      </c>
      <c r="X1493" s="358">
        <f t="shared" si="1570"/>
        <v>0</v>
      </c>
      <c r="Y1493" s="386">
        <f t="shared" si="1570"/>
        <v>0</v>
      </c>
      <c r="Z1493" s="386">
        <f t="shared" si="1570"/>
        <v>0</v>
      </c>
      <c r="AA1493" s="386">
        <f t="shared" si="1570"/>
        <v>0</v>
      </c>
      <c r="AB1493" s="386">
        <f t="shared" si="1570"/>
        <v>0</v>
      </c>
      <c r="AC1493" s="1699">
        <f t="shared" si="1570"/>
        <v>0</v>
      </c>
      <c r="AD1493" s="1699">
        <f t="shared" si="1570"/>
        <v>0</v>
      </c>
      <c r="AE1493" s="386">
        <f t="shared" si="1570"/>
        <v>0</v>
      </c>
      <c r="AF1493" s="227"/>
      <c r="AG1493" s="386"/>
      <c r="AH1493" s="619"/>
      <c r="AI1493" s="2141"/>
      <c r="AJ1493" s="203"/>
      <c r="AK1493" s="203"/>
      <c r="AL1493" s="203"/>
      <c r="AM1493" s="203"/>
      <c r="AN1493" s="203"/>
      <c r="AO1493" s="203"/>
      <c r="AP1493" s="203"/>
      <c r="AQ1493" s="203"/>
      <c r="AR1493" s="203"/>
      <c r="AS1493" s="203"/>
      <c r="AT1493" s="203"/>
      <c r="AU1493" s="203"/>
      <c r="AV1493" s="203"/>
      <c r="AW1493" s="203"/>
      <c r="AX1493" s="203"/>
      <c r="AY1493" s="203"/>
      <c r="AZ1493" s="203"/>
      <c r="BA1493" s="203"/>
      <c r="BB1493" s="203"/>
      <c r="BC1493" s="203"/>
      <c r="BD1493" s="203"/>
      <c r="BE1493" s="203"/>
      <c r="BF1493" s="203"/>
      <c r="BG1493" s="203"/>
      <c r="BH1493" s="203"/>
      <c r="BI1493" s="203"/>
      <c r="BJ1493" s="203"/>
      <c r="BK1493" s="203"/>
      <c r="BL1493" s="203"/>
      <c r="BM1493" s="203"/>
      <c r="BN1493" s="203"/>
      <c r="BO1493" s="203"/>
      <c r="BP1493" s="203"/>
      <c r="BQ1493" s="203"/>
      <c r="BR1493" s="203"/>
      <c r="BS1493" s="203"/>
      <c r="BT1493" s="203"/>
      <c r="BU1493" s="203"/>
      <c r="BV1493" s="203"/>
      <c r="BW1493" s="203"/>
      <c r="BX1493" s="203"/>
      <c r="BY1493" s="203"/>
      <c r="BZ1493" s="203"/>
      <c r="CA1493" s="203"/>
      <c r="CB1493" s="203"/>
      <c r="CC1493" s="203"/>
      <c r="CD1493" s="203"/>
      <c r="CE1493" s="203"/>
      <c r="CF1493" s="203"/>
      <c r="CG1493" s="203"/>
      <c r="CH1493" s="203"/>
      <c r="CI1493" s="203"/>
      <c r="CJ1493" s="203"/>
      <c r="CK1493" s="203"/>
      <c r="CL1493" s="203"/>
      <c r="CM1493" s="203"/>
      <c r="CN1493" s="203"/>
      <c r="CO1493" s="203"/>
      <c r="CP1493" s="203"/>
      <c r="CQ1493" s="203"/>
      <c r="CR1493" s="203"/>
      <c r="CS1493" s="203"/>
      <c r="CT1493" s="203"/>
      <c r="CU1493" s="203"/>
      <c r="CV1493" s="203"/>
      <c r="CW1493" s="203"/>
      <c r="CX1493" s="203"/>
      <c r="CY1493" s="203"/>
      <c r="CZ1493" s="203"/>
      <c r="DA1493" s="203"/>
      <c r="DB1493" s="203"/>
      <c r="DC1493" s="203"/>
      <c r="DD1493" s="203"/>
      <c r="DE1493" s="203"/>
      <c r="DF1493" s="203"/>
      <c r="DG1493" s="203"/>
      <c r="DH1493" s="203"/>
      <c r="DI1493" s="203"/>
      <c r="DJ1493" s="203"/>
      <c r="DK1493" s="203"/>
      <c r="DL1493" s="203"/>
      <c r="DM1493" s="203"/>
      <c r="DN1493" s="203"/>
      <c r="DO1493" s="203"/>
      <c r="DP1493" s="203"/>
      <c r="DQ1493" s="203"/>
      <c r="DR1493" s="203"/>
      <c r="DS1493" s="203"/>
      <c r="DT1493" s="203"/>
      <c r="DU1493" s="203"/>
      <c r="DV1493" s="203"/>
      <c r="DW1493" s="203"/>
      <c r="DX1493" s="203"/>
      <c r="DY1493" s="203"/>
      <c r="DZ1493" s="203"/>
      <c r="EA1493" s="203"/>
      <c r="EB1493" s="203"/>
      <c r="EC1493" s="203"/>
      <c r="ED1493" s="203"/>
      <c r="EE1493" s="203"/>
      <c r="EF1493" s="203"/>
      <c r="EG1493" s="203"/>
      <c r="EH1493" s="203"/>
      <c r="EI1493" s="203"/>
      <c r="EJ1493" s="203"/>
      <c r="EK1493" s="203"/>
      <c r="EL1493" s="203"/>
      <c r="EM1493" s="203"/>
      <c r="EN1493" s="203"/>
      <c r="EO1493" s="203"/>
      <c r="EP1493" s="203"/>
      <c r="EQ1493" s="203"/>
      <c r="ER1493" s="203"/>
      <c r="ES1493" s="203"/>
      <c r="ET1493" s="203"/>
      <c r="EU1493" s="203"/>
      <c r="EV1493" s="203"/>
      <c r="EW1493" s="203"/>
      <c r="EX1493" s="203"/>
      <c r="EY1493" s="203"/>
      <c r="EZ1493" s="203"/>
      <c r="FA1493" s="203"/>
      <c r="FB1493" s="203"/>
      <c r="FC1493" s="203"/>
      <c r="FD1493" s="203"/>
      <c r="FE1493" s="203"/>
      <c r="FF1493" s="203"/>
      <c r="FG1493" s="203"/>
      <c r="FH1493" s="203"/>
      <c r="FI1493" s="203"/>
      <c r="FJ1493" s="203"/>
      <c r="FK1493" s="203"/>
      <c r="FL1493" s="203"/>
      <c r="FM1493" s="203"/>
      <c r="FN1493" s="203"/>
      <c r="FO1493" s="203"/>
      <c r="FP1493" s="203"/>
      <c r="FQ1493" s="203"/>
      <c r="FR1493" s="203"/>
      <c r="FS1493" s="203"/>
      <c r="FT1493" s="203"/>
      <c r="FU1493" s="203"/>
      <c r="FV1493" s="203"/>
      <c r="FW1493" s="203"/>
      <c r="FX1493" s="203"/>
      <c r="FY1493" s="203"/>
      <c r="FZ1493" s="203"/>
      <c r="GA1493" s="203"/>
      <c r="GB1493" s="203"/>
      <c r="GC1493" s="203"/>
      <c r="GD1493" s="203"/>
      <c r="GE1493" s="203"/>
      <c r="GF1493" s="203"/>
      <c r="GG1493" s="203"/>
      <c r="GH1493" s="203"/>
      <c r="GI1493" s="203"/>
      <c r="GJ1493" s="203"/>
      <c r="GK1493" s="203"/>
      <c r="GL1493" s="203"/>
      <c r="GM1493" s="203"/>
      <c r="GN1493" s="203"/>
      <c r="GO1493" s="203"/>
      <c r="GP1493" s="203"/>
      <c r="GQ1493" s="203"/>
      <c r="GR1493" s="203"/>
      <c r="GS1493" s="203"/>
      <c r="GT1493" s="203"/>
      <c r="GU1493" s="203"/>
      <c r="GV1493" s="203"/>
      <c r="GW1493" s="203"/>
      <c r="GX1493" s="203"/>
      <c r="GY1493" s="203"/>
      <c r="GZ1493" s="203"/>
      <c r="HA1493" s="203"/>
      <c r="HB1493" s="203"/>
      <c r="HC1493" s="203"/>
      <c r="HD1493" s="203"/>
      <c r="HE1493" s="203"/>
      <c r="HF1493" s="203"/>
      <c r="HG1493" s="203"/>
      <c r="HH1493" s="203"/>
      <c r="HI1493" s="203"/>
      <c r="HJ1493" s="203"/>
      <c r="HK1493" s="203"/>
      <c r="HL1493" s="203"/>
      <c r="HM1493" s="203"/>
      <c r="HN1493" s="203"/>
      <c r="HO1493" s="203"/>
      <c r="HP1493" s="203"/>
      <c r="HQ1493" s="203"/>
      <c r="HR1493" s="203"/>
      <c r="HS1493" s="203"/>
      <c r="HT1493" s="203"/>
      <c r="HU1493" s="203"/>
      <c r="HV1493" s="203"/>
      <c r="HW1493" s="203"/>
      <c r="HX1493" s="203"/>
      <c r="HY1493" s="203"/>
      <c r="HZ1493" s="203"/>
      <c r="IA1493" s="203"/>
      <c r="IB1493" s="203"/>
      <c r="IC1493" s="203"/>
      <c r="ID1493" s="203"/>
      <c r="IE1493" s="203"/>
      <c r="IF1493" s="203"/>
      <c r="IG1493" s="203"/>
      <c r="IH1493" s="203"/>
      <c r="II1493" s="203"/>
      <c r="IJ1493" s="203"/>
      <c r="IK1493" s="203"/>
      <c r="IL1493" s="203"/>
      <c r="IM1493" s="203"/>
      <c r="IN1493" s="203"/>
      <c r="IO1493" s="203"/>
      <c r="IP1493" s="203"/>
      <c r="IQ1493" s="203"/>
      <c r="IR1493" s="203"/>
      <c r="IS1493" s="203"/>
      <c r="IT1493" s="203"/>
      <c r="IU1493" s="203"/>
      <c r="IV1493" s="203"/>
      <c r="IW1493" s="203"/>
      <c r="IX1493" s="203"/>
      <c r="IY1493" s="203"/>
      <c r="IZ1493" s="203"/>
      <c r="JA1493" s="203"/>
      <c r="JB1493" s="203"/>
      <c r="JC1493" s="203"/>
      <c r="JD1493" s="203"/>
      <c r="JE1493" s="203"/>
    </row>
    <row r="1494" spans="1:265" s="592" customFormat="1" ht="45" x14ac:dyDescent="0.25">
      <c r="A1494" s="256"/>
      <c r="B1494" s="256"/>
      <c r="C1494" s="2335" t="s">
        <v>507</v>
      </c>
      <c r="D1494" s="458"/>
      <c r="E1494" s="3"/>
      <c r="F1494" s="259">
        <f t="shared" si="1531"/>
        <v>0</v>
      </c>
      <c r="G1494" s="227">
        <f t="shared" si="1537"/>
        <v>0</v>
      </c>
      <c r="H1494" s="227">
        <f t="shared" si="1537"/>
        <v>0</v>
      </c>
      <c r="I1494" s="526">
        <f t="shared" si="1537"/>
        <v>0</v>
      </c>
      <c r="J1494" s="1486"/>
      <c r="K1494" s="1486"/>
      <c r="L1494" s="1479"/>
      <c r="M1494" s="1479"/>
      <c r="N1494" s="1479"/>
      <c r="O1494" s="1479"/>
      <c r="P1494" s="1479"/>
      <c r="Q1494" s="1479"/>
      <c r="R1494" s="386">
        <f t="shared" ref="R1494:AE1494" si="1574">R1417</f>
        <v>0</v>
      </c>
      <c r="S1494" s="386">
        <f t="shared" ref="S1494:T1494" si="1575">S1417</f>
        <v>0</v>
      </c>
      <c r="T1494" s="386">
        <f t="shared" si="1575"/>
        <v>0</v>
      </c>
      <c r="U1494" s="386">
        <f t="shared" ref="U1494:V1494" si="1576">U1417</f>
        <v>0</v>
      </c>
      <c r="V1494" s="386">
        <f t="shared" si="1576"/>
        <v>0</v>
      </c>
      <c r="W1494" s="386">
        <f t="shared" ref="W1494" si="1577">W1417</f>
        <v>0</v>
      </c>
      <c r="X1494" s="358">
        <f t="shared" si="1574"/>
        <v>0</v>
      </c>
      <c r="Y1494" s="386">
        <f t="shared" si="1574"/>
        <v>0</v>
      </c>
      <c r="Z1494" s="386">
        <f t="shared" si="1574"/>
        <v>0</v>
      </c>
      <c r="AA1494" s="386">
        <f t="shared" si="1574"/>
        <v>0</v>
      </c>
      <c r="AB1494" s="386">
        <f t="shared" si="1574"/>
        <v>0</v>
      </c>
      <c r="AC1494" s="1699">
        <f t="shared" si="1574"/>
        <v>0</v>
      </c>
      <c r="AD1494" s="1699">
        <f t="shared" si="1574"/>
        <v>0</v>
      </c>
      <c r="AE1494" s="386">
        <f t="shared" si="1574"/>
        <v>0</v>
      </c>
      <c r="AF1494" s="227"/>
      <c r="AG1494" s="386"/>
      <c r="AH1494" s="619"/>
      <c r="AI1494" s="2141"/>
      <c r="AJ1494" s="203"/>
      <c r="AK1494" s="203"/>
      <c r="AL1494" s="203"/>
      <c r="AM1494" s="203"/>
      <c r="AN1494" s="203"/>
      <c r="AO1494" s="203"/>
      <c r="AP1494" s="203"/>
      <c r="AQ1494" s="203"/>
      <c r="AR1494" s="203"/>
      <c r="AS1494" s="203"/>
      <c r="AT1494" s="203"/>
      <c r="AU1494" s="203"/>
      <c r="AV1494" s="203"/>
      <c r="AW1494" s="203"/>
      <c r="AX1494" s="203"/>
      <c r="AY1494" s="203"/>
      <c r="AZ1494" s="203"/>
      <c r="BA1494" s="203"/>
      <c r="BB1494" s="203"/>
      <c r="BC1494" s="203"/>
      <c r="BD1494" s="203"/>
      <c r="BE1494" s="203"/>
      <c r="BF1494" s="203"/>
      <c r="BG1494" s="203"/>
      <c r="BH1494" s="203"/>
      <c r="BI1494" s="203"/>
      <c r="BJ1494" s="203"/>
      <c r="BK1494" s="203"/>
      <c r="BL1494" s="203"/>
      <c r="BM1494" s="203"/>
      <c r="BN1494" s="203"/>
      <c r="BO1494" s="203"/>
      <c r="BP1494" s="203"/>
      <c r="BQ1494" s="203"/>
      <c r="BR1494" s="203"/>
      <c r="BS1494" s="203"/>
      <c r="BT1494" s="203"/>
      <c r="BU1494" s="203"/>
      <c r="BV1494" s="203"/>
      <c r="BW1494" s="203"/>
      <c r="BX1494" s="203"/>
      <c r="BY1494" s="203"/>
      <c r="BZ1494" s="203"/>
      <c r="CA1494" s="203"/>
      <c r="CB1494" s="203"/>
      <c r="CC1494" s="203"/>
      <c r="CD1494" s="203"/>
      <c r="CE1494" s="203"/>
      <c r="CF1494" s="203"/>
      <c r="CG1494" s="203"/>
      <c r="CH1494" s="203"/>
      <c r="CI1494" s="203"/>
      <c r="CJ1494" s="203"/>
      <c r="CK1494" s="203"/>
      <c r="CL1494" s="203"/>
      <c r="CM1494" s="203"/>
      <c r="CN1494" s="203"/>
      <c r="CO1494" s="203"/>
      <c r="CP1494" s="203"/>
      <c r="CQ1494" s="203"/>
      <c r="CR1494" s="203"/>
      <c r="CS1494" s="203"/>
      <c r="CT1494" s="203"/>
      <c r="CU1494" s="203"/>
      <c r="CV1494" s="203"/>
      <c r="CW1494" s="203"/>
      <c r="CX1494" s="203"/>
      <c r="CY1494" s="203"/>
      <c r="CZ1494" s="203"/>
      <c r="DA1494" s="203"/>
      <c r="DB1494" s="203"/>
      <c r="DC1494" s="203"/>
      <c r="DD1494" s="203"/>
      <c r="DE1494" s="203"/>
      <c r="DF1494" s="203"/>
      <c r="DG1494" s="203"/>
      <c r="DH1494" s="203"/>
      <c r="DI1494" s="203"/>
      <c r="DJ1494" s="203"/>
      <c r="DK1494" s="203"/>
      <c r="DL1494" s="203"/>
      <c r="DM1494" s="203"/>
      <c r="DN1494" s="203"/>
      <c r="DO1494" s="203"/>
      <c r="DP1494" s="203"/>
      <c r="DQ1494" s="203"/>
      <c r="DR1494" s="203"/>
      <c r="DS1494" s="203"/>
      <c r="DT1494" s="203"/>
      <c r="DU1494" s="203"/>
      <c r="DV1494" s="203"/>
      <c r="DW1494" s="203"/>
      <c r="DX1494" s="203"/>
      <c r="DY1494" s="203"/>
      <c r="DZ1494" s="203"/>
      <c r="EA1494" s="203"/>
      <c r="EB1494" s="203"/>
      <c r="EC1494" s="203"/>
      <c r="ED1494" s="203"/>
      <c r="EE1494" s="203"/>
      <c r="EF1494" s="203"/>
      <c r="EG1494" s="203"/>
      <c r="EH1494" s="203"/>
      <c r="EI1494" s="203"/>
      <c r="EJ1494" s="203"/>
      <c r="EK1494" s="203"/>
      <c r="EL1494" s="203"/>
      <c r="EM1494" s="203"/>
      <c r="EN1494" s="203"/>
      <c r="EO1494" s="203"/>
      <c r="EP1494" s="203"/>
      <c r="EQ1494" s="203"/>
      <c r="ER1494" s="203"/>
      <c r="ES1494" s="203"/>
      <c r="ET1494" s="203"/>
      <c r="EU1494" s="203"/>
      <c r="EV1494" s="203"/>
      <c r="EW1494" s="203"/>
      <c r="EX1494" s="203"/>
      <c r="EY1494" s="203"/>
      <c r="EZ1494" s="203"/>
      <c r="FA1494" s="203"/>
      <c r="FB1494" s="203"/>
      <c r="FC1494" s="203"/>
      <c r="FD1494" s="203"/>
      <c r="FE1494" s="203"/>
      <c r="FF1494" s="203"/>
      <c r="FG1494" s="203"/>
      <c r="FH1494" s="203"/>
      <c r="FI1494" s="203"/>
      <c r="FJ1494" s="203"/>
      <c r="FK1494" s="203"/>
      <c r="FL1494" s="203"/>
      <c r="FM1494" s="203"/>
      <c r="FN1494" s="203"/>
      <c r="FO1494" s="203"/>
      <c r="FP1494" s="203"/>
      <c r="FQ1494" s="203"/>
      <c r="FR1494" s="203"/>
      <c r="FS1494" s="203"/>
      <c r="FT1494" s="203"/>
      <c r="FU1494" s="203"/>
      <c r="FV1494" s="203"/>
      <c r="FW1494" s="203"/>
      <c r="FX1494" s="203"/>
      <c r="FY1494" s="203"/>
      <c r="FZ1494" s="203"/>
      <c r="GA1494" s="203"/>
      <c r="GB1494" s="203"/>
      <c r="GC1494" s="203"/>
      <c r="GD1494" s="203"/>
      <c r="GE1494" s="203"/>
      <c r="GF1494" s="203"/>
      <c r="GG1494" s="203"/>
      <c r="GH1494" s="203"/>
      <c r="GI1494" s="203"/>
      <c r="GJ1494" s="203"/>
      <c r="GK1494" s="203"/>
      <c r="GL1494" s="203"/>
      <c r="GM1494" s="203"/>
      <c r="GN1494" s="203"/>
      <c r="GO1494" s="203"/>
      <c r="GP1494" s="203"/>
      <c r="GQ1494" s="203"/>
      <c r="GR1494" s="203"/>
      <c r="GS1494" s="203"/>
      <c r="GT1494" s="203"/>
      <c r="GU1494" s="203"/>
      <c r="GV1494" s="203"/>
      <c r="GW1494" s="203"/>
      <c r="GX1494" s="203"/>
      <c r="GY1494" s="203"/>
      <c r="GZ1494" s="203"/>
      <c r="HA1494" s="203"/>
      <c r="HB1494" s="203"/>
      <c r="HC1494" s="203"/>
      <c r="HD1494" s="203"/>
      <c r="HE1494" s="203"/>
      <c r="HF1494" s="203"/>
      <c r="HG1494" s="203"/>
      <c r="HH1494" s="203"/>
      <c r="HI1494" s="203"/>
      <c r="HJ1494" s="203"/>
      <c r="HK1494" s="203"/>
      <c r="HL1494" s="203"/>
      <c r="HM1494" s="203"/>
      <c r="HN1494" s="203"/>
      <c r="HO1494" s="203"/>
      <c r="HP1494" s="203"/>
      <c r="HQ1494" s="203"/>
      <c r="HR1494" s="203"/>
      <c r="HS1494" s="203"/>
      <c r="HT1494" s="203"/>
      <c r="HU1494" s="203"/>
      <c r="HV1494" s="203"/>
      <c r="HW1494" s="203"/>
      <c r="HX1494" s="203"/>
      <c r="HY1494" s="203"/>
      <c r="HZ1494" s="203"/>
      <c r="IA1494" s="203"/>
      <c r="IB1494" s="203"/>
      <c r="IC1494" s="203"/>
      <c r="ID1494" s="203"/>
      <c r="IE1494" s="203"/>
      <c r="IF1494" s="203"/>
      <c r="IG1494" s="203"/>
      <c r="IH1494" s="203"/>
      <c r="II1494" s="203"/>
      <c r="IJ1494" s="203"/>
      <c r="IK1494" s="203"/>
      <c r="IL1494" s="203"/>
      <c r="IM1494" s="203"/>
      <c r="IN1494" s="203"/>
      <c r="IO1494" s="203"/>
      <c r="IP1494" s="203"/>
      <c r="IQ1494" s="203"/>
      <c r="IR1494" s="203"/>
      <c r="IS1494" s="203"/>
      <c r="IT1494" s="203"/>
      <c r="IU1494" s="203"/>
      <c r="IV1494" s="203"/>
      <c r="IW1494" s="203"/>
      <c r="IX1494" s="203"/>
      <c r="IY1494" s="203"/>
      <c r="IZ1494" s="203"/>
      <c r="JA1494" s="203"/>
      <c r="JB1494" s="203"/>
      <c r="JC1494" s="203"/>
      <c r="JD1494" s="203"/>
      <c r="JE1494" s="203"/>
    </row>
    <row r="1495" spans="1:265" s="592" customFormat="1" ht="45" x14ac:dyDescent="0.25">
      <c r="A1495" s="256"/>
      <c r="B1495" s="256"/>
      <c r="C1495" s="2349" t="s">
        <v>508</v>
      </c>
      <c r="D1495" s="458"/>
      <c r="E1495" s="3"/>
      <c r="F1495" s="259">
        <f t="shared" si="1531"/>
        <v>0</v>
      </c>
      <c r="G1495" s="227">
        <f t="shared" si="1537"/>
        <v>0</v>
      </c>
      <c r="H1495" s="227">
        <f t="shared" si="1537"/>
        <v>0</v>
      </c>
      <c r="I1495" s="526" t="e">
        <f t="shared" si="1537"/>
        <v>#DIV/0!</v>
      </c>
      <c r="J1495" s="1486"/>
      <c r="K1495" s="1486"/>
      <c r="L1495" s="1479"/>
      <c r="M1495" s="1479"/>
      <c r="N1495" s="1479"/>
      <c r="O1495" s="1479"/>
      <c r="P1495" s="1479"/>
      <c r="Q1495" s="1479"/>
      <c r="R1495" s="386">
        <f t="shared" ref="R1495:AE1495" si="1578">R1418</f>
        <v>0</v>
      </c>
      <c r="S1495" s="386">
        <f t="shared" ref="S1495:T1495" si="1579">S1418</f>
        <v>0</v>
      </c>
      <c r="T1495" s="386">
        <f t="shared" si="1579"/>
        <v>0</v>
      </c>
      <c r="U1495" s="386">
        <f t="shared" ref="U1495:V1495" si="1580">U1418</f>
        <v>0</v>
      </c>
      <c r="V1495" s="386">
        <f t="shared" si="1580"/>
        <v>0</v>
      </c>
      <c r="W1495" s="386">
        <f t="shared" ref="W1495" si="1581">W1418</f>
        <v>0</v>
      </c>
      <c r="X1495" s="358">
        <f t="shared" si="1578"/>
        <v>0</v>
      </c>
      <c r="Y1495" s="386">
        <f t="shared" si="1578"/>
        <v>0</v>
      </c>
      <c r="Z1495" s="386">
        <f t="shared" si="1578"/>
        <v>0</v>
      </c>
      <c r="AA1495" s="386">
        <f t="shared" si="1578"/>
        <v>0</v>
      </c>
      <c r="AB1495" s="386">
        <f t="shared" si="1578"/>
        <v>0</v>
      </c>
      <c r="AC1495" s="1699">
        <f t="shared" si="1578"/>
        <v>0</v>
      </c>
      <c r="AD1495" s="1699">
        <f t="shared" si="1578"/>
        <v>0</v>
      </c>
      <c r="AE1495" s="386">
        <f t="shared" si="1578"/>
        <v>0</v>
      </c>
      <c r="AF1495" s="227"/>
      <c r="AG1495" s="386"/>
      <c r="AH1495" s="619"/>
      <c r="AI1495" s="2141"/>
      <c r="AJ1495" s="203"/>
      <c r="AK1495" s="203"/>
      <c r="AL1495" s="203"/>
      <c r="AM1495" s="203"/>
      <c r="AN1495" s="203"/>
      <c r="AO1495" s="203"/>
      <c r="AP1495" s="203"/>
      <c r="AQ1495" s="203"/>
      <c r="AR1495" s="203"/>
      <c r="AS1495" s="203"/>
      <c r="AT1495" s="203"/>
      <c r="AU1495" s="203"/>
      <c r="AV1495" s="203"/>
      <c r="AW1495" s="203"/>
      <c r="AX1495" s="203"/>
      <c r="AY1495" s="203"/>
      <c r="AZ1495" s="203"/>
      <c r="BA1495" s="203"/>
      <c r="BB1495" s="203"/>
      <c r="BC1495" s="203"/>
      <c r="BD1495" s="203"/>
      <c r="BE1495" s="203"/>
      <c r="BF1495" s="203"/>
      <c r="BG1495" s="203"/>
      <c r="BH1495" s="203"/>
      <c r="BI1495" s="203"/>
      <c r="BJ1495" s="203"/>
      <c r="BK1495" s="203"/>
      <c r="BL1495" s="203"/>
      <c r="BM1495" s="203"/>
      <c r="BN1495" s="203"/>
      <c r="BO1495" s="203"/>
      <c r="BP1495" s="203"/>
      <c r="BQ1495" s="203"/>
      <c r="BR1495" s="203"/>
      <c r="BS1495" s="203"/>
      <c r="BT1495" s="203"/>
      <c r="BU1495" s="203"/>
      <c r="BV1495" s="203"/>
      <c r="BW1495" s="203"/>
      <c r="BX1495" s="203"/>
      <c r="BY1495" s="203"/>
      <c r="BZ1495" s="203"/>
      <c r="CA1495" s="203"/>
      <c r="CB1495" s="203"/>
      <c r="CC1495" s="203"/>
      <c r="CD1495" s="203"/>
      <c r="CE1495" s="203"/>
      <c r="CF1495" s="203"/>
      <c r="CG1495" s="203"/>
      <c r="CH1495" s="203"/>
      <c r="CI1495" s="203"/>
      <c r="CJ1495" s="203"/>
      <c r="CK1495" s="203"/>
      <c r="CL1495" s="203"/>
      <c r="CM1495" s="203"/>
      <c r="CN1495" s="203"/>
      <c r="CO1495" s="203"/>
      <c r="CP1495" s="203"/>
      <c r="CQ1495" s="203"/>
      <c r="CR1495" s="203"/>
      <c r="CS1495" s="203"/>
      <c r="CT1495" s="203"/>
      <c r="CU1495" s="203"/>
      <c r="CV1495" s="203"/>
      <c r="CW1495" s="203"/>
      <c r="CX1495" s="203"/>
      <c r="CY1495" s="203"/>
      <c r="CZ1495" s="203"/>
      <c r="DA1495" s="203"/>
      <c r="DB1495" s="203"/>
      <c r="DC1495" s="203"/>
      <c r="DD1495" s="203"/>
      <c r="DE1495" s="203"/>
      <c r="DF1495" s="203"/>
      <c r="DG1495" s="203"/>
      <c r="DH1495" s="203"/>
      <c r="DI1495" s="203"/>
      <c r="DJ1495" s="203"/>
      <c r="DK1495" s="203"/>
      <c r="DL1495" s="203"/>
      <c r="DM1495" s="203"/>
      <c r="DN1495" s="203"/>
      <c r="DO1495" s="203"/>
      <c r="DP1495" s="203"/>
      <c r="DQ1495" s="203"/>
      <c r="DR1495" s="203"/>
      <c r="DS1495" s="203"/>
      <c r="DT1495" s="203"/>
      <c r="DU1495" s="203"/>
      <c r="DV1495" s="203"/>
      <c r="DW1495" s="203"/>
      <c r="DX1495" s="203"/>
      <c r="DY1495" s="203"/>
      <c r="DZ1495" s="203"/>
      <c r="EA1495" s="203"/>
      <c r="EB1495" s="203"/>
      <c r="EC1495" s="203"/>
      <c r="ED1495" s="203"/>
      <c r="EE1495" s="203"/>
      <c r="EF1495" s="203"/>
      <c r="EG1495" s="203"/>
      <c r="EH1495" s="203"/>
      <c r="EI1495" s="203"/>
      <c r="EJ1495" s="203"/>
      <c r="EK1495" s="203"/>
      <c r="EL1495" s="203"/>
      <c r="EM1495" s="203"/>
      <c r="EN1495" s="203"/>
      <c r="EO1495" s="203"/>
      <c r="EP1495" s="203"/>
      <c r="EQ1495" s="203"/>
      <c r="ER1495" s="203"/>
      <c r="ES1495" s="203"/>
      <c r="ET1495" s="203"/>
      <c r="EU1495" s="203"/>
      <c r="EV1495" s="203"/>
      <c r="EW1495" s="203"/>
      <c r="EX1495" s="203"/>
      <c r="EY1495" s="203"/>
      <c r="EZ1495" s="203"/>
      <c r="FA1495" s="203"/>
      <c r="FB1495" s="203"/>
      <c r="FC1495" s="203"/>
      <c r="FD1495" s="203"/>
      <c r="FE1495" s="203"/>
      <c r="FF1495" s="203"/>
      <c r="FG1495" s="203"/>
      <c r="FH1495" s="203"/>
      <c r="FI1495" s="203"/>
      <c r="FJ1495" s="203"/>
      <c r="FK1495" s="203"/>
      <c r="FL1495" s="203"/>
      <c r="FM1495" s="203"/>
      <c r="FN1495" s="203"/>
      <c r="FO1495" s="203"/>
      <c r="FP1495" s="203"/>
      <c r="FQ1495" s="203"/>
      <c r="FR1495" s="203"/>
      <c r="FS1495" s="203"/>
      <c r="FT1495" s="203"/>
      <c r="FU1495" s="203"/>
      <c r="FV1495" s="203"/>
      <c r="FW1495" s="203"/>
      <c r="FX1495" s="203"/>
      <c r="FY1495" s="203"/>
      <c r="FZ1495" s="203"/>
      <c r="GA1495" s="203"/>
      <c r="GB1495" s="203"/>
      <c r="GC1495" s="203"/>
      <c r="GD1495" s="203"/>
      <c r="GE1495" s="203"/>
      <c r="GF1495" s="203"/>
      <c r="GG1495" s="203"/>
      <c r="GH1495" s="203"/>
      <c r="GI1495" s="203"/>
      <c r="GJ1495" s="203"/>
      <c r="GK1495" s="203"/>
      <c r="GL1495" s="203"/>
      <c r="GM1495" s="203"/>
      <c r="GN1495" s="203"/>
      <c r="GO1495" s="203"/>
      <c r="GP1495" s="203"/>
      <c r="GQ1495" s="203"/>
      <c r="GR1495" s="203"/>
      <c r="GS1495" s="203"/>
      <c r="GT1495" s="203"/>
      <c r="GU1495" s="203"/>
      <c r="GV1495" s="203"/>
      <c r="GW1495" s="203"/>
      <c r="GX1495" s="203"/>
      <c r="GY1495" s="203"/>
      <c r="GZ1495" s="203"/>
      <c r="HA1495" s="203"/>
      <c r="HB1495" s="203"/>
      <c r="HC1495" s="203"/>
      <c r="HD1495" s="203"/>
      <c r="HE1495" s="203"/>
      <c r="HF1495" s="203"/>
      <c r="HG1495" s="203"/>
      <c r="HH1495" s="203"/>
      <c r="HI1495" s="203"/>
      <c r="HJ1495" s="203"/>
      <c r="HK1495" s="203"/>
      <c r="HL1495" s="203"/>
      <c r="HM1495" s="203"/>
      <c r="HN1495" s="203"/>
      <c r="HO1495" s="203"/>
      <c r="HP1495" s="203"/>
      <c r="HQ1495" s="203"/>
      <c r="HR1495" s="203"/>
      <c r="HS1495" s="203"/>
      <c r="HT1495" s="203"/>
      <c r="HU1495" s="203"/>
      <c r="HV1495" s="203"/>
      <c r="HW1495" s="203"/>
      <c r="HX1495" s="203"/>
      <c r="HY1495" s="203"/>
      <c r="HZ1495" s="203"/>
      <c r="IA1495" s="203"/>
      <c r="IB1495" s="203"/>
      <c r="IC1495" s="203"/>
      <c r="ID1495" s="203"/>
      <c r="IE1495" s="203"/>
      <c r="IF1495" s="203"/>
      <c r="IG1495" s="203"/>
      <c r="IH1495" s="203"/>
      <c r="II1495" s="203"/>
      <c r="IJ1495" s="203"/>
      <c r="IK1495" s="203"/>
      <c r="IL1495" s="203"/>
      <c r="IM1495" s="203"/>
      <c r="IN1495" s="203"/>
      <c r="IO1495" s="203"/>
      <c r="IP1495" s="203"/>
      <c r="IQ1495" s="203"/>
      <c r="IR1495" s="203"/>
      <c r="IS1495" s="203"/>
      <c r="IT1495" s="203"/>
      <c r="IU1495" s="203"/>
      <c r="IV1495" s="203"/>
      <c r="IW1495" s="203"/>
      <c r="IX1495" s="203"/>
      <c r="IY1495" s="203"/>
      <c r="IZ1495" s="203"/>
      <c r="JA1495" s="203"/>
      <c r="JB1495" s="203"/>
      <c r="JC1495" s="203"/>
      <c r="JD1495" s="203"/>
      <c r="JE1495" s="203"/>
    </row>
    <row r="1496" spans="1:265" s="592" customFormat="1" ht="30" x14ac:dyDescent="0.25">
      <c r="A1496" s="256"/>
      <c r="B1496" s="256"/>
      <c r="C1496" s="2345" t="s">
        <v>509</v>
      </c>
      <c r="D1496" s="458"/>
      <c r="E1496" s="3"/>
      <c r="F1496" s="259">
        <f t="shared" si="1531"/>
        <v>0</v>
      </c>
      <c r="G1496" s="227">
        <f t="shared" ref="G1496:H1498" si="1582">G1419</f>
        <v>0</v>
      </c>
      <c r="H1496" s="227">
        <f t="shared" si="1582"/>
        <v>0</v>
      </c>
      <c r="I1496" s="526" t="e">
        <f>H1496/G1496*100</f>
        <v>#DIV/0!</v>
      </c>
      <c r="J1496" s="1486"/>
      <c r="K1496" s="1486"/>
      <c r="L1496" s="1479"/>
      <c r="M1496" s="1479"/>
      <c r="N1496" s="1479"/>
      <c r="O1496" s="1479"/>
      <c r="P1496" s="1479"/>
      <c r="Q1496" s="1479"/>
      <c r="R1496" s="386">
        <f t="shared" ref="R1496:AE1496" si="1583">R1419</f>
        <v>0</v>
      </c>
      <c r="S1496" s="386">
        <f t="shared" ref="S1496:T1496" si="1584">S1419</f>
        <v>0</v>
      </c>
      <c r="T1496" s="386">
        <f t="shared" si="1584"/>
        <v>0</v>
      </c>
      <c r="U1496" s="386">
        <f t="shared" ref="U1496:V1496" si="1585">U1419</f>
        <v>0</v>
      </c>
      <c r="V1496" s="386">
        <f t="shared" si="1585"/>
        <v>0</v>
      </c>
      <c r="W1496" s="386">
        <f t="shared" ref="W1496" si="1586">W1419</f>
        <v>0</v>
      </c>
      <c r="X1496" s="358">
        <f t="shared" si="1583"/>
        <v>0</v>
      </c>
      <c r="Y1496" s="386">
        <f t="shared" si="1583"/>
        <v>0</v>
      </c>
      <c r="Z1496" s="386">
        <f t="shared" si="1583"/>
        <v>0</v>
      </c>
      <c r="AA1496" s="386">
        <f t="shared" si="1583"/>
        <v>0</v>
      </c>
      <c r="AB1496" s="386">
        <f t="shared" si="1583"/>
        <v>0</v>
      </c>
      <c r="AC1496" s="1699">
        <f t="shared" si="1583"/>
        <v>0</v>
      </c>
      <c r="AD1496" s="1699">
        <f t="shared" si="1583"/>
        <v>0</v>
      </c>
      <c r="AE1496" s="386">
        <f t="shared" si="1583"/>
        <v>0</v>
      </c>
      <c r="AF1496" s="227"/>
      <c r="AG1496" s="386"/>
      <c r="AH1496" s="619"/>
      <c r="AI1496" s="2141"/>
      <c r="AJ1496" s="203"/>
      <c r="AK1496" s="203"/>
      <c r="AL1496" s="203"/>
      <c r="AM1496" s="203"/>
      <c r="AN1496" s="203"/>
      <c r="AO1496" s="203"/>
      <c r="AP1496" s="203"/>
      <c r="AQ1496" s="203"/>
      <c r="AR1496" s="203"/>
      <c r="AS1496" s="203"/>
      <c r="AT1496" s="203"/>
      <c r="AU1496" s="203"/>
      <c r="AV1496" s="203"/>
      <c r="AW1496" s="203"/>
      <c r="AX1496" s="203"/>
      <c r="AY1496" s="203"/>
      <c r="AZ1496" s="203"/>
      <c r="BA1496" s="203"/>
      <c r="BB1496" s="203"/>
      <c r="BC1496" s="203"/>
      <c r="BD1496" s="203"/>
      <c r="BE1496" s="203"/>
      <c r="BF1496" s="203"/>
      <c r="BG1496" s="203"/>
      <c r="BH1496" s="203"/>
      <c r="BI1496" s="203"/>
      <c r="BJ1496" s="203"/>
      <c r="BK1496" s="203"/>
      <c r="BL1496" s="203"/>
      <c r="BM1496" s="203"/>
      <c r="BN1496" s="203"/>
      <c r="BO1496" s="203"/>
      <c r="BP1496" s="203"/>
      <c r="BQ1496" s="203"/>
      <c r="BR1496" s="203"/>
      <c r="BS1496" s="203"/>
      <c r="BT1496" s="203"/>
      <c r="BU1496" s="203"/>
      <c r="BV1496" s="203"/>
      <c r="BW1496" s="203"/>
      <c r="BX1496" s="203"/>
      <c r="BY1496" s="203"/>
      <c r="BZ1496" s="203"/>
      <c r="CA1496" s="203"/>
      <c r="CB1496" s="203"/>
      <c r="CC1496" s="203"/>
      <c r="CD1496" s="203"/>
      <c r="CE1496" s="203"/>
      <c r="CF1496" s="203"/>
      <c r="CG1496" s="203"/>
      <c r="CH1496" s="203"/>
      <c r="CI1496" s="203"/>
      <c r="CJ1496" s="203"/>
      <c r="CK1496" s="203"/>
      <c r="CL1496" s="203"/>
      <c r="CM1496" s="203"/>
      <c r="CN1496" s="203"/>
      <c r="CO1496" s="203"/>
      <c r="CP1496" s="203"/>
      <c r="CQ1496" s="203"/>
      <c r="CR1496" s="203"/>
      <c r="CS1496" s="203"/>
      <c r="CT1496" s="203"/>
      <c r="CU1496" s="203"/>
      <c r="CV1496" s="203"/>
      <c r="CW1496" s="203"/>
      <c r="CX1496" s="203"/>
      <c r="CY1496" s="203"/>
      <c r="CZ1496" s="203"/>
      <c r="DA1496" s="203"/>
      <c r="DB1496" s="203"/>
      <c r="DC1496" s="203"/>
      <c r="DD1496" s="203"/>
      <c r="DE1496" s="203"/>
      <c r="DF1496" s="203"/>
      <c r="DG1496" s="203"/>
      <c r="DH1496" s="203"/>
      <c r="DI1496" s="203"/>
      <c r="DJ1496" s="203"/>
      <c r="DK1496" s="203"/>
      <c r="DL1496" s="203"/>
      <c r="DM1496" s="203"/>
      <c r="DN1496" s="203"/>
      <c r="DO1496" s="203"/>
      <c r="DP1496" s="203"/>
      <c r="DQ1496" s="203"/>
      <c r="DR1496" s="203"/>
      <c r="DS1496" s="203"/>
      <c r="DT1496" s="203"/>
      <c r="DU1496" s="203"/>
      <c r="DV1496" s="203"/>
      <c r="DW1496" s="203"/>
      <c r="DX1496" s="203"/>
      <c r="DY1496" s="203"/>
      <c r="DZ1496" s="203"/>
      <c r="EA1496" s="203"/>
      <c r="EB1496" s="203"/>
      <c r="EC1496" s="203"/>
      <c r="ED1496" s="203"/>
      <c r="EE1496" s="203"/>
      <c r="EF1496" s="203"/>
      <c r="EG1496" s="203"/>
      <c r="EH1496" s="203"/>
      <c r="EI1496" s="203"/>
      <c r="EJ1496" s="203"/>
      <c r="EK1496" s="203"/>
      <c r="EL1496" s="203"/>
      <c r="EM1496" s="203"/>
      <c r="EN1496" s="203"/>
      <c r="EO1496" s="203"/>
      <c r="EP1496" s="203"/>
      <c r="EQ1496" s="203"/>
      <c r="ER1496" s="203"/>
      <c r="ES1496" s="203"/>
      <c r="ET1496" s="203"/>
      <c r="EU1496" s="203"/>
      <c r="EV1496" s="203"/>
      <c r="EW1496" s="203"/>
      <c r="EX1496" s="203"/>
      <c r="EY1496" s="203"/>
      <c r="EZ1496" s="203"/>
      <c r="FA1496" s="203"/>
      <c r="FB1496" s="203"/>
      <c r="FC1496" s="203"/>
      <c r="FD1496" s="203"/>
      <c r="FE1496" s="203"/>
      <c r="FF1496" s="203"/>
      <c r="FG1496" s="203"/>
      <c r="FH1496" s="203"/>
      <c r="FI1496" s="203"/>
      <c r="FJ1496" s="203"/>
      <c r="FK1496" s="203"/>
      <c r="FL1496" s="203"/>
      <c r="FM1496" s="203"/>
      <c r="FN1496" s="203"/>
      <c r="FO1496" s="203"/>
      <c r="FP1496" s="203"/>
      <c r="FQ1496" s="203"/>
      <c r="FR1496" s="203"/>
      <c r="FS1496" s="203"/>
      <c r="FT1496" s="203"/>
      <c r="FU1496" s="203"/>
      <c r="FV1496" s="203"/>
      <c r="FW1496" s="203"/>
      <c r="FX1496" s="203"/>
      <c r="FY1496" s="203"/>
      <c r="FZ1496" s="203"/>
      <c r="GA1496" s="203"/>
      <c r="GB1496" s="203"/>
      <c r="GC1496" s="203"/>
      <c r="GD1496" s="203"/>
      <c r="GE1496" s="203"/>
      <c r="GF1496" s="203"/>
      <c r="GG1496" s="203"/>
      <c r="GH1496" s="203"/>
      <c r="GI1496" s="203"/>
      <c r="GJ1496" s="203"/>
      <c r="GK1496" s="203"/>
      <c r="GL1496" s="203"/>
      <c r="GM1496" s="203"/>
      <c r="GN1496" s="203"/>
      <c r="GO1496" s="203"/>
      <c r="GP1496" s="203"/>
      <c r="GQ1496" s="203"/>
      <c r="GR1496" s="203"/>
      <c r="GS1496" s="203"/>
      <c r="GT1496" s="203"/>
      <c r="GU1496" s="203"/>
      <c r="GV1496" s="203"/>
      <c r="GW1496" s="203"/>
      <c r="GX1496" s="203"/>
      <c r="GY1496" s="203"/>
      <c r="GZ1496" s="203"/>
      <c r="HA1496" s="203"/>
      <c r="HB1496" s="203"/>
      <c r="HC1496" s="203"/>
      <c r="HD1496" s="203"/>
      <c r="HE1496" s="203"/>
      <c r="HF1496" s="203"/>
      <c r="HG1496" s="203"/>
      <c r="HH1496" s="203"/>
      <c r="HI1496" s="203"/>
      <c r="HJ1496" s="203"/>
      <c r="HK1496" s="203"/>
      <c r="HL1496" s="203"/>
      <c r="HM1496" s="203"/>
      <c r="HN1496" s="203"/>
      <c r="HO1496" s="203"/>
      <c r="HP1496" s="203"/>
      <c r="HQ1496" s="203"/>
      <c r="HR1496" s="203"/>
      <c r="HS1496" s="203"/>
      <c r="HT1496" s="203"/>
      <c r="HU1496" s="203"/>
      <c r="HV1496" s="203"/>
      <c r="HW1496" s="203"/>
      <c r="HX1496" s="203"/>
      <c r="HY1496" s="203"/>
      <c r="HZ1496" s="203"/>
      <c r="IA1496" s="203"/>
      <c r="IB1496" s="203"/>
      <c r="IC1496" s="203"/>
      <c r="ID1496" s="203"/>
      <c r="IE1496" s="203"/>
      <c r="IF1496" s="203"/>
      <c r="IG1496" s="203"/>
      <c r="IH1496" s="203"/>
      <c r="II1496" s="203"/>
      <c r="IJ1496" s="203"/>
      <c r="IK1496" s="203"/>
      <c r="IL1496" s="203"/>
      <c r="IM1496" s="203"/>
      <c r="IN1496" s="203"/>
      <c r="IO1496" s="203"/>
      <c r="IP1496" s="203"/>
      <c r="IQ1496" s="203"/>
      <c r="IR1496" s="203"/>
      <c r="IS1496" s="203"/>
      <c r="IT1496" s="203"/>
      <c r="IU1496" s="203"/>
      <c r="IV1496" s="203"/>
      <c r="IW1496" s="203"/>
      <c r="IX1496" s="203"/>
      <c r="IY1496" s="203"/>
      <c r="IZ1496" s="203"/>
      <c r="JA1496" s="203"/>
      <c r="JB1496" s="203"/>
      <c r="JC1496" s="203"/>
      <c r="JD1496" s="203"/>
      <c r="JE1496" s="203"/>
    </row>
    <row r="1497" spans="1:265" s="592" customFormat="1" ht="45" x14ac:dyDescent="0.25">
      <c r="A1497" s="256"/>
      <c r="B1497" s="256"/>
      <c r="C1497" s="2350" t="s">
        <v>277</v>
      </c>
      <c r="D1497" s="458"/>
      <c r="E1497" s="3"/>
      <c r="F1497" s="259">
        <f t="shared" si="1531"/>
        <v>0</v>
      </c>
      <c r="G1497" s="227">
        <f t="shared" si="1582"/>
        <v>0</v>
      </c>
      <c r="H1497" s="227">
        <f t="shared" si="1582"/>
        <v>0</v>
      </c>
      <c r="I1497" s="526" t="e">
        <f>I1420</f>
        <v>#DIV/0!</v>
      </c>
      <c r="J1497" s="1486"/>
      <c r="K1497" s="1486"/>
      <c r="L1497" s="1479"/>
      <c r="M1497" s="1479"/>
      <c r="N1497" s="1479"/>
      <c r="O1497" s="1479"/>
      <c r="P1497" s="1479"/>
      <c r="Q1497" s="1479"/>
      <c r="R1497" s="386">
        <f t="shared" ref="R1497:AE1497" si="1587">R1420</f>
        <v>0</v>
      </c>
      <c r="S1497" s="386">
        <f t="shared" ref="S1497:T1497" si="1588">S1420</f>
        <v>0</v>
      </c>
      <c r="T1497" s="386">
        <f t="shared" si="1588"/>
        <v>0</v>
      </c>
      <c r="U1497" s="386">
        <f t="shared" ref="U1497:V1497" si="1589">U1420</f>
        <v>0</v>
      </c>
      <c r="V1497" s="386">
        <f t="shared" si="1589"/>
        <v>0</v>
      </c>
      <c r="W1497" s="386">
        <f t="shared" ref="W1497" si="1590">W1420</f>
        <v>0</v>
      </c>
      <c r="X1497" s="358">
        <f t="shared" si="1587"/>
        <v>0</v>
      </c>
      <c r="Y1497" s="386">
        <f t="shared" si="1587"/>
        <v>0</v>
      </c>
      <c r="Z1497" s="386">
        <f t="shared" si="1587"/>
        <v>0</v>
      </c>
      <c r="AA1497" s="386">
        <f t="shared" si="1587"/>
        <v>0</v>
      </c>
      <c r="AB1497" s="386">
        <f t="shared" si="1587"/>
        <v>0</v>
      </c>
      <c r="AC1497" s="1699">
        <f t="shared" si="1587"/>
        <v>0</v>
      </c>
      <c r="AD1497" s="1699">
        <f t="shared" si="1587"/>
        <v>0</v>
      </c>
      <c r="AE1497" s="386">
        <f t="shared" si="1587"/>
        <v>0</v>
      </c>
      <c r="AF1497" s="227"/>
      <c r="AG1497" s="386"/>
      <c r="AH1497" s="619"/>
      <c r="AI1497" s="2141"/>
      <c r="AJ1497" s="203"/>
      <c r="AK1497" s="203"/>
      <c r="AL1497" s="203"/>
      <c r="AM1497" s="203"/>
      <c r="AN1497" s="203"/>
      <c r="AO1497" s="203"/>
      <c r="AP1497" s="203"/>
      <c r="AQ1497" s="203"/>
      <c r="AR1497" s="203"/>
      <c r="AS1497" s="203"/>
      <c r="AT1497" s="203"/>
      <c r="AU1497" s="203"/>
      <c r="AV1497" s="203"/>
      <c r="AW1497" s="203"/>
      <c r="AX1497" s="203"/>
      <c r="AY1497" s="203"/>
      <c r="AZ1497" s="203"/>
      <c r="BA1497" s="203"/>
      <c r="BB1497" s="203"/>
      <c r="BC1497" s="203"/>
      <c r="BD1497" s="203"/>
      <c r="BE1497" s="203"/>
      <c r="BF1497" s="203"/>
      <c r="BG1497" s="203"/>
      <c r="BH1497" s="203"/>
      <c r="BI1497" s="203"/>
      <c r="BJ1497" s="203"/>
      <c r="BK1497" s="203"/>
      <c r="BL1497" s="203"/>
      <c r="BM1497" s="203"/>
      <c r="BN1497" s="203"/>
      <c r="BO1497" s="203"/>
      <c r="BP1497" s="203"/>
      <c r="BQ1497" s="203"/>
      <c r="BR1497" s="203"/>
      <c r="BS1497" s="203"/>
      <c r="BT1497" s="203"/>
      <c r="BU1497" s="203"/>
      <c r="BV1497" s="203"/>
      <c r="BW1497" s="203"/>
      <c r="BX1497" s="203"/>
      <c r="BY1497" s="203"/>
      <c r="BZ1497" s="203"/>
      <c r="CA1497" s="203"/>
      <c r="CB1497" s="203"/>
      <c r="CC1497" s="203"/>
      <c r="CD1497" s="203"/>
      <c r="CE1497" s="203"/>
      <c r="CF1497" s="203"/>
      <c r="CG1497" s="203"/>
      <c r="CH1497" s="203"/>
      <c r="CI1497" s="203"/>
      <c r="CJ1497" s="203"/>
      <c r="CK1497" s="203"/>
      <c r="CL1497" s="203"/>
      <c r="CM1497" s="203"/>
      <c r="CN1497" s="203"/>
      <c r="CO1497" s="203"/>
      <c r="CP1497" s="203"/>
      <c r="CQ1497" s="203"/>
      <c r="CR1497" s="203"/>
      <c r="CS1497" s="203"/>
      <c r="CT1497" s="203"/>
      <c r="CU1497" s="203"/>
      <c r="CV1497" s="203"/>
      <c r="CW1497" s="203"/>
      <c r="CX1497" s="203"/>
      <c r="CY1497" s="203"/>
      <c r="CZ1497" s="203"/>
      <c r="DA1497" s="203"/>
      <c r="DB1497" s="203"/>
      <c r="DC1497" s="203"/>
      <c r="DD1497" s="203"/>
      <c r="DE1497" s="203"/>
      <c r="DF1497" s="203"/>
      <c r="DG1497" s="203"/>
      <c r="DH1497" s="203"/>
      <c r="DI1497" s="203"/>
      <c r="DJ1497" s="203"/>
      <c r="DK1497" s="203"/>
      <c r="DL1497" s="203"/>
      <c r="DM1497" s="203"/>
      <c r="DN1497" s="203"/>
      <c r="DO1497" s="203"/>
      <c r="DP1497" s="203"/>
      <c r="DQ1497" s="203"/>
      <c r="DR1497" s="203"/>
      <c r="DS1497" s="203"/>
      <c r="DT1497" s="203"/>
      <c r="DU1497" s="203"/>
      <c r="DV1497" s="203"/>
      <c r="DW1497" s="203"/>
      <c r="DX1497" s="203"/>
      <c r="DY1497" s="203"/>
      <c r="DZ1497" s="203"/>
      <c r="EA1497" s="203"/>
      <c r="EB1497" s="203"/>
      <c r="EC1497" s="203"/>
      <c r="ED1497" s="203"/>
      <c r="EE1497" s="203"/>
      <c r="EF1497" s="203"/>
      <c r="EG1497" s="203"/>
      <c r="EH1497" s="203"/>
      <c r="EI1497" s="203"/>
      <c r="EJ1497" s="203"/>
      <c r="EK1497" s="203"/>
      <c r="EL1497" s="203"/>
      <c r="EM1497" s="203"/>
      <c r="EN1497" s="203"/>
      <c r="EO1497" s="203"/>
      <c r="EP1497" s="203"/>
      <c r="EQ1497" s="203"/>
      <c r="ER1497" s="203"/>
      <c r="ES1497" s="203"/>
      <c r="ET1497" s="203"/>
      <c r="EU1497" s="203"/>
      <c r="EV1497" s="203"/>
      <c r="EW1497" s="203"/>
      <c r="EX1497" s="203"/>
      <c r="EY1497" s="203"/>
      <c r="EZ1497" s="203"/>
      <c r="FA1497" s="203"/>
      <c r="FB1497" s="203"/>
      <c r="FC1497" s="203"/>
      <c r="FD1497" s="203"/>
      <c r="FE1497" s="203"/>
      <c r="FF1497" s="203"/>
      <c r="FG1497" s="203"/>
      <c r="FH1497" s="203"/>
      <c r="FI1497" s="203"/>
      <c r="FJ1497" s="203"/>
      <c r="FK1497" s="203"/>
      <c r="FL1497" s="203"/>
      <c r="FM1497" s="203"/>
      <c r="FN1497" s="203"/>
      <c r="FO1497" s="203"/>
      <c r="FP1497" s="203"/>
      <c r="FQ1497" s="203"/>
      <c r="FR1497" s="203"/>
      <c r="FS1497" s="203"/>
      <c r="FT1497" s="203"/>
      <c r="FU1497" s="203"/>
      <c r="FV1497" s="203"/>
      <c r="FW1497" s="203"/>
      <c r="FX1497" s="203"/>
      <c r="FY1497" s="203"/>
      <c r="FZ1497" s="203"/>
      <c r="GA1497" s="203"/>
      <c r="GB1497" s="203"/>
      <c r="GC1497" s="203"/>
      <c r="GD1497" s="203"/>
      <c r="GE1497" s="203"/>
      <c r="GF1497" s="203"/>
      <c r="GG1497" s="203"/>
      <c r="GH1497" s="203"/>
      <c r="GI1497" s="203"/>
      <c r="GJ1497" s="203"/>
      <c r="GK1497" s="203"/>
      <c r="GL1497" s="203"/>
      <c r="GM1497" s="203"/>
      <c r="GN1497" s="203"/>
      <c r="GO1497" s="203"/>
      <c r="GP1497" s="203"/>
      <c r="GQ1497" s="203"/>
      <c r="GR1497" s="203"/>
      <c r="GS1497" s="203"/>
      <c r="GT1497" s="203"/>
      <c r="GU1497" s="203"/>
      <c r="GV1497" s="203"/>
      <c r="GW1497" s="203"/>
      <c r="GX1497" s="203"/>
      <c r="GY1497" s="203"/>
      <c r="GZ1497" s="203"/>
      <c r="HA1497" s="203"/>
      <c r="HB1497" s="203"/>
      <c r="HC1497" s="203"/>
      <c r="HD1497" s="203"/>
      <c r="HE1497" s="203"/>
      <c r="HF1497" s="203"/>
      <c r="HG1497" s="203"/>
      <c r="HH1497" s="203"/>
      <c r="HI1497" s="203"/>
      <c r="HJ1497" s="203"/>
      <c r="HK1497" s="203"/>
      <c r="HL1497" s="203"/>
      <c r="HM1497" s="203"/>
      <c r="HN1497" s="203"/>
      <c r="HO1497" s="203"/>
      <c r="HP1497" s="203"/>
      <c r="HQ1497" s="203"/>
      <c r="HR1497" s="203"/>
      <c r="HS1497" s="203"/>
      <c r="HT1497" s="203"/>
      <c r="HU1497" s="203"/>
      <c r="HV1497" s="203"/>
      <c r="HW1497" s="203"/>
      <c r="HX1497" s="203"/>
      <c r="HY1497" s="203"/>
      <c r="HZ1497" s="203"/>
      <c r="IA1497" s="203"/>
      <c r="IB1497" s="203"/>
      <c r="IC1497" s="203"/>
      <c r="ID1497" s="203"/>
      <c r="IE1497" s="203"/>
      <c r="IF1497" s="203"/>
      <c r="IG1497" s="203"/>
      <c r="IH1497" s="203"/>
      <c r="II1497" s="203"/>
      <c r="IJ1497" s="203"/>
      <c r="IK1497" s="203"/>
      <c r="IL1497" s="203"/>
      <c r="IM1497" s="203"/>
      <c r="IN1497" s="203"/>
      <c r="IO1497" s="203"/>
      <c r="IP1497" s="203"/>
      <c r="IQ1497" s="203"/>
      <c r="IR1497" s="203"/>
      <c r="IS1497" s="203"/>
      <c r="IT1497" s="203"/>
      <c r="IU1497" s="203"/>
      <c r="IV1497" s="203"/>
      <c r="IW1497" s="203"/>
      <c r="IX1497" s="203"/>
      <c r="IY1497" s="203"/>
      <c r="IZ1497" s="203"/>
      <c r="JA1497" s="203"/>
      <c r="JB1497" s="203"/>
      <c r="JC1497" s="203"/>
      <c r="JD1497" s="203"/>
      <c r="JE1497" s="203"/>
    </row>
    <row r="1498" spans="1:265" s="592" customFormat="1" ht="45" x14ac:dyDescent="0.25">
      <c r="A1498" s="256"/>
      <c r="B1498" s="256"/>
      <c r="C1498" s="1068" t="s">
        <v>510</v>
      </c>
      <c r="D1498" s="458"/>
      <c r="E1498" s="3"/>
      <c r="F1498" s="259">
        <f t="shared" si="1531"/>
        <v>0</v>
      </c>
      <c r="G1498" s="227">
        <f t="shared" si="1582"/>
        <v>0</v>
      </c>
      <c r="H1498" s="227">
        <f t="shared" si="1582"/>
        <v>0</v>
      </c>
      <c r="I1498" s="526" t="e">
        <f>I1421</f>
        <v>#DIV/0!</v>
      </c>
      <c r="J1498" s="1486"/>
      <c r="K1498" s="1486"/>
      <c r="L1498" s="1479"/>
      <c r="M1498" s="1479"/>
      <c r="N1498" s="1479"/>
      <c r="O1498" s="1479"/>
      <c r="P1498" s="1479"/>
      <c r="Q1498" s="1479"/>
      <c r="R1498" s="386">
        <f t="shared" ref="R1498:AE1498" si="1591">R1421</f>
        <v>0</v>
      </c>
      <c r="S1498" s="386">
        <f t="shared" ref="S1498:T1498" si="1592">S1421</f>
        <v>0</v>
      </c>
      <c r="T1498" s="386">
        <f t="shared" si="1592"/>
        <v>0</v>
      </c>
      <c r="U1498" s="386">
        <f t="shared" ref="U1498:V1498" si="1593">U1421</f>
        <v>0</v>
      </c>
      <c r="V1498" s="386">
        <f t="shared" si="1593"/>
        <v>0</v>
      </c>
      <c r="W1498" s="386">
        <f t="shared" ref="W1498" si="1594">W1421</f>
        <v>0</v>
      </c>
      <c r="X1498" s="358">
        <f t="shared" si="1591"/>
        <v>0</v>
      </c>
      <c r="Y1498" s="386">
        <f t="shared" si="1591"/>
        <v>0</v>
      </c>
      <c r="Z1498" s="386">
        <f t="shared" si="1591"/>
        <v>0</v>
      </c>
      <c r="AA1498" s="386">
        <f t="shared" si="1591"/>
        <v>0</v>
      </c>
      <c r="AB1498" s="386">
        <f t="shared" si="1591"/>
        <v>0</v>
      </c>
      <c r="AC1498" s="1699">
        <f t="shared" si="1591"/>
        <v>0</v>
      </c>
      <c r="AD1498" s="1699">
        <f t="shared" si="1591"/>
        <v>0</v>
      </c>
      <c r="AE1498" s="386">
        <f t="shared" si="1591"/>
        <v>0</v>
      </c>
      <c r="AF1498" s="227"/>
      <c r="AG1498" s="386"/>
      <c r="AH1498" s="619"/>
      <c r="AI1498" s="2141"/>
      <c r="AJ1498" s="203"/>
      <c r="AK1498" s="203"/>
      <c r="AL1498" s="203"/>
      <c r="AM1498" s="203"/>
      <c r="AN1498" s="203"/>
      <c r="AO1498" s="203"/>
      <c r="AP1498" s="203"/>
      <c r="AQ1498" s="203"/>
      <c r="AR1498" s="203"/>
      <c r="AS1498" s="203"/>
      <c r="AT1498" s="203"/>
      <c r="AU1498" s="203"/>
      <c r="AV1498" s="203"/>
      <c r="AW1498" s="203"/>
      <c r="AX1498" s="203"/>
      <c r="AY1498" s="203"/>
      <c r="AZ1498" s="203"/>
      <c r="BA1498" s="203"/>
      <c r="BB1498" s="203"/>
      <c r="BC1498" s="203"/>
      <c r="BD1498" s="203"/>
      <c r="BE1498" s="203"/>
      <c r="BF1498" s="203"/>
      <c r="BG1498" s="203"/>
      <c r="BH1498" s="203"/>
      <c r="BI1498" s="203"/>
      <c r="BJ1498" s="203"/>
      <c r="BK1498" s="203"/>
      <c r="BL1498" s="203"/>
      <c r="BM1498" s="203"/>
      <c r="BN1498" s="203"/>
      <c r="BO1498" s="203"/>
      <c r="BP1498" s="203"/>
      <c r="BQ1498" s="203"/>
      <c r="BR1498" s="203"/>
      <c r="BS1498" s="203"/>
      <c r="BT1498" s="203"/>
      <c r="BU1498" s="203"/>
      <c r="BV1498" s="203"/>
      <c r="BW1498" s="203"/>
      <c r="BX1498" s="203"/>
      <c r="BY1498" s="203"/>
      <c r="BZ1498" s="203"/>
      <c r="CA1498" s="203"/>
      <c r="CB1498" s="203"/>
      <c r="CC1498" s="203"/>
      <c r="CD1498" s="203"/>
      <c r="CE1498" s="203"/>
      <c r="CF1498" s="203"/>
      <c r="CG1498" s="203"/>
      <c r="CH1498" s="203"/>
      <c r="CI1498" s="203"/>
      <c r="CJ1498" s="203"/>
      <c r="CK1498" s="203"/>
      <c r="CL1498" s="203"/>
      <c r="CM1498" s="203"/>
      <c r="CN1498" s="203"/>
      <c r="CO1498" s="203"/>
      <c r="CP1498" s="203"/>
      <c r="CQ1498" s="203"/>
      <c r="CR1498" s="203"/>
      <c r="CS1498" s="203"/>
      <c r="CT1498" s="203"/>
      <c r="CU1498" s="203"/>
      <c r="CV1498" s="203"/>
      <c r="CW1498" s="203"/>
      <c r="CX1498" s="203"/>
      <c r="CY1498" s="203"/>
      <c r="CZ1498" s="203"/>
      <c r="DA1498" s="203"/>
      <c r="DB1498" s="203"/>
      <c r="DC1498" s="203"/>
      <c r="DD1498" s="203"/>
      <c r="DE1498" s="203"/>
      <c r="DF1498" s="203"/>
      <c r="DG1498" s="203"/>
      <c r="DH1498" s="203"/>
      <c r="DI1498" s="203"/>
      <c r="DJ1498" s="203"/>
      <c r="DK1498" s="203"/>
      <c r="DL1498" s="203"/>
      <c r="DM1498" s="203"/>
      <c r="DN1498" s="203"/>
      <c r="DO1498" s="203"/>
      <c r="DP1498" s="203"/>
      <c r="DQ1498" s="203"/>
      <c r="DR1498" s="203"/>
      <c r="DS1498" s="203"/>
      <c r="DT1498" s="203"/>
      <c r="DU1498" s="203"/>
      <c r="DV1498" s="203"/>
      <c r="DW1498" s="203"/>
      <c r="DX1498" s="203"/>
      <c r="DY1498" s="203"/>
      <c r="DZ1498" s="203"/>
      <c r="EA1498" s="203"/>
      <c r="EB1498" s="203"/>
      <c r="EC1498" s="203"/>
      <c r="ED1498" s="203"/>
      <c r="EE1498" s="203"/>
      <c r="EF1498" s="203"/>
      <c r="EG1498" s="203"/>
      <c r="EH1498" s="203"/>
      <c r="EI1498" s="203"/>
      <c r="EJ1498" s="203"/>
      <c r="EK1498" s="203"/>
      <c r="EL1498" s="203"/>
      <c r="EM1498" s="203"/>
      <c r="EN1498" s="203"/>
      <c r="EO1498" s="203"/>
      <c r="EP1498" s="203"/>
      <c r="EQ1498" s="203"/>
      <c r="ER1498" s="203"/>
      <c r="ES1498" s="203"/>
      <c r="ET1498" s="203"/>
      <c r="EU1498" s="203"/>
      <c r="EV1498" s="203"/>
      <c r="EW1498" s="203"/>
      <c r="EX1498" s="203"/>
      <c r="EY1498" s="203"/>
      <c r="EZ1498" s="203"/>
      <c r="FA1498" s="203"/>
      <c r="FB1498" s="203"/>
      <c r="FC1498" s="203"/>
      <c r="FD1498" s="203"/>
      <c r="FE1498" s="203"/>
      <c r="FF1498" s="203"/>
      <c r="FG1498" s="203"/>
      <c r="FH1498" s="203"/>
      <c r="FI1498" s="203"/>
      <c r="FJ1498" s="203"/>
      <c r="FK1498" s="203"/>
      <c r="FL1498" s="203"/>
      <c r="FM1498" s="203"/>
      <c r="FN1498" s="203"/>
      <c r="FO1498" s="203"/>
      <c r="FP1498" s="203"/>
      <c r="FQ1498" s="203"/>
      <c r="FR1498" s="203"/>
      <c r="FS1498" s="203"/>
      <c r="FT1498" s="203"/>
      <c r="FU1498" s="203"/>
      <c r="FV1498" s="203"/>
      <c r="FW1498" s="203"/>
      <c r="FX1498" s="203"/>
      <c r="FY1498" s="203"/>
      <c r="FZ1498" s="203"/>
      <c r="GA1498" s="203"/>
      <c r="GB1498" s="203"/>
      <c r="GC1498" s="203"/>
      <c r="GD1498" s="203"/>
      <c r="GE1498" s="203"/>
      <c r="GF1498" s="203"/>
      <c r="GG1498" s="203"/>
      <c r="GH1498" s="203"/>
      <c r="GI1498" s="203"/>
      <c r="GJ1498" s="203"/>
      <c r="GK1498" s="203"/>
      <c r="GL1498" s="203"/>
      <c r="GM1498" s="203"/>
      <c r="GN1498" s="203"/>
      <c r="GO1498" s="203"/>
      <c r="GP1498" s="203"/>
      <c r="GQ1498" s="203"/>
      <c r="GR1498" s="203"/>
      <c r="GS1498" s="203"/>
      <c r="GT1498" s="203"/>
      <c r="GU1498" s="203"/>
      <c r="GV1498" s="203"/>
      <c r="GW1498" s="203"/>
      <c r="GX1498" s="203"/>
      <c r="GY1498" s="203"/>
      <c r="GZ1498" s="203"/>
      <c r="HA1498" s="203"/>
      <c r="HB1498" s="203"/>
      <c r="HC1498" s="203"/>
      <c r="HD1498" s="203"/>
      <c r="HE1498" s="203"/>
      <c r="HF1498" s="203"/>
      <c r="HG1498" s="203"/>
      <c r="HH1498" s="203"/>
      <c r="HI1498" s="203"/>
      <c r="HJ1498" s="203"/>
      <c r="HK1498" s="203"/>
      <c r="HL1498" s="203"/>
      <c r="HM1498" s="203"/>
      <c r="HN1498" s="203"/>
      <c r="HO1498" s="203"/>
      <c r="HP1498" s="203"/>
      <c r="HQ1498" s="203"/>
      <c r="HR1498" s="203"/>
      <c r="HS1498" s="203"/>
      <c r="HT1498" s="203"/>
      <c r="HU1498" s="203"/>
      <c r="HV1498" s="203"/>
      <c r="HW1498" s="203"/>
      <c r="HX1498" s="203"/>
      <c r="HY1498" s="203"/>
      <c r="HZ1498" s="203"/>
      <c r="IA1498" s="203"/>
      <c r="IB1498" s="203"/>
      <c r="IC1498" s="203"/>
      <c r="ID1498" s="203"/>
      <c r="IE1498" s="203"/>
      <c r="IF1498" s="203"/>
      <c r="IG1498" s="203"/>
      <c r="IH1498" s="203"/>
      <c r="II1498" s="203"/>
      <c r="IJ1498" s="203"/>
      <c r="IK1498" s="203"/>
      <c r="IL1498" s="203"/>
      <c r="IM1498" s="203"/>
      <c r="IN1498" s="203"/>
      <c r="IO1498" s="203"/>
      <c r="IP1498" s="203"/>
      <c r="IQ1498" s="203"/>
      <c r="IR1498" s="203"/>
      <c r="IS1498" s="203"/>
      <c r="IT1498" s="203"/>
      <c r="IU1498" s="203"/>
      <c r="IV1498" s="203"/>
      <c r="IW1498" s="203"/>
      <c r="IX1498" s="203"/>
      <c r="IY1498" s="203"/>
      <c r="IZ1498" s="203"/>
      <c r="JA1498" s="203"/>
      <c r="JB1498" s="203"/>
      <c r="JC1498" s="203"/>
      <c r="JD1498" s="203"/>
      <c r="JE1498" s="203"/>
    </row>
    <row r="1499" spans="1:265" s="592" customFormat="1" ht="60" x14ac:dyDescent="0.25">
      <c r="A1499" s="256"/>
      <c r="B1499" s="256"/>
      <c r="C1499" s="1068" t="s">
        <v>530</v>
      </c>
      <c r="D1499" s="458"/>
      <c r="E1499" s="3"/>
      <c r="F1499" s="259"/>
      <c r="G1499" s="227"/>
      <c r="H1499" s="227"/>
      <c r="I1499" s="526"/>
      <c r="J1499" s="1486"/>
      <c r="K1499" s="1486"/>
      <c r="L1499" s="1479"/>
      <c r="M1499" s="1479"/>
      <c r="N1499" s="1479"/>
      <c r="O1499" s="1479"/>
      <c r="P1499" s="1479"/>
      <c r="Q1499" s="1479"/>
      <c r="R1499" s="386"/>
      <c r="S1499" s="386"/>
      <c r="T1499" s="386"/>
      <c r="U1499" s="386"/>
      <c r="V1499" s="386"/>
      <c r="W1499" s="386"/>
      <c r="X1499" s="358"/>
      <c r="Y1499" s="386"/>
      <c r="Z1499" s="386"/>
      <c r="AA1499" s="386"/>
      <c r="AB1499" s="386"/>
      <c r="AC1499" s="1699"/>
      <c r="AD1499" s="1699"/>
      <c r="AE1499" s="386"/>
      <c r="AF1499" s="227"/>
      <c r="AG1499" s="386"/>
      <c r="AH1499" s="619"/>
      <c r="AI1499" s="2141"/>
      <c r="AJ1499" s="203"/>
      <c r="AK1499" s="203"/>
      <c r="AL1499" s="203"/>
      <c r="AM1499" s="203"/>
      <c r="AN1499" s="203"/>
      <c r="AO1499" s="203"/>
      <c r="AP1499" s="203"/>
      <c r="AQ1499" s="203"/>
      <c r="AR1499" s="203"/>
      <c r="AS1499" s="203"/>
      <c r="AT1499" s="203"/>
      <c r="AU1499" s="203"/>
      <c r="AV1499" s="203"/>
      <c r="AW1499" s="203"/>
      <c r="AX1499" s="203"/>
      <c r="AY1499" s="203"/>
      <c r="AZ1499" s="203"/>
      <c r="BA1499" s="203"/>
      <c r="BB1499" s="203"/>
      <c r="BC1499" s="203"/>
      <c r="BD1499" s="203"/>
      <c r="BE1499" s="203"/>
      <c r="BF1499" s="203"/>
      <c r="BG1499" s="203"/>
      <c r="BH1499" s="203"/>
      <c r="BI1499" s="203"/>
      <c r="BJ1499" s="203"/>
      <c r="BK1499" s="203"/>
      <c r="BL1499" s="203"/>
      <c r="BM1499" s="203"/>
      <c r="BN1499" s="203"/>
      <c r="BO1499" s="203"/>
      <c r="BP1499" s="203"/>
      <c r="BQ1499" s="203"/>
      <c r="BR1499" s="203"/>
      <c r="BS1499" s="203"/>
      <c r="BT1499" s="203"/>
      <c r="BU1499" s="203"/>
      <c r="BV1499" s="203"/>
      <c r="BW1499" s="203"/>
      <c r="BX1499" s="203"/>
      <c r="BY1499" s="203"/>
      <c r="BZ1499" s="203"/>
      <c r="CA1499" s="203"/>
      <c r="CB1499" s="203"/>
      <c r="CC1499" s="203"/>
      <c r="CD1499" s="203"/>
      <c r="CE1499" s="203"/>
      <c r="CF1499" s="203"/>
      <c r="CG1499" s="203"/>
      <c r="CH1499" s="203"/>
      <c r="CI1499" s="203"/>
      <c r="CJ1499" s="203"/>
      <c r="CK1499" s="203"/>
      <c r="CL1499" s="203"/>
      <c r="CM1499" s="203"/>
      <c r="CN1499" s="203"/>
      <c r="CO1499" s="203"/>
      <c r="CP1499" s="203"/>
      <c r="CQ1499" s="203"/>
      <c r="CR1499" s="203"/>
      <c r="CS1499" s="203"/>
      <c r="CT1499" s="203"/>
      <c r="CU1499" s="203"/>
      <c r="CV1499" s="203"/>
      <c r="CW1499" s="203"/>
      <c r="CX1499" s="203"/>
      <c r="CY1499" s="203"/>
      <c r="CZ1499" s="203"/>
      <c r="DA1499" s="203"/>
      <c r="DB1499" s="203"/>
      <c r="DC1499" s="203"/>
      <c r="DD1499" s="203"/>
      <c r="DE1499" s="203"/>
      <c r="DF1499" s="203"/>
      <c r="DG1499" s="203"/>
      <c r="DH1499" s="203"/>
      <c r="DI1499" s="203"/>
      <c r="DJ1499" s="203"/>
      <c r="DK1499" s="203"/>
      <c r="DL1499" s="203"/>
      <c r="DM1499" s="203"/>
      <c r="DN1499" s="203"/>
      <c r="DO1499" s="203"/>
      <c r="DP1499" s="203"/>
      <c r="DQ1499" s="203"/>
      <c r="DR1499" s="203"/>
      <c r="DS1499" s="203"/>
      <c r="DT1499" s="203"/>
      <c r="DU1499" s="203"/>
      <c r="DV1499" s="203"/>
      <c r="DW1499" s="203"/>
      <c r="DX1499" s="203"/>
      <c r="DY1499" s="203"/>
      <c r="DZ1499" s="203"/>
      <c r="EA1499" s="203"/>
      <c r="EB1499" s="203"/>
      <c r="EC1499" s="203"/>
      <c r="ED1499" s="203"/>
      <c r="EE1499" s="203"/>
      <c r="EF1499" s="203"/>
      <c r="EG1499" s="203"/>
      <c r="EH1499" s="203"/>
      <c r="EI1499" s="203"/>
      <c r="EJ1499" s="203"/>
      <c r="EK1499" s="203"/>
      <c r="EL1499" s="203"/>
      <c r="EM1499" s="203"/>
      <c r="EN1499" s="203"/>
      <c r="EO1499" s="203"/>
      <c r="EP1499" s="203"/>
      <c r="EQ1499" s="203"/>
      <c r="ER1499" s="203"/>
      <c r="ES1499" s="203"/>
      <c r="ET1499" s="203"/>
      <c r="EU1499" s="203"/>
      <c r="EV1499" s="203"/>
      <c r="EW1499" s="203"/>
      <c r="EX1499" s="203"/>
      <c r="EY1499" s="203"/>
      <c r="EZ1499" s="203"/>
      <c r="FA1499" s="203"/>
      <c r="FB1499" s="203"/>
      <c r="FC1499" s="203"/>
      <c r="FD1499" s="203"/>
      <c r="FE1499" s="203"/>
      <c r="FF1499" s="203"/>
      <c r="FG1499" s="203"/>
      <c r="FH1499" s="203"/>
      <c r="FI1499" s="203"/>
      <c r="FJ1499" s="203"/>
      <c r="FK1499" s="203"/>
      <c r="FL1499" s="203"/>
      <c r="FM1499" s="203"/>
      <c r="FN1499" s="203"/>
      <c r="FO1499" s="203"/>
      <c r="FP1499" s="203"/>
      <c r="FQ1499" s="203"/>
      <c r="FR1499" s="203"/>
      <c r="FS1499" s="203"/>
      <c r="FT1499" s="203"/>
      <c r="FU1499" s="203"/>
      <c r="FV1499" s="203"/>
      <c r="FW1499" s="203"/>
      <c r="FX1499" s="203"/>
      <c r="FY1499" s="203"/>
      <c r="FZ1499" s="203"/>
      <c r="GA1499" s="203"/>
      <c r="GB1499" s="203"/>
      <c r="GC1499" s="203"/>
      <c r="GD1499" s="203"/>
      <c r="GE1499" s="203"/>
      <c r="GF1499" s="203"/>
      <c r="GG1499" s="203"/>
      <c r="GH1499" s="203"/>
      <c r="GI1499" s="203"/>
      <c r="GJ1499" s="203"/>
      <c r="GK1499" s="203"/>
      <c r="GL1499" s="203"/>
      <c r="GM1499" s="203"/>
      <c r="GN1499" s="203"/>
      <c r="GO1499" s="203"/>
      <c r="GP1499" s="203"/>
      <c r="GQ1499" s="203"/>
      <c r="GR1499" s="203"/>
      <c r="GS1499" s="203"/>
      <c r="GT1499" s="203"/>
      <c r="GU1499" s="203"/>
      <c r="GV1499" s="203"/>
      <c r="GW1499" s="203"/>
      <c r="GX1499" s="203"/>
      <c r="GY1499" s="203"/>
      <c r="GZ1499" s="203"/>
      <c r="HA1499" s="203"/>
      <c r="HB1499" s="203"/>
      <c r="HC1499" s="203"/>
      <c r="HD1499" s="203"/>
      <c r="HE1499" s="203"/>
      <c r="HF1499" s="203"/>
      <c r="HG1499" s="203"/>
      <c r="HH1499" s="203"/>
      <c r="HI1499" s="203"/>
      <c r="HJ1499" s="203"/>
      <c r="HK1499" s="203"/>
      <c r="HL1499" s="203"/>
      <c r="HM1499" s="203"/>
      <c r="HN1499" s="203"/>
      <c r="HO1499" s="203"/>
      <c r="HP1499" s="203"/>
      <c r="HQ1499" s="203"/>
      <c r="HR1499" s="203"/>
      <c r="HS1499" s="203"/>
      <c r="HT1499" s="203"/>
      <c r="HU1499" s="203"/>
      <c r="HV1499" s="203"/>
      <c r="HW1499" s="203"/>
      <c r="HX1499" s="203"/>
      <c r="HY1499" s="203"/>
      <c r="HZ1499" s="203"/>
      <c r="IA1499" s="203"/>
      <c r="IB1499" s="203"/>
      <c r="IC1499" s="203"/>
      <c r="ID1499" s="203"/>
      <c r="IE1499" s="203"/>
      <c r="IF1499" s="203"/>
      <c r="IG1499" s="203"/>
      <c r="IH1499" s="203"/>
      <c r="II1499" s="203"/>
      <c r="IJ1499" s="203"/>
      <c r="IK1499" s="203"/>
      <c r="IL1499" s="203"/>
      <c r="IM1499" s="203"/>
      <c r="IN1499" s="203"/>
      <c r="IO1499" s="203"/>
      <c r="IP1499" s="203"/>
      <c r="IQ1499" s="203"/>
      <c r="IR1499" s="203"/>
      <c r="IS1499" s="203"/>
      <c r="IT1499" s="203"/>
      <c r="IU1499" s="203"/>
      <c r="IV1499" s="203"/>
      <c r="IW1499" s="203"/>
      <c r="IX1499" s="203"/>
      <c r="IY1499" s="203"/>
      <c r="IZ1499" s="203"/>
      <c r="JA1499" s="203"/>
      <c r="JB1499" s="203"/>
      <c r="JC1499" s="203"/>
      <c r="JD1499" s="203"/>
      <c r="JE1499" s="203"/>
    </row>
    <row r="1500" spans="1:265" s="592" customFormat="1" ht="75" x14ac:dyDescent="0.25">
      <c r="A1500" s="256"/>
      <c r="B1500" s="256"/>
      <c r="C1500" s="1068" t="s">
        <v>511</v>
      </c>
      <c r="D1500" s="458"/>
      <c r="E1500" s="3"/>
      <c r="F1500" s="259">
        <f t="shared" ref="F1500:I1501" si="1595">F1423</f>
        <v>0</v>
      </c>
      <c r="G1500" s="259">
        <f t="shared" si="1595"/>
        <v>0</v>
      </c>
      <c r="H1500" s="259">
        <f t="shared" si="1595"/>
        <v>0</v>
      </c>
      <c r="I1500" s="526" t="e">
        <f t="shared" si="1595"/>
        <v>#DIV/0!</v>
      </c>
      <c r="J1500" s="1486"/>
      <c r="K1500" s="1486"/>
      <c r="L1500" s="1479"/>
      <c r="M1500" s="1479"/>
      <c r="N1500" s="1479"/>
      <c r="O1500" s="1479"/>
      <c r="P1500" s="1479"/>
      <c r="Q1500" s="1479"/>
      <c r="R1500" s="386">
        <f t="shared" ref="R1500:AE1500" si="1596">R1423</f>
        <v>0</v>
      </c>
      <c r="S1500" s="386">
        <f t="shared" ref="S1500:T1500" si="1597">S1423</f>
        <v>0</v>
      </c>
      <c r="T1500" s="386">
        <f t="shared" si="1597"/>
        <v>0</v>
      </c>
      <c r="U1500" s="386">
        <f t="shared" ref="U1500:V1500" si="1598">U1423</f>
        <v>0</v>
      </c>
      <c r="V1500" s="386">
        <f t="shared" si="1598"/>
        <v>0</v>
      </c>
      <c r="W1500" s="386">
        <f t="shared" ref="W1500" si="1599">W1423</f>
        <v>0</v>
      </c>
      <c r="X1500" s="358">
        <f t="shared" si="1596"/>
        <v>0</v>
      </c>
      <c r="Y1500" s="386">
        <f t="shared" si="1596"/>
        <v>0</v>
      </c>
      <c r="Z1500" s="386">
        <f t="shared" si="1596"/>
        <v>0</v>
      </c>
      <c r="AA1500" s="386">
        <f t="shared" si="1596"/>
        <v>0</v>
      </c>
      <c r="AB1500" s="386">
        <f t="shared" si="1596"/>
        <v>0</v>
      </c>
      <c r="AC1500" s="1699">
        <f t="shared" si="1596"/>
        <v>0</v>
      </c>
      <c r="AD1500" s="1699">
        <f t="shared" si="1596"/>
        <v>0</v>
      </c>
      <c r="AE1500" s="386">
        <f t="shared" si="1596"/>
        <v>0</v>
      </c>
      <c r="AF1500" s="259"/>
      <c r="AG1500" s="386"/>
      <c r="AH1500" s="619"/>
      <c r="AI1500" s="2141"/>
      <c r="AJ1500" s="203"/>
      <c r="AK1500" s="203"/>
      <c r="AL1500" s="203"/>
      <c r="AM1500" s="203"/>
      <c r="AN1500" s="203"/>
      <c r="AO1500" s="203"/>
      <c r="AP1500" s="203"/>
      <c r="AQ1500" s="203"/>
      <c r="AR1500" s="203"/>
      <c r="AS1500" s="203"/>
      <c r="AT1500" s="203"/>
      <c r="AU1500" s="203"/>
      <c r="AV1500" s="203"/>
      <c r="AW1500" s="203"/>
      <c r="AX1500" s="203"/>
      <c r="AY1500" s="203"/>
      <c r="AZ1500" s="203"/>
      <c r="BA1500" s="203"/>
      <c r="BB1500" s="203"/>
      <c r="BC1500" s="203"/>
      <c r="BD1500" s="203"/>
      <c r="BE1500" s="203"/>
      <c r="BF1500" s="203"/>
      <c r="BG1500" s="203"/>
      <c r="BH1500" s="203"/>
      <c r="BI1500" s="203"/>
      <c r="BJ1500" s="203"/>
      <c r="BK1500" s="203"/>
      <c r="BL1500" s="203"/>
      <c r="BM1500" s="203"/>
      <c r="BN1500" s="203"/>
      <c r="BO1500" s="203"/>
      <c r="BP1500" s="203"/>
      <c r="BQ1500" s="203"/>
      <c r="BR1500" s="203"/>
      <c r="BS1500" s="203"/>
      <c r="BT1500" s="203"/>
      <c r="BU1500" s="203"/>
      <c r="BV1500" s="203"/>
      <c r="BW1500" s="203"/>
      <c r="BX1500" s="203"/>
      <c r="BY1500" s="203"/>
      <c r="BZ1500" s="203"/>
      <c r="CA1500" s="203"/>
      <c r="CB1500" s="203"/>
      <c r="CC1500" s="203"/>
      <c r="CD1500" s="203"/>
      <c r="CE1500" s="203"/>
      <c r="CF1500" s="203"/>
      <c r="CG1500" s="203"/>
      <c r="CH1500" s="203"/>
      <c r="CI1500" s="203"/>
      <c r="CJ1500" s="203"/>
      <c r="CK1500" s="203"/>
      <c r="CL1500" s="203"/>
      <c r="CM1500" s="203"/>
      <c r="CN1500" s="203"/>
      <c r="CO1500" s="203"/>
      <c r="CP1500" s="203"/>
      <c r="CQ1500" s="203"/>
      <c r="CR1500" s="203"/>
      <c r="CS1500" s="203"/>
      <c r="CT1500" s="203"/>
      <c r="CU1500" s="203"/>
      <c r="CV1500" s="203"/>
      <c r="CW1500" s="203"/>
      <c r="CX1500" s="203"/>
      <c r="CY1500" s="203"/>
      <c r="CZ1500" s="203"/>
      <c r="DA1500" s="203"/>
      <c r="DB1500" s="203"/>
      <c r="DC1500" s="203"/>
      <c r="DD1500" s="203"/>
      <c r="DE1500" s="203"/>
      <c r="DF1500" s="203"/>
      <c r="DG1500" s="203"/>
      <c r="DH1500" s="203"/>
      <c r="DI1500" s="203"/>
      <c r="DJ1500" s="203"/>
      <c r="DK1500" s="203"/>
      <c r="DL1500" s="203"/>
      <c r="DM1500" s="203"/>
      <c r="DN1500" s="203"/>
      <c r="DO1500" s="203"/>
      <c r="DP1500" s="203"/>
      <c r="DQ1500" s="203"/>
      <c r="DR1500" s="203"/>
      <c r="DS1500" s="203"/>
      <c r="DT1500" s="203"/>
      <c r="DU1500" s="203"/>
      <c r="DV1500" s="203"/>
      <c r="DW1500" s="203"/>
      <c r="DX1500" s="203"/>
      <c r="DY1500" s="203"/>
      <c r="DZ1500" s="203"/>
      <c r="EA1500" s="203"/>
      <c r="EB1500" s="203"/>
      <c r="EC1500" s="203"/>
      <c r="ED1500" s="203"/>
      <c r="EE1500" s="203"/>
      <c r="EF1500" s="203"/>
      <c r="EG1500" s="203"/>
      <c r="EH1500" s="203"/>
      <c r="EI1500" s="203"/>
      <c r="EJ1500" s="203"/>
      <c r="EK1500" s="203"/>
      <c r="EL1500" s="203"/>
      <c r="EM1500" s="203"/>
      <c r="EN1500" s="203"/>
      <c r="EO1500" s="203"/>
      <c r="EP1500" s="203"/>
      <c r="EQ1500" s="203"/>
      <c r="ER1500" s="203"/>
      <c r="ES1500" s="203"/>
      <c r="ET1500" s="203"/>
      <c r="EU1500" s="203"/>
      <c r="EV1500" s="203"/>
      <c r="EW1500" s="203"/>
      <c r="EX1500" s="203"/>
      <c r="EY1500" s="203"/>
      <c r="EZ1500" s="203"/>
      <c r="FA1500" s="203"/>
      <c r="FB1500" s="203"/>
      <c r="FC1500" s="203"/>
      <c r="FD1500" s="203"/>
      <c r="FE1500" s="203"/>
      <c r="FF1500" s="203"/>
      <c r="FG1500" s="203"/>
      <c r="FH1500" s="203"/>
      <c r="FI1500" s="203"/>
      <c r="FJ1500" s="203"/>
      <c r="FK1500" s="203"/>
      <c r="FL1500" s="203"/>
      <c r="FM1500" s="203"/>
      <c r="FN1500" s="203"/>
      <c r="FO1500" s="203"/>
      <c r="FP1500" s="203"/>
      <c r="FQ1500" s="203"/>
      <c r="FR1500" s="203"/>
      <c r="FS1500" s="203"/>
      <c r="FT1500" s="203"/>
      <c r="FU1500" s="203"/>
      <c r="FV1500" s="203"/>
      <c r="FW1500" s="203"/>
      <c r="FX1500" s="203"/>
      <c r="FY1500" s="203"/>
      <c r="FZ1500" s="203"/>
      <c r="GA1500" s="203"/>
      <c r="GB1500" s="203"/>
      <c r="GC1500" s="203"/>
      <c r="GD1500" s="203"/>
      <c r="GE1500" s="203"/>
      <c r="GF1500" s="203"/>
      <c r="GG1500" s="203"/>
      <c r="GH1500" s="203"/>
      <c r="GI1500" s="203"/>
      <c r="GJ1500" s="203"/>
      <c r="GK1500" s="203"/>
      <c r="GL1500" s="203"/>
      <c r="GM1500" s="203"/>
      <c r="GN1500" s="203"/>
      <c r="GO1500" s="203"/>
      <c r="GP1500" s="203"/>
      <c r="GQ1500" s="203"/>
      <c r="GR1500" s="203"/>
      <c r="GS1500" s="203"/>
      <c r="GT1500" s="203"/>
      <c r="GU1500" s="203"/>
      <c r="GV1500" s="203"/>
      <c r="GW1500" s="203"/>
      <c r="GX1500" s="203"/>
      <c r="GY1500" s="203"/>
      <c r="GZ1500" s="203"/>
      <c r="HA1500" s="203"/>
      <c r="HB1500" s="203"/>
      <c r="HC1500" s="203"/>
      <c r="HD1500" s="203"/>
      <c r="HE1500" s="203"/>
      <c r="HF1500" s="203"/>
      <c r="HG1500" s="203"/>
      <c r="HH1500" s="203"/>
      <c r="HI1500" s="203"/>
      <c r="HJ1500" s="203"/>
      <c r="HK1500" s="203"/>
      <c r="HL1500" s="203"/>
      <c r="HM1500" s="203"/>
      <c r="HN1500" s="203"/>
      <c r="HO1500" s="203"/>
      <c r="HP1500" s="203"/>
      <c r="HQ1500" s="203"/>
      <c r="HR1500" s="203"/>
      <c r="HS1500" s="203"/>
      <c r="HT1500" s="203"/>
      <c r="HU1500" s="203"/>
      <c r="HV1500" s="203"/>
      <c r="HW1500" s="203"/>
      <c r="HX1500" s="203"/>
      <c r="HY1500" s="203"/>
      <c r="HZ1500" s="203"/>
      <c r="IA1500" s="203"/>
      <c r="IB1500" s="203"/>
      <c r="IC1500" s="203"/>
      <c r="ID1500" s="203"/>
      <c r="IE1500" s="203"/>
      <c r="IF1500" s="203"/>
      <c r="IG1500" s="203"/>
      <c r="IH1500" s="203"/>
      <c r="II1500" s="203"/>
      <c r="IJ1500" s="203"/>
      <c r="IK1500" s="203"/>
      <c r="IL1500" s="203"/>
      <c r="IM1500" s="203"/>
      <c r="IN1500" s="203"/>
      <c r="IO1500" s="203"/>
      <c r="IP1500" s="203"/>
      <c r="IQ1500" s="203"/>
      <c r="IR1500" s="203"/>
      <c r="IS1500" s="203"/>
      <c r="IT1500" s="203"/>
      <c r="IU1500" s="203"/>
      <c r="IV1500" s="203"/>
      <c r="IW1500" s="203"/>
      <c r="IX1500" s="203"/>
      <c r="IY1500" s="203"/>
      <c r="IZ1500" s="203"/>
      <c r="JA1500" s="203"/>
      <c r="JB1500" s="203"/>
      <c r="JC1500" s="203"/>
      <c r="JD1500" s="203"/>
      <c r="JE1500" s="203"/>
    </row>
    <row r="1501" spans="1:265" s="592" customFormat="1" ht="60" x14ac:dyDescent="0.25">
      <c r="A1501" s="256"/>
      <c r="B1501" s="256"/>
      <c r="C1501" s="2338" t="s">
        <v>512</v>
      </c>
      <c r="D1501" s="458"/>
      <c r="E1501" s="3"/>
      <c r="F1501" s="259">
        <f t="shared" si="1595"/>
        <v>0</v>
      </c>
      <c r="G1501" s="259">
        <f t="shared" si="1595"/>
        <v>0</v>
      </c>
      <c r="H1501" s="259">
        <f t="shared" si="1595"/>
        <v>0</v>
      </c>
      <c r="I1501" s="526" t="e">
        <f t="shared" si="1595"/>
        <v>#DIV/0!</v>
      </c>
      <c r="J1501" s="1486"/>
      <c r="K1501" s="1486"/>
      <c r="L1501" s="1479"/>
      <c r="M1501" s="1479"/>
      <c r="N1501" s="1479"/>
      <c r="O1501" s="1479"/>
      <c r="P1501" s="1479"/>
      <c r="Q1501" s="1479"/>
      <c r="R1501" s="358">
        <f t="shared" ref="R1501:AE1501" si="1600">R1424</f>
        <v>0</v>
      </c>
      <c r="S1501" s="358">
        <f t="shared" ref="S1501:T1501" si="1601">S1424</f>
        <v>0</v>
      </c>
      <c r="T1501" s="358">
        <f t="shared" si="1601"/>
        <v>0</v>
      </c>
      <c r="U1501" s="358">
        <f t="shared" ref="U1501:V1501" si="1602">U1424</f>
        <v>0</v>
      </c>
      <c r="V1501" s="358">
        <f t="shared" si="1602"/>
        <v>0</v>
      </c>
      <c r="W1501" s="358">
        <f t="shared" ref="W1501" si="1603">W1424</f>
        <v>0</v>
      </c>
      <c r="X1501" s="358">
        <f t="shared" si="1600"/>
        <v>0</v>
      </c>
      <c r="Y1501" s="386">
        <f t="shared" si="1600"/>
        <v>0</v>
      </c>
      <c r="Z1501" s="386">
        <f t="shared" si="1600"/>
        <v>0</v>
      </c>
      <c r="AA1501" s="386">
        <f t="shared" si="1600"/>
        <v>0</v>
      </c>
      <c r="AB1501" s="386">
        <f t="shared" si="1600"/>
        <v>0</v>
      </c>
      <c r="AC1501" s="1699">
        <f t="shared" si="1600"/>
        <v>0</v>
      </c>
      <c r="AD1501" s="1699">
        <f t="shared" si="1600"/>
        <v>0</v>
      </c>
      <c r="AE1501" s="386">
        <f t="shared" si="1600"/>
        <v>0</v>
      </c>
      <c r="AF1501" s="227"/>
      <c r="AG1501" s="386"/>
      <c r="AH1501" s="619"/>
      <c r="AI1501" s="2141"/>
      <c r="AJ1501" s="203"/>
      <c r="AK1501" s="203"/>
      <c r="AL1501" s="203"/>
      <c r="AM1501" s="203"/>
      <c r="AN1501" s="203"/>
      <c r="AO1501" s="203"/>
      <c r="AP1501" s="203"/>
      <c r="AQ1501" s="203"/>
      <c r="AR1501" s="203"/>
      <c r="AS1501" s="203"/>
      <c r="AT1501" s="203"/>
      <c r="AU1501" s="203"/>
      <c r="AV1501" s="203"/>
      <c r="AW1501" s="203"/>
      <c r="AX1501" s="203"/>
      <c r="AY1501" s="203"/>
      <c r="AZ1501" s="203"/>
      <c r="BA1501" s="203"/>
      <c r="BB1501" s="203"/>
      <c r="BC1501" s="203"/>
      <c r="BD1501" s="203"/>
      <c r="BE1501" s="203"/>
      <c r="BF1501" s="203"/>
      <c r="BG1501" s="203"/>
      <c r="BH1501" s="203"/>
      <c r="BI1501" s="203"/>
      <c r="BJ1501" s="203"/>
      <c r="BK1501" s="203"/>
      <c r="BL1501" s="203"/>
      <c r="BM1501" s="203"/>
      <c r="BN1501" s="203"/>
      <c r="BO1501" s="203"/>
      <c r="BP1501" s="203"/>
      <c r="BQ1501" s="203"/>
      <c r="BR1501" s="203"/>
      <c r="BS1501" s="203"/>
      <c r="BT1501" s="203"/>
      <c r="BU1501" s="203"/>
      <c r="BV1501" s="203"/>
      <c r="BW1501" s="203"/>
      <c r="BX1501" s="203"/>
      <c r="BY1501" s="203"/>
      <c r="BZ1501" s="203"/>
      <c r="CA1501" s="203"/>
      <c r="CB1501" s="203"/>
      <c r="CC1501" s="203"/>
      <c r="CD1501" s="203"/>
      <c r="CE1501" s="203"/>
      <c r="CF1501" s="203"/>
      <c r="CG1501" s="203"/>
      <c r="CH1501" s="203"/>
      <c r="CI1501" s="203"/>
      <c r="CJ1501" s="203"/>
      <c r="CK1501" s="203"/>
      <c r="CL1501" s="203"/>
      <c r="CM1501" s="203"/>
      <c r="CN1501" s="203"/>
      <c r="CO1501" s="203"/>
      <c r="CP1501" s="203"/>
      <c r="CQ1501" s="203"/>
      <c r="CR1501" s="203"/>
      <c r="CS1501" s="203"/>
      <c r="CT1501" s="203"/>
      <c r="CU1501" s="203"/>
      <c r="CV1501" s="203"/>
      <c r="CW1501" s="203"/>
      <c r="CX1501" s="203"/>
      <c r="CY1501" s="203"/>
      <c r="CZ1501" s="203"/>
      <c r="DA1501" s="203"/>
      <c r="DB1501" s="203"/>
      <c r="DC1501" s="203"/>
      <c r="DD1501" s="203"/>
      <c r="DE1501" s="203"/>
      <c r="DF1501" s="203"/>
      <c r="DG1501" s="203"/>
      <c r="DH1501" s="203"/>
      <c r="DI1501" s="203"/>
      <c r="DJ1501" s="203"/>
      <c r="DK1501" s="203"/>
      <c r="DL1501" s="203"/>
      <c r="DM1501" s="203"/>
      <c r="DN1501" s="203"/>
      <c r="DO1501" s="203"/>
      <c r="DP1501" s="203"/>
      <c r="DQ1501" s="203"/>
      <c r="DR1501" s="203"/>
      <c r="DS1501" s="203"/>
      <c r="DT1501" s="203"/>
      <c r="DU1501" s="203"/>
      <c r="DV1501" s="203"/>
      <c r="DW1501" s="203"/>
      <c r="DX1501" s="203"/>
      <c r="DY1501" s="203"/>
      <c r="DZ1501" s="203"/>
      <c r="EA1501" s="203"/>
      <c r="EB1501" s="203"/>
      <c r="EC1501" s="203"/>
      <c r="ED1501" s="203"/>
      <c r="EE1501" s="203"/>
      <c r="EF1501" s="203"/>
      <c r="EG1501" s="203"/>
      <c r="EH1501" s="203"/>
      <c r="EI1501" s="203"/>
      <c r="EJ1501" s="203"/>
      <c r="EK1501" s="203"/>
      <c r="EL1501" s="203"/>
      <c r="EM1501" s="203"/>
      <c r="EN1501" s="203"/>
      <c r="EO1501" s="203"/>
      <c r="EP1501" s="203"/>
      <c r="EQ1501" s="203"/>
      <c r="ER1501" s="203"/>
      <c r="ES1501" s="203"/>
      <c r="ET1501" s="203"/>
      <c r="EU1501" s="203"/>
      <c r="EV1501" s="203"/>
      <c r="EW1501" s="203"/>
      <c r="EX1501" s="203"/>
      <c r="EY1501" s="203"/>
      <c r="EZ1501" s="203"/>
      <c r="FA1501" s="203"/>
      <c r="FB1501" s="203"/>
      <c r="FC1501" s="203"/>
      <c r="FD1501" s="203"/>
      <c r="FE1501" s="203"/>
      <c r="FF1501" s="203"/>
      <c r="FG1501" s="203"/>
      <c r="FH1501" s="203"/>
      <c r="FI1501" s="203"/>
      <c r="FJ1501" s="203"/>
      <c r="FK1501" s="203"/>
      <c r="FL1501" s="203"/>
      <c r="FM1501" s="203"/>
      <c r="FN1501" s="203"/>
      <c r="FO1501" s="203"/>
      <c r="FP1501" s="203"/>
      <c r="FQ1501" s="203"/>
      <c r="FR1501" s="203"/>
      <c r="FS1501" s="203"/>
      <c r="FT1501" s="203"/>
      <c r="FU1501" s="203"/>
      <c r="FV1501" s="203"/>
      <c r="FW1501" s="203"/>
      <c r="FX1501" s="203"/>
      <c r="FY1501" s="203"/>
      <c r="FZ1501" s="203"/>
      <c r="GA1501" s="203"/>
      <c r="GB1501" s="203"/>
      <c r="GC1501" s="203"/>
      <c r="GD1501" s="203"/>
      <c r="GE1501" s="203"/>
      <c r="GF1501" s="203"/>
      <c r="GG1501" s="203"/>
      <c r="GH1501" s="203"/>
      <c r="GI1501" s="203"/>
      <c r="GJ1501" s="203"/>
      <c r="GK1501" s="203"/>
      <c r="GL1501" s="203"/>
      <c r="GM1501" s="203"/>
      <c r="GN1501" s="203"/>
      <c r="GO1501" s="203"/>
      <c r="GP1501" s="203"/>
      <c r="GQ1501" s="203"/>
      <c r="GR1501" s="203"/>
      <c r="GS1501" s="203"/>
      <c r="GT1501" s="203"/>
      <c r="GU1501" s="203"/>
      <c r="GV1501" s="203"/>
      <c r="GW1501" s="203"/>
      <c r="GX1501" s="203"/>
      <c r="GY1501" s="203"/>
      <c r="GZ1501" s="203"/>
      <c r="HA1501" s="203"/>
      <c r="HB1501" s="203"/>
      <c r="HC1501" s="203"/>
      <c r="HD1501" s="203"/>
      <c r="HE1501" s="203"/>
      <c r="HF1501" s="203"/>
      <c r="HG1501" s="203"/>
      <c r="HH1501" s="203"/>
      <c r="HI1501" s="203"/>
      <c r="HJ1501" s="203"/>
      <c r="HK1501" s="203"/>
      <c r="HL1501" s="203"/>
      <c r="HM1501" s="203"/>
      <c r="HN1501" s="203"/>
      <c r="HO1501" s="203"/>
      <c r="HP1501" s="203"/>
      <c r="HQ1501" s="203"/>
      <c r="HR1501" s="203"/>
      <c r="HS1501" s="203"/>
      <c r="HT1501" s="203"/>
      <c r="HU1501" s="203"/>
      <c r="HV1501" s="203"/>
      <c r="HW1501" s="203"/>
      <c r="HX1501" s="203"/>
      <c r="HY1501" s="203"/>
      <c r="HZ1501" s="203"/>
      <c r="IA1501" s="203"/>
      <c r="IB1501" s="203"/>
      <c r="IC1501" s="203"/>
      <c r="ID1501" s="203"/>
      <c r="IE1501" s="203"/>
      <c r="IF1501" s="203"/>
      <c r="IG1501" s="203"/>
      <c r="IH1501" s="203"/>
      <c r="II1501" s="203"/>
      <c r="IJ1501" s="203"/>
      <c r="IK1501" s="203"/>
      <c r="IL1501" s="203"/>
      <c r="IM1501" s="203"/>
      <c r="IN1501" s="203"/>
      <c r="IO1501" s="203"/>
      <c r="IP1501" s="203"/>
      <c r="IQ1501" s="203"/>
      <c r="IR1501" s="203"/>
      <c r="IS1501" s="203"/>
      <c r="IT1501" s="203"/>
      <c r="IU1501" s="203"/>
      <c r="IV1501" s="203"/>
      <c r="IW1501" s="203"/>
      <c r="IX1501" s="203"/>
      <c r="IY1501" s="203"/>
      <c r="IZ1501" s="203"/>
      <c r="JA1501" s="203"/>
      <c r="JB1501" s="203"/>
      <c r="JC1501" s="203"/>
      <c r="JD1501" s="203"/>
      <c r="JE1501" s="203"/>
    </row>
    <row r="1502" spans="1:265" s="592" customFormat="1" ht="30" x14ac:dyDescent="0.25">
      <c r="A1502" s="256"/>
      <c r="B1502" s="256"/>
      <c r="C1502" s="2351" t="s">
        <v>317</v>
      </c>
      <c r="D1502" s="458"/>
      <c r="E1502" s="3"/>
      <c r="F1502" s="259">
        <f>F1426</f>
        <v>0</v>
      </c>
      <c r="G1502" s="259">
        <f t="shared" ref="G1502:H1502" si="1604">G1426</f>
        <v>0</v>
      </c>
      <c r="H1502" s="259">
        <f t="shared" si="1604"/>
        <v>3</v>
      </c>
      <c r="I1502" s="526">
        <f>I1425</f>
        <v>0</v>
      </c>
      <c r="J1502" s="1486"/>
      <c r="K1502" s="1486"/>
      <c r="L1502" s="1479"/>
      <c r="M1502" s="1479"/>
      <c r="N1502" s="1479"/>
      <c r="O1502" s="1479"/>
      <c r="P1502" s="1479"/>
      <c r="Q1502" s="1479"/>
      <c r="R1502" s="386">
        <f t="shared" ref="R1502:AE1502" si="1605">R1426</f>
        <v>0</v>
      </c>
      <c r="S1502" s="386">
        <f t="shared" ref="S1502:T1502" si="1606">S1426</f>
        <v>0</v>
      </c>
      <c r="T1502" s="386">
        <f t="shared" si="1606"/>
        <v>0</v>
      </c>
      <c r="U1502" s="386">
        <f t="shared" ref="U1502:V1502" si="1607">U1426</f>
        <v>0</v>
      </c>
      <c r="V1502" s="386">
        <f t="shared" si="1607"/>
        <v>0</v>
      </c>
      <c r="W1502" s="386">
        <f t="shared" ref="W1502" si="1608">W1426</f>
        <v>0</v>
      </c>
      <c r="X1502" s="358">
        <f t="shared" si="1605"/>
        <v>0</v>
      </c>
      <c r="Y1502" s="386">
        <f t="shared" si="1605"/>
        <v>0</v>
      </c>
      <c r="Z1502" s="386">
        <f t="shared" si="1605"/>
        <v>0</v>
      </c>
      <c r="AA1502" s="386">
        <f t="shared" si="1605"/>
        <v>0</v>
      </c>
      <c r="AB1502" s="386">
        <f t="shared" si="1605"/>
        <v>0</v>
      </c>
      <c r="AC1502" s="1699">
        <f t="shared" si="1605"/>
        <v>0</v>
      </c>
      <c r="AD1502" s="1699">
        <f t="shared" si="1605"/>
        <v>0</v>
      </c>
      <c r="AE1502" s="386">
        <f t="shared" si="1605"/>
        <v>0</v>
      </c>
      <c r="AF1502" s="227"/>
      <c r="AG1502" s="386"/>
      <c r="AH1502" s="619"/>
      <c r="AI1502" s="2141"/>
      <c r="AJ1502" s="203"/>
      <c r="AK1502" s="203"/>
      <c r="AL1502" s="203"/>
      <c r="AM1502" s="203"/>
      <c r="AN1502" s="203"/>
      <c r="AO1502" s="203"/>
      <c r="AP1502" s="203"/>
      <c r="AQ1502" s="203"/>
      <c r="AR1502" s="203"/>
      <c r="AS1502" s="203"/>
      <c r="AT1502" s="203"/>
      <c r="AU1502" s="203"/>
      <c r="AV1502" s="203"/>
      <c r="AW1502" s="203"/>
      <c r="AX1502" s="203"/>
      <c r="AY1502" s="203"/>
      <c r="AZ1502" s="203"/>
      <c r="BA1502" s="203"/>
      <c r="BB1502" s="203"/>
      <c r="BC1502" s="203"/>
      <c r="BD1502" s="203"/>
      <c r="BE1502" s="203"/>
      <c r="BF1502" s="203"/>
      <c r="BG1502" s="203"/>
      <c r="BH1502" s="203"/>
      <c r="BI1502" s="203"/>
      <c r="BJ1502" s="203"/>
      <c r="BK1502" s="203"/>
      <c r="BL1502" s="203"/>
      <c r="BM1502" s="203"/>
      <c r="BN1502" s="203"/>
      <c r="BO1502" s="203"/>
      <c r="BP1502" s="203"/>
      <c r="BQ1502" s="203"/>
      <c r="BR1502" s="203"/>
      <c r="BS1502" s="203"/>
      <c r="BT1502" s="203"/>
      <c r="BU1502" s="203"/>
      <c r="BV1502" s="203"/>
      <c r="BW1502" s="203"/>
      <c r="BX1502" s="203"/>
      <c r="BY1502" s="203"/>
      <c r="BZ1502" s="203"/>
      <c r="CA1502" s="203"/>
      <c r="CB1502" s="203"/>
      <c r="CC1502" s="203"/>
      <c r="CD1502" s="203"/>
      <c r="CE1502" s="203"/>
      <c r="CF1502" s="203"/>
      <c r="CG1502" s="203"/>
      <c r="CH1502" s="203"/>
      <c r="CI1502" s="203"/>
      <c r="CJ1502" s="203"/>
      <c r="CK1502" s="203"/>
      <c r="CL1502" s="203"/>
      <c r="CM1502" s="203"/>
      <c r="CN1502" s="203"/>
      <c r="CO1502" s="203"/>
      <c r="CP1502" s="203"/>
      <c r="CQ1502" s="203"/>
      <c r="CR1502" s="203"/>
      <c r="CS1502" s="203"/>
      <c r="CT1502" s="203"/>
      <c r="CU1502" s="203"/>
      <c r="CV1502" s="203"/>
      <c r="CW1502" s="203"/>
      <c r="CX1502" s="203"/>
      <c r="CY1502" s="203"/>
      <c r="CZ1502" s="203"/>
      <c r="DA1502" s="203"/>
      <c r="DB1502" s="203"/>
      <c r="DC1502" s="203"/>
      <c r="DD1502" s="203"/>
      <c r="DE1502" s="203"/>
      <c r="DF1502" s="203"/>
      <c r="DG1502" s="203"/>
      <c r="DH1502" s="203"/>
      <c r="DI1502" s="203"/>
      <c r="DJ1502" s="203"/>
      <c r="DK1502" s="203"/>
      <c r="DL1502" s="203"/>
      <c r="DM1502" s="203"/>
      <c r="DN1502" s="203"/>
      <c r="DO1502" s="203"/>
      <c r="DP1502" s="203"/>
      <c r="DQ1502" s="203"/>
      <c r="DR1502" s="203"/>
      <c r="DS1502" s="203"/>
      <c r="DT1502" s="203"/>
      <c r="DU1502" s="203"/>
      <c r="DV1502" s="203"/>
      <c r="DW1502" s="203"/>
      <c r="DX1502" s="203"/>
      <c r="DY1502" s="203"/>
      <c r="DZ1502" s="203"/>
      <c r="EA1502" s="203"/>
      <c r="EB1502" s="203"/>
      <c r="EC1502" s="203"/>
      <c r="ED1502" s="203"/>
      <c r="EE1502" s="203"/>
      <c r="EF1502" s="203"/>
      <c r="EG1502" s="203"/>
      <c r="EH1502" s="203"/>
      <c r="EI1502" s="203"/>
      <c r="EJ1502" s="203"/>
      <c r="EK1502" s="203"/>
      <c r="EL1502" s="203"/>
      <c r="EM1502" s="203"/>
      <c r="EN1502" s="203"/>
      <c r="EO1502" s="203"/>
      <c r="EP1502" s="203"/>
      <c r="EQ1502" s="203"/>
      <c r="ER1502" s="203"/>
      <c r="ES1502" s="203"/>
      <c r="ET1502" s="203"/>
      <c r="EU1502" s="203"/>
      <c r="EV1502" s="203"/>
      <c r="EW1502" s="203"/>
      <c r="EX1502" s="203"/>
      <c r="EY1502" s="203"/>
      <c r="EZ1502" s="203"/>
      <c r="FA1502" s="203"/>
      <c r="FB1502" s="203"/>
      <c r="FC1502" s="203"/>
      <c r="FD1502" s="203"/>
      <c r="FE1502" s="203"/>
      <c r="FF1502" s="203"/>
      <c r="FG1502" s="203"/>
      <c r="FH1502" s="203"/>
      <c r="FI1502" s="203"/>
      <c r="FJ1502" s="203"/>
      <c r="FK1502" s="203"/>
      <c r="FL1502" s="203"/>
      <c r="FM1502" s="203"/>
      <c r="FN1502" s="203"/>
      <c r="FO1502" s="203"/>
      <c r="FP1502" s="203"/>
      <c r="FQ1502" s="203"/>
      <c r="FR1502" s="203"/>
      <c r="FS1502" s="203"/>
      <c r="FT1502" s="203"/>
      <c r="FU1502" s="203"/>
      <c r="FV1502" s="203"/>
      <c r="FW1502" s="203"/>
      <c r="FX1502" s="203"/>
      <c r="FY1502" s="203"/>
      <c r="FZ1502" s="203"/>
      <c r="GA1502" s="203"/>
      <c r="GB1502" s="203"/>
      <c r="GC1502" s="203"/>
      <c r="GD1502" s="203"/>
      <c r="GE1502" s="203"/>
      <c r="GF1502" s="203"/>
      <c r="GG1502" s="203"/>
      <c r="GH1502" s="203"/>
      <c r="GI1502" s="203"/>
      <c r="GJ1502" s="203"/>
      <c r="GK1502" s="203"/>
      <c r="GL1502" s="203"/>
      <c r="GM1502" s="203"/>
      <c r="GN1502" s="203"/>
      <c r="GO1502" s="203"/>
      <c r="GP1502" s="203"/>
      <c r="GQ1502" s="203"/>
      <c r="GR1502" s="203"/>
      <c r="GS1502" s="203"/>
      <c r="GT1502" s="203"/>
      <c r="GU1502" s="203"/>
      <c r="GV1502" s="203"/>
      <c r="GW1502" s="203"/>
      <c r="GX1502" s="203"/>
      <c r="GY1502" s="203"/>
      <c r="GZ1502" s="203"/>
      <c r="HA1502" s="203"/>
      <c r="HB1502" s="203"/>
      <c r="HC1502" s="203"/>
      <c r="HD1502" s="203"/>
      <c r="HE1502" s="203"/>
      <c r="HF1502" s="203"/>
      <c r="HG1502" s="203"/>
      <c r="HH1502" s="203"/>
      <c r="HI1502" s="203"/>
      <c r="HJ1502" s="203"/>
      <c r="HK1502" s="203"/>
      <c r="HL1502" s="203"/>
      <c r="HM1502" s="203"/>
      <c r="HN1502" s="203"/>
      <c r="HO1502" s="203"/>
      <c r="HP1502" s="203"/>
      <c r="HQ1502" s="203"/>
      <c r="HR1502" s="203"/>
      <c r="HS1502" s="203"/>
      <c r="HT1502" s="203"/>
      <c r="HU1502" s="203"/>
      <c r="HV1502" s="203"/>
      <c r="HW1502" s="203"/>
      <c r="HX1502" s="203"/>
      <c r="HY1502" s="203"/>
      <c r="HZ1502" s="203"/>
      <c r="IA1502" s="203"/>
      <c r="IB1502" s="203"/>
      <c r="IC1502" s="203"/>
      <c r="ID1502" s="203"/>
      <c r="IE1502" s="203"/>
      <c r="IF1502" s="203"/>
      <c r="IG1502" s="203"/>
      <c r="IH1502" s="203"/>
      <c r="II1502" s="203"/>
      <c r="IJ1502" s="203"/>
      <c r="IK1502" s="203"/>
      <c r="IL1502" s="203"/>
      <c r="IM1502" s="203"/>
      <c r="IN1502" s="203"/>
      <c r="IO1502" s="203"/>
      <c r="IP1502" s="203"/>
      <c r="IQ1502" s="203"/>
      <c r="IR1502" s="203"/>
      <c r="IS1502" s="203"/>
      <c r="IT1502" s="203"/>
      <c r="IU1502" s="203"/>
      <c r="IV1502" s="203"/>
      <c r="IW1502" s="203"/>
      <c r="IX1502" s="203"/>
      <c r="IY1502" s="203"/>
      <c r="IZ1502" s="203"/>
      <c r="JA1502" s="203"/>
      <c r="JB1502" s="203"/>
      <c r="JC1502" s="203"/>
      <c r="JD1502" s="203"/>
      <c r="JE1502" s="203"/>
    </row>
    <row r="1503" spans="1:265" s="592" customFormat="1" x14ac:dyDescent="0.25">
      <c r="A1503" s="256"/>
      <c r="B1503" s="256"/>
      <c r="C1503" s="1068" t="s">
        <v>308</v>
      </c>
      <c r="D1503" s="458"/>
      <c r="E1503" s="3"/>
      <c r="F1503" s="259"/>
      <c r="G1503" s="227"/>
      <c r="H1503" s="227"/>
      <c r="I1503" s="526"/>
      <c r="J1503" s="1486"/>
      <c r="K1503" s="1486"/>
      <c r="L1503" s="1479"/>
      <c r="M1503" s="1479"/>
      <c r="N1503" s="1479"/>
      <c r="O1503" s="1479"/>
      <c r="P1503" s="1479"/>
      <c r="Q1503" s="1479"/>
      <c r="R1503" s="386"/>
      <c r="S1503" s="386"/>
      <c r="T1503" s="386"/>
      <c r="U1503" s="386"/>
      <c r="V1503" s="386"/>
      <c r="W1503" s="386"/>
      <c r="X1503" s="358"/>
      <c r="Y1503" s="386"/>
      <c r="Z1503" s="386"/>
      <c r="AA1503" s="386"/>
      <c r="AB1503" s="386"/>
      <c r="AC1503" s="1699"/>
      <c r="AD1503" s="1699"/>
      <c r="AE1503" s="386"/>
      <c r="AF1503" s="227"/>
      <c r="AG1503" s="386"/>
      <c r="AH1503" s="619"/>
      <c r="AI1503" s="2141"/>
      <c r="AJ1503" s="203"/>
      <c r="AK1503" s="203"/>
      <c r="AL1503" s="203"/>
      <c r="AM1503" s="203"/>
      <c r="AN1503" s="203"/>
      <c r="AO1503" s="203"/>
      <c r="AP1503" s="203"/>
      <c r="AQ1503" s="203"/>
      <c r="AR1503" s="203"/>
      <c r="AS1503" s="203"/>
      <c r="AT1503" s="203"/>
      <c r="AU1503" s="203"/>
      <c r="AV1503" s="203"/>
      <c r="AW1503" s="203"/>
      <c r="AX1503" s="203"/>
      <c r="AY1503" s="203"/>
      <c r="AZ1503" s="203"/>
      <c r="BA1503" s="203"/>
      <c r="BB1503" s="203"/>
      <c r="BC1503" s="203"/>
      <c r="BD1503" s="203"/>
      <c r="BE1503" s="203"/>
      <c r="BF1503" s="203"/>
      <c r="BG1503" s="203"/>
      <c r="BH1503" s="203"/>
      <c r="BI1503" s="203"/>
      <c r="BJ1503" s="203"/>
      <c r="BK1503" s="203"/>
      <c r="BL1503" s="203"/>
      <c r="BM1503" s="203"/>
      <c r="BN1503" s="203"/>
      <c r="BO1503" s="203"/>
      <c r="BP1503" s="203"/>
      <c r="BQ1503" s="203"/>
      <c r="BR1503" s="203"/>
      <c r="BS1503" s="203"/>
      <c r="BT1503" s="203"/>
      <c r="BU1503" s="203"/>
      <c r="BV1503" s="203"/>
      <c r="BW1503" s="203"/>
      <c r="BX1503" s="203"/>
      <c r="BY1503" s="203"/>
      <c r="BZ1503" s="203"/>
      <c r="CA1503" s="203"/>
      <c r="CB1503" s="203"/>
      <c r="CC1503" s="203"/>
      <c r="CD1503" s="203"/>
      <c r="CE1503" s="203"/>
      <c r="CF1503" s="203"/>
      <c r="CG1503" s="203"/>
      <c r="CH1503" s="203"/>
      <c r="CI1503" s="203"/>
      <c r="CJ1503" s="203"/>
      <c r="CK1503" s="203"/>
      <c r="CL1503" s="203"/>
      <c r="CM1503" s="203"/>
      <c r="CN1503" s="203"/>
      <c r="CO1503" s="203"/>
      <c r="CP1503" s="203"/>
      <c r="CQ1503" s="203"/>
      <c r="CR1503" s="203"/>
      <c r="CS1503" s="203"/>
      <c r="CT1503" s="203"/>
      <c r="CU1503" s="203"/>
      <c r="CV1503" s="203"/>
      <c r="CW1503" s="203"/>
      <c r="CX1503" s="203"/>
      <c r="CY1503" s="203"/>
      <c r="CZ1503" s="203"/>
      <c r="DA1503" s="203"/>
      <c r="DB1503" s="203"/>
      <c r="DC1503" s="203"/>
      <c r="DD1503" s="203"/>
      <c r="DE1503" s="203"/>
      <c r="DF1503" s="203"/>
      <c r="DG1503" s="203"/>
      <c r="DH1503" s="203"/>
      <c r="DI1503" s="203"/>
      <c r="DJ1503" s="203"/>
      <c r="DK1503" s="203"/>
      <c r="DL1503" s="203"/>
      <c r="DM1503" s="203"/>
      <c r="DN1503" s="203"/>
      <c r="DO1503" s="203"/>
      <c r="DP1503" s="203"/>
      <c r="DQ1503" s="203"/>
      <c r="DR1503" s="203"/>
      <c r="DS1503" s="203"/>
      <c r="DT1503" s="203"/>
      <c r="DU1503" s="203"/>
      <c r="DV1503" s="203"/>
      <c r="DW1503" s="203"/>
      <c r="DX1503" s="203"/>
      <c r="DY1503" s="203"/>
      <c r="DZ1503" s="203"/>
      <c r="EA1503" s="203"/>
      <c r="EB1503" s="203"/>
      <c r="EC1503" s="203"/>
      <c r="ED1503" s="203"/>
      <c r="EE1503" s="203"/>
      <c r="EF1503" s="203"/>
      <c r="EG1503" s="203"/>
      <c r="EH1503" s="203"/>
      <c r="EI1503" s="203"/>
      <c r="EJ1503" s="203"/>
      <c r="EK1503" s="203"/>
      <c r="EL1503" s="203"/>
      <c r="EM1503" s="203"/>
      <c r="EN1503" s="203"/>
      <c r="EO1503" s="203"/>
      <c r="EP1503" s="203"/>
      <c r="EQ1503" s="203"/>
      <c r="ER1503" s="203"/>
      <c r="ES1503" s="203"/>
      <c r="ET1503" s="203"/>
      <c r="EU1503" s="203"/>
      <c r="EV1503" s="203"/>
      <c r="EW1503" s="203"/>
      <c r="EX1503" s="203"/>
      <c r="EY1503" s="203"/>
      <c r="EZ1503" s="203"/>
      <c r="FA1503" s="203"/>
      <c r="FB1503" s="203"/>
      <c r="FC1503" s="203"/>
      <c r="FD1503" s="203"/>
      <c r="FE1503" s="203"/>
      <c r="FF1503" s="203"/>
      <c r="FG1503" s="203"/>
      <c r="FH1503" s="203"/>
      <c r="FI1503" s="203"/>
      <c r="FJ1503" s="203"/>
      <c r="FK1503" s="203"/>
      <c r="FL1503" s="203"/>
      <c r="FM1503" s="203"/>
      <c r="FN1503" s="203"/>
      <c r="FO1503" s="203"/>
      <c r="FP1503" s="203"/>
      <c r="FQ1503" s="203"/>
      <c r="FR1503" s="203"/>
      <c r="FS1503" s="203"/>
      <c r="FT1503" s="203"/>
      <c r="FU1503" s="203"/>
      <c r="FV1503" s="203"/>
      <c r="FW1503" s="203"/>
      <c r="FX1503" s="203"/>
      <c r="FY1503" s="203"/>
      <c r="FZ1503" s="203"/>
      <c r="GA1503" s="203"/>
      <c r="GB1503" s="203"/>
      <c r="GC1503" s="203"/>
      <c r="GD1503" s="203"/>
      <c r="GE1503" s="203"/>
      <c r="GF1503" s="203"/>
      <c r="GG1503" s="203"/>
      <c r="GH1503" s="203"/>
      <c r="GI1503" s="203"/>
      <c r="GJ1503" s="203"/>
      <c r="GK1503" s="203"/>
      <c r="GL1503" s="203"/>
      <c r="GM1503" s="203"/>
      <c r="GN1503" s="203"/>
      <c r="GO1503" s="203"/>
      <c r="GP1503" s="203"/>
      <c r="GQ1503" s="203"/>
      <c r="GR1503" s="203"/>
      <c r="GS1503" s="203"/>
      <c r="GT1503" s="203"/>
      <c r="GU1503" s="203"/>
      <c r="GV1503" s="203"/>
      <c r="GW1503" s="203"/>
      <c r="GX1503" s="203"/>
      <c r="GY1503" s="203"/>
      <c r="GZ1503" s="203"/>
      <c r="HA1503" s="203"/>
      <c r="HB1503" s="203"/>
      <c r="HC1503" s="203"/>
      <c r="HD1503" s="203"/>
      <c r="HE1503" s="203"/>
      <c r="HF1503" s="203"/>
      <c r="HG1503" s="203"/>
      <c r="HH1503" s="203"/>
      <c r="HI1503" s="203"/>
      <c r="HJ1503" s="203"/>
      <c r="HK1503" s="203"/>
      <c r="HL1503" s="203"/>
      <c r="HM1503" s="203"/>
      <c r="HN1503" s="203"/>
      <c r="HO1503" s="203"/>
      <c r="HP1503" s="203"/>
      <c r="HQ1503" s="203"/>
      <c r="HR1503" s="203"/>
      <c r="HS1503" s="203"/>
      <c r="HT1503" s="203"/>
      <c r="HU1503" s="203"/>
      <c r="HV1503" s="203"/>
      <c r="HW1503" s="203"/>
      <c r="HX1503" s="203"/>
      <c r="HY1503" s="203"/>
      <c r="HZ1503" s="203"/>
      <c r="IA1503" s="203"/>
      <c r="IB1503" s="203"/>
      <c r="IC1503" s="203"/>
      <c r="ID1503" s="203"/>
      <c r="IE1503" s="203"/>
      <c r="IF1503" s="203"/>
      <c r="IG1503" s="203"/>
      <c r="IH1503" s="203"/>
      <c r="II1503" s="203"/>
      <c r="IJ1503" s="203"/>
      <c r="IK1503" s="203"/>
      <c r="IL1503" s="203"/>
      <c r="IM1503" s="203"/>
      <c r="IN1503" s="203"/>
      <c r="IO1503" s="203"/>
      <c r="IP1503" s="203"/>
      <c r="IQ1503" s="203"/>
      <c r="IR1503" s="203"/>
      <c r="IS1503" s="203"/>
      <c r="IT1503" s="203"/>
      <c r="IU1503" s="203"/>
      <c r="IV1503" s="203"/>
      <c r="IW1503" s="203"/>
      <c r="IX1503" s="203"/>
      <c r="IY1503" s="203"/>
      <c r="IZ1503" s="203"/>
      <c r="JA1503" s="203"/>
      <c r="JB1503" s="203"/>
      <c r="JC1503" s="203"/>
      <c r="JD1503" s="203"/>
      <c r="JE1503" s="203"/>
    </row>
    <row r="1504" spans="1:265" s="592" customFormat="1" ht="29.25" x14ac:dyDescent="0.25">
      <c r="A1504" s="256"/>
      <c r="B1504" s="256"/>
      <c r="C1504" s="1122" t="s">
        <v>487</v>
      </c>
      <c r="D1504" s="458"/>
      <c r="E1504" s="3"/>
      <c r="F1504" s="259">
        <f>F1428</f>
        <v>0</v>
      </c>
      <c r="G1504" s="259">
        <f t="shared" ref="G1504:H1504" si="1609">G1428</f>
        <v>0</v>
      </c>
      <c r="H1504" s="259">
        <f t="shared" si="1609"/>
        <v>0</v>
      </c>
      <c r="I1504" s="259" t="e">
        <f>H1504/G1504*100</f>
        <v>#DIV/0!</v>
      </c>
      <c r="J1504" s="1486"/>
      <c r="K1504" s="1486"/>
      <c r="L1504" s="1479"/>
      <c r="M1504" s="1479"/>
      <c r="N1504" s="1479"/>
      <c r="O1504" s="1479"/>
      <c r="P1504" s="1479"/>
      <c r="Q1504" s="1479"/>
      <c r="R1504" s="386">
        <f t="shared" ref="R1504:AE1504" si="1610">R1428</f>
        <v>0</v>
      </c>
      <c r="S1504" s="386">
        <f t="shared" ref="S1504:T1504" si="1611">S1428</f>
        <v>0</v>
      </c>
      <c r="T1504" s="386">
        <f t="shared" si="1611"/>
        <v>0</v>
      </c>
      <c r="U1504" s="386">
        <f t="shared" ref="U1504:V1504" si="1612">U1428</f>
        <v>0</v>
      </c>
      <c r="V1504" s="386">
        <f t="shared" si="1612"/>
        <v>0</v>
      </c>
      <c r="W1504" s="386">
        <f t="shared" ref="W1504" si="1613">W1428</f>
        <v>0</v>
      </c>
      <c r="X1504" s="358">
        <f t="shared" si="1610"/>
        <v>0</v>
      </c>
      <c r="Y1504" s="386">
        <f t="shared" si="1610"/>
        <v>0</v>
      </c>
      <c r="Z1504" s="386">
        <f t="shared" si="1610"/>
        <v>0</v>
      </c>
      <c r="AA1504" s="386">
        <f t="shared" si="1610"/>
        <v>0</v>
      </c>
      <c r="AB1504" s="386">
        <f t="shared" si="1610"/>
        <v>0</v>
      </c>
      <c r="AC1504" s="1699">
        <f t="shared" si="1610"/>
        <v>0</v>
      </c>
      <c r="AD1504" s="1699">
        <f t="shared" si="1610"/>
        <v>0</v>
      </c>
      <c r="AE1504" s="386">
        <f t="shared" si="1610"/>
        <v>0</v>
      </c>
      <c r="AF1504" s="227"/>
      <c r="AG1504" s="386"/>
      <c r="AH1504" s="619"/>
      <c r="AI1504" s="2141"/>
      <c r="AJ1504" s="203"/>
      <c r="AK1504" s="203"/>
      <c r="AL1504" s="203"/>
      <c r="AM1504" s="203"/>
      <c r="AN1504" s="203"/>
      <c r="AO1504" s="203"/>
      <c r="AP1504" s="203"/>
      <c r="AQ1504" s="203"/>
      <c r="AR1504" s="203"/>
      <c r="AS1504" s="203"/>
      <c r="AT1504" s="203"/>
      <c r="AU1504" s="203"/>
      <c r="AV1504" s="203"/>
      <c r="AW1504" s="203"/>
      <c r="AX1504" s="203"/>
      <c r="AY1504" s="203"/>
      <c r="AZ1504" s="203"/>
      <c r="BA1504" s="203"/>
      <c r="BB1504" s="203"/>
      <c r="BC1504" s="203"/>
      <c r="BD1504" s="203"/>
      <c r="BE1504" s="203"/>
      <c r="BF1504" s="203"/>
      <c r="BG1504" s="203"/>
      <c r="BH1504" s="203"/>
      <c r="BI1504" s="203"/>
      <c r="BJ1504" s="203"/>
      <c r="BK1504" s="203"/>
      <c r="BL1504" s="203"/>
      <c r="BM1504" s="203"/>
      <c r="BN1504" s="203"/>
      <c r="BO1504" s="203"/>
      <c r="BP1504" s="203"/>
      <c r="BQ1504" s="203"/>
      <c r="BR1504" s="203"/>
      <c r="BS1504" s="203"/>
      <c r="BT1504" s="203"/>
      <c r="BU1504" s="203"/>
      <c r="BV1504" s="203"/>
      <c r="BW1504" s="203"/>
      <c r="BX1504" s="203"/>
      <c r="BY1504" s="203"/>
      <c r="BZ1504" s="203"/>
      <c r="CA1504" s="203"/>
      <c r="CB1504" s="203"/>
      <c r="CC1504" s="203"/>
      <c r="CD1504" s="203"/>
      <c r="CE1504" s="203"/>
      <c r="CF1504" s="203"/>
      <c r="CG1504" s="203"/>
      <c r="CH1504" s="203"/>
      <c r="CI1504" s="203"/>
      <c r="CJ1504" s="203"/>
      <c r="CK1504" s="203"/>
      <c r="CL1504" s="203"/>
      <c r="CM1504" s="203"/>
      <c r="CN1504" s="203"/>
      <c r="CO1504" s="203"/>
      <c r="CP1504" s="203"/>
      <c r="CQ1504" s="203"/>
      <c r="CR1504" s="203"/>
      <c r="CS1504" s="203"/>
      <c r="CT1504" s="203"/>
      <c r="CU1504" s="203"/>
      <c r="CV1504" s="203"/>
      <c r="CW1504" s="203"/>
      <c r="CX1504" s="203"/>
      <c r="CY1504" s="203"/>
      <c r="CZ1504" s="203"/>
      <c r="DA1504" s="203"/>
      <c r="DB1504" s="203"/>
      <c r="DC1504" s="203"/>
      <c r="DD1504" s="203"/>
      <c r="DE1504" s="203"/>
      <c r="DF1504" s="203"/>
      <c r="DG1504" s="203"/>
      <c r="DH1504" s="203"/>
      <c r="DI1504" s="203"/>
      <c r="DJ1504" s="203"/>
      <c r="DK1504" s="203"/>
      <c r="DL1504" s="203"/>
      <c r="DM1504" s="203"/>
      <c r="DN1504" s="203"/>
      <c r="DO1504" s="203"/>
      <c r="DP1504" s="203"/>
      <c r="DQ1504" s="203"/>
      <c r="DR1504" s="203"/>
      <c r="DS1504" s="203"/>
      <c r="DT1504" s="203"/>
      <c r="DU1504" s="203"/>
      <c r="DV1504" s="203"/>
      <c r="DW1504" s="203"/>
      <c r="DX1504" s="203"/>
      <c r="DY1504" s="203"/>
      <c r="DZ1504" s="203"/>
      <c r="EA1504" s="203"/>
      <c r="EB1504" s="203"/>
      <c r="EC1504" s="203"/>
      <c r="ED1504" s="203"/>
      <c r="EE1504" s="203"/>
      <c r="EF1504" s="203"/>
      <c r="EG1504" s="203"/>
      <c r="EH1504" s="203"/>
      <c r="EI1504" s="203"/>
      <c r="EJ1504" s="203"/>
      <c r="EK1504" s="203"/>
      <c r="EL1504" s="203"/>
      <c r="EM1504" s="203"/>
      <c r="EN1504" s="203"/>
      <c r="EO1504" s="203"/>
      <c r="EP1504" s="203"/>
      <c r="EQ1504" s="203"/>
      <c r="ER1504" s="203"/>
      <c r="ES1504" s="203"/>
      <c r="ET1504" s="203"/>
      <c r="EU1504" s="203"/>
      <c r="EV1504" s="203"/>
      <c r="EW1504" s="203"/>
      <c r="EX1504" s="203"/>
      <c r="EY1504" s="203"/>
      <c r="EZ1504" s="203"/>
      <c r="FA1504" s="203"/>
      <c r="FB1504" s="203"/>
      <c r="FC1504" s="203"/>
      <c r="FD1504" s="203"/>
      <c r="FE1504" s="203"/>
      <c r="FF1504" s="203"/>
      <c r="FG1504" s="203"/>
      <c r="FH1504" s="203"/>
      <c r="FI1504" s="203"/>
      <c r="FJ1504" s="203"/>
      <c r="FK1504" s="203"/>
      <c r="FL1504" s="203"/>
      <c r="FM1504" s="203"/>
      <c r="FN1504" s="203"/>
      <c r="FO1504" s="203"/>
      <c r="FP1504" s="203"/>
      <c r="FQ1504" s="203"/>
      <c r="FR1504" s="203"/>
      <c r="FS1504" s="203"/>
      <c r="FT1504" s="203"/>
      <c r="FU1504" s="203"/>
      <c r="FV1504" s="203"/>
      <c r="FW1504" s="203"/>
      <c r="FX1504" s="203"/>
      <c r="FY1504" s="203"/>
      <c r="FZ1504" s="203"/>
      <c r="GA1504" s="203"/>
      <c r="GB1504" s="203"/>
      <c r="GC1504" s="203"/>
      <c r="GD1504" s="203"/>
      <c r="GE1504" s="203"/>
      <c r="GF1504" s="203"/>
      <c r="GG1504" s="203"/>
      <c r="GH1504" s="203"/>
      <c r="GI1504" s="203"/>
      <c r="GJ1504" s="203"/>
      <c r="GK1504" s="203"/>
      <c r="GL1504" s="203"/>
      <c r="GM1504" s="203"/>
      <c r="GN1504" s="203"/>
      <c r="GO1504" s="203"/>
      <c r="GP1504" s="203"/>
      <c r="GQ1504" s="203"/>
      <c r="GR1504" s="203"/>
      <c r="GS1504" s="203"/>
      <c r="GT1504" s="203"/>
      <c r="GU1504" s="203"/>
      <c r="GV1504" s="203"/>
      <c r="GW1504" s="203"/>
      <c r="GX1504" s="203"/>
      <c r="GY1504" s="203"/>
      <c r="GZ1504" s="203"/>
      <c r="HA1504" s="203"/>
      <c r="HB1504" s="203"/>
      <c r="HC1504" s="203"/>
      <c r="HD1504" s="203"/>
      <c r="HE1504" s="203"/>
      <c r="HF1504" s="203"/>
      <c r="HG1504" s="203"/>
      <c r="HH1504" s="203"/>
      <c r="HI1504" s="203"/>
      <c r="HJ1504" s="203"/>
      <c r="HK1504" s="203"/>
      <c r="HL1504" s="203"/>
      <c r="HM1504" s="203"/>
      <c r="HN1504" s="203"/>
      <c r="HO1504" s="203"/>
      <c r="HP1504" s="203"/>
      <c r="HQ1504" s="203"/>
      <c r="HR1504" s="203"/>
      <c r="HS1504" s="203"/>
      <c r="HT1504" s="203"/>
      <c r="HU1504" s="203"/>
      <c r="HV1504" s="203"/>
      <c r="HW1504" s="203"/>
      <c r="HX1504" s="203"/>
      <c r="HY1504" s="203"/>
      <c r="HZ1504" s="203"/>
      <c r="IA1504" s="203"/>
      <c r="IB1504" s="203"/>
      <c r="IC1504" s="203"/>
      <c r="ID1504" s="203"/>
      <c r="IE1504" s="203"/>
      <c r="IF1504" s="203"/>
      <c r="IG1504" s="203"/>
      <c r="IH1504" s="203"/>
      <c r="II1504" s="203"/>
      <c r="IJ1504" s="203"/>
      <c r="IK1504" s="203"/>
      <c r="IL1504" s="203"/>
      <c r="IM1504" s="203"/>
      <c r="IN1504" s="203"/>
      <c r="IO1504" s="203"/>
      <c r="IP1504" s="203"/>
      <c r="IQ1504" s="203"/>
      <c r="IR1504" s="203"/>
      <c r="IS1504" s="203"/>
      <c r="IT1504" s="203"/>
      <c r="IU1504" s="203"/>
      <c r="IV1504" s="203"/>
      <c r="IW1504" s="203"/>
      <c r="IX1504" s="203"/>
      <c r="IY1504" s="203"/>
      <c r="IZ1504" s="203"/>
      <c r="JA1504" s="203"/>
      <c r="JB1504" s="203"/>
      <c r="JC1504" s="203"/>
      <c r="JD1504" s="203"/>
      <c r="JE1504" s="203"/>
    </row>
    <row r="1505" spans="1:265" s="592" customFormat="1" x14ac:dyDescent="0.25">
      <c r="A1505" s="256"/>
      <c r="B1505" s="256"/>
      <c r="C1505" s="1068" t="s">
        <v>488</v>
      </c>
      <c r="D1505" s="458"/>
      <c r="E1505" s="3"/>
      <c r="F1505" s="259">
        <f t="shared" ref="F1505:I1505" si="1614">F1429</f>
        <v>0</v>
      </c>
      <c r="G1505" s="259">
        <f t="shared" si="1614"/>
        <v>0</v>
      </c>
      <c r="H1505" s="259">
        <f t="shared" si="1614"/>
        <v>0</v>
      </c>
      <c r="I1505" s="259">
        <f t="shared" si="1614"/>
        <v>0</v>
      </c>
      <c r="J1505" s="1486"/>
      <c r="K1505" s="1486"/>
      <c r="L1505" s="1479"/>
      <c r="M1505" s="1479"/>
      <c r="N1505" s="1479"/>
      <c r="O1505" s="1479"/>
      <c r="P1505" s="1479"/>
      <c r="Q1505" s="1479"/>
      <c r="R1505" s="386">
        <f t="shared" ref="R1505:AE1505" si="1615">R1429</f>
        <v>0</v>
      </c>
      <c r="S1505" s="386">
        <f t="shared" ref="S1505:T1505" si="1616">S1429</f>
        <v>0</v>
      </c>
      <c r="T1505" s="386">
        <f t="shared" si="1616"/>
        <v>0</v>
      </c>
      <c r="U1505" s="386">
        <f t="shared" ref="U1505:V1505" si="1617">U1429</f>
        <v>0</v>
      </c>
      <c r="V1505" s="386">
        <f t="shared" si="1617"/>
        <v>0</v>
      </c>
      <c r="W1505" s="386">
        <f t="shared" ref="W1505" si="1618">W1429</f>
        <v>0</v>
      </c>
      <c r="X1505" s="358">
        <f t="shared" si="1615"/>
        <v>0</v>
      </c>
      <c r="Y1505" s="386">
        <f t="shared" si="1615"/>
        <v>0</v>
      </c>
      <c r="Z1505" s="386">
        <f t="shared" si="1615"/>
        <v>0</v>
      </c>
      <c r="AA1505" s="386">
        <f t="shared" si="1615"/>
        <v>0</v>
      </c>
      <c r="AB1505" s="386">
        <f t="shared" si="1615"/>
        <v>0</v>
      </c>
      <c r="AC1505" s="1699">
        <f t="shared" si="1615"/>
        <v>0</v>
      </c>
      <c r="AD1505" s="1699">
        <f t="shared" si="1615"/>
        <v>0</v>
      </c>
      <c r="AE1505" s="386">
        <f t="shared" si="1615"/>
        <v>0</v>
      </c>
      <c r="AF1505" s="227"/>
      <c r="AG1505" s="386"/>
      <c r="AH1505" s="619"/>
      <c r="AI1505" s="2141"/>
      <c r="AJ1505" s="203"/>
      <c r="AK1505" s="203"/>
      <c r="AL1505" s="203"/>
      <c r="AM1505" s="203"/>
      <c r="AN1505" s="203"/>
      <c r="AO1505" s="203"/>
      <c r="AP1505" s="203"/>
      <c r="AQ1505" s="203"/>
      <c r="AR1505" s="203"/>
      <c r="AS1505" s="203"/>
      <c r="AT1505" s="203"/>
      <c r="AU1505" s="203"/>
      <c r="AV1505" s="203"/>
      <c r="AW1505" s="203"/>
      <c r="AX1505" s="203"/>
      <c r="AY1505" s="203"/>
      <c r="AZ1505" s="203"/>
      <c r="BA1505" s="203"/>
      <c r="BB1505" s="203"/>
      <c r="BC1505" s="203"/>
      <c r="BD1505" s="203"/>
      <c r="BE1505" s="203"/>
      <c r="BF1505" s="203"/>
      <c r="BG1505" s="203"/>
      <c r="BH1505" s="203"/>
      <c r="BI1505" s="203"/>
      <c r="BJ1505" s="203"/>
      <c r="BK1505" s="203"/>
      <c r="BL1505" s="203"/>
      <c r="BM1505" s="203"/>
      <c r="BN1505" s="203"/>
      <c r="BO1505" s="203"/>
      <c r="BP1505" s="203"/>
      <c r="BQ1505" s="203"/>
      <c r="BR1505" s="203"/>
      <c r="BS1505" s="203"/>
      <c r="BT1505" s="203"/>
      <c r="BU1505" s="203"/>
      <c r="BV1505" s="203"/>
      <c r="BW1505" s="203"/>
      <c r="BX1505" s="203"/>
      <c r="BY1505" s="203"/>
      <c r="BZ1505" s="203"/>
      <c r="CA1505" s="203"/>
      <c r="CB1505" s="203"/>
      <c r="CC1505" s="203"/>
      <c r="CD1505" s="203"/>
      <c r="CE1505" s="203"/>
      <c r="CF1505" s="203"/>
      <c r="CG1505" s="203"/>
      <c r="CH1505" s="203"/>
      <c r="CI1505" s="203"/>
      <c r="CJ1505" s="203"/>
      <c r="CK1505" s="203"/>
      <c r="CL1505" s="203"/>
      <c r="CM1505" s="203"/>
      <c r="CN1505" s="203"/>
      <c r="CO1505" s="203"/>
      <c r="CP1505" s="203"/>
      <c r="CQ1505" s="203"/>
      <c r="CR1505" s="203"/>
      <c r="CS1505" s="203"/>
      <c r="CT1505" s="203"/>
      <c r="CU1505" s="203"/>
      <c r="CV1505" s="203"/>
      <c r="CW1505" s="203"/>
      <c r="CX1505" s="203"/>
      <c r="CY1505" s="203"/>
      <c r="CZ1505" s="203"/>
      <c r="DA1505" s="203"/>
      <c r="DB1505" s="203"/>
      <c r="DC1505" s="203"/>
      <c r="DD1505" s="203"/>
      <c r="DE1505" s="203"/>
      <c r="DF1505" s="203"/>
      <c r="DG1505" s="203"/>
      <c r="DH1505" s="203"/>
      <c r="DI1505" s="203"/>
      <c r="DJ1505" s="203"/>
      <c r="DK1505" s="203"/>
      <c r="DL1505" s="203"/>
      <c r="DM1505" s="203"/>
      <c r="DN1505" s="203"/>
      <c r="DO1505" s="203"/>
      <c r="DP1505" s="203"/>
      <c r="DQ1505" s="203"/>
      <c r="DR1505" s="203"/>
      <c r="DS1505" s="203"/>
      <c r="DT1505" s="203"/>
      <c r="DU1505" s="203"/>
      <c r="DV1505" s="203"/>
      <c r="DW1505" s="203"/>
      <c r="DX1505" s="203"/>
      <c r="DY1505" s="203"/>
      <c r="DZ1505" s="203"/>
      <c r="EA1505" s="203"/>
      <c r="EB1505" s="203"/>
      <c r="EC1505" s="203"/>
      <c r="ED1505" s="203"/>
      <c r="EE1505" s="203"/>
      <c r="EF1505" s="203"/>
      <c r="EG1505" s="203"/>
      <c r="EH1505" s="203"/>
      <c r="EI1505" s="203"/>
      <c r="EJ1505" s="203"/>
      <c r="EK1505" s="203"/>
      <c r="EL1505" s="203"/>
      <c r="EM1505" s="203"/>
      <c r="EN1505" s="203"/>
      <c r="EO1505" s="203"/>
      <c r="EP1505" s="203"/>
      <c r="EQ1505" s="203"/>
      <c r="ER1505" s="203"/>
      <c r="ES1505" s="203"/>
      <c r="ET1505" s="203"/>
      <c r="EU1505" s="203"/>
      <c r="EV1505" s="203"/>
      <c r="EW1505" s="203"/>
      <c r="EX1505" s="203"/>
      <c r="EY1505" s="203"/>
      <c r="EZ1505" s="203"/>
      <c r="FA1505" s="203"/>
      <c r="FB1505" s="203"/>
      <c r="FC1505" s="203"/>
      <c r="FD1505" s="203"/>
      <c r="FE1505" s="203"/>
      <c r="FF1505" s="203"/>
      <c r="FG1505" s="203"/>
      <c r="FH1505" s="203"/>
      <c r="FI1505" s="203"/>
      <c r="FJ1505" s="203"/>
      <c r="FK1505" s="203"/>
      <c r="FL1505" s="203"/>
      <c r="FM1505" s="203"/>
      <c r="FN1505" s="203"/>
      <c r="FO1505" s="203"/>
      <c r="FP1505" s="203"/>
      <c r="FQ1505" s="203"/>
      <c r="FR1505" s="203"/>
      <c r="FS1505" s="203"/>
      <c r="FT1505" s="203"/>
      <c r="FU1505" s="203"/>
      <c r="FV1505" s="203"/>
      <c r="FW1505" s="203"/>
      <c r="FX1505" s="203"/>
      <c r="FY1505" s="203"/>
      <c r="FZ1505" s="203"/>
      <c r="GA1505" s="203"/>
      <c r="GB1505" s="203"/>
      <c r="GC1505" s="203"/>
      <c r="GD1505" s="203"/>
      <c r="GE1505" s="203"/>
      <c r="GF1505" s="203"/>
      <c r="GG1505" s="203"/>
      <c r="GH1505" s="203"/>
      <c r="GI1505" s="203"/>
      <c r="GJ1505" s="203"/>
      <c r="GK1505" s="203"/>
      <c r="GL1505" s="203"/>
      <c r="GM1505" s="203"/>
      <c r="GN1505" s="203"/>
      <c r="GO1505" s="203"/>
      <c r="GP1505" s="203"/>
      <c r="GQ1505" s="203"/>
      <c r="GR1505" s="203"/>
      <c r="GS1505" s="203"/>
      <c r="GT1505" s="203"/>
      <c r="GU1505" s="203"/>
      <c r="GV1505" s="203"/>
      <c r="GW1505" s="203"/>
      <c r="GX1505" s="203"/>
      <c r="GY1505" s="203"/>
      <c r="GZ1505" s="203"/>
      <c r="HA1505" s="203"/>
      <c r="HB1505" s="203"/>
      <c r="HC1505" s="203"/>
      <c r="HD1505" s="203"/>
      <c r="HE1505" s="203"/>
      <c r="HF1505" s="203"/>
      <c r="HG1505" s="203"/>
      <c r="HH1505" s="203"/>
      <c r="HI1505" s="203"/>
      <c r="HJ1505" s="203"/>
      <c r="HK1505" s="203"/>
      <c r="HL1505" s="203"/>
      <c r="HM1505" s="203"/>
      <c r="HN1505" s="203"/>
      <c r="HO1505" s="203"/>
      <c r="HP1505" s="203"/>
      <c r="HQ1505" s="203"/>
      <c r="HR1505" s="203"/>
      <c r="HS1505" s="203"/>
      <c r="HT1505" s="203"/>
      <c r="HU1505" s="203"/>
      <c r="HV1505" s="203"/>
      <c r="HW1505" s="203"/>
      <c r="HX1505" s="203"/>
      <c r="HY1505" s="203"/>
      <c r="HZ1505" s="203"/>
      <c r="IA1505" s="203"/>
      <c r="IB1505" s="203"/>
      <c r="IC1505" s="203"/>
      <c r="ID1505" s="203"/>
      <c r="IE1505" s="203"/>
      <c r="IF1505" s="203"/>
      <c r="IG1505" s="203"/>
      <c r="IH1505" s="203"/>
      <c r="II1505" s="203"/>
      <c r="IJ1505" s="203"/>
      <c r="IK1505" s="203"/>
      <c r="IL1505" s="203"/>
      <c r="IM1505" s="203"/>
      <c r="IN1505" s="203"/>
      <c r="IO1505" s="203"/>
      <c r="IP1505" s="203"/>
      <c r="IQ1505" s="203"/>
      <c r="IR1505" s="203"/>
      <c r="IS1505" s="203"/>
      <c r="IT1505" s="203"/>
      <c r="IU1505" s="203"/>
      <c r="IV1505" s="203"/>
      <c r="IW1505" s="203"/>
      <c r="IX1505" s="203"/>
      <c r="IY1505" s="203"/>
      <c r="IZ1505" s="203"/>
      <c r="JA1505" s="203"/>
      <c r="JB1505" s="203"/>
      <c r="JC1505" s="203"/>
      <c r="JD1505" s="203"/>
      <c r="JE1505" s="203"/>
    </row>
    <row r="1506" spans="1:265" s="592" customFormat="1" ht="30" x14ac:dyDescent="0.25">
      <c r="A1506" s="256"/>
      <c r="B1506" s="256"/>
      <c r="C1506" s="2338" t="s">
        <v>489</v>
      </c>
      <c r="D1506" s="458"/>
      <c r="E1506" s="3"/>
      <c r="F1506" s="259">
        <f t="shared" ref="F1506:H1506" si="1619">F1430</f>
        <v>0</v>
      </c>
      <c r="G1506" s="259">
        <f t="shared" si="1619"/>
        <v>0</v>
      </c>
      <c r="H1506" s="259">
        <f t="shared" si="1619"/>
        <v>0</v>
      </c>
      <c r="I1506" s="259" t="e">
        <f>H1506/G1506*100</f>
        <v>#DIV/0!</v>
      </c>
      <c r="J1506" s="1486"/>
      <c r="K1506" s="1486"/>
      <c r="L1506" s="1479"/>
      <c r="M1506" s="1479"/>
      <c r="N1506" s="1479"/>
      <c r="O1506" s="1479"/>
      <c r="P1506" s="1479"/>
      <c r="Q1506" s="1479"/>
      <c r="R1506" s="386">
        <f t="shared" ref="R1506:AE1506" si="1620">R1430</f>
        <v>0</v>
      </c>
      <c r="S1506" s="386">
        <f t="shared" ref="S1506:T1506" si="1621">S1430</f>
        <v>0</v>
      </c>
      <c r="T1506" s="386">
        <f t="shared" si="1621"/>
        <v>0</v>
      </c>
      <c r="U1506" s="386">
        <f t="shared" ref="U1506:V1506" si="1622">U1430</f>
        <v>0</v>
      </c>
      <c r="V1506" s="386">
        <f t="shared" si="1622"/>
        <v>0</v>
      </c>
      <c r="W1506" s="386">
        <f t="shared" ref="W1506" si="1623">W1430</f>
        <v>0</v>
      </c>
      <c r="X1506" s="358">
        <f t="shared" si="1620"/>
        <v>0</v>
      </c>
      <c r="Y1506" s="386">
        <f t="shared" si="1620"/>
        <v>0</v>
      </c>
      <c r="Z1506" s="386">
        <f t="shared" si="1620"/>
        <v>0</v>
      </c>
      <c r="AA1506" s="386">
        <f t="shared" si="1620"/>
        <v>0</v>
      </c>
      <c r="AB1506" s="386">
        <f t="shared" si="1620"/>
        <v>0</v>
      </c>
      <c r="AC1506" s="1699">
        <f t="shared" si="1620"/>
        <v>0</v>
      </c>
      <c r="AD1506" s="1699">
        <f t="shared" si="1620"/>
        <v>0</v>
      </c>
      <c r="AE1506" s="386">
        <f t="shared" si="1620"/>
        <v>0</v>
      </c>
      <c r="AF1506" s="227"/>
      <c r="AG1506" s="386"/>
      <c r="AH1506" s="619"/>
      <c r="AI1506" s="2141"/>
      <c r="AJ1506" s="203"/>
      <c r="AK1506" s="203"/>
      <c r="AL1506" s="203"/>
      <c r="AM1506" s="203"/>
      <c r="AN1506" s="203"/>
      <c r="AO1506" s="203"/>
      <c r="AP1506" s="203"/>
      <c r="AQ1506" s="203"/>
      <c r="AR1506" s="203"/>
      <c r="AS1506" s="203"/>
      <c r="AT1506" s="203"/>
      <c r="AU1506" s="203"/>
      <c r="AV1506" s="203"/>
      <c r="AW1506" s="203"/>
      <c r="AX1506" s="203"/>
      <c r="AY1506" s="203"/>
      <c r="AZ1506" s="203"/>
      <c r="BA1506" s="203"/>
      <c r="BB1506" s="203"/>
      <c r="BC1506" s="203"/>
      <c r="BD1506" s="203"/>
      <c r="BE1506" s="203"/>
      <c r="BF1506" s="203"/>
      <c r="BG1506" s="203"/>
      <c r="BH1506" s="203"/>
      <c r="BI1506" s="203"/>
      <c r="BJ1506" s="203"/>
      <c r="BK1506" s="203"/>
      <c r="BL1506" s="203"/>
      <c r="BM1506" s="203"/>
      <c r="BN1506" s="203"/>
      <c r="BO1506" s="203"/>
      <c r="BP1506" s="203"/>
      <c r="BQ1506" s="203"/>
      <c r="BR1506" s="203"/>
      <c r="BS1506" s="203"/>
      <c r="BT1506" s="203"/>
      <c r="BU1506" s="203"/>
      <c r="BV1506" s="203"/>
      <c r="BW1506" s="203"/>
      <c r="BX1506" s="203"/>
      <c r="BY1506" s="203"/>
      <c r="BZ1506" s="203"/>
      <c r="CA1506" s="203"/>
      <c r="CB1506" s="203"/>
      <c r="CC1506" s="203"/>
      <c r="CD1506" s="203"/>
      <c r="CE1506" s="203"/>
      <c r="CF1506" s="203"/>
      <c r="CG1506" s="203"/>
      <c r="CH1506" s="203"/>
      <c r="CI1506" s="203"/>
      <c r="CJ1506" s="203"/>
      <c r="CK1506" s="203"/>
      <c r="CL1506" s="203"/>
      <c r="CM1506" s="203"/>
      <c r="CN1506" s="203"/>
      <c r="CO1506" s="203"/>
      <c r="CP1506" s="203"/>
      <c r="CQ1506" s="203"/>
      <c r="CR1506" s="203"/>
      <c r="CS1506" s="203"/>
      <c r="CT1506" s="203"/>
      <c r="CU1506" s="203"/>
      <c r="CV1506" s="203"/>
      <c r="CW1506" s="203"/>
      <c r="CX1506" s="203"/>
      <c r="CY1506" s="203"/>
      <c r="CZ1506" s="203"/>
      <c r="DA1506" s="203"/>
      <c r="DB1506" s="203"/>
      <c r="DC1506" s="203"/>
      <c r="DD1506" s="203"/>
      <c r="DE1506" s="203"/>
      <c r="DF1506" s="203"/>
      <c r="DG1506" s="203"/>
      <c r="DH1506" s="203"/>
      <c r="DI1506" s="203"/>
      <c r="DJ1506" s="203"/>
      <c r="DK1506" s="203"/>
      <c r="DL1506" s="203"/>
      <c r="DM1506" s="203"/>
      <c r="DN1506" s="203"/>
      <c r="DO1506" s="203"/>
      <c r="DP1506" s="203"/>
      <c r="DQ1506" s="203"/>
      <c r="DR1506" s="203"/>
      <c r="DS1506" s="203"/>
      <c r="DT1506" s="203"/>
      <c r="DU1506" s="203"/>
      <c r="DV1506" s="203"/>
      <c r="DW1506" s="203"/>
      <c r="DX1506" s="203"/>
      <c r="DY1506" s="203"/>
      <c r="DZ1506" s="203"/>
      <c r="EA1506" s="203"/>
      <c r="EB1506" s="203"/>
      <c r="EC1506" s="203"/>
      <c r="ED1506" s="203"/>
      <c r="EE1506" s="203"/>
      <c r="EF1506" s="203"/>
      <c r="EG1506" s="203"/>
      <c r="EH1506" s="203"/>
      <c r="EI1506" s="203"/>
      <c r="EJ1506" s="203"/>
      <c r="EK1506" s="203"/>
      <c r="EL1506" s="203"/>
      <c r="EM1506" s="203"/>
      <c r="EN1506" s="203"/>
      <c r="EO1506" s="203"/>
      <c r="EP1506" s="203"/>
      <c r="EQ1506" s="203"/>
      <c r="ER1506" s="203"/>
      <c r="ES1506" s="203"/>
      <c r="ET1506" s="203"/>
      <c r="EU1506" s="203"/>
      <c r="EV1506" s="203"/>
      <c r="EW1506" s="203"/>
      <c r="EX1506" s="203"/>
      <c r="EY1506" s="203"/>
      <c r="EZ1506" s="203"/>
      <c r="FA1506" s="203"/>
      <c r="FB1506" s="203"/>
      <c r="FC1506" s="203"/>
      <c r="FD1506" s="203"/>
      <c r="FE1506" s="203"/>
      <c r="FF1506" s="203"/>
      <c r="FG1506" s="203"/>
      <c r="FH1506" s="203"/>
      <c r="FI1506" s="203"/>
      <c r="FJ1506" s="203"/>
      <c r="FK1506" s="203"/>
      <c r="FL1506" s="203"/>
      <c r="FM1506" s="203"/>
      <c r="FN1506" s="203"/>
      <c r="FO1506" s="203"/>
      <c r="FP1506" s="203"/>
      <c r="FQ1506" s="203"/>
      <c r="FR1506" s="203"/>
      <c r="FS1506" s="203"/>
      <c r="FT1506" s="203"/>
      <c r="FU1506" s="203"/>
      <c r="FV1506" s="203"/>
      <c r="FW1506" s="203"/>
      <c r="FX1506" s="203"/>
      <c r="FY1506" s="203"/>
      <c r="FZ1506" s="203"/>
      <c r="GA1506" s="203"/>
      <c r="GB1506" s="203"/>
      <c r="GC1506" s="203"/>
      <c r="GD1506" s="203"/>
      <c r="GE1506" s="203"/>
      <c r="GF1506" s="203"/>
      <c r="GG1506" s="203"/>
      <c r="GH1506" s="203"/>
      <c r="GI1506" s="203"/>
      <c r="GJ1506" s="203"/>
      <c r="GK1506" s="203"/>
      <c r="GL1506" s="203"/>
      <c r="GM1506" s="203"/>
      <c r="GN1506" s="203"/>
      <c r="GO1506" s="203"/>
      <c r="GP1506" s="203"/>
      <c r="GQ1506" s="203"/>
      <c r="GR1506" s="203"/>
      <c r="GS1506" s="203"/>
      <c r="GT1506" s="203"/>
      <c r="GU1506" s="203"/>
      <c r="GV1506" s="203"/>
      <c r="GW1506" s="203"/>
      <c r="GX1506" s="203"/>
      <c r="GY1506" s="203"/>
      <c r="GZ1506" s="203"/>
      <c r="HA1506" s="203"/>
      <c r="HB1506" s="203"/>
      <c r="HC1506" s="203"/>
      <c r="HD1506" s="203"/>
      <c r="HE1506" s="203"/>
      <c r="HF1506" s="203"/>
      <c r="HG1506" s="203"/>
      <c r="HH1506" s="203"/>
      <c r="HI1506" s="203"/>
      <c r="HJ1506" s="203"/>
      <c r="HK1506" s="203"/>
      <c r="HL1506" s="203"/>
      <c r="HM1506" s="203"/>
      <c r="HN1506" s="203"/>
      <c r="HO1506" s="203"/>
      <c r="HP1506" s="203"/>
      <c r="HQ1506" s="203"/>
      <c r="HR1506" s="203"/>
      <c r="HS1506" s="203"/>
      <c r="HT1506" s="203"/>
      <c r="HU1506" s="203"/>
      <c r="HV1506" s="203"/>
      <c r="HW1506" s="203"/>
      <c r="HX1506" s="203"/>
      <c r="HY1506" s="203"/>
      <c r="HZ1506" s="203"/>
      <c r="IA1506" s="203"/>
      <c r="IB1506" s="203"/>
      <c r="IC1506" s="203"/>
      <c r="ID1506" s="203"/>
      <c r="IE1506" s="203"/>
      <c r="IF1506" s="203"/>
      <c r="IG1506" s="203"/>
      <c r="IH1506" s="203"/>
      <c r="II1506" s="203"/>
      <c r="IJ1506" s="203"/>
      <c r="IK1506" s="203"/>
      <c r="IL1506" s="203"/>
      <c r="IM1506" s="203"/>
      <c r="IN1506" s="203"/>
      <c r="IO1506" s="203"/>
      <c r="IP1506" s="203"/>
      <c r="IQ1506" s="203"/>
      <c r="IR1506" s="203"/>
      <c r="IS1506" s="203"/>
      <c r="IT1506" s="203"/>
      <c r="IU1506" s="203"/>
      <c r="IV1506" s="203"/>
      <c r="IW1506" s="203"/>
      <c r="IX1506" s="203"/>
      <c r="IY1506" s="203"/>
      <c r="IZ1506" s="203"/>
      <c r="JA1506" s="203"/>
      <c r="JB1506" s="203"/>
      <c r="JC1506" s="203"/>
      <c r="JD1506" s="203"/>
      <c r="JE1506" s="203"/>
    </row>
    <row r="1507" spans="1:265" s="592" customFormat="1" ht="60" x14ac:dyDescent="0.25">
      <c r="A1507" s="256"/>
      <c r="B1507" s="256"/>
      <c r="C1507" s="1068" t="s">
        <v>491</v>
      </c>
      <c r="D1507" s="458"/>
      <c r="E1507" s="3"/>
      <c r="F1507" s="259">
        <f t="shared" ref="F1507:I1507" si="1624">F1431</f>
        <v>0</v>
      </c>
      <c r="G1507" s="259">
        <f t="shared" si="1624"/>
        <v>0</v>
      </c>
      <c r="H1507" s="259">
        <f t="shared" si="1624"/>
        <v>0</v>
      </c>
      <c r="I1507" s="259">
        <f t="shared" si="1624"/>
        <v>0</v>
      </c>
      <c r="J1507" s="1486"/>
      <c r="K1507" s="1486"/>
      <c r="L1507" s="1479"/>
      <c r="M1507" s="1479"/>
      <c r="N1507" s="1479"/>
      <c r="O1507" s="1479"/>
      <c r="P1507" s="1479"/>
      <c r="Q1507" s="1479"/>
      <c r="R1507" s="386">
        <f t="shared" ref="R1507:AE1507" si="1625">R1431</f>
        <v>0</v>
      </c>
      <c r="S1507" s="386">
        <f t="shared" ref="S1507:T1507" si="1626">S1431</f>
        <v>0</v>
      </c>
      <c r="T1507" s="386">
        <f t="shared" si="1626"/>
        <v>0</v>
      </c>
      <c r="U1507" s="386">
        <f t="shared" ref="U1507:V1507" si="1627">U1431</f>
        <v>0</v>
      </c>
      <c r="V1507" s="386">
        <f t="shared" si="1627"/>
        <v>0</v>
      </c>
      <c r="W1507" s="386">
        <f t="shared" ref="W1507" si="1628">W1431</f>
        <v>0</v>
      </c>
      <c r="X1507" s="358">
        <f t="shared" si="1625"/>
        <v>0</v>
      </c>
      <c r="Y1507" s="386">
        <f t="shared" si="1625"/>
        <v>0</v>
      </c>
      <c r="Z1507" s="386">
        <f t="shared" si="1625"/>
        <v>0</v>
      </c>
      <c r="AA1507" s="386">
        <f t="shared" si="1625"/>
        <v>0</v>
      </c>
      <c r="AB1507" s="386">
        <f t="shared" si="1625"/>
        <v>0</v>
      </c>
      <c r="AC1507" s="1699">
        <f t="shared" si="1625"/>
        <v>0</v>
      </c>
      <c r="AD1507" s="1699">
        <f t="shared" si="1625"/>
        <v>0</v>
      </c>
      <c r="AE1507" s="386">
        <f t="shared" si="1625"/>
        <v>0</v>
      </c>
      <c r="AF1507" s="227"/>
      <c r="AG1507" s="386"/>
      <c r="AH1507" s="619"/>
      <c r="AI1507" s="2141"/>
      <c r="AJ1507" s="203"/>
      <c r="AK1507" s="203"/>
      <c r="AL1507" s="203"/>
      <c r="AM1507" s="203"/>
      <c r="AN1507" s="203"/>
      <c r="AO1507" s="203"/>
      <c r="AP1507" s="203"/>
      <c r="AQ1507" s="203"/>
      <c r="AR1507" s="203"/>
      <c r="AS1507" s="203"/>
      <c r="AT1507" s="203"/>
      <c r="AU1507" s="203"/>
      <c r="AV1507" s="203"/>
      <c r="AW1507" s="203"/>
      <c r="AX1507" s="203"/>
      <c r="AY1507" s="203"/>
      <c r="AZ1507" s="203"/>
      <c r="BA1507" s="203"/>
      <c r="BB1507" s="203"/>
      <c r="BC1507" s="203"/>
      <c r="BD1507" s="203"/>
      <c r="BE1507" s="203"/>
      <c r="BF1507" s="203"/>
      <c r="BG1507" s="203"/>
      <c r="BH1507" s="203"/>
      <c r="BI1507" s="203"/>
      <c r="BJ1507" s="203"/>
      <c r="BK1507" s="203"/>
      <c r="BL1507" s="203"/>
      <c r="BM1507" s="203"/>
      <c r="BN1507" s="203"/>
      <c r="BO1507" s="203"/>
      <c r="BP1507" s="203"/>
      <c r="BQ1507" s="203"/>
      <c r="BR1507" s="203"/>
      <c r="BS1507" s="203"/>
      <c r="BT1507" s="203"/>
      <c r="BU1507" s="203"/>
      <c r="BV1507" s="203"/>
      <c r="BW1507" s="203"/>
      <c r="BX1507" s="203"/>
      <c r="BY1507" s="203"/>
      <c r="BZ1507" s="203"/>
      <c r="CA1507" s="203"/>
      <c r="CB1507" s="203"/>
      <c r="CC1507" s="203"/>
      <c r="CD1507" s="203"/>
      <c r="CE1507" s="203"/>
      <c r="CF1507" s="203"/>
      <c r="CG1507" s="203"/>
      <c r="CH1507" s="203"/>
      <c r="CI1507" s="203"/>
      <c r="CJ1507" s="203"/>
      <c r="CK1507" s="203"/>
      <c r="CL1507" s="203"/>
      <c r="CM1507" s="203"/>
      <c r="CN1507" s="203"/>
      <c r="CO1507" s="203"/>
      <c r="CP1507" s="203"/>
      <c r="CQ1507" s="203"/>
      <c r="CR1507" s="203"/>
      <c r="CS1507" s="203"/>
      <c r="CT1507" s="203"/>
      <c r="CU1507" s="203"/>
      <c r="CV1507" s="203"/>
      <c r="CW1507" s="203"/>
      <c r="CX1507" s="203"/>
      <c r="CY1507" s="203"/>
      <c r="CZ1507" s="203"/>
      <c r="DA1507" s="203"/>
      <c r="DB1507" s="203"/>
      <c r="DC1507" s="203"/>
      <c r="DD1507" s="203"/>
      <c r="DE1507" s="203"/>
      <c r="DF1507" s="203"/>
      <c r="DG1507" s="203"/>
      <c r="DH1507" s="203"/>
      <c r="DI1507" s="203"/>
      <c r="DJ1507" s="203"/>
      <c r="DK1507" s="203"/>
      <c r="DL1507" s="203"/>
      <c r="DM1507" s="203"/>
      <c r="DN1507" s="203"/>
      <c r="DO1507" s="203"/>
      <c r="DP1507" s="203"/>
      <c r="DQ1507" s="203"/>
      <c r="DR1507" s="203"/>
      <c r="DS1507" s="203"/>
      <c r="DT1507" s="203"/>
      <c r="DU1507" s="203"/>
      <c r="DV1507" s="203"/>
      <c r="DW1507" s="203"/>
      <c r="DX1507" s="203"/>
      <c r="DY1507" s="203"/>
      <c r="DZ1507" s="203"/>
      <c r="EA1507" s="203"/>
      <c r="EB1507" s="203"/>
      <c r="EC1507" s="203"/>
      <c r="ED1507" s="203"/>
      <c r="EE1507" s="203"/>
      <c r="EF1507" s="203"/>
      <c r="EG1507" s="203"/>
      <c r="EH1507" s="203"/>
      <c r="EI1507" s="203"/>
      <c r="EJ1507" s="203"/>
      <c r="EK1507" s="203"/>
      <c r="EL1507" s="203"/>
      <c r="EM1507" s="203"/>
      <c r="EN1507" s="203"/>
      <c r="EO1507" s="203"/>
      <c r="EP1507" s="203"/>
      <c r="EQ1507" s="203"/>
      <c r="ER1507" s="203"/>
      <c r="ES1507" s="203"/>
      <c r="ET1507" s="203"/>
      <c r="EU1507" s="203"/>
      <c r="EV1507" s="203"/>
      <c r="EW1507" s="203"/>
      <c r="EX1507" s="203"/>
      <c r="EY1507" s="203"/>
      <c r="EZ1507" s="203"/>
      <c r="FA1507" s="203"/>
      <c r="FB1507" s="203"/>
      <c r="FC1507" s="203"/>
      <c r="FD1507" s="203"/>
      <c r="FE1507" s="203"/>
      <c r="FF1507" s="203"/>
      <c r="FG1507" s="203"/>
      <c r="FH1507" s="203"/>
      <c r="FI1507" s="203"/>
      <c r="FJ1507" s="203"/>
      <c r="FK1507" s="203"/>
      <c r="FL1507" s="203"/>
      <c r="FM1507" s="203"/>
      <c r="FN1507" s="203"/>
      <c r="FO1507" s="203"/>
      <c r="FP1507" s="203"/>
      <c r="FQ1507" s="203"/>
      <c r="FR1507" s="203"/>
      <c r="FS1507" s="203"/>
      <c r="FT1507" s="203"/>
      <c r="FU1507" s="203"/>
      <c r="FV1507" s="203"/>
      <c r="FW1507" s="203"/>
      <c r="FX1507" s="203"/>
      <c r="FY1507" s="203"/>
      <c r="FZ1507" s="203"/>
      <c r="GA1507" s="203"/>
      <c r="GB1507" s="203"/>
      <c r="GC1507" s="203"/>
      <c r="GD1507" s="203"/>
      <c r="GE1507" s="203"/>
      <c r="GF1507" s="203"/>
      <c r="GG1507" s="203"/>
      <c r="GH1507" s="203"/>
      <c r="GI1507" s="203"/>
      <c r="GJ1507" s="203"/>
      <c r="GK1507" s="203"/>
      <c r="GL1507" s="203"/>
      <c r="GM1507" s="203"/>
      <c r="GN1507" s="203"/>
      <c r="GO1507" s="203"/>
      <c r="GP1507" s="203"/>
      <c r="GQ1507" s="203"/>
      <c r="GR1507" s="203"/>
      <c r="GS1507" s="203"/>
      <c r="GT1507" s="203"/>
      <c r="GU1507" s="203"/>
      <c r="GV1507" s="203"/>
      <c r="GW1507" s="203"/>
      <c r="GX1507" s="203"/>
      <c r="GY1507" s="203"/>
      <c r="GZ1507" s="203"/>
      <c r="HA1507" s="203"/>
      <c r="HB1507" s="203"/>
      <c r="HC1507" s="203"/>
      <c r="HD1507" s="203"/>
      <c r="HE1507" s="203"/>
      <c r="HF1507" s="203"/>
      <c r="HG1507" s="203"/>
      <c r="HH1507" s="203"/>
      <c r="HI1507" s="203"/>
      <c r="HJ1507" s="203"/>
      <c r="HK1507" s="203"/>
      <c r="HL1507" s="203"/>
      <c r="HM1507" s="203"/>
      <c r="HN1507" s="203"/>
      <c r="HO1507" s="203"/>
      <c r="HP1507" s="203"/>
      <c r="HQ1507" s="203"/>
      <c r="HR1507" s="203"/>
      <c r="HS1507" s="203"/>
      <c r="HT1507" s="203"/>
      <c r="HU1507" s="203"/>
      <c r="HV1507" s="203"/>
      <c r="HW1507" s="203"/>
      <c r="HX1507" s="203"/>
      <c r="HY1507" s="203"/>
      <c r="HZ1507" s="203"/>
      <c r="IA1507" s="203"/>
      <c r="IB1507" s="203"/>
      <c r="IC1507" s="203"/>
      <c r="ID1507" s="203"/>
      <c r="IE1507" s="203"/>
      <c r="IF1507" s="203"/>
      <c r="IG1507" s="203"/>
      <c r="IH1507" s="203"/>
      <c r="II1507" s="203"/>
      <c r="IJ1507" s="203"/>
      <c r="IK1507" s="203"/>
      <c r="IL1507" s="203"/>
      <c r="IM1507" s="203"/>
      <c r="IN1507" s="203"/>
      <c r="IO1507" s="203"/>
      <c r="IP1507" s="203"/>
      <c r="IQ1507" s="203"/>
      <c r="IR1507" s="203"/>
      <c r="IS1507" s="203"/>
      <c r="IT1507" s="203"/>
      <c r="IU1507" s="203"/>
      <c r="IV1507" s="203"/>
      <c r="IW1507" s="203"/>
      <c r="IX1507" s="203"/>
      <c r="IY1507" s="203"/>
      <c r="IZ1507" s="203"/>
      <c r="JA1507" s="203"/>
      <c r="JB1507" s="203"/>
      <c r="JC1507" s="203"/>
      <c r="JD1507" s="203"/>
      <c r="JE1507" s="203"/>
    </row>
    <row r="1508" spans="1:265" s="592" customFormat="1" ht="45" x14ac:dyDescent="0.25">
      <c r="A1508" s="256"/>
      <c r="B1508" s="256"/>
      <c r="C1508" s="3" t="s">
        <v>492</v>
      </c>
      <c r="D1508" s="3"/>
      <c r="E1508" s="3"/>
      <c r="F1508" s="259">
        <f t="shared" ref="F1508:I1508" si="1629">F1432</f>
        <v>0</v>
      </c>
      <c r="G1508" s="259">
        <f t="shared" si="1629"/>
        <v>0</v>
      </c>
      <c r="H1508" s="259">
        <f t="shared" si="1629"/>
        <v>0</v>
      </c>
      <c r="I1508" s="259">
        <f t="shared" si="1629"/>
        <v>0</v>
      </c>
      <c r="J1508" s="1486"/>
      <c r="K1508" s="1486"/>
      <c r="L1508" s="1479"/>
      <c r="M1508" s="1479"/>
      <c r="N1508" s="1479"/>
      <c r="O1508" s="1479"/>
      <c r="P1508" s="1479"/>
      <c r="Q1508" s="1479"/>
      <c r="R1508" s="386">
        <f t="shared" ref="R1508:AE1508" si="1630">R1432</f>
        <v>0</v>
      </c>
      <c r="S1508" s="386">
        <f t="shared" ref="S1508:T1508" si="1631">S1432</f>
        <v>0</v>
      </c>
      <c r="T1508" s="386">
        <f t="shared" si="1631"/>
        <v>0</v>
      </c>
      <c r="U1508" s="386">
        <f t="shared" ref="U1508:V1508" si="1632">U1432</f>
        <v>0</v>
      </c>
      <c r="V1508" s="386">
        <f t="shared" si="1632"/>
        <v>0</v>
      </c>
      <c r="W1508" s="386">
        <f t="shared" ref="W1508" si="1633">W1432</f>
        <v>0</v>
      </c>
      <c r="X1508" s="358">
        <f t="shared" si="1630"/>
        <v>0</v>
      </c>
      <c r="Y1508" s="386">
        <f t="shared" si="1630"/>
        <v>0</v>
      </c>
      <c r="Z1508" s="386">
        <f t="shared" si="1630"/>
        <v>0</v>
      </c>
      <c r="AA1508" s="386">
        <f t="shared" si="1630"/>
        <v>0</v>
      </c>
      <c r="AB1508" s="386">
        <f t="shared" si="1630"/>
        <v>0</v>
      </c>
      <c r="AC1508" s="1699">
        <f t="shared" si="1630"/>
        <v>0</v>
      </c>
      <c r="AD1508" s="1699">
        <f t="shared" si="1630"/>
        <v>0</v>
      </c>
      <c r="AE1508" s="386">
        <f t="shared" si="1630"/>
        <v>0</v>
      </c>
      <c r="AF1508" s="227"/>
      <c r="AG1508" s="386"/>
      <c r="AH1508" s="619"/>
      <c r="AI1508" s="2141"/>
      <c r="AJ1508" s="203"/>
      <c r="AK1508" s="203"/>
      <c r="AL1508" s="203"/>
      <c r="AM1508" s="203"/>
      <c r="AN1508" s="203"/>
      <c r="AO1508" s="203"/>
      <c r="AP1508" s="203"/>
      <c r="AQ1508" s="203"/>
      <c r="AR1508" s="203"/>
      <c r="AS1508" s="203"/>
      <c r="AT1508" s="203"/>
      <c r="AU1508" s="203"/>
      <c r="AV1508" s="203"/>
      <c r="AW1508" s="203"/>
      <c r="AX1508" s="203"/>
      <c r="AY1508" s="203"/>
      <c r="AZ1508" s="203"/>
      <c r="BA1508" s="203"/>
      <c r="BB1508" s="203"/>
      <c r="BC1508" s="203"/>
      <c r="BD1508" s="203"/>
      <c r="BE1508" s="203"/>
      <c r="BF1508" s="203"/>
      <c r="BG1508" s="203"/>
      <c r="BH1508" s="203"/>
      <c r="BI1508" s="203"/>
      <c r="BJ1508" s="203"/>
      <c r="BK1508" s="203"/>
      <c r="BL1508" s="203"/>
      <c r="BM1508" s="203"/>
      <c r="BN1508" s="203"/>
      <c r="BO1508" s="203"/>
      <c r="BP1508" s="203"/>
      <c r="BQ1508" s="203"/>
      <c r="BR1508" s="203"/>
      <c r="BS1508" s="203"/>
      <c r="BT1508" s="203"/>
      <c r="BU1508" s="203"/>
      <c r="BV1508" s="203"/>
      <c r="BW1508" s="203"/>
      <c r="BX1508" s="203"/>
      <c r="BY1508" s="203"/>
      <c r="BZ1508" s="203"/>
      <c r="CA1508" s="203"/>
      <c r="CB1508" s="203"/>
      <c r="CC1508" s="203"/>
      <c r="CD1508" s="203"/>
      <c r="CE1508" s="203"/>
      <c r="CF1508" s="203"/>
      <c r="CG1508" s="203"/>
      <c r="CH1508" s="203"/>
      <c r="CI1508" s="203"/>
      <c r="CJ1508" s="203"/>
      <c r="CK1508" s="203"/>
      <c r="CL1508" s="203"/>
      <c r="CM1508" s="203"/>
      <c r="CN1508" s="203"/>
      <c r="CO1508" s="203"/>
      <c r="CP1508" s="203"/>
      <c r="CQ1508" s="203"/>
      <c r="CR1508" s="203"/>
      <c r="CS1508" s="203"/>
      <c r="CT1508" s="203"/>
      <c r="CU1508" s="203"/>
      <c r="CV1508" s="203"/>
      <c r="CW1508" s="203"/>
      <c r="CX1508" s="203"/>
      <c r="CY1508" s="203"/>
      <c r="CZ1508" s="203"/>
      <c r="DA1508" s="203"/>
      <c r="DB1508" s="203"/>
      <c r="DC1508" s="203"/>
      <c r="DD1508" s="203"/>
      <c r="DE1508" s="203"/>
      <c r="DF1508" s="203"/>
      <c r="DG1508" s="203"/>
      <c r="DH1508" s="203"/>
      <c r="DI1508" s="203"/>
      <c r="DJ1508" s="203"/>
      <c r="DK1508" s="203"/>
      <c r="DL1508" s="203"/>
      <c r="DM1508" s="203"/>
      <c r="DN1508" s="203"/>
      <c r="DO1508" s="203"/>
      <c r="DP1508" s="203"/>
      <c r="DQ1508" s="203"/>
      <c r="DR1508" s="203"/>
      <c r="DS1508" s="203"/>
      <c r="DT1508" s="203"/>
      <c r="DU1508" s="203"/>
      <c r="DV1508" s="203"/>
      <c r="DW1508" s="203"/>
      <c r="DX1508" s="203"/>
      <c r="DY1508" s="203"/>
      <c r="DZ1508" s="203"/>
      <c r="EA1508" s="203"/>
      <c r="EB1508" s="203"/>
      <c r="EC1508" s="203"/>
      <c r="ED1508" s="203"/>
      <c r="EE1508" s="203"/>
      <c r="EF1508" s="203"/>
      <c r="EG1508" s="203"/>
      <c r="EH1508" s="203"/>
      <c r="EI1508" s="203"/>
      <c r="EJ1508" s="203"/>
      <c r="EK1508" s="203"/>
      <c r="EL1508" s="203"/>
      <c r="EM1508" s="203"/>
      <c r="EN1508" s="203"/>
      <c r="EO1508" s="203"/>
      <c r="EP1508" s="203"/>
      <c r="EQ1508" s="203"/>
      <c r="ER1508" s="203"/>
      <c r="ES1508" s="203"/>
      <c r="ET1508" s="203"/>
      <c r="EU1508" s="203"/>
      <c r="EV1508" s="203"/>
      <c r="EW1508" s="203"/>
      <c r="EX1508" s="203"/>
      <c r="EY1508" s="203"/>
      <c r="EZ1508" s="203"/>
      <c r="FA1508" s="203"/>
      <c r="FB1508" s="203"/>
      <c r="FC1508" s="203"/>
      <c r="FD1508" s="203"/>
      <c r="FE1508" s="203"/>
      <c r="FF1508" s="203"/>
      <c r="FG1508" s="203"/>
      <c r="FH1508" s="203"/>
      <c r="FI1508" s="203"/>
      <c r="FJ1508" s="203"/>
      <c r="FK1508" s="203"/>
      <c r="FL1508" s="203"/>
      <c r="FM1508" s="203"/>
      <c r="FN1508" s="203"/>
      <c r="FO1508" s="203"/>
      <c r="FP1508" s="203"/>
      <c r="FQ1508" s="203"/>
      <c r="FR1508" s="203"/>
      <c r="FS1508" s="203"/>
      <c r="FT1508" s="203"/>
      <c r="FU1508" s="203"/>
      <c r="FV1508" s="203"/>
      <c r="FW1508" s="203"/>
      <c r="FX1508" s="203"/>
      <c r="FY1508" s="203"/>
      <c r="FZ1508" s="203"/>
      <c r="GA1508" s="203"/>
      <c r="GB1508" s="203"/>
      <c r="GC1508" s="203"/>
      <c r="GD1508" s="203"/>
      <c r="GE1508" s="203"/>
      <c r="GF1508" s="203"/>
      <c r="GG1508" s="203"/>
      <c r="GH1508" s="203"/>
      <c r="GI1508" s="203"/>
      <c r="GJ1508" s="203"/>
      <c r="GK1508" s="203"/>
      <c r="GL1508" s="203"/>
      <c r="GM1508" s="203"/>
      <c r="GN1508" s="203"/>
      <c r="GO1508" s="203"/>
      <c r="GP1508" s="203"/>
      <c r="GQ1508" s="203"/>
      <c r="GR1508" s="203"/>
      <c r="GS1508" s="203"/>
      <c r="GT1508" s="203"/>
      <c r="GU1508" s="203"/>
      <c r="GV1508" s="203"/>
      <c r="GW1508" s="203"/>
      <c r="GX1508" s="203"/>
      <c r="GY1508" s="203"/>
      <c r="GZ1508" s="203"/>
      <c r="HA1508" s="203"/>
      <c r="HB1508" s="203"/>
      <c r="HC1508" s="203"/>
      <c r="HD1508" s="203"/>
      <c r="HE1508" s="203"/>
      <c r="HF1508" s="203"/>
      <c r="HG1508" s="203"/>
      <c r="HH1508" s="203"/>
      <c r="HI1508" s="203"/>
      <c r="HJ1508" s="203"/>
      <c r="HK1508" s="203"/>
      <c r="HL1508" s="203"/>
      <c r="HM1508" s="203"/>
      <c r="HN1508" s="203"/>
      <c r="HO1508" s="203"/>
      <c r="HP1508" s="203"/>
      <c r="HQ1508" s="203"/>
      <c r="HR1508" s="203"/>
      <c r="HS1508" s="203"/>
      <c r="HT1508" s="203"/>
      <c r="HU1508" s="203"/>
      <c r="HV1508" s="203"/>
      <c r="HW1508" s="203"/>
      <c r="HX1508" s="203"/>
      <c r="HY1508" s="203"/>
      <c r="HZ1508" s="203"/>
      <c r="IA1508" s="203"/>
      <c r="IB1508" s="203"/>
      <c r="IC1508" s="203"/>
      <c r="ID1508" s="203"/>
      <c r="IE1508" s="203"/>
      <c r="IF1508" s="203"/>
      <c r="IG1508" s="203"/>
      <c r="IH1508" s="203"/>
      <c r="II1508" s="203"/>
      <c r="IJ1508" s="203"/>
      <c r="IK1508" s="203"/>
      <c r="IL1508" s="203"/>
      <c r="IM1508" s="203"/>
      <c r="IN1508" s="203"/>
      <c r="IO1508" s="203"/>
      <c r="IP1508" s="203"/>
      <c r="IQ1508" s="203"/>
      <c r="IR1508" s="203"/>
      <c r="IS1508" s="203"/>
      <c r="IT1508" s="203"/>
      <c r="IU1508" s="203"/>
      <c r="IV1508" s="203"/>
      <c r="IW1508" s="203"/>
      <c r="IX1508" s="203"/>
      <c r="IY1508" s="203"/>
      <c r="IZ1508" s="203"/>
      <c r="JA1508" s="203"/>
      <c r="JB1508" s="203"/>
      <c r="JC1508" s="203"/>
      <c r="JD1508" s="203"/>
      <c r="JE1508" s="203"/>
    </row>
    <row r="1509" spans="1:265" s="592" customFormat="1" ht="105" x14ac:dyDescent="0.25">
      <c r="A1509" s="256"/>
      <c r="B1509" s="256"/>
      <c r="C1509" s="1068" t="s">
        <v>493</v>
      </c>
      <c r="D1509" s="3"/>
      <c r="E1509" s="3"/>
      <c r="F1509" s="259">
        <f t="shared" ref="F1509:I1509" si="1634">F1433</f>
        <v>0</v>
      </c>
      <c r="G1509" s="259">
        <f t="shared" si="1634"/>
        <v>0</v>
      </c>
      <c r="H1509" s="259">
        <f t="shared" si="1634"/>
        <v>3</v>
      </c>
      <c r="I1509" s="259" t="e">
        <f t="shared" si="1634"/>
        <v>#DIV/0!</v>
      </c>
      <c r="J1509" s="1486"/>
      <c r="K1509" s="1486"/>
      <c r="L1509" s="1479"/>
      <c r="M1509" s="1479"/>
      <c r="N1509" s="1479"/>
      <c r="O1509" s="1479"/>
      <c r="P1509" s="1479"/>
      <c r="Q1509" s="1479"/>
      <c r="R1509" s="386">
        <f t="shared" ref="R1509:AE1509" si="1635">R1433</f>
        <v>0</v>
      </c>
      <c r="S1509" s="386">
        <f t="shared" ref="S1509:T1509" si="1636">S1433</f>
        <v>0</v>
      </c>
      <c r="T1509" s="386">
        <f t="shared" si="1636"/>
        <v>0</v>
      </c>
      <c r="U1509" s="386">
        <f t="shared" ref="U1509:V1509" si="1637">U1433</f>
        <v>0</v>
      </c>
      <c r="V1509" s="386">
        <f t="shared" si="1637"/>
        <v>0</v>
      </c>
      <c r="W1509" s="386">
        <f t="shared" ref="W1509" si="1638">W1433</f>
        <v>0</v>
      </c>
      <c r="X1509" s="358">
        <f t="shared" si="1635"/>
        <v>0</v>
      </c>
      <c r="Y1509" s="386">
        <f t="shared" si="1635"/>
        <v>0</v>
      </c>
      <c r="Z1509" s="386">
        <f t="shared" si="1635"/>
        <v>0</v>
      </c>
      <c r="AA1509" s="386">
        <f t="shared" si="1635"/>
        <v>0</v>
      </c>
      <c r="AB1509" s="386">
        <f t="shared" si="1635"/>
        <v>0</v>
      </c>
      <c r="AC1509" s="1699">
        <f t="shared" si="1635"/>
        <v>0</v>
      </c>
      <c r="AD1509" s="1699">
        <f t="shared" si="1635"/>
        <v>0</v>
      </c>
      <c r="AE1509" s="386">
        <f t="shared" si="1635"/>
        <v>0</v>
      </c>
      <c r="AF1509" s="227"/>
      <c r="AG1509" s="386"/>
      <c r="AH1509" s="619"/>
      <c r="AI1509" s="2141"/>
      <c r="AJ1509" s="203"/>
      <c r="AK1509" s="203"/>
      <c r="AL1509" s="203"/>
      <c r="AM1509" s="203"/>
      <c r="AN1509" s="203"/>
      <c r="AO1509" s="203"/>
      <c r="AP1509" s="203"/>
      <c r="AQ1509" s="203"/>
      <c r="AR1509" s="203"/>
      <c r="AS1509" s="203"/>
      <c r="AT1509" s="203"/>
      <c r="AU1509" s="203"/>
      <c r="AV1509" s="203"/>
      <c r="AW1509" s="203"/>
      <c r="AX1509" s="203"/>
      <c r="AY1509" s="203"/>
      <c r="AZ1509" s="203"/>
      <c r="BA1509" s="203"/>
      <c r="BB1509" s="203"/>
      <c r="BC1509" s="203"/>
      <c r="BD1509" s="203"/>
      <c r="BE1509" s="203"/>
      <c r="BF1509" s="203"/>
      <c r="BG1509" s="203"/>
      <c r="BH1509" s="203"/>
      <c r="BI1509" s="203"/>
      <c r="BJ1509" s="203"/>
      <c r="BK1509" s="203"/>
      <c r="BL1509" s="203"/>
      <c r="BM1509" s="203"/>
      <c r="BN1509" s="203"/>
      <c r="BO1509" s="203"/>
      <c r="BP1509" s="203"/>
      <c r="BQ1509" s="203"/>
      <c r="BR1509" s="203"/>
      <c r="BS1509" s="203"/>
      <c r="BT1509" s="203"/>
      <c r="BU1509" s="203"/>
      <c r="BV1509" s="203"/>
      <c r="BW1509" s="203"/>
      <c r="BX1509" s="203"/>
      <c r="BY1509" s="203"/>
      <c r="BZ1509" s="203"/>
      <c r="CA1509" s="203"/>
      <c r="CB1509" s="203"/>
      <c r="CC1509" s="203"/>
      <c r="CD1509" s="203"/>
      <c r="CE1509" s="203"/>
      <c r="CF1509" s="203"/>
      <c r="CG1509" s="203"/>
      <c r="CH1509" s="203"/>
      <c r="CI1509" s="203"/>
      <c r="CJ1509" s="203"/>
      <c r="CK1509" s="203"/>
      <c r="CL1509" s="203"/>
      <c r="CM1509" s="203"/>
      <c r="CN1509" s="203"/>
      <c r="CO1509" s="203"/>
      <c r="CP1509" s="203"/>
      <c r="CQ1509" s="203"/>
      <c r="CR1509" s="203"/>
      <c r="CS1509" s="203"/>
      <c r="CT1509" s="203"/>
      <c r="CU1509" s="203"/>
      <c r="CV1509" s="203"/>
      <c r="CW1509" s="203"/>
      <c r="CX1509" s="203"/>
      <c r="CY1509" s="203"/>
      <c r="CZ1509" s="203"/>
      <c r="DA1509" s="203"/>
      <c r="DB1509" s="203"/>
      <c r="DC1509" s="203"/>
      <c r="DD1509" s="203"/>
      <c r="DE1509" s="203"/>
      <c r="DF1509" s="203"/>
      <c r="DG1509" s="203"/>
      <c r="DH1509" s="203"/>
      <c r="DI1509" s="203"/>
      <c r="DJ1509" s="203"/>
      <c r="DK1509" s="203"/>
      <c r="DL1509" s="203"/>
      <c r="DM1509" s="203"/>
      <c r="DN1509" s="203"/>
      <c r="DO1509" s="203"/>
      <c r="DP1509" s="203"/>
      <c r="DQ1509" s="203"/>
      <c r="DR1509" s="203"/>
      <c r="DS1509" s="203"/>
      <c r="DT1509" s="203"/>
      <c r="DU1509" s="203"/>
      <c r="DV1509" s="203"/>
      <c r="DW1509" s="203"/>
      <c r="DX1509" s="203"/>
      <c r="DY1509" s="203"/>
      <c r="DZ1509" s="203"/>
      <c r="EA1509" s="203"/>
      <c r="EB1509" s="203"/>
      <c r="EC1509" s="203"/>
      <c r="ED1509" s="203"/>
      <c r="EE1509" s="203"/>
      <c r="EF1509" s="203"/>
      <c r="EG1509" s="203"/>
      <c r="EH1509" s="203"/>
      <c r="EI1509" s="203"/>
      <c r="EJ1509" s="203"/>
      <c r="EK1509" s="203"/>
      <c r="EL1509" s="203"/>
      <c r="EM1509" s="203"/>
      <c r="EN1509" s="203"/>
      <c r="EO1509" s="203"/>
      <c r="EP1509" s="203"/>
      <c r="EQ1509" s="203"/>
      <c r="ER1509" s="203"/>
      <c r="ES1509" s="203"/>
      <c r="ET1509" s="203"/>
      <c r="EU1509" s="203"/>
      <c r="EV1509" s="203"/>
      <c r="EW1509" s="203"/>
      <c r="EX1509" s="203"/>
      <c r="EY1509" s="203"/>
      <c r="EZ1509" s="203"/>
      <c r="FA1509" s="203"/>
      <c r="FB1509" s="203"/>
      <c r="FC1509" s="203"/>
      <c r="FD1509" s="203"/>
      <c r="FE1509" s="203"/>
      <c r="FF1509" s="203"/>
      <c r="FG1509" s="203"/>
      <c r="FH1509" s="203"/>
      <c r="FI1509" s="203"/>
      <c r="FJ1509" s="203"/>
      <c r="FK1509" s="203"/>
      <c r="FL1509" s="203"/>
      <c r="FM1509" s="203"/>
      <c r="FN1509" s="203"/>
      <c r="FO1509" s="203"/>
      <c r="FP1509" s="203"/>
      <c r="FQ1509" s="203"/>
      <c r="FR1509" s="203"/>
      <c r="FS1509" s="203"/>
      <c r="FT1509" s="203"/>
      <c r="FU1509" s="203"/>
      <c r="FV1509" s="203"/>
      <c r="FW1509" s="203"/>
      <c r="FX1509" s="203"/>
      <c r="FY1509" s="203"/>
      <c r="FZ1509" s="203"/>
      <c r="GA1509" s="203"/>
      <c r="GB1509" s="203"/>
      <c r="GC1509" s="203"/>
      <c r="GD1509" s="203"/>
      <c r="GE1509" s="203"/>
      <c r="GF1509" s="203"/>
      <c r="GG1509" s="203"/>
      <c r="GH1509" s="203"/>
      <c r="GI1509" s="203"/>
      <c r="GJ1509" s="203"/>
      <c r="GK1509" s="203"/>
      <c r="GL1509" s="203"/>
      <c r="GM1509" s="203"/>
      <c r="GN1509" s="203"/>
      <c r="GO1509" s="203"/>
      <c r="GP1509" s="203"/>
      <c r="GQ1509" s="203"/>
      <c r="GR1509" s="203"/>
      <c r="GS1509" s="203"/>
      <c r="GT1509" s="203"/>
      <c r="GU1509" s="203"/>
      <c r="GV1509" s="203"/>
      <c r="GW1509" s="203"/>
      <c r="GX1509" s="203"/>
      <c r="GY1509" s="203"/>
      <c r="GZ1509" s="203"/>
      <c r="HA1509" s="203"/>
      <c r="HB1509" s="203"/>
      <c r="HC1509" s="203"/>
      <c r="HD1509" s="203"/>
      <c r="HE1509" s="203"/>
      <c r="HF1509" s="203"/>
      <c r="HG1509" s="203"/>
      <c r="HH1509" s="203"/>
      <c r="HI1509" s="203"/>
      <c r="HJ1509" s="203"/>
      <c r="HK1509" s="203"/>
      <c r="HL1509" s="203"/>
      <c r="HM1509" s="203"/>
      <c r="HN1509" s="203"/>
      <c r="HO1509" s="203"/>
      <c r="HP1509" s="203"/>
      <c r="HQ1509" s="203"/>
      <c r="HR1509" s="203"/>
      <c r="HS1509" s="203"/>
      <c r="HT1509" s="203"/>
      <c r="HU1509" s="203"/>
      <c r="HV1509" s="203"/>
      <c r="HW1509" s="203"/>
      <c r="HX1509" s="203"/>
      <c r="HY1509" s="203"/>
      <c r="HZ1509" s="203"/>
      <c r="IA1509" s="203"/>
      <c r="IB1509" s="203"/>
      <c r="IC1509" s="203"/>
      <c r="ID1509" s="203"/>
      <c r="IE1509" s="203"/>
      <c r="IF1509" s="203"/>
      <c r="IG1509" s="203"/>
      <c r="IH1509" s="203"/>
      <c r="II1509" s="203"/>
      <c r="IJ1509" s="203"/>
      <c r="IK1509" s="203"/>
      <c r="IL1509" s="203"/>
      <c r="IM1509" s="203"/>
      <c r="IN1509" s="203"/>
      <c r="IO1509" s="203"/>
      <c r="IP1509" s="203"/>
      <c r="IQ1509" s="203"/>
      <c r="IR1509" s="203"/>
      <c r="IS1509" s="203"/>
      <c r="IT1509" s="203"/>
      <c r="IU1509" s="203"/>
      <c r="IV1509" s="203"/>
      <c r="IW1509" s="203"/>
      <c r="IX1509" s="203"/>
      <c r="IY1509" s="203"/>
      <c r="IZ1509" s="203"/>
      <c r="JA1509" s="203"/>
      <c r="JB1509" s="203"/>
      <c r="JC1509" s="203"/>
      <c r="JD1509" s="203"/>
      <c r="JE1509" s="203"/>
    </row>
    <row r="1510" spans="1:265" s="592" customFormat="1" ht="28.5" x14ac:dyDescent="0.25">
      <c r="A1510" s="256"/>
      <c r="B1510" s="256"/>
      <c r="C1510" s="604" t="s">
        <v>513</v>
      </c>
      <c r="D1510" s="3"/>
      <c r="E1510" s="3"/>
      <c r="F1510" s="259">
        <f t="shared" ref="F1510:I1510" si="1639">F1434</f>
        <v>0</v>
      </c>
      <c r="G1510" s="259">
        <f t="shared" si="1639"/>
        <v>0</v>
      </c>
      <c r="H1510" s="259">
        <f t="shared" si="1639"/>
        <v>0</v>
      </c>
      <c r="I1510" s="259" t="e">
        <f t="shared" si="1639"/>
        <v>#DIV/0!</v>
      </c>
      <c r="J1510" s="1486"/>
      <c r="K1510" s="1486"/>
      <c r="L1510" s="1479"/>
      <c r="M1510" s="1479"/>
      <c r="N1510" s="1479"/>
      <c r="O1510" s="1479"/>
      <c r="P1510" s="1479"/>
      <c r="Q1510" s="1479"/>
      <c r="R1510" s="386">
        <f t="shared" ref="R1510:AE1510" si="1640">R1434</f>
        <v>0</v>
      </c>
      <c r="S1510" s="386">
        <f t="shared" ref="S1510:T1510" si="1641">S1434</f>
        <v>0</v>
      </c>
      <c r="T1510" s="386">
        <f t="shared" si="1641"/>
        <v>0</v>
      </c>
      <c r="U1510" s="386">
        <f>U1434</f>
        <v>0</v>
      </c>
      <c r="V1510" s="386">
        <f t="shared" ref="V1510:W1510" si="1642">V1434</f>
        <v>0</v>
      </c>
      <c r="W1510" s="386">
        <f t="shared" si="1642"/>
        <v>0</v>
      </c>
      <c r="X1510" s="227">
        <f t="shared" si="1640"/>
        <v>0</v>
      </c>
      <c r="Y1510" s="386">
        <f t="shared" si="1640"/>
        <v>0</v>
      </c>
      <c r="Z1510" s="386">
        <f t="shared" si="1640"/>
        <v>0</v>
      </c>
      <c r="AA1510" s="386">
        <f t="shared" si="1640"/>
        <v>0</v>
      </c>
      <c r="AB1510" s="386">
        <f t="shared" si="1640"/>
        <v>0</v>
      </c>
      <c r="AC1510" s="386">
        <f t="shared" si="1640"/>
        <v>0</v>
      </c>
      <c r="AD1510" s="386">
        <f t="shared" si="1640"/>
        <v>0</v>
      </c>
      <c r="AE1510" s="386">
        <f t="shared" si="1640"/>
        <v>0</v>
      </c>
      <c r="AF1510" s="227"/>
      <c r="AG1510" s="386"/>
      <c r="AH1510" s="619"/>
      <c r="AI1510" s="2141"/>
      <c r="AJ1510" s="203"/>
      <c r="AK1510" s="203"/>
      <c r="AL1510" s="203"/>
      <c r="AM1510" s="203"/>
      <c r="AN1510" s="203"/>
      <c r="AO1510" s="203"/>
      <c r="AP1510" s="203"/>
      <c r="AQ1510" s="203"/>
      <c r="AR1510" s="203"/>
      <c r="AS1510" s="203"/>
      <c r="AT1510" s="203"/>
      <c r="AU1510" s="203"/>
      <c r="AV1510" s="203"/>
      <c r="AW1510" s="203"/>
      <c r="AX1510" s="203"/>
      <c r="AY1510" s="203"/>
      <c r="AZ1510" s="203"/>
      <c r="BA1510" s="203"/>
      <c r="BB1510" s="203"/>
      <c r="BC1510" s="203"/>
      <c r="BD1510" s="203"/>
      <c r="BE1510" s="203"/>
      <c r="BF1510" s="203"/>
      <c r="BG1510" s="203"/>
      <c r="BH1510" s="203"/>
      <c r="BI1510" s="203"/>
      <c r="BJ1510" s="203"/>
      <c r="BK1510" s="203"/>
      <c r="BL1510" s="203"/>
      <c r="BM1510" s="203"/>
      <c r="BN1510" s="203"/>
      <c r="BO1510" s="203"/>
      <c r="BP1510" s="203"/>
      <c r="BQ1510" s="203"/>
      <c r="BR1510" s="203"/>
      <c r="BS1510" s="203"/>
      <c r="BT1510" s="203"/>
      <c r="BU1510" s="203"/>
      <c r="BV1510" s="203"/>
      <c r="BW1510" s="203"/>
      <c r="BX1510" s="203"/>
      <c r="BY1510" s="203"/>
      <c r="BZ1510" s="203"/>
      <c r="CA1510" s="203"/>
      <c r="CB1510" s="203"/>
      <c r="CC1510" s="203"/>
      <c r="CD1510" s="203"/>
      <c r="CE1510" s="203"/>
      <c r="CF1510" s="203"/>
      <c r="CG1510" s="203"/>
      <c r="CH1510" s="203"/>
      <c r="CI1510" s="203"/>
      <c r="CJ1510" s="203"/>
      <c r="CK1510" s="203"/>
      <c r="CL1510" s="203"/>
      <c r="CM1510" s="203"/>
      <c r="CN1510" s="203"/>
      <c r="CO1510" s="203"/>
      <c r="CP1510" s="203"/>
      <c r="CQ1510" s="203"/>
      <c r="CR1510" s="203"/>
      <c r="CS1510" s="203"/>
      <c r="CT1510" s="203"/>
      <c r="CU1510" s="203"/>
      <c r="CV1510" s="203"/>
      <c r="CW1510" s="203"/>
      <c r="CX1510" s="203"/>
      <c r="CY1510" s="203"/>
      <c r="CZ1510" s="203"/>
      <c r="DA1510" s="203"/>
      <c r="DB1510" s="203"/>
      <c r="DC1510" s="203"/>
      <c r="DD1510" s="203"/>
      <c r="DE1510" s="203"/>
      <c r="DF1510" s="203"/>
      <c r="DG1510" s="203"/>
      <c r="DH1510" s="203"/>
      <c r="DI1510" s="203"/>
      <c r="DJ1510" s="203"/>
      <c r="DK1510" s="203"/>
      <c r="DL1510" s="203"/>
      <c r="DM1510" s="203"/>
      <c r="DN1510" s="203"/>
      <c r="DO1510" s="203"/>
      <c r="DP1510" s="203"/>
      <c r="DQ1510" s="203"/>
      <c r="DR1510" s="203"/>
      <c r="DS1510" s="203"/>
      <c r="DT1510" s="203"/>
      <c r="DU1510" s="203"/>
      <c r="DV1510" s="203"/>
      <c r="DW1510" s="203"/>
      <c r="DX1510" s="203"/>
      <c r="DY1510" s="203"/>
      <c r="DZ1510" s="203"/>
      <c r="EA1510" s="203"/>
      <c r="EB1510" s="203"/>
      <c r="EC1510" s="203"/>
      <c r="ED1510" s="203"/>
      <c r="EE1510" s="203"/>
      <c r="EF1510" s="203"/>
      <c r="EG1510" s="203"/>
      <c r="EH1510" s="203"/>
      <c r="EI1510" s="203"/>
      <c r="EJ1510" s="203"/>
      <c r="EK1510" s="203"/>
      <c r="EL1510" s="203"/>
      <c r="EM1510" s="203"/>
      <c r="EN1510" s="203"/>
      <c r="EO1510" s="203"/>
      <c r="EP1510" s="203"/>
      <c r="EQ1510" s="203"/>
      <c r="ER1510" s="203"/>
      <c r="ES1510" s="203"/>
      <c r="ET1510" s="203"/>
      <c r="EU1510" s="203"/>
      <c r="EV1510" s="203"/>
      <c r="EW1510" s="203"/>
      <c r="EX1510" s="203"/>
      <c r="EY1510" s="203"/>
      <c r="EZ1510" s="203"/>
      <c r="FA1510" s="203"/>
      <c r="FB1510" s="203"/>
      <c r="FC1510" s="203"/>
      <c r="FD1510" s="203"/>
      <c r="FE1510" s="203"/>
      <c r="FF1510" s="203"/>
      <c r="FG1510" s="203"/>
      <c r="FH1510" s="203"/>
      <c r="FI1510" s="203"/>
      <c r="FJ1510" s="203"/>
      <c r="FK1510" s="203"/>
      <c r="FL1510" s="203"/>
      <c r="FM1510" s="203"/>
      <c r="FN1510" s="203"/>
      <c r="FO1510" s="203"/>
      <c r="FP1510" s="203"/>
      <c r="FQ1510" s="203"/>
      <c r="FR1510" s="203"/>
      <c r="FS1510" s="203"/>
      <c r="FT1510" s="203"/>
      <c r="FU1510" s="203"/>
      <c r="FV1510" s="203"/>
      <c r="FW1510" s="203"/>
      <c r="FX1510" s="203"/>
      <c r="FY1510" s="203"/>
      <c r="FZ1510" s="203"/>
      <c r="GA1510" s="203"/>
      <c r="GB1510" s="203"/>
      <c r="GC1510" s="203"/>
      <c r="GD1510" s="203"/>
      <c r="GE1510" s="203"/>
      <c r="GF1510" s="203"/>
      <c r="GG1510" s="203"/>
      <c r="GH1510" s="203"/>
      <c r="GI1510" s="203"/>
      <c r="GJ1510" s="203"/>
      <c r="GK1510" s="203"/>
      <c r="GL1510" s="203"/>
      <c r="GM1510" s="203"/>
      <c r="GN1510" s="203"/>
      <c r="GO1510" s="203"/>
      <c r="GP1510" s="203"/>
      <c r="GQ1510" s="203"/>
      <c r="GR1510" s="203"/>
      <c r="GS1510" s="203"/>
      <c r="GT1510" s="203"/>
      <c r="GU1510" s="203"/>
      <c r="GV1510" s="203"/>
      <c r="GW1510" s="203"/>
      <c r="GX1510" s="203"/>
      <c r="GY1510" s="203"/>
      <c r="GZ1510" s="203"/>
      <c r="HA1510" s="203"/>
      <c r="HB1510" s="203"/>
      <c r="HC1510" s="203"/>
      <c r="HD1510" s="203"/>
      <c r="HE1510" s="203"/>
      <c r="HF1510" s="203"/>
      <c r="HG1510" s="203"/>
      <c r="HH1510" s="203"/>
      <c r="HI1510" s="203"/>
      <c r="HJ1510" s="203"/>
      <c r="HK1510" s="203"/>
      <c r="HL1510" s="203"/>
      <c r="HM1510" s="203"/>
      <c r="HN1510" s="203"/>
      <c r="HO1510" s="203"/>
      <c r="HP1510" s="203"/>
      <c r="HQ1510" s="203"/>
      <c r="HR1510" s="203"/>
      <c r="HS1510" s="203"/>
      <c r="HT1510" s="203"/>
      <c r="HU1510" s="203"/>
      <c r="HV1510" s="203"/>
      <c r="HW1510" s="203"/>
      <c r="HX1510" s="203"/>
      <c r="HY1510" s="203"/>
      <c r="HZ1510" s="203"/>
      <c r="IA1510" s="203"/>
      <c r="IB1510" s="203"/>
      <c r="IC1510" s="203"/>
      <c r="ID1510" s="203"/>
      <c r="IE1510" s="203"/>
      <c r="IF1510" s="203"/>
      <c r="IG1510" s="203"/>
      <c r="IH1510" s="203"/>
      <c r="II1510" s="203"/>
      <c r="IJ1510" s="203"/>
      <c r="IK1510" s="203"/>
      <c r="IL1510" s="203"/>
      <c r="IM1510" s="203"/>
      <c r="IN1510" s="203"/>
      <c r="IO1510" s="203"/>
      <c r="IP1510" s="203"/>
      <c r="IQ1510" s="203"/>
      <c r="IR1510" s="203"/>
      <c r="IS1510" s="203"/>
      <c r="IT1510" s="203"/>
      <c r="IU1510" s="203"/>
      <c r="IV1510" s="203"/>
      <c r="IW1510" s="203"/>
      <c r="IX1510" s="203"/>
      <c r="IY1510" s="203"/>
      <c r="IZ1510" s="203"/>
      <c r="JA1510" s="203"/>
      <c r="JB1510" s="203"/>
      <c r="JC1510" s="203"/>
      <c r="JD1510" s="203"/>
      <c r="JE1510" s="203"/>
    </row>
    <row r="1511" spans="1:265" s="592" customFormat="1" ht="42.75" x14ac:dyDescent="0.25">
      <c r="A1511" s="256"/>
      <c r="B1511" s="256"/>
      <c r="C1511" s="2352" t="s">
        <v>566</v>
      </c>
      <c r="D1511" s="453"/>
      <c r="E1511" s="453"/>
      <c r="F1511" s="286">
        <f t="shared" ref="F1511:H1511" si="1643">F1435</f>
        <v>0</v>
      </c>
      <c r="G1511" s="286">
        <f t="shared" si="1643"/>
        <v>0</v>
      </c>
      <c r="H1511" s="286">
        <f t="shared" si="1643"/>
        <v>0</v>
      </c>
      <c r="I1511" s="286" t="e">
        <f>H1511/ROUND(G1511,0)*100</f>
        <v>#DIV/0!</v>
      </c>
      <c r="J1511" s="1486"/>
      <c r="K1511" s="1486"/>
      <c r="L1511" s="1479"/>
      <c r="M1511" s="1479"/>
      <c r="N1511" s="1479"/>
      <c r="O1511" s="1479"/>
      <c r="P1511" s="1479"/>
      <c r="Q1511" s="1479"/>
      <c r="R1511" s="386"/>
      <c r="S1511" s="386"/>
      <c r="T1511" s="386"/>
      <c r="U1511" s="386">
        <f>U1435</f>
        <v>0</v>
      </c>
      <c r="V1511" s="386">
        <f t="shared" ref="V1511:W1511" si="1644">V1435</f>
        <v>0</v>
      </c>
      <c r="W1511" s="386">
        <f t="shared" si="1644"/>
        <v>0</v>
      </c>
      <c r="X1511" s="227">
        <f t="shared" ref="X1511:AE1511" si="1645">X1435</f>
        <v>0</v>
      </c>
      <c r="Y1511" s="386">
        <f t="shared" si="1645"/>
        <v>0</v>
      </c>
      <c r="Z1511" s="386">
        <f t="shared" si="1645"/>
        <v>0</v>
      </c>
      <c r="AA1511" s="386">
        <f t="shared" si="1645"/>
        <v>0</v>
      </c>
      <c r="AB1511" s="386">
        <f t="shared" si="1645"/>
        <v>0</v>
      </c>
      <c r="AC1511" s="1699">
        <f t="shared" si="1645"/>
        <v>0</v>
      </c>
      <c r="AD1511" s="1699">
        <f t="shared" si="1645"/>
        <v>0</v>
      </c>
      <c r="AE1511" s="386">
        <f t="shared" si="1645"/>
        <v>0</v>
      </c>
      <c r="AF1511" s="227"/>
      <c r="AG1511" s="386"/>
      <c r="AH1511" s="619"/>
      <c r="AI1511" s="2141"/>
      <c r="AJ1511" s="203"/>
      <c r="AK1511" s="203"/>
      <c r="AL1511" s="203"/>
      <c r="AM1511" s="203"/>
      <c r="AN1511" s="203"/>
      <c r="AO1511" s="203"/>
      <c r="AP1511" s="203"/>
      <c r="AQ1511" s="203"/>
      <c r="AR1511" s="203"/>
      <c r="AS1511" s="203"/>
      <c r="AT1511" s="203"/>
      <c r="AU1511" s="203"/>
      <c r="AV1511" s="203"/>
      <c r="AW1511" s="203"/>
      <c r="AX1511" s="203"/>
      <c r="AY1511" s="203"/>
      <c r="AZ1511" s="203"/>
      <c r="BA1511" s="203"/>
      <c r="BB1511" s="203"/>
      <c r="BC1511" s="203"/>
      <c r="BD1511" s="203"/>
      <c r="BE1511" s="203"/>
      <c r="BF1511" s="203"/>
      <c r="BG1511" s="203"/>
      <c r="BH1511" s="203"/>
      <c r="BI1511" s="203"/>
      <c r="BJ1511" s="203"/>
      <c r="BK1511" s="203"/>
      <c r="BL1511" s="203"/>
      <c r="BM1511" s="203"/>
      <c r="BN1511" s="203"/>
      <c r="BO1511" s="203"/>
      <c r="BP1511" s="203"/>
      <c r="BQ1511" s="203"/>
      <c r="BR1511" s="203"/>
      <c r="BS1511" s="203"/>
      <c r="BT1511" s="203"/>
      <c r="BU1511" s="203"/>
      <c r="BV1511" s="203"/>
      <c r="BW1511" s="203"/>
      <c r="BX1511" s="203"/>
      <c r="BY1511" s="203"/>
      <c r="BZ1511" s="203"/>
      <c r="CA1511" s="203"/>
      <c r="CB1511" s="203"/>
      <c r="CC1511" s="203"/>
      <c r="CD1511" s="203"/>
      <c r="CE1511" s="203"/>
      <c r="CF1511" s="203"/>
      <c r="CG1511" s="203"/>
      <c r="CH1511" s="203"/>
      <c r="CI1511" s="203"/>
      <c r="CJ1511" s="203"/>
      <c r="CK1511" s="203"/>
      <c r="CL1511" s="203"/>
      <c r="CM1511" s="203"/>
      <c r="CN1511" s="203"/>
      <c r="CO1511" s="203"/>
      <c r="CP1511" s="203"/>
      <c r="CQ1511" s="203"/>
      <c r="CR1511" s="203"/>
      <c r="CS1511" s="203"/>
      <c r="CT1511" s="203"/>
      <c r="CU1511" s="203"/>
      <c r="CV1511" s="203"/>
      <c r="CW1511" s="203"/>
      <c r="CX1511" s="203"/>
      <c r="CY1511" s="203"/>
      <c r="CZ1511" s="203"/>
      <c r="DA1511" s="203"/>
      <c r="DB1511" s="203"/>
      <c r="DC1511" s="203"/>
      <c r="DD1511" s="203"/>
      <c r="DE1511" s="203"/>
      <c r="DF1511" s="203"/>
      <c r="DG1511" s="203"/>
      <c r="DH1511" s="203"/>
      <c r="DI1511" s="203"/>
      <c r="DJ1511" s="203"/>
      <c r="DK1511" s="203"/>
      <c r="DL1511" s="203"/>
      <c r="DM1511" s="203"/>
      <c r="DN1511" s="203"/>
      <c r="DO1511" s="203"/>
      <c r="DP1511" s="203"/>
      <c r="DQ1511" s="203"/>
      <c r="DR1511" s="203"/>
      <c r="DS1511" s="203"/>
      <c r="DT1511" s="203"/>
      <c r="DU1511" s="203"/>
      <c r="DV1511" s="203"/>
      <c r="DW1511" s="203"/>
      <c r="DX1511" s="203"/>
      <c r="DY1511" s="203"/>
      <c r="DZ1511" s="203"/>
      <c r="EA1511" s="203"/>
      <c r="EB1511" s="203"/>
      <c r="EC1511" s="203"/>
      <c r="ED1511" s="203"/>
      <c r="EE1511" s="203"/>
      <c r="EF1511" s="203"/>
      <c r="EG1511" s="203"/>
      <c r="EH1511" s="203"/>
      <c r="EI1511" s="203"/>
      <c r="EJ1511" s="203"/>
      <c r="EK1511" s="203"/>
      <c r="EL1511" s="203"/>
      <c r="EM1511" s="203"/>
      <c r="EN1511" s="203"/>
      <c r="EO1511" s="203"/>
      <c r="EP1511" s="203"/>
      <c r="EQ1511" s="203"/>
      <c r="ER1511" s="203"/>
      <c r="ES1511" s="203"/>
      <c r="ET1511" s="203"/>
      <c r="EU1511" s="203"/>
      <c r="EV1511" s="203"/>
      <c r="EW1511" s="203"/>
      <c r="EX1511" s="203"/>
      <c r="EY1511" s="203"/>
      <c r="EZ1511" s="203"/>
      <c r="FA1511" s="203"/>
      <c r="FB1511" s="203"/>
      <c r="FC1511" s="203"/>
      <c r="FD1511" s="203"/>
      <c r="FE1511" s="203"/>
      <c r="FF1511" s="203"/>
      <c r="FG1511" s="203"/>
      <c r="FH1511" s="203"/>
      <c r="FI1511" s="203"/>
      <c r="FJ1511" s="203"/>
      <c r="FK1511" s="203"/>
      <c r="FL1511" s="203"/>
      <c r="FM1511" s="203"/>
      <c r="FN1511" s="203"/>
      <c r="FO1511" s="203"/>
      <c r="FP1511" s="203"/>
      <c r="FQ1511" s="203"/>
      <c r="FR1511" s="203"/>
      <c r="FS1511" s="203"/>
      <c r="FT1511" s="203"/>
      <c r="FU1511" s="203"/>
      <c r="FV1511" s="203"/>
      <c r="FW1511" s="203"/>
      <c r="FX1511" s="203"/>
      <c r="FY1511" s="203"/>
      <c r="FZ1511" s="203"/>
      <c r="GA1511" s="203"/>
      <c r="GB1511" s="203"/>
      <c r="GC1511" s="203"/>
      <c r="GD1511" s="203"/>
      <c r="GE1511" s="203"/>
      <c r="GF1511" s="203"/>
      <c r="GG1511" s="203"/>
      <c r="GH1511" s="203"/>
      <c r="GI1511" s="203"/>
      <c r="GJ1511" s="203"/>
      <c r="GK1511" s="203"/>
      <c r="GL1511" s="203"/>
      <c r="GM1511" s="203"/>
      <c r="GN1511" s="203"/>
      <c r="GO1511" s="203"/>
      <c r="GP1511" s="203"/>
      <c r="GQ1511" s="203"/>
      <c r="GR1511" s="203"/>
      <c r="GS1511" s="203"/>
      <c r="GT1511" s="203"/>
      <c r="GU1511" s="203"/>
      <c r="GV1511" s="203"/>
      <c r="GW1511" s="203"/>
      <c r="GX1511" s="203"/>
      <c r="GY1511" s="203"/>
      <c r="GZ1511" s="203"/>
      <c r="HA1511" s="203"/>
      <c r="HB1511" s="203"/>
      <c r="HC1511" s="203"/>
      <c r="HD1511" s="203"/>
      <c r="HE1511" s="203"/>
      <c r="HF1511" s="203"/>
      <c r="HG1511" s="203"/>
      <c r="HH1511" s="203"/>
      <c r="HI1511" s="203"/>
      <c r="HJ1511" s="203"/>
      <c r="HK1511" s="203"/>
      <c r="HL1511" s="203"/>
      <c r="HM1511" s="203"/>
      <c r="HN1511" s="203"/>
      <c r="HO1511" s="203"/>
      <c r="HP1511" s="203"/>
      <c r="HQ1511" s="203"/>
      <c r="HR1511" s="203"/>
      <c r="HS1511" s="203"/>
      <c r="HT1511" s="203"/>
      <c r="HU1511" s="203"/>
      <c r="HV1511" s="203"/>
      <c r="HW1511" s="203"/>
      <c r="HX1511" s="203"/>
      <c r="HY1511" s="203"/>
      <c r="HZ1511" s="203"/>
      <c r="IA1511" s="203"/>
      <c r="IB1511" s="203"/>
      <c r="IC1511" s="203"/>
      <c r="ID1511" s="203"/>
      <c r="IE1511" s="203"/>
      <c r="IF1511" s="203"/>
      <c r="IG1511" s="203"/>
      <c r="IH1511" s="203"/>
      <c r="II1511" s="203"/>
      <c r="IJ1511" s="203"/>
      <c r="IK1511" s="203"/>
      <c r="IL1511" s="203"/>
      <c r="IM1511" s="203"/>
      <c r="IN1511" s="203"/>
      <c r="IO1511" s="203"/>
      <c r="IP1511" s="203"/>
      <c r="IQ1511" s="203"/>
      <c r="IR1511" s="203"/>
      <c r="IS1511" s="203"/>
      <c r="IT1511" s="203"/>
      <c r="IU1511" s="203"/>
      <c r="IV1511" s="203"/>
      <c r="IW1511" s="203"/>
      <c r="IX1511" s="203"/>
      <c r="IY1511" s="203"/>
      <c r="IZ1511" s="203"/>
      <c r="JA1511" s="203"/>
      <c r="JB1511" s="203"/>
      <c r="JC1511" s="203"/>
      <c r="JD1511" s="203"/>
      <c r="JE1511" s="203"/>
    </row>
    <row r="1512" spans="1:265" s="592" customFormat="1" ht="30" x14ac:dyDescent="0.25">
      <c r="A1512" s="256"/>
      <c r="B1512" s="256"/>
      <c r="C1512" s="2334" t="s">
        <v>567</v>
      </c>
      <c r="D1512" s="3"/>
      <c r="E1512" s="3"/>
      <c r="F1512" s="259">
        <f t="shared" ref="F1512:I1512" si="1646">F1436</f>
        <v>0</v>
      </c>
      <c r="G1512" s="259">
        <f t="shared" si="1646"/>
        <v>0</v>
      </c>
      <c r="H1512" s="259">
        <f t="shared" si="1646"/>
        <v>0</v>
      </c>
      <c r="I1512" s="259" t="e">
        <f t="shared" si="1646"/>
        <v>#DIV/0!</v>
      </c>
      <c r="J1512" s="1486"/>
      <c r="K1512" s="1486"/>
      <c r="L1512" s="1479"/>
      <c r="M1512" s="1479"/>
      <c r="N1512" s="1479"/>
      <c r="O1512" s="1479"/>
      <c r="P1512" s="1479"/>
      <c r="Q1512" s="1479"/>
      <c r="R1512" s="386"/>
      <c r="S1512" s="386"/>
      <c r="T1512" s="386"/>
      <c r="U1512" s="386"/>
      <c r="V1512" s="386"/>
      <c r="W1512" s="386"/>
      <c r="X1512" s="227"/>
      <c r="Y1512" s="386"/>
      <c r="Z1512" s="386"/>
      <c r="AA1512" s="386"/>
      <c r="AB1512" s="386"/>
      <c r="AC1512" s="1699"/>
      <c r="AD1512" s="1699"/>
      <c r="AE1512" s="386"/>
      <c r="AF1512" s="227"/>
      <c r="AG1512" s="386"/>
      <c r="AH1512" s="619"/>
      <c r="AI1512" s="2141"/>
      <c r="AJ1512" s="203"/>
      <c r="AK1512" s="203"/>
      <c r="AL1512" s="203"/>
      <c r="AM1512" s="203"/>
      <c r="AN1512" s="203"/>
      <c r="AO1512" s="203"/>
      <c r="AP1512" s="203"/>
      <c r="AQ1512" s="203"/>
      <c r="AR1512" s="203"/>
      <c r="AS1512" s="203"/>
      <c r="AT1512" s="203"/>
      <c r="AU1512" s="203"/>
      <c r="AV1512" s="203"/>
      <c r="AW1512" s="203"/>
      <c r="AX1512" s="203"/>
      <c r="AY1512" s="203"/>
      <c r="AZ1512" s="203"/>
      <c r="BA1512" s="203"/>
      <c r="BB1512" s="203"/>
      <c r="BC1512" s="203"/>
      <c r="BD1512" s="203"/>
      <c r="BE1512" s="203"/>
      <c r="BF1512" s="203"/>
      <c r="BG1512" s="203"/>
      <c r="BH1512" s="203"/>
      <c r="BI1512" s="203"/>
      <c r="BJ1512" s="203"/>
      <c r="BK1512" s="203"/>
      <c r="BL1512" s="203"/>
      <c r="BM1512" s="203"/>
      <c r="BN1512" s="203"/>
      <c r="BO1512" s="203"/>
      <c r="BP1512" s="203"/>
      <c r="BQ1512" s="203"/>
      <c r="BR1512" s="203"/>
      <c r="BS1512" s="203"/>
      <c r="BT1512" s="203"/>
      <c r="BU1512" s="203"/>
      <c r="BV1512" s="203"/>
      <c r="BW1512" s="203"/>
      <c r="BX1512" s="203"/>
      <c r="BY1512" s="203"/>
      <c r="BZ1512" s="203"/>
      <c r="CA1512" s="203"/>
      <c r="CB1512" s="203"/>
      <c r="CC1512" s="203"/>
      <c r="CD1512" s="203"/>
      <c r="CE1512" s="203"/>
      <c r="CF1512" s="203"/>
      <c r="CG1512" s="203"/>
      <c r="CH1512" s="203"/>
      <c r="CI1512" s="203"/>
      <c r="CJ1512" s="203"/>
      <c r="CK1512" s="203"/>
      <c r="CL1512" s="203"/>
      <c r="CM1512" s="203"/>
      <c r="CN1512" s="203"/>
      <c r="CO1512" s="203"/>
      <c r="CP1512" s="203"/>
      <c r="CQ1512" s="203"/>
      <c r="CR1512" s="203"/>
      <c r="CS1512" s="203"/>
      <c r="CT1512" s="203"/>
      <c r="CU1512" s="203"/>
      <c r="CV1512" s="203"/>
      <c r="CW1512" s="203"/>
      <c r="CX1512" s="203"/>
      <c r="CY1512" s="203"/>
      <c r="CZ1512" s="203"/>
      <c r="DA1512" s="203"/>
      <c r="DB1512" s="203"/>
      <c r="DC1512" s="203"/>
      <c r="DD1512" s="203"/>
      <c r="DE1512" s="203"/>
      <c r="DF1512" s="203"/>
      <c r="DG1512" s="203"/>
      <c r="DH1512" s="203"/>
      <c r="DI1512" s="203"/>
      <c r="DJ1512" s="203"/>
      <c r="DK1512" s="203"/>
      <c r="DL1512" s="203"/>
      <c r="DM1512" s="203"/>
      <c r="DN1512" s="203"/>
      <c r="DO1512" s="203"/>
      <c r="DP1512" s="203"/>
      <c r="DQ1512" s="203"/>
      <c r="DR1512" s="203"/>
      <c r="DS1512" s="203"/>
      <c r="DT1512" s="203"/>
      <c r="DU1512" s="203"/>
      <c r="DV1512" s="203"/>
      <c r="DW1512" s="203"/>
      <c r="DX1512" s="203"/>
      <c r="DY1512" s="203"/>
      <c r="DZ1512" s="203"/>
      <c r="EA1512" s="203"/>
      <c r="EB1512" s="203"/>
      <c r="EC1512" s="203"/>
      <c r="ED1512" s="203"/>
      <c r="EE1512" s="203"/>
      <c r="EF1512" s="203"/>
      <c r="EG1512" s="203"/>
      <c r="EH1512" s="203"/>
      <c r="EI1512" s="203"/>
      <c r="EJ1512" s="203"/>
      <c r="EK1512" s="203"/>
      <c r="EL1512" s="203"/>
      <c r="EM1512" s="203"/>
      <c r="EN1512" s="203"/>
      <c r="EO1512" s="203"/>
      <c r="EP1512" s="203"/>
      <c r="EQ1512" s="203"/>
      <c r="ER1512" s="203"/>
      <c r="ES1512" s="203"/>
      <c r="ET1512" s="203"/>
      <c r="EU1512" s="203"/>
      <c r="EV1512" s="203"/>
      <c r="EW1512" s="203"/>
      <c r="EX1512" s="203"/>
      <c r="EY1512" s="203"/>
      <c r="EZ1512" s="203"/>
      <c r="FA1512" s="203"/>
      <c r="FB1512" s="203"/>
      <c r="FC1512" s="203"/>
      <c r="FD1512" s="203"/>
      <c r="FE1512" s="203"/>
      <c r="FF1512" s="203"/>
      <c r="FG1512" s="203"/>
      <c r="FH1512" s="203"/>
      <c r="FI1512" s="203"/>
      <c r="FJ1512" s="203"/>
      <c r="FK1512" s="203"/>
      <c r="FL1512" s="203"/>
      <c r="FM1512" s="203"/>
      <c r="FN1512" s="203"/>
      <c r="FO1512" s="203"/>
      <c r="FP1512" s="203"/>
      <c r="FQ1512" s="203"/>
      <c r="FR1512" s="203"/>
      <c r="FS1512" s="203"/>
      <c r="FT1512" s="203"/>
      <c r="FU1512" s="203"/>
      <c r="FV1512" s="203"/>
      <c r="FW1512" s="203"/>
      <c r="FX1512" s="203"/>
      <c r="FY1512" s="203"/>
      <c r="FZ1512" s="203"/>
      <c r="GA1512" s="203"/>
      <c r="GB1512" s="203"/>
      <c r="GC1512" s="203"/>
      <c r="GD1512" s="203"/>
      <c r="GE1512" s="203"/>
      <c r="GF1512" s="203"/>
      <c r="GG1512" s="203"/>
      <c r="GH1512" s="203"/>
      <c r="GI1512" s="203"/>
      <c r="GJ1512" s="203"/>
      <c r="GK1512" s="203"/>
      <c r="GL1512" s="203"/>
      <c r="GM1512" s="203"/>
      <c r="GN1512" s="203"/>
      <c r="GO1512" s="203"/>
      <c r="GP1512" s="203"/>
      <c r="GQ1512" s="203"/>
      <c r="GR1512" s="203"/>
      <c r="GS1512" s="203"/>
      <c r="GT1512" s="203"/>
      <c r="GU1512" s="203"/>
      <c r="GV1512" s="203"/>
      <c r="GW1512" s="203"/>
      <c r="GX1512" s="203"/>
      <c r="GY1512" s="203"/>
      <c r="GZ1512" s="203"/>
      <c r="HA1512" s="203"/>
      <c r="HB1512" s="203"/>
      <c r="HC1512" s="203"/>
      <c r="HD1512" s="203"/>
      <c r="HE1512" s="203"/>
      <c r="HF1512" s="203"/>
      <c r="HG1512" s="203"/>
      <c r="HH1512" s="203"/>
      <c r="HI1512" s="203"/>
      <c r="HJ1512" s="203"/>
      <c r="HK1512" s="203"/>
      <c r="HL1512" s="203"/>
      <c r="HM1512" s="203"/>
      <c r="HN1512" s="203"/>
      <c r="HO1512" s="203"/>
      <c r="HP1512" s="203"/>
      <c r="HQ1512" s="203"/>
      <c r="HR1512" s="203"/>
      <c r="HS1512" s="203"/>
      <c r="HT1512" s="203"/>
      <c r="HU1512" s="203"/>
      <c r="HV1512" s="203"/>
      <c r="HW1512" s="203"/>
      <c r="HX1512" s="203"/>
      <c r="HY1512" s="203"/>
      <c r="HZ1512" s="203"/>
      <c r="IA1512" s="203"/>
      <c r="IB1512" s="203"/>
      <c r="IC1512" s="203"/>
      <c r="ID1512" s="203"/>
      <c r="IE1512" s="203"/>
      <c r="IF1512" s="203"/>
      <c r="IG1512" s="203"/>
      <c r="IH1512" s="203"/>
      <c r="II1512" s="203"/>
      <c r="IJ1512" s="203"/>
      <c r="IK1512" s="203"/>
      <c r="IL1512" s="203"/>
      <c r="IM1512" s="203"/>
      <c r="IN1512" s="203"/>
      <c r="IO1512" s="203"/>
      <c r="IP1512" s="203"/>
      <c r="IQ1512" s="203"/>
      <c r="IR1512" s="203"/>
      <c r="IS1512" s="203"/>
      <c r="IT1512" s="203"/>
      <c r="IU1512" s="203"/>
      <c r="IV1512" s="203"/>
      <c r="IW1512" s="203"/>
      <c r="IX1512" s="203"/>
      <c r="IY1512" s="203"/>
      <c r="IZ1512" s="203"/>
      <c r="JA1512" s="203"/>
      <c r="JB1512" s="203"/>
      <c r="JC1512" s="203"/>
      <c r="JD1512" s="203"/>
      <c r="JE1512" s="203"/>
    </row>
    <row r="1513" spans="1:265" s="592" customFormat="1" ht="30" x14ac:dyDescent="0.25">
      <c r="A1513" s="256"/>
      <c r="B1513" s="256"/>
      <c r="C1513" s="2334" t="s">
        <v>568</v>
      </c>
      <c r="D1513" s="3"/>
      <c r="E1513" s="3"/>
      <c r="F1513" s="259">
        <f t="shared" ref="F1513:I1513" si="1647">F1437</f>
        <v>0</v>
      </c>
      <c r="G1513" s="259">
        <f t="shared" si="1647"/>
        <v>0</v>
      </c>
      <c r="H1513" s="259">
        <f t="shared" si="1647"/>
        <v>0</v>
      </c>
      <c r="I1513" s="259" t="e">
        <f t="shared" si="1647"/>
        <v>#DIV/0!</v>
      </c>
      <c r="J1513" s="1486"/>
      <c r="K1513" s="1486"/>
      <c r="L1513" s="1479"/>
      <c r="M1513" s="1479"/>
      <c r="N1513" s="1479"/>
      <c r="O1513" s="1479"/>
      <c r="P1513" s="1479"/>
      <c r="Q1513" s="1479"/>
      <c r="R1513" s="386"/>
      <c r="S1513" s="386"/>
      <c r="T1513" s="386"/>
      <c r="U1513" s="386"/>
      <c r="V1513" s="386"/>
      <c r="W1513" s="386"/>
      <c r="X1513" s="227"/>
      <c r="Y1513" s="386"/>
      <c r="Z1513" s="386"/>
      <c r="AA1513" s="386"/>
      <c r="AB1513" s="386"/>
      <c r="AC1513" s="1699"/>
      <c r="AD1513" s="1699"/>
      <c r="AE1513" s="386"/>
      <c r="AF1513" s="227"/>
      <c r="AG1513" s="386"/>
      <c r="AH1513" s="619"/>
      <c r="AI1513" s="2141"/>
      <c r="AJ1513" s="203"/>
      <c r="AK1513" s="203"/>
      <c r="AL1513" s="203"/>
      <c r="AM1513" s="203"/>
      <c r="AN1513" s="203"/>
      <c r="AO1513" s="203"/>
      <c r="AP1513" s="203"/>
      <c r="AQ1513" s="203"/>
      <c r="AR1513" s="203"/>
      <c r="AS1513" s="203"/>
      <c r="AT1513" s="203"/>
      <c r="AU1513" s="203"/>
      <c r="AV1513" s="203"/>
      <c r="AW1513" s="203"/>
      <c r="AX1513" s="203"/>
      <c r="AY1513" s="203"/>
      <c r="AZ1513" s="203"/>
      <c r="BA1513" s="203"/>
      <c r="BB1513" s="203"/>
      <c r="BC1513" s="203"/>
      <c r="BD1513" s="203"/>
      <c r="BE1513" s="203"/>
      <c r="BF1513" s="203"/>
      <c r="BG1513" s="203"/>
      <c r="BH1513" s="203"/>
      <c r="BI1513" s="203"/>
      <c r="BJ1513" s="203"/>
      <c r="BK1513" s="203"/>
      <c r="BL1513" s="203"/>
      <c r="BM1513" s="203"/>
      <c r="BN1513" s="203"/>
      <c r="BO1513" s="203"/>
      <c r="BP1513" s="203"/>
      <c r="BQ1513" s="203"/>
      <c r="BR1513" s="203"/>
      <c r="BS1513" s="203"/>
      <c r="BT1513" s="203"/>
      <c r="BU1513" s="203"/>
      <c r="BV1513" s="203"/>
      <c r="BW1513" s="203"/>
      <c r="BX1513" s="203"/>
      <c r="BY1513" s="203"/>
      <c r="BZ1513" s="203"/>
      <c r="CA1513" s="203"/>
      <c r="CB1513" s="203"/>
      <c r="CC1513" s="203"/>
      <c r="CD1513" s="203"/>
      <c r="CE1513" s="203"/>
      <c r="CF1513" s="203"/>
      <c r="CG1513" s="203"/>
      <c r="CH1513" s="203"/>
      <c r="CI1513" s="203"/>
      <c r="CJ1513" s="203"/>
      <c r="CK1513" s="203"/>
      <c r="CL1513" s="203"/>
      <c r="CM1513" s="203"/>
      <c r="CN1513" s="203"/>
      <c r="CO1513" s="203"/>
      <c r="CP1513" s="203"/>
      <c r="CQ1513" s="203"/>
      <c r="CR1513" s="203"/>
      <c r="CS1513" s="203"/>
      <c r="CT1513" s="203"/>
      <c r="CU1513" s="203"/>
      <c r="CV1513" s="203"/>
      <c r="CW1513" s="203"/>
      <c r="CX1513" s="203"/>
      <c r="CY1513" s="203"/>
      <c r="CZ1513" s="203"/>
      <c r="DA1513" s="203"/>
      <c r="DB1513" s="203"/>
      <c r="DC1513" s="203"/>
      <c r="DD1513" s="203"/>
      <c r="DE1513" s="203"/>
      <c r="DF1513" s="203"/>
      <c r="DG1513" s="203"/>
      <c r="DH1513" s="203"/>
      <c r="DI1513" s="203"/>
      <c r="DJ1513" s="203"/>
      <c r="DK1513" s="203"/>
      <c r="DL1513" s="203"/>
      <c r="DM1513" s="203"/>
      <c r="DN1513" s="203"/>
      <c r="DO1513" s="203"/>
      <c r="DP1513" s="203"/>
      <c r="DQ1513" s="203"/>
      <c r="DR1513" s="203"/>
      <c r="DS1513" s="203"/>
      <c r="DT1513" s="203"/>
      <c r="DU1513" s="203"/>
      <c r="DV1513" s="203"/>
      <c r="DW1513" s="203"/>
      <c r="DX1513" s="203"/>
      <c r="DY1513" s="203"/>
      <c r="DZ1513" s="203"/>
      <c r="EA1513" s="203"/>
      <c r="EB1513" s="203"/>
      <c r="EC1513" s="203"/>
      <c r="ED1513" s="203"/>
      <c r="EE1513" s="203"/>
      <c r="EF1513" s="203"/>
      <c r="EG1513" s="203"/>
      <c r="EH1513" s="203"/>
      <c r="EI1513" s="203"/>
      <c r="EJ1513" s="203"/>
      <c r="EK1513" s="203"/>
      <c r="EL1513" s="203"/>
      <c r="EM1513" s="203"/>
      <c r="EN1513" s="203"/>
      <c r="EO1513" s="203"/>
      <c r="EP1513" s="203"/>
      <c r="EQ1513" s="203"/>
      <c r="ER1513" s="203"/>
      <c r="ES1513" s="203"/>
      <c r="ET1513" s="203"/>
      <c r="EU1513" s="203"/>
      <c r="EV1513" s="203"/>
      <c r="EW1513" s="203"/>
      <c r="EX1513" s="203"/>
      <c r="EY1513" s="203"/>
      <c r="EZ1513" s="203"/>
      <c r="FA1513" s="203"/>
      <c r="FB1513" s="203"/>
      <c r="FC1513" s="203"/>
      <c r="FD1513" s="203"/>
      <c r="FE1513" s="203"/>
      <c r="FF1513" s="203"/>
      <c r="FG1513" s="203"/>
      <c r="FH1513" s="203"/>
      <c r="FI1513" s="203"/>
      <c r="FJ1513" s="203"/>
      <c r="FK1513" s="203"/>
      <c r="FL1513" s="203"/>
      <c r="FM1513" s="203"/>
      <c r="FN1513" s="203"/>
      <c r="FO1513" s="203"/>
      <c r="FP1513" s="203"/>
      <c r="FQ1513" s="203"/>
      <c r="FR1513" s="203"/>
      <c r="FS1513" s="203"/>
      <c r="FT1513" s="203"/>
      <c r="FU1513" s="203"/>
      <c r="FV1513" s="203"/>
      <c r="FW1513" s="203"/>
      <c r="FX1513" s="203"/>
      <c r="FY1513" s="203"/>
      <c r="FZ1513" s="203"/>
      <c r="GA1513" s="203"/>
      <c r="GB1513" s="203"/>
      <c r="GC1513" s="203"/>
      <c r="GD1513" s="203"/>
      <c r="GE1513" s="203"/>
      <c r="GF1513" s="203"/>
      <c r="GG1513" s="203"/>
      <c r="GH1513" s="203"/>
      <c r="GI1513" s="203"/>
      <c r="GJ1513" s="203"/>
      <c r="GK1513" s="203"/>
      <c r="GL1513" s="203"/>
      <c r="GM1513" s="203"/>
      <c r="GN1513" s="203"/>
      <c r="GO1513" s="203"/>
      <c r="GP1513" s="203"/>
      <c r="GQ1513" s="203"/>
      <c r="GR1513" s="203"/>
      <c r="GS1513" s="203"/>
      <c r="GT1513" s="203"/>
      <c r="GU1513" s="203"/>
      <c r="GV1513" s="203"/>
      <c r="GW1513" s="203"/>
      <c r="GX1513" s="203"/>
      <c r="GY1513" s="203"/>
      <c r="GZ1513" s="203"/>
      <c r="HA1513" s="203"/>
      <c r="HB1513" s="203"/>
      <c r="HC1513" s="203"/>
      <c r="HD1513" s="203"/>
      <c r="HE1513" s="203"/>
      <c r="HF1513" s="203"/>
      <c r="HG1513" s="203"/>
      <c r="HH1513" s="203"/>
      <c r="HI1513" s="203"/>
      <c r="HJ1513" s="203"/>
      <c r="HK1513" s="203"/>
      <c r="HL1513" s="203"/>
      <c r="HM1513" s="203"/>
      <c r="HN1513" s="203"/>
      <c r="HO1513" s="203"/>
      <c r="HP1513" s="203"/>
      <c r="HQ1513" s="203"/>
      <c r="HR1513" s="203"/>
      <c r="HS1513" s="203"/>
      <c r="HT1513" s="203"/>
      <c r="HU1513" s="203"/>
      <c r="HV1513" s="203"/>
      <c r="HW1513" s="203"/>
      <c r="HX1513" s="203"/>
      <c r="HY1513" s="203"/>
      <c r="HZ1513" s="203"/>
      <c r="IA1513" s="203"/>
      <c r="IB1513" s="203"/>
      <c r="IC1513" s="203"/>
      <c r="ID1513" s="203"/>
      <c r="IE1513" s="203"/>
      <c r="IF1513" s="203"/>
      <c r="IG1513" s="203"/>
      <c r="IH1513" s="203"/>
      <c r="II1513" s="203"/>
      <c r="IJ1513" s="203"/>
      <c r="IK1513" s="203"/>
      <c r="IL1513" s="203"/>
      <c r="IM1513" s="203"/>
      <c r="IN1513" s="203"/>
      <c r="IO1513" s="203"/>
      <c r="IP1513" s="203"/>
      <c r="IQ1513" s="203"/>
      <c r="IR1513" s="203"/>
      <c r="IS1513" s="203"/>
      <c r="IT1513" s="203"/>
      <c r="IU1513" s="203"/>
      <c r="IV1513" s="203"/>
      <c r="IW1513" s="203"/>
      <c r="IX1513" s="203"/>
      <c r="IY1513" s="203"/>
      <c r="IZ1513" s="203"/>
      <c r="JA1513" s="203"/>
      <c r="JB1513" s="203"/>
      <c r="JC1513" s="203"/>
      <c r="JD1513" s="203"/>
      <c r="JE1513" s="203"/>
    </row>
    <row r="1514" spans="1:265" s="592" customFormat="1" ht="30" x14ac:dyDescent="0.25">
      <c r="A1514" s="256"/>
      <c r="B1514" s="256"/>
      <c r="C1514" s="2334" t="s">
        <v>569</v>
      </c>
      <c r="D1514" s="3"/>
      <c r="E1514" s="3"/>
      <c r="F1514" s="259">
        <f t="shared" ref="F1514:I1514" si="1648">F1438</f>
        <v>0</v>
      </c>
      <c r="G1514" s="259">
        <f t="shared" si="1648"/>
        <v>0</v>
      </c>
      <c r="H1514" s="259">
        <f t="shared" si="1648"/>
        <v>0</v>
      </c>
      <c r="I1514" s="259" t="e">
        <f t="shared" si="1648"/>
        <v>#DIV/0!</v>
      </c>
      <c r="J1514" s="1486"/>
      <c r="K1514" s="1486"/>
      <c r="L1514" s="1479"/>
      <c r="M1514" s="1479"/>
      <c r="N1514" s="1479"/>
      <c r="O1514" s="1479"/>
      <c r="P1514" s="1479"/>
      <c r="Q1514" s="1479"/>
      <c r="R1514" s="386"/>
      <c r="S1514" s="386"/>
      <c r="T1514" s="386"/>
      <c r="U1514" s="386"/>
      <c r="V1514" s="386"/>
      <c r="W1514" s="386"/>
      <c r="X1514" s="227"/>
      <c r="Y1514" s="386"/>
      <c r="Z1514" s="386"/>
      <c r="AA1514" s="386"/>
      <c r="AB1514" s="386"/>
      <c r="AC1514" s="1699"/>
      <c r="AD1514" s="1699"/>
      <c r="AE1514" s="386"/>
      <c r="AF1514" s="227"/>
      <c r="AG1514" s="386"/>
      <c r="AH1514" s="619"/>
      <c r="AI1514" s="2141"/>
      <c r="AJ1514" s="203"/>
      <c r="AK1514" s="203"/>
      <c r="AL1514" s="203"/>
      <c r="AM1514" s="203"/>
      <c r="AN1514" s="203"/>
      <c r="AO1514" s="203"/>
      <c r="AP1514" s="203"/>
      <c r="AQ1514" s="203"/>
      <c r="AR1514" s="203"/>
      <c r="AS1514" s="203"/>
      <c r="AT1514" s="203"/>
      <c r="AU1514" s="203"/>
      <c r="AV1514" s="203"/>
      <c r="AW1514" s="203"/>
      <c r="AX1514" s="203"/>
      <c r="AY1514" s="203"/>
      <c r="AZ1514" s="203"/>
      <c r="BA1514" s="203"/>
      <c r="BB1514" s="203"/>
      <c r="BC1514" s="203"/>
      <c r="BD1514" s="203"/>
      <c r="BE1514" s="203"/>
      <c r="BF1514" s="203"/>
      <c r="BG1514" s="203"/>
      <c r="BH1514" s="203"/>
      <c r="BI1514" s="203"/>
      <c r="BJ1514" s="203"/>
      <c r="BK1514" s="203"/>
      <c r="BL1514" s="203"/>
      <c r="BM1514" s="203"/>
      <c r="BN1514" s="203"/>
      <c r="BO1514" s="203"/>
      <c r="BP1514" s="203"/>
      <c r="BQ1514" s="203"/>
      <c r="BR1514" s="203"/>
      <c r="BS1514" s="203"/>
      <c r="BT1514" s="203"/>
      <c r="BU1514" s="203"/>
      <c r="BV1514" s="203"/>
      <c r="BW1514" s="203"/>
      <c r="BX1514" s="203"/>
      <c r="BY1514" s="203"/>
      <c r="BZ1514" s="203"/>
      <c r="CA1514" s="203"/>
      <c r="CB1514" s="203"/>
      <c r="CC1514" s="203"/>
      <c r="CD1514" s="203"/>
      <c r="CE1514" s="203"/>
      <c r="CF1514" s="203"/>
      <c r="CG1514" s="203"/>
      <c r="CH1514" s="203"/>
      <c r="CI1514" s="203"/>
      <c r="CJ1514" s="203"/>
      <c r="CK1514" s="203"/>
      <c r="CL1514" s="203"/>
      <c r="CM1514" s="203"/>
      <c r="CN1514" s="203"/>
      <c r="CO1514" s="203"/>
      <c r="CP1514" s="203"/>
      <c r="CQ1514" s="203"/>
      <c r="CR1514" s="203"/>
      <c r="CS1514" s="203"/>
      <c r="CT1514" s="203"/>
      <c r="CU1514" s="203"/>
      <c r="CV1514" s="203"/>
      <c r="CW1514" s="203"/>
      <c r="CX1514" s="203"/>
      <c r="CY1514" s="203"/>
      <c r="CZ1514" s="203"/>
      <c r="DA1514" s="203"/>
      <c r="DB1514" s="203"/>
      <c r="DC1514" s="203"/>
      <c r="DD1514" s="203"/>
      <c r="DE1514" s="203"/>
      <c r="DF1514" s="203"/>
      <c r="DG1514" s="203"/>
      <c r="DH1514" s="203"/>
      <c r="DI1514" s="203"/>
      <c r="DJ1514" s="203"/>
      <c r="DK1514" s="203"/>
      <c r="DL1514" s="203"/>
      <c r="DM1514" s="203"/>
      <c r="DN1514" s="203"/>
      <c r="DO1514" s="203"/>
      <c r="DP1514" s="203"/>
      <c r="DQ1514" s="203"/>
      <c r="DR1514" s="203"/>
      <c r="DS1514" s="203"/>
      <c r="DT1514" s="203"/>
      <c r="DU1514" s="203"/>
      <c r="DV1514" s="203"/>
      <c r="DW1514" s="203"/>
      <c r="DX1514" s="203"/>
      <c r="DY1514" s="203"/>
      <c r="DZ1514" s="203"/>
      <c r="EA1514" s="203"/>
      <c r="EB1514" s="203"/>
      <c r="EC1514" s="203"/>
      <c r="ED1514" s="203"/>
      <c r="EE1514" s="203"/>
      <c r="EF1514" s="203"/>
      <c r="EG1514" s="203"/>
      <c r="EH1514" s="203"/>
      <c r="EI1514" s="203"/>
      <c r="EJ1514" s="203"/>
      <c r="EK1514" s="203"/>
      <c r="EL1514" s="203"/>
      <c r="EM1514" s="203"/>
      <c r="EN1514" s="203"/>
      <c r="EO1514" s="203"/>
      <c r="EP1514" s="203"/>
      <c r="EQ1514" s="203"/>
      <c r="ER1514" s="203"/>
      <c r="ES1514" s="203"/>
      <c r="ET1514" s="203"/>
      <c r="EU1514" s="203"/>
      <c r="EV1514" s="203"/>
      <c r="EW1514" s="203"/>
      <c r="EX1514" s="203"/>
      <c r="EY1514" s="203"/>
      <c r="EZ1514" s="203"/>
      <c r="FA1514" s="203"/>
      <c r="FB1514" s="203"/>
      <c r="FC1514" s="203"/>
      <c r="FD1514" s="203"/>
      <c r="FE1514" s="203"/>
      <c r="FF1514" s="203"/>
      <c r="FG1514" s="203"/>
      <c r="FH1514" s="203"/>
      <c r="FI1514" s="203"/>
      <c r="FJ1514" s="203"/>
      <c r="FK1514" s="203"/>
      <c r="FL1514" s="203"/>
      <c r="FM1514" s="203"/>
      <c r="FN1514" s="203"/>
      <c r="FO1514" s="203"/>
      <c r="FP1514" s="203"/>
      <c r="FQ1514" s="203"/>
      <c r="FR1514" s="203"/>
      <c r="FS1514" s="203"/>
      <c r="FT1514" s="203"/>
      <c r="FU1514" s="203"/>
      <c r="FV1514" s="203"/>
      <c r="FW1514" s="203"/>
      <c r="FX1514" s="203"/>
      <c r="FY1514" s="203"/>
      <c r="FZ1514" s="203"/>
      <c r="GA1514" s="203"/>
      <c r="GB1514" s="203"/>
      <c r="GC1514" s="203"/>
      <c r="GD1514" s="203"/>
      <c r="GE1514" s="203"/>
      <c r="GF1514" s="203"/>
      <c r="GG1514" s="203"/>
      <c r="GH1514" s="203"/>
      <c r="GI1514" s="203"/>
      <c r="GJ1514" s="203"/>
      <c r="GK1514" s="203"/>
      <c r="GL1514" s="203"/>
      <c r="GM1514" s="203"/>
      <c r="GN1514" s="203"/>
      <c r="GO1514" s="203"/>
      <c r="GP1514" s="203"/>
      <c r="GQ1514" s="203"/>
      <c r="GR1514" s="203"/>
      <c r="GS1514" s="203"/>
      <c r="GT1514" s="203"/>
      <c r="GU1514" s="203"/>
      <c r="GV1514" s="203"/>
      <c r="GW1514" s="203"/>
      <c r="GX1514" s="203"/>
      <c r="GY1514" s="203"/>
      <c r="GZ1514" s="203"/>
      <c r="HA1514" s="203"/>
      <c r="HB1514" s="203"/>
      <c r="HC1514" s="203"/>
      <c r="HD1514" s="203"/>
      <c r="HE1514" s="203"/>
      <c r="HF1514" s="203"/>
      <c r="HG1514" s="203"/>
      <c r="HH1514" s="203"/>
      <c r="HI1514" s="203"/>
      <c r="HJ1514" s="203"/>
      <c r="HK1514" s="203"/>
      <c r="HL1514" s="203"/>
      <c r="HM1514" s="203"/>
      <c r="HN1514" s="203"/>
      <c r="HO1514" s="203"/>
      <c r="HP1514" s="203"/>
      <c r="HQ1514" s="203"/>
      <c r="HR1514" s="203"/>
      <c r="HS1514" s="203"/>
      <c r="HT1514" s="203"/>
      <c r="HU1514" s="203"/>
      <c r="HV1514" s="203"/>
      <c r="HW1514" s="203"/>
      <c r="HX1514" s="203"/>
      <c r="HY1514" s="203"/>
      <c r="HZ1514" s="203"/>
      <c r="IA1514" s="203"/>
      <c r="IB1514" s="203"/>
      <c r="IC1514" s="203"/>
      <c r="ID1514" s="203"/>
      <c r="IE1514" s="203"/>
      <c r="IF1514" s="203"/>
      <c r="IG1514" s="203"/>
      <c r="IH1514" s="203"/>
      <c r="II1514" s="203"/>
      <c r="IJ1514" s="203"/>
      <c r="IK1514" s="203"/>
      <c r="IL1514" s="203"/>
      <c r="IM1514" s="203"/>
      <c r="IN1514" s="203"/>
      <c r="IO1514" s="203"/>
      <c r="IP1514" s="203"/>
      <c r="IQ1514" s="203"/>
      <c r="IR1514" s="203"/>
      <c r="IS1514" s="203"/>
      <c r="IT1514" s="203"/>
      <c r="IU1514" s="203"/>
      <c r="IV1514" s="203"/>
      <c r="IW1514" s="203"/>
      <c r="IX1514" s="203"/>
      <c r="IY1514" s="203"/>
      <c r="IZ1514" s="203"/>
      <c r="JA1514" s="203"/>
      <c r="JB1514" s="203"/>
      <c r="JC1514" s="203"/>
      <c r="JD1514" s="203"/>
      <c r="JE1514" s="203"/>
    </row>
    <row r="1515" spans="1:265" s="592" customFormat="1" ht="30" x14ac:dyDescent="0.25">
      <c r="A1515" s="256">
        <v>1</v>
      </c>
      <c r="B1515" s="256"/>
      <c r="C1515" s="1068" t="s">
        <v>318</v>
      </c>
      <c r="D1515" s="3"/>
      <c r="E1515" s="3"/>
      <c r="F1515" s="259">
        <f>F1439</f>
        <v>0</v>
      </c>
      <c r="G1515" s="227">
        <f t="shared" ref="G1515:I1515" si="1649">G1439</f>
        <v>0</v>
      </c>
      <c r="H1515" s="227">
        <f t="shared" si="1649"/>
        <v>37.94255319148936</v>
      </c>
      <c r="I1515" s="227" t="e">
        <f t="shared" si="1649"/>
        <v>#DIV/0!</v>
      </c>
      <c r="J1515" s="1486"/>
      <c r="K1515" s="1486"/>
      <c r="L1515" s="1479"/>
      <c r="M1515" s="1479"/>
      <c r="N1515" s="1479"/>
      <c r="O1515" s="1479"/>
      <c r="P1515" s="1479"/>
      <c r="Q1515" s="1479"/>
      <c r="R1515" s="386">
        <f t="shared" ref="R1515:AE1515" si="1650">R1439</f>
        <v>0</v>
      </c>
      <c r="S1515" s="386">
        <f t="shared" ref="S1515:T1515" si="1651">S1439</f>
        <v>0</v>
      </c>
      <c r="T1515" s="386">
        <f t="shared" si="1651"/>
        <v>0</v>
      </c>
      <c r="U1515" s="386">
        <f t="shared" ref="U1515:V1515" si="1652">U1439</f>
        <v>0</v>
      </c>
      <c r="V1515" s="386">
        <f t="shared" si="1652"/>
        <v>0</v>
      </c>
      <c r="W1515" s="386">
        <f t="shared" ref="W1515" si="1653">W1439</f>
        <v>0</v>
      </c>
      <c r="X1515" s="358">
        <f t="shared" si="1650"/>
        <v>0</v>
      </c>
      <c r="Y1515" s="386">
        <f t="shared" si="1650"/>
        <v>0</v>
      </c>
      <c r="Z1515" s="386">
        <f t="shared" si="1650"/>
        <v>0</v>
      </c>
      <c r="AA1515" s="386">
        <f t="shared" si="1650"/>
        <v>0</v>
      </c>
      <c r="AB1515" s="386">
        <f t="shared" si="1650"/>
        <v>0</v>
      </c>
      <c r="AC1515" s="1699">
        <f t="shared" si="1650"/>
        <v>0</v>
      </c>
      <c r="AD1515" s="1699">
        <f t="shared" si="1650"/>
        <v>0</v>
      </c>
      <c r="AE1515" s="386">
        <f t="shared" si="1650"/>
        <v>0</v>
      </c>
      <c r="AF1515" s="227"/>
      <c r="AG1515" s="386"/>
      <c r="AH1515" s="619"/>
      <c r="AI1515" s="2141"/>
      <c r="AJ1515" s="203"/>
      <c r="AK1515" s="203"/>
      <c r="AL1515" s="203"/>
      <c r="AM1515" s="203"/>
      <c r="AN1515" s="203"/>
      <c r="AO1515" s="203"/>
      <c r="AP1515" s="203"/>
      <c r="AQ1515" s="203"/>
      <c r="AR1515" s="203"/>
      <c r="AS1515" s="203"/>
      <c r="AT1515" s="203"/>
      <c r="AU1515" s="203"/>
      <c r="AV1515" s="203"/>
      <c r="AW1515" s="203"/>
      <c r="AX1515" s="203"/>
      <c r="AY1515" s="203"/>
      <c r="AZ1515" s="203"/>
      <c r="BA1515" s="203"/>
      <c r="BB1515" s="203"/>
      <c r="BC1515" s="203"/>
      <c r="BD1515" s="203"/>
      <c r="BE1515" s="203"/>
      <c r="BF1515" s="203"/>
      <c r="BG1515" s="203"/>
      <c r="BH1515" s="203"/>
      <c r="BI1515" s="203"/>
      <c r="BJ1515" s="203"/>
      <c r="BK1515" s="203"/>
      <c r="BL1515" s="203"/>
      <c r="BM1515" s="203"/>
      <c r="BN1515" s="203"/>
      <c r="BO1515" s="203"/>
      <c r="BP1515" s="203"/>
      <c r="BQ1515" s="203"/>
      <c r="BR1515" s="203"/>
      <c r="BS1515" s="203"/>
      <c r="BT1515" s="203"/>
      <c r="BU1515" s="203"/>
      <c r="BV1515" s="203"/>
      <c r="BW1515" s="203"/>
      <c r="BX1515" s="203"/>
      <c r="BY1515" s="203"/>
      <c r="BZ1515" s="203"/>
      <c r="CA1515" s="203"/>
      <c r="CB1515" s="203"/>
      <c r="CC1515" s="203"/>
      <c r="CD1515" s="203"/>
      <c r="CE1515" s="203"/>
      <c r="CF1515" s="203"/>
      <c r="CG1515" s="203"/>
      <c r="CH1515" s="203"/>
      <c r="CI1515" s="203"/>
      <c r="CJ1515" s="203"/>
      <c r="CK1515" s="203"/>
      <c r="CL1515" s="203"/>
      <c r="CM1515" s="203"/>
      <c r="CN1515" s="203"/>
      <c r="CO1515" s="203"/>
      <c r="CP1515" s="203"/>
      <c r="CQ1515" s="203"/>
      <c r="CR1515" s="203"/>
      <c r="CS1515" s="203"/>
      <c r="CT1515" s="203"/>
      <c r="CU1515" s="203"/>
      <c r="CV1515" s="203"/>
      <c r="CW1515" s="203"/>
      <c r="CX1515" s="203"/>
      <c r="CY1515" s="203"/>
      <c r="CZ1515" s="203"/>
      <c r="DA1515" s="203"/>
      <c r="DB1515" s="203"/>
      <c r="DC1515" s="203"/>
      <c r="DD1515" s="203"/>
      <c r="DE1515" s="203"/>
      <c r="DF1515" s="203"/>
      <c r="DG1515" s="203"/>
      <c r="DH1515" s="203"/>
      <c r="DI1515" s="203"/>
      <c r="DJ1515" s="203"/>
      <c r="DK1515" s="203"/>
      <c r="DL1515" s="203"/>
      <c r="DM1515" s="203"/>
      <c r="DN1515" s="203"/>
      <c r="DO1515" s="203"/>
      <c r="DP1515" s="203"/>
      <c r="DQ1515" s="203"/>
      <c r="DR1515" s="203"/>
      <c r="DS1515" s="203"/>
      <c r="DT1515" s="203"/>
      <c r="DU1515" s="203"/>
      <c r="DV1515" s="203"/>
      <c r="DW1515" s="203"/>
      <c r="DX1515" s="203"/>
      <c r="DY1515" s="203"/>
      <c r="DZ1515" s="203"/>
      <c r="EA1515" s="203"/>
      <c r="EB1515" s="203"/>
      <c r="EC1515" s="203"/>
      <c r="ED1515" s="203"/>
      <c r="EE1515" s="203"/>
      <c r="EF1515" s="203"/>
      <c r="EG1515" s="203"/>
      <c r="EH1515" s="203"/>
      <c r="EI1515" s="203"/>
      <c r="EJ1515" s="203"/>
      <c r="EK1515" s="203"/>
      <c r="EL1515" s="203"/>
      <c r="EM1515" s="203"/>
      <c r="EN1515" s="203"/>
      <c r="EO1515" s="203"/>
      <c r="EP1515" s="203"/>
      <c r="EQ1515" s="203"/>
      <c r="ER1515" s="203"/>
      <c r="ES1515" s="203"/>
      <c r="ET1515" s="203"/>
      <c r="EU1515" s="203"/>
      <c r="EV1515" s="203"/>
      <c r="EW1515" s="203"/>
      <c r="EX1515" s="203"/>
      <c r="EY1515" s="203"/>
      <c r="EZ1515" s="203"/>
      <c r="FA1515" s="203"/>
      <c r="FB1515" s="203"/>
      <c r="FC1515" s="203"/>
      <c r="FD1515" s="203"/>
      <c r="FE1515" s="203"/>
      <c r="FF1515" s="203"/>
      <c r="FG1515" s="203"/>
      <c r="FH1515" s="203"/>
      <c r="FI1515" s="203"/>
      <c r="FJ1515" s="203"/>
      <c r="FK1515" s="203"/>
      <c r="FL1515" s="203"/>
      <c r="FM1515" s="203"/>
      <c r="FN1515" s="203"/>
      <c r="FO1515" s="203"/>
      <c r="FP1515" s="203"/>
      <c r="FQ1515" s="203"/>
      <c r="FR1515" s="203"/>
      <c r="FS1515" s="203"/>
      <c r="FT1515" s="203"/>
      <c r="FU1515" s="203"/>
      <c r="FV1515" s="203"/>
      <c r="FW1515" s="203"/>
      <c r="FX1515" s="203"/>
      <c r="FY1515" s="203"/>
      <c r="FZ1515" s="203"/>
      <c r="GA1515" s="203"/>
      <c r="GB1515" s="203"/>
      <c r="GC1515" s="203"/>
      <c r="GD1515" s="203"/>
      <c r="GE1515" s="203"/>
      <c r="GF1515" s="203"/>
      <c r="GG1515" s="203"/>
      <c r="GH1515" s="203"/>
      <c r="GI1515" s="203"/>
      <c r="GJ1515" s="203"/>
      <c r="GK1515" s="203"/>
      <c r="GL1515" s="203"/>
      <c r="GM1515" s="203"/>
      <c r="GN1515" s="203"/>
      <c r="GO1515" s="203"/>
      <c r="GP1515" s="203"/>
      <c r="GQ1515" s="203"/>
      <c r="GR1515" s="203"/>
      <c r="GS1515" s="203"/>
      <c r="GT1515" s="203"/>
      <c r="GU1515" s="203"/>
      <c r="GV1515" s="203"/>
      <c r="GW1515" s="203"/>
      <c r="GX1515" s="203"/>
      <c r="GY1515" s="203"/>
      <c r="GZ1515" s="203"/>
      <c r="HA1515" s="203"/>
      <c r="HB1515" s="203"/>
      <c r="HC1515" s="203"/>
      <c r="HD1515" s="203"/>
      <c r="HE1515" s="203"/>
      <c r="HF1515" s="203"/>
      <c r="HG1515" s="203"/>
      <c r="HH1515" s="203"/>
      <c r="HI1515" s="203"/>
      <c r="HJ1515" s="203"/>
      <c r="HK1515" s="203"/>
      <c r="HL1515" s="203"/>
      <c r="HM1515" s="203"/>
      <c r="HN1515" s="203"/>
      <c r="HO1515" s="203"/>
      <c r="HP1515" s="203"/>
      <c r="HQ1515" s="203"/>
      <c r="HR1515" s="203"/>
      <c r="HS1515" s="203"/>
      <c r="HT1515" s="203"/>
      <c r="HU1515" s="203"/>
      <c r="HV1515" s="203"/>
      <c r="HW1515" s="203"/>
      <c r="HX1515" s="203"/>
      <c r="HY1515" s="203"/>
      <c r="HZ1515" s="203"/>
      <c r="IA1515" s="203"/>
      <c r="IB1515" s="203"/>
      <c r="IC1515" s="203"/>
      <c r="ID1515" s="203"/>
      <c r="IE1515" s="203"/>
      <c r="IF1515" s="203"/>
      <c r="IG1515" s="203"/>
      <c r="IH1515" s="203"/>
      <c r="II1515" s="203"/>
      <c r="IJ1515" s="203"/>
      <c r="IK1515" s="203"/>
      <c r="IL1515" s="203"/>
      <c r="IM1515" s="203"/>
      <c r="IN1515" s="203"/>
      <c r="IO1515" s="203"/>
      <c r="IP1515" s="203"/>
      <c r="IQ1515" s="203"/>
      <c r="IR1515" s="203"/>
      <c r="IS1515" s="203"/>
      <c r="IT1515" s="203"/>
      <c r="IU1515" s="203"/>
      <c r="IV1515" s="203"/>
      <c r="IW1515" s="203"/>
      <c r="IX1515" s="203"/>
      <c r="IY1515" s="203"/>
      <c r="IZ1515" s="203"/>
      <c r="JA1515" s="203"/>
      <c r="JB1515" s="203"/>
      <c r="JC1515" s="203"/>
      <c r="JD1515" s="203"/>
      <c r="JE1515" s="203"/>
    </row>
    <row r="1516" spans="1:265" s="592" customFormat="1" x14ac:dyDescent="0.25">
      <c r="A1516" s="256">
        <v>1</v>
      </c>
      <c r="B1516" s="256"/>
      <c r="C1516" s="2334" t="s">
        <v>327</v>
      </c>
      <c r="D1516" s="3"/>
      <c r="E1516" s="3"/>
      <c r="F1516" s="259">
        <f t="shared" ref="F1516:I1516" si="1654">F1440</f>
        <v>0</v>
      </c>
      <c r="G1516" s="227">
        <f t="shared" si="1654"/>
        <v>0</v>
      </c>
      <c r="H1516" s="227">
        <f t="shared" si="1654"/>
        <v>0</v>
      </c>
      <c r="I1516" s="227">
        <f t="shared" si="1654"/>
        <v>0</v>
      </c>
      <c r="J1516" s="1486"/>
      <c r="K1516" s="1486"/>
      <c r="L1516" s="1479"/>
      <c r="M1516" s="1479"/>
      <c r="N1516" s="1479"/>
      <c r="O1516" s="1479"/>
      <c r="P1516" s="1479"/>
      <c r="Q1516" s="1479"/>
      <c r="R1516" s="386">
        <f t="shared" ref="R1516:AE1516" si="1655">R1440</f>
        <v>0</v>
      </c>
      <c r="S1516" s="386">
        <f t="shared" ref="S1516:T1516" si="1656">S1440</f>
        <v>0</v>
      </c>
      <c r="T1516" s="386">
        <f t="shared" si="1656"/>
        <v>0</v>
      </c>
      <c r="U1516" s="386">
        <f t="shared" ref="U1516:V1516" si="1657">U1440</f>
        <v>0</v>
      </c>
      <c r="V1516" s="386">
        <f t="shared" si="1657"/>
        <v>0</v>
      </c>
      <c r="W1516" s="386">
        <f t="shared" ref="W1516" si="1658">W1440</f>
        <v>0</v>
      </c>
      <c r="X1516" s="358">
        <f t="shared" si="1655"/>
        <v>0</v>
      </c>
      <c r="Y1516" s="386">
        <f t="shared" si="1655"/>
        <v>0</v>
      </c>
      <c r="Z1516" s="386">
        <f t="shared" si="1655"/>
        <v>0</v>
      </c>
      <c r="AA1516" s="386">
        <f t="shared" si="1655"/>
        <v>0</v>
      </c>
      <c r="AB1516" s="386">
        <f t="shared" si="1655"/>
        <v>0</v>
      </c>
      <c r="AC1516" s="1699">
        <f t="shared" si="1655"/>
        <v>0</v>
      </c>
      <c r="AD1516" s="1699">
        <f t="shared" si="1655"/>
        <v>0</v>
      </c>
      <c r="AE1516" s="386">
        <f t="shared" si="1655"/>
        <v>0</v>
      </c>
      <c r="AF1516" s="227"/>
      <c r="AG1516" s="386"/>
      <c r="AH1516" s="619"/>
      <c r="AI1516" s="2141"/>
      <c r="AJ1516" s="203"/>
      <c r="AK1516" s="203"/>
      <c r="AL1516" s="203"/>
      <c r="AM1516" s="203"/>
      <c r="AN1516" s="203"/>
      <c r="AO1516" s="203"/>
      <c r="AP1516" s="203"/>
      <c r="AQ1516" s="203"/>
      <c r="AR1516" s="203"/>
      <c r="AS1516" s="203"/>
      <c r="AT1516" s="203"/>
      <c r="AU1516" s="203"/>
      <c r="AV1516" s="203"/>
      <c r="AW1516" s="203"/>
      <c r="AX1516" s="203"/>
      <c r="AY1516" s="203"/>
      <c r="AZ1516" s="203"/>
      <c r="BA1516" s="203"/>
      <c r="BB1516" s="203"/>
      <c r="BC1516" s="203"/>
      <c r="BD1516" s="203"/>
      <c r="BE1516" s="203"/>
      <c r="BF1516" s="203"/>
      <c r="BG1516" s="203"/>
      <c r="BH1516" s="203"/>
      <c r="BI1516" s="203"/>
      <c r="BJ1516" s="203"/>
      <c r="BK1516" s="203"/>
      <c r="BL1516" s="203"/>
      <c r="BM1516" s="203"/>
      <c r="BN1516" s="203"/>
      <c r="BO1516" s="203"/>
      <c r="BP1516" s="203"/>
      <c r="BQ1516" s="203"/>
      <c r="BR1516" s="203"/>
      <c r="BS1516" s="203"/>
      <c r="BT1516" s="203"/>
      <c r="BU1516" s="203"/>
      <c r="BV1516" s="203"/>
      <c r="BW1516" s="203"/>
      <c r="BX1516" s="203"/>
      <c r="BY1516" s="203"/>
      <c r="BZ1516" s="203"/>
      <c r="CA1516" s="203"/>
      <c r="CB1516" s="203"/>
      <c r="CC1516" s="203"/>
      <c r="CD1516" s="203"/>
      <c r="CE1516" s="203"/>
      <c r="CF1516" s="203"/>
      <c r="CG1516" s="203"/>
      <c r="CH1516" s="203"/>
      <c r="CI1516" s="203"/>
      <c r="CJ1516" s="203"/>
      <c r="CK1516" s="203"/>
      <c r="CL1516" s="203"/>
      <c r="CM1516" s="203"/>
      <c r="CN1516" s="203"/>
      <c r="CO1516" s="203"/>
      <c r="CP1516" s="203"/>
      <c r="CQ1516" s="203"/>
      <c r="CR1516" s="203"/>
      <c r="CS1516" s="203"/>
      <c r="CT1516" s="203"/>
      <c r="CU1516" s="203"/>
      <c r="CV1516" s="203"/>
      <c r="CW1516" s="203"/>
      <c r="CX1516" s="203"/>
      <c r="CY1516" s="203"/>
      <c r="CZ1516" s="203"/>
      <c r="DA1516" s="203"/>
      <c r="DB1516" s="203"/>
      <c r="DC1516" s="203"/>
      <c r="DD1516" s="203"/>
      <c r="DE1516" s="203"/>
      <c r="DF1516" s="203"/>
      <c r="DG1516" s="203"/>
      <c r="DH1516" s="203"/>
      <c r="DI1516" s="203"/>
      <c r="DJ1516" s="203"/>
      <c r="DK1516" s="203"/>
      <c r="DL1516" s="203"/>
      <c r="DM1516" s="203"/>
      <c r="DN1516" s="203"/>
      <c r="DO1516" s="203"/>
      <c r="DP1516" s="203"/>
      <c r="DQ1516" s="203"/>
      <c r="DR1516" s="203"/>
      <c r="DS1516" s="203"/>
      <c r="DT1516" s="203"/>
      <c r="DU1516" s="203"/>
      <c r="DV1516" s="203"/>
      <c r="DW1516" s="203"/>
      <c r="DX1516" s="203"/>
      <c r="DY1516" s="203"/>
      <c r="DZ1516" s="203"/>
      <c r="EA1516" s="203"/>
      <c r="EB1516" s="203"/>
      <c r="EC1516" s="203"/>
      <c r="ED1516" s="203"/>
      <c r="EE1516" s="203"/>
      <c r="EF1516" s="203"/>
      <c r="EG1516" s="203"/>
      <c r="EH1516" s="203"/>
      <c r="EI1516" s="203"/>
      <c r="EJ1516" s="203"/>
      <c r="EK1516" s="203"/>
      <c r="EL1516" s="203"/>
      <c r="EM1516" s="203"/>
      <c r="EN1516" s="203"/>
      <c r="EO1516" s="203"/>
      <c r="EP1516" s="203"/>
      <c r="EQ1516" s="203"/>
      <c r="ER1516" s="203"/>
      <c r="ES1516" s="203"/>
      <c r="ET1516" s="203"/>
      <c r="EU1516" s="203"/>
      <c r="EV1516" s="203"/>
      <c r="EW1516" s="203"/>
      <c r="EX1516" s="203"/>
      <c r="EY1516" s="203"/>
      <c r="EZ1516" s="203"/>
      <c r="FA1516" s="203"/>
      <c r="FB1516" s="203"/>
      <c r="FC1516" s="203"/>
      <c r="FD1516" s="203"/>
      <c r="FE1516" s="203"/>
      <c r="FF1516" s="203"/>
      <c r="FG1516" s="203"/>
      <c r="FH1516" s="203"/>
      <c r="FI1516" s="203"/>
      <c r="FJ1516" s="203"/>
      <c r="FK1516" s="203"/>
      <c r="FL1516" s="203"/>
      <c r="FM1516" s="203"/>
      <c r="FN1516" s="203"/>
      <c r="FO1516" s="203"/>
      <c r="FP1516" s="203"/>
      <c r="FQ1516" s="203"/>
      <c r="FR1516" s="203"/>
      <c r="FS1516" s="203"/>
      <c r="FT1516" s="203"/>
      <c r="FU1516" s="203"/>
      <c r="FV1516" s="203"/>
      <c r="FW1516" s="203"/>
      <c r="FX1516" s="203"/>
      <c r="FY1516" s="203"/>
      <c r="FZ1516" s="203"/>
      <c r="GA1516" s="203"/>
      <c r="GB1516" s="203"/>
      <c r="GC1516" s="203"/>
      <c r="GD1516" s="203"/>
      <c r="GE1516" s="203"/>
      <c r="GF1516" s="203"/>
      <c r="GG1516" s="203"/>
      <c r="GH1516" s="203"/>
      <c r="GI1516" s="203"/>
      <c r="GJ1516" s="203"/>
      <c r="GK1516" s="203"/>
      <c r="GL1516" s="203"/>
      <c r="GM1516" s="203"/>
      <c r="GN1516" s="203"/>
      <c r="GO1516" s="203"/>
      <c r="GP1516" s="203"/>
      <c r="GQ1516" s="203"/>
      <c r="GR1516" s="203"/>
      <c r="GS1516" s="203"/>
      <c r="GT1516" s="203"/>
      <c r="GU1516" s="203"/>
      <c r="GV1516" s="203"/>
      <c r="GW1516" s="203"/>
      <c r="GX1516" s="203"/>
      <c r="GY1516" s="203"/>
      <c r="GZ1516" s="203"/>
      <c r="HA1516" s="203"/>
      <c r="HB1516" s="203"/>
      <c r="HC1516" s="203"/>
      <c r="HD1516" s="203"/>
      <c r="HE1516" s="203"/>
      <c r="HF1516" s="203"/>
      <c r="HG1516" s="203"/>
      <c r="HH1516" s="203"/>
      <c r="HI1516" s="203"/>
      <c r="HJ1516" s="203"/>
      <c r="HK1516" s="203"/>
      <c r="HL1516" s="203"/>
      <c r="HM1516" s="203"/>
      <c r="HN1516" s="203"/>
      <c r="HO1516" s="203"/>
      <c r="HP1516" s="203"/>
      <c r="HQ1516" s="203"/>
      <c r="HR1516" s="203"/>
      <c r="HS1516" s="203"/>
      <c r="HT1516" s="203"/>
      <c r="HU1516" s="203"/>
      <c r="HV1516" s="203"/>
      <c r="HW1516" s="203"/>
      <c r="HX1516" s="203"/>
      <c r="HY1516" s="203"/>
      <c r="HZ1516" s="203"/>
      <c r="IA1516" s="203"/>
      <c r="IB1516" s="203"/>
      <c r="IC1516" s="203"/>
      <c r="ID1516" s="203"/>
      <c r="IE1516" s="203"/>
      <c r="IF1516" s="203"/>
      <c r="IG1516" s="203"/>
      <c r="IH1516" s="203"/>
      <c r="II1516" s="203"/>
      <c r="IJ1516" s="203"/>
      <c r="IK1516" s="203"/>
      <c r="IL1516" s="203"/>
      <c r="IM1516" s="203"/>
      <c r="IN1516" s="203"/>
      <c r="IO1516" s="203"/>
      <c r="IP1516" s="203"/>
      <c r="IQ1516" s="203"/>
      <c r="IR1516" s="203"/>
      <c r="IS1516" s="203"/>
      <c r="IT1516" s="203"/>
      <c r="IU1516" s="203"/>
      <c r="IV1516" s="203"/>
      <c r="IW1516" s="203"/>
      <c r="IX1516" s="203"/>
      <c r="IY1516" s="203"/>
      <c r="IZ1516" s="203"/>
      <c r="JA1516" s="203"/>
      <c r="JB1516" s="203"/>
      <c r="JC1516" s="203"/>
      <c r="JD1516" s="203"/>
      <c r="JE1516" s="203"/>
    </row>
    <row r="1517" spans="1:265" s="592" customFormat="1" ht="29.25" x14ac:dyDescent="0.25">
      <c r="A1517" s="256">
        <v>1</v>
      </c>
      <c r="B1517" s="256"/>
      <c r="C1517" s="1122" t="s">
        <v>328</v>
      </c>
      <c r="D1517" s="3"/>
      <c r="E1517" s="3"/>
      <c r="F1517" s="259">
        <f t="shared" ref="F1517:I1517" si="1659">F1441</f>
        <v>0</v>
      </c>
      <c r="G1517" s="227">
        <f t="shared" si="1659"/>
        <v>0</v>
      </c>
      <c r="H1517" s="227">
        <f t="shared" si="1659"/>
        <v>37.94255319148936</v>
      </c>
      <c r="I1517" s="227" t="e">
        <f t="shared" si="1659"/>
        <v>#DIV/0!</v>
      </c>
      <c r="J1517" s="1486"/>
      <c r="K1517" s="1486"/>
      <c r="L1517" s="1479"/>
      <c r="M1517" s="1479"/>
      <c r="N1517" s="1479"/>
      <c r="O1517" s="1479"/>
      <c r="P1517" s="1479"/>
      <c r="Q1517" s="1479"/>
      <c r="R1517" s="386">
        <f t="shared" ref="R1517:AE1517" si="1660">R1441</f>
        <v>0</v>
      </c>
      <c r="S1517" s="386">
        <f t="shared" ref="S1517:T1517" si="1661">S1441</f>
        <v>0</v>
      </c>
      <c r="T1517" s="386">
        <f t="shared" si="1661"/>
        <v>0</v>
      </c>
      <c r="U1517" s="386">
        <f t="shared" ref="U1517:V1517" si="1662">U1441</f>
        <v>0</v>
      </c>
      <c r="V1517" s="386">
        <f t="shared" si="1662"/>
        <v>0</v>
      </c>
      <c r="W1517" s="386">
        <f t="shared" ref="W1517" si="1663">W1441</f>
        <v>0</v>
      </c>
      <c r="X1517" s="358">
        <f t="shared" si="1660"/>
        <v>0</v>
      </c>
      <c r="Y1517" s="386">
        <f t="shared" si="1660"/>
        <v>0</v>
      </c>
      <c r="Z1517" s="386">
        <f t="shared" si="1660"/>
        <v>0</v>
      </c>
      <c r="AA1517" s="386">
        <f t="shared" si="1660"/>
        <v>0</v>
      </c>
      <c r="AB1517" s="386">
        <f t="shared" si="1660"/>
        <v>0</v>
      </c>
      <c r="AC1517" s="1699">
        <f t="shared" si="1660"/>
        <v>0</v>
      </c>
      <c r="AD1517" s="1699">
        <f t="shared" si="1660"/>
        <v>0</v>
      </c>
      <c r="AE1517" s="386">
        <f t="shared" si="1660"/>
        <v>0</v>
      </c>
      <c r="AF1517" s="227"/>
      <c r="AG1517" s="386"/>
      <c r="AH1517" s="619"/>
      <c r="AI1517" s="2141"/>
      <c r="AJ1517" s="203"/>
      <c r="AK1517" s="203"/>
      <c r="AL1517" s="203"/>
      <c r="AM1517" s="203"/>
      <c r="AN1517" s="203"/>
      <c r="AO1517" s="203"/>
      <c r="AP1517" s="203"/>
      <c r="AQ1517" s="203"/>
      <c r="AR1517" s="203"/>
      <c r="AS1517" s="203"/>
      <c r="AT1517" s="203"/>
      <c r="AU1517" s="203"/>
      <c r="AV1517" s="203"/>
      <c r="AW1517" s="203"/>
      <c r="AX1517" s="203"/>
      <c r="AY1517" s="203"/>
      <c r="AZ1517" s="203"/>
      <c r="BA1517" s="203"/>
      <c r="BB1517" s="203"/>
      <c r="BC1517" s="203"/>
      <c r="BD1517" s="203"/>
      <c r="BE1517" s="203"/>
      <c r="BF1517" s="203"/>
      <c r="BG1517" s="203"/>
      <c r="BH1517" s="203"/>
      <c r="BI1517" s="203"/>
      <c r="BJ1517" s="203"/>
      <c r="BK1517" s="203"/>
      <c r="BL1517" s="203"/>
      <c r="BM1517" s="203"/>
      <c r="BN1517" s="203"/>
      <c r="BO1517" s="203"/>
      <c r="BP1517" s="203"/>
      <c r="BQ1517" s="203"/>
      <c r="BR1517" s="203"/>
      <c r="BS1517" s="203"/>
      <c r="BT1517" s="203"/>
      <c r="BU1517" s="203"/>
      <c r="BV1517" s="203"/>
      <c r="BW1517" s="203"/>
      <c r="BX1517" s="203"/>
      <c r="BY1517" s="203"/>
      <c r="BZ1517" s="203"/>
      <c r="CA1517" s="203"/>
      <c r="CB1517" s="203"/>
      <c r="CC1517" s="203"/>
      <c r="CD1517" s="203"/>
      <c r="CE1517" s="203"/>
      <c r="CF1517" s="203"/>
      <c r="CG1517" s="203"/>
      <c r="CH1517" s="203"/>
      <c r="CI1517" s="203"/>
      <c r="CJ1517" s="203"/>
      <c r="CK1517" s="203"/>
      <c r="CL1517" s="203"/>
      <c r="CM1517" s="203"/>
      <c r="CN1517" s="203"/>
      <c r="CO1517" s="203"/>
      <c r="CP1517" s="203"/>
      <c r="CQ1517" s="203"/>
      <c r="CR1517" s="203"/>
      <c r="CS1517" s="203"/>
      <c r="CT1517" s="203"/>
      <c r="CU1517" s="203"/>
      <c r="CV1517" s="203"/>
      <c r="CW1517" s="203"/>
      <c r="CX1517" s="203"/>
      <c r="CY1517" s="203"/>
      <c r="CZ1517" s="203"/>
      <c r="DA1517" s="203"/>
      <c r="DB1517" s="203"/>
      <c r="DC1517" s="203"/>
      <c r="DD1517" s="203"/>
      <c r="DE1517" s="203"/>
      <c r="DF1517" s="203"/>
      <c r="DG1517" s="203"/>
      <c r="DH1517" s="203"/>
      <c r="DI1517" s="203"/>
      <c r="DJ1517" s="203"/>
      <c r="DK1517" s="203"/>
      <c r="DL1517" s="203"/>
      <c r="DM1517" s="203"/>
      <c r="DN1517" s="203"/>
      <c r="DO1517" s="203"/>
      <c r="DP1517" s="203"/>
      <c r="DQ1517" s="203"/>
      <c r="DR1517" s="203"/>
      <c r="DS1517" s="203"/>
      <c r="DT1517" s="203"/>
      <c r="DU1517" s="203"/>
      <c r="DV1517" s="203"/>
      <c r="DW1517" s="203"/>
      <c r="DX1517" s="203"/>
      <c r="DY1517" s="203"/>
      <c r="DZ1517" s="203"/>
      <c r="EA1517" s="203"/>
      <c r="EB1517" s="203"/>
      <c r="EC1517" s="203"/>
      <c r="ED1517" s="203"/>
      <c r="EE1517" s="203"/>
      <c r="EF1517" s="203"/>
      <c r="EG1517" s="203"/>
      <c r="EH1517" s="203"/>
      <c r="EI1517" s="203"/>
      <c r="EJ1517" s="203"/>
      <c r="EK1517" s="203"/>
      <c r="EL1517" s="203"/>
      <c r="EM1517" s="203"/>
      <c r="EN1517" s="203"/>
      <c r="EO1517" s="203"/>
      <c r="EP1517" s="203"/>
      <c r="EQ1517" s="203"/>
      <c r="ER1517" s="203"/>
      <c r="ES1517" s="203"/>
      <c r="ET1517" s="203"/>
      <c r="EU1517" s="203"/>
      <c r="EV1517" s="203"/>
      <c r="EW1517" s="203"/>
      <c r="EX1517" s="203"/>
      <c r="EY1517" s="203"/>
      <c r="EZ1517" s="203"/>
      <c r="FA1517" s="203"/>
      <c r="FB1517" s="203"/>
      <c r="FC1517" s="203"/>
      <c r="FD1517" s="203"/>
      <c r="FE1517" s="203"/>
      <c r="FF1517" s="203"/>
      <c r="FG1517" s="203"/>
      <c r="FH1517" s="203"/>
      <c r="FI1517" s="203"/>
      <c r="FJ1517" s="203"/>
      <c r="FK1517" s="203"/>
      <c r="FL1517" s="203"/>
      <c r="FM1517" s="203"/>
      <c r="FN1517" s="203"/>
      <c r="FO1517" s="203"/>
      <c r="FP1517" s="203"/>
      <c r="FQ1517" s="203"/>
      <c r="FR1517" s="203"/>
      <c r="FS1517" s="203"/>
      <c r="FT1517" s="203"/>
      <c r="FU1517" s="203"/>
      <c r="FV1517" s="203"/>
      <c r="FW1517" s="203"/>
      <c r="FX1517" s="203"/>
      <c r="FY1517" s="203"/>
      <c r="FZ1517" s="203"/>
      <c r="GA1517" s="203"/>
      <c r="GB1517" s="203"/>
      <c r="GC1517" s="203"/>
      <c r="GD1517" s="203"/>
      <c r="GE1517" s="203"/>
      <c r="GF1517" s="203"/>
      <c r="GG1517" s="203"/>
      <c r="GH1517" s="203"/>
      <c r="GI1517" s="203"/>
      <c r="GJ1517" s="203"/>
      <c r="GK1517" s="203"/>
      <c r="GL1517" s="203"/>
      <c r="GM1517" s="203"/>
      <c r="GN1517" s="203"/>
      <c r="GO1517" s="203"/>
      <c r="GP1517" s="203"/>
      <c r="GQ1517" s="203"/>
      <c r="GR1517" s="203"/>
      <c r="GS1517" s="203"/>
      <c r="GT1517" s="203"/>
      <c r="GU1517" s="203"/>
      <c r="GV1517" s="203"/>
      <c r="GW1517" s="203"/>
      <c r="GX1517" s="203"/>
      <c r="GY1517" s="203"/>
      <c r="GZ1517" s="203"/>
      <c r="HA1517" s="203"/>
      <c r="HB1517" s="203"/>
      <c r="HC1517" s="203"/>
      <c r="HD1517" s="203"/>
      <c r="HE1517" s="203"/>
      <c r="HF1517" s="203"/>
      <c r="HG1517" s="203"/>
      <c r="HH1517" s="203"/>
      <c r="HI1517" s="203"/>
      <c r="HJ1517" s="203"/>
      <c r="HK1517" s="203"/>
      <c r="HL1517" s="203"/>
      <c r="HM1517" s="203"/>
      <c r="HN1517" s="203"/>
      <c r="HO1517" s="203"/>
      <c r="HP1517" s="203"/>
      <c r="HQ1517" s="203"/>
      <c r="HR1517" s="203"/>
      <c r="HS1517" s="203"/>
      <c r="HT1517" s="203"/>
      <c r="HU1517" s="203"/>
      <c r="HV1517" s="203"/>
      <c r="HW1517" s="203"/>
      <c r="HX1517" s="203"/>
      <c r="HY1517" s="203"/>
      <c r="HZ1517" s="203"/>
      <c r="IA1517" s="203"/>
      <c r="IB1517" s="203"/>
      <c r="IC1517" s="203"/>
      <c r="ID1517" s="203"/>
      <c r="IE1517" s="203"/>
      <c r="IF1517" s="203"/>
      <c r="IG1517" s="203"/>
      <c r="IH1517" s="203"/>
      <c r="II1517" s="203"/>
      <c r="IJ1517" s="203"/>
      <c r="IK1517" s="203"/>
      <c r="IL1517" s="203"/>
      <c r="IM1517" s="203"/>
      <c r="IN1517" s="203"/>
      <c r="IO1517" s="203"/>
      <c r="IP1517" s="203"/>
      <c r="IQ1517" s="203"/>
      <c r="IR1517" s="203"/>
      <c r="IS1517" s="203"/>
      <c r="IT1517" s="203"/>
      <c r="IU1517" s="203"/>
      <c r="IV1517" s="203"/>
      <c r="IW1517" s="203"/>
      <c r="IX1517" s="203"/>
      <c r="IY1517" s="203"/>
      <c r="IZ1517" s="203"/>
      <c r="JA1517" s="203"/>
      <c r="JB1517" s="203"/>
      <c r="JC1517" s="203"/>
      <c r="JD1517" s="203"/>
      <c r="JE1517" s="203"/>
    </row>
    <row r="1518" spans="1:265" s="592" customFormat="1" x14ac:dyDescent="0.25">
      <c r="A1518" s="256">
        <v>1</v>
      </c>
      <c r="B1518" s="256"/>
      <c r="C1518" s="1122" t="s">
        <v>329</v>
      </c>
      <c r="D1518" s="3"/>
      <c r="E1518" s="3"/>
      <c r="F1518" s="259">
        <f t="shared" ref="F1518:I1518" si="1664">F1442</f>
        <v>0</v>
      </c>
      <c r="G1518" s="227">
        <f t="shared" si="1664"/>
        <v>0</v>
      </c>
      <c r="H1518" s="227">
        <f t="shared" si="1664"/>
        <v>356.66</v>
      </c>
      <c r="I1518" s="227" t="e">
        <f t="shared" si="1664"/>
        <v>#DIV/0!</v>
      </c>
      <c r="J1518" s="1486"/>
      <c r="K1518" s="1486"/>
      <c r="L1518" s="1479"/>
      <c r="M1518" s="1479"/>
      <c r="N1518" s="1479"/>
      <c r="O1518" s="1479"/>
      <c r="P1518" s="1479"/>
      <c r="Q1518" s="1479"/>
      <c r="R1518" s="386">
        <f t="shared" ref="R1518:AE1518" si="1665">R1442</f>
        <v>0</v>
      </c>
      <c r="S1518" s="386">
        <f t="shared" ref="S1518:T1518" si="1666">S1442</f>
        <v>0</v>
      </c>
      <c r="T1518" s="386">
        <f t="shared" si="1666"/>
        <v>0</v>
      </c>
      <c r="U1518" s="386">
        <f t="shared" ref="U1518:V1518" si="1667">U1442</f>
        <v>0</v>
      </c>
      <c r="V1518" s="386">
        <f t="shared" si="1667"/>
        <v>0</v>
      </c>
      <c r="W1518" s="386">
        <f t="shared" ref="W1518" si="1668">W1442</f>
        <v>0</v>
      </c>
      <c r="X1518" s="358">
        <f t="shared" si="1665"/>
        <v>0</v>
      </c>
      <c r="Y1518" s="386">
        <f t="shared" si="1665"/>
        <v>0</v>
      </c>
      <c r="Z1518" s="386">
        <f t="shared" si="1665"/>
        <v>0</v>
      </c>
      <c r="AA1518" s="386">
        <f t="shared" si="1665"/>
        <v>0</v>
      </c>
      <c r="AB1518" s="386">
        <f t="shared" si="1665"/>
        <v>0</v>
      </c>
      <c r="AC1518" s="1699">
        <f t="shared" si="1665"/>
        <v>0</v>
      </c>
      <c r="AD1518" s="1699">
        <f t="shared" si="1665"/>
        <v>0</v>
      </c>
      <c r="AE1518" s="386">
        <f t="shared" si="1665"/>
        <v>0</v>
      </c>
      <c r="AF1518" s="227"/>
      <c r="AG1518" s="386"/>
      <c r="AH1518" s="619"/>
      <c r="AI1518" s="2141"/>
      <c r="AJ1518" s="203"/>
      <c r="AK1518" s="203"/>
      <c r="AL1518" s="203"/>
      <c r="AM1518" s="203"/>
      <c r="AN1518" s="203"/>
      <c r="AO1518" s="203"/>
      <c r="AP1518" s="203"/>
      <c r="AQ1518" s="203"/>
      <c r="AR1518" s="203"/>
      <c r="AS1518" s="203"/>
      <c r="AT1518" s="203"/>
      <c r="AU1518" s="203"/>
      <c r="AV1518" s="203"/>
      <c r="AW1518" s="203"/>
      <c r="AX1518" s="203"/>
      <c r="AY1518" s="203"/>
      <c r="AZ1518" s="203"/>
      <c r="BA1518" s="203"/>
      <c r="BB1518" s="203"/>
      <c r="BC1518" s="203"/>
      <c r="BD1518" s="203"/>
      <c r="BE1518" s="203"/>
      <c r="BF1518" s="203"/>
      <c r="BG1518" s="203"/>
      <c r="BH1518" s="203"/>
      <c r="BI1518" s="203"/>
      <c r="BJ1518" s="203"/>
      <c r="BK1518" s="203"/>
      <c r="BL1518" s="203"/>
      <c r="BM1518" s="203"/>
      <c r="BN1518" s="203"/>
      <c r="BO1518" s="203"/>
      <c r="BP1518" s="203"/>
      <c r="BQ1518" s="203"/>
      <c r="BR1518" s="203"/>
      <c r="BS1518" s="203"/>
      <c r="BT1518" s="203"/>
      <c r="BU1518" s="203"/>
      <c r="BV1518" s="203"/>
      <c r="BW1518" s="203"/>
      <c r="BX1518" s="203"/>
      <c r="BY1518" s="203"/>
      <c r="BZ1518" s="203"/>
      <c r="CA1518" s="203"/>
      <c r="CB1518" s="203"/>
      <c r="CC1518" s="203"/>
      <c r="CD1518" s="203"/>
      <c r="CE1518" s="203"/>
      <c r="CF1518" s="203"/>
      <c r="CG1518" s="203"/>
      <c r="CH1518" s="203"/>
      <c r="CI1518" s="203"/>
      <c r="CJ1518" s="203"/>
      <c r="CK1518" s="203"/>
      <c r="CL1518" s="203"/>
      <c r="CM1518" s="203"/>
      <c r="CN1518" s="203"/>
      <c r="CO1518" s="203"/>
      <c r="CP1518" s="203"/>
      <c r="CQ1518" s="203"/>
      <c r="CR1518" s="203"/>
      <c r="CS1518" s="203"/>
      <c r="CT1518" s="203"/>
      <c r="CU1518" s="203"/>
      <c r="CV1518" s="203"/>
      <c r="CW1518" s="203"/>
      <c r="CX1518" s="203"/>
      <c r="CY1518" s="203"/>
      <c r="CZ1518" s="203"/>
      <c r="DA1518" s="203"/>
      <c r="DB1518" s="203"/>
      <c r="DC1518" s="203"/>
      <c r="DD1518" s="203"/>
      <c r="DE1518" s="203"/>
      <c r="DF1518" s="203"/>
      <c r="DG1518" s="203"/>
      <c r="DH1518" s="203"/>
      <c r="DI1518" s="203"/>
      <c r="DJ1518" s="203"/>
      <c r="DK1518" s="203"/>
      <c r="DL1518" s="203"/>
      <c r="DM1518" s="203"/>
      <c r="DN1518" s="203"/>
      <c r="DO1518" s="203"/>
      <c r="DP1518" s="203"/>
      <c r="DQ1518" s="203"/>
      <c r="DR1518" s="203"/>
      <c r="DS1518" s="203"/>
      <c r="DT1518" s="203"/>
      <c r="DU1518" s="203"/>
      <c r="DV1518" s="203"/>
      <c r="DW1518" s="203"/>
      <c r="DX1518" s="203"/>
      <c r="DY1518" s="203"/>
      <c r="DZ1518" s="203"/>
      <c r="EA1518" s="203"/>
      <c r="EB1518" s="203"/>
      <c r="EC1518" s="203"/>
      <c r="ED1518" s="203"/>
      <c r="EE1518" s="203"/>
      <c r="EF1518" s="203"/>
      <c r="EG1518" s="203"/>
      <c r="EH1518" s="203"/>
      <c r="EI1518" s="203"/>
      <c r="EJ1518" s="203"/>
      <c r="EK1518" s="203"/>
      <c r="EL1518" s="203"/>
      <c r="EM1518" s="203"/>
      <c r="EN1518" s="203"/>
      <c r="EO1518" s="203"/>
      <c r="EP1518" s="203"/>
      <c r="EQ1518" s="203"/>
      <c r="ER1518" s="203"/>
      <c r="ES1518" s="203"/>
      <c r="ET1518" s="203"/>
      <c r="EU1518" s="203"/>
      <c r="EV1518" s="203"/>
      <c r="EW1518" s="203"/>
      <c r="EX1518" s="203"/>
      <c r="EY1518" s="203"/>
      <c r="EZ1518" s="203"/>
      <c r="FA1518" s="203"/>
      <c r="FB1518" s="203"/>
      <c r="FC1518" s="203"/>
      <c r="FD1518" s="203"/>
      <c r="FE1518" s="203"/>
      <c r="FF1518" s="203"/>
      <c r="FG1518" s="203"/>
      <c r="FH1518" s="203"/>
      <c r="FI1518" s="203"/>
      <c r="FJ1518" s="203"/>
      <c r="FK1518" s="203"/>
      <c r="FL1518" s="203"/>
      <c r="FM1518" s="203"/>
      <c r="FN1518" s="203"/>
      <c r="FO1518" s="203"/>
      <c r="FP1518" s="203"/>
      <c r="FQ1518" s="203"/>
      <c r="FR1518" s="203"/>
      <c r="FS1518" s="203"/>
      <c r="FT1518" s="203"/>
      <c r="FU1518" s="203"/>
      <c r="FV1518" s="203"/>
      <c r="FW1518" s="203"/>
      <c r="FX1518" s="203"/>
      <c r="FY1518" s="203"/>
      <c r="FZ1518" s="203"/>
      <c r="GA1518" s="203"/>
      <c r="GB1518" s="203"/>
      <c r="GC1518" s="203"/>
      <c r="GD1518" s="203"/>
      <c r="GE1518" s="203"/>
      <c r="GF1518" s="203"/>
      <c r="GG1518" s="203"/>
      <c r="GH1518" s="203"/>
      <c r="GI1518" s="203"/>
      <c r="GJ1518" s="203"/>
      <c r="GK1518" s="203"/>
      <c r="GL1518" s="203"/>
      <c r="GM1518" s="203"/>
      <c r="GN1518" s="203"/>
      <c r="GO1518" s="203"/>
      <c r="GP1518" s="203"/>
      <c r="GQ1518" s="203"/>
      <c r="GR1518" s="203"/>
      <c r="GS1518" s="203"/>
      <c r="GT1518" s="203"/>
      <c r="GU1518" s="203"/>
      <c r="GV1518" s="203"/>
      <c r="GW1518" s="203"/>
      <c r="GX1518" s="203"/>
      <c r="GY1518" s="203"/>
      <c r="GZ1518" s="203"/>
      <c r="HA1518" s="203"/>
      <c r="HB1518" s="203"/>
      <c r="HC1518" s="203"/>
      <c r="HD1518" s="203"/>
      <c r="HE1518" s="203"/>
      <c r="HF1518" s="203"/>
      <c r="HG1518" s="203"/>
      <c r="HH1518" s="203"/>
      <c r="HI1518" s="203"/>
      <c r="HJ1518" s="203"/>
      <c r="HK1518" s="203"/>
      <c r="HL1518" s="203"/>
      <c r="HM1518" s="203"/>
      <c r="HN1518" s="203"/>
      <c r="HO1518" s="203"/>
      <c r="HP1518" s="203"/>
      <c r="HQ1518" s="203"/>
      <c r="HR1518" s="203"/>
      <c r="HS1518" s="203"/>
      <c r="HT1518" s="203"/>
      <c r="HU1518" s="203"/>
      <c r="HV1518" s="203"/>
      <c r="HW1518" s="203"/>
      <c r="HX1518" s="203"/>
      <c r="HY1518" s="203"/>
      <c r="HZ1518" s="203"/>
      <c r="IA1518" s="203"/>
      <c r="IB1518" s="203"/>
      <c r="IC1518" s="203"/>
      <c r="ID1518" s="203"/>
      <c r="IE1518" s="203"/>
      <c r="IF1518" s="203"/>
      <c r="IG1518" s="203"/>
      <c r="IH1518" s="203"/>
      <c r="II1518" s="203"/>
      <c r="IJ1518" s="203"/>
      <c r="IK1518" s="203"/>
      <c r="IL1518" s="203"/>
      <c r="IM1518" s="203"/>
      <c r="IN1518" s="203"/>
      <c r="IO1518" s="203"/>
      <c r="IP1518" s="203"/>
      <c r="IQ1518" s="203"/>
      <c r="IR1518" s="203"/>
      <c r="IS1518" s="203"/>
      <c r="IT1518" s="203"/>
      <c r="IU1518" s="203"/>
      <c r="IV1518" s="203"/>
      <c r="IW1518" s="203"/>
      <c r="IX1518" s="203"/>
      <c r="IY1518" s="203"/>
      <c r="IZ1518" s="203"/>
      <c r="JA1518" s="203"/>
      <c r="JB1518" s="203"/>
      <c r="JC1518" s="203"/>
      <c r="JD1518" s="203"/>
      <c r="JE1518" s="203"/>
    </row>
    <row r="1519" spans="1:265" s="592" customFormat="1" ht="30" x14ac:dyDescent="0.25">
      <c r="A1519" s="256"/>
      <c r="B1519" s="256"/>
      <c r="C1519" s="1068" t="s">
        <v>311</v>
      </c>
      <c r="D1519" s="3"/>
      <c r="E1519" s="3"/>
      <c r="F1519" s="259">
        <f>F1443</f>
        <v>0</v>
      </c>
      <c r="G1519" s="259">
        <f>G1443</f>
        <v>0</v>
      </c>
      <c r="H1519" s="259">
        <f>H1443</f>
        <v>9</v>
      </c>
      <c r="I1519" s="227" t="e">
        <f>I1442</f>
        <v>#DIV/0!</v>
      </c>
      <c r="J1519" s="1486"/>
      <c r="K1519" s="1486"/>
      <c r="L1519" s="1479"/>
      <c r="M1519" s="1479"/>
      <c r="N1519" s="1479"/>
      <c r="O1519" s="1479"/>
      <c r="P1519" s="1479"/>
      <c r="Q1519" s="1479"/>
      <c r="R1519" s="386">
        <f t="shared" ref="R1519:AE1519" si="1669">R1443</f>
        <v>0</v>
      </c>
      <c r="S1519" s="386">
        <f t="shared" ref="S1519:T1519" si="1670">S1443</f>
        <v>0</v>
      </c>
      <c r="T1519" s="386">
        <f t="shared" si="1670"/>
        <v>0</v>
      </c>
      <c r="U1519" s="386">
        <f t="shared" ref="U1519:V1519" si="1671">U1443</f>
        <v>0</v>
      </c>
      <c r="V1519" s="386">
        <f t="shared" si="1671"/>
        <v>0</v>
      </c>
      <c r="W1519" s="386">
        <f t="shared" ref="W1519" si="1672">W1443</f>
        <v>0</v>
      </c>
      <c r="X1519" s="358">
        <f t="shared" si="1669"/>
        <v>0</v>
      </c>
      <c r="Y1519" s="386">
        <f t="shared" si="1669"/>
        <v>249.83078</v>
      </c>
      <c r="Z1519" s="386">
        <f t="shared" si="1669"/>
        <v>0</v>
      </c>
      <c r="AA1519" s="386">
        <f t="shared" si="1669"/>
        <v>0</v>
      </c>
      <c r="AB1519" s="386">
        <f t="shared" si="1669"/>
        <v>0</v>
      </c>
      <c r="AC1519" s="1699">
        <f t="shared" si="1669"/>
        <v>0</v>
      </c>
      <c r="AD1519" s="1699">
        <f t="shared" si="1669"/>
        <v>-3.8833800000000003</v>
      </c>
      <c r="AE1519" s="386">
        <f t="shared" si="1669"/>
        <v>245.94740000000002</v>
      </c>
      <c r="AF1519" s="259"/>
      <c r="AG1519" s="386"/>
      <c r="AH1519" s="619"/>
      <c r="AI1519" s="2141"/>
      <c r="AJ1519" s="203"/>
      <c r="AK1519" s="203"/>
      <c r="AL1519" s="203"/>
      <c r="AM1519" s="203"/>
      <c r="AN1519" s="203"/>
      <c r="AO1519" s="203"/>
      <c r="AP1519" s="203"/>
      <c r="AQ1519" s="203"/>
      <c r="AR1519" s="203"/>
      <c r="AS1519" s="203"/>
      <c r="AT1519" s="203"/>
      <c r="AU1519" s="203"/>
      <c r="AV1519" s="203"/>
      <c r="AW1519" s="203"/>
      <c r="AX1519" s="203"/>
      <c r="AY1519" s="203"/>
      <c r="AZ1519" s="203"/>
      <c r="BA1519" s="203"/>
      <c r="BB1519" s="203"/>
      <c r="BC1519" s="203"/>
      <c r="BD1519" s="203"/>
      <c r="BE1519" s="203"/>
      <c r="BF1519" s="203"/>
      <c r="BG1519" s="203"/>
      <c r="BH1519" s="203"/>
      <c r="BI1519" s="203"/>
      <c r="BJ1519" s="203"/>
      <c r="BK1519" s="203"/>
      <c r="BL1519" s="203"/>
      <c r="BM1519" s="203"/>
      <c r="BN1519" s="203"/>
      <c r="BO1519" s="203"/>
      <c r="BP1519" s="203"/>
      <c r="BQ1519" s="203"/>
      <c r="BR1519" s="203"/>
      <c r="BS1519" s="203"/>
      <c r="BT1519" s="203"/>
      <c r="BU1519" s="203"/>
      <c r="BV1519" s="203"/>
      <c r="BW1519" s="203"/>
      <c r="BX1519" s="203"/>
      <c r="BY1519" s="203"/>
      <c r="BZ1519" s="203"/>
      <c r="CA1519" s="203"/>
      <c r="CB1519" s="203"/>
      <c r="CC1519" s="203"/>
      <c r="CD1519" s="203"/>
      <c r="CE1519" s="203"/>
      <c r="CF1519" s="203"/>
      <c r="CG1519" s="203"/>
      <c r="CH1519" s="203"/>
      <c r="CI1519" s="203"/>
      <c r="CJ1519" s="203"/>
      <c r="CK1519" s="203"/>
      <c r="CL1519" s="203"/>
      <c r="CM1519" s="203"/>
      <c r="CN1519" s="203"/>
      <c r="CO1519" s="203"/>
      <c r="CP1519" s="203"/>
      <c r="CQ1519" s="203"/>
      <c r="CR1519" s="203"/>
      <c r="CS1519" s="203"/>
      <c r="CT1519" s="203"/>
      <c r="CU1519" s="203"/>
      <c r="CV1519" s="203"/>
      <c r="CW1519" s="203"/>
      <c r="CX1519" s="203"/>
      <c r="CY1519" s="203"/>
      <c r="CZ1519" s="203"/>
      <c r="DA1519" s="203"/>
      <c r="DB1519" s="203"/>
      <c r="DC1519" s="203"/>
      <c r="DD1519" s="203"/>
      <c r="DE1519" s="203"/>
      <c r="DF1519" s="203"/>
      <c r="DG1519" s="203"/>
      <c r="DH1519" s="203"/>
      <c r="DI1519" s="203"/>
      <c r="DJ1519" s="203"/>
      <c r="DK1519" s="203"/>
      <c r="DL1519" s="203"/>
      <c r="DM1519" s="203"/>
      <c r="DN1519" s="203"/>
      <c r="DO1519" s="203"/>
      <c r="DP1519" s="203"/>
      <c r="DQ1519" s="203"/>
      <c r="DR1519" s="203"/>
      <c r="DS1519" s="203"/>
      <c r="DT1519" s="203"/>
      <c r="DU1519" s="203"/>
      <c r="DV1519" s="203"/>
      <c r="DW1519" s="203"/>
      <c r="DX1519" s="203"/>
      <c r="DY1519" s="203"/>
      <c r="DZ1519" s="203"/>
      <c r="EA1519" s="203"/>
      <c r="EB1519" s="203"/>
      <c r="EC1519" s="203"/>
      <c r="ED1519" s="203"/>
      <c r="EE1519" s="203"/>
      <c r="EF1519" s="203"/>
      <c r="EG1519" s="203"/>
      <c r="EH1519" s="203"/>
      <c r="EI1519" s="203"/>
      <c r="EJ1519" s="203"/>
      <c r="EK1519" s="203"/>
      <c r="EL1519" s="203"/>
      <c r="EM1519" s="203"/>
      <c r="EN1519" s="203"/>
      <c r="EO1519" s="203"/>
      <c r="EP1519" s="203"/>
      <c r="EQ1519" s="203"/>
      <c r="ER1519" s="203"/>
      <c r="ES1519" s="203"/>
      <c r="ET1519" s="203"/>
      <c r="EU1519" s="203"/>
      <c r="EV1519" s="203"/>
      <c r="EW1519" s="203"/>
      <c r="EX1519" s="203"/>
      <c r="EY1519" s="203"/>
      <c r="EZ1519" s="203"/>
      <c r="FA1519" s="203"/>
      <c r="FB1519" s="203"/>
      <c r="FC1519" s="203"/>
      <c r="FD1519" s="203"/>
      <c r="FE1519" s="203"/>
      <c r="FF1519" s="203"/>
      <c r="FG1519" s="203"/>
      <c r="FH1519" s="203"/>
      <c r="FI1519" s="203"/>
      <c r="FJ1519" s="203"/>
      <c r="FK1519" s="203"/>
      <c r="FL1519" s="203"/>
      <c r="FM1519" s="203"/>
      <c r="FN1519" s="203"/>
      <c r="FO1519" s="203"/>
      <c r="FP1519" s="203"/>
      <c r="FQ1519" s="203"/>
      <c r="FR1519" s="203"/>
      <c r="FS1519" s="203"/>
      <c r="FT1519" s="203"/>
      <c r="FU1519" s="203"/>
      <c r="FV1519" s="203"/>
      <c r="FW1519" s="203"/>
      <c r="FX1519" s="203"/>
      <c r="FY1519" s="203"/>
      <c r="FZ1519" s="203"/>
      <c r="GA1519" s="203"/>
      <c r="GB1519" s="203"/>
      <c r="GC1519" s="203"/>
      <c r="GD1519" s="203"/>
      <c r="GE1519" s="203"/>
      <c r="GF1519" s="203"/>
      <c r="GG1519" s="203"/>
      <c r="GH1519" s="203"/>
      <c r="GI1519" s="203"/>
      <c r="GJ1519" s="203"/>
      <c r="GK1519" s="203"/>
      <c r="GL1519" s="203"/>
      <c r="GM1519" s="203"/>
      <c r="GN1519" s="203"/>
      <c r="GO1519" s="203"/>
      <c r="GP1519" s="203"/>
      <c r="GQ1519" s="203"/>
      <c r="GR1519" s="203"/>
      <c r="GS1519" s="203"/>
      <c r="GT1519" s="203"/>
      <c r="GU1519" s="203"/>
      <c r="GV1519" s="203"/>
      <c r="GW1519" s="203"/>
      <c r="GX1519" s="203"/>
      <c r="GY1519" s="203"/>
      <c r="GZ1519" s="203"/>
      <c r="HA1519" s="203"/>
      <c r="HB1519" s="203"/>
      <c r="HC1519" s="203"/>
      <c r="HD1519" s="203"/>
      <c r="HE1519" s="203"/>
      <c r="HF1519" s="203"/>
      <c r="HG1519" s="203"/>
      <c r="HH1519" s="203"/>
      <c r="HI1519" s="203"/>
      <c r="HJ1519" s="203"/>
      <c r="HK1519" s="203"/>
      <c r="HL1519" s="203"/>
      <c r="HM1519" s="203"/>
      <c r="HN1519" s="203"/>
      <c r="HO1519" s="203"/>
      <c r="HP1519" s="203"/>
      <c r="HQ1519" s="203"/>
      <c r="HR1519" s="203"/>
      <c r="HS1519" s="203"/>
      <c r="HT1519" s="203"/>
      <c r="HU1519" s="203"/>
      <c r="HV1519" s="203"/>
      <c r="HW1519" s="203"/>
      <c r="HX1519" s="203"/>
      <c r="HY1519" s="203"/>
      <c r="HZ1519" s="203"/>
      <c r="IA1519" s="203"/>
      <c r="IB1519" s="203"/>
      <c r="IC1519" s="203"/>
      <c r="ID1519" s="203"/>
      <c r="IE1519" s="203"/>
      <c r="IF1519" s="203"/>
      <c r="IG1519" s="203"/>
      <c r="IH1519" s="203"/>
      <c r="II1519" s="203"/>
      <c r="IJ1519" s="203"/>
      <c r="IK1519" s="203"/>
      <c r="IL1519" s="203"/>
      <c r="IM1519" s="203"/>
      <c r="IN1519" s="203"/>
      <c r="IO1519" s="203"/>
      <c r="IP1519" s="203"/>
      <c r="IQ1519" s="203"/>
      <c r="IR1519" s="203"/>
      <c r="IS1519" s="203"/>
      <c r="IT1519" s="203"/>
      <c r="IU1519" s="203"/>
      <c r="IV1519" s="203"/>
      <c r="IW1519" s="203"/>
      <c r="IX1519" s="203"/>
      <c r="IY1519" s="203"/>
      <c r="IZ1519" s="203"/>
      <c r="JA1519" s="203"/>
      <c r="JB1519" s="203"/>
      <c r="JC1519" s="203"/>
      <c r="JD1519" s="203"/>
      <c r="JE1519" s="203"/>
    </row>
    <row r="1520" spans="1:265" s="592" customFormat="1" ht="30" x14ac:dyDescent="0.25">
      <c r="A1520" s="256">
        <v>1</v>
      </c>
      <c r="B1520" s="256"/>
      <c r="C1520" s="2342" t="s">
        <v>193</v>
      </c>
      <c r="D1520" s="3"/>
      <c r="E1520" s="3"/>
      <c r="F1520" s="259"/>
      <c r="G1520" s="227"/>
      <c r="H1520" s="227"/>
      <c r="I1520" s="227"/>
      <c r="J1520" s="1486"/>
      <c r="K1520" s="1486"/>
      <c r="L1520" s="1479"/>
      <c r="M1520" s="1479"/>
      <c r="N1520" s="1479"/>
      <c r="O1520" s="1479"/>
      <c r="P1520" s="1479"/>
      <c r="Q1520" s="1479"/>
      <c r="R1520" s="386"/>
      <c r="S1520" s="386"/>
      <c r="T1520" s="386"/>
      <c r="U1520" s="386"/>
      <c r="V1520" s="386"/>
      <c r="W1520" s="386"/>
      <c r="X1520" s="358"/>
      <c r="Y1520" s="386"/>
      <c r="Z1520" s="386"/>
      <c r="AA1520" s="386"/>
      <c r="AB1520" s="386"/>
      <c r="AC1520" s="1699"/>
      <c r="AD1520" s="1699"/>
      <c r="AE1520" s="386"/>
      <c r="AF1520" s="227"/>
      <c r="AG1520" s="386"/>
      <c r="AH1520" s="619"/>
      <c r="AI1520" s="2141"/>
      <c r="AJ1520" s="203"/>
      <c r="AK1520" s="203"/>
      <c r="AL1520" s="203"/>
      <c r="AM1520" s="203"/>
      <c r="AN1520" s="203"/>
      <c r="AO1520" s="203"/>
      <c r="AP1520" s="203"/>
      <c r="AQ1520" s="203"/>
      <c r="AR1520" s="203"/>
      <c r="AS1520" s="203"/>
      <c r="AT1520" s="203"/>
      <c r="AU1520" s="203"/>
      <c r="AV1520" s="203"/>
      <c r="AW1520" s="203"/>
      <c r="AX1520" s="203"/>
      <c r="AY1520" s="203"/>
      <c r="AZ1520" s="203"/>
      <c r="BA1520" s="203"/>
      <c r="BB1520" s="203"/>
      <c r="BC1520" s="203"/>
      <c r="BD1520" s="203"/>
      <c r="BE1520" s="203"/>
      <c r="BF1520" s="203"/>
      <c r="BG1520" s="203"/>
      <c r="BH1520" s="203"/>
      <c r="BI1520" s="203"/>
      <c r="BJ1520" s="203"/>
      <c r="BK1520" s="203"/>
      <c r="BL1520" s="203"/>
      <c r="BM1520" s="203"/>
      <c r="BN1520" s="203"/>
      <c r="BO1520" s="203"/>
      <c r="BP1520" s="203"/>
      <c r="BQ1520" s="203"/>
      <c r="BR1520" s="203"/>
      <c r="BS1520" s="203"/>
      <c r="BT1520" s="203"/>
      <c r="BU1520" s="203"/>
      <c r="BV1520" s="203"/>
      <c r="BW1520" s="203"/>
      <c r="BX1520" s="203"/>
      <c r="BY1520" s="203"/>
      <c r="BZ1520" s="203"/>
      <c r="CA1520" s="203"/>
      <c r="CB1520" s="203"/>
      <c r="CC1520" s="203"/>
      <c r="CD1520" s="203"/>
      <c r="CE1520" s="203"/>
      <c r="CF1520" s="203"/>
      <c r="CG1520" s="203"/>
      <c r="CH1520" s="203"/>
      <c r="CI1520" s="203"/>
      <c r="CJ1520" s="203"/>
      <c r="CK1520" s="203"/>
      <c r="CL1520" s="203"/>
      <c r="CM1520" s="203"/>
      <c r="CN1520" s="203"/>
      <c r="CO1520" s="203"/>
      <c r="CP1520" s="203"/>
      <c r="CQ1520" s="203"/>
      <c r="CR1520" s="203"/>
      <c r="CS1520" s="203"/>
      <c r="CT1520" s="203"/>
      <c r="CU1520" s="203"/>
      <c r="CV1520" s="203"/>
      <c r="CW1520" s="203"/>
      <c r="CX1520" s="203"/>
      <c r="CY1520" s="203"/>
      <c r="CZ1520" s="203"/>
      <c r="DA1520" s="203"/>
      <c r="DB1520" s="203"/>
      <c r="DC1520" s="203"/>
      <c r="DD1520" s="203"/>
      <c r="DE1520" s="203"/>
      <c r="DF1520" s="203"/>
      <c r="DG1520" s="203"/>
      <c r="DH1520" s="203"/>
      <c r="DI1520" s="203"/>
      <c r="DJ1520" s="203"/>
      <c r="DK1520" s="203"/>
      <c r="DL1520" s="203"/>
      <c r="DM1520" s="203"/>
      <c r="DN1520" s="203"/>
      <c r="DO1520" s="203"/>
      <c r="DP1520" s="203"/>
      <c r="DQ1520" s="203"/>
      <c r="DR1520" s="203"/>
      <c r="DS1520" s="203"/>
      <c r="DT1520" s="203"/>
      <c r="DU1520" s="203"/>
      <c r="DV1520" s="203"/>
      <c r="DW1520" s="203"/>
      <c r="DX1520" s="203"/>
      <c r="DY1520" s="203"/>
      <c r="DZ1520" s="203"/>
      <c r="EA1520" s="203"/>
      <c r="EB1520" s="203"/>
      <c r="EC1520" s="203"/>
      <c r="ED1520" s="203"/>
      <c r="EE1520" s="203"/>
      <c r="EF1520" s="203"/>
      <c r="EG1520" s="203"/>
      <c r="EH1520" s="203"/>
      <c r="EI1520" s="203"/>
      <c r="EJ1520" s="203"/>
      <c r="EK1520" s="203"/>
      <c r="EL1520" s="203"/>
      <c r="EM1520" s="203"/>
      <c r="EN1520" s="203"/>
      <c r="EO1520" s="203"/>
      <c r="EP1520" s="203"/>
      <c r="EQ1520" s="203"/>
      <c r="ER1520" s="203"/>
      <c r="ES1520" s="203"/>
      <c r="ET1520" s="203"/>
      <c r="EU1520" s="203"/>
      <c r="EV1520" s="203"/>
      <c r="EW1520" s="203"/>
      <c r="EX1520" s="203"/>
      <c r="EY1520" s="203"/>
      <c r="EZ1520" s="203"/>
      <c r="FA1520" s="203"/>
      <c r="FB1520" s="203"/>
      <c r="FC1520" s="203"/>
      <c r="FD1520" s="203"/>
      <c r="FE1520" s="203"/>
      <c r="FF1520" s="203"/>
      <c r="FG1520" s="203"/>
      <c r="FH1520" s="203"/>
      <c r="FI1520" s="203"/>
      <c r="FJ1520" s="203"/>
      <c r="FK1520" s="203"/>
      <c r="FL1520" s="203"/>
      <c r="FM1520" s="203"/>
      <c r="FN1520" s="203"/>
      <c r="FO1520" s="203"/>
      <c r="FP1520" s="203"/>
      <c r="FQ1520" s="203"/>
      <c r="FR1520" s="203"/>
      <c r="FS1520" s="203"/>
      <c r="FT1520" s="203"/>
      <c r="FU1520" s="203"/>
      <c r="FV1520" s="203"/>
      <c r="FW1520" s="203"/>
      <c r="FX1520" s="203"/>
      <c r="FY1520" s="203"/>
      <c r="FZ1520" s="203"/>
      <c r="GA1520" s="203"/>
      <c r="GB1520" s="203"/>
      <c r="GC1520" s="203"/>
      <c r="GD1520" s="203"/>
      <c r="GE1520" s="203"/>
      <c r="GF1520" s="203"/>
      <c r="GG1520" s="203"/>
      <c r="GH1520" s="203"/>
      <c r="GI1520" s="203"/>
      <c r="GJ1520" s="203"/>
      <c r="GK1520" s="203"/>
      <c r="GL1520" s="203"/>
      <c r="GM1520" s="203"/>
      <c r="GN1520" s="203"/>
      <c r="GO1520" s="203"/>
      <c r="GP1520" s="203"/>
      <c r="GQ1520" s="203"/>
      <c r="GR1520" s="203"/>
      <c r="GS1520" s="203"/>
      <c r="GT1520" s="203"/>
      <c r="GU1520" s="203"/>
      <c r="GV1520" s="203"/>
      <c r="GW1520" s="203"/>
      <c r="GX1520" s="203"/>
      <c r="GY1520" s="203"/>
      <c r="GZ1520" s="203"/>
      <c r="HA1520" s="203"/>
      <c r="HB1520" s="203"/>
      <c r="HC1520" s="203"/>
      <c r="HD1520" s="203"/>
      <c r="HE1520" s="203"/>
      <c r="HF1520" s="203"/>
      <c r="HG1520" s="203"/>
      <c r="HH1520" s="203"/>
      <c r="HI1520" s="203"/>
      <c r="HJ1520" s="203"/>
      <c r="HK1520" s="203"/>
      <c r="HL1520" s="203"/>
      <c r="HM1520" s="203"/>
      <c r="HN1520" s="203"/>
      <c r="HO1520" s="203"/>
      <c r="HP1520" s="203"/>
      <c r="HQ1520" s="203"/>
      <c r="HR1520" s="203"/>
      <c r="HS1520" s="203"/>
      <c r="HT1520" s="203"/>
      <c r="HU1520" s="203"/>
      <c r="HV1520" s="203"/>
      <c r="HW1520" s="203"/>
      <c r="HX1520" s="203"/>
      <c r="HY1520" s="203"/>
      <c r="HZ1520" s="203"/>
      <c r="IA1520" s="203"/>
      <c r="IB1520" s="203"/>
      <c r="IC1520" s="203"/>
      <c r="ID1520" s="203"/>
      <c r="IE1520" s="203"/>
      <c r="IF1520" s="203"/>
      <c r="IG1520" s="203"/>
      <c r="IH1520" s="203"/>
      <c r="II1520" s="203"/>
      <c r="IJ1520" s="203"/>
      <c r="IK1520" s="203"/>
      <c r="IL1520" s="203"/>
      <c r="IM1520" s="203"/>
      <c r="IN1520" s="203"/>
      <c r="IO1520" s="203"/>
      <c r="IP1520" s="203"/>
      <c r="IQ1520" s="203"/>
      <c r="IR1520" s="203"/>
      <c r="IS1520" s="203"/>
      <c r="IT1520" s="203"/>
      <c r="IU1520" s="203"/>
      <c r="IV1520" s="203"/>
      <c r="IW1520" s="203"/>
      <c r="IX1520" s="203"/>
      <c r="IY1520" s="203"/>
      <c r="IZ1520" s="203"/>
      <c r="JA1520" s="203"/>
      <c r="JB1520" s="203"/>
      <c r="JC1520" s="203"/>
      <c r="JD1520" s="203"/>
      <c r="JE1520" s="203"/>
    </row>
    <row r="1521" spans="1:265" s="592" customFormat="1" ht="75" x14ac:dyDescent="0.25">
      <c r="A1521" s="256">
        <v>1</v>
      </c>
      <c r="B1521" s="256"/>
      <c r="C1521" s="1068" t="s">
        <v>319</v>
      </c>
      <c r="D1521" s="3"/>
      <c r="E1521" s="3"/>
      <c r="F1521" s="259">
        <f t="shared" ref="F1521:I1522" si="1673">F1445</f>
        <v>0</v>
      </c>
      <c r="G1521" s="227">
        <f t="shared" si="1673"/>
        <v>0</v>
      </c>
      <c r="H1521" s="227">
        <f t="shared" si="1673"/>
        <v>181</v>
      </c>
      <c r="I1521" s="227" t="e">
        <f t="shared" si="1673"/>
        <v>#DIV/0!</v>
      </c>
      <c r="J1521" s="1486"/>
      <c r="K1521" s="1486"/>
      <c r="L1521" s="1479"/>
      <c r="M1521" s="1479"/>
      <c r="N1521" s="1479"/>
      <c r="O1521" s="1479"/>
      <c r="P1521" s="1479"/>
      <c r="Q1521" s="1479"/>
      <c r="R1521" s="386">
        <f t="shared" ref="R1521:AE1521" si="1674">R1445</f>
        <v>0</v>
      </c>
      <c r="S1521" s="386">
        <f t="shared" ref="S1521:T1521" si="1675">S1445</f>
        <v>0</v>
      </c>
      <c r="T1521" s="386">
        <f t="shared" si="1675"/>
        <v>0</v>
      </c>
      <c r="U1521" s="386">
        <f t="shared" ref="U1521:V1521" si="1676">U1445</f>
        <v>0</v>
      </c>
      <c r="V1521" s="386">
        <f t="shared" si="1676"/>
        <v>0</v>
      </c>
      <c r="W1521" s="386">
        <f t="shared" ref="W1521" si="1677">W1445</f>
        <v>0</v>
      </c>
      <c r="X1521" s="358">
        <f t="shared" si="1674"/>
        <v>0</v>
      </c>
      <c r="Y1521" s="386">
        <f t="shared" si="1674"/>
        <v>0</v>
      </c>
      <c r="Z1521" s="386">
        <f t="shared" si="1674"/>
        <v>0</v>
      </c>
      <c r="AA1521" s="386">
        <f t="shared" si="1674"/>
        <v>0</v>
      </c>
      <c r="AB1521" s="386">
        <f t="shared" si="1674"/>
        <v>0</v>
      </c>
      <c r="AC1521" s="1699">
        <f t="shared" si="1674"/>
        <v>0</v>
      </c>
      <c r="AD1521" s="1699">
        <f t="shared" si="1674"/>
        <v>0</v>
      </c>
      <c r="AE1521" s="386">
        <f t="shared" si="1674"/>
        <v>0</v>
      </c>
      <c r="AF1521" s="227"/>
      <c r="AG1521" s="386"/>
      <c r="AH1521" s="619"/>
      <c r="AI1521" s="2141"/>
      <c r="AJ1521" s="203"/>
      <c r="AK1521" s="203"/>
      <c r="AL1521" s="203"/>
      <c r="AM1521" s="203"/>
      <c r="AN1521" s="203"/>
      <c r="AO1521" s="203"/>
      <c r="AP1521" s="203"/>
      <c r="AQ1521" s="203"/>
      <c r="AR1521" s="203"/>
      <c r="AS1521" s="203"/>
      <c r="AT1521" s="203"/>
      <c r="AU1521" s="203"/>
      <c r="AV1521" s="203"/>
      <c r="AW1521" s="203"/>
      <c r="AX1521" s="203"/>
      <c r="AY1521" s="203"/>
      <c r="AZ1521" s="203"/>
      <c r="BA1521" s="203"/>
      <c r="BB1521" s="203"/>
      <c r="BC1521" s="203"/>
      <c r="BD1521" s="203"/>
      <c r="BE1521" s="203"/>
      <c r="BF1521" s="203"/>
      <c r="BG1521" s="203"/>
      <c r="BH1521" s="203"/>
      <c r="BI1521" s="203"/>
      <c r="BJ1521" s="203"/>
      <c r="BK1521" s="203"/>
      <c r="BL1521" s="203"/>
      <c r="BM1521" s="203"/>
      <c r="BN1521" s="203"/>
      <c r="BO1521" s="203"/>
      <c r="BP1521" s="203"/>
      <c r="BQ1521" s="203"/>
      <c r="BR1521" s="203"/>
      <c r="BS1521" s="203"/>
      <c r="BT1521" s="203"/>
      <c r="BU1521" s="203"/>
      <c r="BV1521" s="203"/>
      <c r="BW1521" s="203"/>
      <c r="BX1521" s="203"/>
      <c r="BY1521" s="203"/>
      <c r="BZ1521" s="203"/>
      <c r="CA1521" s="203"/>
      <c r="CB1521" s="203"/>
      <c r="CC1521" s="203"/>
      <c r="CD1521" s="203"/>
      <c r="CE1521" s="203"/>
      <c r="CF1521" s="203"/>
      <c r="CG1521" s="203"/>
      <c r="CH1521" s="203"/>
      <c r="CI1521" s="203"/>
      <c r="CJ1521" s="203"/>
      <c r="CK1521" s="203"/>
      <c r="CL1521" s="203"/>
      <c r="CM1521" s="203"/>
      <c r="CN1521" s="203"/>
      <c r="CO1521" s="203"/>
      <c r="CP1521" s="203"/>
      <c r="CQ1521" s="203"/>
      <c r="CR1521" s="203"/>
      <c r="CS1521" s="203"/>
      <c r="CT1521" s="203"/>
      <c r="CU1521" s="203"/>
      <c r="CV1521" s="203"/>
      <c r="CW1521" s="203"/>
      <c r="CX1521" s="203"/>
      <c r="CY1521" s="203"/>
      <c r="CZ1521" s="203"/>
      <c r="DA1521" s="203"/>
      <c r="DB1521" s="203"/>
      <c r="DC1521" s="203"/>
      <c r="DD1521" s="203"/>
      <c r="DE1521" s="203"/>
      <c r="DF1521" s="203"/>
      <c r="DG1521" s="203"/>
      <c r="DH1521" s="203"/>
      <c r="DI1521" s="203"/>
      <c r="DJ1521" s="203"/>
      <c r="DK1521" s="203"/>
      <c r="DL1521" s="203"/>
      <c r="DM1521" s="203"/>
      <c r="DN1521" s="203"/>
      <c r="DO1521" s="203"/>
      <c r="DP1521" s="203"/>
      <c r="DQ1521" s="203"/>
      <c r="DR1521" s="203"/>
      <c r="DS1521" s="203"/>
      <c r="DT1521" s="203"/>
      <c r="DU1521" s="203"/>
      <c r="DV1521" s="203"/>
      <c r="DW1521" s="203"/>
      <c r="DX1521" s="203"/>
      <c r="DY1521" s="203"/>
      <c r="DZ1521" s="203"/>
      <c r="EA1521" s="203"/>
      <c r="EB1521" s="203"/>
      <c r="EC1521" s="203"/>
      <c r="ED1521" s="203"/>
      <c r="EE1521" s="203"/>
      <c r="EF1521" s="203"/>
      <c r="EG1521" s="203"/>
      <c r="EH1521" s="203"/>
      <c r="EI1521" s="203"/>
      <c r="EJ1521" s="203"/>
      <c r="EK1521" s="203"/>
      <c r="EL1521" s="203"/>
      <c r="EM1521" s="203"/>
      <c r="EN1521" s="203"/>
      <c r="EO1521" s="203"/>
      <c r="EP1521" s="203"/>
      <c r="EQ1521" s="203"/>
      <c r="ER1521" s="203"/>
      <c r="ES1521" s="203"/>
      <c r="ET1521" s="203"/>
      <c r="EU1521" s="203"/>
      <c r="EV1521" s="203"/>
      <c r="EW1521" s="203"/>
      <c r="EX1521" s="203"/>
      <c r="EY1521" s="203"/>
      <c r="EZ1521" s="203"/>
      <c r="FA1521" s="203"/>
      <c r="FB1521" s="203"/>
      <c r="FC1521" s="203"/>
      <c r="FD1521" s="203"/>
      <c r="FE1521" s="203"/>
      <c r="FF1521" s="203"/>
      <c r="FG1521" s="203"/>
      <c r="FH1521" s="203"/>
      <c r="FI1521" s="203"/>
      <c r="FJ1521" s="203"/>
      <c r="FK1521" s="203"/>
      <c r="FL1521" s="203"/>
      <c r="FM1521" s="203"/>
      <c r="FN1521" s="203"/>
      <c r="FO1521" s="203"/>
      <c r="FP1521" s="203"/>
      <c r="FQ1521" s="203"/>
      <c r="FR1521" s="203"/>
      <c r="FS1521" s="203"/>
      <c r="FT1521" s="203"/>
      <c r="FU1521" s="203"/>
      <c r="FV1521" s="203"/>
      <c r="FW1521" s="203"/>
      <c r="FX1521" s="203"/>
      <c r="FY1521" s="203"/>
      <c r="FZ1521" s="203"/>
      <c r="GA1521" s="203"/>
      <c r="GB1521" s="203"/>
      <c r="GC1521" s="203"/>
      <c r="GD1521" s="203"/>
      <c r="GE1521" s="203"/>
      <c r="GF1521" s="203"/>
      <c r="GG1521" s="203"/>
      <c r="GH1521" s="203"/>
      <c r="GI1521" s="203"/>
      <c r="GJ1521" s="203"/>
      <c r="GK1521" s="203"/>
      <c r="GL1521" s="203"/>
      <c r="GM1521" s="203"/>
      <c r="GN1521" s="203"/>
      <c r="GO1521" s="203"/>
      <c r="GP1521" s="203"/>
      <c r="GQ1521" s="203"/>
      <c r="GR1521" s="203"/>
      <c r="GS1521" s="203"/>
      <c r="GT1521" s="203"/>
      <c r="GU1521" s="203"/>
      <c r="GV1521" s="203"/>
      <c r="GW1521" s="203"/>
      <c r="GX1521" s="203"/>
      <c r="GY1521" s="203"/>
      <c r="GZ1521" s="203"/>
      <c r="HA1521" s="203"/>
      <c r="HB1521" s="203"/>
      <c r="HC1521" s="203"/>
      <c r="HD1521" s="203"/>
      <c r="HE1521" s="203"/>
      <c r="HF1521" s="203"/>
      <c r="HG1521" s="203"/>
      <c r="HH1521" s="203"/>
      <c r="HI1521" s="203"/>
      <c r="HJ1521" s="203"/>
      <c r="HK1521" s="203"/>
      <c r="HL1521" s="203"/>
      <c r="HM1521" s="203"/>
      <c r="HN1521" s="203"/>
      <c r="HO1521" s="203"/>
      <c r="HP1521" s="203"/>
      <c r="HQ1521" s="203"/>
      <c r="HR1521" s="203"/>
      <c r="HS1521" s="203"/>
      <c r="HT1521" s="203"/>
      <c r="HU1521" s="203"/>
      <c r="HV1521" s="203"/>
      <c r="HW1521" s="203"/>
      <c r="HX1521" s="203"/>
      <c r="HY1521" s="203"/>
      <c r="HZ1521" s="203"/>
      <c r="IA1521" s="203"/>
      <c r="IB1521" s="203"/>
      <c r="IC1521" s="203"/>
      <c r="ID1521" s="203"/>
      <c r="IE1521" s="203"/>
      <c r="IF1521" s="203"/>
      <c r="IG1521" s="203"/>
      <c r="IH1521" s="203"/>
      <c r="II1521" s="203"/>
      <c r="IJ1521" s="203"/>
      <c r="IK1521" s="203"/>
      <c r="IL1521" s="203"/>
      <c r="IM1521" s="203"/>
      <c r="IN1521" s="203"/>
      <c r="IO1521" s="203"/>
      <c r="IP1521" s="203"/>
      <c r="IQ1521" s="203"/>
      <c r="IR1521" s="203"/>
      <c r="IS1521" s="203"/>
      <c r="IT1521" s="203"/>
      <c r="IU1521" s="203"/>
      <c r="IV1521" s="203"/>
      <c r="IW1521" s="203"/>
      <c r="IX1521" s="203"/>
      <c r="IY1521" s="203"/>
      <c r="IZ1521" s="203"/>
      <c r="JA1521" s="203"/>
      <c r="JB1521" s="203"/>
      <c r="JC1521" s="203"/>
      <c r="JD1521" s="203"/>
      <c r="JE1521" s="203"/>
    </row>
    <row r="1522" spans="1:265" s="592" customFormat="1" x14ac:dyDescent="0.25">
      <c r="A1522" s="256"/>
      <c r="B1522" s="256"/>
      <c r="C1522" s="2353" t="s">
        <v>220</v>
      </c>
      <c r="D1522" s="3"/>
      <c r="E1522" s="3"/>
      <c r="F1522" s="259">
        <f t="shared" si="1673"/>
        <v>0</v>
      </c>
      <c r="G1522" s="227">
        <f t="shared" si="1673"/>
        <v>0</v>
      </c>
      <c r="H1522" s="227">
        <f t="shared" si="1673"/>
        <v>1</v>
      </c>
      <c r="I1522" s="227" t="e">
        <f t="shared" si="1673"/>
        <v>#DIV/0!</v>
      </c>
      <c r="J1522" s="1486">
        <f t="shared" ref="J1522:AE1522" si="1678">J1446</f>
        <v>0</v>
      </c>
      <c r="K1522" s="1486">
        <f t="shared" si="1678"/>
        <v>0</v>
      </c>
      <c r="L1522" s="1479">
        <f t="shared" si="1678"/>
        <v>0</v>
      </c>
      <c r="M1522" s="1479">
        <f t="shared" si="1678"/>
        <v>0</v>
      </c>
      <c r="N1522" s="1479">
        <f t="shared" si="1678"/>
        <v>0</v>
      </c>
      <c r="O1522" s="1479">
        <f t="shared" si="1678"/>
        <v>0</v>
      </c>
      <c r="P1522" s="1479">
        <f t="shared" si="1678"/>
        <v>0</v>
      </c>
      <c r="Q1522" s="1479">
        <f t="shared" si="1678"/>
        <v>0</v>
      </c>
      <c r="R1522" s="386">
        <f t="shared" si="1678"/>
        <v>0</v>
      </c>
      <c r="S1522" s="386">
        <f t="shared" ref="S1522:T1522" si="1679">S1446</f>
        <v>0</v>
      </c>
      <c r="T1522" s="386">
        <f t="shared" si="1679"/>
        <v>0</v>
      </c>
      <c r="U1522" s="386">
        <f t="shared" ref="U1522:V1522" si="1680">U1446</f>
        <v>0</v>
      </c>
      <c r="V1522" s="386">
        <f t="shared" si="1680"/>
        <v>0</v>
      </c>
      <c r="W1522" s="386">
        <f t="shared" ref="W1522" si="1681">W1446</f>
        <v>0</v>
      </c>
      <c r="X1522" s="358">
        <f t="shared" si="1678"/>
        <v>0</v>
      </c>
      <c r="Y1522" s="386">
        <f t="shared" si="1678"/>
        <v>1.7975999999999999</v>
      </c>
      <c r="Z1522" s="386">
        <f t="shared" si="1678"/>
        <v>0</v>
      </c>
      <c r="AA1522" s="386">
        <f t="shared" si="1678"/>
        <v>0</v>
      </c>
      <c r="AB1522" s="386">
        <f t="shared" si="1678"/>
        <v>1.7975999999999999</v>
      </c>
      <c r="AC1522" s="1699">
        <f t="shared" si="1678"/>
        <v>0</v>
      </c>
      <c r="AD1522" s="1699">
        <f t="shared" si="1678"/>
        <v>0</v>
      </c>
      <c r="AE1522" s="386">
        <f t="shared" si="1678"/>
        <v>1.7975999999999999</v>
      </c>
      <c r="AF1522" s="227"/>
      <c r="AG1522" s="386"/>
      <c r="AH1522" s="619"/>
      <c r="AI1522" s="2141"/>
      <c r="AJ1522" s="203"/>
      <c r="AK1522" s="203"/>
      <c r="AL1522" s="203"/>
      <c r="AM1522" s="203"/>
      <c r="AN1522" s="203"/>
      <c r="AO1522" s="203"/>
      <c r="AP1522" s="203"/>
      <c r="AQ1522" s="203"/>
      <c r="AR1522" s="203"/>
      <c r="AS1522" s="203"/>
      <c r="AT1522" s="203"/>
      <c r="AU1522" s="203"/>
      <c r="AV1522" s="203"/>
      <c r="AW1522" s="203"/>
      <c r="AX1522" s="203"/>
      <c r="AY1522" s="203"/>
      <c r="AZ1522" s="203"/>
      <c r="BA1522" s="203"/>
      <c r="BB1522" s="203"/>
      <c r="BC1522" s="203"/>
      <c r="BD1522" s="203"/>
      <c r="BE1522" s="203"/>
      <c r="BF1522" s="203"/>
      <c r="BG1522" s="203"/>
      <c r="BH1522" s="203"/>
      <c r="BI1522" s="203"/>
      <c r="BJ1522" s="203"/>
      <c r="BK1522" s="203"/>
      <c r="BL1522" s="203"/>
      <c r="BM1522" s="203"/>
      <c r="BN1522" s="203"/>
      <c r="BO1522" s="203"/>
      <c r="BP1522" s="203"/>
      <c r="BQ1522" s="203"/>
      <c r="BR1522" s="203"/>
      <c r="BS1522" s="203"/>
      <c r="BT1522" s="203"/>
      <c r="BU1522" s="203"/>
      <c r="BV1522" s="203"/>
      <c r="BW1522" s="203"/>
      <c r="BX1522" s="203"/>
      <c r="BY1522" s="203"/>
      <c r="BZ1522" s="203"/>
      <c r="CA1522" s="203"/>
      <c r="CB1522" s="203"/>
      <c r="CC1522" s="203"/>
      <c r="CD1522" s="203"/>
      <c r="CE1522" s="203"/>
      <c r="CF1522" s="203"/>
      <c r="CG1522" s="203"/>
      <c r="CH1522" s="203"/>
      <c r="CI1522" s="203"/>
      <c r="CJ1522" s="203"/>
      <c r="CK1522" s="203"/>
      <c r="CL1522" s="203"/>
      <c r="CM1522" s="203"/>
      <c r="CN1522" s="203"/>
      <c r="CO1522" s="203"/>
      <c r="CP1522" s="203"/>
      <c r="CQ1522" s="203"/>
      <c r="CR1522" s="203"/>
      <c r="CS1522" s="203"/>
      <c r="CT1522" s="203"/>
      <c r="CU1522" s="203"/>
      <c r="CV1522" s="203"/>
      <c r="CW1522" s="203"/>
      <c r="CX1522" s="203"/>
      <c r="CY1522" s="203"/>
      <c r="CZ1522" s="203"/>
      <c r="DA1522" s="203"/>
      <c r="DB1522" s="203"/>
      <c r="DC1522" s="203"/>
      <c r="DD1522" s="203"/>
      <c r="DE1522" s="203"/>
      <c r="DF1522" s="203"/>
      <c r="DG1522" s="203"/>
      <c r="DH1522" s="203"/>
      <c r="DI1522" s="203"/>
      <c r="DJ1522" s="203"/>
      <c r="DK1522" s="203"/>
      <c r="DL1522" s="203"/>
      <c r="DM1522" s="203"/>
      <c r="DN1522" s="203"/>
      <c r="DO1522" s="203"/>
      <c r="DP1522" s="203"/>
      <c r="DQ1522" s="203"/>
      <c r="DR1522" s="203"/>
      <c r="DS1522" s="203"/>
      <c r="DT1522" s="203"/>
      <c r="DU1522" s="203"/>
      <c r="DV1522" s="203"/>
      <c r="DW1522" s="203"/>
      <c r="DX1522" s="203"/>
      <c r="DY1522" s="203"/>
      <c r="DZ1522" s="203"/>
      <c r="EA1522" s="203"/>
      <c r="EB1522" s="203"/>
      <c r="EC1522" s="203"/>
      <c r="ED1522" s="203"/>
      <c r="EE1522" s="203"/>
      <c r="EF1522" s="203"/>
      <c r="EG1522" s="203"/>
      <c r="EH1522" s="203"/>
      <c r="EI1522" s="203"/>
      <c r="EJ1522" s="203"/>
      <c r="EK1522" s="203"/>
      <c r="EL1522" s="203"/>
      <c r="EM1522" s="203"/>
      <c r="EN1522" s="203"/>
      <c r="EO1522" s="203"/>
      <c r="EP1522" s="203"/>
      <c r="EQ1522" s="203"/>
      <c r="ER1522" s="203"/>
      <c r="ES1522" s="203"/>
      <c r="ET1522" s="203"/>
      <c r="EU1522" s="203"/>
      <c r="EV1522" s="203"/>
      <c r="EW1522" s="203"/>
      <c r="EX1522" s="203"/>
      <c r="EY1522" s="203"/>
      <c r="EZ1522" s="203"/>
      <c r="FA1522" s="203"/>
      <c r="FB1522" s="203"/>
      <c r="FC1522" s="203"/>
      <c r="FD1522" s="203"/>
      <c r="FE1522" s="203"/>
      <c r="FF1522" s="203"/>
      <c r="FG1522" s="203"/>
      <c r="FH1522" s="203"/>
      <c r="FI1522" s="203"/>
      <c r="FJ1522" s="203"/>
      <c r="FK1522" s="203"/>
      <c r="FL1522" s="203"/>
      <c r="FM1522" s="203"/>
      <c r="FN1522" s="203"/>
      <c r="FO1522" s="203"/>
      <c r="FP1522" s="203"/>
      <c r="FQ1522" s="203"/>
      <c r="FR1522" s="203"/>
      <c r="FS1522" s="203"/>
      <c r="FT1522" s="203"/>
      <c r="FU1522" s="203"/>
      <c r="FV1522" s="203"/>
      <c r="FW1522" s="203"/>
      <c r="FX1522" s="203"/>
      <c r="FY1522" s="203"/>
      <c r="FZ1522" s="203"/>
      <c r="GA1522" s="203"/>
      <c r="GB1522" s="203"/>
      <c r="GC1522" s="203"/>
      <c r="GD1522" s="203"/>
      <c r="GE1522" s="203"/>
      <c r="GF1522" s="203"/>
      <c r="GG1522" s="203"/>
      <c r="GH1522" s="203"/>
      <c r="GI1522" s="203"/>
      <c r="GJ1522" s="203"/>
      <c r="GK1522" s="203"/>
      <c r="GL1522" s="203"/>
      <c r="GM1522" s="203"/>
      <c r="GN1522" s="203"/>
      <c r="GO1522" s="203"/>
      <c r="GP1522" s="203"/>
      <c r="GQ1522" s="203"/>
      <c r="GR1522" s="203"/>
      <c r="GS1522" s="203"/>
      <c r="GT1522" s="203"/>
      <c r="GU1522" s="203"/>
      <c r="GV1522" s="203"/>
      <c r="GW1522" s="203"/>
      <c r="GX1522" s="203"/>
      <c r="GY1522" s="203"/>
      <c r="GZ1522" s="203"/>
      <c r="HA1522" s="203"/>
      <c r="HB1522" s="203"/>
      <c r="HC1522" s="203"/>
      <c r="HD1522" s="203"/>
      <c r="HE1522" s="203"/>
      <c r="HF1522" s="203"/>
      <c r="HG1522" s="203"/>
      <c r="HH1522" s="203"/>
      <c r="HI1522" s="203"/>
      <c r="HJ1522" s="203"/>
      <c r="HK1522" s="203"/>
      <c r="HL1522" s="203"/>
      <c r="HM1522" s="203"/>
      <c r="HN1522" s="203"/>
      <c r="HO1522" s="203"/>
      <c r="HP1522" s="203"/>
      <c r="HQ1522" s="203"/>
      <c r="HR1522" s="203"/>
      <c r="HS1522" s="203"/>
      <c r="HT1522" s="203"/>
      <c r="HU1522" s="203"/>
      <c r="HV1522" s="203"/>
      <c r="HW1522" s="203"/>
      <c r="HX1522" s="203"/>
      <c r="HY1522" s="203"/>
      <c r="HZ1522" s="203"/>
      <c r="IA1522" s="203"/>
      <c r="IB1522" s="203"/>
      <c r="IC1522" s="203"/>
      <c r="ID1522" s="203"/>
      <c r="IE1522" s="203"/>
      <c r="IF1522" s="203"/>
      <c r="IG1522" s="203"/>
      <c r="IH1522" s="203"/>
      <c r="II1522" s="203"/>
      <c r="IJ1522" s="203"/>
      <c r="IK1522" s="203"/>
      <c r="IL1522" s="203"/>
      <c r="IM1522" s="203"/>
      <c r="IN1522" s="203"/>
      <c r="IO1522" s="203"/>
      <c r="IP1522" s="203"/>
      <c r="IQ1522" s="203"/>
      <c r="IR1522" s="203"/>
      <c r="IS1522" s="203"/>
      <c r="IT1522" s="203"/>
      <c r="IU1522" s="203"/>
      <c r="IV1522" s="203"/>
      <c r="IW1522" s="203"/>
      <c r="IX1522" s="203"/>
      <c r="IY1522" s="203"/>
      <c r="IZ1522" s="203"/>
      <c r="JA1522" s="203"/>
      <c r="JB1522" s="203"/>
      <c r="JC1522" s="203"/>
      <c r="JD1522" s="203"/>
      <c r="JE1522" s="203"/>
    </row>
    <row r="1523" spans="1:265" s="592" customFormat="1" ht="86.25" x14ac:dyDescent="0.25">
      <c r="A1523" s="256"/>
      <c r="B1523" s="256"/>
      <c r="C1523" s="2344" t="s">
        <v>576</v>
      </c>
      <c r="D1523" s="3"/>
      <c r="E1523" s="3"/>
      <c r="F1523" s="259">
        <f t="shared" ref="F1523:I1528" si="1682">F1449</f>
        <v>0</v>
      </c>
      <c r="G1523" s="227">
        <f t="shared" si="1682"/>
        <v>0</v>
      </c>
      <c r="H1523" s="227">
        <f t="shared" si="1682"/>
        <v>1</v>
      </c>
      <c r="I1523" s="227" t="e">
        <f t="shared" si="1682"/>
        <v>#DIV/0!</v>
      </c>
      <c r="J1523" s="1486"/>
      <c r="K1523" s="1486"/>
      <c r="L1523" s="1479"/>
      <c r="M1523" s="1479"/>
      <c r="N1523" s="1479"/>
      <c r="O1523" s="1479"/>
      <c r="P1523" s="1479"/>
      <c r="Q1523" s="1479"/>
      <c r="R1523" s="386">
        <f t="shared" ref="R1523:AE1523" si="1683">R1449</f>
        <v>0</v>
      </c>
      <c r="S1523" s="386">
        <f t="shared" ref="S1523:T1523" si="1684">S1449</f>
        <v>0</v>
      </c>
      <c r="T1523" s="386">
        <f t="shared" si="1684"/>
        <v>0</v>
      </c>
      <c r="U1523" s="386">
        <f t="shared" ref="U1523:V1523" si="1685">U1449</f>
        <v>0</v>
      </c>
      <c r="V1523" s="386">
        <f t="shared" si="1685"/>
        <v>0</v>
      </c>
      <c r="W1523" s="386">
        <f t="shared" ref="W1523" si="1686">W1449</f>
        <v>0</v>
      </c>
      <c r="X1523" s="358">
        <f t="shared" si="1683"/>
        <v>0</v>
      </c>
      <c r="Y1523" s="386">
        <f t="shared" si="1683"/>
        <v>2.1312500000000001</v>
      </c>
      <c r="Z1523" s="386">
        <f t="shared" si="1683"/>
        <v>0</v>
      </c>
      <c r="AA1523" s="386">
        <f t="shared" si="1683"/>
        <v>0</v>
      </c>
      <c r="AB1523" s="386">
        <f t="shared" si="1683"/>
        <v>2.1312500000000001</v>
      </c>
      <c r="AC1523" s="1699">
        <f t="shared" si="1683"/>
        <v>0</v>
      </c>
      <c r="AD1523" s="1699">
        <f t="shared" si="1683"/>
        <v>0</v>
      </c>
      <c r="AE1523" s="386">
        <f t="shared" si="1683"/>
        <v>2.1312500000000001</v>
      </c>
      <c r="AF1523" s="227"/>
      <c r="AG1523" s="386"/>
      <c r="AH1523" s="619"/>
      <c r="AI1523" s="2141"/>
      <c r="AJ1523" s="203"/>
      <c r="AK1523" s="203"/>
      <c r="AL1523" s="203"/>
      <c r="AM1523" s="203"/>
      <c r="AN1523" s="203"/>
      <c r="AO1523" s="203"/>
      <c r="AP1523" s="203"/>
      <c r="AQ1523" s="203"/>
      <c r="AR1523" s="203"/>
      <c r="AS1523" s="203"/>
      <c r="AT1523" s="203"/>
      <c r="AU1523" s="203"/>
      <c r="AV1523" s="203"/>
      <c r="AW1523" s="203"/>
      <c r="AX1523" s="203"/>
      <c r="AY1523" s="203"/>
      <c r="AZ1523" s="203"/>
      <c r="BA1523" s="203"/>
      <c r="BB1523" s="203"/>
      <c r="BC1523" s="203"/>
      <c r="BD1523" s="203"/>
      <c r="BE1523" s="203"/>
      <c r="BF1523" s="203"/>
      <c r="BG1523" s="203"/>
      <c r="BH1523" s="203"/>
      <c r="BI1523" s="203"/>
      <c r="BJ1523" s="203"/>
      <c r="BK1523" s="203"/>
      <c r="BL1523" s="203"/>
      <c r="BM1523" s="203"/>
      <c r="BN1523" s="203"/>
      <c r="BO1523" s="203"/>
      <c r="BP1523" s="203"/>
      <c r="BQ1523" s="203"/>
      <c r="BR1523" s="203"/>
      <c r="BS1523" s="203"/>
      <c r="BT1523" s="203"/>
      <c r="BU1523" s="203"/>
      <c r="BV1523" s="203"/>
      <c r="BW1523" s="203"/>
      <c r="BX1523" s="203"/>
      <c r="BY1523" s="203"/>
      <c r="BZ1523" s="203"/>
      <c r="CA1523" s="203"/>
      <c r="CB1523" s="203"/>
      <c r="CC1523" s="203"/>
      <c r="CD1523" s="203"/>
      <c r="CE1523" s="203"/>
      <c r="CF1523" s="203"/>
      <c r="CG1523" s="203"/>
      <c r="CH1523" s="203"/>
      <c r="CI1523" s="203"/>
      <c r="CJ1523" s="203"/>
      <c r="CK1523" s="203"/>
      <c r="CL1523" s="203"/>
      <c r="CM1523" s="203"/>
      <c r="CN1523" s="203"/>
      <c r="CO1523" s="203"/>
      <c r="CP1523" s="203"/>
      <c r="CQ1523" s="203"/>
      <c r="CR1523" s="203"/>
      <c r="CS1523" s="203"/>
      <c r="CT1523" s="203"/>
      <c r="CU1523" s="203"/>
      <c r="CV1523" s="203"/>
      <c r="CW1523" s="203"/>
      <c r="CX1523" s="203"/>
      <c r="CY1523" s="203"/>
      <c r="CZ1523" s="203"/>
      <c r="DA1523" s="203"/>
      <c r="DB1523" s="203"/>
      <c r="DC1523" s="203"/>
      <c r="DD1523" s="203"/>
      <c r="DE1523" s="203"/>
      <c r="DF1523" s="203"/>
      <c r="DG1523" s="203"/>
      <c r="DH1523" s="203"/>
      <c r="DI1523" s="203"/>
      <c r="DJ1523" s="203"/>
      <c r="DK1523" s="203"/>
      <c r="DL1523" s="203"/>
      <c r="DM1523" s="203"/>
      <c r="DN1523" s="203"/>
      <c r="DO1523" s="203"/>
      <c r="DP1523" s="203"/>
      <c r="DQ1523" s="203"/>
      <c r="DR1523" s="203"/>
      <c r="DS1523" s="203"/>
      <c r="DT1523" s="203"/>
      <c r="DU1523" s="203"/>
      <c r="DV1523" s="203"/>
      <c r="DW1523" s="203"/>
      <c r="DX1523" s="203"/>
      <c r="DY1523" s="203"/>
      <c r="DZ1523" s="203"/>
      <c r="EA1523" s="203"/>
      <c r="EB1523" s="203"/>
      <c r="EC1523" s="203"/>
      <c r="ED1523" s="203"/>
      <c r="EE1523" s="203"/>
      <c r="EF1523" s="203"/>
      <c r="EG1523" s="203"/>
      <c r="EH1523" s="203"/>
      <c r="EI1523" s="203"/>
      <c r="EJ1523" s="203"/>
      <c r="EK1523" s="203"/>
      <c r="EL1523" s="203"/>
      <c r="EM1523" s="203"/>
      <c r="EN1523" s="203"/>
      <c r="EO1523" s="203"/>
      <c r="EP1523" s="203"/>
      <c r="EQ1523" s="203"/>
      <c r="ER1523" s="203"/>
      <c r="ES1523" s="203"/>
      <c r="ET1523" s="203"/>
      <c r="EU1523" s="203"/>
      <c r="EV1523" s="203"/>
      <c r="EW1523" s="203"/>
      <c r="EX1523" s="203"/>
      <c r="EY1523" s="203"/>
      <c r="EZ1523" s="203"/>
      <c r="FA1523" s="203"/>
      <c r="FB1523" s="203"/>
      <c r="FC1523" s="203"/>
      <c r="FD1523" s="203"/>
      <c r="FE1523" s="203"/>
      <c r="FF1523" s="203"/>
      <c r="FG1523" s="203"/>
      <c r="FH1523" s="203"/>
      <c r="FI1523" s="203"/>
      <c r="FJ1523" s="203"/>
      <c r="FK1523" s="203"/>
      <c r="FL1523" s="203"/>
      <c r="FM1523" s="203"/>
      <c r="FN1523" s="203"/>
      <c r="FO1523" s="203"/>
      <c r="FP1523" s="203"/>
      <c r="FQ1523" s="203"/>
      <c r="FR1523" s="203"/>
      <c r="FS1523" s="203"/>
      <c r="FT1523" s="203"/>
      <c r="FU1523" s="203"/>
      <c r="FV1523" s="203"/>
      <c r="FW1523" s="203"/>
      <c r="FX1523" s="203"/>
      <c r="FY1523" s="203"/>
      <c r="FZ1523" s="203"/>
      <c r="GA1523" s="203"/>
      <c r="GB1523" s="203"/>
      <c r="GC1523" s="203"/>
      <c r="GD1523" s="203"/>
      <c r="GE1523" s="203"/>
      <c r="GF1523" s="203"/>
      <c r="GG1523" s="203"/>
      <c r="GH1523" s="203"/>
      <c r="GI1523" s="203"/>
      <c r="GJ1523" s="203"/>
      <c r="GK1523" s="203"/>
      <c r="GL1523" s="203"/>
      <c r="GM1523" s="203"/>
      <c r="GN1523" s="203"/>
      <c r="GO1523" s="203"/>
      <c r="GP1523" s="203"/>
      <c r="GQ1523" s="203"/>
      <c r="GR1523" s="203"/>
      <c r="GS1523" s="203"/>
      <c r="GT1523" s="203"/>
      <c r="GU1523" s="203"/>
      <c r="GV1523" s="203"/>
      <c r="GW1523" s="203"/>
      <c r="GX1523" s="203"/>
      <c r="GY1523" s="203"/>
      <c r="GZ1523" s="203"/>
      <c r="HA1523" s="203"/>
      <c r="HB1523" s="203"/>
      <c r="HC1523" s="203"/>
      <c r="HD1523" s="203"/>
      <c r="HE1523" s="203"/>
      <c r="HF1523" s="203"/>
      <c r="HG1523" s="203"/>
      <c r="HH1523" s="203"/>
      <c r="HI1523" s="203"/>
      <c r="HJ1523" s="203"/>
      <c r="HK1523" s="203"/>
      <c r="HL1523" s="203"/>
      <c r="HM1523" s="203"/>
      <c r="HN1523" s="203"/>
      <c r="HO1523" s="203"/>
      <c r="HP1523" s="203"/>
      <c r="HQ1523" s="203"/>
      <c r="HR1523" s="203"/>
      <c r="HS1523" s="203"/>
      <c r="HT1523" s="203"/>
      <c r="HU1523" s="203"/>
      <c r="HV1523" s="203"/>
      <c r="HW1523" s="203"/>
      <c r="HX1523" s="203"/>
      <c r="HY1523" s="203"/>
      <c r="HZ1523" s="203"/>
      <c r="IA1523" s="203"/>
      <c r="IB1523" s="203"/>
      <c r="IC1523" s="203"/>
      <c r="ID1523" s="203"/>
      <c r="IE1523" s="203"/>
      <c r="IF1523" s="203"/>
      <c r="IG1523" s="203"/>
      <c r="IH1523" s="203"/>
      <c r="II1523" s="203"/>
      <c r="IJ1523" s="203"/>
      <c r="IK1523" s="203"/>
      <c r="IL1523" s="203"/>
      <c r="IM1523" s="203"/>
      <c r="IN1523" s="203"/>
      <c r="IO1523" s="203"/>
      <c r="IP1523" s="203"/>
      <c r="IQ1523" s="203"/>
      <c r="IR1523" s="203"/>
      <c r="IS1523" s="203"/>
      <c r="IT1523" s="203"/>
      <c r="IU1523" s="203"/>
      <c r="IV1523" s="203"/>
      <c r="IW1523" s="203"/>
      <c r="IX1523" s="203"/>
      <c r="IY1523" s="203"/>
      <c r="IZ1523" s="203"/>
      <c r="JA1523" s="203"/>
      <c r="JB1523" s="203"/>
      <c r="JC1523" s="203"/>
      <c r="JD1523" s="203"/>
      <c r="JE1523" s="203"/>
    </row>
    <row r="1524" spans="1:265" s="592" customFormat="1" ht="29.25" x14ac:dyDescent="0.25">
      <c r="A1524" s="256"/>
      <c r="B1524" s="256"/>
      <c r="C1524" s="2344" t="s">
        <v>264</v>
      </c>
      <c r="D1524" s="458"/>
      <c r="E1524" s="3"/>
      <c r="F1524" s="259">
        <f t="shared" si="1682"/>
        <v>0</v>
      </c>
      <c r="G1524" s="227">
        <f t="shared" si="1682"/>
        <v>0</v>
      </c>
      <c r="H1524" s="227">
        <f t="shared" si="1682"/>
        <v>254</v>
      </c>
      <c r="I1524" s="227" t="e">
        <f t="shared" si="1682"/>
        <v>#DIV/0!</v>
      </c>
      <c r="J1524" s="1486"/>
      <c r="K1524" s="1486"/>
      <c r="L1524" s="1479"/>
      <c r="M1524" s="1479"/>
      <c r="N1524" s="1479"/>
      <c r="O1524" s="1479"/>
      <c r="P1524" s="1479"/>
      <c r="Q1524" s="1479"/>
      <c r="R1524" s="386">
        <f t="shared" ref="R1524:AE1524" si="1687">R1450</f>
        <v>0</v>
      </c>
      <c r="S1524" s="386">
        <f t="shared" ref="S1524:T1524" si="1688">S1450</f>
        <v>0</v>
      </c>
      <c r="T1524" s="386">
        <f t="shared" si="1688"/>
        <v>0</v>
      </c>
      <c r="U1524" s="386">
        <f t="shared" ref="U1524:V1524" si="1689">U1450</f>
        <v>0</v>
      </c>
      <c r="V1524" s="386">
        <f t="shared" si="1689"/>
        <v>0</v>
      </c>
      <c r="W1524" s="386">
        <f t="shared" ref="W1524" si="1690">W1450</f>
        <v>0</v>
      </c>
      <c r="X1524" s="358">
        <f t="shared" si="1687"/>
        <v>0</v>
      </c>
      <c r="Y1524" s="386">
        <f t="shared" si="1687"/>
        <v>0</v>
      </c>
      <c r="Z1524" s="386">
        <f t="shared" si="1687"/>
        <v>0</v>
      </c>
      <c r="AA1524" s="386">
        <f t="shared" si="1687"/>
        <v>0</v>
      </c>
      <c r="AB1524" s="386">
        <f t="shared" si="1687"/>
        <v>0</v>
      </c>
      <c r="AC1524" s="1699">
        <f t="shared" si="1687"/>
        <v>0</v>
      </c>
      <c r="AD1524" s="1699">
        <f t="shared" si="1687"/>
        <v>0</v>
      </c>
      <c r="AE1524" s="386">
        <f t="shared" si="1687"/>
        <v>0</v>
      </c>
      <c r="AF1524" s="227"/>
      <c r="AG1524" s="386"/>
      <c r="AH1524" s="619"/>
      <c r="AI1524" s="2141"/>
      <c r="AJ1524" s="203"/>
      <c r="AK1524" s="203"/>
      <c r="AL1524" s="203"/>
      <c r="AM1524" s="203"/>
      <c r="AN1524" s="203"/>
      <c r="AO1524" s="203"/>
      <c r="AP1524" s="203"/>
      <c r="AQ1524" s="203"/>
      <c r="AR1524" s="203"/>
      <c r="AS1524" s="203"/>
      <c r="AT1524" s="203"/>
      <c r="AU1524" s="203"/>
      <c r="AV1524" s="203"/>
      <c r="AW1524" s="203"/>
      <c r="AX1524" s="203"/>
      <c r="AY1524" s="203"/>
      <c r="AZ1524" s="203"/>
      <c r="BA1524" s="203"/>
      <c r="BB1524" s="203"/>
      <c r="BC1524" s="203"/>
      <c r="BD1524" s="203"/>
      <c r="BE1524" s="203"/>
      <c r="BF1524" s="203"/>
      <c r="BG1524" s="203"/>
      <c r="BH1524" s="203"/>
      <c r="BI1524" s="203"/>
      <c r="BJ1524" s="203"/>
      <c r="BK1524" s="203"/>
      <c r="BL1524" s="203"/>
      <c r="BM1524" s="203"/>
      <c r="BN1524" s="203"/>
      <c r="BO1524" s="203"/>
      <c r="BP1524" s="203"/>
      <c r="BQ1524" s="203"/>
      <c r="BR1524" s="203"/>
      <c r="BS1524" s="203"/>
      <c r="BT1524" s="203"/>
      <c r="BU1524" s="203"/>
      <c r="BV1524" s="203"/>
      <c r="BW1524" s="203"/>
      <c r="BX1524" s="203"/>
      <c r="BY1524" s="203"/>
      <c r="BZ1524" s="203"/>
      <c r="CA1524" s="203"/>
      <c r="CB1524" s="203"/>
      <c r="CC1524" s="203"/>
      <c r="CD1524" s="203"/>
      <c r="CE1524" s="203"/>
      <c r="CF1524" s="203"/>
      <c r="CG1524" s="203"/>
      <c r="CH1524" s="203"/>
      <c r="CI1524" s="203"/>
      <c r="CJ1524" s="203"/>
      <c r="CK1524" s="203"/>
      <c r="CL1524" s="203"/>
      <c r="CM1524" s="203"/>
      <c r="CN1524" s="203"/>
      <c r="CO1524" s="203"/>
      <c r="CP1524" s="203"/>
      <c r="CQ1524" s="203"/>
      <c r="CR1524" s="203"/>
      <c r="CS1524" s="203"/>
      <c r="CT1524" s="203"/>
      <c r="CU1524" s="203"/>
      <c r="CV1524" s="203"/>
      <c r="CW1524" s="203"/>
      <c r="CX1524" s="203"/>
      <c r="CY1524" s="203"/>
      <c r="CZ1524" s="203"/>
      <c r="DA1524" s="203"/>
      <c r="DB1524" s="203"/>
      <c r="DC1524" s="203"/>
      <c r="DD1524" s="203"/>
      <c r="DE1524" s="203"/>
      <c r="DF1524" s="203"/>
      <c r="DG1524" s="203"/>
      <c r="DH1524" s="203"/>
      <c r="DI1524" s="203"/>
      <c r="DJ1524" s="203"/>
      <c r="DK1524" s="203"/>
      <c r="DL1524" s="203"/>
      <c r="DM1524" s="203"/>
      <c r="DN1524" s="203"/>
      <c r="DO1524" s="203"/>
      <c r="DP1524" s="203"/>
      <c r="DQ1524" s="203"/>
      <c r="DR1524" s="203"/>
      <c r="DS1524" s="203"/>
      <c r="DT1524" s="203"/>
      <c r="DU1524" s="203"/>
      <c r="DV1524" s="203"/>
      <c r="DW1524" s="203"/>
      <c r="DX1524" s="203"/>
      <c r="DY1524" s="203"/>
      <c r="DZ1524" s="203"/>
      <c r="EA1524" s="203"/>
      <c r="EB1524" s="203"/>
      <c r="EC1524" s="203"/>
      <c r="ED1524" s="203"/>
      <c r="EE1524" s="203"/>
      <c r="EF1524" s="203"/>
      <c r="EG1524" s="203"/>
      <c r="EH1524" s="203"/>
      <c r="EI1524" s="203"/>
      <c r="EJ1524" s="203"/>
      <c r="EK1524" s="203"/>
      <c r="EL1524" s="203"/>
      <c r="EM1524" s="203"/>
      <c r="EN1524" s="203"/>
      <c r="EO1524" s="203"/>
      <c r="EP1524" s="203"/>
      <c r="EQ1524" s="203"/>
      <c r="ER1524" s="203"/>
      <c r="ES1524" s="203"/>
      <c r="ET1524" s="203"/>
      <c r="EU1524" s="203"/>
      <c r="EV1524" s="203"/>
      <c r="EW1524" s="203"/>
      <c r="EX1524" s="203"/>
      <c r="EY1524" s="203"/>
      <c r="EZ1524" s="203"/>
      <c r="FA1524" s="203"/>
      <c r="FB1524" s="203"/>
      <c r="FC1524" s="203"/>
      <c r="FD1524" s="203"/>
      <c r="FE1524" s="203"/>
      <c r="FF1524" s="203"/>
      <c r="FG1524" s="203"/>
      <c r="FH1524" s="203"/>
      <c r="FI1524" s="203"/>
      <c r="FJ1524" s="203"/>
      <c r="FK1524" s="203"/>
      <c r="FL1524" s="203"/>
      <c r="FM1524" s="203"/>
      <c r="FN1524" s="203"/>
      <c r="FO1524" s="203"/>
      <c r="FP1524" s="203"/>
      <c r="FQ1524" s="203"/>
      <c r="FR1524" s="203"/>
      <c r="FS1524" s="203"/>
      <c r="FT1524" s="203"/>
      <c r="FU1524" s="203"/>
      <c r="FV1524" s="203"/>
      <c r="FW1524" s="203"/>
      <c r="FX1524" s="203"/>
      <c r="FY1524" s="203"/>
      <c r="FZ1524" s="203"/>
      <c r="GA1524" s="203"/>
      <c r="GB1524" s="203"/>
      <c r="GC1524" s="203"/>
      <c r="GD1524" s="203"/>
      <c r="GE1524" s="203"/>
      <c r="GF1524" s="203"/>
      <c r="GG1524" s="203"/>
      <c r="GH1524" s="203"/>
      <c r="GI1524" s="203"/>
      <c r="GJ1524" s="203"/>
      <c r="GK1524" s="203"/>
      <c r="GL1524" s="203"/>
      <c r="GM1524" s="203"/>
      <c r="GN1524" s="203"/>
      <c r="GO1524" s="203"/>
      <c r="GP1524" s="203"/>
      <c r="GQ1524" s="203"/>
      <c r="GR1524" s="203"/>
      <c r="GS1524" s="203"/>
      <c r="GT1524" s="203"/>
      <c r="GU1524" s="203"/>
      <c r="GV1524" s="203"/>
      <c r="GW1524" s="203"/>
      <c r="GX1524" s="203"/>
      <c r="GY1524" s="203"/>
      <c r="GZ1524" s="203"/>
      <c r="HA1524" s="203"/>
      <c r="HB1524" s="203"/>
      <c r="HC1524" s="203"/>
      <c r="HD1524" s="203"/>
      <c r="HE1524" s="203"/>
      <c r="HF1524" s="203"/>
      <c r="HG1524" s="203"/>
      <c r="HH1524" s="203"/>
      <c r="HI1524" s="203"/>
      <c r="HJ1524" s="203"/>
      <c r="HK1524" s="203"/>
      <c r="HL1524" s="203"/>
      <c r="HM1524" s="203"/>
      <c r="HN1524" s="203"/>
      <c r="HO1524" s="203"/>
      <c r="HP1524" s="203"/>
      <c r="HQ1524" s="203"/>
      <c r="HR1524" s="203"/>
      <c r="HS1524" s="203"/>
      <c r="HT1524" s="203"/>
      <c r="HU1524" s="203"/>
      <c r="HV1524" s="203"/>
      <c r="HW1524" s="203"/>
      <c r="HX1524" s="203"/>
      <c r="HY1524" s="203"/>
      <c r="HZ1524" s="203"/>
      <c r="IA1524" s="203"/>
      <c r="IB1524" s="203"/>
      <c r="IC1524" s="203"/>
      <c r="ID1524" s="203"/>
      <c r="IE1524" s="203"/>
      <c r="IF1524" s="203"/>
      <c r="IG1524" s="203"/>
      <c r="IH1524" s="203"/>
      <c r="II1524" s="203"/>
      <c r="IJ1524" s="203"/>
      <c r="IK1524" s="203"/>
      <c r="IL1524" s="203"/>
      <c r="IM1524" s="203"/>
      <c r="IN1524" s="203"/>
      <c r="IO1524" s="203"/>
      <c r="IP1524" s="203"/>
      <c r="IQ1524" s="203"/>
      <c r="IR1524" s="203"/>
      <c r="IS1524" s="203"/>
      <c r="IT1524" s="203"/>
      <c r="IU1524" s="203"/>
      <c r="IV1524" s="203"/>
      <c r="IW1524" s="203"/>
      <c r="IX1524" s="203"/>
      <c r="IY1524" s="203"/>
      <c r="IZ1524" s="203"/>
      <c r="JA1524" s="203"/>
      <c r="JB1524" s="203"/>
      <c r="JC1524" s="203"/>
      <c r="JD1524" s="203"/>
      <c r="JE1524" s="203"/>
    </row>
    <row r="1525" spans="1:265" s="592" customFormat="1" ht="43.5" x14ac:dyDescent="0.25">
      <c r="A1525" s="256"/>
      <c r="B1525" s="256"/>
      <c r="C1525" s="2344" t="s">
        <v>278</v>
      </c>
      <c r="D1525" s="3"/>
      <c r="E1525" s="3"/>
      <c r="F1525" s="259">
        <f t="shared" si="1682"/>
        <v>0</v>
      </c>
      <c r="G1525" s="227">
        <f t="shared" si="1682"/>
        <v>0</v>
      </c>
      <c r="H1525" s="227">
        <f t="shared" si="1682"/>
        <v>0</v>
      </c>
      <c r="I1525" s="227" t="e">
        <f t="shared" si="1682"/>
        <v>#DIV/0!</v>
      </c>
      <c r="J1525" s="1486"/>
      <c r="K1525" s="1486"/>
      <c r="L1525" s="1479"/>
      <c r="M1525" s="1479"/>
      <c r="N1525" s="1479"/>
      <c r="O1525" s="1479"/>
      <c r="P1525" s="1479"/>
      <c r="Q1525" s="1479"/>
      <c r="R1525" s="386">
        <f t="shared" ref="R1525:AE1525" si="1691">R1451</f>
        <v>0</v>
      </c>
      <c r="S1525" s="386">
        <f t="shared" ref="S1525:T1525" si="1692">S1451</f>
        <v>0</v>
      </c>
      <c r="T1525" s="386">
        <f t="shared" si="1692"/>
        <v>0</v>
      </c>
      <c r="U1525" s="386">
        <f t="shared" ref="U1525:V1525" si="1693">U1451</f>
        <v>0</v>
      </c>
      <c r="V1525" s="386">
        <f t="shared" si="1693"/>
        <v>0</v>
      </c>
      <c r="W1525" s="386">
        <f t="shared" ref="W1525" si="1694">W1451</f>
        <v>0</v>
      </c>
      <c r="X1525" s="358">
        <f t="shared" si="1691"/>
        <v>0</v>
      </c>
      <c r="Y1525" s="386">
        <f t="shared" si="1691"/>
        <v>0</v>
      </c>
      <c r="Z1525" s="386">
        <f t="shared" si="1691"/>
        <v>0</v>
      </c>
      <c r="AA1525" s="386">
        <f t="shared" si="1691"/>
        <v>0</v>
      </c>
      <c r="AB1525" s="386">
        <f t="shared" si="1691"/>
        <v>0</v>
      </c>
      <c r="AC1525" s="1699">
        <f t="shared" si="1691"/>
        <v>0</v>
      </c>
      <c r="AD1525" s="1699">
        <f t="shared" si="1691"/>
        <v>0</v>
      </c>
      <c r="AE1525" s="386">
        <f t="shared" si="1691"/>
        <v>0</v>
      </c>
      <c r="AF1525" s="227"/>
      <c r="AG1525" s="386"/>
      <c r="AH1525" s="619"/>
      <c r="AI1525" s="2141"/>
      <c r="AJ1525" s="203"/>
      <c r="AK1525" s="203"/>
      <c r="AL1525" s="203"/>
      <c r="AM1525" s="203"/>
      <c r="AN1525" s="203"/>
      <c r="AO1525" s="203"/>
      <c r="AP1525" s="203"/>
      <c r="AQ1525" s="203"/>
      <c r="AR1525" s="203"/>
      <c r="AS1525" s="203"/>
      <c r="AT1525" s="203"/>
      <c r="AU1525" s="203"/>
      <c r="AV1525" s="203"/>
      <c r="AW1525" s="203"/>
      <c r="AX1525" s="203"/>
      <c r="AY1525" s="203"/>
      <c r="AZ1525" s="203"/>
      <c r="BA1525" s="203"/>
      <c r="BB1525" s="203"/>
      <c r="BC1525" s="203"/>
      <c r="BD1525" s="203"/>
      <c r="BE1525" s="203"/>
      <c r="BF1525" s="203"/>
      <c r="BG1525" s="203"/>
      <c r="BH1525" s="203"/>
      <c r="BI1525" s="203"/>
      <c r="BJ1525" s="203"/>
      <c r="BK1525" s="203"/>
      <c r="BL1525" s="203"/>
      <c r="BM1525" s="203"/>
      <c r="BN1525" s="203"/>
      <c r="BO1525" s="203"/>
      <c r="BP1525" s="203"/>
      <c r="BQ1525" s="203"/>
      <c r="BR1525" s="203"/>
      <c r="BS1525" s="203"/>
      <c r="BT1525" s="203"/>
      <c r="BU1525" s="203"/>
      <c r="BV1525" s="203"/>
      <c r="BW1525" s="203"/>
      <c r="BX1525" s="203"/>
      <c r="BY1525" s="203"/>
      <c r="BZ1525" s="203"/>
      <c r="CA1525" s="203"/>
      <c r="CB1525" s="203"/>
      <c r="CC1525" s="203"/>
      <c r="CD1525" s="203"/>
      <c r="CE1525" s="203"/>
      <c r="CF1525" s="203"/>
      <c r="CG1525" s="203"/>
      <c r="CH1525" s="203"/>
      <c r="CI1525" s="203"/>
      <c r="CJ1525" s="203"/>
      <c r="CK1525" s="203"/>
      <c r="CL1525" s="203"/>
      <c r="CM1525" s="203"/>
      <c r="CN1525" s="203"/>
      <c r="CO1525" s="203"/>
      <c r="CP1525" s="203"/>
      <c r="CQ1525" s="203"/>
      <c r="CR1525" s="203"/>
      <c r="CS1525" s="203"/>
      <c r="CT1525" s="203"/>
      <c r="CU1525" s="203"/>
      <c r="CV1525" s="203"/>
      <c r="CW1525" s="203"/>
      <c r="CX1525" s="203"/>
      <c r="CY1525" s="203"/>
      <c r="CZ1525" s="203"/>
      <c r="DA1525" s="203"/>
      <c r="DB1525" s="203"/>
      <c r="DC1525" s="203"/>
      <c r="DD1525" s="203"/>
      <c r="DE1525" s="203"/>
      <c r="DF1525" s="203"/>
      <c r="DG1525" s="203"/>
      <c r="DH1525" s="203"/>
      <c r="DI1525" s="203"/>
      <c r="DJ1525" s="203"/>
      <c r="DK1525" s="203"/>
      <c r="DL1525" s="203"/>
      <c r="DM1525" s="203"/>
      <c r="DN1525" s="203"/>
      <c r="DO1525" s="203"/>
      <c r="DP1525" s="203"/>
      <c r="DQ1525" s="203"/>
      <c r="DR1525" s="203"/>
      <c r="DS1525" s="203"/>
      <c r="DT1525" s="203"/>
      <c r="DU1525" s="203"/>
      <c r="DV1525" s="203"/>
      <c r="DW1525" s="203"/>
      <c r="DX1525" s="203"/>
      <c r="DY1525" s="203"/>
      <c r="DZ1525" s="203"/>
      <c r="EA1525" s="203"/>
      <c r="EB1525" s="203"/>
      <c r="EC1525" s="203"/>
      <c r="ED1525" s="203"/>
      <c r="EE1525" s="203"/>
      <c r="EF1525" s="203"/>
      <c r="EG1525" s="203"/>
      <c r="EH1525" s="203"/>
      <c r="EI1525" s="203"/>
      <c r="EJ1525" s="203"/>
      <c r="EK1525" s="203"/>
      <c r="EL1525" s="203"/>
      <c r="EM1525" s="203"/>
      <c r="EN1525" s="203"/>
      <c r="EO1525" s="203"/>
      <c r="EP1525" s="203"/>
      <c r="EQ1525" s="203"/>
      <c r="ER1525" s="203"/>
      <c r="ES1525" s="203"/>
      <c r="ET1525" s="203"/>
      <c r="EU1525" s="203"/>
      <c r="EV1525" s="203"/>
      <c r="EW1525" s="203"/>
      <c r="EX1525" s="203"/>
      <c r="EY1525" s="203"/>
      <c r="EZ1525" s="203"/>
      <c r="FA1525" s="203"/>
      <c r="FB1525" s="203"/>
      <c r="FC1525" s="203"/>
      <c r="FD1525" s="203"/>
      <c r="FE1525" s="203"/>
      <c r="FF1525" s="203"/>
      <c r="FG1525" s="203"/>
      <c r="FH1525" s="203"/>
      <c r="FI1525" s="203"/>
      <c r="FJ1525" s="203"/>
      <c r="FK1525" s="203"/>
      <c r="FL1525" s="203"/>
      <c r="FM1525" s="203"/>
      <c r="FN1525" s="203"/>
      <c r="FO1525" s="203"/>
      <c r="FP1525" s="203"/>
      <c r="FQ1525" s="203"/>
      <c r="FR1525" s="203"/>
      <c r="FS1525" s="203"/>
      <c r="FT1525" s="203"/>
      <c r="FU1525" s="203"/>
      <c r="FV1525" s="203"/>
      <c r="FW1525" s="203"/>
      <c r="FX1525" s="203"/>
      <c r="FY1525" s="203"/>
      <c r="FZ1525" s="203"/>
      <c r="GA1525" s="203"/>
      <c r="GB1525" s="203"/>
      <c r="GC1525" s="203"/>
      <c r="GD1525" s="203"/>
      <c r="GE1525" s="203"/>
      <c r="GF1525" s="203"/>
      <c r="GG1525" s="203"/>
      <c r="GH1525" s="203"/>
      <c r="GI1525" s="203"/>
      <c r="GJ1525" s="203"/>
      <c r="GK1525" s="203"/>
      <c r="GL1525" s="203"/>
      <c r="GM1525" s="203"/>
      <c r="GN1525" s="203"/>
      <c r="GO1525" s="203"/>
      <c r="GP1525" s="203"/>
      <c r="GQ1525" s="203"/>
      <c r="GR1525" s="203"/>
      <c r="GS1525" s="203"/>
      <c r="GT1525" s="203"/>
      <c r="GU1525" s="203"/>
      <c r="GV1525" s="203"/>
      <c r="GW1525" s="203"/>
      <c r="GX1525" s="203"/>
      <c r="GY1525" s="203"/>
      <c r="GZ1525" s="203"/>
      <c r="HA1525" s="203"/>
      <c r="HB1525" s="203"/>
      <c r="HC1525" s="203"/>
      <c r="HD1525" s="203"/>
      <c r="HE1525" s="203"/>
      <c r="HF1525" s="203"/>
      <c r="HG1525" s="203"/>
      <c r="HH1525" s="203"/>
      <c r="HI1525" s="203"/>
      <c r="HJ1525" s="203"/>
      <c r="HK1525" s="203"/>
      <c r="HL1525" s="203"/>
      <c r="HM1525" s="203"/>
      <c r="HN1525" s="203"/>
      <c r="HO1525" s="203"/>
      <c r="HP1525" s="203"/>
      <c r="HQ1525" s="203"/>
      <c r="HR1525" s="203"/>
      <c r="HS1525" s="203"/>
      <c r="HT1525" s="203"/>
      <c r="HU1525" s="203"/>
      <c r="HV1525" s="203"/>
      <c r="HW1525" s="203"/>
      <c r="HX1525" s="203"/>
      <c r="HY1525" s="203"/>
      <c r="HZ1525" s="203"/>
      <c r="IA1525" s="203"/>
      <c r="IB1525" s="203"/>
      <c r="IC1525" s="203"/>
      <c r="ID1525" s="203"/>
      <c r="IE1525" s="203"/>
      <c r="IF1525" s="203"/>
      <c r="IG1525" s="203"/>
      <c r="IH1525" s="203"/>
      <c r="II1525" s="203"/>
      <c r="IJ1525" s="203"/>
      <c r="IK1525" s="203"/>
      <c r="IL1525" s="203"/>
      <c r="IM1525" s="203"/>
      <c r="IN1525" s="203"/>
      <c r="IO1525" s="203"/>
      <c r="IP1525" s="203"/>
      <c r="IQ1525" s="203"/>
      <c r="IR1525" s="203"/>
      <c r="IS1525" s="203"/>
      <c r="IT1525" s="203"/>
      <c r="IU1525" s="203"/>
      <c r="IV1525" s="203"/>
      <c r="IW1525" s="203"/>
      <c r="IX1525" s="203"/>
      <c r="IY1525" s="203"/>
      <c r="IZ1525" s="203"/>
      <c r="JA1525" s="203"/>
      <c r="JB1525" s="203"/>
      <c r="JC1525" s="203"/>
      <c r="JD1525" s="203"/>
      <c r="JE1525" s="203"/>
    </row>
    <row r="1526" spans="1:265" s="592" customFormat="1" ht="29.25" x14ac:dyDescent="0.25">
      <c r="A1526" s="256"/>
      <c r="B1526" s="256"/>
      <c r="C1526" s="1439" t="s">
        <v>265</v>
      </c>
      <c r="D1526" s="3"/>
      <c r="E1526" s="3"/>
      <c r="F1526" s="259">
        <f t="shared" si="1682"/>
        <v>0</v>
      </c>
      <c r="G1526" s="227">
        <f t="shared" si="1682"/>
        <v>0</v>
      </c>
      <c r="H1526" s="227">
        <f t="shared" si="1682"/>
        <v>381.94255319148937</v>
      </c>
      <c r="I1526" s="227" t="e">
        <f t="shared" si="1682"/>
        <v>#DIV/0!</v>
      </c>
      <c r="J1526" s="1486"/>
      <c r="K1526" s="1486"/>
      <c r="L1526" s="1479"/>
      <c r="M1526" s="1479"/>
      <c r="N1526" s="1479"/>
      <c r="O1526" s="1479"/>
      <c r="P1526" s="1479"/>
      <c r="Q1526" s="1479"/>
      <c r="R1526" s="386">
        <f t="shared" ref="R1526:AE1526" si="1695">R1452</f>
        <v>0</v>
      </c>
      <c r="S1526" s="386">
        <f t="shared" ref="S1526:T1526" si="1696">S1452</f>
        <v>0</v>
      </c>
      <c r="T1526" s="386">
        <f t="shared" si="1696"/>
        <v>0</v>
      </c>
      <c r="U1526" s="386">
        <f t="shared" ref="U1526:V1526" si="1697">U1452</f>
        <v>0</v>
      </c>
      <c r="V1526" s="386">
        <f t="shared" si="1697"/>
        <v>0</v>
      </c>
      <c r="W1526" s="386">
        <f t="shared" ref="W1526" si="1698">W1452</f>
        <v>0</v>
      </c>
      <c r="X1526" s="358">
        <f t="shared" si="1695"/>
        <v>0</v>
      </c>
      <c r="Y1526" s="386">
        <f t="shared" si="1695"/>
        <v>0</v>
      </c>
      <c r="Z1526" s="386">
        <f t="shared" si="1695"/>
        <v>0</v>
      </c>
      <c r="AA1526" s="386">
        <f t="shared" si="1695"/>
        <v>0</v>
      </c>
      <c r="AB1526" s="386">
        <f t="shared" si="1695"/>
        <v>0</v>
      </c>
      <c r="AC1526" s="1699">
        <f t="shared" si="1695"/>
        <v>0</v>
      </c>
      <c r="AD1526" s="1699">
        <f t="shared" si="1695"/>
        <v>0</v>
      </c>
      <c r="AE1526" s="386">
        <f t="shared" si="1695"/>
        <v>0</v>
      </c>
      <c r="AF1526" s="227"/>
      <c r="AG1526" s="386"/>
      <c r="AH1526" s="619"/>
      <c r="AI1526" s="2141"/>
      <c r="AJ1526" s="203"/>
      <c r="AK1526" s="203"/>
      <c r="AL1526" s="203"/>
      <c r="AM1526" s="203"/>
      <c r="AN1526" s="203"/>
      <c r="AO1526" s="203"/>
      <c r="AP1526" s="203"/>
      <c r="AQ1526" s="203"/>
      <c r="AR1526" s="203"/>
      <c r="AS1526" s="203"/>
      <c r="AT1526" s="203"/>
      <c r="AU1526" s="203"/>
      <c r="AV1526" s="203"/>
      <c r="AW1526" s="203"/>
      <c r="AX1526" s="203"/>
      <c r="AY1526" s="203"/>
      <c r="AZ1526" s="203"/>
      <c r="BA1526" s="203"/>
      <c r="BB1526" s="203"/>
      <c r="BC1526" s="203"/>
      <c r="BD1526" s="203"/>
      <c r="BE1526" s="203"/>
      <c r="BF1526" s="203"/>
      <c r="BG1526" s="203"/>
      <c r="BH1526" s="203"/>
      <c r="BI1526" s="203"/>
      <c r="BJ1526" s="203"/>
      <c r="BK1526" s="203"/>
      <c r="BL1526" s="203"/>
      <c r="BM1526" s="203"/>
      <c r="BN1526" s="203"/>
      <c r="BO1526" s="203"/>
      <c r="BP1526" s="203"/>
      <c r="BQ1526" s="203"/>
      <c r="BR1526" s="203"/>
      <c r="BS1526" s="203"/>
      <c r="BT1526" s="203"/>
      <c r="BU1526" s="203"/>
      <c r="BV1526" s="203"/>
      <c r="BW1526" s="203"/>
      <c r="BX1526" s="203"/>
      <c r="BY1526" s="203"/>
      <c r="BZ1526" s="203"/>
      <c r="CA1526" s="203"/>
      <c r="CB1526" s="203"/>
      <c r="CC1526" s="203"/>
      <c r="CD1526" s="203"/>
      <c r="CE1526" s="203"/>
      <c r="CF1526" s="203"/>
      <c r="CG1526" s="203"/>
      <c r="CH1526" s="203"/>
      <c r="CI1526" s="203"/>
      <c r="CJ1526" s="203"/>
      <c r="CK1526" s="203"/>
      <c r="CL1526" s="203"/>
      <c r="CM1526" s="203"/>
      <c r="CN1526" s="203"/>
      <c r="CO1526" s="203"/>
      <c r="CP1526" s="203"/>
      <c r="CQ1526" s="203"/>
      <c r="CR1526" s="203"/>
      <c r="CS1526" s="203"/>
      <c r="CT1526" s="203"/>
      <c r="CU1526" s="203"/>
      <c r="CV1526" s="203"/>
      <c r="CW1526" s="203"/>
      <c r="CX1526" s="203"/>
      <c r="CY1526" s="203"/>
      <c r="CZ1526" s="203"/>
      <c r="DA1526" s="203"/>
      <c r="DB1526" s="203"/>
      <c r="DC1526" s="203"/>
      <c r="DD1526" s="203"/>
      <c r="DE1526" s="203"/>
      <c r="DF1526" s="203"/>
      <c r="DG1526" s="203"/>
      <c r="DH1526" s="203"/>
      <c r="DI1526" s="203"/>
      <c r="DJ1526" s="203"/>
      <c r="DK1526" s="203"/>
      <c r="DL1526" s="203"/>
      <c r="DM1526" s="203"/>
      <c r="DN1526" s="203"/>
      <c r="DO1526" s="203"/>
      <c r="DP1526" s="203"/>
      <c r="DQ1526" s="203"/>
      <c r="DR1526" s="203"/>
      <c r="DS1526" s="203"/>
      <c r="DT1526" s="203"/>
      <c r="DU1526" s="203"/>
      <c r="DV1526" s="203"/>
      <c r="DW1526" s="203"/>
      <c r="DX1526" s="203"/>
      <c r="DY1526" s="203"/>
      <c r="DZ1526" s="203"/>
      <c r="EA1526" s="203"/>
      <c r="EB1526" s="203"/>
      <c r="EC1526" s="203"/>
      <c r="ED1526" s="203"/>
      <c r="EE1526" s="203"/>
      <c r="EF1526" s="203"/>
      <c r="EG1526" s="203"/>
      <c r="EH1526" s="203"/>
      <c r="EI1526" s="203"/>
      <c r="EJ1526" s="203"/>
      <c r="EK1526" s="203"/>
      <c r="EL1526" s="203"/>
      <c r="EM1526" s="203"/>
      <c r="EN1526" s="203"/>
      <c r="EO1526" s="203"/>
      <c r="EP1526" s="203"/>
      <c r="EQ1526" s="203"/>
      <c r="ER1526" s="203"/>
      <c r="ES1526" s="203"/>
      <c r="ET1526" s="203"/>
      <c r="EU1526" s="203"/>
      <c r="EV1526" s="203"/>
      <c r="EW1526" s="203"/>
      <c r="EX1526" s="203"/>
      <c r="EY1526" s="203"/>
      <c r="EZ1526" s="203"/>
      <c r="FA1526" s="203"/>
      <c r="FB1526" s="203"/>
      <c r="FC1526" s="203"/>
      <c r="FD1526" s="203"/>
      <c r="FE1526" s="203"/>
      <c r="FF1526" s="203"/>
      <c r="FG1526" s="203"/>
      <c r="FH1526" s="203"/>
      <c r="FI1526" s="203"/>
      <c r="FJ1526" s="203"/>
      <c r="FK1526" s="203"/>
      <c r="FL1526" s="203"/>
      <c r="FM1526" s="203"/>
      <c r="FN1526" s="203"/>
      <c r="FO1526" s="203"/>
      <c r="FP1526" s="203"/>
      <c r="FQ1526" s="203"/>
      <c r="FR1526" s="203"/>
      <c r="FS1526" s="203"/>
      <c r="FT1526" s="203"/>
      <c r="FU1526" s="203"/>
      <c r="FV1526" s="203"/>
      <c r="FW1526" s="203"/>
      <c r="FX1526" s="203"/>
      <c r="FY1526" s="203"/>
      <c r="FZ1526" s="203"/>
      <c r="GA1526" s="203"/>
      <c r="GB1526" s="203"/>
      <c r="GC1526" s="203"/>
      <c r="GD1526" s="203"/>
      <c r="GE1526" s="203"/>
      <c r="GF1526" s="203"/>
      <c r="GG1526" s="203"/>
      <c r="GH1526" s="203"/>
      <c r="GI1526" s="203"/>
      <c r="GJ1526" s="203"/>
      <c r="GK1526" s="203"/>
      <c r="GL1526" s="203"/>
      <c r="GM1526" s="203"/>
      <c r="GN1526" s="203"/>
      <c r="GO1526" s="203"/>
      <c r="GP1526" s="203"/>
      <c r="GQ1526" s="203"/>
      <c r="GR1526" s="203"/>
      <c r="GS1526" s="203"/>
      <c r="GT1526" s="203"/>
      <c r="GU1526" s="203"/>
      <c r="GV1526" s="203"/>
      <c r="GW1526" s="203"/>
      <c r="GX1526" s="203"/>
      <c r="GY1526" s="203"/>
      <c r="GZ1526" s="203"/>
      <c r="HA1526" s="203"/>
      <c r="HB1526" s="203"/>
      <c r="HC1526" s="203"/>
      <c r="HD1526" s="203"/>
      <c r="HE1526" s="203"/>
      <c r="HF1526" s="203"/>
      <c r="HG1526" s="203"/>
      <c r="HH1526" s="203"/>
      <c r="HI1526" s="203"/>
      <c r="HJ1526" s="203"/>
      <c r="HK1526" s="203"/>
      <c r="HL1526" s="203"/>
      <c r="HM1526" s="203"/>
      <c r="HN1526" s="203"/>
      <c r="HO1526" s="203"/>
      <c r="HP1526" s="203"/>
      <c r="HQ1526" s="203"/>
      <c r="HR1526" s="203"/>
      <c r="HS1526" s="203"/>
      <c r="HT1526" s="203"/>
      <c r="HU1526" s="203"/>
      <c r="HV1526" s="203"/>
      <c r="HW1526" s="203"/>
      <c r="HX1526" s="203"/>
      <c r="HY1526" s="203"/>
      <c r="HZ1526" s="203"/>
      <c r="IA1526" s="203"/>
      <c r="IB1526" s="203"/>
      <c r="IC1526" s="203"/>
      <c r="ID1526" s="203"/>
      <c r="IE1526" s="203"/>
      <c r="IF1526" s="203"/>
      <c r="IG1526" s="203"/>
      <c r="IH1526" s="203"/>
      <c r="II1526" s="203"/>
      <c r="IJ1526" s="203"/>
      <c r="IK1526" s="203"/>
      <c r="IL1526" s="203"/>
      <c r="IM1526" s="203"/>
      <c r="IN1526" s="203"/>
      <c r="IO1526" s="203"/>
      <c r="IP1526" s="203"/>
      <c r="IQ1526" s="203"/>
      <c r="IR1526" s="203"/>
      <c r="IS1526" s="203"/>
      <c r="IT1526" s="203"/>
      <c r="IU1526" s="203"/>
      <c r="IV1526" s="203"/>
      <c r="IW1526" s="203"/>
      <c r="IX1526" s="203"/>
      <c r="IY1526" s="203"/>
      <c r="IZ1526" s="203"/>
      <c r="JA1526" s="203"/>
      <c r="JB1526" s="203"/>
      <c r="JC1526" s="203"/>
      <c r="JD1526" s="203"/>
      <c r="JE1526" s="203"/>
    </row>
    <row r="1527" spans="1:265" s="592" customFormat="1" ht="29.25" x14ac:dyDescent="0.25">
      <c r="A1527" s="256"/>
      <c r="B1527" s="256"/>
      <c r="C1527" s="451" t="s">
        <v>266</v>
      </c>
      <c r="D1527" s="3"/>
      <c r="E1527" s="3"/>
      <c r="F1527" s="259">
        <f t="shared" si="1682"/>
        <v>0</v>
      </c>
      <c r="G1527" s="227">
        <f t="shared" si="1682"/>
        <v>0</v>
      </c>
      <c r="H1527" s="227">
        <f t="shared" si="1682"/>
        <v>190</v>
      </c>
      <c r="I1527" s="227" t="e">
        <f t="shared" si="1682"/>
        <v>#DIV/0!</v>
      </c>
      <c r="J1527" s="1486"/>
      <c r="K1527" s="1486"/>
      <c r="L1527" s="1479"/>
      <c r="M1527" s="1479"/>
      <c r="N1527" s="1479"/>
      <c r="O1527" s="1479"/>
      <c r="P1527" s="1479"/>
      <c r="Q1527" s="1479"/>
      <c r="R1527" s="386">
        <f t="shared" ref="R1527:AE1527" si="1699">R1453</f>
        <v>0</v>
      </c>
      <c r="S1527" s="386">
        <f t="shared" ref="S1527:T1527" si="1700">S1453</f>
        <v>0</v>
      </c>
      <c r="T1527" s="386">
        <f t="shared" si="1700"/>
        <v>0</v>
      </c>
      <c r="U1527" s="386">
        <f t="shared" ref="U1527:V1527" si="1701">U1453</f>
        <v>0</v>
      </c>
      <c r="V1527" s="386">
        <f t="shared" si="1701"/>
        <v>0</v>
      </c>
      <c r="W1527" s="386">
        <f t="shared" ref="W1527" si="1702">W1453</f>
        <v>0</v>
      </c>
      <c r="X1527" s="358">
        <f t="shared" si="1699"/>
        <v>0</v>
      </c>
      <c r="Y1527" s="386">
        <f t="shared" si="1699"/>
        <v>249.83078</v>
      </c>
      <c r="Z1527" s="386">
        <f t="shared" si="1699"/>
        <v>0</v>
      </c>
      <c r="AA1527" s="386">
        <f t="shared" si="1699"/>
        <v>0</v>
      </c>
      <c r="AB1527" s="386">
        <f t="shared" si="1699"/>
        <v>249.83078</v>
      </c>
      <c r="AC1527" s="1699">
        <f t="shared" si="1699"/>
        <v>0</v>
      </c>
      <c r="AD1527" s="1699">
        <f t="shared" si="1699"/>
        <v>-3.8833800000000003</v>
      </c>
      <c r="AE1527" s="386">
        <f t="shared" si="1699"/>
        <v>245.94740000000002</v>
      </c>
      <c r="AF1527" s="227"/>
      <c r="AG1527" s="386"/>
      <c r="AH1527" s="619"/>
      <c r="AI1527" s="2141"/>
      <c r="AJ1527" s="203"/>
      <c r="AK1527" s="203"/>
      <c r="AL1527" s="203"/>
      <c r="AM1527" s="203"/>
      <c r="AN1527" s="203"/>
      <c r="AO1527" s="203"/>
      <c r="AP1527" s="203"/>
      <c r="AQ1527" s="203"/>
      <c r="AR1527" s="203"/>
      <c r="AS1527" s="203"/>
      <c r="AT1527" s="203"/>
      <c r="AU1527" s="203"/>
      <c r="AV1527" s="203"/>
      <c r="AW1527" s="203"/>
      <c r="AX1527" s="203"/>
      <c r="AY1527" s="203"/>
      <c r="AZ1527" s="203"/>
      <c r="BA1527" s="203"/>
      <c r="BB1527" s="203"/>
      <c r="BC1527" s="203"/>
      <c r="BD1527" s="203"/>
      <c r="BE1527" s="203"/>
      <c r="BF1527" s="203"/>
      <c r="BG1527" s="203"/>
      <c r="BH1527" s="203"/>
      <c r="BI1527" s="203"/>
      <c r="BJ1527" s="203"/>
      <c r="BK1527" s="203"/>
      <c r="BL1527" s="203"/>
      <c r="BM1527" s="203"/>
      <c r="BN1527" s="203"/>
      <c r="BO1527" s="203"/>
      <c r="BP1527" s="203"/>
      <c r="BQ1527" s="203"/>
      <c r="BR1527" s="203"/>
      <c r="BS1527" s="203"/>
      <c r="BT1527" s="203"/>
      <c r="BU1527" s="203"/>
      <c r="BV1527" s="203"/>
      <c r="BW1527" s="203"/>
      <c r="BX1527" s="203"/>
      <c r="BY1527" s="203"/>
      <c r="BZ1527" s="203"/>
      <c r="CA1527" s="203"/>
      <c r="CB1527" s="203"/>
      <c r="CC1527" s="203"/>
      <c r="CD1527" s="203"/>
      <c r="CE1527" s="203"/>
      <c r="CF1527" s="203"/>
      <c r="CG1527" s="203"/>
      <c r="CH1527" s="203"/>
      <c r="CI1527" s="203"/>
      <c r="CJ1527" s="203"/>
      <c r="CK1527" s="203"/>
      <c r="CL1527" s="203"/>
      <c r="CM1527" s="203"/>
      <c r="CN1527" s="203"/>
      <c r="CO1527" s="203"/>
      <c r="CP1527" s="203"/>
      <c r="CQ1527" s="203"/>
      <c r="CR1527" s="203"/>
      <c r="CS1527" s="203"/>
      <c r="CT1527" s="203"/>
      <c r="CU1527" s="203"/>
      <c r="CV1527" s="203"/>
      <c r="CW1527" s="203"/>
      <c r="CX1527" s="203"/>
      <c r="CY1527" s="203"/>
      <c r="CZ1527" s="203"/>
      <c r="DA1527" s="203"/>
      <c r="DB1527" s="203"/>
      <c r="DC1527" s="203"/>
      <c r="DD1527" s="203"/>
      <c r="DE1527" s="203"/>
      <c r="DF1527" s="203"/>
      <c r="DG1527" s="203"/>
      <c r="DH1527" s="203"/>
      <c r="DI1527" s="203"/>
      <c r="DJ1527" s="203"/>
      <c r="DK1527" s="203"/>
      <c r="DL1527" s="203"/>
      <c r="DM1527" s="203"/>
      <c r="DN1527" s="203"/>
      <c r="DO1527" s="203"/>
      <c r="DP1527" s="203"/>
      <c r="DQ1527" s="203"/>
      <c r="DR1527" s="203"/>
      <c r="DS1527" s="203"/>
      <c r="DT1527" s="203"/>
      <c r="DU1527" s="203"/>
      <c r="DV1527" s="203"/>
      <c r="DW1527" s="203"/>
      <c r="DX1527" s="203"/>
      <c r="DY1527" s="203"/>
      <c r="DZ1527" s="203"/>
      <c r="EA1527" s="203"/>
      <c r="EB1527" s="203"/>
      <c r="EC1527" s="203"/>
      <c r="ED1527" s="203"/>
      <c r="EE1527" s="203"/>
      <c r="EF1527" s="203"/>
      <c r="EG1527" s="203"/>
      <c r="EH1527" s="203"/>
      <c r="EI1527" s="203"/>
      <c r="EJ1527" s="203"/>
      <c r="EK1527" s="203"/>
      <c r="EL1527" s="203"/>
      <c r="EM1527" s="203"/>
      <c r="EN1527" s="203"/>
      <c r="EO1527" s="203"/>
      <c r="EP1527" s="203"/>
      <c r="EQ1527" s="203"/>
      <c r="ER1527" s="203"/>
      <c r="ES1527" s="203"/>
      <c r="ET1527" s="203"/>
      <c r="EU1527" s="203"/>
      <c r="EV1527" s="203"/>
      <c r="EW1527" s="203"/>
      <c r="EX1527" s="203"/>
      <c r="EY1527" s="203"/>
      <c r="EZ1527" s="203"/>
      <c r="FA1527" s="203"/>
      <c r="FB1527" s="203"/>
      <c r="FC1527" s="203"/>
      <c r="FD1527" s="203"/>
      <c r="FE1527" s="203"/>
      <c r="FF1527" s="203"/>
      <c r="FG1527" s="203"/>
      <c r="FH1527" s="203"/>
      <c r="FI1527" s="203"/>
      <c r="FJ1527" s="203"/>
      <c r="FK1527" s="203"/>
      <c r="FL1527" s="203"/>
      <c r="FM1527" s="203"/>
      <c r="FN1527" s="203"/>
      <c r="FO1527" s="203"/>
      <c r="FP1527" s="203"/>
      <c r="FQ1527" s="203"/>
      <c r="FR1527" s="203"/>
      <c r="FS1527" s="203"/>
      <c r="FT1527" s="203"/>
      <c r="FU1527" s="203"/>
      <c r="FV1527" s="203"/>
      <c r="FW1527" s="203"/>
      <c r="FX1527" s="203"/>
      <c r="FY1527" s="203"/>
      <c r="FZ1527" s="203"/>
      <c r="GA1527" s="203"/>
      <c r="GB1527" s="203"/>
      <c r="GC1527" s="203"/>
      <c r="GD1527" s="203"/>
      <c r="GE1527" s="203"/>
      <c r="GF1527" s="203"/>
      <c r="GG1527" s="203"/>
      <c r="GH1527" s="203"/>
      <c r="GI1527" s="203"/>
      <c r="GJ1527" s="203"/>
      <c r="GK1527" s="203"/>
      <c r="GL1527" s="203"/>
      <c r="GM1527" s="203"/>
      <c r="GN1527" s="203"/>
      <c r="GO1527" s="203"/>
      <c r="GP1527" s="203"/>
      <c r="GQ1527" s="203"/>
      <c r="GR1527" s="203"/>
      <c r="GS1527" s="203"/>
      <c r="GT1527" s="203"/>
      <c r="GU1527" s="203"/>
      <c r="GV1527" s="203"/>
      <c r="GW1527" s="203"/>
      <c r="GX1527" s="203"/>
      <c r="GY1527" s="203"/>
      <c r="GZ1527" s="203"/>
      <c r="HA1527" s="203"/>
      <c r="HB1527" s="203"/>
      <c r="HC1527" s="203"/>
      <c r="HD1527" s="203"/>
      <c r="HE1527" s="203"/>
      <c r="HF1527" s="203"/>
      <c r="HG1527" s="203"/>
      <c r="HH1527" s="203"/>
      <c r="HI1527" s="203"/>
      <c r="HJ1527" s="203"/>
      <c r="HK1527" s="203"/>
      <c r="HL1527" s="203"/>
      <c r="HM1527" s="203"/>
      <c r="HN1527" s="203"/>
      <c r="HO1527" s="203"/>
      <c r="HP1527" s="203"/>
      <c r="HQ1527" s="203"/>
      <c r="HR1527" s="203"/>
      <c r="HS1527" s="203"/>
      <c r="HT1527" s="203"/>
      <c r="HU1527" s="203"/>
      <c r="HV1527" s="203"/>
      <c r="HW1527" s="203"/>
      <c r="HX1527" s="203"/>
      <c r="HY1527" s="203"/>
      <c r="HZ1527" s="203"/>
      <c r="IA1527" s="203"/>
      <c r="IB1527" s="203"/>
      <c r="IC1527" s="203"/>
      <c r="ID1527" s="203"/>
      <c r="IE1527" s="203"/>
      <c r="IF1527" s="203"/>
      <c r="IG1527" s="203"/>
      <c r="IH1527" s="203"/>
      <c r="II1527" s="203"/>
      <c r="IJ1527" s="203"/>
      <c r="IK1527" s="203"/>
      <c r="IL1527" s="203"/>
      <c r="IM1527" s="203"/>
      <c r="IN1527" s="203"/>
      <c r="IO1527" s="203"/>
      <c r="IP1527" s="203"/>
      <c r="IQ1527" s="203"/>
      <c r="IR1527" s="203"/>
      <c r="IS1527" s="203"/>
      <c r="IT1527" s="203"/>
      <c r="IU1527" s="203"/>
      <c r="IV1527" s="203"/>
      <c r="IW1527" s="203"/>
      <c r="IX1527" s="203"/>
      <c r="IY1527" s="203"/>
      <c r="IZ1527" s="203"/>
      <c r="JA1527" s="203"/>
      <c r="JB1527" s="203"/>
      <c r="JC1527" s="203"/>
      <c r="JD1527" s="203"/>
      <c r="JE1527" s="203"/>
    </row>
    <row r="1528" spans="1:265" s="592" customFormat="1" ht="29.25" x14ac:dyDescent="0.25">
      <c r="A1528" s="256"/>
      <c r="B1528" s="256"/>
      <c r="C1528" s="451" t="s">
        <v>135</v>
      </c>
      <c r="D1528" s="3"/>
      <c r="E1528" s="3"/>
      <c r="F1528" s="259">
        <f t="shared" si="1682"/>
        <v>0</v>
      </c>
      <c r="G1528" s="227">
        <f t="shared" si="1682"/>
        <v>0</v>
      </c>
      <c r="H1528" s="227">
        <f t="shared" si="1682"/>
        <v>1425.9190476190477</v>
      </c>
      <c r="I1528" s="227" t="e">
        <f t="shared" si="1682"/>
        <v>#DIV/0!</v>
      </c>
      <c r="J1528" s="1486"/>
      <c r="K1528" s="1486"/>
      <c r="L1528" s="1479"/>
      <c r="M1528" s="1479"/>
      <c r="N1528" s="1479"/>
      <c r="O1528" s="1479"/>
      <c r="P1528" s="1479"/>
      <c r="Q1528" s="1479"/>
      <c r="R1528" s="386">
        <f t="shared" ref="R1528:AE1528" si="1703">R1454</f>
        <v>0</v>
      </c>
      <c r="S1528" s="386">
        <f t="shared" ref="S1528:T1528" si="1704">S1454</f>
        <v>0</v>
      </c>
      <c r="T1528" s="386">
        <f t="shared" si="1704"/>
        <v>0</v>
      </c>
      <c r="U1528" s="386">
        <f t="shared" ref="U1528:V1528" si="1705">U1454</f>
        <v>0</v>
      </c>
      <c r="V1528" s="386">
        <f t="shared" si="1705"/>
        <v>0</v>
      </c>
      <c r="W1528" s="386">
        <f t="shared" ref="W1528" si="1706">W1454</f>
        <v>0</v>
      </c>
      <c r="X1528" s="358">
        <f t="shared" si="1703"/>
        <v>0</v>
      </c>
      <c r="Y1528" s="386">
        <f t="shared" si="1703"/>
        <v>1431.9790800000001</v>
      </c>
      <c r="Z1528" s="386">
        <f t="shared" si="1703"/>
        <v>0</v>
      </c>
      <c r="AA1528" s="386">
        <f t="shared" si="1703"/>
        <v>0</v>
      </c>
      <c r="AB1528" s="386">
        <f t="shared" si="1703"/>
        <v>253.75962999999999</v>
      </c>
      <c r="AC1528" s="1699">
        <f t="shared" si="1703"/>
        <v>0</v>
      </c>
      <c r="AD1528" s="1699">
        <f t="shared" si="1703"/>
        <v>-5.2182200000000005</v>
      </c>
      <c r="AE1528" s="386">
        <f t="shared" si="1703"/>
        <v>1426.7608600000001</v>
      </c>
      <c r="AF1528" s="227"/>
      <c r="AG1528" s="386"/>
      <c r="AH1528" s="619"/>
      <c r="AI1528" s="2141"/>
      <c r="AJ1528" s="203"/>
      <c r="AK1528" s="203"/>
      <c r="AL1528" s="203"/>
      <c r="AM1528" s="203"/>
      <c r="AN1528" s="203"/>
      <c r="AO1528" s="203"/>
      <c r="AP1528" s="203"/>
      <c r="AQ1528" s="203"/>
      <c r="AR1528" s="203"/>
      <c r="AS1528" s="203"/>
      <c r="AT1528" s="203"/>
      <c r="AU1528" s="203"/>
      <c r="AV1528" s="203"/>
      <c r="AW1528" s="203"/>
      <c r="AX1528" s="203"/>
      <c r="AY1528" s="203"/>
      <c r="AZ1528" s="203"/>
      <c r="BA1528" s="203"/>
      <c r="BB1528" s="203"/>
      <c r="BC1528" s="203"/>
      <c r="BD1528" s="203"/>
      <c r="BE1528" s="203"/>
      <c r="BF1528" s="203"/>
      <c r="BG1528" s="203"/>
      <c r="BH1528" s="203"/>
      <c r="BI1528" s="203"/>
      <c r="BJ1528" s="203"/>
      <c r="BK1528" s="203"/>
      <c r="BL1528" s="203"/>
      <c r="BM1528" s="203"/>
      <c r="BN1528" s="203"/>
      <c r="BO1528" s="203"/>
      <c r="BP1528" s="203"/>
      <c r="BQ1528" s="203"/>
      <c r="BR1528" s="203"/>
      <c r="BS1528" s="203"/>
      <c r="BT1528" s="203"/>
      <c r="BU1528" s="203"/>
      <c r="BV1528" s="203"/>
      <c r="BW1528" s="203"/>
      <c r="BX1528" s="203"/>
      <c r="BY1528" s="203"/>
      <c r="BZ1528" s="203"/>
      <c r="CA1528" s="203"/>
      <c r="CB1528" s="203"/>
      <c r="CC1528" s="203"/>
      <c r="CD1528" s="203"/>
      <c r="CE1528" s="203"/>
      <c r="CF1528" s="203"/>
      <c r="CG1528" s="203"/>
      <c r="CH1528" s="203"/>
      <c r="CI1528" s="203"/>
      <c r="CJ1528" s="203"/>
      <c r="CK1528" s="203"/>
      <c r="CL1528" s="203"/>
      <c r="CM1528" s="203"/>
      <c r="CN1528" s="203"/>
      <c r="CO1528" s="203"/>
      <c r="CP1528" s="203"/>
      <c r="CQ1528" s="203"/>
      <c r="CR1528" s="203"/>
      <c r="CS1528" s="203"/>
      <c r="CT1528" s="203"/>
      <c r="CU1528" s="203"/>
      <c r="CV1528" s="203"/>
      <c r="CW1528" s="203"/>
      <c r="CX1528" s="203"/>
      <c r="CY1528" s="203"/>
      <c r="CZ1528" s="203"/>
      <c r="DA1528" s="203"/>
      <c r="DB1528" s="203"/>
      <c r="DC1528" s="203"/>
      <c r="DD1528" s="203"/>
      <c r="DE1528" s="203"/>
      <c r="DF1528" s="203"/>
      <c r="DG1528" s="203"/>
      <c r="DH1528" s="203"/>
      <c r="DI1528" s="203"/>
      <c r="DJ1528" s="203"/>
      <c r="DK1528" s="203"/>
      <c r="DL1528" s="203"/>
      <c r="DM1528" s="203"/>
      <c r="DN1528" s="203"/>
      <c r="DO1528" s="203"/>
      <c r="DP1528" s="203"/>
      <c r="DQ1528" s="203"/>
      <c r="DR1528" s="203"/>
      <c r="DS1528" s="203"/>
      <c r="DT1528" s="203"/>
      <c r="DU1528" s="203"/>
      <c r="DV1528" s="203"/>
      <c r="DW1528" s="203"/>
      <c r="DX1528" s="203"/>
      <c r="DY1528" s="203"/>
      <c r="DZ1528" s="203"/>
      <c r="EA1528" s="203"/>
      <c r="EB1528" s="203"/>
      <c r="EC1528" s="203"/>
      <c r="ED1528" s="203"/>
      <c r="EE1528" s="203"/>
      <c r="EF1528" s="203"/>
      <c r="EG1528" s="203"/>
      <c r="EH1528" s="203"/>
      <c r="EI1528" s="203"/>
      <c r="EJ1528" s="203"/>
      <c r="EK1528" s="203"/>
      <c r="EL1528" s="203"/>
      <c r="EM1528" s="203"/>
      <c r="EN1528" s="203"/>
      <c r="EO1528" s="203"/>
      <c r="EP1528" s="203"/>
      <c r="EQ1528" s="203"/>
      <c r="ER1528" s="203"/>
      <c r="ES1528" s="203"/>
      <c r="ET1528" s="203"/>
      <c r="EU1528" s="203"/>
      <c r="EV1528" s="203"/>
      <c r="EW1528" s="203"/>
      <c r="EX1528" s="203"/>
      <c r="EY1528" s="203"/>
      <c r="EZ1528" s="203"/>
      <c r="FA1528" s="203"/>
      <c r="FB1528" s="203"/>
      <c r="FC1528" s="203"/>
      <c r="FD1528" s="203"/>
      <c r="FE1528" s="203"/>
      <c r="FF1528" s="203"/>
      <c r="FG1528" s="203"/>
      <c r="FH1528" s="203"/>
      <c r="FI1528" s="203"/>
      <c r="FJ1528" s="203"/>
      <c r="FK1528" s="203"/>
      <c r="FL1528" s="203"/>
      <c r="FM1528" s="203"/>
      <c r="FN1528" s="203"/>
      <c r="FO1528" s="203"/>
      <c r="FP1528" s="203"/>
      <c r="FQ1528" s="203"/>
      <c r="FR1528" s="203"/>
      <c r="FS1528" s="203"/>
      <c r="FT1528" s="203"/>
      <c r="FU1528" s="203"/>
      <c r="FV1528" s="203"/>
      <c r="FW1528" s="203"/>
      <c r="FX1528" s="203"/>
      <c r="FY1528" s="203"/>
      <c r="FZ1528" s="203"/>
      <c r="GA1528" s="203"/>
      <c r="GB1528" s="203"/>
      <c r="GC1528" s="203"/>
      <c r="GD1528" s="203"/>
      <c r="GE1528" s="203"/>
      <c r="GF1528" s="203"/>
      <c r="GG1528" s="203"/>
      <c r="GH1528" s="203"/>
      <c r="GI1528" s="203"/>
      <c r="GJ1528" s="203"/>
      <c r="GK1528" s="203"/>
      <c r="GL1528" s="203"/>
      <c r="GM1528" s="203"/>
      <c r="GN1528" s="203"/>
      <c r="GO1528" s="203"/>
      <c r="GP1528" s="203"/>
      <c r="GQ1528" s="203"/>
      <c r="GR1528" s="203"/>
      <c r="GS1528" s="203"/>
      <c r="GT1528" s="203"/>
      <c r="GU1528" s="203"/>
      <c r="GV1528" s="203"/>
      <c r="GW1528" s="203"/>
      <c r="GX1528" s="203"/>
      <c r="GY1528" s="203"/>
      <c r="GZ1528" s="203"/>
      <c r="HA1528" s="203"/>
      <c r="HB1528" s="203"/>
      <c r="HC1528" s="203"/>
      <c r="HD1528" s="203"/>
      <c r="HE1528" s="203"/>
      <c r="HF1528" s="203"/>
      <c r="HG1528" s="203"/>
      <c r="HH1528" s="203"/>
      <c r="HI1528" s="203"/>
      <c r="HJ1528" s="203"/>
      <c r="HK1528" s="203"/>
      <c r="HL1528" s="203"/>
      <c r="HM1528" s="203"/>
      <c r="HN1528" s="203"/>
      <c r="HO1528" s="203"/>
      <c r="HP1528" s="203"/>
      <c r="HQ1528" s="203"/>
      <c r="HR1528" s="203"/>
      <c r="HS1528" s="203"/>
      <c r="HT1528" s="203"/>
      <c r="HU1528" s="203"/>
      <c r="HV1528" s="203"/>
      <c r="HW1528" s="203"/>
      <c r="HX1528" s="203"/>
      <c r="HY1528" s="203"/>
      <c r="HZ1528" s="203"/>
      <c r="IA1528" s="203"/>
      <c r="IB1528" s="203"/>
      <c r="IC1528" s="203"/>
      <c r="ID1528" s="203"/>
      <c r="IE1528" s="203"/>
      <c r="IF1528" s="203"/>
      <c r="IG1528" s="203"/>
      <c r="IH1528" s="203"/>
      <c r="II1528" s="203"/>
      <c r="IJ1528" s="203"/>
      <c r="IK1528" s="203"/>
      <c r="IL1528" s="203"/>
      <c r="IM1528" s="203"/>
      <c r="IN1528" s="203"/>
      <c r="IO1528" s="203"/>
      <c r="IP1528" s="203"/>
      <c r="IQ1528" s="203"/>
      <c r="IR1528" s="203"/>
      <c r="IS1528" s="203"/>
      <c r="IT1528" s="203"/>
      <c r="IU1528" s="203"/>
      <c r="IV1528" s="203"/>
      <c r="IW1528" s="203"/>
      <c r="IX1528" s="203"/>
      <c r="IY1528" s="203"/>
      <c r="IZ1528" s="203"/>
      <c r="JA1528" s="203"/>
      <c r="JB1528" s="203"/>
      <c r="JC1528" s="203"/>
      <c r="JD1528" s="203"/>
      <c r="JE1528" s="203"/>
    </row>
    <row r="1529" spans="1:265" x14ac:dyDescent="0.25">
      <c r="A1529" s="256">
        <v>1</v>
      </c>
      <c r="C1529" s="2252" t="s">
        <v>0</v>
      </c>
      <c r="D1529" s="2253"/>
      <c r="E1529" s="2253"/>
      <c r="F1529" s="101">
        <f>SUM(F1460)</f>
        <v>0</v>
      </c>
      <c r="G1529" s="1292">
        <f>SUM(G1460)</f>
        <v>0</v>
      </c>
      <c r="H1529" s="1292">
        <f>SUM(H1460)</f>
        <v>18</v>
      </c>
      <c r="I1529" s="1292" t="e">
        <f t="shared" ref="I1529:I1535" si="1707">H1529/G1529*100</f>
        <v>#DIV/0!</v>
      </c>
      <c r="J1529" s="386" t="e">
        <f>L1529/F1529</f>
        <v>#DIV/0!</v>
      </c>
      <c r="K1529" s="386">
        <f>N1529/H1529</f>
        <v>8.4444444444444446</v>
      </c>
      <c r="L1529" s="1292">
        <f>SUM(L1460)</f>
        <v>0</v>
      </c>
      <c r="M1529" s="1292">
        <f>SUM(M1460)</f>
        <v>0</v>
      </c>
      <c r="N1529" s="1292">
        <f>SUM(N1460)</f>
        <v>152</v>
      </c>
      <c r="O1529" s="1292" t="e">
        <f>N1529/M1529*100</f>
        <v>#DIV/0!</v>
      </c>
      <c r="P1529" s="1292">
        <f>SUM(P1460)</f>
        <v>0</v>
      </c>
      <c r="Q1529" s="207" t="e">
        <f>N1529/$C$3*12/P1529</f>
        <v>#DIV/0!</v>
      </c>
      <c r="R1529" s="1296">
        <f t="shared" ref="R1529:AE1529" si="1708">SUM(R1460)</f>
        <v>0</v>
      </c>
      <c r="S1529" s="1296">
        <f t="shared" ref="S1529:T1529" si="1709">SUM(S1460)</f>
        <v>0</v>
      </c>
      <c r="T1529" s="1296">
        <f t="shared" si="1709"/>
        <v>0</v>
      </c>
      <c r="U1529" s="1296">
        <f t="shared" ref="U1529:V1529" si="1710">SUM(U1460)</f>
        <v>0</v>
      </c>
      <c r="V1529" s="1296">
        <f t="shared" si="1710"/>
        <v>0</v>
      </c>
      <c r="W1529" s="1296">
        <f t="shared" ref="W1529" si="1711">SUM(W1460)</f>
        <v>0</v>
      </c>
      <c r="X1529" s="358">
        <f t="shared" si="1708"/>
        <v>0</v>
      </c>
      <c r="Y1529" s="1296">
        <f t="shared" si="1708"/>
        <v>0</v>
      </c>
      <c r="Z1529" s="1296">
        <f t="shared" si="1708"/>
        <v>0</v>
      </c>
      <c r="AA1529" s="1296">
        <f t="shared" si="1708"/>
        <v>0</v>
      </c>
      <c r="AB1529" s="1296">
        <f t="shared" si="1708"/>
        <v>0</v>
      </c>
      <c r="AC1529" s="1296">
        <f t="shared" si="1708"/>
        <v>0</v>
      </c>
      <c r="AD1529" s="1296">
        <f t="shared" si="1708"/>
        <v>0</v>
      </c>
      <c r="AE1529" s="1296">
        <f t="shared" si="1708"/>
        <v>0</v>
      </c>
      <c r="AF1529" s="1292"/>
      <c r="AG1529" s="1296"/>
      <c r="AH1529" s="619"/>
      <c r="AI1529" s="2141"/>
    </row>
    <row r="1530" spans="1:265" x14ac:dyDescent="0.25">
      <c r="A1530" s="256">
        <v>1</v>
      </c>
      <c r="C1530" s="2254" t="s">
        <v>16</v>
      </c>
      <c r="D1530" s="2254"/>
      <c r="E1530" s="2254"/>
      <c r="F1530" s="296">
        <f t="shared" ref="F1530:H1531" si="1712">SUM(F1465)</f>
        <v>0</v>
      </c>
      <c r="G1530" s="1551">
        <f t="shared" si="1712"/>
        <v>0</v>
      </c>
      <c r="H1530" s="1551">
        <f t="shared" si="1712"/>
        <v>7</v>
      </c>
      <c r="I1530" s="1551" t="e">
        <f t="shared" si="1707"/>
        <v>#DIV/0!</v>
      </c>
      <c r="J1530" s="358" t="e">
        <f>L1530/F1530</f>
        <v>#DIV/0!</v>
      </c>
      <c r="K1530" s="358">
        <f>N1530/H1530</f>
        <v>5.2857142857142856</v>
      </c>
      <c r="L1530" s="1551">
        <f t="shared" ref="L1530:N1531" si="1713">SUM(L1465)</f>
        <v>0</v>
      </c>
      <c r="M1530" s="1551">
        <f t="shared" si="1713"/>
        <v>0</v>
      </c>
      <c r="N1530" s="1551">
        <f t="shared" si="1713"/>
        <v>37</v>
      </c>
      <c r="O1530" s="1551" t="e">
        <f>N1530/M1530*100</f>
        <v>#DIV/0!</v>
      </c>
      <c r="P1530" s="1551">
        <f>SUM(P1465)</f>
        <v>0</v>
      </c>
      <c r="Q1530" s="207" t="e">
        <f>N1530/$C$3*12/P1530</f>
        <v>#DIV/0!</v>
      </c>
      <c r="R1530" s="1484">
        <f t="shared" ref="R1530:AE1530" si="1714">SUM(R1465)</f>
        <v>0</v>
      </c>
      <c r="S1530" s="1484">
        <f t="shared" ref="S1530:T1530" si="1715">SUM(S1465)</f>
        <v>0</v>
      </c>
      <c r="T1530" s="1484">
        <f t="shared" si="1715"/>
        <v>0</v>
      </c>
      <c r="U1530" s="1484">
        <f t="shared" ref="U1530:V1530" si="1716">SUM(U1465)</f>
        <v>0</v>
      </c>
      <c r="V1530" s="1484">
        <f t="shared" si="1716"/>
        <v>0</v>
      </c>
      <c r="W1530" s="1484">
        <f t="shared" ref="W1530" si="1717">SUM(W1465)</f>
        <v>0</v>
      </c>
      <c r="X1530" s="358">
        <f t="shared" si="1714"/>
        <v>0</v>
      </c>
      <c r="Y1530" s="1484">
        <f t="shared" si="1714"/>
        <v>0</v>
      </c>
      <c r="Z1530" s="1484">
        <f t="shared" si="1714"/>
        <v>0</v>
      </c>
      <c r="AA1530" s="1484">
        <f t="shared" si="1714"/>
        <v>0</v>
      </c>
      <c r="AB1530" s="1484">
        <f t="shared" si="1714"/>
        <v>0</v>
      </c>
      <c r="AC1530" s="1484">
        <f t="shared" si="1714"/>
        <v>0</v>
      </c>
      <c r="AD1530" s="1484">
        <f t="shared" si="1714"/>
        <v>0</v>
      </c>
      <c r="AE1530" s="1484">
        <f t="shared" si="1714"/>
        <v>0</v>
      </c>
      <c r="AF1530" s="1551"/>
      <c r="AG1530" s="1484"/>
      <c r="AH1530" s="619"/>
      <c r="AI1530" s="2141"/>
    </row>
    <row r="1531" spans="1:265" ht="29.25" x14ac:dyDescent="0.25">
      <c r="A1531" s="256">
        <v>1</v>
      </c>
      <c r="C1531" s="531" t="s">
        <v>137</v>
      </c>
      <c r="D1531" s="531"/>
      <c r="E1531" s="531"/>
      <c r="F1531" s="1312">
        <f t="shared" si="1712"/>
        <v>0</v>
      </c>
      <c r="G1531" s="1548">
        <f t="shared" si="1712"/>
        <v>0</v>
      </c>
      <c r="H1531" s="1548">
        <f t="shared" si="1712"/>
        <v>25</v>
      </c>
      <c r="I1531" s="1548" t="e">
        <f t="shared" si="1707"/>
        <v>#DIV/0!</v>
      </c>
      <c r="J1531" s="358" t="e">
        <f>L1531/F1531</f>
        <v>#DIV/0!</v>
      </c>
      <c r="K1531" s="358">
        <f>N1531/H1531</f>
        <v>7.56</v>
      </c>
      <c r="L1531" s="1548">
        <f t="shared" si="1713"/>
        <v>0</v>
      </c>
      <c r="M1531" s="1548">
        <f t="shared" si="1713"/>
        <v>0</v>
      </c>
      <c r="N1531" s="1548">
        <f t="shared" si="1713"/>
        <v>189</v>
      </c>
      <c r="O1531" s="1548" t="e">
        <f>N1531/M1531*100</f>
        <v>#DIV/0!</v>
      </c>
      <c r="P1531" s="1548">
        <f>SUM(P1466)</f>
        <v>0</v>
      </c>
      <c r="Q1531" s="207" t="e">
        <f>N1531/$C$3*12/P1531</f>
        <v>#DIV/0!</v>
      </c>
      <c r="R1531" s="1425">
        <f t="shared" ref="R1531:AE1531" si="1718">SUM(R1466)</f>
        <v>0</v>
      </c>
      <c r="S1531" s="1425">
        <f t="shared" ref="S1531:T1531" si="1719">SUM(S1466)</f>
        <v>0</v>
      </c>
      <c r="T1531" s="1425">
        <f t="shared" si="1719"/>
        <v>0</v>
      </c>
      <c r="U1531" s="1425">
        <f t="shared" ref="U1531:V1531" si="1720">SUM(U1466)</f>
        <v>0</v>
      </c>
      <c r="V1531" s="1425">
        <f t="shared" si="1720"/>
        <v>0</v>
      </c>
      <c r="W1531" s="1425">
        <f t="shared" ref="W1531" si="1721">SUM(W1466)</f>
        <v>0</v>
      </c>
      <c r="X1531" s="358">
        <f t="shared" si="1718"/>
        <v>0</v>
      </c>
      <c r="Y1531" s="1425">
        <f t="shared" si="1718"/>
        <v>534.48787000000004</v>
      </c>
      <c r="Z1531" s="1425">
        <f t="shared" si="1718"/>
        <v>0</v>
      </c>
      <c r="AA1531" s="1425">
        <f t="shared" si="1718"/>
        <v>0</v>
      </c>
      <c r="AB1531" s="1425">
        <f t="shared" si="1718"/>
        <v>534.48787000000004</v>
      </c>
      <c r="AC1531" s="1425">
        <f t="shared" si="1718"/>
        <v>0</v>
      </c>
      <c r="AD1531" s="1425">
        <f t="shared" si="1718"/>
        <v>-3.5034899999999998</v>
      </c>
      <c r="AE1531" s="1425">
        <f t="shared" si="1718"/>
        <v>530.98437999999999</v>
      </c>
      <c r="AF1531" s="1548"/>
      <c r="AG1531" s="1425"/>
      <c r="AH1531" s="619"/>
      <c r="AI1531" s="2141"/>
    </row>
    <row r="1532" spans="1:265" x14ac:dyDescent="0.25">
      <c r="A1532" s="256">
        <v>1</v>
      </c>
      <c r="C1532" s="1082" t="s">
        <v>199</v>
      </c>
      <c r="D1532" s="1082"/>
      <c r="E1532" s="1082"/>
      <c r="F1532" s="324">
        <f t="shared" ref="F1532:H1535" si="1722">F1467</f>
        <v>0</v>
      </c>
      <c r="G1532" s="1560">
        <f t="shared" si="1722"/>
        <v>0</v>
      </c>
      <c r="H1532" s="1560">
        <f t="shared" si="1722"/>
        <v>53</v>
      </c>
      <c r="I1532" s="1560" t="e">
        <f t="shared" si="1707"/>
        <v>#DIV/0!</v>
      </c>
      <c r="J1532" s="360"/>
      <c r="K1532" s="360"/>
      <c r="L1532" s="1560"/>
      <c r="M1532" s="1560"/>
      <c r="N1532" s="1560"/>
      <c r="O1532" s="1560"/>
      <c r="P1532" s="1560"/>
      <c r="Q1532" s="630"/>
      <c r="R1532" s="1657">
        <f t="shared" ref="R1532:AE1532" si="1723">R1467</f>
        <v>0</v>
      </c>
      <c r="S1532" s="1657">
        <f t="shared" ref="S1532:T1532" si="1724">S1467</f>
        <v>0</v>
      </c>
      <c r="T1532" s="1657">
        <f t="shared" si="1724"/>
        <v>0</v>
      </c>
      <c r="U1532" s="1657">
        <f t="shared" ref="U1532:V1532" si="1725">U1467</f>
        <v>0</v>
      </c>
      <c r="V1532" s="1657">
        <f t="shared" si="1725"/>
        <v>0</v>
      </c>
      <c r="W1532" s="1657">
        <f t="shared" ref="W1532" si="1726">W1467</f>
        <v>0</v>
      </c>
      <c r="X1532" s="358">
        <f t="shared" si="1723"/>
        <v>0</v>
      </c>
      <c r="Y1532" s="1657">
        <f t="shared" si="1723"/>
        <v>0</v>
      </c>
      <c r="Z1532" s="1657">
        <f t="shared" si="1723"/>
        <v>0</v>
      </c>
      <c r="AA1532" s="1657">
        <f t="shared" si="1723"/>
        <v>0</v>
      </c>
      <c r="AB1532" s="1657">
        <f t="shared" si="1723"/>
        <v>0</v>
      </c>
      <c r="AC1532" s="1657">
        <f t="shared" si="1723"/>
        <v>0</v>
      </c>
      <c r="AD1532" s="1657">
        <f t="shared" si="1723"/>
        <v>0</v>
      </c>
      <c r="AE1532" s="1657">
        <f t="shared" si="1723"/>
        <v>0</v>
      </c>
      <c r="AF1532" s="1560"/>
      <c r="AG1532" s="1657"/>
      <c r="AH1532" s="619"/>
      <c r="AI1532" s="2141"/>
    </row>
    <row r="1533" spans="1:265" x14ac:dyDescent="0.25">
      <c r="A1533" s="256">
        <v>1</v>
      </c>
      <c r="C1533" s="527" t="s">
        <v>200</v>
      </c>
      <c r="D1533" s="527"/>
      <c r="E1533" s="527"/>
      <c r="F1533" s="297">
        <f t="shared" si="1722"/>
        <v>0</v>
      </c>
      <c r="G1533" s="1577">
        <f t="shared" si="1722"/>
        <v>0</v>
      </c>
      <c r="H1533" s="1577">
        <f t="shared" si="1722"/>
        <v>52</v>
      </c>
      <c r="I1533" s="1577" t="e">
        <f t="shared" si="1707"/>
        <v>#DIV/0!</v>
      </c>
      <c r="J1533" s="370"/>
      <c r="K1533" s="370"/>
      <c r="L1533" s="1577"/>
      <c r="M1533" s="1577"/>
      <c r="N1533" s="1577"/>
      <c r="O1533" s="1577"/>
      <c r="P1533" s="1577"/>
      <c r="Q1533" s="321"/>
      <c r="R1533" s="1578">
        <f t="shared" ref="R1533:AE1533" si="1727">R1468</f>
        <v>0</v>
      </c>
      <c r="S1533" s="1578">
        <f t="shared" ref="S1533:T1533" si="1728">S1468</f>
        <v>0</v>
      </c>
      <c r="T1533" s="1578">
        <f t="shared" si="1728"/>
        <v>0</v>
      </c>
      <c r="U1533" s="1578">
        <f t="shared" ref="U1533:V1533" si="1729">U1468</f>
        <v>0</v>
      </c>
      <c r="V1533" s="1578">
        <f t="shared" si="1729"/>
        <v>0</v>
      </c>
      <c r="W1533" s="1578">
        <f t="shared" ref="W1533" si="1730">W1468</f>
        <v>0</v>
      </c>
      <c r="X1533" s="358">
        <f t="shared" si="1727"/>
        <v>0</v>
      </c>
      <c r="Y1533" s="1578">
        <f t="shared" si="1727"/>
        <v>0</v>
      </c>
      <c r="Z1533" s="1578">
        <f t="shared" si="1727"/>
        <v>0</v>
      </c>
      <c r="AA1533" s="1578">
        <f t="shared" si="1727"/>
        <v>0</v>
      </c>
      <c r="AB1533" s="1578">
        <f t="shared" si="1727"/>
        <v>0</v>
      </c>
      <c r="AC1533" s="1578">
        <f t="shared" si="1727"/>
        <v>0</v>
      </c>
      <c r="AD1533" s="1578">
        <f t="shared" si="1727"/>
        <v>0</v>
      </c>
      <c r="AE1533" s="1578">
        <f t="shared" si="1727"/>
        <v>0</v>
      </c>
      <c r="AF1533" s="1577"/>
      <c r="AG1533" s="1578"/>
      <c r="AH1533" s="619"/>
      <c r="AI1533" s="2141"/>
    </row>
    <row r="1534" spans="1:265" ht="30" x14ac:dyDescent="0.25">
      <c r="A1534" s="256">
        <v>1</v>
      </c>
      <c r="C1534" s="530" t="s">
        <v>201</v>
      </c>
      <c r="D1534" s="2255"/>
      <c r="E1534" s="2255"/>
      <c r="F1534" s="297">
        <f t="shared" si="1722"/>
        <v>0</v>
      </c>
      <c r="G1534" s="1551">
        <f t="shared" si="1722"/>
        <v>0</v>
      </c>
      <c r="H1534" s="1551">
        <f t="shared" si="1722"/>
        <v>1</v>
      </c>
      <c r="I1534" s="1551" t="e">
        <f t="shared" si="1707"/>
        <v>#DIV/0!</v>
      </c>
      <c r="J1534" s="370"/>
      <c r="K1534" s="386"/>
      <c r="L1534" s="1551"/>
      <c r="M1534" s="1551"/>
      <c r="N1534" s="1551"/>
      <c r="O1534" s="1551"/>
      <c r="P1534" s="1577"/>
      <c r="Q1534" s="207"/>
      <c r="R1534" s="1578">
        <f t="shared" ref="R1534:AE1534" si="1731">R1469</f>
        <v>0</v>
      </c>
      <c r="S1534" s="1578">
        <f t="shared" ref="S1534:T1534" si="1732">S1469</f>
        <v>0</v>
      </c>
      <c r="T1534" s="1578">
        <f t="shared" si="1732"/>
        <v>0</v>
      </c>
      <c r="U1534" s="1578">
        <f t="shared" ref="U1534:V1534" si="1733">U1469</f>
        <v>0</v>
      </c>
      <c r="V1534" s="1578">
        <f t="shared" si="1733"/>
        <v>0</v>
      </c>
      <c r="W1534" s="1578">
        <f t="shared" ref="W1534" si="1734">W1469</f>
        <v>0</v>
      </c>
      <c r="X1534" s="358">
        <f t="shared" si="1731"/>
        <v>0</v>
      </c>
      <c r="Y1534" s="1484">
        <f t="shared" si="1731"/>
        <v>0</v>
      </c>
      <c r="Z1534" s="1484">
        <f t="shared" si="1731"/>
        <v>0</v>
      </c>
      <c r="AA1534" s="1484">
        <f t="shared" si="1731"/>
        <v>0</v>
      </c>
      <c r="AB1534" s="1578">
        <f t="shared" si="1731"/>
        <v>0</v>
      </c>
      <c r="AC1534" s="1578">
        <f t="shared" si="1731"/>
        <v>0</v>
      </c>
      <c r="AD1534" s="1578">
        <f t="shared" si="1731"/>
        <v>0</v>
      </c>
      <c r="AE1534" s="1578">
        <f t="shared" si="1731"/>
        <v>0</v>
      </c>
      <c r="AF1534" s="1551"/>
      <c r="AG1534" s="1578"/>
      <c r="AH1534" s="619"/>
      <c r="AI1534" s="2141"/>
    </row>
    <row r="1535" spans="1:265" ht="30" thickBot="1" x14ac:dyDescent="0.3">
      <c r="C1535" s="2196" t="s">
        <v>206</v>
      </c>
      <c r="D1535" s="2196"/>
      <c r="E1535" s="2196"/>
      <c r="F1535" s="1687">
        <f t="shared" si="1722"/>
        <v>0</v>
      </c>
      <c r="G1535" s="2085">
        <f t="shared" si="1722"/>
        <v>0</v>
      </c>
      <c r="H1535" s="2085">
        <f t="shared" si="1722"/>
        <v>53</v>
      </c>
      <c r="I1535" s="2085" t="e">
        <f t="shared" si="1707"/>
        <v>#DIV/0!</v>
      </c>
      <c r="J1535" s="2218"/>
      <c r="K1535" s="2218"/>
      <c r="L1535" s="1619"/>
      <c r="M1535" s="1619"/>
      <c r="N1535" s="1619"/>
      <c r="O1535" s="1619"/>
      <c r="P1535" s="1619"/>
      <c r="Q1535" s="1223"/>
      <c r="R1535" s="1610">
        <f t="shared" ref="R1535:AE1535" si="1735">R1470</f>
        <v>0</v>
      </c>
      <c r="S1535" s="1610">
        <f t="shared" ref="S1535:T1535" si="1736">S1470</f>
        <v>0</v>
      </c>
      <c r="T1535" s="1610">
        <f t="shared" si="1736"/>
        <v>0</v>
      </c>
      <c r="U1535" s="1610">
        <f t="shared" ref="U1535:V1535" si="1737">U1470</f>
        <v>0</v>
      </c>
      <c r="V1535" s="1610">
        <f t="shared" si="1737"/>
        <v>0</v>
      </c>
      <c r="W1535" s="1610">
        <f t="shared" ref="W1535" si="1738">W1470</f>
        <v>0</v>
      </c>
      <c r="X1535" s="359">
        <f t="shared" si="1735"/>
        <v>0</v>
      </c>
      <c r="Y1535" s="1610">
        <f t="shared" si="1735"/>
        <v>292.16935999999998</v>
      </c>
      <c r="Z1535" s="1610">
        <f t="shared" si="1735"/>
        <v>0</v>
      </c>
      <c r="AA1535" s="1610">
        <f t="shared" si="1735"/>
        <v>0</v>
      </c>
      <c r="AB1535" s="1610">
        <f t="shared" si="1735"/>
        <v>292.16935999999998</v>
      </c>
      <c r="AC1535" s="1610">
        <f t="shared" si="1735"/>
        <v>0</v>
      </c>
      <c r="AD1535" s="1610">
        <f t="shared" si="1735"/>
        <v>0</v>
      </c>
      <c r="AE1535" s="1610">
        <f t="shared" si="1735"/>
        <v>292.16935999999998</v>
      </c>
      <c r="AF1535" s="2085"/>
      <c r="AG1535" s="1610"/>
      <c r="AH1535" s="619"/>
      <c r="AI1535" s="2141"/>
    </row>
    <row r="1536" spans="1:265" x14ac:dyDescent="0.25">
      <c r="A1536" s="256">
        <v>1</v>
      </c>
      <c r="C1536" s="2354" t="s">
        <v>57</v>
      </c>
      <c r="D1536" s="1574"/>
      <c r="E1536" s="1574"/>
      <c r="F1536" s="320"/>
      <c r="G1536" s="1611"/>
      <c r="H1536" s="1611"/>
      <c r="I1536" s="1611"/>
      <c r="J1536" s="1225"/>
      <c r="K1536" s="1225"/>
      <c r="L1536" s="1225"/>
      <c r="M1536" s="1225"/>
      <c r="N1536" s="1225"/>
      <c r="O1536" s="1225"/>
      <c r="P1536" s="1225"/>
      <c r="Q1536" s="1225"/>
      <c r="R1536" s="1271"/>
      <c r="S1536" s="1271"/>
      <c r="T1536" s="1271"/>
      <c r="U1536" s="1271"/>
      <c r="V1536" s="1271"/>
      <c r="W1536" s="1271"/>
      <c r="X1536" s="2205"/>
      <c r="Y1536" s="1271"/>
      <c r="Z1536" s="1271"/>
      <c r="AA1536" s="1271"/>
      <c r="AB1536" s="1271"/>
      <c r="AC1536" s="1721"/>
      <c r="AD1536" s="1721"/>
      <c r="AE1536" s="1271"/>
      <c r="AF1536" s="1611"/>
      <c r="AG1536" s="1612"/>
      <c r="AH1536" s="619"/>
      <c r="AI1536" s="2141"/>
    </row>
    <row r="1537" spans="1:35" ht="47.25" x14ac:dyDescent="0.25">
      <c r="A1537" s="256">
        <v>1</v>
      </c>
      <c r="C1537" s="1281" t="s">
        <v>427</v>
      </c>
      <c r="D1537" s="1325"/>
      <c r="E1537" s="1613"/>
      <c r="F1537" s="262"/>
      <c r="G1537" s="1337"/>
      <c r="H1537" s="1337"/>
      <c r="I1537" s="1337"/>
      <c r="J1537" s="1338"/>
      <c r="K1537" s="1338"/>
      <c r="L1537" s="1337"/>
      <c r="M1537" s="1337"/>
      <c r="N1537" s="1337"/>
      <c r="O1537" s="1337"/>
      <c r="P1537" s="1337"/>
      <c r="Q1537" s="1337"/>
      <c r="R1537" s="386"/>
      <c r="S1537" s="386"/>
      <c r="T1537" s="386"/>
      <c r="U1537" s="386"/>
      <c r="V1537" s="386"/>
      <c r="W1537" s="386"/>
      <c r="X1537" s="1361"/>
      <c r="Y1537" s="386"/>
      <c r="Z1537" s="386"/>
      <c r="AA1537" s="386"/>
      <c r="AB1537" s="386"/>
      <c r="AC1537" s="1699"/>
      <c r="AD1537" s="1699"/>
      <c r="AE1537" s="386"/>
      <c r="AF1537" s="1337"/>
      <c r="AG1537" s="1361"/>
      <c r="AH1537" s="619"/>
      <c r="AI1537" s="2141"/>
    </row>
    <row r="1538" spans="1:35" s="1413" customFormat="1" x14ac:dyDescent="0.25">
      <c r="A1538" s="256">
        <v>1</v>
      </c>
      <c r="B1538" s="256"/>
      <c r="C1538" s="1290" t="s">
        <v>5</v>
      </c>
      <c r="D1538" s="1290"/>
      <c r="E1538" s="1290"/>
      <c r="F1538" s="296"/>
      <c r="G1538" s="786"/>
      <c r="H1538" s="786"/>
      <c r="I1538" s="786"/>
      <c r="J1538" s="786"/>
      <c r="K1538" s="786"/>
      <c r="L1538" s="1292"/>
      <c r="M1538" s="1292"/>
      <c r="N1538" s="1292"/>
      <c r="O1538" s="1292"/>
      <c r="P1538" s="1292"/>
      <c r="Q1538" s="1292"/>
      <c r="R1538" s="1484"/>
      <c r="S1538" s="1484"/>
      <c r="T1538" s="1484"/>
      <c r="U1538" s="1484"/>
      <c r="V1538" s="1484"/>
      <c r="W1538" s="1484"/>
      <c r="X1538" s="786"/>
      <c r="Y1538" s="1484"/>
      <c r="Z1538" s="1484"/>
      <c r="AA1538" s="1484"/>
      <c r="AB1538" s="1484"/>
      <c r="AC1538" s="1484"/>
      <c r="AD1538" s="1484"/>
      <c r="AE1538" s="1484"/>
      <c r="AF1538" s="786"/>
      <c r="AG1538" s="786"/>
      <c r="AH1538" s="619"/>
      <c r="AI1538" s="2141"/>
    </row>
    <row r="1539" spans="1:35" s="1413" customFormat="1" x14ac:dyDescent="0.25">
      <c r="A1539" s="256">
        <v>1</v>
      </c>
      <c r="B1539" s="256"/>
      <c r="C1539" s="2" t="s">
        <v>24</v>
      </c>
      <c r="D1539" s="430" t="s">
        <v>232</v>
      </c>
      <c r="E1539" s="1614">
        <v>340</v>
      </c>
      <c r="F1539" s="259"/>
      <c r="G1539" s="177">
        <f>F1539/12*$C$3</f>
        <v>0</v>
      </c>
      <c r="H1539" s="177">
        <v>2</v>
      </c>
      <c r="I1539" s="177" t="e">
        <f>H1539/G1539*100</f>
        <v>#DIV/0!</v>
      </c>
      <c r="J1539" s="1296"/>
      <c r="K1539" s="206">
        <f>N1539/H1539</f>
        <v>7</v>
      </c>
      <c r="L1539" s="207">
        <f>ROUND(F1539*J1539,0)</f>
        <v>0</v>
      </c>
      <c r="M1539" s="207">
        <f>ROUND(L1539/12*$C$3,0)</f>
        <v>0</v>
      </c>
      <c r="N1539" s="207">
        <v>14</v>
      </c>
      <c r="O1539" s="207" t="e">
        <f>N1539/M1539*100</f>
        <v>#DIV/0!</v>
      </c>
      <c r="P1539" s="207">
        <f>ROUND(L1539/E1539,0)</f>
        <v>0</v>
      </c>
      <c r="Q1539" s="207" t="e">
        <f>N1539/$C$3*12/P1539</f>
        <v>#DIV/0!</v>
      </c>
      <c r="R1539" s="351"/>
      <c r="S1539" s="351"/>
      <c r="T1539" s="351"/>
      <c r="U1539" s="351"/>
      <c r="V1539" s="351"/>
      <c r="W1539" s="351"/>
      <c r="X1539" s="259"/>
      <c r="Y1539" s="351"/>
      <c r="Z1539" s="351"/>
      <c r="AA1539" s="351"/>
      <c r="AB1539" s="351"/>
      <c r="AC1539" s="351"/>
      <c r="AD1539" s="351"/>
      <c r="AE1539" s="351"/>
      <c r="AF1539" s="177"/>
      <c r="AG1539" s="351"/>
      <c r="AH1539" s="619"/>
      <c r="AI1539" s="2141"/>
    </row>
    <row r="1540" spans="1:35" s="1413" customFormat="1" x14ac:dyDescent="0.25">
      <c r="A1540" s="256"/>
      <c r="B1540" s="256"/>
      <c r="C1540" s="2" t="s">
        <v>65</v>
      </c>
      <c r="D1540" s="430" t="s">
        <v>232</v>
      </c>
      <c r="E1540" s="1614">
        <v>320</v>
      </c>
      <c r="F1540" s="259"/>
      <c r="G1540" s="177">
        <f>F1540/12*$C$3</f>
        <v>0</v>
      </c>
      <c r="H1540" s="177"/>
      <c r="I1540" s="177" t="e">
        <f>H1540/G1540*100</f>
        <v>#DIV/0!</v>
      </c>
      <c r="J1540" s="1296"/>
      <c r="K1540" s="206" t="e">
        <f>N1540/H1540</f>
        <v>#DIV/0!</v>
      </c>
      <c r="L1540" s="207">
        <f>ROUND(F1540*J1540,0)</f>
        <v>0</v>
      </c>
      <c r="M1540" s="207">
        <f>ROUND(L1540/12*$C$3,0)</f>
        <v>0</v>
      </c>
      <c r="N1540" s="207"/>
      <c r="O1540" s="207" t="e">
        <f>N1540/M1540*100</f>
        <v>#DIV/0!</v>
      </c>
      <c r="P1540" s="207">
        <f>L1540/E1540</f>
        <v>0</v>
      </c>
      <c r="Q1540" s="207" t="e">
        <f>N1540/$C$3*12/P1540</f>
        <v>#DIV/0!</v>
      </c>
      <c r="R1540" s="351"/>
      <c r="S1540" s="351"/>
      <c r="T1540" s="351"/>
      <c r="U1540" s="351"/>
      <c r="V1540" s="351"/>
      <c r="W1540" s="351"/>
      <c r="X1540" s="259"/>
      <c r="Y1540" s="351"/>
      <c r="Z1540" s="351"/>
      <c r="AA1540" s="351"/>
      <c r="AB1540" s="351"/>
      <c r="AC1540" s="351"/>
      <c r="AD1540" s="351"/>
      <c r="AE1540" s="351"/>
      <c r="AF1540" s="177"/>
      <c r="AG1540" s="351"/>
      <c r="AH1540" s="619"/>
      <c r="AI1540" s="2141"/>
    </row>
    <row r="1541" spans="1:35" s="1413" customFormat="1" x14ac:dyDescent="0.25">
      <c r="A1541" s="256"/>
      <c r="B1541" s="256"/>
      <c r="C1541" s="2" t="s">
        <v>10</v>
      </c>
      <c r="D1541" s="430" t="s">
        <v>232</v>
      </c>
      <c r="E1541" s="1614">
        <v>340</v>
      </c>
      <c r="F1541" s="259"/>
      <c r="G1541" s="177">
        <f>F1541/12*$C$3</f>
        <v>0</v>
      </c>
      <c r="H1541" s="177">
        <v>3</v>
      </c>
      <c r="I1541" s="177" t="e">
        <f>H1541/G1541*100</f>
        <v>#DIV/0!</v>
      </c>
      <c r="J1541" s="1296"/>
      <c r="K1541" s="206">
        <f>N1541/H1541</f>
        <v>8</v>
      </c>
      <c r="L1541" s="207">
        <f>ROUND(F1541*J1541,0)</f>
        <v>0</v>
      </c>
      <c r="M1541" s="207">
        <f>ROUND(L1541/12*$C$3,0)</f>
        <v>0</v>
      </c>
      <c r="N1541" s="207">
        <v>24</v>
      </c>
      <c r="O1541" s="207" t="e">
        <f>N1541/M1541*100</f>
        <v>#DIV/0!</v>
      </c>
      <c r="P1541" s="207">
        <f>L1541/E1541</f>
        <v>0</v>
      </c>
      <c r="Q1541" s="207" t="e">
        <f>N1541/$C$3*12/P1541</f>
        <v>#DIV/0!</v>
      </c>
      <c r="R1541" s="351"/>
      <c r="S1541" s="351"/>
      <c r="T1541" s="351"/>
      <c r="U1541" s="351"/>
      <c r="V1541" s="351"/>
      <c r="W1541" s="351"/>
      <c r="X1541" s="259"/>
      <c r="Y1541" s="351"/>
      <c r="Z1541" s="351"/>
      <c r="AA1541" s="351"/>
      <c r="AB1541" s="351"/>
      <c r="AC1541" s="351"/>
      <c r="AD1541" s="351"/>
      <c r="AE1541" s="351"/>
      <c r="AF1541" s="177"/>
      <c r="AG1541" s="351"/>
      <c r="AH1541" s="619"/>
      <c r="AI1541" s="2141"/>
    </row>
    <row r="1542" spans="1:35" s="1413" customFormat="1" x14ac:dyDescent="0.25">
      <c r="A1542" s="256">
        <v>1</v>
      </c>
      <c r="B1542" s="256"/>
      <c r="C1542" s="2" t="s">
        <v>6</v>
      </c>
      <c r="D1542" s="430" t="s">
        <v>232</v>
      </c>
      <c r="E1542" s="1614">
        <v>340</v>
      </c>
      <c r="F1542" s="259"/>
      <c r="G1542" s="177">
        <f>F1542/12*$C$3</f>
        <v>0</v>
      </c>
      <c r="H1542" s="177"/>
      <c r="I1542" s="177" t="e">
        <f>H1542/G1542*100</f>
        <v>#DIV/0!</v>
      </c>
      <c r="J1542" s="1296"/>
      <c r="K1542" s="206" t="e">
        <f>N1542/H1542</f>
        <v>#DIV/0!</v>
      </c>
      <c r="L1542" s="207">
        <f>ROUND(F1542*J1542,0)</f>
        <v>0</v>
      </c>
      <c r="M1542" s="207">
        <f>ROUND(L1542/12*$C$3,0)</f>
        <v>0</v>
      </c>
      <c r="N1542" s="207"/>
      <c r="O1542" s="207" t="e">
        <f>N1542/M1542*100</f>
        <v>#DIV/0!</v>
      </c>
      <c r="P1542" s="207">
        <f>L1542/E1542</f>
        <v>0</v>
      </c>
      <c r="Q1542" s="207" t="e">
        <f>N1542/$C$3*12/P1542</f>
        <v>#DIV/0!</v>
      </c>
      <c r="R1542" s="351"/>
      <c r="S1542" s="351"/>
      <c r="T1542" s="351"/>
      <c r="U1542" s="351"/>
      <c r="V1542" s="351"/>
      <c r="W1542" s="351"/>
      <c r="X1542" s="2147"/>
      <c r="Y1542" s="351"/>
      <c r="Z1542" s="351"/>
      <c r="AA1542" s="351"/>
      <c r="AB1542" s="351"/>
      <c r="AC1542" s="351"/>
      <c r="AD1542" s="351"/>
      <c r="AE1542" s="351"/>
      <c r="AF1542" s="177"/>
      <c r="AG1542" s="351"/>
      <c r="AH1542" s="619"/>
      <c r="AI1542" s="2141"/>
    </row>
    <row r="1543" spans="1:35" s="1413" customFormat="1" ht="29.25" x14ac:dyDescent="0.25">
      <c r="A1543" s="256">
        <v>1</v>
      </c>
      <c r="B1543" s="256"/>
      <c r="C1543" s="859" t="s">
        <v>7</v>
      </c>
      <c r="D1543" s="859"/>
      <c r="E1543" s="859"/>
      <c r="F1543" s="148">
        <f>SUM(F1539:F1542)</f>
        <v>0</v>
      </c>
      <c r="G1543" s="1541">
        <f>SUM(G1539:G1542)</f>
        <v>0</v>
      </c>
      <c r="H1543" s="1541">
        <f>SUM(H1539:H1542)</f>
        <v>5</v>
      </c>
      <c r="I1543" s="1541" t="e">
        <f>H1543/G1543*100</f>
        <v>#DIV/0!</v>
      </c>
      <c r="J1543" s="1313">
        <f>IF(F1543=0,0,L1543/F1543)</f>
        <v>0</v>
      </c>
      <c r="K1543" s="241">
        <f>N1543/H1543</f>
        <v>7.6</v>
      </c>
      <c r="L1543" s="1541">
        <f>SUM(L1539:L1542)</f>
        <v>0</v>
      </c>
      <c r="M1543" s="1541">
        <f>SUM(M1539:M1542)</f>
        <v>0</v>
      </c>
      <c r="N1543" s="1541">
        <f>SUM(N1539:N1542)</f>
        <v>38</v>
      </c>
      <c r="O1543" s="782" t="e">
        <f>N1543/M1543*100</f>
        <v>#DIV/0!</v>
      </c>
      <c r="P1543" s="1541">
        <f>SUM(P1539:P1542)</f>
        <v>0</v>
      </c>
      <c r="Q1543" s="782" t="e">
        <f>N1543/$C$3*12/P1543</f>
        <v>#DIV/0!</v>
      </c>
      <c r="R1543" s="1542"/>
      <c r="S1543" s="1542"/>
      <c r="T1543" s="1542"/>
      <c r="U1543" s="1542"/>
      <c r="V1543" s="1542"/>
      <c r="W1543" s="1542"/>
      <c r="X1543" s="196">
        <f t="shared" ref="X1543" si="1739">R1543/12*$C$3+(S1543-R1543)/11*5+(T1543-S1543)/10*4+(U1543-T1543)/9*3+(V1543-U1543)/8*2+(W1543-V1543)/7*1</f>
        <v>0</v>
      </c>
      <c r="Y1543" s="1542">
        <f t="shared" ref="Y1543:Y1547" si="1740">AE1543-AD1543-AA1543-Z1543</f>
        <v>148.14003</v>
      </c>
      <c r="Z1543" s="1542"/>
      <c r="AA1543" s="1542">
        <v>-3.0314399999999999</v>
      </c>
      <c r="AB1543" s="1542">
        <f t="shared" ref="AB1543:AB1547" si="1741">Y1543-X1543</f>
        <v>148.14003</v>
      </c>
      <c r="AC1543" s="1542"/>
      <c r="AD1543" s="1542"/>
      <c r="AE1543" s="1542">
        <v>145.10858999999999</v>
      </c>
      <c r="AF1543" s="1541"/>
      <c r="AG1543" s="1542"/>
      <c r="AH1543" s="619"/>
      <c r="AI1543" s="2141"/>
    </row>
    <row r="1544" spans="1:35" s="1413" customFormat="1" x14ac:dyDescent="0.25">
      <c r="A1544" s="256">
        <v>1</v>
      </c>
      <c r="B1544" s="256"/>
      <c r="C1544" s="1262" t="s">
        <v>14</v>
      </c>
      <c r="D1544" s="1262"/>
      <c r="E1544" s="1543"/>
      <c r="F1544" s="148"/>
      <c r="G1544" s="1541"/>
      <c r="H1544" s="1541"/>
      <c r="I1544" s="1541"/>
      <c r="J1544" s="1544"/>
      <c r="K1544" s="1544"/>
      <c r="L1544" s="1541"/>
      <c r="M1544" s="1541"/>
      <c r="N1544" s="1541"/>
      <c r="O1544" s="1541"/>
      <c r="P1544" s="1541"/>
      <c r="Q1544" s="1541"/>
      <c r="R1544" s="1484"/>
      <c r="S1544" s="1484"/>
      <c r="T1544" s="1484"/>
      <c r="U1544" s="1484"/>
      <c r="V1544" s="1484"/>
      <c r="W1544" s="1484"/>
      <c r="X1544" s="2256">
        <f t="shared" ref="X1544" si="1742">R1544/12*$C$3+(S1544-R1544)/11*3+(T1544-S1544)/10*2+(U1544-T1544)/9*1</f>
        <v>0</v>
      </c>
      <c r="Y1544" s="1484">
        <f t="shared" si="1740"/>
        <v>0</v>
      </c>
      <c r="Z1544" s="1484"/>
      <c r="AA1544" s="1484"/>
      <c r="AB1544" s="1484">
        <f t="shared" si="1741"/>
        <v>0</v>
      </c>
      <c r="AC1544" s="1484"/>
      <c r="AD1544" s="1484"/>
      <c r="AE1544" s="1484"/>
      <c r="AF1544" s="1541"/>
      <c r="AG1544" s="1484"/>
      <c r="AH1544" s="619"/>
      <c r="AI1544" s="2141"/>
    </row>
    <row r="1545" spans="1:35" s="1413" customFormat="1" x14ac:dyDescent="0.25">
      <c r="A1545" s="256">
        <v>1</v>
      </c>
      <c r="B1545" s="256"/>
      <c r="C1545" s="458" t="s">
        <v>196</v>
      </c>
      <c r="D1545" s="458"/>
      <c r="E1545" s="1074"/>
      <c r="F1545" s="300"/>
      <c r="G1545" s="456"/>
      <c r="H1545" s="456"/>
      <c r="I1545" s="456"/>
      <c r="J1545" s="568"/>
      <c r="K1545" s="568"/>
      <c r="L1545" s="967"/>
      <c r="M1545" s="967"/>
      <c r="N1545" s="967"/>
      <c r="O1545" s="967"/>
      <c r="P1545" s="967"/>
      <c r="Q1545" s="967"/>
      <c r="R1545" s="386"/>
      <c r="S1545" s="386"/>
      <c r="T1545" s="386"/>
      <c r="U1545" s="386"/>
      <c r="V1545" s="386"/>
      <c r="W1545" s="386"/>
      <c r="X1545" s="1844">
        <f>R1545/12*$C$3+(S1545-R1545)/11*5+(T1545-S1545)/10*4+(U1545-T1545)/9*3+(V1545-U1545)/8*2+(W1545-V1545)/7*1</f>
        <v>0</v>
      </c>
      <c r="Y1545" s="386">
        <f t="shared" si="1740"/>
        <v>0</v>
      </c>
      <c r="Z1545" s="386"/>
      <c r="AA1545" s="386"/>
      <c r="AB1545" s="386">
        <f t="shared" si="1741"/>
        <v>0</v>
      </c>
      <c r="AC1545" s="386"/>
      <c r="AD1545" s="386"/>
      <c r="AE1545" s="386"/>
      <c r="AF1545" s="456"/>
      <c r="AG1545" s="386"/>
      <c r="AH1545" s="619"/>
      <c r="AI1545" s="2141"/>
    </row>
    <row r="1546" spans="1:35" s="1413" customFormat="1" x14ac:dyDescent="0.25">
      <c r="A1546" s="256"/>
      <c r="B1546" s="256"/>
      <c r="C1546" s="458" t="s">
        <v>293</v>
      </c>
      <c r="D1546" s="458"/>
      <c r="E1546" s="1074"/>
      <c r="F1546" s="300"/>
      <c r="G1546" s="456"/>
      <c r="H1546" s="456"/>
      <c r="I1546" s="456"/>
      <c r="J1546" s="568"/>
      <c r="K1546" s="568"/>
      <c r="L1546" s="967"/>
      <c r="M1546" s="967"/>
      <c r="N1546" s="967"/>
      <c r="O1546" s="967"/>
      <c r="P1546" s="967"/>
      <c r="Q1546" s="967"/>
      <c r="R1546" s="386"/>
      <c r="S1546" s="386"/>
      <c r="T1546" s="386"/>
      <c r="U1546" s="386"/>
      <c r="V1546" s="386"/>
      <c r="W1546" s="386"/>
      <c r="X1546" s="1844">
        <f t="shared" ref="X1546" si="1743">R1546/12*$C$3+(S1546-R1546)/11*5+(T1546-S1546)/10*4+(U1546-T1546)/9*3+(V1546-U1546)/8*2+(W1546-V1546)/7*1</f>
        <v>0</v>
      </c>
      <c r="Y1546" s="386">
        <f t="shared" si="1740"/>
        <v>0</v>
      </c>
      <c r="Z1546" s="386"/>
      <c r="AA1546" s="386"/>
      <c r="AB1546" s="386">
        <f t="shared" si="1741"/>
        <v>0</v>
      </c>
      <c r="AC1546" s="386"/>
      <c r="AD1546" s="386"/>
      <c r="AE1546" s="386"/>
      <c r="AF1546" s="456"/>
      <c r="AG1546" s="386"/>
      <c r="AH1546" s="619"/>
      <c r="AI1546" s="2141"/>
    </row>
    <row r="1547" spans="1:35" s="1413" customFormat="1" ht="29.25" x14ac:dyDescent="0.25">
      <c r="A1547" s="256">
        <v>1</v>
      </c>
      <c r="B1547" s="256"/>
      <c r="C1547" s="453" t="s">
        <v>275</v>
      </c>
      <c r="D1547" s="3"/>
      <c r="E1547" s="3"/>
      <c r="F1547" s="469">
        <f>F1549+F1550+F1551+F1552</f>
        <v>0</v>
      </c>
      <c r="G1547" s="469">
        <f t="shared" ref="G1547:H1547" si="1744">G1549+G1550+G1551+G1552</f>
        <v>0</v>
      </c>
      <c r="H1547" s="469">
        <f t="shared" si="1744"/>
        <v>2</v>
      </c>
      <c r="I1547" s="227" t="e">
        <f>H1547/G1547*100</f>
        <v>#DIV/0!</v>
      </c>
      <c r="J1547" s="1004"/>
      <c r="K1547" s="1004"/>
      <c r="L1547" s="176"/>
      <c r="M1547" s="176"/>
      <c r="N1547" s="176"/>
      <c r="O1547" s="176"/>
      <c r="P1547" s="176"/>
      <c r="Q1547" s="176"/>
      <c r="R1547" s="351"/>
      <c r="S1547" s="351"/>
      <c r="T1547" s="351"/>
      <c r="U1547" s="351"/>
      <c r="V1547" s="351"/>
      <c r="W1547" s="351"/>
      <c r="X1547" s="2147">
        <f t="shared" ref="X1547" si="1745">R1547/12*$C$3</f>
        <v>0</v>
      </c>
      <c r="Y1547" s="351">
        <f t="shared" si="1740"/>
        <v>0.84423999999999988</v>
      </c>
      <c r="Z1547" s="351"/>
      <c r="AA1547" s="351"/>
      <c r="AB1547" s="351">
        <f t="shared" si="1741"/>
        <v>0.84423999999999988</v>
      </c>
      <c r="AC1547" s="351"/>
      <c r="AD1547" s="351"/>
      <c r="AE1547" s="351">
        <v>0.84423999999999988</v>
      </c>
      <c r="AF1547" s="227"/>
      <c r="AG1547" s="351"/>
      <c r="AH1547" s="619"/>
      <c r="AI1547" s="2141"/>
    </row>
    <row r="1548" spans="1:35" s="1413" customFormat="1" ht="30" x14ac:dyDescent="0.25">
      <c r="A1548" s="256"/>
      <c r="B1548" s="256"/>
      <c r="C1548" s="460" t="s">
        <v>195</v>
      </c>
      <c r="D1548" s="3"/>
      <c r="E1548" s="3"/>
      <c r="F1548" s="469"/>
      <c r="G1548" s="227"/>
      <c r="H1548" s="227"/>
      <c r="I1548" s="227"/>
      <c r="J1548" s="1004"/>
      <c r="K1548" s="1004"/>
      <c r="L1548" s="176"/>
      <c r="M1548" s="176"/>
      <c r="N1548" s="176"/>
      <c r="O1548" s="176"/>
      <c r="P1548" s="176"/>
      <c r="Q1548" s="176"/>
      <c r="R1548" s="351"/>
      <c r="S1548" s="351"/>
      <c r="T1548" s="351"/>
      <c r="U1548" s="351"/>
      <c r="V1548" s="351"/>
      <c r="W1548" s="351"/>
      <c r="X1548" s="2147"/>
      <c r="Y1548" s="351"/>
      <c r="Z1548" s="351"/>
      <c r="AA1548" s="351"/>
      <c r="AB1548" s="351"/>
      <c r="AC1548" s="351"/>
      <c r="AD1548" s="351"/>
      <c r="AE1548" s="351"/>
      <c r="AF1548" s="227"/>
      <c r="AG1548" s="351"/>
      <c r="AH1548" s="619"/>
      <c r="AI1548" s="2141"/>
    </row>
    <row r="1549" spans="1:35" s="1413" customFormat="1" ht="30" x14ac:dyDescent="0.25">
      <c r="A1549" s="256"/>
      <c r="B1549" s="256"/>
      <c r="C1549" s="459" t="s">
        <v>498</v>
      </c>
      <c r="D1549" s="3"/>
      <c r="E1549" s="3"/>
      <c r="F1549" s="469"/>
      <c r="G1549" s="177">
        <f t="shared" ref="G1549:G1552" si="1746">F1549/12*$C$3</f>
        <v>0</v>
      </c>
      <c r="H1549" s="227"/>
      <c r="I1549" s="227" t="e">
        <f t="shared" ref="I1549:I1556" si="1747">H1549/G1549*100</f>
        <v>#DIV/0!</v>
      </c>
      <c r="J1549" s="1004"/>
      <c r="K1549" s="1004"/>
      <c r="L1549" s="176"/>
      <c r="M1549" s="176"/>
      <c r="N1549" s="176"/>
      <c r="O1549" s="176"/>
      <c r="P1549" s="176"/>
      <c r="Q1549" s="176"/>
      <c r="R1549" s="351"/>
      <c r="S1549" s="351"/>
      <c r="T1549" s="351"/>
      <c r="U1549" s="351"/>
      <c r="V1549" s="351"/>
      <c r="W1549" s="351"/>
      <c r="X1549" s="2147"/>
      <c r="Y1549" s="351"/>
      <c r="Z1549" s="351"/>
      <c r="AA1549" s="351"/>
      <c r="AB1549" s="351"/>
      <c r="AC1549" s="351"/>
      <c r="AD1549" s="351"/>
      <c r="AE1549" s="351"/>
      <c r="AF1549" s="227"/>
      <c r="AG1549" s="351"/>
      <c r="AH1549" s="619"/>
      <c r="AI1549" s="2141"/>
    </row>
    <row r="1550" spans="1:35" s="1413" customFormat="1" ht="60" x14ac:dyDescent="0.25">
      <c r="A1550" s="256"/>
      <c r="B1550" s="256"/>
      <c r="C1550" s="3" t="s">
        <v>499</v>
      </c>
      <c r="D1550" s="3"/>
      <c r="E1550" s="3"/>
      <c r="F1550" s="329"/>
      <c r="G1550" s="177">
        <f t="shared" si="1746"/>
        <v>0</v>
      </c>
      <c r="H1550" s="227">
        <v>1</v>
      </c>
      <c r="I1550" s="227" t="e">
        <f t="shared" si="1747"/>
        <v>#DIV/0!</v>
      </c>
      <c r="J1550" s="1004"/>
      <c r="K1550" s="1004"/>
      <c r="L1550" s="176"/>
      <c r="M1550" s="176"/>
      <c r="N1550" s="176"/>
      <c r="O1550" s="176"/>
      <c r="P1550" s="176"/>
      <c r="Q1550" s="176"/>
      <c r="R1550" s="351"/>
      <c r="S1550" s="351"/>
      <c r="T1550" s="351"/>
      <c r="U1550" s="351"/>
      <c r="V1550" s="351"/>
      <c r="W1550" s="351"/>
      <c r="X1550" s="2147"/>
      <c r="Y1550" s="351"/>
      <c r="Z1550" s="351"/>
      <c r="AA1550" s="351"/>
      <c r="AB1550" s="351"/>
      <c r="AC1550" s="351"/>
      <c r="AD1550" s="351"/>
      <c r="AE1550" s="351"/>
      <c r="AF1550" s="227"/>
      <c r="AG1550" s="351"/>
      <c r="AH1550" s="619"/>
      <c r="AI1550" s="2141"/>
    </row>
    <row r="1551" spans="1:35" s="1413" customFormat="1" ht="45" x14ac:dyDescent="0.25">
      <c r="A1551" s="256"/>
      <c r="B1551" s="256"/>
      <c r="C1551" s="3" t="s">
        <v>500</v>
      </c>
      <c r="D1551" s="3"/>
      <c r="E1551" s="3"/>
      <c r="F1551" s="329"/>
      <c r="G1551" s="177">
        <f t="shared" si="1746"/>
        <v>0</v>
      </c>
      <c r="H1551" s="227">
        <v>1</v>
      </c>
      <c r="I1551" s="227" t="e">
        <f t="shared" si="1747"/>
        <v>#DIV/0!</v>
      </c>
      <c r="J1551" s="1004"/>
      <c r="K1551" s="1004"/>
      <c r="L1551" s="176"/>
      <c r="M1551" s="176"/>
      <c r="N1551" s="176"/>
      <c r="O1551" s="176"/>
      <c r="P1551" s="176"/>
      <c r="Q1551" s="176"/>
      <c r="R1551" s="351"/>
      <c r="S1551" s="351"/>
      <c r="T1551" s="351"/>
      <c r="U1551" s="351"/>
      <c r="V1551" s="351"/>
      <c r="W1551" s="351"/>
      <c r="X1551" s="2147"/>
      <c r="Y1551" s="351"/>
      <c r="Z1551" s="351"/>
      <c r="AA1551" s="351"/>
      <c r="AB1551" s="351"/>
      <c r="AC1551" s="351"/>
      <c r="AD1551" s="351"/>
      <c r="AE1551" s="351"/>
      <c r="AF1551" s="227"/>
      <c r="AG1551" s="351"/>
      <c r="AH1551" s="619"/>
      <c r="AI1551" s="2141"/>
    </row>
    <row r="1552" spans="1:35" s="1413" customFormat="1" ht="105" x14ac:dyDescent="0.25">
      <c r="A1552" s="256"/>
      <c r="B1552" s="256"/>
      <c r="C1552" s="3" t="s">
        <v>501</v>
      </c>
      <c r="D1552" s="3"/>
      <c r="E1552" s="3"/>
      <c r="F1552" s="329"/>
      <c r="G1552" s="177">
        <f t="shared" si="1746"/>
        <v>0</v>
      </c>
      <c r="H1552" s="227"/>
      <c r="I1552" s="227" t="e">
        <f t="shared" si="1747"/>
        <v>#DIV/0!</v>
      </c>
      <c r="J1552" s="1004"/>
      <c r="K1552" s="1004"/>
      <c r="L1552" s="176"/>
      <c r="M1552" s="176"/>
      <c r="N1552" s="176"/>
      <c r="O1552" s="176"/>
      <c r="P1552" s="176"/>
      <c r="Q1552" s="176"/>
      <c r="R1552" s="351"/>
      <c r="S1552" s="351"/>
      <c r="T1552" s="351"/>
      <c r="U1552" s="351"/>
      <c r="V1552" s="351"/>
      <c r="W1552" s="351"/>
      <c r="X1552" s="2147"/>
      <c r="Y1552" s="351"/>
      <c r="Z1552" s="351"/>
      <c r="AA1552" s="351"/>
      <c r="AB1552" s="351"/>
      <c r="AC1552" s="351"/>
      <c r="AD1552" s="351"/>
      <c r="AE1552" s="351"/>
      <c r="AF1552" s="227"/>
      <c r="AG1552" s="351"/>
      <c r="AH1552" s="619"/>
      <c r="AI1552" s="2141"/>
    </row>
    <row r="1553" spans="1:35" s="1413" customFormat="1" ht="29.25" x14ac:dyDescent="0.25">
      <c r="A1553" s="256"/>
      <c r="B1553" s="256"/>
      <c r="C1553" s="466" t="s">
        <v>132</v>
      </c>
      <c r="D1553" s="3"/>
      <c r="E1553" s="3"/>
      <c r="F1553" s="469">
        <f>F1554+F1555+F1556</f>
        <v>0</v>
      </c>
      <c r="G1553" s="469">
        <f t="shared" ref="G1553:H1553" si="1748">G1554+G1555+G1556</f>
        <v>0</v>
      </c>
      <c r="H1553" s="469">
        <f t="shared" si="1748"/>
        <v>0</v>
      </c>
      <c r="I1553" s="227" t="e">
        <f t="shared" si="1747"/>
        <v>#DIV/0!</v>
      </c>
      <c r="J1553" s="1004"/>
      <c r="K1553" s="1004"/>
      <c r="L1553" s="176"/>
      <c r="M1553" s="176"/>
      <c r="N1553" s="176"/>
      <c r="O1553" s="176"/>
      <c r="P1553" s="176"/>
      <c r="Q1553" s="176"/>
      <c r="R1553" s="351"/>
      <c r="S1553" s="351"/>
      <c r="T1553" s="351"/>
      <c r="U1553" s="351"/>
      <c r="V1553" s="351"/>
      <c r="W1553" s="351"/>
      <c r="X1553" s="2147"/>
      <c r="Y1553" s="351"/>
      <c r="Z1553" s="351"/>
      <c r="AA1553" s="351"/>
      <c r="AB1553" s="351"/>
      <c r="AC1553" s="351"/>
      <c r="AD1553" s="351"/>
      <c r="AE1553" s="351"/>
      <c r="AF1553" s="227"/>
      <c r="AG1553" s="351"/>
      <c r="AH1553" s="619"/>
      <c r="AI1553" s="2141"/>
    </row>
    <row r="1554" spans="1:35" s="1413" customFormat="1" x14ac:dyDescent="0.25">
      <c r="A1554" s="256"/>
      <c r="B1554" s="256"/>
      <c r="C1554" s="3" t="s">
        <v>225</v>
      </c>
      <c r="D1554" s="3"/>
      <c r="E1554" s="3"/>
      <c r="F1554" s="329"/>
      <c r="G1554" s="177">
        <f t="shared" ref="G1554:G1555" si="1749">F1554/12*$C$3</f>
        <v>0</v>
      </c>
      <c r="H1554" s="227"/>
      <c r="I1554" s="227" t="e">
        <f t="shared" si="1747"/>
        <v>#DIV/0!</v>
      </c>
      <c r="J1554" s="1004"/>
      <c r="K1554" s="1004"/>
      <c r="L1554" s="176"/>
      <c r="M1554" s="176"/>
      <c r="N1554" s="176"/>
      <c r="O1554" s="176"/>
      <c r="P1554" s="176"/>
      <c r="Q1554" s="176"/>
      <c r="R1554" s="351"/>
      <c r="S1554" s="351"/>
      <c r="T1554" s="351"/>
      <c r="U1554" s="351"/>
      <c r="V1554" s="351"/>
      <c r="W1554" s="351"/>
      <c r="X1554" s="2147"/>
      <c r="Y1554" s="351"/>
      <c r="Z1554" s="351"/>
      <c r="AA1554" s="351"/>
      <c r="AB1554" s="351"/>
      <c r="AC1554" s="351"/>
      <c r="AD1554" s="351"/>
      <c r="AE1554" s="351"/>
      <c r="AF1554" s="227"/>
      <c r="AG1554" s="351"/>
      <c r="AH1554" s="619"/>
      <c r="AI1554" s="2141"/>
    </row>
    <row r="1555" spans="1:35" s="1413" customFormat="1" ht="45" x14ac:dyDescent="0.25">
      <c r="A1555" s="256"/>
      <c r="B1555" s="256"/>
      <c r="C1555" s="3" t="s">
        <v>502</v>
      </c>
      <c r="D1555" s="3"/>
      <c r="E1555" s="3"/>
      <c r="F1555" s="1751"/>
      <c r="G1555" s="177">
        <f t="shared" si="1749"/>
        <v>0</v>
      </c>
      <c r="H1555" s="227"/>
      <c r="I1555" s="227" t="e">
        <f t="shared" si="1747"/>
        <v>#DIV/0!</v>
      </c>
      <c r="J1555" s="1004"/>
      <c r="K1555" s="1004"/>
      <c r="L1555" s="176"/>
      <c r="M1555" s="176"/>
      <c r="N1555" s="176"/>
      <c r="O1555" s="176"/>
      <c r="P1555" s="176"/>
      <c r="Q1555" s="176"/>
      <c r="R1555" s="351"/>
      <c r="S1555" s="351"/>
      <c r="T1555" s="351"/>
      <c r="U1555" s="351"/>
      <c r="V1555" s="351"/>
      <c r="W1555" s="351"/>
      <c r="X1555" s="2147"/>
      <c r="Y1555" s="351"/>
      <c r="Z1555" s="351"/>
      <c r="AA1555" s="351"/>
      <c r="AB1555" s="351"/>
      <c r="AC1555" s="351"/>
      <c r="AD1555" s="351"/>
      <c r="AE1555" s="351"/>
      <c r="AF1555" s="227"/>
      <c r="AG1555" s="351"/>
      <c r="AH1555" s="619"/>
      <c r="AI1555" s="2141"/>
    </row>
    <row r="1556" spans="1:35" s="1413" customFormat="1" ht="75" x14ac:dyDescent="0.25">
      <c r="A1556" s="256"/>
      <c r="B1556" s="256"/>
      <c r="C1556" s="3" t="s">
        <v>573</v>
      </c>
      <c r="D1556" s="3"/>
      <c r="E1556" s="3"/>
      <c r="F1556" s="1751"/>
      <c r="G1556" s="1796">
        <f>F1556/9*3</f>
        <v>0</v>
      </c>
      <c r="H1556" s="227"/>
      <c r="I1556" s="227" t="e">
        <f t="shared" si="1747"/>
        <v>#DIV/0!</v>
      </c>
      <c r="J1556" s="1004"/>
      <c r="K1556" s="1004"/>
      <c r="L1556" s="176"/>
      <c r="M1556" s="176"/>
      <c r="N1556" s="176"/>
      <c r="O1556" s="176"/>
      <c r="P1556" s="176"/>
      <c r="Q1556" s="176"/>
      <c r="R1556" s="351"/>
      <c r="S1556" s="351"/>
      <c r="T1556" s="351"/>
      <c r="U1556" s="351"/>
      <c r="V1556" s="351"/>
      <c r="W1556" s="351"/>
      <c r="X1556" s="2147"/>
      <c r="Y1556" s="351"/>
      <c r="Z1556" s="351"/>
      <c r="AA1556" s="351"/>
      <c r="AB1556" s="351"/>
      <c r="AC1556" s="351"/>
      <c r="AD1556" s="351"/>
      <c r="AE1556" s="351"/>
      <c r="AF1556" s="227"/>
      <c r="AG1556" s="351"/>
      <c r="AH1556" s="619"/>
      <c r="AI1556" s="2141"/>
    </row>
    <row r="1557" spans="1:35" s="1413" customFormat="1" x14ac:dyDescent="0.25">
      <c r="A1557" s="256"/>
      <c r="B1557" s="256"/>
      <c r="C1557" s="561" t="s">
        <v>196</v>
      </c>
      <c r="D1557" s="3"/>
      <c r="E1557" s="3"/>
      <c r="F1557" s="329"/>
      <c r="G1557" s="227"/>
      <c r="H1557" s="227"/>
      <c r="I1557" s="227"/>
      <c r="J1557" s="1004"/>
      <c r="K1557" s="1004"/>
      <c r="L1557" s="176"/>
      <c r="M1557" s="176"/>
      <c r="N1557" s="176"/>
      <c r="O1557" s="176"/>
      <c r="P1557" s="176"/>
      <c r="Q1557" s="176"/>
      <c r="R1557" s="351"/>
      <c r="S1557" s="351"/>
      <c r="T1557" s="351"/>
      <c r="U1557" s="351"/>
      <c r="V1557" s="351"/>
      <c r="W1557" s="351"/>
      <c r="X1557" s="2147"/>
      <c r="Y1557" s="351"/>
      <c r="Z1557" s="351"/>
      <c r="AA1557" s="351"/>
      <c r="AB1557" s="351"/>
      <c r="AC1557" s="351"/>
      <c r="AD1557" s="351"/>
      <c r="AE1557" s="351"/>
      <c r="AF1557" s="227"/>
      <c r="AG1557" s="351"/>
      <c r="AH1557" s="619"/>
      <c r="AI1557" s="2141"/>
    </row>
    <row r="1558" spans="1:35" s="1413" customFormat="1" ht="104.25" x14ac:dyDescent="0.25">
      <c r="A1558" s="256"/>
      <c r="B1558" s="256"/>
      <c r="C1558" s="453" t="s">
        <v>595</v>
      </c>
      <c r="D1558" s="3"/>
      <c r="E1558" s="3"/>
      <c r="F1558" s="329"/>
      <c r="G1558" s="177">
        <f>F1558/12*$C$3</f>
        <v>0</v>
      </c>
      <c r="H1558" s="227">
        <v>15</v>
      </c>
      <c r="I1558" s="227" t="e">
        <f>H1558/G1558*100</f>
        <v>#DIV/0!</v>
      </c>
      <c r="J1558" s="1004"/>
      <c r="K1558" s="1004"/>
      <c r="L1558" s="176"/>
      <c r="M1558" s="176"/>
      <c r="N1558" s="176"/>
      <c r="O1558" s="176"/>
      <c r="P1558" s="176"/>
      <c r="Q1558" s="176"/>
      <c r="R1558" s="351"/>
      <c r="S1558" s="351"/>
      <c r="T1558" s="351"/>
      <c r="U1558" s="351"/>
      <c r="V1558" s="351"/>
      <c r="W1558" s="351"/>
      <c r="X1558" s="1844">
        <f t="shared" ref="X1558" si="1750">R1558/12*$C$3+(S1558-R1558)/11*5+(T1558-S1558)/10*4+(U1558-T1558)/9*3+(V1558-U1558)/8*2+(W1558-V1558)/7*1</f>
        <v>0</v>
      </c>
      <c r="Y1558" s="351">
        <f t="shared" ref="Y1558" si="1751">AE1558-AD1558-AA1558-Z1558</f>
        <v>31.96875</v>
      </c>
      <c r="Z1558" s="351"/>
      <c r="AA1558" s="351"/>
      <c r="AB1558" s="351">
        <f t="shared" ref="AB1558" si="1752">Y1558-X1558</f>
        <v>31.96875</v>
      </c>
      <c r="AC1558" s="351"/>
      <c r="AD1558" s="351"/>
      <c r="AE1558" s="351">
        <v>31.96875</v>
      </c>
      <c r="AF1558" s="227"/>
      <c r="AG1558" s="351"/>
      <c r="AH1558" s="619"/>
      <c r="AI1558" s="2141"/>
    </row>
    <row r="1559" spans="1:35" s="1413" customFormat="1" ht="57.75" x14ac:dyDescent="0.25">
      <c r="A1559" s="256"/>
      <c r="B1559" s="256"/>
      <c r="C1559" s="453" t="s">
        <v>504</v>
      </c>
      <c r="D1559" s="3"/>
      <c r="E1559" s="3"/>
      <c r="F1559" s="469">
        <f>F1560+F1567</f>
        <v>0</v>
      </c>
      <c r="G1559" s="469">
        <f t="shared" ref="G1559:H1559" si="1753">G1560+G1567</f>
        <v>0</v>
      </c>
      <c r="H1559" s="469">
        <f t="shared" si="1753"/>
        <v>0</v>
      </c>
      <c r="I1559" s="227" t="e">
        <f>H1559/G1559*100</f>
        <v>#DIV/0!</v>
      </c>
      <c r="J1559" s="1004"/>
      <c r="K1559" s="1004"/>
      <c r="L1559" s="176"/>
      <c r="M1559" s="176"/>
      <c r="N1559" s="176"/>
      <c r="O1559" s="176"/>
      <c r="P1559" s="176"/>
      <c r="Q1559" s="176"/>
      <c r="R1559" s="351">
        <f t="shared" ref="R1559:AE1559" si="1754">R1560+R1567</f>
        <v>0</v>
      </c>
      <c r="S1559" s="351">
        <f t="shared" ref="S1559:T1559" si="1755">S1560+S1567</f>
        <v>0</v>
      </c>
      <c r="T1559" s="351">
        <f t="shared" si="1755"/>
        <v>0</v>
      </c>
      <c r="U1559" s="351">
        <f t="shared" ref="U1559:V1559" si="1756">U1560+U1567</f>
        <v>0</v>
      </c>
      <c r="V1559" s="351">
        <f t="shared" si="1756"/>
        <v>0</v>
      </c>
      <c r="W1559" s="351">
        <f t="shared" ref="W1559" si="1757">W1560+W1567</f>
        <v>0</v>
      </c>
      <c r="X1559" s="2147">
        <f t="shared" si="1754"/>
        <v>0</v>
      </c>
      <c r="Y1559" s="351">
        <f t="shared" si="1754"/>
        <v>0</v>
      </c>
      <c r="Z1559" s="351">
        <f t="shared" si="1754"/>
        <v>0</v>
      </c>
      <c r="AA1559" s="351">
        <f t="shared" si="1754"/>
        <v>0</v>
      </c>
      <c r="AB1559" s="351">
        <f t="shared" si="1754"/>
        <v>0</v>
      </c>
      <c r="AC1559" s="351">
        <f t="shared" si="1754"/>
        <v>0</v>
      </c>
      <c r="AD1559" s="351">
        <f t="shared" si="1754"/>
        <v>0</v>
      </c>
      <c r="AE1559" s="351">
        <f t="shared" si="1754"/>
        <v>0</v>
      </c>
      <c r="AF1559" s="227"/>
      <c r="AG1559" s="351"/>
      <c r="AH1559" s="619"/>
      <c r="AI1559" s="2141"/>
    </row>
    <row r="1560" spans="1:35" s="1413" customFormat="1" ht="30" x14ac:dyDescent="0.25">
      <c r="A1560" s="256"/>
      <c r="B1560" s="256"/>
      <c r="C1560" s="459" t="s">
        <v>276</v>
      </c>
      <c r="D1560" s="3"/>
      <c r="E1560" s="3"/>
      <c r="F1560" s="580">
        <f>SUM(F1561:F1566)</f>
        <v>0</v>
      </c>
      <c r="G1560" s="580">
        <f t="shared" ref="G1560:H1560" si="1758">SUM(G1561:G1566)</f>
        <v>0</v>
      </c>
      <c r="H1560" s="580">
        <f t="shared" si="1758"/>
        <v>0</v>
      </c>
      <c r="I1560" s="227" t="e">
        <f>H1560/G1560*100</f>
        <v>#DIV/0!</v>
      </c>
      <c r="J1560" s="1004"/>
      <c r="K1560" s="1004"/>
      <c r="L1560" s="176"/>
      <c r="M1560" s="176"/>
      <c r="N1560" s="176"/>
      <c r="O1560" s="176"/>
      <c r="P1560" s="176"/>
      <c r="Q1560" s="176"/>
      <c r="R1560" s="351">
        <f t="shared" ref="R1560:AE1560" si="1759">SUM(R1561:R1566)</f>
        <v>0</v>
      </c>
      <c r="S1560" s="351">
        <f t="shared" ref="S1560:T1560" si="1760">SUM(S1561:S1566)</f>
        <v>0</v>
      </c>
      <c r="T1560" s="351">
        <f t="shared" si="1760"/>
        <v>0</v>
      </c>
      <c r="U1560" s="351">
        <f t="shared" ref="U1560:V1560" si="1761">SUM(U1561:U1566)</f>
        <v>0</v>
      </c>
      <c r="V1560" s="351">
        <f t="shared" si="1761"/>
        <v>0</v>
      </c>
      <c r="W1560" s="351">
        <f t="shared" ref="W1560" si="1762">SUM(W1561:W1566)</f>
        <v>0</v>
      </c>
      <c r="X1560" s="2147">
        <f t="shared" si="1759"/>
        <v>0</v>
      </c>
      <c r="Y1560" s="351">
        <f t="shared" si="1759"/>
        <v>0</v>
      </c>
      <c r="Z1560" s="351">
        <f t="shared" si="1759"/>
        <v>0</v>
      </c>
      <c r="AA1560" s="351">
        <f t="shared" si="1759"/>
        <v>0</v>
      </c>
      <c r="AB1560" s="351">
        <f t="shared" si="1759"/>
        <v>0</v>
      </c>
      <c r="AC1560" s="351">
        <f t="shared" si="1759"/>
        <v>0</v>
      </c>
      <c r="AD1560" s="351">
        <f t="shared" si="1759"/>
        <v>0</v>
      </c>
      <c r="AE1560" s="351">
        <f t="shared" si="1759"/>
        <v>0</v>
      </c>
      <c r="AF1560" s="227"/>
      <c r="AG1560" s="351"/>
      <c r="AH1560" s="619"/>
      <c r="AI1560" s="2141"/>
    </row>
    <row r="1561" spans="1:35" s="1413" customFormat="1" ht="30" x14ac:dyDescent="0.25">
      <c r="A1561" s="256"/>
      <c r="B1561" s="256"/>
      <c r="C1561" s="3" t="s">
        <v>505</v>
      </c>
      <c r="D1561" s="3"/>
      <c r="E1561" s="3"/>
      <c r="F1561" s="1409"/>
      <c r="G1561" s="177">
        <f>F1561/12*$C$3</f>
        <v>0</v>
      </c>
      <c r="H1561" s="227"/>
      <c r="I1561" s="227" t="e">
        <f>H1561/G1561*100</f>
        <v>#DIV/0!</v>
      </c>
      <c r="J1561" s="1004"/>
      <c r="K1561" s="1004"/>
      <c r="L1561" s="176"/>
      <c r="M1561" s="176"/>
      <c r="N1561" s="176"/>
      <c r="O1561" s="176"/>
      <c r="P1561" s="176"/>
      <c r="Q1561" s="176"/>
      <c r="R1561" s="351"/>
      <c r="S1561" s="351"/>
      <c r="T1561" s="351"/>
      <c r="U1561" s="351"/>
      <c r="V1561" s="351"/>
      <c r="W1561" s="351"/>
      <c r="X1561" s="2147">
        <f t="shared" ref="X1561" si="1763">R1561/12*$C$3+(S1561-R1561)/11*5+(T1561-S1561)/10*4+(U1561-T1561)/9*3+(V1561-U1561)/8*2+(W1561-V1561)/7*1</f>
        <v>0</v>
      </c>
      <c r="Y1561" s="351">
        <f t="shared" ref="Y1561" si="1764">AE1561-AD1561-AA1561-Z1561</f>
        <v>0</v>
      </c>
      <c r="Z1561" s="351"/>
      <c r="AA1561" s="351"/>
      <c r="AB1561" s="351">
        <f t="shared" ref="AB1561" si="1765">Y1561-X1561</f>
        <v>0</v>
      </c>
      <c r="AC1561" s="351"/>
      <c r="AD1561" s="351"/>
      <c r="AE1561" s="351"/>
      <c r="AF1561" s="227"/>
      <c r="AG1561" s="351"/>
      <c r="AH1561" s="619"/>
      <c r="AI1561" s="2141"/>
    </row>
    <row r="1562" spans="1:35" s="1413" customFormat="1" ht="60" x14ac:dyDescent="0.25">
      <c r="A1562" s="256"/>
      <c r="B1562" s="256"/>
      <c r="C1562" s="3" t="s">
        <v>527</v>
      </c>
      <c r="D1562" s="3"/>
      <c r="E1562" s="3"/>
      <c r="F1562" s="579"/>
      <c r="G1562" s="227"/>
      <c r="H1562" s="227"/>
      <c r="I1562" s="227"/>
      <c r="J1562" s="1004"/>
      <c r="K1562" s="1004"/>
      <c r="L1562" s="176"/>
      <c r="M1562" s="176"/>
      <c r="N1562" s="176"/>
      <c r="O1562" s="176"/>
      <c r="P1562" s="176"/>
      <c r="Q1562" s="176"/>
      <c r="R1562" s="351"/>
      <c r="S1562" s="351"/>
      <c r="T1562" s="351"/>
      <c r="U1562" s="351"/>
      <c r="V1562" s="351"/>
      <c r="W1562" s="351"/>
      <c r="X1562" s="2147"/>
      <c r="Y1562" s="351"/>
      <c r="Z1562" s="351"/>
      <c r="AA1562" s="351"/>
      <c r="AB1562" s="351"/>
      <c r="AC1562" s="351"/>
      <c r="AD1562" s="351"/>
      <c r="AE1562" s="351"/>
      <c r="AF1562" s="227"/>
      <c r="AG1562" s="351"/>
      <c r="AH1562" s="619"/>
      <c r="AI1562" s="2141"/>
    </row>
    <row r="1563" spans="1:35" s="1413" customFormat="1" ht="30" x14ac:dyDescent="0.25">
      <c r="A1563" s="256"/>
      <c r="B1563" s="256"/>
      <c r="C1563" s="3" t="s">
        <v>506</v>
      </c>
      <c r="D1563" s="3"/>
      <c r="E1563" s="3"/>
      <c r="F1563" s="440"/>
      <c r="G1563" s="177">
        <f>F1563/12*$C$3</f>
        <v>0</v>
      </c>
      <c r="H1563" s="227"/>
      <c r="I1563" s="227" t="e">
        <f>H1563/G1563*100</f>
        <v>#DIV/0!</v>
      </c>
      <c r="J1563" s="1004"/>
      <c r="K1563" s="1004"/>
      <c r="L1563" s="176"/>
      <c r="M1563" s="176"/>
      <c r="N1563" s="176"/>
      <c r="O1563" s="176"/>
      <c r="P1563" s="176"/>
      <c r="Q1563" s="176"/>
      <c r="R1563" s="351"/>
      <c r="S1563" s="351"/>
      <c r="T1563" s="351"/>
      <c r="U1563" s="351"/>
      <c r="V1563" s="351"/>
      <c r="W1563" s="351"/>
      <c r="X1563" s="2147">
        <f t="shared" ref="X1563" si="1766">R1563/12*$C$3+(S1563-R1563)/11*5+(T1563-S1563)/10*4+(U1563-T1563)/9*3+(V1563-U1563)/8*2+(W1563-V1563)/7*1</f>
        <v>0</v>
      </c>
      <c r="Y1563" s="351">
        <f t="shared" ref="Y1563" si="1767">AE1563-AD1563-AA1563-Z1563</f>
        <v>0</v>
      </c>
      <c r="Z1563" s="351"/>
      <c r="AA1563" s="351"/>
      <c r="AB1563" s="351">
        <f t="shared" ref="AB1563" si="1768">Y1563-X1563</f>
        <v>0</v>
      </c>
      <c r="AC1563" s="351"/>
      <c r="AD1563" s="351"/>
      <c r="AE1563" s="351"/>
      <c r="AF1563" s="227"/>
      <c r="AG1563" s="351"/>
      <c r="AH1563" s="619"/>
      <c r="AI1563" s="2141"/>
    </row>
    <row r="1564" spans="1:35" s="1413" customFormat="1" ht="30" x14ac:dyDescent="0.25">
      <c r="A1564" s="256"/>
      <c r="B1564" s="256"/>
      <c r="C1564" s="3" t="s">
        <v>507</v>
      </c>
      <c r="D1564" s="3"/>
      <c r="E1564" s="3"/>
      <c r="F1564" s="579"/>
      <c r="G1564" s="227"/>
      <c r="H1564" s="227"/>
      <c r="I1564" s="227"/>
      <c r="J1564" s="1004"/>
      <c r="K1564" s="1004"/>
      <c r="L1564" s="176"/>
      <c r="M1564" s="176"/>
      <c r="N1564" s="176"/>
      <c r="O1564" s="176"/>
      <c r="P1564" s="176"/>
      <c r="Q1564" s="176"/>
      <c r="R1564" s="351"/>
      <c r="S1564" s="351"/>
      <c r="T1564" s="351"/>
      <c r="U1564" s="351"/>
      <c r="V1564" s="351"/>
      <c r="W1564" s="351"/>
      <c r="X1564" s="2147"/>
      <c r="Y1564" s="351">
        <f>AE1564-AD1564-AA1564</f>
        <v>0</v>
      </c>
      <c r="Z1564" s="351"/>
      <c r="AA1564" s="351"/>
      <c r="AB1564" s="351">
        <f>Y1564-X1564</f>
        <v>0</v>
      </c>
      <c r="AC1564" s="351"/>
      <c r="AD1564" s="351"/>
      <c r="AE1564" s="351"/>
      <c r="AF1564" s="227"/>
      <c r="AG1564" s="351"/>
      <c r="AH1564" s="619"/>
      <c r="AI1564" s="2141"/>
    </row>
    <row r="1565" spans="1:35" s="1413" customFormat="1" ht="45" x14ac:dyDescent="0.25">
      <c r="A1565" s="256"/>
      <c r="B1565" s="256"/>
      <c r="C1565" s="3" t="s">
        <v>508</v>
      </c>
      <c r="D1565" s="3"/>
      <c r="E1565" s="3"/>
      <c r="F1565" s="579"/>
      <c r="G1565" s="177">
        <f t="shared" ref="G1565:G1570" si="1769">F1565/12*$C$3</f>
        <v>0</v>
      </c>
      <c r="H1565" s="227"/>
      <c r="I1565" s="227" t="e">
        <f t="shared" ref="I1565:I1570" si="1770">H1565/G1565*100</f>
        <v>#DIV/0!</v>
      </c>
      <c r="J1565" s="1004"/>
      <c r="K1565" s="1004"/>
      <c r="L1565" s="176"/>
      <c r="M1565" s="176"/>
      <c r="N1565" s="176"/>
      <c r="O1565" s="176"/>
      <c r="P1565" s="176"/>
      <c r="Q1565" s="176"/>
      <c r="R1565" s="351"/>
      <c r="S1565" s="351"/>
      <c r="T1565" s="351"/>
      <c r="U1565" s="351"/>
      <c r="V1565" s="351"/>
      <c r="W1565" s="351"/>
      <c r="X1565" s="2147">
        <f t="shared" ref="X1565:X1566" si="1771">R1565/12*$C$3+(S1565-R1565)/11*5+(T1565-S1565)/10*4+(U1565-T1565)/9*3+(V1565-U1565)/8*2+(W1565-V1565)/7*1</f>
        <v>0</v>
      </c>
      <c r="Y1565" s="351">
        <f t="shared" ref="Y1565:Y1566" si="1772">AE1565-AD1565-AA1565-Z1565</f>
        <v>0</v>
      </c>
      <c r="Z1565" s="351"/>
      <c r="AA1565" s="351"/>
      <c r="AB1565" s="351">
        <f t="shared" ref="AB1565:AB1566" si="1773">Y1565-X1565</f>
        <v>0</v>
      </c>
      <c r="AC1565" s="351"/>
      <c r="AD1565" s="351"/>
      <c r="AE1565" s="351"/>
      <c r="AF1565" s="227"/>
      <c r="AG1565" s="351"/>
      <c r="AH1565" s="619"/>
      <c r="AI1565" s="2141"/>
    </row>
    <row r="1566" spans="1:35" s="1413" customFormat="1" ht="30" x14ac:dyDescent="0.25">
      <c r="A1566" s="256"/>
      <c r="B1566" s="256"/>
      <c r="C1566" s="3" t="s">
        <v>509</v>
      </c>
      <c r="D1566" s="3"/>
      <c r="E1566" s="3"/>
      <c r="F1566" s="579"/>
      <c r="G1566" s="177">
        <f t="shared" si="1769"/>
        <v>0</v>
      </c>
      <c r="H1566" s="227"/>
      <c r="I1566" s="227" t="e">
        <f t="shared" si="1770"/>
        <v>#DIV/0!</v>
      </c>
      <c r="J1566" s="1004"/>
      <c r="K1566" s="1004"/>
      <c r="L1566" s="176"/>
      <c r="M1566" s="176"/>
      <c r="N1566" s="176"/>
      <c r="O1566" s="176"/>
      <c r="P1566" s="176"/>
      <c r="Q1566" s="176"/>
      <c r="R1566" s="351"/>
      <c r="S1566" s="351"/>
      <c r="T1566" s="351"/>
      <c r="U1566" s="351"/>
      <c r="V1566" s="351"/>
      <c r="W1566" s="351"/>
      <c r="X1566" s="2147">
        <f t="shared" si="1771"/>
        <v>0</v>
      </c>
      <c r="Y1566" s="351">
        <f t="shared" si="1772"/>
        <v>0</v>
      </c>
      <c r="Z1566" s="351"/>
      <c r="AA1566" s="351"/>
      <c r="AB1566" s="351">
        <f t="shared" si="1773"/>
        <v>0</v>
      </c>
      <c r="AC1566" s="351"/>
      <c r="AD1566" s="351"/>
      <c r="AE1566" s="351"/>
      <c r="AF1566" s="227"/>
      <c r="AG1566" s="351"/>
      <c r="AH1566" s="619"/>
      <c r="AI1566" s="2141"/>
    </row>
    <row r="1567" spans="1:35" s="1413" customFormat="1" ht="45" x14ac:dyDescent="0.25">
      <c r="A1567" s="256">
        <v>1</v>
      </c>
      <c r="B1567" s="256"/>
      <c r="C1567" s="459" t="s">
        <v>277</v>
      </c>
      <c r="D1567" s="3"/>
      <c r="E1567" s="3"/>
      <c r="F1567" s="580">
        <f>SUM(F1568:F1570)</f>
        <v>0</v>
      </c>
      <c r="G1567" s="580">
        <f t="shared" ref="G1567:H1567" si="1774">SUM(G1568:G1570)</f>
        <v>0</v>
      </c>
      <c r="H1567" s="580">
        <f t="shared" si="1774"/>
        <v>0</v>
      </c>
      <c r="I1567" s="227" t="e">
        <f t="shared" si="1770"/>
        <v>#DIV/0!</v>
      </c>
      <c r="J1567" s="1004"/>
      <c r="K1567" s="1004"/>
      <c r="L1567" s="176"/>
      <c r="M1567" s="176"/>
      <c r="N1567" s="176"/>
      <c r="O1567" s="176"/>
      <c r="P1567" s="176"/>
      <c r="Q1567" s="176"/>
      <c r="R1567" s="351">
        <f t="shared" ref="R1567:AE1567" si="1775">SUM(R1568:R1570)</f>
        <v>0</v>
      </c>
      <c r="S1567" s="351">
        <f t="shared" ref="S1567:T1567" si="1776">SUM(S1568:S1570)</f>
        <v>0</v>
      </c>
      <c r="T1567" s="351">
        <f t="shared" si="1776"/>
        <v>0</v>
      </c>
      <c r="U1567" s="351">
        <f t="shared" ref="U1567:V1567" si="1777">SUM(U1568:U1570)</f>
        <v>0</v>
      </c>
      <c r="V1567" s="351">
        <f t="shared" si="1777"/>
        <v>0</v>
      </c>
      <c r="W1567" s="351">
        <f t="shared" ref="W1567" si="1778">SUM(W1568:W1570)</f>
        <v>0</v>
      </c>
      <c r="X1567" s="2147">
        <f t="shared" si="1775"/>
        <v>0</v>
      </c>
      <c r="Y1567" s="351">
        <f t="shared" si="1775"/>
        <v>0</v>
      </c>
      <c r="Z1567" s="351">
        <f t="shared" si="1775"/>
        <v>0</v>
      </c>
      <c r="AA1567" s="351">
        <f t="shared" si="1775"/>
        <v>0</v>
      </c>
      <c r="AB1567" s="351">
        <f t="shared" si="1775"/>
        <v>0</v>
      </c>
      <c r="AC1567" s="351">
        <f t="shared" si="1775"/>
        <v>0</v>
      </c>
      <c r="AD1567" s="351">
        <f t="shared" si="1775"/>
        <v>0</v>
      </c>
      <c r="AE1567" s="351">
        <f t="shared" si="1775"/>
        <v>0</v>
      </c>
      <c r="AF1567" s="227"/>
      <c r="AG1567" s="351"/>
      <c r="AH1567" s="619"/>
      <c r="AI1567" s="2141"/>
    </row>
    <row r="1568" spans="1:35" s="1413" customFormat="1" ht="45.75" customHeight="1" x14ac:dyDescent="0.25">
      <c r="A1568" s="256">
        <v>1</v>
      </c>
      <c r="B1568" s="256"/>
      <c r="C1568" s="3" t="s">
        <v>510</v>
      </c>
      <c r="D1568" s="3"/>
      <c r="E1568" s="3"/>
      <c r="F1568" s="585"/>
      <c r="G1568" s="177">
        <f t="shared" si="1769"/>
        <v>0</v>
      </c>
      <c r="H1568" s="227"/>
      <c r="I1568" s="227" t="e">
        <f t="shared" si="1770"/>
        <v>#DIV/0!</v>
      </c>
      <c r="J1568" s="1004"/>
      <c r="K1568" s="1004"/>
      <c r="L1568" s="176"/>
      <c r="M1568" s="176"/>
      <c r="N1568" s="176"/>
      <c r="O1568" s="176"/>
      <c r="P1568" s="176"/>
      <c r="Q1568" s="176"/>
      <c r="R1568" s="351"/>
      <c r="S1568" s="351"/>
      <c r="T1568" s="351"/>
      <c r="U1568" s="351"/>
      <c r="V1568" s="351"/>
      <c r="W1568" s="351"/>
      <c r="X1568" s="2147">
        <f t="shared" ref="X1568:X1570" si="1779">R1568/12*$C$3+(S1568-R1568)/11*5+(T1568-S1568)/10*4+(U1568-T1568)/9*3+(V1568-U1568)/8*2+(W1568-V1568)/7*1</f>
        <v>0</v>
      </c>
      <c r="Y1568" s="351">
        <f t="shared" ref="Y1568:Y1571" si="1780">AE1568-AD1568-AA1568-Z1568</f>
        <v>0</v>
      </c>
      <c r="Z1568" s="351"/>
      <c r="AA1568" s="351"/>
      <c r="AB1568" s="351">
        <f t="shared" ref="AB1568:AB1570" si="1781">Y1568-X1568</f>
        <v>0</v>
      </c>
      <c r="AC1568" s="351"/>
      <c r="AD1568" s="351"/>
      <c r="AE1568" s="351"/>
      <c r="AF1568" s="227"/>
      <c r="AG1568" s="351"/>
      <c r="AH1568" s="619"/>
      <c r="AI1568" s="2141"/>
    </row>
    <row r="1569" spans="1:35" s="1413" customFormat="1" ht="67.5" customHeight="1" x14ac:dyDescent="0.25">
      <c r="A1569" s="256"/>
      <c r="B1569" s="256"/>
      <c r="C1569" s="3" t="s">
        <v>511</v>
      </c>
      <c r="D1569" s="3"/>
      <c r="E1569" s="3"/>
      <c r="F1569" s="585"/>
      <c r="G1569" s="177">
        <f t="shared" si="1769"/>
        <v>0</v>
      </c>
      <c r="H1569" s="227"/>
      <c r="I1569" s="227" t="e">
        <f t="shared" si="1770"/>
        <v>#DIV/0!</v>
      </c>
      <c r="J1569" s="1004"/>
      <c r="K1569" s="1004"/>
      <c r="L1569" s="176"/>
      <c r="M1569" s="176"/>
      <c r="N1569" s="176"/>
      <c r="O1569" s="176"/>
      <c r="P1569" s="176"/>
      <c r="Q1569" s="176"/>
      <c r="R1569" s="351"/>
      <c r="S1569" s="351"/>
      <c r="T1569" s="351"/>
      <c r="U1569" s="351"/>
      <c r="V1569" s="351"/>
      <c r="W1569" s="351"/>
      <c r="X1569" s="2147">
        <f t="shared" si="1779"/>
        <v>0</v>
      </c>
      <c r="Y1569" s="351">
        <f t="shared" si="1780"/>
        <v>0</v>
      </c>
      <c r="Z1569" s="351"/>
      <c r="AA1569" s="351"/>
      <c r="AB1569" s="351">
        <f t="shared" si="1781"/>
        <v>0</v>
      </c>
      <c r="AC1569" s="351"/>
      <c r="AD1569" s="351"/>
      <c r="AE1569" s="351"/>
      <c r="AF1569" s="227"/>
      <c r="AG1569" s="351"/>
      <c r="AH1569" s="619"/>
      <c r="AI1569" s="2141"/>
    </row>
    <row r="1570" spans="1:35" s="1413" customFormat="1" ht="60" x14ac:dyDescent="0.25">
      <c r="A1570" s="256"/>
      <c r="B1570" s="256"/>
      <c r="C1570" s="3" t="s">
        <v>512</v>
      </c>
      <c r="D1570" s="3"/>
      <c r="E1570" s="3"/>
      <c r="F1570" s="579"/>
      <c r="G1570" s="177">
        <f t="shared" si="1769"/>
        <v>0</v>
      </c>
      <c r="H1570" s="227"/>
      <c r="I1570" s="227" t="e">
        <f t="shared" si="1770"/>
        <v>#DIV/0!</v>
      </c>
      <c r="J1570" s="1004"/>
      <c r="K1570" s="1004"/>
      <c r="L1570" s="176"/>
      <c r="M1570" s="176"/>
      <c r="N1570" s="176"/>
      <c r="O1570" s="176"/>
      <c r="P1570" s="176"/>
      <c r="Q1570" s="176"/>
      <c r="R1570" s="351"/>
      <c r="S1570" s="351"/>
      <c r="T1570" s="351"/>
      <c r="U1570" s="351"/>
      <c r="V1570" s="351"/>
      <c r="W1570" s="351"/>
      <c r="X1570" s="2147">
        <f t="shared" si="1779"/>
        <v>0</v>
      </c>
      <c r="Y1570" s="351">
        <f t="shared" si="1780"/>
        <v>0</v>
      </c>
      <c r="Z1570" s="351"/>
      <c r="AA1570" s="351"/>
      <c r="AB1570" s="351">
        <f t="shared" si="1781"/>
        <v>0</v>
      </c>
      <c r="AC1570" s="351"/>
      <c r="AD1570" s="351"/>
      <c r="AE1570" s="351"/>
      <c r="AF1570" s="227"/>
      <c r="AG1570" s="351"/>
      <c r="AH1570" s="619"/>
      <c r="AI1570" s="2141"/>
    </row>
    <row r="1571" spans="1:35" s="1413" customFormat="1" x14ac:dyDescent="0.25">
      <c r="A1571" s="256">
        <v>1</v>
      </c>
      <c r="B1571" s="256"/>
      <c r="C1571" s="458" t="s">
        <v>196</v>
      </c>
      <c r="D1571" s="3"/>
      <c r="E1571" s="3"/>
      <c r="F1571" s="575"/>
      <c r="G1571" s="259"/>
      <c r="H1571" s="259"/>
      <c r="I1571" s="227"/>
      <c r="J1571" s="1004"/>
      <c r="K1571" s="1004"/>
      <c r="L1571" s="176"/>
      <c r="M1571" s="176"/>
      <c r="N1571" s="176"/>
      <c r="O1571" s="176"/>
      <c r="P1571" s="176"/>
      <c r="Q1571" s="176"/>
      <c r="R1571" s="351"/>
      <c r="S1571" s="351"/>
      <c r="T1571" s="351"/>
      <c r="U1571" s="351"/>
      <c r="V1571" s="351"/>
      <c r="W1571" s="351"/>
      <c r="X1571" s="2147">
        <f t="shared" ref="X1571" si="1782">R1571/12*$C$3+(S1571-R1571)/11*4+(T1571-S1571)/10*3+(U1571-T1571)/9*2+(V1571-U1571)/8*1</f>
        <v>0</v>
      </c>
      <c r="Y1571" s="351">
        <f t="shared" si="1780"/>
        <v>36.826830000000001</v>
      </c>
      <c r="Z1571" s="351"/>
      <c r="AA1571" s="351"/>
      <c r="AB1571" s="351"/>
      <c r="AC1571" s="351"/>
      <c r="AD1571" s="351"/>
      <c r="AE1571" s="351">
        <v>36.826830000000001</v>
      </c>
      <c r="AF1571" s="227"/>
      <c r="AG1571" s="351"/>
      <c r="AH1571" s="619"/>
      <c r="AI1571" s="2141"/>
    </row>
    <row r="1572" spans="1:35" s="1413" customFormat="1" ht="29.25" x14ac:dyDescent="0.25">
      <c r="A1572" s="256">
        <v>1</v>
      </c>
      <c r="B1572" s="256"/>
      <c r="C1572" s="453" t="s">
        <v>317</v>
      </c>
      <c r="D1572" s="3"/>
      <c r="E1572" s="3"/>
      <c r="F1572" s="518">
        <f>SUM(F1573,F1574,F1577,F1578,F1579,F1580)+F1581*5</f>
        <v>0</v>
      </c>
      <c r="G1572" s="518">
        <f t="shared" ref="G1572:H1572" si="1783">SUM(G1573,G1574,G1577,G1578,G1579,G1580)+G1581*5</f>
        <v>0</v>
      </c>
      <c r="H1572" s="518">
        <f t="shared" si="1783"/>
        <v>0</v>
      </c>
      <c r="I1572" s="227" t="e">
        <f>H1572/G1572*100</f>
        <v>#DIV/0!</v>
      </c>
      <c r="J1572" s="1004"/>
      <c r="K1572" s="1004"/>
      <c r="L1572" s="176"/>
      <c r="M1572" s="176"/>
      <c r="N1572" s="176"/>
      <c r="O1572" s="176"/>
      <c r="P1572" s="176"/>
      <c r="Q1572" s="176"/>
      <c r="R1572" s="351"/>
      <c r="S1572" s="351"/>
      <c r="T1572" s="351"/>
      <c r="U1572" s="351"/>
      <c r="V1572" s="351"/>
      <c r="W1572" s="351"/>
      <c r="X1572" s="2147">
        <f t="shared" ref="X1572" si="1784">R1572/12*$C$3+(S1572-R1572)/11*5+(T1572-S1572)/10*4+(U1572-T1572)/9*3+(V1572-U1572)/8*2+(W1572-V1572)/7*1</f>
        <v>0</v>
      </c>
      <c r="Y1572" s="351">
        <f t="shared" ref="Y1572" si="1785">AE1572-AD1572-AA1572-Z1572</f>
        <v>0</v>
      </c>
      <c r="Z1572" s="351"/>
      <c r="AA1572" s="351"/>
      <c r="AB1572" s="351">
        <f t="shared" ref="AB1572" si="1786">Y1572-X1572</f>
        <v>0</v>
      </c>
      <c r="AC1572" s="351"/>
      <c r="AD1572" s="351"/>
      <c r="AE1572" s="351"/>
      <c r="AF1572" s="227"/>
      <c r="AG1572" s="351"/>
      <c r="AH1572" s="619"/>
      <c r="AI1572" s="2141"/>
    </row>
    <row r="1573" spans="1:35" s="1413" customFormat="1" x14ac:dyDescent="0.25">
      <c r="A1573" s="256"/>
      <c r="B1573" s="256"/>
      <c r="C1573" s="3" t="s">
        <v>308</v>
      </c>
      <c r="D1573" s="3"/>
      <c r="E1573" s="3"/>
      <c r="F1573" s="579"/>
      <c r="G1573" s="579"/>
      <c r="H1573" s="579"/>
      <c r="I1573" s="227"/>
      <c r="J1573" s="1004"/>
      <c r="K1573" s="1004"/>
      <c r="L1573" s="176"/>
      <c r="M1573" s="176"/>
      <c r="N1573" s="176"/>
      <c r="O1573" s="176"/>
      <c r="P1573" s="176"/>
      <c r="Q1573" s="176"/>
      <c r="R1573" s="351"/>
      <c r="S1573" s="351"/>
      <c r="T1573" s="351"/>
      <c r="U1573" s="351"/>
      <c r="V1573" s="351"/>
      <c r="W1573" s="351"/>
      <c r="X1573" s="2147"/>
      <c r="Y1573" s="351"/>
      <c r="Z1573" s="351"/>
      <c r="AA1573" s="351"/>
      <c r="AB1573" s="351"/>
      <c r="AC1573" s="351"/>
      <c r="AD1573" s="351"/>
      <c r="AE1573" s="351"/>
      <c r="AF1573" s="227"/>
      <c r="AG1573" s="351"/>
      <c r="AH1573" s="619"/>
      <c r="AI1573" s="2141"/>
    </row>
    <row r="1574" spans="1:35" s="1413" customFormat="1" ht="30" x14ac:dyDescent="0.25">
      <c r="A1574" s="256">
        <v>1</v>
      </c>
      <c r="B1574" s="256"/>
      <c r="C1574" s="459" t="s">
        <v>487</v>
      </c>
      <c r="D1574" s="3"/>
      <c r="E1574" s="3"/>
      <c r="F1574" s="332">
        <f>F1575+F1576/4</f>
        <v>0</v>
      </c>
      <c r="G1574" s="332">
        <f t="shared" ref="G1574:H1574" si="1787">G1575+G1576/4</f>
        <v>0</v>
      </c>
      <c r="H1574" s="332">
        <f t="shared" si="1787"/>
        <v>0</v>
      </c>
      <c r="I1574" s="227" t="e">
        <f>H1574/G1574*100</f>
        <v>#DIV/0!</v>
      </c>
      <c r="J1574" s="1004"/>
      <c r="K1574" s="1004"/>
      <c r="L1574" s="176"/>
      <c r="M1574" s="176"/>
      <c r="N1574" s="176"/>
      <c r="O1574" s="176"/>
      <c r="P1574" s="176"/>
      <c r="Q1574" s="176"/>
      <c r="R1574" s="351"/>
      <c r="S1574" s="351"/>
      <c r="T1574" s="351"/>
      <c r="U1574" s="351"/>
      <c r="V1574" s="351"/>
      <c r="W1574" s="351"/>
      <c r="X1574" s="2147"/>
      <c r="Y1574" s="351"/>
      <c r="Z1574" s="351"/>
      <c r="AA1574" s="351"/>
      <c r="AB1574" s="351"/>
      <c r="AC1574" s="351"/>
      <c r="AD1574" s="351"/>
      <c r="AE1574" s="351"/>
      <c r="AF1574" s="177"/>
      <c r="AG1574" s="351"/>
      <c r="AH1574" s="619"/>
      <c r="AI1574" s="2141"/>
    </row>
    <row r="1575" spans="1:35" s="1413" customFormat="1" x14ac:dyDescent="0.25">
      <c r="A1575" s="256"/>
      <c r="B1575" s="256"/>
      <c r="C1575" s="3" t="s">
        <v>488</v>
      </c>
      <c r="D1575" s="3"/>
      <c r="E1575" s="3"/>
      <c r="F1575" s="575"/>
      <c r="G1575" s="177"/>
      <c r="H1575" s="177"/>
      <c r="I1575" s="227"/>
      <c r="J1575" s="1004"/>
      <c r="K1575" s="1004"/>
      <c r="L1575" s="176"/>
      <c r="M1575" s="176"/>
      <c r="N1575" s="176"/>
      <c r="O1575" s="176"/>
      <c r="P1575" s="176"/>
      <c r="Q1575" s="176"/>
      <c r="R1575" s="351"/>
      <c r="S1575" s="351"/>
      <c r="T1575" s="351"/>
      <c r="U1575" s="351"/>
      <c r="V1575" s="351"/>
      <c r="W1575" s="351"/>
      <c r="X1575" s="2147"/>
      <c r="Y1575" s="351"/>
      <c r="Z1575" s="351"/>
      <c r="AA1575" s="351"/>
      <c r="AB1575" s="351"/>
      <c r="AC1575" s="351"/>
      <c r="AD1575" s="351"/>
      <c r="AE1575" s="351"/>
      <c r="AF1575" s="177"/>
      <c r="AG1575" s="351"/>
      <c r="AH1575" s="619"/>
      <c r="AI1575" s="2141"/>
    </row>
    <row r="1576" spans="1:35" s="1413" customFormat="1" ht="30" x14ac:dyDescent="0.25">
      <c r="A1576" s="256">
        <v>1</v>
      </c>
      <c r="B1576" s="256"/>
      <c r="C1576" s="3" t="s">
        <v>489</v>
      </c>
      <c r="D1576" s="769"/>
      <c r="E1576" s="453"/>
      <c r="F1576" s="579"/>
      <c r="G1576" s="177">
        <f t="shared" ref="G1576" si="1788">F1576/12*$C$3</f>
        <v>0</v>
      </c>
      <c r="H1576" s="545"/>
      <c r="I1576" s="227" t="e">
        <f>H1576/G1576*100</f>
        <v>#DIV/0!</v>
      </c>
      <c r="J1576" s="1004"/>
      <c r="K1576" s="1004"/>
      <c r="L1576" s="176"/>
      <c r="M1576" s="176"/>
      <c r="N1576" s="176"/>
      <c r="O1576" s="176"/>
      <c r="P1576" s="176"/>
      <c r="Q1576" s="176"/>
      <c r="R1576" s="1425"/>
      <c r="S1576" s="1425"/>
      <c r="T1576" s="1425"/>
      <c r="U1576" s="1425"/>
      <c r="V1576" s="1425"/>
      <c r="W1576" s="1425"/>
      <c r="X1576" s="2257">
        <f>R1576/12*$C$3</f>
        <v>0</v>
      </c>
      <c r="Y1576" s="1425">
        <f>AE1576-AD1576</f>
        <v>0</v>
      </c>
      <c r="Z1576" s="1425"/>
      <c r="AA1576" s="1425"/>
      <c r="AB1576" s="1425">
        <f>Y1576-X1576</f>
        <v>0</v>
      </c>
      <c r="AC1576" s="1425"/>
      <c r="AD1576" s="1425"/>
      <c r="AE1576" s="1425"/>
      <c r="AF1576" s="545"/>
      <c r="AG1576" s="1425"/>
      <c r="AH1576" s="619"/>
      <c r="AI1576" s="2141"/>
    </row>
    <row r="1577" spans="1:35" s="1413" customFormat="1" ht="60" x14ac:dyDescent="0.25">
      <c r="A1577" s="256">
        <v>1</v>
      </c>
      <c r="B1577" s="256"/>
      <c r="C1577" s="3" t="s">
        <v>491</v>
      </c>
      <c r="D1577" s="458"/>
      <c r="E1577" s="3"/>
      <c r="F1577" s="1666"/>
      <c r="G1577" s="227"/>
      <c r="H1577" s="227"/>
      <c r="I1577" s="545"/>
      <c r="J1577" s="1004"/>
      <c r="K1577" s="1004"/>
      <c r="L1577" s="176"/>
      <c r="M1577" s="176"/>
      <c r="N1577" s="176"/>
      <c r="O1577" s="176"/>
      <c r="P1577" s="176"/>
      <c r="Q1577" s="176"/>
      <c r="R1577" s="351"/>
      <c r="S1577" s="351"/>
      <c r="T1577" s="351"/>
      <c r="U1577" s="351"/>
      <c r="V1577" s="351"/>
      <c r="W1577" s="351"/>
      <c r="X1577" s="2147"/>
      <c r="Y1577" s="351"/>
      <c r="Z1577" s="351"/>
      <c r="AA1577" s="351"/>
      <c r="AB1577" s="351"/>
      <c r="AC1577" s="351"/>
      <c r="AD1577" s="351"/>
      <c r="AE1577" s="351"/>
      <c r="AF1577" s="227"/>
      <c r="AG1577" s="351"/>
      <c r="AH1577" s="619"/>
      <c r="AI1577" s="2141"/>
    </row>
    <row r="1578" spans="1:35" s="1413" customFormat="1" ht="45" x14ac:dyDescent="0.25">
      <c r="A1578" s="256"/>
      <c r="B1578" s="256"/>
      <c r="C1578" s="460" t="s">
        <v>492</v>
      </c>
      <c r="D1578" s="458"/>
      <c r="E1578" s="3"/>
      <c r="F1578" s="1666"/>
      <c r="G1578" s="177"/>
      <c r="H1578" s="227"/>
      <c r="I1578" s="545"/>
      <c r="J1578" s="1004"/>
      <c r="K1578" s="1004"/>
      <c r="L1578" s="176"/>
      <c r="M1578" s="176"/>
      <c r="N1578" s="176"/>
      <c r="O1578" s="176"/>
      <c r="P1578" s="176"/>
      <c r="Q1578" s="176"/>
      <c r="R1578" s="351"/>
      <c r="S1578" s="351"/>
      <c r="T1578" s="351"/>
      <c r="U1578" s="351"/>
      <c r="V1578" s="351"/>
      <c r="W1578" s="351"/>
      <c r="X1578" s="2147"/>
      <c r="Y1578" s="351"/>
      <c r="Z1578" s="351"/>
      <c r="AA1578" s="351"/>
      <c r="AB1578" s="351"/>
      <c r="AC1578" s="351"/>
      <c r="AD1578" s="351"/>
      <c r="AE1578" s="351"/>
      <c r="AF1578" s="227"/>
      <c r="AG1578" s="351"/>
      <c r="AH1578" s="619"/>
      <c r="AI1578" s="2141"/>
    </row>
    <row r="1579" spans="1:35" s="1413" customFormat="1" ht="105" x14ac:dyDescent="0.25">
      <c r="A1579" s="256"/>
      <c r="B1579" s="256"/>
      <c r="C1579" s="460" t="s">
        <v>493</v>
      </c>
      <c r="D1579" s="769"/>
      <c r="E1579" s="453"/>
      <c r="F1579" s="1409"/>
      <c r="G1579" s="177">
        <f t="shared" ref="G1579:G1580" si="1789">F1579/12*$C$3</f>
        <v>0</v>
      </c>
      <c r="H1579" s="440"/>
      <c r="I1579" s="545" t="e">
        <f>H1579/ROUND(G1579,0)*100</f>
        <v>#DIV/0!</v>
      </c>
      <c r="J1579" s="1004"/>
      <c r="K1579" s="1004"/>
      <c r="L1579" s="176"/>
      <c r="M1579" s="176"/>
      <c r="N1579" s="176"/>
      <c r="O1579" s="176"/>
      <c r="P1579" s="176"/>
      <c r="Q1579" s="176"/>
      <c r="R1579" s="1425"/>
      <c r="S1579" s="1425"/>
      <c r="T1579" s="1425"/>
      <c r="U1579" s="1425"/>
      <c r="V1579" s="1425"/>
      <c r="W1579" s="1425"/>
      <c r="X1579" s="196">
        <f t="shared" ref="X1579" si="1790">R1579/12*$C$3</f>
        <v>0</v>
      </c>
      <c r="Y1579" s="351">
        <f t="shared" ref="Y1579:Y1580" si="1791">AE1579-AD1579-AA1579-Z1579</f>
        <v>0</v>
      </c>
      <c r="Z1579" s="351"/>
      <c r="AA1579" s="351"/>
      <c r="AB1579" s="351">
        <f t="shared" ref="AB1579:AB1580" si="1792">Y1579-X1579</f>
        <v>0</v>
      </c>
      <c r="AC1579" s="351"/>
      <c r="AD1579" s="351"/>
      <c r="AE1579" s="351"/>
      <c r="AF1579" s="227"/>
      <c r="AG1579" s="351"/>
      <c r="AH1579" s="619"/>
      <c r="AI1579" s="2141"/>
    </row>
    <row r="1580" spans="1:35" s="1413" customFormat="1" ht="30" x14ac:dyDescent="0.25">
      <c r="A1580" s="256"/>
      <c r="B1580" s="256"/>
      <c r="C1580" s="460" t="s">
        <v>513</v>
      </c>
      <c r="D1580" s="769"/>
      <c r="E1580" s="453"/>
      <c r="F1580" s="1409"/>
      <c r="G1580" s="177">
        <f t="shared" si="1789"/>
        <v>0</v>
      </c>
      <c r="H1580" s="545"/>
      <c r="I1580" s="545" t="e">
        <f>H1580/ROUND(G1580,0)*100</f>
        <v>#DIV/0!</v>
      </c>
      <c r="J1580" s="1004"/>
      <c r="K1580" s="1004"/>
      <c r="L1580" s="176"/>
      <c r="M1580" s="176"/>
      <c r="N1580" s="176"/>
      <c r="O1580" s="176"/>
      <c r="P1580" s="176"/>
      <c r="Q1580" s="176"/>
      <c r="R1580" s="1425"/>
      <c r="S1580" s="1425"/>
      <c r="T1580" s="1425"/>
      <c r="U1580" s="1425"/>
      <c r="V1580" s="1425"/>
      <c r="W1580" s="1425"/>
      <c r="X1580" s="386">
        <f t="shared" ref="X1580:X1581" si="1793">R1580/12*$C$3+(S1580-R1580)/11*5+(T1580-S1580)/10*4+(U1580-T1580)/9*3+(V1580-U1580)/8*2+(W1580-V1580)/7*1</f>
        <v>0</v>
      </c>
      <c r="Y1580" s="1425">
        <f t="shared" si="1791"/>
        <v>0</v>
      </c>
      <c r="Z1580" s="1425"/>
      <c r="AA1580" s="1425"/>
      <c r="AB1580" s="1425">
        <f t="shared" si="1792"/>
        <v>0</v>
      </c>
      <c r="AC1580" s="1425"/>
      <c r="AD1580" s="1425"/>
      <c r="AE1580" s="1425"/>
      <c r="AF1580" s="227"/>
      <c r="AG1580" s="351"/>
      <c r="AH1580" s="619"/>
      <c r="AI1580" s="2141"/>
    </row>
    <row r="1581" spans="1:35" s="1413" customFormat="1" ht="42.75" x14ac:dyDescent="0.25">
      <c r="A1581" s="256"/>
      <c r="B1581" s="256"/>
      <c r="C1581" s="604" t="s">
        <v>566</v>
      </c>
      <c r="D1581" s="769"/>
      <c r="E1581" s="453"/>
      <c r="F1581" s="332">
        <f>F1582</f>
        <v>0</v>
      </c>
      <c r="G1581" s="456">
        <f t="shared" ref="G1581:H1581" si="1794">G1582</f>
        <v>0</v>
      </c>
      <c r="H1581" s="545">
        <f t="shared" si="1794"/>
        <v>0</v>
      </c>
      <c r="I1581" s="545" t="e">
        <f>H1581/ROUND(G1581,0)*100</f>
        <v>#DIV/0!</v>
      </c>
      <c r="J1581" s="1004"/>
      <c r="K1581" s="1004"/>
      <c r="L1581" s="176"/>
      <c r="M1581" s="176"/>
      <c r="N1581" s="176"/>
      <c r="O1581" s="176"/>
      <c r="P1581" s="176"/>
      <c r="Q1581" s="176"/>
      <c r="R1581" s="1425"/>
      <c r="S1581" s="1425"/>
      <c r="T1581" s="1425"/>
      <c r="U1581" s="1425"/>
      <c r="V1581" s="1425"/>
      <c r="W1581" s="1425"/>
      <c r="X1581" s="386">
        <f t="shared" si="1793"/>
        <v>0</v>
      </c>
      <c r="Y1581" s="1425">
        <f t="shared" ref="Y1581" si="1795">AE1581-AD1581-AA1581-Z1581</f>
        <v>0</v>
      </c>
      <c r="Z1581" s="1425"/>
      <c r="AA1581" s="1425"/>
      <c r="AB1581" s="1425">
        <f t="shared" ref="AB1581" si="1796">Y1581-X1581</f>
        <v>0</v>
      </c>
      <c r="AC1581" s="1425"/>
      <c r="AD1581" s="1425"/>
      <c r="AE1581" s="1425"/>
      <c r="AF1581" s="227"/>
      <c r="AG1581" s="351"/>
      <c r="AH1581" s="619"/>
      <c r="AI1581" s="2141"/>
    </row>
    <row r="1582" spans="1:35" s="1413" customFormat="1" ht="30" x14ac:dyDescent="0.25">
      <c r="A1582" s="256"/>
      <c r="B1582" s="256"/>
      <c r="C1582" s="460" t="s">
        <v>568</v>
      </c>
      <c r="D1582" s="769"/>
      <c r="E1582" s="453"/>
      <c r="F1582" s="1409"/>
      <c r="G1582" s="1796">
        <f>F1582/9*3</f>
        <v>0</v>
      </c>
      <c r="H1582" s="545"/>
      <c r="I1582" s="545" t="e">
        <f>H1582/ROUND(G1582,0)*100</f>
        <v>#DIV/0!</v>
      </c>
      <c r="J1582" s="1004"/>
      <c r="K1582" s="1004"/>
      <c r="L1582" s="176"/>
      <c r="M1582" s="176"/>
      <c r="N1582" s="176"/>
      <c r="O1582" s="176"/>
      <c r="P1582" s="176"/>
      <c r="Q1582" s="176"/>
      <c r="R1582" s="1425"/>
      <c r="S1582" s="1425"/>
      <c r="T1582" s="1425"/>
      <c r="U1582" s="1425"/>
      <c r="V1582" s="1425"/>
      <c r="W1582" s="1425"/>
      <c r="X1582" s="386"/>
      <c r="Y1582" s="1425"/>
      <c r="Z1582" s="1425"/>
      <c r="AA1582" s="1425"/>
      <c r="AB1582" s="1425"/>
      <c r="AC1582" s="1425"/>
      <c r="AD1582" s="1425"/>
      <c r="AE1582" s="1425"/>
      <c r="AF1582" s="227"/>
      <c r="AG1582" s="351"/>
      <c r="AH1582" s="619"/>
      <c r="AI1582" s="2141"/>
    </row>
    <row r="1583" spans="1:35" s="1413" customFormat="1" ht="29.25" x14ac:dyDescent="0.25">
      <c r="A1583" s="256">
        <v>1</v>
      </c>
      <c r="B1583" s="256"/>
      <c r="C1583" s="453" t="s">
        <v>318</v>
      </c>
      <c r="D1583" s="3"/>
      <c r="E1583" s="3"/>
      <c r="F1583" s="1666">
        <f>F1584+F1585</f>
        <v>0</v>
      </c>
      <c r="G1583" s="227">
        <f t="shared" ref="G1583:H1583" si="1797">G1584+G1585</f>
        <v>0</v>
      </c>
      <c r="H1583" s="227">
        <f t="shared" si="1797"/>
        <v>13.101063829787234</v>
      </c>
      <c r="I1583" s="545" t="e">
        <f>H1583/ROUND(G1583,0)*100</f>
        <v>#DIV/0!</v>
      </c>
      <c r="J1583" s="1004"/>
      <c r="K1583" s="1004"/>
      <c r="L1583" s="176"/>
      <c r="M1583" s="176"/>
      <c r="N1583" s="176"/>
      <c r="O1583" s="176"/>
      <c r="P1583" s="176"/>
      <c r="Q1583" s="176"/>
      <c r="R1583" s="351"/>
      <c r="S1583" s="351"/>
      <c r="T1583" s="351"/>
      <c r="U1583" s="351"/>
      <c r="V1583" s="351"/>
      <c r="W1583" s="351"/>
      <c r="X1583" s="2147"/>
      <c r="Y1583" s="351"/>
      <c r="Z1583" s="351"/>
      <c r="AA1583" s="351"/>
      <c r="AB1583" s="351"/>
      <c r="AC1583" s="351"/>
      <c r="AD1583" s="351"/>
      <c r="AE1583" s="351"/>
      <c r="AF1583" s="227"/>
      <c r="AG1583" s="351"/>
      <c r="AH1583" s="619"/>
      <c r="AI1583" s="2141"/>
    </row>
    <row r="1584" spans="1:35" s="1413" customFormat="1" x14ac:dyDescent="0.25">
      <c r="A1584" s="256">
        <v>1</v>
      </c>
      <c r="B1584" s="256"/>
      <c r="C1584" s="453" t="s">
        <v>327</v>
      </c>
      <c r="D1584" s="3"/>
      <c r="E1584" s="3"/>
      <c r="F1584" s="1666"/>
      <c r="G1584" s="177"/>
      <c r="H1584" s="227"/>
      <c r="I1584" s="545"/>
      <c r="J1584" s="1004"/>
      <c r="K1584" s="1004"/>
      <c r="L1584" s="176"/>
      <c r="M1584" s="176"/>
      <c r="N1584" s="176"/>
      <c r="O1584" s="176"/>
      <c r="P1584" s="176"/>
      <c r="Q1584" s="176"/>
      <c r="R1584" s="351"/>
      <c r="S1584" s="351"/>
      <c r="T1584" s="351"/>
      <c r="U1584" s="351"/>
      <c r="V1584" s="351"/>
      <c r="W1584" s="351"/>
      <c r="X1584" s="2147"/>
      <c r="Y1584" s="351"/>
      <c r="Z1584" s="351"/>
      <c r="AA1584" s="351"/>
      <c r="AB1584" s="351"/>
      <c r="AC1584" s="351"/>
      <c r="AD1584" s="351"/>
      <c r="AE1584" s="351"/>
      <c r="AF1584" s="227"/>
      <c r="AG1584" s="351"/>
      <c r="AH1584" s="619"/>
      <c r="AI1584" s="2141"/>
    </row>
    <row r="1585" spans="1:35" s="1413" customFormat="1" x14ac:dyDescent="0.25">
      <c r="A1585" s="256">
        <v>1</v>
      </c>
      <c r="B1585" s="256"/>
      <c r="C1585" s="3" t="s">
        <v>328</v>
      </c>
      <c r="D1585" s="3"/>
      <c r="E1585" s="3"/>
      <c r="F1585" s="1666">
        <f>F1586/9.4</f>
        <v>0</v>
      </c>
      <c r="G1585" s="227">
        <f t="shared" ref="G1585:H1585" si="1798">G1586/9.4</f>
        <v>0</v>
      </c>
      <c r="H1585" s="227">
        <f t="shared" si="1798"/>
        <v>13.101063829787234</v>
      </c>
      <c r="I1585" s="545" t="e">
        <f>H1585/ROUND(G1585,0)*100</f>
        <v>#DIV/0!</v>
      </c>
      <c r="J1585" s="1004"/>
      <c r="K1585" s="1004"/>
      <c r="L1585" s="176"/>
      <c r="M1585" s="176"/>
      <c r="N1585" s="176"/>
      <c r="O1585" s="176"/>
      <c r="P1585" s="176"/>
      <c r="Q1585" s="176"/>
      <c r="R1585" s="351"/>
      <c r="S1585" s="351"/>
      <c r="T1585" s="351"/>
      <c r="U1585" s="351"/>
      <c r="V1585" s="351"/>
      <c r="W1585" s="351"/>
      <c r="X1585" s="2147"/>
      <c r="Y1585" s="351"/>
      <c r="Z1585" s="351"/>
      <c r="AA1585" s="351"/>
      <c r="AB1585" s="351"/>
      <c r="AC1585" s="351"/>
      <c r="AD1585" s="351"/>
      <c r="AE1585" s="351"/>
      <c r="AF1585" s="227"/>
      <c r="AG1585" s="351"/>
      <c r="AH1585" s="619"/>
      <c r="AI1585" s="2141"/>
    </row>
    <row r="1586" spans="1:35" s="1413" customFormat="1" x14ac:dyDescent="0.25">
      <c r="A1586" s="256">
        <v>1</v>
      </c>
      <c r="B1586" s="256"/>
      <c r="C1586" s="461" t="s">
        <v>329</v>
      </c>
      <c r="D1586" s="3"/>
      <c r="E1586" s="3"/>
      <c r="F1586" s="1666"/>
      <c r="G1586" s="177">
        <f>(F1586/12*$C$3)</f>
        <v>0</v>
      </c>
      <c r="H1586" s="1823">
        <v>123.15</v>
      </c>
      <c r="I1586" s="545" t="e">
        <f>H1586/ROUND(G1586,0)*100</f>
        <v>#DIV/0!</v>
      </c>
      <c r="J1586" s="1004"/>
      <c r="K1586" s="1004"/>
      <c r="L1586" s="176"/>
      <c r="M1586" s="176"/>
      <c r="N1586" s="176"/>
      <c r="O1586" s="176"/>
      <c r="P1586" s="176"/>
      <c r="Q1586" s="176"/>
      <c r="R1586" s="351"/>
      <c r="S1586" s="351"/>
      <c r="T1586" s="351"/>
      <c r="U1586" s="351"/>
      <c r="V1586" s="351"/>
      <c r="W1586" s="351"/>
      <c r="X1586" s="2147"/>
      <c r="Y1586" s="351"/>
      <c r="Z1586" s="351"/>
      <c r="AA1586" s="351"/>
      <c r="AB1586" s="351"/>
      <c r="AC1586" s="351"/>
      <c r="AD1586" s="351"/>
      <c r="AE1586" s="351"/>
      <c r="AF1586" s="227"/>
      <c r="AG1586" s="351"/>
      <c r="AH1586" s="619"/>
      <c r="AI1586" s="2141"/>
    </row>
    <row r="1587" spans="1:35" s="1413" customFormat="1" ht="29.25" x14ac:dyDescent="0.25">
      <c r="A1587" s="256">
        <v>1</v>
      </c>
      <c r="B1587" s="256"/>
      <c r="C1587" s="453" t="s">
        <v>311</v>
      </c>
      <c r="D1587" s="3"/>
      <c r="E1587" s="3"/>
      <c r="F1587" s="259"/>
      <c r="G1587" s="177">
        <f>F1587/12*$C$3</f>
        <v>0</v>
      </c>
      <c r="H1587" s="227">
        <v>13</v>
      </c>
      <c r="I1587" s="545" t="e">
        <f>H1587/G1587*100</f>
        <v>#DIV/0!</v>
      </c>
      <c r="J1587" s="1004"/>
      <c r="K1587" s="1004"/>
      <c r="L1587" s="176"/>
      <c r="M1587" s="176"/>
      <c r="N1587" s="176"/>
      <c r="O1587" s="176"/>
      <c r="P1587" s="176"/>
      <c r="Q1587" s="176"/>
      <c r="R1587" s="351"/>
      <c r="S1587" s="351"/>
      <c r="T1587" s="351"/>
      <c r="U1587" s="351"/>
      <c r="V1587" s="351"/>
      <c r="W1587" s="351"/>
      <c r="X1587" s="2147"/>
      <c r="Y1587" s="351">
        <f t="shared" ref="Y1587" si="1799">AE1587-AD1587-AA1587-Z1587</f>
        <v>16.82798</v>
      </c>
      <c r="Z1587" s="351"/>
      <c r="AA1587" s="351"/>
      <c r="AB1587" s="351"/>
      <c r="AC1587" s="351"/>
      <c r="AD1587" s="351"/>
      <c r="AE1587" s="351">
        <v>16.82798</v>
      </c>
      <c r="AF1587" s="227"/>
      <c r="AG1587" s="351"/>
      <c r="AH1587" s="619"/>
      <c r="AI1587" s="2141"/>
    </row>
    <row r="1588" spans="1:35" s="1413" customFormat="1" ht="30" x14ac:dyDescent="0.25">
      <c r="A1588" s="256">
        <v>1</v>
      </c>
      <c r="B1588" s="256"/>
      <c r="C1588" s="450" t="s">
        <v>193</v>
      </c>
      <c r="D1588" s="3"/>
      <c r="E1588" s="3"/>
      <c r="F1588" s="259"/>
      <c r="G1588" s="177"/>
      <c r="H1588" s="227"/>
      <c r="I1588" s="545"/>
      <c r="J1588" s="1004"/>
      <c r="K1588" s="1004"/>
      <c r="L1588" s="176"/>
      <c r="M1588" s="176"/>
      <c r="N1588" s="176"/>
      <c r="O1588" s="176"/>
      <c r="P1588" s="176"/>
      <c r="Q1588" s="176"/>
      <c r="R1588" s="351"/>
      <c r="S1588" s="351"/>
      <c r="T1588" s="351"/>
      <c r="U1588" s="351"/>
      <c r="V1588" s="351"/>
      <c r="W1588" s="351"/>
      <c r="X1588" s="2147"/>
      <c r="Y1588" s="351"/>
      <c r="Z1588" s="351"/>
      <c r="AA1588" s="351"/>
      <c r="AB1588" s="351"/>
      <c r="AC1588" s="351"/>
      <c r="AD1588" s="351"/>
      <c r="AE1588" s="351"/>
      <c r="AF1588" s="227"/>
      <c r="AG1588" s="351"/>
      <c r="AH1588" s="619"/>
      <c r="AI1588" s="2141"/>
    </row>
    <row r="1589" spans="1:35" s="1413" customFormat="1" ht="72" x14ac:dyDescent="0.25">
      <c r="A1589" s="256">
        <v>1</v>
      </c>
      <c r="B1589" s="256"/>
      <c r="C1589" s="453" t="s">
        <v>319</v>
      </c>
      <c r="D1589" s="3"/>
      <c r="E1589" s="3"/>
      <c r="F1589" s="259"/>
      <c r="G1589" s="177"/>
      <c r="H1589" s="227"/>
      <c r="I1589" s="545"/>
      <c r="J1589" s="1004"/>
      <c r="K1589" s="1004"/>
      <c r="L1589" s="176"/>
      <c r="M1589" s="176"/>
      <c r="N1589" s="176"/>
      <c r="O1589" s="176"/>
      <c r="P1589" s="176"/>
      <c r="Q1589" s="176"/>
      <c r="R1589" s="351"/>
      <c r="S1589" s="351"/>
      <c r="T1589" s="351"/>
      <c r="U1589" s="351"/>
      <c r="V1589" s="351"/>
      <c r="W1589" s="351"/>
      <c r="X1589" s="2147"/>
      <c r="Y1589" s="351"/>
      <c r="Z1589" s="351"/>
      <c r="AA1589" s="351"/>
      <c r="AB1589" s="351"/>
      <c r="AC1589" s="351"/>
      <c r="AD1589" s="351"/>
      <c r="AE1589" s="351"/>
      <c r="AF1589" s="227"/>
      <c r="AG1589" s="351"/>
      <c r="AH1589" s="619"/>
      <c r="AI1589" s="2141"/>
    </row>
    <row r="1590" spans="1:35" s="1413" customFormat="1" x14ac:dyDescent="0.25">
      <c r="A1590" s="256"/>
      <c r="B1590" s="256"/>
      <c r="C1590" s="453" t="s">
        <v>220</v>
      </c>
      <c r="D1590" s="3"/>
      <c r="E1590" s="3"/>
      <c r="F1590" s="259">
        <f>F1591+F1592</f>
        <v>0</v>
      </c>
      <c r="G1590" s="177">
        <f>G1591+G1592</f>
        <v>0</v>
      </c>
      <c r="H1590" s="227">
        <f>H1591+H1592</f>
        <v>0</v>
      </c>
      <c r="I1590" s="545" t="e">
        <f>H1590/G1590*100</f>
        <v>#DIV/0!</v>
      </c>
      <c r="J1590" s="1004"/>
      <c r="K1590" s="1004"/>
      <c r="L1590" s="176"/>
      <c r="M1590" s="176"/>
      <c r="N1590" s="176"/>
      <c r="O1590" s="176"/>
      <c r="P1590" s="176"/>
      <c r="Q1590" s="176"/>
      <c r="R1590" s="351"/>
      <c r="S1590" s="351"/>
      <c r="T1590" s="351"/>
      <c r="U1590" s="351"/>
      <c r="V1590" s="351"/>
      <c r="W1590" s="351"/>
      <c r="X1590" s="2147">
        <f t="shared" ref="X1590" si="1800">R1590/12*$C$3+(S1590-R1590)/11*5+(T1590-S1590)/10*4+(U1590-T1590)/9*3+(V1590-U1590)/8*2+(W1590-V1590)/7*1</f>
        <v>0</v>
      </c>
      <c r="Y1590" s="351">
        <f t="shared" ref="Y1590" si="1801">AE1590-AD1590-AA1590-Z1590</f>
        <v>0</v>
      </c>
      <c r="Z1590" s="351"/>
      <c r="AA1590" s="351"/>
      <c r="AB1590" s="351">
        <f t="shared" ref="AB1590" si="1802">Y1590-X1590</f>
        <v>0</v>
      </c>
      <c r="AC1590" s="351"/>
      <c r="AD1590" s="351"/>
      <c r="AE1590" s="351"/>
      <c r="AF1590" s="227"/>
      <c r="AG1590" s="351"/>
      <c r="AH1590" s="619"/>
      <c r="AI1590" s="2141"/>
    </row>
    <row r="1591" spans="1:35" s="1413" customFormat="1" ht="30" x14ac:dyDescent="0.25">
      <c r="A1591" s="256"/>
      <c r="B1591" s="256"/>
      <c r="C1591" s="3" t="s">
        <v>268</v>
      </c>
      <c r="D1591" s="3"/>
      <c r="E1591" s="3"/>
      <c r="F1591" s="259"/>
      <c r="G1591" s="177">
        <f>F1591/12*$C$3</f>
        <v>0</v>
      </c>
      <c r="H1591" s="227"/>
      <c r="I1591" s="545" t="e">
        <f>H1591/G1591*100</f>
        <v>#DIV/0!</v>
      </c>
      <c r="J1591" s="1004"/>
      <c r="K1591" s="1004"/>
      <c r="L1591" s="176"/>
      <c r="M1591" s="176"/>
      <c r="N1591" s="176"/>
      <c r="O1591" s="176"/>
      <c r="P1591" s="176"/>
      <c r="Q1591" s="176"/>
      <c r="R1591" s="351"/>
      <c r="S1591" s="351"/>
      <c r="T1591" s="351"/>
      <c r="U1591" s="351"/>
      <c r="V1591" s="351"/>
      <c r="W1591" s="351"/>
      <c r="X1591" s="2147"/>
      <c r="Y1591" s="351"/>
      <c r="Z1591" s="351"/>
      <c r="AA1591" s="351"/>
      <c r="AB1591" s="351"/>
      <c r="AC1591" s="351"/>
      <c r="AD1591" s="351"/>
      <c r="AE1591" s="351"/>
      <c r="AF1591" s="227"/>
      <c r="AG1591" s="351"/>
      <c r="AH1591" s="619"/>
      <c r="AI1591" s="2141"/>
    </row>
    <row r="1592" spans="1:35" s="1413" customFormat="1" ht="30" x14ac:dyDescent="0.25">
      <c r="A1592" s="256"/>
      <c r="B1592" s="256"/>
      <c r="C1592" s="3" t="s">
        <v>72</v>
      </c>
      <c r="D1592" s="3"/>
      <c r="E1592" s="3"/>
      <c r="F1592" s="259"/>
      <c r="G1592" s="177">
        <f>F1592/12*$C$3</f>
        <v>0</v>
      </c>
      <c r="H1592" s="227"/>
      <c r="I1592" s="545" t="e">
        <f>H1592/G1592*100</f>
        <v>#DIV/0!</v>
      </c>
      <c r="J1592" s="1004"/>
      <c r="K1592" s="1004"/>
      <c r="L1592" s="176"/>
      <c r="M1592" s="176"/>
      <c r="N1592" s="176"/>
      <c r="O1592" s="176"/>
      <c r="P1592" s="176"/>
      <c r="Q1592" s="176"/>
      <c r="R1592" s="351"/>
      <c r="S1592" s="351"/>
      <c r="T1592" s="351"/>
      <c r="U1592" s="351"/>
      <c r="V1592" s="351"/>
      <c r="W1592" s="351"/>
      <c r="X1592" s="2147"/>
      <c r="Y1592" s="351"/>
      <c r="Z1592" s="351"/>
      <c r="AA1592" s="351"/>
      <c r="AB1592" s="351"/>
      <c r="AC1592" s="351"/>
      <c r="AD1592" s="351"/>
      <c r="AE1592" s="351"/>
      <c r="AF1592" s="227"/>
      <c r="AG1592" s="351"/>
      <c r="AH1592" s="619"/>
      <c r="AI1592" s="2141"/>
    </row>
    <row r="1593" spans="1:35" s="1413" customFormat="1" ht="30" x14ac:dyDescent="0.25">
      <c r="A1593" s="256"/>
      <c r="B1593" s="256"/>
      <c r="C1593" s="3" t="s">
        <v>72</v>
      </c>
      <c r="D1593" s="3"/>
      <c r="E1593" s="3"/>
      <c r="F1593" s="259"/>
      <c r="G1593" s="177"/>
      <c r="H1593" s="227"/>
      <c r="I1593" s="545"/>
      <c r="J1593" s="1004"/>
      <c r="K1593" s="1004"/>
      <c r="L1593" s="176"/>
      <c r="M1593" s="176"/>
      <c r="N1593" s="176"/>
      <c r="O1593" s="176"/>
      <c r="P1593" s="176"/>
      <c r="Q1593" s="176"/>
      <c r="R1593" s="351"/>
      <c r="S1593" s="351"/>
      <c r="T1593" s="351"/>
      <c r="U1593" s="351"/>
      <c r="V1593" s="351"/>
      <c r="W1593" s="351"/>
      <c r="X1593" s="2147"/>
      <c r="Y1593" s="351"/>
      <c r="Z1593" s="351"/>
      <c r="AA1593" s="351"/>
      <c r="AB1593" s="351"/>
      <c r="AC1593" s="351"/>
      <c r="AD1593" s="351"/>
      <c r="AE1593" s="351"/>
      <c r="AF1593" s="227"/>
      <c r="AG1593" s="351"/>
      <c r="AH1593" s="619"/>
      <c r="AI1593" s="2141"/>
    </row>
    <row r="1594" spans="1:35" s="1413" customFormat="1" ht="86.25" x14ac:dyDescent="0.25">
      <c r="A1594" s="256"/>
      <c r="B1594" s="256"/>
      <c r="C1594" s="451" t="s">
        <v>576</v>
      </c>
      <c r="D1594" s="3"/>
      <c r="E1594" s="3"/>
      <c r="F1594" s="1753">
        <f>F1558</f>
        <v>0</v>
      </c>
      <c r="G1594" s="1753">
        <f>G1558</f>
        <v>0</v>
      </c>
      <c r="H1594" s="1753">
        <f>H1558</f>
        <v>15</v>
      </c>
      <c r="I1594" s="545" t="e">
        <f t="shared" ref="I1594:I1599" si="1803">H1594/G1594*100</f>
        <v>#DIV/0!</v>
      </c>
      <c r="J1594" s="1004"/>
      <c r="K1594" s="1004"/>
      <c r="L1594" s="176"/>
      <c r="M1594" s="176"/>
      <c r="N1594" s="176"/>
      <c r="O1594" s="176"/>
      <c r="P1594" s="176"/>
      <c r="Q1594" s="176"/>
      <c r="R1594" s="351">
        <f t="shared" ref="R1594:AE1594" si="1804">R1558</f>
        <v>0</v>
      </c>
      <c r="S1594" s="351">
        <f t="shared" si="1804"/>
        <v>0</v>
      </c>
      <c r="T1594" s="351">
        <f t="shared" si="1804"/>
        <v>0</v>
      </c>
      <c r="U1594" s="351">
        <f t="shared" si="1804"/>
        <v>0</v>
      </c>
      <c r="V1594" s="351">
        <f t="shared" ref="V1594:W1594" si="1805">V1558</f>
        <v>0</v>
      </c>
      <c r="W1594" s="351">
        <f t="shared" si="1805"/>
        <v>0</v>
      </c>
      <c r="X1594" s="2147">
        <f t="shared" si="1804"/>
        <v>0</v>
      </c>
      <c r="Y1594" s="351">
        <f t="shared" si="1804"/>
        <v>31.96875</v>
      </c>
      <c r="Z1594" s="351">
        <f t="shared" si="1804"/>
        <v>0</v>
      </c>
      <c r="AA1594" s="351">
        <f t="shared" si="1804"/>
        <v>0</v>
      </c>
      <c r="AB1594" s="351">
        <f t="shared" si="1804"/>
        <v>31.96875</v>
      </c>
      <c r="AC1594" s="351">
        <f t="shared" si="1804"/>
        <v>0</v>
      </c>
      <c r="AD1594" s="351">
        <f t="shared" si="1804"/>
        <v>0</v>
      </c>
      <c r="AE1594" s="351">
        <f t="shared" si="1804"/>
        <v>31.96875</v>
      </c>
      <c r="AF1594" s="227"/>
      <c r="AG1594" s="351"/>
      <c r="AH1594" s="619"/>
      <c r="AI1594" s="2141"/>
    </row>
    <row r="1595" spans="1:35" s="1413" customFormat="1" ht="29.25" x14ac:dyDescent="0.25">
      <c r="A1595" s="256">
        <v>1</v>
      </c>
      <c r="B1595" s="256"/>
      <c r="C1595" s="451" t="s">
        <v>264</v>
      </c>
      <c r="D1595" s="3"/>
      <c r="E1595" s="3"/>
      <c r="F1595" s="1753">
        <f>F1572+F1547</f>
        <v>0</v>
      </c>
      <c r="G1595" s="1753">
        <f>G1572+G1547</f>
        <v>0</v>
      </c>
      <c r="H1595" s="1753">
        <f>H1572+H1547</f>
        <v>2</v>
      </c>
      <c r="I1595" s="545" t="e">
        <f t="shared" si="1803"/>
        <v>#DIV/0!</v>
      </c>
      <c r="J1595" s="1004"/>
      <c r="K1595" s="1004"/>
      <c r="L1595" s="176"/>
      <c r="M1595" s="176"/>
      <c r="N1595" s="176"/>
      <c r="O1595" s="176"/>
      <c r="P1595" s="176"/>
      <c r="Q1595" s="176"/>
      <c r="R1595" s="351"/>
      <c r="S1595" s="351"/>
      <c r="T1595" s="351"/>
      <c r="U1595" s="351"/>
      <c r="V1595" s="351"/>
      <c r="W1595" s="351"/>
      <c r="X1595" s="2147"/>
      <c r="Y1595" s="351"/>
      <c r="Z1595" s="351"/>
      <c r="AA1595" s="351"/>
      <c r="AB1595" s="351"/>
      <c r="AC1595" s="351"/>
      <c r="AD1595" s="351"/>
      <c r="AE1595" s="351"/>
      <c r="AF1595" s="545"/>
      <c r="AG1595" s="351"/>
      <c r="AH1595" s="619"/>
      <c r="AI1595" s="2141"/>
    </row>
    <row r="1596" spans="1:35" s="1413" customFormat="1" ht="43.5" x14ac:dyDescent="0.25">
      <c r="A1596" s="256">
        <v>1</v>
      </c>
      <c r="B1596" s="256"/>
      <c r="C1596" s="451" t="s">
        <v>278</v>
      </c>
      <c r="D1596" s="3"/>
      <c r="E1596" s="3"/>
      <c r="F1596" s="1753">
        <f>F1559</f>
        <v>0</v>
      </c>
      <c r="G1596" s="1753">
        <f>G1559</f>
        <v>0</v>
      </c>
      <c r="H1596" s="1753">
        <f>H1559</f>
        <v>0</v>
      </c>
      <c r="I1596" s="545" t="e">
        <f t="shared" si="1803"/>
        <v>#DIV/0!</v>
      </c>
      <c r="J1596" s="1004"/>
      <c r="K1596" s="1004"/>
      <c r="L1596" s="176"/>
      <c r="M1596" s="176"/>
      <c r="N1596" s="176"/>
      <c r="O1596" s="176"/>
      <c r="P1596" s="176"/>
      <c r="Q1596" s="176"/>
      <c r="R1596" s="351"/>
      <c r="S1596" s="351"/>
      <c r="T1596" s="351"/>
      <c r="U1596" s="351"/>
      <c r="V1596" s="351"/>
      <c r="W1596" s="351"/>
      <c r="X1596" s="2147"/>
      <c r="Y1596" s="351"/>
      <c r="Z1596" s="351"/>
      <c r="AA1596" s="351"/>
      <c r="AB1596" s="351"/>
      <c r="AC1596" s="351"/>
      <c r="AD1596" s="351"/>
      <c r="AE1596" s="351"/>
      <c r="AF1596" s="545"/>
      <c r="AG1596" s="351"/>
      <c r="AH1596" s="619"/>
      <c r="AI1596" s="2141"/>
    </row>
    <row r="1597" spans="1:35" s="1413" customFormat="1" ht="29.25" x14ac:dyDescent="0.25">
      <c r="A1597" s="256">
        <v>1</v>
      </c>
      <c r="B1597" s="256"/>
      <c r="C1597" s="451" t="s">
        <v>265</v>
      </c>
      <c r="D1597" s="3"/>
      <c r="E1597" s="3"/>
      <c r="F1597" s="1753">
        <f>F1583+F1553</f>
        <v>0</v>
      </c>
      <c r="G1597" s="1753">
        <f>G1583+G1553</f>
        <v>0</v>
      </c>
      <c r="H1597" s="1753">
        <f>H1583+H1553</f>
        <v>13.101063829787234</v>
      </c>
      <c r="I1597" s="545" t="e">
        <f t="shared" si="1803"/>
        <v>#DIV/0!</v>
      </c>
      <c r="J1597" s="1004"/>
      <c r="K1597" s="1004"/>
      <c r="L1597" s="176"/>
      <c r="M1597" s="176"/>
      <c r="N1597" s="176"/>
      <c r="O1597" s="176"/>
      <c r="P1597" s="176"/>
      <c r="Q1597" s="176"/>
      <c r="R1597" s="351"/>
      <c r="S1597" s="351"/>
      <c r="T1597" s="351"/>
      <c r="U1597" s="351"/>
      <c r="V1597" s="351"/>
      <c r="W1597" s="351"/>
      <c r="X1597" s="2147"/>
      <c r="Y1597" s="351"/>
      <c r="Z1597" s="351"/>
      <c r="AA1597" s="351"/>
      <c r="AB1597" s="351"/>
      <c r="AC1597" s="351"/>
      <c r="AD1597" s="351"/>
      <c r="AE1597" s="351"/>
      <c r="AF1597" s="545"/>
      <c r="AG1597" s="351"/>
      <c r="AH1597" s="619"/>
      <c r="AI1597" s="2141"/>
    </row>
    <row r="1598" spans="1:35" s="1413" customFormat="1" ht="29.25" x14ac:dyDescent="0.25">
      <c r="A1598" s="256">
        <v>1</v>
      </c>
      <c r="B1598" s="256"/>
      <c r="C1598" s="451" t="s">
        <v>266</v>
      </c>
      <c r="D1598" s="3"/>
      <c r="E1598" s="3"/>
      <c r="F1598" s="1753">
        <f>F1587+F1589</f>
        <v>0</v>
      </c>
      <c r="G1598" s="1753">
        <f>G1587+G1589</f>
        <v>0</v>
      </c>
      <c r="H1598" s="1753">
        <f>H1587+H1589</f>
        <v>13</v>
      </c>
      <c r="I1598" s="545" t="e">
        <f t="shared" si="1803"/>
        <v>#DIV/0!</v>
      </c>
      <c r="J1598" s="1004"/>
      <c r="K1598" s="1004"/>
      <c r="L1598" s="176"/>
      <c r="M1598" s="176"/>
      <c r="N1598" s="176"/>
      <c r="O1598" s="176"/>
      <c r="P1598" s="176"/>
      <c r="Q1598" s="176"/>
      <c r="R1598" s="351"/>
      <c r="S1598" s="351"/>
      <c r="T1598" s="351"/>
      <c r="U1598" s="351"/>
      <c r="V1598" s="351"/>
      <c r="W1598" s="351"/>
      <c r="X1598" s="1844">
        <f t="shared" ref="X1598" si="1806">R1598/12*$C$3+(S1598-R1598)/11*5+(T1598-S1598)/10*4+(U1598-T1598)/9*3+(V1598-U1598)/8*2+(W1598-V1598)/7*1</f>
        <v>0</v>
      </c>
      <c r="Y1598" s="351">
        <f t="shared" ref="Y1598:Y1599" si="1807">AE1598-AD1598-AA1598-Z1598</f>
        <v>16.82798</v>
      </c>
      <c r="Z1598" s="351"/>
      <c r="AA1598" s="351"/>
      <c r="AB1598" s="351">
        <f t="shared" ref="AB1598" si="1808">Y1598-X1598</f>
        <v>16.82798</v>
      </c>
      <c r="AC1598" s="351"/>
      <c r="AD1598" s="351"/>
      <c r="AE1598" s="351">
        <f>AE1587</f>
        <v>16.82798</v>
      </c>
      <c r="AF1598" s="545"/>
      <c r="AG1598" s="351"/>
      <c r="AH1598" s="619"/>
      <c r="AI1598" s="2141"/>
    </row>
    <row r="1599" spans="1:35" s="1413" customFormat="1" x14ac:dyDescent="0.25">
      <c r="A1599" s="256">
        <v>1</v>
      </c>
      <c r="B1599" s="256"/>
      <c r="C1599" s="668" t="s">
        <v>135</v>
      </c>
      <c r="D1599" s="453"/>
      <c r="E1599" s="453"/>
      <c r="F1599" s="1753">
        <f>F1596+F1595+F1598+F1553*2.6+F1586/4.2+F1594*2.6</f>
        <v>0</v>
      </c>
      <c r="G1599" s="1753">
        <f>G1596+G1595+G1598+G1553*2.6+G1586/4.2+G1594*2.6</f>
        <v>0</v>
      </c>
      <c r="H1599" s="1753">
        <f>H1596+H1595+H1598+H1553*2.6+H1586/4.2+H1594*2.6</f>
        <v>83.321428571428569</v>
      </c>
      <c r="I1599" s="545" t="e">
        <f t="shared" si="1803"/>
        <v>#DIV/0!</v>
      </c>
      <c r="J1599" s="1004"/>
      <c r="K1599" s="1004"/>
      <c r="L1599" s="176"/>
      <c r="M1599" s="176"/>
      <c r="N1599" s="176"/>
      <c r="O1599" s="176"/>
      <c r="P1599" s="176"/>
      <c r="Q1599" s="176"/>
      <c r="R1599" s="2258">
        <f>SUM(R1598,R1590,R1580,R1572,R1559,R1558,R1546,R1545)</f>
        <v>0</v>
      </c>
      <c r="S1599" s="2258">
        <f>SUM(S1598,S1590,S1580,S1572,S1559,S1558,S1546,S1545)</f>
        <v>0</v>
      </c>
      <c r="T1599" s="2258">
        <f>SUM(T1598,T1590,T1580,T1572,T1559,T1558,T1546,T1545)</f>
        <v>0</v>
      </c>
      <c r="U1599" s="2258">
        <f>SUM(U1598,U1590,U1580,U1572,U1559,U1558,U1546,U1545,U1581)</f>
        <v>0</v>
      </c>
      <c r="V1599" s="2258">
        <f>SUM(V1598,V1590,V1580,V1572,V1559,V1558,V1546,V1545,V1581)</f>
        <v>0</v>
      </c>
      <c r="W1599" s="2258">
        <f>SUM(W1598,W1590,W1580,W1572,W1559,W1558,W1546,W1545,W1581)</f>
        <v>0</v>
      </c>
      <c r="X1599" s="2258">
        <f>SUM(X1598,X1590,X1580,X1572,X1559,X1558,X1546,X1545,X1581)</f>
        <v>0</v>
      </c>
      <c r="Y1599" s="351">
        <f t="shared" si="1807"/>
        <v>86.467799999999997</v>
      </c>
      <c r="Z1599" s="1424">
        <f t="shared" ref="Z1599:AD1599" si="1809">SUM(Z1598,Z1590,Z1580,Z1572,Z1559,Z1558,Z1546,Z1545,Z1581)</f>
        <v>0</v>
      </c>
      <c r="AA1599" s="1424">
        <f t="shared" si="1809"/>
        <v>0</v>
      </c>
      <c r="AB1599" s="1424">
        <f t="shared" si="1809"/>
        <v>48.796729999999997</v>
      </c>
      <c r="AC1599" s="1424">
        <f t="shared" si="1809"/>
        <v>0</v>
      </c>
      <c r="AD1599" s="1424">
        <f t="shared" si="1809"/>
        <v>0</v>
      </c>
      <c r="AE1599" s="1424">
        <f>SUM(AE1598,AE1590,AE1580,AE1572,AE1559,AE1558,AE1546,AE1547,AE1581,AE1571,AE1557)</f>
        <v>86.467799999999997</v>
      </c>
      <c r="AF1599" s="545"/>
      <c r="AG1599" s="1424"/>
      <c r="AH1599" s="619"/>
      <c r="AI1599" s="2141"/>
    </row>
    <row r="1600" spans="1:35" s="1413" customFormat="1" x14ac:dyDescent="0.25">
      <c r="A1600" s="256">
        <v>1</v>
      </c>
      <c r="B1600" s="256"/>
      <c r="C1600" s="1" t="s">
        <v>29</v>
      </c>
      <c r="D1600" s="1"/>
      <c r="E1600" s="1"/>
      <c r="F1600" s="101"/>
      <c r="G1600" s="1545"/>
      <c r="H1600" s="1545"/>
      <c r="I1600" s="1545"/>
      <c r="J1600" s="1544"/>
      <c r="K1600" s="1544"/>
      <c r="L1600" s="1541"/>
      <c r="M1600" s="1541"/>
      <c r="N1600" s="1541"/>
      <c r="O1600" s="1541"/>
      <c r="P1600" s="1541"/>
      <c r="Q1600" s="1541"/>
      <c r="R1600" s="386"/>
      <c r="S1600" s="386"/>
      <c r="T1600" s="386"/>
      <c r="U1600" s="386"/>
      <c r="V1600" s="386"/>
      <c r="W1600" s="386"/>
      <c r="X1600" s="2257"/>
      <c r="Y1600" s="386"/>
      <c r="Z1600" s="386"/>
      <c r="AA1600" s="386"/>
      <c r="AB1600" s="386"/>
      <c r="AC1600" s="386"/>
      <c r="AD1600" s="386"/>
      <c r="AE1600" s="386"/>
      <c r="AF1600" s="1545"/>
      <c r="AG1600" s="386"/>
      <c r="AH1600" s="619"/>
      <c r="AI1600" s="2141"/>
    </row>
    <row r="1601" spans="1:265" s="1413" customFormat="1" x14ac:dyDescent="0.25">
      <c r="A1601" s="256"/>
      <c r="B1601" s="256"/>
      <c r="C1601" s="600" t="s">
        <v>173</v>
      </c>
      <c r="D1601" s="600"/>
      <c r="E1601" s="1546">
        <v>300</v>
      </c>
      <c r="F1601" s="101"/>
      <c r="G1601" s="1545">
        <f>ROUND(F1601/12*$C$3,0)</f>
        <v>0</v>
      </c>
      <c r="H1601" s="1545"/>
      <c r="I1601" s="177" t="e">
        <f>H1601/G1601*100</f>
        <v>#DIV/0!</v>
      </c>
      <c r="J1601" s="1615"/>
      <c r="K1601" s="206" t="e">
        <f>N1601/H1601</f>
        <v>#DIV/0!</v>
      </c>
      <c r="L1601" s="207">
        <f>ROUND(F1601*J1601,0)</f>
        <v>0</v>
      </c>
      <c r="M1601" s="207">
        <f>ROUND(L1601/12*$C$3,0)</f>
        <v>0</v>
      </c>
      <c r="N1601" s="329"/>
      <c r="O1601" s="207" t="e">
        <f>N1601/M1601*100</f>
        <v>#DIV/0!</v>
      </c>
      <c r="P1601" s="207">
        <f>ROUND(L1601/E1601,0)</f>
        <v>0</v>
      </c>
      <c r="Q1601" s="207" t="e">
        <f>N1601/$C$3*12/P1601</f>
        <v>#DIV/0!</v>
      </c>
      <c r="R1601" s="386"/>
      <c r="S1601" s="386"/>
      <c r="T1601" s="386"/>
      <c r="U1601" s="386"/>
      <c r="V1601" s="386"/>
      <c r="W1601" s="386"/>
      <c r="X1601" s="2257"/>
      <c r="Y1601" s="386"/>
      <c r="Z1601" s="386"/>
      <c r="AA1601" s="386"/>
      <c r="AB1601" s="386"/>
      <c r="AC1601" s="386"/>
      <c r="AD1601" s="386"/>
      <c r="AE1601" s="386"/>
      <c r="AF1601" s="1545"/>
      <c r="AG1601" s="386"/>
      <c r="AH1601" s="619"/>
      <c r="AI1601" s="2141"/>
    </row>
    <row r="1602" spans="1:265" s="1413" customFormat="1" x14ac:dyDescent="0.25">
      <c r="A1602" s="256">
        <v>1</v>
      </c>
      <c r="B1602" s="256"/>
      <c r="C1602" s="600" t="s">
        <v>10</v>
      </c>
      <c r="D1602" s="600"/>
      <c r="E1602" s="1546">
        <v>300</v>
      </c>
      <c r="F1602" s="296"/>
      <c r="G1602" s="177">
        <f>ROUND(F1602/12*$C$3,0)</f>
        <v>0</v>
      </c>
      <c r="H1602" s="177"/>
      <c r="I1602" s="177" t="e">
        <f>H1602/G1602*100</f>
        <v>#DIV/0!</v>
      </c>
      <c r="J1602" s="568"/>
      <c r="K1602" s="206" t="e">
        <f>N1602/H1602</f>
        <v>#DIV/0!</v>
      </c>
      <c r="L1602" s="207">
        <f>ROUND(F1602*J1602,0)</f>
        <v>0</v>
      </c>
      <c r="M1602" s="207">
        <f>ROUND(L1602/12*$C$3,0)</f>
        <v>0</v>
      </c>
      <c r="N1602" s="207"/>
      <c r="O1602" s="207" t="e">
        <f>N1602/M1602*100</f>
        <v>#DIV/0!</v>
      </c>
      <c r="P1602" s="207">
        <f>ROUND(L1602/E1602,0)</f>
        <v>0</v>
      </c>
      <c r="Q1602" s="207" t="e">
        <f>N1602/$C$3*12/P1602</f>
        <v>#DIV/0!</v>
      </c>
      <c r="R1602" s="351"/>
      <c r="S1602" s="351"/>
      <c r="T1602" s="351"/>
      <c r="U1602" s="351"/>
      <c r="V1602" s="351"/>
      <c r="W1602" s="351"/>
      <c r="X1602" s="2147"/>
      <c r="Y1602" s="351"/>
      <c r="Z1602" s="351"/>
      <c r="AA1602" s="351"/>
      <c r="AB1602" s="351"/>
      <c r="AC1602" s="351"/>
      <c r="AD1602" s="351"/>
      <c r="AE1602" s="351"/>
      <c r="AF1602" s="177"/>
      <c r="AG1602" s="351"/>
      <c r="AH1602" s="619"/>
      <c r="AI1602" s="2141"/>
    </row>
    <row r="1603" spans="1:265" s="1413" customFormat="1" x14ac:dyDescent="0.25">
      <c r="A1603" s="256"/>
      <c r="B1603" s="256"/>
      <c r="C1603" s="600" t="s">
        <v>6</v>
      </c>
      <c r="D1603" s="600"/>
      <c r="E1603" s="1546">
        <v>300</v>
      </c>
      <c r="F1603" s="101"/>
      <c r="G1603" s="1545">
        <f>ROUND(F1603/12*$C$3,0)</f>
        <v>0</v>
      </c>
      <c r="H1603" s="1545"/>
      <c r="I1603" s="177" t="e">
        <f>H1603/G1603*100</f>
        <v>#DIV/0!</v>
      </c>
      <c r="J1603" s="1615"/>
      <c r="K1603" s="206" t="e">
        <f>N1603/H1603</f>
        <v>#DIV/0!</v>
      </c>
      <c r="L1603" s="207">
        <f>ROUND(F1603*J1603,0)</f>
        <v>0</v>
      </c>
      <c r="M1603" s="207">
        <f>ROUND(L1603/12*$C$3,0)</f>
        <v>0</v>
      </c>
      <c r="N1603" s="329"/>
      <c r="O1603" s="207" t="e">
        <f>N1603/M1603*100</f>
        <v>#DIV/0!</v>
      </c>
      <c r="P1603" s="207">
        <f>ROUND(L1603/E1603,0)</f>
        <v>0</v>
      </c>
      <c r="Q1603" s="207" t="e">
        <f>N1603/$C$3*12/P1603</f>
        <v>#DIV/0!</v>
      </c>
      <c r="R1603" s="351"/>
      <c r="S1603" s="351"/>
      <c r="T1603" s="351"/>
      <c r="U1603" s="351"/>
      <c r="V1603" s="351"/>
      <c r="W1603" s="351"/>
      <c r="X1603" s="2147"/>
      <c r="Y1603" s="351"/>
      <c r="Z1603" s="351"/>
      <c r="AA1603" s="351"/>
      <c r="AB1603" s="351"/>
      <c r="AC1603" s="351"/>
      <c r="AD1603" s="351"/>
      <c r="AE1603" s="351"/>
      <c r="AF1603" s="1545"/>
      <c r="AG1603" s="351"/>
      <c r="AH1603" s="619"/>
      <c r="AI1603" s="2141"/>
    </row>
    <row r="1604" spans="1:265" s="1413" customFormat="1" x14ac:dyDescent="0.25">
      <c r="A1604" s="256">
        <v>1</v>
      </c>
      <c r="B1604" s="256"/>
      <c r="C1604" s="453" t="s">
        <v>13</v>
      </c>
      <c r="D1604" s="453"/>
      <c r="E1604" s="453"/>
      <c r="F1604" s="1312">
        <f>SUM(F1601:F1603)</f>
        <v>0</v>
      </c>
      <c r="G1604" s="986">
        <f>SUM(G1601:G1603)</f>
        <v>0</v>
      </c>
      <c r="H1604" s="986">
        <f>SUM(H1601:H1603)</f>
        <v>0</v>
      </c>
      <c r="I1604" s="986" t="e">
        <f>H1604/G1604*100</f>
        <v>#DIV/0!</v>
      </c>
      <c r="J1604" s="1313">
        <f>IF(F1604=0,0,L1604/F1604)</f>
        <v>0</v>
      </c>
      <c r="K1604" s="241" t="e">
        <f>N1604/H1604</f>
        <v>#DIV/0!</v>
      </c>
      <c r="L1604" s="986">
        <f>SUM(L1601:L1603)</f>
        <v>0</v>
      </c>
      <c r="M1604" s="986">
        <f>SUM(M1601:M1603)</f>
        <v>0</v>
      </c>
      <c r="N1604" s="986">
        <f>SUM(N1601:N1603)</f>
        <v>0</v>
      </c>
      <c r="O1604" s="207" t="e">
        <f>N1604/M1604*100</f>
        <v>#DIV/0!</v>
      </c>
      <c r="P1604" s="986">
        <f>SUM(P1601:P1603)</f>
        <v>0</v>
      </c>
      <c r="Q1604" s="207" t="e">
        <f>N1604/$C$3*12/P1604</f>
        <v>#DIV/0!</v>
      </c>
      <c r="R1604" s="1547"/>
      <c r="S1604" s="1547"/>
      <c r="T1604" s="1547"/>
      <c r="U1604" s="1547"/>
      <c r="V1604" s="1547"/>
      <c r="W1604" s="1547"/>
      <c r="X1604" s="2259"/>
      <c r="Y1604" s="1547"/>
      <c r="Z1604" s="1547"/>
      <c r="AA1604" s="1547"/>
      <c r="AB1604" s="1547"/>
      <c r="AC1604" s="1547"/>
      <c r="AD1604" s="1547"/>
      <c r="AE1604" s="1547"/>
      <c r="AF1604" s="986"/>
      <c r="AG1604" s="1547"/>
      <c r="AH1604" s="619"/>
      <c r="AI1604" s="2141"/>
    </row>
    <row r="1605" spans="1:265" s="1413" customFormat="1" ht="30" x14ac:dyDescent="0.25">
      <c r="A1605" s="256">
        <v>1</v>
      </c>
      <c r="B1605" s="256"/>
      <c r="C1605" s="1" t="s">
        <v>124</v>
      </c>
      <c r="D1605" s="1"/>
      <c r="E1605" s="453"/>
      <c r="F1605" s="1312"/>
      <c r="G1605" s="986"/>
      <c r="H1605" s="986"/>
      <c r="I1605" s="986"/>
      <c r="J1605" s="1313"/>
      <c r="K1605" s="241"/>
      <c r="L1605" s="986"/>
      <c r="M1605" s="986"/>
      <c r="N1605" s="986"/>
      <c r="O1605" s="207"/>
      <c r="P1605" s="207"/>
      <c r="Q1605" s="207"/>
      <c r="R1605" s="1547"/>
      <c r="S1605" s="1547"/>
      <c r="T1605" s="1547"/>
      <c r="U1605" s="1547"/>
      <c r="V1605" s="1547"/>
      <c r="W1605" s="1547"/>
      <c r="X1605" s="2259"/>
      <c r="Y1605" s="1547"/>
      <c r="Z1605" s="1547"/>
      <c r="AA1605" s="1547"/>
      <c r="AB1605" s="1547"/>
      <c r="AC1605" s="1547"/>
      <c r="AD1605" s="1547"/>
      <c r="AE1605" s="1547"/>
      <c r="AF1605" s="986"/>
      <c r="AG1605" s="1547"/>
      <c r="AH1605" s="619"/>
      <c r="AI1605" s="2141"/>
    </row>
    <row r="1606" spans="1:265" s="1413" customFormat="1" ht="30" x14ac:dyDescent="0.25">
      <c r="A1606" s="256">
        <v>1</v>
      </c>
      <c r="B1606" s="256"/>
      <c r="C1606" s="1411" t="s">
        <v>156</v>
      </c>
      <c r="D1606" s="1411"/>
      <c r="E1606" s="1170">
        <v>240</v>
      </c>
      <c r="F1606" s="296"/>
      <c r="G1606" s="177">
        <f>ROUND(F1606/12*$C$3,0)</f>
        <v>0</v>
      </c>
      <c r="H1606" s="177"/>
      <c r="I1606" s="177" t="e">
        <f t="shared" ref="I1606:I1614" si="1810">H1606/G1606*100</f>
        <v>#DIV/0!</v>
      </c>
      <c r="J1606" s="568"/>
      <c r="K1606" s="206" t="e">
        <f>N1606/H1606</f>
        <v>#DIV/0!</v>
      </c>
      <c r="L1606" s="207">
        <f>ROUND(F1606*J1606,0)</f>
        <v>0</v>
      </c>
      <c r="M1606" s="207">
        <f>ROUND(L1606/12*$C$3,0)</f>
        <v>0</v>
      </c>
      <c r="N1606" s="207"/>
      <c r="O1606" s="207" t="e">
        <f>N1606/M1606*100</f>
        <v>#DIV/0!</v>
      </c>
      <c r="P1606" s="207">
        <f>ROUND(L1606/E1606,0)</f>
        <v>0</v>
      </c>
      <c r="Q1606" s="207" t="e">
        <f>N1606/$C$3*12/P1606</f>
        <v>#DIV/0!</v>
      </c>
      <c r="R1606" s="351"/>
      <c r="S1606" s="351"/>
      <c r="T1606" s="351"/>
      <c r="U1606" s="351"/>
      <c r="V1606" s="351"/>
      <c r="W1606" s="351"/>
      <c r="X1606" s="2259"/>
      <c r="Y1606" s="1547"/>
      <c r="Z1606" s="1547"/>
      <c r="AA1606" s="1547"/>
      <c r="AB1606" s="1547"/>
      <c r="AC1606" s="1547"/>
      <c r="AD1606" s="351"/>
      <c r="AE1606" s="351"/>
      <c r="AF1606" s="177"/>
      <c r="AG1606" s="351"/>
      <c r="AH1606" s="619"/>
      <c r="AI1606" s="2141"/>
    </row>
    <row r="1607" spans="1:265" s="1413" customFormat="1" ht="21" customHeight="1" x14ac:dyDescent="0.25">
      <c r="A1607" s="256"/>
      <c r="B1607" s="256"/>
      <c r="C1607" s="1411" t="s">
        <v>65</v>
      </c>
      <c r="D1607" s="1411"/>
      <c r="E1607" s="1170">
        <v>240</v>
      </c>
      <c r="F1607" s="296"/>
      <c r="G1607" s="177">
        <f>ROUND(F1607/12*$C$3,0)</f>
        <v>0</v>
      </c>
      <c r="H1607" s="177"/>
      <c r="I1607" s="177" t="e">
        <f t="shared" si="1810"/>
        <v>#DIV/0!</v>
      </c>
      <c r="J1607" s="568"/>
      <c r="K1607" s="206" t="e">
        <f>N1607/H1607</f>
        <v>#DIV/0!</v>
      </c>
      <c r="L1607" s="207">
        <f>ROUND(F1607*J1607,0)</f>
        <v>0</v>
      </c>
      <c r="M1607" s="207">
        <f>ROUND(L1607/12*$C$3,0)</f>
        <v>0</v>
      </c>
      <c r="N1607" s="207"/>
      <c r="O1607" s="207" t="e">
        <f>N1607/M1607*100</f>
        <v>#DIV/0!</v>
      </c>
      <c r="P1607" s="207">
        <f>ROUND(L1607/E1607,0)</f>
        <v>0</v>
      </c>
      <c r="Q1607" s="207" t="e">
        <f>N1607/$C$3*12/P1607</f>
        <v>#DIV/0!</v>
      </c>
      <c r="R1607" s="351"/>
      <c r="S1607" s="351"/>
      <c r="T1607" s="351"/>
      <c r="U1607" s="351"/>
      <c r="V1607" s="351"/>
      <c r="W1607" s="351"/>
      <c r="X1607" s="2259"/>
      <c r="Y1607" s="1547"/>
      <c r="Z1607" s="1547"/>
      <c r="AA1607" s="1547"/>
      <c r="AB1607" s="1547"/>
      <c r="AC1607" s="1547"/>
      <c r="AD1607" s="351"/>
      <c r="AE1607" s="351"/>
      <c r="AF1607" s="177"/>
      <c r="AG1607" s="351"/>
      <c r="AH1607" s="619"/>
      <c r="AI1607" s="2141"/>
    </row>
    <row r="1608" spans="1:265" s="1413" customFormat="1" ht="13.5" customHeight="1" x14ac:dyDescent="0.25">
      <c r="A1608" s="256"/>
      <c r="B1608" s="256"/>
      <c r="C1608" s="1411" t="s">
        <v>45</v>
      </c>
      <c r="D1608" s="1411"/>
      <c r="E1608" s="1869">
        <v>240</v>
      </c>
      <c r="F1608" s="296"/>
      <c r="G1608" s="177">
        <f>ROUND(F1608/12*$C$3,0)</f>
        <v>0</v>
      </c>
      <c r="H1608" s="177">
        <v>1</v>
      </c>
      <c r="I1608" s="177" t="e">
        <f t="shared" si="1810"/>
        <v>#DIV/0!</v>
      </c>
      <c r="J1608" s="568"/>
      <c r="K1608" s="206">
        <f>N1608/H1608</f>
        <v>8</v>
      </c>
      <c r="L1608" s="207">
        <f>ROUND(F1608*J1608,0)</f>
        <v>0</v>
      </c>
      <c r="M1608" s="207">
        <f>ROUND(L1608/12*$C$3,0)</f>
        <v>0</v>
      </c>
      <c r="N1608" s="207">
        <v>8</v>
      </c>
      <c r="O1608" s="207" t="e">
        <f>N1608/M1608*100</f>
        <v>#DIV/0!</v>
      </c>
      <c r="P1608" s="207">
        <f>ROUND(L1608/E1608,0)</f>
        <v>0</v>
      </c>
      <c r="Q1608" s="207" t="e">
        <f>N1608/$C$3*12/P1608</f>
        <v>#DIV/0!</v>
      </c>
      <c r="R1608" s="351"/>
      <c r="S1608" s="351"/>
      <c r="T1608" s="351"/>
      <c r="U1608" s="351"/>
      <c r="V1608" s="351"/>
      <c r="W1608" s="351"/>
      <c r="X1608" s="2259"/>
      <c r="Y1608" s="1547"/>
      <c r="Z1608" s="1547"/>
      <c r="AA1608" s="1547"/>
      <c r="AB1608" s="1547"/>
      <c r="AC1608" s="1547"/>
      <c r="AD1608" s="351"/>
      <c r="AE1608" s="351"/>
      <c r="AF1608" s="177"/>
      <c r="AG1608" s="351"/>
      <c r="AH1608" s="619"/>
      <c r="AI1608" s="2141"/>
    </row>
    <row r="1609" spans="1:265" s="199" customFormat="1" x14ac:dyDescent="0.25">
      <c r="A1609" s="256"/>
      <c r="B1609" s="256"/>
      <c r="C1609" s="453" t="s">
        <v>151</v>
      </c>
      <c r="D1609" s="1122"/>
      <c r="E1609" s="1068"/>
      <c r="F1609" s="286">
        <f>SUM(F1606:F1608)</f>
        <v>0</v>
      </c>
      <c r="G1609" s="545">
        <f t="shared" ref="G1609:H1609" si="1811">SUM(G1606:G1608)</f>
        <v>0</v>
      </c>
      <c r="H1609" s="545">
        <f t="shared" si="1811"/>
        <v>1</v>
      </c>
      <c r="I1609" s="454" t="e">
        <f t="shared" si="1810"/>
        <v>#DIV/0!</v>
      </c>
      <c r="J1609" s="1004">
        <f>IF(F1609=0,0,L1609/F1609)</f>
        <v>0</v>
      </c>
      <c r="K1609" s="1004">
        <f>N1609/H1609</f>
        <v>8</v>
      </c>
      <c r="L1609" s="176">
        <f t="shared" ref="L1609:N1609" si="1812">SUM(L1606:L1608)</f>
        <v>0</v>
      </c>
      <c r="M1609" s="176">
        <f t="shared" si="1812"/>
        <v>0</v>
      </c>
      <c r="N1609" s="176">
        <f t="shared" si="1812"/>
        <v>8</v>
      </c>
      <c r="O1609" s="782" t="e">
        <f>N1609/M1609*100</f>
        <v>#DIV/0!</v>
      </c>
      <c r="P1609" s="782">
        <f>SUM(P1606:P1608)</f>
        <v>0</v>
      </c>
      <c r="Q1609" s="207" t="e">
        <f>N1609/$C$3*12/P1609</f>
        <v>#DIV/0!</v>
      </c>
      <c r="R1609" s="351"/>
      <c r="S1609" s="351"/>
      <c r="T1609" s="351"/>
      <c r="U1609" s="351"/>
      <c r="V1609" s="351"/>
      <c r="W1609" s="351"/>
      <c r="X1609" s="2147"/>
      <c r="Y1609" s="351"/>
      <c r="Z1609" s="351"/>
      <c r="AA1609" s="351"/>
      <c r="AB1609" s="351"/>
      <c r="AC1609" s="351"/>
      <c r="AD1609" s="351"/>
      <c r="AE1609" s="351"/>
      <c r="AF1609" s="545"/>
      <c r="AG1609" s="351"/>
      <c r="AH1609" s="619"/>
      <c r="AI1609" s="2141"/>
      <c r="AJ1609" s="1413"/>
      <c r="AK1609" s="1413"/>
      <c r="AL1609" s="1413"/>
      <c r="AM1609" s="1413"/>
      <c r="AN1609" s="1413"/>
      <c r="AO1609" s="1413"/>
      <c r="AP1609" s="1413"/>
      <c r="AQ1609" s="1413"/>
      <c r="AR1609" s="1413"/>
      <c r="AS1609" s="1413"/>
      <c r="AT1609" s="1413"/>
      <c r="AU1609" s="1413"/>
      <c r="AV1609" s="1413"/>
      <c r="AW1609" s="1413"/>
      <c r="AX1609" s="1413"/>
      <c r="AY1609" s="1413"/>
      <c r="AZ1609" s="1413"/>
      <c r="BA1609" s="1413"/>
      <c r="BB1609" s="1413"/>
      <c r="BC1609" s="1413"/>
      <c r="BD1609" s="1413"/>
      <c r="BE1609" s="1413"/>
      <c r="BF1609" s="1413"/>
      <c r="BG1609" s="1413"/>
      <c r="BH1609" s="1413"/>
      <c r="BI1609" s="1413"/>
      <c r="BJ1609" s="1413"/>
      <c r="BK1609" s="1413"/>
      <c r="BL1609" s="1413"/>
      <c r="BM1609" s="1413"/>
      <c r="BN1609" s="1413"/>
      <c r="BO1609" s="1413"/>
      <c r="BP1609" s="1413"/>
      <c r="BQ1609" s="1413"/>
      <c r="BR1609" s="1413"/>
      <c r="BS1609" s="1413"/>
      <c r="BT1609" s="1413"/>
      <c r="BU1609" s="1413"/>
      <c r="BV1609" s="1413"/>
      <c r="BW1609" s="1413"/>
      <c r="BX1609" s="1413"/>
      <c r="BY1609" s="1413"/>
      <c r="BZ1609" s="1413"/>
      <c r="CA1609" s="1413"/>
      <c r="CB1609" s="1413"/>
      <c r="CC1609" s="1413"/>
      <c r="CD1609" s="1413"/>
      <c r="CE1609" s="1413"/>
      <c r="CF1609" s="1413"/>
      <c r="CG1609" s="1413"/>
      <c r="CH1609" s="1413"/>
      <c r="CI1609" s="1413"/>
      <c r="CJ1609" s="1413"/>
      <c r="CK1609" s="1413"/>
      <c r="CL1609" s="1413"/>
      <c r="CM1609" s="1413"/>
      <c r="CN1609" s="1413"/>
      <c r="CO1609" s="1413"/>
      <c r="CP1609" s="1413"/>
      <c r="CQ1609" s="1413"/>
      <c r="CR1609" s="1413"/>
      <c r="CS1609" s="1413"/>
      <c r="CT1609" s="1413"/>
      <c r="CU1609" s="1413"/>
      <c r="CV1609" s="1413"/>
      <c r="CW1609" s="1413"/>
      <c r="CX1609" s="1413"/>
      <c r="CY1609" s="1413"/>
      <c r="CZ1609" s="1413"/>
      <c r="DA1609" s="1413"/>
      <c r="DB1609" s="1413"/>
      <c r="DC1609" s="1413"/>
      <c r="DD1609" s="1413"/>
      <c r="DE1609" s="1413"/>
      <c r="DF1609" s="1413"/>
      <c r="DG1609" s="1413"/>
      <c r="DH1609" s="1413"/>
      <c r="DI1609" s="1413"/>
      <c r="DJ1609" s="1413"/>
      <c r="DK1609" s="1413"/>
      <c r="DL1609" s="1413"/>
      <c r="DM1609" s="1413"/>
      <c r="DN1609" s="1413"/>
      <c r="DO1609" s="1413"/>
      <c r="DP1609" s="1413"/>
      <c r="DQ1609" s="1413"/>
      <c r="DR1609" s="1413"/>
      <c r="DS1609" s="1413"/>
      <c r="DT1609" s="1413"/>
      <c r="DU1609" s="1413"/>
      <c r="DV1609" s="1413"/>
      <c r="DW1609" s="1413"/>
      <c r="DX1609" s="1413"/>
      <c r="DY1609" s="1413"/>
      <c r="DZ1609" s="1413"/>
      <c r="EA1609" s="1413"/>
      <c r="EB1609" s="1413"/>
      <c r="EC1609" s="1413"/>
      <c r="ED1609" s="1413"/>
      <c r="EE1609" s="1413"/>
      <c r="EF1609" s="1413"/>
      <c r="EG1609" s="1413"/>
      <c r="EH1609" s="1413"/>
      <c r="EI1609" s="1413"/>
      <c r="EJ1609" s="1413"/>
      <c r="EK1609" s="1413"/>
      <c r="EL1609" s="1413"/>
      <c r="EM1609" s="1413"/>
      <c r="EN1609" s="1413"/>
      <c r="EO1609" s="1413"/>
      <c r="EP1609" s="1413"/>
      <c r="EQ1609" s="1413"/>
      <c r="ER1609" s="1413"/>
      <c r="ES1609" s="1413"/>
      <c r="ET1609" s="1413"/>
      <c r="EU1609" s="1413"/>
      <c r="EV1609" s="1413"/>
      <c r="EW1609" s="1413"/>
      <c r="EX1609" s="1413"/>
      <c r="EY1609" s="1413"/>
      <c r="EZ1609" s="1413"/>
      <c r="FA1609" s="1413"/>
      <c r="FB1609" s="1413"/>
      <c r="FC1609" s="1413"/>
      <c r="FD1609" s="1413"/>
      <c r="FE1609" s="1413"/>
      <c r="FF1609" s="1413"/>
      <c r="FG1609" s="1413"/>
      <c r="FH1609" s="1413"/>
      <c r="FI1609" s="1413"/>
      <c r="FJ1609" s="1413"/>
      <c r="FK1609" s="1413"/>
      <c r="FL1609" s="1413"/>
      <c r="FM1609" s="1413"/>
      <c r="FN1609" s="1413"/>
      <c r="FO1609" s="1413"/>
      <c r="FP1609" s="1413"/>
      <c r="FQ1609" s="1413"/>
      <c r="FR1609" s="1413"/>
      <c r="FS1609" s="1413"/>
      <c r="FT1609" s="1413"/>
      <c r="FU1609" s="1413"/>
      <c r="FV1609" s="1413"/>
      <c r="FW1609" s="1413"/>
      <c r="FX1609" s="1413"/>
      <c r="FY1609" s="1413"/>
      <c r="FZ1609" s="1413"/>
      <c r="GA1609" s="1413"/>
      <c r="GB1609" s="1413"/>
      <c r="GC1609" s="1413"/>
      <c r="GD1609" s="1413"/>
      <c r="GE1609" s="1413"/>
      <c r="GF1609" s="1413"/>
      <c r="GG1609" s="1413"/>
      <c r="GH1609" s="1413"/>
      <c r="GI1609" s="1413"/>
      <c r="GJ1609" s="1413"/>
      <c r="GK1609" s="1413"/>
      <c r="GL1609" s="1413"/>
      <c r="GM1609" s="1413"/>
      <c r="GN1609" s="1413"/>
      <c r="GO1609" s="1413"/>
      <c r="GP1609" s="1413"/>
      <c r="GQ1609" s="1413"/>
      <c r="GR1609" s="1413"/>
      <c r="GS1609" s="1413"/>
      <c r="GT1609" s="1413"/>
      <c r="GU1609" s="1413"/>
      <c r="GV1609" s="1413"/>
      <c r="GW1609" s="1413"/>
      <c r="GX1609" s="1413"/>
      <c r="GY1609" s="1413"/>
      <c r="GZ1609" s="1413"/>
      <c r="HA1609" s="1413"/>
      <c r="HB1609" s="1413"/>
      <c r="HC1609" s="1413"/>
      <c r="HD1609" s="1413"/>
      <c r="HE1609" s="1413"/>
      <c r="HF1609" s="1413"/>
      <c r="HG1609" s="1413"/>
      <c r="HH1609" s="1413"/>
      <c r="HI1609" s="1413"/>
      <c r="HJ1609" s="1413"/>
      <c r="HK1609" s="1413"/>
      <c r="HL1609" s="1413"/>
      <c r="HM1609" s="1413"/>
      <c r="HN1609" s="1413"/>
      <c r="HO1609" s="1413"/>
      <c r="HP1609" s="1413"/>
      <c r="HQ1609" s="1413"/>
      <c r="HR1609" s="1413"/>
      <c r="HS1609" s="1413"/>
      <c r="HT1609" s="1413"/>
      <c r="HU1609" s="1413"/>
      <c r="HV1609" s="1413"/>
      <c r="HW1609" s="1413"/>
      <c r="HX1609" s="1413"/>
      <c r="HY1609" s="1413"/>
      <c r="HZ1609" s="1413"/>
      <c r="IA1609" s="1413"/>
      <c r="IB1609" s="1413"/>
      <c r="IC1609" s="1413"/>
      <c r="ID1609" s="1413"/>
      <c r="IE1609" s="1413"/>
      <c r="IF1609" s="1413"/>
      <c r="IG1609" s="1413"/>
      <c r="IH1609" s="1413"/>
      <c r="II1609" s="1413"/>
      <c r="IJ1609" s="1413"/>
      <c r="IK1609" s="1413"/>
      <c r="IL1609" s="1413"/>
      <c r="IM1609" s="1413"/>
      <c r="IN1609" s="1413"/>
      <c r="IO1609" s="1413"/>
      <c r="IP1609" s="1413"/>
      <c r="IQ1609" s="1413"/>
      <c r="IR1609" s="1413"/>
      <c r="IS1609" s="1413"/>
      <c r="IT1609" s="1413"/>
      <c r="IU1609" s="1413"/>
      <c r="IV1609" s="1413"/>
      <c r="IW1609" s="1413"/>
      <c r="IX1609" s="1413"/>
      <c r="IY1609" s="1413"/>
      <c r="IZ1609" s="1413"/>
      <c r="JA1609" s="1413"/>
      <c r="JB1609" s="1413"/>
      <c r="JC1609" s="1413"/>
      <c r="JD1609" s="1413"/>
      <c r="JE1609" s="1413"/>
    </row>
    <row r="1610" spans="1:265" s="1413" customFormat="1" ht="29.25" x14ac:dyDescent="0.25">
      <c r="A1610" s="256">
        <v>1</v>
      </c>
      <c r="B1610" s="256"/>
      <c r="C1610" s="532" t="s">
        <v>136</v>
      </c>
      <c r="D1610" s="532"/>
      <c r="E1610" s="532"/>
      <c r="F1610" s="1312">
        <f>SUM(F1609,F1604)</f>
        <v>0</v>
      </c>
      <c r="G1610" s="1548">
        <f>SUM(G1609,G1604)</f>
        <v>0</v>
      </c>
      <c r="H1610" s="1548">
        <f>SUM(H1609,H1604)</f>
        <v>1</v>
      </c>
      <c r="I1610" s="1548" t="e">
        <f t="shared" si="1810"/>
        <v>#DIV/0!</v>
      </c>
      <c r="J1610" s="1483" t="e">
        <f>L1610/F1610</f>
        <v>#DIV/0!</v>
      </c>
      <c r="K1610" s="778">
        <f>N1610/H1610</f>
        <v>8</v>
      </c>
      <c r="L1610" s="1548">
        <f>SUM(L1609,L1604)</f>
        <v>0</v>
      </c>
      <c r="M1610" s="1548">
        <f>SUM(M1609,M1604)</f>
        <v>0</v>
      </c>
      <c r="N1610" s="1548">
        <f>SUM(N1609,N1604)</f>
        <v>8</v>
      </c>
      <c r="O1610" s="207" t="e">
        <f>N1610/M1610*100</f>
        <v>#DIV/0!</v>
      </c>
      <c r="P1610" s="1548">
        <f>SUM(P1609,P1604)</f>
        <v>0</v>
      </c>
      <c r="Q1610" s="207" t="e">
        <f>N1610/$C$3*12/P1610</f>
        <v>#DIV/0!</v>
      </c>
      <c r="R1610" s="1425"/>
      <c r="S1610" s="1425"/>
      <c r="T1610" s="1425"/>
      <c r="U1610" s="1425"/>
      <c r="V1610" s="1425"/>
      <c r="W1610" s="1425"/>
      <c r="X1610" s="196">
        <f t="shared" ref="X1610" si="1813">R1610/12*$C$3+(S1610-R1610)/11*5+(T1610-S1610)/10*4+(U1610-T1610)/9*3+(V1610-U1610)/8*2+(W1610-V1610)/7*1</f>
        <v>0</v>
      </c>
      <c r="Y1610" s="1547">
        <f t="shared" ref="Y1610" si="1814">AE1610-AD1610-AA1610-Z1610</f>
        <v>20.200320000000001</v>
      </c>
      <c r="Z1610" s="1547"/>
      <c r="AA1610" s="1547"/>
      <c r="AB1610" s="1547">
        <f t="shared" ref="AB1610" si="1815">Y1610-X1610</f>
        <v>20.200320000000001</v>
      </c>
      <c r="AC1610" s="1547"/>
      <c r="AD1610" s="1425"/>
      <c r="AE1610" s="1843">
        <v>20.200320000000001</v>
      </c>
      <c r="AF1610" s="1548"/>
      <c r="AG1610" s="1425"/>
      <c r="AH1610" s="619"/>
      <c r="AI1610" s="2141"/>
    </row>
    <row r="1611" spans="1:265" s="1413" customFormat="1" x14ac:dyDescent="0.25">
      <c r="A1611" s="256">
        <v>1</v>
      </c>
      <c r="B1611" s="256"/>
      <c r="C1611" s="532" t="s">
        <v>199</v>
      </c>
      <c r="D1611" s="532"/>
      <c r="E1611" s="532"/>
      <c r="F1611" s="320">
        <f>F1614</f>
        <v>0</v>
      </c>
      <c r="G1611" s="1548">
        <f t="shared" ref="G1611:G1612" si="1816">ROUND(F1611/12*$C$3,0)</f>
        <v>0</v>
      </c>
      <c r="H1611" s="1548">
        <f>H1614</f>
        <v>0</v>
      </c>
      <c r="I1611" s="1548" t="e">
        <f t="shared" si="1810"/>
        <v>#DIV/0!</v>
      </c>
      <c r="J1611" s="1317"/>
      <c r="K1611" s="766"/>
      <c r="L1611" s="1552"/>
      <c r="M1611" s="1552"/>
      <c r="N1611" s="1552"/>
      <c r="O1611" s="321"/>
      <c r="P1611" s="1552"/>
      <c r="Q1611" s="321"/>
      <c r="R1611" s="1501"/>
      <c r="S1611" s="1501"/>
      <c r="T1611" s="1501"/>
      <c r="U1611" s="1501"/>
      <c r="V1611" s="1501"/>
      <c r="W1611" s="1501"/>
      <c r="X1611" s="2257"/>
      <c r="Y1611" s="1616"/>
      <c r="Z1611" s="1616"/>
      <c r="AA1611" s="1616"/>
      <c r="AB1611" s="1616"/>
      <c r="AC1611" s="1616"/>
      <c r="AD1611" s="1501"/>
      <c r="AE1611" s="1501"/>
      <c r="AF1611" s="1548"/>
      <c r="AG1611" s="1501"/>
      <c r="AH1611" s="619"/>
      <c r="AI1611" s="2141"/>
    </row>
    <row r="1612" spans="1:265" s="1413" customFormat="1" x14ac:dyDescent="0.25">
      <c r="A1612" s="256">
        <v>1</v>
      </c>
      <c r="B1612" s="256"/>
      <c r="C1612" s="527" t="s">
        <v>200</v>
      </c>
      <c r="D1612" s="527"/>
      <c r="E1612" s="527"/>
      <c r="F1612" s="260">
        <f>F1614-F1613</f>
        <v>0</v>
      </c>
      <c r="G1612" s="1551">
        <f t="shared" si="1816"/>
        <v>0</v>
      </c>
      <c r="H1612" s="1551">
        <f>H1614-H1613</f>
        <v>0</v>
      </c>
      <c r="I1612" s="1551" t="e">
        <f t="shared" si="1810"/>
        <v>#DIV/0!</v>
      </c>
      <c r="J1612" s="1154"/>
      <c r="K1612" s="766"/>
      <c r="L1612" s="1577"/>
      <c r="M1612" s="1577"/>
      <c r="N1612" s="1577"/>
      <c r="O1612" s="321"/>
      <c r="P1612" s="1577"/>
      <c r="Q1612" s="321"/>
      <c r="R1612" s="1578"/>
      <c r="S1612" s="1578"/>
      <c r="T1612" s="1578"/>
      <c r="U1612" s="1578"/>
      <c r="V1612" s="1578"/>
      <c r="W1612" s="1578"/>
      <c r="X1612" s="2257"/>
      <c r="Y1612" s="1617"/>
      <c r="Z1612" s="1617"/>
      <c r="AA1612" s="1617"/>
      <c r="AB1612" s="1617"/>
      <c r="AC1612" s="1617"/>
      <c r="AD1612" s="1578"/>
      <c r="AE1612" s="1578"/>
      <c r="AF1612" s="1551"/>
      <c r="AG1612" s="1578"/>
      <c r="AH1612" s="619"/>
      <c r="AI1612" s="2141"/>
    </row>
    <row r="1613" spans="1:265" s="1413" customFormat="1" ht="30" x14ac:dyDescent="0.25">
      <c r="A1613" s="256">
        <v>1</v>
      </c>
      <c r="B1613" s="256"/>
      <c r="C1613" s="527" t="s">
        <v>201</v>
      </c>
      <c r="D1613" s="527"/>
      <c r="E1613" s="527"/>
      <c r="F1613" s="1376"/>
      <c r="G1613" s="1551">
        <f>ROUND(F1613/12*$C$3,0)</f>
        <v>0</v>
      </c>
      <c r="H1613" s="1551"/>
      <c r="I1613" s="1551" t="e">
        <f t="shared" si="1810"/>
        <v>#DIV/0!</v>
      </c>
      <c r="J1613" s="1154"/>
      <c r="K1613" s="786"/>
      <c r="L1613" s="1551"/>
      <c r="M1613" s="1551"/>
      <c r="N1613" s="1577"/>
      <c r="O1613" s="207"/>
      <c r="P1613" s="1551"/>
      <c r="Q1613" s="321"/>
      <c r="R1613" s="1484"/>
      <c r="S1613" s="1484"/>
      <c r="T1613" s="1484"/>
      <c r="U1613" s="1484"/>
      <c r="V1613" s="1484"/>
      <c r="W1613" s="1484"/>
      <c r="X1613" s="2257"/>
      <c r="Y1613" s="1617"/>
      <c r="Z1613" s="1617"/>
      <c r="AA1613" s="1617"/>
      <c r="AB1613" s="1617"/>
      <c r="AC1613" s="1617"/>
      <c r="AD1613" s="1484"/>
      <c r="AE1613" s="1578"/>
      <c r="AF1613" s="1551"/>
      <c r="AG1613" s="1578"/>
      <c r="AH1613" s="619"/>
      <c r="AI1613" s="2141"/>
    </row>
    <row r="1614" spans="1:265" s="1413" customFormat="1" ht="30" thickBot="1" x14ac:dyDescent="0.3">
      <c r="A1614" s="256"/>
      <c r="B1614" s="256"/>
      <c r="C1614" s="532" t="s">
        <v>206</v>
      </c>
      <c r="D1614" s="532"/>
      <c r="E1614" s="532"/>
      <c r="F1614" s="1376"/>
      <c r="G1614" s="1548">
        <f>ROUND(F1614/12*$C$3,0)</f>
        <v>0</v>
      </c>
      <c r="H1614" s="1548"/>
      <c r="I1614" s="1548" t="e">
        <f t="shared" si="1810"/>
        <v>#DIV/0!</v>
      </c>
      <c r="J1614" s="1579"/>
      <c r="K1614" s="787"/>
      <c r="L1614" s="1618"/>
      <c r="M1614" s="1618"/>
      <c r="N1614" s="1619"/>
      <c r="O1614" s="630"/>
      <c r="P1614" s="1618"/>
      <c r="Q1614" s="1223"/>
      <c r="R1614" s="1620"/>
      <c r="S1614" s="1620"/>
      <c r="T1614" s="1620"/>
      <c r="U1614" s="1620"/>
      <c r="V1614" s="1620"/>
      <c r="W1614" s="1620"/>
      <c r="X1614" s="196">
        <f>R1614/12*$C$3+(S1614-R1614)/11*5+(T1614-S1614)/10*4+(U1614-T1614)/9*3+(V1614-U1614)/8*2+(W1614-V1614)/7*1</f>
        <v>0</v>
      </c>
      <c r="Y1614" s="1621">
        <f t="shared" ref="Y1614" si="1817">AE1614-AD1614-AA1614-Z1614</f>
        <v>0</v>
      </c>
      <c r="Z1614" s="1621"/>
      <c r="AA1614" s="1621"/>
      <c r="AB1614" s="1621">
        <f t="shared" ref="AB1614" si="1818">Y1614-X1614</f>
        <v>0</v>
      </c>
      <c r="AC1614" s="1621"/>
      <c r="AD1614" s="1620"/>
      <c r="AE1614" s="1581"/>
      <c r="AF1614" s="1548"/>
      <c r="AG1614" s="1581"/>
      <c r="AH1614" s="619"/>
      <c r="AI1614" s="2141"/>
    </row>
    <row r="1615" spans="1:265" s="203" customFormat="1" ht="15.75" thickBot="1" x14ac:dyDescent="0.3">
      <c r="A1615" s="256">
        <v>1</v>
      </c>
      <c r="B1615" s="256"/>
      <c r="C1615" s="1013" t="s">
        <v>282</v>
      </c>
      <c r="D1615" s="1013"/>
      <c r="E1615" s="1084"/>
      <c r="F1615" s="305"/>
      <c r="G1615" s="1117"/>
      <c r="H1615" s="1117"/>
      <c r="I1615" s="1117"/>
      <c r="J1615" s="364"/>
      <c r="K1615" s="364"/>
      <c r="L1615" s="1084"/>
      <c r="M1615" s="1084"/>
      <c r="N1615" s="1622">
        <f>SUM(N1610,N1543)</f>
        <v>46</v>
      </c>
      <c r="O1615" s="1084"/>
      <c r="P1615" s="1084"/>
      <c r="Q1615" s="1084"/>
      <c r="R1615" s="506">
        <f t="shared" ref="R1615:AG1615" si="1819">R1614+R1610+R1599+R1543</f>
        <v>0</v>
      </c>
      <c r="S1615" s="506">
        <f t="shared" ref="S1615:T1615" si="1820">S1614+S1610+S1599+S1543</f>
        <v>0</v>
      </c>
      <c r="T1615" s="506">
        <f t="shared" si="1820"/>
        <v>0</v>
      </c>
      <c r="U1615" s="506">
        <f t="shared" ref="U1615:V1615" si="1821">U1614+U1610+U1599+U1543</f>
        <v>0</v>
      </c>
      <c r="V1615" s="506">
        <f t="shared" si="1821"/>
        <v>0</v>
      </c>
      <c r="W1615" s="506">
        <f t="shared" ref="W1615" si="1822">W1614+W1610+W1599+W1543</f>
        <v>0</v>
      </c>
      <c r="X1615" s="506">
        <f t="shared" si="1819"/>
        <v>0</v>
      </c>
      <c r="Y1615" s="506">
        <f t="shared" si="1819"/>
        <v>254.80815000000001</v>
      </c>
      <c r="Z1615" s="506">
        <f t="shared" si="1819"/>
        <v>0</v>
      </c>
      <c r="AA1615" s="506">
        <f t="shared" si="1819"/>
        <v>-3.0314399999999999</v>
      </c>
      <c r="AB1615" s="506">
        <f t="shared" si="1819"/>
        <v>217.13708</v>
      </c>
      <c r="AC1615" s="506">
        <f t="shared" si="1819"/>
        <v>0</v>
      </c>
      <c r="AD1615" s="506">
        <f t="shared" si="1819"/>
        <v>0</v>
      </c>
      <c r="AE1615" s="1691">
        <f t="shared" si="1819"/>
        <v>251.77670999999998</v>
      </c>
      <c r="AF1615" s="1117"/>
      <c r="AG1615" s="506">
        <f t="shared" si="1819"/>
        <v>0</v>
      </c>
      <c r="AH1615" s="619"/>
      <c r="AI1615" s="2141"/>
    </row>
    <row r="1616" spans="1:265" ht="29.25" x14ac:dyDescent="0.25">
      <c r="A1616" s="256">
        <v>1</v>
      </c>
      <c r="C1616" s="2260" t="s">
        <v>229</v>
      </c>
      <c r="D1616" s="2260"/>
      <c r="E1616" s="2249"/>
      <c r="F1616" s="2225"/>
      <c r="G1616" s="1779"/>
      <c r="H1616" s="1779"/>
      <c r="I1616" s="1779"/>
      <c r="J1616" s="2261"/>
      <c r="K1616" s="2261"/>
      <c r="L1616" s="2261"/>
      <c r="M1616" s="2261"/>
      <c r="N1616" s="2261"/>
      <c r="O1616" s="2261"/>
      <c r="P1616" s="2261"/>
      <c r="Q1616" s="2261"/>
      <c r="R1616" s="367">
        <f t="shared" ref="R1616:X1616" si="1823">R1615</f>
        <v>0</v>
      </c>
      <c r="S1616" s="367">
        <f t="shared" ref="S1616:T1616" si="1824">S1615</f>
        <v>0</v>
      </c>
      <c r="T1616" s="367">
        <f t="shared" si="1824"/>
        <v>0</v>
      </c>
      <c r="U1616" s="367">
        <f t="shared" ref="U1616:V1616" si="1825">U1615</f>
        <v>0</v>
      </c>
      <c r="V1616" s="367">
        <f t="shared" si="1825"/>
        <v>0</v>
      </c>
      <c r="W1616" s="367">
        <f t="shared" ref="W1616" si="1826">W1615</f>
        <v>0</v>
      </c>
      <c r="X1616" s="381">
        <f t="shared" si="1823"/>
        <v>0</v>
      </c>
      <c r="Y1616" s="367">
        <f t="shared" ref="Y1616:AD1616" si="1827">Y1615</f>
        <v>254.80815000000001</v>
      </c>
      <c r="Z1616" s="367">
        <f>Z1615</f>
        <v>0</v>
      </c>
      <c r="AA1616" s="367">
        <f>AA1615</f>
        <v>-3.0314399999999999</v>
      </c>
      <c r="AB1616" s="367">
        <f t="shared" si="1827"/>
        <v>217.13708</v>
      </c>
      <c r="AC1616" s="367">
        <f t="shared" ref="AC1616" si="1828">AC1615</f>
        <v>0</v>
      </c>
      <c r="AD1616" s="367">
        <f t="shared" si="1827"/>
        <v>0</v>
      </c>
      <c r="AE1616" s="367">
        <f>AE1615</f>
        <v>251.77670999999998</v>
      </c>
      <c r="AF1616" s="1779"/>
      <c r="AG1616" s="398">
        <f>AG1615</f>
        <v>0</v>
      </c>
      <c r="AH1616" s="619"/>
      <c r="AI1616" s="2141"/>
    </row>
    <row r="1617" spans="1:35" ht="29.25" x14ac:dyDescent="0.25">
      <c r="A1617" s="256">
        <v>1</v>
      </c>
      <c r="C1617" s="859" t="s">
        <v>78</v>
      </c>
      <c r="D1617" s="859"/>
      <c r="E1617" s="859"/>
      <c r="F1617" s="260">
        <f>SUM(F1543)</f>
        <v>0</v>
      </c>
      <c r="G1617" s="454">
        <f>SUM(G1543)</f>
        <v>0</v>
      </c>
      <c r="H1617" s="454">
        <f>SUM(H1543)</f>
        <v>5</v>
      </c>
      <c r="I1617" s="454" t="e">
        <f>H1617/G1617*100</f>
        <v>#DIV/0!</v>
      </c>
      <c r="J1617" s="1365" t="e">
        <f>L1617/F1617</f>
        <v>#DIV/0!</v>
      </c>
      <c r="K1617" s="1365">
        <f>N1617/H1617</f>
        <v>7.6</v>
      </c>
      <c r="L1617" s="454">
        <f>SUM(L1543)</f>
        <v>0</v>
      </c>
      <c r="M1617" s="454">
        <f>SUM(M1543)</f>
        <v>0</v>
      </c>
      <c r="N1617" s="454">
        <f>SUM(N1543)</f>
        <v>38</v>
      </c>
      <c r="O1617" s="207" t="e">
        <f>N1617/M1617*100</f>
        <v>#DIV/0!</v>
      </c>
      <c r="P1617" s="454">
        <f>SUM(P1543)</f>
        <v>0</v>
      </c>
      <c r="Q1617" s="207" t="e">
        <f>N1617/$C$3*12/P1617</f>
        <v>#DIV/0!</v>
      </c>
      <c r="R1617" s="381">
        <f t="shared" ref="R1617:AB1617" si="1829">SUM(R1543)</f>
        <v>0</v>
      </c>
      <c r="S1617" s="381">
        <f t="shared" ref="S1617:T1617" si="1830">SUM(S1543)</f>
        <v>0</v>
      </c>
      <c r="T1617" s="381">
        <f t="shared" si="1830"/>
        <v>0</v>
      </c>
      <c r="U1617" s="381">
        <f t="shared" ref="U1617:V1617" si="1831">SUM(U1543)</f>
        <v>0</v>
      </c>
      <c r="V1617" s="381">
        <f t="shared" si="1831"/>
        <v>0</v>
      </c>
      <c r="W1617" s="381">
        <f t="shared" ref="W1617" si="1832">SUM(W1543)</f>
        <v>0</v>
      </c>
      <c r="X1617" s="381">
        <f t="shared" si="1829"/>
        <v>0</v>
      </c>
      <c r="Y1617" s="381">
        <f t="shared" si="1829"/>
        <v>148.14003</v>
      </c>
      <c r="Z1617" s="381">
        <f t="shared" si="1829"/>
        <v>0</v>
      </c>
      <c r="AA1617" s="381">
        <f t="shared" si="1829"/>
        <v>-3.0314399999999999</v>
      </c>
      <c r="AB1617" s="381">
        <f t="shared" si="1829"/>
        <v>148.14003</v>
      </c>
      <c r="AC1617" s="381">
        <f t="shared" ref="AC1617" si="1833">SUM(AC1543)</f>
        <v>0</v>
      </c>
      <c r="AD1617" s="381">
        <f>SUM(AD1543)</f>
        <v>0</v>
      </c>
      <c r="AE1617" s="381">
        <f>SUM(AE1543)</f>
        <v>145.10858999999999</v>
      </c>
      <c r="AF1617" s="454"/>
      <c r="AG1617" s="1365">
        <f>SUM(AG1543)</f>
        <v>0</v>
      </c>
      <c r="AH1617" s="619"/>
      <c r="AI1617" s="2141"/>
    </row>
    <row r="1618" spans="1:35" x14ac:dyDescent="0.25">
      <c r="A1618" s="256">
        <v>1</v>
      </c>
      <c r="C1618" s="459" t="s">
        <v>197</v>
      </c>
      <c r="D1618" s="459"/>
      <c r="E1618" s="859"/>
      <c r="F1618" s="260"/>
      <c r="G1618" s="454"/>
      <c r="H1618" s="454"/>
      <c r="I1618" s="454"/>
      <c r="J1618" s="1365"/>
      <c r="K1618" s="1365"/>
      <c r="L1618" s="454"/>
      <c r="M1618" s="454"/>
      <c r="N1618" s="454"/>
      <c r="O1618" s="207"/>
      <c r="P1618" s="454"/>
      <c r="Q1618" s="207"/>
      <c r="R1618" s="381"/>
      <c r="S1618" s="381"/>
      <c r="T1618" s="381"/>
      <c r="U1618" s="381"/>
      <c r="V1618" s="381"/>
      <c r="W1618" s="381"/>
      <c r="X1618" s="381"/>
      <c r="Y1618" s="381"/>
      <c r="Z1618" s="381"/>
      <c r="AA1618" s="381"/>
      <c r="AB1618" s="381"/>
      <c r="AC1618" s="1707"/>
      <c r="AD1618" s="1707"/>
      <c r="AE1618" s="381"/>
      <c r="AF1618" s="454"/>
      <c r="AG1618" s="1365"/>
      <c r="AH1618" s="619"/>
      <c r="AI1618" s="2141"/>
    </row>
    <row r="1619" spans="1:35" x14ac:dyDescent="0.25">
      <c r="A1619" s="256">
        <v>1</v>
      </c>
      <c r="C1619" s="458" t="s">
        <v>196</v>
      </c>
      <c r="D1619" s="458"/>
      <c r="E1619" s="859"/>
      <c r="F1619" s="260"/>
      <c r="G1619" s="454"/>
      <c r="H1619" s="454"/>
      <c r="I1619" s="454"/>
      <c r="J1619" s="1365"/>
      <c r="K1619" s="1365"/>
      <c r="L1619" s="454"/>
      <c r="M1619" s="454"/>
      <c r="N1619" s="454"/>
      <c r="O1619" s="207"/>
      <c r="P1619" s="454"/>
      <c r="Q1619" s="207"/>
      <c r="R1619" s="381">
        <f>R1545</f>
        <v>0</v>
      </c>
      <c r="S1619" s="381">
        <f t="shared" ref="S1619:T1619" si="1834">S1545</f>
        <v>0</v>
      </c>
      <c r="T1619" s="381">
        <f t="shared" si="1834"/>
        <v>0</v>
      </c>
      <c r="U1619" s="381">
        <f t="shared" ref="U1619:V1619" si="1835">U1545</f>
        <v>0</v>
      </c>
      <c r="V1619" s="381">
        <f t="shared" si="1835"/>
        <v>0</v>
      </c>
      <c r="W1619" s="381">
        <f t="shared" ref="W1619" si="1836">W1545</f>
        <v>0</v>
      </c>
      <c r="X1619" s="381">
        <f t="shared" ref="X1619:AB1620" si="1837">X1545</f>
        <v>0</v>
      </c>
      <c r="Y1619" s="381">
        <f t="shared" si="1837"/>
        <v>0</v>
      </c>
      <c r="Z1619" s="381">
        <f t="shared" si="1837"/>
        <v>0</v>
      </c>
      <c r="AA1619" s="381">
        <f t="shared" si="1837"/>
        <v>0</v>
      </c>
      <c r="AB1619" s="381">
        <f t="shared" si="1837"/>
        <v>0</v>
      </c>
      <c r="AC1619" s="1707">
        <f t="shared" ref="AC1619" si="1838">AC1545</f>
        <v>0</v>
      </c>
      <c r="AD1619" s="1707">
        <f>AD1545</f>
        <v>0</v>
      </c>
      <c r="AE1619" s="381">
        <f>AE1545</f>
        <v>0</v>
      </c>
      <c r="AF1619" s="454"/>
      <c r="AG1619" s="1365">
        <f>AG1545</f>
        <v>0</v>
      </c>
      <c r="AH1619" s="619"/>
      <c r="AI1619" s="2141"/>
    </row>
    <row r="1620" spans="1:35" x14ac:dyDescent="0.25">
      <c r="C1620" s="458" t="s">
        <v>293</v>
      </c>
      <c r="D1620" s="458"/>
      <c r="E1620" s="859"/>
      <c r="F1620" s="260"/>
      <c r="G1620" s="454"/>
      <c r="H1620" s="454"/>
      <c r="I1620" s="454"/>
      <c r="J1620" s="1365"/>
      <c r="K1620" s="1365"/>
      <c r="L1620" s="454"/>
      <c r="M1620" s="454"/>
      <c r="N1620" s="454"/>
      <c r="O1620" s="207"/>
      <c r="P1620" s="454"/>
      <c r="Q1620" s="207"/>
      <c r="R1620" s="381">
        <f>R1546</f>
        <v>0</v>
      </c>
      <c r="S1620" s="381">
        <f t="shared" ref="S1620:T1620" si="1839">S1546</f>
        <v>0</v>
      </c>
      <c r="T1620" s="381">
        <f t="shared" si="1839"/>
        <v>0</v>
      </c>
      <c r="U1620" s="381">
        <f t="shared" ref="U1620:V1620" si="1840">U1546</f>
        <v>0</v>
      </c>
      <c r="V1620" s="381">
        <f t="shared" si="1840"/>
        <v>0</v>
      </c>
      <c r="W1620" s="381">
        <f t="shared" ref="W1620" si="1841">W1546</f>
        <v>0</v>
      </c>
      <c r="X1620" s="381">
        <f t="shared" si="1837"/>
        <v>0</v>
      </c>
      <c r="Y1620" s="381">
        <f t="shared" si="1837"/>
        <v>0</v>
      </c>
      <c r="Z1620" s="381">
        <f t="shared" si="1837"/>
        <v>0</v>
      </c>
      <c r="AA1620" s="381">
        <f t="shared" si="1837"/>
        <v>0</v>
      </c>
      <c r="AB1620" s="381">
        <f t="shared" si="1837"/>
        <v>0</v>
      </c>
      <c r="AC1620" s="1707">
        <f t="shared" ref="AC1620" si="1842">AC1546</f>
        <v>0</v>
      </c>
      <c r="AD1620" s="1707">
        <f>AD1546</f>
        <v>0</v>
      </c>
      <c r="AE1620" s="381">
        <f>AE1546</f>
        <v>0</v>
      </c>
      <c r="AF1620" s="454"/>
      <c r="AG1620" s="1365">
        <f>AG1546</f>
        <v>0</v>
      </c>
      <c r="AH1620" s="619"/>
      <c r="AI1620" s="2141"/>
    </row>
    <row r="1621" spans="1:35" ht="29.25" x14ac:dyDescent="0.25">
      <c r="A1621" s="256">
        <v>1</v>
      </c>
      <c r="C1621" s="453" t="s">
        <v>275</v>
      </c>
      <c r="D1621" s="3"/>
      <c r="E1621" s="859"/>
      <c r="F1621" s="260">
        <f t="shared" ref="F1621:I1640" si="1843">F1547</f>
        <v>0</v>
      </c>
      <c r="G1621" s="454">
        <f t="shared" si="1843"/>
        <v>0</v>
      </c>
      <c r="H1621" s="454">
        <f t="shared" si="1843"/>
        <v>2</v>
      </c>
      <c r="I1621" s="454" t="e">
        <f t="shared" si="1843"/>
        <v>#DIV/0!</v>
      </c>
      <c r="J1621" s="1365"/>
      <c r="K1621" s="1365"/>
      <c r="L1621" s="454"/>
      <c r="M1621" s="454"/>
      <c r="N1621" s="454"/>
      <c r="O1621" s="207"/>
      <c r="P1621" s="454"/>
      <c r="Q1621" s="207"/>
      <c r="R1621" s="381">
        <f t="shared" ref="R1621:AE1621" si="1844">R1547</f>
        <v>0</v>
      </c>
      <c r="S1621" s="381">
        <f t="shared" ref="S1621:T1621" si="1845">S1547</f>
        <v>0</v>
      </c>
      <c r="T1621" s="381">
        <f t="shared" si="1845"/>
        <v>0</v>
      </c>
      <c r="U1621" s="381">
        <f t="shared" ref="U1621:V1621" si="1846">U1547</f>
        <v>0</v>
      </c>
      <c r="V1621" s="381">
        <f t="shared" si="1846"/>
        <v>0</v>
      </c>
      <c r="W1621" s="381">
        <f t="shared" ref="W1621" si="1847">W1547</f>
        <v>0</v>
      </c>
      <c r="X1621" s="381">
        <f t="shared" si="1844"/>
        <v>0</v>
      </c>
      <c r="Y1621" s="381">
        <f t="shared" si="1844"/>
        <v>0.84423999999999988</v>
      </c>
      <c r="Z1621" s="381">
        <f t="shared" si="1844"/>
        <v>0</v>
      </c>
      <c r="AA1621" s="381">
        <f t="shared" si="1844"/>
        <v>0</v>
      </c>
      <c r="AB1621" s="381">
        <f t="shared" si="1844"/>
        <v>0.84423999999999988</v>
      </c>
      <c r="AC1621" s="1707">
        <f t="shared" si="1844"/>
        <v>0</v>
      </c>
      <c r="AD1621" s="1707">
        <f t="shared" si="1844"/>
        <v>0</v>
      </c>
      <c r="AE1621" s="381">
        <f t="shared" si="1844"/>
        <v>0.84423999999999988</v>
      </c>
      <c r="AF1621" s="454"/>
      <c r="AG1621" s="1365">
        <f t="shared" ref="AG1621" si="1848">AG1547</f>
        <v>0</v>
      </c>
      <c r="AH1621" s="619"/>
      <c r="AI1621" s="2141"/>
    </row>
    <row r="1622" spans="1:35" ht="30" x14ac:dyDescent="0.25">
      <c r="C1622" s="460" t="s">
        <v>195</v>
      </c>
      <c r="D1622" s="3"/>
      <c r="E1622" s="859"/>
      <c r="F1622" s="260">
        <f t="shared" si="1843"/>
        <v>0</v>
      </c>
      <c r="G1622" s="454">
        <f t="shared" si="1843"/>
        <v>0</v>
      </c>
      <c r="H1622" s="454">
        <f t="shared" si="1843"/>
        <v>0</v>
      </c>
      <c r="I1622" s="454">
        <f t="shared" si="1843"/>
        <v>0</v>
      </c>
      <c r="J1622" s="1365"/>
      <c r="K1622" s="1365"/>
      <c r="L1622" s="454"/>
      <c r="M1622" s="454"/>
      <c r="N1622" s="454"/>
      <c r="O1622" s="207"/>
      <c r="P1622" s="454"/>
      <c r="Q1622" s="207"/>
      <c r="R1622" s="381">
        <f t="shared" ref="R1622:AE1622" si="1849">R1548</f>
        <v>0</v>
      </c>
      <c r="S1622" s="381">
        <f t="shared" ref="S1622:T1622" si="1850">S1548</f>
        <v>0</v>
      </c>
      <c r="T1622" s="381">
        <f t="shared" si="1850"/>
        <v>0</v>
      </c>
      <c r="U1622" s="381">
        <f t="shared" ref="U1622:V1622" si="1851">U1548</f>
        <v>0</v>
      </c>
      <c r="V1622" s="381">
        <f t="shared" si="1851"/>
        <v>0</v>
      </c>
      <c r="W1622" s="381">
        <f t="shared" ref="W1622" si="1852">W1548</f>
        <v>0</v>
      </c>
      <c r="X1622" s="381">
        <f t="shared" si="1849"/>
        <v>0</v>
      </c>
      <c r="Y1622" s="381">
        <f t="shared" si="1849"/>
        <v>0</v>
      </c>
      <c r="Z1622" s="381">
        <f t="shared" si="1849"/>
        <v>0</v>
      </c>
      <c r="AA1622" s="381">
        <f t="shared" si="1849"/>
        <v>0</v>
      </c>
      <c r="AB1622" s="381">
        <f t="shared" si="1849"/>
        <v>0</v>
      </c>
      <c r="AC1622" s="1707">
        <f t="shared" si="1849"/>
        <v>0</v>
      </c>
      <c r="AD1622" s="1707">
        <f t="shared" si="1849"/>
        <v>0</v>
      </c>
      <c r="AE1622" s="381">
        <f t="shared" si="1849"/>
        <v>0</v>
      </c>
      <c r="AF1622" s="454"/>
      <c r="AG1622" s="1365">
        <f t="shared" ref="AG1622" si="1853">AG1548</f>
        <v>0</v>
      </c>
      <c r="AH1622" s="619"/>
      <c r="AI1622" s="2141"/>
    </row>
    <row r="1623" spans="1:35" ht="30" x14ac:dyDescent="0.25">
      <c r="C1623" s="460" t="s">
        <v>498</v>
      </c>
      <c r="D1623" s="3"/>
      <c r="E1623" s="859"/>
      <c r="F1623" s="260">
        <f t="shared" si="1843"/>
        <v>0</v>
      </c>
      <c r="G1623" s="454">
        <f t="shared" si="1843"/>
        <v>0</v>
      </c>
      <c r="H1623" s="454">
        <f t="shared" si="1843"/>
        <v>0</v>
      </c>
      <c r="I1623" s="454" t="e">
        <f t="shared" si="1843"/>
        <v>#DIV/0!</v>
      </c>
      <c r="J1623" s="1365"/>
      <c r="K1623" s="1365"/>
      <c r="L1623" s="454"/>
      <c r="M1623" s="454"/>
      <c r="N1623" s="454"/>
      <c r="O1623" s="207"/>
      <c r="P1623" s="454"/>
      <c r="Q1623" s="207"/>
      <c r="R1623" s="381">
        <f t="shared" ref="R1623:AE1623" si="1854">R1549</f>
        <v>0</v>
      </c>
      <c r="S1623" s="381">
        <f t="shared" ref="S1623:T1623" si="1855">S1549</f>
        <v>0</v>
      </c>
      <c r="T1623" s="381">
        <f t="shared" si="1855"/>
        <v>0</v>
      </c>
      <c r="U1623" s="381">
        <f t="shared" ref="U1623:V1623" si="1856">U1549</f>
        <v>0</v>
      </c>
      <c r="V1623" s="381">
        <f t="shared" si="1856"/>
        <v>0</v>
      </c>
      <c r="W1623" s="381">
        <f t="shared" ref="W1623" si="1857">W1549</f>
        <v>0</v>
      </c>
      <c r="X1623" s="381">
        <f t="shared" si="1854"/>
        <v>0</v>
      </c>
      <c r="Y1623" s="381">
        <f t="shared" si="1854"/>
        <v>0</v>
      </c>
      <c r="Z1623" s="381">
        <f t="shared" si="1854"/>
        <v>0</v>
      </c>
      <c r="AA1623" s="381">
        <f t="shared" si="1854"/>
        <v>0</v>
      </c>
      <c r="AB1623" s="381">
        <f t="shared" si="1854"/>
        <v>0</v>
      </c>
      <c r="AC1623" s="1707">
        <f t="shared" si="1854"/>
        <v>0</v>
      </c>
      <c r="AD1623" s="1707">
        <f t="shared" si="1854"/>
        <v>0</v>
      </c>
      <c r="AE1623" s="381">
        <f t="shared" si="1854"/>
        <v>0</v>
      </c>
      <c r="AF1623" s="454"/>
      <c r="AG1623" s="1365">
        <f t="shared" ref="AG1623" si="1858">AG1549</f>
        <v>0</v>
      </c>
      <c r="AH1623" s="619"/>
      <c r="AI1623" s="2141"/>
    </row>
    <row r="1624" spans="1:35" ht="75" x14ac:dyDescent="0.25">
      <c r="C1624" s="459" t="s">
        <v>499</v>
      </c>
      <c r="D1624" s="3"/>
      <c r="E1624" s="859"/>
      <c r="F1624" s="260">
        <f t="shared" si="1843"/>
        <v>0</v>
      </c>
      <c r="G1624" s="454">
        <f t="shared" si="1843"/>
        <v>0</v>
      </c>
      <c r="H1624" s="454">
        <f t="shared" si="1843"/>
        <v>1</v>
      </c>
      <c r="I1624" s="454" t="e">
        <f t="shared" si="1843"/>
        <v>#DIV/0!</v>
      </c>
      <c r="J1624" s="1365"/>
      <c r="K1624" s="1365"/>
      <c r="L1624" s="454"/>
      <c r="M1624" s="454"/>
      <c r="N1624" s="454"/>
      <c r="O1624" s="207"/>
      <c r="P1624" s="454"/>
      <c r="Q1624" s="207"/>
      <c r="R1624" s="381">
        <f t="shared" ref="R1624:AE1624" si="1859">R1550</f>
        <v>0</v>
      </c>
      <c r="S1624" s="381">
        <f t="shared" ref="S1624:T1624" si="1860">S1550</f>
        <v>0</v>
      </c>
      <c r="T1624" s="381">
        <f t="shared" si="1860"/>
        <v>0</v>
      </c>
      <c r="U1624" s="381">
        <f t="shared" ref="U1624:V1624" si="1861">U1550</f>
        <v>0</v>
      </c>
      <c r="V1624" s="381">
        <f t="shared" si="1861"/>
        <v>0</v>
      </c>
      <c r="W1624" s="381">
        <f t="shared" ref="W1624" si="1862">W1550</f>
        <v>0</v>
      </c>
      <c r="X1624" s="381">
        <f t="shared" si="1859"/>
        <v>0</v>
      </c>
      <c r="Y1624" s="381">
        <f t="shared" si="1859"/>
        <v>0</v>
      </c>
      <c r="Z1624" s="381">
        <f t="shared" si="1859"/>
        <v>0</v>
      </c>
      <c r="AA1624" s="381">
        <f t="shared" si="1859"/>
        <v>0</v>
      </c>
      <c r="AB1624" s="381">
        <f t="shared" si="1859"/>
        <v>0</v>
      </c>
      <c r="AC1624" s="1707">
        <f t="shared" si="1859"/>
        <v>0</v>
      </c>
      <c r="AD1624" s="1707">
        <f t="shared" si="1859"/>
        <v>0</v>
      </c>
      <c r="AE1624" s="381">
        <f t="shared" si="1859"/>
        <v>0</v>
      </c>
      <c r="AF1624" s="454"/>
      <c r="AG1624" s="1365">
        <f t="shared" ref="AG1624" si="1863">AG1550</f>
        <v>0</v>
      </c>
      <c r="AH1624" s="619"/>
      <c r="AI1624" s="2141"/>
    </row>
    <row r="1625" spans="1:35" ht="45" x14ac:dyDescent="0.25">
      <c r="C1625" s="3" t="s">
        <v>500</v>
      </c>
      <c r="D1625" s="3"/>
      <c r="E1625" s="859"/>
      <c r="F1625" s="260">
        <f t="shared" si="1843"/>
        <v>0</v>
      </c>
      <c r="G1625" s="454">
        <f t="shared" si="1843"/>
        <v>0</v>
      </c>
      <c r="H1625" s="454">
        <f t="shared" si="1843"/>
        <v>1</v>
      </c>
      <c r="I1625" s="454" t="e">
        <f t="shared" si="1843"/>
        <v>#DIV/0!</v>
      </c>
      <c r="J1625" s="1365"/>
      <c r="K1625" s="1365"/>
      <c r="L1625" s="454"/>
      <c r="M1625" s="454"/>
      <c r="N1625" s="454"/>
      <c r="O1625" s="207"/>
      <c r="P1625" s="454"/>
      <c r="Q1625" s="207"/>
      <c r="R1625" s="381">
        <f t="shared" ref="R1625:AE1625" si="1864">R1551</f>
        <v>0</v>
      </c>
      <c r="S1625" s="381">
        <f t="shared" ref="S1625:T1625" si="1865">S1551</f>
        <v>0</v>
      </c>
      <c r="T1625" s="381">
        <f t="shared" si="1865"/>
        <v>0</v>
      </c>
      <c r="U1625" s="381">
        <f t="shared" ref="U1625:V1625" si="1866">U1551</f>
        <v>0</v>
      </c>
      <c r="V1625" s="381">
        <f t="shared" si="1866"/>
        <v>0</v>
      </c>
      <c r="W1625" s="381">
        <f t="shared" ref="W1625" si="1867">W1551</f>
        <v>0</v>
      </c>
      <c r="X1625" s="381">
        <f t="shared" si="1864"/>
        <v>0</v>
      </c>
      <c r="Y1625" s="381">
        <f t="shared" si="1864"/>
        <v>0</v>
      </c>
      <c r="Z1625" s="381">
        <f t="shared" si="1864"/>
        <v>0</v>
      </c>
      <c r="AA1625" s="381">
        <f t="shared" si="1864"/>
        <v>0</v>
      </c>
      <c r="AB1625" s="381">
        <f t="shared" si="1864"/>
        <v>0</v>
      </c>
      <c r="AC1625" s="1707">
        <f t="shared" si="1864"/>
        <v>0</v>
      </c>
      <c r="AD1625" s="1707">
        <f t="shared" si="1864"/>
        <v>0</v>
      </c>
      <c r="AE1625" s="381">
        <f t="shared" si="1864"/>
        <v>0</v>
      </c>
      <c r="AF1625" s="454"/>
      <c r="AG1625" s="1365">
        <f t="shared" ref="AG1625" si="1868">AG1551</f>
        <v>0</v>
      </c>
      <c r="AH1625" s="619"/>
      <c r="AI1625" s="2141"/>
    </row>
    <row r="1626" spans="1:35" ht="105" x14ac:dyDescent="0.25">
      <c r="C1626" s="3" t="s">
        <v>501</v>
      </c>
      <c r="D1626" s="3"/>
      <c r="E1626" s="859"/>
      <c r="F1626" s="262">
        <f t="shared" si="1843"/>
        <v>0</v>
      </c>
      <c r="G1626" s="230">
        <f t="shared" si="1843"/>
        <v>0</v>
      </c>
      <c r="H1626" s="230">
        <f t="shared" si="1843"/>
        <v>0</v>
      </c>
      <c r="I1626" s="230" t="e">
        <f t="shared" si="1843"/>
        <v>#DIV/0!</v>
      </c>
      <c r="J1626" s="1365"/>
      <c r="K1626" s="1365"/>
      <c r="L1626" s="454"/>
      <c r="M1626" s="454"/>
      <c r="N1626" s="454"/>
      <c r="O1626" s="207"/>
      <c r="P1626" s="454"/>
      <c r="Q1626" s="207"/>
      <c r="R1626" s="381">
        <f t="shared" ref="R1626:AE1626" si="1869">R1552</f>
        <v>0</v>
      </c>
      <c r="S1626" s="381">
        <f t="shared" ref="S1626:T1626" si="1870">S1552</f>
        <v>0</v>
      </c>
      <c r="T1626" s="381">
        <f t="shared" si="1870"/>
        <v>0</v>
      </c>
      <c r="U1626" s="381">
        <f t="shared" ref="U1626:V1626" si="1871">U1552</f>
        <v>0</v>
      </c>
      <c r="V1626" s="381">
        <f t="shared" si="1871"/>
        <v>0</v>
      </c>
      <c r="W1626" s="381">
        <f t="shared" ref="W1626" si="1872">W1552</f>
        <v>0</v>
      </c>
      <c r="X1626" s="381">
        <f t="shared" si="1869"/>
        <v>0</v>
      </c>
      <c r="Y1626" s="381">
        <f t="shared" si="1869"/>
        <v>0</v>
      </c>
      <c r="Z1626" s="381">
        <f t="shared" si="1869"/>
        <v>0</v>
      </c>
      <c r="AA1626" s="381">
        <f t="shared" si="1869"/>
        <v>0</v>
      </c>
      <c r="AB1626" s="381">
        <f t="shared" si="1869"/>
        <v>0</v>
      </c>
      <c r="AC1626" s="1707">
        <f t="shared" si="1869"/>
        <v>0</v>
      </c>
      <c r="AD1626" s="1707">
        <f t="shared" si="1869"/>
        <v>0</v>
      </c>
      <c r="AE1626" s="381">
        <f t="shared" si="1869"/>
        <v>0</v>
      </c>
      <c r="AF1626" s="454"/>
      <c r="AG1626" s="1365">
        <f t="shared" ref="AG1626" si="1873">AG1552</f>
        <v>0</v>
      </c>
      <c r="AH1626" s="619"/>
      <c r="AI1626" s="2141"/>
    </row>
    <row r="1627" spans="1:35" ht="30" x14ac:dyDescent="0.25">
      <c r="C1627" s="3" t="s">
        <v>132</v>
      </c>
      <c r="D1627" s="3"/>
      <c r="E1627" s="859"/>
      <c r="F1627" s="260">
        <f t="shared" si="1843"/>
        <v>0</v>
      </c>
      <c r="G1627" s="454">
        <f t="shared" si="1843"/>
        <v>0</v>
      </c>
      <c r="H1627" s="454">
        <f t="shared" si="1843"/>
        <v>0</v>
      </c>
      <c r="I1627" s="454" t="e">
        <f t="shared" si="1843"/>
        <v>#DIV/0!</v>
      </c>
      <c r="J1627" s="1365"/>
      <c r="K1627" s="1365"/>
      <c r="L1627" s="454"/>
      <c r="M1627" s="454"/>
      <c r="N1627" s="454"/>
      <c r="O1627" s="207"/>
      <c r="P1627" s="454"/>
      <c r="Q1627" s="207"/>
      <c r="R1627" s="381">
        <f t="shared" ref="R1627:AE1627" si="1874">R1553</f>
        <v>0</v>
      </c>
      <c r="S1627" s="381">
        <f t="shared" ref="S1627:T1627" si="1875">S1553</f>
        <v>0</v>
      </c>
      <c r="T1627" s="381">
        <f t="shared" si="1875"/>
        <v>0</v>
      </c>
      <c r="U1627" s="381">
        <f t="shared" ref="U1627:V1627" si="1876">U1553</f>
        <v>0</v>
      </c>
      <c r="V1627" s="381">
        <f t="shared" si="1876"/>
        <v>0</v>
      </c>
      <c r="W1627" s="381">
        <f t="shared" ref="W1627" si="1877">W1553</f>
        <v>0</v>
      </c>
      <c r="X1627" s="381">
        <f t="shared" si="1874"/>
        <v>0</v>
      </c>
      <c r="Y1627" s="381">
        <f t="shared" si="1874"/>
        <v>0</v>
      </c>
      <c r="Z1627" s="381">
        <f t="shared" si="1874"/>
        <v>0</v>
      </c>
      <c r="AA1627" s="381">
        <f t="shared" si="1874"/>
        <v>0</v>
      </c>
      <c r="AB1627" s="381">
        <f t="shared" si="1874"/>
        <v>0</v>
      </c>
      <c r="AC1627" s="1707">
        <f t="shared" si="1874"/>
        <v>0</v>
      </c>
      <c r="AD1627" s="1707">
        <f t="shared" si="1874"/>
        <v>0</v>
      </c>
      <c r="AE1627" s="381">
        <f t="shared" si="1874"/>
        <v>0</v>
      </c>
      <c r="AF1627" s="454"/>
      <c r="AG1627" s="1365">
        <f t="shared" ref="AG1627" si="1878">AG1553</f>
        <v>0</v>
      </c>
      <c r="AH1627" s="619"/>
      <c r="AI1627" s="2141"/>
    </row>
    <row r="1628" spans="1:35" x14ac:dyDescent="0.25">
      <c r="C1628" s="3" t="s">
        <v>225</v>
      </c>
      <c r="D1628" s="3"/>
      <c r="E1628" s="859"/>
      <c r="F1628" s="262">
        <f t="shared" si="1843"/>
        <v>0</v>
      </c>
      <c r="G1628" s="230">
        <f t="shared" si="1843"/>
        <v>0</v>
      </c>
      <c r="H1628" s="230">
        <f t="shared" si="1843"/>
        <v>0</v>
      </c>
      <c r="I1628" s="230" t="e">
        <f t="shared" si="1843"/>
        <v>#DIV/0!</v>
      </c>
      <c r="J1628" s="1365"/>
      <c r="K1628" s="1365"/>
      <c r="L1628" s="454"/>
      <c r="M1628" s="454"/>
      <c r="N1628" s="454"/>
      <c r="O1628" s="207"/>
      <c r="P1628" s="454"/>
      <c r="Q1628" s="207"/>
      <c r="R1628" s="381">
        <f t="shared" ref="R1628:AE1628" si="1879">R1554</f>
        <v>0</v>
      </c>
      <c r="S1628" s="381">
        <f t="shared" ref="S1628:T1628" si="1880">S1554</f>
        <v>0</v>
      </c>
      <c r="T1628" s="381">
        <f t="shared" si="1880"/>
        <v>0</v>
      </c>
      <c r="U1628" s="381">
        <f t="shared" ref="U1628:V1628" si="1881">U1554</f>
        <v>0</v>
      </c>
      <c r="V1628" s="381">
        <f t="shared" si="1881"/>
        <v>0</v>
      </c>
      <c r="W1628" s="381">
        <f t="shared" ref="W1628" si="1882">W1554</f>
        <v>0</v>
      </c>
      <c r="X1628" s="381">
        <f t="shared" si="1879"/>
        <v>0</v>
      </c>
      <c r="Y1628" s="381">
        <f t="shared" si="1879"/>
        <v>0</v>
      </c>
      <c r="Z1628" s="381">
        <f t="shared" si="1879"/>
        <v>0</v>
      </c>
      <c r="AA1628" s="381">
        <f t="shared" si="1879"/>
        <v>0</v>
      </c>
      <c r="AB1628" s="381">
        <f t="shared" si="1879"/>
        <v>0</v>
      </c>
      <c r="AC1628" s="1707">
        <f t="shared" si="1879"/>
        <v>0</v>
      </c>
      <c r="AD1628" s="1707">
        <f t="shared" si="1879"/>
        <v>0</v>
      </c>
      <c r="AE1628" s="381">
        <f t="shared" si="1879"/>
        <v>0</v>
      </c>
      <c r="AF1628" s="454"/>
      <c r="AG1628" s="1365">
        <f t="shared" ref="AG1628" si="1883">AG1554</f>
        <v>0</v>
      </c>
      <c r="AH1628" s="619"/>
      <c r="AI1628" s="2141"/>
    </row>
    <row r="1629" spans="1:35" ht="45" x14ac:dyDescent="0.25">
      <c r="C1629" s="3" t="s">
        <v>502</v>
      </c>
      <c r="D1629" s="3"/>
      <c r="E1629" s="859"/>
      <c r="F1629" s="262">
        <f t="shared" si="1843"/>
        <v>0</v>
      </c>
      <c r="G1629" s="230">
        <f t="shared" si="1843"/>
        <v>0</v>
      </c>
      <c r="H1629" s="230">
        <f t="shared" si="1843"/>
        <v>0</v>
      </c>
      <c r="I1629" s="230" t="e">
        <f t="shared" si="1843"/>
        <v>#DIV/0!</v>
      </c>
      <c r="J1629" s="1365"/>
      <c r="K1629" s="1365"/>
      <c r="L1629" s="454"/>
      <c r="M1629" s="454"/>
      <c r="N1629" s="454"/>
      <c r="O1629" s="207"/>
      <c r="P1629" s="454"/>
      <c r="Q1629" s="207"/>
      <c r="R1629" s="381">
        <f t="shared" ref="R1629:AE1629" si="1884">R1555</f>
        <v>0</v>
      </c>
      <c r="S1629" s="381">
        <f t="shared" ref="S1629:T1629" si="1885">S1555</f>
        <v>0</v>
      </c>
      <c r="T1629" s="381">
        <f t="shared" si="1885"/>
        <v>0</v>
      </c>
      <c r="U1629" s="381">
        <f t="shared" ref="U1629:V1629" si="1886">U1555</f>
        <v>0</v>
      </c>
      <c r="V1629" s="381">
        <f t="shared" si="1886"/>
        <v>0</v>
      </c>
      <c r="W1629" s="381">
        <f t="shared" ref="W1629" si="1887">W1555</f>
        <v>0</v>
      </c>
      <c r="X1629" s="381">
        <f t="shared" si="1884"/>
        <v>0</v>
      </c>
      <c r="Y1629" s="381">
        <f t="shared" si="1884"/>
        <v>0</v>
      </c>
      <c r="Z1629" s="381">
        <f t="shared" si="1884"/>
        <v>0</v>
      </c>
      <c r="AA1629" s="381">
        <f t="shared" si="1884"/>
        <v>0</v>
      </c>
      <c r="AB1629" s="381">
        <f t="shared" si="1884"/>
        <v>0</v>
      </c>
      <c r="AC1629" s="1707">
        <f t="shared" si="1884"/>
        <v>0</v>
      </c>
      <c r="AD1629" s="1707">
        <f t="shared" si="1884"/>
        <v>0</v>
      </c>
      <c r="AE1629" s="381">
        <f t="shared" si="1884"/>
        <v>0</v>
      </c>
      <c r="AF1629" s="454"/>
      <c r="AG1629" s="1365">
        <f t="shared" ref="AG1629" si="1888">AG1555</f>
        <v>0</v>
      </c>
      <c r="AH1629" s="619"/>
      <c r="AI1629" s="2141"/>
    </row>
    <row r="1630" spans="1:35" ht="75" x14ac:dyDescent="0.25">
      <c r="C1630" s="3" t="s">
        <v>570</v>
      </c>
      <c r="D1630" s="3"/>
      <c r="E1630" s="859"/>
      <c r="F1630" s="262">
        <f t="shared" si="1843"/>
        <v>0</v>
      </c>
      <c r="G1630" s="230">
        <f t="shared" si="1843"/>
        <v>0</v>
      </c>
      <c r="H1630" s="230">
        <f t="shared" si="1843"/>
        <v>0</v>
      </c>
      <c r="I1630" s="230" t="e">
        <f t="shared" si="1843"/>
        <v>#DIV/0!</v>
      </c>
      <c r="J1630" s="1365"/>
      <c r="K1630" s="1365"/>
      <c r="L1630" s="454"/>
      <c r="M1630" s="454"/>
      <c r="N1630" s="454"/>
      <c r="O1630" s="207"/>
      <c r="P1630" s="454"/>
      <c r="Q1630" s="207"/>
      <c r="R1630" s="381"/>
      <c r="S1630" s="381"/>
      <c r="T1630" s="381"/>
      <c r="U1630" s="381"/>
      <c r="V1630" s="381"/>
      <c r="W1630" s="381"/>
      <c r="X1630" s="381"/>
      <c r="Y1630" s="381"/>
      <c r="Z1630" s="381"/>
      <c r="AA1630" s="381"/>
      <c r="AB1630" s="381"/>
      <c r="AC1630" s="1707"/>
      <c r="AD1630" s="1707"/>
      <c r="AE1630" s="381"/>
      <c r="AF1630" s="454"/>
      <c r="AG1630" s="1365"/>
      <c r="AH1630" s="619"/>
      <c r="AI1630" s="2141"/>
    </row>
    <row r="1631" spans="1:35" ht="30" x14ac:dyDescent="0.25">
      <c r="C1631" s="450" t="s">
        <v>196</v>
      </c>
      <c r="D1631" s="3"/>
      <c r="E1631" s="859"/>
      <c r="F1631" s="260">
        <f t="shared" si="1843"/>
        <v>0</v>
      </c>
      <c r="G1631" s="454">
        <f t="shared" si="1843"/>
        <v>0</v>
      </c>
      <c r="H1631" s="454">
        <f t="shared" si="1843"/>
        <v>0</v>
      </c>
      <c r="I1631" s="454">
        <f t="shared" si="1843"/>
        <v>0</v>
      </c>
      <c r="J1631" s="1365"/>
      <c r="K1631" s="1365"/>
      <c r="L1631" s="454"/>
      <c r="M1631" s="454"/>
      <c r="N1631" s="454"/>
      <c r="O1631" s="207"/>
      <c r="P1631" s="454"/>
      <c r="Q1631" s="207"/>
      <c r="R1631" s="381">
        <f t="shared" ref="R1631:AE1631" si="1889">R1557</f>
        <v>0</v>
      </c>
      <c r="S1631" s="381">
        <f t="shared" ref="S1631:T1631" si="1890">S1557</f>
        <v>0</v>
      </c>
      <c r="T1631" s="381">
        <f t="shared" si="1890"/>
        <v>0</v>
      </c>
      <c r="U1631" s="381">
        <f t="shared" ref="U1631:V1631" si="1891">U1557</f>
        <v>0</v>
      </c>
      <c r="V1631" s="381">
        <f t="shared" si="1891"/>
        <v>0</v>
      </c>
      <c r="W1631" s="381">
        <f t="shared" ref="W1631" si="1892">W1557</f>
        <v>0</v>
      </c>
      <c r="X1631" s="381">
        <f t="shared" si="1889"/>
        <v>0</v>
      </c>
      <c r="Y1631" s="381">
        <f t="shared" si="1889"/>
        <v>0</v>
      </c>
      <c r="Z1631" s="381">
        <f t="shared" si="1889"/>
        <v>0</v>
      </c>
      <c r="AA1631" s="381">
        <f t="shared" si="1889"/>
        <v>0</v>
      </c>
      <c r="AB1631" s="381">
        <f t="shared" si="1889"/>
        <v>0</v>
      </c>
      <c r="AC1631" s="1707">
        <f t="shared" si="1889"/>
        <v>0</v>
      </c>
      <c r="AD1631" s="1707">
        <f t="shared" si="1889"/>
        <v>0</v>
      </c>
      <c r="AE1631" s="381">
        <f t="shared" si="1889"/>
        <v>0</v>
      </c>
      <c r="AF1631" s="454"/>
      <c r="AG1631" s="1365">
        <f t="shared" ref="AG1631" si="1893">AG1557</f>
        <v>0</v>
      </c>
      <c r="AH1631" s="619"/>
      <c r="AI1631" s="2141"/>
    </row>
    <row r="1632" spans="1:35" ht="110.25" x14ac:dyDescent="0.25">
      <c r="C1632" s="467" t="s">
        <v>571</v>
      </c>
      <c r="D1632" s="3"/>
      <c r="E1632" s="859"/>
      <c r="F1632" s="260">
        <f t="shared" si="1843"/>
        <v>0</v>
      </c>
      <c r="G1632" s="454">
        <f t="shared" si="1843"/>
        <v>0</v>
      </c>
      <c r="H1632" s="454">
        <f t="shared" si="1843"/>
        <v>15</v>
      </c>
      <c r="I1632" s="454" t="e">
        <f t="shared" si="1843"/>
        <v>#DIV/0!</v>
      </c>
      <c r="J1632" s="1365"/>
      <c r="K1632" s="1365"/>
      <c r="L1632" s="454"/>
      <c r="M1632" s="454"/>
      <c r="N1632" s="454"/>
      <c r="O1632" s="207"/>
      <c r="P1632" s="454"/>
      <c r="Q1632" s="207"/>
      <c r="R1632" s="381">
        <f t="shared" ref="R1632:AE1632" si="1894">R1558</f>
        <v>0</v>
      </c>
      <c r="S1632" s="381">
        <f t="shared" ref="S1632:T1632" si="1895">S1558</f>
        <v>0</v>
      </c>
      <c r="T1632" s="381">
        <f t="shared" si="1895"/>
        <v>0</v>
      </c>
      <c r="U1632" s="381">
        <f t="shared" ref="U1632:V1632" si="1896">U1558</f>
        <v>0</v>
      </c>
      <c r="V1632" s="381">
        <f t="shared" si="1896"/>
        <v>0</v>
      </c>
      <c r="W1632" s="381">
        <f t="shared" ref="W1632" si="1897">W1558</f>
        <v>0</v>
      </c>
      <c r="X1632" s="381">
        <f t="shared" si="1894"/>
        <v>0</v>
      </c>
      <c r="Y1632" s="381">
        <f t="shared" si="1894"/>
        <v>31.96875</v>
      </c>
      <c r="Z1632" s="381">
        <f t="shared" si="1894"/>
        <v>0</v>
      </c>
      <c r="AA1632" s="381">
        <f t="shared" si="1894"/>
        <v>0</v>
      </c>
      <c r="AB1632" s="381">
        <f t="shared" si="1894"/>
        <v>31.96875</v>
      </c>
      <c r="AC1632" s="1707">
        <f t="shared" si="1894"/>
        <v>0</v>
      </c>
      <c r="AD1632" s="1707">
        <f t="shared" si="1894"/>
        <v>0</v>
      </c>
      <c r="AE1632" s="381">
        <f t="shared" si="1894"/>
        <v>31.96875</v>
      </c>
      <c r="AF1632" s="454"/>
      <c r="AG1632" s="1365">
        <f t="shared" ref="AG1632" si="1898">AG1558</f>
        <v>0</v>
      </c>
      <c r="AH1632" s="619"/>
      <c r="AI1632" s="2141"/>
    </row>
    <row r="1633" spans="3:35" ht="45" x14ac:dyDescent="0.25">
      <c r="C1633" s="459" t="s">
        <v>504</v>
      </c>
      <c r="D1633" s="3"/>
      <c r="E1633" s="859"/>
      <c r="F1633" s="260">
        <f t="shared" si="1843"/>
        <v>0</v>
      </c>
      <c r="G1633" s="454">
        <f t="shared" si="1843"/>
        <v>0</v>
      </c>
      <c r="H1633" s="454">
        <f t="shared" si="1843"/>
        <v>0</v>
      </c>
      <c r="I1633" s="454" t="e">
        <f t="shared" si="1843"/>
        <v>#DIV/0!</v>
      </c>
      <c r="J1633" s="1365"/>
      <c r="K1633" s="1365"/>
      <c r="L1633" s="454"/>
      <c r="M1633" s="454"/>
      <c r="N1633" s="454"/>
      <c r="O1633" s="207"/>
      <c r="P1633" s="454"/>
      <c r="Q1633" s="207"/>
      <c r="R1633" s="381">
        <f t="shared" ref="R1633:AE1633" si="1899">R1559</f>
        <v>0</v>
      </c>
      <c r="S1633" s="381">
        <f t="shared" ref="S1633:T1633" si="1900">S1559</f>
        <v>0</v>
      </c>
      <c r="T1633" s="381">
        <f t="shared" si="1900"/>
        <v>0</v>
      </c>
      <c r="U1633" s="381">
        <f t="shared" ref="U1633:V1633" si="1901">U1559</f>
        <v>0</v>
      </c>
      <c r="V1633" s="381">
        <f t="shared" si="1901"/>
        <v>0</v>
      </c>
      <c r="W1633" s="381">
        <f t="shared" ref="W1633" si="1902">W1559</f>
        <v>0</v>
      </c>
      <c r="X1633" s="381">
        <f t="shared" si="1899"/>
        <v>0</v>
      </c>
      <c r="Y1633" s="381">
        <f t="shared" si="1899"/>
        <v>0</v>
      </c>
      <c r="Z1633" s="381">
        <f t="shared" si="1899"/>
        <v>0</v>
      </c>
      <c r="AA1633" s="381">
        <f t="shared" si="1899"/>
        <v>0</v>
      </c>
      <c r="AB1633" s="381">
        <f t="shared" si="1899"/>
        <v>0</v>
      </c>
      <c r="AC1633" s="1707">
        <f t="shared" si="1899"/>
        <v>0</v>
      </c>
      <c r="AD1633" s="1707">
        <f t="shared" si="1899"/>
        <v>0</v>
      </c>
      <c r="AE1633" s="381">
        <f t="shared" si="1899"/>
        <v>0</v>
      </c>
      <c r="AF1633" s="454"/>
      <c r="AG1633" s="1365">
        <f t="shared" ref="AG1633" si="1903">AG1559</f>
        <v>0</v>
      </c>
      <c r="AH1633" s="619"/>
      <c r="AI1633" s="2141"/>
    </row>
    <row r="1634" spans="3:35" ht="30" x14ac:dyDescent="0.25">
      <c r="C1634" s="3" t="s">
        <v>276</v>
      </c>
      <c r="D1634" s="3"/>
      <c r="E1634" s="859"/>
      <c r="F1634" s="260">
        <f t="shared" si="1843"/>
        <v>0</v>
      </c>
      <c r="G1634" s="454">
        <f t="shared" si="1843"/>
        <v>0</v>
      </c>
      <c r="H1634" s="454">
        <f t="shared" si="1843"/>
        <v>0</v>
      </c>
      <c r="I1634" s="454" t="e">
        <f t="shared" si="1843"/>
        <v>#DIV/0!</v>
      </c>
      <c r="J1634" s="1365"/>
      <c r="K1634" s="1365"/>
      <c r="L1634" s="454"/>
      <c r="M1634" s="454"/>
      <c r="N1634" s="454"/>
      <c r="O1634" s="207"/>
      <c r="P1634" s="454"/>
      <c r="Q1634" s="207"/>
      <c r="R1634" s="381">
        <f t="shared" ref="R1634:AE1634" si="1904">R1560</f>
        <v>0</v>
      </c>
      <c r="S1634" s="381">
        <f t="shared" ref="S1634:T1634" si="1905">S1560</f>
        <v>0</v>
      </c>
      <c r="T1634" s="381">
        <f t="shared" si="1905"/>
        <v>0</v>
      </c>
      <c r="U1634" s="381">
        <f t="shared" ref="U1634:V1634" si="1906">U1560</f>
        <v>0</v>
      </c>
      <c r="V1634" s="381">
        <f t="shared" si="1906"/>
        <v>0</v>
      </c>
      <c r="W1634" s="381">
        <f t="shared" ref="W1634" si="1907">W1560</f>
        <v>0</v>
      </c>
      <c r="X1634" s="381">
        <f t="shared" si="1904"/>
        <v>0</v>
      </c>
      <c r="Y1634" s="381">
        <f t="shared" si="1904"/>
        <v>0</v>
      </c>
      <c r="Z1634" s="381">
        <f t="shared" si="1904"/>
        <v>0</v>
      </c>
      <c r="AA1634" s="381">
        <f t="shared" si="1904"/>
        <v>0</v>
      </c>
      <c r="AB1634" s="381">
        <f t="shared" si="1904"/>
        <v>0</v>
      </c>
      <c r="AC1634" s="1707">
        <f t="shared" si="1904"/>
        <v>0</v>
      </c>
      <c r="AD1634" s="1707">
        <f t="shared" si="1904"/>
        <v>0</v>
      </c>
      <c r="AE1634" s="381">
        <f t="shared" si="1904"/>
        <v>0</v>
      </c>
      <c r="AF1634" s="454"/>
      <c r="AG1634" s="1365">
        <f t="shared" ref="AG1634" si="1908">AG1560</f>
        <v>0</v>
      </c>
      <c r="AH1634" s="619"/>
      <c r="AI1634" s="2141"/>
    </row>
    <row r="1635" spans="3:35" ht="30" x14ac:dyDescent="0.25">
      <c r="C1635" s="3" t="s">
        <v>505</v>
      </c>
      <c r="D1635" s="3"/>
      <c r="E1635" s="859"/>
      <c r="F1635" s="260">
        <f t="shared" si="1843"/>
        <v>0</v>
      </c>
      <c r="G1635" s="454">
        <f t="shared" si="1843"/>
        <v>0</v>
      </c>
      <c r="H1635" s="454">
        <f t="shared" si="1843"/>
        <v>0</v>
      </c>
      <c r="I1635" s="454" t="e">
        <f t="shared" si="1843"/>
        <v>#DIV/0!</v>
      </c>
      <c r="J1635" s="1365"/>
      <c r="K1635" s="1365"/>
      <c r="L1635" s="454"/>
      <c r="M1635" s="454"/>
      <c r="N1635" s="454"/>
      <c r="O1635" s="207"/>
      <c r="P1635" s="454"/>
      <c r="Q1635" s="207"/>
      <c r="R1635" s="381">
        <f t="shared" ref="R1635:AE1635" si="1909">R1561</f>
        <v>0</v>
      </c>
      <c r="S1635" s="381">
        <f t="shared" ref="S1635:T1635" si="1910">S1561</f>
        <v>0</v>
      </c>
      <c r="T1635" s="381">
        <f t="shared" si="1910"/>
        <v>0</v>
      </c>
      <c r="U1635" s="381">
        <f t="shared" ref="U1635:V1635" si="1911">U1561</f>
        <v>0</v>
      </c>
      <c r="V1635" s="381">
        <f t="shared" si="1911"/>
        <v>0</v>
      </c>
      <c r="W1635" s="381">
        <f t="shared" ref="W1635" si="1912">W1561</f>
        <v>0</v>
      </c>
      <c r="X1635" s="381">
        <f t="shared" si="1909"/>
        <v>0</v>
      </c>
      <c r="Y1635" s="381">
        <f t="shared" si="1909"/>
        <v>0</v>
      </c>
      <c r="Z1635" s="381">
        <f t="shared" si="1909"/>
        <v>0</v>
      </c>
      <c r="AA1635" s="381">
        <f t="shared" si="1909"/>
        <v>0</v>
      </c>
      <c r="AB1635" s="381">
        <f t="shared" si="1909"/>
        <v>0</v>
      </c>
      <c r="AC1635" s="1707">
        <f t="shared" si="1909"/>
        <v>0</v>
      </c>
      <c r="AD1635" s="1707">
        <f t="shared" si="1909"/>
        <v>0</v>
      </c>
      <c r="AE1635" s="381">
        <f t="shared" si="1909"/>
        <v>0</v>
      </c>
      <c r="AF1635" s="454"/>
      <c r="AG1635" s="1365">
        <f t="shared" ref="AG1635" si="1913">AG1561</f>
        <v>0</v>
      </c>
      <c r="AH1635" s="619"/>
      <c r="AI1635" s="2141"/>
    </row>
    <row r="1636" spans="3:35" ht="60" x14ac:dyDescent="0.25">
      <c r="C1636" s="3" t="s">
        <v>527</v>
      </c>
      <c r="D1636" s="3"/>
      <c r="E1636" s="859"/>
      <c r="F1636" s="260">
        <f t="shared" si="1843"/>
        <v>0</v>
      </c>
      <c r="G1636" s="454">
        <f t="shared" si="1843"/>
        <v>0</v>
      </c>
      <c r="H1636" s="454">
        <f t="shared" si="1843"/>
        <v>0</v>
      </c>
      <c r="I1636" s="454">
        <f t="shared" si="1843"/>
        <v>0</v>
      </c>
      <c r="J1636" s="1365"/>
      <c r="K1636" s="1365"/>
      <c r="L1636" s="454"/>
      <c r="M1636" s="454"/>
      <c r="N1636" s="454"/>
      <c r="O1636" s="207"/>
      <c r="P1636" s="454"/>
      <c r="Q1636" s="207"/>
      <c r="R1636" s="381">
        <f t="shared" ref="R1636:AE1636" si="1914">R1562</f>
        <v>0</v>
      </c>
      <c r="S1636" s="381">
        <f t="shared" ref="S1636:T1636" si="1915">S1562</f>
        <v>0</v>
      </c>
      <c r="T1636" s="381">
        <f t="shared" si="1915"/>
        <v>0</v>
      </c>
      <c r="U1636" s="381">
        <f t="shared" ref="U1636:V1636" si="1916">U1562</f>
        <v>0</v>
      </c>
      <c r="V1636" s="381">
        <f t="shared" si="1916"/>
        <v>0</v>
      </c>
      <c r="W1636" s="381">
        <f t="shared" ref="W1636" si="1917">W1562</f>
        <v>0</v>
      </c>
      <c r="X1636" s="381">
        <f t="shared" si="1914"/>
        <v>0</v>
      </c>
      <c r="Y1636" s="381">
        <f t="shared" si="1914"/>
        <v>0</v>
      </c>
      <c r="Z1636" s="381">
        <f t="shared" si="1914"/>
        <v>0</v>
      </c>
      <c r="AA1636" s="381">
        <f t="shared" si="1914"/>
        <v>0</v>
      </c>
      <c r="AB1636" s="381">
        <f t="shared" si="1914"/>
        <v>0</v>
      </c>
      <c r="AC1636" s="1707">
        <f t="shared" si="1914"/>
        <v>0</v>
      </c>
      <c r="AD1636" s="1707">
        <f t="shared" si="1914"/>
        <v>0</v>
      </c>
      <c r="AE1636" s="381">
        <f t="shared" si="1914"/>
        <v>0</v>
      </c>
      <c r="AF1636" s="454"/>
      <c r="AG1636" s="1365">
        <f t="shared" ref="AG1636" si="1918">AG1562</f>
        <v>0</v>
      </c>
      <c r="AH1636" s="619"/>
      <c r="AI1636" s="2141"/>
    </row>
    <row r="1637" spans="3:35" ht="30" x14ac:dyDescent="0.25">
      <c r="C1637" s="3" t="s">
        <v>506</v>
      </c>
      <c r="D1637" s="3"/>
      <c r="E1637" s="859"/>
      <c r="F1637" s="260">
        <f t="shared" si="1843"/>
        <v>0</v>
      </c>
      <c r="G1637" s="454">
        <f t="shared" si="1843"/>
        <v>0</v>
      </c>
      <c r="H1637" s="454">
        <f t="shared" si="1843"/>
        <v>0</v>
      </c>
      <c r="I1637" s="454" t="e">
        <f t="shared" si="1843"/>
        <v>#DIV/0!</v>
      </c>
      <c r="J1637" s="1365"/>
      <c r="K1637" s="1365"/>
      <c r="L1637" s="454"/>
      <c r="M1637" s="454"/>
      <c r="N1637" s="454"/>
      <c r="O1637" s="207"/>
      <c r="P1637" s="454"/>
      <c r="Q1637" s="207"/>
      <c r="R1637" s="381">
        <f t="shared" ref="R1637:AE1637" si="1919">R1563</f>
        <v>0</v>
      </c>
      <c r="S1637" s="381">
        <f t="shared" ref="S1637:T1637" si="1920">S1563</f>
        <v>0</v>
      </c>
      <c r="T1637" s="381">
        <f t="shared" si="1920"/>
        <v>0</v>
      </c>
      <c r="U1637" s="381">
        <f t="shared" ref="U1637:V1637" si="1921">U1563</f>
        <v>0</v>
      </c>
      <c r="V1637" s="381">
        <f t="shared" si="1921"/>
        <v>0</v>
      </c>
      <c r="W1637" s="381">
        <f t="shared" ref="W1637" si="1922">W1563</f>
        <v>0</v>
      </c>
      <c r="X1637" s="381">
        <f t="shared" si="1919"/>
        <v>0</v>
      </c>
      <c r="Y1637" s="381">
        <f t="shared" si="1919"/>
        <v>0</v>
      </c>
      <c r="Z1637" s="381">
        <f t="shared" si="1919"/>
        <v>0</v>
      </c>
      <c r="AA1637" s="381">
        <f t="shared" si="1919"/>
        <v>0</v>
      </c>
      <c r="AB1637" s="381">
        <f t="shared" si="1919"/>
        <v>0</v>
      </c>
      <c r="AC1637" s="1707">
        <f t="shared" si="1919"/>
        <v>0</v>
      </c>
      <c r="AD1637" s="1707">
        <f t="shared" si="1919"/>
        <v>0</v>
      </c>
      <c r="AE1637" s="381">
        <f t="shared" si="1919"/>
        <v>0</v>
      </c>
      <c r="AF1637" s="454"/>
      <c r="AG1637" s="1365">
        <f t="shared" ref="AG1637" si="1923">AG1563</f>
        <v>0</v>
      </c>
      <c r="AH1637" s="619"/>
      <c r="AI1637" s="2141"/>
    </row>
    <row r="1638" spans="3:35" ht="45" x14ac:dyDescent="0.25">
      <c r="C1638" s="459" t="s">
        <v>507</v>
      </c>
      <c r="D1638" s="3"/>
      <c r="E1638" s="859"/>
      <c r="F1638" s="260">
        <f t="shared" si="1843"/>
        <v>0</v>
      </c>
      <c r="G1638" s="454">
        <f t="shared" si="1843"/>
        <v>0</v>
      </c>
      <c r="H1638" s="454">
        <f t="shared" si="1843"/>
        <v>0</v>
      </c>
      <c r="I1638" s="454">
        <f t="shared" si="1843"/>
        <v>0</v>
      </c>
      <c r="J1638" s="1365"/>
      <c r="K1638" s="1365"/>
      <c r="L1638" s="454"/>
      <c r="M1638" s="454"/>
      <c r="N1638" s="454"/>
      <c r="O1638" s="207"/>
      <c r="P1638" s="454"/>
      <c r="Q1638" s="207"/>
      <c r="R1638" s="381">
        <f t="shared" ref="R1638:AE1638" si="1924">R1564</f>
        <v>0</v>
      </c>
      <c r="S1638" s="381">
        <f t="shared" ref="S1638:T1638" si="1925">S1564</f>
        <v>0</v>
      </c>
      <c r="T1638" s="381">
        <f t="shared" si="1925"/>
        <v>0</v>
      </c>
      <c r="U1638" s="381">
        <f t="shared" ref="U1638:V1638" si="1926">U1564</f>
        <v>0</v>
      </c>
      <c r="V1638" s="381">
        <f t="shared" si="1926"/>
        <v>0</v>
      </c>
      <c r="W1638" s="381">
        <f t="shared" ref="W1638" si="1927">W1564</f>
        <v>0</v>
      </c>
      <c r="X1638" s="381">
        <f t="shared" si="1924"/>
        <v>0</v>
      </c>
      <c r="Y1638" s="381">
        <f t="shared" si="1924"/>
        <v>0</v>
      </c>
      <c r="Z1638" s="381">
        <f t="shared" si="1924"/>
        <v>0</v>
      </c>
      <c r="AA1638" s="381">
        <f t="shared" si="1924"/>
        <v>0</v>
      </c>
      <c r="AB1638" s="381">
        <f t="shared" si="1924"/>
        <v>0</v>
      </c>
      <c r="AC1638" s="1707">
        <f t="shared" si="1924"/>
        <v>0</v>
      </c>
      <c r="AD1638" s="1707">
        <f t="shared" si="1924"/>
        <v>0</v>
      </c>
      <c r="AE1638" s="381">
        <f t="shared" si="1924"/>
        <v>0</v>
      </c>
      <c r="AF1638" s="454"/>
      <c r="AG1638" s="1365">
        <f t="shared" ref="AG1638" si="1928">AG1564</f>
        <v>0</v>
      </c>
      <c r="AH1638" s="619"/>
      <c r="AI1638" s="2141"/>
    </row>
    <row r="1639" spans="3:35" ht="45" x14ac:dyDescent="0.25">
      <c r="C1639" s="3" t="s">
        <v>508</v>
      </c>
      <c r="D1639" s="3"/>
      <c r="E1639" s="859"/>
      <c r="F1639" s="260">
        <f t="shared" si="1843"/>
        <v>0</v>
      </c>
      <c r="G1639" s="454">
        <f t="shared" si="1843"/>
        <v>0</v>
      </c>
      <c r="H1639" s="454">
        <f t="shared" si="1843"/>
        <v>0</v>
      </c>
      <c r="I1639" s="454" t="e">
        <f t="shared" si="1843"/>
        <v>#DIV/0!</v>
      </c>
      <c r="J1639" s="1365"/>
      <c r="K1639" s="1365"/>
      <c r="L1639" s="454"/>
      <c r="M1639" s="454"/>
      <c r="N1639" s="454"/>
      <c r="O1639" s="207"/>
      <c r="P1639" s="454"/>
      <c r="Q1639" s="207"/>
      <c r="R1639" s="381">
        <f t="shared" ref="R1639:AE1639" si="1929">R1565</f>
        <v>0</v>
      </c>
      <c r="S1639" s="381">
        <f t="shared" ref="S1639:T1639" si="1930">S1565</f>
        <v>0</v>
      </c>
      <c r="T1639" s="381">
        <f t="shared" si="1930"/>
        <v>0</v>
      </c>
      <c r="U1639" s="381">
        <f t="shared" ref="U1639:V1639" si="1931">U1565</f>
        <v>0</v>
      </c>
      <c r="V1639" s="381">
        <f t="shared" si="1931"/>
        <v>0</v>
      </c>
      <c r="W1639" s="381">
        <f t="shared" ref="W1639" si="1932">W1565</f>
        <v>0</v>
      </c>
      <c r="X1639" s="381">
        <f t="shared" si="1929"/>
        <v>0</v>
      </c>
      <c r="Y1639" s="381">
        <f t="shared" si="1929"/>
        <v>0</v>
      </c>
      <c r="Z1639" s="381">
        <f t="shared" si="1929"/>
        <v>0</v>
      </c>
      <c r="AA1639" s="381">
        <f t="shared" si="1929"/>
        <v>0</v>
      </c>
      <c r="AB1639" s="381">
        <f t="shared" si="1929"/>
        <v>0</v>
      </c>
      <c r="AC1639" s="1707">
        <f t="shared" si="1929"/>
        <v>0</v>
      </c>
      <c r="AD1639" s="1707">
        <f t="shared" si="1929"/>
        <v>0</v>
      </c>
      <c r="AE1639" s="381">
        <f t="shared" si="1929"/>
        <v>0</v>
      </c>
      <c r="AF1639" s="454"/>
      <c r="AG1639" s="1365">
        <f t="shared" ref="AG1639" si="1933">AG1565</f>
        <v>0</v>
      </c>
      <c r="AH1639" s="619"/>
      <c r="AI1639" s="2141"/>
    </row>
    <row r="1640" spans="3:35" ht="30" x14ac:dyDescent="0.25">
      <c r="C1640" s="3" t="s">
        <v>509</v>
      </c>
      <c r="D1640" s="3"/>
      <c r="E1640" s="859"/>
      <c r="F1640" s="260">
        <f t="shared" si="1843"/>
        <v>0</v>
      </c>
      <c r="G1640" s="454">
        <f t="shared" si="1843"/>
        <v>0</v>
      </c>
      <c r="H1640" s="454">
        <f t="shared" si="1843"/>
        <v>0</v>
      </c>
      <c r="I1640" s="454" t="e">
        <f t="shared" si="1843"/>
        <v>#DIV/0!</v>
      </c>
      <c r="J1640" s="1365"/>
      <c r="K1640" s="1365"/>
      <c r="L1640" s="454"/>
      <c r="M1640" s="454"/>
      <c r="N1640" s="454"/>
      <c r="O1640" s="207"/>
      <c r="P1640" s="454"/>
      <c r="Q1640" s="207"/>
      <c r="R1640" s="381">
        <f t="shared" ref="R1640:AE1640" si="1934">R1566</f>
        <v>0</v>
      </c>
      <c r="S1640" s="381">
        <f t="shared" ref="S1640:T1640" si="1935">S1566</f>
        <v>0</v>
      </c>
      <c r="T1640" s="381">
        <f t="shared" si="1935"/>
        <v>0</v>
      </c>
      <c r="U1640" s="381">
        <f t="shared" ref="U1640:V1640" si="1936">U1566</f>
        <v>0</v>
      </c>
      <c r="V1640" s="381">
        <f t="shared" si="1936"/>
        <v>0</v>
      </c>
      <c r="W1640" s="381">
        <f t="shared" ref="W1640" si="1937">W1566</f>
        <v>0</v>
      </c>
      <c r="X1640" s="381">
        <f t="shared" si="1934"/>
        <v>0</v>
      </c>
      <c r="Y1640" s="381">
        <f t="shared" si="1934"/>
        <v>0</v>
      </c>
      <c r="Z1640" s="381">
        <f t="shared" si="1934"/>
        <v>0</v>
      </c>
      <c r="AA1640" s="381">
        <f t="shared" si="1934"/>
        <v>0</v>
      </c>
      <c r="AB1640" s="381">
        <f t="shared" si="1934"/>
        <v>0</v>
      </c>
      <c r="AC1640" s="1707">
        <f t="shared" si="1934"/>
        <v>0</v>
      </c>
      <c r="AD1640" s="1707">
        <f t="shared" si="1934"/>
        <v>0</v>
      </c>
      <c r="AE1640" s="381">
        <f t="shared" si="1934"/>
        <v>0</v>
      </c>
      <c r="AF1640" s="454"/>
      <c r="AG1640" s="1365">
        <f t="shared" ref="AG1640" si="1938">AG1566</f>
        <v>0</v>
      </c>
      <c r="AH1640" s="619"/>
      <c r="AI1640" s="2141"/>
    </row>
    <row r="1641" spans="3:35" ht="45" x14ac:dyDescent="0.25">
      <c r="C1641" s="3" t="s">
        <v>277</v>
      </c>
      <c r="D1641" s="3"/>
      <c r="E1641" s="859"/>
      <c r="F1641" s="260">
        <f t="shared" ref="F1641:I1654" si="1939">F1567</f>
        <v>0</v>
      </c>
      <c r="G1641" s="454">
        <f t="shared" si="1939"/>
        <v>0</v>
      </c>
      <c r="H1641" s="454">
        <f t="shared" si="1939"/>
        <v>0</v>
      </c>
      <c r="I1641" s="454" t="e">
        <f t="shared" si="1939"/>
        <v>#DIV/0!</v>
      </c>
      <c r="J1641" s="1365"/>
      <c r="K1641" s="1365"/>
      <c r="L1641" s="454"/>
      <c r="M1641" s="454"/>
      <c r="N1641" s="454"/>
      <c r="O1641" s="207"/>
      <c r="P1641" s="454"/>
      <c r="Q1641" s="207"/>
      <c r="R1641" s="381">
        <f t="shared" ref="R1641:AE1641" si="1940">R1567</f>
        <v>0</v>
      </c>
      <c r="S1641" s="381">
        <f t="shared" ref="S1641:T1641" si="1941">S1567</f>
        <v>0</v>
      </c>
      <c r="T1641" s="381">
        <f t="shared" si="1941"/>
        <v>0</v>
      </c>
      <c r="U1641" s="381">
        <f t="shared" ref="U1641:V1641" si="1942">U1567</f>
        <v>0</v>
      </c>
      <c r="V1641" s="381">
        <f t="shared" si="1942"/>
        <v>0</v>
      </c>
      <c r="W1641" s="381">
        <f t="shared" ref="W1641" si="1943">W1567</f>
        <v>0</v>
      </c>
      <c r="X1641" s="381">
        <f t="shared" si="1940"/>
        <v>0</v>
      </c>
      <c r="Y1641" s="381">
        <f t="shared" si="1940"/>
        <v>0</v>
      </c>
      <c r="Z1641" s="381">
        <f t="shared" si="1940"/>
        <v>0</v>
      </c>
      <c r="AA1641" s="381">
        <f t="shared" si="1940"/>
        <v>0</v>
      </c>
      <c r="AB1641" s="381">
        <f t="shared" si="1940"/>
        <v>0</v>
      </c>
      <c r="AC1641" s="1707">
        <f t="shared" si="1940"/>
        <v>0</v>
      </c>
      <c r="AD1641" s="1707">
        <f t="shared" si="1940"/>
        <v>0</v>
      </c>
      <c r="AE1641" s="381">
        <f t="shared" si="1940"/>
        <v>0</v>
      </c>
      <c r="AF1641" s="454"/>
      <c r="AG1641" s="1365">
        <f t="shared" ref="AG1641" si="1944">AG1567</f>
        <v>0</v>
      </c>
      <c r="AH1641" s="619"/>
      <c r="AI1641" s="2141"/>
    </row>
    <row r="1642" spans="3:35" ht="45" x14ac:dyDescent="0.25">
      <c r="C1642" s="3" t="s">
        <v>510</v>
      </c>
      <c r="D1642" s="3"/>
      <c r="E1642" s="859"/>
      <c r="F1642" s="260">
        <f t="shared" si="1939"/>
        <v>0</v>
      </c>
      <c r="G1642" s="454">
        <f t="shared" si="1939"/>
        <v>0</v>
      </c>
      <c r="H1642" s="454">
        <f t="shared" si="1939"/>
        <v>0</v>
      </c>
      <c r="I1642" s="454" t="e">
        <f t="shared" si="1939"/>
        <v>#DIV/0!</v>
      </c>
      <c r="J1642" s="1365"/>
      <c r="K1642" s="1365"/>
      <c r="L1642" s="454"/>
      <c r="M1642" s="454"/>
      <c r="N1642" s="454"/>
      <c r="O1642" s="207"/>
      <c r="P1642" s="454"/>
      <c r="Q1642" s="207"/>
      <c r="R1642" s="381">
        <f t="shared" ref="R1642:AE1642" si="1945">R1568</f>
        <v>0</v>
      </c>
      <c r="S1642" s="381">
        <f t="shared" ref="S1642:T1642" si="1946">S1568</f>
        <v>0</v>
      </c>
      <c r="T1642" s="381">
        <f t="shared" si="1946"/>
        <v>0</v>
      </c>
      <c r="U1642" s="381">
        <f t="shared" ref="U1642:V1642" si="1947">U1568</f>
        <v>0</v>
      </c>
      <c r="V1642" s="381">
        <f t="shared" si="1947"/>
        <v>0</v>
      </c>
      <c r="W1642" s="381">
        <f t="shared" ref="W1642" si="1948">W1568</f>
        <v>0</v>
      </c>
      <c r="X1642" s="381">
        <f t="shared" si="1945"/>
        <v>0</v>
      </c>
      <c r="Y1642" s="381">
        <f t="shared" si="1945"/>
        <v>0</v>
      </c>
      <c r="Z1642" s="381">
        <f t="shared" si="1945"/>
        <v>0</v>
      </c>
      <c r="AA1642" s="381">
        <f t="shared" si="1945"/>
        <v>0</v>
      </c>
      <c r="AB1642" s="381">
        <f t="shared" si="1945"/>
        <v>0</v>
      </c>
      <c r="AC1642" s="1707">
        <f t="shared" si="1945"/>
        <v>0</v>
      </c>
      <c r="AD1642" s="1707">
        <f t="shared" si="1945"/>
        <v>0</v>
      </c>
      <c r="AE1642" s="381">
        <f t="shared" si="1945"/>
        <v>0</v>
      </c>
      <c r="AF1642" s="454"/>
      <c r="AG1642" s="1365">
        <f t="shared" ref="AG1642" si="1949">AG1568</f>
        <v>0</v>
      </c>
      <c r="AH1642" s="619"/>
      <c r="AI1642" s="2141"/>
    </row>
    <row r="1643" spans="3:35" ht="75" x14ac:dyDescent="0.25">
      <c r="C1643" s="3" t="s">
        <v>511</v>
      </c>
      <c r="D1643" s="3"/>
      <c r="E1643" s="859"/>
      <c r="F1643" s="260">
        <f t="shared" si="1939"/>
        <v>0</v>
      </c>
      <c r="G1643" s="454">
        <f t="shared" si="1939"/>
        <v>0</v>
      </c>
      <c r="H1643" s="454">
        <f t="shared" si="1939"/>
        <v>0</v>
      </c>
      <c r="I1643" s="454" t="e">
        <f t="shared" si="1939"/>
        <v>#DIV/0!</v>
      </c>
      <c r="J1643" s="1365"/>
      <c r="K1643" s="1365"/>
      <c r="L1643" s="454"/>
      <c r="M1643" s="454"/>
      <c r="N1643" s="454"/>
      <c r="O1643" s="207"/>
      <c r="P1643" s="454"/>
      <c r="Q1643" s="207"/>
      <c r="R1643" s="381">
        <f t="shared" ref="R1643:AE1643" si="1950">R1569</f>
        <v>0</v>
      </c>
      <c r="S1643" s="381">
        <f t="shared" ref="S1643:T1643" si="1951">S1569</f>
        <v>0</v>
      </c>
      <c r="T1643" s="381">
        <f t="shared" si="1951"/>
        <v>0</v>
      </c>
      <c r="U1643" s="381">
        <f t="shared" ref="U1643:V1643" si="1952">U1569</f>
        <v>0</v>
      </c>
      <c r="V1643" s="381">
        <f t="shared" si="1952"/>
        <v>0</v>
      </c>
      <c r="W1643" s="381">
        <f t="shared" ref="W1643" si="1953">W1569</f>
        <v>0</v>
      </c>
      <c r="X1643" s="381">
        <f t="shared" si="1950"/>
        <v>0</v>
      </c>
      <c r="Y1643" s="381">
        <f t="shared" si="1950"/>
        <v>0</v>
      </c>
      <c r="Z1643" s="381">
        <f t="shared" si="1950"/>
        <v>0</v>
      </c>
      <c r="AA1643" s="381">
        <f t="shared" si="1950"/>
        <v>0</v>
      </c>
      <c r="AB1643" s="381">
        <f t="shared" si="1950"/>
        <v>0</v>
      </c>
      <c r="AC1643" s="1707">
        <f t="shared" si="1950"/>
        <v>0</v>
      </c>
      <c r="AD1643" s="1707">
        <f t="shared" si="1950"/>
        <v>0</v>
      </c>
      <c r="AE1643" s="381">
        <f t="shared" si="1950"/>
        <v>0</v>
      </c>
      <c r="AF1643" s="454"/>
      <c r="AG1643" s="1365">
        <f t="shared" ref="AG1643" si="1954">AG1569</f>
        <v>0</v>
      </c>
      <c r="AH1643" s="619"/>
      <c r="AI1643" s="2141"/>
    </row>
    <row r="1644" spans="3:35" ht="60" x14ac:dyDescent="0.25">
      <c r="C1644" s="459" t="s">
        <v>512</v>
      </c>
      <c r="D1644" s="3"/>
      <c r="E1644" s="859"/>
      <c r="F1644" s="260">
        <f t="shared" si="1939"/>
        <v>0</v>
      </c>
      <c r="G1644" s="454">
        <f t="shared" si="1939"/>
        <v>0</v>
      </c>
      <c r="H1644" s="454">
        <f t="shared" si="1939"/>
        <v>0</v>
      </c>
      <c r="I1644" s="454" t="e">
        <f t="shared" si="1939"/>
        <v>#DIV/0!</v>
      </c>
      <c r="J1644" s="1365"/>
      <c r="K1644" s="1365"/>
      <c r="L1644" s="454"/>
      <c r="M1644" s="454"/>
      <c r="N1644" s="454"/>
      <c r="O1644" s="207"/>
      <c r="P1644" s="454"/>
      <c r="Q1644" s="207"/>
      <c r="R1644" s="381">
        <f t="shared" ref="R1644:AE1644" si="1955">R1570</f>
        <v>0</v>
      </c>
      <c r="S1644" s="381">
        <f t="shared" ref="S1644:T1644" si="1956">S1570</f>
        <v>0</v>
      </c>
      <c r="T1644" s="381">
        <f t="shared" si="1956"/>
        <v>0</v>
      </c>
      <c r="U1644" s="381">
        <f t="shared" ref="U1644:V1644" si="1957">U1570</f>
        <v>0</v>
      </c>
      <c r="V1644" s="381">
        <f t="shared" si="1957"/>
        <v>0</v>
      </c>
      <c r="W1644" s="381">
        <f t="shared" ref="W1644" si="1958">W1570</f>
        <v>0</v>
      </c>
      <c r="X1644" s="381">
        <f t="shared" si="1955"/>
        <v>0</v>
      </c>
      <c r="Y1644" s="381">
        <f t="shared" si="1955"/>
        <v>0</v>
      </c>
      <c r="Z1644" s="381">
        <f t="shared" si="1955"/>
        <v>0</v>
      </c>
      <c r="AA1644" s="381">
        <f t="shared" si="1955"/>
        <v>0</v>
      </c>
      <c r="AB1644" s="381">
        <f t="shared" si="1955"/>
        <v>0</v>
      </c>
      <c r="AC1644" s="1707">
        <f t="shared" si="1955"/>
        <v>0</v>
      </c>
      <c r="AD1644" s="1707">
        <f t="shared" si="1955"/>
        <v>0</v>
      </c>
      <c r="AE1644" s="381">
        <f t="shared" si="1955"/>
        <v>0</v>
      </c>
      <c r="AF1644" s="454"/>
      <c r="AG1644" s="1365">
        <f t="shared" ref="AG1644" si="1959">AG1570</f>
        <v>0</v>
      </c>
      <c r="AH1644" s="619"/>
      <c r="AI1644" s="2141"/>
    </row>
    <row r="1645" spans="3:35" ht="29.25" x14ac:dyDescent="0.25">
      <c r="C1645" s="453" t="s">
        <v>196</v>
      </c>
      <c r="D1645" s="3"/>
      <c r="E1645" s="859"/>
      <c r="F1645" s="260">
        <f t="shared" si="1939"/>
        <v>0</v>
      </c>
      <c r="G1645" s="454">
        <f t="shared" si="1939"/>
        <v>0</v>
      </c>
      <c r="H1645" s="454">
        <f t="shared" si="1939"/>
        <v>0</v>
      </c>
      <c r="I1645" s="454">
        <f t="shared" si="1939"/>
        <v>0</v>
      </c>
      <c r="J1645" s="1365"/>
      <c r="K1645" s="1365"/>
      <c r="L1645" s="454"/>
      <c r="M1645" s="454"/>
      <c r="N1645" s="454"/>
      <c r="O1645" s="207"/>
      <c r="P1645" s="454"/>
      <c r="Q1645" s="207"/>
      <c r="R1645" s="381">
        <f t="shared" ref="R1645:AE1645" si="1960">R1571</f>
        <v>0</v>
      </c>
      <c r="S1645" s="381">
        <f t="shared" ref="S1645:T1645" si="1961">S1571</f>
        <v>0</v>
      </c>
      <c r="T1645" s="381">
        <f t="shared" si="1961"/>
        <v>0</v>
      </c>
      <c r="U1645" s="381">
        <f t="shared" ref="U1645:V1645" si="1962">U1571</f>
        <v>0</v>
      </c>
      <c r="V1645" s="381">
        <f t="shared" si="1962"/>
        <v>0</v>
      </c>
      <c r="W1645" s="381">
        <f t="shared" ref="W1645" si="1963">W1571</f>
        <v>0</v>
      </c>
      <c r="X1645" s="381">
        <f t="shared" si="1960"/>
        <v>0</v>
      </c>
      <c r="Y1645" s="381">
        <f t="shared" si="1960"/>
        <v>36.826830000000001</v>
      </c>
      <c r="Z1645" s="381">
        <f t="shared" si="1960"/>
        <v>0</v>
      </c>
      <c r="AA1645" s="381">
        <f t="shared" si="1960"/>
        <v>0</v>
      </c>
      <c r="AB1645" s="381">
        <f t="shared" si="1960"/>
        <v>0</v>
      </c>
      <c r="AC1645" s="1707">
        <f t="shared" si="1960"/>
        <v>0</v>
      </c>
      <c r="AD1645" s="1707">
        <f t="shared" si="1960"/>
        <v>0</v>
      </c>
      <c r="AE1645" s="381">
        <f t="shared" si="1960"/>
        <v>36.826830000000001</v>
      </c>
      <c r="AF1645" s="454"/>
      <c r="AG1645" s="1365">
        <f t="shared" ref="AG1645" si="1964">AG1571</f>
        <v>0</v>
      </c>
      <c r="AH1645" s="619"/>
      <c r="AI1645" s="2141"/>
    </row>
    <row r="1646" spans="3:35" ht="30" x14ac:dyDescent="0.25">
      <c r="C1646" s="3" t="s">
        <v>317</v>
      </c>
      <c r="D1646" s="3"/>
      <c r="E1646" s="859"/>
      <c r="F1646" s="260">
        <f t="shared" si="1939"/>
        <v>0</v>
      </c>
      <c r="G1646" s="454">
        <f t="shared" si="1939"/>
        <v>0</v>
      </c>
      <c r="H1646" s="454">
        <f t="shared" si="1939"/>
        <v>0</v>
      </c>
      <c r="I1646" s="454" t="e">
        <f t="shared" si="1939"/>
        <v>#DIV/0!</v>
      </c>
      <c r="J1646" s="1365"/>
      <c r="K1646" s="1365"/>
      <c r="L1646" s="454"/>
      <c r="M1646" s="454"/>
      <c r="N1646" s="454"/>
      <c r="O1646" s="207"/>
      <c r="P1646" s="454"/>
      <c r="Q1646" s="207"/>
      <c r="R1646" s="381">
        <f t="shared" ref="R1646:AE1646" si="1965">R1572</f>
        <v>0</v>
      </c>
      <c r="S1646" s="381">
        <f t="shared" ref="S1646:T1646" si="1966">S1572</f>
        <v>0</v>
      </c>
      <c r="T1646" s="381">
        <f t="shared" si="1966"/>
        <v>0</v>
      </c>
      <c r="U1646" s="381">
        <f t="shared" ref="U1646:V1646" si="1967">U1572</f>
        <v>0</v>
      </c>
      <c r="V1646" s="381">
        <f t="shared" si="1967"/>
        <v>0</v>
      </c>
      <c r="W1646" s="381">
        <f t="shared" ref="W1646" si="1968">W1572</f>
        <v>0</v>
      </c>
      <c r="X1646" s="381">
        <f t="shared" si="1965"/>
        <v>0</v>
      </c>
      <c r="Y1646" s="381">
        <f t="shared" si="1965"/>
        <v>0</v>
      </c>
      <c r="Z1646" s="381">
        <f t="shared" si="1965"/>
        <v>0</v>
      </c>
      <c r="AA1646" s="381">
        <f t="shared" si="1965"/>
        <v>0</v>
      </c>
      <c r="AB1646" s="381">
        <f t="shared" si="1965"/>
        <v>0</v>
      </c>
      <c r="AC1646" s="1707">
        <f t="shared" si="1965"/>
        <v>0</v>
      </c>
      <c r="AD1646" s="1707">
        <f t="shared" si="1965"/>
        <v>0</v>
      </c>
      <c r="AE1646" s="381">
        <f t="shared" si="1965"/>
        <v>0</v>
      </c>
      <c r="AF1646" s="454"/>
      <c r="AG1646" s="1365">
        <f t="shared" ref="AG1646" si="1969">AG1572</f>
        <v>0</v>
      </c>
      <c r="AH1646" s="619"/>
      <c r="AI1646" s="2141"/>
    </row>
    <row r="1647" spans="3:35" ht="30" x14ac:dyDescent="0.25">
      <c r="C1647" s="459" t="s">
        <v>308</v>
      </c>
      <c r="D1647" s="3"/>
      <c r="E1647" s="859"/>
      <c r="F1647" s="260">
        <f t="shared" si="1939"/>
        <v>0</v>
      </c>
      <c r="G1647" s="454">
        <f t="shared" si="1939"/>
        <v>0</v>
      </c>
      <c r="H1647" s="454">
        <f t="shared" si="1939"/>
        <v>0</v>
      </c>
      <c r="I1647" s="454">
        <f t="shared" si="1939"/>
        <v>0</v>
      </c>
      <c r="J1647" s="1365"/>
      <c r="K1647" s="1365"/>
      <c r="L1647" s="454"/>
      <c r="M1647" s="454"/>
      <c r="N1647" s="454"/>
      <c r="O1647" s="207"/>
      <c r="P1647" s="454"/>
      <c r="Q1647" s="207"/>
      <c r="R1647" s="381">
        <f t="shared" ref="R1647:AE1647" si="1970">R1573</f>
        <v>0</v>
      </c>
      <c r="S1647" s="381">
        <f t="shared" ref="S1647:T1647" si="1971">S1573</f>
        <v>0</v>
      </c>
      <c r="T1647" s="381">
        <f t="shared" si="1971"/>
        <v>0</v>
      </c>
      <c r="U1647" s="381">
        <f t="shared" ref="U1647:V1647" si="1972">U1573</f>
        <v>0</v>
      </c>
      <c r="V1647" s="381">
        <f t="shared" si="1972"/>
        <v>0</v>
      </c>
      <c r="W1647" s="381">
        <f t="shared" ref="W1647" si="1973">W1573</f>
        <v>0</v>
      </c>
      <c r="X1647" s="381">
        <f t="shared" si="1970"/>
        <v>0</v>
      </c>
      <c r="Y1647" s="381">
        <f t="shared" si="1970"/>
        <v>0</v>
      </c>
      <c r="Z1647" s="381">
        <f t="shared" si="1970"/>
        <v>0</v>
      </c>
      <c r="AA1647" s="381">
        <f t="shared" si="1970"/>
        <v>0</v>
      </c>
      <c r="AB1647" s="381">
        <f t="shared" si="1970"/>
        <v>0</v>
      </c>
      <c r="AC1647" s="1707">
        <f t="shared" si="1970"/>
        <v>0</v>
      </c>
      <c r="AD1647" s="1707">
        <f t="shared" si="1970"/>
        <v>0</v>
      </c>
      <c r="AE1647" s="381">
        <f t="shared" si="1970"/>
        <v>0</v>
      </c>
      <c r="AF1647" s="454"/>
      <c r="AG1647" s="1365">
        <f t="shared" ref="AG1647" si="1974">AG1573</f>
        <v>0</v>
      </c>
      <c r="AH1647" s="619"/>
      <c r="AI1647" s="2141"/>
    </row>
    <row r="1648" spans="3:35" ht="30" x14ac:dyDescent="0.25">
      <c r="C1648" s="3" t="s">
        <v>487</v>
      </c>
      <c r="D1648" s="3"/>
      <c r="E1648" s="859"/>
      <c r="F1648" s="260">
        <f t="shared" si="1939"/>
        <v>0</v>
      </c>
      <c r="G1648" s="454">
        <f t="shared" si="1939"/>
        <v>0</v>
      </c>
      <c r="H1648" s="454">
        <f t="shared" si="1939"/>
        <v>0</v>
      </c>
      <c r="I1648" s="454" t="e">
        <f t="shared" si="1939"/>
        <v>#DIV/0!</v>
      </c>
      <c r="J1648" s="1365"/>
      <c r="K1648" s="1365"/>
      <c r="L1648" s="454"/>
      <c r="M1648" s="454"/>
      <c r="N1648" s="454"/>
      <c r="O1648" s="207"/>
      <c r="P1648" s="454"/>
      <c r="Q1648" s="207"/>
      <c r="R1648" s="381">
        <f t="shared" ref="R1648:AE1648" si="1975">R1574</f>
        <v>0</v>
      </c>
      <c r="S1648" s="381">
        <f t="shared" ref="S1648:T1648" si="1976">S1574</f>
        <v>0</v>
      </c>
      <c r="T1648" s="381">
        <f t="shared" si="1976"/>
        <v>0</v>
      </c>
      <c r="U1648" s="381">
        <f t="shared" ref="U1648:V1648" si="1977">U1574</f>
        <v>0</v>
      </c>
      <c r="V1648" s="381">
        <f t="shared" si="1977"/>
        <v>0</v>
      </c>
      <c r="W1648" s="381">
        <f t="shared" ref="W1648" si="1978">W1574</f>
        <v>0</v>
      </c>
      <c r="X1648" s="381">
        <f t="shared" si="1975"/>
        <v>0</v>
      </c>
      <c r="Y1648" s="381">
        <f t="shared" si="1975"/>
        <v>0</v>
      </c>
      <c r="Z1648" s="381">
        <f t="shared" si="1975"/>
        <v>0</v>
      </c>
      <c r="AA1648" s="381">
        <f t="shared" si="1975"/>
        <v>0</v>
      </c>
      <c r="AB1648" s="381">
        <f t="shared" si="1975"/>
        <v>0</v>
      </c>
      <c r="AC1648" s="1707">
        <f t="shared" si="1975"/>
        <v>0</v>
      </c>
      <c r="AD1648" s="1707">
        <f t="shared" si="1975"/>
        <v>0</v>
      </c>
      <c r="AE1648" s="381">
        <f t="shared" si="1975"/>
        <v>0</v>
      </c>
      <c r="AF1648" s="454"/>
      <c r="AG1648" s="1365">
        <f t="shared" ref="AG1648" si="1979">AG1574</f>
        <v>0</v>
      </c>
      <c r="AH1648" s="619"/>
      <c r="AI1648" s="2141"/>
    </row>
    <row r="1649" spans="1:35" x14ac:dyDescent="0.25">
      <c r="C1649" s="3" t="s">
        <v>488</v>
      </c>
      <c r="D1649" s="3"/>
      <c r="E1649" s="859"/>
      <c r="F1649" s="260">
        <f t="shared" si="1939"/>
        <v>0</v>
      </c>
      <c r="G1649" s="454">
        <f t="shared" si="1939"/>
        <v>0</v>
      </c>
      <c r="H1649" s="454">
        <f t="shared" si="1939"/>
        <v>0</v>
      </c>
      <c r="I1649" s="454">
        <f t="shared" si="1939"/>
        <v>0</v>
      </c>
      <c r="J1649" s="1365"/>
      <c r="K1649" s="1365"/>
      <c r="L1649" s="454"/>
      <c r="M1649" s="454"/>
      <c r="N1649" s="454"/>
      <c r="O1649" s="207"/>
      <c r="P1649" s="454"/>
      <c r="Q1649" s="207"/>
      <c r="R1649" s="381">
        <f t="shared" ref="R1649:AE1649" si="1980">R1575</f>
        <v>0</v>
      </c>
      <c r="S1649" s="381">
        <f t="shared" ref="S1649:T1649" si="1981">S1575</f>
        <v>0</v>
      </c>
      <c r="T1649" s="381">
        <f t="shared" si="1981"/>
        <v>0</v>
      </c>
      <c r="U1649" s="381">
        <f t="shared" ref="U1649:V1649" si="1982">U1575</f>
        <v>0</v>
      </c>
      <c r="V1649" s="381">
        <f t="shared" si="1982"/>
        <v>0</v>
      </c>
      <c r="W1649" s="381">
        <f t="shared" ref="W1649" si="1983">W1575</f>
        <v>0</v>
      </c>
      <c r="X1649" s="381">
        <f t="shared" si="1980"/>
        <v>0</v>
      </c>
      <c r="Y1649" s="381">
        <f t="shared" si="1980"/>
        <v>0</v>
      </c>
      <c r="Z1649" s="381">
        <f t="shared" si="1980"/>
        <v>0</v>
      </c>
      <c r="AA1649" s="381">
        <f t="shared" si="1980"/>
        <v>0</v>
      </c>
      <c r="AB1649" s="381">
        <f t="shared" si="1980"/>
        <v>0</v>
      </c>
      <c r="AC1649" s="1707">
        <f t="shared" si="1980"/>
        <v>0</v>
      </c>
      <c r="AD1649" s="1707">
        <f t="shared" si="1980"/>
        <v>0</v>
      </c>
      <c r="AE1649" s="381">
        <f t="shared" si="1980"/>
        <v>0</v>
      </c>
      <c r="AF1649" s="454"/>
      <c r="AG1649" s="1365">
        <f t="shared" ref="AG1649" si="1984">AG1575</f>
        <v>0</v>
      </c>
      <c r="AH1649" s="619"/>
      <c r="AI1649" s="2141"/>
    </row>
    <row r="1650" spans="1:35" ht="30" x14ac:dyDescent="0.25">
      <c r="C1650" s="3" t="s">
        <v>489</v>
      </c>
      <c r="D1650" s="3"/>
      <c r="E1650" s="859"/>
      <c r="F1650" s="260">
        <f t="shared" si="1939"/>
        <v>0</v>
      </c>
      <c r="G1650" s="454">
        <f t="shared" si="1939"/>
        <v>0</v>
      </c>
      <c r="H1650" s="454">
        <f t="shared" si="1939"/>
        <v>0</v>
      </c>
      <c r="I1650" s="454" t="e">
        <f t="shared" si="1939"/>
        <v>#DIV/0!</v>
      </c>
      <c r="J1650" s="1365"/>
      <c r="K1650" s="1365"/>
      <c r="L1650" s="454"/>
      <c r="M1650" s="454"/>
      <c r="N1650" s="454"/>
      <c r="O1650" s="207"/>
      <c r="P1650" s="454"/>
      <c r="Q1650" s="207"/>
      <c r="R1650" s="381">
        <f t="shared" ref="R1650:AE1650" si="1985">R1576</f>
        <v>0</v>
      </c>
      <c r="S1650" s="381">
        <f t="shared" ref="S1650:T1650" si="1986">S1576</f>
        <v>0</v>
      </c>
      <c r="T1650" s="381">
        <f t="shared" si="1986"/>
        <v>0</v>
      </c>
      <c r="U1650" s="381">
        <f t="shared" ref="U1650:V1650" si="1987">U1576</f>
        <v>0</v>
      </c>
      <c r="V1650" s="381">
        <f t="shared" si="1987"/>
        <v>0</v>
      </c>
      <c r="W1650" s="381">
        <f t="shared" ref="W1650" si="1988">W1576</f>
        <v>0</v>
      </c>
      <c r="X1650" s="381">
        <f t="shared" si="1985"/>
        <v>0</v>
      </c>
      <c r="Y1650" s="381">
        <f t="shared" si="1985"/>
        <v>0</v>
      </c>
      <c r="Z1650" s="381">
        <f t="shared" si="1985"/>
        <v>0</v>
      </c>
      <c r="AA1650" s="381">
        <f t="shared" si="1985"/>
        <v>0</v>
      </c>
      <c r="AB1650" s="381">
        <f t="shared" si="1985"/>
        <v>0</v>
      </c>
      <c r="AC1650" s="1707">
        <f t="shared" si="1985"/>
        <v>0</v>
      </c>
      <c r="AD1650" s="1707">
        <f t="shared" si="1985"/>
        <v>0</v>
      </c>
      <c r="AE1650" s="381">
        <f t="shared" si="1985"/>
        <v>0</v>
      </c>
      <c r="AF1650" s="454"/>
      <c r="AG1650" s="1365">
        <f t="shared" ref="AG1650" si="1989">AG1576</f>
        <v>0</v>
      </c>
      <c r="AH1650" s="619"/>
      <c r="AI1650" s="2141"/>
    </row>
    <row r="1651" spans="1:35" ht="60" x14ac:dyDescent="0.25">
      <c r="C1651" s="460" t="s">
        <v>491</v>
      </c>
      <c r="D1651" s="3"/>
      <c r="E1651" s="859"/>
      <c r="F1651" s="260">
        <f t="shared" si="1939"/>
        <v>0</v>
      </c>
      <c r="G1651" s="454">
        <f t="shared" si="1939"/>
        <v>0</v>
      </c>
      <c r="H1651" s="454">
        <f t="shared" si="1939"/>
        <v>0</v>
      </c>
      <c r="I1651" s="454">
        <f t="shared" si="1939"/>
        <v>0</v>
      </c>
      <c r="J1651" s="1365"/>
      <c r="K1651" s="1365"/>
      <c r="L1651" s="454"/>
      <c r="M1651" s="454"/>
      <c r="N1651" s="454"/>
      <c r="O1651" s="207"/>
      <c r="P1651" s="454"/>
      <c r="Q1651" s="207"/>
      <c r="R1651" s="381">
        <f t="shared" ref="R1651:AE1651" si="1990">R1577</f>
        <v>0</v>
      </c>
      <c r="S1651" s="381">
        <f t="shared" ref="S1651:T1651" si="1991">S1577</f>
        <v>0</v>
      </c>
      <c r="T1651" s="381">
        <f t="shared" si="1991"/>
        <v>0</v>
      </c>
      <c r="U1651" s="381">
        <f t="shared" ref="U1651:V1651" si="1992">U1577</f>
        <v>0</v>
      </c>
      <c r="V1651" s="381">
        <f t="shared" si="1992"/>
        <v>0</v>
      </c>
      <c r="W1651" s="381">
        <f t="shared" ref="W1651" si="1993">W1577</f>
        <v>0</v>
      </c>
      <c r="X1651" s="381">
        <f t="shared" si="1990"/>
        <v>0</v>
      </c>
      <c r="Y1651" s="381">
        <f t="shared" si="1990"/>
        <v>0</v>
      </c>
      <c r="Z1651" s="381">
        <f t="shared" si="1990"/>
        <v>0</v>
      </c>
      <c r="AA1651" s="381">
        <f t="shared" si="1990"/>
        <v>0</v>
      </c>
      <c r="AB1651" s="381">
        <f t="shared" si="1990"/>
        <v>0</v>
      </c>
      <c r="AC1651" s="1707">
        <f t="shared" si="1990"/>
        <v>0</v>
      </c>
      <c r="AD1651" s="1707">
        <f t="shared" si="1990"/>
        <v>0</v>
      </c>
      <c r="AE1651" s="381">
        <f t="shared" si="1990"/>
        <v>0</v>
      </c>
      <c r="AF1651" s="454"/>
      <c r="AG1651" s="1365">
        <f t="shared" ref="AG1651" si="1994">AG1577</f>
        <v>0</v>
      </c>
      <c r="AH1651" s="619"/>
      <c r="AI1651" s="2141"/>
    </row>
    <row r="1652" spans="1:35" ht="45" x14ac:dyDescent="0.25">
      <c r="C1652" s="460" t="s">
        <v>492</v>
      </c>
      <c r="D1652" s="3"/>
      <c r="E1652" s="859"/>
      <c r="F1652" s="260">
        <f t="shared" si="1939"/>
        <v>0</v>
      </c>
      <c r="G1652" s="454">
        <f t="shared" si="1939"/>
        <v>0</v>
      </c>
      <c r="H1652" s="454">
        <f t="shared" si="1939"/>
        <v>0</v>
      </c>
      <c r="I1652" s="454">
        <f t="shared" si="1939"/>
        <v>0</v>
      </c>
      <c r="J1652" s="1365"/>
      <c r="K1652" s="1365"/>
      <c r="L1652" s="454"/>
      <c r="M1652" s="454"/>
      <c r="N1652" s="454"/>
      <c r="O1652" s="207"/>
      <c r="P1652" s="454"/>
      <c r="Q1652" s="207"/>
      <c r="R1652" s="381">
        <f t="shared" ref="R1652:AE1652" si="1995">R1578</f>
        <v>0</v>
      </c>
      <c r="S1652" s="381">
        <f t="shared" ref="S1652:T1652" si="1996">S1578</f>
        <v>0</v>
      </c>
      <c r="T1652" s="381">
        <f t="shared" si="1996"/>
        <v>0</v>
      </c>
      <c r="U1652" s="381">
        <f t="shared" ref="U1652:V1652" si="1997">U1578</f>
        <v>0</v>
      </c>
      <c r="V1652" s="381">
        <f t="shared" si="1997"/>
        <v>0</v>
      </c>
      <c r="W1652" s="381">
        <f t="shared" ref="W1652" si="1998">W1578</f>
        <v>0</v>
      </c>
      <c r="X1652" s="381">
        <f t="shared" si="1995"/>
        <v>0</v>
      </c>
      <c r="Y1652" s="381">
        <f t="shared" si="1995"/>
        <v>0</v>
      </c>
      <c r="Z1652" s="381">
        <f t="shared" si="1995"/>
        <v>0</v>
      </c>
      <c r="AA1652" s="381">
        <f t="shared" si="1995"/>
        <v>0</v>
      </c>
      <c r="AB1652" s="381">
        <f t="shared" si="1995"/>
        <v>0</v>
      </c>
      <c r="AC1652" s="1707">
        <f t="shared" si="1995"/>
        <v>0</v>
      </c>
      <c r="AD1652" s="1707">
        <f t="shared" si="1995"/>
        <v>0</v>
      </c>
      <c r="AE1652" s="381">
        <f t="shared" si="1995"/>
        <v>0</v>
      </c>
      <c r="AF1652" s="454"/>
      <c r="AG1652" s="1365">
        <f t="shared" ref="AG1652" si="1999">AG1578</f>
        <v>0</v>
      </c>
      <c r="AH1652" s="619"/>
      <c r="AI1652" s="2141"/>
    </row>
    <row r="1653" spans="1:35" ht="114" x14ac:dyDescent="0.25">
      <c r="C1653" s="604" t="s">
        <v>493</v>
      </c>
      <c r="D1653" s="3"/>
      <c r="E1653" s="859"/>
      <c r="F1653" s="260">
        <f t="shared" si="1939"/>
        <v>0</v>
      </c>
      <c r="G1653" s="454">
        <f t="shared" si="1939"/>
        <v>0</v>
      </c>
      <c r="H1653" s="454">
        <f t="shared" si="1939"/>
        <v>0</v>
      </c>
      <c r="I1653" s="454" t="e">
        <f t="shared" si="1939"/>
        <v>#DIV/0!</v>
      </c>
      <c r="J1653" s="1365"/>
      <c r="K1653" s="1365"/>
      <c r="L1653" s="454"/>
      <c r="M1653" s="454"/>
      <c r="N1653" s="454"/>
      <c r="O1653" s="207"/>
      <c r="P1653" s="454"/>
      <c r="Q1653" s="207"/>
      <c r="R1653" s="454">
        <f t="shared" ref="R1653:AE1653" si="2000">R1579</f>
        <v>0</v>
      </c>
      <c r="S1653" s="454">
        <f t="shared" ref="S1653:T1653" si="2001">S1579</f>
        <v>0</v>
      </c>
      <c r="T1653" s="454">
        <f t="shared" si="2001"/>
        <v>0</v>
      </c>
      <c r="U1653" s="454">
        <f t="shared" ref="U1653:V1653" si="2002">U1579</f>
        <v>0</v>
      </c>
      <c r="V1653" s="454">
        <f t="shared" si="2002"/>
        <v>0</v>
      </c>
      <c r="W1653" s="454">
        <f t="shared" ref="W1653" si="2003">W1579</f>
        <v>0</v>
      </c>
      <c r="X1653" s="454">
        <f t="shared" si="2000"/>
        <v>0</v>
      </c>
      <c r="Y1653" s="381">
        <f t="shared" si="2000"/>
        <v>0</v>
      </c>
      <c r="Z1653" s="381">
        <f t="shared" si="2000"/>
        <v>0</v>
      </c>
      <c r="AA1653" s="381">
        <f t="shared" si="2000"/>
        <v>0</v>
      </c>
      <c r="AB1653" s="381">
        <f t="shared" si="2000"/>
        <v>0</v>
      </c>
      <c r="AC1653" s="381">
        <f t="shared" si="2000"/>
        <v>0</v>
      </c>
      <c r="AD1653" s="381">
        <f t="shared" si="2000"/>
        <v>0</v>
      </c>
      <c r="AE1653" s="381">
        <f t="shared" si="2000"/>
        <v>0</v>
      </c>
      <c r="AF1653" s="454"/>
      <c r="AG1653" s="1365">
        <f t="shared" ref="AG1653" si="2004">AG1579</f>
        <v>0</v>
      </c>
      <c r="AH1653" s="619"/>
      <c r="AI1653" s="2141"/>
    </row>
    <row r="1654" spans="1:35" ht="30" x14ac:dyDescent="0.25">
      <c r="C1654" s="460" t="s">
        <v>513</v>
      </c>
      <c r="D1654" s="3"/>
      <c r="E1654" s="859"/>
      <c r="F1654" s="260">
        <f t="shared" si="1939"/>
        <v>0</v>
      </c>
      <c r="G1654" s="454">
        <f t="shared" si="1939"/>
        <v>0</v>
      </c>
      <c r="H1654" s="454">
        <f t="shared" si="1939"/>
        <v>0</v>
      </c>
      <c r="I1654" s="454" t="e">
        <f t="shared" si="1939"/>
        <v>#DIV/0!</v>
      </c>
      <c r="J1654" s="1365"/>
      <c r="K1654" s="1365"/>
      <c r="L1654" s="454"/>
      <c r="M1654" s="454"/>
      <c r="N1654" s="454"/>
      <c r="O1654" s="207"/>
      <c r="P1654" s="454"/>
      <c r="Q1654" s="207"/>
      <c r="R1654" s="381">
        <f t="shared" ref="R1654:AE1654" si="2005">R1580</f>
        <v>0</v>
      </c>
      <c r="S1654" s="381">
        <f t="shared" ref="S1654:T1654" si="2006">S1580</f>
        <v>0</v>
      </c>
      <c r="T1654" s="381">
        <f t="shared" si="2006"/>
        <v>0</v>
      </c>
      <c r="U1654" s="381">
        <f>U1580</f>
        <v>0</v>
      </c>
      <c r="V1654" s="381">
        <f t="shared" ref="V1654:W1654" si="2007">V1580</f>
        <v>0</v>
      </c>
      <c r="W1654" s="381">
        <f t="shared" si="2007"/>
        <v>0</v>
      </c>
      <c r="X1654" s="381">
        <f t="shared" si="2005"/>
        <v>0</v>
      </c>
      <c r="Y1654" s="381">
        <f t="shared" si="2005"/>
        <v>0</v>
      </c>
      <c r="Z1654" s="381">
        <f t="shared" si="2005"/>
        <v>0</v>
      </c>
      <c r="AA1654" s="381">
        <f t="shared" si="2005"/>
        <v>0</v>
      </c>
      <c r="AB1654" s="381">
        <f t="shared" si="2005"/>
        <v>0</v>
      </c>
      <c r="AC1654" s="1707">
        <f t="shared" si="2005"/>
        <v>0</v>
      </c>
      <c r="AD1654" s="1707">
        <f t="shared" si="2005"/>
        <v>0</v>
      </c>
      <c r="AE1654" s="381">
        <f t="shared" si="2005"/>
        <v>0</v>
      </c>
      <c r="AF1654" s="454"/>
      <c r="AG1654" s="1365">
        <f t="shared" ref="AG1654" si="2008">AG1580</f>
        <v>0</v>
      </c>
      <c r="AH1654" s="619"/>
      <c r="AI1654" s="2141"/>
    </row>
    <row r="1655" spans="1:35" ht="42.75" x14ac:dyDescent="0.25">
      <c r="C1655" s="604" t="s">
        <v>566</v>
      </c>
      <c r="D1655" s="453"/>
      <c r="E1655" s="451"/>
      <c r="F1655" s="260">
        <f t="shared" ref="F1655:I1655" si="2009">F1581</f>
        <v>0</v>
      </c>
      <c r="G1655" s="454">
        <f t="shared" si="2009"/>
        <v>0</v>
      </c>
      <c r="H1655" s="454">
        <f t="shared" si="2009"/>
        <v>0</v>
      </c>
      <c r="I1655" s="454" t="e">
        <f t="shared" si="2009"/>
        <v>#DIV/0!</v>
      </c>
      <c r="J1655" s="1365"/>
      <c r="K1655" s="1365"/>
      <c r="L1655" s="454"/>
      <c r="M1655" s="454"/>
      <c r="N1655" s="454"/>
      <c r="O1655" s="207"/>
      <c r="P1655" s="454"/>
      <c r="Q1655" s="207"/>
      <c r="R1655" s="381"/>
      <c r="S1655" s="381"/>
      <c r="T1655" s="381"/>
      <c r="U1655" s="381">
        <f>U1581</f>
        <v>0</v>
      </c>
      <c r="V1655" s="381">
        <f t="shared" ref="V1655:W1655" si="2010">V1581</f>
        <v>0</v>
      </c>
      <c r="W1655" s="381">
        <f t="shared" si="2010"/>
        <v>0</v>
      </c>
      <c r="X1655" s="381">
        <f t="shared" ref="X1655:AE1655" si="2011">X1581</f>
        <v>0</v>
      </c>
      <c r="Y1655" s="381">
        <f t="shared" si="2011"/>
        <v>0</v>
      </c>
      <c r="Z1655" s="381">
        <f t="shared" si="2011"/>
        <v>0</v>
      </c>
      <c r="AA1655" s="381">
        <f t="shared" si="2011"/>
        <v>0</v>
      </c>
      <c r="AB1655" s="381">
        <f t="shared" si="2011"/>
        <v>0</v>
      </c>
      <c r="AC1655" s="1707">
        <f t="shared" si="2011"/>
        <v>0</v>
      </c>
      <c r="AD1655" s="1707">
        <f t="shared" si="2011"/>
        <v>0</v>
      </c>
      <c r="AE1655" s="381">
        <f t="shared" si="2011"/>
        <v>0</v>
      </c>
      <c r="AF1655" s="454"/>
      <c r="AG1655" s="1365">
        <f t="shared" ref="AG1655" si="2012">AG1581</f>
        <v>0</v>
      </c>
      <c r="AH1655" s="619"/>
      <c r="AI1655" s="2141"/>
    </row>
    <row r="1656" spans="1:35" ht="30" x14ac:dyDescent="0.25">
      <c r="C1656" s="460" t="s">
        <v>568</v>
      </c>
      <c r="D1656" s="3"/>
      <c r="E1656" s="859"/>
      <c r="F1656" s="260">
        <f t="shared" ref="F1656:I1656" si="2013">F1582</f>
        <v>0</v>
      </c>
      <c r="G1656" s="454">
        <f t="shared" si="2013"/>
        <v>0</v>
      </c>
      <c r="H1656" s="454">
        <f t="shared" si="2013"/>
        <v>0</v>
      </c>
      <c r="I1656" s="454" t="e">
        <f t="shared" si="2013"/>
        <v>#DIV/0!</v>
      </c>
      <c r="J1656" s="1365"/>
      <c r="K1656" s="1365"/>
      <c r="L1656" s="454"/>
      <c r="M1656" s="454"/>
      <c r="N1656" s="454"/>
      <c r="O1656" s="207"/>
      <c r="P1656" s="454"/>
      <c r="Q1656" s="207"/>
      <c r="R1656" s="381"/>
      <c r="S1656" s="381"/>
      <c r="T1656" s="381"/>
      <c r="U1656" s="381"/>
      <c r="V1656" s="381"/>
      <c r="W1656" s="381"/>
      <c r="X1656" s="381"/>
      <c r="Y1656" s="381"/>
      <c r="Z1656" s="381"/>
      <c r="AA1656" s="381"/>
      <c r="AB1656" s="381"/>
      <c r="AC1656" s="1707"/>
      <c r="AD1656" s="1707"/>
      <c r="AE1656" s="381"/>
      <c r="AF1656" s="454"/>
      <c r="AG1656" s="1365"/>
      <c r="AH1656" s="619"/>
      <c r="AI1656" s="2141"/>
    </row>
    <row r="1657" spans="1:35" ht="29.25" x14ac:dyDescent="0.25">
      <c r="C1657" s="453" t="s">
        <v>318</v>
      </c>
      <c r="D1657" s="3"/>
      <c r="E1657" s="859"/>
      <c r="F1657" s="260">
        <f t="shared" ref="F1657:I1663" si="2014">F1583</f>
        <v>0</v>
      </c>
      <c r="G1657" s="454">
        <f t="shared" si="2014"/>
        <v>0</v>
      </c>
      <c r="H1657" s="454">
        <f t="shared" si="2014"/>
        <v>13.101063829787234</v>
      </c>
      <c r="I1657" s="454" t="e">
        <f t="shared" si="2014"/>
        <v>#DIV/0!</v>
      </c>
      <c r="J1657" s="1365"/>
      <c r="K1657" s="1365"/>
      <c r="L1657" s="454"/>
      <c r="M1657" s="454"/>
      <c r="N1657" s="454"/>
      <c r="O1657" s="207"/>
      <c r="P1657" s="454"/>
      <c r="Q1657" s="207"/>
      <c r="R1657" s="381">
        <f t="shared" ref="R1657:AE1657" si="2015">R1583</f>
        <v>0</v>
      </c>
      <c r="S1657" s="381">
        <f t="shared" ref="S1657:T1657" si="2016">S1583</f>
        <v>0</v>
      </c>
      <c r="T1657" s="381">
        <f t="shared" si="2016"/>
        <v>0</v>
      </c>
      <c r="U1657" s="381">
        <f t="shared" ref="U1657:V1657" si="2017">U1583</f>
        <v>0</v>
      </c>
      <c r="V1657" s="381">
        <f t="shared" si="2017"/>
        <v>0</v>
      </c>
      <c r="W1657" s="381">
        <f t="shared" ref="W1657" si="2018">W1583</f>
        <v>0</v>
      </c>
      <c r="X1657" s="381">
        <f t="shared" si="2015"/>
        <v>0</v>
      </c>
      <c r="Y1657" s="381">
        <f t="shared" si="2015"/>
        <v>0</v>
      </c>
      <c r="Z1657" s="381">
        <f t="shared" si="2015"/>
        <v>0</v>
      </c>
      <c r="AA1657" s="381">
        <f t="shared" si="2015"/>
        <v>0</v>
      </c>
      <c r="AB1657" s="381">
        <f t="shared" si="2015"/>
        <v>0</v>
      </c>
      <c r="AC1657" s="1707">
        <f t="shared" si="2015"/>
        <v>0</v>
      </c>
      <c r="AD1657" s="1707">
        <f t="shared" si="2015"/>
        <v>0</v>
      </c>
      <c r="AE1657" s="381">
        <f t="shared" si="2015"/>
        <v>0</v>
      </c>
      <c r="AF1657" s="454"/>
      <c r="AG1657" s="1365">
        <f t="shared" ref="AG1657" si="2019">AG1583</f>
        <v>0</v>
      </c>
      <c r="AH1657" s="619"/>
      <c r="AI1657" s="2141"/>
    </row>
    <row r="1658" spans="1:35" x14ac:dyDescent="0.25">
      <c r="C1658" s="453" t="s">
        <v>327</v>
      </c>
      <c r="D1658" s="769"/>
      <c r="E1658" s="859"/>
      <c r="F1658" s="260">
        <f t="shared" si="2014"/>
        <v>0</v>
      </c>
      <c r="G1658" s="454">
        <f t="shared" si="2014"/>
        <v>0</v>
      </c>
      <c r="H1658" s="454">
        <f t="shared" si="2014"/>
        <v>0</v>
      </c>
      <c r="I1658" s="454">
        <f t="shared" si="2014"/>
        <v>0</v>
      </c>
      <c r="J1658" s="1365"/>
      <c r="K1658" s="1365"/>
      <c r="L1658" s="454"/>
      <c r="M1658" s="454"/>
      <c r="N1658" s="454"/>
      <c r="O1658" s="207"/>
      <c r="P1658" s="454"/>
      <c r="Q1658" s="207"/>
      <c r="R1658" s="381">
        <f t="shared" ref="R1658:AE1658" si="2020">R1584</f>
        <v>0</v>
      </c>
      <c r="S1658" s="381">
        <f t="shared" ref="S1658:T1658" si="2021">S1584</f>
        <v>0</v>
      </c>
      <c r="T1658" s="381">
        <f t="shared" si="2021"/>
        <v>0</v>
      </c>
      <c r="U1658" s="381">
        <f t="shared" ref="U1658:V1658" si="2022">U1584</f>
        <v>0</v>
      </c>
      <c r="V1658" s="381">
        <f t="shared" si="2022"/>
        <v>0</v>
      </c>
      <c r="W1658" s="381">
        <f t="shared" ref="W1658" si="2023">W1584</f>
        <v>0</v>
      </c>
      <c r="X1658" s="381">
        <f t="shared" si="2020"/>
        <v>0</v>
      </c>
      <c r="Y1658" s="381">
        <f t="shared" si="2020"/>
        <v>0</v>
      </c>
      <c r="Z1658" s="381">
        <f t="shared" si="2020"/>
        <v>0</v>
      </c>
      <c r="AA1658" s="381">
        <f t="shared" si="2020"/>
        <v>0</v>
      </c>
      <c r="AB1658" s="381">
        <f t="shared" si="2020"/>
        <v>0</v>
      </c>
      <c r="AC1658" s="381">
        <f t="shared" si="2020"/>
        <v>0</v>
      </c>
      <c r="AD1658" s="381">
        <f t="shared" si="2020"/>
        <v>0</v>
      </c>
      <c r="AE1658" s="381">
        <f t="shared" si="2020"/>
        <v>0</v>
      </c>
      <c r="AF1658" s="454"/>
      <c r="AG1658" s="1365">
        <f t="shared" ref="AG1658" si="2024">AG1584</f>
        <v>0</v>
      </c>
      <c r="AH1658" s="619"/>
      <c r="AI1658" s="2141"/>
    </row>
    <row r="1659" spans="1:35" x14ac:dyDescent="0.25">
      <c r="C1659" s="3" t="s">
        <v>328</v>
      </c>
      <c r="D1659" s="458"/>
      <c r="E1659" s="859"/>
      <c r="F1659" s="260">
        <f t="shared" si="2014"/>
        <v>0</v>
      </c>
      <c r="G1659" s="454">
        <f t="shared" si="2014"/>
        <v>0</v>
      </c>
      <c r="H1659" s="454">
        <f t="shared" si="2014"/>
        <v>13.101063829787234</v>
      </c>
      <c r="I1659" s="454" t="e">
        <f t="shared" si="2014"/>
        <v>#DIV/0!</v>
      </c>
      <c r="J1659" s="1365"/>
      <c r="K1659" s="1365"/>
      <c r="L1659" s="454"/>
      <c r="M1659" s="454"/>
      <c r="N1659" s="454"/>
      <c r="O1659" s="207"/>
      <c r="P1659" s="454"/>
      <c r="Q1659" s="207"/>
      <c r="R1659" s="381">
        <f t="shared" ref="R1659:AE1659" si="2025">R1585</f>
        <v>0</v>
      </c>
      <c r="S1659" s="381">
        <f t="shared" ref="S1659:T1659" si="2026">S1585</f>
        <v>0</v>
      </c>
      <c r="T1659" s="381">
        <f t="shared" si="2026"/>
        <v>0</v>
      </c>
      <c r="U1659" s="381">
        <f t="shared" ref="U1659:V1659" si="2027">U1585</f>
        <v>0</v>
      </c>
      <c r="V1659" s="381">
        <f t="shared" si="2027"/>
        <v>0</v>
      </c>
      <c r="W1659" s="381">
        <f t="shared" ref="W1659" si="2028">W1585</f>
        <v>0</v>
      </c>
      <c r="X1659" s="381">
        <f t="shared" si="2025"/>
        <v>0</v>
      </c>
      <c r="Y1659" s="381">
        <f t="shared" si="2025"/>
        <v>0</v>
      </c>
      <c r="Z1659" s="381">
        <f t="shared" si="2025"/>
        <v>0</v>
      </c>
      <c r="AA1659" s="381">
        <f t="shared" si="2025"/>
        <v>0</v>
      </c>
      <c r="AB1659" s="381">
        <f t="shared" si="2025"/>
        <v>0</v>
      </c>
      <c r="AC1659" s="1707">
        <f t="shared" si="2025"/>
        <v>0</v>
      </c>
      <c r="AD1659" s="1707">
        <f t="shared" si="2025"/>
        <v>0</v>
      </c>
      <c r="AE1659" s="381">
        <f t="shared" si="2025"/>
        <v>0</v>
      </c>
      <c r="AF1659" s="454"/>
      <c r="AG1659" s="1365">
        <f t="shared" ref="AG1659" si="2029">AG1585</f>
        <v>0</v>
      </c>
      <c r="AH1659" s="619"/>
      <c r="AI1659" s="2141"/>
    </row>
    <row r="1660" spans="1:35" x14ac:dyDescent="0.25">
      <c r="C1660" s="461" t="s">
        <v>329</v>
      </c>
      <c r="D1660" s="3"/>
      <c r="E1660" s="859"/>
      <c r="F1660" s="260">
        <f t="shared" si="2014"/>
        <v>0</v>
      </c>
      <c r="G1660" s="454">
        <f t="shared" si="2014"/>
        <v>0</v>
      </c>
      <c r="H1660" s="454">
        <f t="shared" si="2014"/>
        <v>123.15</v>
      </c>
      <c r="I1660" s="454" t="e">
        <f t="shared" si="2014"/>
        <v>#DIV/0!</v>
      </c>
      <c r="J1660" s="1365"/>
      <c r="K1660" s="1365"/>
      <c r="L1660" s="454"/>
      <c r="M1660" s="454"/>
      <c r="N1660" s="454"/>
      <c r="O1660" s="207"/>
      <c r="P1660" s="454"/>
      <c r="Q1660" s="207"/>
      <c r="R1660" s="381">
        <f t="shared" ref="R1660:AE1660" si="2030">R1586</f>
        <v>0</v>
      </c>
      <c r="S1660" s="381">
        <f t="shared" ref="S1660:T1660" si="2031">S1586</f>
        <v>0</v>
      </c>
      <c r="T1660" s="381">
        <f t="shared" si="2031"/>
        <v>0</v>
      </c>
      <c r="U1660" s="381">
        <f t="shared" ref="U1660:V1660" si="2032">U1586</f>
        <v>0</v>
      </c>
      <c r="V1660" s="381">
        <f t="shared" si="2032"/>
        <v>0</v>
      </c>
      <c r="W1660" s="381">
        <f t="shared" ref="W1660" si="2033">W1586</f>
        <v>0</v>
      </c>
      <c r="X1660" s="381">
        <f t="shared" si="2030"/>
        <v>0</v>
      </c>
      <c r="Y1660" s="381">
        <f t="shared" si="2030"/>
        <v>0</v>
      </c>
      <c r="Z1660" s="381">
        <f t="shared" si="2030"/>
        <v>0</v>
      </c>
      <c r="AA1660" s="381">
        <f t="shared" si="2030"/>
        <v>0</v>
      </c>
      <c r="AB1660" s="381">
        <f t="shared" si="2030"/>
        <v>0</v>
      </c>
      <c r="AC1660" s="1707">
        <f t="shared" si="2030"/>
        <v>0</v>
      </c>
      <c r="AD1660" s="1707">
        <f t="shared" si="2030"/>
        <v>0</v>
      </c>
      <c r="AE1660" s="381">
        <f t="shared" si="2030"/>
        <v>0</v>
      </c>
      <c r="AF1660" s="454"/>
      <c r="AG1660" s="1365">
        <f t="shared" ref="AG1660" si="2034">AG1586</f>
        <v>0</v>
      </c>
      <c r="AH1660" s="619"/>
      <c r="AI1660" s="2141"/>
    </row>
    <row r="1661" spans="1:35" ht="29.25" x14ac:dyDescent="0.25">
      <c r="C1661" s="453" t="s">
        <v>311</v>
      </c>
      <c r="D1661" s="3"/>
      <c r="E1661" s="859"/>
      <c r="F1661" s="260">
        <f t="shared" si="2014"/>
        <v>0</v>
      </c>
      <c r="G1661" s="454">
        <f t="shared" si="2014"/>
        <v>0</v>
      </c>
      <c r="H1661" s="454">
        <f t="shared" si="2014"/>
        <v>13</v>
      </c>
      <c r="I1661" s="454" t="e">
        <f t="shared" si="2014"/>
        <v>#DIV/0!</v>
      </c>
      <c r="J1661" s="1365"/>
      <c r="K1661" s="1365"/>
      <c r="L1661" s="454"/>
      <c r="M1661" s="454"/>
      <c r="N1661" s="454"/>
      <c r="O1661" s="207"/>
      <c r="P1661" s="454"/>
      <c r="Q1661" s="207"/>
      <c r="R1661" s="381">
        <f t="shared" ref="R1661:AE1661" si="2035">R1587</f>
        <v>0</v>
      </c>
      <c r="S1661" s="381">
        <f t="shared" ref="S1661:T1661" si="2036">S1587</f>
        <v>0</v>
      </c>
      <c r="T1661" s="381">
        <f t="shared" si="2036"/>
        <v>0</v>
      </c>
      <c r="U1661" s="381">
        <f t="shared" ref="U1661:V1661" si="2037">U1587</f>
        <v>0</v>
      </c>
      <c r="V1661" s="381">
        <f t="shared" si="2037"/>
        <v>0</v>
      </c>
      <c r="W1661" s="381">
        <f t="shared" ref="W1661" si="2038">W1587</f>
        <v>0</v>
      </c>
      <c r="X1661" s="381">
        <f t="shared" si="2035"/>
        <v>0</v>
      </c>
      <c r="Y1661" s="381">
        <f t="shared" si="2035"/>
        <v>16.82798</v>
      </c>
      <c r="Z1661" s="381">
        <f t="shared" si="2035"/>
        <v>0</v>
      </c>
      <c r="AA1661" s="381">
        <f t="shared" si="2035"/>
        <v>0</v>
      </c>
      <c r="AB1661" s="381">
        <f t="shared" si="2035"/>
        <v>0</v>
      </c>
      <c r="AC1661" s="1707">
        <f t="shared" si="2035"/>
        <v>0</v>
      </c>
      <c r="AD1661" s="1707">
        <f t="shared" si="2035"/>
        <v>0</v>
      </c>
      <c r="AE1661" s="381">
        <f t="shared" si="2035"/>
        <v>16.82798</v>
      </c>
      <c r="AF1661" s="454"/>
      <c r="AG1661" s="1365">
        <f t="shared" ref="AG1661" si="2039">AG1587</f>
        <v>0</v>
      </c>
      <c r="AH1661" s="619"/>
      <c r="AI1661" s="2141"/>
    </row>
    <row r="1662" spans="1:35" ht="30" x14ac:dyDescent="0.25">
      <c r="A1662" s="256">
        <v>1</v>
      </c>
      <c r="C1662" s="450" t="s">
        <v>193</v>
      </c>
      <c r="D1662" s="3"/>
      <c r="E1662" s="859"/>
      <c r="F1662" s="260">
        <f t="shared" si="2014"/>
        <v>0</v>
      </c>
      <c r="G1662" s="454">
        <f t="shared" si="2014"/>
        <v>0</v>
      </c>
      <c r="H1662" s="454">
        <f t="shared" si="2014"/>
        <v>0</v>
      </c>
      <c r="I1662" s="454">
        <f t="shared" si="2014"/>
        <v>0</v>
      </c>
      <c r="J1662" s="1365"/>
      <c r="K1662" s="1365"/>
      <c r="L1662" s="454"/>
      <c r="M1662" s="454"/>
      <c r="N1662" s="454"/>
      <c r="O1662" s="207"/>
      <c r="P1662" s="454"/>
      <c r="Q1662" s="207"/>
      <c r="R1662" s="381">
        <f t="shared" ref="R1662:AE1662" si="2040">R1588</f>
        <v>0</v>
      </c>
      <c r="S1662" s="381">
        <f t="shared" ref="S1662:T1662" si="2041">S1588</f>
        <v>0</v>
      </c>
      <c r="T1662" s="381">
        <f t="shared" si="2041"/>
        <v>0</v>
      </c>
      <c r="U1662" s="381">
        <f t="shared" ref="U1662:V1662" si="2042">U1588</f>
        <v>0</v>
      </c>
      <c r="V1662" s="381">
        <f t="shared" si="2042"/>
        <v>0</v>
      </c>
      <c r="W1662" s="381">
        <f t="shared" ref="W1662" si="2043">W1588</f>
        <v>0</v>
      </c>
      <c r="X1662" s="381">
        <f t="shared" si="2040"/>
        <v>0</v>
      </c>
      <c r="Y1662" s="381">
        <f t="shared" si="2040"/>
        <v>0</v>
      </c>
      <c r="Z1662" s="381">
        <f t="shared" si="2040"/>
        <v>0</v>
      </c>
      <c r="AA1662" s="381">
        <f t="shared" si="2040"/>
        <v>0</v>
      </c>
      <c r="AB1662" s="381">
        <f t="shared" si="2040"/>
        <v>0</v>
      </c>
      <c r="AC1662" s="1707">
        <f t="shared" si="2040"/>
        <v>0</v>
      </c>
      <c r="AD1662" s="1707">
        <f t="shared" si="2040"/>
        <v>0</v>
      </c>
      <c r="AE1662" s="381">
        <f t="shared" si="2040"/>
        <v>0</v>
      </c>
      <c r="AF1662" s="454"/>
      <c r="AG1662" s="1365">
        <f t="shared" ref="AG1662" si="2044">AG1588</f>
        <v>0</v>
      </c>
      <c r="AH1662" s="619"/>
      <c r="AI1662" s="2141"/>
    </row>
    <row r="1663" spans="1:35" ht="72" x14ac:dyDescent="0.25">
      <c r="A1663" s="256">
        <v>1</v>
      </c>
      <c r="C1663" s="453" t="s">
        <v>319</v>
      </c>
      <c r="D1663" s="3"/>
      <c r="E1663" s="859"/>
      <c r="F1663" s="260">
        <f t="shared" si="2014"/>
        <v>0</v>
      </c>
      <c r="G1663" s="454">
        <f t="shared" si="2014"/>
        <v>0</v>
      </c>
      <c r="H1663" s="454">
        <f t="shared" si="2014"/>
        <v>0</v>
      </c>
      <c r="I1663" s="454">
        <f t="shared" si="2014"/>
        <v>0</v>
      </c>
      <c r="J1663" s="1365"/>
      <c r="K1663" s="1365"/>
      <c r="L1663" s="454"/>
      <c r="M1663" s="454"/>
      <c r="N1663" s="454"/>
      <c r="O1663" s="207"/>
      <c r="P1663" s="454"/>
      <c r="Q1663" s="207"/>
      <c r="R1663" s="381">
        <f t="shared" ref="R1663:AE1663" si="2045">R1589</f>
        <v>0</v>
      </c>
      <c r="S1663" s="381">
        <f t="shared" ref="S1663:T1663" si="2046">S1589</f>
        <v>0</v>
      </c>
      <c r="T1663" s="381">
        <f t="shared" si="2046"/>
        <v>0</v>
      </c>
      <c r="U1663" s="381">
        <f t="shared" ref="U1663:V1663" si="2047">U1589</f>
        <v>0</v>
      </c>
      <c r="V1663" s="381">
        <f t="shared" si="2047"/>
        <v>0</v>
      </c>
      <c r="W1663" s="381">
        <f t="shared" ref="W1663" si="2048">W1589</f>
        <v>0</v>
      </c>
      <c r="X1663" s="381">
        <f t="shared" si="2045"/>
        <v>0</v>
      </c>
      <c r="Y1663" s="381">
        <f t="shared" si="2045"/>
        <v>0</v>
      </c>
      <c r="Z1663" s="381">
        <f t="shared" si="2045"/>
        <v>0</v>
      </c>
      <c r="AA1663" s="381">
        <f t="shared" si="2045"/>
        <v>0</v>
      </c>
      <c r="AB1663" s="381">
        <f t="shared" si="2045"/>
        <v>0</v>
      </c>
      <c r="AC1663" s="1707">
        <f t="shared" si="2045"/>
        <v>0</v>
      </c>
      <c r="AD1663" s="1707">
        <f t="shared" si="2045"/>
        <v>0</v>
      </c>
      <c r="AE1663" s="381">
        <f t="shared" si="2045"/>
        <v>0</v>
      </c>
      <c r="AF1663" s="454"/>
      <c r="AG1663" s="1365">
        <f t="shared" ref="AG1663" si="2049">AG1589</f>
        <v>0</v>
      </c>
      <c r="AH1663" s="619"/>
      <c r="AI1663" s="2141"/>
    </row>
    <row r="1664" spans="1:35" x14ac:dyDescent="0.25">
      <c r="C1664" s="453" t="s">
        <v>220</v>
      </c>
      <c r="D1664" s="3"/>
      <c r="E1664" s="859"/>
      <c r="F1664" s="260">
        <f t="shared" ref="F1664:I1664" si="2050">F1590</f>
        <v>0</v>
      </c>
      <c r="G1664" s="454">
        <f t="shared" si="2050"/>
        <v>0</v>
      </c>
      <c r="H1664" s="454">
        <f t="shared" si="2050"/>
        <v>0</v>
      </c>
      <c r="I1664" s="454" t="e">
        <f t="shared" si="2050"/>
        <v>#DIV/0!</v>
      </c>
      <c r="J1664" s="1365"/>
      <c r="K1664" s="1365"/>
      <c r="L1664" s="454"/>
      <c r="M1664" s="454"/>
      <c r="N1664" s="454"/>
      <c r="O1664" s="207"/>
      <c r="P1664" s="454"/>
      <c r="Q1664" s="207"/>
      <c r="R1664" s="381">
        <f t="shared" ref="R1664:AE1664" si="2051">R1590</f>
        <v>0</v>
      </c>
      <c r="S1664" s="381">
        <f t="shared" ref="S1664:T1664" si="2052">S1590</f>
        <v>0</v>
      </c>
      <c r="T1664" s="381">
        <f t="shared" si="2052"/>
        <v>0</v>
      </c>
      <c r="U1664" s="381">
        <f t="shared" ref="U1664:V1664" si="2053">U1590</f>
        <v>0</v>
      </c>
      <c r="V1664" s="381">
        <f t="shared" si="2053"/>
        <v>0</v>
      </c>
      <c r="W1664" s="381">
        <f t="shared" ref="W1664" si="2054">W1590</f>
        <v>0</v>
      </c>
      <c r="X1664" s="381">
        <f t="shared" si="2051"/>
        <v>0</v>
      </c>
      <c r="Y1664" s="381">
        <f t="shared" si="2051"/>
        <v>0</v>
      </c>
      <c r="Z1664" s="381">
        <f t="shared" si="2051"/>
        <v>0</v>
      </c>
      <c r="AA1664" s="381">
        <f t="shared" si="2051"/>
        <v>0</v>
      </c>
      <c r="AB1664" s="381">
        <f t="shared" si="2051"/>
        <v>0</v>
      </c>
      <c r="AC1664" s="1707">
        <f t="shared" si="2051"/>
        <v>0</v>
      </c>
      <c r="AD1664" s="1707">
        <f t="shared" si="2051"/>
        <v>0</v>
      </c>
      <c r="AE1664" s="381">
        <f t="shared" si="2051"/>
        <v>0</v>
      </c>
      <c r="AF1664" s="454"/>
      <c r="AG1664" s="1365">
        <f t="shared" ref="AG1664" si="2055">AG1590</f>
        <v>0</v>
      </c>
      <c r="AH1664" s="619"/>
      <c r="AI1664" s="2141"/>
    </row>
    <row r="1665" spans="1:35" ht="86.25" x14ac:dyDescent="0.25">
      <c r="C1665" s="453" t="s">
        <v>576</v>
      </c>
      <c r="D1665" s="3"/>
      <c r="E1665" s="859"/>
      <c r="F1665" s="260">
        <f t="shared" ref="F1665:I1670" si="2056">F1594</f>
        <v>0</v>
      </c>
      <c r="G1665" s="454">
        <f t="shared" si="2056"/>
        <v>0</v>
      </c>
      <c r="H1665" s="454">
        <f t="shared" si="2056"/>
        <v>15</v>
      </c>
      <c r="I1665" s="454" t="e">
        <f t="shared" si="2056"/>
        <v>#DIV/0!</v>
      </c>
      <c r="J1665" s="1365"/>
      <c r="K1665" s="1365"/>
      <c r="L1665" s="454"/>
      <c r="M1665" s="454"/>
      <c r="N1665" s="454"/>
      <c r="O1665" s="207"/>
      <c r="P1665" s="454"/>
      <c r="Q1665" s="207"/>
      <c r="R1665" s="381">
        <f t="shared" ref="R1665:AE1665" si="2057">R1594</f>
        <v>0</v>
      </c>
      <c r="S1665" s="381">
        <f t="shared" ref="S1665:T1665" si="2058">S1594</f>
        <v>0</v>
      </c>
      <c r="T1665" s="381">
        <f t="shared" si="2058"/>
        <v>0</v>
      </c>
      <c r="U1665" s="381">
        <f t="shared" ref="U1665:V1665" si="2059">U1594</f>
        <v>0</v>
      </c>
      <c r="V1665" s="381">
        <f t="shared" si="2059"/>
        <v>0</v>
      </c>
      <c r="W1665" s="381">
        <f t="shared" ref="W1665" si="2060">W1594</f>
        <v>0</v>
      </c>
      <c r="X1665" s="381">
        <f t="shared" si="2057"/>
        <v>0</v>
      </c>
      <c r="Y1665" s="381">
        <f t="shared" si="2057"/>
        <v>31.96875</v>
      </c>
      <c r="Z1665" s="381">
        <f t="shared" si="2057"/>
        <v>0</v>
      </c>
      <c r="AA1665" s="381">
        <f t="shared" si="2057"/>
        <v>0</v>
      </c>
      <c r="AB1665" s="381">
        <f t="shared" si="2057"/>
        <v>31.96875</v>
      </c>
      <c r="AC1665" s="1707">
        <f t="shared" si="2057"/>
        <v>0</v>
      </c>
      <c r="AD1665" s="1707">
        <f t="shared" si="2057"/>
        <v>0</v>
      </c>
      <c r="AE1665" s="381">
        <f t="shared" si="2057"/>
        <v>31.96875</v>
      </c>
      <c r="AF1665" s="454"/>
      <c r="AG1665" s="1365">
        <f t="shared" ref="AG1665" si="2061">AG1594</f>
        <v>0</v>
      </c>
      <c r="AH1665" s="619"/>
      <c r="AI1665" s="2141"/>
    </row>
    <row r="1666" spans="1:35" ht="29.25" x14ac:dyDescent="0.25">
      <c r="A1666" s="256">
        <v>1</v>
      </c>
      <c r="C1666" s="451" t="s">
        <v>264</v>
      </c>
      <c r="D1666" s="3"/>
      <c r="E1666" s="859"/>
      <c r="F1666" s="260">
        <f t="shared" si="2056"/>
        <v>0</v>
      </c>
      <c r="G1666" s="454">
        <f t="shared" si="2056"/>
        <v>0</v>
      </c>
      <c r="H1666" s="454">
        <f t="shared" si="2056"/>
        <v>2</v>
      </c>
      <c r="I1666" s="454" t="e">
        <f t="shared" si="2056"/>
        <v>#DIV/0!</v>
      </c>
      <c r="J1666" s="1365"/>
      <c r="K1666" s="1365"/>
      <c r="L1666" s="454"/>
      <c r="M1666" s="454"/>
      <c r="N1666" s="454"/>
      <c r="O1666" s="207"/>
      <c r="P1666" s="454"/>
      <c r="Q1666" s="207"/>
      <c r="R1666" s="381">
        <f t="shared" ref="R1666:AE1666" si="2062">R1595</f>
        <v>0</v>
      </c>
      <c r="S1666" s="381">
        <f t="shared" ref="S1666:T1666" si="2063">S1595</f>
        <v>0</v>
      </c>
      <c r="T1666" s="381">
        <f t="shared" si="2063"/>
        <v>0</v>
      </c>
      <c r="U1666" s="381">
        <f t="shared" ref="U1666:V1666" si="2064">U1595</f>
        <v>0</v>
      </c>
      <c r="V1666" s="381">
        <f t="shared" si="2064"/>
        <v>0</v>
      </c>
      <c r="W1666" s="381">
        <f t="shared" ref="W1666" si="2065">W1595</f>
        <v>0</v>
      </c>
      <c r="X1666" s="381">
        <f t="shared" si="2062"/>
        <v>0</v>
      </c>
      <c r="Y1666" s="381">
        <f t="shared" si="2062"/>
        <v>0</v>
      </c>
      <c r="Z1666" s="381">
        <f t="shared" si="2062"/>
        <v>0</v>
      </c>
      <c r="AA1666" s="381">
        <f t="shared" si="2062"/>
        <v>0</v>
      </c>
      <c r="AB1666" s="381">
        <f t="shared" si="2062"/>
        <v>0</v>
      </c>
      <c r="AC1666" s="1707">
        <f t="shared" si="2062"/>
        <v>0</v>
      </c>
      <c r="AD1666" s="1707">
        <f t="shared" si="2062"/>
        <v>0</v>
      </c>
      <c r="AE1666" s="381">
        <f t="shared" si="2062"/>
        <v>0</v>
      </c>
      <c r="AF1666" s="454"/>
      <c r="AG1666" s="1365">
        <f t="shared" ref="AG1666" si="2066">AG1595</f>
        <v>0</v>
      </c>
      <c r="AH1666" s="619"/>
      <c r="AI1666" s="2141"/>
    </row>
    <row r="1667" spans="1:35" ht="43.5" x14ac:dyDescent="0.25">
      <c r="A1667" s="256">
        <v>1</v>
      </c>
      <c r="C1667" s="451" t="s">
        <v>278</v>
      </c>
      <c r="D1667" s="3"/>
      <c r="E1667" s="859"/>
      <c r="F1667" s="260">
        <f t="shared" si="2056"/>
        <v>0</v>
      </c>
      <c r="G1667" s="454">
        <f t="shared" si="2056"/>
        <v>0</v>
      </c>
      <c r="H1667" s="454">
        <f t="shared" si="2056"/>
        <v>0</v>
      </c>
      <c r="I1667" s="454" t="e">
        <f t="shared" si="2056"/>
        <v>#DIV/0!</v>
      </c>
      <c r="J1667" s="1365"/>
      <c r="K1667" s="1365"/>
      <c r="L1667" s="454"/>
      <c r="M1667" s="454"/>
      <c r="N1667" s="454"/>
      <c r="O1667" s="207"/>
      <c r="P1667" s="454"/>
      <c r="Q1667" s="207"/>
      <c r="R1667" s="381">
        <f t="shared" ref="R1667:AE1667" si="2067">R1596</f>
        <v>0</v>
      </c>
      <c r="S1667" s="381">
        <f t="shared" ref="S1667:T1667" si="2068">S1596</f>
        <v>0</v>
      </c>
      <c r="T1667" s="381">
        <f t="shared" si="2068"/>
        <v>0</v>
      </c>
      <c r="U1667" s="381">
        <f t="shared" ref="U1667:V1667" si="2069">U1596</f>
        <v>0</v>
      </c>
      <c r="V1667" s="381">
        <f t="shared" si="2069"/>
        <v>0</v>
      </c>
      <c r="W1667" s="381">
        <f t="shared" ref="W1667" si="2070">W1596</f>
        <v>0</v>
      </c>
      <c r="X1667" s="381">
        <f t="shared" si="2067"/>
        <v>0</v>
      </c>
      <c r="Y1667" s="381">
        <f t="shared" si="2067"/>
        <v>0</v>
      </c>
      <c r="Z1667" s="381">
        <f t="shared" si="2067"/>
        <v>0</v>
      </c>
      <c r="AA1667" s="381">
        <f t="shared" si="2067"/>
        <v>0</v>
      </c>
      <c r="AB1667" s="381">
        <f t="shared" si="2067"/>
        <v>0</v>
      </c>
      <c r="AC1667" s="1707">
        <f t="shared" si="2067"/>
        <v>0</v>
      </c>
      <c r="AD1667" s="1707">
        <f t="shared" si="2067"/>
        <v>0</v>
      </c>
      <c r="AE1667" s="381">
        <f t="shared" si="2067"/>
        <v>0</v>
      </c>
      <c r="AF1667" s="454"/>
      <c r="AG1667" s="1365">
        <f t="shared" ref="AG1667" si="2071">AG1596</f>
        <v>0</v>
      </c>
      <c r="AH1667" s="619"/>
      <c r="AI1667" s="2141"/>
    </row>
    <row r="1668" spans="1:35" ht="29.25" x14ac:dyDescent="0.25">
      <c r="A1668" s="256">
        <v>1</v>
      </c>
      <c r="C1668" s="451" t="s">
        <v>265</v>
      </c>
      <c r="D1668" s="3"/>
      <c r="E1668" s="859"/>
      <c r="F1668" s="260">
        <f t="shared" si="2056"/>
        <v>0</v>
      </c>
      <c r="G1668" s="454">
        <f t="shared" si="2056"/>
        <v>0</v>
      </c>
      <c r="H1668" s="454">
        <f t="shared" si="2056"/>
        <v>13.101063829787234</v>
      </c>
      <c r="I1668" s="454" t="e">
        <f t="shared" si="2056"/>
        <v>#DIV/0!</v>
      </c>
      <c r="J1668" s="1365"/>
      <c r="K1668" s="1365"/>
      <c r="L1668" s="454"/>
      <c r="M1668" s="454"/>
      <c r="N1668" s="454"/>
      <c r="O1668" s="207"/>
      <c r="P1668" s="454"/>
      <c r="Q1668" s="207"/>
      <c r="R1668" s="381">
        <f t="shared" ref="R1668:AE1668" si="2072">R1597</f>
        <v>0</v>
      </c>
      <c r="S1668" s="381">
        <f t="shared" ref="S1668:T1668" si="2073">S1597</f>
        <v>0</v>
      </c>
      <c r="T1668" s="381">
        <f t="shared" si="2073"/>
        <v>0</v>
      </c>
      <c r="U1668" s="381">
        <f t="shared" ref="U1668:V1668" si="2074">U1597</f>
        <v>0</v>
      </c>
      <c r="V1668" s="381">
        <f t="shared" si="2074"/>
        <v>0</v>
      </c>
      <c r="W1668" s="381">
        <f t="shared" ref="W1668" si="2075">W1597</f>
        <v>0</v>
      </c>
      <c r="X1668" s="381">
        <f t="shared" si="2072"/>
        <v>0</v>
      </c>
      <c r="Y1668" s="381">
        <f t="shared" si="2072"/>
        <v>0</v>
      </c>
      <c r="Z1668" s="381">
        <f t="shared" si="2072"/>
        <v>0</v>
      </c>
      <c r="AA1668" s="381">
        <f t="shared" si="2072"/>
        <v>0</v>
      </c>
      <c r="AB1668" s="381">
        <f t="shared" si="2072"/>
        <v>0</v>
      </c>
      <c r="AC1668" s="1707">
        <f t="shared" si="2072"/>
        <v>0</v>
      </c>
      <c r="AD1668" s="1707">
        <f t="shared" si="2072"/>
        <v>0</v>
      </c>
      <c r="AE1668" s="381">
        <f t="shared" si="2072"/>
        <v>0</v>
      </c>
      <c r="AF1668" s="454"/>
      <c r="AG1668" s="1365">
        <f t="shared" ref="AG1668" si="2076">AG1597</f>
        <v>0</v>
      </c>
      <c r="AH1668" s="619"/>
      <c r="AI1668" s="2141"/>
    </row>
    <row r="1669" spans="1:35" ht="29.25" x14ac:dyDescent="0.25">
      <c r="A1669" s="256">
        <v>1</v>
      </c>
      <c r="C1669" s="451" t="s">
        <v>266</v>
      </c>
      <c r="D1669" s="3"/>
      <c r="E1669" s="859"/>
      <c r="F1669" s="260">
        <f t="shared" si="2056"/>
        <v>0</v>
      </c>
      <c r="G1669" s="454">
        <f t="shared" si="2056"/>
        <v>0</v>
      </c>
      <c r="H1669" s="454">
        <f t="shared" si="2056"/>
        <v>13</v>
      </c>
      <c r="I1669" s="454" t="e">
        <f t="shared" si="2056"/>
        <v>#DIV/0!</v>
      </c>
      <c r="J1669" s="1365"/>
      <c r="K1669" s="1365"/>
      <c r="L1669" s="454"/>
      <c r="M1669" s="454"/>
      <c r="N1669" s="454"/>
      <c r="O1669" s="207"/>
      <c r="P1669" s="454"/>
      <c r="Q1669" s="207"/>
      <c r="R1669" s="381">
        <f t="shared" ref="R1669:AE1669" si="2077">R1598</f>
        <v>0</v>
      </c>
      <c r="S1669" s="381">
        <f t="shared" ref="S1669:T1669" si="2078">S1598</f>
        <v>0</v>
      </c>
      <c r="T1669" s="381">
        <f t="shared" si="2078"/>
        <v>0</v>
      </c>
      <c r="U1669" s="381">
        <f t="shared" ref="U1669:V1669" si="2079">U1598</f>
        <v>0</v>
      </c>
      <c r="V1669" s="381">
        <f t="shared" si="2079"/>
        <v>0</v>
      </c>
      <c r="W1669" s="381">
        <f t="shared" ref="W1669" si="2080">W1598</f>
        <v>0</v>
      </c>
      <c r="X1669" s="381">
        <f t="shared" si="2077"/>
        <v>0</v>
      </c>
      <c r="Y1669" s="381">
        <f t="shared" si="2077"/>
        <v>16.82798</v>
      </c>
      <c r="Z1669" s="381">
        <f t="shared" si="2077"/>
        <v>0</v>
      </c>
      <c r="AA1669" s="381">
        <f t="shared" si="2077"/>
        <v>0</v>
      </c>
      <c r="AB1669" s="381">
        <f t="shared" si="2077"/>
        <v>16.82798</v>
      </c>
      <c r="AC1669" s="1707">
        <f t="shared" si="2077"/>
        <v>0</v>
      </c>
      <c r="AD1669" s="1707">
        <f t="shared" si="2077"/>
        <v>0</v>
      </c>
      <c r="AE1669" s="381">
        <f t="shared" si="2077"/>
        <v>16.82798</v>
      </c>
      <c r="AF1669" s="454"/>
      <c r="AG1669" s="1365">
        <f t="shared" ref="AG1669" si="2081">AG1598</f>
        <v>0</v>
      </c>
      <c r="AH1669" s="619"/>
      <c r="AI1669" s="2141"/>
    </row>
    <row r="1670" spans="1:35" x14ac:dyDescent="0.25">
      <c r="A1670" s="256">
        <v>1</v>
      </c>
      <c r="C1670" s="668" t="s">
        <v>135</v>
      </c>
      <c r="D1670" s="3"/>
      <c r="E1670" s="859"/>
      <c r="F1670" s="260">
        <f t="shared" si="2056"/>
        <v>0</v>
      </c>
      <c r="G1670" s="454">
        <f t="shared" si="2056"/>
        <v>0</v>
      </c>
      <c r="H1670" s="454">
        <f t="shared" si="2056"/>
        <v>83.321428571428569</v>
      </c>
      <c r="I1670" s="454" t="e">
        <f t="shared" si="2056"/>
        <v>#DIV/0!</v>
      </c>
      <c r="J1670" s="1365"/>
      <c r="K1670" s="1365"/>
      <c r="L1670" s="454"/>
      <c r="M1670" s="454"/>
      <c r="N1670" s="454"/>
      <c r="O1670" s="207"/>
      <c r="P1670" s="454"/>
      <c r="Q1670" s="207"/>
      <c r="R1670" s="381">
        <f t="shared" ref="R1670:AE1670" si="2082">R1599</f>
        <v>0</v>
      </c>
      <c r="S1670" s="381">
        <f t="shared" ref="S1670:T1670" si="2083">S1599</f>
        <v>0</v>
      </c>
      <c r="T1670" s="381">
        <f t="shared" si="2083"/>
        <v>0</v>
      </c>
      <c r="U1670" s="381">
        <f t="shared" ref="U1670:V1670" si="2084">U1599</f>
        <v>0</v>
      </c>
      <c r="V1670" s="381">
        <f t="shared" si="2084"/>
        <v>0</v>
      </c>
      <c r="W1670" s="381">
        <f t="shared" ref="W1670" si="2085">W1599</f>
        <v>0</v>
      </c>
      <c r="X1670" s="381">
        <f t="shared" si="2082"/>
        <v>0</v>
      </c>
      <c r="Y1670" s="381">
        <f t="shared" si="2082"/>
        <v>86.467799999999997</v>
      </c>
      <c r="Z1670" s="381">
        <f t="shared" si="2082"/>
        <v>0</v>
      </c>
      <c r="AA1670" s="381">
        <f t="shared" si="2082"/>
        <v>0</v>
      </c>
      <c r="AB1670" s="381">
        <f t="shared" si="2082"/>
        <v>48.796729999999997</v>
      </c>
      <c r="AC1670" s="1707">
        <f t="shared" si="2082"/>
        <v>0</v>
      </c>
      <c r="AD1670" s="1707">
        <f t="shared" si="2082"/>
        <v>0</v>
      </c>
      <c r="AE1670" s="381">
        <f t="shared" si="2082"/>
        <v>86.467799999999997</v>
      </c>
      <c r="AF1670" s="454"/>
      <c r="AG1670" s="1365">
        <f t="shared" ref="AG1670" si="2086">AG1599</f>
        <v>0</v>
      </c>
      <c r="AH1670" s="619"/>
      <c r="AI1670" s="2141"/>
    </row>
    <row r="1671" spans="1:35" x14ac:dyDescent="0.25">
      <c r="C1671" s="860" t="s">
        <v>29</v>
      </c>
      <c r="D1671" s="860"/>
      <c r="E1671" s="772"/>
      <c r="F1671" s="260"/>
      <c r="G1671" s="454"/>
      <c r="H1671" s="454"/>
      <c r="I1671" s="454"/>
      <c r="J1671" s="1170"/>
      <c r="K1671" s="1170"/>
      <c r="L1671" s="1170"/>
      <c r="M1671" s="1170"/>
      <c r="N1671" s="1170"/>
      <c r="O1671" s="1170"/>
      <c r="P1671" s="1170"/>
      <c r="Q1671" s="1170"/>
      <c r="R1671" s="381"/>
      <c r="S1671" s="381"/>
      <c r="T1671" s="381"/>
      <c r="U1671" s="381"/>
      <c r="V1671" s="381"/>
      <c r="W1671" s="381"/>
      <c r="X1671" s="381"/>
      <c r="Y1671" s="381"/>
      <c r="Z1671" s="381"/>
      <c r="AA1671" s="381"/>
      <c r="AB1671" s="381"/>
      <c r="AC1671" s="381"/>
      <c r="AD1671" s="381"/>
      <c r="AE1671" s="381"/>
      <c r="AF1671" s="454"/>
      <c r="AG1671" s="1365"/>
      <c r="AH1671" s="619"/>
      <c r="AI1671" s="2141"/>
    </row>
    <row r="1672" spans="1:35" x14ac:dyDescent="0.25">
      <c r="A1672" s="256">
        <v>1</v>
      </c>
      <c r="C1672" s="600" t="s">
        <v>67</v>
      </c>
      <c r="D1672" s="600"/>
      <c r="E1672" s="2262"/>
      <c r="F1672" s="262">
        <f>SUM(F1604)</f>
        <v>0</v>
      </c>
      <c r="G1672" s="230">
        <f>SUM(G1604)</f>
        <v>0</v>
      </c>
      <c r="H1672" s="230">
        <f>SUM(H1604)</f>
        <v>0</v>
      </c>
      <c r="I1672" s="230" t="e">
        <f t="shared" ref="I1672:I1678" si="2087">H1672/G1672*100</f>
        <v>#DIV/0!</v>
      </c>
      <c r="J1672" s="258" t="e">
        <f>L1672/F1672</f>
        <v>#DIV/0!</v>
      </c>
      <c r="K1672" s="1170" t="e">
        <f>N1672/H1672</f>
        <v>#DIV/0!</v>
      </c>
      <c r="L1672" s="230">
        <f>SUM(L1604)</f>
        <v>0</v>
      </c>
      <c r="M1672" s="230">
        <f>SUM(M1604)</f>
        <v>0</v>
      </c>
      <c r="N1672" s="230">
        <f>SUM(N1604)</f>
        <v>0</v>
      </c>
      <c r="O1672" s="207" t="e">
        <f>N1672/M1672*100</f>
        <v>#DIV/0!</v>
      </c>
      <c r="P1672" s="230">
        <f>SUM(P1604)</f>
        <v>0</v>
      </c>
      <c r="Q1672" s="207" t="e">
        <f>N1672/$C$3*12/P1672</f>
        <v>#DIV/0!</v>
      </c>
      <c r="R1672" s="1435">
        <f t="shared" ref="R1672:AE1672" si="2088">SUM(R1604)</f>
        <v>0</v>
      </c>
      <c r="S1672" s="1435">
        <f t="shared" ref="S1672:T1672" si="2089">SUM(S1604)</f>
        <v>0</v>
      </c>
      <c r="T1672" s="1435">
        <f t="shared" si="2089"/>
        <v>0</v>
      </c>
      <c r="U1672" s="1435">
        <f t="shared" ref="U1672:V1672" si="2090">SUM(U1604)</f>
        <v>0</v>
      </c>
      <c r="V1672" s="1435">
        <f t="shared" si="2090"/>
        <v>0</v>
      </c>
      <c r="W1672" s="1435">
        <f t="shared" ref="W1672" si="2091">SUM(W1604)</f>
        <v>0</v>
      </c>
      <c r="X1672" s="381">
        <f t="shared" si="2088"/>
        <v>0</v>
      </c>
      <c r="Y1672" s="1435">
        <f t="shared" si="2088"/>
        <v>0</v>
      </c>
      <c r="Z1672" s="1435">
        <f t="shared" si="2088"/>
        <v>0</v>
      </c>
      <c r="AA1672" s="1435">
        <f t="shared" si="2088"/>
        <v>0</v>
      </c>
      <c r="AB1672" s="1435">
        <f t="shared" si="2088"/>
        <v>0</v>
      </c>
      <c r="AC1672" s="1435">
        <f t="shared" si="2088"/>
        <v>0</v>
      </c>
      <c r="AD1672" s="1435">
        <f t="shared" si="2088"/>
        <v>0</v>
      </c>
      <c r="AE1672" s="1435">
        <f t="shared" si="2088"/>
        <v>0</v>
      </c>
      <c r="AF1672" s="230"/>
      <c r="AG1672" s="258">
        <f t="shared" ref="AG1672" si="2092">SUM(AG1604)</f>
        <v>0</v>
      </c>
      <c r="AH1672" s="619"/>
      <c r="AI1672" s="2141"/>
    </row>
    <row r="1673" spans="1:35" x14ac:dyDescent="0.25">
      <c r="A1673" s="256">
        <v>1</v>
      </c>
      <c r="C1673" s="1346" t="s">
        <v>16</v>
      </c>
      <c r="D1673" s="1346"/>
      <c r="E1673" s="2254"/>
      <c r="F1673" s="262">
        <f>F1609</f>
        <v>0</v>
      </c>
      <c r="G1673" s="230">
        <f>G1609</f>
        <v>0</v>
      </c>
      <c r="H1673" s="230">
        <f>H1609</f>
        <v>1</v>
      </c>
      <c r="I1673" s="230" t="e">
        <f t="shared" si="2087"/>
        <v>#DIV/0!</v>
      </c>
      <c r="J1673" s="230">
        <f>J1609</f>
        <v>0</v>
      </c>
      <c r="K1673" s="230">
        <f>K1609</f>
        <v>8</v>
      </c>
      <c r="L1673" s="230">
        <f>L1609</f>
        <v>0</v>
      </c>
      <c r="M1673" s="230">
        <f>M1609</f>
        <v>0</v>
      </c>
      <c r="N1673" s="230">
        <f>N1609</f>
        <v>8</v>
      </c>
      <c r="O1673" s="207" t="e">
        <f>N1673/M1673*100</f>
        <v>#DIV/0!</v>
      </c>
      <c r="P1673" s="230">
        <f>P1609</f>
        <v>0</v>
      </c>
      <c r="Q1673" s="230" t="e">
        <f>Q1609</f>
        <v>#DIV/0!</v>
      </c>
      <c r="R1673" s="1435">
        <f t="shared" ref="R1673:AE1673" si="2093">R1609</f>
        <v>0</v>
      </c>
      <c r="S1673" s="1435">
        <f t="shared" ref="S1673:T1673" si="2094">S1609</f>
        <v>0</v>
      </c>
      <c r="T1673" s="1435">
        <f t="shared" si="2094"/>
        <v>0</v>
      </c>
      <c r="U1673" s="1435">
        <f t="shared" ref="U1673:V1673" si="2095">U1609</f>
        <v>0</v>
      </c>
      <c r="V1673" s="1435">
        <f t="shared" si="2095"/>
        <v>0</v>
      </c>
      <c r="W1673" s="1435">
        <f t="shared" ref="W1673" si="2096">W1609</f>
        <v>0</v>
      </c>
      <c r="X1673" s="381">
        <f t="shared" si="2093"/>
        <v>0</v>
      </c>
      <c r="Y1673" s="1435">
        <f t="shared" si="2093"/>
        <v>0</v>
      </c>
      <c r="Z1673" s="1435">
        <f t="shared" si="2093"/>
        <v>0</v>
      </c>
      <c r="AA1673" s="1435">
        <f t="shared" si="2093"/>
        <v>0</v>
      </c>
      <c r="AB1673" s="1435">
        <f t="shared" si="2093"/>
        <v>0</v>
      </c>
      <c r="AC1673" s="1435">
        <f t="shared" si="2093"/>
        <v>0</v>
      </c>
      <c r="AD1673" s="1435">
        <f t="shared" si="2093"/>
        <v>0</v>
      </c>
      <c r="AE1673" s="1435">
        <f t="shared" si="2093"/>
        <v>0</v>
      </c>
      <c r="AF1673" s="230"/>
      <c r="AG1673" s="258">
        <f t="shared" ref="AG1673" si="2097">AG1609</f>
        <v>0</v>
      </c>
      <c r="AH1673" s="619"/>
      <c r="AI1673" s="2141"/>
    </row>
    <row r="1674" spans="1:35" ht="29.25" x14ac:dyDescent="0.25">
      <c r="A1674" s="256">
        <v>1</v>
      </c>
      <c r="C1674" s="531" t="s">
        <v>137</v>
      </c>
      <c r="D1674" s="531"/>
      <c r="E1674" s="531"/>
      <c r="F1674" s="260">
        <f>SUM(F1610)</f>
        <v>0</v>
      </c>
      <c r="G1674" s="454">
        <f>SUM(G1610)</f>
        <v>0</v>
      </c>
      <c r="H1674" s="454">
        <f>SUM(H1610)</f>
        <v>1</v>
      </c>
      <c r="I1674" s="454" t="e">
        <f t="shared" si="2087"/>
        <v>#DIV/0!</v>
      </c>
      <c r="J1674" s="258" t="e">
        <f>L1674/F1674</f>
        <v>#DIV/0!</v>
      </c>
      <c r="K1674" s="1170">
        <f>N1674/H1674</f>
        <v>8</v>
      </c>
      <c r="L1674" s="454">
        <f>SUM(L1610)</f>
        <v>0</v>
      </c>
      <c r="M1674" s="454">
        <f>SUM(M1610)</f>
        <v>0</v>
      </c>
      <c r="N1674" s="454">
        <f>SUM(N1610)</f>
        <v>8</v>
      </c>
      <c r="O1674" s="207" t="e">
        <f>N1674/M1674*100</f>
        <v>#DIV/0!</v>
      </c>
      <c r="P1674" s="454">
        <f>SUM(P1610)</f>
        <v>0</v>
      </c>
      <c r="Q1674" s="207" t="e">
        <f>N1674/$C$3*12/P1674</f>
        <v>#DIV/0!</v>
      </c>
      <c r="R1674" s="381">
        <f t="shared" ref="R1674:AE1674" si="2098">SUM(R1610)</f>
        <v>0</v>
      </c>
      <c r="S1674" s="381">
        <f t="shared" ref="S1674:T1674" si="2099">SUM(S1610)</f>
        <v>0</v>
      </c>
      <c r="T1674" s="381">
        <f t="shared" si="2099"/>
        <v>0</v>
      </c>
      <c r="U1674" s="381">
        <f t="shared" ref="U1674:V1674" si="2100">SUM(U1610)</f>
        <v>0</v>
      </c>
      <c r="V1674" s="381">
        <f t="shared" si="2100"/>
        <v>0</v>
      </c>
      <c r="W1674" s="381">
        <f t="shared" ref="W1674" si="2101">SUM(W1610)</f>
        <v>0</v>
      </c>
      <c r="X1674" s="381">
        <f t="shared" si="2098"/>
        <v>0</v>
      </c>
      <c r="Y1674" s="381">
        <f t="shared" si="2098"/>
        <v>20.200320000000001</v>
      </c>
      <c r="Z1674" s="381">
        <f t="shared" si="2098"/>
        <v>0</v>
      </c>
      <c r="AA1674" s="381">
        <f t="shared" si="2098"/>
        <v>0</v>
      </c>
      <c r="AB1674" s="381">
        <f t="shared" si="2098"/>
        <v>20.200320000000001</v>
      </c>
      <c r="AC1674" s="381">
        <f t="shared" si="2098"/>
        <v>0</v>
      </c>
      <c r="AD1674" s="381">
        <f t="shared" si="2098"/>
        <v>0</v>
      </c>
      <c r="AE1674" s="381">
        <f t="shared" si="2098"/>
        <v>20.200320000000001</v>
      </c>
      <c r="AF1674" s="454"/>
      <c r="AG1674" s="1365">
        <f t="shared" ref="AG1674" si="2102">SUM(AG1610)</f>
        <v>0</v>
      </c>
      <c r="AH1674" s="619"/>
      <c r="AI1674" s="2141"/>
    </row>
    <row r="1675" spans="1:35" x14ac:dyDescent="0.25">
      <c r="A1675" s="256">
        <v>1</v>
      </c>
      <c r="C1675" s="1082" t="s">
        <v>199</v>
      </c>
      <c r="D1675" s="1082"/>
      <c r="E1675" s="1082"/>
      <c r="F1675" s="320">
        <f t="shared" ref="F1675:H1678" si="2103">F1611</f>
        <v>0</v>
      </c>
      <c r="G1675" s="794">
        <f t="shared" si="2103"/>
        <v>0</v>
      </c>
      <c r="H1675" s="794">
        <f t="shared" si="2103"/>
        <v>0</v>
      </c>
      <c r="I1675" s="543" t="e">
        <f t="shared" si="2087"/>
        <v>#DIV/0!</v>
      </c>
      <c r="J1675" s="2263"/>
      <c r="K1675" s="2264"/>
      <c r="L1675" s="794"/>
      <c r="M1675" s="794"/>
      <c r="N1675" s="794"/>
      <c r="O1675" s="630"/>
      <c r="P1675" s="794"/>
      <c r="Q1675" s="630"/>
      <c r="R1675" s="602">
        <f t="shared" ref="R1675:AE1675" si="2104">R1611</f>
        <v>0</v>
      </c>
      <c r="S1675" s="602">
        <f t="shared" ref="S1675:T1675" si="2105">S1611</f>
        <v>0</v>
      </c>
      <c r="T1675" s="602">
        <f t="shared" si="2105"/>
        <v>0</v>
      </c>
      <c r="U1675" s="602">
        <f t="shared" ref="U1675:V1675" si="2106">U1611</f>
        <v>0</v>
      </c>
      <c r="V1675" s="602">
        <f t="shared" si="2106"/>
        <v>0</v>
      </c>
      <c r="W1675" s="602">
        <f t="shared" ref="W1675" si="2107">W1611</f>
        <v>0</v>
      </c>
      <c r="X1675" s="381">
        <f t="shared" si="2104"/>
        <v>0</v>
      </c>
      <c r="Y1675" s="602">
        <f t="shared" si="2104"/>
        <v>0</v>
      </c>
      <c r="Z1675" s="602">
        <f t="shared" si="2104"/>
        <v>0</v>
      </c>
      <c r="AA1675" s="602">
        <f t="shared" si="2104"/>
        <v>0</v>
      </c>
      <c r="AB1675" s="602">
        <f t="shared" si="2104"/>
        <v>0</v>
      </c>
      <c r="AC1675" s="602">
        <f t="shared" si="2104"/>
        <v>0</v>
      </c>
      <c r="AD1675" s="602">
        <f t="shared" si="2104"/>
        <v>0</v>
      </c>
      <c r="AE1675" s="602">
        <f t="shared" si="2104"/>
        <v>0</v>
      </c>
      <c r="AF1675" s="794"/>
      <c r="AG1675" s="1515">
        <f t="shared" ref="AG1675" si="2108">AG1611</f>
        <v>0</v>
      </c>
      <c r="AH1675" s="619"/>
      <c r="AI1675" s="2141"/>
    </row>
    <row r="1676" spans="1:35" x14ac:dyDescent="0.25">
      <c r="A1676" s="256">
        <v>1</v>
      </c>
      <c r="C1676" s="527" t="s">
        <v>200</v>
      </c>
      <c r="D1676" s="527"/>
      <c r="E1676" s="532"/>
      <c r="F1676" s="264">
        <f t="shared" si="2103"/>
        <v>0</v>
      </c>
      <c r="G1676" s="328">
        <f t="shared" si="2103"/>
        <v>0</v>
      </c>
      <c r="H1676" s="328">
        <f t="shared" si="2103"/>
        <v>0</v>
      </c>
      <c r="I1676" s="454" t="e">
        <f t="shared" si="2087"/>
        <v>#DIV/0!</v>
      </c>
      <c r="J1676" s="2265"/>
      <c r="K1676" s="1869"/>
      <c r="L1676" s="328"/>
      <c r="M1676" s="328"/>
      <c r="N1676" s="328"/>
      <c r="O1676" s="321"/>
      <c r="P1676" s="328"/>
      <c r="Q1676" s="321"/>
      <c r="R1676" s="384">
        <f t="shared" ref="R1676:AE1676" si="2109">R1612</f>
        <v>0</v>
      </c>
      <c r="S1676" s="384">
        <f t="shared" ref="S1676:T1676" si="2110">S1612</f>
        <v>0</v>
      </c>
      <c r="T1676" s="384">
        <f t="shared" si="2110"/>
        <v>0</v>
      </c>
      <c r="U1676" s="384">
        <f t="shared" ref="U1676:V1676" si="2111">U1612</f>
        <v>0</v>
      </c>
      <c r="V1676" s="384">
        <f t="shared" si="2111"/>
        <v>0</v>
      </c>
      <c r="W1676" s="384">
        <f t="shared" ref="W1676" si="2112">W1612</f>
        <v>0</v>
      </c>
      <c r="X1676" s="381">
        <f t="shared" si="2109"/>
        <v>0</v>
      </c>
      <c r="Y1676" s="384">
        <f t="shared" si="2109"/>
        <v>0</v>
      </c>
      <c r="Z1676" s="384">
        <f t="shared" si="2109"/>
        <v>0</v>
      </c>
      <c r="AA1676" s="384">
        <f t="shared" si="2109"/>
        <v>0</v>
      </c>
      <c r="AB1676" s="384">
        <f t="shared" si="2109"/>
        <v>0</v>
      </c>
      <c r="AC1676" s="384">
        <f t="shared" si="2109"/>
        <v>0</v>
      </c>
      <c r="AD1676" s="384">
        <f t="shared" si="2109"/>
        <v>0</v>
      </c>
      <c r="AE1676" s="384">
        <f t="shared" si="2109"/>
        <v>0</v>
      </c>
      <c r="AF1676" s="328"/>
      <c r="AG1676" s="2056">
        <f t="shared" ref="AG1676" si="2113">AG1612</f>
        <v>0</v>
      </c>
      <c r="AH1676" s="619"/>
      <c r="AI1676" s="2141"/>
    </row>
    <row r="1677" spans="1:35" ht="30" x14ac:dyDescent="0.25">
      <c r="A1677" s="256">
        <v>1</v>
      </c>
      <c r="C1677" s="530" t="s">
        <v>201</v>
      </c>
      <c r="D1677" s="527"/>
      <c r="E1677" s="532"/>
      <c r="F1677" s="264">
        <f t="shared" si="2103"/>
        <v>0</v>
      </c>
      <c r="G1677" s="328">
        <f t="shared" si="2103"/>
        <v>0</v>
      </c>
      <c r="H1677" s="328">
        <f t="shared" si="2103"/>
        <v>0</v>
      </c>
      <c r="I1677" s="328" t="e">
        <f t="shared" si="2087"/>
        <v>#DIV/0!</v>
      </c>
      <c r="J1677" s="258"/>
      <c r="K1677" s="1869"/>
      <c r="L1677" s="328"/>
      <c r="M1677" s="328"/>
      <c r="N1677" s="328"/>
      <c r="O1677" s="321"/>
      <c r="P1677" s="454"/>
      <c r="Q1677" s="207"/>
      <c r="R1677" s="381">
        <f t="shared" ref="R1677:AE1677" si="2114">R1613</f>
        <v>0</v>
      </c>
      <c r="S1677" s="381">
        <f t="shared" ref="S1677:T1677" si="2115">S1613</f>
        <v>0</v>
      </c>
      <c r="T1677" s="381">
        <f t="shared" si="2115"/>
        <v>0</v>
      </c>
      <c r="U1677" s="381">
        <f t="shared" ref="U1677:V1677" si="2116">U1613</f>
        <v>0</v>
      </c>
      <c r="V1677" s="381">
        <f t="shared" si="2116"/>
        <v>0</v>
      </c>
      <c r="W1677" s="381">
        <f t="shared" ref="W1677" si="2117">W1613</f>
        <v>0</v>
      </c>
      <c r="X1677" s="381">
        <f t="shared" si="2114"/>
        <v>0</v>
      </c>
      <c r="Y1677" s="381">
        <f t="shared" si="2114"/>
        <v>0</v>
      </c>
      <c r="Z1677" s="384">
        <f t="shared" si="2114"/>
        <v>0</v>
      </c>
      <c r="AA1677" s="384">
        <f t="shared" si="2114"/>
        <v>0</v>
      </c>
      <c r="AB1677" s="384">
        <f t="shared" si="2114"/>
        <v>0</v>
      </c>
      <c r="AC1677" s="384">
        <f t="shared" si="2114"/>
        <v>0</v>
      </c>
      <c r="AD1677" s="384">
        <f t="shared" si="2114"/>
        <v>0</v>
      </c>
      <c r="AE1677" s="384">
        <f t="shared" si="2114"/>
        <v>0</v>
      </c>
      <c r="AF1677" s="328"/>
      <c r="AG1677" s="2056">
        <f t="shared" ref="AG1677" si="2118">AG1613</f>
        <v>0</v>
      </c>
      <c r="AH1677" s="619"/>
      <c r="AI1677" s="2141"/>
    </row>
    <row r="1678" spans="1:35" ht="30" thickBot="1" x14ac:dyDescent="0.3">
      <c r="C1678" s="1082" t="s">
        <v>206</v>
      </c>
      <c r="D1678" s="1788"/>
      <c r="E1678" s="2266"/>
      <c r="F1678" s="1027">
        <f t="shared" si="2103"/>
        <v>0</v>
      </c>
      <c r="G1678" s="1359">
        <f t="shared" si="2103"/>
        <v>0</v>
      </c>
      <c r="H1678" s="1359">
        <f t="shared" si="2103"/>
        <v>0</v>
      </c>
      <c r="I1678" s="1359" t="e">
        <f t="shared" si="2087"/>
        <v>#DIV/0!</v>
      </c>
      <c r="J1678" s="2111"/>
      <c r="K1678" s="1785"/>
      <c r="L1678" s="1359"/>
      <c r="M1678" s="1359"/>
      <c r="N1678" s="1359"/>
      <c r="O1678" s="1223"/>
      <c r="P1678" s="1359"/>
      <c r="Q1678" s="1223"/>
      <c r="R1678" s="1610">
        <f t="shared" ref="R1678:AE1678" si="2119">R1614</f>
        <v>0</v>
      </c>
      <c r="S1678" s="1610">
        <f t="shared" ref="S1678:T1678" si="2120">S1614</f>
        <v>0</v>
      </c>
      <c r="T1678" s="1610">
        <f t="shared" si="2120"/>
        <v>0</v>
      </c>
      <c r="U1678" s="1610">
        <f t="shared" ref="U1678:V1678" si="2121">U1614</f>
        <v>0</v>
      </c>
      <c r="V1678" s="1610">
        <f t="shared" si="2121"/>
        <v>0</v>
      </c>
      <c r="W1678" s="1610">
        <f t="shared" ref="W1678" si="2122">W1614</f>
        <v>0</v>
      </c>
      <c r="X1678" s="384">
        <f t="shared" si="2119"/>
        <v>0</v>
      </c>
      <c r="Y1678" s="1610">
        <f t="shared" si="2119"/>
        <v>0</v>
      </c>
      <c r="Z1678" s="1610">
        <f t="shared" si="2119"/>
        <v>0</v>
      </c>
      <c r="AA1678" s="1610">
        <f t="shared" si="2119"/>
        <v>0</v>
      </c>
      <c r="AB1678" s="1610">
        <f t="shared" si="2119"/>
        <v>0</v>
      </c>
      <c r="AC1678" s="1610">
        <f t="shared" si="2119"/>
        <v>0</v>
      </c>
      <c r="AD1678" s="1610">
        <f t="shared" si="2119"/>
        <v>0</v>
      </c>
      <c r="AE1678" s="1610">
        <f t="shared" si="2119"/>
        <v>0</v>
      </c>
      <c r="AF1678" s="1359"/>
      <c r="AG1678" s="2136">
        <f t="shared" ref="AG1678" si="2123">AG1614</f>
        <v>0</v>
      </c>
      <c r="AH1678" s="619"/>
      <c r="AI1678" s="2141"/>
    </row>
    <row r="1679" spans="1:35" ht="15.75" thickBot="1" x14ac:dyDescent="0.3">
      <c r="A1679" s="256">
        <v>1</v>
      </c>
      <c r="C1679" s="2355" t="s">
        <v>58</v>
      </c>
      <c r="D1679" s="1574"/>
      <c r="E1679" s="1574"/>
      <c r="F1679" s="320"/>
      <c r="G1679" s="1611"/>
      <c r="H1679" s="1611"/>
      <c r="I1679" s="1611"/>
      <c r="J1679" s="1225"/>
      <c r="K1679" s="1225"/>
      <c r="L1679" s="1225"/>
      <c r="M1679" s="1225"/>
      <c r="N1679" s="1225"/>
      <c r="O1679" s="1225"/>
      <c r="P1679" s="1225"/>
      <c r="Q1679" s="1225"/>
      <c r="R1679" s="1271"/>
      <c r="S1679" s="1271"/>
      <c r="T1679" s="1271"/>
      <c r="U1679" s="1271"/>
      <c r="V1679" s="1271"/>
      <c r="W1679" s="1271"/>
      <c r="X1679" s="2205"/>
      <c r="Y1679" s="1271"/>
      <c r="Z1679" s="1271"/>
      <c r="AA1679" s="1271"/>
      <c r="AB1679" s="1271"/>
      <c r="AC1679" s="1721"/>
      <c r="AD1679" s="1721"/>
      <c r="AE1679" s="1271"/>
      <c r="AF1679" s="1611"/>
      <c r="AG1679" s="1612"/>
      <c r="AH1679" s="619"/>
      <c r="AI1679" s="2141"/>
    </row>
    <row r="1680" spans="1:35" ht="47.25" x14ac:dyDescent="0.25">
      <c r="A1680" s="256">
        <v>1</v>
      </c>
      <c r="C1680" s="1281" t="s">
        <v>464</v>
      </c>
      <c r="D1680" s="1108"/>
      <c r="E1680" s="531"/>
      <c r="F1680" s="262"/>
      <c r="G1680" s="1242"/>
      <c r="H1680" s="1242"/>
      <c r="I1680" s="1242"/>
      <c r="J1680" s="1242"/>
      <c r="K1680" s="1242"/>
      <c r="L1680" s="1242"/>
      <c r="M1680" s="1242"/>
      <c r="N1680" s="1242"/>
      <c r="O1680" s="1242"/>
      <c r="P1680" s="1242"/>
      <c r="Q1680" s="1242"/>
      <c r="R1680" s="351"/>
      <c r="S1680" s="351"/>
      <c r="T1680" s="351"/>
      <c r="U1680" s="351"/>
      <c r="V1680" s="351"/>
      <c r="W1680" s="351"/>
      <c r="X1680" s="579"/>
      <c r="Y1680" s="351"/>
      <c r="Z1680" s="351"/>
      <c r="AA1680" s="351"/>
      <c r="AB1680" s="351"/>
      <c r="AC1680" s="1623"/>
      <c r="AD1680" s="1623"/>
      <c r="AE1680" s="351"/>
      <c r="AF1680" s="1242"/>
      <c r="AG1680" s="351"/>
      <c r="AH1680" s="619"/>
      <c r="AI1680" s="2141"/>
    </row>
    <row r="1681" spans="1:35" s="1413" customFormat="1" x14ac:dyDescent="0.25">
      <c r="A1681" s="256">
        <v>1</v>
      </c>
      <c r="B1681" s="256"/>
      <c r="C1681" s="1290" t="s">
        <v>5</v>
      </c>
      <c r="D1681" s="1290"/>
      <c r="E1681" s="1290"/>
      <c r="F1681" s="296"/>
      <c r="G1681" s="786"/>
      <c r="H1681" s="786"/>
      <c r="I1681" s="786"/>
      <c r="J1681" s="786"/>
      <c r="K1681" s="786"/>
      <c r="L1681" s="1292"/>
      <c r="M1681" s="1292"/>
      <c r="N1681" s="1292"/>
      <c r="O1681" s="1292"/>
      <c r="P1681" s="1292"/>
      <c r="Q1681" s="1292"/>
      <c r="R1681" s="1484"/>
      <c r="S1681" s="1484"/>
      <c r="T1681" s="1484"/>
      <c r="U1681" s="1484"/>
      <c r="V1681" s="1484"/>
      <c r="W1681" s="1484"/>
      <c r="X1681" s="786"/>
      <c r="Y1681" s="1484"/>
      <c r="Z1681" s="1484"/>
      <c r="AA1681" s="1484"/>
      <c r="AB1681" s="1484"/>
      <c r="AC1681" s="1484"/>
      <c r="AD1681" s="1484"/>
      <c r="AE1681" s="1484"/>
      <c r="AF1681" s="786"/>
      <c r="AG1681" s="1484"/>
      <c r="AH1681" s="619"/>
      <c r="AI1681" s="2141"/>
    </row>
    <row r="1682" spans="1:35" s="1413" customFormat="1" x14ac:dyDescent="0.25">
      <c r="A1682" s="256">
        <v>1</v>
      </c>
      <c r="B1682" s="256"/>
      <c r="C1682" s="2" t="s">
        <v>24</v>
      </c>
      <c r="D1682" s="430" t="s">
        <v>232</v>
      </c>
      <c r="E1682" s="230">
        <v>340</v>
      </c>
      <c r="F1682" s="259"/>
      <c r="G1682" s="177">
        <f>F1682/12*$C$3</f>
        <v>0</v>
      </c>
      <c r="H1682" s="296">
        <v>2</v>
      </c>
      <c r="I1682" s="177" t="e">
        <f t="shared" ref="I1682:I1692" si="2124">H1682/G1682*100</f>
        <v>#DIV/0!</v>
      </c>
      <c r="J1682" s="258"/>
      <c r="K1682" s="206">
        <f t="shared" ref="K1682:K1692" si="2125">N1682/H1682</f>
        <v>7</v>
      </c>
      <c r="L1682" s="207">
        <f t="shared" ref="L1682:L1691" si="2126">ROUND(F1682*J1682,0)</f>
        <v>0</v>
      </c>
      <c r="M1682" s="207">
        <f t="shared" ref="M1682:M1691" si="2127">L1682/12*$C$3</f>
        <v>0</v>
      </c>
      <c r="N1682" s="1292">
        <v>14</v>
      </c>
      <c r="O1682" s="207" t="e">
        <f t="shared" ref="O1682:O1692" si="2128">N1682/M1682*100</f>
        <v>#DIV/0!</v>
      </c>
      <c r="P1682" s="207">
        <f t="shared" ref="P1682:P1691" si="2129">ROUND(L1682/E1682,0)</f>
        <v>0</v>
      </c>
      <c r="Q1682" s="207" t="e">
        <f t="shared" ref="Q1682:Q1692" si="2130">N1682/$C$3*12/P1682</f>
        <v>#DIV/0!</v>
      </c>
      <c r="R1682" s="1484"/>
      <c r="S1682" s="1484"/>
      <c r="T1682" s="1484"/>
      <c r="U1682" s="1484"/>
      <c r="V1682" s="1484"/>
      <c r="W1682" s="1484"/>
      <c r="X1682" s="786"/>
      <c r="Y1682" s="1484"/>
      <c r="Z1682" s="1484"/>
      <c r="AA1682" s="1484"/>
      <c r="AB1682" s="1484"/>
      <c r="AC1682" s="1484"/>
      <c r="AD1682" s="1484"/>
      <c r="AE1682" s="1484"/>
      <c r="AF1682" s="296"/>
      <c r="AG1682" s="1484"/>
      <c r="AH1682" s="619"/>
      <c r="AI1682" s="2141"/>
    </row>
    <row r="1683" spans="1:35" s="1413" customFormat="1" x14ac:dyDescent="0.25">
      <c r="A1683" s="256"/>
      <c r="B1683" s="256"/>
      <c r="C1683" s="2" t="s">
        <v>25</v>
      </c>
      <c r="D1683" s="430" t="s">
        <v>232</v>
      </c>
      <c r="E1683" s="230">
        <v>300</v>
      </c>
      <c r="F1683" s="259"/>
      <c r="G1683" s="177">
        <f t="shared" ref="G1683:G1691" si="2131">F1683/12*$C$3</f>
        <v>0</v>
      </c>
      <c r="H1683" s="257">
        <v>0</v>
      </c>
      <c r="I1683" s="177" t="e">
        <f t="shared" si="2124"/>
        <v>#DIV/0!</v>
      </c>
      <c r="J1683" s="258"/>
      <c r="K1683" s="206" t="e">
        <f t="shared" si="2125"/>
        <v>#DIV/0!</v>
      </c>
      <c r="L1683" s="207">
        <f t="shared" si="2126"/>
        <v>0</v>
      </c>
      <c r="M1683" s="207">
        <f t="shared" si="2127"/>
        <v>0</v>
      </c>
      <c r="N1683" s="207"/>
      <c r="O1683" s="207" t="e">
        <f t="shared" si="2128"/>
        <v>#DIV/0!</v>
      </c>
      <c r="P1683" s="207">
        <f t="shared" si="2129"/>
        <v>0</v>
      </c>
      <c r="Q1683" s="207" t="e">
        <f>N1683/$C$3*12/P1683</f>
        <v>#DIV/0!</v>
      </c>
      <c r="R1683" s="1484"/>
      <c r="S1683" s="1484"/>
      <c r="T1683" s="1484"/>
      <c r="U1683" s="1484"/>
      <c r="V1683" s="1484"/>
      <c r="W1683" s="1484"/>
      <c r="X1683" s="786"/>
      <c r="Y1683" s="1484"/>
      <c r="Z1683" s="1484"/>
      <c r="AA1683" s="1484"/>
      <c r="AB1683" s="1484"/>
      <c r="AC1683" s="1484"/>
      <c r="AD1683" s="1484"/>
      <c r="AE1683" s="1484"/>
      <c r="AF1683" s="257"/>
      <c r="AG1683" s="1484"/>
      <c r="AH1683" s="619"/>
      <c r="AI1683" s="2141"/>
    </row>
    <row r="1684" spans="1:35" s="1413" customFormat="1" x14ac:dyDescent="0.25">
      <c r="A1684" s="256"/>
      <c r="B1684" s="256"/>
      <c r="C1684" s="2" t="s">
        <v>23</v>
      </c>
      <c r="D1684" s="430" t="s">
        <v>232</v>
      </c>
      <c r="E1684" s="230">
        <v>270</v>
      </c>
      <c r="F1684" s="259"/>
      <c r="G1684" s="177">
        <f t="shared" si="2131"/>
        <v>0</v>
      </c>
      <c r="H1684" s="257">
        <v>6</v>
      </c>
      <c r="I1684" s="177" t="e">
        <f t="shared" si="2124"/>
        <v>#DIV/0!</v>
      </c>
      <c r="J1684" s="258"/>
      <c r="K1684" s="206">
        <f t="shared" si="2125"/>
        <v>8</v>
      </c>
      <c r="L1684" s="207">
        <f t="shared" si="2126"/>
        <v>0</v>
      </c>
      <c r="M1684" s="207">
        <f t="shared" si="2127"/>
        <v>0</v>
      </c>
      <c r="N1684" s="207">
        <v>48</v>
      </c>
      <c r="O1684" s="207" t="e">
        <f t="shared" si="2128"/>
        <v>#DIV/0!</v>
      </c>
      <c r="P1684" s="207">
        <f t="shared" si="2129"/>
        <v>0</v>
      </c>
      <c r="Q1684" s="207" t="e">
        <f t="shared" si="2130"/>
        <v>#DIV/0!</v>
      </c>
      <c r="R1684" s="351"/>
      <c r="S1684" s="351"/>
      <c r="T1684" s="351"/>
      <c r="U1684" s="351"/>
      <c r="V1684" s="351"/>
      <c r="W1684" s="351"/>
      <c r="X1684" s="259"/>
      <c r="Y1684" s="351"/>
      <c r="Z1684" s="351"/>
      <c r="AA1684" s="351"/>
      <c r="AB1684" s="351"/>
      <c r="AC1684" s="351"/>
      <c r="AD1684" s="351"/>
      <c r="AE1684" s="351"/>
      <c r="AF1684" s="257"/>
      <c r="AG1684" s="351"/>
      <c r="AH1684" s="619"/>
      <c r="AI1684" s="2141"/>
    </row>
    <row r="1685" spans="1:35" s="1413" customFormat="1" x14ac:dyDescent="0.25">
      <c r="A1685" s="256">
        <v>1</v>
      </c>
      <c r="B1685" s="256"/>
      <c r="C1685" s="2" t="s">
        <v>8</v>
      </c>
      <c r="D1685" s="430" t="s">
        <v>232</v>
      </c>
      <c r="E1685" s="230">
        <v>340</v>
      </c>
      <c r="F1685" s="259"/>
      <c r="G1685" s="177">
        <f t="shared" si="2131"/>
        <v>0</v>
      </c>
      <c r="H1685" s="296">
        <v>1</v>
      </c>
      <c r="I1685" s="177" t="e">
        <f t="shared" si="2124"/>
        <v>#DIV/0!</v>
      </c>
      <c r="J1685" s="258"/>
      <c r="K1685" s="206">
        <f t="shared" si="2125"/>
        <v>15</v>
      </c>
      <c r="L1685" s="207">
        <f t="shared" si="2126"/>
        <v>0</v>
      </c>
      <c r="M1685" s="207">
        <f t="shared" si="2127"/>
        <v>0</v>
      </c>
      <c r="N1685" s="1292">
        <v>15</v>
      </c>
      <c r="O1685" s="207" t="e">
        <f t="shared" si="2128"/>
        <v>#DIV/0!</v>
      </c>
      <c r="P1685" s="207">
        <f t="shared" si="2129"/>
        <v>0</v>
      </c>
      <c r="Q1685" s="207" t="e">
        <f t="shared" si="2130"/>
        <v>#DIV/0!</v>
      </c>
      <c r="R1685" s="1484"/>
      <c r="S1685" s="1484"/>
      <c r="T1685" s="1484"/>
      <c r="U1685" s="1484"/>
      <c r="V1685" s="1484"/>
      <c r="W1685" s="1484"/>
      <c r="X1685" s="786"/>
      <c r="Y1685" s="1484"/>
      <c r="Z1685" s="1484"/>
      <c r="AA1685" s="1484"/>
      <c r="AB1685" s="1484"/>
      <c r="AC1685" s="1484"/>
      <c r="AD1685" s="1484"/>
      <c r="AE1685" s="1484"/>
      <c r="AF1685" s="296"/>
      <c r="AG1685" s="1484"/>
      <c r="AH1685" s="619"/>
      <c r="AI1685" s="2141"/>
    </row>
    <row r="1686" spans="1:35" s="1413" customFormat="1" x14ac:dyDescent="0.25">
      <c r="A1686" s="256">
        <v>1</v>
      </c>
      <c r="B1686" s="256"/>
      <c r="C1686" s="2" t="s">
        <v>215</v>
      </c>
      <c r="D1686" s="430" t="s">
        <v>232</v>
      </c>
      <c r="E1686" s="230">
        <v>330</v>
      </c>
      <c r="F1686" s="259"/>
      <c r="G1686" s="177">
        <f t="shared" si="2131"/>
        <v>0</v>
      </c>
      <c r="H1686" s="296">
        <v>0</v>
      </c>
      <c r="I1686" s="177" t="e">
        <f t="shared" si="2124"/>
        <v>#DIV/0!</v>
      </c>
      <c r="J1686" s="258"/>
      <c r="K1686" s="206" t="e">
        <f t="shared" si="2125"/>
        <v>#DIV/0!</v>
      </c>
      <c r="L1686" s="207">
        <f t="shared" si="2126"/>
        <v>0</v>
      </c>
      <c r="M1686" s="207">
        <f t="shared" si="2127"/>
        <v>0</v>
      </c>
      <c r="N1686" s="1292"/>
      <c r="O1686" s="207" t="e">
        <f t="shared" si="2128"/>
        <v>#DIV/0!</v>
      </c>
      <c r="P1686" s="207">
        <f t="shared" si="2129"/>
        <v>0</v>
      </c>
      <c r="Q1686" s="207" t="e">
        <f t="shared" si="2130"/>
        <v>#DIV/0!</v>
      </c>
      <c r="R1686" s="1484"/>
      <c r="S1686" s="1484"/>
      <c r="T1686" s="1484"/>
      <c r="U1686" s="1484"/>
      <c r="V1686" s="1484"/>
      <c r="W1686" s="1484"/>
      <c r="X1686" s="786"/>
      <c r="Y1686" s="1484"/>
      <c r="Z1686" s="1484"/>
      <c r="AA1686" s="1484"/>
      <c r="AB1686" s="1484"/>
      <c r="AC1686" s="1484"/>
      <c r="AD1686" s="1484"/>
      <c r="AE1686" s="1484"/>
      <c r="AF1686" s="296"/>
      <c r="AG1686" s="1484"/>
      <c r="AH1686" s="619"/>
      <c r="AI1686" s="2141"/>
    </row>
    <row r="1687" spans="1:35" s="1413" customFormat="1" x14ac:dyDescent="0.25">
      <c r="A1687" s="256">
        <v>1</v>
      </c>
      <c r="B1687" s="256"/>
      <c r="C1687" s="2" t="s">
        <v>26</v>
      </c>
      <c r="D1687" s="430" t="s">
        <v>232</v>
      </c>
      <c r="E1687" s="230">
        <v>340</v>
      </c>
      <c r="F1687" s="259"/>
      <c r="G1687" s="177">
        <f t="shared" si="2131"/>
        <v>0</v>
      </c>
      <c r="H1687" s="296">
        <v>0</v>
      </c>
      <c r="I1687" s="177" t="e">
        <f t="shared" si="2124"/>
        <v>#DIV/0!</v>
      </c>
      <c r="J1687" s="258"/>
      <c r="K1687" s="206" t="e">
        <f t="shared" si="2125"/>
        <v>#DIV/0!</v>
      </c>
      <c r="L1687" s="207">
        <f t="shared" si="2126"/>
        <v>0</v>
      </c>
      <c r="M1687" s="207">
        <f t="shared" si="2127"/>
        <v>0</v>
      </c>
      <c r="N1687" s="1292"/>
      <c r="O1687" s="207" t="e">
        <f t="shared" si="2128"/>
        <v>#DIV/0!</v>
      </c>
      <c r="P1687" s="207">
        <f t="shared" si="2129"/>
        <v>0</v>
      </c>
      <c r="Q1687" s="207" t="e">
        <f t="shared" si="2130"/>
        <v>#DIV/0!</v>
      </c>
      <c r="R1687" s="1484"/>
      <c r="S1687" s="1484"/>
      <c r="T1687" s="1484"/>
      <c r="U1687" s="1484"/>
      <c r="V1687" s="1484"/>
      <c r="W1687" s="1484"/>
      <c r="X1687" s="1484"/>
      <c r="Y1687" s="1484"/>
      <c r="Z1687" s="1484"/>
      <c r="AA1687" s="1484"/>
      <c r="AB1687" s="1484"/>
      <c r="AC1687" s="1484"/>
      <c r="AD1687" s="1484"/>
      <c r="AE1687" s="1484"/>
      <c r="AF1687" s="296"/>
      <c r="AG1687" s="1484"/>
      <c r="AH1687" s="619"/>
      <c r="AI1687" s="2141"/>
    </row>
    <row r="1688" spans="1:35" s="1413" customFormat="1" ht="30" x14ac:dyDescent="0.25">
      <c r="A1688" s="256">
        <v>1</v>
      </c>
      <c r="B1688" s="256"/>
      <c r="C1688" s="1346" t="s">
        <v>171</v>
      </c>
      <c r="D1688" s="430" t="s">
        <v>232</v>
      </c>
      <c r="E1688" s="230">
        <v>300</v>
      </c>
      <c r="F1688" s="259"/>
      <c r="G1688" s="177">
        <f t="shared" si="2131"/>
        <v>0</v>
      </c>
      <c r="H1688" s="296">
        <v>0</v>
      </c>
      <c r="I1688" s="177" t="e">
        <f t="shared" si="2124"/>
        <v>#DIV/0!</v>
      </c>
      <c r="J1688" s="258"/>
      <c r="K1688" s="206" t="e">
        <f t="shared" si="2125"/>
        <v>#DIV/0!</v>
      </c>
      <c r="L1688" s="207">
        <f t="shared" si="2126"/>
        <v>0</v>
      </c>
      <c r="M1688" s="207">
        <f t="shared" si="2127"/>
        <v>0</v>
      </c>
      <c r="N1688" s="1292"/>
      <c r="O1688" s="207" t="e">
        <f t="shared" si="2128"/>
        <v>#DIV/0!</v>
      </c>
      <c r="P1688" s="207">
        <f t="shared" si="2129"/>
        <v>0</v>
      </c>
      <c r="Q1688" s="207" t="e">
        <f t="shared" si="2130"/>
        <v>#DIV/0!</v>
      </c>
      <c r="R1688" s="1484"/>
      <c r="S1688" s="1484"/>
      <c r="T1688" s="1484"/>
      <c r="U1688" s="1484"/>
      <c r="V1688" s="1484"/>
      <c r="W1688" s="1484"/>
      <c r="X1688" s="1484"/>
      <c r="Y1688" s="1484"/>
      <c r="Z1688" s="1484"/>
      <c r="AA1688" s="1484"/>
      <c r="AB1688" s="1484"/>
      <c r="AC1688" s="1484"/>
      <c r="AD1688" s="1484"/>
      <c r="AE1688" s="1484"/>
      <c r="AF1688" s="296"/>
      <c r="AG1688" s="1484"/>
      <c r="AH1688" s="619"/>
      <c r="AI1688" s="2141"/>
    </row>
    <row r="1689" spans="1:35" s="1413" customFormat="1" x14ac:dyDescent="0.25">
      <c r="A1689" s="256">
        <v>1</v>
      </c>
      <c r="B1689" s="256"/>
      <c r="C1689" s="2" t="s">
        <v>65</v>
      </c>
      <c r="D1689" s="430" t="s">
        <v>232</v>
      </c>
      <c r="E1689" s="230">
        <v>320</v>
      </c>
      <c r="F1689" s="259"/>
      <c r="G1689" s="177">
        <f t="shared" si="2131"/>
        <v>0</v>
      </c>
      <c r="H1689" s="296">
        <v>1</v>
      </c>
      <c r="I1689" s="177" t="e">
        <f t="shared" si="2124"/>
        <v>#DIV/0!</v>
      </c>
      <c r="J1689" s="258"/>
      <c r="K1689" s="206">
        <f t="shared" si="2125"/>
        <v>1</v>
      </c>
      <c r="L1689" s="207">
        <f t="shared" si="2126"/>
        <v>0</v>
      </c>
      <c r="M1689" s="207">
        <f t="shared" si="2127"/>
        <v>0</v>
      </c>
      <c r="N1689" s="1292">
        <v>1</v>
      </c>
      <c r="O1689" s="207" t="e">
        <f t="shared" si="2128"/>
        <v>#DIV/0!</v>
      </c>
      <c r="P1689" s="207">
        <f t="shared" si="2129"/>
        <v>0</v>
      </c>
      <c r="Q1689" s="207" t="e">
        <f t="shared" si="2130"/>
        <v>#DIV/0!</v>
      </c>
      <c r="R1689" s="1484"/>
      <c r="S1689" s="1484"/>
      <c r="T1689" s="1484"/>
      <c r="U1689" s="1484"/>
      <c r="V1689" s="1484"/>
      <c r="W1689" s="1484"/>
      <c r="X1689" s="1484"/>
      <c r="Y1689" s="1484"/>
      <c r="Z1689" s="1484"/>
      <c r="AA1689" s="1484"/>
      <c r="AB1689" s="1484"/>
      <c r="AC1689" s="1484"/>
      <c r="AD1689" s="1484"/>
      <c r="AE1689" s="1484"/>
      <c r="AF1689" s="296"/>
      <c r="AG1689" s="1484"/>
      <c r="AH1689" s="619"/>
      <c r="AI1689" s="2141"/>
    </row>
    <row r="1690" spans="1:35" s="1413" customFormat="1" x14ac:dyDescent="0.25">
      <c r="A1690" s="256">
        <v>1</v>
      </c>
      <c r="B1690" s="256"/>
      <c r="C1690" s="1481" t="s">
        <v>10</v>
      </c>
      <c r="D1690" s="430" t="s">
        <v>232</v>
      </c>
      <c r="E1690" s="230">
        <v>340</v>
      </c>
      <c r="F1690" s="259"/>
      <c r="G1690" s="177">
        <f t="shared" si="2131"/>
        <v>0</v>
      </c>
      <c r="H1690" s="296">
        <v>7</v>
      </c>
      <c r="I1690" s="177" t="e">
        <f t="shared" si="2124"/>
        <v>#DIV/0!</v>
      </c>
      <c r="J1690" s="568"/>
      <c r="K1690" s="206">
        <f t="shared" si="2125"/>
        <v>7.4285714285714288</v>
      </c>
      <c r="L1690" s="207">
        <f t="shared" si="2126"/>
        <v>0</v>
      </c>
      <c r="M1690" s="207">
        <f t="shared" si="2127"/>
        <v>0</v>
      </c>
      <c r="N1690" s="1292">
        <v>52</v>
      </c>
      <c r="O1690" s="207" t="e">
        <f t="shared" si="2128"/>
        <v>#DIV/0!</v>
      </c>
      <c r="P1690" s="207">
        <f t="shared" si="2129"/>
        <v>0</v>
      </c>
      <c r="Q1690" s="207" t="e">
        <f t="shared" si="2130"/>
        <v>#DIV/0!</v>
      </c>
      <c r="R1690" s="1484"/>
      <c r="S1690" s="1484"/>
      <c r="T1690" s="1484"/>
      <c r="U1690" s="1484"/>
      <c r="V1690" s="1484"/>
      <c r="W1690" s="1484"/>
      <c r="X1690" s="1484"/>
      <c r="Y1690" s="1484"/>
      <c r="Z1690" s="1484"/>
      <c r="AA1690" s="1484"/>
      <c r="AB1690" s="1484"/>
      <c r="AC1690" s="1484"/>
      <c r="AD1690" s="1484"/>
      <c r="AE1690" s="1484"/>
      <c r="AF1690" s="296"/>
      <c r="AG1690" s="1484"/>
      <c r="AH1690" s="619"/>
      <c r="AI1690" s="2141"/>
    </row>
    <row r="1691" spans="1:35" s="1413" customFormat="1" x14ac:dyDescent="0.25">
      <c r="A1691" s="256">
        <v>1</v>
      </c>
      <c r="B1691" s="256"/>
      <c r="C1691" s="2" t="s">
        <v>6</v>
      </c>
      <c r="D1691" s="430" t="s">
        <v>232</v>
      </c>
      <c r="E1691" s="230">
        <v>340</v>
      </c>
      <c r="F1691" s="259"/>
      <c r="G1691" s="177">
        <f t="shared" si="2131"/>
        <v>0</v>
      </c>
      <c r="H1691" s="257">
        <v>11</v>
      </c>
      <c r="I1691" s="177" t="e">
        <f t="shared" si="2124"/>
        <v>#DIV/0!</v>
      </c>
      <c r="J1691" s="568"/>
      <c r="K1691" s="206">
        <f t="shared" si="2125"/>
        <v>8.0909090909090917</v>
      </c>
      <c r="L1691" s="207">
        <f t="shared" si="2126"/>
        <v>0</v>
      </c>
      <c r="M1691" s="207">
        <f t="shared" si="2127"/>
        <v>0</v>
      </c>
      <c r="N1691" s="207">
        <v>89</v>
      </c>
      <c r="O1691" s="207" t="e">
        <f t="shared" si="2128"/>
        <v>#DIV/0!</v>
      </c>
      <c r="P1691" s="207">
        <f t="shared" si="2129"/>
        <v>0</v>
      </c>
      <c r="Q1691" s="207" t="e">
        <f t="shared" si="2130"/>
        <v>#DIV/0!</v>
      </c>
      <c r="R1691" s="351"/>
      <c r="S1691" s="351"/>
      <c r="T1691" s="351"/>
      <c r="U1691" s="351"/>
      <c r="V1691" s="351"/>
      <c r="W1691" s="351"/>
      <c r="X1691" s="351"/>
      <c r="Y1691" s="351"/>
      <c r="Z1691" s="351"/>
      <c r="AA1691" s="351"/>
      <c r="AB1691" s="351"/>
      <c r="AC1691" s="351"/>
      <c r="AD1691" s="351"/>
      <c r="AE1691" s="351"/>
      <c r="AF1691" s="257"/>
      <c r="AG1691" s="351"/>
      <c r="AH1691" s="619"/>
      <c r="AI1691" s="2141"/>
    </row>
    <row r="1692" spans="1:35" s="1413" customFormat="1" ht="29.25" x14ac:dyDescent="0.25">
      <c r="A1692" s="256">
        <v>1</v>
      </c>
      <c r="B1692" s="256"/>
      <c r="C1692" s="859" t="s">
        <v>7</v>
      </c>
      <c r="D1692" s="859"/>
      <c r="E1692" s="859"/>
      <c r="F1692" s="148">
        <f>SUM(F1682:F1691)</f>
        <v>0</v>
      </c>
      <c r="G1692" s="1541">
        <f>SUM(G1682:G1691)</f>
        <v>0</v>
      </c>
      <c r="H1692" s="280">
        <f>SUM(H1682:H1691)</f>
        <v>28</v>
      </c>
      <c r="I1692" s="1541" t="e">
        <f t="shared" si="2124"/>
        <v>#DIV/0!</v>
      </c>
      <c r="J1692" s="1313">
        <f>IF(F1692=0,0,L1692/F1692)</f>
        <v>0</v>
      </c>
      <c r="K1692" s="241">
        <f t="shared" si="2125"/>
        <v>7.8214285714285712</v>
      </c>
      <c r="L1692" s="1541">
        <f>SUM(L1682:L1691)</f>
        <v>0</v>
      </c>
      <c r="M1692" s="1541">
        <f>SUM(M1682:M1691)</f>
        <v>0</v>
      </c>
      <c r="N1692" s="1541">
        <f>SUM(N1682:N1691)</f>
        <v>219</v>
      </c>
      <c r="O1692" s="207" t="e">
        <f t="shared" si="2128"/>
        <v>#DIV/0!</v>
      </c>
      <c r="P1692" s="1541">
        <f>SUM(P1682:P1691)</f>
        <v>0</v>
      </c>
      <c r="Q1692" s="207" t="e">
        <f t="shared" si="2130"/>
        <v>#DIV/0!</v>
      </c>
      <c r="R1692" s="1542"/>
      <c r="S1692" s="1542"/>
      <c r="T1692" s="1542"/>
      <c r="U1692" s="1542"/>
      <c r="V1692" s="1542"/>
      <c r="W1692" s="1542"/>
      <c r="X1692" s="196">
        <f t="shared" ref="X1692" si="2132">R1692/12*$C$3+(S1692-R1692)/11*5+(T1692-S1692)/10*4+(U1692-T1692)/9*3+(V1692-U1692)/8*2+(W1692-V1692)/7*1</f>
        <v>0</v>
      </c>
      <c r="Y1692" s="1542">
        <f t="shared" ref="Y1692:Y1697" si="2133">AE1692-AD1692-AA1692-Z1692</f>
        <v>1655.5598899999998</v>
      </c>
      <c r="Z1692" s="1542"/>
      <c r="AA1692" s="1542">
        <v>-2.15496</v>
      </c>
      <c r="AB1692" s="1542">
        <f t="shared" ref="AB1692:AB1695" si="2134">Y1692-X1692</f>
        <v>1655.5598899999998</v>
      </c>
      <c r="AC1692" s="1542"/>
      <c r="AD1692" s="1542"/>
      <c r="AE1692" s="1542">
        <v>1653.4049299999997</v>
      </c>
      <c r="AF1692" s="280"/>
      <c r="AG1692" s="1542"/>
      <c r="AH1692" s="619"/>
      <c r="AI1692" s="2141"/>
    </row>
    <row r="1693" spans="1:35" s="1413" customFormat="1" x14ac:dyDescent="0.25">
      <c r="A1693" s="256">
        <v>1</v>
      </c>
      <c r="B1693" s="256"/>
      <c r="C1693" s="1262" t="s">
        <v>14</v>
      </c>
      <c r="D1693" s="1262"/>
      <c r="E1693" s="1543"/>
      <c r="F1693" s="148"/>
      <c r="G1693" s="1541"/>
      <c r="H1693" s="1541"/>
      <c r="I1693" s="1541"/>
      <c r="J1693" s="1544"/>
      <c r="K1693" s="1544"/>
      <c r="L1693" s="1541"/>
      <c r="M1693" s="1541"/>
      <c r="N1693" s="1541"/>
      <c r="O1693" s="1541"/>
      <c r="P1693" s="1541"/>
      <c r="Q1693" s="1541"/>
      <c r="R1693" s="1484"/>
      <c r="S1693" s="1484"/>
      <c r="T1693" s="1484"/>
      <c r="U1693" s="1484"/>
      <c r="V1693" s="1484"/>
      <c r="W1693" s="1484"/>
      <c r="X1693" s="381">
        <f t="shared" ref="X1693" si="2135">R1693/12*$C$3+(S1693-R1693)/11*4+(T1693-S1693)/10*3+(U1693-T1693)/9*2+(V1693-U1693)/8*1</f>
        <v>0</v>
      </c>
      <c r="Y1693" s="1484">
        <f t="shared" si="2133"/>
        <v>0</v>
      </c>
      <c r="Z1693" s="1484"/>
      <c r="AA1693" s="1484"/>
      <c r="AB1693" s="1484">
        <f t="shared" si="2134"/>
        <v>0</v>
      </c>
      <c r="AC1693" s="1484"/>
      <c r="AD1693" s="1484"/>
      <c r="AE1693" s="1484"/>
      <c r="AF1693" s="1541"/>
      <c r="AG1693" s="1484"/>
      <c r="AH1693" s="619"/>
      <c r="AI1693" s="2141"/>
    </row>
    <row r="1694" spans="1:35" s="1413" customFormat="1" ht="15.75" x14ac:dyDescent="0.25">
      <c r="A1694" s="256">
        <v>1</v>
      </c>
      <c r="B1694" s="256"/>
      <c r="C1694" s="583" t="s">
        <v>196</v>
      </c>
      <c r="D1694" s="458"/>
      <c r="E1694" s="1074"/>
      <c r="F1694" s="300"/>
      <c r="G1694" s="456"/>
      <c r="H1694" s="456"/>
      <c r="I1694" s="456"/>
      <c r="J1694" s="568"/>
      <c r="K1694" s="568"/>
      <c r="L1694" s="967"/>
      <c r="M1694" s="967"/>
      <c r="N1694" s="967"/>
      <c r="O1694" s="967"/>
      <c r="P1694" s="967"/>
      <c r="Q1694" s="967"/>
      <c r="R1694" s="386"/>
      <c r="S1694" s="386"/>
      <c r="T1694" s="386"/>
      <c r="U1694" s="386"/>
      <c r="V1694" s="386"/>
      <c r="W1694" s="386"/>
      <c r="X1694" s="1844">
        <f>R1694/12*$C$3+(S1694-R1694)/11*5+(T1694-S1694)/10*4+(U1694-T1694)/9*3+(V1694-U1694)/8*2+(W1694-V1694)/7*1</f>
        <v>0</v>
      </c>
      <c r="Y1694" s="386">
        <f t="shared" si="2133"/>
        <v>0</v>
      </c>
      <c r="Z1694" s="386"/>
      <c r="AA1694" s="386"/>
      <c r="AB1694" s="386">
        <f t="shared" si="2134"/>
        <v>0</v>
      </c>
      <c r="AC1694" s="386"/>
      <c r="AD1694" s="386"/>
      <c r="AE1694" s="386"/>
      <c r="AF1694" s="456"/>
      <c r="AG1694" s="386"/>
      <c r="AH1694" s="619"/>
      <c r="AI1694" s="2141"/>
    </row>
    <row r="1695" spans="1:35" s="1413" customFormat="1" x14ac:dyDescent="0.25">
      <c r="A1695" s="256"/>
      <c r="B1695" s="256"/>
      <c r="C1695" s="458" t="s">
        <v>293</v>
      </c>
      <c r="D1695" s="458"/>
      <c r="E1695" s="1074"/>
      <c r="F1695" s="300"/>
      <c r="G1695" s="456"/>
      <c r="H1695" s="456"/>
      <c r="I1695" s="456"/>
      <c r="J1695" s="568"/>
      <c r="K1695" s="568"/>
      <c r="L1695" s="967"/>
      <c r="M1695" s="967"/>
      <c r="N1695" s="967"/>
      <c r="O1695" s="967"/>
      <c r="P1695" s="967"/>
      <c r="Q1695" s="967"/>
      <c r="R1695" s="386"/>
      <c r="S1695" s="386"/>
      <c r="T1695" s="386"/>
      <c r="U1695" s="386"/>
      <c r="V1695" s="386"/>
      <c r="W1695" s="386"/>
      <c r="X1695" s="1844">
        <f t="shared" ref="X1695" si="2136">R1695/12*$C$3+(S1695-R1695)/11*5+(T1695-S1695)/10*4+(U1695-T1695)/9*3+(V1695-U1695)/8*2+(W1695-V1695)/7*1</f>
        <v>0</v>
      </c>
      <c r="Y1695" s="386">
        <f t="shared" si="2133"/>
        <v>0</v>
      </c>
      <c r="Z1695" s="386"/>
      <c r="AA1695" s="386"/>
      <c r="AB1695" s="386">
        <f t="shared" si="2134"/>
        <v>0</v>
      </c>
      <c r="AC1695" s="386"/>
      <c r="AD1695" s="386"/>
      <c r="AE1695" s="386"/>
      <c r="AF1695" s="456"/>
      <c r="AG1695" s="386"/>
      <c r="AH1695" s="619"/>
      <c r="AI1695" s="2141"/>
    </row>
    <row r="1696" spans="1:35" s="1413" customFormat="1" ht="29.25" x14ac:dyDescent="0.25">
      <c r="A1696" s="256">
        <v>1</v>
      </c>
      <c r="B1696" s="256"/>
      <c r="C1696" s="453" t="s">
        <v>275</v>
      </c>
      <c r="D1696" s="3"/>
      <c r="E1696" s="3"/>
      <c r="F1696" s="469">
        <f>F1698+F1699+F1700+F1701</f>
        <v>0</v>
      </c>
      <c r="G1696" s="469">
        <f t="shared" ref="G1696:H1696" si="2137">G1698+G1699+G1700+G1701</f>
        <v>0</v>
      </c>
      <c r="H1696" s="469">
        <f t="shared" si="2137"/>
        <v>17</v>
      </c>
      <c r="I1696" s="545" t="e">
        <f>H1696/G1696*100</f>
        <v>#DIV/0!</v>
      </c>
      <c r="J1696" s="568"/>
      <c r="K1696" s="568"/>
      <c r="L1696" s="967"/>
      <c r="M1696" s="967"/>
      <c r="N1696" s="967"/>
      <c r="O1696" s="967"/>
      <c r="P1696" s="967"/>
      <c r="Q1696" s="967"/>
      <c r="R1696" s="386"/>
      <c r="S1696" s="386"/>
      <c r="T1696" s="386"/>
      <c r="U1696" s="386"/>
      <c r="V1696" s="386"/>
      <c r="W1696" s="386"/>
      <c r="X1696" s="386"/>
      <c r="Y1696" s="386">
        <f t="shared" si="2133"/>
        <v>79.874409999999983</v>
      </c>
      <c r="Z1696" s="386"/>
      <c r="AA1696" s="386"/>
      <c r="AB1696" s="386"/>
      <c r="AC1696" s="386"/>
      <c r="AD1696" s="386"/>
      <c r="AE1696" s="386">
        <v>79.874409999999983</v>
      </c>
      <c r="AF1696" s="469"/>
      <c r="AG1696" s="386"/>
      <c r="AH1696" s="619"/>
      <c r="AI1696" s="2141"/>
    </row>
    <row r="1697" spans="1:35" s="1413" customFormat="1" ht="30" x14ac:dyDescent="0.25">
      <c r="A1697" s="256"/>
      <c r="B1697" s="256"/>
      <c r="C1697" s="460" t="s">
        <v>195</v>
      </c>
      <c r="D1697" s="3"/>
      <c r="E1697" s="3"/>
      <c r="F1697" s="469"/>
      <c r="G1697" s="227"/>
      <c r="H1697" s="227"/>
      <c r="I1697" s="227"/>
      <c r="J1697" s="568"/>
      <c r="K1697" s="568"/>
      <c r="L1697" s="967"/>
      <c r="M1697" s="967"/>
      <c r="N1697" s="967"/>
      <c r="O1697" s="967"/>
      <c r="P1697" s="967"/>
      <c r="Q1697" s="967"/>
      <c r="R1697" s="386"/>
      <c r="S1697" s="386"/>
      <c r="T1697" s="386"/>
      <c r="U1697" s="386"/>
      <c r="V1697" s="386"/>
      <c r="W1697" s="386"/>
      <c r="X1697" s="386"/>
      <c r="Y1697" s="386">
        <f t="shared" si="2133"/>
        <v>0</v>
      </c>
      <c r="Z1697" s="386"/>
      <c r="AA1697" s="386"/>
      <c r="AB1697" s="386"/>
      <c r="AC1697" s="386"/>
      <c r="AD1697" s="386"/>
      <c r="AE1697" s="386"/>
      <c r="AF1697" s="227"/>
      <c r="AG1697" s="386"/>
      <c r="AH1697" s="619"/>
      <c r="AI1697" s="2141"/>
    </row>
    <row r="1698" spans="1:35" s="1413" customFormat="1" ht="30" x14ac:dyDescent="0.25">
      <c r="A1698" s="256">
        <v>1</v>
      </c>
      <c r="B1698" s="256"/>
      <c r="C1698" s="459" t="s">
        <v>498</v>
      </c>
      <c r="D1698" s="3"/>
      <c r="E1698" s="3"/>
      <c r="F1698" s="469"/>
      <c r="G1698" s="177">
        <f t="shared" ref="G1698:G1701" si="2138">F1698/12*$C$3</f>
        <v>0</v>
      </c>
      <c r="H1698" s="227"/>
      <c r="I1698" s="227" t="e">
        <f t="shared" ref="I1698:I1705" si="2139">H1698/G1698*100</f>
        <v>#DIV/0!</v>
      </c>
      <c r="J1698" s="568"/>
      <c r="K1698" s="568"/>
      <c r="L1698" s="967"/>
      <c r="M1698" s="967"/>
      <c r="N1698" s="967"/>
      <c r="O1698" s="967"/>
      <c r="P1698" s="967"/>
      <c r="Q1698" s="967"/>
      <c r="R1698" s="386"/>
      <c r="S1698" s="386"/>
      <c r="T1698" s="386"/>
      <c r="U1698" s="386"/>
      <c r="V1698" s="386"/>
      <c r="W1698" s="386"/>
      <c r="X1698" s="386"/>
      <c r="Y1698" s="386"/>
      <c r="Z1698" s="386"/>
      <c r="AA1698" s="386"/>
      <c r="AB1698" s="386"/>
      <c r="AC1698" s="386"/>
      <c r="AD1698" s="386"/>
      <c r="AE1698" s="386"/>
      <c r="AF1698" s="227"/>
      <c r="AG1698" s="386"/>
      <c r="AH1698" s="619"/>
      <c r="AI1698" s="2141"/>
    </row>
    <row r="1699" spans="1:35" s="1413" customFormat="1" ht="60" x14ac:dyDescent="0.25">
      <c r="A1699" s="256"/>
      <c r="B1699" s="256"/>
      <c r="C1699" s="3" t="s">
        <v>499</v>
      </c>
      <c r="D1699" s="3"/>
      <c r="E1699" s="3"/>
      <c r="F1699" s="329"/>
      <c r="G1699" s="177">
        <f t="shared" si="2138"/>
        <v>0</v>
      </c>
      <c r="H1699" s="227">
        <v>8</v>
      </c>
      <c r="I1699" s="227" t="e">
        <f t="shared" si="2139"/>
        <v>#DIV/0!</v>
      </c>
      <c r="J1699" s="568"/>
      <c r="K1699" s="568"/>
      <c r="L1699" s="967"/>
      <c r="M1699" s="967"/>
      <c r="N1699" s="967"/>
      <c r="O1699" s="967"/>
      <c r="P1699" s="967"/>
      <c r="Q1699" s="967"/>
      <c r="R1699" s="386"/>
      <c r="S1699" s="386"/>
      <c r="T1699" s="386"/>
      <c r="U1699" s="386"/>
      <c r="V1699" s="386"/>
      <c r="W1699" s="386"/>
      <c r="X1699" s="386"/>
      <c r="Y1699" s="386"/>
      <c r="Z1699" s="386"/>
      <c r="AA1699" s="386"/>
      <c r="AB1699" s="386"/>
      <c r="AC1699" s="386"/>
      <c r="AD1699" s="386"/>
      <c r="AE1699" s="386"/>
      <c r="AF1699" s="227"/>
      <c r="AG1699" s="386"/>
      <c r="AH1699" s="619"/>
      <c r="AI1699" s="2141"/>
    </row>
    <row r="1700" spans="1:35" s="1413" customFormat="1" ht="45" x14ac:dyDescent="0.25">
      <c r="A1700" s="256"/>
      <c r="B1700" s="256"/>
      <c r="C1700" s="3" t="s">
        <v>500</v>
      </c>
      <c r="D1700" s="3"/>
      <c r="E1700" s="3"/>
      <c r="F1700" s="329"/>
      <c r="G1700" s="177">
        <f t="shared" si="2138"/>
        <v>0</v>
      </c>
      <c r="H1700" s="227">
        <v>9</v>
      </c>
      <c r="I1700" s="227" t="e">
        <f t="shared" si="2139"/>
        <v>#DIV/0!</v>
      </c>
      <c r="J1700" s="568"/>
      <c r="K1700" s="568"/>
      <c r="L1700" s="967"/>
      <c r="M1700" s="967"/>
      <c r="N1700" s="967"/>
      <c r="O1700" s="967"/>
      <c r="P1700" s="967"/>
      <c r="Q1700" s="967"/>
      <c r="R1700" s="386"/>
      <c r="S1700" s="386"/>
      <c r="T1700" s="386"/>
      <c r="U1700" s="386"/>
      <c r="V1700" s="386"/>
      <c r="W1700" s="386"/>
      <c r="X1700" s="386"/>
      <c r="Y1700" s="386"/>
      <c r="Z1700" s="386"/>
      <c r="AA1700" s="386"/>
      <c r="AB1700" s="386"/>
      <c r="AC1700" s="386"/>
      <c r="AD1700" s="386"/>
      <c r="AE1700" s="386"/>
      <c r="AF1700" s="227"/>
      <c r="AG1700" s="386"/>
      <c r="AH1700" s="619"/>
      <c r="AI1700" s="2141"/>
    </row>
    <row r="1701" spans="1:35" s="1413" customFormat="1" ht="105" x14ac:dyDescent="0.25">
      <c r="A1701" s="256"/>
      <c r="B1701" s="256"/>
      <c r="C1701" s="3" t="s">
        <v>501</v>
      </c>
      <c r="D1701" s="3"/>
      <c r="E1701" s="3"/>
      <c r="F1701" s="329"/>
      <c r="G1701" s="177">
        <f t="shared" si="2138"/>
        <v>0</v>
      </c>
      <c r="H1701" s="227"/>
      <c r="I1701" s="227" t="e">
        <f t="shared" si="2139"/>
        <v>#DIV/0!</v>
      </c>
      <c r="J1701" s="568"/>
      <c r="K1701" s="568"/>
      <c r="L1701" s="967"/>
      <c r="M1701" s="967"/>
      <c r="N1701" s="967"/>
      <c r="O1701" s="967"/>
      <c r="P1701" s="967"/>
      <c r="Q1701" s="967"/>
      <c r="R1701" s="386"/>
      <c r="S1701" s="386"/>
      <c r="T1701" s="386"/>
      <c r="U1701" s="386"/>
      <c r="V1701" s="386"/>
      <c r="W1701" s="386"/>
      <c r="X1701" s="386"/>
      <c r="Y1701" s="386"/>
      <c r="Z1701" s="386"/>
      <c r="AA1701" s="386"/>
      <c r="AB1701" s="386"/>
      <c r="AC1701" s="386"/>
      <c r="AD1701" s="386"/>
      <c r="AE1701" s="386"/>
      <c r="AF1701" s="227"/>
      <c r="AG1701" s="386"/>
      <c r="AH1701" s="619"/>
      <c r="AI1701" s="2141"/>
    </row>
    <row r="1702" spans="1:35" s="1413" customFormat="1" ht="29.25" x14ac:dyDescent="0.25">
      <c r="A1702" s="256"/>
      <c r="B1702" s="256"/>
      <c r="C1702" s="466" t="s">
        <v>132</v>
      </c>
      <c r="D1702" s="3"/>
      <c r="E1702" s="3"/>
      <c r="F1702" s="469">
        <f>F1703+F1704+F1705</f>
        <v>0</v>
      </c>
      <c r="G1702" s="469">
        <f t="shared" ref="G1702:H1702" si="2140">G1703+G1704+G1705</f>
        <v>0</v>
      </c>
      <c r="H1702" s="469">
        <f t="shared" si="2140"/>
        <v>29</v>
      </c>
      <c r="I1702" s="545" t="e">
        <f t="shared" si="2139"/>
        <v>#DIV/0!</v>
      </c>
      <c r="J1702" s="568"/>
      <c r="K1702" s="568"/>
      <c r="L1702" s="967"/>
      <c r="M1702" s="967"/>
      <c r="N1702" s="967"/>
      <c r="O1702" s="967"/>
      <c r="P1702" s="967"/>
      <c r="Q1702" s="967"/>
      <c r="R1702" s="386"/>
      <c r="S1702" s="386"/>
      <c r="T1702" s="386"/>
      <c r="U1702" s="386"/>
      <c r="V1702" s="386"/>
      <c r="W1702" s="386"/>
      <c r="X1702" s="386"/>
      <c r="Y1702" s="386"/>
      <c r="Z1702" s="386"/>
      <c r="AA1702" s="386"/>
      <c r="AB1702" s="386"/>
      <c r="AC1702" s="386"/>
      <c r="AD1702" s="386"/>
      <c r="AE1702" s="386"/>
      <c r="AF1702" s="227"/>
      <c r="AG1702" s="386"/>
      <c r="AH1702" s="619"/>
      <c r="AI1702" s="2141"/>
    </row>
    <row r="1703" spans="1:35" s="1413" customFormat="1" x14ac:dyDescent="0.25">
      <c r="A1703" s="256"/>
      <c r="B1703" s="256"/>
      <c r="C1703" s="3" t="s">
        <v>225</v>
      </c>
      <c r="D1703" s="3"/>
      <c r="E1703" s="3"/>
      <c r="F1703" s="329"/>
      <c r="G1703" s="177">
        <f t="shared" ref="G1703:G1704" si="2141">F1703/12*$C$3</f>
        <v>0</v>
      </c>
      <c r="H1703" s="227">
        <v>29</v>
      </c>
      <c r="I1703" s="227" t="e">
        <f t="shared" si="2139"/>
        <v>#DIV/0!</v>
      </c>
      <c r="J1703" s="568"/>
      <c r="K1703" s="568"/>
      <c r="L1703" s="967"/>
      <c r="M1703" s="967"/>
      <c r="N1703" s="967"/>
      <c r="O1703" s="967"/>
      <c r="P1703" s="967"/>
      <c r="Q1703" s="967"/>
      <c r="R1703" s="386"/>
      <c r="S1703" s="386"/>
      <c r="T1703" s="386"/>
      <c r="U1703" s="386"/>
      <c r="V1703" s="386"/>
      <c r="W1703" s="386"/>
      <c r="X1703" s="386"/>
      <c r="Y1703" s="386"/>
      <c r="Z1703" s="386"/>
      <c r="AA1703" s="386"/>
      <c r="AB1703" s="386"/>
      <c r="AC1703" s="386"/>
      <c r="AD1703" s="386"/>
      <c r="AE1703" s="386"/>
      <c r="AF1703" s="227"/>
      <c r="AG1703" s="386"/>
      <c r="AH1703" s="619"/>
      <c r="AI1703" s="2141"/>
    </row>
    <row r="1704" spans="1:35" s="1413" customFormat="1" ht="45" x14ac:dyDescent="0.25">
      <c r="A1704" s="256"/>
      <c r="B1704" s="256"/>
      <c r="C1704" s="3" t="s">
        <v>502</v>
      </c>
      <c r="D1704" s="3"/>
      <c r="E1704" s="3"/>
      <c r="F1704" s="329"/>
      <c r="G1704" s="177">
        <f t="shared" si="2141"/>
        <v>0</v>
      </c>
      <c r="H1704" s="227"/>
      <c r="I1704" s="227" t="e">
        <f t="shared" si="2139"/>
        <v>#DIV/0!</v>
      </c>
      <c r="J1704" s="568"/>
      <c r="K1704" s="568"/>
      <c r="L1704" s="967"/>
      <c r="M1704" s="967"/>
      <c r="N1704" s="967"/>
      <c r="O1704" s="967"/>
      <c r="P1704" s="967"/>
      <c r="Q1704" s="967"/>
      <c r="R1704" s="386"/>
      <c r="S1704" s="386"/>
      <c r="T1704" s="386"/>
      <c r="U1704" s="386"/>
      <c r="V1704" s="386"/>
      <c r="W1704" s="386"/>
      <c r="X1704" s="386"/>
      <c r="Y1704" s="386"/>
      <c r="Z1704" s="386"/>
      <c r="AA1704" s="386"/>
      <c r="AB1704" s="386"/>
      <c r="AC1704" s="386"/>
      <c r="AD1704" s="386"/>
      <c r="AE1704" s="386"/>
      <c r="AF1704" s="227"/>
      <c r="AG1704" s="386"/>
      <c r="AH1704" s="619"/>
      <c r="AI1704" s="2141"/>
    </row>
    <row r="1705" spans="1:35" s="1413" customFormat="1" ht="75" x14ac:dyDescent="0.25">
      <c r="A1705" s="256"/>
      <c r="B1705" s="256"/>
      <c r="C1705" s="3" t="s">
        <v>573</v>
      </c>
      <c r="D1705" s="3"/>
      <c r="E1705" s="3"/>
      <c r="F1705" s="329"/>
      <c r="G1705" s="1796">
        <f>F1705/9*3</f>
        <v>0</v>
      </c>
      <c r="H1705" s="227"/>
      <c r="I1705" s="227" t="e">
        <f t="shared" si="2139"/>
        <v>#DIV/0!</v>
      </c>
      <c r="J1705" s="568"/>
      <c r="K1705" s="568"/>
      <c r="L1705" s="967"/>
      <c r="M1705" s="967"/>
      <c r="N1705" s="967"/>
      <c r="O1705" s="967"/>
      <c r="P1705" s="967"/>
      <c r="Q1705" s="967"/>
      <c r="R1705" s="386"/>
      <c r="S1705" s="386"/>
      <c r="T1705" s="386"/>
      <c r="U1705" s="386"/>
      <c r="V1705" s="386"/>
      <c r="W1705" s="386"/>
      <c r="X1705" s="386"/>
      <c r="Y1705" s="386"/>
      <c r="Z1705" s="386"/>
      <c r="AA1705" s="386"/>
      <c r="AB1705" s="386"/>
      <c r="AC1705" s="386"/>
      <c r="AD1705" s="386"/>
      <c r="AE1705" s="386"/>
      <c r="AF1705" s="227"/>
      <c r="AG1705" s="386"/>
      <c r="AH1705" s="619"/>
      <c r="AI1705" s="2141"/>
    </row>
    <row r="1706" spans="1:35" s="1413" customFormat="1" x14ac:dyDescent="0.25">
      <c r="A1706" s="256"/>
      <c r="B1706" s="256"/>
      <c r="C1706" s="561" t="s">
        <v>196</v>
      </c>
      <c r="D1706" s="3"/>
      <c r="E1706" s="3"/>
      <c r="F1706" s="329"/>
      <c r="G1706" s="177"/>
      <c r="H1706" s="227"/>
      <c r="I1706" s="227"/>
      <c r="J1706" s="568"/>
      <c r="K1706" s="568"/>
      <c r="L1706" s="967"/>
      <c r="M1706" s="967"/>
      <c r="N1706" s="967"/>
      <c r="O1706" s="967"/>
      <c r="P1706" s="967"/>
      <c r="Q1706" s="967"/>
      <c r="R1706" s="386"/>
      <c r="S1706" s="386"/>
      <c r="T1706" s="386"/>
      <c r="U1706" s="386"/>
      <c r="V1706" s="386"/>
      <c r="W1706" s="386"/>
      <c r="X1706" s="386"/>
      <c r="Y1706" s="386">
        <f t="shared" ref="Y1706:Y1707" si="2142">AE1706-AD1706-AA1706-Z1706</f>
        <v>6.9282000000000004</v>
      </c>
      <c r="Z1706" s="386"/>
      <c r="AA1706" s="386"/>
      <c r="AB1706" s="386"/>
      <c r="AC1706" s="386"/>
      <c r="AD1706" s="386"/>
      <c r="AE1706" s="386">
        <v>6.9282000000000004</v>
      </c>
      <c r="AF1706" s="227"/>
      <c r="AG1706" s="386"/>
      <c r="AH1706" s="619"/>
      <c r="AI1706" s="2141"/>
    </row>
    <row r="1707" spans="1:35" s="1413" customFormat="1" ht="104.25" x14ac:dyDescent="0.25">
      <c r="A1707" s="256"/>
      <c r="B1707" s="256"/>
      <c r="C1707" s="3" t="s">
        <v>572</v>
      </c>
      <c r="D1707" s="3"/>
      <c r="E1707" s="3"/>
      <c r="F1707" s="329"/>
      <c r="G1707" s="177">
        <f t="shared" ref="G1707" si="2143">F1707/12*$C$3</f>
        <v>0</v>
      </c>
      <c r="H1707" s="227">
        <v>3</v>
      </c>
      <c r="I1707" s="227" t="e">
        <f>H1707/G1707*100</f>
        <v>#DIV/0!</v>
      </c>
      <c r="J1707" s="568"/>
      <c r="K1707" s="568"/>
      <c r="L1707" s="967"/>
      <c r="M1707" s="967"/>
      <c r="N1707" s="967"/>
      <c r="O1707" s="967"/>
      <c r="P1707" s="967"/>
      <c r="Q1707" s="967"/>
      <c r="R1707" s="386"/>
      <c r="S1707" s="386"/>
      <c r="T1707" s="386"/>
      <c r="U1707" s="386"/>
      <c r="V1707" s="386"/>
      <c r="W1707" s="386"/>
      <c r="X1707" s="1844">
        <f t="shared" ref="X1707" si="2144">R1707/12*$C$3+(S1707-R1707)/11*5+(T1707-S1707)/10*4+(U1707-T1707)/9*3+(V1707-U1707)/8*2+(W1707-V1707)/7*1</f>
        <v>0</v>
      </c>
      <c r="Y1707" s="386">
        <f t="shared" si="2142"/>
        <v>12.7875</v>
      </c>
      <c r="Z1707" s="386"/>
      <c r="AA1707" s="386"/>
      <c r="AB1707" s="386">
        <f t="shared" ref="AB1707" si="2145">Y1707-X1707</f>
        <v>12.7875</v>
      </c>
      <c r="AC1707" s="386"/>
      <c r="AD1707" s="386">
        <v>-6.3937499999999998</v>
      </c>
      <c r="AE1707" s="386">
        <v>6.3937499999999998</v>
      </c>
      <c r="AF1707" s="227"/>
      <c r="AG1707" s="386"/>
      <c r="AH1707" s="619"/>
      <c r="AI1707" s="2141"/>
    </row>
    <row r="1708" spans="1:35" s="1413" customFormat="1" ht="46.5" customHeight="1" x14ac:dyDescent="0.25">
      <c r="A1708" s="256"/>
      <c r="B1708" s="256"/>
      <c r="C1708" s="453" t="s">
        <v>504</v>
      </c>
      <c r="D1708" s="3"/>
      <c r="E1708" s="3"/>
      <c r="F1708" s="469">
        <f>F1709+F1716</f>
        <v>0</v>
      </c>
      <c r="G1708" s="469">
        <f t="shared" ref="G1708:H1708" si="2146">G1709+G1716</f>
        <v>0</v>
      </c>
      <c r="H1708" s="469">
        <f t="shared" si="2146"/>
        <v>0</v>
      </c>
      <c r="I1708" s="227" t="e">
        <f>H1708/G1708*100</f>
        <v>#DIV/0!</v>
      </c>
      <c r="J1708" s="568"/>
      <c r="K1708" s="568"/>
      <c r="L1708" s="967"/>
      <c r="M1708" s="967"/>
      <c r="N1708" s="967"/>
      <c r="O1708" s="967"/>
      <c r="P1708" s="967"/>
      <c r="Q1708" s="967"/>
      <c r="R1708" s="386">
        <f t="shared" ref="R1708:AE1708" si="2147">R1709+R1716</f>
        <v>0</v>
      </c>
      <c r="S1708" s="386">
        <f t="shared" ref="S1708:T1708" si="2148">S1709+S1716</f>
        <v>0</v>
      </c>
      <c r="T1708" s="386">
        <f t="shared" si="2148"/>
        <v>0</v>
      </c>
      <c r="U1708" s="386">
        <f t="shared" ref="U1708:V1708" si="2149">U1709+U1716</f>
        <v>0</v>
      </c>
      <c r="V1708" s="386">
        <f t="shared" si="2149"/>
        <v>0</v>
      </c>
      <c r="W1708" s="386">
        <f t="shared" ref="W1708" si="2150">W1709+W1716</f>
        <v>0</v>
      </c>
      <c r="X1708" s="386">
        <f t="shared" si="2147"/>
        <v>0</v>
      </c>
      <c r="Y1708" s="386">
        <f t="shared" si="2147"/>
        <v>0</v>
      </c>
      <c r="Z1708" s="386">
        <f t="shared" si="2147"/>
        <v>0</v>
      </c>
      <c r="AA1708" s="386">
        <f t="shared" si="2147"/>
        <v>0</v>
      </c>
      <c r="AB1708" s="386">
        <f t="shared" si="2147"/>
        <v>0</v>
      </c>
      <c r="AC1708" s="386">
        <f t="shared" si="2147"/>
        <v>0</v>
      </c>
      <c r="AD1708" s="386">
        <f t="shared" si="2147"/>
        <v>0</v>
      </c>
      <c r="AE1708" s="386">
        <f t="shared" si="2147"/>
        <v>0</v>
      </c>
      <c r="AF1708" s="227"/>
      <c r="AG1708" s="386"/>
      <c r="AH1708" s="619"/>
      <c r="AI1708" s="2141"/>
    </row>
    <row r="1709" spans="1:35" s="1413" customFormat="1" ht="30" x14ac:dyDescent="0.25">
      <c r="A1709" s="256">
        <v>1</v>
      </c>
      <c r="B1709" s="256"/>
      <c r="C1709" s="459" t="s">
        <v>276</v>
      </c>
      <c r="D1709" s="3"/>
      <c r="E1709" s="3"/>
      <c r="F1709" s="469">
        <f>SUM(F1710:F1715)</f>
        <v>0</v>
      </c>
      <c r="G1709" s="469">
        <f t="shared" ref="G1709:H1709" si="2151">SUM(G1710:G1715)</f>
        <v>0</v>
      </c>
      <c r="H1709" s="469">
        <f t="shared" si="2151"/>
        <v>0</v>
      </c>
      <c r="I1709" s="227" t="e">
        <f>H1709/G1709*100</f>
        <v>#DIV/0!</v>
      </c>
      <c r="J1709" s="568"/>
      <c r="K1709" s="568"/>
      <c r="L1709" s="967"/>
      <c r="M1709" s="967"/>
      <c r="N1709" s="967"/>
      <c r="O1709" s="967"/>
      <c r="P1709" s="967"/>
      <c r="Q1709" s="967"/>
      <c r="R1709" s="386">
        <f t="shared" ref="R1709:AE1709" si="2152">SUM(R1710:R1715)</f>
        <v>0</v>
      </c>
      <c r="S1709" s="386">
        <f t="shared" ref="S1709:T1709" si="2153">SUM(S1710:S1715)</f>
        <v>0</v>
      </c>
      <c r="T1709" s="386">
        <f t="shared" si="2153"/>
        <v>0</v>
      </c>
      <c r="U1709" s="386">
        <f t="shared" ref="U1709:V1709" si="2154">SUM(U1710:U1715)</f>
        <v>0</v>
      </c>
      <c r="V1709" s="386">
        <f t="shared" si="2154"/>
        <v>0</v>
      </c>
      <c r="W1709" s="386">
        <f t="shared" ref="W1709" si="2155">SUM(W1710:W1715)</f>
        <v>0</v>
      </c>
      <c r="X1709" s="386">
        <f t="shared" si="2152"/>
        <v>0</v>
      </c>
      <c r="Y1709" s="386">
        <f t="shared" si="2152"/>
        <v>0</v>
      </c>
      <c r="Z1709" s="386">
        <f t="shared" si="2152"/>
        <v>0</v>
      </c>
      <c r="AA1709" s="386">
        <f t="shared" si="2152"/>
        <v>0</v>
      </c>
      <c r="AB1709" s="386">
        <f t="shared" si="2152"/>
        <v>0</v>
      </c>
      <c r="AC1709" s="386">
        <f t="shared" si="2152"/>
        <v>0</v>
      </c>
      <c r="AD1709" s="386">
        <f t="shared" si="2152"/>
        <v>0</v>
      </c>
      <c r="AE1709" s="386">
        <f t="shared" si="2152"/>
        <v>0</v>
      </c>
      <c r="AF1709" s="227"/>
      <c r="AG1709" s="386"/>
      <c r="AH1709" s="619"/>
      <c r="AI1709" s="2141"/>
    </row>
    <row r="1710" spans="1:35" s="1413" customFormat="1" ht="30" x14ac:dyDescent="0.25">
      <c r="A1710" s="256">
        <v>1</v>
      </c>
      <c r="B1710" s="256"/>
      <c r="C1710" s="3" t="s">
        <v>505</v>
      </c>
      <c r="D1710" s="3"/>
      <c r="E1710" s="3"/>
      <c r="F1710" s="329"/>
      <c r="G1710" s="177">
        <f t="shared" ref="G1710:G1719" si="2156">F1710/12*$C$3</f>
        <v>0</v>
      </c>
      <c r="H1710" s="227"/>
      <c r="I1710" s="227" t="e">
        <f>H1710/G1710*100</f>
        <v>#DIV/0!</v>
      </c>
      <c r="J1710" s="568"/>
      <c r="K1710" s="568"/>
      <c r="L1710" s="967"/>
      <c r="M1710" s="967"/>
      <c r="N1710" s="967"/>
      <c r="O1710" s="967"/>
      <c r="P1710" s="967"/>
      <c r="Q1710" s="967"/>
      <c r="R1710" s="386"/>
      <c r="S1710" s="386"/>
      <c r="T1710" s="386"/>
      <c r="U1710" s="386"/>
      <c r="V1710" s="386"/>
      <c r="W1710" s="386"/>
      <c r="X1710" s="386">
        <f t="shared" ref="X1710" si="2157">R1710/12*$C$3+(S1710-R1710)/11*5+(T1710-S1710)/10*4+(U1710-T1710)/9*3+(V1710-U1710)/8*2+(W1710-V1710)/7*1</f>
        <v>0</v>
      </c>
      <c r="Y1710" s="386">
        <f t="shared" ref="Y1710" si="2158">AE1710-AD1710-AA1710-Z1710</f>
        <v>0</v>
      </c>
      <c r="Z1710" s="386"/>
      <c r="AA1710" s="386"/>
      <c r="AB1710" s="386">
        <f t="shared" ref="AB1710" si="2159">Y1710-X1710</f>
        <v>0</v>
      </c>
      <c r="AC1710" s="386"/>
      <c r="AD1710" s="386"/>
      <c r="AE1710" s="386"/>
      <c r="AF1710" s="227"/>
      <c r="AG1710" s="386"/>
      <c r="AH1710" s="619"/>
      <c r="AI1710" s="2141"/>
    </row>
    <row r="1711" spans="1:35" s="1413" customFormat="1" ht="60" x14ac:dyDescent="0.25">
      <c r="A1711" s="256">
        <v>1</v>
      </c>
      <c r="B1711" s="256"/>
      <c r="C1711" s="3" t="s">
        <v>527</v>
      </c>
      <c r="D1711" s="3"/>
      <c r="E1711" s="3"/>
      <c r="F1711" s="329"/>
      <c r="G1711" s="177"/>
      <c r="H1711" s="227"/>
      <c r="I1711" s="227"/>
      <c r="J1711" s="568"/>
      <c r="K1711" s="568"/>
      <c r="L1711" s="967"/>
      <c r="M1711" s="967"/>
      <c r="N1711" s="967"/>
      <c r="O1711" s="967"/>
      <c r="P1711" s="967"/>
      <c r="Q1711" s="967"/>
      <c r="R1711" s="386"/>
      <c r="S1711" s="386"/>
      <c r="T1711" s="386"/>
      <c r="U1711" s="386"/>
      <c r="V1711" s="386"/>
      <c r="W1711" s="386"/>
      <c r="X1711" s="386"/>
      <c r="Y1711" s="386"/>
      <c r="Z1711" s="386"/>
      <c r="AA1711" s="386"/>
      <c r="AB1711" s="386"/>
      <c r="AC1711" s="386"/>
      <c r="AD1711" s="386"/>
      <c r="AE1711" s="386"/>
      <c r="AF1711" s="227"/>
      <c r="AG1711" s="386"/>
      <c r="AH1711" s="619"/>
      <c r="AI1711" s="2141"/>
    </row>
    <row r="1712" spans="1:35" s="1413" customFormat="1" ht="30" x14ac:dyDescent="0.25">
      <c r="A1712" s="256"/>
      <c r="B1712" s="256"/>
      <c r="C1712" s="3" t="s">
        <v>506</v>
      </c>
      <c r="D1712" s="3"/>
      <c r="E1712" s="3"/>
      <c r="F1712" s="329"/>
      <c r="G1712" s="177">
        <f t="shared" si="2156"/>
        <v>0</v>
      </c>
      <c r="H1712" s="227"/>
      <c r="I1712" s="227" t="e">
        <f>H1712/G1712*100</f>
        <v>#DIV/0!</v>
      </c>
      <c r="J1712" s="568"/>
      <c r="K1712" s="568"/>
      <c r="L1712" s="967"/>
      <c r="M1712" s="967"/>
      <c r="N1712" s="967"/>
      <c r="O1712" s="967"/>
      <c r="P1712" s="967"/>
      <c r="Q1712" s="967"/>
      <c r="R1712" s="386"/>
      <c r="S1712" s="386"/>
      <c r="T1712" s="386"/>
      <c r="U1712" s="386"/>
      <c r="V1712" s="386"/>
      <c r="W1712" s="386"/>
      <c r="X1712" s="386">
        <f t="shared" ref="X1712" si="2160">R1712/12*$C$3+(S1712-R1712)/11*5+(T1712-S1712)/10*4+(U1712-T1712)/9*3+(V1712-U1712)/8*2+(W1712-V1712)/7*1</f>
        <v>0</v>
      </c>
      <c r="Y1712" s="386">
        <f t="shared" ref="Y1712" si="2161">AE1712-AD1712-AA1712-Z1712</f>
        <v>0</v>
      </c>
      <c r="Z1712" s="386"/>
      <c r="AA1712" s="386"/>
      <c r="AB1712" s="386">
        <f t="shared" ref="AB1712" si="2162">Y1712-X1712</f>
        <v>0</v>
      </c>
      <c r="AC1712" s="386"/>
      <c r="AD1712" s="386"/>
      <c r="AE1712" s="386"/>
      <c r="AF1712" s="227"/>
      <c r="AG1712" s="386"/>
      <c r="AH1712" s="619"/>
      <c r="AI1712" s="2141"/>
    </row>
    <row r="1713" spans="1:35" s="1413" customFormat="1" ht="30" x14ac:dyDescent="0.25">
      <c r="A1713" s="256">
        <v>1</v>
      </c>
      <c r="B1713" s="256"/>
      <c r="C1713" s="3" t="s">
        <v>507</v>
      </c>
      <c r="D1713" s="3"/>
      <c r="E1713" s="3"/>
      <c r="F1713" s="329"/>
      <c r="G1713" s="177"/>
      <c r="H1713" s="177"/>
      <c r="I1713" s="227"/>
      <c r="J1713" s="568"/>
      <c r="K1713" s="568"/>
      <c r="L1713" s="967"/>
      <c r="M1713" s="967"/>
      <c r="N1713" s="967"/>
      <c r="O1713" s="967"/>
      <c r="P1713" s="967"/>
      <c r="Q1713" s="967"/>
      <c r="R1713" s="386"/>
      <c r="S1713" s="386"/>
      <c r="T1713" s="386"/>
      <c r="U1713" s="386"/>
      <c r="V1713" s="386"/>
      <c r="W1713" s="386"/>
      <c r="X1713" s="386"/>
      <c r="Y1713" s="386">
        <f>AE1713-AD1713-AA1713</f>
        <v>0</v>
      </c>
      <c r="Z1713" s="386"/>
      <c r="AA1713" s="386"/>
      <c r="AB1713" s="386">
        <f>Y1713-X1713</f>
        <v>0</v>
      </c>
      <c r="AC1713" s="386"/>
      <c r="AD1713" s="386"/>
      <c r="AE1713" s="386"/>
      <c r="AF1713" s="177"/>
      <c r="AG1713" s="386"/>
      <c r="AH1713" s="619"/>
      <c r="AI1713" s="2141"/>
    </row>
    <row r="1714" spans="1:35" s="1413" customFormat="1" ht="45" x14ac:dyDescent="0.25">
      <c r="A1714" s="256"/>
      <c r="B1714" s="256"/>
      <c r="C1714" s="3" t="s">
        <v>508</v>
      </c>
      <c r="D1714" s="3"/>
      <c r="E1714" s="3"/>
      <c r="F1714" s="329"/>
      <c r="G1714" s="177">
        <f t="shared" si="2156"/>
        <v>0</v>
      </c>
      <c r="H1714" s="177"/>
      <c r="I1714" s="227" t="e">
        <f t="shared" ref="I1714:I1720" si="2163">H1714/G1714*100</f>
        <v>#DIV/0!</v>
      </c>
      <c r="J1714" s="568"/>
      <c r="K1714" s="568"/>
      <c r="L1714" s="967"/>
      <c r="M1714" s="967"/>
      <c r="N1714" s="967"/>
      <c r="O1714" s="967"/>
      <c r="P1714" s="967"/>
      <c r="Q1714" s="967"/>
      <c r="R1714" s="386"/>
      <c r="S1714" s="386"/>
      <c r="T1714" s="386"/>
      <c r="U1714" s="386"/>
      <c r="V1714" s="386"/>
      <c r="W1714" s="386"/>
      <c r="X1714" s="386">
        <f t="shared" ref="X1714:X1715" si="2164">R1714/12*$C$3+(S1714-R1714)/11*5+(T1714-S1714)/10*4+(U1714-T1714)/9*3+(V1714-U1714)/8*2+(W1714-V1714)/7*1</f>
        <v>0</v>
      </c>
      <c r="Y1714" s="386">
        <f t="shared" ref="Y1714:Y1715" si="2165">AE1714-AD1714-AA1714-Z1714</f>
        <v>0</v>
      </c>
      <c r="Z1714" s="386"/>
      <c r="AA1714" s="386"/>
      <c r="AB1714" s="386">
        <f t="shared" ref="AB1714:AB1715" si="2166">Y1714-X1714</f>
        <v>0</v>
      </c>
      <c r="AC1714" s="386"/>
      <c r="AD1714" s="386"/>
      <c r="AE1714" s="386"/>
      <c r="AF1714" s="177"/>
      <c r="AG1714" s="386"/>
      <c r="AH1714" s="619"/>
      <c r="AI1714" s="2141"/>
    </row>
    <row r="1715" spans="1:35" s="1413" customFormat="1" ht="30" x14ac:dyDescent="0.25">
      <c r="A1715" s="256"/>
      <c r="B1715" s="256"/>
      <c r="C1715" s="3" t="s">
        <v>509</v>
      </c>
      <c r="D1715" s="3"/>
      <c r="E1715" s="3"/>
      <c r="F1715" s="329"/>
      <c r="G1715" s="177">
        <f t="shared" si="2156"/>
        <v>0</v>
      </c>
      <c r="H1715" s="177"/>
      <c r="I1715" s="227" t="e">
        <f t="shared" si="2163"/>
        <v>#DIV/0!</v>
      </c>
      <c r="J1715" s="568"/>
      <c r="K1715" s="568"/>
      <c r="L1715" s="967"/>
      <c r="M1715" s="967"/>
      <c r="N1715" s="967"/>
      <c r="O1715" s="967"/>
      <c r="P1715" s="967"/>
      <c r="Q1715" s="967"/>
      <c r="R1715" s="386"/>
      <c r="S1715" s="386"/>
      <c r="T1715" s="386"/>
      <c r="U1715" s="386"/>
      <c r="V1715" s="386"/>
      <c r="W1715" s="386"/>
      <c r="X1715" s="386">
        <f t="shared" si="2164"/>
        <v>0</v>
      </c>
      <c r="Y1715" s="386">
        <f t="shared" si="2165"/>
        <v>0</v>
      </c>
      <c r="Z1715" s="386"/>
      <c r="AA1715" s="386"/>
      <c r="AB1715" s="386">
        <f t="shared" si="2166"/>
        <v>0</v>
      </c>
      <c r="AC1715" s="386"/>
      <c r="AD1715" s="386"/>
      <c r="AE1715" s="386"/>
      <c r="AF1715" s="177"/>
      <c r="AG1715" s="386"/>
      <c r="AH1715" s="619"/>
      <c r="AI1715" s="2141"/>
    </row>
    <row r="1716" spans="1:35" s="1413" customFormat="1" ht="45" x14ac:dyDescent="0.25">
      <c r="A1716" s="256">
        <v>1</v>
      </c>
      <c r="B1716" s="256"/>
      <c r="C1716" s="459" t="s">
        <v>277</v>
      </c>
      <c r="D1716" s="3"/>
      <c r="E1716" s="3"/>
      <c r="F1716" s="469">
        <f>F1717+F1718+F1719</f>
        <v>0</v>
      </c>
      <c r="G1716" s="469">
        <f t="shared" ref="G1716:H1716" si="2167">G1717+G1718+G1719</f>
        <v>0</v>
      </c>
      <c r="H1716" s="469">
        <f t="shared" si="2167"/>
        <v>0</v>
      </c>
      <c r="I1716" s="227" t="e">
        <f t="shared" si="2163"/>
        <v>#DIV/0!</v>
      </c>
      <c r="J1716" s="568"/>
      <c r="K1716" s="568"/>
      <c r="L1716" s="967"/>
      <c r="M1716" s="967"/>
      <c r="N1716" s="967"/>
      <c r="O1716" s="967"/>
      <c r="P1716" s="967"/>
      <c r="Q1716" s="967"/>
      <c r="R1716" s="386">
        <f t="shared" ref="R1716:AE1716" si="2168">R1717+R1718+R1719</f>
        <v>0</v>
      </c>
      <c r="S1716" s="386">
        <f t="shared" ref="S1716:T1716" si="2169">S1717+S1718+S1719</f>
        <v>0</v>
      </c>
      <c r="T1716" s="386">
        <f t="shared" si="2169"/>
        <v>0</v>
      </c>
      <c r="U1716" s="386">
        <f t="shared" ref="U1716:V1716" si="2170">U1717+U1718+U1719</f>
        <v>0</v>
      </c>
      <c r="V1716" s="386">
        <f t="shared" si="2170"/>
        <v>0</v>
      </c>
      <c r="W1716" s="386">
        <f t="shared" ref="W1716" si="2171">W1717+W1718+W1719</f>
        <v>0</v>
      </c>
      <c r="X1716" s="386">
        <f t="shared" si="2168"/>
        <v>0</v>
      </c>
      <c r="Y1716" s="386">
        <f t="shared" si="2168"/>
        <v>0</v>
      </c>
      <c r="Z1716" s="386">
        <f t="shared" si="2168"/>
        <v>0</v>
      </c>
      <c r="AA1716" s="386">
        <f t="shared" si="2168"/>
        <v>0</v>
      </c>
      <c r="AB1716" s="386">
        <f t="shared" si="2168"/>
        <v>0</v>
      </c>
      <c r="AC1716" s="386">
        <f t="shared" si="2168"/>
        <v>0</v>
      </c>
      <c r="AD1716" s="386">
        <f t="shared" si="2168"/>
        <v>0</v>
      </c>
      <c r="AE1716" s="386">
        <f t="shared" si="2168"/>
        <v>0</v>
      </c>
      <c r="AF1716" s="177"/>
      <c r="AG1716" s="386"/>
      <c r="AH1716" s="619"/>
      <c r="AI1716" s="2141"/>
    </row>
    <row r="1717" spans="1:35" s="1413" customFormat="1" ht="45" x14ac:dyDescent="0.25">
      <c r="A1717" s="256">
        <v>1</v>
      </c>
      <c r="B1717" s="256"/>
      <c r="C1717" s="3" t="s">
        <v>510</v>
      </c>
      <c r="D1717" s="769"/>
      <c r="E1717" s="453"/>
      <c r="F1717" s="329"/>
      <c r="G1717" s="177">
        <f t="shared" si="2156"/>
        <v>0</v>
      </c>
      <c r="H1717" s="227"/>
      <c r="I1717" s="545" t="e">
        <f t="shared" si="2163"/>
        <v>#DIV/0!</v>
      </c>
      <c r="J1717" s="568"/>
      <c r="K1717" s="568"/>
      <c r="L1717" s="967"/>
      <c r="M1717" s="967"/>
      <c r="N1717" s="967"/>
      <c r="O1717" s="967"/>
      <c r="P1717" s="967"/>
      <c r="Q1717" s="967"/>
      <c r="R1717" s="1425"/>
      <c r="S1717" s="1425"/>
      <c r="T1717" s="1425"/>
      <c r="U1717" s="1425"/>
      <c r="V1717" s="1425"/>
      <c r="W1717" s="1425"/>
      <c r="X1717" s="386">
        <f t="shared" ref="X1717:X1720" si="2172">R1717/12*$C$3+(S1717-R1717)/11*5+(T1717-S1717)/10*4+(U1717-T1717)/9*3+(V1717-U1717)/8*2+(W1717-V1717)/7*1</f>
        <v>0</v>
      </c>
      <c r="Y1717" s="1425">
        <f t="shared" ref="Y1717:Y1720" si="2173">AE1717-AD1717-AA1717-Z1717</f>
        <v>0</v>
      </c>
      <c r="Z1717" s="1425"/>
      <c r="AA1717" s="1425"/>
      <c r="AB1717" s="1425">
        <f t="shared" ref="AB1717:AB1720" si="2174">Y1717-X1717</f>
        <v>0</v>
      </c>
      <c r="AC1717" s="1425"/>
      <c r="AD1717" s="1425"/>
      <c r="AE1717" s="1425"/>
      <c r="AF1717" s="227"/>
      <c r="AG1717" s="1425"/>
      <c r="AH1717" s="619"/>
      <c r="AI1717" s="2141"/>
    </row>
    <row r="1718" spans="1:35" s="1413" customFormat="1" ht="75" x14ac:dyDescent="0.25">
      <c r="A1718" s="256"/>
      <c r="B1718" s="256"/>
      <c r="C1718" s="3" t="s">
        <v>511</v>
      </c>
      <c r="D1718" s="769"/>
      <c r="E1718" s="453"/>
      <c r="F1718" s="329"/>
      <c r="G1718" s="177">
        <f t="shared" si="2156"/>
        <v>0</v>
      </c>
      <c r="H1718" s="227"/>
      <c r="I1718" s="545" t="e">
        <f t="shared" si="2163"/>
        <v>#DIV/0!</v>
      </c>
      <c r="J1718" s="568"/>
      <c r="K1718" s="568"/>
      <c r="L1718" s="967"/>
      <c r="M1718" s="967"/>
      <c r="N1718" s="967"/>
      <c r="O1718" s="967"/>
      <c r="P1718" s="967"/>
      <c r="Q1718" s="967"/>
      <c r="R1718" s="1425"/>
      <c r="S1718" s="1425"/>
      <c r="T1718" s="1425"/>
      <c r="U1718" s="1425"/>
      <c r="V1718" s="1425"/>
      <c r="W1718" s="1425"/>
      <c r="X1718" s="386">
        <f t="shared" si="2172"/>
        <v>0</v>
      </c>
      <c r="Y1718" s="1425">
        <f t="shared" si="2173"/>
        <v>0</v>
      </c>
      <c r="Z1718" s="1425"/>
      <c r="AA1718" s="1425"/>
      <c r="AB1718" s="1425">
        <f t="shared" si="2174"/>
        <v>0</v>
      </c>
      <c r="AC1718" s="1425"/>
      <c r="AD1718" s="1425"/>
      <c r="AE1718" s="1425"/>
      <c r="AF1718" s="227"/>
      <c r="AG1718" s="1425"/>
      <c r="AH1718" s="619"/>
      <c r="AI1718" s="2141"/>
    </row>
    <row r="1719" spans="1:35" s="1413" customFormat="1" ht="60" x14ac:dyDescent="0.25">
      <c r="A1719" s="256"/>
      <c r="B1719" s="256"/>
      <c r="C1719" s="3" t="s">
        <v>512</v>
      </c>
      <c r="D1719" s="769"/>
      <c r="E1719" s="453"/>
      <c r="F1719" s="329"/>
      <c r="G1719" s="177">
        <f t="shared" si="2156"/>
        <v>0</v>
      </c>
      <c r="H1719" s="227"/>
      <c r="I1719" s="545" t="e">
        <f t="shared" si="2163"/>
        <v>#DIV/0!</v>
      </c>
      <c r="J1719" s="568"/>
      <c r="K1719" s="568"/>
      <c r="L1719" s="967"/>
      <c r="M1719" s="967"/>
      <c r="N1719" s="967"/>
      <c r="O1719" s="967"/>
      <c r="P1719" s="967"/>
      <c r="Q1719" s="967"/>
      <c r="R1719" s="1425"/>
      <c r="S1719" s="1425"/>
      <c r="T1719" s="1425"/>
      <c r="U1719" s="1425"/>
      <c r="V1719" s="1425"/>
      <c r="W1719" s="1425"/>
      <c r="X1719" s="386">
        <f t="shared" si="2172"/>
        <v>0</v>
      </c>
      <c r="Y1719" s="1425">
        <f t="shared" si="2173"/>
        <v>0</v>
      </c>
      <c r="Z1719" s="1425"/>
      <c r="AA1719" s="1425"/>
      <c r="AB1719" s="1425">
        <f t="shared" si="2174"/>
        <v>0</v>
      </c>
      <c r="AC1719" s="1425"/>
      <c r="AD1719" s="1425"/>
      <c r="AE1719" s="1425"/>
      <c r="AF1719" s="227"/>
      <c r="AG1719" s="1425"/>
      <c r="AH1719" s="619"/>
      <c r="AI1719" s="2141"/>
    </row>
    <row r="1720" spans="1:35" s="1413" customFormat="1" ht="29.25" x14ac:dyDescent="0.25">
      <c r="A1720" s="256">
        <v>1</v>
      </c>
      <c r="B1720" s="256"/>
      <c r="C1720" s="453" t="s">
        <v>317</v>
      </c>
      <c r="D1720" s="458"/>
      <c r="E1720" s="3"/>
      <c r="F1720" s="469">
        <f>F1722+F1728+F1723+F1729</f>
        <v>0</v>
      </c>
      <c r="G1720" s="469">
        <f t="shared" ref="G1720:H1720" si="2175">G1722+G1728+G1723+G1729</f>
        <v>0</v>
      </c>
      <c r="H1720" s="469">
        <f t="shared" si="2175"/>
        <v>8</v>
      </c>
      <c r="I1720" s="545" t="e">
        <f t="shared" si="2163"/>
        <v>#DIV/0!</v>
      </c>
      <c r="J1720" s="568"/>
      <c r="K1720" s="568"/>
      <c r="L1720" s="967"/>
      <c r="M1720" s="967"/>
      <c r="N1720" s="967"/>
      <c r="O1720" s="967"/>
      <c r="P1720" s="967"/>
      <c r="Q1720" s="967"/>
      <c r="R1720" s="386"/>
      <c r="S1720" s="386"/>
      <c r="T1720" s="386"/>
      <c r="U1720" s="386"/>
      <c r="V1720" s="386"/>
      <c r="W1720" s="386"/>
      <c r="X1720" s="386">
        <f t="shared" si="2172"/>
        <v>0</v>
      </c>
      <c r="Y1720" s="386">
        <f t="shared" si="2173"/>
        <v>0</v>
      </c>
      <c r="Z1720" s="386"/>
      <c r="AA1720" s="386"/>
      <c r="AB1720" s="386">
        <f t="shared" si="2174"/>
        <v>0</v>
      </c>
      <c r="AC1720" s="386"/>
      <c r="AD1720" s="386"/>
      <c r="AE1720" s="386"/>
      <c r="AF1720" s="227"/>
      <c r="AG1720" s="386"/>
      <c r="AH1720" s="619"/>
      <c r="AI1720" s="2141"/>
    </row>
    <row r="1721" spans="1:35" s="1413" customFormat="1" x14ac:dyDescent="0.25">
      <c r="A1721" s="256">
        <v>1</v>
      </c>
      <c r="B1721" s="256"/>
      <c r="C1721" s="3" t="s">
        <v>308</v>
      </c>
      <c r="D1721" s="3"/>
      <c r="E1721" s="3"/>
      <c r="F1721" s="329"/>
      <c r="G1721" s="227"/>
      <c r="H1721" s="227"/>
      <c r="I1721" s="545"/>
      <c r="J1721" s="568"/>
      <c r="K1721" s="568"/>
      <c r="L1721" s="967"/>
      <c r="M1721" s="967"/>
      <c r="N1721" s="967"/>
      <c r="O1721" s="967"/>
      <c r="P1721" s="967"/>
      <c r="Q1721" s="967"/>
      <c r="R1721" s="386"/>
      <c r="S1721" s="386"/>
      <c r="T1721" s="386"/>
      <c r="U1721" s="386"/>
      <c r="V1721" s="386"/>
      <c r="W1721" s="386"/>
      <c r="X1721" s="386"/>
      <c r="Y1721" s="386"/>
      <c r="Z1721" s="386"/>
      <c r="AA1721" s="386"/>
      <c r="AB1721" s="386"/>
      <c r="AC1721" s="386"/>
      <c r="AD1721" s="386"/>
      <c r="AE1721" s="386"/>
      <c r="AF1721" s="227"/>
      <c r="AG1721" s="386"/>
      <c r="AH1721" s="619"/>
      <c r="AI1721" s="2141"/>
    </row>
    <row r="1722" spans="1:35" s="1413" customFormat="1" ht="30" x14ac:dyDescent="0.25">
      <c r="A1722" s="256">
        <v>1</v>
      </c>
      <c r="B1722" s="256"/>
      <c r="C1722" s="459" t="s">
        <v>487</v>
      </c>
      <c r="D1722" s="3"/>
      <c r="E1722" s="3"/>
      <c r="F1722" s="329">
        <f>F1725+F1724/4</f>
        <v>0</v>
      </c>
      <c r="G1722" s="329">
        <f t="shared" ref="G1722:H1722" si="2176">G1725+G1724/4</f>
        <v>0</v>
      </c>
      <c r="H1722" s="329">
        <f t="shared" si="2176"/>
        <v>0</v>
      </c>
      <c r="I1722" s="545" t="e">
        <f>H1722/G1722*100</f>
        <v>#DIV/0!</v>
      </c>
      <c r="J1722" s="568"/>
      <c r="K1722" s="568"/>
      <c r="L1722" s="967"/>
      <c r="M1722" s="967"/>
      <c r="N1722" s="967"/>
      <c r="O1722" s="967"/>
      <c r="P1722" s="967"/>
      <c r="Q1722" s="967"/>
      <c r="R1722" s="386"/>
      <c r="S1722" s="386"/>
      <c r="T1722" s="386"/>
      <c r="U1722" s="386"/>
      <c r="V1722" s="386"/>
      <c r="W1722" s="386"/>
      <c r="X1722" s="386"/>
      <c r="Y1722" s="386"/>
      <c r="Z1722" s="386"/>
      <c r="AA1722" s="386"/>
      <c r="AB1722" s="386"/>
      <c r="AC1722" s="386"/>
      <c r="AD1722" s="386"/>
      <c r="AE1722" s="386"/>
      <c r="AF1722" s="227"/>
      <c r="AG1722" s="386"/>
      <c r="AH1722" s="619"/>
      <c r="AI1722" s="2141"/>
    </row>
    <row r="1723" spans="1:35" s="1413" customFormat="1" x14ac:dyDescent="0.25">
      <c r="A1723" s="256">
        <v>1</v>
      </c>
      <c r="B1723" s="256"/>
      <c r="C1723" s="3" t="s">
        <v>488</v>
      </c>
      <c r="D1723" s="3"/>
      <c r="E1723" s="3"/>
      <c r="F1723" s="575"/>
      <c r="G1723" s="227"/>
      <c r="H1723" s="227"/>
      <c r="I1723" s="545"/>
      <c r="J1723" s="568"/>
      <c r="K1723" s="568"/>
      <c r="L1723" s="967"/>
      <c r="M1723" s="967"/>
      <c r="N1723" s="967"/>
      <c r="O1723" s="967"/>
      <c r="P1723" s="967"/>
      <c r="Q1723" s="967"/>
      <c r="R1723" s="386"/>
      <c r="S1723" s="386"/>
      <c r="T1723" s="386"/>
      <c r="U1723" s="386"/>
      <c r="V1723" s="386"/>
      <c r="W1723" s="386"/>
      <c r="X1723" s="386"/>
      <c r="Y1723" s="386"/>
      <c r="Z1723" s="386"/>
      <c r="AA1723" s="386"/>
      <c r="AB1723" s="386"/>
      <c r="AC1723" s="386"/>
      <c r="AD1723" s="386"/>
      <c r="AE1723" s="386"/>
      <c r="AF1723" s="227"/>
      <c r="AG1723" s="386"/>
      <c r="AH1723" s="619"/>
      <c r="AI1723" s="2141"/>
    </row>
    <row r="1724" spans="1:35" s="1413" customFormat="1" ht="30" x14ac:dyDescent="0.25">
      <c r="A1724" s="256">
        <v>1</v>
      </c>
      <c r="B1724" s="256"/>
      <c r="C1724" s="3" t="s">
        <v>489</v>
      </c>
      <c r="D1724" s="3"/>
      <c r="E1724" s="3"/>
      <c r="F1724" s="329"/>
      <c r="G1724" s="177">
        <f t="shared" ref="G1724" si="2177">F1724/12*$C$3</f>
        <v>0</v>
      </c>
      <c r="H1724" s="227"/>
      <c r="I1724" s="545" t="e">
        <f>H1724/G1724*100</f>
        <v>#DIV/0!</v>
      </c>
      <c r="J1724" s="568"/>
      <c r="K1724" s="568"/>
      <c r="L1724" s="967"/>
      <c r="M1724" s="967"/>
      <c r="N1724" s="967"/>
      <c r="O1724" s="967"/>
      <c r="P1724" s="967"/>
      <c r="Q1724" s="967"/>
      <c r="R1724" s="386"/>
      <c r="S1724" s="386"/>
      <c r="T1724" s="386"/>
      <c r="U1724" s="386"/>
      <c r="V1724" s="386"/>
      <c r="W1724" s="386"/>
      <c r="X1724" s="386"/>
      <c r="Y1724" s="386"/>
      <c r="Z1724" s="386"/>
      <c r="AA1724" s="386"/>
      <c r="AB1724" s="386"/>
      <c r="AC1724" s="386"/>
      <c r="AD1724" s="386"/>
      <c r="AE1724" s="386"/>
      <c r="AF1724" s="227"/>
      <c r="AG1724" s="386"/>
      <c r="AH1724" s="619"/>
      <c r="AI1724" s="2141"/>
    </row>
    <row r="1725" spans="1:35" s="1413" customFormat="1" ht="60" x14ac:dyDescent="0.25">
      <c r="A1725" s="256">
        <v>1</v>
      </c>
      <c r="B1725" s="256"/>
      <c r="C1725" s="3" t="s">
        <v>490</v>
      </c>
      <c r="D1725" s="3"/>
      <c r="E1725" s="3"/>
      <c r="F1725" s="579"/>
      <c r="G1725" s="177"/>
      <c r="H1725" s="227"/>
      <c r="I1725" s="545"/>
      <c r="J1725" s="568"/>
      <c r="K1725" s="568"/>
      <c r="L1725" s="967"/>
      <c r="M1725" s="967"/>
      <c r="N1725" s="967"/>
      <c r="O1725" s="967"/>
      <c r="P1725" s="967"/>
      <c r="Q1725" s="967"/>
      <c r="R1725" s="386"/>
      <c r="S1725" s="386"/>
      <c r="T1725" s="386"/>
      <c r="U1725" s="386"/>
      <c r="V1725" s="386"/>
      <c r="W1725" s="386"/>
      <c r="X1725" s="386"/>
      <c r="Y1725" s="386"/>
      <c r="Z1725" s="386"/>
      <c r="AA1725" s="386"/>
      <c r="AB1725" s="386"/>
      <c r="AC1725" s="386"/>
      <c r="AD1725" s="386"/>
      <c r="AE1725" s="386"/>
      <c r="AF1725" s="227"/>
      <c r="AG1725" s="386"/>
      <c r="AH1725" s="619"/>
      <c r="AI1725" s="2141"/>
    </row>
    <row r="1726" spans="1:35" s="1413" customFormat="1" ht="60" x14ac:dyDescent="0.25">
      <c r="A1726" s="256">
        <v>1</v>
      </c>
      <c r="B1726" s="256"/>
      <c r="C1726" s="3" t="s">
        <v>491</v>
      </c>
      <c r="D1726" s="3"/>
      <c r="E1726" s="3"/>
      <c r="F1726" s="585"/>
      <c r="G1726" s="177"/>
      <c r="H1726" s="227"/>
      <c r="I1726" s="545"/>
      <c r="J1726" s="568"/>
      <c r="K1726" s="568"/>
      <c r="L1726" s="967"/>
      <c r="M1726" s="967"/>
      <c r="N1726" s="967"/>
      <c r="O1726" s="967"/>
      <c r="P1726" s="967"/>
      <c r="Q1726" s="967"/>
      <c r="R1726" s="386"/>
      <c r="S1726" s="386"/>
      <c r="T1726" s="386"/>
      <c r="U1726" s="386"/>
      <c r="V1726" s="386"/>
      <c r="W1726" s="386"/>
      <c r="X1726" s="386"/>
      <c r="Y1726" s="386"/>
      <c r="Z1726" s="386"/>
      <c r="AA1726" s="386"/>
      <c r="AB1726" s="386"/>
      <c r="AC1726" s="386"/>
      <c r="AD1726" s="386"/>
      <c r="AE1726" s="386"/>
      <c r="AF1726" s="227"/>
      <c r="AG1726" s="386"/>
      <c r="AH1726" s="619"/>
      <c r="AI1726" s="2141"/>
    </row>
    <row r="1727" spans="1:35" s="1413" customFormat="1" ht="45" x14ac:dyDescent="0.25">
      <c r="A1727" s="256">
        <v>1</v>
      </c>
      <c r="B1727" s="256"/>
      <c r="C1727" s="460" t="s">
        <v>492</v>
      </c>
      <c r="D1727" s="3"/>
      <c r="E1727" s="3"/>
      <c r="F1727" s="585"/>
      <c r="G1727" s="227"/>
      <c r="H1727" s="227"/>
      <c r="I1727" s="545"/>
      <c r="J1727" s="568"/>
      <c r="K1727" s="568"/>
      <c r="L1727" s="967"/>
      <c r="M1727" s="967"/>
      <c r="N1727" s="967"/>
      <c r="O1727" s="967"/>
      <c r="P1727" s="967"/>
      <c r="Q1727" s="967"/>
      <c r="R1727" s="386"/>
      <c r="S1727" s="386"/>
      <c r="T1727" s="386"/>
      <c r="U1727" s="386"/>
      <c r="V1727" s="386"/>
      <c r="W1727" s="386"/>
      <c r="X1727" s="386"/>
      <c r="Y1727" s="386"/>
      <c r="Z1727" s="386"/>
      <c r="AA1727" s="386"/>
      <c r="AB1727" s="386"/>
      <c r="AC1727" s="386"/>
      <c r="AD1727" s="386"/>
      <c r="AE1727" s="386"/>
      <c r="AF1727" s="227"/>
      <c r="AG1727" s="386"/>
      <c r="AH1727" s="619"/>
      <c r="AI1727" s="2141"/>
    </row>
    <row r="1728" spans="1:35" s="1413" customFormat="1" ht="105" x14ac:dyDescent="0.25">
      <c r="A1728" s="256"/>
      <c r="B1728" s="256"/>
      <c r="C1728" s="460" t="s">
        <v>493</v>
      </c>
      <c r="D1728" s="3"/>
      <c r="E1728" s="3"/>
      <c r="F1728" s="1409"/>
      <c r="G1728" s="177">
        <f t="shared" ref="G1728:G1729" si="2178">F1728/12*$C$3</f>
        <v>0</v>
      </c>
      <c r="H1728" s="227">
        <v>8</v>
      </c>
      <c r="I1728" s="545" t="e">
        <f>H1728/G1728*100</f>
        <v>#DIV/0!</v>
      </c>
      <c r="J1728" s="568"/>
      <c r="K1728" s="568"/>
      <c r="L1728" s="967"/>
      <c r="M1728" s="967"/>
      <c r="N1728" s="967"/>
      <c r="O1728" s="967"/>
      <c r="P1728" s="967"/>
      <c r="Q1728" s="967"/>
      <c r="R1728" s="386"/>
      <c r="S1728" s="386"/>
      <c r="T1728" s="386"/>
      <c r="U1728" s="386"/>
      <c r="V1728" s="386"/>
      <c r="W1728" s="386"/>
      <c r="X1728" s="386"/>
      <c r="Y1728" s="386"/>
      <c r="Z1728" s="386"/>
      <c r="AA1728" s="386"/>
      <c r="AB1728" s="386"/>
      <c r="AC1728" s="386"/>
      <c r="AD1728" s="386"/>
      <c r="AE1728" s="386"/>
      <c r="AF1728" s="227"/>
      <c r="AG1728" s="386"/>
      <c r="AH1728" s="619"/>
      <c r="AI1728" s="2141"/>
    </row>
    <row r="1729" spans="1:35" s="1413" customFormat="1" ht="30" x14ac:dyDescent="0.25">
      <c r="A1729" s="256"/>
      <c r="B1729" s="256"/>
      <c r="C1729" s="460" t="s">
        <v>513</v>
      </c>
      <c r="D1729" s="769"/>
      <c r="E1729" s="453"/>
      <c r="F1729" s="1409"/>
      <c r="G1729" s="177">
        <f t="shared" si="2178"/>
        <v>0</v>
      </c>
      <c r="H1729" s="440"/>
      <c r="I1729" s="545" t="e">
        <f>H1729/ROUND(G1729,0)*100</f>
        <v>#DIV/0!</v>
      </c>
      <c r="J1729" s="1004"/>
      <c r="K1729" s="1004"/>
      <c r="L1729" s="176"/>
      <c r="M1729" s="176"/>
      <c r="N1729" s="176"/>
      <c r="O1729" s="176"/>
      <c r="P1729" s="176"/>
      <c r="Q1729" s="176"/>
      <c r="R1729" s="1425"/>
      <c r="S1729" s="1425"/>
      <c r="T1729" s="1425"/>
      <c r="U1729" s="1425"/>
      <c r="V1729" s="1425"/>
      <c r="W1729" s="1425"/>
      <c r="X1729" s="196">
        <f t="shared" ref="X1729" si="2179">R1729/12*$C$3+(S1729-R1729)/11*5+(T1729-S1729)/10*4+(U1729-T1729)/9*3+(V1729-U1729)/8*2+(W1729-V1729)/7*1</f>
        <v>0</v>
      </c>
      <c r="Y1729" s="351">
        <f t="shared" ref="Y1729:Y1734" si="2180">AE1729-AD1729-AA1729-Z1729</f>
        <v>0</v>
      </c>
      <c r="Z1729" s="351"/>
      <c r="AA1729" s="351"/>
      <c r="AB1729" s="351">
        <f t="shared" ref="AB1729" si="2181">Y1729-X1729</f>
        <v>0</v>
      </c>
      <c r="AC1729" s="351"/>
      <c r="AD1729" s="351"/>
      <c r="AE1729" s="351"/>
      <c r="AF1729" s="227"/>
      <c r="AG1729" s="386"/>
      <c r="AH1729" s="619"/>
      <c r="AI1729" s="2141"/>
    </row>
    <row r="1730" spans="1:35" s="1413" customFormat="1" ht="29.25" x14ac:dyDescent="0.25">
      <c r="A1730" s="256">
        <v>1</v>
      </c>
      <c r="B1730" s="256"/>
      <c r="C1730" s="453" t="s">
        <v>318</v>
      </c>
      <c r="D1730" s="3"/>
      <c r="E1730" s="3"/>
      <c r="F1730" s="585">
        <f>F1731+F1732</f>
        <v>0</v>
      </c>
      <c r="G1730" s="585">
        <f>G1731+G1732</f>
        <v>0</v>
      </c>
      <c r="H1730" s="585">
        <f>H1731+H1732</f>
        <v>1.1659574468085108</v>
      </c>
      <c r="I1730" s="545" t="e">
        <f>H1730/ROUND(G1730,0)*100</f>
        <v>#DIV/0!</v>
      </c>
      <c r="J1730" s="568"/>
      <c r="K1730" s="568"/>
      <c r="L1730" s="967"/>
      <c r="M1730" s="967"/>
      <c r="N1730" s="967"/>
      <c r="O1730" s="967"/>
      <c r="P1730" s="967"/>
      <c r="Q1730" s="967"/>
      <c r="R1730" s="386"/>
      <c r="S1730" s="386"/>
      <c r="T1730" s="386"/>
      <c r="U1730" s="386"/>
      <c r="V1730" s="386"/>
      <c r="W1730" s="386"/>
      <c r="X1730" s="386"/>
      <c r="Y1730" s="351">
        <f t="shared" si="2180"/>
        <v>0</v>
      </c>
      <c r="Z1730" s="386"/>
      <c r="AA1730" s="386"/>
      <c r="AB1730" s="386"/>
      <c r="AC1730" s="386"/>
      <c r="AD1730" s="386"/>
      <c r="AE1730" s="386"/>
      <c r="AF1730" s="227"/>
      <c r="AG1730" s="386"/>
      <c r="AH1730" s="619"/>
      <c r="AI1730" s="2141"/>
    </row>
    <row r="1731" spans="1:35" s="1413" customFormat="1" x14ac:dyDescent="0.25">
      <c r="A1731" s="256">
        <v>1</v>
      </c>
      <c r="B1731" s="256"/>
      <c r="C1731" s="453" t="s">
        <v>327</v>
      </c>
      <c r="D1731" s="3"/>
      <c r="E1731" s="3"/>
      <c r="F1731" s="585"/>
      <c r="G1731" s="585"/>
      <c r="H1731" s="585"/>
      <c r="I1731" s="545"/>
      <c r="J1731" s="568"/>
      <c r="K1731" s="568"/>
      <c r="L1731" s="967"/>
      <c r="M1731" s="967"/>
      <c r="N1731" s="967"/>
      <c r="O1731" s="967"/>
      <c r="P1731" s="967"/>
      <c r="Q1731" s="967"/>
      <c r="R1731" s="386"/>
      <c r="S1731" s="386"/>
      <c r="T1731" s="386"/>
      <c r="U1731" s="386"/>
      <c r="V1731" s="386"/>
      <c r="W1731" s="386"/>
      <c r="X1731" s="386"/>
      <c r="Y1731" s="351">
        <f t="shared" si="2180"/>
        <v>0</v>
      </c>
      <c r="Z1731" s="386"/>
      <c r="AA1731" s="386"/>
      <c r="AB1731" s="386"/>
      <c r="AC1731" s="386"/>
      <c r="AD1731" s="386"/>
      <c r="AE1731" s="386"/>
      <c r="AF1731" s="227"/>
      <c r="AG1731" s="386"/>
      <c r="AH1731" s="619"/>
      <c r="AI1731" s="2141"/>
    </row>
    <row r="1732" spans="1:35" s="1413" customFormat="1" x14ac:dyDescent="0.25">
      <c r="A1732" s="256">
        <v>1</v>
      </c>
      <c r="B1732" s="256"/>
      <c r="C1732" s="3" t="s">
        <v>328</v>
      </c>
      <c r="D1732" s="3"/>
      <c r="E1732" s="3"/>
      <c r="F1732" s="585">
        <f>F1733/9.4</f>
        <v>0</v>
      </c>
      <c r="G1732" s="585">
        <f>G1733/9.4</f>
        <v>0</v>
      </c>
      <c r="H1732" s="585">
        <f>H1733/9.4</f>
        <v>1.1659574468085108</v>
      </c>
      <c r="I1732" s="545" t="e">
        <f>H1732/ROUND(G1732,0)*100</f>
        <v>#DIV/0!</v>
      </c>
      <c r="J1732" s="568"/>
      <c r="K1732" s="568"/>
      <c r="L1732" s="967"/>
      <c r="M1732" s="967"/>
      <c r="N1732" s="967"/>
      <c r="O1732" s="967"/>
      <c r="P1732" s="967"/>
      <c r="Q1732" s="967"/>
      <c r="R1732" s="386"/>
      <c r="S1732" s="386"/>
      <c r="T1732" s="386"/>
      <c r="U1732" s="386"/>
      <c r="V1732" s="386"/>
      <c r="W1732" s="386"/>
      <c r="X1732" s="386"/>
      <c r="Y1732" s="351">
        <f t="shared" si="2180"/>
        <v>0</v>
      </c>
      <c r="Z1732" s="386"/>
      <c r="AA1732" s="386"/>
      <c r="AB1732" s="386"/>
      <c r="AC1732" s="386"/>
      <c r="AD1732" s="386"/>
      <c r="AE1732" s="386"/>
      <c r="AF1732" s="227"/>
      <c r="AG1732" s="386"/>
      <c r="AH1732" s="619"/>
      <c r="AI1732" s="2141"/>
    </row>
    <row r="1733" spans="1:35" s="1413" customFormat="1" x14ac:dyDescent="0.25">
      <c r="A1733" s="256">
        <v>1</v>
      </c>
      <c r="B1733" s="256"/>
      <c r="C1733" s="461" t="s">
        <v>329</v>
      </c>
      <c r="D1733" s="3"/>
      <c r="E1733" s="3"/>
      <c r="F1733" s="259"/>
      <c r="G1733" s="177">
        <f>F1733/12*$C$3</f>
        <v>0</v>
      </c>
      <c r="H1733" s="1823">
        <v>10.96</v>
      </c>
      <c r="I1733" s="545" t="e">
        <f>H1733/ROUND(G1733,0)*100</f>
        <v>#DIV/0!</v>
      </c>
      <c r="J1733" s="568"/>
      <c r="K1733" s="568"/>
      <c r="L1733" s="967"/>
      <c r="M1733" s="967"/>
      <c r="N1733" s="967"/>
      <c r="O1733" s="967"/>
      <c r="P1733" s="967"/>
      <c r="Q1733" s="967"/>
      <c r="R1733" s="386"/>
      <c r="S1733" s="386"/>
      <c r="T1733" s="386"/>
      <c r="U1733" s="386"/>
      <c r="V1733" s="386"/>
      <c r="W1733" s="386"/>
      <c r="X1733" s="386"/>
      <c r="Y1733" s="351">
        <f t="shared" si="2180"/>
        <v>0</v>
      </c>
      <c r="Z1733" s="386"/>
      <c r="AA1733" s="386"/>
      <c r="AB1733" s="386"/>
      <c r="AC1733" s="386"/>
      <c r="AD1733" s="386"/>
      <c r="AE1733" s="386"/>
      <c r="AF1733" s="227"/>
      <c r="AG1733" s="386"/>
      <c r="AH1733" s="619"/>
      <c r="AI1733" s="2141"/>
    </row>
    <row r="1734" spans="1:35" s="1413" customFormat="1" ht="29.25" x14ac:dyDescent="0.25">
      <c r="A1734" s="256">
        <v>1</v>
      </c>
      <c r="B1734" s="256"/>
      <c r="C1734" s="453" t="s">
        <v>311</v>
      </c>
      <c r="D1734" s="3"/>
      <c r="E1734" s="3"/>
      <c r="F1734" s="259"/>
      <c r="G1734" s="177">
        <f>F1734/12*$C$3</f>
        <v>0</v>
      </c>
      <c r="H1734" s="177">
        <v>33</v>
      </c>
      <c r="I1734" s="545" t="e">
        <f>H1734/ROUND(G1734,0)*100</f>
        <v>#DIV/0!</v>
      </c>
      <c r="J1734" s="568"/>
      <c r="K1734" s="568"/>
      <c r="L1734" s="967"/>
      <c r="M1734" s="967"/>
      <c r="N1734" s="967"/>
      <c r="O1734" s="967"/>
      <c r="P1734" s="967"/>
      <c r="Q1734" s="967"/>
      <c r="R1734" s="386"/>
      <c r="S1734" s="386"/>
      <c r="T1734" s="386"/>
      <c r="U1734" s="386"/>
      <c r="V1734" s="386"/>
      <c r="W1734" s="386"/>
      <c r="X1734" s="386"/>
      <c r="Y1734" s="351">
        <f t="shared" si="2180"/>
        <v>44.01164</v>
      </c>
      <c r="Z1734" s="386"/>
      <c r="AA1734" s="386"/>
      <c r="AB1734" s="386"/>
      <c r="AC1734" s="386"/>
      <c r="AD1734" s="386">
        <v>-1.2944599999999999</v>
      </c>
      <c r="AE1734" s="386">
        <v>42.717179999999999</v>
      </c>
      <c r="AF1734" s="177"/>
      <c r="AG1734" s="386"/>
      <c r="AH1734" s="619"/>
      <c r="AI1734" s="2141"/>
    </row>
    <row r="1735" spans="1:35" s="1413" customFormat="1" ht="30" x14ac:dyDescent="0.25">
      <c r="A1735" s="256">
        <v>1</v>
      </c>
      <c r="B1735" s="256"/>
      <c r="C1735" s="450" t="s">
        <v>193</v>
      </c>
      <c r="D1735" s="461"/>
      <c r="E1735" s="3"/>
      <c r="F1735" s="259"/>
      <c r="G1735" s="177"/>
      <c r="H1735" s="207"/>
      <c r="I1735" s="230"/>
      <c r="J1735" s="1004"/>
      <c r="K1735" s="1004"/>
      <c r="L1735" s="176"/>
      <c r="M1735" s="176"/>
      <c r="N1735" s="176"/>
      <c r="O1735" s="176"/>
      <c r="P1735" s="176"/>
      <c r="Q1735" s="176"/>
      <c r="R1735" s="351"/>
      <c r="S1735" s="351"/>
      <c r="T1735" s="351"/>
      <c r="U1735" s="351"/>
      <c r="V1735" s="351"/>
      <c r="W1735" s="351"/>
      <c r="X1735" s="351"/>
      <c r="Y1735" s="351"/>
      <c r="Z1735" s="351"/>
      <c r="AA1735" s="351"/>
      <c r="AB1735" s="351"/>
      <c r="AC1735" s="351"/>
      <c r="AD1735" s="351"/>
      <c r="AE1735" s="351"/>
      <c r="AF1735" s="207"/>
      <c r="AG1735" s="351"/>
      <c r="AH1735" s="619"/>
      <c r="AI1735" s="2141"/>
    </row>
    <row r="1736" spans="1:35" s="1413" customFormat="1" ht="72" x14ac:dyDescent="0.25">
      <c r="A1736" s="256">
        <v>1</v>
      </c>
      <c r="B1736" s="256"/>
      <c r="C1736" s="453" t="s">
        <v>319</v>
      </c>
      <c r="D1736" s="1172"/>
      <c r="E1736" s="3"/>
      <c r="F1736" s="259"/>
      <c r="G1736" s="177"/>
      <c r="H1736" s="177"/>
      <c r="I1736" s="227"/>
      <c r="J1736" s="568"/>
      <c r="K1736" s="568"/>
      <c r="L1736" s="967"/>
      <c r="M1736" s="967"/>
      <c r="N1736" s="967"/>
      <c r="O1736" s="967"/>
      <c r="P1736" s="967"/>
      <c r="Q1736" s="967"/>
      <c r="R1736" s="386"/>
      <c r="S1736" s="386"/>
      <c r="T1736" s="386"/>
      <c r="U1736" s="386"/>
      <c r="V1736" s="386"/>
      <c r="W1736" s="386"/>
      <c r="X1736" s="386"/>
      <c r="Y1736" s="386"/>
      <c r="Z1736" s="386"/>
      <c r="AA1736" s="386"/>
      <c r="AB1736" s="386"/>
      <c r="AC1736" s="386"/>
      <c r="AD1736" s="386"/>
      <c r="AE1736" s="386"/>
      <c r="AF1736" s="177"/>
      <c r="AG1736" s="386"/>
      <c r="AH1736" s="619"/>
      <c r="AI1736" s="2141"/>
    </row>
    <row r="1737" spans="1:35" s="1413" customFormat="1" x14ac:dyDescent="0.25">
      <c r="A1737" s="256">
        <v>1</v>
      </c>
      <c r="B1737" s="256"/>
      <c r="C1737" s="447" t="s">
        <v>220</v>
      </c>
      <c r="D1737" s="769"/>
      <c r="E1737" s="453"/>
      <c r="F1737" s="259">
        <f>SUM(F1738:F1743)</f>
        <v>0</v>
      </c>
      <c r="G1737" s="227">
        <f>SUM(G1738:G1743)</f>
        <v>0</v>
      </c>
      <c r="H1737" s="545">
        <f>SUM(H1738:H1743)</f>
        <v>4</v>
      </c>
      <c r="I1737" s="545" t="e">
        <f t="shared" ref="I1737:I1749" si="2182">H1737/G1737*100</f>
        <v>#DIV/0!</v>
      </c>
      <c r="J1737" s="568"/>
      <c r="K1737" s="568"/>
      <c r="L1737" s="967"/>
      <c r="M1737" s="967"/>
      <c r="N1737" s="967"/>
      <c r="O1737" s="967"/>
      <c r="P1737" s="967"/>
      <c r="Q1737" s="967"/>
      <c r="R1737" s="1425"/>
      <c r="S1737" s="1425"/>
      <c r="T1737" s="1425"/>
      <c r="U1737" s="1425"/>
      <c r="V1737" s="1425"/>
      <c r="W1737" s="1425"/>
      <c r="X1737" s="196">
        <f t="shared" ref="X1737" si="2183">R1737/12*$C$3+(S1737-R1737)/11*5+(T1737-S1737)/10*4+(U1737-T1737)/9*3+(V1737-U1737)/8*2+(W1737-V1737)/7*1</f>
        <v>0</v>
      </c>
      <c r="Y1737" s="1425">
        <f t="shared" ref="Y1737" si="2184">AE1737-AD1737-AA1737-Z1737</f>
        <v>6.1509999999999998</v>
      </c>
      <c r="Z1737" s="1425"/>
      <c r="AA1737" s="1425"/>
      <c r="AB1737" s="1425">
        <f t="shared" ref="AB1737" si="2185">Y1737-X1737</f>
        <v>6.1509999999999998</v>
      </c>
      <c r="AC1737" s="1425"/>
      <c r="AD1737" s="1425"/>
      <c r="AE1737" s="1425">
        <v>6.1509999999999998</v>
      </c>
      <c r="AF1737" s="545"/>
      <c r="AG1737" s="1425"/>
      <c r="AH1737" s="619"/>
      <c r="AI1737" s="2141"/>
    </row>
    <row r="1738" spans="1:35" s="1413" customFormat="1" ht="75" x14ac:dyDescent="0.25">
      <c r="A1738" s="256"/>
      <c r="B1738" s="256"/>
      <c r="C1738" s="2042" t="s">
        <v>237</v>
      </c>
      <c r="D1738" s="1373"/>
      <c r="E1738" s="1373"/>
      <c r="F1738" s="259"/>
      <c r="G1738" s="1545">
        <f t="shared" ref="G1738:G1743" si="2186">F1738/12*$C$3</f>
        <v>0</v>
      </c>
      <c r="H1738" s="1541"/>
      <c r="I1738" s="1541" t="e">
        <f t="shared" si="2182"/>
        <v>#DIV/0!</v>
      </c>
      <c r="J1738" s="1544"/>
      <c r="K1738" s="1544"/>
      <c r="L1738" s="1541"/>
      <c r="M1738" s="1541"/>
      <c r="N1738" s="1541"/>
      <c r="O1738" s="1541"/>
      <c r="P1738" s="1541"/>
      <c r="Q1738" s="1541"/>
      <c r="R1738" s="1425"/>
      <c r="S1738" s="1425"/>
      <c r="T1738" s="1425"/>
      <c r="U1738" s="1425"/>
      <c r="V1738" s="1425"/>
      <c r="W1738" s="1425"/>
      <c r="X1738" s="386">
        <f>R1738/12*$C$3</f>
        <v>0</v>
      </c>
      <c r="Y1738" s="1425">
        <f>AE1738-AD1738</f>
        <v>0</v>
      </c>
      <c r="Z1738" s="1425"/>
      <c r="AA1738" s="1425"/>
      <c r="AB1738" s="1425">
        <f>Y1738-X1738</f>
        <v>0</v>
      </c>
      <c r="AC1738" s="1425"/>
      <c r="AD1738" s="1425"/>
      <c r="AE1738" s="1425"/>
      <c r="AF1738" s="1541"/>
      <c r="AG1738" s="1425"/>
      <c r="AH1738" s="619"/>
      <c r="AI1738" s="2141"/>
    </row>
    <row r="1739" spans="1:35" s="1413" customFormat="1" ht="75" x14ac:dyDescent="0.25">
      <c r="A1739" s="256"/>
      <c r="B1739" s="256"/>
      <c r="C1739" s="2042" t="s">
        <v>238</v>
      </c>
      <c r="D1739" s="1373"/>
      <c r="E1739" s="1373"/>
      <c r="F1739" s="259"/>
      <c r="G1739" s="1545">
        <f t="shared" si="2186"/>
        <v>0</v>
      </c>
      <c r="H1739" s="1541"/>
      <c r="I1739" s="1541" t="e">
        <f t="shared" si="2182"/>
        <v>#DIV/0!</v>
      </c>
      <c r="J1739" s="1544"/>
      <c r="K1739" s="1544"/>
      <c r="L1739" s="1541"/>
      <c r="M1739" s="1541"/>
      <c r="N1739" s="1541"/>
      <c r="O1739" s="1541"/>
      <c r="P1739" s="1541"/>
      <c r="Q1739" s="1541"/>
      <c r="R1739" s="1425"/>
      <c r="S1739" s="1425"/>
      <c r="T1739" s="1425"/>
      <c r="U1739" s="1425"/>
      <c r="V1739" s="1425"/>
      <c r="W1739" s="1425"/>
      <c r="X1739" s="386"/>
      <c r="Y1739" s="1425"/>
      <c r="Z1739" s="1425"/>
      <c r="AA1739" s="1425"/>
      <c r="AB1739" s="1425"/>
      <c r="AC1739" s="1425"/>
      <c r="AD1739" s="1425"/>
      <c r="AE1739" s="1425"/>
      <c r="AF1739" s="1541"/>
      <c r="AG1739" s="1425"/>
      <c r="AH1739" s="619"/>
      <c r="AI1739" s="2141"/>
    </row>
    <row r="1740" spans="1:35" s="1413" customFormat="1" ht="30" x14ac:dyDescent="0.25">
      <c r="A1740" s="256"/>
      <c r="B1740" s="256"/>
      <c r="C1740" s="1346" t="s">
        <v>290</v>
      </c>
      <c r="D1740" s="1373"/>
      <c r="E1740" s="1373"/>
      <c r="F1740" s="259"/>
      <c r="G1740" s="329">
        <f t="shared" si="2186"/>
        <v>0</v>
      </c>
      <c r="H1740" s="329"/>
      <c r="I1740" s="1541" t="e">
        <f t="shared" si="2182"/>
        <v>#DIV/0!</v>
      </c>
      <c r="J1740" s="1544"/>
      <c r="K1740" s="1544"/>
      <c r="L1740" s="1541"/>
      <c r="M1740" s="1541"/>
      <c r="N1740" s="1541"/>
      <c r="O1740" s="1541"/>
      <c r="P1740" s="1541"/>
      <c r="Q1740" s="1541"/>
      <c r="R1740" s="1425"/>
      <c r="S1740" s="1425"/>
      <c r="T1740" s="1425"/>
      <c r="U1740" s="1425"/>
      <c r="V1740" s="1425"/>
      <c r="W1740" s="1425"/>
      <c r="X1740" s="1425"/>
      <c r="Y1740" s="1425"/>
      <c r="Z1740" s="1425"/>
      <c r="AA1740" s="1425"/>
      <c r="AB1740" s="1425"/>
      <c r="AC1740" s="1425"/>
      <c r="AD1740" s="1425"/>
      <c r="AE1740" s="1425"/>
      <c r="AF1740" s="329"/>
      <c r="AG1740" s="1425"/>
      <c r="AH1740" s="619"/>
      <c r="AI1740" s="2141"/>
    </row>
    <row r="1741" spans="1:35" s="1413" customFormat="1" ht="60" x14ac:dyDescent="0.25">
      <c r="A1741" s="256"/>
      <c r="B1741" s="256"/>
      <c r="C1741" s="1346" t="s">
        <v>351</v>
      </c>
      <c r="D1741" s="1373"/>
      <c r="E1741" s="1373"/>
      <c r="F1741" s="259"/>
      <c r="G1741" s="329">
        <f t="shared" si="2186"/>
        <v>0</v>
      </c>
      <c r="H1741" s="329"/>
      <c r="I1741" s="1541" t="e">
        <f t="shared" si="2182"/>
        <v>#DIV/0!</v>
      </c>
      <c r="J1741" s="1544"/>
      <c r="K1741" s="1544"/>
      <c r="L1741" s="1541"/>
      <c r="M1741" s="1541"/>
      <c r="N1741" s="1541"/>
      <c r="O1741" s="1541"/>
      <c r="P1741" s="1541"/>
      <c r="Q1741" s="1541"/>
      <c r="R1741" s="1425"/>
      <c r="S1741" s="1425"/>
      <c r="T1741" s="1425"/>
      <c r="U1741" s="1425"/>
      <c r="V1741" s="1425"/>
      <c r="W1741" s="1425"/>
      <c r="X1741" s="1425"/>
      <c r="Y1741" s="1425"/>
      <c r="Z1741" s="1425"/>
      <c r="AA1741" s="1425"/>
      <c r="AB1741" s="1425"/>
      <c r="AC1741" s="1425"/>
      <c r="AD1741" s="1425"/>
      <c r="AE1741" s="1425"/>
      <c r="AF1741" s="329"/>
      <c r="AG1741" s="1425"/>
      <c r="AH1741" s="619"/>
      <c r="AI1741" s="2141"/>
    </row>
    <row r="1742" spans="1:35" s="1413" customFormat="1" ht="30" x14ac:dyDescent="0.25">
      <c r="A1742" s="256"/>
      <c r="B1742" s="256"/>
      <c r="C1742" s="1346" t="s">
        <v>268</v>
      </c>
      <c r="D1742" s="1373"/>
      <c r="E1742" s="1373"/>
      <c r="F1742" s="259"/>
      <c r="G1742" s="329">
        <f t="shared" si="2186"/>
        <v>0</v>
      </c>
      <c r="H1742" s="329"/>
      <c r="I1742" s="1541" t="e">
        <f t="shared" si="2182"/>
        <v>#DIV/0!</v>
      </c>
      <c r="J1742" s="1544"/>
      <c r="K1742" s="1544"/>
      <c r="L1742" s="1541"/>
      <c r="M1742" s="1541"/>
      <c r="N1742" s="1541"/>
      <c r="O1742" s="1541"/>
      <c r="P1742" s="1541"/>
      <c r="Q1742" s="1541"/>
      <c r="R1742" s="1425"/>
      <c r="S1742" s="1425"/>
      <c r="T1742" s="1425"/>
      <c r="U1742" s="1425"/>
      <c r="V1742" s="1425"/>
      <c r="W1742" s="1425"/>
      <c r="X1742" s="1425"/>
      <c r="Y1742" s="1425"/>
      <c r="Z1742" s="1425"/>
      <c r="AA1742" s="1425"/>
      <c r="AB1742" s="1425"/>
      <c r="AC1742" s="1425"/>
      <c r="AD1742" s="1425"/>
      <c r="AE1742" s="1425"/>
      <c r="AF1742" s="329"/>
      <c r="AG1742" s="1425"/>
      <c r="AH1742" s="619"/>
      <c r="AI1742" s="2141"/>
    </row>
    <row r="1743" spans="1:35" s="1413" customFormat="1" ht="30" x14ac:dyDescent="0.25">
      <c r="A1743" s="256"/>
      <c r="B1743" s="256"/>
      <c r="C1743" s="8" t="s">
        <v>72</v>
      </c>
      <c r="D1743" s="769"/>
      <c r="E1743" s="453"/>
      <c r="F1743" s="259"/>
      <c r="G1743" s="227">
        <f t="shared" si="2186"/>
        <v>0</v>
      </c>
      <c r="H1743" s="227">
        <v>4</v>
      </c>
      <c r="I1743" s="545" t="e">
        <f t="shared" si="2182"/>
        <v>#DIV/0!</v>
      </c>
      <c r="J1743" s="568"/>
      <c r="K1743" s="568"/>
      <c r="L1743" s="967"/>
      <c r="M1743" s="967"/>
      <c r="N1743" s="967"/>
      <c r="O1743" s="967"/>
      <c r="P1743" s="967"/>
      <c r="Q1743" s="967"/>
      <c r="R1743" s="1425"/>
      <c r="S1743" s="1425"/>
      <c r="T1743" s="1425"/>
      <c r="U1743" s="1425"/>
      <c r="V1743" s="1425"/>
      <c r="W1743" s="1425"/>
      <c r="X1743" s="386"/>
      <c r="Y1743" s="1425"/>
      <c r="Z1743" s="1425"/>
      <c r="AA1743" s="1425"/>
      <c r="AB1743" s="1425"/>
      <c r="AC1743" s="1425"/>
      <c r="AD1743" s="1425"/>
      <c r="AE1743" s="1425"/>
      <c r="AF1743" s="545"/>
      <c r="AG1743" s="1425"/>
      <c r="AH1743" s="619"/>
      <c r="AI1743" s="2141"/>
    </row>
    <row r="1744" spans="1:35" s="1413" customFormat="1" ht="86.25" x14ac:dyDescent="0.25">
      <c r="A1744" s="256"/>
      <c r="B1744" s="256"/>
      <c r="C1744" s="451" t="s">
        <v>576</v>
      </c>
      <c r="D1744" s="769"/>
      <c r="E1744" s="453"/>
      <c r="F1744" s="545">
        <f>F1707</f>
        <v>0</v>
      </c>
      <c r="G1744" s="545">
        <f>G1707</f>
        <v>0</v>
      </c>
      <c r="H1744" s="545">
        <f>H1707</f>
        <v>3</v>
      </c>
      <c r="I1744" s="545" t="e">
        <f t="shared" si="2182"/>
        <v>#DIV/0!</v>
      </c>
      <c r="J1744" s="568"/>
      <c r="K1744" s="568"/>
      <c r="L1744" s="967"/>
      <c r="M1744" s="967"/>
      <c r="N1744" s="967"/>
      <c r="O1744" s="967"/>
      <c r="P1744" s="967"/>
      <c r="Q1744" s="967"/>
      <c r="R1744" s="1425">
        <f t="shared" ref="R1744:AE1744" si="2187">R1707</f>
        <v>0</v>
      </c>
      <c r="S1744" s="1425">
        <f t="shared" si="2187"/>
        <v>0</v>
      </c>
      <c r="T1744" s="1425">
        <f t="shared" si="2187"/>
        <v>0</v>
      </c>
      <c r="U1744" s="1425">
        <f t="shared" si="2187"/>
        <v>0</v>
      </c>
      <c r="V1744" s="1425">
        <f t="shared" ref="V1744:W1744" si="2188">V1707</f>
        <v>0</v>
      </c>
      <c r="W1744" s="1425">
        <f t="shared" si="2188"/>
        <v>0</v>
      </c>
      <c r="X1744" s="386">
        <f t="shared" si="2187"/>
        <v>0</v>
      </c>
      <c r="Y1744" s="1425">
        <f t="shared" si="2187"/>
        <v>12.7875</v>
      </c>
      <c r="Z1744" s="1425">
        <f t="shared" si="2187"/>
        <v>0</v>
      </c>
      <c r="AA1744" s="1425">
        <f t="shared" si="2187"/>
        <v>0</v>
      </c>
      <c r="AB1744" s="1425">
        <f t="shared" si="2187"/>
        <v>12.7875</v>
      </c>
      <c r="AC1744" s="1425">
        <f t="shared" si="2187"/>
        <v>0</v>
      </c>
      <c r="AD1744" s="1425">
        <f t="shared" si="2187"/>
        <v>-6.3937499999999998</v>
      </c>
      <c r="AE1744" s="1425">
        <f t="shared" si="2187"/>
        <v>6.3937499999999998</v>
      </c>
      <c r="AF1744" s="545"/>
      <c r="AG1744" s="1425"/>
      <c r="AH1744" s="619"/>
      <c r="AI1744" s="2141"/>
    </row>
    <row r="1745" spans="1:35" s="1413" customFormat="1" ht="29.25" x14ac:dyDescent="0.25">
      <c r="A1745" s="256"/>
      <c r="B1745" s="256"/>
      <c r="C1745" s="451" t="s">
        <v>264</v>
      </c>
      <c r="D1745" s="1373"/>
      <c r="E1745" s="1373"/>
      <c r="F1745" s="1753">
        <f>F1720+F1696</f>
        <v>0</v>
      </c>
      <c r="G1745" s="1753">
        <f>G1720+G1696</f>
        <v>0</v>
      </c>
      <c r="H1745" s="1753">
        <f>H1720+H1696</f>
        <v>25</v>
      </c>
      <c r="I1745" s="1541" t="e">
        <f t="shared" si="2182"/>
        <v>#DIV/0!</v>
      </c>
      <c r="J1745" s="1544"/>
      <c r="K1745" s="1544"/>
      <c r="L1745" s="1541"/>
      <c r="M1745" s="1541"/>
      <c r="N1745" s="1541"/>
      <c r="O1745" s="1541"/>
      <c r="P1745" s="1541"/>
      <c r="Q1745" s="1541"/>
      <c r="R1745" s="1425"/>
      <c r="S1745" s="1425"/>
      <c r="T1745" s="1425"/>
      <c r="U1745" s="1425"/>
      <c r="V1745" s="1425"/>
      <c r="W1745" s="1425"/>
      <c r="X1745" s="1425"/>
      <c r="Y1745" s="1425"/>
      <c r="Z1745" s="1425"/>
      <c r="AA1745" s="1425"/>
      <c r="AB1745" s="1425"/>
      <c r="AC1745" s="1425"/>
      <c r="AD1745" s="1425"/>
      <c r="AE1745" s="1425"/>
      <c r="AF1745" s="1541"/>
      <c r="AG1745" s="1425"/>
      <c r="AH1745" s="619"/>
      <c r="AI1745" s="2141"/>
    </row>
    <row r="1746" spans="1:35" s="1413" customFormat="1" ht="43.5" x14ac:dyDescent="0.25">
      <c r="A1746" s="256"/>
      <c r="B1746" s="256"/>
      <c r="C1746" s="451" t="s">
        <v>278</v>
      </c>
      <c r="D1746" s="1373"/>
      <c r="E1746" s="1373"/>
      <c r="F1746" s="1753">
        <f>F1708</f>
        <v>0</v>
      </c>
      <c r="G1746" s="1753">
        <f>G1708</f>
        <v>0</v>
      </c>
      <c r="H1746" s="1753">
        <f>H1708</f>
        <v>0</v>
      </c>
      <c r="I1746" s="1541" t="e">
        <f t="shared" si="2182"/>
        <v>#DIV/0!</v>
      </c>
      <c r="J1746" s="1544"/>
      <c r="K1746" s="1544"/>
      <c r="L1746" s="1541"/>
      <c r="M1746" s="1541"/>
      <c r="N1746" s="1541"/>
      <c r="O1746" s="1541"/>
      <c r="P1746" s="1541"/>
      <c r="Q1746" s="1541"/>
      <c r="R1746" s="1425"/>
      <c r="S1746" s="1425"/>
      <c r="T1746" s="1425"/>
      <c r="U1746" s="1425"/>
      <c r="V1746" s="1425"/>
      <c r="W1746" s="1425"/>
      <c r="X1746" s="1425"/>
      <c r="Y1746" s="1425"/>
      <c r="Z1746" s="1425"/>
      <c r="AA1746" s="1425"/>
      <c r="AB1746" s="1425"/>
      <c r="AC1746" s="1425"/>
      <c r="AD1746" s="1425"/>
      <c r="AE1746" s="1425"/>
      <c r="AF1746" s="1541"/>
      <c r="AG1746" s="1425"/>
      <c r="AH1746" s="619"/>
      <c r="AI1746" s="2141"/>
    </row>
    <row r="1747" spans="1:35" s="1413" customFormat="1" ht="29.25" x14ac:dyDescent="0.25">
      <c r="A1747" s="256"/>
      <c r="B1747" s="256"/>
      <c r="C1747" s="451" t="s">
        <v>265</v>
      </c>
      <c r="D1747" s="1373"/>
      <c r="E1747" s="1373"/>
      <c r="F1747" s="1753">
        <f>F1730+F1702</f>
        <v>0</v>
      </c>
      <c r="G1747" s="1753">
        <f>G1730+G1702</f>
        <v>0</v>
      </c>
      <c r="H1747" s="1753">
        <f>H1730+H1702</f>
        <v>30.165957446808513</v>
      </c>
      <c r="I1747" s="1541" t="e">
        <f t="shared" si="2182"/>
        <v>#DIV/0!</v>
      </c>
      <c r="J1747" s="1544"/>
      <c r="K1747" s="1544"/>
      <c r="L1747" s="1541"/>
      <c r="M1747" s="1541"/>
      <c r="N1747" s="1541"/>
      <c r="O1747" s="1541"/>
      <c r="P1747" s="1541"/>
      <c r="Q1747" s="1541"/>
      <c r="R1747" s="1425"/>
      <c r="S1747" s="1425"/>
      <c r="T1747" s="1425"/>
      <c r="U1747" s="1425"/>
      <c r="V1747" s="1425"/>
      <c r="W1747" s="1425"/>
      <c r="X1747" s="1425"/>
      <c r="Y1747" s="1425"/>
      <c r="Z1747" s="1425"/>
      <c r="AA1747" s="1425"/>
      <c r="AB1747" s="1425"/>
      <c r="AC1747" s="1425"/>
      <c r="AD1747" s="1425"/>
      <c r="AE1747" s="1425"/>
      <c r="AF1747" s="1541"/>
      <c r="AG1747" s="1425"/>
      <c r="AH1747" s="619"/>
      <c r="AI1747" s="2141"/>
    </row>
    <row r="1748" spans="1:35" s="1413" customFormat="1" ht="29.25" x14ac:dyDescent="0.25">
      <c r="A1748" s="256"/>
      <c r="B1748" s="256"/>
      <c r="C1748" s="451" t="s">
        <v>266</v>
      </c>
      <c r="D1748" s="1373"/>
      <c r="E1748" s="1373"/>
      <c r="F1748" s="1753">
        <f>F1734+F1736</f>
        <v>0</v>
      </c>
      <c r="G1748" s="1753">
        <f>G1734+G1736</f>
        <v>0</v>
      </c>
      <c r="H1748" s="1753">
        <f>H1734+H1736</f>
        <v>33</v>
      </c>
      <c r="I1748" s="1541" t="e">
        <f t="shared" si="2182"/>
        <v>#DIV/0!</v>
      </c>
      <c r="J1748" s="1544"/>
      <c r="K1748" s="1544"/>
      <c r="L1748" s="1541"/>
      <c r="M1748" s="1541"/>
      <c r="N1748" s="1541"/>
      <c r="O1748" s="1541"/>
      <c r="P1748" s="1541"/>
      <c r="Q1748" s="1541"/>
      <c r="R1748" s="1425"/>
      <c r="S1748" s="1425"/>
      <c r="T1748" s="1425"/>
      <c r="U1748" s="1425"/>
      <c r="V1748" s="1425"/>
      <c r="W1748" s="1425"/>
      <c r="X1748" s="196">
        <f t="shared" ref="X1748" si="2189">R1748/12*$C$3+(S1748-R1748)/11*5+(T1748-S1748)/10*4+(U1748-T1748)/9*3+(V1748-U1748)/8*2+(W1748-V1748)/7*1</f>
        <v>0</v>
      </c>
      <c r="Y1748" s="1425">
        <f t="shared" ref="Y1748:Y1749" si="2190">AE1748-AD1748-AA1748-Z1748</f>
        <v>44.01164</v>
      </c>
      <c r="Z1748" s="1425"/>
      <c r="AA1748" s="1425"/>
      <c r="AB1748" s="1425">
        <f t="shared" ref="AB1748" si="2191">Y1748-X1748</f>
        <v>44.01164</v>
      </c>
      <c r="AC1748" s="1425"/>
      <c r="AD1748" s="1425">
        <f>AD1734</f>
        <v>-1.2944599999999999</v>
      </c>
      <c r="AE1748" s="1425">
        <f>AE1734</f>
        <v>42.717179999999999</v>
      </c>
      <c r="AF1748" s="1541"/>
      <c r="AG1748" s="1425"/>
      <c r="AH1748" s="619"/>
      <c r="AI1748" s="2141"/>
    </row>
    <row r="1749" spans="1:35" s="1413" customFormat="1" x14ac:dyDescent="0.25">
      <c r="A1749" s="256"/>
      <c r="B1749" s="256"/>
      <c r="C1749" s="668" t="s">
        <v>135</v>
      </c>
      <c r="D1749" s="1373"/>
      <c r="E1749" s="1373"/>
      <c r="F1749" s="1753">
        <f>F1745+F1746+F1748+F1702*2.6+F1733/4.2+F1744*2.6</f>
        <v>0</v>
      </c>
      <c r="G1749" s="1753">
        <f>G1745+G1746+G1748+G1702*2.6+G1733/4.2+G1744*2.6</f>
        <v>0</v>
      </c>
      <c r="H1749" s="1753">
        <f>H1745+H1746+H1748+H1702*2.6+H1733/4.2+H1744*2.6</f>
        <v>143.80952380952382</v>
      </c>
      <c r="I1749" s="1541" t="e">
        <f t="shared" si="2182"/>
        <v>#DIV/0!</v>
      </c>
      <c r="J1749" s="1544"/>
      <c r="K1749" s="1544"/>
      <c r="L1749" s="1541"/>
      <c r="M1749" s="1541"/>
      <c r="N1749" s="1541"/>
      <c r="O1749" s="1541"/>
      <c r="P1749" s="1541"/>
      <c r="Q1749" s="1541"/>
      <c r="R1749" s="1425">
        <f t="shared" ref="R1749:W1749" si="2192">SUM(R1748,R1737,R1729,R1720,R1708,R1707,R1695,R1694)</f>
        <v>0</v>
      </c>
      <c r="S1749" s="1425">
        <f t="shared" si="2192"/>
        <v>0</v>
      </c>
      <c r="T1749" s="1425">
        <f t="shared" si="2192"/>
        <v>0</v>
      </c>
      <c r="U1749" s="1425">
        <f t="shared" si="2192"/>
        <v>0</v>
      </c>
      <c r="V1749" s="1425">
        <f t="shared" si="2192"/>
        <v>0</v>
      </c>
      <c r="W1749" s="1425">
        <f t="shared" si="2192"/>
        <v>0</v>
      </c>
      <c r="X1749" s="1425">
        <f t="shared" ref="X1749:AD1749" si="2193">SUM(X1748,X1737,X1729,X1720,X1708,X1707,X1695,X1694)</f>
        <v>0</v>
      </c>
      <c r="Y1749" s="1425">
        <f t="shared" si="2190"/>
        <v>149.75274999999996</v>
      </c>
      <c r="Z1749" s="1425">
        <f t="shared" si="2193"/>
        <v>0</v>
      </c>
      <c r="AA1749" s="1425">
        <f t="shared" si="2193"/>
        <v>0</v>
      </c>
      <c r="AB1749" s="1425">
        <f t="shared" si="2193"/>
        <v>62.950139999999998</v>
      </c>
      <c r="AC1749" s="1425">
        <f t="shared" si="2193"/>
        <v>0</v>
      </c>
      <c r="AD1749" s="1425">
        <f t="shared" si="2193"/>
        <v>-7.6882099999999998</v>
      </c>
      <c r="AE1749" s="1425">
        <f>SUM(AE1748,AE1737,AE1729,AE1720,AE1708,AE1707,AE1695,AE1696,AE1706)</f>
        <v>142.06453999999997</v>
      </c>
      <c r="AF1749" s="1541"/>
      <c r="AG1749" s="1425"/>
      <c r="AH1749" s="619"/>
      <c r="AI1749" s="2141"/>
    </row>
    <row r="1750" spans="1:35" s="1413" customFormat="1" x14ac:dyDescent="0.25">
      <c r="A1750" s="256">
        <v>1</v>
      </c>
      <c r="B1750" s="256"/>
      <c r="C1750" s="1" t="s">
        <v>29</v>
      </c>
      <c r="D1750" s="1"/>
      <c r="E1750" s="1"/>
      <c r="F1750" s="101"/>
      <c r="G1750" s="1545"/>
      <c r="H1750" s="1545"/>
      <c r="I1750" s="1545"/>
      <c r="J1750" s="1544"/>
      <c r="K1750" s="1544"/>
      <c r="L1750" s="1541"/>
      <c r="M1750" s="1541"/>
      <c r="N1750" s="1541"/>
      <c r="O1750" s="1541"/>
      <c r="P1750" s="1541"/>
      <c r="Q1750" s="1541"/>
      <c r="R1750" s="386"/>
      <c r="S1750" s="386"/>
      <c r="T1750" s="386"/>
      <c r="U1750" s="386"/>
      <c r="V1750" s="386"/>
      <c r="W1750" s="386"/>
      <c r="X1750" s="386"/>
      <c r="Y1750" s="386"/>
      <c r="Z1750" s="386"/>
      <c r="AA1750" s="386"/>
      <c r="AB1750" s="386"/>
      <c r="AC1750" s="386"/>
      <c r="AD1750" s="386"/>
      <c r="AE1750" s="386"/>
      <c r="AF1750" s="1545"/>
      <c r="AG1750" s="386"/>
      <c r="AH1750" s="619"/>
      <c r="AI1750" s="2141"/>
    </row>
    <row r="1751" spans="1:35" s="1413" customFormat="1" x14ac:dyDescent="0.25">
      <c r="A1751" s="256">
        <v>1</v>
      </c>
      <c r="B1751" s="256"/>
      <c r="C1751" s="600" t="s">
        <v>51</v>
      </c>
      <c r="D1751" s="600"/>
      <c r="E1751" s="1546">
        <v>300</v>
      </c>
      <c r="F1751" s="296"/>
      <c r="G1751" s="177">
        <f>ROUND(F1751/12*$C$3,0)</f>
        <v>0</v>
      </c>
      <c r="H1751" s="177"/>
      <c r="I1751" s="177" t="e">
        <f>H1751/G1751*100</f>
        <v>#DIV/0!</v>
      </c>
      <c r="J1751" s="568"/>
      <c r="K1751" s="206" t="e">
        <f>N1751/H1751</f>
        <v>#DIV/0!</v>
      </c>
      <c r="L1751" s="207">
        <f>ROUND(F1751*J1751,0)</f>
        <v>0</v>
      </c>
      <c r="M1751" s="207">
        <f>ROUND(L1751/12*$C$3,0)</f>
        <v>0</v>
      </c>
      <c r="N1751" s="207"/>
      <c r="O1751" s="207" t="e">
        <f>N1751/M1751*100</f>
        <v>#DIV/0!</v>
      </c>
      <c r="P1751" s="207">
        <f>ROUND(L1751/E1751,0)</f>
        <v>0</v>
      </c>
      <c r="Q1751" s="207" t="e">
        <f>N1751/$C$3*12/P1751</f>
        <v>#DIV/0!</v>
      </c>
      <c r="R1751" s="351"/>
      <c r="S1751" s="351"/>
      <c r="T1751" s="351"/>
      <c r="U1751" s="351"/>
      <c r="V1751" s="351"/>
      <c r="W1751" s="351"/>
      <c r="X1751" s="351"/>
      <c r="Y1751" s="351"/>
      <c r="Z1751" s="351"/>
      <c r="AA1751" s="351"/>
      <c r="AB1751" s="351"/>
      <c r="AC1751" s="351"/>
      <c r="AD1751" s="351"/>
      <c r="AE1751" s="351"/>
      <c r="AF1751" s="177"/>
      <c r="AG1751" s="351"/>
      <c r="AH1751" s="619"/>
      <c r="AI1751" s="2141"/>
    </row>
    <row r="1752" spans="1:35" s="1413" customFormat="1" x14ac:dyDescent="0.25">
      <c r="A1752" s="256">
        <v>1</v>
      </c>
      <c r="B1752" s="256"/>
      <c r="C1752" s="600" t="s">
        <v>65</v>
      </c>
      <c r="D1752" s="600"/>
      <c r="E1752" s="1546">
        <v>300</v>
      </c>
      <c r="F1752" s="296"/>
      <c r="G1752" s="177">
        <f>ROUND(F1752/12*$C$3,0)</f>
        <v>0</v>
      </c>
      <c r="H1752" s="177"/>
      <c r="I1752" s="177" t="e">
        <f>H1752/G1752*100</f>
        <v>#DIV/0!</v>
      </c>
      <c r="J1752" s="568"/>
      <c r="K1752" s="206" t="e">
        <f>N1752/H1752</f>
        <v>#DIV/0!</v>
      </c>
      <c r="L1752" s="207">
        <f>ROUND(F1752*J1752,0)</f>
        <v>0</v>
      </c>
      <c r="M1752" s="207">
        <f>ROUND(L1752/12*$C$3,0)</f>
        <v>0</v>
      </c>
      <c r="N1752" s="207"/>
      <c r="O1752" s="207" t="e">
        <f>N1752/M1752*100</f>
        <v>#DIV/0!</v>
      </c>
      <c r="P1752" s="207">
        <f>ROUND(L1752/E1752,0)</f>
        <v>0</v>
      </c>
      <c r="Q1752" s="207" t="e">
        <f>N1752/$C$3*12/P1752</f>
        <v>#DIV/0!</v>
      </c>
      <c r="R1752" s="351"/>
      <c r="S1752" s="351"/>
      <c r="T1752" s="351"/>
      <c r="U1752" s="351"/>
      <c r="V1752" s="351"/>
      <c r="W1752" s="351"/>
      <c r="X1752" s="351"/>
      <c r="Y1752" s="351"/>
      <c r="Z1752" s="351"/>
      <c r="AA1752" s="351"/>
      <c r="AB1752" s="351"/>
      <c r="AC1752" s="351"/>
      <c r="AD1752" s="351"/>
      <c r="AE1752" s="351"/>
      <c r="AF1752" s="177"/>
      <c r="AG1752" s="351"/>
      <c r="AH1752" s="619"/>
      <c r="AI1752" s="2141"/>
    </row>
    <row r="1753" spans="1:35" s="1413" customFormat="1" x14ac:dyDescent="0.25">
      <c r="A1753" s="256"/>
      <c r="B1753" s="256"/>
      <c r="C1753" s="600" t="s">
        <v>10</v>
      </c>
      <c r="D1753" s="600"/>
      <c r="E1753" s="1546">
        <v>300</v>
      </c>
      <c r="F1753" s="296"/>
      <c r="G1753" s="177">
        <f>ROUND(F1753/12*$C$3,0)</f>
        <v>0</v>
      </c>
      <c r="H1753" s="177"/>
      <c r="I1753" s="177" t="e">
        <f>H1753/G1753*100</f>
        <v>#DIV/0!</v>
      </c>
      <c r="J1753" s="568"/>
      <c r="K1753" s="206" t="e">
        <f>N1753/H1753</f>
        <v>#DIV/0!</v>
      </c>
      <c r="L1753" s="207">
        <f>ROUND(F1753*J1753,0)</f>
        <v>0</v>
      </c>
      <c r="M1753" s="207">
        <f>ROUND(L1753/12*$C$3,0)</f>
        <v>0</v>
      </c>
      <c r="N1753" s="207"/>
      <c r="O1753" s="207" t="e">
        <f>N1753/M1753*100</f>
        <v>#DIV/0!</v>
      </c>
      <c r="P1753" s="207">
        <f>ROUND(L1753/E1753,0)</f>
        <v>0</v>
      </c>
      <c r="Q1753" s="207" t="e">
        <f>N1753/$C$3*12/P1753</f>
        <v>#DIV/0!</v>
      </c>
      <c r="R1753" s="351"/>
      <c r="S1753" s="351"/>
      <c r="T1753" s="351"/>
      <c r="U1753" s="351"/>
      <c r="V1753" s="351"/>
      <c r="W1753" s="351"/>
      <c r="X1753" s="351"/>
      <c r="Y1753" s="351"/>
      <c r="Z1753" s="351"/>
      <c r="AA1753" s="351"/>
      <c r="AB1753" s="351"/>
      <c r="AC1753" s="351"/>
      <c r="AD1753" s="351"/>
      <c r="AE1753" s="351"/>
      <c r="AF1753" s="177"/>
      <c r="AG1753" s="351"/>
      <c r="AH1753" s="619"/>
      <c r="AI1753" s="2141"/>
    </row>
    <row r="1754" spans="1:35" s="1413" customFormat="1" x14ac:dyDescent="0.25">
      <c r="A1754" s="256"/>
      <c r="B1754" s="256"/>
      <c r="C1754" s="600" t="s">
        <v>6</v>
      </c>
      <c r="D1754" s="600"/>
      <c r="E1754" s="1546">
        <v>240</v>
      </c>
      <c r="F1754" s="296"/>
      <c r="G1754" s="177">
        <f>ROUND(F1754/12*$C$3,0)</f>
        <v>0</v>
      </c>
      <c r="H1754" s="177"/>
      <c r="I1754" s="177" t="e">
        <f>H1754/G1754*100</f>
        <v>#DIV/0!</v>
      </c>
      <c r="J1754" s="568"/>
      <c r="K1754" s="206" t="e">
        <f>N1754/H1754</f>
        <v>#DIV/0!</v>
      </c>
      <c r="L1754" s="207">
        <f>ROUND(F1754*J1754,0)</f>
        <v>0</v>
      </c>
      <c r="M1754" s="207">
        <f>ROUND(L1754/12*$C$3,0)</f>
        <v>0</v>
      </c>
      <c r="N1754" s="207"/>
      <c r="O1754" s="207" t="e">
        <f>N1754/M1754*100</f>
        <v>#DIV/0!</v>
      </c>
      <c r="P1754" s="207">
        <f>ROUND(L1754/E1754,0)</f>
        <v>0</v>
      </c>
      <c r="Q1754" s="207" t="e">
        <f>N1754/$C$3*12/P1754</f>
        <v>#DIV/0!</v>
      </c>
      <c r="R1754" s="351"/>
      <c r="S1754" s="351"/>
      <c r="T1754" s="351"/>
      <c r="U1754" s="351"/>
      <c r="V1754" s="351"/>
      <c r="W1754" s="351"/>
      <c r="X1754" s="351"/>
      <c r="Y1754" s="351"/>
      <c r="Z1754" s="351"/>
      <c r="AA1754" s="351"/>
      <c r="AB1754" s="351"/>
      <c r="AC1754" s="351"/>
      <c r="AD1754" s="351"/>
      <c r="AE1754" s="351"/>
      <c r="AF1754" s="177"/>
      <c r="AG1754" s="351"/>
      <c r="AH1754" s="619"/>
      <c r="AI1754" s="2141"/>
    </row>
    <row r="1755" spans="1:35" s="1413" customFormat="1" x14ac:dyDescent="0.25">
      <c r="A1755" s="256">
        <v>1</v>
      </c>
      <c r="B1755" s="256"/>
      <c r="C1755" s="453" t="s">
        <v>13</v>
      </c>
      <c r="D1755" s="453"/>
      <c r="E1755" s="453"/>
      <c r="F1755" s="1312">
        <f>SUM(F1751:F1754)</f>
        <v>0</v>
      </c>
      <c r="G1755" s="986">
        <f>SUM(G1751:G1754)</f>
        <v>0</v>
      </c>
      <c r="H1755" s="986">
        <f>SUM(H1751:H1754)</f>
        <v>0</v>
      </c>
      <c r="I1755" s="986" t="e">
        <f>H1755/G1755*100</f>
        <v>#DIV/0!</v>
      </c>
      <c r="J1755" s="1313">
        <f>IF(F1755=0,0,L1755/F1755)</f>
        <v>0</v>
      </c>
      <c r="K1755" s="241" t="e">
        <f>N1755/H1755</f>
        <v>#DIV/0!</v>
      </c>
      <c r="L1755" s="986">
        <f>SUM(L1751:L1754)</f>
        <v>0</v>
      </c>
      <c r="M1755" s="986">
        <f>SUM(M1751:M1754)</f>
        <v>0</v>
      </c>
      <c r="N1755" s="986">
        <f>SUM(N1751:N1754)</f>
        <v>0</v>
      </c>
      <c r="O1755" s="207" t="e">
        <f>N1755/M1755*100</f>
        <v>#DIV/0!</v>
      </c>
      <c r="P1755" s="782">
        <f>SUM(P1751:P1754)</f>
        <v>0</v>
      </c>
      <c r="Q1755" s="207" t="e">
        <f>N1755/$C$3*12/P1755</f>
        <v>#DIV/0!</v>
      </c>
      <c r="R1755" s="1547"/>
      <c r="S1755" s="1547"/>
      <c r="T1755" s="1547"/>
      <c r="U1755" s="1547"/>
      <c r="V1755" s="1547"/>
      <c r="W1755" s="1547"/>
      <c r="X1755" s="1547"/>
      <c r="Y1755" s="1547"/>
      <c r="Z1755" s="1547"/>
      <c r="AA1755" s="1547"/>
      <c r="AB1755" s="1547"/>
      <c r="AC1755" s="1547"/>
      <c r="AD1755" s="1547"/>
      <c r="AE1755" s="1547"/>
      <c r="AF1755" s="986"/>
      <c r="AG1755" s="1547"/>
      <c r="AH1755" s="619"/>
      <c r="AI1755" s="2141"/>
    </row>
    <row r="1756" spans="1:35" s="1413" customFormat="1" ht="18" customHeight="1" x14ac:dyDescent="0.25">
      <c r="A1756" s="256">
        <v>1</v>
      </c>
      <c r="B1756" s="256"/>
      <c r="C1756" s="1" t="s">
        <v>124</v>
      </c>
      <c r="D1756" s="1"/>
      <c r="E1756" s="453"/>
      <c r="F1756" s="1312"/>
      <c r="G1756" s="986"/>
      <c r="H1756" s="986"/>
      <c r="I1756" s="986"/>
      <c r="J1756" s="1313"/>
      <c r="K1756" s="241"/>
      <c r="L1756" s="986"/>
      <c r="M1756" s="986"/>
      <c r="N1756" s="986"/>
      <c r="O1756" s="207"/>
      <c r="P1756" s="207"/>
      <c r="Q1756" s="207"/>
      <c r="R1756" s="1547"/>
      <c r="S1756" s="1547"/>
      <c r="T1756" s="1547"/>
      <c r="U1756" s="1547"/>
      <c r="V1756" s="1547"/>
      <c r="W1756" s="1547"/>
      <c r="X1756" s="1547"/>
      <c r="Y1756" s="1547"/>
      <c r="Z1756" s="1547"/>
      <c r="AA1756" s="1547"/>
      <c r="AB1756" s="1547"/>
      <c r="AC1756" s="1547"/>
      <c r="AD1756" s="1547"/>
      <c r="AE1756" s="1547"/>
      <c r="AF1756" s="986"/>
      <c r="AG1756" s="1547"/>
      <c r="AH1756" s="619"/>
      <c r="AI1756" s="2141"/>
    </row>
    <row r="1757" spans="1:35" s="1413" customFormat="1" x14ac:dyDescent="0.25">
      <c r="A1757" s="256">
        <v>1</v>
      </c>
      <c r="B1757" s="256"/>
      <c r="C1757" s="1411" t="s">
        <v>10</v>
      </c>
      <c r="D1757" s="1411"/>
      <c r="E1757" s="1546">
        <v>240</v>
      </c>
      <c r="F1757" s="296"/>
      <c r="G1757" s="177">
        <f>ROUND(F1757/12*$C$3,0)</f>
        <v>0</v>
      </c>
      <c r="H1757" s="177"/>
      <c r="I1757" s="177" t="e">
        <f t="shared" ref="I1757:I1763" si="2194">H1757/G1757*100</f>
        <v>#DIV/0!</v>
      </c>
      <c r="J1757" s="1050"/>
      <c r="K1757" s="206" t="e">
        <f>N1757/H1757</f>
        <v>#DIV/0!</v>
      </c>
      <c r="L1757" s="207">
        <f>ROUND(F1757*J1757,0)</f>
        <v>0</v>
      </c>
      <c r="M1757" s="207">
        <f>ROUND(L1757/12*$C$3,0)</f>
        <v>0</v>
      </c>
      <c r="N1757" s="207"/>
      <c r="O1757" s="207" t="e">
        <f>N1757/M1757*100</f>
        <v>#DIV/0!</v>
      </c>
      <c r="P1757" s="207">
        <f>ROUND(L1757/E1757,0)</f>
        <v>0</v>
      </c>
      <c r="Q1757" s="207" t="e">
        <f>N1757/$C$3*12/P1757</f>
        <v>#DIV/0!</v>
      </c>
      <c r="R1757" s="351"/>
      <c r="S1757" s="351"/>
      <c r="T1757" s="351"/>
      <c r="U1757" s="351"/>
      <c r="V1757" s="351"/>
      <c r="W1757" s="351"/>
      <c r="X1757" s="1547"/>
      <c r="Y1757" s="1547"/>
      <c r="Z1757" s="1547"/>
      <c r="AA1757" s="1547"/>
      <c r="AB1757" s="1547"/>
      <c r="AC1757" s="1547"/>
      <c r="AD1757" s="351"/>
      <c r="AE1757" s="351"/>
      <c r="AF1757" s="177"/>
      <c r="AG1757" s="351"/>
      <c r="AH1757" s="619"/>
      <c r="AI1757" s="2141"/>
    </row>
    <row r="1758" spans="1:35" s="199" customFormat="1" x14ac:dyDescent="0.25">
      <c r="A1758" s="256">
        <v>1</v>
      </c>
      <c r="B1758" s="256"/>
      <c r="C1758" s="1390" t="s">
        <v>151</v>
      </c>
      <c r="D1758" s="1347"/>
      <c r="E1758" s="1347"/>
      <c r="F1758" s="260">
        <f>SUM(F1757:F1757)</f>
        <v>0</v>
      </c>
      <c r="G1758" s="454">
        <f>SUM(G1757:G1757)</f>
        <v>0</v>
      </c>
      <c r="H1758" s="454">
        <f>SUM(H1757:H1757)</f>
        <v>0</v>
      </c>
      <c r="I1758" s="177" t="e">
        <f t="shared" si="2194"/>
        <v>#DIV/0!</v>
      </c>
      <c r="J1758" s="1345" t="e">
        <f>SUM(L1758/F1758)</f>
        <v>#DIV/0!</v>
      </c>
      <c r="K1758" s="206" t="e">
        <f>N1758/H1758</f>
        <v>#DIV/0!</v>
      </c>
      <c r="L1758" s="653">
        <f>SUM(L1757:L1757)</f>
        <v>0</v>
      </c>
      <c r="M1758" s="653">
        <f>SUM(M1757:M1757)</f>
        <v>0</v>
      </c>
      <c r="N1758" s="653">
        <f>SUM(N1757:N1757)</f>
        <v>0</v>
      </c>
      <c r="O1758" s="207" t="e">
        <f>N1758/M1758*100</f>
        <v>#DIV/0!</v>
      </c>
      <c r="P1758" s="653">
        <f>SUM(P1757:P1757)</f>
        <v>0</v>
      </c>
      <c r="Q1758" s="207" t="e">
        <f>N1758/$C$3*12/P1758</f>
        <v>#DIV/0!</v>
      </c>
      <c r="R1758" s="1424"/>
      <c r="S1758" s="1424"/>
      <c r="T1758" s="1424"/>
      <c r="U1758" s="1424"/>
      <c r="V1758" s="1424"/>
      <c r="W1758" s="1424"/>
      <c r="X1758" s="381"/>
      <c r="Y1758" s="381"/>
      <c r="Z1758" s="381"/>
      <c r="AA1758" s="381"/>
      <c r="AB1758" s="381"/>
      <c r="AC1758" s="381"/>
      <c r="AD1758" s="1424"/>
      <c r="AE1758" s="1424"/>
      <c r="AF1758" s="454"/>
      <c r="AG1758" s="1424"/>
      <c r="AH1758" s="619"/>
      <c r="AI1758" s="2141"/>
    </row>
    <row r="1759" spans="1:35" s="1413" customFormat="1" ht="29.25" x14ac:dyDescent="0.25">
      <c r="A1759" s="256">
        <v>1</v>
      </c>
      <c r="B1759" s="256"/>
      <c r="C1759" s="532" t="s">
        <v>136</v>
      </c>
      <c r="D1759" s="532"/>
      <c r="E1759" s="532"/>
      <c r="F1759" s="1312">
        <f>SUM(F1758,F1755)</f>
        <v>0</v>
      </c>
      <c r="G1759" s="1548">
        <f>SUM(G1758,G1755)</f>
        <v>0</v>
      </c>
      <c r="H1759" s="1548">
        <f>SUM(H1758,H1755)</f>
        <v>0</v>
      </c>
      <c r="I1759" s="1548" t="e">
        <f t="shared" si="2194"/>
        <v>#DIV/0!</v>
      </c>
      <c r="J1759" s="1483" t="e">
        <f>L1759/F1759</f>
        <v>#DIV/0!</v>
      </c>
      <c r="K1759" s="778" t="e">
        <f>N1759/H1759</f>
        <v>#DIV/0!</v>
      </c>
      <c r="L1759" s="1548">
        <f>SUM(L1758,L1755)</f>
        <v>0</v>
      </c>
      <c r="M1759" s="1548">
        <f>SUM(M1758,M1755)</f>
        <v>0</v>
      </c>
      <c r="N1759" s="1548">
        <f>SUM(N1758,N1755)</f>
        <v>0</v>
      </c>
      <c r="O1759" s="207" t="e">
        <f>N1759/M1759*100</f>
        <v>#DIV/0!</v>
      </c>
      <c r="P1759" s="1548">
        <f>SUM(P1758,P1755)</f>
        <v>0</v>
      </c>
      <c r="Q1759" s="207" t="e">
        <f>N1759/$C$3*12/P1759</f>
        <v>#DIV/0!</v>
      </c>
      <c r="R1759" s="1425"/>
      <c r="S1759" s="1425"/>
      <c r="T1759" s="1425"/>
      <c r="U1759" s="1425"/>
      <c r="V1759" s="1425"/>
      <c r="W1759" s="1425"/>
      <c r="X1759" s="196">
        <f t="shared" ref="X1759" si="2195">R1759/12*$C$3+(S1759-R1759)/11*5+(T1759-S1759)/10*4+(U1759-T1759)/9*3+(V1759-U1759)/8*2+(W1759-V1759)/7*1</f>
        <v>0</v>
      </c>
      <c r="Y1759" s="1547">
        <f t="shared" ref="Y1759" si="2196">AE1759-AD1759-AA1759-Z1759</f>
        <v>0</v>
      </c>
      <c r="Z1759" s="1547"/>
      <c r="AA1759" s="1547"/>
      <c r="AB1759" s="1547">
        <f t="shared" ref="AB1759" si="2197">Y1759-X1759</f>
        <v>0</v>
      </c>
      <c r="AC1759" s="1547"/>
      <c r="AD1759" s="1425"/>
      <c r="AE1759" s="1425"/>
      <c r="AF1759" s="1548"/>
      <c r="AG1759" s="1425"/>
      <c r="AH1759" s="619"/>
      <c r="AI1759" s="2141"/>
    </row>
    <row r="1760" spans="1:35" s="1413" customFormat="1" x14ac:dyDescent="0.25">
      <c r="A1760" s="256">
        <v>1</v>
      </c>
      <c r="B1760" s="256"/>
      <c r="C1760" s="532" t="s">
        <v>199</v>
      </c>
      <c r="D1760" s="532"/>
      <c r="E1760" s="532"/>
      <c r="F1760" s="320">
        <f>F1763</f>
        <v>0</v>
      </c>
      <c r="G1760" s="1548">
        <f>G1763</f>
        <v>0</v>
      </c>
      <c r="H1760" s="1548">
        <f>H1763</f>
        <v>1</v>
      </c>
      <c r="I1760" s="1548" t="e">
        <f t="shared" si="2194"/>
        <v>#DIV/0!</v>
      </c>
      <c r="J1760" s="1317"/>
      <c r="K1760" s="766"/>
      <c r="L1760" s="1552"/>
      <c r="M1760" s="1552"/>
      <c r="N1760" s="1552"/>
      <c r="O1760" s="321"/>
      <c r="P1760" s="1552"/>
      <c r="Q1760" s="321"/>
      <c r="R1760" s="1501"/>
      <c r="S1760" s="1501"/>
      <c r="T1760" s="1501"/>
      <c r="U1760" s="1501"/>
      <c r="V1760" s="1501"/>
      <c r="W1760" s="1501"/>
      <c r="X1760" s="386"/>
      <c r="Y1760" s="1616"/>
      <c r="Z1760" s="1616"/>
      <c r="AA1760" s="1616"/>
      <c r="AB1760" s="1616"/>
      <c r="AC1760" s="1616"/>
      <c r="AD1760" s="1501"/>
      <c r="AE1760" s="1501"/>
      <c r="AF1760" s="1548"/>
      <c r="AG1760" s="1501"/>
      <c r="AH1760" s="619"/>
      <c r="AI1760" s="2141"/>
    </row>
    <row r="1761" spans="1:265" s="1413" customFormat="1" x14ac:dyDescent="0.25">
      <c r="A1761" s="256">
        <v>1</v>
      </c>
      <c r="B1761" s="256"/>
      <c r="C1761" s="527" t="s">
        <v>200</v>
      </c>
      <c r="D1761" s="527"/>
      <c r="E1761" s="527"/>
      <c r="F1761" s="260">
        <f>F1763-F1762</f>
        <v>0</v>
      </c>
      <c r="G1761" s="1551">
        <f>ROUND(F1761/12*$C$3,0)</f>
        <v>0</v>
      </c>
      <c r="H1761" s="1551">
        <f>H1763-H1762</f>
        <v>1</v>
      </c>
      <c r="I1761" s="1551" t="e">
        <f t="shared" si="2194"/>
        <v>#DIV/0!</v>
      </c>
      <c r="J1761" s="1154"/>
      <c r="K1761" s="766"/>
      <c r="L1761" s="1577"/>
      <c r="M1761" s="1577"/>
      <c r="N1761" s="1577"/>
      <c r="O1761" s="321"/>
      <c r="P1761" s="1577"/>
      <c r="Q1761" s="321"/>
      <c r="R1761" s="1578"/>
      <c r="S1761" s="1578"/>
      <c r="T1761" s="1578"/>
      <c r="U1761" s="1578"/>
      <c r="V1761" s="1578"/>
      <c r="W1761" s="1578"/>
      <c r="X1761" s="386"/>
      <c r="Y1761" s="1617"/>
      <c r="Z1761" s="1617"/>
      <c r="AA1761" s="1617"/>
      <c r="AB1761" s="1617"/>
      <c r="AC1761" s="1617"/>
      <c r="AD1761" s="1578"/>
      <c r="AE1761" s="1578"/>
      <c r="AF1761" s="1551"/>
      <c r="AG1761" s="1578"/>
      <c r="AH1761" s="619"/>
      <c r="AI1761" s="2141"/>
    </row>
    <row r="1762" spans="1:265" s="1413" customFormat="1" ht="30" x14ac:dyDescent="0.25">
      <c r="A1762" s="256">
        <v>1</v>
      </c>
      <c r="B1762" s="256"/>
      <c r="C1762" s="527" t="s">
        <v>201</v>
      </c>
      <c r="D1762" s="527"/>
      <c r="E1762" s="527"/>
      <c r="F1762" s="1376"/>
      <c r="G1762" s="1551">
        <f>ROUND(F1762/12*$C$3,0)</f>
        <v>0</v>
      </c>
      <c r="H1762" s="1551"/>
      <c r="I1762" s="1551" t="e">
        <f t="shared" si="2194"/>
        <v>#DIV/0!</v>
      </c>
      <c r="J1762" s="1154"/>
      <c r="K1762" s="786"/>
      <c r="L1762" s="1551"/>
      <c r="M1762" s="1577"/>
      <c r="N1762" s="1551"/>
      <c r="O1762" s="207"/>
      <c r="P1762" s="1551"/>
      <c r="Q1762" s="207"/>
      <c r="R1762" s="1578"/>
      <c r="S1762" s="1578"/>
      <c r="T1762" s="1578"/>
      <c r="U1762" s="1578"/>
      <c r="V1762" s="1578"/>
      <c r="W1762" s="1578"/>
      <c r="X1762" s="386"/>
      <c r="Y1762" s="1624"/>
      <c r="Z1762" s="1624"/>
      <c r="AA1762" s="1624"/>
      <c r="AB1762" s="1624"/>
      <c r="AC1762" s="1624"/>
      <c r="AD1762" s="1578"/>
      <c r="AE1762" s="1578"/>
      <c r="AF1762" s="1551"/>
      <c r="AG1762" s="1578"/>
      <c r="AH1762" s="619"/>
      <c r="AI1762" s="2141"/>
    </row>
    <row r="1763" spans="1:265" s="1413" customFormat="1" ht="16.5" customHeight="1" thickBot="1" x14ac:dyDescent="0.3">
      <c r="A1763" s="256"/>
      <c r="B1763" s="256"/>
      <c r="C1763" s="532" t="s">
        <v>206</v>
      </c>
      <c r="D1763" s="532"/>
      <c r="E1763" s="532"/>
      <c r="F1763" s="1376"/>
      <c r="G1763" s="1548">
        <f>ROUND(F1763/12*$C$3,0)</f>
        <v>0</v>
      </c>
      <c r="H1763" s="1548">
        <v>1</v>
      </c>
      <c r="I1763" s="1548" t="e">
        <f t="shared" si="2194"/>
        <v>#DIV/0!</v>
      </c>
      <c r="J1763" s="1579"/>
      <c r="K1763" s="685"/>
      <c r="L1763" s="1580"/>
      <c r="M1763" s="1619"/>
      <c r="N1763" s="1580"/>
      <c r="O1763" s="631"/>
      <c r="P1763" s="1580"/>
      <c r="Q1763" s="631"/>
      <c r="R1763" s="1581"/>
      <c r="S1763" s="1581"/>
      <c r="T1763" s="1581"/>
      <c r="U1763" s="1581"/>
      <c r="V1763" s="1581"/>
      <c r="W1763" s="1581"/>
      <c r="X1763" s="1844">
        <f>R1763/12*$C$3+(S1763-R1763)/11*5+(T1763-S1763)/10*4+(U1763-T1763)/9*3+(V1763-U1763)/8*2+(W1763-V1763)/7*1</f>
        <v>0</v>
      </c>
      <c r="Y1763" s="1625">
        <f t="shared" ref="Y1763" si="2198">AE1763-AD1763-AA1763-Z1763</f>
        <v>4.5694300000000005</v>
      </c>
      <c r="Z1763" s="1625"/>
      <c r="AA1763" s="1625"/>
      <c r="AB1763" s="1625">
        <f t="shared" ref="AB1763" si="2199">Y1763-X1763</f>
        <v>4.5694300000000005</v>
      </c>
      <c r="AC1763" s="1625"/>
      <c r="AD1763" s="1581"/>
      <c r="AE1763" s="1581">
        <v>4.5694300000000005</v>
      </c>
      <c r="AF1763" s="1548"/>
      <c r="AG1763" s="1581"/>
      <c r="AH1763" s="619"/>
      <c r="AI1763" s="2141"/>
    </row>
    <row r="1764" spans="1:265" s="1413" customFormat="1" ht="15.75" thickBot="1" x14ac:dyDescent="0.3">
      <c r="A1764" s="256">
        <v>1</v>
      </c>
      <c r="B1764" s="256"/>
      <c r="C1764" s="512" t="s">
        <v>282</v>
      </c>
      <c r="D1764" s="1582"/>
      <c r="E1764" s="1582"/>
      <c r="F1764" s="1583"/>
      <c r="G1764" s="1584"/>
      <c r="H1764" s="1584"/>
      <c r="I1764" s="1584"/>
      <c r="J1764" s="1332"/>
      <c r="K1764" s="1332"/>
      <c r="L1764" s="1333"/>
      <c r="M1764" s="1333"/>
      <c r="N1764" s="1333">
        <f>SUM(N1759,N1692)</f>
        <v>219</v>
      </c>
      <c r="O1764" s="1333"/>
      <c r="P1764" s="1333"/>
      <c r="Q1764" s="1333"/>
      <c r="R1764" s="1332">
        <f t="shared" ref="R1764:AD1764" si="2200">R1763+R1759+R1749+R1692</f>
        <v>0</v>
      </c>
      <c r="S1764" s="1332">
        <f t="shared" ref="S1764:T1764" si="2201">S1763+S1759+S1749+S1692</f>
        <v>0</v>
      </c>
      <c r="T1764" s="1332">
        <f t="shared" si="2201"/>
        <v>0</v>
      </c>
      <c r="U1764" s="1332">
        <f t="shared" ref="U1764:V1764" si="2202">U1763+U1759+U1749+U1692</f>
        <v>0</v>
      </c>
      <c r="V1764" s="1332">
        <f t="shared" si="2202"/>
        <v>0</v>
      </c>
      <c r="W1764" s="1332">
        <f t="shared" ref="W1764" si="2203">W1763+W1759+W1749+W1692</f>
        <v>0</v>
      </c>
      <c r="X1764" s="1332">
        <f t="shared" si="2200"/>
        <v>0</v>
      </c>
      <c r="Y1764" s="1332">
        <f t="shared" si="2200"/>
        <v>1809.8820699999997</v>
      </c>
      <c r="Z1764" s="1332">
        <f t="shared" si="2200"/>
        <v>0</v>
      </c>
      <c r="AA1764" s="1332">
        <f t="shared" si="2200"/>
        <v>-2.15496</v>
      </c>
      <c r="AB1764" s="1332">
        <f t="shared" si="2200"/>
        <v>1723.0794599999997</v>
      </c>
      <c r="AC1764" s="1332">
        <f t="shared" si="2200"/>
        <v>0</v>
      </c>
      <c r="AD1764" s="1827">
        <f t="shared" si="2200"/>
        <v>-7.6882099999999998</v>
      </c>
      <c r="AE1764" s="1827">
        <f>AE1763+AE1759+AE1749+AE1692</f>
        <v>1800.0388999999996</v>
      </c>
      <c r="AF1764" s="1584"/>
      <c r="AG1764" s="1332"/>
      <c r="AH1764" s="619"/>
      <c r="AI1764" s="2141"/>
    </row>
    <row r="1765" spans="1:265" x14ac:dyDescent="0.25">
      <c r="A1765" s="256">
        <v>1</v>
      </c>
      <c r="C1765" s="2267" t="s">
        <v>211</v>
      </c>
      <c r="D1765" s="2267"/>
      <c r="E1765" s="2267"/>
      <c r="F1765" s="2225"/>
      <c r="G1765" s="2250"/>
      <c r="H1765" s="2250"/>
      <c r="I1765" s="2250"/>
      <c r="J1765" s="2250"/>
      <c r="K1765" s="2250"/>
      <c r="L1765" s="1786"/>
      <c r="M1765" s="1786"/>
      <c r="N1765" s="1786"/>
      <c r="O1765" s="1786"/>
      <c r="P1765" s="1786"/>
      <c r="Q1765" s="1786"/>
      <c r="R1765" s="2227">
        <f t="shared" ref="R1765:X1765" si="2204">R1764</f>
        <v>0</v>
      </c>
      <c r="S1765" s="2227">
        <f t="shared" ref="S1765:T1765" si="2205">S1764</f>
        <v>0</v>
      </c>
      <c r="T1765" s="2227">
        <f t="shared" si="2205"/>
        <v>0</v>
      </c>
      <c r="U1765" s="2227">
        <f t="shared" ref="U1765:V1765" si="2206">U1764</f>
        <v>0</v>
      </c>
      <c r="V1765" s="2227">
        <f t="shared" si="2206"/>
        <v>0</v>
      </c>
      <c r="W1765" s="2227">
        <f t="shared" ref="W1765" si="2207">W1764</f>
        <v>0</v>
      </c>
      <c r="X1765" s="358">
        <f t="shared" si="2204"/>
        <v>0</v>
      </c>
      <c r="Y1765" s="2227">
        <f t="shared" ref="Y1765:AE1765" si="2208">Y1764</f>
        <v>1809.8820699999997</v>
      </c>
      <c r="Z1765" s="2227">
        <f t="shared" si="2208"/>
        <v>0</v>
      </c>
      <c r="AA1765" s="2227">
        <f>AA1764</f>
        <v>-2.15496</v>
      </c>
      <c r="AB1765" s="2227">
        <f t="shared" si="2208"/>
        <v>1723.0794599999997</v>
      </c>
      <c r="AC1765" s="2227">
        <f t="shared" ref="AC1765" si="2209">AC1764</f>
        <v>0</v>
      </c>
      <c r="AD1765" s="2227">
        <f t="shared" si="2208"/>
        <v>-7.6882099999999998</v>
      </c>
      <c r="AE1765" s="2227">
        <f t="shared" si="2208"/>
        <v>1800.0388999999996</v>
      </c>
      <c r="AF1765" s="2250"/>
      <c r="AG1765" s="2227"/>
      <c r="AH1765" s="619"/>
      <c r="AI1765" s="2141"/>
    </row>
    <row r="1766" spans="1:265" ht="29.25" x14ac:dyDescent="0.25">
      <c r="A1766" s="256">
        <v>1</v>
      </c>
      <c r="C1766" s="451" t="s">
        <v>7</v>
      </c>
      <c r="D1766" s="451"/>
      <c r="E1766" s="451"/>
      <c r="F1766" s="260">
        <f>SUM(F1692)</f>
        <v>0</v>
      </c>
      <c r="G1766" s="454">
        <f>SUM(G1692)</f>
        <v>0</v>
      </c>
      <c r="H1766" s="454">
        <f>SUM(H1692)</f>
        <v>28</v>
      </c>
      <c r="I1766" s="454" t="e">
        <f>H1766/G1766*100</f>
        <v>#DIV/0!</v>
      </c>
      <c r="J1766" s="1365" t="e">
        <f>L1766/F1766</f>
        <v>#DIV/0!</v>
      </c>
      <c r="K1766" s="1365">
        <f>N1766/H1766</f>
        <v>7.8214285714285712</v>
      </c>
      <c r="L1766" s="454">
        <f>SUM(L1692)</f>
        <v>0</v>
      </c>
      <c r="M1766" s="454">
        <f>SUM(M1692)</f>
        <v>0</v>
      </c>
      <c r="N1766" s="454">
        <f>SUM(N1692)</f>
        <v>219</v>
      </c>
      <c r="O1766" s="454" t="e">
        <f>N1766/M1766*100</f>
        <v>#DIV/0!</v>
      </c>
      <c r="P1766" s="454">
        <f>SUM(P1692)</f>
        <v>0</v>
      </c>
      <c r="Q1766" s="207" t="e">
        <f>N1766/$C$3*12/P1766</f>
        <v>#DIV/0!</v>
      </c>
      <c r="R1766" s="381">
        <f t="shared" ref="R1766:AB1766" si="2210">SUM(R1692)</f>
        <v>0</v>
      </c>
      <c r="S1766" s="381">
        <f t="shared" ref="S1766:T1766" si="2211">SUM(S1692)</f>
        <v>0</v>
      </c>
      <c r="T1766" s="381">
        <f t="shared" si="2211"/>
        <v>0</v>
      </c>
      <c r="U1766" s="381">
        <f t="shared" ref="U1766:V1766" si="2212">SUM(U1692)</f>
        <v>0</v>
      </c>
      <c r="V1766" s="381">
        <f t="shared" si="2212"/>
        <v>0</v>
      </c>
      <c r="W1766" s="381">
        <f t="shared" ref="W1766" si="2213">SUM(W1692)</f>
        <v>0</v>
      </c>
      <c r="X1766" s="358">
        <f t="shared" si="2210"/>
        <v>0</v>
      </c>
      <c r="Y1766" s="381">
        <f t="shared" si="2210"/>
        <v>1655.5598899999998</v>
      </c>
      <c r="Z1766" s="381">
        <f t="shared" si="2210"/>
        <v>0</v>
      </c>
      <c r="AA1766" s="381">
        <f t="shared" si="2210"/>
        <v>-2.15496</v>
      </c>
      <c r="AB1766" s="381">
        <f t="shared" si="2210"/>
        <v>1655.5598899999998</v>
      </c>
      <c r="AC1766" s="381">
        <f t="shared" ref="AC1766" si="2214">SUM(AC1692)</f>
        <v>0</v>
      </c>
      <c r="AD1766" s="381">
        <f>SUM(AD1692)</f>
        <v>0</v>
      </c>
      <c r="AE1766" s="381">
        <f>SUM(AE1692)</f>
        <v>1653.4049299999997</v>
      </c>
      <c r="AF1766" s="454"/>
      <c r="AG1766" s="381"/>
      <c r="AH1766" s="619"/>
      <c r="AI1766" s="2141"/>
    </row>
    <row r="1767" spans="1:265" s="592" customFormat="1" x14ac:dyDescent="0.25">
      <c r="A1767" s="256">
        <v>1</v>
      </c>
      <c r="B1767" s="256"/>
      <c r="C1767" s="459" t="s">
        <v>197</v>
      </c>
      <c r="D1767" s="459"/>
      <c r="E1767" s="3"/>
      <c r="F1767" s="259"/>
      <c r="G1767" s="227"/>
      <c r="H1767" s="227"/>
      <c r="I1767" s="227"/>
      <c r="J1767" s="1486"/>
      <c r="K1767" s="1486"/>
      <c r="L1767" s="1479"/>
      <c r="M1767" s="1479"/>
      <c r="N1767" s="1479"/>
      <c r="O1767" s="1479"/>
      <c r="P1767" s="1479"/>
      <c r="Q1767" s="1479"/>
      <c r="R1767" s="386"/>
      <c r="S1767" s="386"/>
      <c r="T1767" s="386"/>
      <c r="U1767" s="386"/>
      <c r="V1767" s="386"/>
      <c r="W1767" s="386"/>
      <c r="X1767" s="358"/>
      <c r="Y1767" s="386"/>
      <c r="Z1767" s="386"/>
      <c r="AA1767" s="386"/>
      <c r="AB1767" s="386"/>
      <c r="AC1767" s="1699"/>
      <c r="AD1767" s="1699"/>
      <c r="AE1767" s="386"/>
      <c r="AF1767" s="227"/>
      <c r="AG1767" s="386"/>
      <c r="AH1767" s="619"/>
      <c r="AI1767" s="2141"/>
      <c r="AJ1767" s="203"/>
      <c r="AK1767" s="203"/>
      <c r="AL1767" s="203"/>
      <c r="AM1767" s="203"/>
      <c r="AN1767" s="203"/>
      <c r="AO1767" s="203"/>
      <c r="AP1767" s="203"/>
      <c r="AQ1767" s="203"/>
      <c r="AR1767" s="203"/>
      <c r="AS1767" s="203"/>
      <c r="AT1767" s="203"/>
      <c r="AU1767" s="203"/>
      <c r="AV1767" s="203"/>
      <c r="AW1767" s="203"/>
      <c r="AX1767" s="203"/>
      <c r="AY1767" s="203"/>
      <c r="AZ1767" s="203"/>
      <c r="BA1767" s="203"/>
      <c r="BB1767" s="203"/>
      <c r="BC1767" s="203"/>
      <c r="BD1767" s="203"/>
      <c r="BE1767" s="203"/>
      <c r="BF1767" s="203"/>
      <c r="BG1767" s="203"/>
      <c r="BH1767" s="203"/>
      <c r="BI1767" s="203"/>
      <c r="BJ1767" s="203"/>
      <c r="BK1767" s="203"/>
      <c r="BL1767" s="203"/>
      <c r="BM1767" s="203"/>
      <c r="BN1767" s="203"/>
      <c r="BO1767" s="203"/>
      <c r="BP1767" s="203"/>
      <c r="BQ1767" s="203"/>
      <c r="BR1767" s="203"/>
      <c r="BS1767" s="203"/>
      <c r="BT1767" s="203"/>
      <c r="BU1767" s="203"/>
      <c r="BV1767" s="203"/>
      <c r="BW1767" s="203"/>
      <c r="BX1767" s="203"/>
      <c r="BY1767" s="203"/>
      <c r="BZ1767" s="203"/>
      <c r="CA1767" s="203"/>
      <c r="CB1767" s="203"/>
      <c r="CC1767" s="203"/>
      <c r="CD1767" s="203"/>
      <c r="CE1767" s="203"/>
      <c r="CF1767" s="203"/>
      <c r="CG1767" s="203"/>
      <c r="CH1767" s="203"/>
      <c r="CI1767" s="203"/>
      <c r="CJ1767" s="203"/>
      <c r="CK1767" s="203"/>
      <c r="CL1767" s="203"/>
      <c r="CM1767" s="203"/>
      <c r="CN1767" s="203"/>
      <c r="CO1767" s="203"/>
      <c r="CP1767" s="203"/>
      <c r="CQ1767" s="203"/>
      <c r="CR1767" s="203"/>
      <c r="CS1767" s="203"/>
      <c r="CT1767" s="203"/>
      <c r="CU1767" s="203"/>
      <c r="CV1767" s="203"/>
      <c r="CW1767" s="203"/>
      <c r="CX1767" s="203"/>
      <c r="CY1767" s="203"/>
      <c r="CZ1767" s="203"/>
      <c r="DA1767" s="203"/>
      <c r="DB1767" s="203"/>
      <c r="DC1767" s="203"/>
      <c r="DD1767" s="203"/>
      <c r="DE1767" s="203"/>
      <c r="DF1767" s="203"/>
      <c r="DG1767" s="203"/>
      <c r="DH1767" s="203"/>
      <c r="DI1767" s="203"/>
      <c r="DJ1767" s="203"/>
      <c r="DK1767" s="203"/>
      <c r="DL1767" s="203"/>
      <c r="DM1767" s="203"/>
      <c r="DN1767" s="203"/>
      <c r="DO1767" s="203"/>
      <c r="DP1767" s="203"/>
      <c r="DQ1767" s="203"/>
      <c r="DR1767" s="203"/>
      <c r="DS1767" s="203"/>
      <c r="DT1767" s="203"/>
      <c r="DU1767" s="203"/>
      <c r="DV1767" s="203"/>
      <c r="DW1767" s="203"/>
      <c r="DX1767" s="203"/>
      <c r="DY1767" s="203"/>
      <c r="DZ1767" s="203"/>
      <c r="EA1767" s="203"/>
      <c r="EB1767" s="203"/>
      <c r="EC1767" s="203"/>
      <c r="ED1767" s="203"/>
      <c r="EE1767" s="203"/>
      <c r="EF1767" s="203"/>
      <c r="EG1767" s="203"/>
      <c r="EH1767" s="203"/>
      <c r="EI1767" s="203"/>
      <c r="EJ1767" s="203"/>
      <c r="EK1767" s="203"/>
      <c r="EL1767" s="203"/>
      <c r="EM1767" s="203"/>
      <c r="EN1767" s="203"/>
      <c r="EO1767" s="203"/>
      <c r="EP1767" s="203"/>
      <c r="EQ1767" s="203"/>
      <c r="ER1767" s="203"/>
      <c r="ES1767" s="203"/>
      <c r="ET1767" s="203"/>
      <c r="EU1767" s="203"/>
      <c r="EV1767" s="203"/>
      <c r="EW1767" s="203"/>
      <c r="EX1767" s="203"/>
      <c r="EY1767" s="203"/>
      <c r="EZ1767" s="203"/>
      <c r="FA1767" s="203"/>
      <c r="FB1767" s="203"/>
      <c r="FC1767" s="203"/>
      <c r="FD1767" s="203"/>
      <c r="FE1767" s="203"/>
      <c r="FF1767" s="203"/>
      <c r="FG1767" s="203"/>
      <c r="FH1767" s="203"/>
      <c r="FI1767" s="203"/>
      <c r="FJ1767" s="203"/>
      <c r="FK1767" s="203"/>
      <c r="FL1767" s="203"/>
      <c r="FM1767" s="203"/>
      <c r="FN1767" s="203"/>
      <c r="FO1767" s="203"/>
      <c r="FP1767" s="203"/>
      <c r="FQ1767" s="203"/>
      <c r="FR1767" s="203"/>
      <c r="FS1767" s="203"/>
      <c r="FT1767" s="203"/>
      <c r="FU1767" s="203"/>
      <c r="FV1767" s="203"/>
      <c r="FW1767" s="203"/>
      <c r="FX1767" s="203"/>
      <c r="FY1767" s="203"/>
      <c r="FZ1767" s="203"/>
      <c r="GA1767" s="203"/>
      <c r="GB1767" s="203"/>
      <c r="GC1767" s="203"/>
      <c r="GD1767" s="203"/>
      <c r="GE1767" s="203"/>
      <c r="GF1767" s="203"/>
      <c r="GG1767" s="203"/>
      <c r="GH1767" s="203"/>
      <c r="GI1767" s="203"/>
      <c r="GJ1767" s="203"/>
      <c r="GK1767" s="203"/>
      <c r="GL1767" s="203"/>
      <c r="GM1767" s="203"/>
      <c r="GN1767" s="203"/>
      <c r="GO1767" s="203"/>
      <c r="GP1767" s="203"/>
      <c r="GQ1767" s="203"/>
      <c r="GR1767" s="203"/>
      <c r="GS1767" s="203"/>
      <c r="GT1767" s="203"/>
      <c r="GU1767" s="203"/>
      <c r="GV1767" s="203"/>
      <c r="GW1767" s="203"/>
      <c r="GX1767" s="203"/>
      <c r="GY1767" s="203"/>
      <c r="GZ1767" s="203"/>
      <c r="HA1767" s="203"/>
      <c r="HB1767" s="203"/>
      <c r="HC1767" s="203"/>
      <c r="HD1767" s="203"/>
      <c r="HE1767" s="203"/>
      <c r="HF1767" s="203"/>
      <c r="HG1767" s="203"/>
      <c r="HH1767" s="203"/>
      <c r="HI1767" s="203"/>
      <c r="HJ1767" s="203"/>
      <c r="HK1767" s="203"/>
      <c r="HL1767" s="203"/>
      <c r="HM1767" s="203"/>
      <c r="HN1767" s="203"/>
      <c r="HO1767" s="203"/>
      <c r="HP1767" s="203"/>
      <c r="HQ1767" s="203"/>
      <c r="HR1767" s="203"/>
      <c r="HS1767" s="203"/>
      <c r="HT1767" s="203"/>
      <c r="HU1767" s="203"/>
      <c r="HV1767" s="203"/>
      <c r="HW1767" s="203"/>
      <c r="HX1767" s="203"/>
      <c r="HY1767" s="203"/>
      <c r="HZ1767" s="203"/>
      <c r="IA1767" s="203"/>
      <c r="IB1767" s="203"/>
      <c r="IC1767" s="203"/>
      <c r="ID1767" s="203"/>
      <c r="IE1767" s="203"/>
      <c r="IF1767" s="203"/>
      <c r="IG1767" s="203"/>
      <c r="IH1767" s="203"/>
      <c r="II1767" s="203"/>
      <c r="IJ1767" s="203"/>
      <c r="IK1767" s="203"/>
      <c r="IL1767" s="203"/>
      <c r="IM1767" s="203"/>
      <c r="IN1767" s="203"/>
      <c r="IO1767" s="203"/>
      <c r="IP1767" s="203"/>
      <c r="IQ1767" s="203"/>
      <c r="IR1767" s="203"/>
      <c r="IS1767" s="203"/>
      <c r="IT1767" s="203"/>
      <c r="IU1767" s="203"/>
      <c r="IV1767" s="203"/>
      <c r="IW1767" s="203"/>
      <c r="IX1767" s="203"/>
      <c r="IY1767" s="203"/>
      <c r="IZ1767" s="203"/>
      <c r="JA1767" s="203"/>
      <c r="JB1767" s="203"/>
      <c r="JC1767" s="203"/>
      <c r="JD1767" s="203"/>
      <c r="JE1767" s="203"/>
    </row>
    <row r="1768" spans="1:265" s="592" customFormat="1" x14ac:dyDescent="0.25">
      <c r="A1768" s="256">
        <v>1</v>
      </c>
      <c r="B1768" s="256"/>
      <c r="C1768" s="458" t="s">
        <v>196</v>
      </c>
      <c r="D1768" s="458"/>
      <c r="E1768" s="3"/>
      <c r="F1768" s="259"/>
      <c r="G1768" s="227"/>
      <c r="H1768" s="227"/>
      <c r="I1768" s="454"/>
      <c r="J1768" s="1486"/>
      <c r="K1768" s="1486"/>
      <c r="L1768" s="1479"/>
      <c r="M1768" s="1479"/>
      <c r="N1768" s="1479"/>
      <c r="O1768" s="1479"/>
      <c r="P1768" s="1479"/>
      <c r="Q1768" s="1479"/>
      <c r="R1768" s="386">
        <f>R1694</f>
        <v>0</v>
      </c>
      <c r="S1768" s="386">
        <f t="shared" ref="S1768:T1768" si="2215">S1694</f>
        <v>0</v>
      </c>
      <c r="T1768" s="386">
        <f t="shared" si="2215"/>
        <v>0</v>
      </c>
      <c r="U1768" s="386">
        <f t="shared" ref="U1768:V1768" si="2216">U1694</f>
        <v>0</v>
      </c>
      <c r="V1768" s="386">
        <f t="shared" si="2216"/>
        <v>0</v>
      </c>
      <c r="W1768" s="386">
        <f t="shared" ref="W1768" si="2217">W1694</f>
        <v>0</v>
      </c>
      <c r="X1768" s="358">
        <f t="shared" ref="X1768:AB1769" si="2218">X1694</f>
        <v>0</v>
      </c>
      <c r="Y1768" s="386">
        <f t="shared" si="2218"/>
        <v>0</v>
      </c>
      <c r="Z1768" s="386">
        <f t="shared" si="2218"/>
        <v>0</v>
      </c>
      <c r="AA1768" s="386">
        <f t="shared" si="2218"/>
        <v>0</v>
      </c>
      <c r="AB1768" s="386">
        <f t="shared" si="2218"/>
        <v>0</v>
      </c>
      <c r="AC1768" s="1699">
        <f t="shared" ref="AC1768" si="2219">AC1694</f>
        <v>0</v>
      </c>
      <c r="AD1768" s="1699">
        <f>AD1694</f>
        <v>0</v>
      </c>
      <c r="AE1768" s="386">
        <f>AE1694</f>
        <v>0</v>
      </c>
      <c r="AF1768" s="227"/>
      <c r="AG1768" s="386"/>
      <c r="AH1768" s="619"/>
      <c r="AI1768" s="2141"/>
      <c r="AJ1768" s="203"/>
      <c r="AK1768" s="203"/>
      <c r="AL1768" s="203"/>
      <c r="AM1768" s="203"/>
      <c r="AN1768" s="203"/>
      <c r="AO1768" s="203"/>
      <c r="AP1768" s="203"/>
      <c r="AQ1768" s="203"/>
      <c r="AR1768" s="203"/>
      <c r="AS1768" s="203"/>
      <c r="AT1768" s="203"/>
      <c r="AU1768" s="203"/>
      <c r="AV1768" s="203"/>
      <c r="AW1768" s="203"/>
      <c r="AX1768" s="203"/>
      <c r="AY1768" s="203"/>
      <c r="AZ1768" s="203"/>
      <c r="BA1768" s="203"/>
      <c r="BB1768" s="203"/>
      <c r="BC1768" s="203"/>
      <c r="BD1768" s="203"/>
      <c r="BE1768" s="203"/>
      <c r="BF1768" s="203"/>
      <c r="BG1768" s="203"/>
      <c r="BH1768" s="203"/>
      <c r="BI1768" s="203"/>
      <c r="BJ1768" s="203"/>
      <c r="BK1768" s="203"/>
      <c r="BL1768" s="203"/>
      <c r="BM1768" s="203"/>
      <c r="BN1768" s="203"/>
      <c r="BO1768" s="203"/>
      <c r="BP1768" s="203"/>
      <c r="BQ1768" s="203"/>
      <c r="BR1768" s="203"/>
      <c r="BS1768" s="203"/>
      <c r="BT1768" s="203"/>
      <c r="BU1768" s="203"/>
      <c r="BV1768" s="203"/>
      <c r="BW1768" s="203"/>
      <c r="BX1768" s="203"/>
      <c r="BY1768" s="203"/>
      <c r="BZ1768" s="203"/>
      <c r="CA1768" s="203"/>
      <c r="CB1768" s="203"/>
      <c r="CC1768" s="203"/>
      <c r="CD1768" s="203"/>
      <c r="CE1768" s="203"/>
      <c r="CF1768" s="203"/>
      <c r="CG1768" s="203"/>
      <c r="CH1768" s="203"/>
      <c r="CI1768" s="203"/>
      <c r="CJ1768" s="203"/>
      <c r="CK1768" s="203"/>
      <c r="CL1768" s="203"/>
      <c r="CM1768" s="203"/>
      <c r="CN1768" s="203"/>
      <c r="CO1768" s="203"/>
      <c r="CP1768" s="203"/>
      <c r="CQ1768" s="203"/>
      <c r="CR1768" s="203"/>
      <c r="CS1768" s="203"/>
      <c r="CT1768" s="203"/>
      <c r="CU1768" s="203"/>
      <c r="CV1768" s="203"/>
      <c r="CW1768" s="203"/>
      <c r="CX1768" s="203"/>
      <c r="CY1768" s="203"/>
      <c r="CZ1768" s="203"/>
      <c r="DA1768" s="203"/>
      <c r="DB1768" s="203"/>
      <c r="DC1768" s="203"/>
      <c r="DD1768" s="203"/>
      <c r="DE1768" s="203"/>
      <c r="DF1768" s="203"/>
      <c r="DG1768" s="203"/>
      <c r="DH1768" s="203"/>
      <c r="DI1768" s="203"/>
      <c r="DJ1768" s="203"/>
      <c r="DK1768" s="203"/>
      <c r="DL1768" s="203"/>
      <c r="DM1768" s="203"/>
      <c r="DN1768" s="203"/>
      <c r="DO1768" s="203"/>
      <c r="DP1768" s="203"/>
      <c r="DQ1768" s="203"/>
      <c r="DR1768" s="203"/>
      <c r="DS1768" s="203"/>
      <c r="DT1768" s="203"/>
      <c r="DU1768" s="203"/>
      <c r="DV1768" s="203"/>
      <c r="DW1768" s="203"/>
      <c r="DX1768" s="203"/>
      <c r="DY1768" s="203"/>
      <c r="DZ1768" s="203"/>
      <c r="EA1768" s="203"/>
      <c r="EB1768" s="203"/>
      <c r="EC1768" s="203"/>
      <c r="ED1768" s="203"/>
      <c r="EE1768" s="203"/>
      <c r="EF1768" s="203"/>
      <c r="EG1768" s="203"/>
      <c r="EH1768" s="203"/>
      <c r="EI1768" s="203"/>
      <c r="EJ1768" s="203"/>
      <c r="EK1768" s="203"/>
      <c r="EL1768" s="203"/>
      <c r="EM1768" s="203"/>
      <c r="EN1768" s="203"/>
      <c r="EO1768" s="203"/>
      <c r="EP1768" s="203"/>
      <c r="EQ1768" s="203"/>
      <c r="ER1768" s="203"/>
      <c r="ES1768" s="203"/>
      <c r="ET1768" s="203"/>
      <c r="EU1768" s="203"/>
      <c r="EV1768" s="203"/>
      <c r="EW1768" s="203"/>
      <c r="EX1768" s="203"/>
      <c r="EY1768" s="203"/>
      <c r="EZ1768" s="203"/>
      <c r="FA1768" s="203"/>
      <c r="FB1768" s="203"/>
      <c r="FC1768" s="203"/>
      <c r="FD1768" s="203"/>
      <c r="FE1768" s="203"/>
      <c r="FF1768" s="203"/>
      <c r="FG1768" s="203"/>
      <c r="FH1768" s="203"/>
      <c r="FI1768" s="203"/>
      <c r="FJ1768" s="203"/>
      <c r="FK1768" s="203"/>
      <c r="FL1768" s="203"/>
      <c r="FM1768" s="203"/>
      <c r="FN1768" s="203"/>
      <c r="FO1768" s="203"/>
      <c r="FP1768" s="203"/>
      <c r="FQ1768" s="203"/>
      <c r="FR1768" s="203"/>
      <c r="FS1768" s="203"/>
      <c r="FT1768" s="203"/>
      <c r="FU1768" s="203"/>
      <c r="FV1768" s="203"/>
      <c r="FW1768" s="203"/>
      <c r="FX1768" s="203"/>
      <c r="FY1768" s="203"/>
      <c r="FZ1768" s="203"/>
      <c r="GA1768" s="203"/>
      <c r="GB1768" s="203"/>
      <c r="GC1768" s="203"/>
      <c r="GD1768" s="203"/>
      <c r="GE1768" s="203"/>
      <c r="GF1768" s="203"/>
      <c r="GG1768" s="203"/>
      <c r="GH1768" s="203"/>
      <c r="GI1768" s="203"/>
      <c r="GJ1768" s="203"/>
      <c r="GK1768" s="203"/>
      <c r="GL1768" s="203"/>
      <c r="GM1768" s="203"/>
      <c r="GN1768" s="203"/>
      <c r="GO1768" s="203"/>
      <c r="GP1768" s="203"/>
      <c r="GQ1768" s="203"/>
      <c r="GR1768" s="203"/>
      <c r="GS1768" s="203"/>
      <c r="GT1768" s="203"/>
      <c r="GU1768" s="203"/>
      <c r="GV1768" s="203"/>
      <c r="GW1768" s="203"/>
      <c r="GX1768" s="203"/>
      <c r="GY1768" s="203"/>
      <c r="GZ1768" s="203"/>
      <c r="HA1768" s="203"/>
      <c r="HB1768" s="203"/>
      <c r="HC1768" s="203"/>
      <c r="HD1768" s="203"/>
      <c r="HE1768" s="203"/>
      <c r="HF1768" s="203"/>
      <c r="HG1768" s="203"/>
      <c r="HH1768" s="203"/>
      <c r="HI1768" s="203"/>
      <c r="HJ1768" s="203"/>
      <c r="HK1768" s="203"/>
      <c r="HL1768" s="203"/>
      <c r="HM1768" s="203"/>
      <c r="HN1768" s="203"/>
      <c r="HO1768" s="203"/>
      <c r="HP1768" s="203"/>
      <c r="HQ1768" s="203"/>
      <c r="HR1768" s="203"/>
      <c r="HS1768" s="203"/>
      <c r="HT1768" s="203"/>
      <c r="HU1768" s="203"/>
      <c r="HV1768" s="203"/>
      <c r="HW1768" s="203"/>
      <c r="HX1768" s="203"/>
      <c r="HY1768" s="203"/>
      <c r="HZ1768" s="203"/>
      <c r="IA1768" s="203"/>
      <c r="IB1768" s="203"/>
      <c r="IC1768" s="203"/>
      <c r="ID1768" s="203"/>
      <c r="IE1768" s="203"/>
      <c r="IF1768" s="203"/>
      <c r="IG1768" s="203"/>
      <c r="IH1768" s="203"/>
      <c r="II1768" s="203"/>
      <c r="IJ1768" s="203"/>
      <c r="IK1768" s="203"/>
      <c r="IL1768" s="203"/>
      <c r="IM1768" s="203"/>
      <c r="IN1768" s="203"/>
      <c r="IO1768" s="203"/>
      <c r="IP1768" s="203"/>
      <c r="IQ1768" s="203"/>
      <c r="IR1768" s="203"/>
      <c r="IS1768" s="203"/>
      <c r="IT1768" s="203"/>
      <c r="IU1768" s="203"/>
      <c r="IV1768" s="203"/>
      <c r="IW1768" s="203"/>
      <c r="IX1768" s="203"/>
      <c r="IY1768" s="203"/>
      <c r="IZ1768" s="203"/>
      <c r="JA1768" s="203"/>
      <c r="JB1768" s="203"/>
      <c r="JC1768" s="203"/>
      <c r="JD1768" s="203"/>
      <c r="JE1768" s="203"/>
    </row>
    <row r="1769" spans="1:265" s="592" customFormat="1" x14ac:dyDescent="0.25">
      <c r="A1769" s="256"/>
      <c r="B1769" s="256"/>
      <c r="C1769" s="458" t="s">
        <v>293</v>
      </c>
      <c r="D1769" s="458"/>
      <c r="E1769" s="3"/>
      <c r="F1769" s="259"/>
      <c r="G1769" s="227"/>
      <c r="H1769" s="227"/>
      <c r="I1769" s="454"/>
      <c r="J1769" s="1486"/>
      <c r="K1769" s="1486"/>
      <c r="L1769" s="1479"/>
      <c r="M1769" s="1479"/>
      <c r="N1769" s="1479"/>
      <c r="O1769" s="1479"/>
      <c r="P1769" s="1479"/>
      <c r="Q1769" s="1479"/>
      <c r="R1769" s="386">
        <f>R1695</f>
        <v>0</v>
      </c>
      <c r="S1769" s="386">
        <f t="shared" ref="S1769:T1769" si="2220">S1695</f>
        <v>0</v>
      </c>
      <c r="T1769" s="386">
        <f t="shared" si="2220"/>
        <v>0</v>
      </c>
      <c r="U1769" s="386">
        <f t="shared" ref="U1769:V1769" si="2221">U1695</f>
        <v>0</v>
      </c>
      <c r="V1769" s="386">
        <f t="shared" si="2221"/>
        <v>0</v>
      </c>
      <c r="W1769" s="386">
        <f t="shared" ref="W1769" si="2222">W1695</f>
        <v>0</v>
      </c>
      <c r="X1769" s="358">
        <f t="shared" si="2218"/>
        <v>0</v>
      </c>
      <c r="Y1769" s="386">
        <f t="shared" si="2218"/>
        <v>0</v>
      </c>
      <c r="Z1769" s="386">
        <f t="shared" si="2218"/>
        <v>0</v>
      </c>
      <c r="AA1769" s="386">
        <f t="shared" si="2218"/>
        <v>0</v>
      </c>
      <c r="AB1769" s="386">
        <f t="shared" si="2218"/>
        <v>0</v>
      </c>
      <c r="AC1769" s="1699">
        <f t="shared" ref="AC1769" si="2223">AC1695</f>
        <v>0</v>
      </c>
      <c r="AD1769" s="1699">
        <f>AD1695</f>
        <v>0</v>
      </c>
      <c r="AE1769" s="386">
        <f>AE1695</f>
        <v>0</v>
      </c>
      <c r="AF1769" s="227"/>
      <c r="AG1769" s="386"/>
      <c r="AH1769" s="619"/>
      <c r="AI1769" s="2141"/>
      <c r="AJ1769" s="203"/>
      <c r="AK1769" s="203"/>
      <c r="AL1769" s="203"/>
      <c r="AM1769" s="203"/>
      <c r="AN1769" s="203"/>
      <c r="AO1769" s="203"/>
      <c r="AP1769" s="203"/>
      <c r="AQ1769" s="203"/>
      <c r="AR1769" s="203"/>
      <c r="AS1769" s="203"/>
      <c r="AT1769" s="203"/>
      <c r="AU1769" s="203"/>
      <c r="AV1769" s="203"/>
      <c r="AW1769" s="203"/>
      <c r="AX1769" s="203"/>
      <c r="AY1769" s="203"/>
      <c r="AZ1769" s="203"/>
      <c r="BA1769" s="203"/>
      <c r="BB1769" s="203"/>
      <c r="BC1769" s="203"/>
      <c r="BD1769" s="203"/>
      <c r="BE1769" s="203"/>
      <c r="BF1769" s="203"/>
      <c r="BG1769" s="203"/>
      <c r="BH1769" s="203"/>
      <c r="BI1769" s="203"/>
      <c r="BJ1769" s="203"/>
      <c r="BK1769" s="203"/>
      <c r="BL1769" s="203"/>
      <c r="BM1769" s="203"/>
      <c r="BN1769" s="203"/>
      <c r="BO1769" s="203"/>
      <c r="BP1769" s="203"/>
      <c r="BQ1769" s="203"/>
      <c r="BR1769" s="203"/>
      <c r="BS1769" s="203"/>
      <c r="BT1769" s="203"/>
      <c r="BU1769" s="203"/>
      <c r="BV1769" s="203"/>
      <c r="BW1769" s="203"/>
      <c r="BX1769" s="203"/>
      <c r="BY1769" s="203"/>
      <c r="BZ1769" s="203"/>
      <c r="CA1769" s="203"/>
      <c r="CB1769" s="203"/>
      <c r="CC1769" s="203"/>
      <c r="CD1769" s="203"/>
      <c r="CE1769" s="203"/>
      <c r="CF1769" s="203"/>
      <c r="CG1769" s="203"/>
      <c r="CH1769" s="203"/>
      <c r="CI1769" s="203"/>
      <c r="CJ1769" s="203"/>
      <c r="CK1769" s="203"/>
      <c r="CL1769" s="203"/>
      <c r="CM1769" s="203"/>
      <c r="CN1769" s="203"/>
      <c r="CO1769" s="203"/>
      <c r="CP1769" s="203"/>
      <c r="CQ1769" s="203"/>
      <c r="CR1769" s="203"/>
      <c r="CS1769" s="203"/>
      <c r="CT1769" s="203"/>
      <c r="CU1769" s="203"/>
      <c r="CV1769" s="203"/>
      <c r="CW1769" s="203"/>
      <c r="CX1769" s="203"/>
      <c r="CY1769" s="203"/>
      <c r="CZ1769" s="203"/>
      <c r="DA1769" s="203"/>
      <c r="DB1769" s="203"/>
      <c r="DC1769" s="203"/>
      <c r="DD1769" s="203"/>
      <c r="DE1769" s="203"/>
      <c r="DF1769" s="203"/>
      <c r="DG1769" s="203"/>
      <c r="DH1769" s="203"/>
      <c r="DI1769" s="203"/>
      <c r="DJ1769" s="203"/>
      <c r="DK1769" s="203"/>
      <c r="DL1769" s="203"/>
      <c r="DM1769" s="203"/>
      <c r="DN1769" s="203"/>
      <c r="DO1769" s="203"/>
      <c r="DP1769" s="203"/>
      <c r="DQ1769" s="203"/>
      <c r="DR1769" s="203"/>
      <c r="DS1769" s="203"/>
      <c r="DT1769" s="203"/>
      <c r="DU1769" s="203"/>
      <c r="DV1769" s="203"/>
      <c r="DW1769" s="203"/>
      <c r="DX1769" s="203"/>
      <c r="DY1769" s="203"/>
      <c r="DZ1769" s="203"/>
      <c r="EA1769" s="203"/>
      <c r="EB1769" s="203"/>
      <c r="EC1769" s="203"/>
      <c r="ED1769" s="203"/>
      <c r="EE1769" s="203"/>
      <c r="EF1769" s="203"/>
      <c r="EG1769" s="203"/>
      <c r="EH1769" s="203"/>
      <c r="EI1769" s="203"/>
      <c r="EJ1769" s="203"/>
      <c r="EK1769" s="203"/>
      <c r="EL1769" s="203"/>
      <c r="EM1769" s="203"/>
      <c r="EN1769" s="203"/>
      <c r="EO1769" s="203"/>
      <c r="EP1769" s="203"/>
      <c r="EQ1769" s="203"/>
      <c r="ER1769" s="203"/>
      <c r="ES1769" s="203"/>
      <c r="ET1769" s="203"/>
      <c r="EU1769" s="203"/>
      <c r="EV1769" s="203"/>
      <c r="EW1769" s="203"/>
      <c r="EX1769" s="203"/>
      <c r="EY1769" s="203"/>
      <c r="EZ1769" s="203"/>
      <c r="FA1769" s="203"/>
      <c r="FB1769" s="203"/>
      <c r="FC1769" s="203"/>
      <c r="FD1769" s="203"/>
      <c r="FE1769" s="203"/>
      <c r="FF1769" s="203"/>
      <c r="FG1769" s="203"/>
      <c r="FH1769" s="203"/>
      <c r="FI1769" s="203"/>
      <c r="FJ1769" s="203"/>
      <c r="FK1769" s="203"/>
      <c r="FL1769" s="203"/>
      <c r="FM1769" s="203"/>
      <c r="FN1769" s="203"/>
      <c r="FO1769" s="203"/>
      <c r="FP1769" s="203"/>
      <c r="FQ1769" s="203"/>
      <c r="FR1769" s="203"/>
      <c r="FS1769" s="203"/>
      <c r="FT1769" s="203"/>
      <c r="FU1769" s="203"/>
      <c r="FV1769" s="203"/>
      <c r="FW1769" s="203"/>
      <c r="FX1769" s="203"/>
      <c r="FY1769" s="203"/>
      <c r="FZ1769" s="203"/>
      <c r="GA1769" s="203"/>
      <c r="GB1769" s="203"/>
      <c r="GC1769" s="203"/>
      <c r="GD1769" s="203"/>
      <c r="GE1769" s="203"/>
      <c r="GF1769" s="203"/>
      <c r="GG1769" s="203"/>
      <c r="GH1769" s="203"/>
      <c r="GI1769" s="203"/>
      <c r="GJ1769" s="203"/>
      <c r="GK1769" s="203"/>
      <c r="GL1769" s="203"/>
      <c r="GM1769" s="203"/>
      <c r="GN1769" s="203"/>
      <c r="GO1769" s="203"/>
      <c r="GP1769" s="203"/>
      <c r="GQ1769" s="203"/>
      <c r="GR1769" s="203"/>
      <c r="GS1769" s="203"/>
      <c r="GT1769" s="203"/>
      <c r="GU1769" s="203"/>
      <c r="GV1769" s="203"/>
      <c r="GW1769" s="203"/>
      <c r="GX1769" s="203"/>
      <c r="GY1769" s="203"/>
      <c r="GZ1769" s="203"/>
      <c r="HA1769" s="203"/>
      <c r="HB1769" s="203"/>
      <c r="HC1769" s="203"/>
      <c r="HD1769" s="203"/>
      <c r="HE1769" s="203"/>
      <c r="HF1769" s="203"/>
      <c r="HG1769" s="203"/>
      <c r="HH1769" s="203"/>
      <c r="HI1769" s="203"/>
      <c r="HJ1769" s="203"/>
      <c r="HK1769" s="203"/>
      <c r="HL1769" s="203"/>
      <c r="HM1769" s="203"/>
      <c r="HN1769" s="203"/>
      <c r="HO1769" s="203"/>
      <c r="HP1769" s="203"/>
      <c r="HQ1769" s="203"/>
      <c r="HR1769" s="203"/>
      <c r="HS1769" s="203"/>
      <c r="HT1769" s="203"/>
      <c r="HU1769" s="203"/>
      <c r="HV1769" s="203"/>
      <c r="HW1769" s="203"/>
      <c r="HX1769" s="203"/>
      <c r="HY1769" s="203"/>
      <c r="HZ1769" s="203"/>
      <c r="IA1769" s="203"/>
      <c r="IB1769" s="203"/>
      <c r="IC1769" s="203"/>
      <c r="ID1769" s="203"/>
      <c r="IE1769" s="203"/>
      <c r="IF1769" s="203"/>
      <c r="IG1769" s="203"/>
      <c r="IH1769" s="203"/>
      <c r="II1769" s="203"/>
      <c r="IJ1769" s="203"/>
      <c r="IK1769" s="203"/>
      <c r="IL1769" s="203"/>
      <c r="IM1769" s="203"/>
      <c r="IN1769" s="203"/>
      <c r="IO1769" s="203"/>
      <c r="IP1769" s="203"/>
      <c r="IQ1769" s="203"/>
      <c r="IR1769" s="203"/>
      <c r="IS1769" s="203"/>
      <c r="IT1769" s="203"/>
      <c r="IU1769" s="203"/>
      <c r="IV1769" s="203"/>
      <c r="IW1769" s="203"/>
      <c r="IX1769" s="203"/>
      <c r="IY1769" s="203"/>
      <c r="IZ1769" s="203"/>
      <c r="JA1769" s="203"/>
      <c r="JB1769" s="203"/>
      <c r="JC1769" s="203"/>
      <c r="JD1769" s="203"/>
      <c r="JE1769" s="203"/>
    </row>
    <row r="1770" spans="1:265" s="592" customFormat="1" ht="29.25" x14ac:dyDescent="0.25">
      <c r="A1770" s="256"/>
      <c r="B1770" s="256"/>
      <c r="C1770" s="453" t="s">
        <v>275</v>
      </c>
      <c r="D1770" s="458"/>
      <c r="E1770" s="3"/>
      <c r="F1770" s="259">
        <f t="shared" ref="F1770:I1789" si="2224">F1696</f>
        <v>0</v>
      </c>
      <c r="G1770" s="227">
        <f t="shared" si="2224"/>
        <v>0</v>
      </c>
      <c r="H1770" s="227">
        <f t="shared" si="2224"/>
        <v>17</v>
      </c>
      <c r="I1770" s="454" t="e">
        <f t="shared" si="2224"/>
        <v>#DIV/0!</v>
      </c>
      <c r="J1770" s="1486"/>
      <c r="K1770" s="1486"/>
      <c r="L1770" s="1479"/>
      <c r="M1770" s="1479"/>
      <c r="N1770" s="1479"/>
      <c r="O1770" s="1479"/>
      <c r="P1770" s="1479"/>
      <c r="Q1770" s="1479"/>
      <c r="R1770" s="386">
        <f t="shared" ref="R1770:AE1770" si="2225">R1696</f>
        <v>0</v>
      </c>
      <c r="S1770" s="386">
        <f t="shared" ref="S1770:T1770" si="2226">S1696</f>
        <v>0</v>
      </c>
      <c r="T1770" s="386">
        <f t="shared" si="2226"/>
        <v>0</v>
      </c>
      <c r="U1770" s="386">
        <f t="shared" ref="U1770:V1770" si="2227">U1696</f>
        <v>0</v>
      </c>
      <c r="V1770" s="386">
        <f t="shared" si="2227"/>
        <v>0</v>
      </c>
      <c r="W1770" s="386">
        <f t="shared" ref="W1770" si="2228">W1696</f>
        <v>0</v>
      </c>
      <c r="X1770" s="358">
        <f t="shared" si="2225"/>
        <v>0</v>
      </c>
      <c r="Y1770" s="386">
        <f t="shared" si="2225"/>
        <v>79.874409999999983</v>
      </c>
      <c r="Z1770" s="386">
        <f t="shared" si="2225"/>
        <v>0</v>
      </c>
      <c r="AA1770" s="386">
        <f t="shared" si="2225"/>
        <v>0</v>
      </c>
      <c r="AB1770" s="386">
        <f t="shared" si="2225"/>
        <v>0</v>
      </c>
      <c r="AC1770" s="1699">
        <f t="shared" si="2225"/>
        <v>0</v>
      </c>
      <c r="AD1770" s="1699">
        <f t="shared" si="2225"/>
        <v>0</v>
      </c>
      <c r="AE1770" s="386">
        <f t="shared" si="2225"/>
        <v>79.874409999999983</v>
      </c>
      <c r="AF1770" s="227"/>
      <c r="AG1770" s="386"/>
      <c r="AH1770" s="619"/>
      <c r="AI1770" s="2141"/>
      <c r="AJ1770" s="203"/>
      <c r="AK1770" s="203"/>
      <c r="AL1770" s="203"/>
      <c r="AM1770" s="203"/>
      <c r="AN1770" s="203"/>
      <c r="AO1770" s="203"/>
      <c r="AP1770" s="203"/>
      <c r="AQ1770" s="203"/>
      <c r="AR1770" s="203"/>
      <c r="AS1770" s="203"/>
      <c r="AT1770" s="203"/>
      <c r="AU1770" s="203"/>
      <c r="AV1770" s="203"/>
      <c r="AW1770" s="203"/>
      <c r="AX1770" s="203"/>
      <c r="AY1770" s="203"/>
      <c r="AZ1770" s="203"/>
      <c r="BA1770" s="203"/>
      <c r="BB1770" s="203"/>
      <c r="BC1770" s="203"/>
      <c r="BD1770" s="203"/>
      <c r="BE1770" s="203"/>
      <c r="BF1770" s="203"/>
      <c r="BG1770" s="203"/>
      <c r="BH1770" s="203"/>
      <c r="BI1770" s="203"/>
      <c r="BJ1770" s="203"/>
      <c r="BK1770" s="203"/>
      <c r="BL1770" s="203"/>
      <c r="BM1770" s="203"/>
      <c r="BN1770" s="203"/>
      <c r="BO1770" s="203"/>
      <c r="BP1770" s="203"/>
      <c r="BQ1770" s="203"/>
      <c r="BR1770" s="203"/>
      <c r="BS1770" s="203"/>
      <c r="BT1770" s="203"/>
      <c r="BU1770" s="203"/>
      <c r="BV1770" s="203"/>
      <c r="BW1770" s="203"/>
      <c r="BX1770" s="203"/>
      <c r="BY1770" s="203"/>
      <c r="BZ1770" s="203"/>
      <c r="CA1770" s="203"/>
      <c r="CB1770" s="203"/>
      <c r="CC1770" s="203"/>
      <c r="CD1770" s="203"/>
      <c r="CE1770" s="203"/>
      <c r="CF1770" s="203"/>
      <c r="CG1770" s="203"/>
      <c r="CH1770" s="203"/>
      <c r="CI1770" s="203"/>
      <c r="CJ1770" s="203"/>
      <c r="CK1770" s="203"/>
      <c r="CL1770" s="203"/>
      <c r="CM1770" s="203"/>
      <c r="CN1770" s="203"/>
      <c r="CO1770" s="203"/>
      <c r="CP1770" s="203"/>
      <c r="CQ1770" s="203"/>
      <c r="CR1770" s="203"/>
      <c r="CS1770" s="203"/>
      <c r="CT1770" s="203"/>
      <c r="CU1770" s="203"/>
      <c r="CV1770" s="203"/>
      <c r="CW1770" s="203"/>
      <c r="CX1770" s="203"/>
      <c r="CY1770" s="203"/>
      <c r="CZ1770" s="203"/>
      <c r="DA1770" s="203"/>
      <c r="DB1770" s="203"/>
      <c r="DC1770" s="203"/>
      <c r="DD1770" s="203"/>
      <c r="DE1770" s="203"/>
      <c r="DF1770" s="203"/>
      <c r="DG1770" s="203"/>
      <c r="DH1770" s="203"/>
      <c r="DI1770" s="203"/>
      <c r="DJ1770" s="203"/>
      <c r="DK1770" s="203"/>
      <c r="DL1770" s="203"/>
      <c r="DM1770" s="203"/>
      <c r="DN1770" s="203"/>
      <c r="DO1770" s="203"/>
      <c r="DP1770" s="203"/>
      <c r="DQ1770" s="203"/>
      <c r="DR1770" s="203"/>
      <c r="DS1770" s="203"/>
      <c r="DT1770" s="203"/>
      <c r="DU1770" s="203"/>
      <c r="DV1770" s="203"/>
      <c r="DW1770" s="203"/>
      <c r="DX1770" s="203"/>
      <c r="DY1770" s="203"/>
      <c r="DZ1770" s="203"/>
      <c r="EA1770" s="203"/>
      <c r="EB1770" s="203"/>
      <c r="EC1770" s="203"/>
      <c r="ED1770" s="203"/>
      <c r="EE1770" s="203"/>
      <c r="EF1770" s="203"/>
      <c r="EG1770" s="203"/>
      <c r="EH1770" s="203"/>
      <c r="EI1770" s="203"/>
      <c r="EJ1770" s="203"/>
      <c r="EK1770" s="203"/>
      <c r="EL1770" s="203"/>
      <c r="EM1770" s="203"/>
      <c r="EN1770" s="203"/>
      <c r="EO1770" s="203"/>
      <c r="EP1770" s="203"/>
      <c r="EQ1770" s="203"/>
      <c r="ER1770" s="203"/>
      <c r="ES1770" s="203"/>
      <c r="ET1770" s="203"/>
      <c r="EU1770" s="203"/>
      <c r="EV1770" s="203"/>
      <c r="EW1770" s="203"/>
      <c r="EX1770" s="203"/>
      <c r="EY1770" s="203"/>
      <c r="EZ1770" s="203"/>
      <c r="FA1770" s="203"/>
      <c r="FB1770" s="203"/>
      <c r="FC1770" s="203"/>
      <c r="FD1770" s="203"/>
      <c r="FE1770" s="203"/>
      <c r="FF1770" s="203"/>
      <c r="FG1770" s="203"/>
      <c r="FH1770" s="203"/>
      <c r="FI1770" s="203"/>
      <c r="FJ1770" s="203"/>
      <c r="FK1770" s="203"/>
      <c r="FL1770" s="203"/>
      <c r="FM1770" s="203"/>
      <c r="FN1770" s="203"/>
      <c r="FO1770" s="203"/>
      <c r="FP1770" s="203"/>
      <c r="FQ1770" s="203"/>
      <c r="FR1770" s="203"/>
      <c r="FS1770" s="203"/>
      <c r="FT1770" s="203"/>
      <c r="FU1770" s="203"/>
      <c r="FV1770" s="203"/>
      <c r="FW1770" s="203"/>
      <c r="FX1770" s="203"/>
      <c r="FY1770" s="203"/>
      <c r="FZ1770" s="203"/>
      <c r="GA1770" s="203"/>
      <c r="GB1770" s="203"/>
      <c r="GC1770" s="203"/>
      <c r="GD1770" s="203"/>
      <c r="GE1770" s="203"/>
      <c r="GF1770" s="203"/>
      <c r="GG1770" s="203"/>
      <c r="GH1770" s="203"/>
      <c r="GI1770" s="203"/>
      <c r="GJ1770" s="203"/>
      <c r="GK1770" s="203"/>
      <c r="GL1770" s="203"/>
      <c r="GM1770" s="203"/>
      <c r="GN1770" s="203"/>
      <c r="GO1770" s="203"/>
      <c r="GP1770" s="203"/>
      <c r="GQ1770" s="203"/>
      <c r="GR1770" s="203"/>
      <c r="GS1770" s="203"/>
      <c r="GT1770" s="203"/>
      <c r="GU1770" s="203"/>
      <c r="GV1770" s="203"/>
      <c r="GW1770" s="203"/>
      <c r="GX1770" s="203"/>
      <c r="GY1770" s="203"/>
      <c r="GZ1770" s="203"/>
      <c r="HA1770" s="203"/>
      <c r="HB1770" s="203"/>
      <c r="HC1770" s="203"/>
      <c r="HD1770" s="203"/>
      <c r="HE1770" s="203"/>
      <c r="HF1770" s="203"/>
      <c r="HG1770" s="203"/>
      <c r="HH1770" s="203"/>
      <c r="HI1770" s="203"/>
      <c r="HJ1770" s="203"/>
      <c r="HK1770" s="203"/>
      <c r="HL1770" s="203"/>
      <c r="HM1770" s="203"/>
      <c r="HN1770" s="203"/>
      <c r="HO1770" s="203"/>
      <c r="HP1770" s="203"/>
      <c r="HQ1770" s="203"/>
      <c r="HR1770" s="203"/>
      <c r="HS1770" s="203"/>
      <c r="HT1770" s="203"/>
      <c r="HU1770" s="203"/>
      <c r="HV1770" s="203"/>
      <c r="HW1770" s="203"/>
      <c r="HX1770" s="203"/>
      <c r="HY1770" s="203"/>
      <c r="HZ1770" s="203"/>
      <c r="IA1770" s="203"/>
      <c r="IB1770" s="203"/>
      <c r="IC1770" s="203"/>
      <c r="ID1770" s="203"/>
      <c r="IE1770" s="203"/>
      <c r="IF1770" s="203"/>
      <c r="IG1770" s="203"/>
      <c r="IH1770" s="203"/>
      <c r="II1770" s="203"/>
      <c r="IJ1770" s="203"/>
      <c r="IK1770" s="203"/>
      <c r="IL1770" s="203"/>
      <c r="IM1770" s="203"/>
      <c r="IN1770" s="203"/>
      <c r="IO1770" s="203"/>
      <c r="IP1770" s="203"/>
      <c r="IQ1770" s="203"/>
      <c r="IR1770" s="203"/>
      <c r="IS1770" s="203"/>
      <c r="IT1770" s="203"/>
      <c r="IU1770" s="203"/>
      <c r="IV1770" s="203"/>
      <c r="IW1770" s="203"/>
      <c r="IX1770" s="203"/>
      <c r="IY1770" s="203"/>
      <c r="IZ1770" s="203"/>
      <c r="JA1770" s="203"/>
      <c r="JB1770" s="203"/>
      <c r="JC1770" s="203"/>
      <c r="JD1770" s="203"/>
      <c r="JE1770" s="203"/>
    </row>
    <row r="1771" spans="1:265" s="592" customFormat="1" ht="30" x14ac:dyDescent="0.25">
      <c r="A1771" s="256"/>
      <c r="B1771" s="256"/>
      <c r="C1771" s="460" t="s">
        <v>195</v>
      </c>
      <c r="D1771" s="458"/>
      <c r="E1771" s="3"/>
      <c r="F1771" s="259">
        <f t="shared" si="2224"/>
        <v>0</v>
      </c>
      <c r="G1771" s="227">
        <f t="shared" si="2224"/>
        <v>0</v>
      </c>
      <c r="H1771" s="227">
        <f t="shared" si="2224"/>
        <v>0</v>
      </c>
      <c r="I1771" s="454">
        <f t="shared" si="2224"/>
        <v>0</v>
      </c>
      <c r="J1771" s="1486"/>
      <c r="K1771" s="1486"/>
      <c r="L1771" s="1479"/>
      <c r="M1771" s="1479"/>
      <c r="N1771" s="1479"/>
      <c r="O1771" s="1479"/>
      <c r="P1771" s="1479"/>
      <c r="Q1771" s="1479"/>
      <c r="R1771" s="386">
        <f t="shared" ref="R1771:AE1771" si="2229">R1697</f>
        <v>0</v>
      </c>
      <c r="S1771" s="386">
        <f t="shared" ref="S1771:T1771" si="2230">S1697</f>
        <v>0</v>
      </c>
      <c r="T1771" s="386">
        <f t="shared" si="2230"/>
        <v>0</v>
      </c>
      <c r="U1771" s="386">
        <f t="shared" ref="U1771:V1771" si="2231">U1697</f>
        <v>0</v>
      </c>
      <c r="V1771" s="386">
        <f t="shared" si="2231"/>
        <v>0</v>
      </c>
      <c r="W1771" s="386">
        <f t="shared" ref="W1771" si="2232">W1697</f>
        <v>0</v>
      </c>
      <c r="X1771" s="358">
        <f t="shared" si="2229"/>
        <v>0</v>
      </c>
      <c r="Y1771" s="386">
        <f t="shared" si="2229"/>
        <v>0</v>
      </c>
      <c r="Z1771" s="386">
        <f t="shared" si="2229"/>
        <v>0</v>
      </c>
      <c r="AA1771" s="386">
        <f t="shared" si="2229"/>
        <v>0</v>
      </c>
      <c r="AB1771" s="386">
        <f t="shared" si="2229"/>
        <v>0</v>
      </c>
      <c r="AC1771" s="1699">
        <f t="shared" si="2229"/>
        <v>0</v>
      </c>
      <c r="AD1771" s="1699">
        <f t="shared" si="2229"/>
        <v>0</v>
      </c>
      <c r="AE1771" s="386">
        <f t="shared" si="2229"/>
        <v>0</v>
      </c>
      <c r="AF1771" s="227"/>
      <c r="AG1771" s="386"/>
      <c r="AH1771" s="619"/>
      <c r="AI1771" s="2141"/>
      <c r="AJ1771" s="203"/>
      <c r="AK1771" s="203"/>
      <c r="AL1771" s="203"/>
      <c r="AM1771" s="203"/>
      <c r="AN1771" s="203"/>
      <c r="AO1771" s="203"/>
      <c r="AP1771" s="203"/>
      <c r="AQ1771" s="203"/>
      <c r="AR1771" s="203"/>
      <c r="AS1771" s="203"/>
      <c r="AT1771" s="203"/>
      <c r="AU1771" s="203"/>
      <c r="AV1771" s="203"/>
      <c r="AW1771" s="203"/>
      <c r="AX1771" s="203"/>
      <c r="AY1771" s="203"/>
      <c r="AZ1771" s="203"/>
      <c r="BA1771" s="203"/>
      <c r="BB1771" s="203"/>
      <c r="BC1771" s="203"/>
      <c r="BD1771" s="203"/>
      <c r="BE1771" s="203"/>
      <c r="BF1771" s="203"/>
      <c r="BG1771" s="203"/>
      <c r="BH1771" s="203"/>
      <c r="BI1771" s="203"/>
      <c r="BJ1771" s="203"/>
      <c r="BK1771" s="203"/>
      <c r="BL1771" s="203"/>
      <c r="BM1771" s="203"/>
      <c r="BN1771" s="203"/>
      <c r="BO1771" s="203"/>
      <c r="BP1771" s="203"/>
      <c r="BQ1771" s="203"/>
      <c r="BR1771" s="203"/>
      <c r="BS1771" s="203"/>
      <c r="BT1771" s="203"/>
      <c r="BU1771" s="203"/>
      <c r="BV1771" s="203"/>
      <c r="BW1771" s="203"/>
      <c r="BX1771" s="203"/>
      <c r="BY1771" s="203"/>
      <c r="BZ1771" s="203"/>
      <c r="CA1771" s="203"/>
      <c r="CB1771" s="203"/>
      <c r="CC1771" s="203"/>
      <c r="CD1771" s="203"/>
      <c r="CE1771" s="203"/>
      <c r="CF1771" s="203"/>
      <c r="CG1771" s="203"/>
      <c r="CH1771" s="203"/>
      <c r="CI1771" s="203"/>
      <c r="CJ1771" s="203"/>
      <c r="CK1771" s="203"/>
      <c r="CL1771" s="203"/>
      <c r="CM1771" s="203"/>
      <c r="CN1771" s="203"/>
      <c r="CO1771" s="203"/>
      <c r="CP1771" s="203"/>
      <c r="CQ1771" s="203"/>
      <c r="CR1771" s="203"/>
      <c r="CS1771" s="203"/>
      <c r="CT1771" s="203"/>
      <c r="CU1771" s="203"/>
      <c r="CV1771" s="203"/>
      <c r="CW1771" s="203"/>
      <c r="CX1771" s="203"/>
      <c r="CY1771" s="203"/>
      <c r="CZ1771" s="203"/>
      <c r="DA1771" s="203"/>
      <c r="DB1771" s="203"/>
      <c r="DC1771" s="203"/>
      <c r="DD1771" s="203"/>
      <c r="DE1771" s="203"/>
      <c r="DF1771" s="203"/>
      <c r="DG1771" s="203"/>
      <c r="DH1771" s="203"/>
      <c r="DI1771" s="203"/>
      <c r="DJ1771" s="203"/>
      <c r="DK1771" s="203"/>
      <c r="DL1771" s="203"/>
      <c r="DM1771" s="203"/>
      <c r="DN1771" s="203"/>
      <c r="DO1771" s="203"/>
      <c r="DP1771" s="203"/>
      <c r="DQ1771" s="203"/>
      <c r="DR1771" s="203"/>
      <c r="DS1771" s="203"/>
      <c r="DT1771" s="203"/>
      <c r="DU1771" s="203"/>
      <c r="DV1771" s="203"/>
      <c r="DW1771" s="203"/>
      <c r="DX1771" s="203"/>
      <c r="DY1771" s="203"/>
      <c r="DZ1771" s="203"/>
      <c r="EA1771" s="203"/>
      <c r="EB1771" s="203"/>
      <c r="EC1771" s="203"/>
      <c r="ED1771" s="203"/>
      <c r="EE1771" s="203"/>
      <c r="EF1771" s="203"/>
      <c r="EG1771" s="203"/>
      <c r="EH1771" s="203"/>
      <c r="EI1771" s="203"/>
      <c r="EJ1771" s="203"/>
      <c r="EK1771" s="203"/>
      <c r="EL1771" s="203"/>
      <c r="EM1771" s="203"/>
      <c r="EN1771" s="203"/>
      <c r="EO1771" s="203"/>
      <c r="EP1771" s="203"/>
      <c r="EQ1771" s="203"/>
      <c r="ER1771" s="203"/>
      <c r="ES1771" s="203"/>
      <c r="ET1771" s="203"/>
      <c r="EU1771" s="203"/>
      <c r="EV1771" s="203"/>
      <c r="EW1771" s="203"/>
      <c r="EX1771" s="203"/>
      <c r="EY1771" s="203"/>
      <c r="EZ1771" s="203"/>
      <c r="FA1771" s="203"/>
      <c r="FB1771" s="203"/>
      <c r="FC1771" s="203"/>
      <c r="FD1771" s="203"/>
      <c r="FE1771" s="203"/>
      <c r="FF1771" s="203"/>
      <c r="FG1771" s="203"/>
      <c r="FH1771" s="203"/>
      <c r="FI1771" s="203"/>
      <c r="FJ1771" s="203"/>
      <c r="FK1771" s="203"/>
      <c r="FL1771" s="203"/>
      <c r="FM1771" s="203"/>
      <c r="FN1771" s="203"/>
      <c r="FO1771" s="203"/>
      <c r="FP1771" s="203"/>
      <c r="FQ1771" s="203"/>
      <c r="FR1771" s="203"/>
      <c r="FS1771" s="203"/>
      <c r="FT1771" s="203"/>
      <c r="FU1771" s="203"/>
      <c r="FV1771" s="203"/>
      <c r="FW1771" s="203"/>
      <c r="FX1771" s="203"/>
      <c r="FY1771" s="203"/>
      <c r="FZ1771" s="203"/>
      <c r="GA1771" s="203"/>
      <c r="GB1771" s="203"/>
      <c r="GC1771" s="203"/>
      <c r="GD1771" s="203"/>
      <c r="GE1771" s="203"/>
      <c r="GF1771" s="203"/>
      <c r="GG1771" s="203"/>
      <c r="GH1771" s="203"/>
      <c r="GI1771" s="203"/>
      <c r="GJ1771" s="203"/>
      <c r="GK1771" s="203"/>
      <c r="GL1771" s="203"/>
      <c r="GM1771" s="203"/>
      <c r="GN1771" s="203"/>
      <c r="GO1771" s="203"/>
      <c r="GP1771" s="203"/>
      <c r="GQ1771" s="203"/>
      <c r="GR1771" s="203"/>
      <c r="GS1771" s="203"/>
      <c r="GT1771" s="203"/>
      <c r="GU1771" s="203"/>
      <c r="GV1771" s="203"/>
      <c r="GW1771" s="203"/>
      <c r="GX1771" s="203"/>
      <c r="GY1771" s="203"/>
      <c r="GZ1771" s="203"/>
      <c r="HA1771" s="203"/>
      <c r="HB1771" s="203"/>
      <c r="HC1771" s="203"/>
      <c r="HD1771" s="203"/>
      <c r="HE1771" s="203"/>
      <c r="HF1771" s="203"/>
      <c r="HG1771" s="203"/>
      <c r="HH1771" s="203"/>
      <c r="HI1771" s="203"/>
      <c r="HJ1771" s="203"/>
      <c r="HK1771" s="203"/>
      <c r="HL1771" s="203"/>
      <c r="HM1771" s="203"/>
      <c r="HN1771" s="203"/>
      <c r="HO1771" s="203"/>
      <c r="HP1771" s="203"/>
      <c r="HQ1771" s="203"/>
      <c r="HR1771" s="203"/>
      <c r="HS1771" s="203"/>
      <c r="HT1771" s="203"/>
      <c r="HU1771" s="203"/>
      <c r="HV1771" s="203"/>
      <c r="HW1771" s="203"/>
      <c r="HX1771" s="203"/>
      <c r="HY1771" s="203"/>
      <c r="HZ1771" s="203"/>
      <c r="IA1771" s="203"/>
      <c r="IB1771" s="203"/>
      <c r="IC1771" s="203"/>
      <c r="ID1771" s="203"/>
      <c r="IE1771" s="203"/>
      <c r="IF1771" s="203"/>
      <c r="IG1771" s="203"/>
      <c r="IH1771" s="203"/>
      <c r="II1771" s="203"/>
      <c r="IJ1771" s="203"/>
      <c r="IK1771" s="203"/>
      <c r="IL1771" s="203"/>
      <c r="IM1771" s="203"/>
      <c r="IN1771" s="203"/>
      <c r="IO1771" s="203"/>
      <c r="IP1771" s="203"/>
      <c r="IQ1771" s="203"/>
      <c r="IR1771" s="203"/>
      <c r="IS1771" s="203"/>
      <c r="IT1771" s="203"/>
      <c r="IU1771" s="203"/>
      <c r="IV1771" s="203"/>
      <c r="IW1771" s="203"/>
      <c r="IX1771" s="203"/>
      <c r="IY1771" s="203"/>
      <c r="IZ1771" s="203"/>
      <c r="JA1771" s="203"/>
      <c r="JB1771" s="203"/>
      <c r="JC1771" s="203"/>
      <c r="JD1771" s="203"/>
      <c r="JE1771" s="203"/>
    </row>
    <row r="1772" spans="1:265" s="592" customFormat="1" ht="30" x14ac:dyDescent="0.25">
      <c r="A1772" s="256"/>
      <c r="B1772" s="256"/>
      <c r="C1772" s="460" t="s">
        <v>498</v>
      </c>
      <c r="D1772" s="458"/>
      <c r="E1772" s="3"/>
      <c r="F1772" s="259">
        <f t="shared" si="2224"/>
        <v>0</v>
      </c>
      <c r="G1772" s="227">
        <f t="shared" si="2224"/>
        <v>0</v>
      </c>
      <c r="H1772" s="227">
        <f t="shared" si="2224"/>
        <v>0</v>
      </c>
      <c r="I1772" s="454" t="e">
        <f t="shared" si="2224"/>
        <v>#DIV/0!</v>
      </c>
      <c r="J1772" s="1486"/>
      <c r="K1772" s="1486"/>
      <c r="L1772" s="1479"/>
      <c r="M1772" s="1479"/>
      <c r="N1772" s="1479"/>
      <c r="O1772" s="1479"/>
      <c r="P1772" s="1479"/>
      <c r="Q1772" s="1479"/>
      <c r="R1772" s="386">
        <f t="shared" ref="R1772:AE1772" si="2233">R1698</f>
        <v>0</v>
      </c>
      <c r="S1772" s="386">
        <f t="shared" ref="S1772:T1772" si="2234">S1698</f>
        <v>0</v>
      </c>
      <c r="T1772" s="386">
        <f t="shared" si="2234"/>
        <v>0</v>
      </c>
      <c r="U1772" s="386">
        <f t="shared" ref="U1772:V1772" si="2235">U1698</f>
        <v>0</v>
      </c>
      <c r="V1772" s="386">
        <f t="shared" si="2235"/>
        <v>0</v>
      </c>
      <c r="W1772" s="386">
        <f t="shared" ref="W1772" si="2236">W1698</f>
        <v>0</v>
      </c>
      <c r="X1772" s="358">
        <f t="shared" si="2233"/>
        <v>0</v>
      </c>
      <c r="Y1772" s="386">
        <f t="shared" si="2233"/>
        <v>0</v>
      </c>
      <c r="Z1772" s="386">
        <f t="shared" si="2233"/>
        <v>0</v>
      </c>
      <c r="AA1772" s="386">
        <f t="shared" si="2233"/>
        <v>0</v>
      </c>
      <c r="AB1772" s="386">
        <f t="shared" si="2233"/>
        <v>0</v>
      </c>
      <c r="AC1772" s="1699">
        <f t="shared" si="2233"/>
        <v>0</v>
      </c>
      <c r="AD1772" s="1699">
        <f t="shared" si="2233"/>
        <v>0</v>
      </c>
      <c r="AE1772" s="386">
        <f t="shared" si="2233"/>
        <v>0</v>
      </c>
      <c r="AF1772" s="227"/>
      <c r="AG1772" s="386"/>
      <c r="AH1772" s="619"/>
      <c r="AI1772" s="2141"/>
      <c r="AJ1772" s="203"/>
      <c r="AK1772" s="203"/>
      <c r="AL1772" s="203"/>
      <c r="AM1772" s="203"/>
      <c r="AN1772" s="203"/>
      <c r="AO1772" s="203"/>
      <c r="AP1772" s="203"/>
      <c r="AQ1772" s="203"/>
      <c r="AR1772" s="203"/>
      <c r="AS1772" s="203"/>
      <c r="AT1772" s="203"/>
      <c r="AU1772" s="203"/>
      <c r="AV1772" s="203"/>
      <c r="AW1772" s="203"/>
      <c r="AX1772" s="203"/>
      <c r="AY1772" s="203"/>
      <c r="AZ1772" s="203"/>
      <c r="BA1772" s="203"/>
      <c r="BB1772" s="203"/>
      <c r="BC1772" s="203"/>
      <c r="BD1772" s="203"/>
      <c r="BE1772" s="203"/>
      <c r="BF1772" s="203"/>
      <c r="BG1772" s="203"/>
      <c r="BH1772" s="203"/>
      <c r="BI1772" s="203"/>
      <c r="BJ1772" s="203"/>
      <c r="BK1772" s="203"/>
      <c r="BL1772" s="203"/>
      <c r="BM1772" s="203"/>
      <c r="BN1772" s="203"/>
      <c r="BO1772" s="203"/>
      <c r="BP1772" s="203"/>
      <c r="BQ1772" s="203"/>
      <c r="BR1772" s="203"/>
      <c r="BS1772" s="203"/>
      <c r="BT1772" s="203"/>
      <c r="BU1772" s="203"/>
      <c r="BV1772" s="203"/>
      <c r="BW1772" s="203"/>
      <c r="BX1772" s="203"/>
      <c r="BY1772" s="203"/>
      <c r="BZ1772" s="203"/>
      <c r="CA1772" s="203"/>
      <c r="CB1772" s="203"/>
      <c r="CC1772" s="203"/>
      <c r="CD1772" s="203"/>
      <c r="CE1772" s="203"/>
      <c r="CF1772" s="203"/>
      <c r="CG1772" s="203"/>
      <c r="CH1772" s="203"/>
      <c r="CI1772" s="203"/>
      <c r="CJ1772" s="203"/>
      <c r="CK1772" s="203"/>
      <c r="CL1772" s="203"/>
      <c r="CM1772" s="203"/>
      <c r="CN1772" s="203"/>
      <c r="CO1772" s="203"/>
      <c r="CP1772" s="203"/>
      <c r="CQ1772" s="203"/>
      <c r="CR1772" s="203"/>
      <c r="CS1772" s="203"/>
      <c r="CT1772" s="203"/>
      <c r="CU1772" s="203"/>
      <c r="CV1772" s="203"/>
      <c r="CW1772" s="203"/>
      <c r="CX1772" s="203"/>
      <c r="CY1772" s="203"/>
      <c r="CZ1772" s="203"/>
      <c r="DA1772" s="203"/>
      <c r="DB1772" s="203"/>
      <c r="DC1772" s="203"/>
      <c r="DD1772" s="203"/>
      <c r="DE1772" s="203"/>
      <c r="DF1772" s="203"/>
      <c r="DG1772" s="203"/>
      <c r="DH1772" s="203"/>
      <c r="DI1772" s="203"/>
      <c r="DJ1772" s="203"/>
      <c r="DK1772" s="203"/>
      <c r="DL1772" s="203"/>
      <c r="DM1772" s="203"/>
      <c r="DN1772" s="203"/>
      <c r="DO1772" s="203"/>
      <c r="DP1772" s="203"/>
      <c r="DQ1772" s="203"/>
      <c r="DR1772" s="203"/>
      <c r="DS1772" s="203"/>
      <c r="DT1772" s="203"/>
      <c r="DU1772" s="203"/>
      <c r="DV1772" s="203"/>
      <c r="DW1772" s="203"/>
      <c r="DX1772" s="203"/>
      <c r="DY1772" s="203"/>
      <c r="DZ1772" s="203"/>
      <c r="EA1772" s="203"/>
      <c r="EB1772" s="203"/>
      <c r="EC1772" s="203"/>
      <c r="ED1772" s="203"/>
      <c r="EE1772" s="203"/>
      <c r="EF1772" s="203"/>
      <c r="EG1772" s="203"/>
      <c r="EH1772" s="203"/>
      <c r="EI1772" s="203"/>
      <c r="EJ1772" s="203"/>
      <c r="EK1772" s="203"/>
      <c r="EL1772" s="203"/>
      <c r="EM1772" s="203"/>
      <c r="EN1772" s="203"/>
      <c r="EO1772" s="203"/>
      <c r="EP1772" s="203"/>
      <c r="EQ1772" s="203"/>
      <c r="ER1772" s="203"/>
      <c r="ES1772" s="203"/>
      <c r="ET1772" s="203"/>
      <c r="EU1772" s="203"/>
      <c r="EV1772" s="203"/>
      <c r="EW1772" s="203"/>
      <c r="EX1772" s="203"/>
      <c r="EY1772" s="203"/>
      <c r="EZ1772" s="203"/>
      <c r="FA1772" s="203"/>
      <c r="FB1772" s="203"/>
      <c r="FC1772" s="203"/>
      <c r="FD1772" s="203"/>
      <c r="FE1772" s="203"/>
      <c r="FF1772" s="203"/>
      <c r="FG1772" s="203"/>
      <c r="FH1772" s="203"/>
      <c r="FI1772" s="203"/>
      <c r="FJ1772" s="203"/>
      <c r="FK1772" s="203"/>
      <c r="FL1772" s="203"/>
      <c r="FM1772" s="203"/>
      <c r="FN1772" s="203"/>
      <c r="FO1772" s="203"/>
      <c r="FP1772" s="203"/>
      <c r="FQ1772" s="203"/>
      <c r="FR1772" s="203"/>
      <c r="FS1772" s="203"/>
      <c r="FT1772" s="203"/>
      <c r="FU1772" s="203"/>
      <c r="FV1772" s="203"/>
      <c r="FW1772" s="203"/>
      <c r="FX1772" s="203"/>
      <c r="FY1772" s="203"/>
      <c r="FZ1772" s="203"/>
      <c r="GA1772" s="203"/>
      <c r="GB1772" s="203"/>
      <c r="GC1772" s="203"/>
      <c r="GD1772" s="203"/>
      <c r="GE1772" s="203"/>
      <c r="GF1772" s="203"/>
      <c r="GG1772" s="203"/>
      <c r="GH1772" s="203"/>
      <c r="GI1772" s="203"/>
      <c r="GJ1772" s="203"/>
      <c r="GK1772" s="203"/>
      <c r="GL1772" s="203"/>
      <c r="GM1772" s="203"/>
      <c r="GN1772" s="203"/>
      <c r="GO1772" s="203"/>
      <c r="GP1772" s="203"/>
      <c r="GQ1772" s="203"/>
      <c r="GR1772" s="203"/>
      <c r="GS1772" s="203"/>
      <c r="GT1772" s="203"/>
      <c r="GU1772" s="203"/>
      <c r="GV1772" s="203"/>
      <c r="GW1772" s="203"/>
      <c r="GX1772" s="203"/>
      <c r="GY1772" s="203"/>
      <c r="GZ1772" s="203"/>
      <c r="HA1772" s="203"/>
      <c r="HB1772" s="203"/>
      <c r="HC1772" s="203"/>
      <c r="HD1772" s="203"/>
      <c r="HE1772" s="203"/>
      <c r="HF1772" s="203"/>
      <c r="HG1772" s="203"/>
      <c r="HH1772" s="203"/>
      <c r="HI1772" s="203"/>
      <c r="HJ1772" s="203"/>
      <c r="HK1772" s="203"/>
      <c r="HL1772" s="203"/>
      <c r="HM1772" s="203"/>
      <c r="HN1772" s="203"/>
      <c r="HO1772" s="203"/>
      <c r="HP1772" s="203"/>
      <c r="HQ1772" s="203"/>
      <c r="HR1772" s="203"/>
      <c r="HS1772" s="203"/>
      <c r="HT1772" s="203"/>
      <c r="HU1772" s="203"/>
      <c r="HV1772" s="203"/>
      <c r="HW1772" s="203"/>
      <c r="HX1772" s="203"/>
      <c r="HY1772" s="203"/>
      <c r="HZ1772" s="203"/>
      <c r="IA1772" s="203"/>
      <c r="IB1772" s="203"/>
      <c r="IC1772" s="203"/>
      <c r="ID1772" s="203"/>
      <c r="IE1772" s="203"/>
      <c r="IF1772" s="203"/>
      <c r="IG1772" s="203"/>
      <c r="IH1772" s="203"/>
      <c r="II1772" s="203"/>
      <c r="IJ1772" s="203"/>
      <c r="IK1772" s="203"/>
      <c r="IL1772" s="203"/>
      <c r="IM1772" s="203"/>
      <c r="IN1772" s="203"/>
      <c r="IO1772" s="203"/>
      <c r="IP1772" s="203"/>
      <c r="IQ1772" s="203"/>
      <c r="IR1772" s="203"/>
      <c r="IS1772" s="203"/>
      <c r="IT1772" s="203"/>
      <c r="IU1772" s="203"/>
      <c r="IV1772" s="203"/>
      <c r="IW1772" s="203"/>
      <c r="IX1772" s="203"/>
      <c r="IY1772" s="203"/>
      <c r="IZ1772" s="203"/>
      <c r="JA1772" s="203"/>
      <c r="JB1772" s="203"/>
      <c r="JC1772" s="203"/>
      <c r="JD1772" s="203"/>
      <c r="JE1772" s="203"/>
    </row>
    <row r="1773" spans="1:265" s="592" customFormat="1" ht="75" x14ac:dyDescent="0.25">
      <c r="A1773" s="256"/>
      <c r="B1773" s="256"/>
      <c r="C1773" s="459" t="s">
        <v>499</v>
      </c>
      <c r="D1773" s="458"/>
      <c r="E1773" s="3"/>
      <c r="F1773" s="259">
        <f t="shared" si="2224"/>
        <v>0</v>
      </c>
      <c r="G1773" s="227">
        <f t="shared" si="2224"/>
        <v>0</v>
      </c>
      <c r="H1773" s="227">
        <f t="shared" si="2224"/>
        <v>8</v>
      </c>
      <c r="I1773" s="454" t="e">
        <f t="shared" si="2224"/>
        <v>#DIV/0!</v>
      </c>
      <c r="J1773" s="1486"/>
      <c r="K1773" s="1486"/>
      <c r="L1773" s="1479"/>
      <c r="M1773" s="1479"/>
      <c r="N1773" s="1479"/>
      <c r="O1773" s="1479"/>
      <c r="P1773" s="1479"/>
      <c r="Q1773" s="1479"/>
      <c r="R1773" s="386">
        <f t="shared" ref="R1773:AE1773" si="2237">R1699</f>
        <v>0</v>
      </c>
      <c r="S1773" s="386">
        <f t="shared" ref="S1773:T1773" si="2238">S1699</f>
        <v>0</v>
      </c>
      <c r="T1773" s="386">
        <f t="shared" si="2238"/>
        <v>0</v>
      </c>
      <c r="U1773" s="386">
        <f t="shared" ref="U1773:V1773" si="2239">U1699</f>
        <v>0</v>
      </c>
      <c r="V1773" s="386">
        <f t="shared" si="2239"/>
        <v>0</v>
      </c>
      <c r="W1773" s="386">
        <f t="shared" ref="W1773" si="2240">W1699</f>
        <v>0</v>
      </c>
      <c r="X1773" s="358">
        <f t="shared" si="2237"/>
        <v>0</v>
      </c>
      <c r="Y1773" s="386">
        <f t="shared" si="2237"/>
        <v>0</v>
      </c>
      <c r="Z1773" s="386">
        <f t="shared" si="2237"/>
        <v>0</v>
      </c>
      <c r="AA1773" s="386">
        <f t="shared" si="2237"/>
        <v>0</v>
      </c>
      <c r="AB1773" s="386">
        <f t="shared" si="2237"/>
        <v>0</v>
      </c>
      <c r="AC1773" s="1699">
        <f t="shared" si="2237"/>
        <v>0</v>
      </c>
      <c r="AD1773" s="1699">
        <f t="shared" si="2237"/>
        <v>0</v>
      </c>
      <c r="AE1773" s="386">
        <f t="shared" si="2237"/>
        <v>0</v>
      </c>
      <c r="AF1773" s="227"/>
      <c r="AG1773" s="386"/>
      <c r="AH1773" s="619"/>
      <c r="AI1773" s="2141"/>
      <c r="AJ1773" s="203"/>
      <c r="AK1773" s="203"/>
      <c r="AL1773" s="203"/>
      <c r="AM1773" s="203"/>
      <c r="AN1773" s="203"/>
      <c r="AO1773" s="203"/>
      <c r="AP1773" s="203"/>
      <c r="AQ1773" s="203"/>
      <c r="AR1773" s="203"/>
      <c r="AS1773" s="203"/>
      <c r="AT1773" s="203"/>
      <c r="AU1773" s="203"/>
      <c r="AV1773" s="203"/>
      <c r="AW1773" s="203"/>
      <c r="AX1773" s="203"/>
      <c r="AY1773" s="203"/>
      <c r="AZ1773" s="203"/>
      <c r="BA1773" s="203"/>
      <c r="BB1773" s="203"/>
      <c r="BC1773" s="203"/>
      <c r="BD1773" s="203"/>
      <c r="BE1773" s="203"/>
      <c r="BF1773" s="203"/>
      <c r="BG1773" s="203"/>
      <c r="BH1773" s="203"/>
      <c r="BI1773" s="203"/>
      <c r="BJ1773" s="203"/>
      <c r="BK1773" s="203"/>
      <c r="BL1773" s="203"/>
      <c r="BM1773" s="203"/>
      <c r="BN1773" s="203"/>
      <c r="BO1773" s="203"/>
      <c r="BP1773" s="203"/>
      <c r="BQ1773" s="203"/>
      <c r="BR1773" s="203"/>
      <c r="BS1773" s="203"/>
      <c r="BT1773" s="203"/>
      <c r="BU1773" s="203"/>
      <c r="BV1773" s="203"/>
      <c r="BW1773" s="203"/>
      <c r="BX1773" s="203"/>
      <c r="BY1773" s="203"/>
      <c r="BZ1773" s="203"/>
      <c r="CA1773" s="203"/>
      <c r="CB1773" s="203"/>
      <c r="CC1773" s="203"/>
      <c r="CD1773" s="203"/>
      <c r="CE1773" s="203"/>
      <c r="CF1773" s="203"/>
      <c r="CG1773" s="203"/>
      <c r="CH1773" s="203"/>
      <c r="CI1773" s="203"/>
      <c r="CJ1773" s="203"/>
      <c r="CK1773" s="203"/>
      <c r="CL1773" s="203"/>
      <c r="CM1773" s="203"/>
      <c r="CN1773" s="203"/>
      <c r="CO1773" s="203"/>
      <c r="CP1773" s="203"/>
      <c r="CQ1773" s="203"/>
      <c r="CR1773" s="203"/>
      <c r="CS1773" s="203"/>
      <c r="CT1773" s="203"/>
      <c r="CU1773" s="203"/>
      <c r="CV1773" s="203"/>
      <c r="CW1773" s="203"/>
      <c r="CX1773" s="203"/>
      <c r="CY1773" s="203"/>
      <c r="CZ1773" s="203"/>
      <c r="DA1773" s="203"/>
      <c r="DB1773" s="203"/>
      <c r="DC1773" s="203"/>
      <c r="DD1773" s="203"/>
      <c r="DE1773" s="203"/>
      <c r="DF1773" s="203"/>
      <c r="DG1773" s="203"/>
      <c r="DH1773" s="203"/>
      <c r="DI1773" s="203"/>
      <c r="DJ1773" s="203"/>
      <c r="DK1773" s="203"/>
      <c r="DL1773" s="203"/>
      <c r="DM1773" s="203"/>
      <c r="DN1773" s="203"/>
      <c r="DO1773" s="203"/>
      <c r="DP1773" s="203"/>
      <c r="DQ1773" s="203"/>
      <c r="DR1773" s="203"/>
      <c r="DS1773" s="203"/>
      <c r="DT1773" s="203"/>
      <c r="DU1773" s="203"/>
      <c r="DV1773" s="203"/>
      <c r="DW1773" s="203"/>
      <c r="DX1773" s="203"/>
      <c r="DY1773" s="203"/>
      <c r="DZ1773" s="203"/>
      <c r="EA1773" s="203"/>
      <c r="EB1773" s="203"/>
      <c r="EC1773" s="203"/>
      <c r="ED1773" s="203"/>
      <c r="EE1773" s="203"/>
      <c r="EF1773" s="203"/>
      <c r="EG1773" s="203"/>
      <c r="EH1773" s="203"/>
      <c r="EI1773" s="203"/>
      <c r="EJ1773" s="203"/>
      <c r="EK1773" s="203"/>
      <c r="EL1773" s="203"/>
      <c r="EM1773" s="203"/>
      <c r="EN1773" s="203"/>
      <c r="EO1773" s="203"/>
      <c r="EP1773" s="203"/>
      <c r="EQ1773" s="203"/>
      <c r="ER1773" s="203"/>
      <c r="ES1773" s="203"/>
      <c r="ET1773" s="203"/>
      <c r="EU1773" s="203"/>
      <c r="EV1773" s="203"/>
      <c r="EW1773" s="203"/>
      <c r="EX1773" s="203"/>
      <c r="EY1773" s="203"/>
      <c r="EZ1773" s="203"/>
      <c r="FA1773" s="203"/>
      <c r="FB1773" s="203"/>
      <c r="FC1773" s="203"/>
      <c r="FD1773" s="203"/>
      <c r="FE1773" s="203"/>
      <c r="FF1773" s="203"/>
      <c r="FG1773" s="203"/>
      <c r="FH1773" s="203"/>
      <c r="FI1773" s="203"/>
      <c r="FJ1773" s="203"/>
      <c r="FK1773" s="203"/>
      <c r="FL1773" s="203"/>
      <c r="FM1773" s="203"/>
      <c r="FN1773" s="203"/>
      <c r="FO1773" s="203"/>
      <c r="FP1773" s="203"/>
      <c r="FQ1773" s="203"/>
      <c r="FR1773" s="203"/>
      <c r="FS1773" s="203"/>
      <c r="FT1773" s="203"/>
      <c r="FU1773" s="203"/>
      <c r="FV1773" s="203"/>
      <c r="FW1773" s="203"/>
      <c r="FX1773" s="203"/>
      <c r="FY1773" s="203"/>
      <c r="FZ1773" s="203"/>
      <c r="GA1773" s="203"/>
      <c r="GB1773" s="203"/>
      <c r="GC1773" s="203"/>
      <c r="GD1773" s="203"/>
      <c r="GE1773" s="203"/>
      <c r="GF1773" s="203"/>
      <c r="GG1773" s="203"/>
      <c r="GH1773" s="203"/>
      <c r="GI1773" s="203"/>
      <c r="GJ1773" s="203"/>
      <c r="GK1773" s="203"/>
      <c r="GL1773" s="203"/>
      <c r="GM1773" s="203"/>
      <c r="GN1773" s="203"/>
      <c r="GO1773" s="203"/>
      <c r="GP1773" s="203"/>
      <c r="GQ1773" s="203"/>
      <c r="GR1773" s="203"/>
      <c r="GS1773" s="203"/>
      <c r="GT1773" s="203"/>
      <c r="GU1773" s="203"/>
      <c r="GV1773" s="203"/>
      <c r="GW1773" s="203"/>
      <c r="GX1773" s="203"/>
      <c r="GY1773" s="203"/>
      <c r="GZ1773" s="203"/>
      <c r="HA1773" s="203"/>
      <c r="HB1773" s="203"/>
      <c r="HC1773" s="203"/>
      <c r="HD1773" s="203"/>
      <c r="HE1773" s="203"/>
      <c r="HF1773" s="203"/>
      <c r="HG1773" s="203"/>
      <c r="HH1773" s="203"/>
      <c r="HI1773" s="203"/>
      <c r="HJ1773" s="203"/>
      <c r="HK1773" s="203"/>
      <c r="HL1773" s="203"/>
      <c r="HM1773" s="203"/>
      <c r="HN1773" s="203"/>
      <c r="HO1773" s="203"/>
      <c r="HP1773" s="203"/>
      <c r="HQ1773" s="203"/>
      <c r="HR1773" s="203"/>
      <c r="HS1773" s="203"/>
      <c r="HT1773" s="203"/>
      <c r="HU1773" s="203"/>
      <c r="HV1773" s="203"/>
      <c r="HW1773" s="203"/>
      <c r="HX1773" s="203"/>
      <c r="HY1773" s="203"/>
      <c r="HZ1773" s="203"/>
      <c r="IA1773" s="203"/>
      <c r="IB1773" s="203"/>
      <c r="IC1773" s="203"/>
      <c r="ID1773" s="203"/>
      <c r="IE1773" s="203"/>
      <c r="IF1773" s="203"/>
      <c r="IG1773" s="203"/>
      <c r="IH1773" s="203"/>
      <c r="II1773" s="203"/>
      <c r="IJ1773" s="203"/>
      <c r="IK1773" s="203"/>
      <c r="IL1773" s="203"/>
      <c r="IM1773" s="203"/>
      <c r="IN1773" s="203"/>
      <c r="IO1773" s="203"/>
      <c r="IP1773" s="203"/>
      <c r="IQ1773" s="203"/>
      <c r="IR1773" s="203"/>
      <c r="IS1773" s="203"/>
      <c r="IT1773" s="203"/>
      <c r="IU1773" s="203"/>
      <c r="IV1773" s="203"/>
      <c r="IW1773" s="203"/>
      <c r="IX1773" s="203"/>
      <c r="IY1773" s="203"/>
      <c r="IZ1773" s="203"/>
      <c r="JA1773" s="203"/>
      <c r="JB1773" s="203"/>
      <c r="JC1773" s="203"/>
      <c r="JD1773" s="203"/>
      <c r="JE1773" s="203"/>
    </row>
    <row r="1774" spans="1:265" s="592" customFormat="1" ht="45" x14ac:dyDescent="0.25">
      <c r="A1774" s="256"/>
      <c r="B1774" s="256"/>
      <c r="C1774" s="3" t="s">
        <v>500</v>
      </c>
      <c r="D1774" s="458"/>
      <c r="E1774" s="3"/>
      <c r="F1774" s="259">
        <f t="shared" si="2224"/>
        <v>0</v>
      </c>
      <c r="G1774" s="227">
        <f t="shared" si="2224"/>
        <v>0</v>
      </c>
      <c r="H1774" s="227">
        <f t="shared" si="2224"/>
        <v>9</v>
      </c>
      <c r="I1774" s="454" t="e">
        <f t="shared" si="2224"/>
        <v>#DIV/0!</v>
      </c>
      <c r="J1774" s="1486"/>
      <c r="K1774" s="1486"/>
      <c r="L1774" s="1479"/>
      <c r="M1774" s="1479"/>
      <c r="N1774" s="1479"/>
      <c r="O1774" s="1479"/>
      <c r="P1774" s="1479"/>
      <c r="Q1774" s="1479"/>
      <c r="R1774" s="386">
        <f t="shared" ref="R1774:AE1774" si="2241">R1700</f>
        <v>0</v>
      </c>
      <c r="S1774" s="386">
        <f t="shared" ref="S1774:T1774" si="2242">S1700</f>
        <v>0</v>
      </c>
      <c r="T1774" s="386">
        <f t="shared" si="2242"/>
        <v>0</v>
      </c>
      <c r="U1774" s="386">
        <f t="shared" ref="U1774:V1774" si="2243">U1700</f>
        <v>0</v>
      </c>
      <c r="V1774" s="386">
        <f t="shared" si="2243"/>
        <v>0</v>
      </c>
      <c r="W1774" s="386">
        <f t="shared" ref="W1774" si="2244">W1700</f>
        <v>0</v>
      </c>
      <c r="X1774" s="358">
        <f t="shared" si="2241"/>
        <v>0</v>
      </c>
      <c r="Y1774" s="386">
        <f t="shared" si="2241"/>
        <v>0</v>
      </c>
      <c r="Z1774" s="386">
        <f t="shared" si="2241"/>
        <v>0</v>
      </c>
      <c r="AA1774" s="386">
        <f t="shared" si="2241"/>
        <v>0</v>
      </c>
      <c r="AB1774" s="386">
        <f t="shared" si="2241"/>
        <v>0</v>
      </c>
      <c r="AC1774" s="1699">
        <f t="shared" si="2241"/>
        <v>0</v>
      </c>
      <c r="AD1774" s="1699">
        <f t="shared" si="2241"/>
        <v>0</v>
      </c>
      <c r="AE1774" s="386">
        <f t="shared" si="2241"/>
        <v>0</v>
      </c>
      <c r="AF1774" s="227"/>
      <c r="AG1774" s="386"/>
      <c r="AH1774" s="619"/>
      <c r="AI1774" s="2141"/>
      <c r="AJ1774" s="203"/>
      <c r="AK1774" s="203"/>
      <c r="AL1774" s="203"/>
      <c r="AM1774" s="203"/>
      <c r="AN1774" s="203"/>
      <c r="AO1774" s="203"/>
      <c r="AP1774" s="203"/>
      <c r="AQ1774" s="203"/>
      <c r="AR1774" s="203"/>
      <c r="AS1774" s="203"/>
      <c r="AT1774" s="203"/>
      <c r="AU1774" s="203"/>
      <c r="AV1774" s="203"/>
      <c r="AW1774" s="203"/>
      <c r="AX1774" s="203"/>
      <c r="AY1774" s="203"/>
      <c r="AZ1774" s="203"/>
      <c r="BA1774" s="203"/>
      <c r="BB1774" s="203"/>
      <c r="BC1774" s="203"/>
      <c r="BD1774" s="203"/>
      <c r="BE1774" s="203"/>
      <c r="BF1774" s="203"/>
      <c r="BG1774" s="203"/>
      <c r="BH1774" s="203"/>
      <c r="BI1774" s="203"/>
      <c r="BJ1774" s="203"/>
      <c r="BK1774" s="203"/>
      <c r="BL1774" s="203"/>
      <c r="BM1774" s="203"/>
      <c r="BN1774" s="203"/>
      <c r="BO1774" s="203"/>
      <c r="BP1774" s="203"/>
      <c r="BQ1774" s="203"/>
      <c r="BR1774" s="203"/>
      <c r="BS1774" s="203"/>
      <c r="BT1774" s="203"/>
      <c r="BU1774" s="203"/>
      <c r="BV1774" s="203"/>
      <c r="BW1774" s="203"/>
      <c r="BX1774" s="203"/>
      <c r="BY1774" s="203"/>
      <c r="BZ1774" s="203"/>
      <c r="CA1774" s="203"/>
      <c r="CB1774" s="203"/>
      <c r="CC1774" s="203"/>
      <c r="CD1774" s="203"/>
      <c r="CE1774" s="203"/>
      <c r="CF1774" s="203"/>
      <c r="CG1774" s="203"/>
      <c r="CH1774" s="203"/>
      <c r="CI1774" s="203"/>
      <c r="CJ1774" s="203"/>
      <c r="CK1774" s="203"/>
      <c r="CL1774" s="203"/>
      <c r="CM1774" s="203"/>
      <c r="CN1774" s="203"/>
      <c r="CO1774" s="203"/>
      <c r="CP1774" s="203"/>
      <c r="CQ1774" s="203"/>
      <c r="CR1774" s="203"/>
      <c r="CS1774" s="203"/>
      <c r="CT1774" s="203"/>
      <c r="CU1774" s="203"/>
      <c r="CV1774" s="203"/>
      <c r="CW1774" s="203"/>
      <c r="CX1774" s="203"/>
      <c r="CY1774" s="203"/>
      <c r="CZ1774" s="203"/>
      <c r="DA1774" s="203"/>
      <c r="DB1774" s="203"/>
      <c r="DC1774" s="203"/>
      <c r="DD1774" s="203"/>
      <c r="DE1774" s="203"/>
      <c r="DF1774" s="203"/>
      <c r="DG1774" s="203"/>
      <c r="DH1774" s="203"/>
      <c r="DI1774" s="203"/>
      <c r="DJ1774" s="203"/>
      <c r="DK1774" s="203"/>
      <c r="DL1774" s="203"/>
      <c r="DM1774" s="203"/>
      <c r="DN1774" s="203"/>
      <c r="DO1774" s="203"/>
      <c r="DP1774" s="203"/>
      <c r="DQ1774" s="203"/>
      <c r="DR1774" s="203"/>
      <c r="DS1774" s="203"/>
      <c r="DT1774" s="203"/>
      <c r="DU1774" s="203"/>
      <c r="DV1774" s="203"/>
      <c r="DW1774" s="203"/>
      <c r="DX1774" s="203"/>
      <c r="DY1774" s="203"/>
      <c r="DZ1774" s="203"/>
      <c r="EA1774" s="203"/>
      <c r="EB1774" s="203"/>
      <c r="EC1774" s="203"/>
      <c r="ED1774" s="203"/>
      <c r="EE1774" s="203"/>
      <c r="EF1774" s="203"/>
      <c r="EG1774" s="203"/>
      <c r="EH1774" s="203"/>
      <c r="EI1774" s="203"/>
      <c r="EJ1774" s="203"/>
      <c r="EK1774" s="203"/>
      <c r="EL1774" s="203"/>
      <c r="EM1774" s="203"/>
      <c r="EN1774" s="203"/>
      <c r="EO1774" s="203"/>
      <c r="EP1774" s="203"/>
      <c r="EQ1774" s="203"/>
      <c r="ER1774" s="203"/>
      <c r="ES1774" s="203"/>
      <c r="ET1774" s="203"/>
      <c r="EU1774" s="203"/>
      <c r="EV1774" s="203"/>
      <c r="EW1774" s="203"/>
      <c r="EX1774" s="203"/>
      <c r="EY1774" s="203"/>
      <c r="EZ1774" s="203"/>
      <c r="FA1774" s="203"/>
      <c r="FB1774" s="203"/>
      <c r="FC1774" s="203"/>
      <c r="FD1774" s="203"/>
      <c r="FE1774" s="203"/>
      <c r="FF1774" s="203"/>
      <c r="FG1774" s="203"/>
      <c r="FH1774" s="203"/>
      <c r="FI1774" s="203"/>
      <c r="FJ1774" s="203"/>
      <c r="FK1774" s="203"/>
      <c r="FL1774" s="203"/>
      <c r="FM1774" s="203"/>
      <c r="FN1774" s="203"/>
      <c r="FO1774" s="203"/>
      <c r="FP1774" s="203"/>
      <c r="FQ1774" s="203"/>
      <c r="FR1774" s="203"/>
      <c r="FS1774" s="203"/>
      <c r="FT1774" s="203"/>
      <c r="FU1774" s="203"/>
      <c r="FV1774" s="203"/>
      <c r="FW1774" s="203"/>
      <c r="FX1774" s="203"/>
      <c r="FY1774" s="203"/>
      <c r="FZ1774" s="203"/>
      <c r="GA1774" s="203"/>
      <c r="GB1774" s="203"/>
      <c r="GC1774" s="203"/>
      <c r="GD1774" s="203"/>
      <c r="GE1774" s="203"/>
      <c r="GF1774" s="203"/>
      <c r="GG1774" s="203"/>
      <c r="GH1774" s="203"/>
      <c r="GI1774" s="203"/>
      <c r="GJ1774" s="203"/>
      <c r="GK1774" s="203"/>
      <c r="GL1774" s="203"/>
      <c r="GM1774" s="203"/>
      <c r="GN1774" s="203"/>
      <c r="GO1774" s="203"/>
      <c r="GP1774" s="203"/>
      <c r="GQ1774" s="203"/>
      <c r="GR1774" s="203"/>
      <c r="GS1774" s="203"/>
      <c r="GT1774" s="203"/>
      <c r="GU1774" s="203"/>
      <c r="GV1774" s="203"/>
      <c r="GW1774" s="203"/>
      <c r="GX1774" s="203"/>
      <c r="GY1774" s="203"/>
      <c r="GZ1774" s="203"/>
      <c r="HA1774" s="203"/>
      <c r="HB1774" s="203"/>
      <c r="HC1774" s="203"/>
      <c r="HD1774" s="203"/>
      <c r="HE1774" s="203"/>
      <c r="HF1774" s="203"/>
      <c r="HG1774" s="203"/>
      <c r="HH1774" s="203"/>
      <c r="HI1774" s="203"/>
      <c r="HJ1774" s="203"/>
      <c r="HK1774" s="203"/>
      <c r="HL1774" s="203"/>
      <c r="HM1774" s="203"/>
      <c r="HN1774" s="203"/>
      <c r="HO1774" s="203"/>
      <c r="HP1774" s="203"/>
      <c r="HQ1774" s="203"/>
      <c r="HR1774" s="203"/>
      <c r="HS1774" s="203"/>
      <c r="HT1774" s="203"/>
      <c r="HU1774" s="203"/>
      <c r="HV1774" s="203"/>
      <c r="HW1774" s="203"/>
      <c r="HX1774" s="203"/>
      <c r="HY1774" s="203"/>
      <c r="HZ1774" s="203"/>
      <c r="IA1774" s="203"/>
      <c r="IB1774" s="203"/>
      <c r="IC1774" s="203"/>
      <c r="ID1774" s="203"/>
      <c r="IE1774" s="203"/>
      <c r="IF1774" s="203"/>
      <c r="IG1774" s="203"/>
      <c r="IH1774" s="203"/>
      <c r="II1774" s="203"/>
      <c r="IJ1774" s="203"/>
      <c r="IK1774" s="203"/>
      <c r="IL1774" s="203"/>
      <c r="IM1774" s="203"/>
      <c r="IN1774" s="203"/>
      <c r="IO1774" s="203"/>
      <c r="IP1774" s="203"/>
      <c r="IQ1774" s="203"/>
      <c r="IR1774" s="203"/>
      <c r="IS1774" s="203"/>
      <c r="IT1774" s="203"/>
      <c r="IU1774" s="203"/>
      <c r="IV1774" s="203"/>
      <c r="IW1774" s="203"/>
      <c r="IX1774" s="203"/>
      <c r="IY1774" s="203"/>
      <c r="IZ1774" s="203"/>
      <c r="JA1774" s="203"/>
      <c r="JB1774" s="203"/>
      <c r="JC1774" s="203"/>
      <c r="JD1774" s="203"/>
      <c r="JE1774" s="203"/>
    </row>
    <row r="1775" spans="1:265" s="592" customFormat="1" ht="105" x14ac:dyDescent="0.25">
      <c r="A1775" s="256"/>
      <c r="B1775" s="256"/>
      <c r="C1775" s="3" t="s">
        <v>501</v>
      </c>
      <c r="D1775" s="458"/>
      <c r="E1775" s="3"/>
      <c r="F1775" s="259">
        <f t="shared" si="2224"/>
        <v>0</v>
      </c>
      <c r="G1775" s="227">
        <f t="shared" si="2224"/>
        <v>0</v>
      </c>
      <c r="H1775" s="227">
        <f t="shared" si="2224"/>
        <v>0</v>
      </c>
      <c r="I1775" s="454" t="e">
        <f t="shared" si="2224"/>
        <v>#DIV/0!</v>
      </c>
      <c r="J1775" s="1486"/>
      <c r="K1775" s="1486"/>
      <c r="L1775" s="1479"/>
      <c r="M1775" s="1479"/>
      <c r="N1775" s="1479"/>
      <c r="O1775" s="1479"/>
      <c r="P1775" s="1479"/>
      <c r="Q1775" s="1479"/>
      <c r="R1775" s="386">
        <f t="shared" ref="R1775:AE1775" si="2245">R1701</f>
        <v>0</v>
      </c>
      <c r="S1775" s="386">
        <f t="shared" ref="S1775:T1775" si="2246">S1701</f>
        <v>0</v>
      </c>
      <c r="T1775" s="386">
        <f t="shared" si="2246"/>
        <v>0</v>
      </c>
      <c r="U1775" s="386">
        <f t="shared" ref="U1775:V1775" si="2247">U1701</f>
        <v>0</v>
      </c>
      <c r="V1775" s="386">
        <f t="shared" si="2247"/>
        <v>0</v>
      </c>
      <c r="W1775" s="386">
        <f t="shared" ref="W1775" si="2248">W1701</f>
        <v>0</v>
      </c>
      <c r="X1775" s="358">
        <f t="shared" si="2245"/>
        <v>0</v>
      </c>
      <c r="Y1775" s="386">
        <f t="shared" si="2245"/>
        <v>0</v>
      </c>
      <c r="Z1775" s="386">
        <f t="shared" si="2245"/>
        <v>0</v>
      </c>
      <c r="AA1775" s="386">
        <f t="shared" si="2245"/>
        <v>0</v>
      </c>
      <c r="AB1775" s="386">
        <f t="shared" si="2245"/>
        <v>0</v>
      </c>
      <c r="AC1775" s="1699">
        <f t="shared" si="2245"/>
        <v>0</v>
      </c>
      <c r="AD1775" s="1699">
        <f t="shared" si="2245"/>
        <v>0</v>
      </c>
      <c r="AE1775" s="386">
        <f t="shared" si="2245"/>
        <v>0</v>
      </c>
      <c r="AF1775" s="227"/>
      <c r="AG1775" s="386"/>
      <c r="AH1775" s="619"/>
      <c r="AI1775" s="2141"/>
      <c r="AJ1775" s="203"/>
      <c r="AK1775" s="203"/>
      <c r="AL1775" s="203"/>
      <c r="AM1775" s="203"/>
      <c r="AN1775" s="203"/>
      <c r="AO1775" s="203"/>
      <c r="AP1775" s="203"/>
      <c r="AQ1775" s="203"/>
      <c r="AR1775" s="203"/>
      <c r="AS1775" s="203"/>
      <c r="AT1775" s="203"/>
      <c r="AU1775" s="203"/>
      <c r="AV1775" s="203"/>
      <c r="AW1775" s="203"/>
      <c r="AX1775" s="203"/>
      <c r="AY1775" s="203"/>
      <c r="AZ1775" s="203"/>
      <c r="BA1775" s="203"/>
      <c r="BB1775" s="203"/>
      <c r="BC1775" s="203"/>
      <c r="BD1775" s="203"/>
      <c r="BE1775" s="203"/>
      <c r="BF1775" s="203"/>
      <c r="BG1775" s="203"/>
      <c r="BH1775" s="203"/>
      <c r="BI1775" s="203"/>
      <c r="BJ1775" s="203"/>
      <c r="BK1775" s="203"/>
      <c r="BL1775" s="203"/>
      <c r="BM1775" s="203"/>
      <c r="BN1775" s="203"/>
      <c r="BO1775" s="203"/>
      <c r="BP1775" s="203"/>
      <c r="BQ1775" s="203"/>
      <c r="BR1775" s="203"/>
      <c r="BS1775" s="203"/>
      <c r="BT1775" s="203"/>
      <c r="BU1775" s="203"/>
      <c r="BV1775" s="203"/>
      <c r="BW1775" s="203"/>
      <c r="BX1775" s="203"/>
      <c r="BY1775" s="203"/>
      <c r="BZ1775" s="203"/>
      <c r="CA1775" s="203"/>
      <c r="CB1775" s="203"/>
      <c r="CC1775" s="203"/>
      <c r="CD1775" s="203"/>
      <c r="CE1775" s="203"/>
      <c r="CF1775" s="203"/>
      <c r="CG1775" s="203"/>
      <c r="CH1775" s="203"/>
      <c r="CI1775" s="203"/>
      <c r="CJ1775" s="203"/>
      <c r="CK1775" s="203"/>
      <c r="CL1775" s="203"/>
      <c r="CM1775" s="203"/>
      <c r="CN1775" s="203"/>
      <c r="CO1775" s="203"/>
      <c r="CP1775" s="203"/>
      <c r="CQ1775" s="203"/>
      <c r="CR1775" s="203"/>
      <c r="CS1775" s="203"/>
      <c r="CT1775" s="203"/>
      <c r="CU1775" s="203"/>
      <c r="CV1775" s="203"/>
      <c r="CW1775" s="203"/>
      <c r="CX1775" s="203"/>
      <c r="CY1775" s="203"/>
      <c r="CZ1775" s="203"/>
      <c r="DA1775" s="203"/>
      <c r="DB1775" s="203"/>
      <c r="DC1775" s="203"/>
      <c r="DD1775" s="203"/>
      <c r="DE1775" s="203"/>
      <c r="DF1775" s="203"/>
      <c r="DG1775" s="203"/>
      <c r="DH1775" s="203"/>
      <c r="DI1775" s="203"/>
      <c r="DJ1775" s="203"/>
      <c r="DK1775" s="203"/>
      <c r="DL1775" s="203"/>
      <c r="DM1775" s="203"/>
      <c r="DN1775" s="203"/>
      <c r="DO1775" s="203"/>
      <c r="DP1775" s="203"/>
      <c r="DQ1775" s="203"/>
      <c r="DR1775" s="203"/>
      <c r="DS1775" s="203"/>
      <c r="DT1775" s="203"/>
      <c r="DU1775" s="203"/>
      <c r="DV1775" s="203"/>
      <c r="DW1775" s="203"/>
      <c r="DX1775" s="203"/>
      <c r="DY1775" s="203"/>
      <c r="DZ1775" s="203"/>
      <c r="EA1775" s="203"/>
      <c r="EB1775" s="203"/>
      <c r="EC1775" s="203"/>
      <c r="ED1775" s="203"/>
      <c r="EE1775" s="203"/>
      <c r="EF1775" s="203"/>
      <c r="EG1775" s="203"/>
      <c r="EH1775" s="203"/>
      <c r="EI1775" s="203"/>
      <c r="EJ1775" s="203"/>
      <c r="EK1775" s="203"/>
      <c r="EL1775" s="203"/>
      <c r="EM1775" s="203"/>
      <c r="EN1775" s="203"/>
      <c r="EO1775" s="203"/>
      <c r="EP1775" s="203"/>
      <c r="EQ1775" s="203"/>
      <c r="ER1775" s="203"/>
      <c r="ES1775" s="203"/>
      <c r="ET1775" s="203"/>
      <c r="EU1775" s="203"/>
      <c r="EV1775" s="203"/>
      <c r="EW1775" s="203"/>
      <c r="EX1775" s="203"/>
      <c r="EY1775" s="203"/>
      <c r="EZ1775" s="203"/>
      <c r="FA1775" s="203"/>
      <c r="FB1775" s="203"/>
      <c r="FC1775" s="203"/>
      <c r="FD1775" s="203"/>
      <c r="FE1775" s="203"/>
      <c r="FF1775" s="203"/>
      <c r="FG1775" s="203"/>
      <c r="FH1775" s="203"/>
      <c r="FI1775" s="203"/>
      <c r="FJ1775" s="203"/>
      <c r="FK1775" s="203"/>
      <c r="FL1775" s="203"/>
      <c r="FM1775" s="203"/>
      <c r="FN1775" s="203"/>
      <c r="FO1775" s="203"/>
      <c r="FP1775" s="203"/>
      <c r="FQ1775" s="203"/>
      <c r="FR1775" s="203"/>
      <c r="FS1775" s="203"/>
      <c r="FT1775" s="203"/>
      <c r="FU1775" s="203"/>
      <c r="FV1775" s="203"/>
      <c r="FW1775" s="203"/>
      <c r="FX1775" s="203"/>
      <c r="FY1775" s="203"/>
      <c r="FZ1775" s="203"/>
      <c r="GA1775" s="203"/>
      <c r="GB1775" s="203"/>
      <c r="GC1775" s="203"/>
      <c r="GD1775" s="203"/>
      <c r="GE1775" s="203"/>
      <c r="GF1775" s="203"/>
      <c r="GG1775" s="203"/>
      <c r="GH1775" s="203"/>
      <c r="GI1775" s="203"/>
      <c r="GJ1775" s="203"/>
      <c r="GK1775" s="203"/>
      <c r="GL1775" s="203"/>
      <c r="GM1775" s="203"/>
      <c r="GN1775" s="203"/>
      <c r="GO1775" s="203"/>
      <c r="GP1775" s="203"/>
      <c r="GQ1775" s="203"/>
      <c r="GR1775" s="203"/>
      <c r="GS1775" s="203"/>
      <c r="GT1775" s="203"/>
      <c r="GU1775" s="203"/>
      <c r="GV1775" s="203"/>
      <c r="GW1775" s="203"/>
      <c r="GX1775" s="203"/>
      <c r="GY1775" s="203"/>
      <c r="GZ1775" s="203"/>
      <c r="HA1775" s="203"/>
      <c r="HB1775" s="203"/>
      <c r="HC1775" s="203"/>
      <c r="HD1775" s="203"/>
      <c r="HE1775" s="203"/>
      <c r="HF1775" s="203"/>
      <c r="HG1775" s="203"/>
      <c r="HH1775" s="203"/>
      <c r="HI1775" s="203"/>
      <c r="HJ1775" s="203"/>
      <c r="HK1775" s="203"/>
      <c r="HL1775" s="203"/>
      <c r="HM1775" s="203"/>
      <c r="HN1775" s="203"/>
      <c r="HO1775" s="203"/>
      <c r="HP1775" s="203"/>
      <c r="HQ1775" s="203"/>
      <c r="HR1775" s="203"/>
      <c r="HS1775" s="203"/>
      <c r="HT1775" s="203"/>
      <c r="HU1775" s="203"/>
      <c r="HV1775" s="203"/>
      <c r="HW1775" s="203"/>
      <c r="HX1775" s="203"/>
      <c r="HY1775" s="203"/>
      <c r="HZ1775" s="203"/>
      <c r="IA1775" s="203"/>
      <c r="IB1775" s="203"/>
      <c r="IC1775" s="203"/>
      <c r="ID1775" s="203"/>
      <c r="IE1775" s="203"/>
      <c r="IF1775" s="203"/>
      <c r="IG1775" s="203"/>
      <c r="IH1775" s="203"/>
      <c r="II1775" s="203"/>
      <c r="IJ1775" s="203"/>
      <c r="IK1775" s="203"/>
      <c r="IL1775" s="203"/>
      <c r="IM1775" s="203"/>
      <c r="IN1775" s="203"/>
      <c r="IO1775" s="203"/>
      <c r="IP1775" s="203"/>
      <c r="IQ1775" s="203"/>
      <c r="IR1775" s="203"/>
      <c r="IS1775" s="203"/>
      <c r="IT1775" s="203"/>
      <c r="IU1775" s="203"/>
      <c r="IV1775" s="203"/>
      <c r="IW1775" s="203"/>
      <c r="IX1775" s="203"/>
      <c r="IY1775" s="203"/>
      <c r="IZ1775" s="203"/>
      <c r="JA1775" s="203"/>
      <c r="JB1775" s="203"/>
      <c r="JC1775" s="203"/>
      <c r="JD1775" s="203"/>
      <c r="JE1775" s="203"/>
    </row>
    <row r="1776" spans="1:265" s="592" customFormat="1" ht="30" x14ac:dyDescent="0.25">
      <c r="A1776" s="256"/>
      <c r="B1776" s="256"/>
      <c r="C1776" s="3" t="s">
        <v>132</v>
      </c>
      <c r="D1776" s="458"/>
      <c r="E1776" s="3"/>
      <c r="F1776" s="259">
        <f t="shared" si="2224"/>
        <v>0</v>
      </c>
      <c r="G1776" s="227">
        <f t="shared" si="2224"/>
        <v>0</v>
      </c>
      <c r="H1776" s="227">
        <f t="shared" si="2224"/>
        <v>29</v>
      </c>
      <c r="I1776" s="454" t="e">
        <f t="shared" si="2224"/>
        <v>#DIV/0!</v>
      </c>
      <c r="J1776" s="1486"/>
      <c r="K1776" s="1486"/>
      <c r="L1776" s="1479"/>
      <c r="M1776" s="1479"/>
      <c r="N1776" s="1479"/>
      <c r="O1776" s="1479"/>
      <c r="P1776" s="1479"/>
      <c r="Q1776" s="1479"/>
      <c r="R1776" s="386">
        <f t="shared" ref="R1776:AE1776" si="2249">R1702</f>
        <v>0</v>
      </c>
      <c r="S1776" s="386">
        <f t="shared" ref="S1776:T1776" si="2250">S1702</f>
        <v>0</v>
      </c>
      <c r="T1776" s="386">
        <f t="shared" si="2250"/>
        <v>0</v>
      </c>
      <c r="U1776" s="386">
        <f t="shared" ref="U1776:V1776" si="2251">U1702</f>
        <v>0</v>
      </c>
      <c r="V1776" s="386">
        <f t="shared" si="2251"/>
        <v>0</v>
      </c>
      <c r="W1776" s="386">
        <f t="shared" ref="W1776" si="2252">W1702</f>
        <v>0</v>
      </c>
      <c r="X1776" s="358">
        <f t="shared" si="2249"/>
        <v>0</v>
      </c>
      <c r="Y1776" s="386">
        <f t="shared" si="2249"/>
        <v>0</v>
      </c>
      <c r="Z1776" s="386">
        <f t="shared" si="2249"/>
        <v>0</v>
      </c>
      <c r="AA1776" s="386">
        <f t="shared" si="2249"/>
        <v>0</v>
      </c>
      <c r="AB1776" s="386">
        <f t="shared" si="2249"/>
        <v>0</v>
      </c>
      <c r="AC1776" s="1699">
        <f t="shared" si="2249"/>
        <v>0</v>
      </c>
      <c r="AD1776" s="1699">
        <f t="shared" si="2249"/>
        <v>0</v>
      </c>
      <c r="AE1776" s="386">
        <f t="shared" si="2249"/>
        <v>0</v>
      </c>
      <c r="AF1776" s="227"/>
      <c r="AG1776" s="386"/>
      <c r="AH1776" s="619"/>
      <c r="AI1776" s="2141"/>
      <c r="AJ1776" s="203"/>
      <c r="AK1776" s="203"/>
      <c r="AL1776" s="203"/>
      <c r="AM1776" s="203"/>
      <c r="AN1776" s="203"/>
      <c r="AO1776" s="203"/>
      <c r="AP1776" s="203"/>
      <c r="AQ1776" s="203"/>
      <c r="AR1776" s="203"/>
      <c r="AS1776" s="203"/>
      <c r="AT1776" s="203"/>
      <c r="AU1776" s="203"/>
      <c r="AV1776" s="203"/>
      <c r="AW1776" s="203"/>
      <c r="AX1776" s="203"/>
      <c r="AY1776" s="203"/>
      <c r="AZ1776" s="203"/>
      <c r="BA1776" s="203"/>
      <c r="BB1776" s="203"/>
      <c r="BC1776" s="203"/>
      <c r="BD1776" s="203"/>
      <c r="BE1776" s="203"/>
      <c r="BF1776" s="203"/>
      <c r="BG1776" s="203"/>
      <c r="BH1776" s="203"/>
      <c r="BI1776" s="203"/>
      <c r="BJ1776" s="203"/>
      <c r="BK1776" s="203"/>
      <c r="BL1776" s="203"/>
      <c r="BM1776" s="203"/>
      <c r="BN1776" s="203"/>
      <c r="BO1776" s="203"/>
      <c r="BP1776" s="203"/>
      <c r="BQ1776" s="203"/>
      <c r="BR1776" s="203"/>
      <c r="BS1776" s="203"/>
      <c r="BT1776" s="203"/>
      <c r="BU1776" s="203"/>
      <c r="BV1776" s="203"/>
      <c r="BW1776" s="203"/>
      <c r="BX1776" s="203"/>
      <c r="BY1776" s="203"/>
      <c r="BZ1776" s="203"/>
      <c r="CA1776" s="203"/>
      <c r="CB1776" s="203"/>
      <c r="CC1776" s="203"/>
      <c r="CD1776" s="203"/>
      <c r="CE1776" s="203"/>
      <c r="CF1776" s="203"/>
      <c r="CG1776" s="203"/>
      <c r="CH1776" s="203"/>
      <c r="CI1776" s="203"/>
      <c r="CJ1776" s="203"/>
      <c r="CK1776" s="203"/>
      <c r="CL1776" s="203"/>
      <c r="CM1776" s="203"/>
      <c r="CN1776" s="203"/>
      <c r="CO1776" s="203"/>
      <c r="CP1776" s="203"/>
      <c r="CQ1776" s="203"/>
      <c r="CR1776" s="203"/>
      <c r="CS1776" s="203"/>
      <c r="CT1776" s="203"/>
      <c r="CU1776" s="203"/>
      <c r="CV1776" s="203"/>
      <c r="CW1776" s="203"/>
      <c r="CX1776" s="203"/>
      <c r="CY1776" s="203"/>
      <c r="CZ1776" s="203"/>
      <c r="DA1776" s="203"/>
      <c r="DB1776" s="203"/>
      <c r="DC1776" s="203"/>
      <c r="DD1776" s="203"/>
      <c r="DE1776" s="203"/>
      <c r="DF1776" s="203"/>
      <c r="DG1776" s="203"/>
      <c r="DH1776" s="203"/>
      <c r="DI1776" s="203"/>
      <c r="DJ1776" s="203"/>
      <c r="DK1776" s="203"/>
      <c r="DL1776" s="203"/>
      <c r="DM1776" s="203"/>
      <c r="DN1776" s="203"/>
      <c r="DO1776" s="203"/>
      <c r="DP1776" s="203"/>
      <c r="DQ1776" s="203"/>
      <c r="DR1776" s="203"/>
      <c r="DS1776" s="203"/>
      <c r="DT1776" s="203"/>
      <c r="DU1776" s="203"/>
      <c r="DV1776" s="203"/>
      <c r="DW1776" s="203"/>
      <c r="DX1776" s="203"/>
      <c r="DY1776" s="203"/>
      <c r="DZ1776" s="203"/>
      <c r="EA1776" s="203"/>
      <c r="EB1776" s="203"/>
      <c r="EC1776" s="203"/>
      <c r="ED1776" s="203"/>
      <c r="EE1776" s="203"/>
      <c r="EF1776" s="203"/>
      <c r="EG1776" s="203"/>
      <c r="EH1776" s="203"/>
      <c r="EI1776" s="203"/>
      <c r="EJ1776" s="203"/>
      <c r="EK1776" s="203"/>
      <c r="EL1776" s="203"/>
      <c r="EM1776" s="203"/>
      <c r="EN1776" s="203"/>
      <c r="EO1776" s="203"/>
      <c r="EP1776" s="203"/>
      <c r="EQ1776" s="203"/>
      <c r="ER1776" s="203"/>
      <c r="ES1776" s="203"/>
      <c r="ET1776" s="203"/>
      <c r="EU1776" s="203"/>
      <c r="EV1776" s="203"/>
      <c r="EW1776" s="203"/>
      <c r="EX1776" s="203"/>
      <c r="EY1776" s="203"/>
      <c r="EZ1776" s="203"/>
      <c r="FA1776" s="203"/>
      <c r="FB1776" s="203"/>
      <c r="FC1776" s="203"/>
      <c r="FD1776" s="203"/>
      <c r="FE1776" s="203"/>
      <c r="FF1776" s="203"/>
      <c r="FG1776" s="203"/>
      <c r="FH1776" s="203"/>
      <c r="FI1776" s="203"/>
      <c r="FJ1776" s="203"/>
      <c r="FK1776" s="203"/>
      <c r="FL1776" s="203"/>
      <c r="FM1776" s="203"/>
      <c r="FN1776" s="203"/>
      <c r="FO1776" s="203"/>
      <c r="FP1776" s="203"/>
      <c r="FQ1776" s="203"/>
      <c r="FR1776" s="203"/>
      <c r="FS1776" s="203"/>
      <c r="FT1776" s="203"/>
      <c r="FU1776" s="203"/>
      <c r="FV1776" s="203"/>
      <c r="FW1776" s="203"/>
      <c r="FX1776" s="203"/>
      <c r="FY1776" s="203"/>
      <c r="FZ1776" s="203"/>
      <c r="GA1776" s="203"/>
      <c r="GB1776" s="203"/>
      <c r="GC1776" s="203"/>
      <c r="GD1776" s="203"/>
      <c r="GE1776" s="203"/>
      <c r="GF1776" s="203"/>
      <c r="GG1776" s="203"/>
      <c r="GH1776" s="203"/>
      <c r="GI1776" s="203"/>
      <c r="GJ1776" s="203"/>
      <c r="GK1776" s="203"/>
      <c r="GL1776" s="203"/>
      <c r="GM1776" s="203"/>
      <c r="GN1776" s="203"/>
      <c r="GO1776" s="203"/>
      <c r="GP1776" s="203"/>
      <c r="GQ1776" s="203"/>
      <c r="GR1776" s="203"/>
      <c r="GS1776" s="203"/>
      <c r="GT1776" s="203"/>
      <c r="GU1776" s="203"/>
      <c r="GV1776" s="203"/>
      <c r="GW1776" s="203"/>
      <c r="GX1776" s="203"/>
      <c r="GY1776" s="203"/>
      <c r="GZ1776" s="203"/>
      <c r="HA1776" s="203"/>
      <c r="HB1776" s="203"/>
      <c r="HC1776" s="203"/>
      <c r="HD1776" s="203"/>
      <c r="HE1776" s="203"/>
      <c r="HF1776" s="203"/>
      <c r="HG1776" s="203"/>
      <c r="HH1776" s="203"/>
      <c r="HI1776" s="203"/>
      <c r="HJ1776" s="203"/>
      <c r="HK1776" s="203"/>
      <c r="HL1776" s="203"/>
      <c r="HM1776" s="203"/>
      <c r="HN1776" s="203"/>
      <c r="HO1776" s="203"/>
      <c r="HP1776" s="203"/>
      <c r="HQ1776" s="203"/>
      <c r="HR1776" s="203"/>
      <c r="HS1776" s="203"/>
      <c r="HT1776" s="203"/>
      <c r="HU1776" s="203"/>
      <c r="HV1776" s="203"/>
      <c r="HW1776" s="203"/>
      <c r="HX1776" s="203"/>
      <c r="HY1776" s="203"/>
      <c r="HZ1776" s="203"/>
      <c r="IA1776" s="203"/>
      <c r="IB1776" s="203"/>
      <c r="IC1776" s="203"/>
      <c r="ID1776" s="203"/>
      <c r="IE1776" s="203"/>
      <c r="IF1776" s="203"/>
      <c r="IG1776" s="203"/>
      <c r="IH1776" s="203"/>
      <c r="II1776" s="203"/>
      <c r="IJ1776" s="203"/>
      <c r="IK1776" s="203"/>
      <c r="IL1776" s="203"/>
      <c r="IM1776" s="203"/>
      <c r="IN1776" s="203"/>
      <c r="IO1776" s="203"/>
      <c r="IP1776" s="203"/>
      <c r="IQ1776" s="203"/>
      <c r="IR1776" s="203"/>
      <c r="IS1776" s="203"/>
      <c r="IT1776" s="203"/>
      <c r="IU1776" s="203"/>
      <c r="IV1776" s="203"/>
      <c r="IW1776" s="203"/>
      <c r="IX1776" s="203"/>
      <c r="IY1776" s="203"/>
      <c r="IZ1776" s="203"/>
      <c r="JA1776" s="203"/>
      <c r="JB1776" s="203"/>
      <c r="JC1776" s="203"/>
      <c r="JD1776" s="203"/>
      <c r="JE1776" s="203"/>
    </row>
    <row r="1777" spans="1:265" s="592" customFormat="1" x14ac:dyDescent="0.25">
      <c r="A1777" s="256"/>
      <c r="B1777" s="256"/>
      <c r="C1777" s="3" t="s">
        <v>225</v>
      </c>
      <c r="D1777" s="458"/>
      <c r="E1777" s="3"/>
      <c r="F1777" s="259">
        <f t="shared" si="2224"/>
        <v>0</v>
      </c>
      <c r="G1777" s="227">
        <f t="shared" si="2224"/>
        <v>0</v>
      </c>
      <c r="H1777" s="227">
        <f t="shared" si="2224"/>
        <v>29</v>
      </c>
      <c r="I1777" s="454" t="e">
        <f t="shared" si="2224"/>
        <v>#DIV/0!</v>
      </c>
      <c r="J1777" s="1486"/>
      <c r="K1777" s="1486"/>
      <c r="L1777" s="1479"/>
      <c r="M1777" s="1479"/>
      <c r="N1777" s="1479"/>
      <c r="O1777" s="1479"/>
      <c r="P1777" s="1479"/>
      <c r="Q1777" s="1479"/>
      <c r="R1777" s="386">
        <f t="shared" ref="R1777:AE1777" si="2253">R1703</f>
        <v>0</v>
      </c>
      <c r="S1777" s="386">
        <f t="shared" ref="S1777:T1777" si="2254">S1703</f>
        <v>0</v>
      </c>
      <c r="T1777" s="386">
        <f t="shared" si="2254"/>
        <v>0</v>
      </c>
      <c r="U1777" s="386">
        <f t="shared" ref="U1777:V1777" si="2255">U1703</f>
        <v>0</v>
      </c>
      <c r="V1777" s="386">
        <f t="shared" si="2255"/>
        <v>0</v>
      </c>
      <c r="W1777" s="386">
        <f t="shared" ref="W1777" si="2256">W1703</f>
        <v>0</v>
      </c>
      <c r="X1777" s="358">
        <f t="shared" si="2253"/>
        <v>0</v>
      </c>
      <c r="Y1777" s="386">
        <f t="shared" si="2253"/>
        <v>0</v>
      </c>
      <c r="Z1777" s="386">
        <f t="shared" si="2253"/>
        <v>0</v>
      </c>
      <c r="AA1777" s="386">
        <f t="shared" si="2253"/>
        <v>0</v>
      </c>
      <c r="AB1777" s="386">
        <f t="shared" si="2253"/>
        <v>0</v>
      </c>
      <c r="AC1777" s="1699">
        <f t="shared" si="2253"/>
        <v>0</v>
      </c>
      <c r="AD1777" s="1699">
        <f t="shared" si="2253"/>
        <v>0</v>
      </c>
      <c r="AE1777" s="386">
        <f t="shared" si="2253"/>
        <v>0</v>
      </c>
      <c r="AF1777" s="227"/>
      <c r="AG1777" s="386"/>
      <c r="AH1777" s="619"/>
      <c r="AI1777" s="2141"/>
      <c r="AJ1777" s="203"/>
      <c r="AK1777" s="203"/>
      <c r="AL1777" s="203"/>
      <c r="AM1777" s="203"/>
      <c r="AN1777" s="203"/>
      <c r="AO1777" s="203"/>
      <c r="AP1777" s="203"/>
      <c r="AQ1777" s="203"/>
      <c r="AR1777" s="203"/>
      <c r="AS1777" s="203"/>
      <c r="AT1777" s="203"/>
      <c r="AU1777" s="203"/>
      <c r="AV1777" s="203"/>
      <c r="AW1777" s="203"/>
      <c r="AX1777" s="203"/>
      <c r="AY1777" s="203"/>
      <c r="AZ1777" s="203"/>
      <c r="BA1777" s="203"/>
      <c r="BB1777" s="203"/>
      <c r="BC1777" s="203"/>
      <c r="BD1777" s="203"/>
      <c r="BE1777" s="203"/>
      <c r="BF1777" s="203"/>
      <c r="BG1777" s="203"/>
      <c r="BH1777" s="203"/>
      <c r="BI1777" s="203"/>
      <c r="BJ1777" s="203"/>
      <c r="BK1777" s="203"/>
      <c r="BL1777" s="203"/>
      <c r="BM1777" s="203"/>
      <c r="BN1777" s="203"/>
      <c r="BO1777" s="203"/>
      <c r="BP1777" s="203"/>
      <c r="BQ1777" s="203"/>
      <c r="BR1777" s="203"/>
      <c r="BS1777" s="203"/>
      <c r="BT1777" s="203"/>
      <c r="BU1777" s="203"/>
      <c r="BV1777" s="203"/>
      <c r="BW1777" s="203"/>
      <c r="BX1777" s="203"/>
      <c r="BY1777" s="203"/>
      <c r="BZ1777" s="203"/>
      <c r="CA1777" s="203"/>
      <c r="CB1777" s="203"/>
      <c r="CC1777" s="203"/>
      <c r="CD1777" s="203"/>
      <c r="CE1777" s="203"/>
      <c r="CF1777" s="203"/>
      <c r="CG1777" s="203"/>
      <c r="CH1777" s="203"/>
      <c r="CI1777" s="203"/>
      <c r="CJ1777" s="203"/>
      <c r="CK1777" s="203"/>
      <c r="CL1777" s="203"/>
      <c r="CM1777" s="203"/>
      <c r="CN1777" s="203"/>
      <c r="CO1777" s="203"/>
      <c r="CP1777" s="203"/>
      <c r="CQ1777" s="203"/>
      <c r="CR1777" s="203"/>
      <c r="CS1777" s="203"/>
      <c r="CT1777" s="203"/>
      <c r="CU1777" s="203"/>
      <c r="CV1777" s="203"/>
      <c r="CW1777" s="203"/>
      <c r="CX1777" s="203"/>
      <c r="CY1777" s="203"/>
      <c r="CZ1777" s="203"/>
      <c r="DA1777" s="203"/>
      <c r="DB1777" s="203"/>
      <c r="DC1777" s="203"/>
      <c r="DD1777" s="203"/>
      <c r="DE1777" s="203"/>
      <c r="DF1777" s="203"/>
      <c r="DG1777" s="203"/>
      <c r="DH1777" s="203"/>
      <c r="DI1777" s="203"/>
      <c r="DJ1777" s="203"/>
      <c r="DK1777" s="203"/>
      <c r="DL1777" s="203"/>
      <c r="DM1777" s="203"/>
      <c r="DN1777" s="203"/>
      <c r="DO1777" s="203"/>
      <c r="DP1777" s="203"/>
      <c r="DQ1777" s="203"/>
      <c r="DR1777" s="203"/>
      <c r="DS1777" s="203"/>
      <c r="DT1777" s="203"/>
      <c r="DU1777" s="203"/>
      <c r="DV1777" s="203"/>
      <c r="DW1777" s="203"/>
      <c r="DX1777" s="203"/>
      <c r="DY1777" s="203"/>
      <c r="DZ1777" s="203"/>
      <c r="EA1777" s="203"/>
      <c r="EB1777" s="203"/>
      <c r="EC1777" s="203"/>
      <c r="ED1777" s="203"/>
      <c r="EE1777" s="203"/>
      <c r="EF1777" s="203"/>
      <c r="EG1777" s="203"/>
      <c r="EH1777" s="203"/>
      <c r="EI1777" s="203"/>
      <c r="EJ1777" s="203"/>
      <c r="EK1777" s="203"/>
      <c r="EL1777" s="203"/>
      <c r="EM1777" s="203"/>
      <c r="EN1777" s="203"/>
      <c r="EO1777" s="203"/>
      <c r="EP1777" s="203"/>
      <c r="EQ1777" s="203"/>
      <c r="ER1777" s="203"/>
      <c r="ES1777" s="203"/>
      <c r="ET1777" s="203"/>
      <c r="EU1777" s="203"/>
      <c r="EV1777" s="203"/>
      <c r="EW1777" s="203"/>
      <c r="EX1777" s="203"/>
      <c r="EY1777" s="203"/>
      <c r="EZ1777" s="203"/>
      <c r="FA1777" s="203"/>
      <c r="FB1777" s="203"/>
      <c r="FC1777" s="203"/>
      <c r="FD1777" s="203"/>
      <c r="FE1777" s="203"/>
      <c r="FF1777" s="203"/>
      <c r="FG1777" s="203"/>
      <c r="FH1777" s="203"/>
      <c r="FI1777" s="203"/>
      <c r="FJ1777" s="203"/>
      <c r="FK1777" s="203"/>
      <c r="FL1777" s="203"/>
      <c r="FM1777" s="203"/>
      <c r="FN1777" s="203"/>
      <c r="FO1777" s="203"/>
      <c r="FP1777" s="203"/>
      <c r="FQ1777" s="203"/>
      <c r="FR1777" s="203"/>
      <c r="FS1777" s="203"/>
      <c r="FT1777" s="203"/>
      <c r="FU1777" s="203"/>
      <c r="FV1777" s="203"/>
      <c r="FW1777" s="203"/>
      <c r="FX1777" s="203"/>
      <c r="FY1777" s="203"/>
      <c r="FZ1777" s="203"/>
      <c r="GA1777" s="203"/>
      <c r="GB1777" s="203"/>
      <c r="GC1777" s="203"/>
      <c r="GD1777" s="203"/>
      <c r="GE1777" s="203"/>
      <c r="GF1777" s="203"/>
      <c r="GG1777" s="203"/>
      <c r="GH1777" s="203"/>
      <c r="GI1777" s="203"/>
      <c r="GJ1777" s="203"/>
      <c r="GK1777" s="203"/>
      <c r="GL1777" s="203"/>
      <c r="GM1777" s="203"/>
      <c r="GN1777" s="203"/>
      <c r="GO1777" s="203"/>
      <c r="GP1777" s="203"/>
      <c r="GQ1777" s="203"/>
      <c r="GR1777" s="203"/>
      <c r="GS1777" s="203"/>
      <c r="GT1777" s="203"/>
      <c r="GU1777" s="203"/>
      <c r="GV1777" s="203"/>
      <c r="GW1777" s="203"/>
      <c r="GX1777" s="203"/>
      <c r="GY1777" s="203"/>
      <c r="GZ1777" s="203"/>
      <c r="HA1777" s="203"/>
      <c r="HB1777" s="203"/>
      <c r="HC1777" s="203"/>
      <c r="HD1777" s="203"/>
      <c r="HE1777" s="203"/>
      <c r="HF1777" s="203"/>
      <c r="HG1777" s="203"/>
      <c r="HH1777" s="203"/>
      <c r="HI1777" s="203"/>
      <c r="HJ1777" s="203"/>
      <c r="HK1777" s="203"/>
      <c r="HL1777" s="203"/>
      <c r="HM1777" s="203"/>
      <c r="HN1777" s="203"/>
      <c r="HO1777" s="203"/>
      <c r="HP1777" s="203"/>
      <c r="HQ1777" s="203"/>
      <c r="HR1777" s="203"/>
      <c r="HS1777" s="203"/>
      <c r="HT1777" s="203"/>
      <c r="HU1777" s="203"/>
      <c r="HV1777" s="203"/>
      <c r="HW1777" s="203"/>
      <c r="HX1777" s="203"/>
      <c r="HY1777" s="203"/>
      <c r="HZ1777" s="203"/>
      <c r="IA1777" s="203"/>
      <c r="IB1777" s="203"/>
      <c r="IC1777" s="203"/>
      <c r="ID1777" s="203"/>
      <c r="IE1777" s="203"/>
      <c r="IF1777" s="203"/>
      <c r="IG1777" s="203"/>
      <c r="IH1777" s="203"/>
      <c r="II1777" s="203"/>
      <c r="IJ1777" s="203"/>
      <c r="IK1777" s="203"/>
      <c r="IL1777" s="203"/>
      <c r="IM1777" s="203"/>
      <c r="IN1777" s="203"/>
      <c r="IO1777" s="203"/>
      <c r="IP1777" s="203"/>
      <c r="IQ1777" s="203"/>
      <c r="IR1777" s="203"/>
      <c r="IS1777" s="203"/>
      <c r="IT1777" s="203"/>
      <c r="IU1777" s="203"/>
      <c r="IV1777" s="203"/>
      <c r="IW1777" s="203"/>
      <c r="IX1777" s="203"/>
      <c r="IY1777" s="203"/>
      <c r="IZ1777" s="203"/>
      <c r="JA1777" s="203"/>
      <c r="JB1777" s="203"/>
      <c r="JC1777" s="203"/>
      <c r="JD1777" s="203"/>
      <c r="JE1777" s="203"/>
    </row>
    <row r="1778" spans="1:265" s="592" customFormat="1" ht="45" x14ac:dyDescent="0.25">
      <c r="A1778" s="256"/>
      <c r="B1778" s="256"/>
      <c r="C1778" s="3" t="s">
        <v>502</v>
      </c>
      <c r="D1778" s="458"/>
      <c r="E1778" s="3"/>
      <c r="F1778" s="259">
        <f t="shared" si="2224"/>
        <v>0</v>
      </c>
      <c r="G1778" s="227">
        <f t="shared" si="2224"/>
        <v>0</v>
      </c>
      <c r="H1778" s="227">
        <f t="shared" si="2224"/>
        <v>0</v>
      </c>
      <c r="I1778" s="454" t="e">
        <f t="shared" si="2224"/>
        <v>#DIV/0!</v>
      </c>
      <c r="J1778" s="1486"/>
      <c r="K1778" s="1486"/>
      <c r="L1778" s="1479"/>
      <c r="M1778" s="1479"/>
      <c r="N1778" s="1479"/>
      <c r="O1778" s="1479"/>
      <c r="P1778" s="1479"/>
      <c r="Q1778" s="1479"/>
      <c r="R1778" s="386">
        <f t="shared" ref="R1778:AE1778" si="2257">R1704</f>
        <v>0</v>
      </c>
      <c r="S1778" s="386">
        <f t="shared" ref="S1778:T1778" si="2258">S1704</f>
        <v>0</v>
      </c>
      <c r="T1778" s="386">
        <f t="shared" si="2258"/>
        <v>0</v>
      </c>
      <c r="U1778" s="386">
        <f t="shared" ref="U1778:V1778" si="2259">U1704</f>
        <v>0</v>
      </c>
      <c r="V1778" s="386">
        <f t="shared" si="2259"/>
        <v>0</v>
      </c>
      <c r="W1778" s="386">
        <f t="shared" ref="W1778" si="2260">W1704</f>
        <v>0</v>
      </c>
      <c r="X1778" s="358">
        <f t="shared" si="2257"/>
        <v>0</v>
      </c>
      <c r="Y1778" s="386">
        <f t="shared" si="2257"/>
        <v>0</v>
      </c>
      <c r="Z1778" s="386">
        <f t="shared" si="2257"/>
        <v>0</v>
      </c>
      <c r="AA1778" s="386">
        <f t="shared" si="2257"/>
        <v>0</v>
      </c>
      <c r="AB1778" s="386">
        <f t="shared" si="2257"/>
        <v>0</v>
      </c>
      <c r="AC1778" s="1699">
        <f t="shared" si="2257"/>
        <v>0</v>
      </c>
      <c r="AD1778" s="1699">
        <f t="shared" si="2257"/>
        <v>0</v>
      </c>
      <c r="AE1778" s="386">
        <f t="shared" si="2257"/>
        <v>0</v>
      </c>
      <c r="AF1778" s="227"/>
      <c r="AG1778" s="386"/>
      <c r="AH1778" s="619"/>
      <c r="AI1778" s="2141"/>
      <c r="AJ1778" s="203"/>
      <c r="AK1778" s="203"/>
      <c r="AL1778" s="203"/>
      <c r="AM1778" s="203"/>
      <c r="AN1778" s="203"/>
      <c r="AO1778" s="203"/>
      <c r="AP1778" s="203"/>
      <c r="AQ1778" s="203"/>
      <c r="AR1778" s="203"/>
      <c r="AS1778" s="203"/>
      <c r="AT1778" s="203"/>
      <c r="AU1778" s="203"/>
      <c r="AV1778" s="203"/>
      <c r="AW1778" s="203"/>
      <c r="AX1778" s="203"/>
      <c r="AY1778" s="203"/>
      <c r="AZ1778" s="203"/>
      <c r="BA1778" s="203"/>
      <c r="BB1778" s="203"/>
      <c r="BC1778" s="203"/>
      <c r="BD1778" s="203"/>
      <c r="BE1778" s="203"/>
      <c r="BF1778" s="203"/>
      <c r="BG1778" s="203"/>
      <c r="BH1778" s="203"/>
      <c r="BI1778" s="203"/>
      <c r="BJ1778" s="203"/>
      <c r="BK1778" s="203"/>
      <c r="BL1778" s="203"/>
      <c r="BM1778" s="203"/>
      <c r="BN1778" s="203"/>
      <c r="BO1778" s="203"/>
      <c r="BP1778" s="203"/>
      <c r="BQ1778" s="203"/>
      <c r="BR1778" s="203"/>
      <c r="BS1778" s="203"/>
      <c r="BT1778" s="203"/>
      <c r="BU1778" s="203"/>
      <c r="BV1778" s="203"/>
      <c r="BW1778" s="203"/>
      <c r="BX1778" s="203"/>
      <c r="BY1778" s="203"/>
      <c r="BZ1778" s="203"/>
      <c r="CA1778" s="203"/>
      <c r="CB1778" s="203"/>
      <c r="CC1778" s="203"/>
      <c r="CD1778" s="203"/>
      <c r="CE1778" s="203"/>
      <c r="CF1778" s="203"/>
      <c r="CG1778" s="203"/>
      <c r="CH1778" s="203"/>
      <c r="CI1778" s="203"/>
      <c r="CJ1778" s="203"/>
      <c r="CK1778" s="203"/>
      <c r="CL1778" s="203"/>
      <c r="CM1778" s="203"/>
      <c r="CN1778" s="203"/>
      <c r="CO1778" s="203"/>
      <c r="CP1778" s="203"/>
      <c r="CQ1778" s="203"/>
      <c r="CR1778" s="203"/>
      <c r="CS1778" s="203"/>
      <c r="CT1778" s="203"/>
      <c r="CU1778" s="203"/>
      <c r="CV1778" s="203"/>
      <c r="CW1778" s="203"/>
      <c r="CX1778" s="203"/>
      <c r="CY1778" s="203"/>
      <c r="CZ1778" s="203"/>
      <c r="DA1778" s="203"/>
      <c r="DB1778" s="203"/>
      <c r="DC1778" s="203"/>
      <c r="DD1778" s="203"/>
      <c r="DE1778" s="203"/>
      <c r="DF1778" s="203"/>
      <c r="DG1778" s="203"/>
      <c r="DH1778" s="203"/>
      <c r="DI1778" s="203"/>
      <c r="DJ1778" s="203"/>
      <c r="DK1778" s="203"/>
      <c r="DL1778" s="203"/>
      <c r="DM1778" s="203"/>
      <c r="DN1778" s="203"/>
      <c r="DO1778" s="203"/>
      <c r="DP1778" s="203"/>
      <c r="DQ1778" s="203"/>
      <c r="DR1778" s="203"/>
      <c r="DS1778" s="203"/>
      <c r="DT1778" s="203"/>
      <c r="DU1778" s="203"/>
      <c r="DV1778" s="203"/>
      <c r="DW1778" s="203"/>
      <c r="DX1778" s="203"/>
      <c r="DY1778" s="203"/>
      <c r="DZ1778" s="203"/>
      <c r="EA1778" s="203"/>
      <c r="EB1778" s="203"/>
      <c r="EC1778" s="203"/>
      <c r="ED1778" s="203"/>
      <c r="EE1778" s="203"/>
      <c r="EF1778" s="203"/>
      <c r="EG1778" s="203"/>
      <c r="EH1778" s="203"/>
      <c r="EI1778" s="203"/>
      <c r="EJ1778" s="203"/>
      <c r="EK1778" s="203"/>
      <c r="EL1778" s="203"/>
      <c r="EM1778" s="203"/>
      <c r="EN1778" s="203"/>
      <c r="EO1778" s="203"/>
      <c r="EP1778" s="203"/>
      <c r="EQ1778" s="203"/>
      <c r="ER1778" s="203"/>
      <c r="ES1778" s="203"/>
      <c r="ET1778" s="203"/>
      <c r="EU1778" s="203"/>
      <c r="EV1778" s="203"/>
      <c r="EW1778" s="203"/>
      <c r="EX1778" s="203"/>
      <c r="EY1778" s="203"/>
      <c r="EZ1778" s="203"/>
      <c r="FA1778" s="203"/>
      <c r="FB1778" s="203"/>
      <c r="FC1778" s="203"/>
      <c r="FD1778" s="203"/>
      <c r="FE1778" s="203"/>
      <c r="FF1778" s="203"/>
      <c r="FG1778" s="203"/>
      <c r="FH1778" s="203"/>
      <c r="FI1778" s="203"/>
      <c r="FJ1778" s="203"/>
      <c r="FK1778" s="203"/>
      <c r="FL1778" s="203"/>
      <c r="FM1778" s="203"/>
      <c r="FN1778" s="203"/>
      <c r="FO1778" s="203"/>
      <c r="FP1778" s="203"/>
      <c r="FQ1778" s="203"/>
      <c r="FR1778" s="203"/>
      <c r="FS1778" s="203"/>
      <c r="FT1778" s="203"/>
      <c r="FU1778" s="203"/>
      <c r="FV1778" s="203"/>
      <c r="FW1778" s="203"/>
      <c r="FX1778" s="203"/>
      <c r="FY1778" s="203"/>
      <c r="FZ1778" s="203"/>
      <c r="GA1778" s="203"/>
      <c r="GB1778" s="203"/>
      <c r="GC1778" s="203"/>
      <c r="GD1778" s="203"/>
      <c r="GE1778" s="203"/>
      <c r="GF1778" s="203"/>
      <c r="GG1778" s="203"/>
      <c r="GH1778" s="203"/>
      <c r="GI1778" s="203"/>
      <c r="GJ1778" s="203"/>
      <c r="GK1778" s="203"/>
      <c r="GL1778" s="203"/>
      <c r="GM1778" s="203"/>
      <c r="GN1778" s="203"/>
      <c r="GO1778" s="203"/>
      <c r="GP1778" s="203"/>
      <c r="GQ1778" s="203"/>
      <c r="GR1778" s="203"/>
      <c r="GS1778" s="203"/>
      <c r="GT1778" s="203"/>
      <c r="GU1778" s="203"/>
      <c r="GV1778" s="203"/>
      <c r="GW1778" s="203"/>
      <c r="GX1778" s="203"/>
      <c r="GY1778" s="203"/>
      <c r="GZ1778" s="203"/>
      <c r="HA1778" s="203"/>
      <c r="HB1778" s="203"/>
      <c r="HC1778" s="203"/>
      <c r="HD1778" s="203"/>
      <c r="HE1778" s="203"/>
      <c r="HF1778" s="203"/>
      <c r="HG1778" s="203"/>
      <c r="HH1778" s="203"/>
      <c r="HI1778" s="203"/>
      <c r="HJ1778" s="203"/>
      <c r="HK1778" s="203"/>
      <c r="HL1778" s="203"/>
      <c r="HM1778" s="203"/>
      <c r="HN1778" s="203"/>
      <c r="HO1778" s="203"/>
      <c r="HP1778" s="203"/>
      <c r="HQ1778" s="203"/>
      <c r="HR1778" s="203"/>
      <c r="HS1778" s="203"/>
      <c r="HT1778" s="203"/>
      <c r="HU1778" s="203"/>
      <c r="HV1778" s="203"/>
      <c r="HW1778" s="203"/>
      <c r="HX1778" s="203"/>
      <c r="HY1778" s="203"/>
      <c r="HZ1778" s="203"/>
      <c r="IA1778" s="203"/>
      <c r="IB1778" s="203"/>
      <c r="IC1778" s="203"/>
      <c r="ID1778" s="203"/>
      <c r="IE1778" s="203"/>
      <c r="IF1778" s="203"/>
      <c r="IG1778" s="203"/>
      <c r="IH1778" s="203"/>
      <c r="II1778" s="203"/>
      <c r="IJ1778" s="203"/>
      <c r="IK1778" s="203"/>
      <c r="IL1778" s="203"/>
      <c r="IM1778" s="203"/>
      <c r="IN1778" s="203"/>
      <c r="IO1778" s="203"/>
      <c r="IP1778" s="203"/>
      <c r="IQ1778" s="203"/>
      <c r="IR1778" s="203"/>
      <c r="IS1778" s="203"/>
      <c r="IT1778" s="203"/>
      <c r="IU1778" s="203"/>
      <c r="IV1778" s="203"/>
      <c r="IW1778" s="203"/>
      <c r="IX1778" s="203"/>
      <c r="IY1778" s="203"/>
      <c r="IZ1778" s="203"/>
      <c r="JA1778" s="203"/>
      <c r="JB1778" s="203"/>
      <c r="JC1778" s="203"/>
      <c r="JD1778" s="203"/>
      <c r="JE1778" s="203"/>
    </row>
    <row r="1779" spans="1:265" s="592" customFormat="1" ht="75" x14ac:dyDescent="0.25">
      <c r="A1779" s="256"/>
      <c r="B1779" s="256"/>
      <c r="C1779" s="3" t="s">
        <v>570</v>
      </c>
      <c r="D1779" s="458"/>
      <c r="E1779" s="3"/>
      <c r="F1779" s="259">
        <f t="shared" si="2224"/>
        <v>0</v>
      </c>
      <c r="G1779" s="227">
        <f t="shared" si="2224"/>
        <v>0</v>
      </c>
      <c r="H1779" s="227">
        <f t="shared" si="2224"/>
        <v>0</v>
      </c>
      <c r="I1779" s="454" t="e">
        <f t="shared" si="2224"/>
        <v>#DIV/0!</v>
      </c>
      <c r="J1779" s="1486"/>
      <c r="K1779" s="1486"/>
      <c r="L1779" s="1479"/>
      <c r="M1779" s="1479"/>
      <c r="N1779" s="1479"/>
      <c r="O1779" s="1479"/>
      <c r="P1779" s="1479"/>
      <c r="Q1779" s="1479"/>
      <c r="R1779" s="386"/>
      <c r="S1779" s="386"/>
      <c r="T1779" s="386"/>
      <c r="U1779" s="386"/>
      <c r="V1779" s="386"/>
      <c r="W1779" s="386"/>
      <c r="X1779" s="358"/>
      <c r="Y1779" s="386"/>
      <c r="Z1779" s="386"/>
      <c r="AA1779" s="386"/>
      <c r="AB1779" s="386"/>
      <c r="AC1779" s="1699"/>
      <c r="AD1779" s="1699"/>
      <c r="AE1779" s="386"/>
      <c r="AF1779" s="227"/>
      <c r="AG1779" s="386"/>
      <c r="AH1779" s="619"/>
      <c r="AI1779" s="2141"/>
      <c r="AJ1779" s="203"/>
      <c r="AK1779" s="203"/>
      <c r="AL1779" s="203"/>
      <c r="AM1779" s="203"/>
      <c r="AN1779" s="203"/>
      <c r="AO1779" s="203"/>
      <c r="AP1779" s="203"/>
      <c r="AQ1779" s="203"/>
      <c r="AR1779" s="203"/>
      <c r="AS1779" s="203"/>
      <c r="AT1779" s="203"/>
      <c r="AU1779" s="203"/>
      <c r="AV1779" s="203"/>
      <c r="AW1779" s="203"/>
      <c r="AX1779" s="203"/>
      <c r="AY1779" s="203"/>
      <c r="AZ1779" s="203"/>
      <c r="BA1779" s="203"/>
      <c r="BB1779" s="203"/>
      <c r="BC1779" s="203"/>
      <c r="BD1779" s="203"/>
      <c r="BE1779" s="203"/>
      <c r="BF1779" s="203"/>
      <c r="BG1779" s="203"/>
      <c r="BH1779" s="203"/>
      <c r="BI1779" s="203"/>
      <c r="BJ1779" s="203"/>
      <c r="BK1779" s="203"/>
      <c r="BL1779" s="203"/>
      <c r="BM1779" s="203"/>
      <c r="BN1779" s="203"/>
      <c r="BO1779" s="203"/>
      <c r="BP1779" s="203"/>
      <c r="BQ1779" s="203"/>
      <c r="BR1779" s="203"/>
      <c r="BS1779" s="203"/>
      <c r="BT1779" s="203"/>
      <c r="BU1779" s="203"/>
      <c r="BV1779" s="203"/>
      <c r="BW1779" s="203"/>
      <c r="BX1779" s="203"/>
      <c r="BY1779" s="203"/>
      <c r="BZ1779" s="203"/>
      <c r="CA1779" s="203"/>
      <c r="CB1779" s="203"/>
      <c r="CC1779" s="203"/>
      <c r="CD1779" s="203"/>
      <c r="CE1779" s="203"/>
      <c r="CF1779" s="203"/>
      <c r="CG1779" s="203"/>
      <c r="CH1779" s="203"/>
      <c r="CI1779" s="203"/>
      <c r="CJ1779" s="203"/>
      <c r="CK1779" s="203"/>
      <c r="CL1779" s="203"/>
      <c r="CM1779" s="203"/>
      <c r="CN1779" s="203"/>
      <c r="CO1779" s="203"/>
      <c r="CP1779" s="203"/>
      <c r="CQ1779" s="203"/>
      <c r="CR1779" s="203"/>
      <c r="CS1779" s="203"/>
      <c r="CT1779" s="203"/>
      <c r="CU1779" s="203"/>
      <c r="CV1779" s="203"/>
      <c r="CW1779" s="203"/>
      <c r="CX1779" s="203"/>
      <c r="CY1779" s="203"/>
      <c r="CZ1779" s="203"/>
      <c r="DA1779" s="203"/>
      <c r="DB1779" s="203"/>
      <c r="DC1779" s="203"/>
      <c r="DD1779" s="203"/>
      <c r="DE1779" s="203"/>
      <c r="DF1779" s="203"/>
      <c r="DG1779" s="203"/>
      <c r="DH1779" s="203"/>
      <c r="DI1779" s="203"/>
      <c r="DJ1779" s="203"/>
      <c r="DK1779" s="203"/>
      <c r="DL1779" s="203"/>
      <c r="DM1779" s="203"/>
      <c r="DN1779" s="203"/>
      <c r="DO1779" s="203"/>
      <c r="DP1779" s="203"/>
      <c r="DQ1779" s="203"/>
      <c r="DR1779" s="203"/>
      <c r="DS1779" s="203"/>
      <c r="DT1779" s="203"/>
      <c r="DU1779" s="203"/>
      <c r="DV1779" s="203"/>
      <c r="DW1779" s="203"/>
      <c r="DX1779" s="203"/>
      <c r="DY1779" s="203"/>
      <c r="DZ1779" s="203"/>
      <c r="EA1779" s="203"/>
      <c r="EB1779" s="203"/>
      <c r="EC1779" s="203"/>
      <c r="ED1779" s="203"/>
      <c r="EE1779" s="203"/>
      <c r="EF1779" s="203"/>
      <c r="EG1779" s="203"/>
      <c r="EH1779" s="203"/>
      <c r="EI1779" s="203"/>
      <c r="EJ1779" s="203"/>
      <c r="EK1779" s="203"/>
      <c r="EL1779" s="203"/>
      <c r="EM1779" s="203"/>
      <c r="EN1779" s="203"/>
      <c r="EO1779" s="203"/>
      <c r="EP1779" s="203"/>
      <c r="EQ1779" s="203"/>
      <c r="ER1779" s="203"/>
      <c r="ES1779" s="203"/>
      <c r="ET1779" s="203"/>
      <c r="EU1779" s="203"/>
      <c r="EV1779" s="203"/>
      <c r="EW1779" s="203"/>
      <c r="EX1779" s="203"/>
      <c r="EY1779" s="203"/>
      <c r="EZ1779" s="203"/>
      <c r="FA1779" s="203"/>
      <c r="FB1779" s="203"/>
      <c r="FC1779" s="203"/>
      <c r="FD1779" s="203"/>
      <c r="FE1779" s="203"/>
      <c r="FF1779" s="203"/>
      <c r="FG1779" s="203"/>
      <c r="FH1779" s="203"/>
      <c r="FI1779" s="203"/>
      <c r="FJ1779" s="203"/>
      <c r="FK1779" s="203"/>
      <c r="FL1779" s="203"/>
      <c r="FM1779" s="203"/>
      <c r="FN1779" s="203"/>
      <c r="FO1779" s="203"/>
      <c r="FP1779" s="203"/>
      <c r="FQ1779" s="203"/>
      <c r="FR1779" s="203"/>
      <c r="FS1779" s="203"/>
      <c r="FT1779" s="203"/>
      <c r="FU1779" s="203"/>
      <c r="FV1779" s="203"/>
      <c r="FW1779" s="203"/>
      <c r="FX1779" s="203"/>
      <c r="FY1779" s="203"/>
      <c r="FZ1779" s="203"/>
      <c r="GA1779" s="203"/>
      <c r="GB1779" s="203"/>
      <c r="GC1779" s="203"/>
      <c r="GD1779" s="203"/>
      <c r="GE1779" s="203"/>
      <c r="GF1779" s="203"/>
      <c r="GG1779" s="203"/>
      <c r="GH1779" s="203"/>
      <c r="GI1779" s="203"/>
      <c r="GJ1779" s="203"/>
      <c r="GK1779" s="203"/>
      <c r="GL1779" s="203"/>
      <c r="GM1779" s="203"/>
      <c r="GN1779" s="203"/>
      <c r="GO1779" s="203"/>
      <c r="GP1779" s="203"/>
      <c r="GQ1779" s="203"/>
      <c r="GR1779" s="203"/>
      <c r="GS1779" s="203"/>
      <c r="GT1779" s="203"/>
      <c r="GU1779" s="203"/>
      <c r="GV1779" s="203"/>
      <c r="GW1779" s="203"/>
      <c r="GX1779" s="203"/>
      <c r="GY1779" s="203"/>
      <c r="GZ1779" s="203"/>
      <c r="HA1779" s="203"/>
      <c r="HB1779" s="203"/>
      <c r="HC1779" s="203"/>
      <c r="HD1779" s="203"/>
      <c r="HE1779" s="203"/>
      <c r="HF1779" s="203"/>
      <c r="HG1779" s="203"/>
      <c r="HH1779" s="203"/>
      <c r="HI1779" s="203"/>
      <c r="HJ1779" s="203"/>
      <c r="HK1779" s="203"/>
      <c r="HL1779" s="203"/>
      <c r="HM1779" s="203"/>
      <c r="HN1779" s="203"/>
      <c r="HO1779" s="203"/>
      <c r="HP1779" s="203"/>
      <c r="HQ1779" s="203"/>
      <c r="HR1779" s="203"/>
      <c r="HS1779" s="203"/>
      <c r="HT1779" s="203"/>
      <c r="HU1779" s="203"/>
      <c r="HV1779" s="203"/>
      <c r="HW1779" s="203"/>
      <c r="HX1779" s="203"/>
      <c r="HY1779" s="203"/>
      <c r="HZ1779" s="203"/>
      <c r="IA1779" s="203"/>
      <c r="IB1779" s="203"/>
      <c r="IC1779" s="203"/>
      <c r="ID1779" s="203"/>
      <c r="IE1779" s="203"/>
      <c r="IF1779" s="203"/>
      <c r="IG1779" s="203"/>
      <c r="IH1779" s="203"/>
      <c r="II1779" s="203"/>
      <c r="IJ1779" s="203"/>
      <c r="IK1779" s="203"/>
      <c r="IL1779" s="203"/>
      <c r="IM1779" s="203"/>
      <c r="IN1779" s="203"/>
      <c r="IO1779" s="203"/>
      <c r="IP1779" s="203"/>
      <c r="IQ1779" s="203"/>
      <c r="IR1779" s="203"/>
      <c r="IS1779" s="203"/>
      <c r="IT1779" s="203"/>
      <c r="IU1779" s="203"/>
      <c r="IV1779" s="203"/>
      <c r="IW1779" s="203"/>
      <c r="IX1779" s="203"/>
      <c r="IY1779" s="203"/>
      <c r="IZ1779" s="203"/>
      <c r="JA1779" s="203"/>
      <c r="JB1779" s="203"/>
      <c r="JC1779" s="203"/>
      <c r="JD1779" s="203"/>
      <c r="JE1779" s="203"/>
    </row>
    <row r="1780" spans="1:265" s="592" customFormat="1" ht="30" x14ac:dyDescent="0.25">
      <c r="A1780" s="256"/>
      <c r="B1780" s="256"/>
      <c r="C1780" s="450" t="s">
        <v>196</v>
      </c>
      <c r="D1780" s="458"/>
      <c r="E1780" s="3"/>
      <c r="F1780" s="259">
        <f t="shared" si="2224"/>
        <v>0</v>
      </c>
      <c r="G1780" s="227">
        <f t="shared" si="2224"/>
        <v>0</v>
      </c>
      <c r="H1780" s="227">
        <f t="shared" si="2224"/>
        <v>0</v>
      </c>
      <c r="I1780" s="454">
        <f t="shared" si="2224"/>
        <v>0</v>
      </c>
      <c r="J1780" s="1486"/>
      <c r="K1780" s="1486"/>
      <c r="L1780" s="1479"/>
      <c r="M1780" s="1479"/>
      <c r="N1780" s="1479"/>
      <c r="O1780" s="1479"/>
      <c r="P1780" s="1479"/>
      <c r="Q1780" s="1479"/>
      <c r="R1780" s="386">
        <f t="shared" ref="R1780:AE1780" si="2261">R1706</f>
        <v>0</v>
      </c>
      <c r="S1780" s="386">
        <f t="shared" ref="S1780:T1780" si="2262">S1706</f>
        <v>0</v>
      </c>
      <c r="T1780" s="386">
        <f t="shared" si="2262"/>
        <v>0</v>
      </c>
      <c r="U1780" s="386">
        <f t="shared" ref="U1780:V1780" si="2263">U1706</f>
        <v>0</v>
      </c>
      <c r="V1780" s="386">
        <f t="shared" si="2263"/>
        <v>0</v>
      </c>
      <c r="W1780" s="386">
        <f t="shared" ref="W1780" si="2264">W1706</f>
        <v>0</v>
      </c>
      <c r="X1780" s="358">
        <f t="shared" si="2261"/>
        <v>0</v>
      </c>
      <c r="Y1780" s="386">
        <f t="shared" si="2261"/>
        <v>6.9282000000000004</v>
      </c>
      <c r="Z1780" s="386">
        <f t="shared" si="2261"/>
        <v>0</v>
      </c>
      <c r="AA1780" s="386">
        <f t="shared" si="2261"/>
        <v>0</v>
      </c>
      <c r="AB1780" s="386">
        <f t="shared" si="2261"/>
        <v>0</v>
      </c>
      <c r="AC1780" s="1699">
        <f t="shared" si="2261"/>
        <v>0</v>
      </c>
      <c r="AD1780" s="1699">
        <f t="shared" si="2261"/>
        <v>0</v>
      </c>
      <c r="AE1780" s="386">
        <f t="shared" si="2261"/>
        <v>6.9282000000000004</v>
      </c>
      <c r="AF1780" s="227"/>
      <c r="AG1780" s="386"/>
      <c r="AH1780" s="619"/>
      <c r="AI1780" s="2141"/>
      <c r="AJ1780" s="203"/>
      <c r="AK1780" s="203"/>
      <c r="AL1780" s="203"/>
      <c r="AM1780" s="203"/>
      <c r="AN1780" s="203"/>
      <c r="AO1780" s="203"/>
      <c r="AP1780" s="203"/>
      <c r="AQ1780" s="203"/>
      <c r="AR1780" s="203"/>
      <c r="AS1780" s="203"/>
      <c r="AT1780" s="203"/>
      <c r="AU1780" s="203"/>
      <c r="AV1780" s="203"/>
      <c r="AW1780" s="203"/>
      <c r="AX1780" s="203"/>
      <c r="AY1780" s="203"/>
      <c r="AZ1780" s="203"/>
      <c r="BA1780" s="203"/>
      <c r="BB1780" s="203"/>
      <c r="BC1780" s="203"/>
      <c r="BD1780" s="203"/>
      <c r="BE1780" s="203"/>
      <c r="BF1780" s="203"/>
      <c r="BG1780" s="203"/>
      <c r="BH1780" s="203"/>
      <c r="BI1780" s="203"/>
      <c r="BJ1780" s="203"/>
      <c r="BK1780" s="203"/>
      <c r="BL1780" s="203"/>
      <c r="BM1780" s="203"/>
      <c r="BN1780" s="203"/>
      <c r="BO1780" s="203"/>
      <c r="BP1780" s="203"/>
      <c r="BQ1780" s="203"/>
      <c r="BR1780" s="203"/>
      <c r="BS1780" s="203"/>
      <c r="BT1780" s="203"/>
      <c r="BU1780" s="203"/>
      <c r="BV1780" s="203"/>
      <c r="BW1780" s="203"/>
      <c r="BX1780" s="203"/>
      <c r="BY1780" s="203"/>
      <c r="BZ1780" s="203"/>
      <c r="CA1780" s="203"/>
      <c r="CB1780" s="203"/>
      <c r="CC1780" s="203"/>
      <c r="CD1780" s="203"/>
      <c r="CE1780" s="203"/>
      <c r="CF1780" s="203"/>
      <c r="CG1780" s="203"/>
      <c r="CH1780" s="203"/>
      <c r="CI1780" s="203"/>
      <c r="CJ1780" s="203"/>
      <c r="CK1780" s="203"/>
      <c r="CL1780" s="203"/>
      <c r="CM1780" s="203"/>
      <c r="CN1780" s="203"/>
      <c r="CO1780" s="203"/>
      <c r="CP1780" s="203"/>
      <c r="CQ1780" s="203"/>
      <c r="CR1780" s="203"/>
      <c r="CS1780" s="203"/>
      <c r="CT1780" s="203"/>
      <c r="CU1780" s="203"/>
      <c r="CV1780" s="203"/>
      <c r="CW1780" s="203"/>
      <c r="CX1780" s="203"/>
      <c r="CY1780" s="203"/>
      <c r="CZ1780" s="203"/>
      <c r="DA1780" s="203"/>
      <c r="DB1780" s="203"/>
      <c r="DC1780" s="203"/>
      <c r="DD1780" s="203"/>
      <c r="DE1780" s="203"/>
      <c r="DF1780" s="203"/>
      <c r="DG1780" s="203"/>
      <c r="DH1780" s="203"/>
      <c r="DI1780" s="203"/>
      <c r="DJ1780" s="203"/>
      <c r="DK1780" s="203"/>
      <c r="DL1780" s="203"/>
      <c r="DM1780" s="203"/>
      <c r="DN1780" s="203"/>
      <c r="DO1780" s="203"/>
      <c r="DP1780" s="203"/>
      <c r="DQ1780" s="203"/>
      <c r="DR1780" s="203"/>
      <c r="DS1780" s="203"/>
      <c r="DT1780" s="203"/>
      <c r="DU1780" s="203"/>
      <c r="DV1780" s="203"/>
      <c r="DW1780" s="203"/>
      <c r="DX1780" s="203"/>
      <c r="DY1780" s="203"/>
      <c r="DZ1780" s="203"/>
      <c r="EA1780" s="203"/>
      <c r="EB1780" s="203"/>
      <c r="EC1780" s="203"/>
      <c r="ED1780" s="203"/>
      <c r="EE1780" s="203"/>
      <c r="EF1780" s="203"/>
      <c r="EG1780" s="203"/>
      <c r="EH1780" s="203"/>
      <c r="EI1780" s="203"/>
      <c r="EJ1780" s="203"/>
      <c r="EK1780" s="203"/>
      <c r="EL1780" s="203"/>
      <c r="EM1780" s="203"/>
      <c r="EN1780" s="203"/>
      <c r="EO1780" s="203"/>
      <c r="EP1780" s="203"/>
      <c r="EQ1780" s="203"/>
      <c r="ER1780" s="203"/>
      <c r="ES1780" s="203"/>
      <c r="ET1780" s="203"/>
      <c r="EU1780" s="203"/>
      <c r="EV1780" s="203"/>
      <c r="EW1780" s="203"/>
      <c r="EX1780" s="203"/>
      <c r="EY1780" s="203"/>
      <c r="EZ1780" s="203"/>
      <c r="FA1780" s="203"/>
      <c r="FB1780" s="203"/>
      <c r="FC1780" s="203"/>
      <c r="FD1780" s="203"/>
      <c r="FE1780" s="203"/>
      <c r="FF1780" s="203"/>
      <c r="FG1780" s="203"/>
      <c r="FH1780" s="203"/>
      <c r="FI1780" s="203"/>
      <c r="FJ1780" s="203"/>
      <c r="FK1780" s="203"/>
      <c r="FL1780" s="203"/>
      <c r="FM1780" s="203"/>
      <c r="FN1780" s="203"/>
      <c r="FO1780" s="203"/>
      <c r="FP1780" s="203"/>
      <c r="FQ1780" s="203"/>
      <c r="FR1780" s="203"/>
      <c r="FS1780" s="203"/>
      <c r="FT1780" s="203"/>
      <c r="FU1780" s="203"/>
      <c r="FV1780" s="203"/>
      <c r="FW1780" s="203"/>
      <c r="FX1780" s="203"/>
      <c r="FY1780" s="203"/>
      <c r="FZ1780" s="203"/>
      <c r="GA1780" s="203"/>
      <c r="GB1780" s="203"/>
      <c r="GC1780" s="203"/>
      <c r="GD1780" s="203"/>
      <c r="GE1780" s="203"/>
      <c r="GF1780" s="203"/>
      <c r="GG1780" s="203"/>
      <c r="GH1780" s="203"/>
      <c r="GI1780" s="203"/>
      <c r="GJ1780" s="203"/>
      <c r="GK1780" s="203"/>
      <c r="GL1780" s="203"/>
      <c r="GM1780" s="203"/>
      <c r="GN1780" s="203"/>
      <c r="GO1780" s="203"/>
      <c r="GP1780" s="203"/>
      <c r="GQ1780" s="203"/>
      <c r="GR1780" s="203"/>
      <c r="GS1780" s="203"/>
      <c r="GT1780" s="203"/>
      <c r="GU1780" s="203"/>
      <c r="GV1780" s="203"/>
      <c r="GW1780" s="203"/>
      <c r="GX1780" s="203"/>
      <c r="GY1780" s="203"/>
      <c r="GZ1780" s="203"/>
      <c r="HA1780" s="203"/>
      <c r="HB1780" s="203"/>
      <c r="HC1780" s="203"/>
      <c r="HD1780" s="203"/>
      <c r="HE1780" s="203"/>
      <c r="HF1780" s="203"/>
      <c r="HG1780" s="203"/>
      <c r="HH1780" s="203"/>
      <c r="HI1780" s="203"/>
      <c r="HJ1780" s="203"/>
      <c r="HK1780" s="203"/>
      <c r="HL1780" s="203"/>
      <c r="HM1780" s="203"/>
      <c r="HN1780" s="203"/>
      <c r="HO1780" s="203"/>
      <c r="HP1780" s="203"/>
      <c r="HQ1780" s="203"/>
      <c r="HR1780" s="203"/>
      <c r="HS1780" s="203"/>
      <c r="HT1780" s="203"/>
      <c r="HU1780" s="203"/>
      <c r="HV1780" s="203"/>
      <c r="HW1780" s="203"/>
      <c r="HX1780" s="203"/>
      <c r="HY1780" s="203"/>
      <c r="HZ1780" s="203"/>
      <c r="IA1780" s="203"/>
      <c r="IB1780" s="203"/>
      <c r="IC1780" s="203"/>
      <c r="ID1780" s="203"/>
      <c r="IE1780" s="203"/>
      <c r="IF1780" s="203"/>
      <c r="IG1780" s="203"/>
      <c r="IH1780" s="203"/>
      <c r="II1780" s="203"/>
      <c r="IJ1780" s="203"/>
      <c r="IK1780" s="203"/>
      <c r="IL1780" s="203"/>
      <c r="IM1780" s="203"/>
      <c r="IN1780" s="203"/>
      <c r="IO1780" s="203"/>
      <c r="IP1780" s="203"/>
      <c r="IQ1780" s="203"/>
      <c r="IR1780" s="203"/>
      <c r="IS1780" s="203"/>
      <c r="IT1780" s="203"/>
      <c r="IU1780" s="203"/>
      <c r="IV1780" s="203"/>
      <c r="IW1780" s="203"/>
      <c r="IX1780" s="203"/>
      <c r="IY1780" s="203"/>
      <c r="IZ1780" s="203"/>
      <c r="JA1780" s="203"/>
      <c r="JB1780" s="203"/>
      <c r="JC1780" s="203"/>
      <c r="JD1780" s="203"/>
      <c r="JE1780" s="203"/>
    </row>
    <row r="1781" spans="1:265" s="592" customFormat="1" ht="110.25" x14ac:dyDescent="0.25">
      <c r="A1781" s="256"/>
      <c r="B1781" s="256"/>
      <c r="C1781" s="467" t="s">
        <v>571</v>
      </c>
      <c r="D1781" s="458"/>
      <c r="E1781" s="3"/>
      <c r="F1781" s="259">
        <f t="shared" si="2224"/>
        <v>0</v>
      </c>
      <c r="G1781" s="227">
        <f t="shared" si="2224"/>
        <v>0</v>
      </c>
      <c r="H1781" s="227">
        <f t="shared" si="2224"/>
        <v>3</v>
      </c>
      <c r="I1781" s="454" t="e">
        <f t="shared" si="2224"/>
        <v>#DIV/0!</v>
      </c>
      <c r="J1781" s="1486"/>
      <c r="K1781" s="1486"/>
      <c r="L1781" s="1479"/>
      <c r="M1781" s="1479"/>
      <c r="N1781" s="1479"/>
      <c r="O1781" s="1479"/>
      <c r="P1781" s="1479"/>
      <c r="Q1781" s="1479"/>
      <c r="R1781" s="386">
        <f t="shared" ref="R1781:AE1781" si="2265">R1707</f>
        <v>0</v>
      </c>
      <c r="S1781" s="386">
        <f t="shared" ref="S1781:T1781" si="2266">S1707</f>
        <v>0</v>
      </c>
      <c r="T1781" s="386">
        <f t="shared" si="2266"/>
        <v>0</v>
      </c>
      <c r="U1781" s="386">
        <f t="shared" ref="U1781:V1781" si="2267">U1707</f>
        <v>0</v>
      </c>
      <c r="V1781" s="386">
        <f t="shared" si="2267"/>
        <v>0</v>
      </c>
      <c r="W1781" s="386">
        <f t="shared" ref="W1781" si="2268">W1707</f>
        <v>0</v>
      </c>
      <c r="X1781" s="358">
        <f t="shared" si="2265"/>
        <v>0</v>
      </c>
      <c r="Y1781" s="386">
        <f t="shared" si="2265"/>
        <v>12.7875</v>
      </c>
      <c r="Z1781" s="386">
        <f t="shared" si="2265"/>
        <v>0</v>
      </c>
      <c r="AA1781" s="386">
        <f t="shared" si="2265"/>
        <v>0</v>
      </c>
      <c r="AB1781" s="386">
        <f t="shared" si="2265"/>
        <v>12.7875</v>
      </c>
      <c r="AC1781" s="1699">
        <f t="shared" si="2265"/>
        <v>0</v>
      </c>
      <c r="AD1781" s="1699">
        <f t="shared" si="2265"/>
        <v>-6.3937499999999998</v>
      </c>
      <c r="AE1781" s="386">
        <f t="shared" si="2265"/>
        <v>6.3937499999999998</v>
      </c>
      <c r="AF1781" s="227"/>
      <c r="AG1781" s="386"/>
      <c r="AH1781" s="619"/>
      <c r="AI1781" s="2141"/>
      <c r="AJ1781" s="203"/>
      <c r="AK1781" s="203"/>
      <c r="AL1781" s="203"/>
      <c r="AM1781" s="203"/>
      <c r="AN1781" s="203"/>
      <c r="AO1781" s="203"/>
      <c r="AP1781" s="203"/>
      <c r="AQ1781" s="203"/>
      <c r="AR1781" s="203"/>
      <c r="AS1781" s="203"/>
      <c r="AT1781" s="203"/>
      <c r="AU1781" s="203"/>
      <c r="AV1781" s="203"/>
      <c r="AW1781" s="203"/>
      <c r="AX1781" s="203"/>
      <c r="AY1781" s="203"/>
      <c r="AZ1781" s="203"/>
      <c r="BA1781" s="203"/>
      <c r="BB1781" s="203"/>
      <c r="BC1781" s="203"/>
      <c r="BD1781" s="203"/>
      <c r="BE1781" s="203"/>
      <c r="BF1781" s="203"/>
      <c r="BG1781" s="203"/>
      <c r="BH1781" s="203"/>
      <c r="BI1781" s="203"/>
      <c r="BJ1781" s="203"/>
      <c r="BK1781" s="203"/>
      <c r="BL1781" s="203"/>
      <c r="BM1781" s="203"/>
      <c r="BN1781" s="203"/>
      <c r="BO1781" s="203"/>
      <c r="BP1781" s="203"/>
      <c r="BQ1781" s="203"/>
      <c r="BR1781" s="203"/>
      <c r="BS1781" s="203"/>
      <c r="BT1781" s="203"/>
      <c r="BU1781" s="203"/>
      <c r="BV1781" s="203"/>
      <c r="BW1781" s="203"/>
      <c r="BX1781" s="203"/>
      <c r="BY1781" s="203"/>
      <c r="BZ1781" s="203"/>
      <c r="CA1781" s="203"/>
      <c r="CB1781" s="203"/>
      <c r="CC1781" s="203"/>
      <c r="CD1781" s="203"/>
      <c r="CE1781" s="203"/>
      <c r="CF1781" s="203"/>
      <c r="CG1781" s="203"/>
      <c r="CH1781" s="203"/>
      <c r="CI1781" s="203"/>
      <c r="CJ1781" s="203"/>
      <c r="CK1781" s="203"/>
      <c r="CL1781" s="203"/>
      <c r="CM1781" s="203"/>
      <c r="CN1781" s="203"/>
      <c r="CO1781" s="203"/>
      <c r="CP1781" s="203"/>
      <c r="CQ1781" s="203"/>
      <c r="CR1781" s="203"/>
      <c r="CS1781" s="203"/>
      <c r="CT1781" s="203"/>
      <c r="CU1781" s="203"/>
      <c r="CV1781" s="203"/>
      <c r="CW1781" s="203"/>
      <c r="CX1781" s="203"/>
      <c r="CY1781" s="203"/>
      <c r="CZ1781" s="203"/>
      <c r="DA1781" s="203"/>
      <c r="DB1781" s="203"/>
      <c r="DC1781" s="203"/>
      <c r="DD1781" s="203"/>
      <c r="DE1781" s="203"/>
      <c r="DF1781" s="203"/>
      <c r="DG1781" s="203"/>
      <c r="DH1781" s="203"/>
      <c r="DI1781" s="203"/>
      <c r="DJ1781" s="203"/>
      <c r="DK1781" s="203"/>
      <c r="DL1781" s="203"/>
      <c r="DM1781" s="203"/>
      <c r="DN1781" s="203"/>
      <c r="DO1781" s="203"/>
      <c r="DP1781" s="203"/>
      <c r="DQ1781" s="203"/>
      <c r="DR1781" s="203"/>
      <c r="DS1781" s="203"/>
      <c r="DT1781" s="203"/>
      <c r="DU1781" s="203"/>
      <c r="DV1781" s="203"/>
      <c r="DW1781" s="203"/>
      <c r="DX1781" s="203"/>
      <c r="DY1781" s="203"/>
      <c r="DZ1781" s="203"/>
      <c r="EA1781" s="203"/>
      <c r="EB1781" s="203"/>
      <c r="EC1781" s="203"/>
      <c r="ED1781" s="203"/>
      <c r="EE1781" s="203"/>
      <c r="EF1781" s="203"/>
      <c r="EG1781" s="203"/>
      <c r="EH1781" s="203"/>
      <c r="EI1781" s="203"/>
      <c r="EJ1781" s="203"/>
      <c r="EK1781" s="203"/>
      <c r="EL1781" s="203"/>
      <c r="EM1781" s="203"/>
      <c r="EN1781" s="203"/>
      <c r="EO1781" s="203"/>
      <c r="EP1781" s="203"/>
      <c r="EQ1781" s="203"/>
      <c r="ER1781" s="203"/>
      <c r="ES1781" s="203"/>
      <c r="ET1781" s="203"/>
      <c r="EU1781" s="203"/>
      <c r="EV1781" s="203"/>
      <c r="EW1781" s="203"/>
      <c r="EX1781" s="203"/>
      <c r="EY1781" s="203"/>
      <c r="EZ1781" s="203"/>
      <c r="FA1781" s="203"/>
      <c r="FB1781" s="203"/>
      <c r="FC1781" s="203"/>
      <c r="FD1781" s="203"/>
      <c r="FE1781" s="203"/>
      <c r="FF1781" s="203"/>
      <c r="FG1781" s="203"/>
      <c r="FH1781" s="203"/>
      <c r="FI1781" s="203"/>
      <c r="FJ1781" s="203"/>
      <c r="FK1781" s="203"/>
      <c r="FL1781" s="203"/>
      <c r="FM1781" s="203"/>
      <c r="FN1781" s="203"/>
      <c r="FO1781" s="203"/>
      <c r="FP1781" s="203"/>
      <c r="FQ1781" s="203"/>
      <c r="FR1781" s="203"/>
      <c r="FS1781" s="203"/>
      <c r="FT1781" s="203"/>
      <c r="FU1781" s="203"/>
      <c r="FV1781" s="203"/>
      <c r="FW1781" s="203"/>
      <c r="FX1781" s="203"/>
      <c r="FY1781" s="203"/>
      <c r="FZ1781" s="203"/>
      <c r="GA1781" s="203"/>
      <c r="GB1781" s="203"/>
      <c r="GC1781" s="203"/>
      <c r="GD1781" s="203"/>
      <c r="GE1781" s="203"/>
      <c r="GF1781" s="203"/>
      <c r="GG1781" s="203"/>
      <c r="GH1781" s="203"/>
      <c r="GI1781" s="203"/>
      <c r="GJ1781" s="203"/>
      <c r="GK1781" s="203"/>
      <c r="GL1781" s="203"/>
      <c r="GM1781" s="203"/>
      <c r="GN1781" s="203"/>
      <c r="GO1781" s="203"/>
      <c r="GP1781" s="203"/>
      <c r="GQ1781" s="203"/>
      <c r="GR1781" s="203"/>
      <c r="GS1781" s="203"/>
      <c r="GT1781" s="203"/>
      <c r="GU1781" s="203"/>
      <c r="GV1781" s="203"/>
      <c r="GW1781" s="203"/>
      <c r="GX1781" s="203"/>
      <c r="GY1781" s="203"/>
      <c r="GZ1781" s="203"/>
      <c r="HA1781" s="203"/>
      <c r="HB1781" s="203"/>
      <c r="HC1781" s="203"/>
      <c r="HD1781" s="203"/>
      <c r="HE1781" s="203"/>
      <c r="HF1781" s="203"/>
      <c r="HG1781" s="203"/>
      <c r="HH1781" s="203"/>
      <c r="HI1781" s="203"/>
      <c r="HJ1781" s="203"/>
      <c r="HK1781" s="203"/>
      <c r="HL1781" s="203"/>
      <c r="HM1781" s="203"/>
      <c r="HN1781" s="203"/>
      <c r="HO1781" s="203"/>
      <c r="HP1781" s="203"/>
      <c r="HQ1781" s="203"/>
      <c r="HR1781" s="203"/>
      <c r="HS1781" s="203"/>
      <c r="HT1781" s="203"/>
      <c r="HU1781" s="203"/>
      <c r="HV1781" s="203"/>
      <c r="HW1781" s="203"/>
      <c r="HX1781" s="203"/>
      <c r="HY1781" s="203"/>
      <c r="HZ1781" s="203"/>
      <c r="IA1781" s="203"/>
      <c r="IB1781" s="203"/>
      <c r="IC1781" s="203"/>
      <c r="ID1781" s="203"/>
      <c r="IE1781" s="203"/>
      <c r="IF1781" s="203"/>
      <c r="IG1781" s="203"/>
      <c r="IH1781" s="203"/>
      <c r="II1781" s="203"/>
      <c r="IJ1781" s="203"/>
      <c r="IK1781" s="203"/>
      <c r="IL1781" s="203"/>
      <c r="IM1781" s="203"/>
      <c r="IN1781" s="203"/>
      <c r="IO1781" s="203"/>
      <c r="IP1781" s="203"/>
      <c r="IQ1781" s="203"/>
      <c r="IR1781" s="203"/>
      <c r="IS1781" s="203"/>
      <c r="IT1781" s="203"/>
      <c r="IU1781" s="203"/>
      <c r="IV1781" s="203"/>
      <c r="IW1781" s="203"/>
      <c r="IX1781" s="203"/>
      <c r="IY1781" s="203"/>
      <c r="IZ1781" s="203"/>
      <c r="JA1781" s="203"/>
      <c r="JB1781" s="203"/>
      <c r="JC1781" s="203"/>
      <c r="JD1781" s="203"/>
      <c r="JE1781" s="203"/>
    </row>
    <row r="1782" spans="1:265" s="592" customFormat="1" ht="45" x14ac:dyDescent="0.25">
      <c r="A1782" s="256"/>
      <c r="B1782" s="256"/>
      <c r="C1782" s="459" t="s">
        <v>504</v>
      </c>
      <c r="D1782" s="458"/>
      <c r="E1782" s="3"/>
      <c r="F1782" s="259">
        <f t="shared" si="2224"/>
        <v>0</v>
      </c>
      <c r="G1782" s="227">
        <f t="shared" si="2224"/>
        <v>0</v>
      </c>
      <c r="H1782" s="227">
        <f t="shared" si="2224"/>
        <v>0</v>
      </c>
      <c r="I1782" s="454" t="e">
        <f t="shared" si="2224"/>
        <v>#DIV/0!</v>
      </c>
      <c r="J1782" s="1486"/>
      <c r="K1782" s="1486"/>
      <c r="L1782" s="1479"/>
      <c r="M1782" s="1479"/>
      <c r="N1782" s="1479"/>
      <c r="O1782" s="1479"/>
      <c r="P1782" s="1479"/>
      <c r="Q1782" s="1479"/>
      <c r="R1782" s="386">
        <f t="shared" ref="R1782:AE1782" si="2269">R1708</f>
        <v>0</v>
      </c>
      <c r="S1782" s="386">
        <f t="shared" ref="S1782:T1782" si="2270">S1708</f>
        <v>0</v>
      </c>
      <c r="T1782" s="386">
        <f t="shared" si="2270"/>
        <v>0</v>
      </c>
      <c r="U1782" s="386">
        <f t="shared" ref="U1782:V1782" si="2271">U1708</f>
        <v>0</v>
      </c>
      <c r="V1782" s="386">
        <f t="shared" si="2271"/>
        <v>0</v>
      </c>
      <c r="W1782" s="386">
        <f t="shared" ref="W1782" si="2272">W1708</f>
        <v>0</v>
      </c>
      <c r="X1782" s="358">
        <f t="shared" si="2269"/>
        <v>0</v>
      </c>
      <c r="Y1782" s="386">
        <f t="shared" si="2269"/>
        <v>0</v>
      </c>
      <c r="Z1782" s="386">
        <f t="shared" si="2269"/>
        <v>0</v>
      </c>
      <c r="AA1782" s="386">
        <f t="shared" si="2269"/>
        <v>0</v>
      </c>
      <c r="AB1782" s="386">
        <f t="shared" si="2269"/>
        <v>0</v>
      </c>
      <c r="AC1782" s="1699">
        <f t="shared" si="2269"/>
        <v>0</v>
      </c>
      <c r="AD1782" s="1699">
        <f t="shared" si="2269"/>
        <v>0</v>
      </c>
      <c r="AE1782" s="386">
        <f t="shared" si="2269"/>
        <v>0</v>
      </c>
      <c r="AF1782" s="227"/>
      <c r="AG1782" s="386"/>
      <c r="AH1782" s="619"/>
      <c r="AI1782" s="2141"/>
      <c r="AJ1782" s="203"/>
      <c r="AK1782" s="203"/>
      <c r="AL1782" s="203"/>
      <c r="AM1782" s="203"/>
      <c r="AN1782" s="203"/>
      <c r="AO1782" s="203"/>
      <c r="AP1782" s="203"/>
      <c r="AQ1782" s="203"/>
      <c r="AR1782" s="203"/>
      <c r="AS1782" s="203"/>
      <c r="AT1782" s="203"/>
      <c r="AU1782" s="203"/>
      <c r="AV1782" s="203"/>
      <c r="AW1782" s="203"/>
      <c r="AX1782" s="203"/>
      <c r="AY1782" s="203"/>
      <c r="AZ1782" s="203"/>
      <c r="BA1782" s="203"/>
      <c r="BB1782" s="203"/>
      <c r="BC1782" s="203"/>
      <c r="BD1782" s="203"/>
      <c r="BE1782" s="203"/>
      <c r="BF1782" s="203"/>
      <c r="BG1782" s="203"/>
      <c r="BH1782" s="203"/>
      <c r="BI1782" s="203"/>
      <c r="BJ1782" s="203"/>
      <c r="BK1782" s="203"/>
      <c r="BL1782" s="203"/>
      <c r="BM1782" s="203"/>
      <c r="BN1782" s="203"/>
      <c r="BO1782" s="203"/>
      <c r="BP1782" s="203"/>
      <c r="BQ1782" s="203"/>
      <c r="BR1782" s="203"/>
      <c r="BS1782" s="203"/>
      <c r="BT1782" s="203"/>
      <c r="BU1782" s="203"/>
      <c r="BV1782" s="203"/>
      <c r="BW1782" s="203"/>
      <c r="BX1782" s="203"/>
      <c r="BY1782" s="203"/>
      <c r="BZ1782" s="203"/>
      <c r="CA1782" s="203"/>
      <c r="CB1782" s="203"/>
      <c r="CC1782" s="203"/>
      <c r="CD1782" s="203"/>
      <c r="CE1782" s="203"/>
      <c r="CF1782" s="203"/>
      <c r="CG1782" s="203"/>
      <c r="CH1782" s="203"/>
      <c r="CI1782" s="203"/>
      <c r="CJ1782" s="203"/>
      <c r="CK1782" s="203"/>
      <c r="CL1782" s="203"/>
      <c r="CM1782" s="203"/>
      <c r="CN1782" s="203"/>
      <c r="CO1782" s="203"/>
      <c r="CP1782" s="203"/>
      <c r="CQ1782" s="203"/>
      <c r="CR1782" s="203"/>
      <c r="CS1782" s="203"/>
      <c r="CT1782" s="203"/>
      <c r="CU1782" s="203"/>
      <c r="CV1782" s="203"/>
      <c r="CW1782" s="203"/>
      <c r="CX1782" s="203"/>
      <c r="CY1782" s="203"/>
      <c r="CZ1782" s="203"/>
      <c r="DA1782" s="203"/>
      <c r="DB1782" s="203"/>
      <c r="DC1782" s="203"/>
      <c r="DD1782" s="203"/>
      <c r="DE1782" s="203"/>
      <c r="DF1782" s="203"/>
      <c r="DG1782" s="203"/>
      <c r="DH1782" s="203"/>
      <c r="DI1782" s="203"/>
      <c r="DJ1782" s="203"/>
      <c r="DK1782" s="203"/>
      <c r="DL1782" s="203"/>
      <c r="DM1782" s="203"/>
      <c r="DN1782" s="203"/>
      <c r="DO1782" s="203"/>
      <c r="DP1782" s="203"/>
      <c r="DQ1782" s="203"/>
      <c r="DR1782" s="203"/>
      <c r="DS1782" s="203"/>
      <c r="DT1782" s="203"/>
      <c r="DU1782" s="203"/>
      <c r="DV1782" s="203"/>
      <c r="DW1782" s="203"/>
      <c r="DX1782" s="203"/>
      <c r="DY1782" s="203"/>
      <c r="DZ1782" s="203"/>
      <c r="EA1782" s="203"/>
      <c r="EB1782" s="203"/>
      <c r="EC1782" s="203"/>
      <c r="ED1782" s="203"/>
      <c r="EE1782" s="203"/>
      <c r="EF1782" s="203"/>
      <c r="EG1782" s="203"/>
      <c r="EH1782" s="203"/>
      <c r="EI1782" s="203"/>
      <c r="EJ1782" s="203"/>
      <c r="EK1782" s="203"/>
      <c r="EL1782" s="203"/>
      <c r="EM1782" s="203"/>
      <c r="EN1782" s="203"/>
      <c r="EO1782" s="203"/>
      <c r="EP1782" s="203"/>
      <c r="EQ1782" s="203"/>
      <c r="ER1782" s="203"/>
      <c r="ES1782" s="203"/>
      <c r="ET1782" s="203"/>
      <c r="EU1782" s="203"/>
      <c r="EV1782" s="203"/>
      <c r="EW1782" s="203"/>
      <c r="EX1782" s="203"/>
      <c r="EY1782" s="203"/>
      <c r="EZ1782" s="203"/>
      <c r="FA1782" s="203"/>
      <c r="FB1782" s="203"/>
      <c r="FC1782" s="203"/>
      <c r="FD1782" s="203"/>
      <c r="FE1782" s="203"/>
      <c r="FF1782" s="203"/>
      <c r="FG1782" s="203"/>
      <c r="FH1782" s="203"/>
      <c r="FI1782" s="203"/>
      <c r="FJ1782" s="203"/>
      <c r="FK1782" s="203"/>
      <c r="FL1782" s="203"/>
      <c r="FM1782" s="203"/>
      <c r="FN1782" s="203"/>
      <c r="FO1782" s="203"/>
      <c r="FP1782" s="203"/>
      <c r="FQ1782" s="203"/>
      <c r="FR1782" s="203"/>
      <c r="FS1782" s="203"/>
      <c r="FT1782" s="203"/>
      <c r="FU1782" s="203"/>
      <c r="FV1782" s="203"/>
      <c r="FW1782" s="203"/>
      <c r="FX1782" s="203"/>
      <c r="FY1782" s="203"/>
      <c r="FZ1782" s="203"/>
      <c r="GA1782" s="203"/>
      <c r="GB1782" s="203"/>
      <c r="GC1782" s="203"/>
      <c r="GD1782" s="203"/>
      <c r="GE1782" s="203"/>
      <c r="GF1782" s="203"/>
      <c r="GG1782" s="203"/>
      <c r="GH1782" s="203"/>
      <c r="GI1782" s="203"/>
      <c r="GJ1782" s="203"/>
      <c r="GK1782" s="203"/>
      <c r="GL1782" s="203"/>
      <c r="GM1782" s="203"/>
      <c r="GN1782" s="203"/>
      <c r="GO1782" s="203"/>
      <c r="GP1782" s="203"/>
      <c r="GQ1782" s="203"/>
      <c r="GR1782" s="203"/>
      <c r="GS1782" s="203"/>
      <c r="GT1782" s="203"/>
      <c r="GU1782" s="203"/>
      <c r="GV1782" s="203"/>
      <c r="GW1782" s="203"/>
      <c r="GX1782" s="203"/>
      <c r="GY1782" s="203"/>
      <c r="GZ1782" s="203"/>
      <c r="HA1782" s="203"/>
      <c r="HB1782" s="203"/>
      <c r="HC1782" s="203"/>
      <c r="HD1782" s="203"/>
      <c r="HE1782" s="203"/>
      <c r="HF1782" s="203"/>
      <c r="HG1782" s="203"/>
      <c r="HH1782" s="203"/>
      <c r="HI1782" s="203"/>
      <c r="HJ1782" s="203"/>
      <c r="HK1782" s="203"/>
      <c r="HL1782" s="203"/>
      <c r="HM1782" s="203"/>
      <c r="HN1782" s="203"/>
      <c r="HO1782" s="203"/>
      <c r="HP1782" s="203"/>
      <c r="HQ1782" s="203"/>
      <c r="HR1782" s="203"/>
      <c r="HS1782" s="203"/>
      <c r="HT1782" s="203"/>
      <c r="HU1782" s="203"/>
      <c r="HV1782" s="203"/>
      <c r="HW1782" s="203"/>
      <c r="HX1782" s="203"/>
      <c r="HY1782" s="203"/>
      <c r="HZ1782" s="203"/>
      <c r="IA1782" s="203"/>
      <c r="IB1782" s="203"/>
      <c r="IC1782" s="203"/>
      <c r="ID1782" s="203"/>
      <c r="IE1782" s="203"/>
      <c r="IF1782" s="203"/>
      <c r="IG1782" s="203"/>
      <c r="IH1782" s="203"/>
      <c r="II1782" s="203"/>
      <c r="IJ1782" s="203"/>
      <c r="IK1782" s="203"/>
      <c r="IL1782" s="203"/>
      <c r="IM1782" s="203"/>
      <c r="IN1782" s="203"/>
      <c r="IO1782" s="203"/>
      <c r="IP1782" s="203"/>
      <c r="IQ1782" s="203"/>
      <c r="IR1782" s="203"/>
      <c r="IS1782" s="203"/>
      <c r="IT1782" s="203"/>
      <c r="IU1782" s="203"/>
      <c r="IV1782" s="203"/>
      <c r="IW1782" s="203"/>
      <c r="IX1782" s="203"/>
      <c r="IY1782" s="203"/>
      <c r="IZ1782" s="203"/>
      <c r="JA1782" s="203"/>
      <c r="JB1782" s="203"/>
      <c r="JC1782" s="203"/>
      <c r="JD1782" s="203"/>
      <c r="JE1782" s="203"/>
    </row>
    <row r="1783" spans="1:265" s="592" customFormat="1" ht="30" x14ac:dyDescent="0.25">
      <c r="A1783" s="256"/>
      <c r="B1783" s="256"/>
      <c r="C1783" s="3" t="s">
        <v>276</v>
      </c>
      <c r="D1783" s="458"/>
      <c r="E1783" s="3"/>
      <c r="F1783" s="259">
        <f t="shared" si="2224"/>
        <v>0</v>
      </c>
      <c r="G1783" s="227">
        <f t="shared" si="2224"/>
        <v>0</v>
      </c>
      <c r="H1783" s="227">
        <f t="shared" si="2224"/>
        <v>0</v>
      </c>
      <c r="I1783" s="454" t="e">
        <f t="shared" si="2224"/>
        <v>#DIV/0!</v>
      </c>
      <c r="J1783" s="1486"/>
      <c r="K1783" s="1486"/>
      <c r="L1783" s="1479"/>
      <c r="M1783" s="1479"/>
      <c r="N1783" s="1479"/>
      <c r="O1783" s="1479"/>
      <c r="P1783" s="1479"/>
      <c r="Q1783" s="1479"/>
      <c r="R1783" s="386">
        <f t="shared" ref="R1783:AE1783" si="2273">R1709</f>
        <v>0</v>
      </c>
      <c r="S1783" s="386">
        <f t="shared" ref="S1783:T1783" si="2274">S1709</f>
        <v>0</v>
      </c>
      <c r="T1783" s="386">
        <f t="shared" si="2274"/>
        <v>0</v>
      </c>
      <c r="U1783" s="386">
        <f t="shared" ref="U1783:V1783" si="2275">U1709</f>
        <v>0</v>
      </c>
      <c r="V1783" s="386">
        <f t="shared" si="2275"/>
        <v>0</v>
      </c>
      <c r="W1783" s="386">
        <f t="shared" ref="W1783" si="2276">W1709</f>
        <v>0</v>
      </c>
      <c r="X1783" s="358">
        <f t="shared" si="2273"/>
        <v>0</v>
      </c>
      <c r="Y1783" s="386">
        <f t="shared" si="2273"/>
        <v>0</v>
      </c>
      <c r="Z1783" s="386">
        <f t="shared" si="2273"/>
        <v>0</v>
      </c>
      <c r="AA1783" s="386">
        <f t="shared" si="2273"/>
        <v>0</v>
      </c>
      <c r="AB1783" s="386">
        <f t="shared" si="2273"/>
        <v>0</v>
      </c>
      <c r="AC1783" s="1699">
        <f t="shared" si="2273"/>
        <v>0</v>
      </c>
      <c r="AD1783" s="1699">
        <f t="shared" si="2273"/>
        <v>0</v>
      </c>
      <c r="AE1783" s="386">
        <f t="shared" si="2273"/>
        <v>0</v>
      </c>
      <c r="AF1783" s="227"/>
      <c r="AG1783" s="386"/>
      <c r="AH1783" s="619"/>
      <c r="AI1783" s="2141"/>
      <c r="AJ1783" s="203"/>
      <c r="AK1783" s="203"/>
      <c r="AL1783" s="203"/>
      <c r="AM1783" s="203"/>
      <c r="AN1783" s="203"/>
      <c r="AO1783" s="203"/>
      <c r="AP1783" s="203"/>
      <c r="AQ1783" s="203"/>
      <c r="AR1783" s="203"/>
      <c r="AS1783" s="203"/>
      <c r="AT1783" s="203"/>
      <c r="AU1783" s="203"/>
      <c r="AV1783" s="203"/>
      <c r="AW1783" s="203"/>
      <c r="AX1783" s="203"/>
      <c r="AY1783" s="203"/>
      <c r="AZ1783" s="203"/>
      <c r="BA1783" s="203"/>
      <c r="BB1783" s="203"/>
      <c r="BC1783" s="203"/>
      <c r="BD1783" s="203"/>
      <c r="BE1783" s="203"/>
      <c r="BF1783" s="203"/>
      <c r="BG1783" s="203"/>
      <c r="BH1783" s="203"/>
      <c r="BI1783" s="203"/>
      <c r="BJ1783" s="203"/>
      <c r="BK1783" s="203"/>
      <c r="BL1783" s="203"/>
      <c r="BM1783" s="203"/>
      <c r="BN1783" s="203"/>
      <c r="BO1783" s="203"/>
      <c r="BP1783" s="203"/>
      <c r="BQ1783" s="203"/>
      <c r="BR1783" s="203"/>
      <c r="BS1783" s="203"/>
      <c r="BT1783" s="203"/>
      <c r="BU1783" s="203"/>
      <c r="BV1783" s="203"/>
      <c r="BW1783" s="203"/>
      <c r="BX1783" s="203"/>
      <c r="BY1783" s="203"/>
      <c r="BZ1783" s="203"/>
      <c r="CA1783" s="203"/>
      <c r="CB1783" s="203"/>
      <c r="CC1783" s="203"/>
      <c r="CD1783" s="203"/>
      <c r="CE1783" s="203"/>
      <c r="CF1783" s="203"/>
      <c r="CG1783" s="203"/>
      <c r="CH1783" s="203"/>
      <c r="CI1783" s="203"/>
      <c r="CJ1783" s="203"/>
      <c r="CK1783" s="203"/>
      <c r="CL1783" s="203"/>
      <c r="CM1783" s="203"/>
      <c r="CN1783" s="203"/>
      <c r="CO1783" s="203"/>
      <c r="CP1783" s="203"/>
      <c r="CQ1783" s="203"/>
      <c r="CR1783" s="203"/>
      <c r="CS1783" s="203"/>
      <c r="CT1783" s="203"/>
      <c r="CU1783" s="203"/>
      <c r="CV1783" s="203"/>
      <c r="CW1783" s="203"/>
      <c r="CX1783" s="203"/>
      <c r="CY1783" s="203"/>
      <c r="CZ1783" s="203"/>
      <c r="DA1783" s="203"/>
      <c r="DB1783" s="203"/>
      <c r="DC1783" s="203"/>
      <c r="DD1783" s="203"/>
      <c r="DE1783" s="203"/>
      <c r="DF1783" s="203"/>
      <c r="DG1783" s="203"/>
      <c r="DH1783" s="203"/>
      <c r="DI1783" s="203"/>
      <c r="DJ1783" s="203"/>
      <c r="DK1783" s="203"/>
      <c r="DL1783" s="203"/>
      <c r="DM1783" s="203"/>
      <c r="DN1783" s="203"/>
      <c r="DO1783" s="203"/>
      <c r="DP1783" s="203"/>
      <c r="DQ1783" s="203"/>
      <c r="DR1783" s="203"/>
      <c r="DS1783" s="203"/>
      <c r="DT1783" s="203"/>
      <c r="DU1783" s="203"/>
      <c r="DV1783" s="203"/>
      <c r="DW1783" s="203"/>
      <c r="DX1783" s="203"/>
      <c r="DY1783" s="203"/>
      <c r="DZ1783" s="203"/>
      <c r="EA1783" s="203"/>
      <c r="EB1783" s="203"/>
      <c r="EC1783" s="203"/>
      <c r="ED1783" s="203"/>
      <c r="EE1783" s="203"/>
      <c r="EF1783" s="203"/>
      <c r="EG1783" s="203"/>
      <c r="EH1783" s="203"/>
      <c r="EI1783" s="203"/>
      <c r="EJ1783" s="203"/>
      <c r="EK1783" s="203"/>
      <c r="EL1783" s="203"/>
      <c r="EM1783" s="203"/>
      <c r="EN1783" s="203"/>
      <c r="EO1783" s="203"/>
      <c r="EP1783" s="203"/>
      <c r="EQ1783" s="203"/>
      <c r="ER1783" s="203"/>
      <c r="ES1783" s="203"/>
      <c r="ET1783" s="203"/>
      <c r="EU1783" s="203"/>
      <c r="EV1783" s="203"/>
      <c r="EW1783" s="203"/>
      <c r="EX1783" s="203"/>
      <c r="EY1783" s="203"/>
      <c r="EZ1783" s="203"/>
      <c r="FA1783" s="203"/>
      <c r="FB1783" s="203"/>
      <c r="FC1783" s="203"/>
      <c r="FD1783" s="203"/>
      <c r="FE1783" s="203"/>
      <c r="FF1783" s="203"/>
      <c r="FG1783" s="203"/>
      <c r="FH1783" s="203"/>
      <c r="FI1783" s="203"/>
      <c r="FJ1783" s="203"/>
      <c r="FK1783" s="203"/>
      <c r="FL1783" s="203"/>
      <c r="FM1783" s="203"/>
      <c r="FN1783" s="203"/>
      <c r="FO1783" s="203"/>
      <c r="FP1783" s="203"/>
      <c r="FQ1783" s="203"/>
      <c r="FR1783" s="203"/>
      <c r="FS1783" s="203"/>
      <c r="FT1783" s="203"/>
      <c r="FU1783" s="203"/>
      <c r="FV1783" s="203"/>
      <c r="FW1783" s="203"/>
      <c r="FX1783" s="203"/>
      <c r="FY1783" s="203"/>
      <c r="FZ1783" s="203"/>
      <c r="GA1783" s="203"/>
      <c r="GB1783" s="203"/>
      <c r="GC1783" s="203"/>
      <c r="GD1783" s="203"/>
      <c r="GE1783" s="203"/>
      <c r="GF1783" s="203"/>
      <c r="GG1783" s="203"/>
      <c r="GH1783" s="203"/>
      <c r="GI1783" s="203"/>
      <c r="GJ1783" s="203"/>
      <c r="GK1783" s="203"/>
      <c r="GL1783" s="203"/>
      <c r="GM1783" s="203"/>
      <c r="GN1783" s="203"/>
      <c r="GO1783" s="203"/>
      <c r="GP1783" s="203"/>
      <c r="GQ1783" s="203"/>
      <c r="GR1783" s="203"/>
      <c r="GS1783" s="203"/>
      <c r="GT1783" s="203"/>
      <c r="GU1783" s="203"/>
      <c r="GV1783" s="203"/>
      <c r="GW1783" s="203"/>
      <c r="GX1783" s="203"/>
      <c r="GY1783" s="203"/>
      <c r="GZ1783" s="203"/>
      <c r="HA1783" s="203"/>
      <c r="HB1783" s="203"/>
      <c r="HC1783" s="203"/>
      <c r="HD1783" s="203"/>
      <c r="HE1783" s="203"/>
      <c r="HF1783" s="203"/>
      <c r="HG1783" s="203"/>
      <c r="HH1783" s="203"/>
      <c r="HI1783" s="203"/>
      <c r="HJ1783" s="203"/>
      <c r="HK1783" s="203"/>
      <c r="HL1783" s="203"/>
      <c r="HM1783" s="203"/>
      <c r="HN1783" s="203"/>
      <c r="HO1783" s="203"/>
      <c r="HP1783" s="203"/>
      <c r="HQ1783" s="203"/>
      <c r="HR1783" s="203"/>
      <c r="HS1783" s="203"/>
      <c r="HT1783" s="203"/>
      <c r="HU1783" s="203"/>
      <c r="HV1783" s="203"/>
      <c r="HW1783" s="203"/>
      <c r="HX1783" s="203"/>
      <c r="HY1783" s="203"/>
      <c r="HZ1783" s="203"/>
      <c r="IA1783" s="203"/>
      <c r="IB1783" s="203"/>
      <c r="IC1783" s="203"/>
      <c r="ID1783" s="203"/>
      <c r="IE1783" s="203"/>
      <c r="IF1783" s="203"/>
      <c r="IG1783" s="203"/>
      <c r="IH1783" s="203"/>
      <c r="II1783" s="203"/>
      <c r="IJ1783" s="203"/>
      <c r="IK1783" s="203"/>
      <c r="IL1783" s="203"/>
      <c r="IM1783" s="203"/>
      <c r="IN1783" s="203"/>
      <c r="IO1783" s="203"/>
      <c r="IP1783" s="203"/>
      <c r="IQ1783" s="203"/>
      <c r="IR1783" s="203"/>
      <c r="IS1783" s="203"/>
      <c r="IT1783" s="203"/>
      <c r="IU1783" s="203"/>
      <c r="IV1783" s="203"/>
      <c r="IW1783" s="203"/>
      <c r="IX1783" s="203"/>
      <c r="IY1783" s="203"/>
      <c r="IZ1783" s="203"/>
      <c r="JA1783" s="203"/>
      <c r="JB1783" s="203"/>
      <c r="JC1783" s="203"/>
      <c r="JD1783" s="203"/>
      <c r="JE1783" s="203"/>
    </row>
    <row r="1784" spans="1:265" s="592" customFormat="1" ht="30" x14ac:dyDescent="0.25">
      <c r="A1784" s="256"/>
      <c r="B1784" s="256"/>
      <c r="C1784" s="3" t="s">
        <v>505</v>
      </c>
      <c r="D1784" s="458"/>
      <c r="E1784" s="3"/>
      <c r="F1784" s="259">
        <f t="shared" si="2224"/>
        <v>0</v>
      </c>
      <c r="G1784" s="227">
        <f t="shared" si="2224"/>
        <v>0</v>
      </c>
      <c r="H1784" s="227">
        <f t="shared" si="2224"/>
        <v>0</v>
      </c>
      <c r="I1784" s="454" t="e">
        <f t="shared" si="2224"/>
        <v>#DIV/0!</v>
      </c>
      <c r="J1784" s="1486"/>
      <c r="K1784" s="1486"/>
      <c r="L1784" s="1479"/>
      <c r="M1784" s="1479"/>
      <c r="N1784" s="1479"/>
      <c r="O1784" s="1479"/>
      <c r="P1784" s="1479"/>
      <c r="Q1784" s="1479"/>
      <c r="R1784" s="386">
        <f t="shared" ref="R1784:AE1784" si="2277">R1710</f>
        <v>0</v>
      </c>
      <c r="S1784" s="386">
        <f t="shared" ref="S1784:T1784" si="2278">S1710</f>
        <v>0</v>
      </c>
      <c r="T1784" s="386">
        <f t="shared" si="2278"/>
        <v>0</v>
      </c>
      <c r="U1784" s="386">
        <f t="shared" ref="U1784:V1784" si="2279">U1710</f>
        <v>0</v>
      </c>
      <c r="V1784" s="386">
        <f t="shared" si="2279"/>
        <v>0</v>
      </c>
      <c r="W1784" s="386">
        <f t="shared" ref="W1784" si="2280">W1710</f>
        <v>0</v>
      </c>
      <c r="X1784" s="358">
        <f t="shared" si="2277"/>
        <v>0</v>
      </c>
      <c r="Y1784" s="386">
        <f t="shared" si="2277"/>
        <v>0</v>
      </c>
      <c r="Z1784" s="386">
        <f t="shared" si="2277"/>
        <v>0</v>
      </c>
      <c r="AA1784" s="386">
        <f t="shared" si="2277"/>
        <v>0</v>
      </c>
      <c r="AB1784" s="386">
        <f t="shared" si="2277"/>
        <v>0</v>
      </c>
      <c r="AC1784" s="1699">
        <f t="shared" si="2277"/>
        <v>0</v>
      </c>
      <c r="AD1784" s="1699">
        <f t="shared" si="2277"/>
        <v>0</v>
      </c>
      <c r="AE1784" s="386">
        <f t="shared" si="2277"/>
        <v>0</v>
      </c>
      <c r="AF1784" s="227"/>
      <c r="AG1784" s="386"/>
      <c r="AH1784" s="619"/>
      <c r="AI1784" s="2141"/>
      <c r="AJ1784" s="203"/>
      <c r="AK1784" s="203"/>
      <c r="AL1784" s="203"/>
      <c r="AM1784" s="203"/>
      <c r="AN1784" s="203"/>
      <c r="AO1784" s="203"/>
      <c r="AP1784" s="203"/>
      <c r="AQ1784" s="203"/>
      <c r="AR1784" s="203"/>
      <c r="AS1784" s="203"/>
      <c r="AT1784" s="203"/>
      <c r="AU1784" s="203"/>
      <c r="AV1784" s="203"/>
      <c r="AW1784" s="203"/>
      <c r="AX1784" s="203"/>
      <c r="AY1784" s="203"/>
      <c r="AZ1784" s="203"/>
      <c r="BA1784" s="203"/>
      <c r="BB1784" s="203"/>
      <c r="BC1784" s="203"/>
      <c r="BD1784" s="203"/>
      <c r="BE1784" s="203"/>
      <c r="BF1784" s="203"/>
      <c r="BG1784" s="203"/>
      <c r="BH1784" s="203"/>
      <c r="BI1784" s="203"/>
      <c r="BJ1784" s="203"/>
      <c r="BK1784" s="203"/>
      <c r="BL1784" s="203"/>
      <c r="BM1784" s="203"/>
      <c r="BN1784" s="203"/>
      <c r="BO1784" s="203"/>
      <c r="BP1784" s="203"/>
      <c r="BQ1784" s="203"/>
      <c r="BR1784" s="203"/>
      <c r="BS1784" s="203"/>
      <c r="BT1784" s="203"/>
      <c r="BU1784" s="203"/>
      <c r="BV1784" s="203"/>
      <c r="BW1784" s="203"/>
      <c r="BX1784" s="203"/>
      <c r="BY1784" s="203"/>
      <c r="BZ1784" s="203"/>
      <c r="CA1784" s="203"/>
      <c r="CB1784" s="203"/>
      <c r="CC1784" s="203"/>
      <c r="CD1784" s="203"/>
      <c r="CE1784" s="203"/>
      <c r="CF1784" s="203"/>
      <c r="CG1784" s="203"/>
      <c r="CH1784" s="203"/>
      <c r="CI1784" s="203"/>
      <c r="CJ1784" s="203"/>
      <c r="CK1784" s="203"/>
      <c r="CL1784" s="203"/>
      <c r="CM1784" s="203"/>
      <c r="CN1784" s="203"/>
      <c r="CO1784" s="203"/>
      <c r="CP1784" s="203"/>
      <c r="CQ1784" s="203"/>
      <c r="CR1784" s="203"/>
      <c r="CS1784" s="203"/>
      <c r="CT1784" s="203"/>
      <c r="CU1784" s="203"/>
      <c r="CV1784" s="203"/>
      <c r="CW1784" s="203"/>
      <c r="CX1784" s="203"/>
      <c r="CY1784" s="203"/>
      <c r="CZ1784" s="203"/>
      <c r="DA1784" s="203"/>
      <c r="DB1784" s="203"/>
      <c r="DC1784" s="203"/>
      <c r="DD1784" s="203"/>
      <c r="DE1784" s="203"/>
      <c r="DF1784" s="203"/>
      <c r="DG1784" s="203"/>
      <c r="DH1784" s="203"/>
      <c r="DI1784" s="203"/>
      <c r="DJ1784" s="203"/>
      <c r="DK1784" s="203"/>
      <c r="DL1784" s="203"/>
      <c r="DM1784" s="203"/>
      <c r="DN1784" s="203"/>
      <c r="DO1784" s="203"/>
      <c r="DP1784" s="203"/>
      <c r="DQ1784" s="203"/>
      <c r="DR1784" s="203"/>
      <c r="DS1784" s="203"/>
      <c r="DT1784" s="203"/>
      <c r="DU1784" s="203"/>
      <c r="DV1784" s="203"/>
      <c r="DW1784" s="203"/>
      <c r="DX1784" s="203"/>
      <c r="DY1784" s="203"/>
      <c r="DZ1784" s="203"/>
      <c r="EA1784" s="203"/>
      <c r="EB1784" s="203"/>
      <c r="EC1784" s="203"/>
      <c r="ED1784" s="203"/>
      <c r="EE1784" s="203"/>
      <c r="EF1784" s="203"/>
      <c r="EG1784" s="203"/>
      <c r="EH1784" s="203"/>
      <c r="EI1784" s="203"/>
      <c r="EJ1784" s="203"/>
      <c r="EK1784" s="203"/>
      <c r="EL1784" s="203"/>
      <c r="EM1784" s="203"/>
      <c r="EN1784" s="203"/>
      <c r="EO1784" s="203"/>
      <c r="EP1784" s="203"/>
      <c r="EQ1784" s="203"/>
      <c r="ER1784" s="203"/>
      <c r="ES1784" s="203"/>
      <c r="ET1784" s="203"/>
      <c r="EU1784" s="203"/>
      <c r="EV1784" s="203"/>
      <c r="EW1784" s="203"/>
      <c r="EX1784" s="203"/>
      <c r="EY1784" s="203"/>
      <c r="EZ1784" s="203"/>
      <c r="FA1784" s="203"/>
      <c r="FB1784" s="203"/>
      <c r="FC1784" s="203"/>
      <c r="FD1784" s="203"/>
      <c r="FE1784" s="203"/>
      <c r="FF1784" s="203"/>
      <c r="FG1784" s="203"/>
      <c r="FH1784" s="203"/>
      <c r="FI1784" s="203"/>
      <c r="FJ1784" s="203"/>
      <c r="FK1784" s="203"/>
      <c r="FL1784" s="203"/>
      <c r="FM1784" s="203"/>
      <c r="FN1784" s="203"/>
      <c r="FO1784" s="203"/>
      <c r="FP1784" s="203"/>
      <c r="FQ1784" s="203"/>
      <c r="FR1784" s="203"/>
      <c r="FS1784" s="203"/>
      <c r="FT1784" s="203"/>
      <c r="FU1784" s="203"/>
      <c r="FV1784" s="203"/>
      <c r="FW1784" s="203"/>
      <c r="FX1784" s="203"/>
      <c r="FY1784" s="203"/>
      <c r="FZ1784" s="203"/>
      <c r="GA1784" s="203"/>
      <c r="GB1784" s="203"/>
      <c r="GC1784" s="203"/>
      <c r="GD1784" s="203"/>
      <c r="GE1784" s="203"/>
      <c r="GF1784" s="203"/>
      <c r="GG1784" s="203"/>
      <c r="GH1784" s="203"/>
      <c r="GI1784" s="203"/>
      <c r="GJ1784" s="203"/>
      <c r="GK1784" s="203"/>
      <c r="GL1784" s="203"/>
      <c r="GM1784" s="203"/>
      <c r="GN1784" s="203"/>
      <c r="GO1784" s="203"/>
      <c r="GP1784" s="203"/>
      <c r="GQ1784" s="203"/>
      <c r="GR1784" s="203"/>
      <c r="GS1784" s="203"/>
      <c r="GT1784" s="203"/>
      <c r="GU1784" s="203"/>
      <c r="GV1784" s="203"/>
      <c r="GW1784" s="203"/>
      <c r="GX1784" s="203"/>
      <c r="GY1784" s="203"/>
      <c r="GZ1784" s="203"/>
      <c r="HA1784" s="203"/>
      <c r="HB1784" s="203"/>
      <c r="HC1784" s="203"/>
      <c r="HD1784" s="203"/>
      <c r="HE1784" s="203"/>
      <c r="HF1784" s="203"/>
      <c r="HG1784" s="203"/>
      <c r="HH1784" s="203"/>
      <c r="HI1784" s="203"/>
      <c r="HJ1784" s="203"/>
      <c r="HK1784" s="203"/>
      <c r="HL1784" s="203"/>
      <c r="HM1784" s="203"/>
      <c r="HN1784" s="203"/>
      <c r="HO1784" s="203"/>
      <c r="HP1784" s="203"/>
      <c r="HQ1784" s="203"/>
      <c r="HR1784" s="203"/>
      <c r="HS1784" s="203"/>
      <c r="HT1784" s="203"/>
      <c r="HU1784" s="203"/>
      <c r="HV1784" s="203"/>
      <c r="HW1784" s="203"/>
      <c r="HX1784" s="203"/>
      <c r="HY1784" s="203"/>
      <c r="HZ1784" s="203"/>
      <c r="IA1784" s="203"/>
      <c r="IB1784" s="203"/>
      <c r="IC1784" s="203"/>
      <c r="ID1784" s="203"/>
      <c r="IE1784" s="203"/>
      <c r="IF1784" s="203"/>
      <c r="IG1784" s="203"/>
      <c r="IH1784" s="203"/>
      <c r="II1784" s="203"/>
      <c r="IJ1784" s="203"/>
      <c r="IK1784" s="203"/>
      <c r="IL1784" s="203"/>
      <c r="IM1784" s="203"/>
      <c r="IN1784" s="203"/>
      <c r="IO1784" s="203"/>
      <c r="IP1784" s="203"/>
      <c r="IQ1784" s="203"/>
      <c r="IR1784" s="203"/>
      <c r="IS1784" s="203"/>
      <c r="IT1784" s="203"/>
      <c r="IU1784" s="203"/>
      <c r="IV1784" s="203"/>
      <c r="IW1784" s="203"/>
      <c r="IX1784" s="203"/>
      <c r="IY1784" s="203"/>
      <c r="IZ1784" s="203"/>
      <c r="JA1784" s="203"/>
      <c r="JB1784" s="203"/>
      <c r="JC1784" s="203"/>
      <c r="JD1784" s="203"/>
      <c r="JE1784" s="203"/>
    </row>
    <row r="1785" spans="1:265" s="592" customFormat="1" ht="60" x14ac:dyDescent="0.25">
      <c r="A1785" s="256"/>
      <c r="B1785" s="256"/>
      <c r="C1785" s="3" t="s">
        <v>527</v>
      </c>
      <c r="D1785" s="458"/>
      <c r="E1785" s="3"/>
      <c r="F1785" s="259">
        <f t="shared" si="2224"/>
        <v>0</v>
      </c>
      <c r="G1785" s="227">
        <f t="shared" si="2224"/>
        <v>0</v>
      </c>
      <c r="H1785" s="227">
        <f t="shared" si="2224"/>
        <v>0</v>
      </c>
      <c r="I1785" s="454">
        <f t="shared" si="2224"/>
        <v>0</v>
      </c>
      <c r="J1785" s="1486"/>
      <c r="K1785" s="1486"/>
      <c r="L1785" s="1479"/>
      <c r="M1785" s="1479"/>
      <c r="N1785" s="1479"/>
      <c r="O1785" s="1479"/>
      <c r="P1785" s="1479"/>
      <c r="Q1785" s="1479"/>
      <c r="R1785" s="386">
        <f t="shared" ref="R1785:AE1785" si="2281">R1711</f>
        <v>0</v>
      </c>
      <c r="S1785" s="386">
        <f t="shared" ref="S1785:T1785" si="2282">S1711</f>
        <v>0</v>
      </c>
      <c r="T1785" s="386">
        <f t="shared" si="2282"/>
        <v>0</v>
      </c>
      <c r="U1785" s="386">
        <f t="shared" ref="U1785:V1785" si="2283">U1711</f>
        <v>0</v>
      </c>
      <c r="V1785" s="386">
        <f t="shared" si="2283"/>
        <v>0</v>
      </c>
      <c r="W1785" s="386">
        <f t="shared" ref="W1785" si="2284">W1711</f>
        <v>0</v>
      </c>
      <c r="X1785" s="358">
        <f t="shared" si="2281"/>
        <v>0</v>
      </c>
      <c r="Y1785" s="386">
        <f t="shared" si="2281"/>
        <v>0</v>
      </c>
      <c r="Z1785" s="386">
        <f t="shared" si="2281"/>
        <v>0</v>
      </c>
      <c r="AA1785" s="386">
        <f t="shared" si="2281"/>
        <v>0</v>
      </c>
      <c r="AB1785" s="386">
        <f t="shared" si="2281"/>
        <v>0</v>
      </c>
      <c r="AC1785" s="1699">
        <f t="shared" si="2281"/>
        <v>0</v>
      </c>
      <c r="AD1785" s="1699">
        <f t="shared" si="2281"/>
        <v>0</v>
      </c>
      <c r="AE1785" s="386">
        <f t="shared" si="2281"/>
        <v>0</v>
      </c>
      <c r="AF1785" s="227"/>
      <c r="AG1785" s="386"/>
      <c r="AH1785" s="619"/>
      <c r="AI1785" s="2141"/>
      <c r="AJ1785" s="203"/>
      <c r="AK1785" s="203"/>
      <c r="AL1785" s="203"/>
      <c r="AM1785" s="203"/>
      <c r="AN1785" s="203"/>
      <c r="AO1785" s="203"/>
      <c r="AP1785" s="203"/>
      <c r="AQ1785" s="203"/>
      <c r="AR1785" s="203"/>
      <c r="AS1785" s="203"/>
      <c r="AT1785" s="203"/>
      <c r="AU1785" s="203"/>
      <c r="AV1785" s="203"/>
      <c r="AW1785" s="203"/>
      <c r="AX1785" s="203"/>
      <c r="AY1785" s="203"/>
      <c r="AZ1785" s="203"/>
      <c r="BA1785" s="203"/>
      <c r="BB1785" s="203"/>
      <c r="BC1785" s="203"/>
      <c r="BD1785" s="203"/>
      <c r="BE1785" s="203"/>
      <c r="BF1785" s="203"/>
      <c r="BG1785" s="203"/>
      <c r="BH1785" s="203"/>
      <c r="BI1785" s="203"/>
      <c r="BJ1785" s="203"/>
      <c r="BK1785" s="203"/>
      <c r="BL1785" s="203"/>
      <c r="BM1785" s="203"/>
      <c r="BN1785" s="203"/>
      <c r="BO1785" s="203"/>
      <c r="BP1785" s="203"/>
      <c r="BQ1785" s="203"/>
      <c r="BR1785" s="203"/>
      <c r="BS1785" s="203"/>
      <c r="BT1785" s="203"/>
      <c r="BU1785" s="203"/>
      <c r="BV1785" s="203"/>
      <c r="BW1785" s="203"/>
      <c r="BX1785" s="203"/>
      <c r="BY1785" s="203"/>
      <c r="BZ1785" s="203"/>
      <c r="CA1785" s="203"/>
      <c r="CB1785" s="203"/>
      <c r="CC1785" s="203"/>
      <c r="CD1785" s="203"/>
      <c r="CE1785" s="203"/>
      <c r="CF1785" s="203"/>
      <c r="CG1785" s="203"/>
      <c r="CH1785" s="203"/>
      <c r="CI1785" s="203"/>
      <c r="CJ1785" s="203"/>
      <c r="CK1785" s="203"/>
      <c r="CL1785" s="203"/>
      <c r="CM1785" s="203"/>
      <c r="CN1785" s="203"/>
      <c r="CO1785" s="203"/>
      <c r="CP1785" s="203"/>
      <c r="CQ1785" s="203"/>
      <c r="CR1785" s="203"/>
      <c r="CS1785" s="203"/>
      <c r="CT1785" s="203"/>
      <c r="CU1785" s="203"/>
      <c r="CV1785" s="203"/>
      <c r="CW1785" s="203"/>
      <c r="CX1785" s="203"/>
      <c r="CY1785" s="203"/>
      <c r="CZ1785" s="203"/>
      <c r="DA1785" s="203"/>
      <c r="DB1785" s="203"/>
      <c r="DC1785" s="203"/>
      <c r="DD1785" s="203"/>
      <c r="DE1785" s="203"/>
      <c r="DF1785" s="203"/>
      <c r="DG1785" s="203"/>
      <c r="DH1785" s="203"/>
      <c r="DI1785" s="203"/>
      <c r="DJ1785" s="203"/>
      <c r="DK1785" s="203"/>
      <c r="DL1785" s="203"/>
      <c r="DM1785" s="203"/>
      <c r="DN1785" s="203"/>
      <c r="DO1785" s="203"/>
      <c r="DP1785" s="203"/>
      <c r="DQ1785" s="203"/>
      <c r="DR1785" s="203"/>
      <c r="DS1785" s="203"/>
      <c r="DT1785" s="203"/>
      <c r="DU1785" s="203"/>
      <c r="DV1785" s="203"/>
      <c r="DW1785" s="203"/>
      <c r="DX1785" s="203"/>
      <c r="DY1785" s="203"/>
      <c r="DZ1785" s="203"/>
      <c r="EA1785" s="203"/>
      <c r="EB1785" s="203"/>
      <c r="EC1785" s="203"/>
      <c r="ED1785" s="203"/>
      <c r="EE1785" s="203"/>
      <c r="EF1785" s="203"/>
      <c r="EG1785" s="203"/>
      <c r="EH1785" s="203"/>
      <c r="EI1785" s="203"/>
      <c r="EJ1785" s="203"/>
      <c r="EK1785" s="203"/>
      <c r="EL1785" s="203"/>
      <c r="EM1785" s="203"/>
      <c r="EN1785" s="203"/>
      <c r="EO1785" s="203"/>
      <c r="EP1785" s="203"/>
      <c r="EQ1785" s="203"/>
      <c r="ER1785" s="203"/>
      <c r="ES1785" s="203"/>
      <c r="ET1785" s="203"/>
      <c r="EU1785" s="203"/>
      <c r="EV1785" s="203"/>
      <c r="EW1785" s="203"/>
      <c r="EX1785" s="203"/>
      <c r="EY1785" s="203"/>
      <c r="EZ1785" s="203"/>
      <c r="FA1785" s="203"/>
      <c r="FB1785" s="203"/>
      <c r="FC1785" s="203"/>
      <c r="FD1785" s="203"/>
      <c r="FE1785" s="203"/>
      <c r="FF1785" s="203"/>
      <c r="FG1785" s="203"/>
      <c r="FH1785" s="203"/>
      <c r="FI1785" s="203"/>
      <c r="FJ1785" s="203"/>
      <c r="FK1785" s="203"/>
      <c r="FL1785" s="203"/>
      <c r="FM1785" s="203"/>
      <c r="FN1785" s="203"/>
      <c r="FO1785" s="203"/>
      <c r="FP1785" s="203"/>
      <c r="FQ1785" s="203"/>
      <c r="FR1785" s="203"/>
      <c r="FS1785" s="203"/>
      <c r="FT1785" s="203"/>
      <c r="FU1785" s="203"/>
      <c r="FV1785" s="203"/>
      <c r="FW1785" s="203"/>
      <c r="FX1785" s="203"/>
      <c r="FY1785" s="203"/>
      <c r="FZ1785" s="203"/>
      <c r="GA1785" s="203"/>
      <c r="GB1785" s="203"/>
      <c r="GC1785" s="203"/>
      <c r="GD1785" s="203"/>
      <c r="GE1785" s="203"/>
      <c r="GF1785" s="203"/>
      <c r="GG1785" s="203"/>
      <c r="GH1785" s="203"/>
      <c r="GI1785" s="203"/>
      <c r="GJ1785" s="203"/>
      <c r="GK1785" s="203"/>
      <c r="GL1785" s="203"/>
      <c r="GM1785" s="203"/>
      <c r="GN1785" s="203"/>
      <c r="GO1785" s="203"/>
      <c r="GP1785" s="203"/>
      <c r="GQ1785" s="203"/>
      <c r="GR1785" s="203"/>
      <c r="GS1785" s="203"/>
      <c r="GT1785" s="203"/>
      <c r="GU1785" s="203"/>
      <c r="GV1785" s="203"/>
      <c r="GW1785" s="203"/>
      <c r="GX1785" s="203"/>
      <c r="GY1785" s="203"/>
      <c r="GZ1785" s="203"/>
      <c r="HA1785" s="203"/>
      <c r="HB1785" s="203"/>
      <c r="HC1785" s="203"/>
      <c r="HD1785" s="203"/>
      <c r="HE1785" s="203"/>
      <c r="HF1785" s="203"/>
      <c r="HG1785" s="203"/>
      <c r="HH1785" s="203"/>
      <c r="HI1785" s="203"/>
      <c r="HJ1785" s="203"/>
      <c r="HK1785" s="203"/>
      <c r="HL1785" s="203"/>
      <c r="HM1785" s="203"/>
      <c r="HN1785" s="203"/>
      <c r="HO1785" s="203"/>
      <c r="HP1785" s="203"/>
      <c r="HQ1785" s="203"/>
      <c r="HR1785" s="203"/>
      <c r="HS1785" s="203"/>
      <c r="HT1785" s="203"/>
      <c r="HU1785" s="203"/>
      <c r="HV1785" s="203"/>
      <c r="HW1785" s="203"/>
      <c r="HX1785" s="203"/>
      <c r="HY1785" s="203"/>
      <c r="HZ1785" s="203"/>
      <c r="IA1785" s="203"/>
      <c r="IB1785" s="203"/>
      <c r="IC1785" s="203"/>
      <c r="ID1785" s="203"/>
      <c r="IE1785" s="203"/>
      <c r="IF1785" s="203"/>
      <c r="IG1785" s="203"/>
      <c r="IH1785" s="203"/>
      <c r="II1785" s="203"/>
      <c r="IJ1785" s="203"/>
      <c r="IK1785" s="203"/>
      <c r="IL1785" s="203"/>
      <c r="IM1785" s="203"/>
      <c r="IN1785" s="203"/>
      <c r="IO1785" s="203"/>
      <c r="IP1785" s="203"/>
      <c r="IQ1785" s="203"/>
      <c r="IR1785" s="203"/>
      <c r="IS1785" s="203"/>
      <c r="IT1785" s="203"/>
      <c r="IU1785" s="203"/>
      <c r="IV1785" s="203"/>
      <c r="IW1785" s="203"/>
      <c r="IX1785" s="203"/>
      <c r="IY1785" s="203"/>
      <c r="IZ1785" s="203"/>
      <c r="JA1785" s="203"/>
      <c r="JB1785" s="203"/>
      <c r="JC1785" s="203"/>
      <c r="JD1785" s="203"/>
      <c r="JE1785" s="203"/>
    </row>
    <row r="1786" spans="1:265" s="592" customFormat="1" ht="30" x14ac:dyDescent="0.25">
      <c r="A1786" s="256"/>
      <c r="B1786" s="256"/>
      <c r="C1786" s="3" t="s">
        <v>506</v>
      </c>
      <c r="D1786" s="458"/>
      <c r="E1786" s="3"/>
      <c r="F1786" s="259">
        <f t="shared" si="2224"/>
        <v>0</v>
      </c>
      <c r="G1786" s="227">
        <f t="shared" si="2224"/>
        <v>0</v>
      </c>
      <c r="H1786" s="227">
        <f t="shared" si="2224"/>
        <v>0</v>
      </c>
      <c r="I1786" s="454" t="e">
        <f t="shared" si="2224"/>
        <v>#DIV/0!</v>
      </c>
      <c r="J1786" s="1486"/>
      <c r="K1786" s="1486"/>
      <c r="L1786" s="1479"/>
      <c r="M1786" s="1479"/>
      <c r="N1786" s="1479"/>
      <c r="O1786" s="1479"/>
      <c r="P1786" s="1479"/>
      <c r="Q1786" s="1479"/>
      <c r="R1786" s="386">
        <f t="shared" ref="R1786:AE1786" si="2285">R1712</f>
        <v>0</v>
      </c>
      <c r="S1786" s="386">
        <f t="shared" ref="S1786:T1786" si="2286">S1712</f>
        <v>0</v>
      </c>
      <c r="T1786" s="386">
        <f t="shared" si="2286"/>
        <v>0</v>
      </c>
      <c r="U1786" s="386">
        <f t="shared" ref="U1786:V1786" si="2287">U1712</f>
        <v>0</v>
      </c>
      <c r="V1786" s="386">
        <f t="shared" si="2287"/>
        <v>0</v>
      </c>
      <c r="W1786" s="386">
        <f t="shared" ref="W1786" si="2288">W1712</f>
        <v>0</v>
      </c>
      <c r="X1786" s="358">
        <f t="shared" si="2285"/>
        <v>0</v>
      </c>
      <c r="Y1786" s="386">
        <f t="shared" si="2285"/>
        <v>0</v>
      </c>
      <c r="Z1786" s="386">
        <f t="shared" si="2285"/>
        <v>0</v>
      </c>
      <c r="AA1786" s="386">
        <f t="shared" si="2285"/>
        <v>0</v>
      </c>
      <c r="AB1786" s="386">
        <f t="shared" si="2285"/>
        <v>0</v>
      </c>
      <c r="AC1786" s="1699">
        <f t="shared" si="2285"/>
        <v>0</v>
      </c>
      <c r="AD1786" s="1699">
        <f t="shared" si="2285"/>
        <v>0</v>
      </c>
      <c r="AE1786" s="386">
        <f t="shared" si="2285"/>
        <v>0</v>
      </c>
      <c r="AF1786" s="227"/>
      <c r="AG1786" s="386"/>
      <c r="AH1786" s="619"/>
      <c r="AI1786" s="2141"/>
      <c r="AJ1786" s="203"/>
      <c r="AK1786" s="203"/>
      <c r="AL1786" s="203"/>
      <c r="AM1786" s="203"/>
      <c r="AN1786" s="203"/>
      <c r="AO1786" s="203"/>
      <c r="AP1786" s="203"/>
      <c r="AQ1786" s="203"/>
      <c r="AR1786" s="203"/>
      <c r="AS1786" s="203"/>
      <c r="AT1786" s="203"/>
      <c r="AU1786" s="203"/>
      <c r="AV1786" s="203"/>
      <c r="AW1786" s="203"/>
      <c r="AX1786" s="203"/>
      <c r="AY1786" s="203"/>
      <c r="AZ1786" s="203"/>
      <c r="BA1786" s="203"/>
      <c r="BB1786" s="203"/>
      <c r="BC1786" s="203"/>
      <c r="BD1786" s="203"/>
      <c r="BE1786" s="203"/>
      <c r="BF1786" s="203"/>
      <c r="BG1786" s="203"/>
      <c r="BH1786" s="203"/>
      <c r="BI1786" s="203"/>
      <c r="BJ1786" s="203"/>
      <c r="BK1786" s="203"/>
      <c r="BL1786" s="203"/>
      <c r="BM1786" s="203"/>
      <c r="BN1786" s="203"/>
      <c r="BO1786" s="203"/>
      <c r="BP1786" s="203"/>
      <c r="BQ1786" s="203"/>
      <c r="BR1786" s="203"/>
      <c r="BS1786" s="203"/>
      <c r="BT1786" s="203"/>
      <c r="BU1786" s="203"/>
      <c r="BV1786" s="203"/>
      <c r="BW1786" s="203"/>
      <c r="BX1786" s="203"/>
      <c r="BY1786" s="203"/>
      <c r="BZ1786" s="203"/>
      <c r="CA1786" s="203"/>
      <c r="CB1786" s="203"/>
      <c r="CC1786" s="203"/>
      <c r="CD1786" s="203"/>
      <c r="CE1786" s="203"/>
      <c r="CF1786" s="203"/>
      <c r="CG1786" s="203"/>
      <c r="CH1786" s="203"/>
      <c r="CI1786" s="203"/>
      <c r="CJ1786" s="203"/>
      <c r="CK1786" s="203"/>
      <c r="CL1786" s="203"/>
      <c r="CM1786" s="203"/>
      <c r="CN1786" s="203"/>
      <c r="CO1786" s="203"/>
      <c r="CP1786" s="203"/>
      <c r="CQ1786" s="203"/>
      <c r="CR1786" s="203"/>
      <c r="CS1786" s="203"/>
      <c r="CT1786" s="203"/>
      <c r="CU1786" s="203"/>
      <c r="CV1786" s="203"/>
      <c r="CW1786" s="203"/>
      <c r="CX1786" s="203"/>
      <c r="CY1786" s="203"/>
      <c r="CZ1786" s="203"/>
      <c r="DA1786" s="203"/>
      <c r="DB1786" s="203"/>
      <c r="DC1786" s="203"/>
      <c r="DD1786" s="203"/>
      <c r="DE1786" s="203"/>
      <c r="DF1786" s="203"/>
      <c r="DG1786" s="203"/>
      <c r="DH1786" s="203"/>
      <c r="DI1786" s="203"/>
      <c r="DJ1786" s="203"/>
      <c r="DK1786" s="203"/>
      <c r="DL1786" s="203"/>
      <c r="DM1786" s="203"/>
      <c r="DN1786" s="203"/>
      <c r="DO1786" s="203"/>
      <c r="DP1786" s="203"/>
      <c r="DQ1786" s="203"/>
      <c r="DR1786" s="203"/>
      <c r="DS1786" s="203"/>
      <c r="DT1786" s="203"/>
      <c r="DU1786" s="203"/>
      <c r="DV1786" s="203"/>
      <c r="DW1786" s="203"/>
      <c r="DX1786" s="203"/>
      <c r="DY1786" s="203"/>
      <c r="DZ1786" s="203"/>
      <c r="EA1786" s="203"/>
      <c r="EB1786" s="203"/>
      <c r="EC1786" s="203"/>
      <c r="ED1786" s="203"/>
      <c r="EE1786" s="203"/>
      <c r="EF1786" s="203"/>
      <c r="EG1786" s="203"/>
      <c r="EH1786" s="203"/>
      <c r="EI1786" s="203"/>
      <c r="EJ1786" s="203"/>
      <c r="EK1786" s="203"/>
      <c r="EL1786" s="203"/>
      <c r="EM1786" s="203"/>
      <c r="EN1786" s="203"/>
      <c r="EO1786" s="203"/>
      <c r="EP1786" s="203"/>
      <c r="EQ1786" s="203"/>
      <c r="ER1786" s="203"/>
      <c r="ES1786" s="203"/>
      <c r="ET1786" s="203"/>
      <c r="EU1786" s="203"/>
      <c r="EV1786" s="203"/>
      <c r="EW1786" s="203"/>
      <c r="EX1786" s="203"/>
      <c r="EY1786" s="203"/>
      <c r="EZ1786" s="203"/>
      <c r="FA1786" s="203"/>
      <c r="FB1786" s="203"/>
      <c r="FC1786" s="203"/>
      <c r="FD1786" s="203"/>
      <c r="FE1786" s="203"/>
      <c r="FF1786" s="203"/>
      <c r="FG1786" s="203"/>
      <c r="FH1786" s="203"/>
      <c r="FI1786" s="203"/>
      <c r="FJ1786" s="203"/>
      <c r="FK1786" s="203"/>
      <c r="FL1786" s="203"/>
      <c r="FM1786" s="203"/>
      <c r="FN1786" s="203"/>
      <c r="FO1786" s="203"/>
      <c r="FP1786" s="203"/>
      <c r="FQ1786" s="203"/>
      <c r="FR1786" s="203"/>
      <c r="FS1786" s="203"/>
      <c r="FT1786" s="203"/>
      <c r="FU1786" s="203"/>
      <c r="FV1786" s="203"/>
      <c r="FW1786" s="203"/>
      <c r="FX1786" s="203"/>
      <c r="FY1786" s="203"/>
      <c r="FZ1786" s="203"/>
      <c r="GA1786" s="203"/>
      <c r="GB1786" s="203"/>
      <c r="GC1786" s="203"/>
      <c r="GD1786" s="203"/>
      <c r="GE1786" s="203"/>
      <c r="GF1786" s="203"/>
      <c r="GG1786" s="203"/>
      <c r="GH1786" s="203"/>
      <c r="GI1786" s="203"/>
      <c r="GJ1786" s="203"/>
      <c r="GK1786" s="203"/>
      <c r="GL1786" s="203"/>
      <c r="GM1786" s="203"/>
      <c r="GN1786" s="203"/>
      <c r="GO1786" s="203"/>
      <c r="GP1786" s="203"/>
      <c r="GQ1786" s="203"/>
      <c r="GR1786" s="203"/>
      <c r="GS1786" s="203"/>
      <c r="GT1786" s="203"/>
      <c r="GU1786" s="203"/>
      <c r="GV1786" s="203"/>
      <c r="GW1786" s="203"/>
      <c r="GX1786" s="203"/>
      <c r="GY1786" s="203"/>
      <c r="GZ1786" s="203"/>
      <c r="HA1786" s="203"/>
      <c r="HB1786" s="203"/>
      <c r="HC1786" s="203"/>
      <c r="HD1786" s="203"/>
      <c r="HE1786" s="203"/>
      <c r="HF1786" s="203"/>
      <c r="HG1786" s="203"/>
      <c r="HH1786" s="203"/>
      <c r="HI1786" s="203"/>
      <c r="HJ1786" s="203"/>
      <c r="HK1786" s="203"/>
      <c r="HL1786" s="203"/>
      <c r="HM1786" s="203"/>
      <c r="HN1786" s="203"/>
      <c r="HO1786" s="203"/>
      <c r="HP1786" s="203"/>
      <c r="HQ1786" s="203"/>
      <c r="HR1786" s="203"/>
      <c r="HS1786" s="203"/>
      <c r="HT1786" s="203"/>
      <c r="HU1786" s="203"/>
      <c r="HV1786" s="203"/>
      <c r="HW1786" s="203"/>
      <c r="HX1786" s="203"/>
      <c r="HY1786" s="203"/>
      <c r="HZ1786" s="203"/>
      <c r="IA1786" s="203"/>
      <c r="IB1786" s="203"/>
      <c r="IC1786" s="203"/>
      <c r="ID1786" s="203"/>
      <c r="IE1786" s="203"/>
      <c r="IF1786" s="203"/>
      <c r="IG1786" s="203"/>
      <c r="IH1786" s="203"/>
      <c r="II1786" s="203"/>
      <c r="IJ1786" s="203"/>
      <c r="IK1786" s="203"/>
      <c r="IL1786" s="203"/>
      <c r="IM1786" s="203"/>
      <c r="IN1786" s="203"/>
      <c r="IO1786" s="203"/>
      <c r="IP1786" s="203"/>
      <c r="IQ1786" s="203"/>
      <c r="IR1786" s="203"/>
      <c r="IS1786" s="203"/>
      <c r="IT1786" s="203"/>
      <c r="IU1786" s="203"/>
      <c r="IV1786" s="203"/>
      <c r="IW1786" s="203"/>
      <c r="IX1786" s="203"/>
      <c r="IY1786" s="203"/>
      <c r="IZ1786" s="203"/>
      <c r="JA1786" s="203"/>
      <c r="JB1786" s="203"/>
      <c r="JC1786" s="203"/>
      <c r="JD1786" s="203"/>
      <c r="JE1786" s="203"/>
    </row>
    <row r="1787" spans="1:265" s="592" customFormat="1" ht="45" x14ac:dyDescent="0.25">
      <c r="A1787" s="256"/>
      <c r="B1787" s="256"/>
      <c r="C1787" s="459" t="s">
        <v>507</v>
      </c>
      <c r="D1787" s="458"/>
      <c r="E1787" s="3"/>
      <c r="F1787" s="259">
        <f t="shared" si="2224"/>
        <v>0</v>
      </c>
      <c r="G1787" s="227">
        <f t="shared" si="2224"/>
        <v>0</v>
      </c>
      <c r="H1787" s="227">
        <f t="shared" si="2224"/>
        <v>0</v>
      </c>
      <c r="I1787" s="454">
        <f t="shared" si="2224"/>
        <v>0</v>
      </c>
      <c r="J1787" s="1486"/>
      <c r="K1787" s="1486"/>
      <c r="L1787" s="1479"/>
      <c r="M1787" s="1479"/>
      <c r="N1787" s="1479"/>
      <c r="O1787" s="1479"/>
      <c r="P1787" s="1479"/>
      <c r="Q1787" s="1479"/>
      <c r="R1787" s="386">
        <f t="shared" ref="R1787:AE1787" si="2289">R1713</f>
        <v>0</v>
      </c>
      <c r="S1787" s="386">
        <f t="shared" ref="S1787:T1787" si="2290">S1713</f>
        <v>0</v>
      </c>
      <c r="T1787" s="386">
        <f t="shared" si="2290"/>
        <v>0</v>
      </c>
      <c r="U1787" s="386">
        <f t="shared" ref="U1787:V1787" si="2291">U1713</f>
        <v>0</v>
      </c>
      <c r="V1787" s="386">
        <f t="shared" si="2291"/>
        <v>0</v>
      </c>
      <c r="W1787" s="386">
        <f t="shared" ref="W1787" si="2292">W1713</f>
        <v>0</v>
      </c>
      <c r="X1787" s="358">
        <f t="shared" si="2289"/>
        <v>0</v>
      </c>
      <c r="Y1787" s="386">
        <f t="shared" si="2289"/>
        <v>0</v>
      </c>
      <c r="Z1787" s="386">
        <f t="shared" si="2289"/>
        <v>0</v>
      </c>
      <c r="AA1787" s="386">
        <f t="shared" si="2289"/>
        <v>0</v>
      </c>
      <c r="AB1787" s="386">
        <f t="shared" si="2289"/>
        <v>0</v>
      </c>
      <c r="AC1787" s="1699">
        <f t="shared" si="2289"/>
        <v>0</v>
      </c>
      <c r="AD1787" s="1699">
        <f t="shared" si="2289"/>
        <v>0</v>
      </c>
      <c r="AE1787" s="386">
        <f t="shared" si="2289"/>
        <v>0</v>
      </c>
      <c r="AF1787" s="227"/>
      <c r="AG1787" s="386"/>
      <c r="AH1787" s="619"/>
      <c r="AI1787" s="2141"/>
      <c r="AJ1787" s="203"/>
      <c r="AK1787" s="203"/>
      <c r="AL1787" s="203"/>
      <c r="AM1787" s="203"/>
      <c r="AN1787" s="203"/>
      <c r="AO1787" s="203"/>
      <c r="AP1787" s="203"/>
      <c r="AQ1787" s="203"/>
      <c r="AR1787" s="203"/>
      <c r="AS1787" s="203"/>
      <c r="AT1787" s="203"/>
      <c r="AU1787" s="203"/>
      <c r="AV1787" s="203"/>
      <c r="AW1787" s="203"/>
      <c r="AX1787" s="203"/>
      <c r="AY1787" s="203"/>
      <c r="AZ1787" s="203"/>
      <c r="BA1787" s="203"/>
      <c r="BB1787" s="203"/>
      <c r="BC1787" s="203"/>
      <c r="BD1787" s="203"/>
      <c r="BE1787" s="203"/>
      <c r="BF1787" s="203"/>
      <c r="BG1787" s="203"/>
      <c r="BH1787" s="203"/>
      <c r="BI1787" s="203"/>
      <c r="BJ1787" s="203"/>
      <c r="BK1787" s="203"/>
      <c r="BL1787" s="203"/>
      <c r="BM1787" s="203"/>
      <c r="BN1787" s="203"/>
      <c r="BO1787" s="203"/>
      <c r="BP1787" s="203"/>
      <c r="BQ1787" s="203"/>
      <c r="BR1787" s="203"/>
      <c r="BS1787" s="203"/>
      <c r="BT1787" s="203"/>
      <c r="BU1787" s="203"/>
      <c r="BV1787" s="203"/>
      <c r="BW1787" s="203"/>
      <c r="BX1787" s="203"/>
      <c r="BY1787" s="203"/>
      <c r="BZ1787" s="203"/>
      <c r="CA1787" s="203"/>
      <c r="CB1787" s="203"/>
      <c r="CC1787" s="203"/>
      <c r="CD1787" s="203"/>
      <c r="CE1787" s="203"/>
      <c r="CF1787" s="203"/>
      <c r="CG1787" s="203"/>
      <c r="CH1787" s="203"/>
      <c r="CI1787" s="203"/>
      <c r="CJ1787" s="203"/>
      <c r="CK1787" s="203"/>
      <c r="CL1787" s="203"/>
      <c r="CM1787" s="203"/>
      <c r="CN1787" s="203"/>
      <c r="CO1787" s="203"/>
      <c r="CP1787" s="203"/>
      <c r="CQ1787" s="203"/>
      <c r="CR1787" s="203"/>
      <c r="CS1787" s="203"/>
      <c r="CT1787" s="203"/>
      <c r="CU1787" s="203"/>
      <c r="CV1787" s="203"/>
      <c r="CW1787" s="203"/>
      <c r="CX1787" s="203"/>
      <c r="CY1787" s="203"/>
      <c r="CZ1787" s="203"/>
      <c r="DA1787" s="203"/>
      <c r="DB1787" s="203"/>
      <c r="DC1787" s="203"/>
      <c r="DD1787" s="203"/>
      <c r="DE1787" s="203"/>
      <c r="DF1787" s="203"/>
      <c r="DG1787" s="203"/>
      <c r="DH1787" s="203"/>
      <c r="DI1787" s="203"/>
      <c r="DJ1787" s="203"/>
      <c r="DK1787" s="203"/>
      <c r="DL1787" s="203"/>
      <c r="DM1787" s="203"/>
      <c r="DN1787" s="203"/>
      <c r="DO1787" s="203"/>
      <c r="DP1787" s="203"/>
      <c r="DQ1787" s="203"/>
      <c r="DR1787" s="203"/>
      <c r="DS1787" s="203"/>
      <c r="DT1787" s="203"/>
      <c r="DU1787" s="203"/>
      <c r="DV1787" s="203"/>
      <c r="DW1787" s="203"/>
      <c r="DX1787" s="203"/>
      <c r="DY1787" s="203"/>
      <c r="DZ1787" s="203"/>
      <c r="EA1787" s="203"/>
      <c r="EB1787" s="203"/>
      <c r="EC1787" s="203"/>
      <c r="ED1787" s="203"/>
      <c r="EE1787" s="203"/>
      <c r="EF1787" s="203"/>
      <c r="EG1787" s="203"/>
      <c r="EH1787" s="203"/>
      <c r="EI1787" s="203"/>
      <c r="EJ1787" s="203"/>
      <c r="EK1787" s="203"/>
      <c r="EL1787" s="203"/>
      <c r="EM1787" s="203"/>
      <c r="EN1787" s="203"/>
      <c r="EO1787" s="203"/>
      <c r="EP1787" s="203"/>
      <c r="EQ1787" s="203"/>
      <c r="ER1787" s="203"/>
      <c r="ES1787" s="203"/>
      <c r="ET1787" s="203"/>
      <c r="EU1787" s="203"/>
      <c r="EV1787" s="203"/>
      <c r="EW1787" s="203"/>
      <c r="EX1787" s="203"/>
      <c r="EY1787" s="203"/>
      <c r="EZ1787" s="203"/>
      <c r="FA1787" s="203"/>
      <c r="FB1787" s="203"/>
      <c r="FC1787" s="203"/>
      <c r="FD1787" s="203"/>
      <c r="FE1787" s="203"/>
      <c r="FF1787" s="203"/>
      <c r="FG1787" s="203"/>
      <c r="FH1787" s="203"/>
      <c r="FI1787" s="203"/>
      <c r="FJ1787" s="203"/>
      <c r="FK1787" s="203"/>
      <c r="FL1787" s="203"/>
      <c r="FM1787" s="203"/>
      <c r="FN1787" s="203"/>
      <c r="FO1787" s="203"/>
      <c r="FP1787" s="203"/>
      <c r="FQ1787" s="203"/>
      <c r="FR1787" s="203"/>
      <c r="FS1787" s="203"/>
      <c r="FT1787" s="203"/>
      <c r="FU1787" s="203"/>
      <c r="FV1787" s="203"/>
      <c r="FW1787" s="203"/>
      <c r="FX1787" s="203"/>
      <c r="FY1787" s="203"/>
      <c r="FZ1787" s="203"/>
      <c r="GA1787" s="203"/>
      <c r="GB1787" s="203"/>
      <c r="GC1787" s="203"/>
      <c r="GD1787" s="203"/>
      <c r="GE1787" s="203"/>
      <c r="GF1787" s="203"/>
      <c r="GG1787" s="203"/>
      <c r="GH1787" s="203"/>
      <c r="GI1787" s="203"/>
      <c r="GJ1787" s="203"/>
      <c r="GK1787" s="203"/>
      <c r="GL1787" s="203"/>
      <c r="GM1787" s="203"/>
      <c r="GN1787" s="203"/>
      <c r="GO1787" s="203"/>
      <c r="GP1787" s="203"/>
      <c r="GQ1787" s="203"/>
      <c r="GR1787" s="203"/>
      <c r="GS1787" s="203"/>
      <c r="GT1787" s="203"/>
      <c r="GU1787" s="203"/>
      <c r="GV1787" s="203"/>
      <c r="GW1787" s="203"/>
      <c r="GX1787" s="203"/>
      <c r="GY1787" s="203"/>
      <c r="GZ1787" s="203"/>
      <c r="HA1787" s="203"/>
      <c r="HB1787" s="203"/>
      <c r="HC1787" s="203"/>
      <c r="HD1787" s="203"/>
      <c r="HE1787" s="203"/>
      <c r="HF1787" s="203"/>
      <c r="HG1787" s="203"/>
      <c r="HH1787" s="203"/>
      <c r="HI1787" s="203"/>
      <c r="HJ1787" s="203"/>
      <c r="HK1787" s="203"/>
      <c r="HL1787" s="203"/>
      <c r="HM1787" s="203"/>
      <c r="HN1787" s="203"/>
      <c r="HO1787" s="203"/>
      <c r="HP1787" s="203"/>
      <c r="HQ1787" s="203"/>
      <c r="HR1787" s="203"/>
      <c r="HS1787" s="203"/>
      <c r="HT1787" s="203"/>
      <c r="HU1787" s="203"/>
      <c r="HV1787" s="203"/>
      <c r="HW1787" s="203"/>
      <c r="HX1787" s="203"/>
      <c r="HY1787" s="203"/>
      <c r="HZ1787" s="203"/>
      <c r="IA1787" s="203"/>
      <c r="IB1787" s="203"/>
      <c r="IC1787" s="203"/>
      <c r="ID1787" s="203"/>
      <c r="IE1787" s="203"/>
      <c r="IF1787" s="203"/>
      <c r="IG1787" s="203"/>
      <c r="IH1787" s="203"/>
      <c r="II1787" s="203"/>
      <c r="IJ1787" s="203"/>
      <c r="IK1787" s="203"/>
      <c r="IL1787" s="203"/>
      <c r="IM1787" s="203"/>
      <c r="IN1787" s="203"/>
      <c r="IO1787" s="203"/>
      <c r="IP1787" s="203"/>
      <c r="IQ1787" s="203"/>
      <c r="IR1787" s="203"/>
      <c r="IS1787" s="203"/>
      <c r="IT1787" s="203"/>
      <c r="IU1787" s="203"/>
      <c r="IV1787" s="203"/>
      <c r="IW1787" s="203"/>
      <c r="IX1787" s="203"/>
      <c r="IY1787" s="203"/>
      <c r="IZ1787" s="203"/>
      <c r="JA1787" s="203"/>
      <c r="JB1787" s="203"/>
      <c r="JC1787" s="203"/>
      <c r="JD1787" s="203"/>
      <c r="JE1787" s="203"/>
    </row>
    <row r="1788" spans="1:265" s="592" customFormat="1" ht="45" x14ac:dyDescent="0.25">
      <c r="A1788" s="256"/>
      <c r="B1788" s="256"/>
      <c r="C1788" s="3" t="s">
        <v>508</v>
      </c>
      <c r="D1788" s="458"/>
      <c r="E1788" s="3"/>
      <c r="F1788" s="259">
        <f t="shared" si="2224"/>
        <v>0</v>
      </c>
      <c r="G1788" s="227">
        <f t="shared" si="2224"/>
        <v>0</v>
      </c>
      <c r="H1788" s="227">
        <f t="shared" si="2224"/>
        <v>0</v>
      </c>
      <c r="I1788" s="454" t="e">
        <f t="shared" si="2224"/>
        <v>#DIV/0!</v>
      </c>
      <c r="J1788" s="1486"/>
      <c r="K1788" s="1486"/>
      <c r="L1788" s="1479"/>
      <c r="M1788" s="1479"/>
      <c r="N1788" s="1479"/>
      <c r="O1788" s="1479"/>
      <c r="P1788" s="1479"/>
      <c r="Q1788" s="1479"/>
      <c r="R1788" s="386">
        <f t="shared" ref="R1788:AE1788" si="2293">R1714</f>
        <v>0</v>
      </c>
      <c r="S1788" s="386">
        <f t="shared" ref="S1788:T1788" si="2294">S1714</f>
        <v>0</v>
      </c>
      <c r="T1788" s="386">
        <f t="shared" si="2294"/>
        <v>0</v>
      </c>
      <c r="U1788" s="386">
        <f t="shared" ref="U1788:V1788" si="2295">U1714</f>
        <v>0</v>
      </c>
      <c r="V1788" s="386">
        <f t="shared" si="2295"/>
        <v>0</v>
      </c>
      <c r="W1788" s="386">
        <f t="shared" ref="W1788" si="2296">W1714</f>
        <v>0</v>
      </c>
      <c r="X1788" s="358">
        <f t="shared" si="2293"/>
        <v>0</v>
      </c>
      <c r="Y1788" s="386">
        <f t="shared" si="2293"/>
        <v>0</v>
      </c>
      <c r="Z1788" s="386">
        <f t="shared" si="2293"/>
        <v>0</v>
      </c>
      <c r="AA1788" s="386">
        <f t="shared" si="2293"/>
        <v>0</v>
      </c>
      <c r="AB1788" s="386">
        <f t="shared" si="2293"/>
        <v>0</v>
      </c>
      <c r="AC1788" s="1699">
        <f t="shared" si="2293"/>
        <v>0</v>
      </c>
      <c r="AD1788" s="1699">
        <f t="shared" si="2293"/>
        <v>0</v>
      </c>
      <c r="AE1788" s="386">
        <f t="shared" si="2293"/>
        <v>0</v>
      </c>
      <c r="AF1788" s="227"/>
      <c r="AG1788" s="386"/>
      <c r="AH1788" s="619"/>
      <c r="AI1788" s="2141"/>
      <c r="AJ1788" s="203"/>
      <c r="AK1788" s="203"/>
      <c r="AL1788" s="203"/>
      <c r="AM1788" s="203"/>
      <c r="AN1788" s="203"/>
      <c r="AO1788" s="203"/>
      <c r="AP1788" s="203"/>
      <c r="AQ1788" s="203"/>
      <c r="AR1788" s="203"/>
      <c r="AS1788" s="203"/>
      <c r="AT1788" s="203"/>
      <c r="AU1788" s="203"/>
      <c r="AV1788" s="203"/>
      <c r="AW1788" s="203"/>
      <c r="AX1788" s="203"/>
      <c r="AY1788" s="203"/>
      <c r="AZ1788" s="203"/>
      <c r="BA1788" s="203"/>
      <c r="BB1788" s="203"/>
      <c r="BC1788" s="203"/>
      <c r="BD1788" s="203"/>
      <c r="BE1788" s="203"/>
      <c r="BF1788" s="203"/>
      <c r="BG1788" s="203"/>
      <c r="BH1788" s="203"/>
      <c r="BI1788" s="203"/>
      <c r="BJ1788" s="203"/>
      <c r="BK1788" s="203"/>
      <c r="BL1788" s="203"/>
      <c r="BM1788" s="203"/>
      <c r="BN1788" s="203"/>
      <c r="BO1788" s="203"/>
      <c r="BP1788" s="203"/>
      <c r="BQ1788" s="203"/>
      <c r="BR1788" s="203"/>
      <c r="BS1788" s="203"/>
      <c r="BT1788" s="203"/>
      <c r="BU1788" s="203"/>
      <c r="BV1788" s="203"/>
      <c r="BW1788" s="203"/>
      <c r="BX1788" s="203"/>
      <c r="BY1788" s="203"/>
      <c r="BZ1788" s="203"/>
      <c r="CA1788" s="203"/>
      <c r="CB1788" s="203"/>
      <c r="CC1788" s="203"/>
      <c r="CD1788" s="203"/>
      <c r="CE1788" s="203"/>
      <c r="CF1788" s="203"/>
      <c r="CG1788" s="203"/>
      <c r="CH1788" s="203"/>
      <c r="CI1788" s="203"/>
      <c r="CJ1788" s="203"/>
      <c r="CK1788" s="203"/>
      <c r="CL1788" s="203"/>
      <c r="CM1788" s="203"/>
      <c r="CN1788" s="203"/>
      <c r="CO1788" s="203"/>
      <c r="CP1788" s="203"/>
      <c r="CQ1788" s="203"/>
      <c r="CR1788" s="203"/>
      <c r="CS1788" s="203"/>
      <c r="CT1788" s="203"/>
      <c r="CU1788" s="203"/>
      <c r="CV1788" s="203"/>
      <c r="CW1788" s="203"/>
      <c r="CX1788" s="203"/>
      <c r="CY1788" s="203"/>
      <c r="CZ1788" s="203"/>
      <c r="DA1788" s="203"/>
      <c r="DB1788" s="203"/>
      <c r="DC1788" s="203"/>
      <c r="DD1788" s="203"/>
      <c r="DE1788" s="203"/>
      <c r="DF1788" s="203"/>
      <c r="DG1788" s="203"/>
      <c r="DH1788" s="203"/>
      <c r="DI1788" s="203"/>
      <c r="DJ1788" s="203"/>
      <c r="DK1788" s="203"/>
      <c r="DL1788" s="203"/>
      <c r="DM1788" s="203"/>
      <c r="DN1788" s="203"/>
      <c r="DO1788" s="203"/>
      <c r="DP1788" s="203"/>
      <c r="DQ1788" s="203"/>
      <c r="DR1788" s="203"/>
      <c r="DS1788" s="203"/>
      <c r="DT1788" s="203"/>
      <c r="DU1788" s="203"/>
      <c r="DV1788" s="203"/>
      <c r="DW1788" s="203"/>
      <c r="DX1788" s="203"/>
      <c r="DY1788" s="203"/>
      <c r="DZ1788" s="203"/>
      <c r="EA1788" s="203"/>
      <c r="EB1788" s="203"/>
      <c r="EC1788" s="203"/>
      <c r="ED1788" s="203"/>
      <c r="EE1788" s="203"/>
      <c r="EF1788" s="203"/>
      <c r="EG1788" s="203"/>
      <c r="EH1788" s="203"/>
      <c r="EI1788" s="203"/>
      <c r="EJ1788" s="203"/>
      <c r="EK1788" s="203"/>
      <c r="EL1788" s="203"/>
      <c r="EM1788" s="203"/>
      <c r="EN1788" s="203"/>
      <c r="EO1788" s="203"/>
      <c r="EP1788" s="203"/>
      <c r="EQ1788" s="203"/>
      <c r="ER1788" s="203"/>
      <c r="ES1788" s="203"/>
      <c r="ET1788" s="203"/>
      <c r="EU1788" s="203"/>
      <c r="EV1788" s="203"/>
      <c r="EW1788" s="203"/>
      <c r="EX1788" s="203"/>
      <c r="EY1788" s="203"/>
      <c r="EZ1788" s="203"/>
      <c r="FA1788" s="203"/>
      <c r="FB1788" s="203"/>
      <c r="FC1788" s="203"/>
      <c r="FD1788" s="203"/>
      <c r="FE1788" s="203"/>
      <c r="FF1788" s="203"/>
      <c r="FG1788" s="203"/>
      <c r="FH1788" s="203"/>
      <c r="FI1788" s="203"/>
      <c r="FJ1788" s="203"/>
      <c r="FK1788" s="203"/>
      <c r="FL1788" s="203"/>
      <c r="FM1788" s="203"/>
      <c r="FN1788" s="203"/>
      <c r="FO1788" s="203"/>
      <c r="FP1788" s="203"/>
      <c r="FQ1788" s="203"/>
      <c r="FR1788" s="203"/>
      <c r="FS1788" s="203"/>
      <c r="FT1788" s="203"/>
      <c r="FU1788" s="203"/>
      <c r="FV1788" s="203"/>
      <c r="FW1788" s="203"/>
      <c r="FX1788" s="203"/>
      <c r="FY1788" s="203"/>
      <c r="FZ1788" s="203"/>
      <c r="GA1788" s="203"/>
      <c r="GB1788" s="203"/>
      <c r="GC1788" s="203"/>
      <c r="GD1788" s="203"/>
      <c r="GE1788" s="203"/>
      <c r="GF1788" s="203"/>
      <c r="GG1788" s="203"/>
      <c r="GH1788" s="203"/>
      <c r="GI1788" s="203"/>
      <c r="GJ1788" s="203"/>
      <c r="GK1788" s="203"/>
      <c r="GL1788" s="203"/>
      <c r="GM1788" s="203"/>
      <c r="GN1788" s="203"/>
      <c r="GO1788" s="203"/>
      <c r="GP1788" s="203"/>
      <c r="GQ1788" s="203"/>
      <c r="GR1788" s="203"/>
      <c r="GS1788" s="203"/>
      <c r="GT1788" s="203"/>
      <c r="GU1788" s="203"/>
      <c r="GV1788" s="203"/>
      <c r="GW1788" s="203"/>
      <c r="GX1788" s="203"/>
      <c r="GY1788" s="203"/>
      <c r="GZ1788" s="203"/>
      <c r="HA1788" s="203"/>
      <c r="HB1788" s="203"/>
      <c r="HC1788" s="203"/>
      <c r="HD1788" s="203"/>
      <c r="HE1788" s="203"/>
      <c r="HF1788" s="203"/>
      <c r="HG1788" s="203"/>
      <c r="HH1788" s="203"/>
      <c r="HI1788" s="203"/>
      <c r="HJ1788" s="203"/>
      <c r="HK1788" s="203"/>
      <c r="HL1788" s="203"/>
      <c r="HM1788" s="203"/>
      <c r="HN1788" s="203"/>
      <c r="HO1788" s="203"/>
      <c r="HP1788" s="203"/>
      <c r="HQ1788" s="203"/>
      <c r="HR1788" s="203"/>
      <c r="HS1788" s="203"/>
      <c r="HT1788" s="203"/>
      <c r="HU1788" s="203"/>
      <c r="HV1788" s="203"/>
      <c r="HW1788" s="203"/>
      <c r="HX1788" s="203"/>
      <c r="HY1788" s="203"/>
      <c r="HZ1788" s="203"/>
      <c r="IA1788" s="203"/>
      <c r="IB1788" s="203"/>
      <c r="IC1788" s="203"/>
      <c r="ID1788" s="203"/>
      <c r="IE1788" s="203"/>
      <c r="IF1788" s="203"/>
      <c r="IG1788" s="203"/>
      <c r="IH1788" s="203"/>
      <c r="II1788" s="203"/>
      <c r="IJ1788" s="203"/>
      <c r="IK1788" s="203"/>
      <c r="IL1788" s="203"/>
      <c r="IM1788" s="203"/>
      <c r="IN1788" s="203"/>
      <c r="IO1788" s="203"/>
      <c r="IP1788" s="203"/>
      <c r="IQ1788" s="203"/>
      <c r="IR1788" s="203"/>
      <c r="IS1788" s="203"/>
      <c r="IT1788" s="203"/>
      <c r="IU1788" s="203"/>
      <c r="IV1788" s="203"/>
      <c r="IW1788" s="203"/>
      <c r="IX1788" s="203"/>
      <c r="IY1788" s="203"/>
      <c r="IZ1788" s="203"/>
      <c r="JA1788" s="203"/>
      <c r="JB1788" s="203"/>
      <c r="JC1788" s="203"/>
      <c r="JD1788" s="203"/>
      <c r="JE1788" s="203"/>
    </row>
    <row r="1789" spans="1:265" s="592" customFormat="1" ht="30" x14ac:dyDescent="0.25">
      <c r="A1789" s="256"/>
      <c r="B1789" s="256"/>
      <c r="C1789" s="3" t="s">
        <v>509</v>
      </c>
      <c r="D1789" s="458"/>
      <c r="E1789" s="3"/>
      <c r="F1789" s="259">
        <f t="shared" si="2224"/>
        <v>0</v>
      </c>
      <c r="G1789" s="227">
        <f t="shared" si="2224"/>
        <v>0</v>
      </c>
      <c r="H1789" s="227">
        <f t="shared" si="2224"/>
        <v>0</v>
      </c>
      <c r="I1789" s="454" t="e">
        <f t="shared" si="2224"/>
        <v>#DIV/0!</v>
      </c>
      <c r="J1789" s="1486"/>
      <c r="K1789" s="1486"/>
      <c r="L1789" s="1479"/>
      <c r="M1789" s="1479"/>
      <c r="N1789" s="1479"/>
      <c r="O1789" s="1479"/>
      <c r="P1789" s="1479"/>
      <c r="Q1789" s="1479"/>
      <c r="R1789" s="386">
        <f t="shared" ref="R1789:AE1789" si="2297">R1715</f>
        <v>0</v>
      </c>
      <c r="S1789" s="386">
        <f t="shared" ref="S1789:T1789" si="2298">S1715</f>
        <v>0</v>
      </c>
      <c r="T1789" s="386">
        <f t="shared" si="2298"/>
        <v>0</v>
      </c>
      <c r="U1789" s="386">
        <f t="shared" ref="U1789:V1789" si="2299">U1715</f>
        <v>0</v>
      </c>
      <c r="V1789" s="386">
        <f t="shared" si="2299"/>
        <v>0</v>
      </c>
      <c r="W1789" s="386">
        <f t="shared" ref="W1789" si="2300">W1715</f>
        <v>0</v>
      </c>
      <c r="X1789" s="358">
        <f t="shared" si="2297"/>
        <v>0</v>
      </c>
      <c r="Y1789" s="386">
        <f t="shared" si="2297"/>
        <v>0</v>
      </c>
      <c r="Z1789" s="386">
        <f t="shared" si="2297"/>
        <v>0</v>
      </c>
      <c r="AA1789" s="386">
        <f t="shared" si="2297"/>
        <v>0</v>
      </c>
      <c r="AB1789" s="386">
        <f t="shared" si="2297"/>
        <v>0</v>
      </c>
      <c r="AC1789" s="1699">
        <f t="shared" si="2297"/>
        <v>0</v>
      </c>
      <c r="AD1789" s="1699">
        <f t="shared" si="2297"/>
        <v>0</v>
      </c>
      <c r="AE1789" s="386">
        <f t="shared" si="2297"/>
        <v>0</v>
      </c>
      <c r="AF1789" s="227"/>
      <c r="AG1789" s="386"/>
      <c r="AH1789" s="619"/>
      <c r="AI1789" s="2141"/>
      <c r="AJ1789" s="203"/>
      <c r="AK1789" s="203"/>
      <c r="AL1789" s="203"/>
      <c r="AM1789" s="203"/>
      <c r="AN1789" s="203"/>
      <c r="AO1789" s="203"/>
      <c r="AP1789" s="203"/>
      <c r="AQ1789" s="203"/>
      <c r="AR1789" s="203"/>
      <c r="AS1789" s="203"/>
      <c r="AT1789" s="203"/>
      <c r="AU1789" s="203"/>
      <c r="AV1789" s="203"/>
      <c r="AW1789" s="203"/>
      <c r="AX1789" s="203"/>
      <c r="AY1789" s="203"/>
      <c r="AZ1789" s="203"/>
      <c r="BA1789" s="203"/>
      <c r="BB1789" s="203"/>
      <c r="BC1789" s="203"/>
      <c r="BD1789" s="203"/>
      <c r="BE1789" s="203"/>
      <c r="BF1789" s="203"/>
      <c r="BG1789" s="203"/>
      <c r="BH1789" s="203"/>
      <c r="BI1789" s="203"/>
      <c r="BJ1789" s="203"/>
      <c r="BK1789" s="203"/>
      <c r="BL1789" s="203"/>
      <c r="BM1789" s="203"/>
      <c r="BN1789" s="203"/>
      <c r="BO1789" s="203"/>
      <c r="BP1789" s="203"/>
      <c r="BQ1789" s="203"/>
      <c r="BR1789" s="203"/>
      <c r="BS1789" s="203"/>
      <c r="BT1789" s="203"/>
      <c r="BU1789" s="203"/>
      <c r="BV1789" s="203"/>
      <c r="BW1789" s="203"/>
      <c r="BX1789" s="203"/>
      <c r="BY1789" s="203"/>
      <c r="BZ1789" s="203"/>
      <c r="CA1789" s="203"/>
      <c r="CB1789" s="203"/>
      <c r="CC1789" s="203"/>
      <c r="CD1789" s="203"/>
      <c r="CE1789" s="203"/>
      <c r="CF1789" s="203"/>
      <c r="CG1789" s="203"/>
      <c r="CH1789" s="203"/>
      <c r="CI1789" s="203"/>
      <c r="CJ1789" s="203"/>
      <c r="CK1789" s="203"/>
      <c r="CL1789" s="203"/>
      <c r="CM1789" s="203"/>
      <c r="CN1789" s="203"/>
      <c r="CO1789" s="203"/>
      <c r="CP1789" s="203"/>
      <c r="CQ1789" s="203"/>
      <c r="CR1789" s="203"/>
      <c r="CS1789" s="203"/>
      <c r="CT1789" s="203"/>
      <c r="CU1789" s="203"/>
      <c r="CV1789" s="203"/>
      <c r="CW1789" s="203"/>
      <c r="CX1789" s="203"/>
      <c r="CY1789" s="203"/>
      <c r="CZ1789" s="203"/>
      <c r="DA1789" s="203"/>
      <c r="DB1789" s="203"/>
      <c r="DC1789" s="203"/>
      <c r="DD1789" s="203"/>
      <c r="DE1789" s="203"/>
      <c r="DF1789" s="203"/>
      <c r="DG1789" s="203"/>
      <c r="DH1789" s="203"/>
      <c r="DI1789" s="203"/>
      <c r="DJ1789" s="203"/>
      <c r="DK1789" s="203"/>
      <c r="DL1789" s="203"/>
      <c r="DM1789" s="203"/>
      <c r="DN1789" s="203"/>
      <c r="DO1789" s="203"/>
      <c r="DP1789" s="203"/>
      <c r="DQ1789" s="203"/>
      <c r="DR1789" s="203"/>
      <c r="DS1789" s="203"/>
      <c r="DT1789" s="203"/>
      <c r="DU1789" s="203"/>
      <c r="DV1789" s="203"/>
      <c r="DW1789" s="203"/>
      <c r="DX1789" s="203"/>
      <c r="DY1789" s="203"/>
      <c r="DZ1789" s="203"/>
      <c r="EA1789" s="203"/>
      <c r="EB1789" s="203"/>
      <c r="EC1789" s="203"/>
      <c r="ED1789" s="203"/>
      <c r="EE1789" s="203"/>
      <c r="EF1789" s="203"/>
      <c r="EG1789" s="203"/>
      <c r="EH1789" s="203"/>
      <c r="EI1789" s="203"/>
      <c r="EJ1789" s="203"/>
      <c r="EK1789" s="203"/>
      <c r="EL1789" s="203"/>
      <c r="EM1789" s="203"/>
      <c r="EN1789" s="203"/>
      <c r="EO1789" s="203"/>
      <c r="EP1789" s="203"/>
      <c r="EQ1789" s="203"/>
      <c r="ER1789" s="203"/>
      <c r="ES1789" s="203"/>
      <c r="ET1789" s="203"/>
      <c r="EU1789" s="203"/>
      <c r="EV1789" s="203"/>
      <c r="EW1789" s="203"/>
      <c r="EX1789" s="203"/>
      <c r="EY1789" s="203"/>
      <c r="EZ1789" s="203"/>
      <c r="FA1789" s="203"/>
      <c r="FB1789" s="203"/>
      <c r="FC1789" s="203"/>
      <c r="FD1789" s="203"/>
      <c r="FE1789" s="203"/>
      <c r="FF1789" s="203"/>
      <c r="FG1789" s="203"/>
      <c r="FH1789" s="203"/>
      <c r="FI1789" s="203"/>
      <c r="FJ1789" s="203"/>
      <c r="FK1789" s="203"/>
      <c r="FL1789" s="203"/>
      <c r="FM1789" s="203"/>
      <c r="FN1789" s="203"/>
      <c r="FO1789" s="203"/>
      <c r="FP1789" s="203"/>
      <c r="FQ1789" s="203"/>
      <c r="FR1789" s="203"/>
      <c r="FS1789" s="203"/>
      <c r="FT1789" s="203"/>
      <c r="FU1789" s="203"/>
      <c r="FV1789" s="203"/>
      <c r="FW1789" s="203"/>
      <c r="FX1789" s="203"/>
      <c r="FY1789" s="203"/>
      <c r="FZ1789" s="203"/>
      <c r="GA1789" s="203"/>
      <c r="GB1789" s="203"/>
      <c r="GC1789" s="203"/>
      <c r="GD1789" s="203"/>
      <c r="GE1789" s="203"/>
      <c r="GF1789" s="203"/>
      <c r="GG1789" s="203"/>
      <c r="GH1789" s="203"/>
      <c r="GI1789" s="203"/>
      <c r="GJ1789" s="203"/>
      <c r="GK1789" s="203"/>
      <c r="GL1789" s="203"/>
      <c r="GM1789" s="203"/>
      <c r="GN1789" s="203"/>
      <c r="GO1789" s="203"/>
      <c r="GP1789" s="203"/>
      <c r="GQ1789" s="203"/>
      <c r="GR1789" s="203"/>
      <c r="GS1789" s="203"/>
      <c r="GT1789" s="203"/>
      <c r="GU1789" s="203"/>
      <c r="GV1789" s="203"/>
      <c r="GW1789" s="203"/>
      <c r="GX1789" s="203"/>
      <c r="GY1789" s="203"/>
      <c r="GZ1789" s="203"/>
      <c r="HA1789" s="203"/>
      <c r="HB1789" s="203"/>
      <c r="HC1789" s="203"/>
      <c r="HD1789" s="203"/>
      <c r="HE1789" s="203"/>
      <c r="HF1789" s="203"/>
      <c r="HG1789" s="203"/>
      <c r="HH1789" s="203"/>
      <c r="HI1789" s="203"/>
      <c r="HJ1789" s="203"/>
      <c r="HK1789" s="203"/>
      <c r="HL1789" s="203"/>
      <c r="HM1789" s="203"/>
      <c r="HN1789" s="203"/>
      <c r="HO1789" s="203"/>
      <c r="HP1789" s="203"/>
      <c r="HQ1789" s="203"/>
      <c r="HR1789" s="203"/>
      <c r="HS1789" s="203"/>
      <c r="HT1789" s="203"/>
      <c r="HU1789" s="203"/>
      <c r="HV1789" s="203"/>
      <c r="HW1789" s="203"/>
      <c r="HX1789" s="203"/>
      <c r="HY1789" s="203"/>
      <c r="HZ1789" s="203"/>
      <c r="IA1789" s="203"/>
      <c r="IB1789" s="203"/>
      <c r="IC1789" s="203"/>
      <c r="ID1789" s="203"/>
      <c r="IE1789" s="203"/>
      <c r="IF1789" s="203"/>
      <c r="IG1789" s="203"/>
      <c r="IH1789" s="203"/>
      <c r="II1789" s="203"/>
      <c r="IJ1789" s="203"/>
      <c r="IK1789" s="203"/>
      <c r="IL1789" s="203"/>
      <c r="IM1789" s="203"/>
      <c r="IN1789" s="203"/>
      <c r="IO1789" s="203"/>
      <c r="IP1789" s="203"/>
      <c r="IQ1789" s="203"/>
      <c r="IR1789" s="203"/>
      <c r="IS1789" s="203"/>
      <c r="IT1789" s="203"/>
      <c r="IU1789" s="203"/>
      <c r="IV1789" s="203"/>
      <c r="IW1789" s="203"/>
      <c r="IX1789" s="203"/>
      <c r="IY1789" s="203"/>
      <c r="IZ1789" s="203"/>
      <c r="JA1789" s="203"/>
      <c r="JB1789" s="203"/>
      <c r="JC1789" s="203"/>
      <c r="JD1789" s="203"/>
      <c r="JE1789" s="203"/>
    </row>
    <row r="1790" spans="1:265" s="592" customFormat="1" ht="45" x14ac:dyDescent="0.25">
      <c r="A1790" s="256"/>
      <c r="B1790" s="256"/>
      <c r="C1790" s="3" t="s">
        <v>277</v>
      </c>
      <c r="D1790" s="458"/>
      <c r="E1790" s="3"/>
      <c r="F1790" s="259">
        <f t="shared" ref="F1790:I1809" si="2301">F1716</f>
        <v>0</v>
      </c>
      <c r="G1790" s="227">
        <f t="shared" si="2301"/>
        <v>0</v>
      </c>
      <c r="H1790" s="227">
        <f t="shared" si="2301"/>
        <v>0</v>
      </c>
      <c r="I1790" s="454" t="e">
        <f t="shared" si="2301"/>
        <v>#DIV/0!</v>
      </c>
      <c r="J1790" s="1486"/>
      <c r="K1790" s="1486"/>
      <c r="L1790" s="1479"/>
      <c r="M1790" s="1479"/>
      <c r="N1790" s="1479"/>
      <c r="O1790" s="1479"/>
      <c r="P1790" s="1479"/>
      <c r="Q1790" s="1479"/>
      <c r="R1790" s="386">
        <f t="shared" ref="R1790:AE1790" si="2302">R1716</f>
        <v>0</v>
      </c>
      <c r="S1790" s="386">
        <f t="shared" ref="S1790:T1790" si="2303">S1716</f>
        <v>0</v>
      </c>
      <c r="T1790" s="386">
        <f t="shared" si="2303"/>
        <v>0</v>
      </c>
      <c r="U1790" s="386">
        <f t="shared" ref="U1790:V1790" si="2304">U1716</f>
        <v>0</v>
      </c>
      <c r="V1790" s="386">
        <f t="shared" si="2304"/>
        <v>0</v>
      </c>
      <c r="W1790" s="386">
        <f t="shared" ref="W1790" si="2305">W1716</f>
        <v>0</v>
      </c>
      <c r="X1790" s="358">
        <f t="shared" si="2302"/>
        <v>0</v>
      </c>
      <c r="Y1790" s="386">
        <f t="shared" si="2302"/>
        <v>0</v>
      </c>
      <c r="Z1790" s="386">
        <f t="shared" si="2302"/>
        <v>0</v>
      </c>
      <c r="AA1790" s="386">
        <f t="shared" si="2302"/>
        <v>0</v>
      </c>
      <c r="AB1790" s="386">
        <f t="shared" si="2302"/>
        <v>0</v>
      </c>
      <c r="AC1790" s="1699">
        <f t="shared" si="2302"/>
        <v>0</v>
      </c>
      <c r="AD1790" s="1699">
        <f t="shared" si="2302"/>
        <v>0</v>
      </c>
      <c r="AE1790" s="386">
        <f t="shared" si="2302"/>
        <v>0</v>
      </c>
      <c r="AF1790" s="227"/>
      <c r="AG1790" s="386"/>
      <c r="AH1790" s="619"/>
      <c r="AI1790" s="2141"/>
      <c r="AJ1790" s="203"/>
      <c r="AK1790" s="203"/>
      <c r="AL1790" s="203"/>
      <c r="AM1790" s="203"/>
      <c r="AN1790" s="203"/>
      <c r="AO1790" s="203"/>
      <c r="AP1790" s="203"/>
      <c r="AQ1790" s="203"/>
      <c r="AR1790" s="203"/>
      <c r="AS1790" s="203"/>
      <c r="AT1790" s="203"/>
      <c r="AU1790" s="203"/>
      <c r="AV1790" s="203"/>
      <c r="AW1790" s="203"/>
      <c r="AX1790" s="203"/>
      <c r="AY1790" s="203"/>
      <c r="AZ1790" s="203"/>
      <c r="BA1790" s="203"/>
      <c r="BB1790" s="203"/>
      <c r="BC1790" s="203"/>
      <c r="BD1790" s="203"/>
      <c r="BE1790" s="203"/>
      <c r="BF1790" s="203"/>
      <c r="BG1790" s="203"/>
      <c r="BH1790" s="203"/>
      <c r="BI1790" s="203"/>
      <c r="BJ1790" s="203"/>
      <c r="BK1790" s="203"/>
      <c r="BL1790" s="203"/>
      <c r="BM1790" s="203"/>
      <c r="BN1790" s="203"/>
      <c r="BO1790" s="203"/>
      <c r="BP1790" s="203"/>
      <c r="BQ1790" s="203"/>
      <c r="BR1790" s="203"/>
      <c r="BS1790" s="203"/>
      <c r="BT1790" s="203"/>
      <c r="BU1790" s="203"/>
      <c r="BV1790" s="203"/>
      <c r="BW1790" s="203"/>
      <c r="BX1790" s="203"/>
      <c r="BY1790" s="203"/>
      <c r="BZ1790" s="203"/>
      <c r="CA1790" s="203"/>
      <c r="CB1790" s="203"/>
      <c r="CC1790" s="203"/>
      <c r="CD1790" s="203"/>
      <c r="CE1790" s="203"/>
      <c r="CF1790" s="203"/>
      <c r="CG1790" s="203"/>
      <c r="CH1790" s="203"/>
      <c r="CI1790" s="203"/>
      <c r="CJ1790" s="203"/>
      <c r="CK1790" s="203"/>
      <c r="CL1790" s="203"/>
      <c r="CM1790" s="203"/>
      <c r="CN1790" s="203"/>
      <c r="CO1790" s="203"/>
      <c r="CP1790" s="203"/>
      <c r="CQ1790" s="203"/>
      <c r="CR1790" s="203"/>
      <c r="CS1790" s="203"/>
      <c r="CT1790" s="203"/>
      <c r="CU1790" s="203"/>
      <c r="CV1790" s="203"/>
      <c r="CW1790" s="203"/>
      <c r="CX1790" s="203"/>
      <c r="CY1790" s="203"/>
      <c r="CZ1790" s="203"/>
      <c r="DA1790" s="203"/>
      <c r="DB1790" s="203"/>
      <c r="DC1790" s="203"/>
      <c r="DD1790" s="203"/>
      <c r="DE1790" s="203"/>
      <c r="DF1790" s="203"/>
      <c r="DG1790" s="203"/>
      <c r="DH1790" s="203"/>
      <c r="DI1790" s="203"/>
      <c r="DJ1790" s="203"/>
      <c r="DK1790" s="203"/>
      <c r="DL1790" s="203"/>
      <c r="DM1790" s="203"/>
      <c r="DN1790" s="203"/>
      <c r="DO1790" s="203"/>
      <c r="DP1790" s="203"/>
      <c r="DQ1790" s="203"/>
      <c r="DR1790" s="203"/>
      <c r="DS1790" s="203"/>
      <c r="DT1790" s="203"/>
      <c r="DU1790" s="203"/>
      <c r="DV1790" s="203"/>
      <c r="DW1790" s="203"/>
      <c r="DX1790" s="203"/>
      <c r="DY1790" s="203"/>
      <c r="DZ1790" s="203"/>
      <c r="EA1790" s="203"/>
      <c r="EB1790" s="203"/>
      <c r="EC1790" s="203"/>
      <c r="ED1790" s="203"/>
      <c r="EE1790" s="203"/>
      <c r="EF1790" s="203"/>
      <c r="EG1790" s="203"/>
      <c r="EH1790" s="203"/>
      <c r="EI1790" s="203"/>
      <c r="EJ1790" s="203"/>
      <c r="EK1790" s="203"/>
      <c r="EL1790" s="203"/>
      <c r="EM1790" s="203"/>
      <c r="EN1790" s="203"/>
      <c r="EO1790" s="203"/>
      <c r="EP1790" s="203"/>
      <c r="EQ1790" s="203"/>
      <c r="ER1790" s="203"/>
      <c r="ES1790" s="203"/>
      <c r="ET1790" s="203"/>
      <c r="EU1790" s="203"/>
      <c r="EV1790" s="203"/>
      <c r="EW1790" s="203"/>
      <c r="EX1790" s="203"/>
      <c r="EY1790" s="203"/>
      <c r="EZ1790" s="203"/>
      <c r="FA1790" s="203"/>
      <c r="FB1790" s="203"/>
      <c r="FC1790" s="203"/>
      <c r="FD1790" s="203"/>
      <c r="FE1790" s="203"/>
      <c r="FF1790" s="203"/>
      <c r="FG1790" s="203"/>
      <c r="FH1790" s="203"/>
      <c r="FI1790" s="203"/>
      <c r="FJ1790" s="203"/>
      <c r="FK1790" s="203"/>
      <c r="FL1790" s="203"/>
      <c r="FM1790" s="203"/>
      <c r="FN1790" s="203"/>
      <c r="FO1790" s="203"/>
      <c r="FP1790" s="203"/>
      <c r="FQ1790" s="203"/>
      <c r="FR1790" s="203"/>
      <c r="FS1790" s="203"/>
      <c r="FT1790" s="203"/>
      <c r="FU1790" s="203"/>
      <c r="FV1790" s="203"/>
      <c r="FW1790" s="203"/>
      <c r="FX1790" s="203"/>
      <c r="FY1790" s="203"/>
      <c r="FZ1790" s="203"/>
      <c r="GA1790" s="203"/>
      <c r="GB1790" s="203"/>
      <c r="GC1790" s="203"/>
      <c r="GD1790" s="203"/>
      <c r="GE1790" s="203"/>
      <c r="GF1790" s="203"/>
      <c r="GG1790" s="203"/>
      <c r="GH1790" s="203"/>
      <c r="GI1790" s="203"/>
      <c r="GJ1790" s="203"/>
      <c r="GK1790" s="203"/>
      <c r="GL1790" s="203"/>
      <c r="GM1790" s="203"/>
      <c r="GN1790" s="203"/>
      <c r="GO1790" s="203"/>
      <c r="GP1790" s="203"/>
      <c r="GQ1790" s="203"/>
      <c r="GR1790" s="203"/>
      <c r="GS1790" s="203"/>
      <c r="GT1790" s="203"/>
      <c r="GU1790" s="203"/>
      <c r="GV1790" s="203"/>
      <c r="GW1790" s="203"/>
      <c r="GX1790" s="203"/>
      <c r="GY1790" s="203"/>
      <c r="GZ1790" s="203"/>
      <c r="HA1790" s="203"/>
      <c r="HB1790" s="203"/>
      <c r="HC1790" s="203"/>
      <c r="HD1790" s="203"/>
      <c r="HE1790" s="203"/>
      <c r="HF1790" s="203"/>
      <c r="HG1790" s="203"/>
      <c r="HH1790" s="203"/>
      <c r="HI1790" s="203"/>
      <c r="HJ1790" s="203"/>
      <c r="HK1790" s="203"/>
      <c r="HL1790" s="203"/>
      <c r="HM1790" s="203"/>
      <c r="HN1790" s="203"/>
      <c r="HO1790" s="203"/>
      <c r="HP1790" s="203"/>
      <c r="HQ1790" s="203"/>
      <c r="HR1790" s="203"/>
      <c r="HS1790" s="203"/>
      <c r="HT1790" s="203"/>
      <c r="HU1790" s="203"/>
      <c r="HV1790" s="203"/>
      <c r="HW1790" s="203"/>
      <c r="HX1790" s="203"/>
      <c r="HY1790" s="203"/>
      <c r="HZ1790" s="203"/>
      <c r="IA1790" s="203"/>
      <c r="IB1790" s="203"/>
      <c r="IC1790" s="203"/>
      <c r="ID1790" s="203"/>
      <c r="IE1790" s="203"/>
      <c r="IF1790" s="203"/>
      <c r="IG1790" s="203"/>
      <c r="IH1790" s="203"/>
      <c r="II1790" s="203"/>
      <c r="IJ1790" s="203"/>
      <c r="IK1790" s="203"/>
      <c r="IL1790" s="203"/>
      <c r="IM1790" s="203"/>
      <c r="IN1790" s="203"/>
      <c r="IO1790" s="203"/>
      <c r="IP1790" s="203"/>
      <c r="IQ1790" s="203"/>
      <c r="IR1790" s="203"/>
      <c r="IS1790" s="203"/>
      <c r="IT1790" s="203"/>
      <c r="IU1790" s="203"/>
      <c r="IV1790" s="203"/>
      <c r="IW1790" s="203"/>
      <c r="IX1790" s="203"/>
      <c r="IY1790" s="203"/>
      <c r="IZ1790" s="203"/>
      <c r="JA1790" s="203"/>
      <c r="JB1790" s="203"/>
      <c r="JC1790" s="203"/>
      <c r="JD1790" s="203"/>
      <c r="JE1790" s="203"/>
    </row>
    <row r="1791" spans="1:265" s="592" customFormat="1" ht="45" x14ac:dyDescent="0.25">
      <c r="A1791" s="256"/>
      <c r="B1791" s="256"/>
      <c r="C1791" s="3" t="s">
        <v>510</v>
      </c>
      <c r="D1791" s="458"/>
      <c r="E1791" s="3"/>
      <c r="F1791" s="259">
        <f t="shared" si="2301"/>
        <v>0</v>
      </c>
      <c r="G1791" s="227">
        <f t="shared" si="2301"/>
        <v>0</v>
      </c>
      <c r="H1791" s="227">
        <f t="shared" si="2301"/>
        <v>0</v>
      </c>
      <c r="I1791" s="454" t="e">
        <f t="shared" si="2301"/>
        <v>#DIV/0!</v>
      </c>
      <c r="J1791" s="1486"/>
      <c r="K1791" s="1486"/>
      <c r="L1791" s="1479"/>
      <c r="M1791" s="1479"/>
      <c r="N1791" s="1479"/>
      <c r="O1791" s="1479"/>
      <c r="P1791" s="1479"/>
      <c r="Q1791" s="1479"/>
      <c r="R1791" s="386">
        <f t="shared" ref="R1791:AE1791" si="2306">R1717</f>
        <v>0</v>
      </c>
      <c r="S1791" s="386">
        <f t="shared" ref="S1791:T1791" si="2307">S1717</f>
        <v>0</v>
      </c>
      <c r="T1791" s="386">
        <f t="shared" si="2307"/>
        <v>0</v>
      </c>
      <c r="U1791" s="386">
        <f t="shared" ref="U1791:V1791" si="2308">U1717</f>
        <v>0</v>
      </c>
      <c r="V1791" s="386">
        <f t="shared" si="2308"/>
        <v>0</v>
      </c>
      <c r="W1791" s="386">
        <f t="shared" ref="W1791" si="2309">W1717</f>
        <v>0</v>
      </c>
      <c r="X1791" s="358">
        <f t="shared" si="2306"/>
        <v>0</v>
      </c>
      <c r="Y1791" s="386">
        <f t="shared" si="2306"/>
        <v>0</v>
      </c>
      <c r="Z1791" s="386">
        <f t="shared" si="2306"/>
        <v>0</v>
      </c>
      <c r="AA1791" s="386">
        <f t="shared" si="2306"/>
        <v>0</v>
      </c>
      <c r="AB1791" s="386">
        <f t="shared" si="2306"/>
        <v>0</v>
      </c>
      <c r="AC1791" s="1699">
        <f t="shared" si="2306"/>
        <v>0</v>
      </c>
      <c r="AD1791" s="1699">
        <f t="shared" si="2306"/>
        <v>0</v>
      </c>
      <c r="AE1791" s="386">
        <f t="shared" si="2306"/>
        <v>0</v>
      </c>
      <c r="AF1791" s="227"/>
      <c r="AG1791" s="386"/>
      <c r="AH1791" s="619"/>
      <c r="AI1791" s="2141"/>
      <c r="AJ1791" s="203"/>
      <c r="AK1791" s="203"/>
      <c r="AL1791" s="203"/>
      <c r="AM1791" s="203"/>
      <c r="AN1791" s="203"/>
      <c r="AO1791" s="203"/>
      <c r="AP1791" s="203"/>
      <c r="AQ1791" s="203"/>
      <c r="AR1791" s="203"/>
      <c r="AS1791" s="203"/>
      <c r="AT1791" s="203"/>
      <c r="AU1791" s="203"/>
      <c r="AV1791" s="203"/>
      <c r="AW1791" s="203"/>
      <c r="AX1791" s="203"/>
      <c r="AY1791" s="203"/>
      <c r="AZ1791" s="203"/>
      <c r="BA1791" s="203"/>
      <c r="BB1791" s="203"/>
      <c r="BC1791" s="203"/>
      <c r="BD1791" s="203"/>
      <c r="BE1791" s="203"/>
      <c r="BF1791" s="203"/>
      <c r="BG1791" s="203"/>
      <c r="BH1791" s="203"/>
      <c r="BI1791" s="203"/>
      <c r="BJ1791" s="203"/>
      <c r="BK1791" s="203"/>
      <c r="BL1791" s="203"/>
      <c r="BM1791" s="203"/>
      <c r="BN1791" s="203"/>
      <c r="BO1791" s="203"/>
      <c r="BP1791" s="203"/>
      <c r="BQ1791" s="203"/>
      <c r="BR1791" s="203"/>
      <c r="BS1791" s="203"/>
      <c r="BT1791" s="203"/>
      <c r="BU1791" s="203"/>
      <c r="BV1791" s="203"/>
      <c r="BW1791" s="203"/>
      <c r="BX1791" s="203"/>
      <c r="BY1791" s="203"/>
      <c r="BZ1791" s="203"/>
      <c r="CA1791" s="203"/>
      <c r="CB1791" s="203"/>
      <c r="CC1791" s="203"/>
      <c r="CD1791" s="203"/>
      <c r="CE1791" s="203"/>
      <c r="CF1791" s="203"/>
      <c r="CG1791" s="203"/>
      <c r="CH1791" s="203"/>
      <c r="CI1791" s="203"/>
      <c r="CJ1791" s="203"/>
      <c r="CK1791" s="203"/>
      <c r="CL1791" s="203"/>
      <c r="CM1791" s="203"/>
      <c r="CN1791" s="203"/>
      <c r="CO1791" s="203"/>
      <c r="CP1791" s="203"/>
      <c r="CQ1791" s="203"/>
      <c r="CR1791" s="203"/>
      <c r="CS1791" s="203"/>
      <c r="CT1791" s="203"/>
      <c r="CU1791" s="203"/>
      <c r="CV1791" s="203"/>
      <c r="CW1791" s="203"/>
      <c r="CX1791" s="203"/>
      <c r="CY1791" s="203"/>
      <c r="CZ1791" s="203"/>
      <c r="DA1791" s="203"/>
      <c r="DB1791" s="203"/>
      <c r="DC1791" s="203"/>
      <c r="DD1791" s="203"/>
      <c r="DE1791" s="203"/>
      <c r="DF1791" s="203"/>
      <c r="DG1791" s="203"/>
      <c r="DH1791" s="203"/>
      <c r="DI1791" s="203"/>
      <c r="DJ1791" s="203"/>
      <c r="DK1791" s="203"/>
      <c r="DL1791" s="203"/>
      <c r="DM1791" s="203"/>
      <c r="DN1791" s="203"/>
      <c r="DO1791" s="203"/>
      <c r="DP1791" s="203"/>
      <c r="DQ1791" s="203"/>
      <c r="DR1791" s="203"/>
      <c r="DS1791" s="203"/>
      <c r="DT1791" s="203"/>
      <c r="DU1791" s="203"/>
      <c r="DV1791" s="203"/>
      <c r="DW1791" s="203"/>
      <c r="DX1791" s="203"/>
      <c r="DY1791" s="203"/>
      <c r="DZ1791" s="203"/>
      <c r="EA1791" s="203"/>
      <c r="EB1791" s="203"/>
      <c r="EC1791" s="203"/>
      <c r="ED1791" s="203"/>
      <c r="EE1791" s="203"/>
      <c r="EF1791" s="203"/>
      <c r="EG1791" s="203"/>
      <c r="EH1791" s="203"/>
      <c r="EI1791" s="203"/>
      <c r="EJ1791" s="203"/>
      <c r="EK1791" s="203"/>
      <c r="EL1791" s="203"/>
      <c r="EM1791" s="203"/>
      <c r="EN1791" s="203"/>
      <c r="EO1791" s="203"/>
      <c r="EP1791" s="203"/>
      <c r="EQ1791" s="203"/>
      <c r="ER1791" s="203"/>
      <c r="ES1791" s="203"/>
      <c r="ET1791" s="203"/>
      <c r="EU1791" s="203"/>
      <c r="EV1791" s="203"/>
      <c r="EW1791" s="203"/>
      <c r="EX1791" s="203"/>
      <c r="EY1791" s="203"/>
      <c r="EZ1791" s="203"/>
      <c r="FA1791" s="203"/>
      <c r="FB1791" s="203"/>
      <c r="FC1791" s="203"/>
      <c r="FD1791" s="203"/>
      <c r="FE1791" s="203"/>
      <c r="FF1791" s="203"/>
      <c r="FG1791" s="203"/>
      <c r="FH1791" s="203"/>
      <c r="FI1791" s="203"/>
      <c r="FJ1791" s="203"/>
      <c r="FK1791" s="203"/>
      <c r="FL1791" s="203"/>
      <c r="FM1791" s="203"/>
      <c r="FN1791" s="203"/>
      <c r="FO1791" s="203"/>
      <c r="FP1791" s="203"/>
      <c r="FQ1791" s="203"/>
      <c r="FR1791" s="203"/>
      <c r="FS1791" s="203"/>
      <c r="FT1791" s="203"/>
      <c r="FU1791" s="203"/>
      <c r="FV1791" s="203"/>
      <c r="FW1791" s="203"/>
      <c r="FX1791" s="203"/>
      <c r="FY1791" s="203"/>
      <c r="FZ1791" s="203"/>
      <c r="GA1791" s="203"/>
      <c r="GB1791" s="203"/>
      <c r="GC1791" s="203"/>
      <c r="GD1791" s="203"/>
      <c r="GE1791" s="203"/>
      <c r="GF1791" s="203"/>
      <c r="GG1791" s="203"/>
      <c r="GH1791" s="203"/>
      <c r="GI1791" s="203"/>
      <c r="GJ1791" s="203"/>
      <c r="GK1791" s="203"/>
      <c r="GL1791" s="203"/>
      <c r="GM1791" s="203"/>
      <c r="GN1791" s="203"/>
      <c r="GO1791" s="203"/>
      <c r="GP1791" s="203"/>
      <c r="GQ1791" s="203"/>
      <c r="GR1791" s="203"/>
      <c r="GS1791" s="203"/>
      <c r="GT1791" s="203"/>
      <c r="GU1791" s="203"/>
      <c r="GV1791" s="203"/>
      <c r="GW1791" s="203"/>
      <c r="GX1791" s="203"/>
      <c r="GY1791" s="203"/>
      <c r="GZ1791" s="203"/>
      <c r="HA1791" s="203"/>
      <c r="HB1791" s="203"/>
      <c r="HC1791" s="203"/>
      <c r="HD1791" s="203"/>
      <c r="HE1791" s="203"/>
      <c r="HF1791" s="203"/>
      <c r="HG1791" s="203"/>
      <c r="HH1791" s="203"/>
      <c r="HI1791" s="203"/>
      <c r="HJ1791" s="203"/>
      <c r="HK1791" s="203"/>
      <c r="HL1791" s="203"/>
      <c r="HM1791" s="203"/>
      <c r="HN1791" s="203"/>
      <c r="HO1791" s="203"/>
      <c r="HP1791" s="203"/>
      <c r="HQ1791" s="203"/>
      <c r="HR1791" s="203"/>
      <c r="HS1791" s="203"/>
      <c r="HT1791" s="203"/>
      <c r="HU1791" s="203"/>
      <c r="HV1791" s="203"/>
      <c r="HW1791" s="203"/>
      <c r="HX1791" s="203"/>
      <c r="HY1791" s="203"/>
      <c r="HZ1791" s="203"/>
      <c r="IA1791" s="203"/>
      <c r="IB1791" s="203"/>
      <c r="IC1791" s="203"/>
      <c r="ID1791" s="203"/>
      <c r="IE1791" s="203"/>
      <c r="IF1791" s="203"/>
      <c r="IG1791" s="203"/>
      <c r="IH1791" s="203"/>
      <c r="II1791" s="203"/>
      <c r="IJ1791" s="203"/>
      <c r="IK1791" s="203"/>
      <c r="IL1791" s="203"/>
      <c r="IM1791" s="203"/>
      <c r="IN1791" s="203"/>
      <c r="IO1791" s="203"/>
      <c r="IP1791" s="203"/>
      <c r="IQ1791" s="203"/>
      <c r="IR1791" s="203"/>
      <c r="IS1791" s="203"/>
      <c r="IT1791" s="203"/>
      <c r="IU1791" s="203"/>
      <c r="IV1791" s="203"/>
      <c r="IW1791" s="203"/>
      <c r="IX1791" s="203"/>
      <c r="IY1791" s="203"/>
      <c r="IZ1791" s="203"/>
      <c r="JA1791" s="203"/>
      <c r="JB1791" s="203"/>
      <c r="JC1791" s="203"/>
      <c r="JD1791" s="203"/>
      <c r="JE1791" s="203"/>
    </row>
    <row r="1792" spans="1:265" s="592" customFormat="1" ht="72" x14ac:dyDescent="0.25">
      <c r="A1792" s="256"/>
      <c r="B1792" s="256"/>
      <c r="C1792" s="453" t="s">
        <v>511</v>
      </c>
      <c r="D1792" s="458"/>
      <c r="E1792" s="3"/>
      <c r="F1792" s="259">
        <f t="shared" si="2301"/>
        <v>0</v>
      </c>
      <c r="G1792" s="227">
        <f t="shared" si="2301"/>
        <v>0</v>
      </c>
      <c r="H1792" s="227">
        <f t="shared" si="2301"/>
        <v>0</v>
      </c>
      <c r="I1792" s="454" t="e">
        <f t="shared" si="2301"/>
        <v>#DIV/0!</v>
      </c>
      <c r="J1792" s="1486"/>
      <c r="K1792" s="1486"/>
      <c r="L1792" s="1479"/>
      <c r="M1792" s="1479"/>
      <c r="N1792" s="1479"/>
      <c r="O1792" s="1479"/>
      <c r="P1792" s="1479"/>
      <c r="Q1792" s="1479"/>
      <c r="R1792" s="386">
        <f t="shared" ref="R1792:AE1792" si="2310">R1718</f>
        <v>0</v>
      </c>
      <c r="S1792" s="386">
        <f t="shared" ref="S1792:T1792" si="2311">S1718</f>
        <v>0</v>
      </c>
      <c r="T1792" s="386">
        <f t="shared" si="2311"/>
        <v>0</v>
      </c>
      <c r="U1792" s="386">
        <f t="shared" ref="U1792:V1792" si="2312">U1718</f>
        <v>0</v>
      </c>
      <c r="V1792" s="386">
        <f t="shared" si="2312"/>
        <v>0</v>
      </c>
      <c r="W1792" s="386">
        <f t="shared" ref="W1792" si="2313">W1718</f>
        <v>0</v>
      </c>
      <c r="X1792" s="358">
        <f t="shared" si="2310"/>
        <v>0</v>
      </c>
      <c r="Y1792" s="386">
        <f t="shared" si="2310"/>
        <v>0</v>
      </c>
      <c r="Z1792" s="386">
        <f t="shared" si="2310"/>
        <v>0</v>
      </c>
      <c r="AA1792" s="386">
        <f t="shared" si="2310"/>
        <v>0</v>
      </c>
      <c r="AB1792" s="386">
        <f t="shared" si="2310"/>
        <v>0</v>
      </c>
      <c r="AC1792" s="1699">
        <f t="shared" si="2310"/>
        <v>0</v>
      </c>
      <c r="AD1792" s="1699">
        <f t="shared" si="2310"/>
        <v>0</v>
      </c>
      <c r="AE1792" s="386">
        <f t="shared" si="2310"/>
        <v>0</v>
      </c>
      <c r="AF1792" s="227"/>
      <c r="AG1792" s="386"/>
      <c r="AH1792" s="619"/>
      <c r="AI1792" s="2141"/>
      <c r="AJ1792" s="203"/>
      <c r="AK1792" s="203"/>
      <c r="AL1792" s="203"/>
      <c r="AM1792" s="203"/>
      <c r="AN1792" s="203"/>
      <c r="AO1792" s="203"/>
      <c r="AP1792" s="203"/>
      <c r="AQ1792" s="203"/>
      <c r="AR1792" s="203"/>
      <c r="AS1792" s="203"/>
      <c r="AT1792" s="203"/>
      <c r="AU1792" s="203"/>
      <c r="AV1792" s="203"/>
      <c r="AW1792" s="203"/>
      <c r="AX1792" s="203"/>
      <c r="AY1792" s="203"/>
      <c r="AZ1792" s="203"/>
      <c r="BA1792" s="203"/>
      <c r="BB1792" s="203"/>
      <c r="BC1792" s="203"/>
      <c r="BD1792" s="203"/>
      <c r="BE1792" s="203"/>
      <c r="BF1792" s="203"/>
      <c r="BG1792" s="203"/>
      <c r="BH1792" s="203"/>
      <c r="BI1792" s="203"/>
      <c r="BJ1792" s="203"/>
      <c r="BK1792" s="203"/>
      <c r="BL1792" s="203"/>
      <c r="BM1792" s="203"/>
      <c r="BN1792" s="203"/>
      <c r="BO1792" s="203"/>
      <c r="BP1792" s="203"/>
      <c r="BQ1792" s="203"/>
      <c r="BR1792" s="203"/>
      <c r="BS1792" s="203"/>
      <c r="BT1792" s="203"/>
      <c r="BU1792" s="203"/>
      <c r="BV1792" s="203"/>
      <c r="BW1792" s="203"/>
      <c r="BX1792" s="203"/>
      <c r="BY1792" s="203"/>
      <c r="BZ1792" s="203"/>
      <c r="CA1792" s="203"/>
      <c r="CB1792" s="203"/>
      <c r="CC1792" s="203"/>
      <c r="CD1792" s="203"/>
      <c r="CE1792" s="203"/>
      <c r="CF1792" s="203"/>
      <c r="CG1792" s="203"/>
      <c r="CH1792" s="203"/>
      <c r="CI1792" s="203"/>
      <c r="CJ1792" s="203"/>
      <c r="CK1792" s="203"/>
      <c r="CL1792" s="203"/>
      <c r="CM1792" s="203"/>
      <c r="CN1792" s="203"/>
      <c r="CO1792" s="203"/>
      <c r="CP1792" s="203"/>
      <c r="CQ1792" s="203"/>
      <c r="CR1792" s="203"/>
      <c r="CS1792" s="203"/>
      <c r="CT1792" s="203"/>
      <c r="CU1792" s="203"/>
      <c r="CV1792" s="203"/>
      <c r="CW1792" s="203"/>
      <c r="CX1792" s="203"/>
      <c r="CY1792" s="203"/>
      <c r="CZ1792" s="203"/>
      <c r="DA1792" s="203"/>
      <c r="DB1792" s="203"/>
      <c r="DC1792" s="203"/>
      <c r="DD1792" s="203"/>
      <c r="DE1792" s="203"/>
      <c r="DF1792" s="203"/>
      <c r="DG1792" s="203"/>
      <c r="DH1792" s="203"/>
      <c r="DI1792" s="203"/>
      <c r="DJ1792" s="203"/>
      <c r="DK1792" s="203"/>
      <c r="DL1792" s="203"/>
      <c r="DM1792" s="203"/>
      <c r="DN1792" s="203"/>
      <c r="DO1792" s="203"/>
      <c r="DP1792" s="203"/>
      <c r="DQ1792" s="203"/>
      <c r="DR1792" s="203"/>
      <c r="DS1792" s="203"/>
      <c r="DT1792" s="203"/>
      <c r="DU1792" s="203"/>
      <c r="DV1792" s="203"/>
      <c r="DW1792" s="203"/>
      <c r="DX1792" s="203"/>
      <c r="DY1792" s="203"/>
      <c r="DZ1792" s="203"/>
      <c r="EA1792" s="203"/>
      <c r="EB1792" s="203"/>
      <c r="EC1792" s="203"/>
      <c r="ED1792" s="203"/>
      <c r="EE1792" s="203"/>
      <c r="EF1792" s="203"/>
      <c r="EG1792" s="203"/>
      <c r="EH1792" s="203"/>
      <c r="EI1792" s="203"/>
      <c r="EJ1792" s="203"/>
      <c r="EK1792" s="203"/>
      <c r="EL1792" s="203"/>
      <c r="EM1792" s="203"/>
      <c r="EN1792" s="203"/>
      <c r="EO1792" s="203"/>
      <c r="EP1792" s="203"/>
      <c r="EQ1792" s="203"/>
      <c r="ER1792" s="203"/>
      <c r="ES1792" s="203"/>
      <c r="ET1792" s="203"/>
      <c r="EU1792" s="203"/>
      <c r="EV1792" s="203"/>
      <c r="EW1792" s="203"/>
      <c r="EX1792" s="203"/>
      <c r="EY1792" s="203"/>
      <c r="EZ1792" s="203"/>
      <c r="FA1792" s="203"/>
      <c r="FB1792" s="203"/>
      <c r="FC1792" s="203"/>
      <c r="FD1792" s="203"/>
      <c r="FE1792" s="203"/>
      <c r="FF1792" s="203"/>
      <c r="FG1792" s="203"/>
      <c r="FH1792" s="203"/>
      <c r="FI1792" s="203"/>
      <c r="FJ1792" s="203"/>
      <c r="FK1792" s="203"/>
      <c r="FL1792" s="203"/>
      <c r="FM1792" s="203"/>
      <c r="FN1792" s="203"/>
      <c r="FO1792" s="203"/>
      <c r="FP1792" s="203"/>
      <c r="FQ1792" s="203"/>
      <c r="FR1792" s="203"/>
      <c r="FS1792" s="203"/>
      <c r="FT1792" s="203"/>
      <c r="FU1792" s="203"/>
      <c r="FV1792" s="203"/>
      <c r="FW1792" s="203"/>
      <c r="FX1792" s="203"/>
      <c r="FY1792" s="203"/>
      <c r="FZ1792" s="203"/>
      <c r="GA1792" s="203"/>
      <c r="GB1792" s="203"/>
      <c r="GC1792" s="203"/>
      <c r="GD1792" s="203"/>
      <c r="GE1792" s="203"/>
      <c r="GF1792" s="203"/>
      <c r="GG1792" s="203"/>
      <c r="GH1792" s="203"/>
      <c r="GI1792" s="203"/>
      <c r="GJ1792" s="203"/>
      <c r="GK1792" s="203"/>
      <c r="GL1792" s="203"/>
      <c r="GM1792" s="203"/>
      <c r="GN1792" s="203"/>
      <c r="GO1792" s="203"/>
      <c r="GP1792" s="203"/>
      <c r="GQ1792" s="203"/>
      <c r="GR1792" s="203"/>
      <c r="GS1792" s="203"/>
      <c r="GT1792" s="203"/>
      <c r="GU1792" s="203"/>
      <c r="GV1792" s="203"/>
      <c r="GW1792" s="203"/>
      <c r="GX1792" s="203"/>
      <c r="GY1792" s="203"/>
      <c r="GZ1792" s="203"/>
      <c r="HA1792" s="203"/>
      <c r="HB1792" s="203"/>
      <c r="HC1792" s="203"/>
      <c r="HD1792" s="203"/>
      <c r="HE1792" s="203"/>
      <c r="HF1792" s="203"/>
      <c r="HG1792" s="203"/>
      <c r="HH1792" s="203"/>
      <c r="HI1792" s="203"/>
      <c r="HJ1792" s="203"/>
      <c r="HK1792" s="203"/>
      <c r="HL1792" s="203"/>
      <c r="HM1792" s="203"/>
      <c r="HN1792" s="203"/>
      <c r="HO1792" s="203"/>
      <c r="HP1792" s="203"/>
      <c r="HQ1792" s="203"/>
      <c r="HR1792" s="203"/>
      <c r="HS1792" s="203"/>
      <c r="HT1792" s="203"/>
      <c r="HU1792" s="203"/>
      <c r="HV1792" s="203"/>
      <c r="HW1792" s="203"/>
      <c r="HX1792" s="203"/>
      <c r="HY1792" s="203"/>
      <c r="HZ1792" s="203"/>
      <c r="IA1792" s="203"/>
      <c r="IB1792" s="203"/>
      <c r="IC1792" s="203"/>
      <c r="ID1792" s="203"/>
      <c r="IE1792" s="203"/>
      <c r="IF1792" s="203"/>
      <c r="IG1792" s="203"/>
      <c r="IH1792" s="203"/>
      <c r="II1792" s="203"/>
      <c r="IJ1792" s="203"/>
      <c r="IK1792" s="203"/>
      <c r="IL1792" s="203"/>
      <c r="IM1792" s="203"/>
      <c r="IN1792" s="203"/>
      <c r="IO1792" s="203"/>
      <c r="IP1792" s="203"/>
      <c r="IQ1792" s="203"/>
      <c r="IR1792" s="203"/>
      <c r="IS1792" s="203"/>
      <c r="IT1792" s="203"/>
      <c r="IU1792" s="203"/>
      <c r="IV1792" s="203"/>
      <c r="IW1792" s="203"/>
      <c r="IX1792" s="203"/>
      <c r="IY1792" s="203"/>
      <c r="IZ1792" s="203"/>
      <c r="JA1792" s="203"/>
      <c r="JB1792" s="203"/>
      <c r="JC1792" s="203"/>
      <c r="JD1792" s="203"/>
      <c r="JE1792" s="203"/>
    </row>
    <row r="1793" spans="1:265" s="592" customFormat="1" ht="60" x14ac:dyDescent="0.25">
      <c r="A1793" s="256"/>
      <c r="B1793" s="256"/>
      <c r="C1793" s="3" t="s">
        <v>512</v>
      </c>
      <c r="D1793" s="458"/>
      <c r="E1793" s="3"/>
      <c r="F1793" s="259">
        <f t="shared" si="2301"/>
        <v>0</v>
      </c>
      <c r="G1793" s="227">
        <f t="shared" si="2301"/>
        <v>0</v>
      </c>
      <c r="H1793" s="227">
        <f t="shared" si="2301"/>
        <v>0</v>
      </c>
      <c r="I1793" s="454" t="e">
        <f t="shared" si="2301"/>
        <v>#DIV/0!</v>
      </c>
      <c r="J1793" s="1486"/>
      <c r="K1793" s="1486"/>
      <c r="L1793" s="1479"/>
      <c r="M1793" s="1479"/>
      <c r="N1793" s="1479"/>
      <c r="O1793" s="1479"/>
      <c r="P1793" s="1479"/>
      <c r="Q1793" s="1479"/>
      <c r="R1793" s="358">
        <f t="shared" ref="R1793:AE1793" si="2314">R1719</f>
        <v>0</v>
      </c>
      <c r="S1793" s="358">
        <f t="shared" ref="S1793:T1793" si="2315">S1719</f>
        <v>0</v>
      </c>
      <c r="T1793" s="358">
        <f t="shared" si="2315"/>
        <v>0</v>
      </c>
      <c r="U1793" s="358">
        <f t="shared" ref="U1793:V1793" si="2316">U1719</f>
        <v>0</v>
      </c>
      <c r="V1793" s="358">
        <f t="shared" si="2316"/>
        <v>0</v>
      </c>
      <c r="W1793" s="358">
        <f t="shared" ref="W1793" si="2317">W1719</f>
        <v>0</v>
      </c>
      <c r="X1793" s="358">
        <f t="shared" si="2314"/>
        <v>0</v>
      </c>
      <c r="Y1793" s="386">
        <f t="shared" si="2314"/>
        <v>0</v>
      </c>
      <c r="Z1793" s="386">
        <f t="shared" si="2314"/>
        <v>0</v>
      </c>
      <c r="AA1793" s="386">
        <f t="shared" si="2314"/>
        <v>0</v>
      </c>
      <c r="AB1793" s="386">
        <f t="shared" si="2314"/>
        <v>0</v>
      </c>
      <c r="AC1793" s="1699">
        <f t="shared" si="2314"/>
        <v>0</v>
      </c>
      <c r="AD1793" s="1699">
        <f t="shared" si="2314"/>
        <v>0</v>
      </c>
      <c r="AE1793" s="386">
        <f t="shared" si="2314"/>
        <v>0</v>
      </c>
      <c r="AF1793" s="227"/>
      <c r="AG1793" s="386"/>
      <c r="AH1793" s="619"/>
      <c r="AI1793" s="2141"/>
      <c r="AJ1793" s="203"/>
      <c r="AK1793" s="203"/>
      <c r="AL1793" s="203"/>
      <c r="AM1793" s="203"/>
      <c r="AN1793" s="203"/>
      <c r="AO1793" s="203"/>
      <c r="AP1793" s="203"/>
      <c r="AQ1793" s="203"/>
      <c r="AR1793" s="203"/>
      <c r="AS1793" s="203"/>
      <c r="AT1793" s="203"/>
      <c r="AU1793" s="203"/>
      <c r="AV1793" s="203"/>
      <c r="AW1793" s="203"/>
      <c r="AX1793" s="203"/>
      <c r="AY1793" s="203"/>
      <c r="AZ1793" s="203"/>
      <c r="BA1793" s="203"/>
      <c r="BB1793" s="203"/>
      <c r="BC1793" s="203"/>
      <c r="BD1793" s="203"/>
      <c r="BE1793" s="203"/>
      <c r="BF1793" s="203"/>
      <c r="BG1793" s="203"/>
      <c r="BH1793" s="203"/>
      <c r="BI1793" s="203"/>
      <c r="BJ1793" s="203"/>
      <c r="BK1793" s="203"/>
      <c r="BL1793" s="203"/>
      <c r="BM1793" s="203"/>
      <c r="BN1793" s="203"/>
      <c r="BO1793" s="203"/>
      <c r="BP1793" s="203"/>
      <c r="BQ1793" s="203"/>
      <c r="BR1793" s="203"/>
      <c r="BS1793" s="203"/>
      <c r="BT1793" s="203"/>
      <c r="BU1793" s="203"/>
      <c r="BV1793" s="203"/>
      <c r="BW1793" s="203"/>
      <c r="BX1793" s="203"/>
      <c r="BY1793" s="203"/>
      <c r="BZ1793" s="203"/>
      <c r="CA1793" s="203"/>
      <c r="CB1793" s="203"/>
      <c r="CC1793" s="203"/>
      <c r="CD1793" s="203"/>
      <c r="CE1793" s="203"/>
      <c r="CF1793" s="203"/>
      <c r="CG1793" s="203"/>
      <c r="CH1793" s="203"/>
      <c r="CI1793" s="203"/>
      <c r="CJ1793" s="203"/>
      <c r="CK1793" s="203"/>
      <c r="CL1793" s="203"/>
      <c r="CM1793" s="203"/>
      <c r="CN1793" s="203"/>
      <c r="CO1793" s="203"/>
      <c r="CP1793" s="203"/>
      <c r="CQ1793" s="203"/>
      <c r="CR1793" s="203"/>
      <c r="CS1793" s="203"/>
      <c r="CT1793" s="203"/>
      <c r="CU1793" s="203"/>
      <c r="CV1793" s="203"/>
      <c r="CW1793" s="203"/>
      <c r="CX1793" s="203"/>
      <c r="CY1793" s="203"/>
      <c r="CZ1793" s="203"/>
      <c r="DA1793" s="203"/>
      <c r="DB1793" s="203"/>
      <c r="DC1793" s="203"/>
      <c r="DD1793" s="203"/>
      <c r="DE1793" s="203"/>
      <c r="DF1793" s="203"/>
      <c r="DG1793" s="203"/>
      <c r="DH1793" s="203"/>
      <c r="DI1793" s="203"/>
      <c r="DJ1793" s="203"/>
      <c r="DK1793" s="203"/>
      <c r="DL1793" s="203"/>
      <c r="DM1793" s="203"/>
      <c r="DN1793" s="203"/>
      <c r="DO1793" s="203"/>
      <c r="DP1793" s="203"/>
      <c r="DQ1793" s="203"/>
      <c r="DR1793" s="203"/>
      <c r="DS1793" s="203"/>
      <c r="DT1793" s="203"/>
      <c r="DU1793" s="203"/>
      <c r="DV1793" s="203"/>
      <c r="DW1793" s="203"/>
      <c r="DX1793" s="203"/>
      <c r="DY1793" s="203"/>
      <c r="DZ1793" s="203"/>
      <c r="EA1793" s="203"/>
      <c r="EB1793" s="203"/>
      <c r="EC1793" s="203"/>
      <c r="ED1793" s="203"/>
      <c r="EE1793" s="203"/>
      <c r="EF1793" s="203"/>
      <c r="EG1793" s="203"/>
      <c r="EH1793" s="203"/>
      <c r="EI1793" s="203"/>
      <c r="EJ1793" s="203"/>
      <c r="EK1793" s="203"/>
      <c r="EL1793" s="203"/>
      <c r="EM1793" s="203"/>
      <c r="EN1793" s="203"/>
      <c r="EO1793" s="203"/>
      <c r="EP1793" s="203"/>
      <c r="EQ1793" s="203"/>
      <c r="ER1793" s="203"/>
      <c r="ES1793" s="203"/>
      <c r="ET1793" s="203"/>
      <c r="EU1793" s="203"/>
      <c r="EV1793" s="203"/>
      <c r="EW1793" s="203"/>
      <c r="EX1793" s="203"/>
      <c r="EY1793" s="203"/>
      <c r="EZ1793" s="203"/>
      <c r="FA1793" s="203"/>
      <c r="FB1793" s="203"/>
      <c r="FC1793" s="203"/>
      <c r="FD1793" s="203"/>
      <c r="FE1793" s="203"/>
      <c r="FF1793" s="203"/>
      <c r="FG1793" s="203"/>
      <c r="FH1793" s="203"/>
      <c r="FI1793" s="203"/>
      <c r="FJ1793" s="203"/>
      <c r="FK1793" s="203"/>
      <c r="FL1793" s="203"/>
      <c r="FM1793" s="203"/>
      <c r="FN1793" s="203"/>
      <c r="FO1793" s="203"/>
      <c r="FP1793" s="203"/>
      <c r="FQ1793" s="203"/>
      <c r="FR1793" s="203"/>
      <c r="FS1793" s="203"/>
      <c r="FT1793" s="203"/>
      <c r="FU1793" s="203"/>
      <c r="FV1793" s="203"/>
      <c r="FW1793" s="203"/>
      <c r="FX1793" s="203"/>
      <c r="FY1793" s="203"/>
      <c r="FZ1793" s="203"/>
      <c r="GA1793" s="203"/>
      <c r="GB1793" s="203"/>
      <c r="GC1793" s="203"/>
      <c r="GD1793" s="203"/>
      <c r="GE1793" s="203"/>
      <c r="GF1793" s="203"/>
      <c r="GG1793" s="203"/>
      <c r="GH1793" s="203"/>
      <c r="GI1793" s="203"/>
      <c r="GJ1793" s="203"/>
      <c r="GK1793" s="203"/>
      <c r="GL1793" s="203"/>
      <c r="GM1793" s="203"/>
      <c r="GN1793" s="203"/>
      <c r="GO1793" s="203"/>
      <c r="GP1793" s="203"/>
      <c r="GQ1793" s="203"/>
      <c r="GR1793" s="203"/>
      <c r="GS1793" s="203"/>
      <c r="GT1793" s="203"/>
      <c r="GU1793" s="203"/>
      <c r="GV1793" s="203"/>
      <c r="GW1793" s="203"/>
      <c r="GX1793" s="203"/>
      <c r="GY1793" s="203"/>
      <c r="GZ1793" s="203"/>
      <c r="HA1793" s="203"/>
      <c r="HB1793" s="203"/>
      <c r="HC1793" s="203"/>
      <c r="HD1793" s="203"/>
      <c r="HE1793" s="203"/>
      <c r="HF1793" s="203"/>
      <c r="HG1793" s="203"/>
      <c r="HH1793" s="203"/>
      <c r="HI1793" s="203"/>
      <c r="HJ1793" s="203"/>
      <c r="HK1793" s="203"/>
      <c r="HL1793" s="203"/>
      <c r="HM1793" s="203"/>
      <c r="HN1793" s="203"/>
      <c r="HO1793" s="203"/>
      <c r="HP1793" s="203"/>
      <c r="HQ1793" s="203"/>
      <c r="HR1793" s="203"/>
      <c r="HS1793" s="203"/>
      <c r="HT1793" s="203"/>
      <c r="HU1793" s="203"/>
      <c r="HV1793" s="203"/>
      <c r="HW1793" s="203"/>
      <c r="HX1793" s="203"/>
      <c r="HY1793" s="203"/>
      <c r="HZ1793" s="203"/>
      <c r="IA1793" s="203"/>
      <c r="IB1793" s="203"/>
      <c r="IC1793" s="203"/>
      <c r="ID1793" s="203"/>
      <c r="IE1793" s="203"/>
      <c r="IF1793" s="203"/>
      <c r="IG1793" s="203"/>
      <c r="IH1793" s="203"/>
      <c r="II1793" s="203"/>
      <c r="IJ1793" s="203"/>
      <c r="IK1793" s="203"/>
      <c r="IL1793" s="203"/>
      <c r="IM1793" s="203"/>
      <c r="IN1793" s="203"/>
      <c r="IO1793" s="203"/>
      <c r="IP1793" s="203"/>
      <c r="IQ1793" s="203"/>
      <c r="IR1793" s="203"/>
      <c r="IS1793" s="203"/>
      <c r="IT1793" s="203"/>
      <c r="IU1793" s="203"/>
      <c r="IV1793" s="203"/>
      <c r="IW1793" s="203"/>
      <c r="IX1793" s="203"/>
      <c r="IY1793" s="203"/>
      <c r="IZ1793" s="203"/>
      <c r="JA1793" s="203"/>
      <c r="JB1793" s="203"/>
      <c r="JC1793" s="203"/>
      <c r="JD1793" s="203"/>
      <c r="JE1793" s="203"/>
    </row>
    <row r="1794" spans="1:265" s="592" customFormat="1" ht="29.25" x14ac:dyDescent="0.25">
      <c r="A1794" s="256"/>
      <c r="B1794" s="256"/>
      <c r="C1794" s="453" t="s">
        <v>317</v>
      </c>
      <c r="D1794" s="458"/>
      <c r="E1794" s="3"/>
      <c r="F1794" s="259">
        <f t="shared" si="2301"/>
        <v>0</v>
      </c>
      <c r="G1794" s="227">
        <f t="shared" si="2301"/>
        <v>0</v>
      </c>
      <c r="H1794" s="227">
        <f t="shared" si="2301"/>
        <v>8</v>
      </c>
      <c r="I1794" s="454" t="e">
        <f t="shared" si="2301"/>
        <v>#DIV/0!</v>
      </c>
      <c r="J1794" s="1486"/>
      <c r="K1794" s="1486"/>
      <c r="L1794" s="1479"/>
      <c r="M1794" s="1479"/>
      <c r="N1794" s="1479"/>
      <c r="O1794" s="1479"/>
      <c r="P1794" s="1479"/>
      <c r="Q1794" s="1479"/>
      <c r="R1794" s="386">
        <f t="shared" ref="R1794:AE1794" si="2318">R1720</f>
        <v>0</v>
      </c>
      <c r="S1794" s="386">
        <f t="shared" ref="S1794:T1794" si="2319">S1720</f>
        <v>0</v>
      </c>
      <c r="T1794" s="386">
        <f t="shared" si="2319"/>
        <v>0</v>
      </c>
      <c r="U1794" s="386">
        <f t="shared" ref="U1794:V1794" si="2320">U1720</f>
        <v>0</v>
      </c>
      <c r="V1794" s="386">
        <f t="shared" si="2320"/>
        <v>0</v>
      </c>
      <c r="W1794" s="386">
        <f t="shared" ref="W1794" si="2321">W1720</f>
        <v>0</v>
      </c>
      <c r="X1794" s="358">
        <f t="shared" si="2318"/>
        <v>0</v>
      </c>
      <c r="Y1794" s="386">
        <f t="shared" si="2318"/>
        <v>0</v>
      </c>
      <c r="Z1794" s="386">
        <f t="shared" si="2318"/>
        <v>0</v>
      </c>
      <c r="AA1794" s="386">
        <f t="shared" si="2318"/>
        <v>0</v>
      </c>
      <c r="AB1794" s="386">
        <f t="shared" si="2318"/>
        <v>0</v>
      </c>
      <c r="AC1794" s="1699">
        <f t="shared" si="2318"/>
        <v>0</v>
      </c>
      <c r="AD1794" s="1699">
        <f t="shared" si="2318"/>
        <v>0</v>
      </c>
      <c r="AE1794" s="386">
        <f t="shared" si="2318"/>
        <v>0</v>
      </c>
      <c r="AF1794" s="227"/>
      <c r="AG1794" s="386"/>
      <c r="AH1794" s="619"/>
      <c r="AI1794" s="2141"/>
      <c r="AJ1794" s="203"/>
      <c r="AK1794" s="203"/>
      <c r="AL1794" s="203"/>
      <c r="AM1794" s="203"/>
      <c r="AN1794" s="203"/>
      <c r="AO1794" s="203"/>
      <c r="AP1794" s="203"/>
      <c r="AQ1794" s="203"/>
      <c r="AR1794" s="203"/>
      <c r="AS1794" s="203"/>
      <c r="AT1794" s="203"/>
      <c r="AU1794" s="203"/>
      <c r="AV1794" s="203"/>
      <c r="AW1794" s="203"/>
      <c r="AX1794" s="203"/>
      <c r="AY1794" s="203"/>
      <c r="AZ1794" s="203"/>
      <c r="BA1794" s="203"/>
      <c r="BB1794" s="203"/>
      <c r="BC1794" s="203"/>
      <c r="BD1794" s="203"/>
      <c r="BE1794" s="203"/>
      <c r="BF1794" s="203"/>
      <c r="BG1794" s="203"/>
      <c r="BH1794" s="203"/>
      <c r="BI1794" s="203"/>
      <c r="BJ1794" s="203"/>
      <c r="BK1794" s="203"/>
      <c r="BL1794" s="203"/>
      <c r="BM1794" s="203"/>
      <c r="BN1794" s="203"/>
      <c r="BO1794" s="203"/>
      <c r="BP1794" s="203"/>
      <c r="BQ1794" s="203"/>
      <c r="BR1794" s="203"/>
      <c r="BS1794" s="203"/>
      <c r="BT1794" s="203"/>
      <c r="BU1794" s="203"/>
      <c r="BV1794" s="203"/>
      <c r="BW1794" s="203"/>
      <c r="BX1794" s="203"/>
      <c r="BY1794" s="203"/>
      <c r="BZ1794" s="203"/>
      <c r="CA1794" s="203"/>
      <c r="CB1794" s="203"/>
      <c r="CC1794" s="203"/>
      <c r="CD1794" s="203"/>
      <c r="CE1794" s="203"/>
      <c r="CF1794" s="203"/>
      <c r="CG1794" s="203"/>
      <c r="CH1794" s="203"/>
      <c r="CI1794" s="203"/>
      <c r="CJ1794" s="203"/>
      <c r="CK1794" s="203"/>
      <c r="CL1794" s="203"/>
      <c r="CM1794" s="203"/>
      <c r="CN1794" s="203"/>
      <c r="CO1794" s="203"/>
      <c r="CP1794" s="203"/>
      <c r="CQ1794" s="203"/>
      <c r="CR1794" s="203"/>
      <c r="CS1794" s="203"/>
      <c r="CT1794" s="203"/>
      <c r="CU1794" s="203"/>
      <c r="CV1794" s="203"/>
      <c r="CW1794" s="203"/>
      <c r="CX1794" s="203"/>
      <c r="CY1794" s="203"/>
      <c r="CZ1794" s="203"/>
      <c r="DA1794" s="203"/>
      <c r="DB1794" s="203"/>
      <c r="DC1794" s="203"/>
      <c r="DD1794" s="203"/>
      <c r="DE1794" s="203"/>
      <c r="DF1794" s="203"/>
      <c r="DG1794" s="203"/>
      <c r="DH1794" s="203"/>
      <c r="DI1794" s="203"/>
      <c r="DJ1794" s="203"/>
      <c r="DK1794" s="203"/>
      <c r="DL1794" s="203"/>
      <c r="DM1794" s="203"/>
      <c r="DN1794" s="203"/>
      <c r="DO1794" s="203"/>
      <c r="DP1794" s="203"/>
      <c r="DQ1794" s="203"/>
      <c r="DR1794" s="203"/>
      <c r="DS1794" s="203"/>
      <c r="DT1794" s="203"/>
      <c r="DU1794" s="203"/>
      <c r="DV1794" s="203"/>
      <c r="DW1794" s="203"/>
      <c r="DX1794" s="203"/>
      <c r="DY1794" s="203"/>
      <c r="DZ1794" s="203"/>
      <c r="EA1794" s="203"/>
      <c r="EB1794" s="203"/>
      <c r="EC1794" s="203"/>
      <c r="ED1794" s="203"/>
      <c r="EE1794" s="203"/>
      <c r="EF1794" s="203"/>
      <c r="EG1794" s="203"/>
      <c r="EH1794" s="203"/>
      <c r="EI1794" s="203"/>
      <c r="EJ1794" s="203"/>
      <c r="EK1794" s="203"/>
      <c r="EL1794" s="203"/>
      <c r="EM1794" s="203"/>
      <c r="EN1794" s="203"/>
      <c r="EO1794" s="203"/>
      <c r="EP1794" s="203"/>
      <c r="EQ1794" s="203"/>
      <c r="ER1794" s="203"/>
      <c r="ES1794" s="203"/>
      <c r="ET1794" s="203"/>
      <c r="EU1794" s="203"/>
      <c r="EV1794" s="203"/>
      <c r="EW1794" s="203"/>
      <c r="EX1794" s="203"/>
      <c r="EY1794" s="203"/>
      <c r="EZ1794" s="203"/>
      <c r="FA1794" s="203"/>
      <c r="FB1794" s="203"/>
      <c r="FC1794" s="203"/>
      <c r="FD1794" s="203"/>
      <c r="FE1794" s="203"/>
      <c r="FF1794" s="203"/>
      <c r="FG1794" s="203"/>
      <c r="FH1794" s="203"/>
      <c r="FI1794" s="203"/>
      <c r="FJ1794" s="203"/>
      <c r="FK1794" s="203"/>
      <c r="FL1794" s="203"/>
      <c r="FM1794" s="203"/>
      <c r="FN1794" s="203"/>
      <c r="FO1794" s="203"/>
      <c r="FP1794" s="203"/>
      <c r="FQ1794" s="203"/>
      <c r="FR1794" s="203"/>
      <c r="FS1794" s="203"/>
      <c r="FT1794" s="203"/>
      <c r="FU1794" s="203"/>
      <c r="FV1794" s="203"/>
      <c r="FW1794" s="203"/>
      <c r="FX1794" s="203"/>
      <c r="FY1794" s="203"/>
      <c r="FZ1794" s="203"/>
      <c r="GA1794" s="203"/>
      <c r="GB1794" s="203"/>
      <c r="GC1794" s="203"/>
      <c r="GD1794" s="203"/>
      <c r="GE1794" s="203"/>
      <c r="GF1794" s="203"/>
      <c r="GG1794" s="203"/>
      <c r="GH1794" s="203"/>
      <c r="GI1794" s="203"/>
      <c r="GJ1794" s="203"/>
      <c r="GK1794" s="203"/>
      <c r="GL1794" s="203"/>
      <c r="GM1794" s="203"/>
      <c r="GN1794" s="203"/>
      <c r="GO1794" s="203"/>
      <c r="GP1794" s="203"/>
      <c r="GQ1794" s="203"/>
      <c r="GR1794" s="203"/>
      <c r="GS1794" s="203"/>
      <c r="GT1794" s="203"/>
      <c r="GU1794" s="203"/>
      <c r="GV1794" s="203"/>
      <c r="GW1794" s="203"/>
      <c r="GX1794" s="203"/>
      <c r="GY1794" s="203"/>
      <c r="GZ1794" s="203"/>
      <c r="HA1794" s="203"/>
      <c r="HB1794" s="203"/>
      <c r="HC1794" s="203"/>
      <c r="HD1794" s="203"/>
      <c r="HE1794" s="203"/>
      <c r="HF1794" s="203"/>
      <c r="HG1794" s="203"/>
      <c r="HH1794" s="203"/>
      <c r="HI1794" s="203"/>
      <c r="HJ1794" s="203"/>
      <c r="HK1794" s="203"/>
      <c r="HL1794" s="203"/>
      <c r="HM1794" s="203"/>
      <c r="HN1794" s="203"/>
      <c r="HO1794" s="203"/>
      <c r="HP1794" s="203"/>
      <c r="HQ1794" s="203"/>
      <c r="HR1794" s="203"/>
      <c r="HS1794" s="203"/>
      <c r="HT1794" s="203"/>
      <c r="HU1794" s="203"/>
      <c r="HV1794" s="203"/>
      <c r="HW1794" s="203"/>
      <c r="HX1794" s="203"/>
      <c r="HY1794" s="203"/>
      <c r="HZ1794" s="203"/>
      <c r="IA1794" s="203"/>
      <c r="IB1794" s="203"/>
      <c r="IC1794" s="203"/>
      <c r="ID1794" s="203"/>
      <c r="IE1794" s="203"/>
      <c r="IF1794" s="203"/>
      <c r="IG1794" s="203"/>
      <c r="IH1794" s="203"/>
      <c r="II1794" s="203"/>
      <c r="IJ1794" s="203"/>
      <c r="IK1794" s="203"/>
      <c r="IL1794" s="203"/>
      <c r="IM1794" s="203"/>
      <c r="IN1794" s="203"/>
      <c r="IO1794" s="203"/>
      <c r="IP1794" s="203"/>
      <c r="IQ1794" s="203"/>
      <c r="IR1794" s="203"/>
      <c r="IS1794" s="203"/>
      <c r="IT1794" s="203"/>
      <c r="IU1794" s="203"/>
      <c r="IV1794" s="203"/>
      <c r="IW1794" s="203"/>
      <c r="IX1794" s="203"/>
      <c r="IY1794" s="203"/>
      <c r="IZ1794" s="203"/>
      <c r="JA1794" s="203"/>
      <c r="JB1794" s="203"/>
      <c r="JC1794" s="203"/>
      <c r="JD1794" s="203"/>
      <c r="JE1794" s="203"/>
    </row>
    <row r="1795" spans="1:265" s="592" customFormat="1" x14ac:dyDescent="0.25">
      <c r="A1795" s="256"/>
      <c r="B1795" s="256"/>
      <c r="C1795" s="3" t="s">
        <v>308</v>
      </c>
      <c r="D1795" s="458"/>
      <c r="E1795" s="3"/>
      <c r="F1795" s="259">
        <f t="shared" si="2301"/>
        <v>0</v>
      </c>
      <c r="G1795" s="227">
        <f t="shared" si="2301"/>
        <v>0</v>
      </c>
      <c r="H1795" s="227">
        <f t="shared" si="2301"/>
        <v>0</v>
      </c>
      <c r="I1795" s="454">
        <f t="shared" si="2301"/>
        <v>0</v>
      </c>
      <c r="J1795" s="1486"/>
      <c r="K1795" s="1486"/>
      <c r="L1795" s="1479"/>
      <c r="M1795" s="1479"/>
      <c r="N1795" s="1479"/>
      <c r="O1795" s="1479"/>
      <c r="P1795" s="1479"/>
      <c r="Q1795" s="1479"/>
      <c r="R1795" s="386">
        <f t="shared" ref="R1795:AE1795" si="2322">R1721</f>
        <v>0</v>
      </c>
      <c r="S1795" s="386">
        <f t="shared" ref="S1795:T1795" si="2323">S1721</f>
        <v>0</v>
      </c>
      <c r="T1795" s="386">
        <f t="shared" si="2323"/>
        <v>0</v>
      </c>
      <c r="U1795" s="386">
        <f t="shared" ref="U1795:V1795" si="2324">U1721</f>
        <v>0</v>
      </c>
      <c r="V1795" s="386">
        <f t="shared" si="2324"/>
        <v>0</v>
      </c>
      <c r="W1795" s="386">
        <f t="shared" ref="W1795" si="2325">W1721</f>
        <v>0</v>
      </c>
      <c r="X1795" s="358">
        <f t="shared" si="2322"/>
        <v>0</v>
      </c>
      <c r="Y1795" s="386">
        <f t="shared" si="2322"/>
        <v>0</v>
      </c>
      <c r="Z1795" s="386">
        <f t="shared" si="2322"/>
        <v>0</v>
      </c>
      <c r="AA1795" s="386">
        <f t="shared" si="2322"/>
        <v>0</v>
      </c>
      <c r="AB1795" s="386">
        <f t="shared" si="2322"/>
        <v>0</v>
      </c>
      <c r="AC1795" s="1699">
        <f t="shared" si="2322"/>
        <v>0</v>
      </c>
      <c r="AD1795" s="1699">
        <f t="shared" si="2322"/>
        <v>0</v>
      </c>
      <c r="AE1795" s="386">
        <f t="shared" si="2322"/>
        <v>0</v>
      </c>
      <c r="AF1795" s="227"/>
      <c r="AG1795" s="386"/>
      <c r="AH1795" s="619"/>
      <c r="AI1795" s="2141"/>
      <c r="AJ1795" s="203"/>
      <c r="AK1795" s="203"/>
      <c r="AL1795" s="203"/>
      <c r="AM1795" s="203"/>
      <c r="AN1795" s="203"/>
      <c r="AO1795" s="203"/>
      <c r="AP1795" s="203"/>
      <c r="AQ1795" s="203"/>
      <c r="AR1795" s="203"/>
      <c r="AS1795" s="203"/>
      <c r="AT1795" s="203"/>
      <c r="AU1795" s="203"/>
      <c r="AV1795" s="203"/>
      <c r="AW1795" s="203"/>
      <c r="AX1795" s="203"/>
      <c r="AY1795" s="203"/>
      <c r="AZ1795" s="203"/>
      <c r="BA1795" s="203"/>
      <c r="BB1795" s="203"/>
      <c r="BC1795" s="203"/>
      <c r="BD1795" s="203"/>
      <c r="BE1795" s="203"/>
      <c r="BF1795" s="203"/>
      <c r="BG1795" s="203"/>
      <c r="BH1795" s="203"/>
      <c r="BI1795" s="203"/>
      <c r="BJ1795" s="203"/>
      <c r="BK1795" s="203"/>
      <c r="BL1795" s="203"/>
      <c r="BM1795" s="203"/>
      <c r="BN1795" s="203"/>
      <c r="BO1795" s="203"/>
      <c r="BP1795" s="203"/>
      <c r="BQ1795" s="203"/>
      <c r="BR1795" s="203"/>
      <c r="BS1795" s="203"/>
      <c r="BT1795" s="203"/>
      <c r="BU1795" s="203"/>
      <c r="BV1795" s="203"/>
      <c r="BW1795" s="203"/>
      <c r="BX1795" s="203"/>
      <c r="BY1795" s="203"/>
      <c r="BZ1795" s="203"/>
      <c r="CA1795" s="203"/>
      <c r="CB1795" s="203"/>
      <c r="CC1795" s="203"/>
      <c r="CD1795" s="203"/>
      <c r="CE1795" s="203"/>
      <c r="CF1795" s="203"/>
      <c r="CG1795" s="203"/>
      <c r="CH1795" s="203"/>
      <c r="CI1795" s="203"/>
      <c r="CJ1795" s="203"/>
      <c r="CK1795" s="203"/>
      <c r="CL1795" s="203"/>
      <c r="CM1795" s="203"/>
      <c r="CN1795" s="203"/>
      <c r="CO1795" s="203"/>
      <c r="CP1795" s="203"/>
      <c r="CQ1795" s="203"/>
      <c r="CR1795" s="203"/>
      <c r="CS1795" s="203"/>
      <c r="CT1795" s="203"/>
      <c r="CU1795" s="203"/>
      <c r="CV1795" s="203"/>
      <c r="CW1795" s="203"/>
      <c r="CX1795" s="203"/>
      <c r="CY1795" s="203"/>
      <c r="CZ1795" s="203"/>
      <c r="DA1795" s="203"/>
      <c r="DB1795" s="203"/>
      <c r="DC1795" s="203"/>
      <c r="DD1795" s="203"/>
      <c r="DE1795" s="203"/>
      <c r="DF1795" s="203"/>
      <c r="DG1795" s="203"/>
      <c r="DH1795" s="203"/>
      <c r="DI1795" s="203"/>
      <c r="DJ1795" s="203"/>
      <c r="DK1795" s="203"/>
      <c r="DL1795" s="203"/>
      <c r="DM1795" s="203"/>
      <c r="DN1795" s="203"/>
      <c r="DO1795" s="203"/>
      <c r="DP1795" s="203"/>
      <c r="DQ1795" s="203"/>
      <c r="DR1795" s="203"/>
      <c r="DS1795" s="203"/>
      <c r="DT1795" s="203"/>
      <c r="DU1795" s="203"/>
      <c r="DV1795" s="203"/>
      <c r="DW1795" s="203"/>
      <c r="DX1795" s="203"/>
      <c r="DY1795" s="203"/>
      <c r="DZ1795" s="203"/>
      <c r="EA1795" s="203"/>
      <c r="EB1795" s="203"/>
      <c r="EC1795" s="203"/>
      <c r="ED1795" s="203"/>
      <c r="EE1795" s="203"/>
      <c r="EF1795" s="203"/>
      <c r="EG1795" s="203"/>
      <c r="EH1795" s="203"/>
      <c r="EI1795" s="203"/>
      <c r="EJ1795" s="203"/>
      <c r="EK1795" s="203"/>
      <c r="EL1795" s="203"/>
      <c r="EM1795" s="203"/>
      <c r="EN1795" s="203"/>
      <c r="EO1795" s="203"/>
      <c r="EP1795" s="203"/>
      <c r="EQ1795" s="203"/>
      <c r="ER1795" s="203"/>
      <c r="ES1795" s="203"/>
      <c r="ET1795" s="203"/>
      <c r="EU1795" s="203"/>
      <c r="EV1795" s="203"/>
      <c r="EW1795" s="203"/>
      <c r="EX1795" s="203"/>
      <c r="EY1795" s="203"/>
      <c r="EZ1795" s="203"/>
      <c r="FA1795" s="203"/>
      <c r="FB1795" s="203"/>
      <c r="FC1795" s="203"/>
      <c r="FD1795" s="203"/>
      <c r="FE1795" s="203"/>
      <c r="FF1795" s="203"/>
      <c r="FG1795" s="203"/>
      <c r="FH1795" s="203"/>
      <c r="FI1795" s="203"/>
      <c r="FJ1795" s="203"/>
      <c r="FK1795" s="203"/>
      <c r="FL1795" s="203"/>
      <c r="FM1795" s="203"/>
      <c r="FN1795" s="203"/>
      <c r="FO1795" s="203"/>
      <c r="FP1795" s="203"/>
      <c r="FQ1795" s="203"/>
      <c r="FR1795" s="203"/>
      <c r="FS1795" s="203"/>
      <c r="FT1795" s="203"/>
      <c r="FU1795" s="203"/>
      <c r="FV1795" s="203"/>
      <c r="FW1795" s="203"/>
      <c r="FX1795" s="203"/>
      <c r="FY1795" s="203"/>
      <c r="FZ1795" s="203"/>
      <c r="GA1795" s="203"/>
      <c r="GB1795" s="203"/>
      <c r="GC1795" s="203"/>
      <c r="GD1795" s="203"/>
      <c r="GE1795" s="203"/>
      <c r="GF1795" s="203"/>
      <c r="GG1795" s="203"/>
      <c r="GH1795" s="203"/>
      <c r="GI1795" s="203"/>
      <c r="GJ1795" s="203"/>
      <c r="GK1795" s="203"/>
      <c r="GL1795" s="203"/>
      <c r="GM1795" s="203"/>
      <c r="GN1795" s="203"/>
      <c r="GO1795" s="203"/>
      <c r="GP1795" s="203"/>
      <c r="GQ1795" s="203"/>
      <c r="GR1795" s="203"/>
      <c r="GS1795" s="203"/>
      <c r="GT1795" s="203"/>
      <c r="GU1795" s="203"/>
      <c r="GV1795" s="203"/>
      <c r="GW1795" s="203"/>
      <c r="GX1795" s="203"/>
      <c r="GY1795" s="203"/>
      <c r="GZ1795" s="203"/>
      <c r="HA1795" s="203"/>
      <c r="HB1795" s="203"/>
      <c r="HC1795" s="203"/>
      <c r="HD1795" s="203"/>
      <c r="HE1795" s="203"/>
      <c r="HF1795" s="203"/>
      <c r="HG1795" s="203"/>
      <c r="HH1795" s="203"/>
      <c r="HI1795" s="203"/>
      <c r="HJ1795" s="203"/>
      <c r="HK1795" s="203"/>
      <c r="HL1795" s="203"/>
      <c r="HM1795" s="203"/>
      <c r="HN1795" s="203"/>
      <c r="HO1795" s="203"/>
      <c r="HP1795" s="203"/>
      <c r="HQ1795" s="203"/>
      <c r="HR1795" s="203"/>
      <c r="HS1795" s="203"/>
      <c r="HT1795" s="203"/>
      <c r="HU1795" s="203"/>
      <c r="HV1795" s="203"/>
      <c r="HW1795" s="203"/>
      <c r="HX1795" s="203"/>
      <c r="HY1795" s="203"/>
      <c r="HZ1795" s="203"/>
      <c r="IA1795" s="203"/>
      <c r="IB1795" s="203"/>
      <c r="IC1795" s="203"/>
      <c r="ID1795" s="203"/>
      <c r="IE1795" s="203"/>
      <c r="IF1795" s="203"/>
      <c r="IG1795" s="203"/>
      <c r="IH1795" s="203"/>
      <c r="II1795" s="203"/>
      <c r="IJ1795" s="203"/>
      <c r="IK1795" s="203"/>
      <c r="IL1795" s="203"/>
      <c r="IM1795" s="203"/>
      <c r="IN1795" s="203"/>
      <c r="IO1795" s="203"/>
      <c r="IP1795" s="203"/>
      <c r="IQ1795" s="203"/>
      <c r="IR1795" s="203"/>
      <c r="IS1795" s="203"/>
      <c r="IT1795" s="203"/>
      <c r="IU1795" s="203"/>
      <c r="IV1795" s="203"/>
      <c r="IW1795" s="203"/>
      <c r="IX1795" s="203"/>
      <c r="IY1795" s="203"/>
      <c r="IZ1795" s="203"/>
      <c r="JA1795" s="203"/>
      <c r="JB1795" s="203"/>
      <c r="JC1795" s="203"/>
      <c r="JD1795" s="203"/>
      <c r="JE1795" s="203"/>
    </row>
    <row r="1796" spans="1:265" s="592" customFormat="1" ht="30" x14ac:dyDescent="0.25">
      <c r="A1796" s="256"/>
      <c r="B1796" s="256"/>
      <c r="C1796" s="459" t="s">
        <v>487</v>
      </c>
      <c r="D1796" s="458"/>
      <c r="E1796" s="3"/>
      <c r="F1796" s="259">
        <f t="shared" si="2301"/>
        <v>0</v>
      </c>
      <c r="G1796" s="227">
        <f t="shared" si="2301"/>
        <v>0</v>
      </c>
      <c r="H1796" s="227">
        <f t="shared" si="2301"/>
        <v>0</v>
      </c>
      <c r="I1796" s="454" t="e">
        <f t="shared" si="2301"/>
        <v>#DIV/0!</v>
      </c>
      <c r="J1796" s="1486"/>
      <c r="K1796" s="1486"/>
      <c r="L1796" s="1479"/>
      <c r="M1796" s="1479"/>
      <c r="N1796" s="1479"/>
      <c r="O1796" s="1479"/>
      <c r="P1796" s="1479"/>
      <c r="Q1796" s="1479"/>
      <c r="R1796" s="386">
        <f t="shared" ref="R1796:AE1796" si="2326">R1722</f>
        <v>0</v>
      </c>
      <c r="S1796" s="386">
        <f t="shared" ref="S1796:T1796" si="2327">S1722</f>
        <v>0</v>
      </c>
      <c r="T1796" s="386">
        <f t="shared" si="2327"/>
        <v>0</v>
      </c>
      <c r="U1796" s="386">
        <f t="shared" ref="U1796:V1796" si="2328">U1722</f>
        <v>0</v>
      </c>
      <c r="V1796" s="386">
        <f t="shared" si="2328"/>
        <v>0</v>
      </c>
      <c r="W1796" s="386">
        <f t="shared" ref="W1796" si="2329">W1722</f>
        <v>0</v>
      </c>
      <c r="X1796" s="358">
        <f t="shared" si="2326"/>
        <v>0</v>
      </c>
      <c r="Y1796" s="386">
        <f t="shared" si="2326"/>
        <v>0</v>
      </c>
      <c r="Z1796" s="386">
        <f t="shared" si="2326"/>
        <v>0</v>
      </c>
      <c r="AA1796" s="386">
        <f t="shared" si="2326"/>
        <v>0</v>
      </c>
      <c r="AB1796" s="386">
        <f t="shared" si="2326"/>
        <v>0</v>
      </c>
      <c r="AC1796" s="1699">
        <f t="shared" si="2326"/>
        <v>0</v>
      </c>
      <c r="AD1796" s="1699">
        <f t="shared" si="2326"/>
        <v>0</v>
      </c>
      <c r="AE1796" s="386">
        <f t="shared" si="2326"/>
        <v>0</v>
      </c>
      <c r="AF1796" s="227"/>
      <c r="AG1796" s="386"/>
      <c r="AH1796" s="619"/>
      <c r="AI1796" s="2141"/>
      <c r="AJ1796" s="203"/>
      <c r="AK1796" s="203"/>
      <c r="AL1796" s="203"/>
      <c r="AM1796" s="203"/>
      <c r="AN1796" s="203"/>
      <c r="AO1796" s="203"/>
      <c r="AP1796" s="203"/>
      <c r="AQ1796" s="203"/>
      <c r="AR1796" s="203"/>
      <c r="AS1796" s="203"/>
      <c r="AT1796" s="203"/>
      <c r="AU1796" s="203"/>
      <c r="AV1796" s="203"/>
      <c r="AW1796" s="203"/>
      <c r="AX1796" s="203"/>
      <c r="AY1796" s="203"/>
      <c r="AZ1796" s="203"/>
      <c r="BA1796" s="203"/>
      <c r="BB1796" s="203"/>
      <c r="BC1796" s="203"/>
      <c r="BD1796" s="203"/>
      <c r="BE1796" s="203"/>
      <c r="BF1796" s="203"/>
      <c r="BG1796" s="203"/>
      <c r="BH1796" s="203"/>
      <c r="BI1796" s="203"/>
      <c r="BJ1796" s="203"/>
      <c r="BK1796" s="203"/>
      <c r="BL1796" s="203"/>
      <c r="BM1796" s="203"/>
      <c r="BN1796" s="203"/>
      <c r="BO1796" s="203"/>
      <c r="BP1796" s="203"/>
      <c r="BQ1796" s="203"/>
      <c r="BR1796" s="203"/>
      <c r="BS1796" s="203"/>
      <c r="BT1796" s="203"/>
      <c r="BU1796" s="203"/>
      <c r="BV1796" s="203"/>
      <c r="BW1796" s="203"/>
      <c r="BX1796" s="203"/>
      <c r="BY1796" s="203"/>
      <c r="BZ1796" s="203"/>
      <c r="CA1796" s="203"/>
      <c r="CB1796" s="203"/>
      <c r="CC1796" s="203"/>
      <c r="CD1796" s="203"/>
      <c r="CE1796" s="203"/>
      <c r="CF1796" s="203"/>
      <c r="CG1796" s="203"/>
      <c r="CH1796" s="203"/>
      <c r="CI1796" s="203"/>
      <c r="CJ1796" s="203"/>
      <c r="CK1796" s="203"/>
      <c r="CL1796" s="203"/>
      <c r="CM1796" s="203"/>
      <c r="CN1796" s="203"/>
      <c r="CO1796" s="203"/>
      <c r="CP1796" s="203"/>
      <c r="CQ1796" s="203"/>
      <c r="CR1796" s="203"/>
      <c r="CS1796" s="203"/>
      <c r="CT1796" s="203"/>
      <c r="CU1796" s="203"/>
      <c r="CV1796" s="203"/>
      <c r="CW1796" s="203"/>
      <c r="CX1796" s="203"/>
      <c r="CY1796" s="203"/>
      <c r="CZ1796" s="203"/>
      <c r="DA1796" s="203"/>
      <c r="DB1796" s="203"/>
      <c r="DC1796" s="203"/>
      <c r="DD1796" s="203"/>
      <c r="DE1796" s="203"/>
      <c r="DF1796" s="203"/>
      <c r="DG1796" s="203"/>
      <c r="DH1796" s="203"/>
      <c r="DI1796" s="203"/>
      <c r="DJ1796" s="203"/>
      <c r="DK1796" s="203"/>
      <c r="DL1796" s="203"/>
      <c r="DM1796" s="203"/>
      <c r="DN1796" s="203"/>
      <c r="DO1796" s="203"/>
      <c r="DP1796" s="203"/>
      <c r="DQ1796" s="203"/>
      <c r="DR1796" s="203"/>
      <c r="DS1796" s="203"/>
      <c r="DT1796" s="203"/>
      <c r="DU1796" s="203"/>
      <c r="DV1796" s="203"/>
      <c r="DW1796" s="203"/>
      <c r="DX1796" s="203"/>
      <c r="DY1796" s="203"/>
      <c r="DZ1796" s="203"/>
      <c r="EA1796" s="203"/>
      <c r="EB1796" s="203"/>
      <c r="EC1796" s="203"/>
      <c r="ED1796" s="203"/>
      <c r="EE1796" s="203"/>
      <c r="EF1796" s="203"/>
      <c r="EG1796" s="203"/>
      <c r="EH1796" s="203"/>
      <c r="EI1796" s="203"/>
      <c r="EJ1796" s="203"/>
      <c r="EK1796" s="203"/>
      <c r="EL1796" s="203"/>
      <c r="EM1796" s="203"/>
      <c r="EN1796" s="203"/>
      <c r="EO1796" s="203"/>
      <c r="EP1796" s="203"/>
      <c r="EQ1796" s="203"/>
      <c r="ER1796" s="203"/>
      <c r="ES1796" s="203"/>
      <c r="ET1796" s="203"/>
      <c r="EU1796" s="203"/>
      <c r="EV1796" s="203"/>
      <c r="EW1796" s="203"/>
      <c r="EX1796" s="203"/>
      <c r="EY1796" s="203"/>
      <c r="EZ1796" s="203"/>
      <c r="FA1796" s="203"/>
      <c r="FB1796" s="203"/>
      <c r="FC1796" s="203"/>
      <c r="FD1796" s="203"/>
      <c r="FE1796" s="203"/>
      <c r="FF1796" s="203"/>
      <c r="FG1796" s="203"/>
      <c r="FH1796" s="203"/>
      <c r="FI1796" s="203"/>
      <c r="FJ1796" s="203"/>
      <c r="FK1796" s="203"/>
      <c r="FL1796" s="203"/>
      <c r="FM1796" s="203"/>
      <c r="FN1796" s="203"/>
      <c r="FO1796" s="203"/>
      <c r="FP1796" s="203"/>
      <c r="FQ1796" s="203"/>
      <c r="FR1796" s="203"/>
      <c r="FS1796" s="203"/>
      <c r="FT1796" s="203"/>
      <c r="FU1796" s="203"/>
      <c r="FV1796" s="203"/>
      <c r="FW1796" s="203"/>
      <c r="FX1796" s="203"/>
      <c r="FY1796" s="203"/>
      <c r="FZ1796" s="203"/>
      <c r="GA1796" s="203"/>
      <c r="GB1796" s="203"/>
      <c r="GC1796" s="203"/>
      <c r="GD1796" s="203"/>
      <c r="GE1796" s="203"/>
      <c r="GF1796" s="203"/>
      <c r="GG1796" s="203"/>
      <c r="GH1796" s="203"/>
      <c r="GI1796" s="203"/>
      <c r="GJ1796" s="203"/>
      <c r="GK1796" s="203"/>
      <c r="GL1796" s="203"/>
      <c r="GM1796" s="203"/>
      <c r="GN1796" s="203"/>
      <c r="GO1796" s="203"/>
      <c r="GP1796" s="203"/>
      <c r="GQ1796" s="203"/>
      <c r="GR1796" s="203"/>
      <c r="GS1796" s="203"/>
      <c r="GT1796" s="203"/>
      <c r="GU1796" s="203"/>
      <c r="GV1796" s="203"/>
      <c r="GW1796" s="203"/>
      <c r="GX1796" s="203"/>
      <c r="GY1796" s="203"/>
      <c r="GZ1796" s="203"/>
      <c r="HA1796" s="203"/>
      <c r="HB1796" s="203"/>
      <c r="HC1796" s="203"/>
      <c r="HD1796" s="203"/>
      <c r="HE1796" s="203"/>
      <c r="HF1796" s="203"/>
      <c r="HG1796" s="203"/>
      <c r="HH1796" s="203"/>
      <c r="HI1796" s="203"/>
      <c r="HJ1796" s="203"/>
      <c r="HK1796" s="203"/>
      <c r="HL1796" s="203"/>
      <c r="HM1796" s="203"/>
      <c r="HN1796" s="203"/>
      <c r="HO1796" s="203"/>
      <c r="HP1796" s="203"/>
      <c r="HQ1796" s="203"/>
      <c r="HR1796" s="203"/>
      <c r="HS1796" s="203"/>
      <c r="HT1796" s="203"/>
      <c r="HU1796" s="203"/>
      <c r="HV1796" s="203"/>
      <c r="HW1796" s="203"/>
      <c r="HX1796" s="203"/>
      <c r="HY1796" s="203"/>
      <c r="HZ1796" s="203"/>
      <c r="IA1796" s="203"/>
      <c r="IB1796" s="203"/>
      <c r="IC1796" s="203"/>
      <c r="ID1796" s="203"/>
      <c r="IE1796" s="203"/>
      <c r="IF1796" s="203"/>
      <c r="IG1796" s="203"/>
      <c r="IH1796" s="203"/>
      <c r="II1796" s="203"/>
      <c r="IJ1796" s="203"/>
      <c r="IK1796" s="203"/>
      <c r="IL1796" s="203"/>
      <c r="IM1796" s="203"/>
      <c r="IN1796" s="203"/>
      <c r="IO1796" s="203"/>
      <c r="IP1796" s="203"/>
      <c r="IQ1796" s="203"/>
      <c r="IR1796" s="203"/>
      <c r="IS1796" s="203"/>
      <c r="IT1796" s="203"/>
      <c r="IU1796" s="203"/>
      <c r="IV1796" s="203"/>
      <c r="IW1796" s="203"/>
      <c r="IX1796" s="203"/>
      <c r="IY1796" s="203"/>
      <c r="IZ1796" s="203"/>
      <c r="JA1796" s="203"/>
      <c r="JB1796" s="203"/>
      <c r="JC1796" s="203"/>
      <c r="JD1796" s="203"/>
      <c r="JE1796" s="203"/>
    </row>
    <row r="1797" spans="1:265" s="592" customFormat="1" x14ac:dyDescent="0.25">
      <c r="A1797" s="256"/>
      <c r="B1797" s="256"/>
      <c r="C1797" s="3" t="s">
        <v>488</v>
      </c>
      <c r="D1797" s="458"/>
      <c r="E1797" s="3"/>
      <c r="F1797" s="259">
        <f t="shared" si="2301"/>
        <v>0</v>
      </c>
      <c r="G1797" s="227">
        <f t="shared" si="2301"/>
        <v>0</v>
      </c>
      <c r="H1797" s="227">
        <f t="shared" si="2301"/>
        <v>0</v>
      </c>
      <c r="I1797" s="454">
        <f t="shared" si="2301"/>
        <v>0</v>
      </c>
      <c r="J1797" s="1486"/>
      <c r="K1797" s="1486"/>
      <c r="L1797" s="1479"/>
      <c r="M1797" s="1479"/>
      <c r="N1797" s="1479"/>
      <c r="O1797" s="1479"/>
      <c r="P1797" s="1479"/>
      <c r="Q1797" s="1479"/>
      <c r="R1797" s="386">
        <f t="shared" ref="R1797:AE1797" si="2330">R1723</f>
        <v>0</v>
      </c>
      <c r="S1797" s="386">
        <f t="shared" ref="S1797:T1797" si="2331">S1723</f>
        <v>0</v>
      </c>
      <c r="T1797" s="386">
        <f t="shared" si="2331"/>
        <v>0</v>
      </c>
      <c r="U1797" s="386">
        <f t="shared" ref="U1797:V1797" si="2332">U1723</f>
        <v>0</v>
      </c>
      <c r="V1797" s="386">
        <f t="shared" si="2332"/>
        <v>0</v>
      </c>
      <c r="W1797" s="386">
        <f t="shared" ref="W1797" si="2333">W1723</f>
        <v>0</v>
      </c>
      <c r="X1797" s="358">
        <f t="shared" si="2330"/>
        <v>0</v>
      </c>
      <c r="Y1797" s="386">
        <f t="shared" si="2330"/>
        <v>0</v>
      </c>
      <c r="Z1797" s="386">
        <f t="shared" si="2330"/>
        <v>0</v>
      </c>
      <c r="AA1797" s="386">
        <f t="shared" si="2330"/>
        <v>0</v>
      </c>
      <c r="AB1797" s="386">
        <f t="shared" si="2330"/>
        <v>0</v>
      </c>
      <c r="AC1797" s="1699">
        <f t="shared" si="2330"/>
        <v>0</v>
      </c>
      <c r="AD1797" s="1699">
        <f t="shared" si="2330"/>
        <v>0</v>
      </c>
      <c r="AE1797" s="386">
        <f t="shared" si="2330"/>
        <v>0</v>
      </c>
      <c r="AF1797" s="227"/>
      <c r="AG1797" s="386"/>
      <c r="AH1797" s="619"/>
      <c r="AI1797" s="2141"/>
      <c r="AJ1797" s="203"/>
      <c r="AK1797" s="203"/>
      <c r="AL1797" s="203"/>
      <c r="AM1797" s="203"/>
      <c r="AN1797" s="203"/>
      <c r="AO1797" s="203"/>
      <c r="AP1797" s="203"/>
      <c r="AQ1797" s="203"/>
      <c r="AR1797" s="203"/>
      <c r="AS1797" s="203"/>
      <c r="AT1797" s="203"/>
      <c r="AU1797" s="203"/>
      <c r="AV1797" s="203"/>
      <c r="AW1797" s="203"/>
      <c r="AX1797" s="203"/>
      <c r="AY1797" s="203"/>
      <c r="AZ1797" s="203"/>
      <c r="BA1797" s="203"/>
      <c r="BB1797" s="203"/>
      <c r="BC1797" s="203"/>
      <c r="BD1797" s="203"/>
      <c r="BE1797" s="203"/>
      <c r="BF1797" s="203"/>
      <c r="BG1797" s="203"/>
      <c r="BH1797" s="203"/>
      <c r="BI1797" s="203"/>
      <c r="BJ1797" s="203"/>
      <c r="BK1797" s="203"/>
      <c r="BL1797" s="203"/>
      <c r="BM1797" s="203"/>
      <c r="BN1797" s="203"/>
      <c r="BO1797" s="203"/>
      <c r="BP1797" s="203"/>
      <c r="BQ1797" s="203"/>
      <c r="BR1797" s="203"/>
      <c r="BS1797" s="203"/>
      <c r="BT1797" s="203"/>
      <c r="BU1797" s="203"/>
      <c r="BV1797" s="203"/>
      <c r="BW1797" s="203"/>
      <c r="BX1797" s="203"/>
      <c r="BY1797" s="203"/>
      <c r="BZ1797" s="203"/>
      <c r="CA1797" s="203"/>
      <c r="CB1797" s="203"/>
      <c r="CC1797" s="203"/>
      <c r="CD1797" s="203"/>
      <c r="CE1797" s="203"/>
      <c r="CF1797" s="203"/>
      <c r="CG1797" s="203"/>
      <c r="CH1797" s="203"/>
      <c r="CI1797" s="203"/>
      <c r="CJ1797" s="203"/>
      <c r="CK1797" s="203"/>
      <c r="CL1797" s="203"/>
      <c r="CM1797" s="203"/>
      <c r="CN1797" s="203"/>
      <c r="CO1797" s="203"/>
      <c r="CP1797" s="203"/>
      <c r="CQ1797" s="203"/>
      <c r="CR1797" s="203"/>
      <c r="CS1797" s="203"/>
      <c r="CT1797" s="203"/>
      <c r="CU1797" s="203"/>
      <c r="CV1797" s="203"/>
      <c r="CW1797" s="203"/>
      <c r="CX1797" s="203"/>
      <c r="CY1797" s="203"/>
      <c r="CZ1797" s="203"/>
      <c r="DA1797" s="203"/>
      <c r="DB1797" s="203"/>
      <c r="DC1797" s="203"/>
      <c r="DD1797" s="203"/>
      <c r="DE1797" s="203"/>
      <c r="DF1797" s="203"/>
      <c r="DG1797" s="203"/>
      <c r="DH1797" s="203"/>
      <c r="DI1797" s="203"/>
      <c r="DJ1797" s="203"/>
      <c r="DK1797" s="203"/>
      <c r="DL1797" s="203"/>
      <c r="DM1797" s="203"/>
      <c r="DN1797" s="203"/>
      <c r="DO1797" s="203"/>
      <c r="DP1797" s="203"/>
      <c r="DQ1797" s="203"/>
      <c r="DR1797" s="203"/>
      <c r="DS1797" s="203"/>
      <c r="DT1797" s="203"/>
      <c r="DU1797" s="203"/>
      <c r="DV1797" s="203"/>
      <c r="DW1797" s="203"/>
      <c r="DX1797" s="203"/>
      <c r="DY1797" s="203"/>
      <c r="DZ1797" s="203"/>
      <c r="EA1797" s="203"/>
      <c r="EB1797" s="203"/>
      <c r="EC1797" s="203"/>
      <c r="ED1797" s="203"/>
      <c r="EE1797" s="203"/>
      <c r="EF1797" s="203"/>
      <c r="EG1797" s="203"/>
      <c r="EH1797" s="203"/>
      <c r="EI1797" s="203"/>
      <c r="EJ1797" s="203"/>
      <c r="EK1797" s="203"/>
      <c r="EL1797" s="203"/>
      <c r="EM1797" s="203"/>
      <c r="EN1797" s="203"/>
      <c r="EO1797" s="203"/>
      <c r="EP1797" s="203"/>
      <c r="EQ1797" s="203"/>
      <c r="ER1797" s="203"/>
      <c r="ES1797" s="203"/>
      <c r="ET1797" s="203"/>
      <c r="EU1797" s="203"/>
      <c r="EV1797" s="203"/>
      <c r="EW1797" s="203"/>
      <c r="EX1797" s="203"/>
      <c r="EY1797" s="203"/>
      <c r="EZ1797" s="203"/>
      <c r="FA1797" s="203"/>
      <c r="FB1797" s="203"/>
      <c r="FC1797" s="203"/>
      <c r="FD1797" s="203"/>
      <c r="FE1797" s="203"/>
      <c r="FF1797" s="203"/>
      <c r="FG1797" s="203"/>
      <c r="FH1797" s="203"/>
      <c r="FI1797" s="203"/>
      <c r="FJ1797" s="203"/>
      <c r="FK1797" s="203"/>
      <c r="FL1797" s="203"/>
      <c r="FM1797" s="203"/>
      <c r="FN1797" s="203"/>
      <c r="FO1797" s="203"/>
      <c r="FP1797" s="203"/>
      <c r="FQ1797" s="203"/>
      <c r="FR1797" s="203"/>
      <c r="FS1797" s="203"/>
      <c r="FT1797" s="203"/>
      <c r="FU1797" s="203"/>
      <c r="FV1797" s="203"/>
      <c r="FW1797" s="203"/>
      <c r="FX1797" s="203"/>
      <c r="FY1797" s="203"/>
      <c r="FZ1797" s="203"/>
      <c r="GA1797" s="203"/>
      <c r="GB1797" s="203"/>
      <c r="GC1797" s="203"/>
      <c r="GD1797" s="203"/>
      <c r="GE1797" s="203"/>
      <c r="GF1797" s="203"/>
      <c r="GG1797" s="203"/>
      <c r="GH1797" s="203"/>
      <c r="GI1797" s="203"/>
      <c r="GJ1797" s="203"/>
      <c r="GK1797" s="203"/>
      <c r="GL1797" s="203"/>
      <c r="GM1797" s="203"/>
      <c r="GN1797" s="203"/>
      <c r="GO1797" s="203"/>
      <c r="GP1797" s="203"/>
      <c r="GQ1797" s="203"/>
      <c r="GR1797" s="203"/>
      <c r="GS1797" s="203"/>
      <c r="GT1797" s="203"/>
      <c r="GU1797" s="203"/>
      <c r="GV1797" s="203"/>
      <c r="GW1797" s="203"/>
      <c r="GX1797" s="203"/>
      <c r="GY1797" s="203"/>
      <c r="GZ1797" s="203"/>
      <c r="HA1797" s="203"/>
      <c r="HB1797" s="203"/>
      <c r="HC1797" s="203"/>
      <c r="HD1797" s="203"/>
      <c r="HE1797" s="203"/>
      <c r="HF1797" s="203"/>
      <c r="HG1797" s="203"/>
      <c r="HH1797" s="203"/>
      <c r="HI1797" s="203"/>
      <c r="HJ1797" s="203"/>
      <c r="HK1797" s="203"/>
      <c r="HL1797" s="203"/>
      <c r="HM1797" s="203"/>
      <c r="HN1797" s="203"/>
      <c r="HO1797" s="203"/>
      <c r="HP1797" s="203"/>
      <c r="HQ1797" s="203"/>
      <c r="HR1797" s="203"/>
      <c r="HS1797" s="203"/>
      <c r="HT1797" s="203"/>
      <c r="HU1797" s="203"/>
      <c r="HV1797" s="203"/>
      <c r="HW1797" s="203"/>
      <c r="HX1797" s="203"/>
      <c r="HY1797" s="203"/>
      <c r="HZ1797" s="203"/>
      <c r="IA1797" s="203"/>
      <c r="IB1797" s="203"/>
      <c r="IC1797" s="203"/>
      <c r="ID1797" s="203"/>
      <c r="IE1797" s="203"/>
      <c r="IF1797" s="203"/>
      <c r="IG1797" s="203"/>
      <c r="IH1797" s="203"/>
      <c r="II1797" s="203"/>
      <c r="IJ1797" s="203"/>
      <c r="IK1797" s="203"/>
      <c r="IL1797" s="203"/>
      <c r="IM1797" s="203"/>
      <c r="IN1797" s="203"/>
      <c r="IO1797" s="203"/>
      <c r="IP1797" s="203"/>
      <c r="IQ1797" s="203"/>
      <c r="IR1797" s="203"/>
      <c r="IS1797" s="203"/>
      <c r="IT1797" s="203"/>
      <c r="IU1797" s="203"/>
      <c r="IV1797" s="203"/>
      <c r="IW1797" s="203"/>
      <c r="IX1797" s="203"/>
      <c r="IY1797" s="203"/>
      <c r="IZ1797" s="203"/>
      <c r="JA1797" s="203"/>
      <c r="JB1797" s="203"/>
      <c r="JC1797" s="203"/>
      <c r="JD1797" s="203"/>
      <c r="JE1797" s="203"/>
    </row>
    <row r="1798" spans="1:265" s="592" customFormat="1" ht="30" x14ac:dyDescent="0.25">
      <c r="A1798" s="256"/>
      <c r="B1798" s="256"/>
      <c r="C1798" s="3" t="s">
        <v>489</v>
      </c>
      <c r="D1798" s="458"/>
      <c r="E1798" s="3"/>
      <c r="F1798" s="259">
        <f t="shared" si="2301"/>
        <v>0</v>
      </c>
      <c r="G1798" s="227">
        <f t="shared" si="2301"/>
        <v>0</v>
      </c>
      <c r="H1798" s="227">
        <f t="shared" si="2301"/>
        <v>0</v>
      </c>
      <c r="I1798" s="454" t="e">
        <f t="shared" si="2301"/>
        <v>#DIV/0!</v>
      </c>
      <c r="J1798" s="1486"/>
      <c r="K1798" s="1486"/>
      <c r="L1798" s="1479"/>
      <c r="M1798" s="1479"/>
      <c r="N1798" s="1479"/>
      <c r="O1798" s="1479"/>
      <c r="P1798" s="1479"/>
      <c r="Q1798" s="1479"/>
      <c r="R1798" s="386">
        <f t="shared" ref="R1798:AE1798" si="2334">R1724</f>
        <v>0</v>
      </c>
      <c r="S1798" s="386">
        <f t="shared" ref="S1798:T1798" si="2335">S1724</f>
        <v>0</v>
      </c>
      <c r="T1798" s="386">
        <f t="shared" si="2335"/>
        <v>0</v>
      </c>
      <c r="U1798" s="386">
        <f t="shared" ref="U1798:V1798" si="2336">U1724</f>
        <v>0</v>
      </c>
      <c r="V1798" s="386">
        <f t="shared" si="2336"/>
        <v>0</v>
      </c>
      <c r="W1798" s="386">
        <f t="shared" ref="W1798" si="2337">W1724</f>
        <v>0</v>
      </c>
      <c r="X1798" s="358">
        <f t="shared" si="2334"/>
        <v>0</v>
      </c>
      <c r="Y1798" s="386">
        <f t="shared" si="2334"/>
        <v>0</v>
      </c>
      <c r="Z1798" s="386">
        <f t="shared" si="2334"/>
        <v>0</v>
      </c>
      <c r="AA1798" s="386">
        <f t="shared" si="2334"/>
        <v>0</v>
      </c>
      <c r="AB1798" s="386">
        <f t="shared" si="2334"/>
        <v>0</v>
      </c>
      <c r="AC1798" s="1699">
        <f t="shared" si="2334"/>
        <v>0</v>
      </c>
      <c r="AD1798" s="1699">
        <f t="shared" si="2334"/>
        <v>0</v>
      </c>
      <c r="AE1798" s="386">
        <f t="shared" si="2334"/>
        <v>0</v>
      </c>
      <c r="AF1798" s="227"/>
      <c r="AG1798" s="386"/>
      <c r="AH1798" s="619"/>
      <c r="AI1798" s="2141"/>
      <c r="AJ1798" s="203"/>
      <c r="AK1798" s="203"/>
      <c r="AL1798" s="203"/>
      <c r="AM1798" s="203"/>
      <c r="AN1798" s="203"/>
      <c r="AO1798" s="203"/>
      <c r="AP1798" s="203"/>
      <c r="AQ1798" s="203"/>
      <c r="AR1798" s="203"/>
      <c r="AS1798" s="203"/>
      <c r="AT1798" s="203"/>
      <c r="AU1798" s="203"/>
      <c r="AV1798" s="203"/>
      <c r="AW1798" s="203"/>
      <c r="AX1798" s="203"/>
      <c r="AY1798" s="203"/>
      <c r="AZ1798" s="203"/>
      <c r="BA1798" s="203"/>
      <c r="BB1798" s="203"/>
      <c r="BC1798" s="203"/>
      <c r="BD1798" s="203"/>
      <c r="BE1798" s="203"/>
      <c r="BF1798" s="203"/>
      <c r="BG1798" s="203"/>
      <c r="BH1798" s="203"/>
      <c r="BI1798" s="203"/>
      <c r="BJ1798" s="203"/>
      <c r="BK1798" s="203"/>
      <c r="BL1798" s="203"/>
      <c r="BM1798" s="203"/>
      <c r="BN1798" s="203"/>
      <c r="BO1798" s="203"/>
      <c r="BP1798" s="203"/>
      <c r="BQ1798" s="203"/>
      <c r="BR1798" s="203"/>
      <c r="BS1798" s="203"/>
      <c r="BT1798" s="203"/>
      <c r="BU1798" s="203"/>
      <c r="BV1798" s="203"/>
      <c r="BW1798" s="203"/>
      <c r="BX1798" s="203"/>
      <c r="BY1798" s="203"/>
      <c r="BZ1798" s="203"/>
      <c r="CA1798" s="203"/>
      <c r="CB1798" s="203"/>
      <c r="CC1798" s="203"/>
      <c r="CD1798" s="203"/>
      <c r="CE1798" s="203"/>
      <c r="CF1798" s="203"/>
      <c r="CG1798" s="203"/>
      <c r="CH1798" s="203"/>
      <c r="CI1798" s="203"/>
      <c r="CJ1798" s="203"/>
      <c r="CK1798" s="203"/>
      <c r="CL1798" s="203"/>
      <c r="CM1798" s="203"/>
      <c r="CN1798" s="203"/>
      <c r="CO1798" s="203"/>
      <c r="CP1798" s="203"/>
      <c r="CQ1798" s="203"/>
      <c r="CR1798" s="203"/>
      <c r="CS1798" s="203"/>
      <c r="CT1798" s="203"/>
      <c r="CU1798" s="203"/>
      <c r="CV1798" s="203"/>
      <c r="CW1798" s="203"/>
      <c r="CX1798" s="203"/>
      <c r="CY1798" s="203"/>
      <c r="CZ1798" s="203"/>
      <c r="DA1798" s="203"/>
      <c r="DB1798" s="203"/>
      <c r="DC1798" s="203"/>
      <c r="DD1798" s="203"/>
      <c r="DE1798" s="203"/>
      <c r="DF1798" s="203"/>
      <c r="DG1798" s="203"/>
      <c r="DH1798" s="203"/>
      <c r="DI1798" s="203"/>
      <c r="DJ1798" s="203"/>
      <c r="DK1798" s="203"/>
      <c r="DL1798" s="203"/>
      <c r="DM1798" s="203"/>
      <c r="DN1798" s="203"/>
      <c r="DO1798" s="203"/>
      <c r="DP1798" s="203"/>
      <c r="DQ1798" s="203"/>
      <c r="DR1798" s="203"/>
      <c r="DS1798" s="203"/>
      <c r="DT1798" s="203"/>
      <c r="DU1798" s="203"/>
      <c r="DV1798" s="203"/>
      <c r="DW1798" s="203"/>
      <c r="DX1798" s="203"/>
      <c r="DY1798" s="203"/>
      <c r="DZ1798" s="203"/>
      <c r="EA1798" s="203"/>
      <c r="EB1798" s="203"/>
      <c r="EC1798" s="203"/>
      <c r="ED1798" s="203"/>
      <c r="EE1798" s="203"/>
      <c r="EF1798" s="203"/>
      <c r="EG1798" s="203"/>
      <c r="EH1798" s="203"/>
      <c r="EI1798" s="203"/>
      <c r="EJ1798" s="203"/>
      <c r="EK1798" s="203"/>
      <c r="EL1798" s="203"/>
      <c r="EM1798" s="203"/>
      <c r="EN1798" s="203"/>
      <c r="EO1798" s="203"/>
      <c r="EP1798" s="203"/>
      <c r="EQ1798" s="203"/>
      <c r="ER1798" s="203"/>
      <c r="ES1798" s="203"/>
      <c r="ET1798" s="203"/>
      <c r="EU1798" s="203"/>
      <c r="EV1798" s="203"/>
      <c r="EW1798" s="203"/>
      <c r="EX1798" s="203"/>
      <c r="EY1798" s="203"/>
      <c r="EZ1798" s="203"/>
      <c r="FA1798" s="203"/>
      <c r="FB1798" s="203"/>
      <c r="FC1798" s="203"/>
      <c r="FD1798" s="203"/>
      <c r="FE1798" s="203"/>
      <c r="FF1798" s="203"/>
      <c r="FG1798" s="203"/>
      <c r="FH1798" s="203"/>
      <c r="FI1798" s="203"/>
      <c r="FJ1798" s="203"/>
      <c r="FK1798" s="203"/>
      <c r="FL1798" s="203"/>
      <c r="FM1798" s="203"/>
      <c r="FN1798" s="203"/>
      <c r="FO1798" s="203"/>
      <c r="FP1798" s="203"/>
      <c r="FQ1798" s="203"/>
      <c r="FR1798" s="203"/>
      <c r="FS1798" s="203"/>
      <c r="FT1798" s="203"/>
      <c r="FU1798" s="203"/>
      <c r="FV1798" s="203"/>
      <c r="FW1798" s="203"/>
      <c r="FX1798" s="203"/>
      <c r="FY1798" s="203"/>
      <c r="FZ1798" s="203"/>
      <c r="GA1798" s="203"/>
      <c r="GB1798" s="203"/>
      <c r="GC1798" s="203"/>
      <c r="GD1798" s="203"/>
      <c r="GE1798" s="203"/>
      <c r="GF1798" s="203"/>
      <c r="GG1798" s="203"/>
      <c r="GH1798" s="203"/>
      <c r="GI1798" s="203"/>
      <c r="GJ1798" s="203"/>
      <c r="GK1798" s="203"/>
      <c r="GL1798" s="203"/>
      <c r="GM1798" s="203"/>
      <c r="GN1798" s="203"/>
      <c r="GO1798" s="203"/>
      <c r="GP1798" s="203"/>
      <c r="GQ1798" s="203"/>
      <c r="GR1798" s="203"/>
      <c r="GS1798" s="203"/>
      <c r="GT1798" s="203"/>
      <c r="GU1798" s="203"/>
      <c r="GV1798" s="203"/>
      <c r="GW1798" s="203"/>
      <c r="GX1798" s="203"/>
      <c r="GY1798" s="203"/>
      <c r="GZ1798" s="203"/>
      <c r="HA1798" s="203"/>
      <c r="HB1798" s="203"/>
      <c r="HC1798" s="203"/>
      <c r="HD1798" s="203"/>
      <c r="HE1798" s="203"/>
      <c r="HF1798" s="203"/>
      <c r="HG1798" s="203"/>
      <c r="HH1798" s="203"/>
      <c r="HI1798" s="203"/>
      <c r="HJ1798" s="203"/>
      <c r="HK1798" s="203"/>
      <c r="HL1798" s="203"/>
      <c r="HM1798" s="203"/>
      <c r="HN1798" s="203"/>
      <c r="HO1798" s="203"/>
      <c r="HP1798" s="203"/>
      <c r="HQ1798" s="203"/>
      <c r="HR1798" s="203"/>
      <c r="HS1798" s="203"/>
      <c r="HT1798" s="203"/>
      <c r="HU1798" s="203"/>
      <c r="HV1798" s="203"/>
      <c r="HW1798" s="203"/>
      <c r="HX1798" s="203"/>
      <c r="HY1798" s="203"/>
      <c r="HZ1798" s="203"/>
      <c r="IA1798" s="203"/>
      <c r="IB1798" s="203"/>
      <c r="IC1798" s="203"/>
      <c r="ID1798" s="203"/>
      <c r="IE1798" s="203"/>
      <c r="IF1798" s="203"/>
      <c r="IG1798" s="203"/>
      <c r="IH1798" s="203"/>
      <c r="II1798" s="203"/>
      <c r="IJ1798" s="203"/>
      <c r="IK1798" s="203"/>
      <c r="IL1798" s="203"/>
      <c r="IM1798" s="203"/>
      <c r="IN1798" s="203"/>
      <c r="IO1798" s="203"/>
      <c r="IP1798" s="203"/>
      <c r="IQ1798" s="203"/>
      <c r="IR1798" s="203"/>
      <c r="IS1798" s="203"/>
      <c r="IT1798" s="203"/>
      <c r="IU1798" s="203"/>
      <c r="IV1798" s="203"/>
      <c r="IW1798" s="203"/>
      <c r="IX1798" s="203"/>
      <c r="IY1798" s="203"/>
      <c r="IZ1798" s="203"/>
      <c r="JA1798" s="203"/>
      <c r="JB1798" s="203"/>
      <c r="JC1798" s="203"/>
      <c r="JD1798" s="203"/>
      <c r="JE1798" s="203"/>
    </row>
    <row r="1799" spans="1:265" s="592" customFormat="1" ht="60" x14ac:dyDescent="0.25">
      <c r="A1799" s="256"/>
      <c r="B1799" s="256"/>
      <c r="C1799" s="3" t="s">
        <v>490</v>
      </c>
      <c r="D1799" s="458"/>
      <c r="E1799" s="3"/>
      <c r="F1799" s="259">
        <f t="shared" si="2301"/>
        <v>0</v>
      </c>
      <c r="G1799" s="227">
        <f t="shared" si="2301"/>
        <v>0</v>
      </c>
      <c r="H1799" s="227">
        <f t="shared" si="2301"/>
        <v>0</v>
      </c>
      <c r="I1799" s="454">
        <f t="shared" si="2301"/>
        <v>0</v>
      </c>
      <c r="J1799" s="1486"/>
      <c r="K1799" s="1486"/>
      <c r="L1799" s="1479"/>
      <c r="M1799" s="1479"/>
      <c r="N1799" s="1479"/>
      <c r="O1799" s="1479"/>
      <c r="P1799" s="1479"/>
      <c r="Q1799" s="1479"/>
      <c r="R1799" s="386">
        <f t="shared" ref="R1799:AE1799" si="2338">R1725</f>
        <v>0</v>
      </c>
      <c r="S1799" s="386">
        <f t="shared" ref="S1799:T1799" si="2339">S1725</f>
        <v>0</v>
      </c>
      <c r="T1799" s="386">
        <f t="shared" si="2339"/>
        <v>0</v>
      </c>
      <c r="U1799" s="386">
        <f t="shared" ref="U1799:V1799" si="2340">U1725</f>
        <v>0</v>
      </c>
      <c r="V1799" s="386">
        <f t="shared" si="2340"/>
        <v>0</v>
      </c>
      <c r="W1799" s="386">
        <f t="shared" ref="W1799" si="2341">W1725</f>
        <v>0</v>
      </c>
      <c r="X1799" s="358">
        <f t="shared" si="2338"/>
        <v>0</v>
      </c>
      <c r="Y1799" s="386">
        <f t="shared" si="2338"/>
        <v>0</v>
      </c>
      <c r="Z1799" s="386">
        <f t="shared" si="2338"/>
        <v>0</v>
      </c>
      <c r="AA1799" s="386">
        <f t="shared" si="2338"/>
        <v>0</v>
      </c>
      <c r="AB1799" s="386">
        <f t="shared" si="2338"/>
        <v>0</v>
      </c>
      <c r="AC1799" s="1699">
        <f t="shared" si="2338"/>
        <v>0</v>
      </c>
      <c r="AD1799" s="1699">
        <f t="shared" si="2338"/>
        <v>0</v>
      </c>
      <c r="AE1799" s="386">
        <f t="shared" si="2338"/>
        <v>0</v>
      </c>
      <c r="AF1799" s="227"/>
      <c r="AG1799" s="386"/>
      <c r="AH1799" s="619"/>
      <c r="AI1799" s="2141"/>
      <c r="AJ1799" s="203"/>
      <c r="AK1799" s="203"/>
      <c r="AL1799" s="203"/>
      <c r="AM1799" s="203"/>
      <c r="AN1799" s="203"/>
      <c r="AO1799" s="203"/>
      <c r="AP1799" s="203"/>
      <c r="AQ1799" s="203"/>
      <c r="AR1799" s="203"/>
      <c r="AS1799" s="203"/>
      <c r="AT1799" s="203"/>
      <c r="AU1799" s="203"/>
      <c r="AV1799" s="203"/>
      <c r="AW1799" s="203"/>
      <c r="AX1799" s="203"/>
      <c r="AY1799" s="203"/>
      <c r="AZ1799" s="203"/>
      <c r="BA1799" s="203"/>
      <c r="BB1799" s="203"/>
      <c r="BC1799" s="203"/>
      <c r="BD1799" s="203"/>
      <c r="BE1799" s="203"/>
      <c r="BF1799" s="203"/>
      <c r="BG1799" s="203"/>
      <c r="BH1799" s="203"/>
      <c r="BI1799" s="203"/>
      <c r="BJ1799" s="203"/>
      <c r="BK1799" s="203"/>
      <c r="BL1799" s="203"/>
      <c r="BM1799" s="203"/>
      <c r="BN1799" s="203"/>
      <c r="BO1799" s="203"/>
      <c r="BP1799" s="203"/>
      <c r="BQ1799" s="203"/>
      <c r="BR1799" s="203"/>
      <c r="BS1799" s="203"/>
      <c r="BT1799" s="203"/>
      <c r="BU1799" s="203"/>
      <c r="BV1799" s="203"/>
      <c r="BW1799" s="203"/>
      <c r="BX1799" s="203"/>
      <c r="BY1799" s="203"/>
      <c r="BZ1799" s="203"/>
      <c r="CA1799" s="203"/>
      <c r="CB1799" s="203"/>
      <c r="CC1799" s="203"/>
      <c r="CD1799" s="203"/>
      <c r="CE1799" s="203"/>
      <c r="CF1799" s="203"/>
      <c r="CG1799" s="203"/>
      <c r="CH1799" s="203"/>
      <c r="CI1799" s="203"/>
      <c r="CJ1799" s="203"/>
      <c r="CK1799" s="203"/>
      <c r="CL1799" s="203"/>
      <c r="CM1799" s="203"/>
      <c r="CN1799" s="203"/>
      <c r="CO1799" s="203"/>
      <c r="CP1799" s="203"/>
      <c r="CQ1799" s="203"/>
      <c r="CR1799" s="203"/>
      <c r="CS1799" s="203"/>
      <c r="CT1799" s="203"/>
      <c r="CU1799" s="203"/>
      <c r="CV1799" s="203"/>
      <c r="CW1799" s="203"/>
      <c r="CX1799" s="203"/>
      <c r="CY1799" s="203"/>
      <c r="CZ1799" s="203"/>
      <c r="DA1799" s="203"/>
      <c r="DB1799" s="203"/>
      <c r="DC1799" s="203"/>
      <c r="DD1799" s="203"/>
      <c r="DE1799" s="203"/>
      <c r="DF1799" s="203"/>
      <c r="DG1799" s="203"/>
      <c r="DH1799" s="203"/>
      <c r="DI1799" s="203"/>
      <c r="DJ1799" s="203"/>
      <c r="DK1799" s="203"/>
      <c r="DL1799" s="203"/>
      <c r="DM1799" s="203"/>
      <c r="DN1799" s="203"/>
      <c r="DO1799" s="203"/>
      <c r="DP1799" s="203"/>
      <c r="DQ1799" s="203"/>
      <c r="DR1799" s="203"/>
      <c r="DS1799" s="203"/>
      <c r="DT1799" s="203"/>
      <c r="DU1799" s="203"/>
      <c r="DV1799" s="203"/>
      <c r="DW1799" s="203"/>
      <c r="DX1799" s="203"/>
      <c r="DY1799" s="203"/>
      <c r="DZ1799" s="203"/>
      <c r="EA1799" s="203"/>
      <c r="EB1799" s="203"/>
      <c r="EC1799" s="203"/>
      <c r="ED1799" s="203"/>
      <c r="EE1799" s="203"/>
      <c r="EF1799" s="203"/>
      <c r="EG1799" s="203"/>
      <c r="EH1799" s="203"/>
      <c r="EI1799" s="203"/>
      <c r="EJ1799" s="203"/>
      <c r="EK1799" s="203"/>
      <c r="EL1799" s="203"/>
      <c r="EM1799" s="203"/>
      <c r="EN1799" s="203"/>
      <c r="EO1799" s="203"/>
      <c r="EP1799" s="203"/>
      <c r="EQ1799" s="203"/>
      <c r="ER1799" s="203"/>
      <c r="ES1799" s="203"/>
      <c r="ET1799" s="203"/>
      <c r="EU1799" s="203"/>
      <c r="EV1799" s="203"/>
      <c r="EW1799" s="203"/>
      <c r="EX1799" s="203"/>
      <c r="EY1799" s="203"/>
      <c r="EZ1799" s="203"/>
      <c r="FA1799" s="203"/>
      <c r="FB1799" s="203"/>
      <c r="FC1799" s="203"/>
      <c r="FD1799" s="203"/>
      <c r="FE1799" s="203"/>
      <c r="FF1799" s="203"/>
      <c r="FG1799" s="203"/>
      <c r="FH1799" s="203"/>
      <c r="FI1799" s="203"/>
      <c r="FJ1799" s="203"/>
      <c r="FK1799" s="203"/>
      <c r="FL1799" s="203"/>
      <c r="FM1799" s="203"/>
      <c r="FN1799" s="203"/>
      <c r="FO1799" s="203"/>
      <c r="FP1799" s="203"/>
      <c r="FQ1799" s="203"/>
      <c r="FR1799" s="203"/>
      <c r="FS1799" s="203"/>
      <c r="FT1799" s="203"/>
      <c r="FU1799" s="203"/>
      <c r="FV1799" s="203"/>
      <c r="FW1799" s="203"/>
      <c r="FX1799" s="203"/>
      <c r="FY1799" s="203"/>
      <c r="FZ1799" s="203"/>
      <c r="GA1799" s="203"/>
      <c r="GB1799" s="203"/>
      <c r="GC1799" s="203"/>
      <c r="GD1799" s="203"/>
      <c r="GE1799" s="203"/>
      <c r="GF1799" s="203"/>
      <c r="GG1799" s="203"/>
      <c r="GH1799" s="203"/>
      <c r="GI1799" s="203"/>
      <c r="GJ1799" s="203"/>
      <c r="GK1799" s="203"/>
      <c r="GL1799" s="203"/>
      <c r="GM1799" s="203"/>
      <c r="GN1799" s="203"/>
      <c r="GO1799" s="203"/>
      <c r="GP1799" s="203"/>
      <c r="GQ1799" s="203"/>
      <c r="GR1799" s="203"/>
      <c r="GS1799" s="203"/>
      <c r="GT1799" s="203"/>
      <c r="GU1799" s="203"/>
      <c r="GV1799" s="203"/>
      <c r="GW1799" s="203"/>
      <c r="GX1799" s="203"/>
      <c r="GY1799" s="203"/>
      <c r="GZ1799" s="203"/>
      <c r="HA1799" s="203"/>
      <c r="HB1799" s="203"/>
      <c r="HC1799" s="203"/>
      <c r="HD1799" s="203"/>
      <c r="HE1799" s="203"/>
      <c r="HF1799" s="203"/>
      <c r="HG1799" s="203"/>
      <c r="HH1799" s="203"/>
      <c r="HI1799" s="203"/>
      <c r="HJ1799" s="203"/>
      <c r="HK1799" s="203"/>
      <c r="HL1799" s="203"/>
      <c r="HM1799" s="203"/>
      <c r="HN1799" s="203"/>
      <c r="HO1799" s="203"/>
      <c r="HP1799" s="203"/>
      <c r="HQ1799" s="203"/>
      <c r="HR1799" s="203"/>
      <c r="HS1799" s="203"/>
      <c r="HT1799" s="203"/>
      <c r="HU1799" s="203"/>
      <c r="HV1799" s="203"/>
      <c r="HW1799" s="203"/>
      <c r="HX1799" s="203"/>
      <c r="HY1799" s="203"/>
      <c r="HZ1799" s="203"/>
      <c r="IA1799" s="203"/>
      <c r="IB1799" s="203"/>
      <c r="IC1799" s="203"/>
      <c r="ID1799" s="203"/>
      <c r="IE1799" s="203"/>
      <c r="IF1799" s="203"/>
      <c r="IG1799" s="203"/>
      <c r="IH1799" s="203"/>
      <c r="II1799" s="203"/>
      <c r="IJ1799" s="203"/>
      <c r="IK1799" s="203"/>
      <c r="IL1799" s="203"/>
      <c r="IM1799" s="203"/>
      <c r="IN1799" s="203"/>
      <c r="IO1799" s="203"/>
      <c r="IP1799" s="203"/>
      <c r="IQ1799" s="203"/>
      <c r="IR1799" s="203"/>
      <c r="IS1799" s="203"/>
      <c r="IT1799" s="203"/>
      <c r="IU1799" s="203"/>
      <c r="IV1799" s="203"/>
      <c r="IW1799" s="203"/>
      <c r="IX1799" s="203"/>
      <c r="IY1799" s="203"/>
      <c r="IZ1799" s="203"/>
      <c r="JA1799" s="203"/>
      <c r="JB1799" s="203"/>
      <c r="JC1799" s="203"/>
      <c r="JD1799" s="203"/>
      <c r="JE1799" s="203"/>
    </row>
    <row r="1800" spans="1:265" s="592" customFormat="1" ht="60" x14ac:dyDescent="0.25">
      <c r="A1800" s="256"/>
      <c r="B1800" s="256"/>
      <c r="C1800" s="3" t="s">
        <v>491</v>
      </c>
      <c r="D1800" s="458"/>
      <c r="E1800" s="3"/>
      <c r="F1800" s="259">
        <f t="shared" si="2301"/>
        <v>0</v>
      </c>
      <c r="G1800" s="227">
        <f t="shared" si="2301"/>
        <v>0</v>
      </c>
      <c r="H1800" s="227">
        <f t="shared" si="2301"/>
        <v>0</v>
      </c>
      <c r="I1800" s="454">
        <f t="shared" si="2301"/>
        <v>0</v>
      </c>
      <c r="J1800" s="1486"/>
      <c r="K1800" s="1486"/>
      <c r="L1800" s="1479"/>
      <c r="M1800" s="1479"/>
      <c r="N1800" s="1479"/>
      <c r="O1800" s="1479"/>
      <c r="P1800" s="1479"/>
      <c r="Q1800" s="1479"/>
      <c r="R1800" s="386">
        <f t="shared" ref="R1800:AE1800" si="2342">R1726</f>
        <v>0</v>
      </c>
      <c r="S1800" s="386">
        <f t="shared" ref="S1800:T1800" si="2343">S1726</f>
        <v>0</v>
      </c>
      <c r="T1800" s="386">
        <f t="shared" si="2343"/>
        <v>0</v>
      </c>
      <c r="U1800" s="386">
        <f t="shared" ref="U1800:V1800" si="2344">U1726</f>
        <v>0</v>
      </c>
      <c r="V1800" s="386">
        <f t="shared" si="2344"/>
        <v>0</v>
      </c>
      <c r="W1800" s="386">
        <f t="shared" ref="W1800" si="2345">W1726</f>
        <v>0</v>
      </c>
      <c r="X1800" s="358">
        <f t="shared" si="2342"/>
        <v>0</v>
      </c>
      <c r="Y1800" s="386">
        <f t="shared" si="2342"/>
        <v>0</v>
      </c>
      <c r="Z1800" s="386">
        <f t="shared" si="2342"/>
        <v>0</v>
      </c>
      <c r="AA1800" s="386">
        <f t="shared" si="2342"/>
        <v>0</v>
      </c>
      <c r="AB1800" s="386">
        <f t="shared" si="2342"/>
        <v>0</v>
      </c>
      <c r="AC1800" s="1699">
        <f t="shared" si="2342"/>
        <v>0</v>
      </c>
      <c r="AD1800" s="1699">
        <f t="shared" si="2342"/>
        <v>0</v>
      </c>
      <c r="AE1800" s="386">
        <f t="shared" si="2342"/>
        <v>0</v>
      </c>
      <c r="AF1800" s="227"/>
      <c r="AG1800" s="386"/>
      <c r="AH1800" s="619"/>
      <c r="AI1800" s="2141"/>
      <c r="AJ1800" s="203"/>
      <c r="AK1800" s="203"/>
      <c r="AL1800" s="203"/>
      <c r="AM1800" s="203"/>
      <c r="AN1800" s="203"/>
      <c r="AO1800" s="203"/>
      <c r="AP1800" s="203"/>
      <c r="AQ1800" s="203"/>
      <c r="AR1800" s="203"/>
      <c r="AS1800" s="203"/>
      <c r="AT1800" s="203"/>
      <c r="AU1800" s="203"/>
      <c r="AV1800" s="203"/>
      <c r="AW1800" s="203"/>
      <c r="AX1800" s="203"/>
      <c r="AY1800" s="203"/>
      <c r="AZ1800" s="203"/>
      <c r="BA1800" s="203"/>
      <c r="BB1800" s="203"/>
      <c r="BC1800" s="203"/>
      <c r="BD1800" s="203"/>
      <c r="BE1800" s="203"/>
      <c r="BF1800" s="203"/>
      <c r="BG1800" s="203"/>
      <c r="BH1800" s="203"/>
      <c r="BI1800" s="203"/>
      <c r="BJ1800" s="203"/>
      <c r="BK1800" s="203"/>
      <c r="BL1800" s="203"/>
      <c r="BM1800" s="203"/>
      <c r="BN1800" s="203"/>
      <c r="BO1800" s="203"/>
      <c r="BP1800" s="203"/>
      <c r="BQ1800" s="203"/>
      <c r="BR1800" s="203"/>
      <c r="BS1800" s="203"/>
      <c r="BT1800" s="203"/>
      <c r="BU1800" s="203"/>
      <c r="BV1800" s="203"/>
      <c r="BW1800" s="203"/>
      <c r="BX1800" s="203"/>
      <c r="BY1800" s="203"/>
      <c r="BZ1800" s="203"/>
      <c r="CA1800" s="203"/>
      <c r="CB1800" s="203"/>
      <c r="CC1800" s="203"/>
      <c r="CD1800" s="203"/>
      <c r="CE1800" s="203"/>
      <c r="CF1800" s="203"/>
      <c r="CG1800" s="203"/>
      <c r="CH1800" s="203"/>
      <c r="CI1800" s="203"/>
      <c r="CJ1800" s="203"/>
      <c r="CK1800" s="203"/>
      <c r="CL1800" s="203"/>
      <c r="CM1800" s="203"/>
      <c r="CN1800" s="203"/>
      <c r="CO1800" s="203"/>
      <c r="CP1800" s="203"/>
      <c r="CQ1800" s="203"/>
      <c r="CR1800" s="203"/>
      <c r="CS1800" s="203"/>
      <c r="CT1800" s="203"/>
      <c r="CU1800" s="203"/>
      <c r="CV1800" s="203"/>
      <c r="CW1800" s="203"/>
      <c r="CX1800" s="203"/>
      <c r="CY1800" s="203"/>
      <c r="CZ1800" s="203"/>
      <c r="DA1800" s="203"/>
      <c r="DB1800" s="203"/>
      <c r="DC1800" s="203"/>
      <c r="DD1800" s="203"/>
      <c r="DE1800" s="203"/>
      <c r="DF1800" s="203"/>
      <c r="DG1800" s="203"/>
      <c r="DH1800" s="203"/>
      <c r="DI1800" s="203"/>
      <c r="DJ1800" s="203"/>
      <c r="DK1800" s="203"/>
      <c r="DL1800" s="203"/>
      <c r="DM1800" s="203"/>
      <c r="DN1800" s="203"/>
      <c r="DO1800" s="203"/>
      <c r="DP1800" s="203"/>
      <c r="DQ1800" s="203"/>
      <c r="DR1800" s="203"/>
      <c r="DS1800" s="203"/>
      <c r="DT1800" s="203"/>
      <c r="DU1800" s="203"/>
      <c r="DV1800" s="203"/>
      <c r="DW1800" s="203"/>
      <c r="DX1800" s="203"/>
      <c r="DY1800" s="203"/>
      <c r="DZ1800" s="203"/>
      <c r="EA1800" s="203"/>
      <c r="EB1800" s="203"/>
      <c r="EC1800" s="203"/>
      <c r="ED1800" s="203"/>
      <c r="EE1800" s="203"/>
      <c r="EF1800" s="203"/>
      <c r="EG1800" s="203"/>
      <c r="EH1800" s="203"/>
      <c r="EI1800" s="203"/>
      <c r="EJ1800" s="203"/>
      <c r="EK1800" s="203"/>
      <c r="EL1800" s="203"/>
      <c r="EM1800" s="203"/>
      <c r="EN1800" s="203"/>
      <c r="EO1800" s="203"/>
      <c r="EP1800" s="203"/>
      <c r="EQ1800" s="203"/>
      <c r="ER1800" s="203"/>
      <c r="ES1800" s="203"/>
      <c r="ET1800" s="203"/>
      <c r="EU1800" s="203"/>
      <c r="EV1800" s="203"/>
      <c r="EW1800" s="203"/>
      <c r="EX1800" s="203"/>
      <c r="EY1800" s="203"/>
      <c r="EZ1800" s="203"/>
      <c r="FA1800" s="203"/>
      <c r="FB1800" s="203"/>
      <c r="FC1800" s="203"/>
      <c r="FD1800" s="203"/>
      <c r="FE1800" s="203"/>
      <c r="FF1800" s="203"/>
      <c r="FG1800" s="203"/>
      <c r="FH1800" s="203"/>
      <c r="FI1800" s="203"/>
      <c r="FJ1800" s="203"/>
      <c r="FK1800" s="203"/>
      <c r="FL1800" s="203"/>
      <c r="FM1800" s="203"/>
      <c r="FN1800" s="203"/>
      <c r="FO1800" s="203"/>
      <c r="FP1800" s="203"/>
      <c r="FQ1800" s="203"/>
      <c r="FR1800" s="203"/>
      <c r="FS1800" s="203"/>
      <c r="FT1800" s="203"/>
      <c r="FU1800" s="203"/>
      <c r="FV1800" s="203"/>
      <c r="FW1800" s="203"/>
      <c r="FX1800" s="203"/>
      <c r="FY1800" s="203"/>
      <c r="FZ1800" s="203"/>
      <c r="GA1800" s="203"/>
      <c r="GB1800" s="203"/>
      <c r="GC1800" s="203"/>
      <c r="GD1800" s="203"/>
      <c r="GE1800" s="203"/>
      <c r="GF1800" s="203"/>
      <c r="GG1800" s="203"/>
      <c r="GH1800" s="203"/>
      <c r="GI1800" s="203"/>
      <c r="GJ1800" s="203"/>
      <c r="GK1800" s="203"/>
      <c r="GL1800" s="203"/>
      <c r="GM1800" s="203"/>
      <c r="GN1800" s="203"/>
      <c r="GO1800" s="203"/>
      <c r="GP1800" s="203"/>
      <c r="GQ1800" s="203"/>
      <c r="GR1800" s="203"/>
      <c r="GS1800" s="203"/>
      <c r="GT1800" s="203"/>
      <c r="GU1800" s="203"/>
      <c r="GV1800" s="203"/>
      <c r="GW1800" s="203"/>
      <c r="GX1800" s="203"/>
      <c r="GY1800" s="203"/>
      <c r="GZ1800" s="203"/>
      <c r="HA1800" s="203"/>
      <c r="HB1800" s="203"/>
      <c r="HC1800" s="203"/>
      <c r="HD1800" s="203"/>
      <c r="HE1800" s="203"/>
      <c r="HF1800" s="203"/>
      <c r="HG1800" s="203"/>
      <c r="HH1800" s="203"/>
      <c r="HI1800" s="203"/>
      <c r="HJ1800" s="203"/>
      <c r="HK1800" s="203"/>
      <c r="HL1800" s="203"/>
      <c r="HM1800" s="203"/>
      <c r="HN1800" s="203"/>
      <c r="HO1800" s="203"/>
      <c r="HP1800" s="203"/>
      <c r="HQ1800" s="203"/>
      <c r="HR1800" s="203"/>
      <c r="HS1800" s="203"/>
      <c r="HT1800" s="203"/>
      <c r="HU1800" s="203"/>
      <c r="HV1800" s="203"/>
      <c r="HW1800" s="203"/>
      <c r="HX1800" s="203"/>
      <c r="HY1800" s="203"/>
      <c r="HZ1800" s="203"/>
      <c r="IA1800" s="203"/>
      <c r="IB1800" s="203"/>
      <c r="IC1800" s="203"/>
      <c r="ID1800" s="203"/>
      <c r="IE1800" s="203"/>
      <c r="IF1800" s="203"/>
      <c r="IG1800" s="203"/>
      <c r="IH1800" s="203"/>
      <c r="II1800" s="203"/>
      <c r="IJ1800" s="203"/>
      <c r="IK1800" s="203"/>
      <c r="IL1800" s="203"/>
      <c r="IM1800" s="203"/>
      <c r="IN1800" s="203"/>
      <c r="IO1800" s="203"/>
      <c r="IP1800" s="203"/>
      <c r="IQ1800" s="203"/>
      <c r="IR1800" s="203"/>
      <c r="IS1800" s="203"/>
      <c r="IT1800" s="203"/>
      <c r="IU1800" s="203"/>
      <c r="IV1800" s="203"/>
      <c r="IW1800" s="203"/>
      <c r="IX1800" s="203"/>
      <c r="IY1800" s="203"/>
      <c r="IZ1800" s="203"/>
      <c r="JA1800" s="203"/>
      <c r="JB1800" s="203"/>
      <c r="JC1800" s="203"/>
      <c r="JD1800" s="203"/>
      <c r="JE1800" s="203"/>
    </row>
    <row r="1801" spans="1:265" s="592" customFormat="1" ht="45" x14ac:dyDescent="0.25">
      <c r="A1801" s="256"/>
      <c r="B1801" s="256"/>
      <c r="C1801" s="460" t="s">
        <v>492</v>
      </c>
      <c r="D1801" s="458"/>
      <c r="E1801" s="3"/>
      <c r="F1801" s="259">
        <f t="shared" si="2301"/>
        <v>0</v>
      </c>
      <c r="G1801" s="227">
        <f t="shared" si="2301"/>
        <v>0</v>
      </c>
      <c r="H1801" s="227">
        <f t="shared" si="2301"/>
        <v>0</v>
      </c>
      <c r="I1801" s="454">
        <f t="shared" si="2301"/>
        <v>0</v>
      </c>
      <c r="J1801" s="1486"/>
      <c r="K1801" s="1486"/>
      <c r="L1801" s="1479"/>
      <c r="M1801" s="1479"/>
      <c r="N1801" s="1479"/>
      <c r="O1801" s="1479"/>
      <c r="P1801" s="1479"/>
      <c r="Q1801" s="1479"/>
      <c r="R1801" s="386">
        <f t="shared" ref="R1801:AE1801" si="2346">R1727</f>
        <v>0</v>
      </c>
      <c r="S1801" s="386">
        <f t="shared" ref="S1801:T1801" si="2347">S1727</f>
        <v>0</v>
      </c>
      <c r="T1801" s="386">
        <f t="shared" si="2347"/>
        <v>0</v>
      </c>
      <c r="U1801" s="386">
        <f t="shared" ref="U1801:V1801" si="2348">U1727</f>
        <v>0</v>
      </c>
      <c r="V1801" s="386">
        <f t="shared" si="2348"/>
        <v>0</v>
      </c>
      <c r="W1801" s="386">
        <f t="shared" ref="W1801" si="2349">W1727</f>
        <v>0</v>
      </c>
      <c r="X1801" s="358">
        <f t="shared" si="2346"/>
        <v>0</v>
      </c>
      <c r="Y1801" s="386">
        <f t="shared" si="2346"/>
        <v>0</v>
      </c>
      <c r="Z1801" s="386">
        <f t="shared" si="2346"/>
        <v>0</v>
      </c>
      <c r="AA1801" s="386">
        <f t="shared" si="2346"/>
        <v>0</v>
      </c>
      <c r="AB1801" s="386">
        <f t="shared" si="2346"/>
        <v>0</v>
      </c>
      <c r="AC1801" s="1699">
        <f t="shared" si="2346"/>
        <v>0</v>
      </c>
      <c r="AD1801" s="1699">
        <f t="shared" si="2346"/>
        <v>0</v>
      </c>
      <c r="AE1801" s="386">
        <f t="shared" si="2346"/>
        <v>0</v>
      </c>
      <c r="AF1801" s="227"/>
      <c r="AG1801" s="386"/>
      <c r="AH1801" s="619"/>
      <c r="AI1801" s="2141"/>
      <c r="AJ1801" s="203"/>
      <c r="AK1801" s="203"/>
      <c r="AL1801" s="203"/>
      <c r="AM1801" s="203"/>
      <c r="AN1801" s="203"/>
      <c r="AO1801" s="203"/>
      <c r="AP1801" s="203"/>
      <c r="AQ1801" s="203"/>
      <c r="AR1801" s="203"/>
      <c r="AS1801" s="203"/>
      <c r="AT1801" s="203"/>
      <c r="AU1801" s="203"/>
      <c r="AV1801" s="203"/>
      <c r="AW1801" s="203"/>
      <c r="AX1801" s="203"/>
      <c r="AY1801" s="203"/>
      <c r="AZ1801" s="203"/>
      <c r="BA1801" s="203"/>
      <c r="BB1801" s="203"/>
      <c r="BC1801" s="203"/>
      <c r="BD1801" s="203"/>
      <c r="BE1801" s="203"/>
      <c r="BF1801" s="203"/>
      <c r="BG1801" s="203"/>
      <c r="BH1801" s="203"/>
      <c r="BI1801" s="203"/>
      <c r="BJ1801" s="203"/>
      <c r="BK1801" s="203"/>
      <c r="BL1801" s="203"/>
      <c r="BM1801" s="203"/>
      <c r="BN1801" s="203"/>
      <c r="BO1801" s="203"/>
      <c r="BP1801" s="203"/>
      <c r="BQ1801" s="203"/>
      <c r="BR1801" s="203"/>
      <c r="BS1801" s="203"/>
      <c r="BT1801" s="203"/>
      <c r="BU1801" s="203"/>
      <c r="BV1801" s="203"/>
      <c r="BW1801" s="203"/>
      <c r="BX1801" s="203"/>
      <c r="BY1801" s="203"/>
      <c r="BZ1801" s="203"/>
      <c r="CA1801" s="203"/>
      <c r="CB1801" s="203"/>
      <c r="CC1801" s="203"/>
      <c r="CD1801" s="203"/>
      <c r="CE1801" s="203"/>
      <c r="CF1801" s="203"/>
      <c r="CG1801" s="203"/>
      <c r="CH1801" s="203"/>
      <c r="CI1801" s="203"/>
      <c r="CJ1801" s="203"/>
      <c r="CK1801" s="203"/>
      <c r="CL1801" s="203"/>
      <c r="CM1801" s="203"/>
      <c r="CN1801" s="203"/>
      <c r="CO1801" s="203"/>
      <c r="CP1801" s="203"/>
      <c r="CQ1801" s="203"/>
      <c r="CR1801" s="203"/>
      <c r="CS1801" s="203"/>
      <c r="CT1801" s="203"/>
      <c r="CU1801" s="203"/>
      <c r="CV1801" s="203"/>
      <c r="CW1801" s="203"/>
      <c r="CX1801" s="203"/>
      <c r="CY1801" s="203"/>
      <c r="CZ1801" s="203"/>
      <c r="DA1801" s="203"/>
      <c r="DB1801" s="203"/>
      <c r="DC1801" s="203"/>
      <c r="DD1801" s="203"/>
      <c r="DE1801" s="203"/>
      <c r="DF1801" s="203"/>
      <c r="DG1801" s="203"/>
      <c r="DH1801" s="203"/>
      <c r="DI1801" s="203"/>
      <c r="DJ1801" s="203"/>
      <c r="DK1801" s="203"/>
      <c r="DL1801" s="203"/>
      <c r="DM1801" s="203"/>
      <c r="DN1801" s="203"/>
      <c r="DO1801" s="203"/>
      <c r="DP1801" s="203"/>
      <c r="DQ1801" s="203"/>
      <c r="DR1801" s="203"/>
      <c r="DS1801" s="203"/>
      <c r="DT1801" s="203"/>
      <c r="DU1801" s="203"/>
      <c r="DV1801" s="203"/>
      <c r="DW1801" s="203"/>
      <c r="DX1801" s="203"/>
      <c r="DY1801" s="203"/>
      <c r="DZ1801" s="203"/>
      <c r="EA1801" s="203"/>
      <c r="EB1801" s="203"/>
      <c r="EC1801" s="203"/>
      <c r="ED1801" s="203"/>
      <c r="EE1801" s="203"/>
      <c r="EF1801" s="203"/>
      <c r="EG1801" s="203"/>
      <c r="EH1801" s="203"/>
      <c r="EI1801" s="203"/>
      <c r="EJ1801" s="203"/>
      <c r="EK1801" s="203"/>
      <c r="EL1801" s="203"/>
      <c r="EM1801" s="203"/>
      <c r="EN1801" s="203"/>
      <c r="EO1801" s="203"/>
      <c r="EP1801" s="203"/>
      <c r="EQ1801" s="203"/>
      <c r="ER1801" s="203"/>
      <c r="ES1801" s="203"/>
      <c r="ET1801" s="203"/>
      <c r="EU1801" s="203"/>
      <c r="EV1801" s="203"/>
      <c r="EW1801" s="203"/>
      <c r="EX1801" s="203"/>
      <c r="EY1801" s="203"/>
      <c r="EZ1801" s="203"/>
      <c r="FA1801" s="203"/>
      <c r="FB1801" s="203"/>
      <c r="FC1801" s="203"/>
      <c r="FD1801" s="203"/>
      <c r="FE1801" s="203"/>
      <c r="FF1801" s="203"/>
      <c r="FG1801" s="203"/>
      <c r="FH1801" s="203"/>
      <c r="FI1801" s="203"/>
      <c r="FJ1801" s="203"/>
      <c r="FK1801" s="203"/>
      <c r="FL1801" s="203"/>
      <c r="FM1801" s="203"/>
      <c r="FN1801" s="203"/>
      <c r="FO1801" s="203"/>
      <c r="FP1801" s="203"/>
      <c r="FQ1801" s="203"/>
      <c r="FR1801" s="203"/>
      <c r="FS1801" s="203"/>
      <c r="FT1801" s="203"/>
      <c r="FU1801" s="203"/>
      <c r="FV1801" s="203"/>
      <c r="FW1801" s="203"/>
      <c r="FX1801" s="203"/>
      <c r="FY1801" s="203"/>
      <c r="FZ1801" s="203"/>
      <c r="GA1801" s="203"/>
      <c r="GB1801" s="203"/>
      <c r="GC1801" s="203"/>
      <c r="GD1801" s="203"/>
      <c r="GE1801" s="203"/>
      <c r="GF1801" s="203"/>
      <c r="GG1801" s="203"/>
      <c r="GH1801" s="203"/>
      <c r="GI1801" s="203"/>
      <c r="GJ1801" s="203"/>
      <c r="GK1801" s="203"/>
      <c r="GL1801" s="203"/>
      <c r="GM1801" s="203"/>
      <c r="GN1801" s="203"/>
      <c r="GO1801" s="203"/>
      <c r="GP1801" s="203"/>
      <c r="GQ1801" s="203"/>
      <c r="GR1801" s="203"/>
      <c r="GS1801" s="203"/>
      <c r="GT1801" s="203"/>
      <c r="GU1801" s="203"/>
      <c r="GV1801" s="203"/>
      <c r="GW1801" s="203"/>
      <c r="GX1801" s="203"/>
      <c r="GY1801" s="203"/>
      <c r="GZ1801" s="203"/>
      <c r="HA1801" s="203"/>
      <c r="HB1801" s="203"/>
      <c r="HC1801" s="203"/>
      <c r="HD1801" s="203"/>
      <c r="HE1801" s="203"/>
      <c r="HF1801" s="203"/>
      <c r="HG1801" s="203"/>
      <c r="HH1801" s="203"/>
      <c r="HI1801" s="203"/>
      <c r="HJ1801" s="203"/>
      <c r="HK1801" s="203"/>
      <c r="HL1801" s="203"/>
      <c r="HM1801" s="203"/>
      <c r="HN1801" s="203"/>
      <c r="HO1801" s="203"/>
      <c r="HP1801" s="203"/>
      <c r="HQ1801" s="203"/>
      <c r="HR1801" s="203"/>
      <c r="HS1801" s="203"/>
      <c r="HT1801" s="203"/>
      <c r="HU1801" s="203"/>
      <c r="HV1801" s="203"/>
      <c r="HW1801" s="203"/>
      <c r="HX1801" s="203"/>
      <c r="HY1801" s="203"/>
      <c r="HZ1801" s="203"/>
      <c r="IA1801" s="203"/>
      <c r="IB1801" s="203"/>
      <c r="IC1801" s="203"/>
      <c r="ID1801" s="203"/>
      <c r="IE1801" s="203"/>
      <c r="IF1801" s="203"/>
      <c r="IG1801" s="203"/>
      <c r="IH1801" s="203"/>
      <c r="II1801" s="203"/>
      <c r="IJ1801" s="203"/>
      <c r="IK1801" s="203"/>
      <c r="IL1801" s="203"/>
      <c r="IM1801" s="203"/>
      <c r="IN1801" s="203"/>
      <c r="IO1801" s="203"/>
      <c r="IP1801" s="203"/>
      <c r="IQ1801" s="203"/>
      <c r="IR1801" s="203"/>
      <c r="IS1801" s="203"/>
      <c r="IT1801" s="203"/>
      <c r="IU1801" s="203"/>
      <c r="IV1801" s="203"/>
      <c r="IW1801" s="203"/>
      <c r="IX1801" s="203"/>
      <c r="IY1801" s="203"/>
      <c r="IZ1801" s="203"/>
      <c r="JA1801" s="203"/>
      <c r="JB1801" s="203"/>
      <c r="JC1801" s="203"/>
      <c r="JD1801" s="203"/>
      <c r="JE1801" s="203"/>
    </row>
    <row r="1802" spans="1:265" s="592" customFormat="1" ht="105" x14ac:dyDescent="0.25">
      <c r="A1802" s="256"/>
      <c r="B1802" s="256"/>
      <c r="C1802" s="460" t="s">
        <v>493</v>
      </c>
      <c r="D1802" s="458"/>
      <c r="E1802" s="3"/>
      <c r="F1802" s="259">
        <f t="shared" si="2301"/>
        <v>0</v>
      </c>
      <c r="G1802" s="227">
        <f t="shared" si="2301"/>
        <v>0</v>
      </c>
      <c r="H1802" s="227">
        <f t="shared" si="2301"/>
        <v>8</v>
      </c>
      <c r="I1802" s="454" t="e">
        <f t="shared" si="2301"/>
        <v>#DIV/0!</v>
      </c>
      <c r="J1802" s="1486"/>
      <c r="K1802" s="1486"/>
      <c r="L1802" s="1479"/>
      <c r="M1802" s="1479"/>
      <c r="N1802" s="1479"/>
      <c r="O1802" s="1479"/>
      <c r="P1802" s="1479"/>
      <c r="Q1802" s="1479"/>
      <c r="R1802" s="386">
        <f t="shared" ref="R1802:AE1802" si="2350">R1728</f>
        <v>0</v>
      </c>
      <c r="S1802" s="386">
        <f t="shared" ref="S1802:T1802" si="2351">S1728</f>
        <v>0</v>
      </c>
      <c r="T1802" s="386">
        <f t="shared" si="2351"/>
        <v>0</v>
      </c>
      <c r="U1802" s="386">
        <f t="shared" ref="U1802:V1802" si="2352">U1728</f>
        <v>0</v>
      </c>
      <c r="V1802" s="386">
        <f t="shared" si="2352"/>
        <v>0</v>
      </c>
      <c r="W1802" s="386">
        <f t="shared" ref="W1802" si="2353">W1728</f>
        <v>0</v>
      </c>
      <c r="X1802" s="358">
        <f t="shared" si="2350"/>
        <v>0</v>
      </c>
      <c r="Y1802" s="386">
        <f t="shared" si="2350"/>
        <v>0</v>
      </c>
      <c r="Z1802" s="386">
        <f t="shared" si="2350"/>
        <v>0</v>
      </c>
      <c r="AA1802" s="386">
        <f t="shared" si="2350"/>
        <v>0</v>
      </c>
      <c r="AB1802" s="386">
        <f t="shared" si="2350"/>
        <v>0</v>
      </c>
      <c r="AC1802" s="1699">
        <f t="shared" si="2350"/>
        <v>0</v>
      </c>
      <c r="AD1802" s="1699">
        <f t="shared" si="2350"/>
        <v>0</v>
      </c>
      <c r="AE1802" s="386">
        <f t="shared" si="2350"/>
        <v>0</v>
      </c>
      <c r="AF1802" s="227"/>
      <c r="AG1802" s="386"/>
      <c r="AH1802" s="619"/>
      <c r="AI1802" s="2141"/>
      <c r="AJ1802" s="203"/>
      <c r="AK1802" s="203"/>
      <c r="AL1802" s="203"/>
      <c r="AM1802" s="203"/>
      <c r="AN1802" s="203"/>
      <c r="AO1802" s="203"/>
      <c r="AP1802" s="203"/>
      <c r="AQ1802" s="203"/>
      <c r="AR1802" s="203"/>
      <c r="AS1802" s="203"/>
      <c r="AT1802" s="203"/>
      <c r="AU1802" s="203"/>
      <c r="AV1802" s="203"/>
      <c r="AW1802" s="203"/>
      <c r="AX1802" s="203"/>
      <c r="AY1802" s="203"/>
      <c r="AZ1802" s="203"/>
      <c r="BA1802" s="203"/>
      <c r="BB1802" s="203"/>
      <c r="BC1802" s="203"/>
      <c r="BD1802" s="203"/>
      <c r="BE1802" s="203"/>
      <c r="BF1802" s="203"/>
      <c r="BG1802" s="203"/>
      <c r="BH1802" s="203"/>
      <c r="BI1802" s="203"/>
      <c r="BJ1802" s="203"/>
      <c r="BK1802" s="203"/>
      <c r="BL1802" s="203"/>
      <c r="BM1802" s="203"/>
      <c r="BN1802" s="203"/>
      <c r="BO1802" s="203"/>
      <c r="BP1802" s="203"/>
      <c r="BQ1802" s="203"/>
      <c r="BR1802" s="203"/>
      <c r="BS1802" s="203"/>
      <c r="BT1802" s="203"/>
      <c r="BU1802" s="203"/>
      <c r="BV1802" s="203"/>
      <c r="BW1802" s="203"/>
      <c r="BX1802" s="203"/>
      <c r="BY1802" s="203"/>
      <c r="BZ1802" s="203"/>
      <c r="CA1802" s="203"/>
      <c r="CB1802" s="203"/>
      <c r="CC1802" s="203"/>
      <c r="CD1802" s="203"/>
      <c r="CE1802" s="203"/>
      <c r="CF1802" s="203"/>
      <c r="CG1802" s="203"/>
      <c r="CH1802" s="203"/>
      <c r="CI1802" s="203"/>
      <c r="CJ1802" s="203"/>
      <c r="CK1802" s="203"/>
      <c r="CL1802" s="203"/>
      <c r="CM1802" s="203"/>
      <c r="CN1802" s="203"/>
      <c r="CO1802" s="203"/>
      <c r="CP1802" s="203"/>
      <c r="CQ1802" s="203"/>
      <c r="CR1802" s="203"/>
      <c r="CS1802" s="203"/>
      <c r="CT1802" s="203"/>
      <c r="CU1802" s="203"/>
      <c r="CV1802" s="203"/>
      <c r="CW1802" s="203"/>
      <c r="CX1802" s="203"/>
      <c r="CY1802" s="203"/>
      <c r="CZ1802" s="203"/>
      <c r="DA1802" s="203"/>
      <c r="DB1802" s="203"/>
      <c r="DC1802" s="203"/>
      <c r="DD1802" s="203"/>
      <c r="DE1802" s="203"/>
      <c r="DF1802" s="203"/>
      <c r="DG1802" s="203"/>
      <c r="DH1802" s="203"/>
      <c r="DI1802" s="203"/>
      <c r="DJ1802" s="203"/>
      <c r="DK1802" s="203"/>
      <c r="DL1802" s="203"/>
      <c r="DM1802" s="203"/>
      <c r="DN1802" s="203"/>
      <c r="DO1802" s="203"/>
      <c r="DP1802" s="203"/>
      <c r="DQ1802" s="203"/>
      <c r="DR1802" s="203"/>
      <c r="DS1802" s="203"/>
      <c r="DT1802" s="203"/>
      <c r="DU1802" s="203"/>
      <c r="DV1802" s="203"/>
      <c r="DW1802" s="203"/>
      <c r="DX1802" s="203"/>
      <c r="DY1802" s="203"/>
      <c r="DZ1802" s="203"/>
      <c r="EA1802" s="203"/>
      <c r="EB1802" s="203"/>
      <c r="EC1802" s="203"/>
      <c r="ED1802" s="203"/>
      <c r="EE1802" s="203"/>
      <c r="EF1802" s="203"/>
      <c r="EG1802" s="203"/>
      <c r="EH1802" s="203"/>
      <c r="EI1802" s="203"/>
      <c r="EJ1802" s="203"/>
      <c r="EK1802" s="203"/>
      <c r="EL1802" s="203"/>
      <c r="EM1802" s="203"/>
      <c r="EN1802" s="203"/>
      <c r="EO1802" s="203"/>
      <c r="EP1802" s="203"/>
      <c r="EQ1802" s="203"/>
      <c r="ER1802" s="203"/>
      <c r="ES1802" s="203"/>
      <c r="ET1802" s="203"/>
      <c r="EU1802" s="203"/>
      <c r="EV1802" s="203"/>
      <c r="EW1802" s="203"/>
      <c r="EX1802" s="203"/>
      <c r="EY1802" s="203"/>
      <c r="EZ1802" s="203"/>
      <c r="FA1802" s="203"/>
      <c r="FB1802" s="203"/>
      <c r="FC1802" s="203"/>
      <c r="FD1802" s="203"/>
      <c r="FE1802" s="203"/>
      <c r="FF1802" s="203"/>
      <c r="FG1802" s="203"/>
      <c r="FH1802" s="203"/>
      <c r="FI1802" s="203"/>
      <c r="FJ1802" s="203"/>
      <c r="FK1802" s="203"/>
      <c r="FL1802" s="203"/>
      <c r="FM1802" s="203"/>
      <c r="FN1802" s="203"/>
      <c r="FO1802" s="203"/>
      <c r="FP1802" s="203"/>
      <c r="FQ1802" s="203"/>
      <c r="FR1802" s="203"/>
      <c r="FS1802" s="203"/>
      <c r="FT1802" s="203"/>
      <c r="FU1802" s="203"/>
      <c r="FV1802" s="203"/>
      <c r="FW1802" s="203"/>
      <c r="FX1802" s="203"/>
      <c r="FY1802" s="203"/>
      <c r="FZ1802" s="203"/>
      <c r="GA1802" s="203"/>
      <c r="GB1802" s="203"/>
      <c r="GC1802" s="203"/>
      <c r="GD1802" s="203"/>
      <c r="GE1802" s="203"/>
      <c r="GF1802" s="203"/>
      <c r="GG1802" s="203"/>
      <c r="GH1802" s="203"/>
      <c r="GI1802" s="203"/>
      <c r="GJ1802" s="203"/>
      <c r="GK1802" s="203"/>
      <c r="GL1802" s="203"/>
      <c r="GM1802" s="203"/>
      <c r="GN1802" s="203"/>
      <c r="GO1802" s="203"/>
      <c r="GP1802" s="203"/>
      <c r="GQ1802" s="203"/>
      <c r="GR1802" s="203"/>
      <c r="GS1802" s="203"/>
      <c r="GT1802" s="203"/>
      <c r="GU1802" s="203"/>
      <c r="GV1802" s="203"/>
      <c r="GW1802" s="203"/>
      <c r="GX1802" s="203"/>
      <c r="GY1802" s="203"/>
      <c r="GZ1802" s="203"/>
      <c r="HA1802" s="203"/>
      <c r="HB1802" s="203"/>
      <c r="HC1802" s="203"/>
      <c r="HD1802" s="203"/>
      <c r="HE1802" s="203"/>
      <c r="HF1802" s="203"/>
      <c r="HG1802" s="203"/>
      <c r="HH1802" s="203"/>
      <c r="HI1802" s="203"/>
      <c r="HJ1802" s="203"/>
      <c r="HK1802" s="203"/>
      <c r="HL1802" s="203"/>
      <c r="HM1802" s="203"/>
      <c r="HN1802" s="203"/>
      <c r="HO1802" s="203"/>
      <c r="HP1802" s="203"/>
      <c r="HQ1802" s="203"/>
      <c r="HR1802" s="203"/>
      <c r="HS1802" s="203"/>
      <c r="HT1802" s="203"/>
      <c r="HU1802" s="203"/>
      <c r="HV1802" s="203"/>
      <c r="HW1802" s="203"/>
      <c r="HX1802" s="203"/>
      <c r="HY1802" s="203"/>
      <c r="HZ1802" s="203"/>
      <c r="IA1802" s="203"/>
      <c r="IB1802" s="203"/>
      <c r="IC1802" s="203"/>
      <c r="ID1802" s="203"/>
      <c r="IE1802" s="203"/>
      <c r="IF1802" s="203"/>
      <c r="IG1802" s="203"/>
      <c r="IH1802" s="203"/>
      <c r="II1802" s="203"/>
      <c r="IJ1802" s="203"/>
      <c r="IK1802" s="203"/>
      <c r="IL1802" s="203"/>
      <c r="IM1802" s="203"/>
      <c r="IN1802" s="203"/>
      <c r="IO1802" s="203"/>
      <c r="IP1802" s="203"/>
      <c r="IQ1802" s="203"/>
      <c r="IR1802" s="203"/>
      <c r="IS1802" s="203"/>
      <c r="IT1802" s="203"/>
      <c r="IU1802" s="203"/>
      <c r="IV1802" s="203"/>
      <c r="IW1802" s="203"/>
      <c r="IX1802" s="203"/>
      <c r="IY1802" s="203"/>
      <c r="IZ1802" s="203"/>
      <c r="JA1802" s="203"/>
      <c r="JB1802" s="203"/>
      <c r="JC1802" s="203"/>
      <c r="JD1802" s="203"/>
      <c r="JE1802" s="203"/>
    </row>
    <row r="1803" spans="1:265" s="592" customFormat="1" ht="28.5" x14ac:dyDescent="0.25">
      <c r="A1803" s="256"/>
      <c r="B1803" s="256"/>
      <c r="C1803" s="604" t="s">
        <v>513</v>
      </c>
      <c r="D1803" s="458"/>
      <c r="E1803" s="3"/>
      <c r="F1803" s="259">
        <f t="shared" si="2301"/>
        <v>0</v>
      </c>
      <c r="G1803" s="227">
        <f t="shared" si="2301"/>
        <v>0</v>
      </c>
      <c r="H1803" s="227">
        <f t="shared" si="2301"/>
        <v>0</v>
      </c>
      <c r="I1803" s="454" t="e">
        <f t="shared" si="2301"/>
        <v>#DIV/0!</v>
      </c>
      <c r="J1803" s="1486"/>
      <c r="K1803" s="1486"/>
      <c r="L1803" s="1479"/>
      <c r="M1803" s="1479"/>
      <c r="N1803" s="1479"/>
      <c r="O1803" s="1479"/>
      <c r="P1803" s="1479"/>
      <c r="Q1803" s="1479"/>
      <c r="R1803" s="227">
        <f t="shared" ref="R1803:AE1803" si="2354">R1729</f>
        <v>0</v>
      </c>
      <c r="S1803" s="227">
        <f t="shared" ref="S1803:T1803" si="2355">S1729</f>
        <v>0</v>
      </c>
      <c r="T1803" s="227">
        <f t="shared" si="2355"/>
        <v>0</v>
      </c>
      <c r="U1803" s="227">
        <f t="shared" ref="U1803:V1803" si="2356">U1729</f>
        <v>0</v>
      </c>
      <c r="V1803" s="227">
        <f t="shared" si="2356"/>
        <v>0</v>
      </c>
      <c r="W1803" s="227">
        <f t="shared" ref="W1803" si="2357">W1729</f>
        <v>0</v>
      </c>
      <c r="X1803" s="227">
        <f t="shared" si="2354"/>
        <v>0</v>
      </c>
      <c r="Y1803" s="386">
        <f t="shared" si="2354"/>
        <v>0</v>
      </c>
      <c r="Z1803" s="386">
        <f t="shared" si="2354"/>
        <v>0</v>
      </c>
      <c r="AA1803" s="386">
        <f t="shared" si="2354"/>
        <v>0</v>
      </c>
      <c r="AB1803" s="386">
        <f t="shared" si="2354"/>
        <v>0</v>
      </c>
      <c r="AC1803" s="386">
        <f t="shared" si="2354"/>
        <v>0</v>
      </c>
      <c r="AD1803" s="386">
        <f t="shared" si="2354"/>
        <v>0</v>
      </c>
      <c r="AE1803" s="386">
        <f t="shared" si="2354"/>
        <v>0</v>
      </c>
      <c r="AF1803" s="227"/>
      <c r="AG1803" s="386"/>
      <c r="AH1803" s="619"/>
      <c r="AI1803" s="2141"/>
      <c r="AJ1803" s="203"/>
      <c r="AK1803" s="203"/>
      <c r="AL1803" s="203"/>
      <c r="AM1803" s="203"/>
      <c r="AN1803" s="203"/>
      <c r="AO1803" s="203"/>
      <c r="AP1803" s="203"/>
      <c r="AQ1803" s="203"/>
      <c r="AR1803" s="203"/>
      <c r="AS1803" s="203"/>
      <c r="AT1803" s="203"/>
      <c r="AU1803" s="203"/>
      <c r="AV1803" s="203"/>
      <c r="AW1803" s="203"/>
      <c r="AX1803" s="203"/>
      <c r="AY1803" s="203"/>
      <c r="AZ1803" s="203"/>
      <c r="BA1803" s="203"/>
      <c r="BB1803" s="203"/>
      <c r="BC1803" s="203"/>
      <c r="BD1803" s="203"/>
      <c r="BE1803" s="203"/>
      <c r="BF1803" s="203"/>
      <c r="BG1803" s="203"/>
      <c r="BH1803" s="203"/>
      <c r="BI1803" s="203"/>
      <c r="BJ1803" s="203"/>
      <c r="BK1803" s="203"/>
      <c r="BL1803" s="203"/>
      <c r="BM1803" s="203"/>
      <c r="BN1803" s="203"/>
      <c r="BO1803" s="203"/>
      <c r="BP1803" s="203"/>
      <c r="BQ1803" s="203"/>
      <c r="BR1803" s="203"/>
      <c r="BS1803" s="203"/>
      <c r="BT1803" s="203"/>
      <c r="BU1803" s="203"/>
      <c r="BV1803" s="203"/>
      <c r="BW1803" s="203"/>
      <c r="BX1803" s="203"/>
      <c r="BY1803" s="203"/>
      <c r="BZ1803" s="203"/>
      <c r="CA1803" s="203"/>
      <c r="CB1803" s="203"/>
      <c r="CC1803" s="203"/>
      <c r="CD1803" s="203"/>
      <c r="CE1803" s="203"/>
      <c r="CF1803" s="203"/>
      <c r="CG1803" s="203"/>
      <c r="CH1803" s="203"/>
      <c r="CI1803" s="203"/>
      <c r="CJ1803" s="203"/>
      <c r="CK1803" s="203"/>
      <c r="CL1803" s="203"/>
      <c r="CM1803" s="203"/>
      <c r="CN1803" s="203"/>
      <c r="CO1803" s="203"/>
      <c r="CP1803" s="203"/>
      <c r="CQ1803" s="203"/>
      <c r="CR1803" s="203"/>
      <c r="CS1803" s="203"/>
      <c r="CT1803" s="203"/>
      <c r="CU1803" s="203"/>
      <c r="CV1803" s="203"/>
      <c r="CW1803" s="203"/>
      <c r="CX1803" s="203"/>
      <c r="CY1803" s="203"/>
      <c r="CZ1803" s="203"/>
      <c r="DA1803" s="203"/>
      <c r="DB1803" s="203"/>
      <c r="DC1803" s="203"/>
      <c r="DD1803" s="203"/>
      <c r="DE1803" s="203"/>
      <c r="DF1803" s="203"/>
      <c r="DG1803" s="203"/>
      <c r="DH1803" s="203"/>
      <c r="DI1803" s="203"/>
      <c r="DJ1803" s="203"/>
      <c r="DK1803" s="203"/>
      <c r="DL1803" s="203"/>
      <c r="DM1803" s="203"/>
      <c r="DN1803" s="203"/>
      <c r="DO1803" s="203"/>
      <c r="DP1803" s="203"/>
      <c r="DQ1803" s="203"/>
      <c r="DR1803" s="203"/>
      <c r="DS1803" s="203"/>
      <c r="DT1803" s="203"/>
      <c r="DU1803" s="203"/>
      <c r="DV1803" s="203"/>
      <c r="DW1803" s="203"/>
      <c r="DX1803" s="203"/>
      <c r="DY1803" s="203"/>
      <c r="DZ1803" s="203"/>
      <c r="EA1803" s="203"/>
      <c r="EB1803" s="203"/>
      <c r="EC1803" s="203"/>
      <c r="ED1803" s="203"/>
      <c r="EE1803" s="203"/>
      <c r="EF1803" s="203"/>
      <c r="EG1803" s="203"/>
      <c r="EH1803" s="203"/>
      <c r="EI1803" s="203"/>
      <c r="EJ1803" s="203"/>
      <c r="EK1803" s="203"/>
      <c r="EL1803" s="203"/>
      <c r="EM1803" s="203"/>
      <c r="EN1803" s="203"/>
      <c r="EO1803" s="203"/>
      <c r="EP1803" s="203"/>
      <c r="EQ1803" s="203"/>
      <c r="ER1803" s="203"/>
      <c r="ES1803" s="203"/>
      <c r="ET1803" s="203"/>
      <c r="EU1803" s="203"/>
      <c r="EV1803" s="203"/>
      <c r="EW1803" s="203"/>
      <c r="EX1803" s="203"/>
      <c r="EY1803" s="203"/>
      <c r="EZ1803" s="203"/>
      <c r="FA1803" s="203"/>
      <c r="FB1803" s="203"/>
      <c r="FC1803" s="203"/>
      <c r="FD1803" s="203"/>
      <c r="FE1803" s="203"/>
      <c r="FF1803" s="203"/>
      <c r="FG1803" s="203"/>
      <c r="FH1803" s="203"/>
      <c r="FI1803" s="203"/>
      <c r="FJ1803" s="203"/>
      <c r="FK1803" s="203"/>
      <c r="FL1803" s="203"/>
      <c r="FM1803" s="203"/>
      <c r="FN1803" s="203"/>
      <c r="FO1803" s="203"/>
      <c r="FP1803" s="203"/>
      <c r="FQ1803" s="203"/>
      <c r="FR1803" s="203"/>
      <c r="FS1803" s="203"/>
      <c r="FT1803" s="203"/>
      <c r="FU1803" s="203"/>
      <c r="FV1803" s="203"/>
      <c r="FW1803" s="203"/>
      <c r="FX1803" s="203"/>
      <c r="FY1803" s="203"/>
      <c r="FZ1803" s="203"/>
      <c r="GA1803" s="203"/>
      <c r="GB1803" s="203"/>
      <c r="GC1803" s="203"/>
      <c r="GD1803" s="203"/>
      <c r="GE1803" s="203"/>
      <c r="GF1803" s="203"/>
      <c r="GG1803" s="203"/>
      <c r="GH1803" s="203"/>
      <c r="GI1803" s="203"/>
      <c r="GJ1803" s="203"/>
      <c r="GK1803" s="203"/>
      <c r="GL1803" s="203"/>
      <c r="GM1803" s="203"/>
      <c r="GN1803" s="203"/>
      <c r="GO1803" s="203"/>
      <c r="GP1803" s="203"/>
      <c r="GQ1803" s="203"/>
      <c r="GR1803" s="203"/>
      <c r="GS1803" s="203"/>
      <c r="GT1803" s="203"/>
      <c r="GU1803" s="203"/>
      <c r="GV1803" s="203"/>
      <c r="GW1803" s="203"/>
      <c r="GX1803" s="203"/>
      <c r="GY1803" s="203"/>
      <c r="GZ1803" s="203"/>
      <c r="HA1803" s="203"/>
      <c r="HB1803" s="203"/>
      <c r="HC1803" s="203"/>
      <c r="HD1803" s="203"/>
      <c r="HE1803" s="203"/>
      <c r="HF1803" s="203"/>
      <c r="HG1803" s="203"/>
      <c r="HH1803" s="203"/>
      <c r="HI1803" s="203"/>
      <c r="HJ1803" s="203"/>
      <c r="HK1803" s="203"/>
      <c r="HL1803" s="203"/>
      <c r="HM1803" s="203"/>
      <c r="HN1803" s="203"/>
      <c r="HO1803" s="203"/>
      <c r="HP1803" s="203"/>
      <c r="HQ1803" s="203"/>
      <c r="HR1803" s="203"/>
      <c r="HS1803" s="203"/>
      <c r="HT1803" s="203"/>
      <c r="HU1803" s="203"/>
      <c r="HV1803" s="203"/>
      <c r="HW1803" s="203"/>
      <c r="HX1803" s="203"/>
      <c r="HY1803" s="203"/>
      <c r="HZ1803" s="203"/>
      <c r="IA1803" s="203"/>
      <c r="IB1803" s="203"/>
      <c r="IC1803" s="203"/>
      <c r="ID1803" s="203"/>
      <c r="IE1803" s="203"/>
      <c r="IF1803" s="203"/>
      <c r="IG1803" s="203"/>
      <c r="IH1803" s="203"/>
      <c r="II1803" s="203"/>
      <c r="IJ1803" s="203"/>
      <c r="IK1803" s="203"/>
      <c r="IL1803" s="203"/>
      <c r="IM1803" s="203"/>
      <c r="IN1803" s="203"/>
      <c r="IO1803" s="203"/>
      <c r="IP1803" s="203"/>
      <c r="IQ1803" s="203"/>
      <c r="IR1803" s="203"/>
      <c r="IS1803" s="203"/>
      <c r="IT1803" s="203"/>
      <c r="IU1803" s="203"/>
      <c r="IV1803" s="203"/>
      <c r="IW1803" s="203"/>
      <c r="IX1803" s="203"/>
      <c r="IY1803" s="203"/>
      <c r="IZ1803" s="203"/>
      <c r="JA1803" s="203"/>
      <c r="JB1803" s="203"/>
      <c r="JC1803" s="203"/>
      <c r="JD1803" s="203"/>
      <c r="JE1803" s="203"/>
    </row>
    <row r="1804" spans="1:265" s="592" customFormat="1" ht="29.25" x14ac:dyDescent="0.25">
      <c r="A1804" s="256"/>
      <c r="B1804" s="256"/>
      <c r="C1804" s="453" t="s">
        <v>318</v>
      </c>
      <c r="D1804" s="458"/>
      <c r="E1804" s="3"/>
      <c r="F1804" s="259">
        <f t="shared" si="2301"/>
        <v>0</v>
      </c>
      <c r="G1804" s="227">
        <f t="shared" si="2301"/>
        <v>0</v>
      </c>
      <c r="H1804" s="227">
        <f t="shared" si="2301"/>
        <v>1.1659574468085108</v>
      </c>
      <c r="I1804" s="454" t="e">
        <f t="shared" si="2301"/>
        <v>#DIV/0!</v>
      </c>
      <c r="J1804" s="1486"/>
      <c r="K1804" s="1486"/>
      <c r="L1804" s="1479"/>
      <c r="M1804" s="1479"/>
      <c r="N1804" s="1479"/>
      <c r="O1804" s="1479"/>
      <c r="P1804" s="1479"/>
      <c r="Q1804" s="1479"/>
      <c r="R1804" s="386">
        <f t="shared" ref="R1804:AE1804" si="2358">R1730</f>
        <v>0</v>
      </c>
      <c r="S1804" s="386">
        <f t="shared" ref="S1804:T1804" si="2359">S1730</f>
        <v>0</v>
      </c>
      <c r="T1804" s="386">
        <f t="shared" si="2359"/>
        <v>0</v>
      </c>
      <c r="U1804" s="386">
        <f t="shared" ref="U1804:V1804" si="2360">U1730</f>
        <v>0</v>
      </c>
      <c r="V1804" s="386">
        <f t="shared" si="2360"/>
        <v>0</v>
      </c>
      <c r="W1804" s="386">
        <f t="shared" ref="W1804" si="2361">W1730</f>
        <v>0</v>
      </c>
      <c r="X1804" s="358">
        <f t="shared" si="2358"/>
        <v>0</v>
      </c>
      <c r="Y1804" s="386">
        <f t="shared" si="2358"/>
        <v>0</v>
      </c>
      <c r="Z1804" s="386">
        <f t="shared" si="2358"/>
        <v>0</v>
      </c>
      <c r="AA1804" s="386">
        <f t="shared" si="2358"/>
        <v>0</v>
      </c>
      <c r="AB1804" s="386">
        <f t="shared" si="2358"/>
        <v>0</v>
      </c>
      <c r="AC1804" s="1699">
        <f t="shared" si="2358"/>
        <v>0</v>
      </c>
      <c r="AD1804" s="1699">
        <f t="shared" si="2358"/>
        <v>0</v>
      </c>
      <c r="AE1804" s="386">
        <f t="shared" si="2358"/>
        <v>0</v>
      </c>
      <c r="AF1804" s="227"/>
      <c r="AG1804" s="386"/>
      <c r="AH1804" s="619"/>
      <c r="AI1804" s="2141"/>
      <c r="AJ1804" s="203"/>
      <c r="AK1804" s="203"/>
      <c r="AL1804" s="203"/>
      <c r="AM1804" s="203"/>
      <c r="AN1804" s="203"/>
      <c r="AO1804" s="203"/>
      <c r="AP1804" s="203"/>
      <c r="AQ1804" s="203"/>
      <c r="AR1804" s="203"/>
      <c r="AS1804" s="203"/>
      <c r="AT1804" s="203"/>
      <c r="AU1804" s="203"/>
      <c r="AV1804" s="203"/>
      <c r="AW1804" s="203"/>
      <c r="AX1804" s="203"/>
      <c r="AY1804" s="203"/>
      <c r="AZ1804" s="203"/>
      <c r="BA1804" s="203"/>
      <c r="BB1804" s="203"/>
      <c r="BC1804" s="203"/>
      <c r="BD1804" s="203"/>
      <c r="BE1804" s="203"/>
      <c r="BF1804" s="203"/>
      <c r="BG1804" s="203"/>
      <c r="BH1804" s="203"/>
      <c r="BI1804" s="203"/>
      <c r="BJ1804" s="203"/>
      <c r="BK1804" s="203"/>
      <c r="BL1804" s="203"/>
      <c r="BM1804" s="203"/>
      <c r="BN1804" s="203"/>
      <c r="BO1804" s="203"/>
      <c r="BP1804" s="203"/>
      <c r="BQ1804" s="203"/>
      <c r="BR1804" s="203"/>
      <c r="BS1804" s="203"/>
      <c r="BT1804" s="203"/>
      <c r="BU1804" s="203"/>
      <c r="BV1804" s="203"/>
      <c r="BW1804" s="203"/>
      <c r="BX1804" s="203"/>
      <c r="BY1804" s="203"/>
      <c r="BZ1804" s="203"/>
      <c r="CA1804" s="203"/>
      <c r="CB1804" s="203"/>
      <c r="CC1804" s="203"/>
      <c r="CD1804" s="203"/>
      <c r="CE1804" s="203"/>
      <c r="CF1804" s="203"/>
      <c r="CG1804" s="203"/>
      <c r="CH1804" s="203"/>
      <c r="CI1804" s="203"/>
      <c r="CJ1804" s="203"/>
      <c r="CK1804" s="203"/>
      <c r="CL1804" s="203"/>
      <c r="CM1804" s="203"/>
      <c r="CN1804" s="203"/>
      <c r="CO1804" s="203"/>
      <c r="CP1804" s="203"/>
      <c r="CQ1804" s="203"/>
      <c r="CR1804" s="203"/>
      <c r="CS1804" s="203"/>
      <c r="CT1804" s="203"/>
      <c r="CU1804" s="203"/>
      <c r="CV1804" s="203"/>
      <c r="CW1804" s="203"/>
      <c r="CX1804" s="203"/>
      <c r="CY1804" s="203"/>
      <c r="CZ1804" s="203"/>
      <c r="DA1804" s="203"/>
      <c r="DB1804" s="203"/>
      <c r="DC1804" s="203"/>
      <c r="DD1804" s="203"/>
      <c r="DE1804" s="203"/>
      <c r="DF1804" s="203"/>
      <c r="DG1804" s="203"/>
      <c r="DH1804" s="203"/>
      <c r="DI1804" s="203"/>
      <c r="DJ1804" s="203"/>
      <c r="DK1804" s="203"/>
      <c r="DL1804" s="203"/>
      <c r="DM1804" s="203"/>
      <c r="DN1804" s="203"/>
      <c r="DO1804" s="203"/>
      <c r="DP1804" s="203"/>
      <c r="DQ1804" s="203"/>
      <c r="DR1804" s="203"/>
      <c r="DS1804" s="203"/>
      <c r="DT1804" s="203"/>
      <c r="DU1804" s="203"/>
      <c r="DV1804" s="203"/>
      <c r="DW1804" s="203"/>
      <c r="DX1804" s="203"/>
      <c r="DY1804" s="203"/>
      <c r="DZ1804" s="203"/>
      <c r="EA1804" s="203"/>
      <c r="EB1804" s="203"/>
      <c r="EC1804" s="203"/>
      <c r="ED1804" s="203"/>
      <c r="EE1804" s="203"/>
      <c r="EF1804" s="203"/>
      <c r="EG1804" s="203"/>
      <c r="EH1804" s="203"/>
      <c r="EI1804" s="203"/>
      <c r="EJ1804" s="203"/>
      <c r="EK1804" s="203"/>
      <c r="EL1804" s="203"/>
      <c r="EM1804" s="203"/>
      <c r="EN1804" s="203"/>
      <c r="EO1804" s="203"/>
      <c r="EP1804" s="203"/>
      <c r="EQ1804" s="203"/>
      <c r="ER1804" s="203"/>
      <c r="ES1804" s="203"/>
      <c r="ET1804" s="203"/>
      <c r="EU1804" s="203"/>
      <c r="EV1804" s="203"/>
      <c r="EW1804" s="203"/>
      <c r="EX1804" s="203"/>
      <c r="EY1804" s="203"/>
      <c r="EZ1804" s="203"/>
      <c r="FA1804" s="203"/>
      <c r="FB1804" s="203"/>
      <c r="FC1804" s="203"/>
      <c r="FD1804" s="203"/>
      <c r="FE1804" s="203"/>
      <c r="FF1804" s="203"/>
      <c r="FG1804" s="203"/>
      <c r="FH1804" s="203"/>
      <c r="FI1804" s="203"/>
      <c r="FJ1804" s="203"/>
      <c r="FK1804" s="203"/>
      <c r="FL1804" s="203"/>
      <c r="FM1804" s="203"/>
      <c r="FN1804" s="203"/>
      <c r="FO1804" s="203"/>
      <c r="FP1804" s="203"/>
      <c r="FQ1804" s="203"/>
      <c r="FR1804" s="203"/>
      <c r="FS1804" s="203"/>
      <c r="FT1804" s="203"/>
      <c r="FU1804" s="203"/>
      <c r="FV1804" s="203"/>
      <c r="FW1804" s="203"/>
      <c r="FX1804" s="203"/>
      <c r="FY1804" s="203"/>
      <c r="FZ1804" s="203"/>
      <c r="GA1804" s="203"/>
      <c r="GB1804" s="203"/>
      <c r="GC1804" s="203"/>
      <c r="GD1804" s="203"/>
      <c r="GE1804" s="203"/>
      <c r="GF1804" s="203"/>
      <c r="GG1804" s="203"/>
      <c r="GH1804" s="203"/>
      <c r="GI1804" s="203"/>
      <c r="GJ1804" s="203"/>
      <c r="GK1804" s="203"/>
      <c r="GL1804" s="203"/>
      <c r="GM1804" s="203"/>
      <c r="GN1804" s="203"/>
      <c r="GO1804" s="203"/>
      <c r="GP1804" s="203"/>
      <c r="GQ1804" s="203"/>
      <c r="GR1804" s="203"/>
      <c r="GS1804" s="203"/>
      <c r="GT1804" s="203"/>
      <c r="GU1804" s="203"/>
      <c r="GV1804" s="203"/>
      <c r="GW1804" s="203"/>
      <c r="GX1804" s="203"/>
      <c r="GY1804" s="203"/>
      <c r="GZ1804" s="203"/>
      <c r="HA1804" s="203"/>
      <c r="HB1804" s="203"/>
      <c r="HC1804" s="203"/>
      <c r="HD1804" s="203"/>
      <c r="HE1804" s="203"/>
      <c r="HF1804" s="203"/>
      <c r="HG1804" s="203"/>
      <c r="HH1804" s="203"/>
      <c r="HI1804" s="203"/>
      <c r="HJ1804" s="203"/>
      <c r="HK1804" s="203"/>
      <c r="HL1804" s="203"/>
      <c r="HM1804" s="203"/>
      <c r="HN1804" s="203"/>
      <c r="HO1804" s="203"/>
      <c r="HP1804" s="203"/>
      <c r="HQ1804" s="203"/>
      <c r="HR1804" s="203"/>
      <c r="HS1804" s="203"/>
      <c r="HT1804" s="203"/>
      <c r="HU1804" s="203"/>
      <c r="HV1804" s="203"/>
      <c r="HW1804" s="203"/>
      <c r="HX1804" s="203"/>
      <c r="HY1804" s="203"/>
      <c r="HZ1804" s="203"/>
      <c r="IA1804" s="203"/>
      <c r="IB1804" s="203"/>
      <c r="IC1804" s="203"/>
      <c r="ID1804" s="203"/>
      <c r="IE1804" s="203"/>
      <c r="IF1804" s="203"/>
      <c r="IG1804" s="203"/>
      <c r="IH1804" s="203"/>
      <c r="II1804" s="203"/>
      <c r="IJ1804" s="203"/>
      <c r="IK1804" s="203"/>
      <c r="IL1804" s="203"/>
      <c r="IM1804" s="203"/>
      <c r="IN1804" s="203"/>
      <c r="IO1804" s="203"/>
      <c r="IP1804" s="203"/>
      <c r="IQ1804" s="203"/>
      <c r="IR1804" s="203"/>
      <c r="IS1804" s="203"/>
      <c r="IT1804" s="203"/>
      <c r="IU1804" s="203"/>
      <c r="IV1804" s="203"/>
      <c r="IW1804" s="203"/>
      <c r="IX1804" s="203"/>
      <c r="IY1804" s="203"/>
      <c r="IZ1804" s="203"/>
      <c r="JA1804" s="203"/>
      <c r="JB1804" s="203"/>
      <c r="JC1804" s="203"/>
      <c r="JD1804" s="203"/>
      <c r="JE1804" s="203"/>
    </row>
    <row r="1805" spans="1:265" s="592" customFormat="1" x14ac:dyDescent="0.25">
      <c r="A1805" s="256"/>
      <c r="B1805" s="256"/>
      <c r="C1805" s="453" t="s">
        <v>327</v>
      </c>
      <c r="D1805" s="458"/>
      <c r="E1805" s="3"/>
      <c r="F1805" s="259">
        <f t="shared" si="2301"/>
        <v>0</v>
      </c>
      <c r="G1805" s="227">
        <f t="shared" si="2301"/>
        <v>0</v>
      </c>
      <c r="H1805" s="227">
        <f t="shared" si="2301"/>
        <v>0</v>
      </c>
      <c r="I1805" s="454">
        <f t="shared" si="2301"/>
        <v>0</v>
      </c>
      <c r="J1805" s="1486"/>
      <c r="K1805" s="1486"/>
      <c r="L1805" s="1479"/>
      <c r="M1805" s="1479"/>
      <c r="N1805" s="1479"/>
      <c r="O1805" s="1479"/>
      <c r="P1805" s="1479"/>
      <c r="Q1805" s="1479"/>
      <c r="R1805" s="386">
        <f t="shared" ref="R1805:AE1805" si="2362">R1731</f>
        <v>0</v>
      </c>
      <c r="S1805" s="386">
        <f t="shared" ref="S1805:T1805" si="2363">S1731</f>
        <v>0</v>
      </c>
      <c r="T1805" s="386">
        <f t="shared" si="2363"/>
        <v>0</v>
      </c>
      <c r="U1805" s="386">
        <f t="shared" ref="U1805:V1805" si="2364">U1731</f>
        <v>0</v>
      </c>
      <c r="V1805" s="386">
        <f t="shared" si="2364"/>
        <v>0</v>
      </c>
      <c r="W1805" s="386">
        <f t="shared" ref="W1805" si="2365">W1731</f>
        <v>0</v>
      </c>
      <c r="X1805" s="358">
        <f t="shared" si="2362"/>
        <v>0</v>
      </c>
      <c r="Y1805" s="386">
        <f t="shared" si="2362"/>
        <v>0</v>
      </c>
      <c r="Z1805" s="386">
        <f t="shared" si="2362"/>
        <v>0</v>
      </c>
      <c r="AA1805" s="386">
        <f t="shared" si="2362"/>
        <v>0</v>
      </c>
      <c r="AB1805" s="386">
        <f t="shared" si="2362"/>
        <v>0</v>
      </c>
      <c r="AC1805" s="1699">
        <f t="shared" si="2362"/>
        <v>0</v>
      </c>
      <c r="AD1805" s="1699">
        <f t="shared" si="2362"/>
        <v>0</v>
      </c>
      <c r="AE1805" s="386">
        <f t="shared" si="2362"/>
        <v>0</v>
      </c>
      <c r="AF1805" s="227"/>
      <c r="AG1805" s="386"/>
      <c r="AH1805" s="619"/>
      <c r="AI1805" s="2141"/>
      <c r="AJ1805" s="203"/>
      <c r="AK1805" s="203"/>
      <c r="AL1805" s="203"/>
      <c r="AM1805" s="203"/>
      <c r="AN1805" s="203"/>
      <c r="AO1805" s="203"/>
      <c r="AP1805" s="203"/>
      <c r="AQ1805" s="203"/>
      <c r="AR1805" s="203"/>
      <c r="AS1805" s="203"/>
      <c r="AT1805" s="203"/>
      <c r="AU1805" s="203"/>
      <c r="AV1805" s="203"/>
      <c r="AW1805" s="203"/>
      <c r="AX1805" s="203"/>
      <c r="AY1805" s="203"/>
      <c r="AZ1805" s="203"/>
      <c r="BA1805" s="203"/>
      <c r="BB1805" s="203"/>
      <c r="BC1805" s="203"/>
      <c r="BD1805" s="203"/>
      <c r="BE1805" s="203"/>
      <c r="BF1805" s="203"/>
      <c r="BG1805" s="203"/>
      <c r="BH1805" s="203"/>
      <c r="BI1805" s="203"/>
      <c r="BJ1805" s="203"/>
      <c r="BK1805" s="203"/>
      <c r="BL1805" s="203"/>
      <c r="BM1805" s="203"/>
      <c r="BN1805" s="203"/>
      <c r="BO1805" s="203"/>
      <c r="BP1805" s="203"/>
      <c r="BQ1805" s="203"/>
      <c r="BR1805" s="203"/>
      <c r="BS1805" s="203"/>
      <c r="BT1805" s="203"/>
      <c r="BU1805" s="203"/>
      <c r="BV1805" s="203"/>
      <c r="BW1805" s="203"/>
      <c r="BX1805" s="203"/>
      <c r="BY1805" s="203"/>
      <c r="BZ1805" s="203"/>
      <c r="CA1805" s="203"/>
      <c r="CB1805" s="203"/>
      <c r="CC1805" s="203"/>
      <c r="CD1805" s="203"/>
      <c r="CE1805" s="203"/>
      <c r="CF1805" s="203"/>
      <c r="CG1805" s="203"/>
      <c r="CH1805" s="203"/>
      <c r="CI1805" s="203"/>
      <c r="CJ1805" s="203"/>
      <c r="CK1805" s="203"/>
      <c r="CL1805" s="203"/>
      <c r="CM1805" s="203"/>
      <c r="CN1805" s="203"/>
      <c r="CO1805" s="203"/>
      <c r="CP1805" s="203"/>
      <c r="CQ1805" s="203"/>
      <c r="CR1805" s="203"/>
      <c r="CS1805" s="203"/>
      <c r="CT1805" s="203"/>
      <c r="CU1805" s="203"/>
      <c r="CV1805" s="203"/>
      <c r="CW1805" s="203"/>
      <c r="CX1805" s="203"/>
      <c r="CY1805" s="203"/>
      <c r="CZ1805" s="203"/>
      <c r="DA1805" s="203"/>
      <c r="DB1805" s="203"/>
      <c r="DC1805" s="203"/>
      <c r="DD1805" s="203"/>
      <c r="DE1805" s="203"/>
      <c r="DF1805" s="203"/>
      <c r="DG1805" s="203"/>
      <c r="DH1805" s="203"/>
      <c r="DI1805" s="203"/>
      <c r="DJ1805" s="203"/>
      <c r="DK1805" s="203"/>
      <c r="DL1805" s="203"/>
      <c r="DM1805" s="203"/>
      <c r="DN1805" s="203"/>
      <c r="DO1805" s="203"/>
      <c r="DP1805" s="203"/>
      <c r="DQ1805" s="203"/>
      <c r="DR1805" s="203"/>
      <c r="DS1805" s="203"/>
      <c r="DT1805" s="203"/>
      <c r="DU1805" s="203"/>
      <c r="DV1805" s="203"/>
      <c r="DW1805" s="203"/>
      <c r="DX1805" s="203"/>
      <c r="DY1805" s="203"/>
      <c r="DZ1805" s="203"/>
      <c r="EA1805" s="203"/>
      <c r="EB1805" s="203"/>
      <c r="EC1805" s="203"/>
      <c r="ED1805" s="203"/>
      <c r="EE1805" s="203"/>
      <c r="EF1805" s="203"/>
      <c r="EG1805" s="203"/>
      <c r="EH1805" s="203"/>
      <c r="EI1805" s="203"/>
      <c r="EJ1805" s="203"/>
      <c r="EK1805" s="203"/>
      <c r="EL1805" s="203"/>
      <c r="EM1805" s="203"/>
      <c r="EN1805" s="203"/>
      <c r="EO1805" s="203"/>
      <c r="EP1805" s="203"/>
      <c r="EQ1805" s="203"/>
      <c r="ER1805" s="203"/>
      <c r="ES1805" s="203"/>
      <c r="ET1805" s="203"/>
      <c r="EU1805" s="203"/>
      <c r="EV1805" s="203"/>
      <c r="EW1805" s="203"/>
      <c r="EX1805" s="203"/>
      <c r="EY1805" s="203"/>
      <c r="EZ1805" s="203"/>
      <c r="FA1805" s="203"/>
      <c r="FB1805" s="203"/>
      <c r="FC1805" s="203"/>
      <c r="FD1805" s="203"/>
      <c r="FE1805" s="203"/>
      <c r="FF1805" s="203"/>
      <c r="FG1805" s="203"/>
      <c r="FH1805" s="203"/>
      <c r="FI1805" s="203"/>
      <c r="FJ1805" s="203"/>
      <c r="FK1805" s="203"/>
      <c r="FL1805" s="203"/>
      <c r="FM1805" s="203"/>
      <c r="FN1805" s="203"/>
      <c r="FO1805" s="203"/>
      <c r="FP1805" s="203"/>
      <c r="FQ1805" s="203"/>
      <c r="FR1805" s="203"/>
      <c r="FS1805" s="203"/>
      <c r="FT1805" s="203"/>
      <c r="FU1805" s="203"/>
      <c r="FV1805" s="203"/>
      <c r="FW1805" s="203"/>
      <c r="FX1805" s="203"/>
      <c r="FY1805" s="203"/>
      <c r="FZ1805" s="203"/>
      <c r="GA1805" s="203"/>
      <c r="GB1805" s="203"/>
      <c r="GC1805" s="203"/>
      <c r="GD1805" s="203"/>
      <c r="GE1805" s="203"/>
      <c r="GF1805" s="203"/>
      <c r="GG1805" s="203"/>
      <c r="GH1805" s="203"/>
      <c r="GI1805" s="203"/>
      <c r="GJ1805" s="203"/>
      <c r="GK1805" s="203"/>
      <c r="GL1805" s="203"/>
      <c r="GM1805" s="203"/>
      <c r="GN1805" s="203"/>
      <c r="GO1805" s="203"/>
      <c r="GP1805" s="203"/>
      <c r="GQ1805" s="203"/>
      <c r="GR1805" s="203"/>
      <c r="GS1805" s="203"/>
      <c r="GT1805" s="203"/>
      <c r="GU1805" s="203"/>
      <c r="GV1805" s="203"/>
      <c r="GW1805" s="203"/>
      <c r="GX1805" s="203"/>
      <c r="GY1805" s="203"/>
      <c r="GZ1805" s="203"/>
      <c r="HA1805" s="203"/>
      <c r="HB1805" s="203"/>
      <c r="HC1805" s="203"/>
      <c r="HD1805" s="203"/>
      <c r="HE1805" s="203"/>
      <c r="HF1805" s="203"/>
      <c r="HG1805" s="203"/>
      <c r="HH1805" s="203"/>
      <c r="HI1805" s="203"/>
      <c r="HJ1805" s="203"/>
      <c r="HK1805" s="203"/>
      <c r="HL1805" s="203"/>
      <c r="HM1805" s="203"/>
      <c r="HN1805" s="203"/>
      <c r="HO1805" s="203"/>
      <c r="HP1805" s="203"/>
      <c r="HQ1805" s="203"/>
      <c r="HR1805" s="203"/>
      <c r="HS1805" s="203"/>
      <c r="HT1805" s="203"/>
      <c r="HU1805" s="203"/>
      <c r="HV1805" s="203"/>
      <c r="HW1805" s="203"/>
      <c r="HX1805" s="203"/>
      <c r="HY1805" s="203"/>
      <c r="HZ1805" s="203"/>
      <c r="IA1805" s="203"/>
      <c r="IB1805" s="203"/>
      <c r="IC1805" s="203"/>
      <c r="ID1805" s="203"/>
      <c r="IE1805" s="203"/>
      <c r="IF1805" s="203"/>
      <c r="IG1805" s="203"/>
      <c r="IH1805" s="203"/>
      <c r="II1805" s="203"/>
      <c r="IJ1805" s="203"/>
      <c r="IK1805" s="203"/>
      <c r="IL1805" s="203"/>
      <c r="IM1805" s="203"/>
      <c r="IN1805" s="203"/>
      <c r="IO1805" s="203"/>
      <c r="IP1805" s="203"/>
      <c r="IQ1805" s="203"/>
      <c r="IR1805" s="203"/>
      <c r="IS1805" s="203"/>
      <c r="IT1805" s="203"/>
      <c r="IU1805" s="203"/>
      <c r="IV1805" s="203"/>
      <c r="IW1805" s="203"/>
      <c r="IX1805" s="203"/>
      <c r="IY1805" s="203"/>
      <c r="IZ1805" s="203"/>
      <c r="JA1805" s="203"/>
      <c r="JB1805" s="203"/>
      <c r="JC1805" s="203"/>
      <c r="JD1805" s="203"/>
      <c r="JE1805" s="203"/>
    </row>
    <row r="1806" spans="1:265" s="592" customFormat="1" x14ac:dyDescent="0.25">
      <c r="A1806" s="256"/>
      <c r="B1806" s="256"/>
      <c r="C1806" s="3" t="s">
        <v>328</v>
      </c>
      <c r="D1806" s="458"/>
      <c r="E1806" s="3"/>
      <c r="F1806" s="259">
        <f t="shared" si="2301"/>
        <v>0</v>
      </c>
      <c r="G1806" s="227">
        <f t="shared" si="2301"/>
        <v>0</v>
      </c>
      <c r="H1806" s="227">
        <f t="shared" si="2301"/>
        <v>1.1659574468085108</v>
      </c>
      <c r="I1806" s="454" t="e">
        <f t="shared" si="2301"/>
        <v>#DIV/0!</v>
      </c>
      <c r="J1806" s="1486"/>
      <c r="K1806" s="1486"/>
      <c r="L1806" s="1479"/>
      <c r="M1806" s="1479"/>
      <c r="N1806" s="1479"/>
      <c r="O1806" s="1479"/>
      <c r="P1806" s="1479"/>
      <c r="Q1806" s="1479"/>
      <c r="R1806" s="386">
        <f t="shared" ref="R1806:AE1806" si="2366">R1732</f>
        <v>0</v>
      </c>
      <c r="S1806" s="386">
        <f t="shared" ref="S1806:T1806" si="2367">S1732</f>
        <v>0</v>
      </c>
      <c r="T1806" s="386">
        <f t="shared" si="2367"/>
        <v>0</v>
      </c>
      <c r="U1806" s="386">
        <f t="shared" ref="U1806:V1806" si="2368">U1732</f>
        <v>0</v>
      </c>
      <c r="V1806" s="386">
        <f t="shared" si="2368"/>
        <v>0</v>
      </c>
      <c r="W1806" s="386">
        <f t="shared" ref="W1806" si="2369">W1732</f>
        <v>0</v>
      </c>
      <c r="X1806" s="358">
        <f t="shared" si="2366"/>
        <v>0</v>
      </c>
      <c r="Y1806" s="386">
        <f t="shared" si="2366"/>
        <v>0</v>
      </c>
      <c r="Z1806" s="386">
        <f t="shared" si="2366"/>
        <v>0</v>
      </c>
      <c r="AA1806" s="386">
        <f t="shared" si="2366"/>
        <v>0</v>
      </c>
      <c r="AB1806" s="386">
        <f t="shared" si="2366"/>
        <v>0</v>
      </c>
      <c r="AC1806" s="1699">
        <f t="shared" si="2366"/>
        <v>0</v>
      </c>
      <c r="AD1806" s="1699">
        <f t="shared" si="2366"/>
        <v>0</v>
      </c>
      <c r="AE1806" s="386">
        <f t="shared" si="2366"/>
        <v>0</v>
      </c>
      <c r="AF1806" s="227"/>
      <c r="AG1806" s="386"/>
      <c r="AH1806" s="619"/>
      <c r="AI1806" s="2141"/>
      <c r="AJ1806" s="203"/>
      <c r="AK1806" s="203"/>
      <c r="AL1806" s="203"/>
      <c r="AM1806" s="203"/>
      <c r="AN1806" s="203"/>
      <c r="AO1806" s="203"/>
      <c r="AP1806" s="203"/>
      <c r="AQ1806" s="203"/>
      <c r="AR1806" s="203"/>
      <c r="AS1806" s="203"/>
      <c r="AT1806" s="203"/>
      <c r="AU1806" s="203"/>
      <c r="AV1806" s="203"/>
      <c r="AW1806" s="203"/>
      <c r="AX1806" s="203"/>
      <c r="AY1806" s="203"/>
      <c r="AZ1806" s="203"/>
      <c r="BA1806" s="203"/>
      <c r="BB1806" s="203"/>
      <c r="BC1806" s="203"/>
      <c r="BD1806" s="203"/>
      <c r="BE1806" s="203"/>
      <c r="BF1806" s="203"/>
      <c r="BG1806" s="203"/>
      <c r="BH1806" s="203"/>
      <c r="BI1806" s="203"/>
      <c r="BJ1806" s="203"/>
      <c r="BK1806" s="203"/>
      <c r="BL1806" s="203"/>
      <c r="BM1806" s="203"/>
      <c r="BN1806" s="203"/>
      <c r="BO1806" s="203"/>
      <c r="BP1806" s="203"/>
      <c r="BQ1806" s="203"/>
      <c r="BR1806" s="203"/>
      <c r="BS1806" s="203"/>
      <c r="BT1806" s="203"/>
      <c r="BU1806" s="203"/>
      <c r="BV1806" s="203"/>
      <c r="BW1806" s="203"/>
      <c r="BX1806" s="203"/>
      <c r="BY1806" s="203"/>
      <c r="BZ1806" s="203"/>
      <c r="CA1806" s="203"/>
      <c r="CB1806" s="203"/>
      <c r="CC1806" s="203"/>
      <c r="CD1806" s="203"/>
      <c r="CE1806" s="203"/>
      <c r="CF1806" s="203"/>
      <c r="CG1806" s="203"/>
      <c r="CH1806" s="203"/>
      <c r="CI1806" s="203"/>
      <c r="CJ1806" s="203"/>
      <c r="CK1806" s="203"/>
      <c r="CL1806" s="203"/>
      <c r="CM1806" s="203"/>
      <c r="CN1806" s="203"/>
      <c r="CO1806" s="203"/>
      <c r="CP1806" s="203"/>
      <c r="CQ1806" s="203"/>
      <c r="CR1806" s="203"/>
      <c r="CS1806" s="203"/>
      <c r="CT1806" s="203"/>
      <c r="CU1806" s="203"/>
      <c r="CV1806" s="203"/>
      <c r="CW1806" s="203"/>
      <c r="CX1806" s="203"/>
      <c r="CY1806" s="203"/>
      <c r="CZ1806" s="203"/>
      <c r="DA1806" s="203"/>
      <c r="DB1806" s="203"/>
      <c r="DC1806" s="203"/>
      <c r="DD1806" s="203"/>
      <c r="DE1806" s="203"/>
      <c r="DF1806" s="203"/>
      <c r="DG1806" s="203"/>
      <c r="DH1806" s="203"/>
      <c r="DI1806" s="203"/>
      <c r="DJ1806" s="203"/>
      <c r="DK1806" s="203"/>
      <c r="DL1806" s="203"/>
      <c r="DM1806" s="203"/>
      <c r="DN1806" s="203"/>
      <c r="DO1806" s="203"/>
      <c r="DP1806" s="203"/>
      <c r="DQ1806" s="203"/>
      <c r="DR1806" s="203"/>
      <c r="DS1806" s="203"/>
      <c r="DT1806" s="203"/>
      <c r="DU1806" s="203"/>
      <c r="DV1806" s="203"/>
      <c r="DW1806" s="203"/>
      <c r="DX1806" s="203"/>
      <c r="DY1806" s="203"/>
      <c r="DZ1806" s="203"/>
      <c r="EA1806" s="203"/>
      <c r="EB1806" s="203"/>
      <c r="EC1806" s="203"/>
      <c r="ED1806" s="203"/>
      <c r="EE1806" s="203"/>
      <c r="EF1806" s="203"/>
      <c r="EG1806" s="203"/>
      <c r="EH1806" s="203"/>
      <c r="EI1806" s="203"/>
      <c r="EJ1806" s="203"/>
      <c r="EK1806" s="203"/>
      <c r="EL1806" s="203"/>
      <c r="EM1806" s="203"/>
      <c r="EN1806" s="203"/>
      <c r="EO1806" s="203"/>
      <c r="EP1806" s="203"/>
      <c r="EQ1806" s="203"/>
      <c r="ER1806" s="203"/>
      <c r="ES1806" s="203"/>
      <c r="ET1806" s="203"/>
      <c r="EU1806" s="203"/>
      <c r="EV1806" s="203"/>
      <c r="EW1806" s="203"/>
      <c r="EX1806" s="203"/>
      <c r="EY1806" s="203"/>
      <c r="EZ1806" s="203"/>
      <c r="FA1806" s="203"/>
      <c r="FB1806" s="203"/>
      <c r="FC1806" s="203"/>
      <c r="FD1806" s="203"/>
      <c r="FE1806" s="203"/>
      <c r="FF1806" s="203"/>
      <c r="FG1806" s="203"/>
      <c r="FH1806" s="203"/>
      <c r="FI1806" s="203"/>
      <c r="FJ1806" s="203"/>
      <c r="FK1806" s="203"/>
      <c r="FL1806" s="203"/>
      <c r="FM1806" s="203"/>
      <c r="FN1806" s="203"/>
      <c r="FO1806" s="203"/>
      <c r="FP1806" s="203"/>
      <c r="FQ1806" s="203"/>
      <c r="FR1806" s="203"/>
      <c r="FS1806" s="203"/>
      <c r="FT1806" s="203"/>
      <c r="FU1806" s="203"/>
      <c r="FV1806" s="203"/>
      <c r="FW1806" s="203"/>
      <c r="FX1806" s="203"/>
      <c r="FY1806" s="203"/>
      <c r="FZ1806" s="203"/>
      <c r="GA1806" s="203"/>
      <c r="GB1806" s="203"/>
      <c r="GC1806" s="203"/>
      <c r="GD1806" s="203"/>
      <c r="GE1806" s="203"/>
      <c r="GF1806" s="203"/>
      <c r="GG1806" s="203"/>
      <c r="GH1806" s="203"/>
      <c r="GI1806" s="203"/>
      <c r="GJ1806" s="203"/>
      <c r="GK1806" s="203"/>
      <c r="GL1806" s="203"/>
      <c r="GM1806" s="203"/>
      <c r="GN1806" s="203"/>
      <c r="GO1806" s="203"/>
      <c r="GP1806" s="203"/>
      <c r="GQ1806" s="203"/>
      <c r="GR1806" s="203"/>
      <c r="GS1806" s="203"/>
      <c r="GT1806" s="203"/>
      <c r="GU1806" s="203"/>
      <c r="GV1806" s="203"/>
      <c r="GW1806" s="203"/>
      <c r="GX1806" s="203"/>
      <c r="GY1806" s="203"/>
      <c r="GZ1806" s="203"/>
      <c r="HA1806" s="203"/>
      <c r="HB1806" s="203"/>
      <c r="HC1806" s="203"/>
      <c r="HD1806" s="203"/>
      <c r="HE1806" s="203"/>
      <c r="HF1806" s="203"/>
      <c r="HG1806" s="203"/>
      <c r="HH1806" s="203"/>
      <c r="HI1806" s="203"/>
      <c r="HJ1806" s="203"/>
      <c r="HK1806" s="203"/>
      <c r="HL1806" s="203"/>
      <c r="HM1806" s="203"/>
      <c r="HN1806" s="203"/>
      <c r="HO1806" s="203"/>
      <c r="HP1806" s="203"/>
      <c r="HQ1806" s="203"/>
      <c r="HR1806" s="203"/>
      <c r="HS1806" s="203"/>
      <c r="HT1806" s="203"/>
      <c r="HU1806" s="203"/>
      <c r="HV1806" s="203"/>
      <c r="HW1806" s="203"/>
      <c r="HX1806" s="203"/>
      <c r="HY1806" s="203"/>
      <c r="HZ1806" s="203"/>
      <c r="IA1806" s="203"/>
      <c r="IB1806" s="203"/>
      <c r="IC1806" s="203"/>
      <c r="ID1806" s="203"/>
      <c r="IE1806" s="203"/>
      <c r="IF1806" s="203"/>
      <c r="IG1806" s="203"/>
      <c r="IH1806" s="203"/>
      <c r="II1806" s="203"/>
      <c r="IJ1806" s="203"/>
      <c r="IK1806" s="203"/>
      <c r="IL1806" s="203"/>
      <c r="IM1806" s="203"/>
      <c r="IN1806" s="203"/>
      <c r="IO1806" s="203"/>
      <c r="IP1806" s="203"/>
      <c r="IQ1806" s="203"/>
      <c r="IR1806" s="203"/>
      <c r="IS1806" s="203"/>
      <c r="IT1806" s="203"/>
      <c r="IU1806" s="203"/>
      <c r="IV1806" s="203"/>
      <c r="IW1806" s="203"/>
      <c r="IX1806" s="203"/>
      <c r="IY1806" s="203"/>
      <c r="IZ1806" s="203"/>
      <c r="JA1806" s="203"/>
      <c r="JB1806" s="203"/>
      <c r="JC1806" s="203"/>
      <c r="JD1806" s="203"/>
      <c r="JE1806" s="203"/>
    </row>
    <row r="1807" spans="1:265" s="592" customFormat="1" x14ac:dyDescent="0.25">
      <c r="A1807" s="256"/>
      <c r="B1807" s="256"/>
      <c r="C1807" s="461" t="s">
        <v>329</v>
      </c>
      <c r="D1807" s="458"/>
      <c r="E1807" s="3"/>
      <c r="F1807" s="259">
        <f t="shared" si="2301"/>
        <v>0</v>
      </c>
      <c r="G1807" s="227">
        <f t="shared" si="2301"/>
        <v>0</v>
      </c>
      <c r="H1807" s="227">
        <f t="shared" si="2301"/>
        <v>10.96</v>
      </c>
      <c r="I1807" s="454" t="e">
        <f t="shared" si="2301"/>
        <v>#DIV/0!</v>
      </c>
      <c r="J1807" s="1486"/>
      <c r="K1807" s="1486"/>
      <c r="L1807" s="1479"/>
      <c r="M1807" s="1479"/>
      <c r="N1807" s="1479"/>
      <c r="O1807" s="1479"/>
      <c r="P1807" s="1479"/>
      <c r="Q1807" s="1479"/>
      <c r="R1807" s="386">
        <f t="shared" ref="R1807:AE1807" si="2370">R1733</f>
        <v>0</v>
      </c>
      <c r="S1807" s="386">
        <f t="shared" ref="S1807:T1807" si="2371">S1733</f>
        <v>0</v>
      </c>
      <c r="T1807" s="386">
        <f t="shared" si="2371"/>
        <v>0</v>
      </c>
      <c r="U1807" s="386">
        <f t="shared" ref="U1807:V1807" si="2372">U1733</f>
        <v>0</v>
      </c>
      <c r="V1807" s="386">
        <f t="shared" si="2372"/>
        <v>0</v>
      </c>
      <c r="W1807" s="386">
        <f t="shared" ref="W1807" si="2373">W1733</f>
        <v>0</v>
      </c>
      <c r="X1807" s="358">
        <f t="shared" si="2370"/>
        <v>0</v>
      </c>
      <c r="Y1807" s="386">
        <f t="shared" si="2370"/>
        <v>0</v>
      </c>
      <c r="Z1807" s="386">
        <f t="shared" si="2370"/>
        <v>0</v>
      </c>
      <c r="AA1807" s="386">
        <f t="shared" si="2370"/>
        <v>0</v>
      </c>
      <c r="AB1807" s="386">
        <f t="shared" si="2370"/>
        <v>0</v>
      </c>
      <c r="AC1807" s="1699">
        <f t="shared" si="2370"/>
        <v>0</v>
      </c>
      <c r="AD1807" s="1699">
        <f t="shared" si="2370"/>
        <v>0</v>
      </c>
      <c r="AE1807" s="386">
        <f t="shared" si="2370"/>
        <v>0</v>
      </c>
      <c r="AF1807" s="227"/>
      <c r="AG1807" s="386"/>
      <c r="AH1807" s="619"/>
      <c r="AI1807" s="2141"/>
      <c r="AJ1807" s="203"/>
      <c r="AK1807" s="203"/>
      <c r="AL1807" s="203"/>
      <c r="AM1807" s="203"/>
      <c r="AN1807" s="203"/>
      <c r="AO1807" s="203"/>
      <c r="AP1807" s="203"/>
      <c r="AQ1807" s="203"/>
      <c r="AR1807" s="203"/>
      <c r="AS1807" s="203"/>
      <c r="AT1807" s="203"/>
      <c r="AU1807" s="203"/>
      <c r="AV1807" s="203"/>
      <c r="AW1807" s="203"/>
      <c r="AX1807" s="203"/>
      <c r="AY1807" s="203"/>
      <c r="AZ1807" s="203"/>
      <c r="BA1807" s="203"/>
      <c r="BB1807" s="203"/>
      <c r="BC1807" s="203"/>
      <c r="BD1807" s="203"/>
      <c r="BE1807" s="203"/>
      <c r="BF1807" s="203"/>
      <c r="BG1807" s="203"/>
      <c r="BH1807" s="203"/>
      <c r="BI1807" s="203"/>
      <c r="BJ1807" s="203"/>
      <c r="BK1807" s="203"/>
      <c r="BL1807" s="203"/>
      <c r="BM1807" s="203"/>
      <c r="BN1807" s="203"/>
      <c r="BO1807" s="203"/>
      <c r="BP1807" s="203"/>
      <c r="BQ1807" s="203"/>
      <c r="BR1807" s="203"/>
      <c r="BS1807" s="203"/>
      <c r="BT1807" s="203"/>
      <c r="BU1807" s="203"/>
      <c r="BV1807" s="203"/>
      <c r="BW1807" s="203"/>
      <c r="BX1807" s="203"/>
      <c r="BY1807" s="203"/>
      <c r="BZ1807" s="203"/>
      <c r="CA1807" s="203"/>
      <c r="CB1807" s="203"/>
      <c r="CC1807" s="203"/>
      <c r="CD1807" s="203"/>
      <c r="CE1807" s="203"/>
      <c r="CF1807" s="203"/>
      <c r="CG1807" s="203"/>
      <c r="CH1807" s="203"/>
      <c r="CI1807" s="203"/>
      <c r="CJ1807" s="203"/>
      <c r="CK1807" s="203"/>
      <c r="CL1807" s="203"/>
      <c r="CM1807" s="203"/>
      <c r="CN1807" s="203"/>
      <c r="CO1807" s="203"/>
      <c r="CP1807" s="203"/>
      <c r="CQ1807" s="203"/>
      <c r="CR1807" s="203"/>
      <c r="CS1807" s="203"/>
      <c r="CT1807" s="203"/>
      <c r="CU1807" s="203"/>
      <c r="CV1807" s="203"/>
      <c r="CW1807" s="203"/>
      <c r="CX1807" s="203"/>
      <c r="CY1807" s="203"/>
      <c r="CZ1807" s="203"/>
      <c r="DA1807" s="203"/>
      <c r="DB1807" s="203"/>
      <c r="DC1807" s="203"/>
      <c r="DD1807" s="203"/>
      <c r="DE1807" s="203"/>
      <c r="DF1807" s="203"/>
      <c r="DG1807" s="203"/>
      <c r="DH1807" s="203"/>
      <c r="DI1807" s="203"/>
      <c r="DJ1807" s="203"/>
      <c r="DK1807" s="203"/>
      <c r="DL1807" s="203"/>
      <c r="DM1807" s="203"/>
      <c r="DN1807" s="203"/>
      <c r="DO1807" s="203"/>
      <c r="DP1807" s="203"/>
      <c r="DQ1807" s="203"/>
      <c r="DR1807" s="203"/>
      <c r="DS1807" s="203"/>
      <c r="DT1807" s="203"/>
      <c r="DU1807" s="203"/>
      <c r="DV1807" s="203"/>
      <c r="DW1807" s="203"/>
      <c r="DX1807" s="203"/>
      <c r="DY1807" s="203"/>
      <c r="DZ1807" s="203"/>
      <c r="EA1807" s="203"/>
      <c r="EB1807" s="203"/>
      <c r="EC1807" s="203"/>
      <c r="ED1807" s="203"/>
      <c r="EE1807" s="203"/>
      <c r="EF1807" s="203"/>
      <c r="EG1807" s="203"/>
      <c r="EH1807" s="203"/>
      <c r="EI1807" s="203"/>
      <c r="EJ1807" s="203"/>
      <c r="EK1807" s="203"/>
      <c r="EL1807" s="203"/>
      <c r="EM1807" s="203"/>
      <c r="EN1807" s="203"/>
      <c r="EO1807" s="203"/>
      <c r="EP1807" s="203"/>
      <c r="EQ1807" s="203"/>
      <c r="ER1807" s="203"/>
      <c r="ES1807" s="203"/>
      <c r="ET1807" s="203"/>
      <c r="EU1807" s="203"/>
      <c r="EV1807" s="203"/>
      <c r="EW1807" s="203"/>
      <c r="EX1807" s="203"/>
      <c r="EY1807" s="203"/>
      <c r="EZ1807" s="203"/>
      <c r="FA1807" s="203"/>
      <c r="FB1807" s="203"/>
      <c r="FC1807" s="203"/>
      <c r="FD1807" s="203"/>
      <c r="FE1807" s="203"/>
      <c r="FF1807" s="203"/>
      <c r="FG1807" s="203"/>
      <c r="FH1807" s="203"/>
      <c r="FI1807" s="203"/>
      <c r="FJ1807" s="203"/>
      <c r="FK1807" s="203"/>
      <c r="FL1807" s="203"/>
      <c r="FM1807" s="203"/>
      <c r="FN1807" s="203"/>
      <c r="FO1807" s="203"/>
      <c r="FP1807" s="203"/>
      <c r="FQ1807" s="203"/>
      <c r="FR1807" s="203"/>
      <c r="FS1807" s="203"/>
      <c r="FT1807" s="203"/>
      <c r="FU1807" s="203"/>
      <c r="FV1807" s="203"/>
      <c r="FW1807" s="203"/>
      <c r="FX1807" s="203"/>
      <c r="FY1807" s="203"/>
      <c r="FZ1807" s="203"/>
      <c r="GA1807" s="203"/>
      <c r="GB1807" s="203"/>
      <c r="GC1807" s="203"/>
      <c r="GD1807" s="203"/>
      <c r="GE1807" s="203"/>
      <c r="GF1807" s="203"/>
      <c r="GG1807" s="203"/>
      <c r="GH1807" s="203"/>
      <c r="GI1807" s="203"/>
      <c r="GJ1807" s="203"/>
      <c r="GK1807" s="203"/>
      <c r="GL1807" s="203"/>
      <c r="GM1807" s="203"/>
      <c r="GN1807" s="203"/>
      <c r="GO1807" s="203"/>
      <c r="GP1807" s="203"/>
      <c r="GQ1807" s="203"/>
      <c r="GR1807" s="203"/>
      <c r="GS1807" s="203"/>
      <c r="GT1807" s="203"/>
      <c r="GU1807" s="203"/>
      <c r="GV1807" s="203"/>
      <c r="GW1807" s="203"/>
      <c r="GX1807" s="203"/>
      <c r="GY1807" s="203"/>
      <c r="GZ1807" s="203"/>
      <c r="HA1807" s="203"/>
      <c r="HB1807" s="203"/>
      <c r="HC1807" s="203"/>
      <c r="HD1807" s="203"/>
      <c r="HE1807" s="203"/>
      <c r="HF1807" s="203"/>
      <c r="HG1807" s="203"/>
      <c r="HH1807" s="203"/>
      <c r="HI1807" s="203"/>
      <c r="HJ1807" s="203"/>
      <c r="HK1807" s="203"/>
      <c r="HL1807" s="203"/>
      <c r="HM1807" s="203"/>
      <c r="HN1807" s="203"/>
      <c r="HO1807" s="203"/>
      <c r="HP1807" s="203"/>
      <c r="HQ1807" s="203"/>
      <c r="HR1807" s="203"/>
      <c r="HS1807" s="203"/>
      <c r="HT1807" s="203"/>
      <c r="HU1807" s="203"/>
      <c r="HV1807" s="203"/>
      <c r="HW1807" s="203"/>
      <c r="HX1807" s="203"/>
      <c r="HY1807" s="203"/>
      <c r="HZ1807" s="203"/>
      <c r="IA1807" s="203"/>
      <c r="IB1807" s="203"/>
      <c r="IC1807" s="203"/>
      <c r="ID1807" s="203"/>
      <c r="IE1807" s="203"/>
      <c r="IF1807" s="203"/>
      <c r="IG1807" s="203"/>
      <c r="IH1807" s="203"/>
      <c r="II1807" s="203"/>
      <c r="IJ1807" s="203"/>
      <c r="IK1807" s="203"/>
      <c r="IL1807" s="203"/>
      <c r="IM1807" s="203"/>
      <c r="IN1807" s="203"/>
      <c r="IO1807" s="203"/>
      <c r="IP1807" s="203"/>
      <c r="IQ1807" s="203"/>
      <c r="IR1807" s="203"/>
      <c r="IS1807" s="203"/>
      <c r="IT1807" s="203"/>
      <c r="IU1807" s="203"/>
      <c r="IV1807" s="203"/>
      <c r="IW1807" s="203"/>
      <c r="IX1807" s="203"/>
      <c r="IY1807" s="203"/>
      <c r="IZ1807" s="203"/>
      <c r="JA1807" s="203"/>
      <c r="JB1807" s="203"/>
      <c r="JC1807" s="203"/>
      <c r="JD1807" s="203"/>
      <c r="JE1807" s="203"/>
    </row>
    <row r="1808" spans="1:265" s="592" customFormat="1" ht="29.25" x14ac:dyDescent="0.25">
      <c r="A1808" s="256"/>
      <c r="B1808" s="256"/>
      <c r="C1808" s="453" t="s">
        <v>311</v>
      </c>
      <c r="D1808" s="458"/>
      <c r="E1808" s="3"/>
      <c r="F1808" s="259">
        <f t="shared" si="2301"/>
        <v>0</v>
      </c>
      <c r="G1808" s="227">
        <f t="shared" si="2301"/>
        <v>0</v>
      </c>
      <c r="H1808" s="227">
        <f t="shared" si="2301"/>
        <v>33</v>
      </c>
      <c r="I1808" s="454" t="e">
        <f t="shared" si="2301"/>
        <v>#DIV/0!</v>
      </c>
      <c r="J1808" s="1486"/>
      <c r="K1808" s="1486"/>
      <c r="L1808" s="1479"/>
      <c r="M1808" s="1479"/>
      <c r="N1808" s="1479"/>
      <c r="O1808" s="1479"/>
      <c r="P1808" s="1479"/>
      <c r="Q1808" s="1479"/>
      <c r="R1808" s="386">
        <f t="shared" ref="R1808:AE1808" si="2374">R1734</f>
        <v>0</v>
      </c>
      <c r="S1808" s="386">
        <f t="shared" ref="S1808:T1808" si="2375">S1734</f>
        <v>0</v>
      </c>
      <c r="T1808" s="386">
        <f t="shared" si="2375"/>
        <v>0</v>
      </c>
      <c r="U1808" s="386">
        <f t="shared" ref="U1808:V1808" si="2376">U1734</f>
        <v>0</v>
      </c>
      <c r="V1808" s="386">
        <f t="shared" si="2376"/>
        <v>0</v>
      </c>
      <c r="W1808" s="386">
        <f t="shared" ref="W1808" si="2377">W1734</f>
        <v>0</v>
      </c>
      <c r="X1808" s="358">
        <f t="shared" si="2374"/>
        <v>0</v>
      </c>
      <c r="Y1808" s="386">
        <f t="shared" si="2374"/>
        <v>44.01164</v>
      </c>
      <c r="Z1808" s="386">
        <f t="shared" si="2374"/>
        <v>0</v>
      </c>
      <c r="AA1808" s="386">
        <f t="shared" si="2374"/>
        <v>0</v>
      </c>
      <c r="AB1808" s="386">
        <f t="shared" si="2374"/>
        <v>0</v>
      </c>
      <c r="AC1808" s="1699">
        <f t="shared" si="2374"/>
        <v>0</v>
      </c>
      <c r="AD1808" s="1699">
        <f t="shared" si="2374"/>
        <v>-1.2944599999999999</v>
      </c>
      <c r="AE1808" s="386">
        <f t="shared" si="2374"/>
        <v>42.717179999999999</v>
      </c>
      <c r="AF1808" s="227"/>
      <c r="AG1808" s="386"/>
      <c r="AH1808" s="619"/>
      <c r="AI1808" s="2141"/>
      <c r="AJ1808" s="203"/>
      <c r="AK1808" s="203"/>
      <c r="AL1808" s="203"/>
      <c r="AM1808" s="203"/>
      <c r="AN1808" s="203"/>
      <c r="AO1808" s="203"/>
      <c r="AP1808" s="203"/>
      <c r="AQ1808" s="203"/>
      <c r="AR1808" s="203"/>
      <c r="AS1808" s="203"/>
      <c r="AT1808" s="203"/>
      <c r="AU1808" s="203"/>
      <c r="AV1808" s="203"/>
      <c r="AW1808" s="203"/>
      <c r="AX1808" s="203"/>
      <c r="AY1808" s="203"/>
      <c r="AZ1808" s="203"/>
      <c r="BA1808" s="203"/>
      <c r="BB1808" s="203"/>
      <c r="BC1808" s="203"/>
      <c r="BD1808" s="203"/>
      <c r="BE1808" s="203"/>
      <c r="BF1808" s="203"/>
      <c r="BG1808" s="203"/>
      <c r="BH1808" s="203"/>
      <c r="BI1808" s="203"/>
      <c r="BJ1808" s="203"/>
      <c r="BK1808" s="203"/>
      <c r="BL1808" s="203"/>
      <c r="BM1808" s="203"/>
      <c r="BN1808" s="203"/>
      <c r="BO1808" s="203"/>
      <c r="BP1808" s="203"/>
      <c r="BQ1808" s="203"/>
      <c r="BR1808" s="203"/>
      <c r="BS1808" s="203"/>
      <c r="BT1808" s="203"/>
      <c r="BU1808" s="203"/>
      <c r="BV1808" s="203"/>
      <c r="BW1808" s="203"/>
      <c r="BX1808" s="203"/>
      <c r="BY1808" s="203"/>
      <c r="BZ1808" s="203"/>
      <c r="CA1808" s="203"/>
      <c r="CB1808" s="203"/>
      <c r="CC1808" s="203"/>
      <c r="CD1808" s="203"/>
      <c r="CE1808" s="203"/>
      <c r="CF1808" s="203"/>
      <c r="CG1808" s="203"/>
      <c r="CH1808" s="203"/>
      <c r="CI1808" s="203"/>
      <c r="CJ1808" s="203"/>
      <c r="CK1808" s="203"/>
      <c r="CL1808" s="203"/>
      <c r="CM1808" s="203"/>
      <c r="CN1808" s="203"/>
      <c r="CO1808" s="203"/>
      <c r="CP1808" s="203"/>
      <c r="CQ1808" s="203"/>
      <c r="CR1808" s="203"/>
      <c r="CS1808" s="203"/>
      <c r="CT1808" s="203"/>
      <c r="CU1808" s="203"/>
      <c r="CV1808" s="203"/>
      <c r="CW1808" s="203"/>
      <c r="CX1808" s="203"/>
      <c r="CY1808" s="203"/>
      <c r="CZ1808" s="203"/>
      <c r="DA1808" s="203"/>
      <c r="DB1808" s="203"/>
      <c r="DC1808" s="203"/>
      <c r="DD1808" s="203"/>
      <c r="DE1808" s="203"/>
      <c r="DF1808" s="203"/>
      <c r="DG1808" s="203"/>
      <c r="DH1808" s="203"/>
      <c r="DI1808" s="203"/>
      <c r="DJ1808" s="203"/>
      <c r="DK1808" s="203"/>
      <c r="DL1808" s="203"/>
      <c r="DM1808" s="203"/>
      <c r="DN1808" s="203"/>
      <c r="DO1808" s="203"/>
      <c r="DP1808" s="203"/>
      <c r="DQ1808" s="203"/>
      <c r="DR1808" s="203"/>
      <c r="DS1808" s="203"/>
      <c r="DT1808" s="203"/>
      <c r="DU1808" s="203"/>
      <c r="DV1808" s="203"/>
      <c r="DW1808" s="203"/>
      <c r="DX1808" s="203"/>
      <c r="DY1808" s="203"/>
      <c r="DZ1808" s="203"/>
      <c r="EA1808" s="203"/>
      <c r="EB1808" s="203"/>
      <c r="EC1808" s="203"/>
      <c r="ED1808" s="203"/>
      <c r="EE1808" s="203"/>
      <c r="EF1808" s="203"/>
      <c r="EG1808" s="203"/>
      <c r="EH1808" s="203"/>
      <c r="EI1808" s="203"/>
      <c r="EJ1808" s="203"/>
      <c r="EK1808" s="203"/>
      <c r="EL1808" s="203"/>
      <c r="EM1808" s="203"/>
      <c r="EN1808" s="203"/>
      <c r="EO1808" s="203"/>
      <c r="EP1808" s="203"/>
      <c r="EQ1808" s="203"/>
      <c r="ER1808" s="203"/>
      <c r="ES1808" s="203"/>
      <c r="ET1808" s="203"/>
      <c r="EU1808" s="203"/>
      <c r="EV1808" s="203"/>
      <c r="EW1808" s="203"/>
      <c r="EX1808" s="203"/>
      <c r="EY1808" s="203"/>
      <c r="EZ1808" s="203"/>
      <c r="FA1808" s="203"/>
      <c r="FB1808" s="203"/>
      <c r="FC1808" s="203"/>
      <c r="FD1808" s="203"/>
      <c r="FE1808" s="203"/>
      <c r="FF1808" s="203"/>
      <c r="FG1808" s="203"/>
      <c r="FH1808" s="203"/>
      <c r="FI1808" s="203"/>
      <c r="FJ1808" s="203"/>
      <c r="FK1808" s="203"/>
      <c r="FL1808" s="203"/>
      <c r="FM1808" s="203"/>
      <c r="FN1808" s="203"/>
      <c r="FO1808" s="203"/>
      <c r="FP1808" s="203"/>
      <c r="FQ1808" s="203"/>
      <c r="FR1808" s="203"/>
      <c r="FS1808" s="203"/>
      <c r="FT1808" s="203"/>
      <c r="FU1808" s="203"/>
      <c r="FV1808" s="203"/>
      <c r="FW1808" s="203"/>
      <c r="FX1808" s="203"/>
      <c r="FY1808" s="203"/>
      <c r="FZ1808" s="203"/>
      <c r="GA1808" s="203"/>
      <c r="GB1808" s="203"/>
      <c r="GC1808" s="203"/>
      <c r="GD1808" s="203"/>
      <c r="GE1808" s="203"/>
      <c r="GF1808" s="203"/>
      <c r="GG1808" s="203"/>
      <c r="GH1808" s="203"/>
      <c r="GI1808" s="203"/>
      <c r="GJ1808" s="203"/>
      <c r="GK1808" s="203"/>
      <c r="GL1808" s="203"/>
      <c r="GM1808" s="203"/>
      <c r="GN1808" s="203"/>
      <c r="GO1808" s="203"/>
      <c r="GP1808" s="203"/>
      <c r="GQ1808" s="203"/>
      <c r="GR1808" s="203"/>
      <c r="GS1808" s="203"/>
      <c r="GT1808" s="203"/>
      <c r="GU1808" s="203"/>
      <c r="GV1808" s="203"/>
      <c r="GW1808" s="203"/>
      <c r="GX1808" s="203"/>
      <c r="GY1808" s="203"/>
      <c r="GZ1808" s="203"/>
      <c r="HA1808" s="203"/>
      <c r="HB1808" s="203"/>
      <c r="HC1808" s="203"/>
      <c r="HD1808" s="203"/>
      <c r="HE1808" s="203"/>
      <c r="HF1808" s="203"/>
      <c r="HG1808" s="203"/>
      <c r="HH1808" s="203"/>
      <c r="HI1808" s="203"/>
      <c r="HJ1808" s="203"/>
      <c r="HK1808" s="203"/>
      <c r="HL1808" s="203"/>
      <c r="HM1808" s="203"/>
      <c r="HN1808" s="203"/>
      <c r="HO1808" s="203"/>
      <c r="HP1808" s="203"/>
      <c r="HQ1808" s="203"/>
      <c r="HR1808" s="203"/>
      <c r="HS1808" s="203"/>
      <c r="HT1808" s="203"/>
      <c r="HU1808" s="203"/>
      <c r="HV1808" s="203"/>
      <c r="HW1808" s="203"/>
      <c r="HX1808" s="203"/>
      <c r="HY1808" s="203"/>
      <c r="HZ1808" s="203"/>
      <c r="IA1808" s="203"/>
      <c r="IB1808" s="203"/>
      <c r="IC1808" s="203"/>
      <c r="ID1808" s="203"/>
      <c r="IE1808" s="203"/>
      <c r="IF1808" s="203"/>
      <c r="IG1808" s="203"/>
      <c r="IH1808" s="203"/>
      <c r="II1808" s="203"/>
      <c r="IJ1808" s="203"/>
      <c r="IK1808" s="203"/>
      <c r="IL1808" s="203"/>
      <c r="IM1808" s="203"/>
      <c r="IN1808" s="203"/>
      <c r="IO1808" s="203"/>
      <c r="IP1808" s="203"/>
      <c r="IQ1808" s="203"/>
      <c r="IR1808" s="203"/>
      <c r="IS1808" s="203"/>
      <c r="IT1808" s="203"/>
      <c r="IU1808" s="203"/>
      <c r="IV1808" s="203"/>
      <c r="IW1808" s="203"/>
      <c r="IX1808" s="203"/>
      <c r="IY1808" s="203"/>
      <c r="IZ1808" s="203"/>
      <c r="JA1808" s="203"/>
      <c r="JB1808" s="203"/>
      <c r="JC1808" s="203"/>
      <c r="JD1808" s="203"/>
      <c r="JE1808" s="203"/>
    </row>
    <row r="1809" spans="1:265" s="592" customFormat="1" ht="30" x14ac:dyDescent="0.25">
      <c r="A1809" s="256"/>
      <c r="B1809" s="256"/>
      <c r="C1809" s="450" t="s">
        <v>193</v>
      </c>
      <c r="D1809" s="458"/>
      <c r="E1809" s="3"/>
      <c r="F1809" s="259">
        <f t="shared" si="2301"/>
        <v>0</v>
      </c>
      <c r="G1809" s="227">
        <f t="shared" si="2301"/>
        <v>0</v>
      </c>
      <c r="H1809" s="227">
        <f t="shared" si="2301"/>
        <v>0</v>
      </c>
      <c r="I1809" s="454">
        <f t="shared" si="2301"/>
        <v>0</v>
      </c>
      <c r="J1809" s="1486"/>
      <c r="K1809" s="1486"/>
      <c r="L1809" s="1479"/>
      <c r="M1809" s="1479"/>
      <c r="N1809" s="1479"/>
      <c r="O1809" s="1479"/>
      <c r="P1809" s="1479"/>
      <c r="Q1809" s="1479"/>
      <c r="R1809" s="386">
        <f t="shared" ref="R1809:AE1809" si="2378">R1735</f>
        <v>0</v>
      </c>
      <c r="S1809" s="386">
        <f t="shared" ref="S1809:T1809" si="2379">S1735</f>
        <v>0</v>
      </c>
      <c r="T1809" s="386">
        <f t="shared" si="2379"/>
        <v>0</v>
      </c>
      <c r="U1809" s="386">
        <f t="shared" ref="U1809:V1809" si="2380">U1735</f>
        <v>0</v>
      </c>
      <c r="V1809" s="386">
        <f t="shared" si="2380"/>
        <v>0</v>
      </c>
      <c r="W1809" s="386">
        <f t="shared" ref="W1809" si="2381">W1735</f>
        <v>0</v>
      </c>
      <c r="X1809" s="358">
        <f t="shared" si="2378"/>
        <v>0</v>
      </c>
      <c r="Y1809" s="386">
        <f t="shared" si="2378"/>
        <v>0</v>
      </c>
      <c r="Z1809" s="386">
        <f t="shared" si="2378"/>
        <v>0</v>
      </c>
      <c r="AA1809" s="386">
        <f t="shared" si="2378"/>
        <v>0</v>
      </c>
      <c r="AB1809" s="386">
        <f t="shared" si="2378"/>
        <v>0</v>
      </c>
      <c r="AC1809" s="1699">
        <f t="shared" si="2378"/>
        <v>0</v>
      </c>
      <c r="AD1809" s="1699">
        <f t="shared" si="2378"/>
        <v>0</v>
      </c>
      <c r="AE1809" s="386">
        <f t="shared" si="2378"/>
        <v>0</v>
      </c>
      <c r="AF1809" s="227"/>
      <c r="AG1809" s="386"/>
      <c r="AH1809" s="619"/>
      <c r="AI1809" s="2141"/>
      <c r="AJ1809" s="203"/>
      <c r="AK1809" s="203"/>
      <c r="AL1809" s="203"/>
      <c r="AM1809" s="203"/>
      <c r="AN1809" s="203"/>
      <c r="AO1809" s="203"/>
      <c r="AP1809" s="203"/>
      <c r="AQ1809" s="203"/>
      <c r="AR1809" s="203"/>
      <c r="AS1809" s="203"/>
      <c r="AT1809" s="203"/>
      <c r="AU1809" s="203"/>
      <c r="AV1809" s="203"/>
      <c r="AW1809" s="203"/>
      <c r="AX1809" s="203"/>
      <c r="AY1809" s="203"/>
      <c r="AZ1809" s="203"/>
      <c r="BA1809" s="203"/>
      <c r="BB1809" s="203"/>
      <c r="BC1809" s="203"/>
      <c r="BD1809" s="203"/>
      <c r="BE1809" s="203"/>
      <c r="BF1809" s="203"/>
      <c r="BG1809" s="203"/>
      <c r="BH1809" s="203"/>
      <c r="BI1809" s="203"/>
      <c r="BJ1809" s="203"/>
      <c r="BK1809" s="203"/>
      <c r="BL1809" s="203"/>
      <c r="BM1809" s="203"/>
      <c r="BN1809" s="203"/>
      <c r="BO1809" s="203"/>
      <c r="BP1809" s="203"/>
      <c r="BQ1809" s="203"/>
      <c r="BR1809" s="203"/>
      <c r="BS1809" s="203"/>
      <c r="BT1809" s="203"/>
      <c r="BU1809" s="203"/>
      <c r="BV1809" s="203"/>
      <c r="BW1809" s="203"/>
      <c r="BX1809" s="203"/>
      <c r="BY1809" s="203"/>
      <c r="BZ1809" s="203"/>
      <c r="CA1809" s="203"/>
      <c r="CB1809" s="203"/>
      <c r="CC1809" s="203"/>
      <c r="CD1809" s="203"/>
      <c r="CE1809" s="203"/>
      <c r="CF1809" s="203"/>
      <c r="CG1809" s="203"/>
      <c r="CH1809" s="203"/>
      <c r="CI1809" s="203"/>
      <c r="CJ1809" s="203"/>
      <c r="CK1809" s="203"/>
      <c r="CL1809" s="203"/>
      <c r="CM1809" s="203"/>
      <c r="CN1809" s="203"/>
      <c r="CO1809" s="203"/>
      <c r="CP1809" s="203"/>
      <c r="CQ1809" s="203"/>
      <c r="CR1809" s="203"/>
      <c r="CS1809" s="203"/>
      <c r="CT1809" s="203"/>
      <c r="CU1809" s="203"/>
      <c r="CV1809" s="203"/>
      <c r="CW1809" s="203"/>
      <c r="CX1809" s="203"/>
      <c r="CY1809" s="203"/>
      <c r="CZ1809" s="203"/>
      <c r="DA1809" s="203"/>
      <c r="DB1809" s="203"/>
      <c r="DC1809" s="203"/>
      <c r="DD1809" s="203"/>
      <c r="DE1809" s="203"/>
      <c r="DF1809" s="203"/>
      <c r="DG1809" s="203"/>
      <c r="DH1809" s="203"/>
      <c r="DI1809" s="203"/>
      <c r="DJ1809" s="203"/>
      <c r="DK1809" s="203"/>
      <c r="DL1809" s="203"/>
      <c r="DM1809" s="203"/>
      <c r="DN1809" s="203"/>
      <c r="DO1809" s="203"/>
      <c r="DP1809" s="203"/>
      <c r="DQ1809" s="203"/>
      <c r="DR1809" s="203"/>
      <c r="DS1809" s="203"/>
      <c r="DT1809" s="203"/>
      <c r="DU1809" s="203"/>
      <c r="DV1809" s="203"/>
      <c r="DW1809" s="203"/>
      <c r="DX1809" s="203"/>
      <c r="DY1809" s="203"/>
      <c r="DZ1809" s="203"/>
      <c r="EA1809" s="203"/>
      <c r="EB1809" s="203"/>
      <c r="EC1809" s="203"/>
      <c r="ED1809" s="203"/>
      <c r="EE1809" s="203"/>
      <c r="EF1809" s="203"/>
      <c r="EG1809" s="203"/>
      <c r="EH1809" s="203"/>
      <c r="EI1809" s="203"/>
      <c r="EJ1809" s="203"/>
      <c r="EK1809" s="203"/>
      <c r="EL1809" s="203"/>
      <c r="EM1809" s="203"/>
      <c r="EN1809" s="203"/>
      <c r="EO1809" s="203"/>
      <c r="EP1809" s="203"/>
      <c r="EQ1809" s="203"/>
      <c r="ER1809" s="203"/>
      <c r="ES1809" s="203"/>
      <c r="ET1809" s="203"/>
      <c r="EU1809" s="203"/>
      <c r="EV1809" s="203"/>
      <c r="EW1809" s="203"/>
      <c r="EX1809" s="203"/>
      <c r="EY1809" s="203"/>
      <c r="EZ1809" s="203"/>
      <c r="FA1809" s="203"/>
      <c r="FB1809" s="203"/>
      <c r="FC1809" s="203"/>
      <c r="FD1809" s="203"/>
      <c r="FE1809" s="203"/>
      <c r="FF1809" s="203"/>
      <c r="FG1809" s="203"/>
      <c r="FH1809" s="203"/>
      <c r="FI1809" s="203"/>
      <c r="FJ1809" s="203"/>
      <c r="FK1809" s="203"/>
      <c r="FL1809" s="203"/>
      <c r="FM1809" s="203"/>
      <c r="FN1809" s="203"/>
      <c r="FO1809" s="203"/>
      <c r="FP1809" s="203"/>
      <c r="FQ1809" s="203"/>
      <c r="FR1809" s="203"/>
      <c r="FS1809" s="203"/>
      <c r="FT1809" s="203"/>
      <c r="FU1809" s="203"/>
      <c r="FV1809" s="203"/>
      <c r="FW1809" s="203"/>
      <c r="FX1809" s="203"/>
      <c r="FY1809" s="203"/>
      <c r="FZ1809" s="203"/>
      <c r="GA1809" s="203"/>
      <c r="GB1809" s="203"/>
      <c r="GC1809" s="203"/>
      <c r="GD1809" s="203"/>
      <c r="GE1809" s="203"/>
      <c r="GF1809" s="203"/>
      <c r="GG1809" s="203"/>
      <c r="GH1809" s="203"/>
      <c r="GI1809" s="203"/>
      <c r="GJ1809" s="203"/>
      <c r="GK1809" s="203"/>
      <c r="GL1809" s="203"/>
      <c r="GM1809" s="203"/>
      <c r="GN1809" s="203"/>
      <c r="GO1809" s="203"/>
      <c r="GP1809" s="203"/>
      <c r="GQ1809" s="203"/>
      <c r="GR1809" s="203"/>
      <c r="GS1809" s="203"/>
      <c r="GT1809" s="203"/>
      <c r="GU1809" s="203"/>
      <c r="GV1809" s="203"/>
      <c r="GW1809" s="203"/>
      <c r="GX1809" s="203"/>
      <c r="GY1809" s="203"/>
      <c r="GZ1809" s="203"/>
      <c r="HA1809" s="203"/>
      <c r="HB1809" s="203"/>
      <c r="HC1809" s="203"/>
      <c r="HD1809" s="203"/>
      <c r="HE1809" s="203"/>
      <c r="HF1809" s="203"/>
      <c r="HG1809" s="203"/>
      <c r="HH1809" s="203"/>
      <c r="HI1809" s="203"/>
      <c r="HJ1809" s="203"/>
      <c r="HK1809" s="203"/>
      <c r="HL1809" s="203"/>
      <c r="HM1809" s="203"/>
      <c r="HN1809" s="203"/>
      <c r="HO1809" s="203"/>
      <c r="HP1809" s="203"/>
      <c r="HQ1809" s="203"/>
      <c r="HR1809" s="203"/>
      <c r="HS1809" s="203"/>
      <c r="HT1809" s="203"/>
      <c r="HU1809" s="203"/>
      <c r="HV1809" s="203"/>
      <c r="HW1809" s="203"/>
      <c r="HX1809" s="203"/>
      <c r="HY1809" s="203"/>
      <c r="HZ1809" s="203"/>
      <c r="IA1809" s="203"/>
      <c r="IB1809" s="203"/>
      <c r="IC1809" s="203"/>
      <c r="ID1809" s="203"/>
      <c r="IE1809" s="203"/>
      <c r="IF1809" s="203"/>
      <c r="IG1809" s="203"/>
      <c r="IH1809" s="203"/>
      <c r="II1809" s="203"/>
      <c r="IJ1809" s="203"/>
      <c r="IK1809" s="203"/>
      <c r="IL1809" s="203"/>
      <c r="IM1809" s="203"/>
      <c r="IN1809" s="203"/>
      <c r="IO1809" s="203"/>
      <c r="IP1809" s="203"/>
      <c r="IQ1809" s="203"/>
      <c r="IR1809" s="203"/>
      <c r="IS1809" s="203"/>
      <c r="IT1809" s="203"/>
      <c r="IU1809" s="203"/>
      <c r="IV1809" s="203"/>
      <c r="IW1809" s="203"/>
      <c r="IX1809" s="203"/>
      <c r="IY1809" s="203"/>
      <c r="IZ1809" s="203"/>
      <c r="JA1809" s="203"/>
      <c r="JB1809" s="203"/>
      <c r="JC1809" s="203"/>
      <c r="JD1809" s="203"/>
      <c r="JE1809" s="203"/>
    </row>
    <row r="1810" spans="1:265" s="592" customFormat="1" ht="72" x14ac:dyDescent="0.25">
      <c r="A1810" s="256"/>
      <c r="B1810" s="256"/>
      <c r="C1810" s="453" t="s">
        <v>319</v>
      </c>
      <c r="D1810" s="458"/>
      <c r="E1810" s="3"/>
      <c r="F1810" s="259">
        <f t="shared" ref="F1810:I1810" si="2382">F1736</f>
        <v>0</v>
      </c>
      <c r="G1810" s="227">
        <f t="shared" si="2382"/>
        <v>0</v>
      </c>
      <c r="H1810" s="227">
        <f t="shared" si="2382"/>
        <v>0</v>
      </c>
      <c r="I1810" s="454">
        <f t="shared" si="2382"/>
        <v>0</v>
      </c>
      <c r="J1810" s="1486"/>
      <c r="K1810" s="1486"/>
      <c r="L1810" s="1479"/>
      <c r="M1810" s="1479"/>
      <c r="N1810" s="1479"/>
      <c r="O1810" s="1479"/>
      <c r="P1810" s="1479"/>
      <c r="Q1810" s="1479"/>
      <c r="R1810" s="386">
        <f t="shared" ref="R1810:AE1810" si="2383">R1736</f>
        <v>0</v>
      </c>
      <c r="S1810" s="386">
        <f t="shared" ref="S1810:T1810" si="2384">S1736</f>
        <v>0</v>
      </c>
      <c r="T1810" s="386">
        <f t="shared" si="2384"/>
        <v>0</v>
      </c>
      <c r="U1810" s="386">
        <f t="shared" ref="U1810:V1810" si="2385">U1736</f>
        <v>0</v>
      </c>
      <c r="V1810" s="386">
        <f t="shared" si="2385"/>
        <v>0</v>
      </c>
      <c r="W1810" s="386">
        <f t="shared" ref="W1810" si="2386">W1736</f>
        <v>0</v>
      </c>
      <c r="X1810" s="358">
        <f t="shared" si="2383"/>
        <v>0</v>
      </c>
      <c r="Y1810" s="386">
        <f t="shared" si="2383"/>
        <v>0</v>
      </c>
      <c r="Z1810" s="386">
        <f t="shared" si="2383"/>
        <v>0</v>
      </c>
      <c r="AA1810" s="386">
        <f t="shared" si="2383"/>
        <v>0</v>
      </c>
      <c r="AB1810" s="386">
        <f t="shared" si="2383"/>
        <v>0</v>
      </c>
      <c r="AC1810" s="1699">
        <f t="shared" si="2383"/>
        <v>0</v>
      </c>
      <c r="AD1810" s="1699">
        <f t="shared" si="2383"/>
        <v>0</v>
      </c>
      <c r="AE1810" s="386">
        <f t="shared" si="2383"/>
        <v>0</v>
      </c>
      <c r="AF1810" s="227"/>
      <c r="AG1810" s="386"/>
      <c r="AH1810" s="619"/>
      <c r="AI1810" s="2141"/>
      <c r="AJ1810" s="203"/>
      <c r="AK1810" s="203"/>
      <c r="AL1810" s="203"/>
      <c r="AM1810" s="203"/>
      <c r="AN1810" s="203"/>
      <c r="AO1810" s="203"/>
      <c r="AP1810" s="203"/>
      <c r="AQ1810" s="203"/>
      <c r="AR1810" s="203"/>
      <c r="AS1810" s="203"/>
      <c r="AT1810" s="203"/>
      <c r="AU1810" s="203"/>
      <c r="AV1810" s="203"/>
      <c r="AW1810" s="203"/>
      <c r="AX1810" s="203"/>
      <c r="AY1810" s="203"/>
      <c r="AZ1810" s="203"/>
      <c r="BA1810" s="203"/>
      <c r="BB1810" s="203"/>
      <c r="BC1810" s="203"/>
      <c r="BD1810" s="203"/>
      <c r="BE1810" s="203"/>
      <c r="BF1810" s="203"/>
      <c r="BG1810" s="203"/>
      <c r="BH1810" s="203"/>
      <c r="BI1810" s="203"/>
      <c r="BJ1810" s="203"/>
      <c r="BK1810" s="203"/>
      <c r="BL1810" s="203"/>
      <c r="BM1810" s="203"/>
      <c r="BN1810" s="203"/>
      <c r="BO1810" s="203"/>
      <c r="BP1810" s="203"/>
      <c r="BQ1810" s="203"/>
      <c r="BR1810" s="203"/>
      <c r="BS1810" s="203"/>
      <c r="BT1810" s="203"/>
      <c r="BU1810" s="203"/>
      <c r="BV1810" s="203"/>
      <c r="BW1810" s="203"/>
      <c r="BX1810" s="203"/>
      <c r="BY1810" s="203"/>
      <c r="BZ1810" s="203"/>
      <c r="CA1810" s="203"/>
      <c r="CB1810" s="203"/>
      <c r="CC1810" s="203"/>
      <c r="CD1810" s="203"/>
      <c r="CE1810" s="203"/>
      <c r="CF1810" s="203"/>
      <c r="CG1810" s="203"/>
      <c r="CH1810" s="203"/>
      <c r="CI1810" s="203"/>
      <c r="CJ1810" s="203"/>
      <c r="CK1810" s="203"/>
      <c r="CL1810" s="203"/>
      <c r="CM1810" s="203"/>
      <c r="CN1810" s="203"/>
      <c r="CO1810" s="203"/>
      <c r="CP1810" s="203"/>
      <c r="CQ1810" s="203"/>
      <c r="CR1810" s="203"/>
      <c r="CS1810" s="203"/>
      <c r="CT1810" s="203"/>
      <c r="CU1810" s="203"/>
      <c r="CV1810" s="203"/>
      <c r="CW1810" s="203"/>
      <c r="CX1810" s="203"/>
      <c r="CY1810" s="203"/>
      <c r="CZ1810" s="203"/>
      <c r="DA1810" s="203"/>
      <c r="DB1810" s="203"/>
      <c r="DC1810" s="203"/>
      <c r="DD1810" s="203"/>
      <c r="DE1810" s="203"/>
      <c r="DF1810" s="203"/>
      <c r="DG1810" s="203"/>
      <c r="DH1810" s="203"/>
      <c r="DI1810" s="203"/>
      <c r="DJ1810" s="203"/>
      <c r="DK1810" s="203"/>
      <c r="DL1810" s="203"/>
      <c r="DM1810" s="203"/>
      <c r="DN1810" s="203"/>
      <c r="DO1810" s="203"/>
      <c r="DP1810" s="203"/>
      <c r="DQ1810" s="203"/>
      <c r="DR1810" s="203"/>
      <c r="DS1810" s="203"/>
      <c r="DT1810" s="203"/>
      <c r="DU1810" s="203"/>
      <c r="DV1810" s="203"/>
      <c r="DW1810" s="203"/>
      <c r="DX1810" s="203"/>
      <c r="DY1810" s="203"/>
      <c r="DZ1810" s="203"/>
      <c r="EA1810" s="203"/>
      <c r="EB1810" s="203"/>
      <c r="EC1810" s="203"/>
      <c r="ED1810" s="203"/>
      <c r="EE1810" s="203"/>
      <c r="EF1810" s="203"/>
      <c r="EG1810" s="203"/>
      <c r="EH1810" s="203"/>
      <c r="EI1810" s="203"/>
      <c r="EJ1810" s="203"/>
      <c r="EK1810" s="203"/>
      <c r="EL1810" s="203"/>
      <c r="EM1810" s="203"/>
      <c r="EN1810" s="203"/>
      <c r="EO1810" s="203"/>
      <c r="EP1810" s="203"/>
      <c r="EQ1810" s="203"/>
      <c r="ER1810" s="203"/>
      <c r="ES1810" s="203"/>
      <c r="ET1810" s="203"/>
      <c r="EU1810" s="203"/>
      <c r="EV1810" s="203"/>
      <c r="EW1810" s="203"/>
      <c r="EX1810" s="203"/>
      <c r="EY1810" s="203"/>
      <c r="EZ1810" s="203"/>
      <c r="FA1810" s="203"/>
      <c r="FB1810" s="203"/>
      <c r="FC1810" s="203"/>
      <c r="FD1810" s="203"/>
      <c r="FE1810" s="203"/>
      <c r="FF1810" s="203"/>
      <c r="FG1810" s="203"/>
      <c r="FH1810" s="203"/>
      <c r="FI1810" s="203"/>
      <c r="FJ1810" s="203"/>
      <c r="FK1810" s="203"/>
      <c r="FL1810" s="203"/>
      <c r="FM1810" s="203"/>
      <c r="FN1810" s="203"/>
      <c r="FO1810" s="203"/>
      <c r="FP1810" s="203"/>
      <c r="FQ1810" s="203"/>
      <c r="FR1810" s="203"/>
      <c r="FS1810" s="203"/>
      <c r="FT1810" s="203"/>
      <c r="FU1810" s="203"/>
      <c r="FV1810" s="203"/>
      <c r="FW1810" s="203"/>
      <c r="FX1810" s="203"/>
      <c r="FY1810" s="203"/>
      <c r="FZ1810" s="203"/>
      <c r="GA1810" s="203"/>
      <c r="GB1810" s="203"/>
      <c r="GC1810" s="203"/>
      <c r="GD1810" s="203"/>
      <c r="GE1810" s="203"/>
      <c r="GF1810" s="203"/>
      <c r="GG1810" s="203"/>
      <c r="GH1810" s="203"/>
      <c r="GI1810" s="203"/>
      <c r="GJ1810" s="203"/>
      <c r="GK1810" s="203"/>
      <c r="GL1810" s="203"/>
      <c r="GM1810" s="203"/>
      <c r="GN1810" s="203"/>
      <c r="GO1810" s="203"/>
      <c r="GP1810" s="203"/>
      <c r="GQ1810" s="203"/>
      <c r="GR1810" s="203"/>
      <c r="GS1810" s="203"/>
      <c r="GT1810" s="203"/>
      <c r="GU1810" s="203"/>
      <c r="GV1810" s="203"/>
      <c r="GW1810" s="203"/>
      <c r="GX1810" s="203"/>
      <c r="GY1810" s="203"/>
      <c r="GZ1810" s="203"/>
      <c r="HA1810" s="203"/>
      <c r="HB1810" s="203"/>
      <c r="HC1810" s="203"/>
      <c r="HD1810" s="203"/>
      <c r="HE1810" s="203"/>
      <c r="HF1810" s="203"/>
      <c r="HG1810" s="203"/>
      <c r="HH1810" s="203"/>
      <c r="HI1810" s="203"/>
      <c r="HJ1810" s="203"/>
      <c r="HK1810" s="203"/>
      <c r="HL1810" s="203"/>
      <c r="HM1810" s="203"/>
      <c r="HN1810" s="203"/>
      <c r="HO1810" s="203"/>
      <c r="HP1810" s="203"/>
      <c r="HQ1810" s="203"/>
      <c r="HR1810" s="203"/>
      <c r="HS1810" s="203"/>
      <c r="HT1810" s="203"/>
      <c r="HU1810" s="203"/>
      <c r="HV1810" s="203"/>
      <c r="HW1810" s="203"/>
      <c r="HX1810" s="203"/>
      <c r="HY1810" s="203"/>
      <c r="HZ1810" s="203"/>
      <c r="IA1810" s="203"/>
      <c r="IB1810" s="203"/>
      <c r="IC1810" s="203"/>
      <c r="ID1810" s="203"/>
      <c r="IE1810" s="203"/>
      <c r="IF1810" s="203"/>
      <c r="IG1810" s="203"/>
      <c r="IH1810" s="203"/>
      <c r="II1810" s="203"/>
      <c r="IJ1810" s="203"/>
      <c r="IK1810" s="203"/>
      <c r="IL1810" s="203"/>
      <c r="IM1810" s="203"/>
      <c r="IN1810" s="203"/>
      <c r="IO1810" s="203"/>
      <c r="IP1810" s="203"/>
      <c r="IQ1810" s="203"/>
      <c r="IR1810" s="203"/>
      <c r="IS1810" s="203"/>
      <c r="IT1810" s="203"/>
      <c r="IU1810" s="203"/>
      <c r="IV1810" s="203"/>
      <c r="IW1810" s="203"/>
      <c r="IX1810" s="203"/>
      <c r="IY1810" s="203"/>
      <c r="IZ1810" s="203"/>
      <c r="JA1810" s="203"/>
      <c r="JB1810" s="203"/>
      <c r="JC1810" s="203"/>
      <c r="JD1810" s="203"/>
      <c r="JE1810" s="203"/>
    </row>
    <row r="1811" spans="1:265" s="592" customFormat="1" x14ac:dyDescent="0.25">
      <c r="A1811" s="256"/>
      <c r="B1811" s="256"/>
      <c r="C1811" s="447" t="s">
        <v>220</v>
      </c>
      <c r="D1811" s="3"/>
      <c r="E1811" s="3"/>
      <c r="F1811" s="286">
        <f t="shared" ref="F1811:I1811" si="2387">F1737</f>
        <v>0</v>
      </c>
      <c r="G1811" s="545">
        <f t="shared" si="2387"/>
        <v>0</v>
      </c>
      <c r="H1811" s="545">
        <f t="shared" si="2387"/>
        <v>4</v>
      </c>
      <c r="I1811" s="454" t="e">
        <f t="shared" si="2387"/>
        <v>#DIV/0!</v>
      </c>
      <c r="J1811" s="1486"/>
      <c r="K1811" s="1486"/>
      <c r="L1811" s="1479"/>
      <c r="M1811" s="1479"/>
      <c r="N1811" s="1479"/>
      <c r="O1811" s="1479"/>
      <c r="P1811" s="1479"/>
      <c r="Q1811" s="1479"/>
      <c r="R1811" s="386">
        <f t="shared" ref="R1811:AE1811" si="2388">R1737</f>
        <v>0</v>
      </c>
      <c r="S1811" s="386">
        <f t="shared" ref="S1811:T1811" si="2389">S1737</f>
        <v>0</v>
      </c>
      <c r="T1811" s="386">
        <f t="shared" si="2389"/>
        <v>0</v>
      </c>
      <c r="U1811" s="386">
        <f t="shared" ref="U1811:V1811" si="2390">U1737</f>
        <v>0</v>
      </c>
      <c r="V1811" s="386">
        <f t="shared" si="2390"/>
        <v>0</v>
      </c>
      <c r="W1811" s="386">
        <f t="shared" ref="W1811" si="2391">W1737</f>
        <v>0</v>
      </c>
      <c r="X1811" s="358">
        <f t="shared" si="2388"/>
        <v>0</v>
      </c>
      <c r="Y1811" s="386">
        <f t="shared" si="2388"/>
        <v>6.1509999999999998</v>
      </c>
      <c r="Z1811" s="386">
        <f t="shared" si="2388"/>
        <v>0</v>
      </c>
      <c r="AA1811" s="386">
        <f t="shared" si="2388"/>
        <v>0</v>
      </c>
      <c r="AB1811" s="386">
        <f t="shared" si="2388"/>
        <v>6.1509999999999998</v>
      </c>
      <c r="AC1811" s="1699">
        <f t="shared" si="2388"/>
        <v>0</v>
      </c>
      <c r="AD1811" s="1699">
        <f t="shared" si="2388"/>
        <v>0</v>
      </c>
      <c r="AE1811" s="386">
        <f t="shared" si="2388"/>
        <v>6.1509999999999998</v>
      </c>
      <c r="AF1811" s="545"/>
      <c r="AG1811" s="386"/>
      <c r="AH1811" s="619"/>
      <c r="AI1811" s="2141"/>
      <c r="AJ1811" s="203"/>
      <c r="AK1811" s="203"/>
      <c r="AL1811" s="203"/>
      <c r="AM1811" s="203"/>
      <c r="AN1811" s="203"/>
      <c r="AO1811" s="203"/>
      <c r="AP1811" s="203"/>
      <c r="AQ1811" s="203"/>
      <c r="AR1811" s="203"/>
      <c r="AS1811" s="203"/>
      <c r="AT1811" s="203"/>
      <c r="AU1811" s="203"/>
      <c r="AV1811" s="203"/>
      <c r="AW1811" s="203"/>
      <c r="AX1811" s="203"/>
      <c r="AY1811" s="203"/>
      <c r="AZ1811" s="203"/>
      <c r="BA1811" s="203"/>
      <c r="BB1811" s="203"/>
      <c r="BC1811" s="203"/>
      <c r="BD1811" s="203"/>
      <c r="BE1811" s="203"/>
      <c r="BF1811" s="203"/>
      <c r="BG1811" s="203"/>
      <c r="BH1811" s="203"/>
      <c r="BI1811" s="203"/>
      <c r="BJ1811" s="203"/>
      <c r="BK1811" s="203"/>
      <c r="BL1811" s="203"/>
      <c r="BM1811" s="203"/>
      <c r="BN1811" s="203"/>
      <c r="BO1811" s="203"/>
      <c r="BP1811" s="203"/>
      <c r="BQ1811" s="203"/>
      <c r="BR1811" s="203"/>
      <c r="BS1811" s="203"/>
      <c r="BT1811" s="203"/>
      <c r="BU1811" s="203"/>
      <c r="BV1811" s="203"/>
      <c r="BW1811" s="203"/>
      <c r="BX1811" s="203"/>
      <c r="BY1811" s="203"/>
      <c r="BZ1811" s="203"/>
      <c r="CA1811" s="203"/>
      <c r="CB1811" s="203"/>
      <c r="CC1811" s="203"/>
      <c r="CD1811" s="203"/>
      <c r="CE1811" s="203"/>
      <c r="CF1811" s="203"/>
      <c r="CG1811" s="203"/>
      <c r="CH1811" s="203"/>
      <c r="CI1811" s="203"/>
      <c r="CJ1811" s="203"/>
      <c r="CK1811" s="203"/>
      <c r="CL1811" s="203"/>
      <c r="CM1811" s="203"/>
      <c r="CN1811" s="203"/>
      <c r="CO1811" s="203"/>
      <c r="CP1811" s="203"/>
      <c r="CQ1811" s="203"/>
      <c r="CR1811" s="203"/>
      <c r="CS1811" s="203"/>
      <c r="CT1811" s="203"/>
      <c r="CU1811" s="203"/>
      <c r="CV1811" s="203"/>
      <c r="CW1811" s="203"/>
      <c r="CX1811" s="203"/>
      <c r="CY1811" s="203"/>
      <c r="CZ1811" s="203"/>
      <c r="DA1811" s="203"/>
      <c r="DB1811" s="203"/>
      <c r="DC1811" s="203"/>
      <c r="DD1811" s="203"/>
      <c r="DE1811" s="203"/>
      <c r="DF1811" s="203"/>
      <c r="DG1811" s="203"/>
      <c r="DH1811" s="203"/>
      <c r="DI1811" s="203"/>
      <c r="DJ1811" s="203"/>
      <c r="DK1811" s="203"/>
      <c r="DL1811" s="203"/>
      <c r="DM1811" s="203"/>
      <c r="DN1811" s="203"/>
      <c r="DO1811" s="203"/>
      <c r="DP1811" s="203"/>
      <c r="DQ1811" s="203"/>
      <c r="DR1811" s="203"/>
      <c r="DS1811" s="203"/>
      <c r="DT1811" s="203"/>
      <c r="DU1811" s="203"/>
      <c r="DV1811" s="203"/>
      <c r="DW1811" s="203"/>
      <c r="DX1811" s="203"/>
      <c r="DY1811" s="203"/>
      <c r="DZ1811" s="203"/>
      <c r="EA1811" s="203"/>
      <c r="EB1811" s="203"/>
      <c r="EC1811" s="203"/>
      <c r="ED1811" s="203"/>
      <c r="EE1811" s="203"/>
      <c r="EF1811" s="203"/>
      <c r="EG1811" s="203"/>
      <c r="EH1811" s="203"/>
      <c r="EI1811" s="203"/>
      <c r="EJ1811" s="203"/>
      <c r="EK1811" s="203"/>
      <c r="EL1811" s="203"/>
      <c r="EM1811" s="203"/>
      <c r="EN1811" s="203"/>
      <c r="EO1811" s="203"/>
      <c r="EP1811" s="203"/>
      <c r="EQ1811" s="203"/>
      <c r="ER1811" s="203"/>
      <c r="ES1811" s="203"/>
      <c r="ET1811" s="203"/>
      <c r="EU1811" s="203"/>
      <c r="EV1811" s="203"/>
      <c r="EW1811" s="203"/>
      <c r="EX1811" s="203"/>
      <c r="EY1811" s="203"/>
      <c r="EZ1811" s="203"/>
      <c r="FA1811" s="203"/>
      <c r="FB1811" s="203"/>
      <c r="FC1811" s="203"/>
      <c r="FD1811" s="203"/>
      <c r="FE1811" s="203"/>
      <c r="FF1811" s="203"/>
      <c r="FG1811" s="203"/>
      <c r="FH1811" s="203"/>
      <c r="FI1811" s="203"/>
      <c r="FJ1811" s="203"/>
      <c r="FK1811" s="203"/>
      <c r="FL1811" s="203"/>
      <c r="FM1811" s="203"/>
      <c r="FN1811" s="203"/>
      <c r="FO1811" s="203"/>
      <c r="FP1811" s="203"/>
      <c r="FQ1811" s="203"/>
      <c r="FR1811" s="203"/>
      <c r="FS1811" s="203"/>
      <c r="FT1811" s="203"/>
      <c r="FU1811" s="203"/>
      <c r="FV1811" s="203"/>
      <c r="FW1811" s="203"/>
      <c r="FX1811" s="203"/>
      <c r="FY1811" s="203"/>
      <c r="FZ1811" s="203"/>
      <c r="GA1811" s="203"/>
      <c r="GB1811" s="203"/>
      <c r="GC1811" s="203"/>
      <c r="GD1811" s="203"/>
      <c r="GE1811" s="203"/>
      <c r="GF1811" s="203"/>
      <c r="GG1811" s="203"/>
      <c r="GH1811" s="203"/>
      <c r="GI1811" s="203"/>
      <c r="GJ1811" s="203"/>
      <c r="GK1811" s="203"/>
      <c r="GL1811" s="203"/>
      <c r="GM1811" s="203"/>
      <c r="GN1811" s="203"/>
      <c r="GO1811" s="203"/>
      <c r="GP1811" s="203"/>
      <c r="GQ1811" s="203"/>
      <c r="GR1811" s="203"/>
      <c r="GS1811" s="203"/>
      <c r="GT1811" s="203"/>
      <c r="GU1811" s="203"/>
      <c r="GV1811" s="203"/>
      <c r="GW1811" s="203"/>
      <c r="GX1811" s="203"/>
      <c r="GY1811" s="203"/>
      <c r="GZ1811" s="203"/>
      <c r="HA1811" s="203"/>
      <c r="HB1811" s="203"/>
      <c r="HC1811" s="203"/>
      <c r="HD1811" s="203"/>
      <c r="HE1811" s="203"/>
      <c r="HF1811" s="203"/>
      <c r="HG1811" s="203"/>
      <c r="HH1811" s="203"/>
      <c r="HI1811" s="203"/>
      <c r="HJ1811" s="203"/>
      <c r="HK1811" s="203"/>
      <c r="HL1811" s="203"/>
      <c r="HM1811" s="203"/>
      <c r="HN1811" s="203"/>
      <c r="HO1811" s="203"/>
      <c r="HP1811" s="203"/>
      <c r="HQ1811" s="203"/>
      <c r="HR1811" s="203"/>
      <c r="HS1811" s="203"/>
      <c r="HT1811" s="203"/>
      <c r="HU1811" s="203"/>
      <c r="HV1811" s="203"/>
      <c r="HW1811" s="203"/>
      <c r="HX1811" s="203"/>
      <c r="HY1811" s="203"/>
      <c r="HZ1811" s="203"/>
      <c r="IA1811" s="203"/>
      <c r="IB1811" s="203"/>
      <c r="IC1811" s="203"/>
      <c r="ID1811" s="203"/>
      <c r="IE1811" s="203"/>
      <c r="IF1811" s="203"/>
      <c r="IG1811" s="203"/>
      <c r="IH1811" s="203"/>
      <c r="II1811" s="203"/>
      <c r="IJ1811" s="203"/>
      <c r="IK1811" s="203"/>
      <c r="IL1811" s="203"/>
      <c r="IM1811" s="203"/>
      <c r="IN1811" s="203"/>
      <c r="IO1811" s="203"/>
      <c r="IP1811" s="203"/>
      <c r="IQ1811" s="203"/>
      <c r="IR1811" s="203"/>
      <c r="IS1811" s="203"/>
      <c r="IT1811" s="203"/>
      <c r="IU1811" s="203"/>
      <c r="IV1811" s="203"/>
      <c r="IW1811" s="203"/>
      <c r="IX1811" s="203"/>
      <c r="IY1811" s="203"/>
      <c r="IZ1811" s="203"/>
      <c r="JA1811" s="203"/>
      <c r="JB1811" s="203"/>
      <c r="JC1811" s="203"/>
      <c r="JD1811" s="203"/>
      <c r="JE1811" s="203"/>
    </row>
    <row r="1812" spans="1:265" s="592" customFormat="1" ht="86.25" x14ac:dyDescent="0.25">
      <c r="A1812" s="256"/>
      <c r="B1812" s="256"/>
      <c r="C1812" s="2190" t="s">
        <v>576</v>
      </c>
      <c r="D1812" s="3"/>
      <c r="E1812" s="3"/>
      <c r="F1812" s="286">
        <f t="shared" ref="F1812:I1817" si="2392">F1744</f>
        <v>0</v>
      </c>
      <c r="G1812" s="286">
        <f t="shared" si="2392"/>
        <v>0</v>
      </c>
      <c r="H1812" s="286">
        <f t="shared" si="2392"/>
        <v>3</v>
      </c>
      <c r="I1812" s="454" t="e">
        <f t="shared" si="2392"/>
        <v>#DIV/0!</v>
      </c>
      <c r="J1812" s="1486"/>
      <c r="K1812" s="1486"/>
      <c r="L1812" s="1479"/>
      <c r="M1812" s="1479"/>
      <c r="N1812" s="1479"/>
      <c r="O1812" s="1479"/>
      <c r="P1812" s="1479"/>
      <c r="Q1812" s="1479"/>
      <c r="R1812" s="386">
        <f t="shared" ref="R1812:AE1812" si="2393">R1744</f>
        <v>0</v>
      </c>
      <c r="S1812" s="386">
        <f t="shared" ref="S1812:T1812" si="2394">S1744</f>
        <v>0</v>
      </c>
      <c r="T1812" s="386">
        <f t="shared" si="2394"/>
        <v>0</v>
      </c>
      <c r="U1812" s="386">
        <f t="shared" ref="U1812:V1812" si="2395">U1744</f>
        <v>0</v>
      </c>
      <c r="V1812" s="386">
        <f t="shared" si="2395"/>
        <v>0</v>
      </c>
      <c r="W1812" s="386">
        <f t="shared" ref="W1812" si="2396">W1744</f>
        <v>0</v>
      </c>
      <c r="X1812" s="358">
        <f t="shared" si="2393"/>
        <v>0</v>
      </c>
      <c r="Y1812" s="386">
        <f t="shared" si="2393"/>
        <v>12.7875</v>
      </c>
      <c r="Z1812" s="386">
        <f t="shared" si="2393"/>
        <v>0</v>
      </c>
      <c r="AA1812" s="386">
        <f t="shared" si="2393"/>
        <v>0</v>
      </c>
      <c r="AB1812" s="386">
        <f t="shared" si="2393"/>
        <v>12.7875</v>
      </c>
      <c r="AC1812" s="1699">
        <f t="shared" si="2393"/>
        <v>0</v>
      </c>
      <c r="AD1812" s="1699">
        <f t="shared" si="2393"/>
        <v>-6.3937499999999998</v>
      </c>
      <c r="AE1812" s="386">
        <f t="shared" si="2393"/>
        <v>6.3937499999999998</v>
      </c>
      <c r="AF1812" s="545"/>
      <c r="AG1812" s="386"/>
      <c r="AH1812" s="619"/>
      <c r="AI1812" s="2141"/>
      <c r="AJ1812" s="203"/>
      <c r="AK1812" s="203"/>
      <c r="AL1812" s="203"/>
      <c r="AM1812" s="203"/>
      <c r="AN1812" s="203"/>
      <c r="AO1812" s="203"/>
      <c r="AP1812" s="203"/>
      <c r="AQ1812" s="203"/>
      <c r="AR1812" s="203"/>
      <c r="AS1812" s="203"/>
      <c r="AT1812" s="203"/>
      <c r="AU1812" s="203"/>
      <c r="AV1812" s="203"/>
      <c r="AW1812" s="203"/>
      <c r="AX1812" s="203"/>
      <c r="AY1812" s="203"/>
      <c r="AZ1812" s="203"/>
      <c r="BA1812" s="203"/>
      <c r="BB1812" s="203"/>
      <c r="BC1812" s="203"/>
      <c r="BD1812" s="203"/>
      <c r="BE1812" s="203"/>
      <c r="BF1812" s="203"/>
      <c r="BG1812" s="203"/>
      <c r="BH1812" s="203"/>
      <c r="BI1812" s="203"/>
      <c r="BJ1812" s="203"/>
      <c r="BK1812" s="203"/>
      <c r="BL1812" s="203"/>
      <c r="BM1812" s="203"/>
      <c r="BN1812" s="203"/>
      <c r="BO1812" s="203"/>
      <c r="BP1812" s="203"/>
      <c r="BQ1812" s="203"/>
      <c r="BR1812" s="203"/>
      <c r="BS1812" s="203"/>
      <c r="BT1812" s="203"/>
      <c r="BU1812" s="203"/>
      <c r="BV1812" s="203"/>
      <c r="BW1812" s="203"/>
      <c r="BX1812" s="203"/>
      <c r="BY1812" s="203"/>
      <c r="BZ1812" s="203"/>
      <c r="CA1812" s="203"/>
      <c r="CB1812" s="203"/>
      <c r="CC1812" s="203"/>
      <c r="CD1812" s="203"/>
      <c r="CE1812" s="203"/>
      <c r="CF1812" s="203"/>
      <c r="CG1812" s="203"/>
      <c r="CH1812" s="203"/>
      <c r="CI1812" s="203"/>
      <c r="CJ1812" s="203"/>
      <c r="CK1812" s="203"/>
      <c r="CL1812" s="203"/>
      <c r="CM1812" s="203"/>
      <c r="CN1812" s="203"/>
      <c r="CO1812" s="203"/>
      <c r="CP1812" s="203"/>
      <c r="CQ1812" s="203"/>
      <c r="CR1812" s="203"/>
      <c r="CS1812" s="203"/>
      <c r="CT1812" s="203"/>
      <c r="CU1812" s="203"/>
      <c r="CV1812" s="203"/>
      <c r="CW1812" s="203"/>
      <c r="CX1812" s="203"/>
      <c r="CY1812" s="203"/>
      <c r="CZ1812" s="203"/>
      <c r="DA1812" s="203"/>
      <c r="DB1812" s="203"/>
      <c r="DC1812" s="203"/>
      <c r="DD1812" s="203"/>
      <c r="DE1812" s="203"/>
      <c r="DF1812" s="203"/>
      <c r="DG1812" s="203"/>
      <c r="DH1812" s="203"/>
      <c r="DI1812" s="203"/>
      <c r="DJ1812" s="203"/>
      <c r="DK1812" s="203"/>
      <c r="DL1812" s="203"/>
      <c r="DM1812" s="203"/>
      <c r="DN1812" s="203"/>
      <c r="DO1812" s="203"/>
      <c r="DP1812" s="203"/>
      <c r="DQ1812" s="203"/>
      <c r="DR1812" s="203"/>
      <c r="DS1812" s="203"/>
      <c r="DT1812" s="203"/>
      <c r="DU1812" s="203"/>
      <c r="DV1812" s="203"/>
      <c r="DW1812" s="203"/>
      <c r="DX1812" s="203"/>
      <c r="DY1812" s="203"/>
      <c r="DZ1812" s="203"/>
      <c r="EA1812" s="203"/>
      <c r="EB1812" s="203"/>
      <c r="EC1812" s="203"/>
      <c r="ED1812" s="203"/>
      <c r="EE1812" s="203"/>
      <c r="EF1812" s="203"/>
      <c r="EG1812" s="203"/>
      <c r="EH1812" s="203"/>
      <c r="EI1812" s="203"/>
      <c r="EJ1812" s="203"/>
      <c r="EK1812" s="203"/>
      <c r="EL1812" s="203"/>
      <c r="EM1812" s="203"/>
      <c r="EN1812" s="203"/>
      <c r="EO1812" s="203"/>
      <c r="EP1812" s="203"/>
      <c r="EQ1812" s="203"/>
      <c r="ER1812" s="203"/>
      <c r="ES1812" s="203"/>
      <c r="ET1812" s="203"/>
      <c r="EU1812" s="203"/>
      <c r="EV1812" s="203"/>
      <c r="EW1812" s="203"/>
      <c r="EX1812" s="203"/>
      <c r="EY1812" s="203"/>
      <c r="EZ1812" s="203"/>
      <c r="FA1812" s="203"/>
      <c r="FB1812" s="203"/>
      <c r="FC1812" s="203"/>
      <c r="FD1812" s="203"/>
      <c r="FE1812" s="203"/>
      <c r="FF1812" s="203"/>
      <c r="FG1812" s="203"/>
      <c r="FH1812" s="203"/>
      <c r="FI1812" s="203"/>
      <c r="FJ1812" s="203"/>
      <c r="FK1812" s="203"/>
      <c r="FL1812" s="203"/>
      <c r="FM1812" s="203"/>
      <c r="FN1812" s="203"/>
      <c r="FO1812" s="203"/>
      <c r="FP1812" s="203"/>
      <c r="FQ1812" s="203"/>
      <c r="FR1812" s="203"/>
      <c r="FS1812" s="203"/>
      <c r="FT1812" s="203"/>
      <c r="FU1812" s="203"/>
      <c r="FV1812" s="203"/>
      <c r="FW1812" s="203"/>
      <c r="FX1812" s="203"/>
      <c r="FY1812" s="203"/>
      <c r="FZ1812" s="203"/>
      <c r="GA1812" s="203"/>
      <c r="GB1812" s="203"/>
      <c r="GC1812" s="203"/>
      <c r="GD1812" s="203"/>
      <c r="GE1812" s="203"/>
      <c r="GF1812" s="203"/>
      <c r="GG1812" s="203"/>
      <c r="GH1812" s="203"/>
      <c r="GI1812" s="203"/>
      <c r="GJ1812" s="203"/>
      <c r="GK1812" s="203"/>
      <c r="GL1812" s="203"/>
      <c r="GM1812" s="203"/>
      <c r="GN1812" s="203"/>
      <c r="GO1812" s="203"/>
      <c r="GP1812" s="203"/>
      <c r="GQ1812" s="203"/>
      <c r="GR1812" s="203"/>
      <c r="GS1812" s="203"/>
      <c r="GT1812" s="203"/>
      <c r="GU1812" s="203"/>
      <c r="GV1812" s="203"/>
      <c r="GW1812" s="203"/>
      <c r="GX1812" s="203"/>
      <c r="GY1812" s="203"/>
      <c r="GZ1812" s="203"/>
      <c r="HA1812" s="203"/>
      <c r="HB1812" s="203"/>
      <c r="HC1812" s="203"/>
      <c r="HD1812" s="203"/>
      <c r="HE1812" s="203"/>
      <c r="HF1812" s="203"/>
      <c r="HG1812" s="203"/>
      <c r="HH1812" s="203"/>
      <c r="HI1812" s="203"/>
      <c r="HJ1812" s="203"/>
      <c r="HK1812" s="203"/>
      <c r="HL1812" s="203"/>
      <c r="HM1812" s="203"/>
      <c r="HN1812" s="203"/>
      <c r="HO1812" s="203"/>
      <c r="HP1812" s="203"/>
      <c r="HQ1812" s="203"/>
      <c r="HR1812" s="203"/>
      <c r="HS1812" s="203"/>
      <c r="HT1812" s="203"/>
      <c r="HU1812" s="203"/>
      <c r="HV1812" s="203"/>
      <c r="HW1812" s="203"/>
      <c r="HX1812" s="203"/>
      <c r="HY1812" s="203"/>
      <c r="HZ1812" s="203"/>
      <c r="IA1812" s="203"/>
      <c r="IB1812" s="203"/>
      <c r="IC1812" s="203"/>
      <c r="ID1812" s="203"/>
      <c r="IE1812" s="203"/>
      <c r="IF1812" s="203"/>
      <c r="IG1812" s="203"/>
      <c r="IH1812" s="203"/>
      <c r="II1812" s="203"/>
      <c r="IJ1812" s="203"/>
      <c r="IK1812" s="203"/>
      <c r="IL1812" s="203"/>
      <c r="IM1812" s="203"/>
      <c r="IN1812" s="203"/>
      <c r="IO1812" s="203"/>
      <c r="IP1812" s="203"/>
      <c r="IQ1812" s="203"/>
      <c r="IR1812" s="203"/>
      <c r="IS1812" s="203"/>
      <c r="IT1812" s="203"/>
      <c r="IU1812" s="203"/>
      <c r="IV1812" s="203"/>
      <c r="IW1812" s="203"/>
      <c r="IX1812" s="203"/>
      <c r="IY1812" s="203"/>
      <c r="IZ1812" s="203"/>
      <c r="JA1812" s="203"/>
      <c r="JB1812" s="203"/>
      <c r="JC1812" s="203"/>
      <c r="JD1812" s="203"/>
      <c r="JE1812" s="203"/>
    </row>
    <row r="1813" spans="1:265" s="592" customFormat="1" ht="29.25" x14ac:dyDescent="0.25">
      <c r="A1813" s="256"/>
      <c r="B1813" s="256"/>
      <c r="C1813" s="2190" t="s">
        <v>264</v>
      </c>
      <c r="D1813" s="3"/>
      <c r="E1813" s="3"/>
      <c r="F1813" s="286">
        <f t="shared" si="2392"/>
        <v>0</v>
      </c>
      <c r="G1813" s="286">
        <f t="shared" si="2392"/>
        <v>0</v>
      </c>
      <c r="H1813" s="286">
        <f t="shared" si="2392"/>
        <v>25</v>
      </c>
      <c r="I1813" s="454" t="e">
        <f t="shared" si="2392"/>
        <v>#DIV/0!</v>
      </c>
      <c r="J1813" s="1486"/>
      <c r="K1813" s="1486"/>
      <c r="L1813" s="1479"/>
      <c r="M1813" s="1479"/>
      <c r="N1813" s="1479"/>
      <c r="O1813" s="1479"/>
      <c r="P1813" s="1479"/>
      <c r="Q1813" s="1479"/>
      <c r="R1813" s="386">
        <f t="shared" ref="R1813:AE1813" si="2397">R1745</f>
        <v>0</v>
      </c>
      <c r="S1813" s="386">
        <f t="shared" ref="S1813:T1813" si="2398">S1745</f>
        <v>0</v>
      </c>
      <c r="T1813" s="386">
        <f t="shared" si="2398"/>
        <v>0</v>
      </c>
      <c r="U1813" s="386">
        <f t="shared" ref="U1813:V1813" si="2399">U1745</f>
        <v>0</v>
      </c>
      <c r="V1813" s="386">
        <f t="shared" si="2399"/>
        <v>0</v>
      </c>
      <c r="W1813" s="386">
        <f t="shared" ref="W1813" si="2400">W1745</f>
        <v>0</v>
      </c>
      <c r="X1813" s="358">
        <f t="shared" si="2397"/>
        <v>0</v>
      </c>
      <c r="Y1813" s="386">
        <f t="shared" si="2397"/>
        <v>0</v>
      </c>
      <c r="Z1813" s="386">
        <f t="shared" si="2397"/>
        <v>0</v>
      </c>
      <c r="AA1813" s="386">
        <f t="shared" si="2397"/>
        <v>0</v>
      </c>
      <c r="AB1813" s="386">
        <f t="shared" si="2397"/>
        <v>0</v>
      </c>
      <c r="AC1813" s="1699">
        <f t="shared" si="2397"/>
        <v>0</v>
      </c>
      <c r="AD1813" s="1699">
        <f t="shared" si="2397"/>
        <v>0</v>
      </c>
      <c r="AE1813" s="386">
        <f t="shared" si="2397"/>
        <v>0</v>
      </c>
      <c r="AF1813" s="286"/>
      <c r="AG1813" s="386"/>
      <c r="AH1813" s="619"/>
      <c r="AI1813" s="2141"/>
      <c r="AJ1813" s="203"/>
      <c r="AK1813" s="203"/>
      <c r="AL1813" s="203"/>
      <c r="AM1813" s="203"/>
      <c r="AN1813" s="203"/>
      <c r="AO1813" s="203"/>
      <c r="AP1813" s="203"/>
      <c r="AQ1813" s="203"/>
      <c r="AR1813" s="203"/>
      <c r="AS1813" s="203"/>
      <c r="AT1813" s="203"/>
      <c r="AU1813" s="203"/>
      <c r="AV1813" s="203"/>
      <c r="AW1813" s="203"/>
      <c r="AX1813" s="203"/>
      <c r="AY1813" s="203"/>
      <c r="AZ1813" s="203"/>
      <c r="BA1813" s="203"/>
      <c r="BB1813" s="203"/>
      <c r="BC1813" s="203"/>
      <c r="BD1813" s="203"/>
      <c r="BE1813" s="203"/>
      <c r="BF1813" s="203"/>
      <c r="BG1813" s="203"/>
      <c r="BH1813" s="203"/>
      <c r="BI1813" s="203"/>
      <c r="BJ1813" s="203"/>
      <c r="BK1813" s="203"/>
      <c r="BL1813" s="203"/>
      <c r="BM1813" s="203"/>
      <c r="BN1813" s="203"/>
      <c r="BO1813" s="203"/>
      <c r="BP1813" s="203"/>
      <c r="BQ1813" s="203"/>
      <c r="BR1813" s="203"/>
      <c r="BS1813" s="203"/>
      <c r="BT1813" s="203"/>
      <c r="BU1813" s="203"/>
      <c r="BV1813" s="203"/>
      <c r="BW1813" s="203"/>
      <c r="BX1813" s="203"/>
      <c r="BY1813" s="203"/>
      <c r="BZ1813" s="203"/>
      <c r="CA1813" s="203"/>
      <c r="CB1813" s="203"/>
      <c r="CC1813" s="203"/>
      <c r="CD1813" s="203"/>
      <c r="CE1813" s="203"/>
      <c r="CF1813" s="203"/>
      <c r="CG1813" s="203"/>
      <c r="CH1813" s="203"/>
      <c r="CI1813" s="203"/>
      <c r="CJ1813" s="203"/>
      <c r="CK1813" s="203"/>
      <c r="CL1813" s="203"/>
      <c r="CM1813" s="203"/>
      <c r="CN1813" s="203"/>
      <c r="CO1813" s="203"/>
      <c r="CP1813" s="203"/>
      <c r="CQ1813" s="203"/>
      <c r="CR1813" s="203"/>
      <c r="CS1813" s="203"/>
      <c r="CT1813" s="203"/>
      <c r="CU1813" s="203"/>
      <c r="CV1813" s="203"/>
      <c r="CW1813" s="203"/>
      <c r="CX1813" s="203"/>
      <c r="CY1813" s="203"/>
      <c r="CZ1813" s="203"/>
      <c r="DA1813" s="203"/>
      <c r="DB1813" s="203"/>
      <c r="DC1813" s="203"/>
      <c r="DD1813" s="203"/>
      <c r="DE1813" s="203"/>
      <c r="DF1813" s="203"/>
      <c r="DG1813" s="203"/>
      <c r="DH1813" s="203"/>
      <c r="DI1813" s="203"/>
      <c r="DJ1813" s="203"/>
      <c r="DK1813" s="203"/>
      <c r="DL1813" s="203"/>
      <c r="DM1813" s="203"/>
      <c r="DN1813" s="203"/>
      <c r="DO1813" s="203"/>
      <c r="DP1813" s="203"/>
      <c r="DQ1813" s="203"/>
      <c r="DR1813" s="203"/>
      <c r="DS1813" s="203"/>
      <c r="DT1813" s="203"/>
      <c r="DU1813" s="203"/>
      <c r="DV1813" s="203"/>
      <c r="DW1813" s="203"/>
      <c r="DX1813" s="203"/>
      <c r="DY1813" s="203"/>
      <c r="DZ1813" s="203"/>
      <c r="EA1813" s="203"/>
      <c r="EB1813" s="203"/>
      <c r="EC1813" s="203"/>
      <c r="ED1813" s="203"/>
      <c r="EE1813" s="203"/>
      <c r="EF1813" s="203"/>
      <c r="EG1813" s="203"/>
      <c r="EH1813" s="203"/>
      <c r="EI1813" s="203"/>
      <c r="EJ1813" s="203"/>
      <c r="EK1813" s="203"/>
      <c r="EL1813" s="203"/>
      <c r="EM1813" s="203"/>
      <c r="EN1813" s="203"/>
      <c r="EO1813" s="203"/>
      <c r="EP1813" s="203"/>
      <c r="EQ1813" s="203"/>
      <c r="ER1813" s="203"/>
      <c r="ES1813" s="203"/>
      <c r="ET1813" s="203"/>
      <c r="EU1813" s="203"/>
      <c r="EV1813" s="203"/>
      <c r="EW1813" s="203"/>
      <c r="EX1813" s="203"/>
      <c r="EY1813" s="203"/>
      <c r="EZ1813" s="203"/>
      <c r="FA1813" s="203"/>
      <c r="FB1813" s="203"/>
      <c r="FC1813" s="203"/>
      <c r="FD1813" s="203"/>
      <c r="FE1813" s="203"/>
      <c r="FF1813" s="203"/>
      <c r="FG1813" s="203"/>
      <c r="FH1813" s="203"/>
      <c r="FI1813" s="203"/>
      <c r="FJ1813" s="203"/>
      <c r="FK1813" s="203"/>
      <c r="FL1813" s="203"/>
      <c r="FM1813" s="203"/>
      <c r="FN1813" s="203"/>
      <c r="FO1813" s="203"/>
      <c r="FP1813" s="203"/>
      <c r="FQ1813" s="203"/>
      <c r="FR1813" s="203"/>
      <c r="FS1813" s="203"/>
      <c r="FT1813" s="203"/>
      <c r="FU1813" s="203"/>
      <c r="FV1813" s="203"/>
      <c r="FW1813" s="203"/>
      <c r="FX1813" s="203"/>
      <c r="FY1813" s="203"/>
      <c r="FZ1813" s="203"/>
      <c r="GA1813" s="203"/>
      <c r="GB1813" s="203"/>
      <c r="GC1813" s="203"/>
      <c r="GD1813" s="203"/>
      <c r="GE1813" s="203"/>
      <c r="GF1813" s="203"/>
      <c r="GG1813" s="203"/>
      <c r="GH1813" s="203"/>
      <c r="GI1813" s="203"/>
      <c r="GJ1813" s="203"/>
      <c r="GK1813" s="203"/>
      <c r="GL1813" s="203"/>
      <c r="GM1813" s="203"/>
      <c r="GN1813" s="203"/>
      <c r="GO1813" s="203"/>
      <c r="GP1813" s="203"/>
      <c r="GQ1813" s="203"/>
      <c r="GR1813" s="203"/>
      <c r="GS1813" s="203"/>
      <c r="GT1813" s="203"/>
      <c r="GU1813" s="203"/>
      <c r="GV1813" s="203"/>
      <c r="GW1813" s="203"/>
      <c r="GX1813" s="203"/>
      <c r="GY1813" s="203"/>
      <c r="GZ1813" s="203"/>
      <c r="HA1813" s="203"/>
      <c r="HB1813" s="203"/>
      <c r="HC1813" s="203"/>
      <c r="HD1813" s="203"/>
      <c r="HE1813" s="203"/>
      <c r="HF1813" s="203"/>
      <c r="HG1813" s="203"/>
      <c r="HH1813" s="203"/>
      <c r="HI1813" s="203"/>
      <c r="HJ1813" s="203"/>
      <c r="HK1813" s="203"/>
      <c r="HL1813" s="203"/>
      <c r="HM1813" s="203"/>
      <c r="HN1813" s="203"/>
      <c r="HO1813" s="203"/>
      <c r="HP1813" s="203"/>
      <c r="HQ1813" s="203"/>
      <c r="HR1813" s="203"/>
      <c r="HS1813" s="203"/>
      <c r="HT1813" s="203"/>
      <c r="HU1813" s="203"/>
      <c r="HV1813" s="203"/>
      <c r="HW1813" s="203"/>
      <c r="HX1813" s="203"/>
      <c r="HY1813" s="203"/>
      <c r="HZ1813" s="203"/>
      <c r="IA1813" s="203"/>
      <c r="IB1813" s="203"/>
      <c r="IC1813" s="203"/>
      <c r="ID1813" s="203"/>
      <c r="IE1813" s="203"/>
      <c r="IF1813" s="203"/>
      <c r="IG1813" s="203"/>
      <c r="IH1813" s="203"/>
      <c r="II1813" s="203"/>
      <c r="IJ1813" s="203"/>
      <c r="IK1813" s="203"/>
      <c r="IL1813" s="203"/>
      <c r="IM1813" s="203"/>
      <c r="IN1813" s="203"/>
      <c r="IO1813" s="203"/>
      <c r="IP1813" s="203"/>
      <c r="IQ1813" s="203"/>
      <c r="IR1813" s="203"/>
      <c r="IS1813" s="203"/>
      <c r="IT1813" s="203"/>
      <c r="IU1813" s="203"/>
      <c r="IV1813" s="203"/>
      <c r="IW1813" s="203"/>
      <c r="IX1813" s="203"/>
      <c r="IY1813" s="203"/>
      <c r="IZ1813" s="203"/>
      <c r="JA1813" s="203"/>
      <c r="JB1813" s="203"/>
      <c r="JC1813" s="203"/>
      <c r="JD1813" s="203"/>
      <c r="JE1813" s="203"/>
    </row>
    <row r="1814" spans="1:265" s="592" customFormat="1" ht="43.5" x14ac:dyDescent="0.25">
      <c r="A1814" s="256"/>
      <c r="B1814" s="256"/>
      <c r="C1814" s="2190" t="s">
        <v>278</v>
      </c>
      <c r="D1814" s="3"/>
      <c r="E1814" s="3"/>
      <c r="F1814" s="286">
        <f t="shared" si="2392"/>
        <v>0</v>
      </c>
      <c r="G1814" s="545">
        <f t="shared" si="2392"/>
        <v>0</v>
      </c>
      <c r="H1814" s="545">
        <f t="shared" si="2392"/>
        <v>0</v>
      </c>
      <c r="I1814" s="454" t="e">
        <f t="shared" si="2392"/>
        <v>#DIV/0!</v>
      </c>
      <c r="J1814" s="1486"/>
      <c r="K1814" s="1486"/>
      <c r="L1814" s="1479"/>
      <c r="M1814" s="1479"/>
      <c r="N1814" s="1479"/>
      <c r="O1814" s="1479"/>
      <c r="P1814" s="1479"/>
      <c r="Q1814" s="1479"/>
      <c r="R1814" s="386">
        <f t="shared" ref="R1814:AE1814" si="2401">R1746</f>
        <v>0</v>
      </c>
      <c r="S1814" s="386">
        <f t="shared" ref="S1814:T1814" si="2402">S1746</f>
        <v>0</v>
      </c>
      <c r="T1814" s="386">
        <f t="shared" si="2402"/>
        <v>0</v>
      </c>
      <c r="U1814" s="386">
        <f t="shared" ref="U1814:V1814" si="2403">U1746</f>
        <v>0</v>
      </c>
      <c r="V1814" s="386">
        <f t="shared" si="2403"/>
        <v>0</v>
      </c>
      <c r="W1814" s="386">
        <f t="shared" ref="W1814" si="2404">W1746</f>
        <v>0</v>
      </c>
      <c r="X1814" s="358">
        <f t="shared" si="2401"/>
        <v>0</v>
      </c>
      <c r="Y1814" s="386">
        <f t="shared" si="2401"/>
        <v>0</v>
      </c>
      <c r="Z1814" s="386">
        <f t="shared" si="2401"/>
        <v>0</v>
      </c>
      <c r="AA1814" s="386">
        <f t="shared" si="2401"/>
        <v>0</v>
      </c>
      <c r="AB1814" s="386">
        <f t="shared" si="2401"/>
        <v>0</v>
      </c>
      <c r="AC1814" s="1699">
        <f t="shared" si="2401"/>
        <v>0</v>
      </c>
      <c r="AD1814" s="1699">
        <f t="shared" si="2401"/>
        <v>0</v>
      </c>
      <c r="AE1814" s="386">
        <f t="shared" si="2401"/>
        <v>0</v>
      </c>
      <c r="AF1814" s="545"/>
      <c r="AG1814" s="386"/>
      <c r="AH1814" s="619"/>
      <c r="AI1814" s="2141"/>
      <c r="AJ1814" s="203"/>
      <c r="AK1814" s="203"/>
      <c r="AL1814" s="203"/>
      <c r="AM1814" s="203"/>
      <c r="AN1814" s="203"/>
      <c r="AO1814" s="203"/>
      <c r="AP1814" s="203"/>
      <c r="AQ1814" s="203"/>
      <c r="AR1814" s="203"/>
      <c r="AS1814" s="203"/>
      <c r="AT1814" s="203"/>
      <c r="AU1814" s="203"/>
      <c r="AV1814" s="203"/>
      <c r="AW1814" s="203"/>
      <c r="AX1814" s="203"/>
      <c r="AY1814" s="203"/>
      <c r="AZ1814" s="203"/>
      <c r="BA1814" s="203"/>
      <c r="BB1814" s="203"/>
      <c r="BC1814" s="203"/>
      <c r="BD1814" s="203"/>
      <c r="BE1814" s="203"/>
      <c r="BF1814" s="203"/>
      <c r="BG1814" s="203"/>
      <c r="BH1814" s="203"/>
      <c r="BI1814" s="203"/>
      <c r="BJ1814" s="203"/>
      <c r="BK1814" s="203"/>
      <c r="BL1814" s="203"/>
      <c r="BM1814" s="203"/>
      <c r="BN1814" s="203"/>
      <c r="BO1814" s="203"/>
      <c r="BP1814" s="203"/>
      <c r="BQ1814" s="203"/>
      <c r="BR1814" s="203"/>
      <c r="BS1814" s="203"/>
      <c r="BT1814" s="203"/>
      <c r="BU1814" s="203"/>
      <c r="BV1814" s="203"/>
      <c r="BW1814" s="203"/>
      <c r="BX1814" s="203"/>
      <c r="BY1814" s="203"/>
      <c r="BZ1814" s="203"/>
      <c r="CA1814" s="203"/>
      <c r="CB1814" s="203"/>
      <c r="CC1814" s="203"/>
      <c r="CD1814" s="203"/>
      <c r="CE1814" s="203"/>
      <c r="CF1814" s="203"/>
      <c r="CG1814" s="203"/>
      <c r="CH1814" s="203"/>
      <c r="CI1814" s="203"/>
      <c r="CJ1814" s="203"/>
      <c r="CK1814" s="203"/>
      <c r="CL1814" s="203"/>
      <c r="CM1814" s="203"/>
      <c r="CN1814" s="203"/>
      <c r="CO1814" s="203"/>
      <c r="CP1814" s="203"/>
      <c r="CQ1814" s="203"/>
      <c r="CR1814" s="203"/>
      <c r="CS1814" s="203"/>
      <c r="CT1814" s="203"/>
      <c r="CU1814" s="203"/>
      <c r="CV1814" s="203"/>
      <c r="CW1814" s="203"/>
      <c r="CX1814" s="203"/>
      <c r="CY1814" s="203"/>
      <c r="CZ1814" s="203"/>
      <c r="DA1814" s="203"/>
      <c r="DB1814" s="203"/>
      <c r="DC1814" s="203"/>
      <c r="DD1814" s="203"/>
      <c r="DE1814" s="203"/>
      <c r="DF1814" s="203"/>
      <c r="DG1814" s="203"/>
      <c r="DH1814" s="203"/>
      <c r="DI1814" s="203"/>
      <c r="DJ1814" s="203"/>
      <c r="DK1814" s="203"/>
      <c r="DL1814" s="203"/>
      <c r="DM1814" s="203"/>
      <c r="DN1814" s="203"/>
      <c r="DO1814" s="203"/>
      <c r="DP1814" s="203"/>
      <c r="DQ1814" s="203"/>
      <c r="DR1814" s="203"/>
      <c r="DS1814" s="203"/>
      <c r="DT1814" s="203"/>
      <c r="DU1814" s="203"/>
      <c r="DV1814" s="203"/>
      <c r="DW1814" s="203"/>
      <c r="DX1814" s="203"/>
      <c r="DY1814" s="203"/>
      <c r="DZ1814" s="203"/>
      <c r="EA1814" s="203"/>
      <c r="EB1814" s="203"/>
      <c r="EC1814" s="203"/>
      <c r="ED1814" s="203"/>
      <c r="EE1814" s="203"/>
      <c r="EF1814" s="203"/>
      <c r="EG1814" s="203"/>
      <c r="EH1814" s="203"/>
      <c r="EI1814" s="203"/>
      <c r="EJ1814" s="203"/>
      <c r="EK1814" s="203"/>
      <c r="EL1814" s="203"/>
      <c r="EM1814" s="203"/>
      <c r="EN1814" s="203"/>
      <c r="EO1814" s="203"/>
      <c r="EP1814" s="203"/>
      <c r="EQ1814" s="203"/>
      <c r="ER1814" s="203"/>
      <c r="ES1814" s="203"/>
      <c r="ET1814" s="203"/>
      <c r="EU1814" s="203"/>
      <c r="EV1814" s="203"/>
      <c r="EW1814" s="203"/>
      <c r="EX1814" s="203"/>
      <c r="EY1814" s="203"/>
      <c r="EZ1814" s="203"/>
      <c r="FA1814" s="203"/>
      <c r="FB1814" s="203"/>
      <c r="FC1814" s="203"/>
      <c r="FD1814" s="203"/>
      <c r="FE1814" s="203"/>
      <c r="FF1814" s="203"/>
      <c r="FG1814" s="203"/>
      <c r="FH1814" s="203"/>
      <c r="FI1814" s="203"/>
      <c r="FJ1814" s="203"/>
      <c r="FK1814" s="203"/>
      <c r="FL1814" s="203"/>
      <c r="FM1814" s="203"/>
      <c r="FN1814" s="203"/>
      <c r="FO1814" s="203"/>
      <c r="FP1814" s="203"/>
      <c r="FQ1814" s="203"/>
      <c r="FR1814" s="203"/>
      <c r="FS1814" s="203"/>
      <c r="FT1814" s="203"/>
      <c r="FU1814" s="203"/>
      <c r="FV1814" s="203"/>
      <c r="FW1814" s="203"/>
      <c r="FX1814" s="203"/>
      <c r="FY1814" s="203"/>
      <c r="FZ1814" s="203"/>
      <c r="GA1814" s="203"/>
      <c r="GB1814" s="203"/>
      <c r="GC1814" s="203"/>
      <c r="GD1814" s="203"/>
      <c r="GE1814" s="203"/>
      <c r="GF1814" s="203"/>
      <c r="GG1814" s="203"/>
      <c r="GH1814" s="203"/>
      <c r="GI1814" s="203"/>
      <c r="GJ1814" s="203"/>
      <c r="GK1814" s="203"/>
      <c r="GL1814" s="203"/>
      <c r="GM1814" s="203"/>
      <c r="GN1814" s="203"/>
      <c r="GO1814" s="203"/>
      <c r="GP1814" s="203"/>
      <c r="GQ1814" s="203"/>
      <c r="GR1814" s="203"/>
      <c r="GS1814" s="203"/>
      <c r="GT1814" s="203"/>
      <c r="GU1814" s="203"/>
      <c r="GV1814" s="203"/>
      <c r="GW1814" s="203"/>
      <c r="GX1814" s="203"/>
      <c r="GY1814" s="203"/>
      <c r="GZ1814" s="203"/>
      <c r="HA1814" s="203"/>
      <c r="HB1814" s="203"/>
      <c r="HC1814" s="203"/>
      <c r="HD1814" s="203"/>
      <c r="HE1814" s="203"/>
      <c r="HF1814" s="203"/>
      <c r="HG1814" s="203"/>
      <c r="HH1814" s="203"/>
      <c r="HI1814" s="203"/>
      <c r="HJ1814" s="203"/>
      <c r="HK1814" s="203"/>
      <c r="HL1814" s="203"/>
      <c r="HM1814" s="203"/>
      <c r="HN1814" s="203"/>
      <c r="HO1814" s="203"/>
      <c r="HP1814" s="203"/>
      <c r="HQ1814" s="203"/>
      <c r="HR1814" s="203"/>
      <c r="HS1814" s="203"/>
      <c r="HT1814" s="203"/>
      <c r="HU1814" s="203"/>
      <c r="HV1814" s="203"/>
      <c r="HW1814" s="203"/>
      <c r="HX1814" s="203"/>
      <c r="HY1814" s="203"/>
      <c r="HZ1814" s="203"/>
      <c r="IA1814" s="203"/>
      <c r="IB1814" s="203"/>
      <c r="IC1814" s="203"/>
      <c r="ID1814" s="203"/>
      <c r="IE1814" s="203"/>
      <c r="IF1814" s="203"/>
      <c r="IG1814" s="203"/>
      <c r="IH1814" s="203"/>
      <c r="II1814" s="203"/>
      <c r="IJ1814" s="203"/>
      <c r="IK1814" s="203"/>
      <c r="IL1814" s="203"/>
      <c r="IM1814" s="203"/>
      <c r="IN1814" s="203"/>
      <c r="IO1814" s="203"/>
      <c r="IP1814" s="203"/>
      <c r="IQ1814" s="203"/>
      <c r="IR1814" s="203"/>
      <c r="IS1814" s="203"/>
      <c r="IT1814" s="203"/>
      <c r="IU1814" s="203"/>
      <c r="IV1814" s="203"/>
      <c r="IW1814" s="203"/>
      <c r="IX1814" s="203"/>
      <c r="IY1814" s="203"/>
      <c r="IZ1814" s="203"/>
      <c r="JA1814" s="203"/>
      <c r="JB1814" s="203"/>
      <c r="JC1814" s="203"/>
      <c r="JD1814" s="203"/>
      <c r="JE1814" s="203"/>
    </row>
    <row r="1815" spans="1:265" s="592" customFormat="1" ht="29.25" x14ac:dyDescent="0.25">
      <c r="A1815" s="256"/>
      <c r="B1815" s="256"/>
      <c r="C1815" s="2190" t="s">
        <v>265</v>
      </c>
      <c r="D1815" s="3"/>
      <c r="E1815" s="3"/>
      <c r="F1815" s="286">
        <f t="shared" si="2392"/>
        <v>0</v>
      </c>
      <c r="G1815" s="545">
        <f t="shared" si="2392"/>
        <v>0</v>
      </c>
      <c r="H1815" s="545">
        <f t="shared" si="2392"/>
        <v>30.165957446808513</v>
      </c>
      <c r="I1815" s="454" t="e">
        <f t="shared" si="2392"/>
        <v>#DIV/0!</v>
      </c>
      <c r="J1815" s="1486"/>
      <c r="K1815" s="1486"/>
      <c r="L1815" s="1479"/>
      <c r="M1815" s="1479"/>
      <c r="N1815" s="1479"/>
      <c r="O1815" s="1479"/>
      <c r="P1815" s="1479"/>
      <c r="Q1815" s="1479"/>
      <c r="R1815" s="386">
        <f t="shared" ref="R1815:AE1815" si="2405">R1747</f>
        <v>0</v>
      </c>
      <c r="S1815" s="386">
        <f t="shared" ref="S1815:T1815" si="2406">S1747</f>
        <v>0</v>
      </c>
      <c r="T1815" s="386">
        <f t="shared" si="2406"/>
        <v>0</v>
      </c>
      <c r="U1815" s="386">
        <f t="shared" ref="U1815:V1815" si="2407">U1747</f>
        <v>0</v>
      </c>
      <c r="V1815" s="386">
        <f t="shared" si="2407"/>
        <v>0</v>
      </c>
      <c r="W1815" s="386">
        <f t="shared" ref="W1815" si="2408">W1747</f>
        <v>0</v>
      </c>
      <c r="X1815" s="358">
        <f t="shared" si="2405"/>
        <v>0</v>
      </c>
      <c r="Y1815" s="386">
        <f t="shared" si="2405"/>
        <v>0</v>
      </c>
      <c r="Z1815" s="386">
        <f t="shared" si="2405"/>
        <v>0</v>
      </c>
      <c r="AA1815" s="386">
        <f t="shared" si="2405"/>
        <v>0</v>
      </c>
      <c r="AB1815" s="386">
        <f t="shared" si="2405"/>
        <v>0</v>
      </c>
      <c r="AC1815" s="1699">
        <f t="shared" si="2405"/>
        <v>0</v>
      </c>
      <c r="AD1815" s="1699">
        <f t="shared" si="2405"/>
        <v>0</v>
      </c>
      <c r="AE1815" s="386">
        <f t="shared" si="2405"/>
        <v>0</v>
      </c>
      <c r="AF1815" s="545"/>
      <c r="AG1815" s="386"/>
      <c r="AH1815" s="619"/>
      <c r="AI1815" s="2141"/>
      <c r="AJ1815" s="203"/>
      <c r="AK1815" s="203"/>
      <c r="AL1815" s="203"/>
      <c r="AM1815" s="203"/>
      <c r="AN1815" s="203"/>
      <c r="AO1815" s="203"/>
      <c r="AP1815" s="203"/>
      <c r="AQ1815" s="203"/>
      <c r="AR1815" s="203"/>
      <c r="AS1815" s="203"/>
      <c r="AT1815" s="203"/>
      <c r="AU1815" s="203"/>
      <c r="AV1815" s="203"/>
      <c r="AW1815" s="203"/>
      <c r="AX1815" s="203"/>
      <c r="AY1815" s="203"/>
      <c r="AZ1815" s="203"/>
      <c r="BA1815" s="203"/>
      <c r="BB1815" s="203"/>
      <c r="BC1815" s="203"/>
      <c r="BD1815" s="203"/>
      <c r="BE1815" s="203"/>
      <c r="BF1815" s="203"/>
      <c r="BG1815" s="203"/>
      <c r="BH1815" s="203"/>
      <c r="BI1815" s="203"/>
      <c r="BJ1815" s="203"/>
      <c r="BK1815" s="203"/>
      <c r="BL1815" s="203"/>
      <c r="BM1815" s="203"/>
      <c r="BN1815" s="203"/>
      <c r="BO1815" s="203"/>
      <c r="BP1815" s="203"/>
      <c r="BQ1815" s="203"/>
      <c r="BR1815" s="203"/>
      <c r="BS1815" s="203"/>
      <c r="BT1815" s="203"/>
      <c r="BU1815" s="203"/>
      <c r="BV1815" s="203"/>
      <c r="BW1815" s="203"/>
      <c r="BX1815" s="203"/>
      <c r="BY1815" s="203"/>
      <c r="BZ1815" s="203"/>
      <c r="CA1815" s="203"/>
      <c r="CB1815" s="203"/>
      <c r="CC1815" s="203"/>
      <c r="CD1815" s="203"/>
      <c r="CE1815" s="203"/>
      <c r="CF1815" s="203"/>
      <c r="CG1815" s="203"/>
      <c r="CH1815" s="203"/>
      <c r="CI1815" s="203"/>
      <c r="CJ1815" s="203"/>
      <c r="CK1815" s="203"/>
      <c r="CL1815" s="203"/>
      <c r="CM1815" s="203"/>
      <c r="CN1815" s="203"/>
      <c r="CO1815" s="203"/>
      <c r="CP1815" s="203"/>
      <c r="CQ1815" s="203"/>
      <c r="CR1815" s="203"/>
      <c r="CS1815" s="203"/>
      <c r="CT1815" s="203"/>
      <c r="CU1815" s="203"/>
      <c r="CV1815" s="203"/>
      <c r="CW1815" s="203"/>
      <c r="CX1815" s="203"/>
      <c r="CY1815" s="203"/>
      <c r="CZ1815" s="203"/>
      <c r="DA1815" s="203"/>
      <c r="DB1815" s="203"/>
      <c r="DC1815" s="203"/>
      <c r="DD1815" s="203"/>
      <c r="DE1815" s="203"/>
      <c r="DF1815" s="203"/>
      <c r="DG1815" s="203"/>
      <c r="DH1815" s="203"/>
      <c r="DI1815" s="203"/>
      <c r="DJ1815" s="203"/>
      <c r="DK1815" s="203"/>
      <c r="DL1815" s="203"/>
      <c r="DM1815" s="203"/>
      <c r="DN1815" s="203"/>
      <c r="DO1815" s="203"/>
      <c r="DP1815" s="203"/>
      <c r="DQ1815" s="203"/>
      <c r="DR1815" s="203"/>
      <c r="DS1815" s="203"/>
      <c r="DT1815" s="203"/>
      <c r="DU1815" s="203"/>
      <c r="DV1815" s="203"/>
      <c r="DW1815" s="203"/>
      <c r="DX1815" s="203"/>
      <c r="DY1815" s="203"/>
      <c r="DZ1815" s="203"/>
      <c r="EA1815" s="203"/>
      <c r="EB1815" s="203"/>
      <c r="EC1815" s="203"/>
      <c r="ED1815" s="203"/>
      <c r="EE1815" s="203"/>
      <c r="EF1815" s="203"/>
      <c r="EG1815" s="203"/>
      <c r="EH1815" s="203"/>
      <c r="EI1815" s="203"/>
      <c r="EJ1815" s="203"/>
      <c r="EK1815" s="203"/>
      <c r="EL1815" s="203"/>
      <c r="EM1815" s="203"/>
      <c r="EN1815" s="203"/>
      <c r="EO1815" s="203"/>
      <c r="EP1815" s="203"/>
      <c r="EQ1815" s="203"/>
      <c r="ER1815" s="203"/>
      <c r="ES1815" s="203"/>
      <c r="ET1815" s="203"/>
      <c r="EU1815" s="203"/>
      <c r="EV1815" s="203"/>
      <c r="EW1815" s="203"/>
      <c r="EX1815" s="203"/>
      <c r="EY1815" s="203"/>
      <c r="EZ1815" s="203"/>
      <c r="FA1815" s="203"/>
      <c r="FB1815" s="203"/>
      <c r="FC1815" s="203"/>
      <c r="FD1815" s="203"/>
      <c r="FE1815" s="203"/>
      <c r="FF1815" s="203"/>
      <c r="FG1815" s="203"/>
      <c r="FH1815" s="203"/>
      <c r="FI1815" s="203"/>
      <c r="FJ1815" s="203"/>
      <c r="FK1815" s="203"/>
      <c r="FL1815" s="203"/>
      <c r="FM1815" s="203"/>
      <c r="FN1815" s="203"/>
      <c r="FO1815" s="203"/>
      <c r="FP1815" s="203"/>
      <c r="FQ1815" s="203"/>
      <c r="FR1815" s="203"/>
      <c r="FS1815" s="203"/>
      <c r="FT1815" s="203"/>
      <c r="FU1815" s="203"/>
      <c r="FV1815" s="203"/>
      <c r="FW1815" s="203"/>
      <c r="FX1815" s="203"/>
      <c r="FY1815" s="203"/>
      <c r="FZ1815" s="203"/>
      <c r="GA1815" s="203"/>
      <c r="GB1815" s="203"/>
      <c r="GC1815" s="203"/>
      <c r="GD1815" s="203"/>
      <c r="GE1815" s="203"/>
      <c r="GF1815" s="203"/>
      <c r="GG1815" s="203"/>
      <c r="GH1815" s="203"/>
      <c r="GI1815" s="203"/>
      <c r="GJ1815" s="203"/>
      <c r="GK1815" s="203"/>
      <c r="GL1815" s="203"/>
      <c r="GM1815" s="203"/>
      <c r="GN1815" s="203"/>
      <c r="GO1815" s="203"/>
      <c r="GP1815" s="203"/>
      <c r="GQ1815" s="203"/>
      <c r="GR1815" s="203"/>
      <c r="GS1815" s="203"/>
      <c r="GT1815" s="203"/>
      <c r="GU1815" s="203"/>
      <c r="GV1815" s="203"/>
      <c r="GW1815" s="203"/>
      <c r="GX1815" s="203"/>
      <c r="GY1815" s="203"/>
      <c r="GZ1815" s="203"/>
      <c r="HA1815" s="203"/>
      <c r="HB1815" s="203"/>
      <c r="HC1815" s="203"/>
      <c r="HD1815" s="203"/>
      <c r="HE1815" s="203"/>
      <c r="HF1815" s="203"/>
      <c r="HG1815" s="203"/>
      <c r="HH1815" s="203"/>
      <c r="HI1815" s="203"/>
      <c r="HJ1815" s="203"/>
      <c r="HK1815" s="203"/>
      <c r="HL1815" s="203"/>
      <c r="HM1815" s="203"/>
      <c r="HN1815" s="203"/>
      <c r="HO1815" s="203"/>
      <c r="HP1815" s="203"/>
      <c r="HQ1815" s="203"/>
      <c r="HR1815" s="203"/>
      <c r="HS1815" s="203"/>
      <c r="HT1815" s="203"/>
      <c r="HU1815" s="203"/>
      <c r="HV1815" s="203"/>
      <c r="HW1815" s="203"/>
      <c r="HX1815" s="203"/>
      <c r="HY1815" s="203"/>
      <c r="HZ1815" s="203"/>
      <c r="IA1815" s="203"/>
      <c r="IB1815" s="203"/>
      <c r="IC1815" s="203"/>
      <c r="ID1815" s="203"/>
      <c r="IE1815" s="203"/>
      <c r="IF1815" s="203"/>
      <c r="IG1815" s="203"/>
      <c r="IH1815" s="203"/>
      <c r="II1815" s="203"/>
      <c r="IJ1815" s="203"/>
      <c r="IK1815" s="203"/>
      <c r="IL1815" s="203"/>
      <c r="IM1815" s="203"/>
      <c r="IN1815" s="203"/>
      <c r="IO1815" s="203"/>
      <c r="IP1815" s="203"/>
      <c r="IQ1815" s="203"/>
      <c r="IR1815" s="203"/>
      <c r="IS1815" s="203"/>
      <c r="IT1815" s="203"/>
      <c r="IU1815" s="203"/>
      <c r="IV1815" s="203"/>
      <c r="IW1815" s="203"/>
      <c r="IX1815" s="203"/>
      <c r="IY1815" s="203"/>
      <c r="IZ1815" s="203"/>
      <c r="JA1815" s="203"/>
      <c r="JB1815" s="203"/>
      <c r="JC1815" s="203"/>
      <c r="JD1815" s="203"/>
      <c r="JE1815" s="203"/>
    </row>
    <row r="1816" spans="1:265" s="592" customFormat="1" ht="29.25" x14ac:dyDescent="0.25">
      <c r="A1816" s="256"/>
      <c r="B1816" s="256"/>
      <c r="C1816" s="2190" t="s">
        <v>266</v>
      </c>
      <c r="D1816" s="3"/>
      <c r="E1816" s="3"/>
      <c r="F1816" s="286">
        <f t="shared" si="2392"/>
        <v>0</v>
      </c>
      <c r="G1816" s="545">
        <f t="shared" si="2392"/>
        <v>0</v>
      </c>
      <c r="H1816" s="545">
        <f t="shared" si="2392"/>
        <v>33</v>
      </c>
      <c r="I1816" s="454" t="e">
        <f t="shared" si="2392"/>
        <v>#DIV/0!</v>
      </c>
      <c r="J1816" s="1486"/>
      <c r="K1816" s="1486"/>
      <c r="L1816" s="1479"/>
      <c r="M1816" s="1479"/>
      <c r="N1816" s="1479"/>
      <c r="O1816" s="1479"/>
      <c r="P1816" s="1479"/>
      <c r="Q1816" s="1479"/>
      <c r="R1816" s="386">
        <f t="shared" ref="R1816:AE1816" si="2409">R1748</f>
        <v>0</v>
      </c>
      <c r="S1816" s="386">
        <f t="shared" ref="S1816:T1816" si="2410">S1748</f>
        <v>0</v>
      </c>
      <c r="T1816" s="386">
        <f t="shared" si="2410"/>
        <v>0</v>
      </c>
      <c r="U1816" s="386">
        <f t="shared" ref="U1816:V1816" si="2411">U1748</f>
        <v>0</v>
      </c>
      <c r="V1816" s="386">
        <f t="shared" si="2411"/>
        <v>0</v>
      </c>
      <c r="W1816" s="386">
        <f t="shared" ref="W1816" si="2412">W1748</f>
        <v>0</v>
      </c>
      <c r="X1816" s="358">
        <f t="shared" si="2409"/>
        <v>0</v>
      </c>
      <c r="Y1816" s="386">
        <f t="shared" si="2409"/>
        <v>44.01164</v>
      </c>
      <c r="Z1816" s="386">
        <f t="shared" si="2409"/>
        <v>0</v>
      </c>
      <c r="AA1816" s="386">
        <f t="shared" si="2409"/>
        <v>0</v>
      </c>
      <c r="AB1816" s="386">
        <f t="shared" si="2409"/>
        <v>44.01164</v>
      </c>
      <c r="AC1816" s="1699">
        <f t="shared" si="2409"/>
        <v>0</v>
      </c>
      <c r="AD1816" s="1699">
        <f t="shared" si="2409"/>
        <v>-1.2944599999999999</v>
      </c>
      <c r="AE1816" s="386">
        <f t="shared" si="2409"/>
        <v>42.717179999999999</v>
      </c>
      <c r="AF1816" s="545"/>
      <c r="AG1816" s="386"/>
      <c r="AH1816" s="619"/>
      <c r="AI1816" s="2141"/>
      <c r="AJ1816" s="203"/>
      <c r="AK1816" s="203"/>
      <c r="AL1816" s="203"/>
      <c r="AM1816" s="203"/>
      <c r="AN1816" s="203"/>
      <c r="AO1816" s="203"/>
      <c r="AP1816" s="203"/>
      <c r="AQ1816" s="203"/>
      <c r="AR1816" s="203"/>
      <c r="AS1816" s="203"/>
      <c r="AT1816" s="203"/>
      <c r="AU1816" s="203"/>
      <c r="AV1816" s="203"/>
      <c r="AW1816" s="203"/>
      <c r="AX1816" s="203"/>
      <c r="AY1816" s="203"/>
      <c r="AZ1816" s="203"/>
      <c r="BA1816" s="203"/>
      <c r="BB1816" s="203"/>
      <c r="BC1816" s="203"/>
      <c r="BD1816" s="203"/>
      <c r="BE1816" s="203"/>
      <c r="BF1816" s="203"/>
      <c r="BG1816" s="203"/>
      <c r="BH1816" s="203"/>
      <c r="BI1816" s="203"/>
      <c r="BJ1816" s="203"/>
      <c r="BK1816" s="203"/>
      <c r="BL1816" s="203"/>
      <c r="BM1816" s="203"/>
      <c r="BN1816" s="203"/>
      <c r="BO1816" s="203"/>
      <c r="BP1816" s="203"/>
      <c r="BQ1816" s="203"/>
      <c r="BR1816" s="203"/>
      <c r="BS1816" s="203"/>
      <c r="BT1816" s="203"/>
      <c r="BU1816" s="203"/>
      <c r="BV1816" s="203"/>
      <c r="BW1816" s="203"/>
      <c r="BX1816" s="203"/>
      <c r="BY1816" s="203"/>
      <c r="BZ1816" s="203"/>
      <c r="CA1816" s="203"/>
      <c r="CB1816" s="203"/>
      <c r="CC1816" s="203"/>
      <c r="CD1816" s="203"/>
      <c r="CE1816" s="203"/>
      <c r="CF1816" s="203"/>
      <c r="CG1816" s="203"/>
      <c r="CH1816" s="203"/>
      <c r="CI1816" s="203"/>
      <c r="CJ1816" s="203"/>
      <c r="CK1816" s="203"/>
      <c r="CL1816" s="203"/>
      <c r="CM1816" s="203"/>
      <c r="CN1816" s="203"/>
      <c r="CO1816" s="203"/>
      <c r="CP1816" s="203"/>
      <c r="CQ1816" s="203"/>
      <c r="CR1816" s="203"/>
      <c r="CS1816" s="203"/>
      <c r="CT1816" s="203"/>
      <c r="CU1816" s="203"/>
      <c r="CV1816" s="203"/>
      <c r="CW1816" s="203"/>
      <c r="CX1816" s="203"/>
      <c r="CY1816" s="203"/>
      <c r="CZ1816" s="203"/>
      <c r="DA1816" s="203"/>
      <c r="DB1816" s="203"/>
      <c r="DC1816" s="203"/>
      <c r="DD1816" s="203"/>
      <c r="DE1816" s="203"/>
      <c r="DF1816" s="203"/>
      <c r="DG1816" s="203"/>
      <c r="DH1816" s="203"/>
      <c r="DI1816" s="203"/>
      <c r="DJ1816" s="203"/>
      <c r="DK1816" s="203"/>
      <c r="DL1816" s="203"/>
      <c r="DM1816" s="203"/>
      <c r="DN1816" s="203"/>
      <c r="DO1816" s="203"/>
      <c r="DP1816" s="203"/>
      <c r="DQ1816" s="203"/>
      <c r="DR1816" s="203"/>
      <c r="DS1816" s="203"/>
      <c r="DT1816" s="203"/>
      <c r="DU1816" s="203"/>
      <c r="DV1816" s="203"/>
      <c r="DW1816" s="203"/>
      <c r="DX1816" s="203"/>
      <c r="DY1816" s="203"/>
      <c r="DZ1816" s="203"/>
      <c r="EA1816" s="203"/>
      <c r="EB1816" s="203"/>
      <c r="EC1816" s="203"/>
      <c r="ED1816" s="203"/>
      <c r="EE1816" s="203"/>
      <c r="EF1816" s="203"/>
      <c r="EG1816" s="203"/>
      <c r="EH1816" s="203"/>
      <c r="EI1816" s="203"/>
      <c r="EJ1816" s="203"/>
      <c r="EK1816" s="203"/>
      <c r="EL1816" s="203"/>
      <c r="EM1816" s="203"/>
      <c r="EN1816" s="203"/>
      <c r="EO1816" s="203"/>
      <c r="EP1816" s="203"/>
      <c r="EQ1816" s="203"/>
      <c r="ER1816" s="203"/>
      <c r="ES1816" s="203"/>
      <c r="ET1816" s="203"/>
      <c r="EU1816" s="203"/>
      <c r="EV1816" s="203"/>
      <c r="EW1816" s="203"/>
      <c r="EX1816" s="203"/>
      <c r="EY1816" s="203"/>
      <c r="EZ1816" s="203"/>
      <c r="FA1816" s="203"/>
      <c r="FB1816" s="203"/>
      <c r="FC1816" s="203"/>
      <c r="FD1816" s="203"/>
      <c r="FE1816" s="203"/>
      <c r="FF1816" s="203"/>
      <c r="FG1816" s="203"/>
      <c r="FH1816" s="203"/>
      <c r="FI1816" s="203"/>
      <c r="FJ1816" s="203"/>
      <c r="FK1816" s="203"/>
      <c r="FL1816" s="203"/>
      <c r="FM1816" s="203"/>
      <c r="FN1816" s="203"/>
      <c r="FO1816" s="203"/>
      <c r="FP1816" s="203"/>
      <c r="FQ1816" s="203"/>
      <c r="FR1816" s="203"/>
      <c r="FS1816" s="203"/>
      <c r="FT1816" s="203"/>
      <c r="FU1816" s="203"/>
      <c r="FV1816" s="203"/>
      <c r="FW1816" s="203"/>
      <c r="FX1816" s="203"/>
      <c r="FY1816" s="203"/>
      <c r="FZ1816" s="203"/>
      <c r="GA1816" s="203"/>
      <c r="GB1816" s="203"/>
      <c r="GC1816" s="203"/>
      <c r="GD1816" s="203"/>
      <c r="GE1816" s="203"/>
      <c r="GF1816" s="203"/>
      <c r="GG1816" s="203"/>
      <c r="GH1816" s="203"/>
      <c r="GI1816" s="203"/>
      <c r="GJ1816" s="203"/>
      <c r="GK1816" s="203"/>
      <c r="GL1816" s="203"/>
      <c r="GM1816" s="203"/>
      <c r="GN1816" s="203"/>
      <c r="GO1816" s="203"/>
      <c r="GP1816" s="203"/>
      <c r="GQ1816" s="203"/>
      <c r="GR1816" s="203"/>
      <c r="GS1816" s="203"/>
      <c r="GT1816" s="203"/>
      <c r="GU1816" s="203"/>
      <c r="GV1816" s="203"/>
      <c r="GW1816" s="203"/>
      <c r="GX1816" s="203"/>
      <c r="GY1816" s="203"/>
      <c r="GZ1816" s="203"/>
      <c r="HA1816" s="203"/>
      <c r="HB1816" s="203"/>
      <c r="HC1816" s="203"/>
      <c r="HD1816" s="203"/>
      <c r="HE1816" s="203"/>
      <c r="HF1816" s="203"/>
      <c r="HG1816" s="203"/>
      <c r="HH1816" s="203"/>
      <c r="HI1816" s="203"/>
      <c r="HJ1816" s="203"/>
      <c r="HK1816" s="203"/>
      <c r="HL1816" s="203"/>
      <c r="HM1816" s="203"/>
      <c r="HN1816" s="203"/>
      <c r="HO1816" s="203"/>
      <c r="HP1816" s="203"/>
      <c r="HQ1816" s="203"/>
      <c r="HR1816" s="203"/>
      <c r="HS1816" s="203"/>
      <c r="HT1816" s="203"/>
      <c r="HU1816" s="203"/>
      <c r="HV1816" s="203"/>
      <c r="HW1816" s="203"/>
      <c r="HX1816" s="203"/>
      <c r="HY1816" s="203"/>
      <c r="HZ1816" s="203"/>
      <c r="IA1816" s="203"/>
      <c r="IB1816" s="203"/>
      <c r="IC1816" s="203"/>
      <c r="ID1816" s="203"/>
      <c r="IE1816" s="203"/>
      <c r="IF1816" s="203"/>
      <c r="IG1816" s="203"/>
      <c r="IH1816" s="203"/>
      <c r="II1816" s="203"/>
      <c r="IJ1816" s="203"/>
      <c r="IK1816" s="203"/>
      <c r="IL1816" s="203"/>
      <c r="IM1816" s="203"/>
      <c r="IN1816" s="203"/>
      <c r="IO1816" s="203"/>
      <c r="IP1816" s="203"/>
      <c r="IQ1816" s="203"/>
      <c r="IR1816" s="203"/>
      <c r="IS1816" s="203"/>
      <c r="IT1816" s="203"/>
      <c r="IU1816" s="203"/>
      <c r="IV1816" s="203"/>
      <c r="IW1816" s="203"/>
      <c r="IX1816" s="203"/>
      <c r="IY1816" s="203"/>
      <c r="IZ1816" s="203"/>
      <c r="JA1816" s="203"/>
      <c r="JB1816" s="203"/>
      <c r="JC1816" s="203"/>
      <c r="JD1816" s="203"/>
      <c r="JE1816" s="203"/>
    </row>
    <row r="1817" spans="1:265" s="592" customFormat="1" x14ac:dyDescent="0.25">
      <c r="A1817" s="256"/>
      <c r="B1817" s="256"/>
      <c r="C1817" s="2191" t="s">
        <v>135</v>
      </c>
      <c r="D1817" s="3"/>
      <c r="E1817" s="3"/>
      <c r="F1817" s="286">
        <f t="shared" si="2392"/>
        <v>0</v>
      </c>
      <c r="G1817" s="545">
        <f t="shared" si="2392"/>
        <v>0</v>
      </c>
      <c r="H1817" s="545">
        <f t="shared" si="2392"/>
        <v>143.80952380952382</v>
      </c>
      <c r="I1817" s="454" t="e">
        <f t="shared" si="2392"/>
        <v>#DIV/0!</v>
      </c>
      <c r="J1817" s="1486"/>
      <c r="K1817" s="1486"/>
      <c r="L1817" s="1479"/>
      <c r="M1817" s="1479"/>
      <c r="N1817" s="1479"/>
      <c r="O1817" s="1479"/>
      <c r="P1817" s="1479"/>
      <c r="Q1817" s="1479"/>
      <c r="R1817" s="386">
        <f t="shared" ref="R1817:AE1817" si="2413">R1749</f>
        <v>0</v>
      </c>
      <c r="S1817" s="386">
        <f t="shared" ref="S1817:T1817" si="2414">S1749</f>
        <v>0</v>
      </c>
      <c r="T1817" s="386">
        <f t="shared" si="2414"/>
        <v>0</v>
      </c>
      <c r="U1817" s="386">
        <f t="shared" ref="U1817:V1817" si="2415">U1749</f>
        <v>0</v>
      </c>
      <c r="V1817" s="386">
        <f t="shared" si="2415"/>
        <v>0</v>
      </c>
      <c r="W1817" s="386">
        <f t="shared" ref="W1817" si="2416">W1749</f>
        <v>0</v>
      </c>
      <c r="X1817" s="358">
        <f t="shared" si="2413"/>
        <v>0</v>
      </c>
      <c r="Y1817" s="386">
        <f t="shared" si="2413"/>
        <v>149.75274999999996</v>
      </c>
      <c r="Z1817" s="386">
        <f t="shared" si="2413"/>
        <v>0</v>
      </c>
      <c r="AA1817" s="386">
        <f t="shared" si="2413"/>
        <v>0</v>
      </c>
      <c r="AB1817" s="386">
        <f t="shared" si="2413"/>
        <v>62.950139999999998</v>
      </c>
      <c r="AC1817" s="1699">
        <f t="shared" si="2413"/>
        <v>0</v>
      </c>
      <c r="AD1817" s="1699">
        <f t="shared" si="2413"/>
        <v>-7.6882099999999998</v>
      </c>
      <c r="AE1817" s="386">
        <f t="shared" si="2413"/>
        <v>142.06453999999997</v>
      </c>
      <c r="AF1817" s="545"/>
      <c r="AG1817" s="386"/>
      <c r="AH1817" s="619"/>
      <c r="AI1817" s="2141"/>
      <c r="AJ1817" s="203"/>
      <c r="AK1817" s="203"/>
      <c r="AL1817" s="203"/>
      <c r="AM1817" s="203"/>
      <c r="AN1817" s="203"/>
      <c r="AO1817" s="203"/>
      <c r="AP1817" s="203"/>
      <c r="AQ1817" s="203"/>
      <c r="AR1817" s="203"/>
      <c r="AS1817" s="203"/>
      <c r="AT1817" s="203"/>
      <c r="AU1817" s="203"/>
      <c r="AV1817" s="203"/>
      <c r="AW1817" s="203"/>
      <c r="AX1817" s="203"/>
      <c r="AY1817" s="203"/>
      <c r="AZ1817" s="203"/>
      <c r="BA1817" s="203"/>
      <c r="BB1817" s="203"/>
      <c r="BC1817" s="203"/>
      <c r="BD1817" s="203"/>
      <c r="BE1817" s="203"/>
      <c r="BF1817" s="203"/>
      <c r="BG1817" s="203"/>
      <c r="BH1817" s="203"/>
      <c r="BI1817" s="203"/>
      <c r="BJ1817" s="203"/>
      <c r="BK1817" s="203"/>
      <c r="BL1817" s="203"/>
      <c r="BM1817" s="203"/>
      <c r="BN1817" s="203"/>
      <c r="BO1817" s="203"/>
      <c r="BP1817" s="203"/>
      <c r="BQ1817" s="203"/>
      <c r="BR1817" s="203"/>
      <c r="BS1817" s="203"/>
      <c r="BT1817" s="203"/>
      <c r="BU1817" s="203"/>
      <c r="BV1817" s="203"/>
      <c r="BW1817" s="203"/>
      <c r="BX1817" s="203"/>
      <c r="BY1817" s="203"/>
      <c r="BZ1817" s="203"/>
      <c r="CA1817" s="203"/>
      <c r="CB1817" s="203"/>
      <c r="CC1817" s="203"/>
      <c r="CD1817" s="203"/>
      <c r="CE1817" s="203"/>
      <c r="CF1817" s="203"/>
      <c r="CG1817" s="203"/>
      <c r="CH1817" s="203"/>
      <c r="CI1817" s="203"/>
      <c r="CJ1817" s="203"/>
      <c r="CK1817" s="203"/>
      <c r="CL1817" s="203"/>
      <c r="CM1817" s="203"/>
      <c r="CN1817" s="203"/>
      <c r="CO1817" s="203"/>
      <c r="CP1817" s="203"/>
      <c r="CQ1817" s="203"/>
      <c r="CR1817" s="203"/>
      <c r="CS1817" s="203"/>
      <c r="CT1817" s="203"/>
      <c r="CU1817" s="203"/>
      <c r="CV1817" s="203"/>
      <c r="CW1817" s="203"/>
      <c r="CX1817" s="203"/>
      <c r="CY1817" s="203"/>
      <c r="CZ1817" s="203"/>
      <c r="DA1817" s="203"/>
      <c r="DB1817" s="203"/>
      <c r="DC1817" s="203"/>
      <c r="DD1817" s="203"/>
      <c r="DE1817" s="203"/>
      <c r="DF1817" s="203"/>
      <c r="DG1817" s="203"/>
      <c r="DH1817" s="203"/>
      <c r="DI1817" s="203"/>
      <c r="DJ1817" s="203"/>
      <c r="DK1817" s="203"/>
      <c r="DL1817" s="203"/>
      <c r="DM1817" s="203"/>
      <c r="DN1817" s="203"/>
      <c r="DO1817" s="203"/>
      <c r="DP1817" s="203"/>
      <c r="DQ1817" s="203"/>
      <c r="DR1817" s="203"/>
      <c r="DS1817" s="203"/>
      <c r="DT1817" s="203"/>
      <c r="DU1817" s="203"/>
      <c r="DV1817" s="203"/>
      <c r="DW1817" s="203"/>
      <c r="DX1817" s="203"/>
      <c r="DY1817" s="203"/>
      <c r="DZ1817" s="203"/>
      <c r="EA1817" s="203"/>
      <c r="EB1817" s="203"/>
      <c r="EC1817" s="203"/>
      <c r="ED1817" s="203"/>
      <c r="EE1817" s="203"/>
      <c r="EF1817" s="203"/>
      <c r="EG1817" s="203"/>
      <c r="EH1817" s="203"/>
      <c r="EI1817" s="203"/>
      <c r="EJ1817" s="203"/>
      <c r="EK1817" s="203"/>
      <c r="EL1817" s="203"/>
      <c r="EM1817" s="203"/>
      <c r="EN1817" s="203"/>
      <c r="EO1817" s="203"/>
      <c r="EP1817" s="203"/>
      <c r="EQ1817" s="203"/>
      <c r="ER1817" s="203"/>
      <c r="ES1817" s="203"/>
      <c r="ET1817" s="203"/>
      <c r="EU1817" s="203"/>
      <c r="EV1817" s="203"/>
      <c r="EW1817" s="203"/>
      <c r="EX1817" s="203"/>
      <c r="EY1817" s="203"/>
      <c r="EZ1817" s="203"/>
      <c r="FA1817" s="203"/>
      <c r="FB1817" s="203"/>
      <c r="FC1817" s="203"/>
      <c r="FD1817" s="203"/>
      <c r="FE1817" s="203"/>
      <c r="FF1817" s="203"/>
      <c r="FG1817" s="203"/>
      <c r="FH1817" s="203"/>
      <c r="FI1817" s="203"/>
      <c r="FJ1817" s="203"/>
      <c r="FK1817" s="203"/>
      <c r="FL1817" s="203"/>
      <c r="FM1817" s="203"/>
      <c r="FN1817" s="203"/>
      <c r="FO1817" s="203"/>
      <c r="FP1817" s="203"/>
      <c r="FQ1817" s="203"/>
      <c r="FR1817" s="203"/>
      <c r="FS1817" s="203"/>
      <c r="FT1817" s="203"/>
      <c r="FU1817" s="203"/>
      <c r="FV1817" s="203"/>
      <c r="FW1817" s="203"/>
      <c r="FX1817" s="203"/>
      <c r="FY1817" s="203"/>
      <c r="FZ1817" s="203"/>
      <c r="GA1817" s="203"/>
      <c r="GB1817" s="203"/>
      <c r="GC1817" s="203"/>
      <c r="GD1817" s="203"/>
      <c r="GE1817" s="203"/>
      <c r="GF1817" s="203"/>
      <c r="GG1817" s="203"/>
      <c r="GH1817" s="203"/>
      <c r="GI1817" s="203"/>
      <c r="GJ1817" s="203"/>
      <c r="GK1817" s="203"/>
      <c r="GL1817" s="203"/>
      <c r="GM1817" s="203"/>
      <c r="GN1817" s="203"/>
      <c r="GO1817" s="203"/>
      <c r="GP1817" s="203"/>
      <c r="GQ1817" s="203"/>
      <c r="GR1817" s="203"/>
      <c r="GS1817" s="203"/>
      <c r="GT1817" s="203"/>
      <c r="GU1817" s="203"/>
      <c r="GV1817" s="203"/>
      <c r="GW1817" s="203"/>
      <c r="GX1817" s="203"/>
      <c r="GY1817" s="203"/>
      <c r="GZ1817" s="203"/>
      <c r="HA1817" s="203"/>
      <c r="HB1817" s="203"/>
      <c r="HC1817" s="203"/>
      <c r="HD1817" s="203"/>
      <c r="HE1817" s="203"/>
      <c r="HF1817" s="203"/>
      <c r="HG1817" s="203"/>
      <c r="HH1817" s="203"/>
      <c r="HI1817" s="203"/>
      <c r="HJ1817" s="203"/>
      <c r="HK1817" s="203"/>
      <c r="HL1817" s="203"/>
      <c r="HM1817" s="203"/>
      <c r="HN1817" s="203"/>
      <c r="HO1817" s="203"/>
      <c r="HP1817" s="203"/>
      <c r="HQ1817" s="203"/>
      <c r="HR1817" s="203"/>
      <c r="HS1817" s="203"/>
      <c r="HT1817" s="203"/>
      <c r="HU1817" s="203"/>
      <c r="HV1817" s="203"/>
      <c r="HW1817" s="203"/>
      <c r="HX1817" s="203"/>
      <c r="HY1817" s="203"/>
      <c r="HZ1817" s="203"/>
      <c r="IA1817" s="203"/>
      <c r="IB1817" s="203"/>
      <c r="IC1817" s="203"/>
      <c r="ID1817" s="203"/>
      <c r="IE1817" s="203"/>
      <c r="IF1817" s="203"/>
      <c r="IG1817" s="203"/>
      <c r="IH1817" s="203"/>
      <c r="II1817" s="203"/>
      <c r="IJ1817" s="203"/>
      <c r="IK1817" s="203"/>
      <c r="IL1817" s="203"/>
      <c r="IM1817" s="203"/>
      <c r="IN1817" s="203"/>
      <c r="IO1817" s="203"/>
      <c r="IP1817" s="203"/>
      <c r="IQ1817" s="203"/>
      <c r="IR1817" s="203"/>
      <c r="IS1817" s="203"/>
      <c r="IT1817" s="203"/>
      <c r="IU1817" s="203"/>
      <c r="IV1817" s="203"/>
      <c r="IW1817" s="203"/>
      <c r="IX1817" s="203"/>
      <c r="IY1817" s="203"/>
      <c r="IZ1817" s="203"/>
      <c r="JA1817" s="203"/>
      <c r="JB1817" s="203"/>
      <c r="JC1817" s="203"/>
      <c r="JD1817" s="203"/>
      <c r="JE1817" s="203"/>
    </row>
    <row r="1818" spans="1:265" s="592" customFormat="1" x14ac:dyDescent="0.25">
      <c r="A1818" s="256"/>
      <c r="B1818" s="256"/>
      <c r="C1818" s="772"/>
      <c r="D1818" s="772"/>
      <c r="E1818" s="453"/>
      <c r="F1818" s="286"/>
      <c r="G1818" s="286"/>
      <c r="H1818" s="286"/>
      <c r="I1818" s="454"/>
      <c r="J1818" s="1486"/>
      <c r="K1818" s="1486"/>
      <c r="L1818" s="1479"/>
      <c r="M1818" s="1479"/>
      <c r="N1818" s="1479"/>
      <c r="O1818" s="1479"/>
      <c r="P1818" s="1479"/>
      <c r="Q1818" s="1479"/>
      <c r="R1818" s="358"/>
      <c r="S1818" s="358"/>
      <c r="T1818" s="358"/>
      <c r="U1818" s="358"/>
      <c r="V1818" s="358"/>
      <c r="W1818" s="358"/>
      <c r="X1818" s="358"/>
      <c r="Y1818" s="358"/>
      <c r="Z1818" s="358"/>
      <c r="AA1818" s="358"/>
      <c r="AB1818" s="358"/>
      <c r="AC1818" s="358"/>
      <c r="AD1818" s="358"/>
      <c r="AE1818" s="358"/>
      <c r="AF1818" s="286"/>
      <c r="AG1818" s="358"/>
      <c r="AH1818" s="619"/>
      <c r="AI1818" s="2141"/>
      <c r="AJ1818" s="203"/>
      <c r="AK1818" s="203"/>
      <c r="AL1818" s="203"/>
      <c r="AM1818" s="203"/>
      <c r="AN1818" s="203"/>
      <c r="AO1818" s="203"/>
      <c r="AP1818" s="203"/>
      <c r="AQ1818" s="203"/>
      <c r="AR1818" s="203"/>
      <c r="AS1818" s="203"/>
      <c r="AT1818" s="203"/>
      <c r="AU1818" s="203"/>
      <c r="AV1818" s="203"/>
      <c r="AW1818" s="203"/>
      <c r="AX1818" s="203"/>
      <c r="AY1818" s="203"/>
      <c r="AZ1818" s="203"/>
      <c r="BA1818" s="203"/>
      <c r="BB1818" s="203"/>
      <c r="BC1818" s="203"/>
      <c r="BD1818" s="203"/>
      <c r="BE1818" s="203"/>
      <c r="BF1818" s="203"/>
      <c r="BG1818" s="203"/>
      <c r="BH1818" s="203"/>
      <c r="BI1818" s="203"/>
      <c r="BJ1818" s="203"/>
      <c r="BK1818" s="203"/>
      <c r="BL1818" s="203"/>
      <c r="BM1818" s="203"/>
      <c r="BN1818" s="203"/>
      <c r="BO1818" s="203"/>
      <c r="BP1818" s="203"/>
      <c r="BQ1818" s="203"/>
      <c r="BR1818" s="203"/>
      <c r="BS1818" s="203"/>
      <c r="BT1818" s="203"/>
      <c r="BU1818" s="203"/>
      <c r="BV1818" s="203"/>
      <c r="BW1818" s="203"/>
      <c r="BX1818" s="203"/>
      <c r="BY1818" s="203"/>
      <c r="BZ1818" s="203"/>
      <c r="CA1818" s="203"/>
      <c r="CB1818" s="203"/>
      <c r="CC1818" s="203"/>
      <c r="CD1818" s="203"/>
      <c r="CE1818" s="203"/>
      <c r="CF1818" s="203"/>
      <c r="CG1818" s="203"/>
      <c r="CH1818" s="203"/>
      <c r="CI1818" s="203"/>
      <c r="CJ1818" s="203"/>
      <c r="CK1818" s="203"/>
      <c r="CL1818" s="203"/>
      <c r="CM1818" s="203"/>
      <c r="CN1818" s="203"/>
      <c r="CO1818" s="203"/>
      <c r="CP1818" s="203"/>
      <c r="CQ1818" s="203"/>
      <c r="CR1818" s="203"/>
      <c r="CS1818" s="203"/>
      <c r="CT1818" s="203"/>
      <c r="CU1818" s="203"/>
      <c r="CV1818" s="203"/>
      <c r="CW1818" s="203"/>
      <c r="CX1818" s="203"/>
      <c r="CY1818" s="203"/>
      <c r="CZ1818" s="203"/>
      <c r="DA1818" s="203"/>
      <c r="DB1818" s="203"/>
      <c r="DC1818" s="203"/>
      <c r="DD1818" s="203"/>
      <c r="DE1818" s="203"/>
      <c r="DF1818" s="203"/>
      <c r="DG1818" s="203"/>
      <c r="DH1818" s="203"/>
      <c r="DI1818" s="203"/>
      <c r="DJ1818" s="203"/>
      <c r="DK1818" s="203"/>
      <c r="DL1818" s="203"/>
      <c r="DM1818" s="203"/>
      <c r="DN1818" s="203"/>
      <c r="DO1818" s="203"/>
      <c r="DP1818" s="203"/>
      <c r="DQ1818" s="203"/>
      <c r="DR1818" s="203"/>
      <c r="DS1818" s="203"/>
      <c r="DT1818" s="203"/>
      <c r="DU1818" s="203"/>
      <c r="DV1818" s="203"/>
      <c r="DW1818" s="203"/>
      <c r="DX1818" s="203"/>
      <c r="DY1818" s="203"/>
      <c r="DZ1818" s="203"/>
      <c r="EA1818" s="203"/>
      <c r="EB1818" s="203"/>
      <c r="EC1818" s="203"/>
      <c r="ED1818" s="203"/>
      <c r="EE1818" s="203"/>
      <c r="EF1818" s="203"/>
      <c r="EG1818" s="203"/>
      <c r="EH1818" s="203"/>
      <c r="EI1818" s="203"/>
      <c r="EJ1818" s="203"/>
      <c r="EK1818" s="203"/>
      <c r="EL1818" s="203"/>
      <c r="EM1818" s="203"/>
      <c r="EN1818" s="203"/>
      <c r="EO1818" s="203"/>
      <c r="EP1818" s="203"/>
      <c r="EQ1818" s="203"/>
      <c r="ER1818" s="203"/>
      <c r="ES1818" s="203"/>
      <c r="ET1818" s="203"/>
      <c r="EU1818" s="203"/>
      <c r="EV1818" s="203"/>
      <c r="EW1818" s="203"/>
      <c r="EX1818" s="203"/>
      <c r="EY1818" s="203"/>
      <c r="EZ1818" s="203"/>
      <c r="FA1818" s="203"/>
      <c r="FB1818" s="203"/>
      <c r="FC1818" s="203"/>
      <c r="FD1818" s="203"/>
      <c r="FE1818" s="203"/>
      <c r="FF1818" s="203"/>
      <c r="FG1818" s="203"/>
      <c r="FH1818" s="203"/>
      <c r="FI1818" s="203"/>
      <c r="FJ1818" s="203"/>
      <c r="FK1818" s="203"/>
      <c r="FL1818" s="203"/>
      <c r="FM1818" s="203"/>
      <c r="FN1818" s="203"/>
      <c r="FO1818" s="203"/>
      <c r="FP1818" s="203"/>
      <c r="FQ1818" s="203"/>
      <c r="FR1818" s="203"/>
      <c r="FS1818" s="203"/>
      <c r="FT1818" s="203"/>
      <c r="FU1818" s="203"/>
      <c r="FV1818" s="203"/>
      <c r="FW1818" s="203"/>
      <c r="FX1818" s="203"/>
      <c r="FY1818" s="203"/>
      <c r="FZ1818" s="203"/>
      <c r="GA1818" s="203"/>
      <c r="GB1818" s="203"/>
      <c r="GC1818" s="203"/>
      <c r="GD1818" s="203"/>
      <c r="GE1818" s="203"/>
      <c r="GF1818" s="203"/>
      <c r="GG1818" s="203"/>
      <c r="GH1818" s="203"/>
      <c r="GI1818" s="203"/>
      <c r="GJ1818" s="203"/>
      <c r="GK1818" s="203"/>
      <c r="GL1818" s="203"/>
      <c r="GM1818" s="203"/>
      <c r="GN1818" s="203"/>
      <c r="GO1818" s="203"/>
      <c r="GP1818" s="203"/>
      <c r="GQ1818" s="203"/>
      <c r="GR1818" s="203"/>
      <c r="GS1818" s="203"/>
      <c r="GT1818" s="203"/>
      <c r="GU1818" s="203"/>
      <c r="GV1818" s="203"/>
      <c r="GW1818" s="203"/>
      <c r="GX1818" s="203"/>
      <c r="GY1818" s="203"/>
      <c r="GZ1818" s="203"/>
      <c r="HA1818" s="203"/>
      <c r="HB1818" s="203"/>
      <c r="HC1818" s="203"/>
      <c r="HD1818" s="203"/>
      <c r="HE1818" s="203"/>
      <c r="HF1818" s="203"/>
      <c r="HG1818" s="203"/>
      <c r="HH1818" s="203"/>
      <c r="HI1818" s="203"/>
      <c r="HJ1818" s="203"/>
      <c r="HK1818" s="203"/>
      <c r="HL1818" s="203"/>
      <c r="HM1818" s="203"/>
      <c r="HN1818" s="203"/>
      <c r="HO1818" s="203"/>
      <c r="HP1818" s="203"/>
      <c r="HQ1818" s="203"/>
      <c r="HR1818" s="203"/>
      <c r="HS1818" s="203"/>
      <c r="HT1818" s="203"/>
      <c r="HU1818" s="203"/>
      <c r="HV1818" s="203"/>
      <c r="HW1818" s="203"/>
      <c r="HX1818" s="203"/>
      <c r="HY1818" s="203"/>
      <c r="HZ1818" s="203"/>
      <c r="IA1818" s="203"/>
      <c r="IB1818" s="203"/>
      <c r="IC1818" s="203"/>
      <c r="ID1818" s="203"/>
      <c r="IE1818" s="203"/>
      <c r="IF1818" s="203"/>
      <c r="IG1818" s="203"/>
      <c r="IH1818" s="203"/>
      <c r="II1818" s="203"/>
      <c r="IJ1818" s="203"/>
      <c r="IK1818" s="203"/>
      <c r="IL1818" s="203"/>
      <c r="IM1818" s="203"/>
      <c r="IN1818" s="203"/>
      <c r="IO1818" s="203"/>
      <c r="IP1818" s="203"/>
      <c r="IQ1818" s="203"/>
      <c r="IR1818" s="203"/>
      <c r="IS1818" s="203"/>
      <c r="IT1818" s="203"/>
      <c r="IU1818" s="203"/>
      <c r="IV1818" s="203"/>
      <c r="IW1818" s="203"/>
      <c r="IX1818" s="203"/>
      <c r="IY1818" s="203"/>
      <c r="IZ1818" s="203"/>
      <c r="JA1818" s="203"/>
      <c r="JB1818" s="203"/>
      <c r="JC1818" s="203"/>
      <c r="JD1818" s="203"/>
      <c r="JE1818" s="203"/>
    </row>
    <row r="1819" spans="1:265" s="592" customFormat="1" x14ac:dyDescent="0.25">
      <c r="A1819" s="256"/>
      <c r="B1819" s="256"/>
      <c r="C1819" s="772" t="s">
        <v>29</v>
      </c>
      <c r="D1819" s="772"/>
      <c r="E1819" s="453"/>
      <c r="F1819" s="286"/>
      <c r="G1819" s="545"/>
      <c r="H1819" s="545"/>
      <c r="I1819" s="454"/>
      <c r="J1819" s="1486"/>
      <c r="K1819" s="1486"/>
      <c r="L1819" s="1479"/>
      <c r="M1819" s="1479"/>
      <c r="N1819" s="1479"/>
      <c r="O1819" s="1479"/>
      <c r="P1819" s="1479"/>
      <c r="Q1819" s="1479"/>
      <c r="R1819" s="358"/>
      <c r="S1819" s="358"/>
      <c r="T1819" s="358"/>
      <c r="U1819" s="358"/>
      <c r="V1819" s="358"/>
      <c r="W1819" s="358"/>
      <c r="X1819" s="358"/>
      <c r="Y1819" s="358"/>
      <c r="Z1819" s="358"/>
      <c r="AA1819" s="358"/>
      <c r="AB1819" s="358"/>
      <c r="AC1819" s="358"/>
      <c r="AD1819" s="358"/>
      <c r="AE1819" s="358"/>
      <c r="AF1819" s="545"/>
      <c r="AG1819" s="358"/>
      <c r="AH1819" s="619"/>
      <c r="AI1819" s="2141"/>
      <c r="AJ1819" s="203"/>
      <c r="AK1819" s="203"/>
      <c r="AL1819" s="203"/>
      <c r="AM1819" s="203"/>
      <c r="AN1819" s="203"/>
      <c r="AO1819" s="203"/>
      <c r="AP1819" s="203"/>
      <c r="AQ1819" s="203"/>
      <c r="AR1819" s="203"/>
      <c r="AS1819" s="203"/>
      <c r="AT1819" s="203"/>
      <c r="AU1819" s="203"/>
      <c r="AV1819" s="203"/>
      <c r="AW1819" s="203"/>
      <c r="AX1819" s="203"/>
      <c r="AY1819" s="203"/>
      <c r="AZ1819" s="203"/>
      <c r="BA1819" s="203"/>
      <c r="BB1819" s="203"/>
      <c r="BC1819" s="203"/>
      <c r="BD1819" s="203"/>
      <c r="BE1819" s="203"/>
      <c r="BF1819" s="203"/>
      <c r="BG1819" s="203"/>
      <c r="BH1819" s="203"/>
      <c r="BI1819" s="203"/>
      <c r="BJ1819" s="203"/>
      <c r="BK1819" s="203"/>
      <c r="BL1819" s="203"/>
      <c r="BM1819" s="203"/>
      <c r="BN1819" s="203"/>
      <c r="BO1819" s="203"/>
      <c r="BP1819" s="203"/>
      <c r="BQ1819" s="203"/>
      <c r="BR1819" s="203"/>
      <c r="BS1819" s="203"/>
      <c r="BT1819" s="203"/>
      <c r="BU1819" s="203"/>
      <c r="BV1819" s="203"/>
      <c r="BW1819" s="203"/>
      <c r="BX1819" s="203"/>
      <c r="BY1819" s="203"/>
      <c r="BZ1819" s="203"/>
      <c r="CA1819" s="203"/>
      <c r="CB1819" s="203"/>
      <c r="CC1819" s="203"/>
      <c r="CD1819" s="203"/>
      <c r="CE1819" s="203"/>
      <c r="CF1819" s="203"/>
      <c r="CG1819" s="203"/>
      <c r="CH1819" s="203"/>
      <c r="CI1819" s="203"/>
      <c r="CJ1819" s="203"/>
      <c r="CK1819" s="203"/>
      <c r="CL1819" s="203"/>
      <c r="CM1819" s="203"/>
      <c r="CN1819" s="203"/>
      <c r="CO1819" s="203"/>
      <c r="CP1819" s="203"/>
      <c r="CQ1819" s="203"/>
      <c r="CR1819" s="203"/>
      <c r="CS1819" s="203"/>
      <c r="CT1819" s="203"/>
      <c r="CU1819" s="203"/>
      <c r="CV1819" s="203"/>
      <c r="CW1819" s="203"/>
      <c r="CX1819" s="203"/>
      <c r="CY1819" s="203"/>
      <c r="CZ1819" s="203"/>
      <c r="DA1819" s="203"/>
      <c r="DB1819" s="203"/>
      <c r="DC1819" s="203"/>
      <c r="DD1819" s="203"/>
      <c r="DE1819" s="203"/>
      <c r="DF1819" s="203"/>
      <c r="DG1819" s="203"/>
      <c r="DH1819" s="203"/>
      <c r="DI1819" s="203"/>
      <c r="DJ1819" s="203"/>
      <c r="DK1819" s="203"/>
      <c r="DL1819" s="203"/>
      <c r="DM1819" s="203"/>
      <c r="DN1819" s="203"/>
      <c r="DO1819" s="203"/>
      <c r="DP1819" s="203"/>
      <c r="DQ1819" s="203"/>
      <c r="DR1819" s="203"/>
      <c r="DS1819" s="203"/>
      <c r="DT1819" s="203"/>
      <c r="DU1819" s="203"/>
      <c r="DV1819" s="203"/>
      <c r="DW1819" s="203"/>
      <c r="DX1819" s="203"/>
      <c r="DY1819" s="203"/>
      <c r="DZ1819" s="203"/>
      <c r="EA1819" s="203"/>
      <c r="EB1819" s="203"/>
      <c r="EC1819" s="203"/>
      <c r="ED1819" s="203"/>
      <c r="EE1819" s="203"/>
      <c r="EF1819" s="203"/>
      <c r="EG1819" s="203"/>
      <c r="EH1819" s="203"/>
      <c r="EI1819" s="203"/>
      <c r="EJ1819" s="203"/>
      <c r="EK1819" s="203"/>
      <c r="EL1819" s="203"/>
      <c r="EM1819" s="203"/>
      <c r="EN1819" s="203"/>
      <c r="EO1819" s="203"/>
      <c r="EP1819" s="203"/>
      <c r="EQ1819" s="203"/>
      <c r="ER1819" s="203"/>
      <c r="ES1819" s="203"/>
      <c r="ET1819" s="203"/>
      <c r="EU1819" s="203"/>
      <c r="EV1819" s="203"/>
      <c r="EW1819" s="203"/>
      <c r="EX1819" s="203"/>
      <c r="EY1819" s="203"/>
      <c r="EZ1819" s="203"/>
      <c r="FA1819" s="203"/>
      <c r="FB1819" s="203"/>
      <c r="FC1819" s="203"/>
      <c r="FD1819" s="203"/>
      <c r="FE1819" s="203"/>
      <c r="FF1819" s="203"/>
      <c r="FG1819" s="203"/>
      <c r="FH1819" s="203"/>
      <c r="FI1819" s="203"/>
      <c r="FJ1819" s="203"/>
      <c r="FK1819" s="203"/>
      <c r="FL1819" s="203"/>
      <c r="FM1819" s="203"/>
      <c r="FN1819" s="203"/>
      <c r="FO1819" s="203"/>
      <c r="FP1819" s="203"/>
      <c r="FQ1819" s="203"/>
      <c r="FR1819" s="203"/>
      <c r="FS1819" s="203"/>
      <c r="FT1819" s="203"/>
      <c r="FU1819" s="203"/>
      <c r="FV1819" s="203"/>
      <c r="FW1819" s="203"/>
      <c r="FX1819" s="203"/>
      <c r="FY1819" s="203"/>
      <c r="FZ1819" s="203"/>
      <c r="GA1819" s="203"/>
      <c r="GB1819" s="203"/>
      <c r="GC1819" s="203"/>
      <c r="GD1819" s="203"/>
      <c r="GE1819" s="203"/>
      <c r="GF1819" s="203"/>
      <c r="GG1819" s="203"/>
      <c r="GH1819" s="203"/>
      <c r="GI1819" s="203"/>
      <c r="GJ1819" s="203"/>
      <c r="GK1819" s="203"/>
      <c r="GL1819" s="203"/>
      <c r="GM1819" s="203"/>
      <c r="GN1819" s="203"/>
      <c r="GO1819" s="203"/>
      <c r="GP1819" s="203"/>
      <c r="GQ1819" s="203"/>
      <c r="GR1819" s="203"/>
      <c r="GS1819" s="203"/>
      <c r="GT1819" s="203"/>
      <c r="GU1819" s="203"/>
      <c r="GV1819" s="203"/>
      <c r="GW1819" s="203"/>
      <c r="GX1819" s="203"/>
      <c r="GY1819" s="203"/>
      <c r="GZ1819" s="203"/>
      <c r="HA1819" s="203"/>
      <c r="HB1819" s="203"/>
      <c r="HC1819" s="203"/>
      <c r="HD1819" s="203"/>
      <c r="HE1819" s="203"/>
      <c r="HF1819" s="203"/>
      <c r="HG1819" s="203"/>
      <c r="HH1819" s="203"/>
      <c r="HI1819" s="203"/>
      <c r="HJ1819" s="203"/>
      <c r="HK1819" s="203"/>
      <c r="HL1819" s="203"/>
      <c r="HM1819" s="203"/>
      <c r="HN1819" s="203"/>
      <c r="HO1819" s="203"/>
      <c r="HP1819" s="203"/>
      <c r="HQ1819" s="203"/>
      <c r="HR1819" s="203"/>
      <c r="HS1819" s="203"/>
      <c r="HT1819" s="203"/>
      <c r="HU1819" s="203"/>
      <c r="HV1819" s="203"/>
      <c r="HW1819" s="203"/>
      <c r="HX1819" s="203"/>
      <c r="HY1819" s="203"/>
      <c r="HZ1819" s="203"/>
      <c r="IA1819" s="203"/>
      <c r="IB1819" s="203"/>
      <c r="IC1819" s="203"/>
      <c r="ID1819" s="203"/>
      <c r="IE1819" s="203"/>
      <c r="IF1819" s="203"/>
      <c r="IG1819" s="203"/>
      <c r="IH1819" s="203"/>
      <c r="II1819" s="203"/>
      <c r="IJ1819" s="203"/>
      <c r="IK1819" s="203"/>
      <c r="IL1819" s="203"/>
      <c r="IM1819" s="203"/>
      <c r="IN1819" s="203"/>
      <c r="IO1819" s="203"/>
      <c r="IP1819" s="203"/>
      <c r="IQ1819" s="203"/>
      <c r="IR1819" s="203"/>
      <c r="IS1819" s="203"/>
      <c r="IT1819" s="203"/>
      <c r="IU1819" s="203"/>
      <c r="IV1819" s="203"/>
      <c r="IW1819" s="203"/>
      <c r="IX1819" s="203"/>
      <c r="IY1819" s="203"/>
      <c r="IZ1819" s="203"/>
      <c r="JA1819" s="203"/>
      <c r="JB1819" s="203"/>
      <c r="JC1819" s="203"/>
      <c r="JD1819" s="203"/>
      <c r="JE1819" s="203"/>
    </row>
    <row r="1820" spans="1:265" s="592" customFormat="1" x14ac:dyDescent="0.25">
      <c r="A1820" s="256">
        <v>1</v>
      </c>
      <c r="B1820" s="256"/>
      <c r="C1820" s="600" t="s">
        <v>67</v>
      </c>
      <c r="D1820" s="600"/>
      <c r="E1820" s="3"/>
      <c r="F1820" s="259">
        <f t="shared" ref="F1820:Q1820" si="2417">F1755</f>
        <v>0</v>
      </c>
      <c r="G1820" s="227">
        <f t="shared" si="2417"/>
        <v>0</v>
      </c>
      <c r="H1820" s="227">
        <f t="shared" si="2417"/>
        <v>0</v>
      </c>
      <c r="I1820" s="227" t="e">
        <f t="shared" si="2417"/>
        <v>#DIV/0!</v>
      </c>
      <c r="J1820" s="227">
        <f t="shared" si="2417"/>
        <v>0</v>
      </c>
      <c r="K1820" s="227" t="e">
        <f t="shared" si="2417"/>
        <v>#DIV/0!</v>
      </c>
      <c r="L1820" s="227">
        <f t="shared" si="2417"/>
        <v>0</v>
      </c>
      <c r="M1820" s="227">
        <f t="shared" si="2417"/>
        <v>0</v>
      </c>
      <c r="N1820" s="227">
        <f t="shared" si="2417"/>
        <v>0</v>
      </c>
      <c r="O1820" s="227" t="e">
        <f t="shared" si="2417"/>
        <v>#DIV/0!</v>
      </c>
      <c r="P1820" s="227">
        <f t="shared" si="2417"/>
        <v>0</v>
      </c>
      <c r="Q1820" s="227" t="e">
        <f t="shared" si="2417"/>
        <v>#DIV/0!</v>
      </c>
      <c r="R1820" s="386">
        <f t="shared" ref="R1820:AE1820" si="2418">R1755</f>
        <v>0</v>
      </c>
      <c r="S1820" s="386">
        <f t="shared" ref="S1820:T1820" si="2419">S1755</f>
        <v>0</v>
      </c>
      <c r="T1820" s="386">
        <f t="shared" si="2419"/>
        <v>0</v>
      </c>
      <c r="U1820" s="386">
        <f t="shared" ref="U1820:V1820" si="2420">U1755</f>
        <v>0</v>
      </c>
      <c r="V1820" s="386">
        <f t="shared" si="2420"/>
        <v>0</v>
      </c>
      <c r="W1820" s="386">
        <f t="shared" ref="W1820" si="2421">W1755</f>
        <v>0</v>
      </c>
      <c r="X1820" s="358">
        <f t="shared" si="2418"/>
        <v>0</v>
      </c>
      <c r="Y1820" s="386">
        <f t="shared" si="2418"/>
        <v>0</v>
      </c>
      <c r="Z1820" s="386">
        <f t="shared" si="2418"/>
        <v>0</v>
      </c>
      <c r="AA1820" s="386">
        <f t="shared" si="2418"/>
        <v>0</v>
      </c>
      <c r="AB1820" s="386">
        <f t="shared" si="2418"/>
        <v>0</v>
      </c>
      <c r="AC1820" s="386">
        <f t="shared" si="2418"/>
        <v>0</v>
      </c>
      <c r="AD1820" s="386">
        <f t="shared" si="2418"/>
        <v>0</v>
      </c>
      <c r="AE1820" s="386">
        <f t="shared" si="2418"/>
        <v>0</v>
      </c>
      <c r="AF1820" s="227"/>
      <c r="AG1820" s="386"/>
      <c r="AH1820" s="619"/>
      <c r="AI1820" s="2141"/>
      <c r="AJ1820" s="203"/>
      <c r="AK1820" s="203"/>
      <c r="AL1820" s="203"/>
      <c r="AM1820" s="203"/>
      <c r="AN1820" s="203"/>
      <c r="AO1820" s="203"/>
      <c r="AP1820" s="203"/>
      <c r="AQ1820" s="203"/>
      <c r="AR1820" s="203"/>
      <c r="AS1820" s="203"/>
      <c r="AT1820" s="203"/>
      <c r="AU1820" s="203"/>
      <c r="AV1820" s="203"/>
      <c r="AW1820" s="203"/>
      <c r="AX1820" s="203"/>
      <c r="AY1820" s="203"/>
      <c r="AZ1820" s="203"/>
      <c r="BA1820" s="203"/>
      <c r="BB1820" s="203"/>
      <c r="BC1820" s="203"/>
      <c r="BD1820" s="203"/>
      <c r="BE1820" s="203"/>
      <c r="BF1820" s="203"/>
      <c r="BG1820" s="203"/>
      <c r="BH1820" s="203"/>
      <c r="BI1820" s="203"/>
      <c r="BJ1820" s="203"/>
      <c r="BK1820" s="203"/>
      <c r="BL1820" s="203"/>
      <c r="BM1820" s="203"/>
      <c r="BN1820" s="203"/>
      <c r="BO1820" s="203"/>
      <c r="BP1820" s="203"/>
      <c r="BQ1820" s="203"/>
      <c r="BR1820" s="203"/>
      <c r="BS1820" s="203"/>
      <c r="BT1820" s="203"/>
      <c r="BU1820" s="203"/>
      <c r="BV1820" s="203"/>
      <c r="BW1820" s="203"/>
      <c r="BX1820" s="203"/>
      <c r="BY1820" s="203"/>
      <c r="BZ1820" s="203"/>
      <c r="CA1820" s="203"/>
      <c r="CB1820" s="203"/>
      <c r="CC1820" s="203"/>
      <c r="CD1820" s="203"/>
      <c r="CE1820" s="203"/>
      <c r="CF1820" s="203"/>
      <c r="CG1820" s="203"/>
      <c r="CH1820" s="203"/>
      <c r="CI1820" s="203"/>
      <c r="CJ1820" s="203"/>
      <c r="CK1820" s="203"/>
      <c r="CL1820" s="203"/>
      <c r="CM1820" s="203"/>
      <c r="CN1820" s="203"/>
      <c r="CO1820" s="203"/>
      <c r="CP1820" s="203"/>
      <c r="CQ1820" s="203"/>
      <c r="CR1820" s="203"/>
      <c r="CS1820" s="203"/>
      <c r="CT1820" s="203"/>
      <c r="CU1820" s="203"/>
      <c r="CV1820" s="203"/>
      <c r="CW1820" s="203"/>
      <c r="CX1820" s="203"/>
      <c r="CY1820" s="203"/>
      <c r="CZ1820" s="203"/>
      <c r="DA1820" s="203"/>
      <c r="DB1820" s="203"/>
      <c r="DC1820" s="203"/>
      <c r="DD1820" s="203"/>
      <c r="DE1820" s="203"/>
      <c r="DF1820" s="203"/>
      <c r="DG1820" s="203"/>
      <c r="DH1820" s="203"/>
      <c r="DI1820" s="203"/>
      <c r="DJ1820" s="203"/>
      <c r="DK1820" s="203"/>
      <c r="DL1820" s="203"/>
      <c r="DM1820" s="203"/>
      <c r="DN1820" s="203"/>
      <c r="DO1820" s="203"/>
      <c r="DP1820" s="203"/>
      <c r="DQ1820" s="203"/>
      <c r="DR1820" s="203"/>
      <c r="DS1820" s="203"/>
      <c r="DT1820" s="203"/>
      <c r="DU1820" s="203"/>
      <c r="DV1820" s="203"/>
      <c r="DW1820" s="203"/>
      <c r="DX1820" s="203"/>
      <c r="DY1820" s="203"/>
      <c r="DZ1820" s="203"/>
      <c r="EA1820" s="203"/>
      <c r="EB1820" s="203"/>
      <c r="EC1820" s="203"/>
      <c r="ED1820" s="203"/>
      <c r="EE1820" s="203"/>
      <c r="EF1820" s="203"/>
      <c r="EG1820" s="203"/>
      <c r="EH1820" s="203"/>
      <c r="EI1820" s="203"/>
      <c r="EJ1820" s="203"/>
      <c r="EK1820" s="203"/>
      <c r="EL1820" s="203"/>
      <c r="EM1820" s="203"/>
      <c r="EN1820" s="203"/>
      <c r="EO1820" s="203"/>
      <c r="EP1820" s="203"/>
      <c r="EQ1820" s="203"/>
      <c r="ER1820" s="203"/>
      <c r="ES1820" s="203"/>
      <c r="ET1820" s="203"/>
      <c r="EU1820" s="203"/>
      <c r="EV1820" s="203"/>
      <c r="EW1820" s="203"/>
      <c r="EX1820" s="203"/>
      <c r="EY1820" s="203"/>
      <c r="EZ1820" s="203"/>
      <c r="FA1820" s="203"/>
      <c r="FB1820" s="203"/>
      <c r="FC1820" s="203"/>
      <c r="FD1820" s="203"/>
      <c r="FE1820" s="203"/>
      <c r="FF1820" s="203"/>
      <c r="FG1820" s="203"/>
      <c r="FH1820" s="203"/>
      <c r="FI1820" s="203"/>
      <c r="FJ1820" s="203"/>
      <c r="FK1820" s="203"/>
      <c r="FL1820" s="203"/>
      <c r="FM1820" s="203"/>
      <c r="FN1820" s="203"/>
      <c r="FO1820" s="203"/>
      <c r="FP1820" s="203"/>
      <c r="FQ1820" s="203"/>
      <c r="FR1820" s="203"/>
      <c r="FS1820" s="203"/>
      <c r="FT1820" s="203"/>
      <c r="FU1820" s="203"/>
      <c r="FV1820" s="203"/>
      <c r="FW1820" s="203"/>
      <c r="FX1820" s="203"/>
      <c r="FY1820" s="203"/>
      <c r="FZ1820" s="203"/>
      <c r="GA1820" s="203"/>
      <c r="GB1820" s="203"/>
      <c r="GC1820" s="203"/>
      <c r="GD1820" s="203"/>
      <c r="GE1820" s="203"/>
      <c r="GF1820" s="203"/>
      <c r="GG1820" s="203"/>
      <c r="GH1820" s="203"/>
      <c r="GI1820" s="203"/>
      <c r="GJ1820" s="203"/>
      <c r="GK1820" s="203"/>
      <c r="GL1820" s="203"/>
      <c r="GM1820" s="203"/>
      <c r="GN1820" s="203"/>
      <c r="GO1820" s="203"/>
      <c r="GP1820" s="203"/>
      <c r="GQ1820" s="203"/>
      <c r="GR1820" s="203"/>
      <c r="GS1820" s="203"/>
      <c r="GT1820" s="203"/>
      <c r="GU1820" s="203"/>
      <c r="GV1820" s="203"/>
      <c r="GW1820" s="203"/>
      <c r="GX1820" s="203"/>
      <c r="GY1820" s="203"/>
      <c r="GZ1820" s="203"/>
      <c r="HA1820" s="203"/>
      <c r="HB1820" s="203"/>
      <c r="HC1820" s="203"/>
      <c r="HD1820" s="203"/>
      <c r="HE1820" s="203"/>
      <c r="HF1820" s="203"/>
      <c r="HG1820" s="203"/>
      <c r="HH1820" s="203"/>
      <c r="HI1820" s="203"/>
      <c r="HJ1820" s="203"/>
      <c r="HK1820" s="203"/>
      <c r="HL1820" s="203"/>
      <c r="HM1820" s="203"/>
      <c r="HN1820" s="203"/>
      <c r="HO1820" s="203"/>
      <c r="HP1820" s="203"/>
      <c r="HQ1820" s="203"/>
      <c r="HR1820" s="203"/>
      <c r="HS1820" s="203"/>
      <c r="HT1820" s="203"/>
      <c r="HU1820" s="203"/>
      <c r="HV1820" s="203"/>
      <c r="HW1820" s="203"/>
      <c r="HX1820" s="203"/>
      <c r="HY1820" s="203"/>
      <c r="HZ1820" s="203"/>
      <c r="IA1820" s="203"/>
      <c r="IB1820" s="203"/>
      <c r="IC1820" s="203"/>
      <c r="ID1820" s="203"/>
      <c r="IE1820" s="203"/>
      <c r="IF1820" s="203"/>
      <c r="IG1820" s="203"/>
      <c r="IH1820" s="203"/>
      <c r="II1820" s="203"/>
      <c r="IJ1820" s="203"/>
      <c r="IK1820" s="203"/>
      <c r="IL1820" s="203"/>
      <c r="IM1820" s="203"/>
      <c r="IN1820" s="203"/>
      <c r="IO1820" s="203"/>
      <c r="IP1820" s="203"/>
      <c r="IQ1820" s="203"/>
      <c r="IR1820" s="203"/>
      <c r="IS1820" s="203"/>
      <c r="IT1820" s="203"/>
      <c r="IU1820" s="203"/>
      <c r="IV1820" s="203"/>
      <c r="IW1820" s="203"/>
      <c r="IX1820" s="203"/>
      <c r="IY1820" s="203"/>
      <c r="IZ1820" s="203"/>
      <c r="JA1820" s="203"/>
      <c r="JB1820" s="203"/>
      <c r="JC1820" s="203"/>
      <c r="JD1820" s="203"/>
      <c r="JE1820" s="203"/>
    </row>
    <row r="1821" spans="1:265" s="592" customFormat="1" x14ac:dyDescent="0.25">
      <c r="A1821" s="256">
        <v>1</v>
      </c>
      <c r="B1821" s="256"/>
      <c r="C1821" s="1346" t="s">
        <v>16</v>
      </c>
      <c r="D1821" s="1346"/>
      <c r="E1821" s="3"/>
      <c r="F1821" s="259">
        <f t="shared" ref="F1821:F1826" si="2422">F1758</f>
        <v>0</v>
      </c>
      <c r="G1821" s="227">
        <f t="shared" ref="G1821:AE1821" si="2423">G1758</f>
        <v>0</v>
      </c>
      <c r="H1821" s="227">
        <f t="shared" si="2423"/>
        <v>0</v>
      </c>
      <c r="I1821" s="227" t="e">
        <f t="shared" si="2423"/>
        <v>#DIV/0!</v>
      </c>
      <c r="J1821" s="227" t="e">
        <f t="shared" si="2423"/>
        <v>#DIV/0!</v>
      </c>
      <c r="K1821" s="227" t="e">
        <f t="shared" si="2423"/>
        <v>#DIV/0!</v>
      </c>
      <c r="L1821" s="227">
        <f t="shared" si="2423"/>
        <v>0</v>
      </c>
      <c r="M1821" s="227">
        <f t="shared" si="2423"/>
        <v>0</v>
      </c>
      <c r="N1821" s="227">
        <f t="shared" si="2423"/>
        <v>0</v>
      </c>
      <c r="O1821" s="227" t="e">
        <f t="shared" si="2423"/>
        <v>#DIV/0!</v>
      </c>
      <c r="P1821" s="227">
        <f t="shared" si="2423"/>
        <v>0</v>
      </c>
      <c r="Q1821" s="227" t="e">
        <f t="shared" si="2423"/>
        <v>#DIV/0!</v>
      </c>
      <c r="R1821" s="386">
        <f t="shared" si="2423"/>
        <v>0</v>
      </c>
      <c r="S1821" s="386">
        <f t="shared" ref="S1821:T1821" si="2424">S1758</f>
        <v>0</v>
      </c>
      <c r="T1821" s="386">
        <f t="shared" si="2424"/>
        <v>0</v>
      </c>
      <c r="U1821" s="386">
        <f t="shared" ref="U1821:V1821" si="2425">U1758</f>
        <v>0</v>
      </c>
      <c r="V1821" s="386">
        <f t="shared" si="2425"/>
        <v>0</v>
      </c>
      <c r="W1821" s="386">
        <f t="shared" ref="W1821" si="2426">W1758</f>
        <v>0</v>
      </c>
      <c r="X1821" s="358">
        <f t="shared" si="2423"/>
        <v>0</v>
      </c>
      <c r="Y1821" s="386">
        <f t="shared" si="2423"/>
        <v>0</v>
      </c>
      <c r="Z1821" s="386">
        <f t="shared" si="2423"/>
        <v>0</v>
      </c>
      <c r="AA1821" s="386">
        <f t="shared" si="2423"/>
        <v>0</v>
      </c>
      <c r="AB1821" s="386">
        <f t="shared" si="2423"/>
        <v>0</v>
      </c>
      <c r="AC1821" s="1699">
        <f t="shared" si="2423"/>
        <v>0</v>
      </c>
      <c r="AD1821" s="1699">
        <f t="shared" si="2423"/>
        <v>0</v>
      </c>
      <c r="AE1821" s="386">
        <f t="shared" si="2423"/>
        <v>0</v>
      </c>
      <c r="AF1821" s="227"/>
      <c r="AG1821" s="386"/>
      <c r="AH1821" s="619"/>
      <c r="AI1821" s="2141"/>
      <c r="AJ1821" s="203"/>
      <c r="AK1821" s="203"/>
      <c r="AL1821" s="203"/>
      <c r="AM1821" s="203"/>
      <c r="AN1821" s="203"/>
      <c r="AO1821" s="203"/>
      <c r="AP1821" s="203"/>
      <c r="AQ1821" s="203"/>
      <c r="AR1821" s="203"/>
      <c r="AS1821" s="203"/>
      <c r="AT1821" s="203"/>
      <c r="AU1821" s="203"/>
      <c r="AV1821" s="203"/>
      <c r="AW1821" s="203"/>
      <c r="AX1821" s="203"/>
      <c r="AY1821" s="203"/>
      <c r="AZ1821" s="203"/>
      <c r="BA1821" s="203"/>
      <c r="BB1821" s="203"/>
      <c r="BC1821" s="203"/>
      <c r="BD1821" s="203"/>
      <c r="BE1821" s="203"/>
      <c r="BF1821" s="203"/>
      <c r="BG1821" s="203"/>
      <c r="BH1821" s="203"/>
      <c r="BI1821" s="203"/>
      <c r="BJ1821" s="203"/>
      <c r="BK1821" s="203"/>
      <c r="BL1821" s="203"/>
      <c r="BM1821" s="203"/>
      <c r="BN1821" s="203"/>
      <c r="BO1821" s="203"/>
      <c r="BP1821" s="203"/>
      <c r="BQ1821" s="203"/>
      <c r="BR1821" s="203"/>
      <c r="BS1821" s="203"/>
      <c r="BT1821" s="203"/>
      <c r="BU1821" s="203"/>
      <c r="BV1821" s="203"/>
      <c r="BW1821" s="203"/>
      <c r="BX1821" s="203"/>
      <c r="BY1821" s="203"/>
      <c r="BZ1821" s="203"/>
      <c r="CA1821" s="203"/>
      <c r="CB1821" s="203"/>
      <c r="CC1821" s="203"/>
      <c r="CD1821" s="203"/>
      <c r="CE1821" s="203"/>
      <c r="CF1821" s="203"/>
      <c r="CG1821" s="203"/>
      <c r="CH1821" s="203"/>
      <c r="CI1821" s="203"/>
      <c r="CJ1821" s="203"/>
      <c r="CK1821" s="203"/>
      <c r="CL1821" s="203"/>
      <c r="CM1821" s="203"/>
      <c r="CN1821" s="203"/>
      <c r="CO1821" s="203"/>
      <c r="CP1821" s="203"/>
      <c r="CQ1821" s="203"/>
      <c r="CR1821" s="203"/>
      <c r="CS1821" s="203"/>
      <c r="CT1821" s="203"/>
      <c r="CU1821" s="203"/>
      <c r="CV1821" s="203"/>
      <c r="CW1821" s="203"/>
      <c r="CX1821" s="203"/>
      <c r="CY1821" s="203"/>
      <c r="CZ1821" s="203"/>
      <c r="DA1821" s="203"/>
      <c r="DB1821" s="203"/>
      <c r="DC1821" s="203"/>
      <c r="DD1821" s="203"/>
      <c r="DE1821" s="203"/>
      <c r="DF1821" s="203"/>
      <c r="DG1821" s="203"/>
      <c r="DH1821" s="203"/>
      <c r="DI1821" s="203"/>
      <c r="DJ1821" s="203"/>
      <c r="DK1821" s="203"/>
      <c r="DL1821" s="203"/>
      <c r="DM1821" s="203"/>
      <c r="DN1821" s="203"/>
      <c r="DO1821" s="203"/>
      <c r="DP1821" s="203"/>
      <c r="DQ1821" s="203"/>
      <c r="DR1821" s="203"/>
      <c r="DS1821" s="203"/>
      <c r="DT1821" s="203"/>
      <c r="DU1821" s="203"/>
      <c r="DV1821" s="203"/>
      <c r="DW1821" s="203"/>
      <c r="DX1821" s="203"/>
      <c r="DY1821" s="203"/>
      <c r="DZ1821" s="203"/>
      <c r="EA1821" s="203"/>
      <c r="EB1821" s="203"/>
      <c r="EC1821" s="203"/>
      <c r="ED1821" s="203"/>
      <c r="EE1821" s="203"/>
      <c r="EF1821" s="203"/>
      <c r="EG1821" s="203"/>
      <c r="EH1821" s="203"/>
      <c r="EI1821" s="203"/>
      <c r="EJ1821" s="203"/>
      <c r="EK1821" s="203"/>
      <c r="EL1821" s="203"/>
      <c r="EM1821" s="203"/>
      <c r="EN1821" s="203"/>
      <c r="EO1821" s="203"/>
      <c r="EP1821" s="203"/>
      <c r="EQ1821" s="203"/>
      <c r="ER1821" s="203"/>
      <c r="ES1821" s="203"/>
      <c r="ET1821" s="203"/>
      <c r="EU1821" s="203"/>
      <c r="EV1821" s="203"/>
      <c r="EW1821" s="203"/>
      <c r="EX1821" s="203"/>
      <c r="EY1821" s="203"/>
      <c r="EZ1821" s="203"/>
      <c r="FA1821" s="203"/>
      <c r="FB1821" s="203"/>
      <c r="FC1821" s="203"/>
      <c r="FD1821" s="203"/>
      <c r="FE1821" s="203"/>
      <c r="FF1821" s="203"/>
      <c r="FG1821" s="203"/>
      <c r="FH1821" s="203"/>
      <c r="FI1821" s="203"/>
      <c r="FJ1821" s="203"/>
      <c r="FK1821" s="203"/>
      <c r="FL1821" s="203"/>
      <c r="FM1821" s="203"/>
      <c r="FN1821" s="203"/>
      <c r="FO1821" s="203"/>
      <c r="FP1821" s="203"/>
      <c r="FQ1821" s="203"/>
      <c r="FR1821" s="203"/>
      <c r="FS1821" s="203"/>
      <c r="FT1821" s="203"/>
      <c r="FU1821" s="203"/>
      <c r="FV1821" s="203"/>
      <c r="FW1821" s="203"/>
      <c r="FX1821" s="203"/>
      <c r="FY1821" s="203"/>
      <c r="FZ1821" s="203"/>
      <c r="GA1821" s="203"/>
      <c r="GB1821" s="203"/>
      <c r="GC1821" s="203"/>
      <c r="GD1821" s="203"/>
      <c r="GE1821" s="203"/>
      <c r="GF1821" s="203"/>
      <c r="GG1821" s="203"/>
      <c r="GH1821" s="203"/>
      <c r="GI1821" s="203"/>
      <c r="GJ1821" s="203"/>
      <c r="GK1821" s="203"/>
      <c r="GL1821" s="203"/>
      <c r="GM1821" s="203"/>
      <c r="GN1821" s="203"/>
      <c r="GO1821" s="203"/>
      <c r="GP1821" s="203"/>
      <c r="GQ1821" s="203"/>
      <c r="GR1821" s="203"/>
      <c r="GS1821" s="203"/>
      <c r="GT1821" s="203"/>
      <c r="GU1821" s="203"/>
      <c r="GV1821" s="203"/>
      <c r="GW1821" s="203"/>
      <c r="GX1821" s="203"/>
      <c r="GY1821" s="203"/>
      <c r="GZ1821" s="203"/>
      <c r="HA1821" s="203"/>
      <c r="HB1821" s="203"/>
      <c r="HC1821" s="203"/>
      <c r="HD1821" s="203"/>
      <c r="HE1821" s="203"/>
      <c r="HF1821" s="203"/>
      <c r="HG1821" s="203"/>
      <c r="HH1821" s="203"/>
      <c r="HI1821" s="203"/>
      <c r="HJ1821" s="203"/>
      <c r="HK1821" s="203"/>
      <c r="HL1821" s="203"/>
      <c r="HM1821" s="203"/>
      <c r="HN1821" s="203"/>
      <c r="HO1821" s="203"/>
      <c r="HP1821" s="203"/>
      <c r="HQ1821" s="203"/>
      <c r="HR1821" s="203"/>
      <c r="HS1821" s="203"/>
      <c r="HT1821" s="203"/>
      <c r="HU1821" s="203"/>
      <c r="HV1821" s="203"/>
      <c r="HW1821" s="203"/>
      <c r="HX1821" s="203"/>
      <c r="HY1821" s="203"/>
      <c r="HZ1821" s="203"/>
      <c r="IA1821" s="203"/>
      <c r="IB1821" s="203"/>
      <c r="IC1821" s="203"/>
      <c r="ID1821" s="203"/>
      <c r="IE1821" s="203"/>
      <c r="IF1821" s="203"/>
      <c r="IG1821" s="203"/>
      <c r="IH1821" s="203"/>
      <c r="II1821" s="203"/>
      <c r="IJ1821" s="203"/>
      <c r="IK1821" s="203"/>
      <c r="IL1821" s="203"/>
      <c r="IM1821" s="203"/>
      <c r="IN1821" s="203"/>
      <c r="IO1821" s="203"/>
      <c r="IP1821" s="203"/>
      <c r="IQ1821" s="203"/>
      <c r="IR1821" s="203"/>
      <c r="IS1821" s="203"/>
      <c r="IT1821" s="203"/>
      <c r="IU1821" s="203"/>
      <c r="IV1821" s="203"/>
      <c r="IW1821" s="203"/>
      <c r="IX1821" s="203"/>
      <c r="IY1821" s="203"/>
      <c r="IZ1821" s="203"/>
      <c r="JA1821" s="203"/>
      <c r="JB1821" s="203"/>
      <c r="JC1821" s="203"/>
      <c r="JD1821" s="203"/>
      <c r="JE1821" s="203"/>
    </row>
    <row r="1822" spans="1:265" s="592" customFormat="1" ht="29.25" x14ac:dyDescent="0.25">
      <c r="A1822" s="256">
        <v>1</v>
      </c>
      <c r="B1822" s="256"/>
      <c r="C1822" s="532" t="s">
        <v>137</v>
      </c>
      <c r="D1822" s="532"/>
      <c r="E1822" s="453"/>
      <c r="F1822" s="286">
        <f t="shared" si="2422"/>
        <v>0</v>
      </c>
      <c r="G1822" s="545">
        <f t="shared" ref="G1822:H1826" si="2427">G1759</f>
        <v>0</v>
      </c>
      <c r="H1822" s="545">
        <f t="shared" si="2427"/>
        <v>0</v>
      </c>
      <c r="I1822" s="454" t="e">
        <f>H1822/G1822*100</f>
        <v>#DIV/0!</v>
      </c>
      <c r="J1822" s="1365" t="e">
        <f>L1822/F1822</f>
        <v>#DIV/0!</v>
      </c>
      <c r="K1822" s="1365" t="e">
        <f>N1822/H1822</f>
        <v>#DIV/0!</v>
      </c>
      <c r="L1822" s="545">
        <f>L1759</f>
        <v>0</v>
      </c>
      <c r="M1822" s="545">
        <f>M1759</f>
        <v>0</v>
      </c>
      <c r="N1822" s="545">
        <f>N1759</f>
        <v>0</v>
      </c>
      <c r="O1822" s="227" t="e">
        <f>O1759</f>
        <v>#DIV/0!</v>
      </c>
      <c r="P1822" s="545">
        <f>P1759</f>
        <v>0</v>
      </c>
      <c r="Q1822" s="207" t="e">
        <f>N1822/$C$3*12/P1822</f>
        <v>#DIV/0!</v>
      </c>
      <c r="R1822" s="358">
        <f t="shared" ref="R1822:AE1822" si="2428">R1759</f>
        <v>0</v>
      </c>
      <c r="S1822" s="358">
        <f t="shared" ref="S1822:T1822" si="2429">S1759</f>
        <v>0</v>
      </c>
      <c r="T1822" s="358">
        <f t="shared" si="2429"/>
        <v>0</v>
      </c>
      <c r="U1822" s="358">
        <f t="shared" ref="U1822:V1822" si="2430">U1759</f>
        <v>0</v>
      </c>
      <c r="V1822" s="358">
        <f t="shared" si="2430"/>
        <v>0</v>
      </c>
      <c r="W1822" s="358">
        <f t="shared" ref="W1822" si="2431">W1759</f>
        <v>0</v>
      </c>
      <c r="X1822" s="358">
        <f t="shared" si="2428"/>
        <v>0</v>
      </c>
      <c r="Y1822" s="358">
        <f t="shared" si="2428"/>
        <v>0</v>
      </c>
      <c r="Z1822" s="358">
        <f t="shared" si="2428"/>
        <v>0</v>
      </c>
      <c r="AA1822" s="358">
        <f t="shared" si="2428"/>
        <v>0</v>
      </c>
      <c r="AB1822" s="358">
        <f t="shared" si="2428"/>
        <v>0</v>
      </c>
      <c r="AC1822" s="358">
        <f t="shared" si="2428"/>
        <v>0</v>
      </c>
      <c r="AD1822" s="358">
        <f t="shared" si="2428"/>
        <v>0</v>
      </c>
      <c r="AE1822" s="358">
        <f t="shared" si="2428"/>
        <v>0</v>
      </c>
      <c r="AF1822" s="545"/>
      <c r="AG1822" s="358"/>
      <c r="AH1822" s="619"/>
      <c r="AI1822" s="2141"/>
      <c r="AJ1822" s="203"/>
      <c r="AK1822" s="203"/>
      <c r="AL1822" s="203"/>
      <c r="AM1822" s="203"/>
      <c r="AN1822" s="203"/>
      <c r="AO1822" s="203"/>
      <c r="AP1822" s="203"/>
      <c r="AQ1822" s="203"/>
      <c r="AR1822" s="203"/>
      <c r="AS1822" s="203"/>
      <c r="AT1822" s="203"/>
      <c r="AU1822" s="203"/>
      <c r="AV1822" s="203"/>
      <c r="AW1822" s="203"/>
      <c r="AX1822" s="203"/>
      <c r="AY1822" s="203"/>
      <c r="AZ1822" s="203"/>
      <c r="BA1822" s="203"/>
      <c r="BB1822" s="203"/>
      <c r="BC1822" s="203"/>
      <c r="BD1822" s="203"/>
      <c r="BE1822" s="203"/>
      <c r="BF1822" s="203"/>
      <c r="BG1822" s="203"/>
      <c r="BH1822" s="203"/>
      <c r="BI1822" s="203"/>
      <c r="BJ1822" s="203"/>
      <c r="BK1822" s="203"/>
      <c r="BL1822" s="203"/>
      <c r="BM1822" s="203"/>
      <c r="BN1822" s="203"/>
      <c r="BO1822" s="203"/>
      <c r="BP1822" s="203"/>
      <c r="BQ1822" s="203"/>
      <c r="BR1822" s="203"/>
      <c r="BS1822" s="203"/>
      <c r="BT1822" s="203"/>
      <c r="BU1822" s="203"/>
      <c r="BV1822" s="203"/>
      <c r="BW1822" s="203"/>
      <c r="BX1822" s="203"/>
      <c r="BY1822" s="203"/>
      <c r="BZ1822" s="203"/>
      <c r="CA1822" s="203"/>
      <c r="CB1822" s="203"/>
      <c r="CC1822" s="203"/>
      <c r="CD1822" s="203"/>
      <c r="CE1822" s="203"/>
      <c r="CF1822" s="203"/>
      <c r="CG1822" s="203"/>
      <c r="CH1822" s="203"/>
      <c r="CI1822" s="203"/>
      <c r="CJ1822" s="203"/>
      <c r="CK1822" s="203"/>
      <c r="CL1822" s="203"/>
      <c r="CM1822" s="203"/>
      <c r="CN1822" s="203"/>
      <c r="CO1822" s="203"/>
      <c r="CP1822" s="203"/>
      <c r="CQ1822" s="203"/>
      <c r="CR1822" s="203"/>
      <c r="CS1822" s="203"/>
      <c r="CT1822" s="203"/>
      <c r="CU1822" s="203"/>
      <c r="CV1822" s="203"/>
      <c r="CW1822" s="203"/>
      <c r="CX1822" s="203"/>
      <c r="CY1822" s="203"/>
      <c r="CZ1822" s="203"/>
      <c r="DA1822" s="203"/>
      <c r="DB1822" s="203"/>
      <c r="DC1822" s="203"/>
      <c r="DD1822" s="203"/>
      <c r="DE1822" s="203"/>
      <c r="DF1822" s="203"/>
      <c r="DG1822" s="203"/>
      <c r="DH1822" s="203"/>
      <c r="DI1822" s="203"/>
      <c r="DJ1822" s="203"/>
      <c r="DK1822" s="203"/>
      <c r="DL1822" s="203"/>
      <c r="DM1822" s="203"/>
      <c r="DN1822" s="203"/>
      <c r="DO1822" s="203"/>
      <c r="DP1822" s="203"/>
      <c r="DQ1822" s="203"/>
      <c r="DR1822" s="203"/>
      <c r="DS1822" s="203"/>
      <c r="DT1822" s="203"/>
      <c r="DU1822" s="203"/>
      <c r="DV1822" s="203"/>
      <c r="DW1822" s="203"/>
      <c r="DX1822" s="203"/>
      <c r="DY1822" s="203"/>
      <c r="DZ1822" s="203"/>
      <c r="EA1822" s="203"/>
      <c r="EB1822" s="203"/>
      <c r="EC1822" s="203"/>
      <c r="ED1822" s="203"/>
      <c r="EE1822" s="203"/>
      <c r="EF1822" s="203"/>
      <c r="EG1822" s="203"/>
      <c r="EH1822" s="203"/>
      <c r="EI1822" s="203"/>
      <c r="EJ1822" s="203"/>
      <c r="EK1822" s="203"/>
      <c r="EL1822" s="203"/>
      <c r="EM1822" s="203"/>
      <c r="EN1822" s="203"/>
      <c r="EO1822" s="203"/>
      <c r="EP1822" s="203"/>
      <c r="EQ1822" s="203"/>
      <c r="ER1822" s="203"/>
      <c r="ES1822" s="203"/>
      <c r="ET1822" s="203"/>
      <c r="EU1822" s="203"/>
      <c r="EV1822" s="203"/>
      <c r="EW1822" s="203"/>
      <c r="EX1822" s="203"/>
      <c r="EY1822" s="203"/>
      <c r="EZ1822" s="203"/>
      <c r="FA1822" s="203"/>
      <c r="FB1822" s="203"/>
      <c r="FC1822" s="203"/>
      <c r="FD1822" s="203"/>
      <c r="FE1822" s="203"/>
      <c r="FF1822" s="203"/>
      <c r="FG1822" s="203"/>
      <c r="FH1822" s="203"/>
      <c r="FI1822" s="203"/>
      <c r="FJ1822" s="203"/>
      <c r="FK1822" s="203"/>
      <c r="FL1822" s="203"/>
      <c r="FM1822" s="203"/>
      <c r="FN1822" s="203"/>
      <c r="FO1822" s="203"/>
      <c r="FP1822" s="203"/>
      <c r="FQ1822" s="203"/>
      <c r="FR1822" s="203"/>
      <c r="FS1822" s="203"/>
      <c r="FT1822" s="203"/>
      <c r="FU1822" s="203"/>
      <c r="FV1822" s="203"/>
      <c r="FW1822" s="203"/>
      <c r="FX1822" s="203"/>
      <c r="FY1822" s="203"/>
      <c r="FZ1822" s="203"/>
      <c r="GA1822" s="203"/>
      <c r="GB1822" s="203"/>
      <c r="GC1822" s="203"/>
      <c r="GD1822" s="203"/>
      <c r="GE1822" s="203"/>
      <c r="GF1822" s="203"/>
      <c r="GG1822" s="203"/>
      <c r="GH1822" s="203"/>
      <c r="GI1822" s="203"/>
      <c r="GJ1822" s="203"/>
      <c r="GK1822" s="203"/>
      <c r="GL1822" s="203"/>
      <c r="GM1822" s="203"/>
      <c r="GN1822" s="203"/>
      <c r="GO1822" s="203"/>
      <c r="GP1822" s="203"/>
      <c r="GQ1822" s="203"/>
      <c r="GR1822" s="203"/>
      <c r="GS1822" s="203"/>
      <c r="GT1822" s="203"/>
      <c r="GU1822" s="203"/>
      <c r="GV1822" s="203"/>
      <c r="GW1822" s="203"/>
      <c r="GX1822" s="203"/>
      <c r="GY1822" s="203"/>
      <c r="GZ1822" s="203"/>
      <c r="HA1822" s="203"/>
      <c r="HB1822" s="203"/>
      <c r="HC1822" s="203"/>
      <c r="HD1822" s="203"/>
      <c r="HE1822" s="203"/>
      <c r="HF1822" s="203"/>
      <c r="HG1822" s="203"/>
      <c r="HH1822" s="203"/>
      <c r="HI1822" s="203"/>
      <c r="HJ1822" s="203"/>
      <c r="HK1822" s="203"/>
      <c r="HL1822" s="203"/>
      <c r="HM1822" s="203"/>
      <c r="HN1822" s="203"/>
      <c r="HO1822" s="203"/>
      <c r="HP1822" s="203"/>
      <c r="HQ1822" s="203"/>
      <c r="HR1822" s="203"/>
      <c r="HS1822" s="203"/>
      <c r="HT1822" s="203"/>
      <c r="HU1822" s="203"/>
      <c r="HV1822" s="203"/>
      <c r="HW1822" s="203"/>
      <c r="HX1822" s="203"/>
      <c r="HY1822" s="203"/>
      <c r="HZ1822" s="203"/>
      <c r="IA1822" s="203"/>
      <c r="IB1822" s="203"/>
      <c r="IC1822" s="203"/>
      <c r="ID1822" s="203"/>
      <c r="IE1822" s="203"/>
      <c r="IF1822" s="203"/>
      <c r="IG1822" s="203"/>
      <c r="IH1822" s="203"/>
      <c r="II1822" s="203"/>
      <c r="IJ1822" s="203"/>
      <c r="IK1822" s="203"/>
      <c r="IL1822" s="203"/>
      <c r="IM1822" s="203"/>
      <c r="IN1822" s="203"/>
      <c r="IO1822" s="203"/>
      <c r="IP1822" s="203"/>
      <c r="IQ1822" s="203"/>
      <c r="IR1822" s="203"/>
      <c r="IS1822" s="203"/>
      <c r="IT1822" s="203"/>
      <c r="IU1822" s="203"/>
      <c r="IV1822" s="203"/>
      <c r="IW1822" s="203"/>
      <c r="IX1822" s="203"/>
      <c r="IY1822" s="203"/>
      <c r="IZ1822" s="203"/>
      <c r="JA1822" s="203"/>
      <c r="JB1822" s="203"/>
      <c r="JC1822" s="203"/>
      <c r="JD1822" s="203"/>
      <c r="JE1822" s="203"/>
    </row>
    <row r="1823" spans="1:265" s="592" customFormat="1" x14ac:dyDescent="0.25">
      <c r="A1823" s="256">
        <v>1</v>
      </c>
      <c r="B1823" s="256"/>
      <c r="C1823" s="531" t="s">
        <v>199</v>
      </c>
      <c r="D1823" s="531"/>
      <c r="E1823" s="3"/>
      <c r="F1823" s="286">
        <f t="shared" si="2422"/>
        <v>0</v>
      </c>
      <c r="G1823" s="545">
        <f t="shared" si="2427"/>
        <v>0</v>
      </c>
      <c r="H1823" s="545">
        <f t="shared" si="2427"/>
        <v>1</v>
      </c>
      <c r="I1823" s="454" t="e">
        <f>H1823/G1823*100</f>
        <v>#DIV/0!</v>
      </c>
      <c r="J1823" s="1486"/>
      <c r="K1823" s="1486"/>
      <c r="L1823" s="1479"/>
      <c r="M1823" s="1479"/>
      <c r="N1823" s="1479"/>
      <c r="O1823" s="1479"/>
      <c r="P1823" s="1479"/>
      <c r="Q1823" s="1479"/>
      <c r="R1823" s="386">
        <f t="shared" ref="R1823:AE1823" si="2432">R1760</f>
        <v>0</v>
      </c>
      <c r="S1823" s="386">
        <f t="shared" ref="S1823:T1823" si="2433">S1760</f>
        <v>0</v>
      </c>
      <c r="T1823" s="386">
        <f t="shared" si="2433"/>
        <v>0</v>
      </c>
      <c r="U1823" s="386">
        <f t="shared" ref="U1823:V1823" si="2434">U1760</f>
        <v>0</v>
      </c>
      <c r="V1823" s="386">
        <f t="shared" si="2434"/>
        <v>0</v>
      </c>
      <c r="W1823" s="386">
        <f t="shared" ref="W1823" si="2435">W1760</f>
        <v>0</v>
      </c>
      <c r="X1823" s="358">
        <f t="shared" si="2432"/>
        <v>0</v>
      </c>
      <c r="Y1823" s="358">
        <f t="shared" si="2432"/>
        <v>0</v>
      </c>
      <c r="Z1823" s="358">
        <f t="shared" si="2432"/>
        <v>0</v>
      </c>
      <c r="AA1823" s="358">
        <f t="shared" si="2432"/>
        <v>0</v>
      </c>
      <c r="AB1823" s="358">
        <f t="shared" si="2432"/>
        <v>0</v>
      </c>
      <c r="AC1823" s="358">
        <f t="shared" si="2432"/>
        <v>0</v>
      </c>
      <c r="AD1823" s="358">
        <f t="shared" si="2432"/>
        <v>0</v>
      </c>
      <c r="AE1823" s="358">
        <f t="shared" si="2432"/>
        <v>0</v>
      </c>
      <c r="AF1823" s="545"/>
      <c r="AG1823" s="358"/>
      <c r="AH1823" s="619"/>
      <c r="AI1823" s="2141"/>
      <c r="AJ1823" s="203"/>
      <c r="AK1823" s="203"/>
      <c r="AL1823" s="203"/>
      <c r="AM1823" s="203"/>
      <c r="AN1823" s="203"/>
      <c r="AO1823" s="203"/>
      <c r="AP1823" s="203"/>
      <c r="AQ1823" s="203"/>
      <c r="AR1823" s="203"/>
      <c r="AS1823" s="203"/>
      <c r="AT1823" s="203"/>
      <c r="AU1823" s="203"/>
      <c r="AV1823" s="203"/>
      <c r="AW1823" s="203"/>
      <c r="AX1823" s="203"/>
      <c r="AY1823" s="203"/>
      <c r="AZ1823" s="203"/>
      <c r="BA1823" s="203"/>
      <c r="BB1823" s="203"/>
      <c r="BC1823" s="203"/>
      <c r="BD1823" s="203"/>
      <c r="BE1823" s="203"/>
      <c r="BF1823" s="203"/>
      <c r="BG1823" s="203"/>
      <c r="BH1823" s="203"/>
      <c r="BI1823" s="203"/>
      <c r="BJ1823" s="203"/>
      <c r="BK1823" s="203"/>
      <c r="BL1823" s="203"/>
      <c r="BM1823" s="203"/>
      <c r="BN1823" s="203"/>
      <c r="BO1823" s="203"/>
      <c r="BP1823" s="203"/>
      <c r="BQ1823" s="203"/>
      <c r="BR1823" s="203"/>
      <c r="BS1823" s="203"/>
      <c r="BT1823" s="203"/>
      <c r="BU1823" s="203"/>
      <c r="BV1823" s="203"/>
      <c r="BW1823" s="203"/>
      <c r="BX1823" s="203"/>
      <c r="BY1823" s="203"/>
      <c r="BZ1823" s="203"/>
      <c r="CA1823" s="203"/>
      <c r="CB1823" s="203"/>
      <c r="CC1823" s="203"/>
      <c r="CD1823" s="203"/>
      <c r="CE1823" s="203"/>
      <c r="CF1823" s="203"/>
      <c r="CG1823" s="203"/>
      <c r="CH1823" s="203"/>
      <c r="CI1823" s="203"/>
      <c r="CJ1823" s="203"/>
      <c r="CK1823" s="203"/>
      <c r="CL1823" s="203"/>
      <c r="CM1823" s="203"/>
      <c r="CN1823" s="203"/>
      <c r="CO1823" s="203"/>
      <c r="CP1823" s="203"/>
      <c r="CQ1823" s="203"/>
      <c r="CR1823" s="203"/>
      <c r="CS1823" s="203"/>
      <c r="CT1823" s="203"/>
      <c r="CU1823" s="203"/>
      <c r="CV1823" s="203"/>
      <c r="CW1823" s="203"/>
      <c r="CX1823" s="203"/>
      <c r="CY1823" s="203"/>
      <c r="CZ1823" s="203"/>
      <c r="DA1823" s="203"/>
      <c r="DB1823" s="203"/>
      <c r="DC1823" s="203"/>
      <c r="DD1823" s="203"/>
      <c r="DE1823" s="203"/>
      <c r="DF1823" s="203"/>
      <c r="DG1823" s="203"/>
      <c r="DH1823" s="203"/>
      <c r="DI1823" s="203"/>
      <c r="DJ1823" s="203"/>
      <c r="DK1823" s="203"/>
      <c r="DL1823" s="203"/>
      <c r="DM1823" s="203"/>
      <c r="DN1823" s="203"/>
      <c r="DO1823" s="203"/>
      <c r="DP1823" s="203"/>
      <c r="DQ1823" s="203"/>
      <c r="DR1823" s="203"/>
      <c r="DS1823" s="203"/>
      <c r="DT1823" s="203"/>
      <c r="DU1823" s="203"/>
      <c r="DV1823" s="203"/>
      <c r="DW1823" s="203"/>
      <c r="DX1823" s="203"/>
      <c r="DY1823" s="203"/>
      <c r="DZ1823" s="203"/>
      <c r="EA1823" s="203"/>
      <c r="EB1823" s="203"/>
      <c r="EC1823" s="203"/>
      <c r="ED1823" s="203"/>
      <c r="EE1823" s="203"/>
      <c r="EF1823" s="203"/>
      <c r="EG1823" s="203"/>
      <c r="EH1823" s="203"/>
      <c r="EI1823" s="203"/>
      <c r="EJ1823" s="203"/>
      <c r="EK1823" s="203"/>
      <c r="EL1823" s="203"/>
      <c r="EM1823" s="203"/>
      <c r="EN1823" s="203"/>
      <c r="EO1823" s="203"/>
      <c r="EP1823" s="203"/>
      <c r="EQ1823" s="203"/>
      <c r="ER1823" s="203"/>
      <c r="ES1823" s="203"/>
      <c r="ET1823" s="203"/>
      <c r="EU1823" s="203"/>
      <c r="EV1823" s="203"/>
      <c r="EW1823" s="203"/>
      <c r="EX1823" s="203"/>
      <c r="EY1823" s="203"/>
      <c r="EZ1823" s="203"/>
      <c r="FA1823" s="203"/>
      <c r="FB1823" s="203"/>
      <c r="FC1823" s="203"/>
      <c r="FD1823" s="203"/>
      <c r="FE1823" s="203"/>
      <c r="FF1823" s="203"/>
      <c r="FG1823" s="203"/>
      <c r="FH1823" s="203"/>
      <c r="FI1823" s="203"/>
      <c r="FJ1823" s="203"/>
      <c r="FK1823" s="203"/>
      <c r="FL1823" s="203"/>
      <c r="FM1823" s="203"/>
      <c r="FN1823" s="203"/>
      <c r="FO1823" s="203"/>
      <c r="FP1823" s="203"/>
      <c r="FQ1823" s="203"/>
      <c r="FR1823" s="203"/>
      <c r="FS1823" s="203"/>
      <c r="FT1823" s="203"/>
      <c r="FU1823" s="203"/>
      <c r="FV1823" s="203"/>
      <c r="FW1823" s="203"/>
      <c r="FX1823" s="203"/>
      <c r="FY1823" s="203"/>
      <c r="FZ1823" s="203"/>
      <c r="GA1823" s="203"/>
      <c r="GB1823" s="203"/>
      <c r="GC1823" s="203"/>
      <c r="GD1823" s="203"/>
      <c r="GE1823" s="203"/>
      <c r="GF1823" s="203"/>
      <c r="GG1823" s="203"/>
      <c r="GH1823" s="203"/>
      <c r="GI1823" s="203"/>
      <c r="GJ1823" s="203"/>
      <c r="GK1823" s="203"/>
      <c r="GL1823" s="203"/>
      <c r="GM1823" s="203"/>
      <c r="GN1823" s="203"/>
      <c r="GO1823" s="203"/>
      <c r="GP1823" s="203"/>
      <c r="GQ1823" s="203"/>
      <c r="GR1823" s="203"/>
      <c r="GS1823" s="203"/>
      <c r="GT1823" s="203"/>
      <c r="GU1823" s="203"/>
      <c r="GV1823" s="203"/>
      <c r="GW1823" s="203"/>
      <c r="GX1823" s="203"/>
      <c r="GY1823" s="203"/>
      <c r="GZ1823" s="203"/>
      <c r="HA1823" s="203"/>
      <c r="HB1823" s="203"/>
      <c r="HC1823" s="203"/>
      <c r="HD1823" s="203"/>
      <c r="HE1823" s="203"/>
      <c r="HF1823" s="203"/>
      <c r="HG1823" s="203"/>
      <c r="HH1823" s="203"/>
      <c r="HI1823" s="203"/>
      <c r="HJ1823" s="203"/>
      <c r="HK1823" s="203"/>
      <c r="HL1823" s="203"/>
      <c r="HM1823" s="203"/>
      <c r="HN1823" s="203"/>
      <c r="HO1823" s="203"/>
      <c r="HP1823" s="203"/>
      <c r="HQ1823" s="203"/>
      <c r="HR1823" s="203"/>
      <c r="HS1823" s="203"/>
      <c r="HT1823" s="203"/>
      <c r="HU1823" s="203"/>
      <c r="HV1823" s="203"/>
      <c r="HW1823" s="203"/>
      <c r="HX1823" s="203"/>
      <c r="HY1823" s="203"/>
      <c r="HZ1823" s="203"/>
      <c r="IA1823" s="203"/>
      <c r="IB1823" s="203"/>
      <c r="IC1823" s="203"/>
      <c r="ID1823" s="203"/>
      <c r="IE1823" s="203"/>
      <c r="IF1823" s="203"/>
      <c r="IG1823" s="203"/>
      <c r="IH1823" s="203"/>
      <c r="II1823" s="203"/>
      <c r="IJ1823" s="203"/>
      <c r="IK1823" s="203"/>
      <c r="IL1823" s="203"/>
      <c r="IM1823" s="203"/>
      <c r="IN1823" s="203"/>
      <c r="IO1823" s="203"/>
      <c r="IP1823" s="203"/>
      <c r="IQ1823" s="203"/>
      <c r="IR1823" s="203"/>
      <c r="IS1823" s="203"/>
      <c r="IT1823" s="203"/>
      <c r="IU1823" s="203"/>
      <c r="IV1823" s="203"/>
      <c r="IW1823" s="203"/>
      <c r="IX1823" s="203"/>
      <c r="IY1823" s="203"/>
      <c r="IZ1823" s="203"/>
      <c r="JA1823" s="203"/>
      <c r="JB1823" s="203"/>
      <c r="JC1823" s="203"/>
      <c r="JD1823" s="203"/>
      <c r="JE1823" s="203"/>
    </row>
    <row r="1824" spans="1:265" s="592" customFormat="1" x14ac:dyDescent="0.25">
      <c r="A1824" s="256">
        <v>1</v>
      </c>
      <c r="B1824" s="256"/>
      <c r="C1824" s="527" t="s">
        <v>200</v>
      </c>
      <c r="D1824" s="527"/>
      <c r="E1824" s="3"/>
      <c r="F1824" s="259">
        <f t="shared" si="2422"/>
        <v>0</v>
      </c>
      <c r="G1824" s="227">
        <f t="shared" si="2427"/>
        <v>0</v>
      </c>
      <c r="H1824" s="227">
        <f t="shared" si="2427"/>
        <v>1</v>
      </c>
      <c r="I1824" s="454" t="e">
        <f>H1824/G1824*100</f>
        <v>#DIV/0!</v>
      </c>
      <c r="J1824" s="1486"/>
      <c r="K1824" s="1486"/>
      <c r="L1824" s="1479"/>
      <c r="M1824" s="1479"/>
      <c r="N1824" s="1479"/>
      <c r="O1824" s="1479"/>
      <c r="P1824" s="1479"/>
      <c r="Q1824" s="1479"/>
      <c r="R1824" s="386">
        <f t="shared" ref="R1824:AE1824" si="2436">R1761</f>
        <v>0</v>
      </c>
      <c r="S1824" s="386">
        <f t="shared" ref="S1824:T1824" si="2437">S1761</f>
        <v>0</v>
      </c>
      <c r="T1824" s="386">
        <f t="shared" si="2437"/>
        <v>0</v>
      </c>
      <c r="U1824" s="386">
        <f t="shared" ref="U1824:V1824" si="2438">U1761</f>
        <v>0</v>
      </c>
      <c r="V1824" s="386">
        <f t="shared" si="2438"/>
        <v>0</v>
      </c>
      <c r="W1824" s="386">
        <f t="shared" ref="W1824" si="2439">W1761</f>
        <v>0</v>
      </c>
      <c r="X1824" s="358">
        <f t="shared" si="2436"/>
        <v>0</v>
      </c>
      <c r="Y1824" s="386">
        <f t="shared" si="2436"/>
        <v>0</v>
      </c>
      <c r="Z1824" s="386">
        <f t="shared" si="2436"/>
        <v>0</v>
      </c>
      <c r="AA1824" s="386">
        <f t="shared" si="2436"/>
        <v>0</v>
      </c>
      <c r="AB1824" s="386">
        <f t="shared" si="2436"/>
        <v>0</v>
      </c>
      <c r="AC1824" s="1699">
        <f t="shared" si="2436"/>
        <v>0</v>
      </c>
      <c r="AD1824" s="1699">
        <f t="shared" si="2436"/>
        <v>0</v>
      </c>
      <c r="AE1824" s="386">
        <f t="shared" si="2436"/>
        <v>0</v>
      </c>
      <c r="AF1824" s="227"/>
      <c r="AG1824" s="386"/>
      <c r="AH1824" s="619"/>
      <c r="AI1824" s="2141"/>
      <c r="AJ1824" s="203"/>
      <c r="AK1824" s="203"/>
      <c r="AL1824" s="203"/>
      <c r="AM1824" s="203"/>
      <c r="AN1824" s="203"/>
      <c r="AO1824" s="203"/>
      <c r="AP1824" s="203"/>
      <c r="AQ1824" s="203"/>
      <c r="AR1824" s="203"/>
      <c r="AS1824" s="203"/>
      <c r="AT1824" s="203"/>
      <c r="AU1824" s="203"/>
      <c r="AV1824" s="203"/>
      <c r="AW1824" s="203"/>
      <c r="AX1824" s="203"/>
      <c r="AY1824" s="203"/>
      <c r="AZ1824" s="203"/>
      <c r="BA1824" s="203"/>
      <c r="BB1824" s="203"/>
      <c r="BC1824" s="203"/>
      <c r="BD1824" s="203"/>
      <c r="BE1824" s="203"/>
      <c r="BF1824" s="203"/>
      <c r="BG1824" s="203"/>
      <c r="BH1824" s="203"/>
      <c r="BI1824" s="203"/>
      <c r="BJ1824" s="203"/>
      <c r="BK1824" s="203"/>
      <c r="BL1824" s="203"/>
      <c r="BM1824" s="203"/>
      <c r="BN1824" s="203"/>
      <c r="BO1824" s="203"/>
      <c r="BP1824" s="203"/>
      <c r="BQ1824" s="203"/>
      <c r="BR1824" s="203"/>
      <c r="BS1824" s="203"/>
      <c r="BT1824" s="203"/>
      <c r="BU1824" s="203"/>
      <c r="BV1824" s="203"/>
      <c r="BW1824" s="203"/>
      <c r="BX1824" s="203"/>
      <c r="BY1824" s="203"/>
      <c r="BZ1824" s="203"/>
      <c r="CA1824" s="203"/>
      <c r="CB1824" s="203"/>
      <c r="CC1824" s="203"/>
      <c r="CD1824" s="203"/>
      <c r="CE1824" s="203"/>
      <c r="CF1824" s="203"/>
      <c r="CG1824" s="203"/>
      <c r="CH1824" s="203"/>
      <c r="CI1824" s="203"/>
      <c r="CJ1824" s="203"/>
      <c r="CK1824" s="203"/>
      <c r="CL1824" s="203"/>
      <c r="CM1824" s="203"/>
      <c r="CN1824" s="203"/>
      <c r="CO1824" s="203"/>
      <c r="CP1824" s="203"/>
      <c r="CQ1824" s="203"/>
      <c r="CR1824" s="203"/>
      <c r="CS1824" s="203"/>
      <c r="CT1824" s="203"/>
      <c r="CU1824" s="203"/>
      <c r="CV1824" s="203"/>
      <c r="CW1824" s="203"/>
      <c r="CX1824" s="203"/>
      <c r="CY1824" s="203"/>
      <c r="CZ1824" s="203"/>
      <c r="DA1824" s="203"/>
      <c r="DB1824" s="203"/>
      <c r="DC1824" s="203"/>
      <c r="DD1824" s="203"/>
      <c r="DE1824" s="203"/>
      <c r="DF1824" s="203"/>
      <c r="DG1824" s="203"/>
      <c r="DH1824" s="203"/>
      <c r="DI1824" s="203"/>
      <c r="DJ1824" s="203"/>
      <c r="DK1824" s="203"/>
      <c r="DL1824" s="203"/>
      <c r="DM1824" s="203"/>
      <c r="DN1824" s="203"/>
      <c r="DO1824" s="203"/>
      <c r="DP1824" s="203"/>
      <c r="DQ1824" s="203"/>
      <c r="DR1824" s="203"/>
      <c r="DS1824" s="203"/>
      <c r="DT1824" s="203"/>
      <c r="DU1824" s="203"/>
      <c r="DV1824" s="203"/>
      <c r="DW1824" s="203"/>
      <c r="DX1824" s="203"/>
      <c r="DY1824" s="203"/>
      <c r="DZ1824" s="203"/>
      <c r="EA1824" s="203"/>
      <c r="EB1824" s="203"/>
      <c r="EC1824" s="203"/>
      <c r="ED1824" s="203"/>
      <c r="EE1824" s="203"/>
      <c r="EF1824" s="203"/>
      <c r="EG1824" s="203"/>
      <c r="EH1824" s="203"/>
      <c r="EI1824" s="203"/>
      <c r="EJ1824" s="203"/>
      <c r="EK1824" s="203"/>
      <c r="EL1824" s="203"/>
      <c r="EM1824" s="203"/>
      <c r="EN1824" s="203"/>
      <c r="EO1824" s="203"/>
      <c r="EP1824" s="203"/>
      <c r="EQ1824" s="203"/>
      <c r="ER1824" s="203"/>
      <c r="ES1824" s="203"/>
      <c r="ET1824" s="203"/>
      <c r="EU1824" s="203"/>
      <c r="EV1824" s="203"/>
      <c r="EW1824" s="203"/>
      <c r="EX1824" s="203"/>
      <c r="EY1824" s="203"/>
      <c r="EZ1824" s="203"/>
      <c r="FA1824" s="203"/>
      <c r="FB1824" s="203"/>
      <c r="FC1824" s="203"/>
      <c r="FD1824" s="203"/>
      <c r="FE1824" s="203"/>
      <c r="FF1824" s="203"/>
      <c r="FG1824" s="203"/>
      <c r="FH1824" s="203"/>
      <c r="FI1824" s="203"/>
      <c r="FJ1824" s="203"/>
      <c r="FK1824" s="203"/>
      <c r="FL1824" s="203"/>
      <c r="FM1824" s="203"/>
      <c r="FN1824" s="203"/>
      <c r="FO1824" s="203"/>
      <c r="FP1824" s="203"/>
      <c r="FQ1824" s="203"/>
      <c r="FR1824" s="203"/>
      <c r="FS1824" s="203"/>
      <c r="FT1824" s="203"/>
      <c r="FU1824" s="203"/>
      <c r="FV1824" s="203"/>
      <c r="FW1824" s="203"/>
      <c r="FX1824" s="203"/>
      <c r="FY1824" s="203"/>
      <c r="FZ1824" s="203"/>
      <c r="GA1824" s="203"/>
      <c r="GB1824" s="203"/>
      <c r="GC1824" s="203"/>
      <c r="GD1824" s="203"/>
      <c r="GE1824" s="203"/>
      <c r="GF1824" s="203"/>
      <c r="GG1824" s="203"/>
      <c r="GH1824" s="203"/>
      <c r="GI1824" s="203"/>
      <c r="GJ1824" s="203"/>
      <c r="GK1824" s="203"/>
      <c r="GL1824" s="203"/>
      <c r="GM1824" s="203"/>
      <c r="GN1824" s="203"/>
      <c r="GO1824" s="203"/>
      <c r="GP1824" s="203"/>
      <c r="GQ1824" s="203"/>
      <c r="GR1824" s="203"/>
      <c r="GS1824" s="203"/>
      <c r="GT1824" s="203"/>
      <c r="GU1824" s="203"/>
      <c r="GV1824" s="203"/>
      <c r="GW1824" s="203"/>
      <c r="GX1824" s="203"/>
      <c r="GY1824" s="203"/>
      <c r="GZ1824" s="203"/>
      <c r="HA1824" s="203"/>
      <c r="HB1824" s="203"/>
      <c r="HC1824" s="203"/>
      <c r="HD1824" s="203"/>
      <c r="HE1824" s="203"/>
      <c r="HF1824" s="203"/>
      <c r="HG1824" s="203"/>
      <c r="HH1824" s="203"/>
      <c r="HI1824" s="203"/>
      <c r="HJ1824" s="203"/>
      <c r="HK1824" s="203"/>
      <c r="HL1824" s="203"/>
      <c r="HM1824" s="203"/>
      <c r="HN1824" s="203"/>
      <c r="HO1824" s="203"/>
      <c r="HP1824" s="203"/>
      <c r="HQ1824" s="203"/>
      <c r="HR1824" s="203"/>
      <c r="HS1824" s="203"/>
      <c r="HT1824" s="203"/>
      <c r="HU1824" s="203"/>
      <c r="HV1824" s="203"/>
      <c r="HW1824" s="203"/>
      <c r="HX1824" s="203"/>
      <c r="HY1824" s="203"/>
      <c r="HZ1824" s="203"/>
      <c r="IA1824" s="203"/>
      <c r="IB1824" s="203"/>
      <c r="IC1824" s="203"/>
      <c r="ID1824" s="203"/>
      <c r="IE1824" s="203"/>
      <c r="IF1824" s="203"/>
      <c r="IG1824" s="203"/>
      <c r="IH1824" s="203"/>
      <c r="II1824" s="203"/>
      <c r="IJ1824" s="203"/>
      <c r="IK1824" s="203"/>
      <c r="IL1824" s="203"/>
      <c r="IM1824" s="203"/>
      <c r="IN1824" s="203"/>
      <c r="IO1824" s="203"/>
      <c r="IP1824" s="203"/>
      <c r="IQ1824" s="203"/>
      <c r="IR1824" s="203"/>
      <c r="IS1824" s="203"/>
      <c r="IT1824" s="203"/>
      <c r="IU1824" s="203"/>
      <c r="IV1824" s="203"/>
      <c r="IW1824" s="203"/>
      <c r="IX1824" s="203"/>
      <c r="IY1824" s="203"/>
      <c r="IZ1824" s="203"/>
      <c r="JA1824" s="203"/>
      <c r="JB1824" s="203"/>
      <c r="JC1824" s="203"/>
      <c r="JD1824" s="203"/>
      <c r="JE1824" s="203"/>
    </row>
    <row r="1825" spans="1:265" s="592" customFormat="1" ht="30" x14ac:dyDescent="0.25">
      <c r="A1825" s="256">
        <v>1</v>
      </c>
      <c r="B1825" s="256"/>
      <c r="C1825" s="530" t="s">
        <v>201</v>
      </c>
      <c r="D1825" s="527"/>
      <c r="E1825" s="1068"/>
      <c r="F1825" s="287">
        <f t="shared" si="2422"/>
        <v>0</v>
      </c>
      <c r="G1825" s="601">
        <f t="shared" si="2427"/>
        <v>0</v>
      </c>
      <c r="H1825" s="601">
        <f t="shared" si="2427"/>
        <v>0</v>
      </c>
      <c r="I1825" s="328" t="e">
        <f>H1825/G1825*100</f>
        <v>#DIV/0!</v>
      </c>
      <c r="J1825" s="2211"/>
      <c r="K1825" s="2211"/>
      <c r="L1825" s="2212"/>
      <c r="M1825" s="2212"/>
      <c r="N1825" s="2212"/>
      <c r="O1825" s="2212"/>
      <c r="P1825" s="2212"/>
      <c r="Q1825" s="2212"/>
      <c r="R1825" s="386">
        <f t="shared" ref="R1825:AE1825" si="2440">R1762</f>
        <v>0</v>
      </c>
      <c r="S1825" s="386">
        <f t="shared" ref="S1825:T1825" si="2441">S1762</f>
        <v>0</v>
      </c>
      <c r="T1825" s="386">
        <f t="shared" si="2441"/>
        <v>0</v>
      </c>
      <c r="U1825" s="386">
        <f t="shared" ref="U1825:V1825" si="2442">U1762</f>
        <v>0</v>
      </c>
      <c r="V1825" s="386">
        <f t="shared" si="2442"/>
        <v>0</v>
      </c>
      <c r="W1825" s="386">
        <f t="shared" ref="W1825" si="2443">W1762</f>
        <v>0</v>
      </c>
      <c r="X1825" s="358">
        <f t="shared" si="2440"/>
        <v>0</v>
      </c>
      <c r="Y1825" s="386">
        <f t="shared" si="2440"/>
        <v>0</v>
      </c>
      <c r="Z1825" s="370">
        <f t="shared" si="2440"/>
        <v>0</v>
      </c>
      <c r="AA1825" s="370">
        <f t="shared" si="2440"/>
        <v>0</v>
      </c>
      <c r="AB1825" s="370">
        <f t="shared" si="2440"/>
        <v>0</v>
      </c>
      <c r="AC1825" s="2213">
        <f t="shared" si="2440"/>
        <v>0</v>
      </c>
      <c r="AD1825" s="2213">
        <f t="shared" si="2440"/>
        <v>0</v>
      </c>
      <c r="AE1825" s="370">
        <f t="shared" si="2440"/>
        <v>0</v>
      </c>
      <c r="AF1825" s="601"/>
      <c r="AG1825" s="370"/>
      <c r="AH1825" s="619"/>
      <c r="AI1825" s="2141"/>
      <c r="AJ1825" s="203"/>
      <c r="AK1825" s="203"/>
      <c r="AL1825" s="203"/>
      <c r="AM1825" s="203"/>
      <c r="AN1825" s="203"/>
      <c r="AO1825" s="203"/>
      <c r="AP1825" s="203"/>
      <c r="AQ1825" s="203"/>
      <c r="AR1825" s="203"/>
      <c r="AS1825" s="203"/>
      <c r="AT1825" s="203"/>
      <c r="AU1825" s="203"/>
      <c r="AV1825" s="203"/>
      <c r="AW1825" s="203"/>
      <c r="AX1825" s="203"/>
      <c r="AY1825" s="203"/>
      <c r="AZ1825" s="203"/>
      <c r="BA1825" s="203"/>
      <c r="BB1825" s="203"/>
      <c r="BC1825" s="203"/>
      <c r="BD1825" s="203"/>
      <c r="BE1825" s="203"/>
      <c r="BF1825" s="203"/>
      <c r="BG1825" s="203"/>
      <c r="BH1825" s="203"/>
      <c r="BI1825" s="203"/>
      <c r="BJ1825" s="203"/>
      <c r="BK1825" s="203"/>
      <c r="BL1825" s="203"/>
      <c r="BM1825" s="203"/>
      <c r="BN1825" s="203"/>
      <c r="BO1825" s="203"/>
      <c r="BP1825" s="203"/>
      <c r="BQ1825" s="203"/>
      <c r="BR1825" s="203"/>
      <c r="BS1825" s="203"/>
      <c r="BT1825" s="203"/>
      <c r="BU1825" s="203"/>
      <c r="BV1825" s="203"/>
      <c r="BW1825" s="203"/>
      <c r="BX1825" s="203"/>
      <c r="BY1825" s="203"/>
      <c r="BZ1825" s="203"/>
      <c r="CA1825" s="203"/>
      <c r="CB1825" s="203"/>
      <c r="CC1825" s="203"/>
      <c r="CD1825" s="203"/>
      <c r="CE1825" s="203"/>
      <c r="CF1825" s="203"/>
      <c r="CG1825" s="203"/>
      <c r="CH1825" s="203"/>
      <c r="CI1825" s="203"/>
      <c r="CJ1825" s="203"/>
      <c r="CK1825" s="203"/>
      <c r="CL1825" s="203"/>
      <c r="CM1825" s="203"/>
      <c r="CN1825" s="203"/>
      <c r="CO1825" s="203"/>
      <c r="CP1825" s="203"/>
      <c r="CQ1825" s="203"/>
      <c r="CR1825" s="203"/>
      <c r="CS1825" s="203"/>
      <c r="CT1825" s="203"/>
      <c r="CU1825" s="203"/>
      <c r="CV1825" s="203"/>
      <c r="CW1825" s="203"/>
      <c r="CX1825" s="203"/>
      <c r="CY1825" s="203"/>
      <c r="CZ1825" s="203"/>
      <c r="DA1825" s="203"/>
      <c r="DB1825" s="203"/>
      <c r="DC1825" s="203"/>
      <c r="DD1825" s="203"/>
      <c r="DE1825" s="203"/>
      <c r="DF1825" s="203"/>
      <c r="DG1825" s="203"/>
      <c r="DH1825" s="203"/>
      <c r="DI1825" s="203"/>
      <c r="DJ1825" s="203"/>
      <c r="DK1825" s="203"/>
      <c r="DL1825" s="203"/>
      <c r="DM1825" s="203"/>
      <c r="DN1825" s="203"/>
      <c r="DO1825" s="203"/>
      <c r="DP1825" s="203"/>
      <c r="DQ1825" s="203"/>
      <c r="DR1825" s="203"/>
      <c r="DS1825" s="203"/>
      <c r="DT1825" s="203"/>
      <c r="DU1825" s="203"/>
      <c r="DV1825" s="203"/>
      <c r="DW1825" s="203"/>
      <c r="DX1825" s="203"/>
      <c r="DY1825" s="203"/>
      <c r="DZ1825" s="203"/>
      <c r="EA1825" s="203"/>
      <c r="EB1825" s="203"/>
      <c r="EC1825" s="203"/>
      <c r="ED1825" s="203"/>
      <c r="EE1825" s="203"/>
      <c r="EF1825" s="203"/>
      <c r="EG1825" s="203"/>
      <c r="EH1825" s="203"/>
      <c r="EI1825" s="203"/>
      <c r="EJ1825" s="203"/>
      <c r="EK1825" s="203"/>
      <c r="EL1825" s="203"/>
      <c r="EM1825" s="203"/>
      <c r="EN1825" s="203"/>
      <c r="EO1825" s="203"/>
      <c r="EP1825" s="203"/>
      <c r="EQ1825" s="203"/>
      <c r="ER1825" s="203"/>
      <c r="ES1825" s="203"/>
      <c r="ET1825" s="203"/>
      <c r="EU1825" s="203"/>
      <c r="EV1825" s="203"/>
      <c r="EW1825" s="203"/>
      <c r="EX1825" s="203"/>
      <c r="EY1825" s="203"/>
      <c r="EZ1825" s="203"/>
      <c r="FA1825" s="203"/>
      <c r="FB1825" s="203"/>
      <c r="FC1825" s="203"/>
      <c r="FD1825" s="203"/>
      <c r="FE1825" s="203"/>
      <c r="FF1825" s="203"/>
      <c r="FG1825" s="203"/>
      <c r="FH1825" s="203"/>
      <c r="FI1825" s="203"/>
      <c r="FJ1825" s="203"/>
      <c r="FK1825" s="203"/>
      <c r="FL1825" s="203"/>
      <c r="FM1825" s="203"/>
      <c r="FN1825" s="203"/>
      <c r="FO1825" s="203"/>
      <c r="FP1825" s="203"/>
      <c r="FQ1825" s="203"/>
      <c r="FR1825" s="203"/>
      <c r="FS1825" s="203"/>
      <c r="FT1825" s="203"/>
      <c r="FU1825" s="203"/>
      <c r="FV1825" s="203"/>
      <c r="FW1825" s="203"/>
      <c r="FX1825" s="203"/>
      <c r="FY1825" s="203"/>
      <c r="FZ1825" s="203"/>
      <c r="GA1825" s="203"/>
      <c r="GB1825" s="203"/>
      <c r="GC1825" s="203"/>
      <c r="GD1825" s="203"/>
      <c r="GE1825" s="203"/>
      <c r="GF1825" s="203"/>
      <c r="GG1825" s="203"/>
      <c r="GH1825" s="203"/>
      <c r="GI1825" s="203"/>
      <c r="GJ1825" s="203"/>
      <c r="GK1825" s="203"/>
      <c r="GL1825" s="203"/>
      <c r="GM1825" s="203"/>
      <c r="GN1825" s="203"/>
      <c r="GO1825" s="203"/>
      <c r="GP1825" s="203"/>
      <c r="GQ1825" s="203"/>
      <c r="GR1825" s="203"/>
      <c r="GS1825" s="203"/>
      <c r="GT1825" s="203"/>
      <c r="GU1825" s="203"/>
      <c r="GV1825" s="203"/>
      <c r="GW1825" s="203"/>
      <c r="GX1825" s="203"/>
      <c r="GY1825" s="203"/>
      <c r="GZ1825" s="203"/>
      <c r="HA1825" s="203"/>
      <c r="HB1825" s="203"/>
      <c r="HC1825" s="203"/>
      <c r="HD1825" s="203"/>
      <c r="HE1825" s="203"/>
      <c r="HF1825" s="203"/>
      <c r="HG1825" s="203"/>
      <c r="HH1825" s="203"/>
      <c r="HI1825" s="203"/>
      <c r="HJ1825" s="203"/>
      <c r="HK1825" s="203"/>
      <c r="HL1825" s="203"/>
      <c r="HM1825" s="203"/>
      <c r="HN1825" s="203"/>
      <c r="HO1825" s="203"/>
      <c r="HP1825" s="203"/>
      <c r="HQ1825" s="203"/>
      <c r="HR1825" s="203"/>
      <c r="HS1825" s="203"/>
      <c r="HT1825" s="203"/>
      <c r="HU1825" s="203"/>
      <c r="HV1825" s="203"/>
      <c r="HW1825" s="203"/>
      <c r="HX1825" s="203"/>
      <c r="HY1825" s="203"/>
      <c r="HZ1825" s="203"/>
      <c r="IA1825" s="203"/>
      <c r="IB1825" s="203"/>
      <c r="IC1825" s="203"/>
      <c r="ID1825" s="203"/>
      <c r="IE1825" s="203"/>
      <c r="IF1825" s="203"/>
      <c r="IG1825" s="203"/>
      <c r="IH1825" s="203"/>
      <c r="II1825" s="203"/>
      <c r="IJ1825" s="203"/>
      <c r="IK1825" s="203"/>
      <c r="IL1825" s="203"/>
      <c r="IM1825" s="203"/>
      <c r="IN1825" s="203"/>
      <c r="IO1825" s="203"/>
      <c r="IP1825" s="203"/>
      <c r="IQ1825" s="203"/>
      <c r="IR1825" s="203"/>
      <c r="IS1825" s="203"/>
      <c r="IT1825" s="203"/>
      <c r="IU1825" s="203"/>
      <c r="IV1825" s="203"/>
      <c r="IW1825" s="203"/>
      <c r="IX1825" s="203"/>
      <c r="IY1825" s="203"/>
      <c r="IZ1825" s="203"/>
      <c r="JA1825" s="203"/>
      <c r="JB1825" s="203"/>
      <c r="JC1825" s="203"/>
      <c r="JD1825" s="203"/>
      <c r="JE1825" s="203"/>
    </row>
    <row r="1826" spans="1:265" s="592" customFormat="1" ht="30" thickBot="1" x14ac:dyDescent="0.3">
      <c r="A1826" s="256"/>
      <c r="B1826" s="256"/>
      <c r="C1826" s="2196" t="s">
        <v>206</v>
      </c>
      <c r="D1826" s="2196"/>
      <c r="E1826" s="1776"/>
      <c r="F1826" s="1782">
        <f t="shared" si="2422"/>
        <v>0</v>
      </c>
      <c r="G1826" s="1777">
        <f t="shared" si="2427"/>
        <v>0</v>
      </c>
      <c r="H1826" s="1777">
        <f t="shared" si="2427"/>
        <v>1</v>
      </c>
      <c r="I1826" s="1359" t="e">
        <f>H1826/G1826*100</f>
        <v>#DIV/0!</v>
      </c>
      <c r="J1826" s="2216"/>
      <c r="K1826" s="2216"/>
      <c r="L1826" s="2217"/>
      <c r="M1826" s="2217"/>
      <c r="N1826" s="2217"/>
      <c r="O1826" s="2217"/>
      <c r="P1826" s="2217"/>
      <c r="Q1826" s="2217"/>
      <c r="R1826" s="2218">
        <f t="shared" ref="R1826:AE1826" si="2444">R1763</f>
        <v>0</v>
      </c>
      <c r="S1826" s="2218">
        <f t="shared" ref="S1826:T1826" si="2445">S1763</f>
        <v>0</v>
      </c>
      <c r="T1826" s="2218">
        <f t="shared" si="2445"/>
        <v>0</v>
      </c>
      <c r="U1826" s="2218">
        <f t="shared" ref="U1826:V1826" si="2446">U1763</f>
        <v>0</v>
      </c>
      <c r="V1826" s="2218">
        <f t="shared" si="2446"/>
        <v>0</v>
      </c>
      <c r="W1826" s="2218">
        <f t="shared" ref="W1826" si="2447">W1763</f>
        <v>0</v>
      </c>
      <c r="X1826" s="406">
        <f t="shared" si="2444"/>
        <v>0</v>
      </c>
      <c r="Y1826" s="2218">
        <f t="shared" si="2444"/>
        <v>4.5694300000000005</v>
      </c>
      <c r="Z1826" s="2218">
        <f t="shared" si="2444"/>
        <v>0</v>
      </c>
      <c r="AA1826" s="2218">
        <f t="shared" si="2444"/>
        <v>0</v>
      </c>
      <c r="AB1826" s="2218">
        <f t="shared" si="2444"/>
        <v>4.5694300000000005</v>
      </c>
      <c r="AC1826" s="2218">
        <f t="shared" si="2444"/>
        <v>0</v>
      </c>
      <c r="AD1826" s="2218">
        <f t="shared" si="2444"/>
        <v>0</v>
      </c>
      <c r="AE1826" s="2218">
        <f t="shared" si="2444"/>
        <v>4.5694300000000005</v>
      </c>
      <c r="AF1826" s="1777"/>
      <c r="AG1826" s="2218"/>
      <c r="AH1826" s="619"/>
      <c r="AI1826" s="2141"/>
      <c r="AJ1826" s="203"/>
      <c r="AK1826" s="203"/>
      <c r="AL1826" s="203"/>
      <c r="AM1826" s="203"/>
      <c r="AN1826" s="203"/>
      <c r="AO1826" s="203"/>
      <c r="AP1826" s="203"/>
      <c r="AQ1826" s="203"/>
      <c r="AR1826" s="203"/>
      <c r="AS1826" s="203"/>
      <c r="AT1826" s="203"/>
      <c r="AU1826" s="203"/>
      <c r="AV1826" s="203"/>
      <c r="AW1826" s="203"/>
      <c r="AX1826" s="203"/>
      <c r="AY1826" s="203"/>
      <c r="AZ1826" s="203"/>
      <c r="BA1826" s="203"/>
      <c r="BB1826" s="203"/>
      <c r="BC1826" s="203"/>
      <c r="BD1826" s="203"/>
      <c r="BE1826" s="203"/>
      <c r="BF1826" s="203"/>
      <c r="BG1826" s="203"/>
      <c r="BH1826" s="203"/>
      <c r="BI1826" s="203"/>
      <c r="BJ1826" s="203"/>
      <c r="BK1826" s="203"/>
      <c r="BL1826" s="203"/>
      <c r="BM1826" s="203"/>
      <c r="BN1826" s="203"/>
      <c r="BO1826" s="203"/>
      <c r="BP1826" s="203"/>
      <c r="BQ1826" s="203"/>
      <c r="BR1826" s="203"/>
      <c r="BS1826" s="203"/>
      <c r="BT1826" s="203"/>
      <c r="BU1826" s="203"/>
      <c r="BV1826" s="203"/>
      <c r="BW1826" s="203"/>
      <c r="BX1826" s="203"/>
      <c r="BY1826" s="203"/>
      <c r="BZ1826" s="203"/>
      <c r="CA1826" s="203"/>
      <c r="CB1826" s="203"/>
      <c r="CC1826" s="203"/>
      <c r="CD1826" s="203"/>
      <c r="CE1826" s="203"/>
      <c r="CF1826" s="203"/>
      <c r="CG1826" s="203"/>
      <c r="CH1826" s="203"/>
      <c r="CI1826" s="203"/>
      <c r="CJ1826" s="203"/>
      <c r="CK1826" s="203"/>
      <c r="CL1826" s="203"/>
      <c r="CM1826" s="203"/>
      <c r="CN1826" s="203"/>
      <c r="CO1826" s="203"/>
      <c r="CP1826" s="203"/>
      <c r="CQ1826" s="203"/>
      <c r="CR1826" s="203"/>
      <c r="CS1826" s="203"/>
      <c r="CT1826" s="203"/>
      <c r="CU1826" s="203"/>
      <c r="CV1826" s="203"/>
      <c r="CW1826" s="203"/>
      <c r="CX1826" s="203"/>
      <c r="CY1826" s="203"/>
      <c r="CZ1826" s="203"/>
      <c r="DA1826" s="203"/>
      <c r="DB1826" s="203"/>
      <c r="DC1826" s="203"/>
      <c r="DD1826" s="203"/>
      <c r="DE1826" s="203"/>
      <c r="DF1826" s="203"/>
      <c r="DG1826" s="203"/>
      <c r="DH1826" s="203"/>
      <c r="DI1826" s="203"/>
      <c r="DJ1826" s="203"/>
      <c r="DK1826" s="203"/>
      <c r="DL1826" s="203"/>
      <c r="DM1826" s="203"/>
      <c r="DN1826" s="203"/>
      <c r="DO1826" s="203"/>
      <c r="DP1826" s="203"/>
      <c r="DQ1826" s="203"/>
      <c r="DR1826" s="203"/>
      <c r="DS1826" s="203"/>
      <c r="DT1826" s="203"/>
      <c r="DU1826" s="203"/>
      <c r="DV1826" s="203"/>
      <c r="DW1826" s="203"/>
      <c r="DX1826" s="203"/>
      <c r="DY1826" s="203"/>
      <c r="DZ1826" s="203"/>
      <c r="EA1826" s="203"/>
      <c r="EB1826" s="203"/>
      <c r="EC1826" s="203"/>
      <c r="ED1826" s="203"/>
      <c r="EE1826" s="203"/>
      <c r="EF1826" s="203"/>
      <c r="EG1826" s="203"/>
      <c r="EH1826" s="203"/>
      <c r="EI1826" s="203"/>
      <c r="EJ1826" s="203"/>
      <c r="EK1826" s="203"/>
      <c r="EL1826" s="203"/>
      <c r="EM1826" s="203"/>
      <c r="EN1826" s="203"/>
      <c r="EO1826" s="203"/>
      <c r="EP1826" s="203"/>
      <c r="EQ1826" s="203"/>
      <c r="ER1826" s="203"/>
      <c r="ES1826" s="203"/>
      <c r="ET1826" s="203"/>
      <c r="EU1826" s="203"/>
      <c r="EV1826" s="203"/>
      <c r="EW1826" s="203"/>
      <c r="EX1826" s="203"/>
      <c r="EY1826" s="203"/>
      <c r="EZ1826" s="203"/>
      <c r="FA1826" s="203"/>
      <c r="FB1826" s="203"/>
      <c r="FC1826" s="203"/>
      <c r="FD1826" s="203"/>
      <c r="FE1826" s="203"/>
      <c r="FF1826" s="203"/>
      <c r="FG1826" s="203"/>
      <c r="FH1826" s="203"/>
      <c r="FI1826" s="203"/>
      <c r="FJ1826" s="203"/>
      <c r="FK1826" s="203"/>
      <c r="FL1826" s="203"/>
      <c r="FM1826" s="203"/>
      <c r="FN1826" s="203"/>
      <c r="FO1826" s="203"/>
      <c r="FP1826" s="203"/>
      <c r="FQ1826" s="203"/>
      <c r="FR1826" s="203"/>
      <c r="FS1826" s="203"/>
      <c r="FT1826" s="203"/>
      <c r="FU1826" s="203"/>
      <c r="FV1826" s="203"/>
      <c r="FW1826" s="203"/>
      <c r="FX1826" s="203"/>
      <c r="FY1826" s="203"/>
      <c r="FZ1826" s="203"/>
      <c r="GA1826" s="203"/>
      <c r="GB1826" s="203"/>
      <c r="GC1826" s="203"/>
      <c r="GD1826" s="203"/>
      <c r="GE1826" s="203"/>
      <c r="GF1826" s="203"/>
      <c r="GG1826" s="203"/>
      <c r="GH1826" s="203"/>
      <c r="GI1826" s="203"/>
      <c r="GJ1826" s="203"/>
      <c r="GK1826" s="203"/>
      <c r="GL1826" s="203"/>
      <c r="GM1826" s="203"/>
      <c r="GN1826" s="203"/>
      <c r="GO1826" s="203"/>
      <c r="GP1826" s="203"/>
      <c r="GQ1826" s="203"/>
      <c r="GR1826" s="203"/>
      <c r="GS1826" s="203"/>
      <c r="GT1826" s="203"/>
      <c r="GU1826" s="203"/>
      <c r="GV1826" s="203"/>
      <c r="GW1826" s="203"/>
      <c r="GX1826" s="203"/>
      <c r="GY1826" s="203"/>
      <c r="GZ1826" s="203"/>
      <c r="HA1826" s="203"/>
      <c r="HB1826" s="203"/>
      <c r="HC1826" s="203"/>
      <c r="HD1826" s="203"/>
      <c r="HE1826" s="203"/>
      <c r="HF1826" s="203"/>
      <c r="HG1826" s="203"/>
      <c r="HH1826" s="203"/>
      <c r="HI1826" s="203"/>
      <c r="HJ1826" s="203"/>
      <c r="HK1826" s="203"/>
      <c r="HL1826" s="203"/>
      <c r="HM1826" s="203"/>
      <c r="HN1826" s="203"/>
      <c r="HO1826" s="203"/>
      <c r="HP1826" s="203"/>
      <c r="HQ1826" s="203"/>
      <c r="HR1826" s="203"/>
      <c r="HS1826" s="203"/>
      <c r="HT1826" s="203"/>
      <c r="HU1826" s="203"/>
      <c r="HV1826" s="203"/>
      <c r="HW1826" s="203"/>
      <c r="HX1826" s="203"/>
      <c r="HY1826" s="203"/>
      <c r="HZ1826" s="203"/>
      <c r="IA1826" s="203"/>
      <c r="IB1826" s="203"/>
      <c r="IC1826" s="203"/>
      <c r="ID1826" s="203"/>
      <c r="IE1826" s="203"/>
      <c r="IF1826" s="203"/>
      <c r="IG1826" s="203"/>
      <c r="IH1826" s="203"/>
      <c r="II1826" s="203"/>
      <c r="IJ1826" s="203"/>
      <c r="IK1826" s="203"/>
      <c r="IL1826" s="203"/>
      <c r="IM1826" s="203"/>
      <c r="IN1826" s="203"/>
      <c r="IO1826" s="203"/>
      <c r="IP1826" s="203"/>
      <c r="IQ1826" s="203"/>
      <c r="IR1826" s="203"/>
      <c r="IS1826" s="203"/>
      <c r="IT1826" s="203"/>
      <c r="IU1826" s="203"/>
      <c r="IV1826" s="203"/>
      <c r="IW1826" s="203"/>
      <c r="IX1826" s="203"/>
      <c r="IY1826" s="203"/>
      <c r="IZ1826" s="203"/>
      <c r="JA1826" s="203"/>
      <c r="JB1826" s="203"/>
      <c r="JC1826" s="203"/>
      <c r="JD1826" s="203"/>
      <c r="JE1826" s="203"/>
    </row>
    <row r="1827" spans="1:265" x14ac:dyDescent="0.25">
      <c r="A1827" s="256">
        <v>1</v>
      </c>
      <c r="C1827" s="2356" t="s">
        <v>83</v>
      </c>
      <c r="D1827" s="1574"/>
      <c r="E1827" s="1574"/>
      <c r="F1827" s="320"/>
      <c r="G1827" s="794"/>
      <c r="H1827" s="794"/>
      <c r="I1827" s="794"/>
      <c r="J1827" s="1225"/>
      <c r="K1827" s="1225"/>
      <c r="L1827" s="1225"/>
      <c r="M1827" s="1225"/>
      <c r="N1827" s="1225"/>
      <c r="O1827" s="1225"/>
      <c r="P1827" s="1225"/>
      <c r="Q1827" s="1225"/>
      <c r="R1827" s="1271"/>
      <c r="S1827" s="1271"/>
      <c r="T1827" s="1271"/>
      <c r="U1827" s="1271"/>
      <c r="V1827" s="1271"/>
      <c r="W1827" s="1271"/>
      <c r="X1827" s="1612"/>
      <c r="Y1827" s="1271"/>
      <c r="Z1827" s="1271"/>
      <c r="AA1827" s="1271"/>
      <c r="AB1827" s="1271"/>
      <c r="AC1827" s="1721"/>
      <c r="AD1827" s="1721"/>
      <c r="AE1827" s="1271"/>
      <c r="AF1827" s="794"/>
      <c r="AG1827" s="1612"/>
      <c r="AH1827" s="619"/>
      <c r="AI1827" s="2141"/>
    </row>
    <row r="1828" spans="1:265" ht="47.25" x14ac:dyDescent="0.25">
      <c r="A1828" s="256">
        <v>1</v>
      </c>
      <c r="C1828" s="1281" t="s">
        <v>428</v>
      </c>
      <c r="D1828" s="1108"/>
      <c r="E1828" s="531"/>
      <c r="F1828" s="262"/>
      <c r="G1828" s="1337"/>
      <c r="H1828" s="1337"/>
      <c r="I1828" s="1337"/>
      <c r="J1828" s="1337"/>
      <c r="K1828" s="1337"/>
      <c r="L1828" s="1626"/>
      <c r="M1828" s="1626"/>
      <c r="N1828" s="1626"/>
      <c r="O1828" s="1626"/>
      <c r="P1828" s="1626"/>
      <c r="Q1828" s="1626"/>
      <c r="R1828" s="386"/>
      <c r="S1828" s="386"/>
      <c r="T1828" s="386"/>
      <c r="U1828" s="386"/>
      <c r="V1828" s="386"/>
      <c r="W1828" s="386"/>
      <c r="X1828" s="1361"/>
      <c r="Y1828" s="386"/>
      <c r="Z1828" s="386"/>
      <c r="AA1828" s="386"/>
      <c r="AB1828" s="386"/>
      <c r="AC1828" s="1699"/>
      <c r="AD1828" s="1699"/>
      <c r="AE1828" s="386"/>
      <c r="AF1828" s="1337"/>
      <c r="AG1828" s="1361"/>
      <c r="AH1828" s="619"/>
      <c r="AI1828" s="2141"/>
    </row>
    <row r="1829" spans="1:265" s="1413" customFormat="1" x14ac:dyDescent="0.25">
      <c r="A1829" s="256">
        <v>1</v>
      </c>
      <c r="B1829" s="256"/>
      <c r="C1829" s="1290" t="s">
        <v>5</v>
      </c>
      <c r="D1829" s="1290"/>
      <c r="E1829" s="1290"/>
      <c r="F1829" s="296"/>
      <c r="G1829" s="786"/>
      <c r="H1829" s="786"/>
      <c r="I1829" s="786"/>
      <c r="J1829" s="786"/>
      <c r="K1829" s="786"/>
      <c r="L1829" s="1292"/>
      <c r="M1829" s="1292"/>
      <c r="N1829" s="1292"/>
      <c r="O1829" s="1292"/>
      <c r="P1829" s="1292"/>
      <c r="Q1829" s="1292"/>
      <c r="R1829" s="1484"/>
      <c r="S1829" s="1484"/>
      <c r="T1829" s="1484"/>
      <c r="U1829" s="1484"/>
      <c r="V1829" s="1484"/>
      <c r="W1829" s="1484"/>
      <c r="X1829" s="1484"/>
      <c r="Y1829" s="1484"/>
      <c r="Z1829" s="1484"/>
      <c r="AA1829" s="1484"/>
      <c r="AB1829" s="1484"/>
      <c r="AC1829" s="1484"/>
      <c r="AD1829" s="1484"/>
      <c r="AE1829" s="1484"/>
      <c r="AF1829" s="786"/>
      <c r="AG1829" s="1484"/>
      <c r="AH1829" s="619"/>
      <c r="AI1829" s="2141"/>
    </row>
    <row r="1830" spans="1:265" s="1413" customFormat="1" x14ac:dyDescent="0.25">
      <c r="A1830" s="256">
        <v>1</v>
      </c>
      <c r="B1830" s="256"/>
      <c r="C1830" s="2" t="s">
        <v>24</v>
      </c>
      <c r="D1830" s="430" t="s">
        <v>232</v>
      </c>
      <c r="E1830" s="230">
        <v>340</v>
      </c>
      <c r="F1830" s="259"/>
      <c r="G1830" s="177">
        <f t="shared" ref="G1830" si="2448">F1830/12*$C$3</f>
        <v>0</v>
      </c>
      <c r="H1830" s="296">
        <v>3</v>
      </c>
      <c r="I1830" s="177" t="e">
        <f t="shared" ref="I1830:I1840" si="2449">H1830/G1830*100</f>
        <v>#DIV/0!</v>
      </c>
      <c r="J1830" s="1627"/>
      <c r="K1830" s="206">
        <f t="shared" ref="K1830:K1840" si="2450">N1830/H1830</f>
        <v>6</v>
      </c>
      <c r="L1830" s="207">
        <f t="shared" ref="L1830:L1839" si="2451">ROUND(F1830*J1830,0)</f>
        <v>0</v>
      </c>
      <c r="M1830" s="207">
        <f t="shared" ref="M1830:M1839" si="2452">L1830/12*$C$3</f>
        <v>0</v>
      </c>
      <c r="N1830" s="1292">
        <v>18</v>
      </c>
      <c r="O1830" s="207" t="e">
        <f t="shared" ref="O1830:O1840" si="2453">N1830/M1830*100</f>
        <v>#DIV/0!</v>
      </c>
      <c r="P1830" s="207">
        <f t="shared" ref="P1830:P1839" si="2454">ROUND(L1830/E1830,0)</f>
        <v>0</v>
      </c>
      <c r="Q1830" s="207" t="e">
        <f t="shared" ref="Q1830:Q1840" si="2455">N1830/$C$3*12/P1830</f>
        <v>#DIV/0!</v>
      </c>
      <c r="R1830" s="1484"/>
      <c r="S1830" s="1484"/>
      <c r="T1830" s="1484"/>
      <c r="U1830" s="1484"/>
      <c r="V1830" s="1484"/>
      <c r="W1830" s="1484"/>
      <c r="X1830" s="1484"/>
      <c r="Y1830" s="1484"/>
      <c r="Z1830" s="1484"/>
      <c r="AA1830" s="1484"/>
      <c r="AB1830" s="1484"/>
      <c r="AC1830" s="1484"/>
      <c r="AD1830" s="1484"/>
      <c r="AE1830" s="1484"/>
      <c r="AF1830" s="296"/>
      <c r="AG1830" s="1484"/>
      <c r="AH1830" s="619"/>
      <c r="AI1830" s="2141"/>
    </row>
    <row r="1831" spans="1:265" s="1413" customFormat="1" x14ac:dyDescent="0.25">
      <c r="A1831" s="256">
        <v>1</v>
      </c>
      <c r="B1831" s="256"/>
      <c r="C1831" s="2" t="s">
        <v>25</v>
      </c>
      <c r="D1831" s="430" t="s">
        <v>232</v>
      </c>
      <c r="E1831" s="230">
        <v>300</v>
      </c>
      <c r="F1831" s="259"/>
      <c r="G1831" s="177">
        <f>F1831/12*$C$3</f>
        <v>0</v>
      </c>
      <c r="H1831" s="296"/>
      <c r="I1831" s="177" t="e">
        <f t="shared" si="2449"/>
        <v>#DIV/0!</v>
      </c>
      <c r="J1831" s="1627"/>
      <c r="K1831" s="206" t="e">
        <f t="shared" si="2450"/>
        <v>#DIV/0!</v>
      </c>
      <c r="L1831" s="207">
        <f t="shared" si="2451"/>
        <v>0</v>
      </c>
      <c r="M1831" s="207">
        <f t="shared" si="2452"/>
        <v>0</v>
      </c>
      <c r="N1831" s="1292"/>
      <c r="O1831" s="207" t="e">
        <f t="shared" si="2453"/>
        <v>#DIV/0!</v>
      </c>
      <c r="P1831" s="207">
        <f t="shared" si="2454"/>
        <v>0</v>
      </c>
      <c r="Q1831" s="207" t="e">
        <f t="shared" si="2455"/>
        <v>#DIV/0!</v>
      </c>
      <c r="R1831" s="1484"/>
      <c r="S1831" s="1484"/>
      <c r="T1831" s="1484"/>
      <c r="U1831" s="1484"/>
      <c r="V1831" s="1484"/>
      <c r="W1831" s="1484"/>
      <c r="X1831" s="1484"/>
      <c r="Y1831" s="1484"/>
      <c r="Z1831" s="1484"/>
      <c r="AA1831" s="1484"/>
      <c r="AB1831" s="1484"/>
      <c r="AC1831" s="1484"/>
      <c r="AD1831" s="1484"/>
      <c r="AE1831" s="1484"/>
      <c r="AF1831" s="296"/>
      <c r="AG1831" s="1484"/>
      <c r="AH1831" s="619"/>
      <c r="AI1831" s="2141"/>
    </row>
    <row r="1832" spans="1:265" s="1413" customFormat="1" x14ac:dyDescent="0.25">
      <c r="A1832" s="256">
        <v>1</v>
      </c>
      <c r="B1832" s="256"/>
      <c r="C1832" s="2" t="s">
        <v>23</v>
      </c>
      <c r="D1832" s="430" t="s">
        <v>232</v>
      </c>
      <c r="E1832" s="230">
        <v>270</v>
      </c>
      <c r="F1832" s="259"/>
      <c r="G1832" s="177">
        <f>F1832</f>
        <v>0</v>
      </c>
      <c r="H1832" s="296"/>
      <c r="I1832" s="177" t="e">
        <f t="shared" si="2449"/>
        <v>#DIV/0!</v>
      </c>
      <c r="J1832" s="1627"/>
      <c r="K1832" s="206" t="e">
        <f t="shared" si="2450"/>
        <v>#DIV/0!</v>
      </c>
      <c r="L1832" s="207">
        <f t="shared" si="2451"/>
        <v>0</v>
      </c>
      <c r="M1832" s="207">
        <f t="shared" si="2452"/>
        <v>0</v>
      </c>
      <c r="N1832" s="1292"/>
      <c r="O1832" s="207" t="e">
        <f t="shared" si="2453"/>
        <v>#DIV/0!</v>
      </c>
      <c r="P1832" s="207">
        <f t="shared" si="2454"/>
        <v>0</v>
      </c>
      <c r="Q1832" s="207" t="e">
        <f t="shared" si="2455"/>
        <v>#DIV/0!</v>
      </c>
      <c r="R1832" s="1484"/>
      <c r="S1832" s="1484"/>
      <c r="T1832" s="1484"/>
      <c r="U1832" s="1484"/>
      <c r="V1832" s="1484"/>
      <c r="W1832" s="1484"/>
      <c r="X1832" s="1484"/>
      <c r="Y1832" s="1484"/>
      <c r="Z1832" s="1484"/>
      <c r="AA1832" s="1484"/>
      <c r="AB1832" s="1484"/>
      <c r="AC1832" s="1484"/>
      <c r="AD1832" s="1484"/>
      <c r="AE1832" s="1484"/>
      <c r="AF1832" s="296"/>
      <c r="AG1832" s="1484"/>
      <c r="AH1832" s="619"/>
      <c r="AI1832" s="2141"/>
    </row>
    <row r="1833" spans="1:265" s="1413" customFormat="1" x14ac:dyDescent="0.25">
      <c r="A1833" s="256">
        <v>1</v>
      </c>
      <c r="B1833" s="256"/>
      <c r="C1833" s="2" t="s">
        <v>215</v>
      </c>
      <c r="D1833" s="430" t="s">
        <v>232</v>
      </c>
      <c r="E1833" s="230">
        <v>330</v>
      </c>
      <c r="F1833" s="259"/>
      <c r="G1833" s="177">
        <f t="shared" ref="G1833:G1839" si="2456">F1833/12*$C$3</f>
        <v>0</v>
      </c>
      <c r="H1833" s="296"/>
      <c r="I1833" s="177" t="e">
        <f t="shared" si="2449"/>
        <v>#DIV/0!</v>
      </c>
      <c r="J1833" s="1627"/>
      <c r="K1833" s="206" t="e">
        <f t="shared" si="2450"/>
        <v>#DIV/0!</v>
      </c>
      <c r="L1833" s="207">
        <f t="shared" si="2451"/>
        <v>0</v>
      </c>
      <c r="M1833" s="207">
        <f t="shared" si="2452"/>
        <v>0</v>
      </c>
      <c r="N1833" s="1292"/>
      <c r="O1833" s="207" t="e">
        <f t="shared" si="2453"/>
        <v>#DIV/0!</v>
      </c>
      <c r="P1833" s="207">
        <f t="shared" si="2454"/>
        <v>0</v>
      </c>
      <c r="Q1833" s="207" t="e">
        <f t="shared" si="2455"/>
        <v>#DIV/0!</v>
      </c>
      <c r="R1833" s="1484"/>
      <c r="S1833" s="1484"/>
      <c r="T1833" s="1484"/>
      <c r="U1833" s="1484"/>
      <c r="V1833" s="1484"/>
      <c r="W1833" s="1484"/>
      <c r="X1833" s="1484"/>
      <c r="Y1833" s="1484"/>
      <c r="Z1833" s="1484"/>
      <c r="AA1833" s="1484"/>
      <c r="AB1833" s="1484"/>
      <c r="AC1833" s="1484"/>
      <c r="AD1833" s="1484"/>
      <c r="AE1833" s="1484"/>
      <c r="AF1833" s="296"/>
      <c r="AG1833" s="1484"/>
      <c r="AH1833" s="619"/>
      <c r="AI1833" s="2141"/>
    </row>
    <row r="1834" spans="1:265" s="1413" customFormat="1" x14ac:dyDescent="0.25">
      <c r="A1834" s="256">
        <v>1</v>
      </c>
      <c r="B1834" s="256"/>
      <c r="C1834" s="2" t="s">
        <v>9</v>
      </c>
      <c r="D1834" s="430" t="s">
        <v>232</v>
      </c>
      <c r="E1834" s="230">
        <v>340</v>
      </c>
      <c r="F1834" s="259"/>
      <c r="G1834" s="177">
        <f t="shared" si="2456"/>
        <v>0</v>
      </c>
      <c r="H1834" s="296"/>
      <c r="I1834" s="177" t="e">
        <f t="shared" si="2449"/>
        <v>#DIV/0!</v>
      </c>
      <c r="J1834" s="1627"/>
      <c r="K1834" s="206" t="e">
        <f t="shared" si="2450"/>
        <v>#DIV/0!</v>
      </c>
      <c r="L1834" s="207">
        <f t="shared" si="2451"/>
        <v>0</v>
      </c>
      <c r="M1834" s="207">
        <f t="shared" si="2452"/>
        <v>0</v>
      </c>
      <c r="N1834" s="1292"/>
      <c r="O1834" s="207" t="e">
        <f t="shared" si="2453"/>
        <v>#DIV/0!</v>
      </c>
      <c r="P1834" s="207">
        <f t="shared" si="2454"/>
        <v>0</v>
      </c>
      <c r="Q1834" s="207" t="e">
        <f t="shared" si="2455"/>
        <v>#DIV/0!</v>
      </c>
      <c r="R1834" s="1484"/>
      <c r="S1834" s="1484"/>
      <c r="T1834" s="1484"/>
      <c r="U1834" s="1484"/>
      <c r="V1834" s="1484"/>
      <c r="W1834" s="1484"/>
      <c r="X1834" s="1484"/>
      <c r="Y1834" s="1484"/>
      <c r="Z1834" s="1484"/>
      <c r="AA1834" s="1484"/>
      <c r="AB1834" s="1484"/>
      <c r="AC1834" s="1484"/>
      <c r="AD1834" s="1484"/>
      <c r="AE1834" s="1484"/>
      <c r="AF1834" s="296"/>
      <c r="AG1834" s="1484"/>
      <c r="AH1834" s="619"/>
      <c r="AI1834" s="2141"/>
    </row>
    <row r="1835" spans="1:265" s="1413" customFormat="1" x14ac:dyDescent="0.25">
      <c r="A1835" s="256">
        <v>1</v>
      </c>
      <c r="B1835" s="256"/>
      <c r="C1835" s="2" t="s">
        <v>26</v>
      </c>
      <c r="D1835" s="430" t="s">
        <v>232</v>
      </c>
      <c r="E1835" s="230">
        <v>340</v>
      </c>
      <c r="F1835" s="259"/>
      <c r="G1835" s="177">
        <f t="shared" si="2456"/>
        <v>0</v>
      </c>
      <c r="H1835" s="296"/>
      <c r="I1835" s="177" t="e">
        <f t="shared" si="2449"/>
        <v>#DIV/0!</v>
      </c>
      <c r="J1835" s="1627"/>
      <c r="K1835" s="206" t="e">
        <f t="shared" si="2450"/>
        <v>#DIV/0!</v>
      </c>
      <c r="L1835" s="207">
        <f t="shared" si="2451"/>
        <v>0</v>
      </c>
      <c r="M1835" s="207">
        <f t="shared" si="2452"/>
        <v>0</v>
      </c>
      <c r="N1835" s="1292"/>
      <c r="O1835" s="207" t="e">
        <f t="shared" si="2453"/>
        <v>#DIV/0!</v>
      </c>
      <c r="P1835" s="207">
        <f t="shared" si="2454"/>
        <v>0</v>
      </c>
      <c r="Q1835" s="207" t="e">
        <f t="shared" si="2455"/>
        <v>#DIV/0!</v>
      </c>
      <c r="R1835" s="1484"/>
      <c r="S1835" s="1484"/>
      <c r="T1835" s="1484"/>
      <c r="U1835" s="1484"/>
      <c r="V1835" s="1484"/>
      <c r="W1835" s="1484"/>
      <c r="X1835" s="1484"/>
      <c r="Y1835" s="1484"/>
      <c r="Z1835" s="1484"/>
      <c r="AA1835" s="1484"/>
      <c r="AB1835" s="1484"/>
      <c r="AC1835" s="1484"/>
      <c r="AD1835" s="1484"/>
      <c r="AE1835" s="1484"/>
      <c r="AF1835" s="296"/>
      <c r="AG1835" s="1484"/>
      <c r="AH1835" s="619"/>
      <c r="AI1835" s="2141"/>
    </row>
    <row r="1836" spans="1:265" s="1413" customFormat="1" x14ac:dyDescent="0.25">
      <c r="A1836" s="256">
        <v>1</v>
      </c>
      <c r="B1836" s="256"/>
      <c r="C1836" s="2" t="s">
        <v>65</v>
      </c>
      <c r="D1836" s="430" t="s">
        <v>232</v>
      </c>
      <c r="E1836" s="230">
        <v>320</v>
      </c>
      <c r="F1836" s="259"/>
      <c r="G1836" s="177">
        <f t="shared" si="2456"/>
        <v>0</v>
      </c>
      <c r="H1836" s="296">
        <v>1</v>
      </c>
      <c r="I1836" s="177" t="e">
        <f t="shared" si="2449"/>
        <v>#DIV/0!</v>
      </c>
      <c r="J1836" s="1627"/>
      <c r="K1836" s="206">
        <f t="shared" si="2450"/>
        <v>4</v>
      </c>
      <c r="L1836" s="207">
        <f t="shared" si="2451"/>
        <v>0</v>
      </c>
      <c r="M1836" s="207">
        <f t="shared" si="2452"/>
        <v>0</v>
      </c>
      <c r="N1836" s="1292">
        <v>4</v>
      </c>
      <c r="O1836" s="207" t="e">
        <f t="shared" si="2453"/>
        <v>#DIV/0!</v>
      </c>
      <c r="P1836" s="207">
        <f t="shared" si="2454"/>
        <v>0</v>
      </c>
      <c r="Q1836" s="207" t="e">
        <f t="shared" si="2455"/>
        <v>#DIV/0!</v>
      </c>
      <c r="R1836" s="1484"/>
      <c r="S1836" s="1484"/>
      <c r="T1836" s="1484"/>
      <c r="U1836" s="1484"/>
      <c r="V1836" s="1484"/>
      <c r="W1836" s="1484"/>
      <c r="X1836" s="1484"/>
      <c r="Y1836" s="1484"/>
      <c r="Z1836" s="1484"/>
      <c r="AA1836" s="1484"/>
      <c r="AB1836" s="1484"/>
      <c r="AC1836" s="1484"/>
      <c r="AD1836" s="1484"/>
      <c r="AE1836" s="1484"/>
      <c r="AF1836" s="296"/>
      <c r="AG1836" s="1484"/>
      <c r="AH1836" s="619"/>
      <c r="AI1836" s="2141"/>
    </row>
    <row r="1837" spans="1:265" s="1413" customFormat="1" x14ac:dyDescent="0.25">
      <c r="A1837" s="256">
        <v>1</v>
      </c>
      <c r="B1837" s="256"/>
      <c r="C1837" s="2" t="s">
        <v>10</v>
      </c>
      <c r="D1837" s="430" t="s">
        <v>232</v>
      </c>
      <c r="E1837" s="230">
        <v>340</v>
      </c>
      <c r="F1837" s="259"/>
      <c r="G1837" s="177">
        <f t="shared" si="2456"/>
        <v>0</v>
      </c>
      <c r="H1837" s="257">
        <v>1</v>
      </c>
      <c r="I1837" s="177" t="e">
        <f t="shared" si="2449"/>
        <v>#DIV/0!</v>
      </c>
      <c r="J1837" s="1627"/>
      <c r="K1837" s="206">
        <f t="shared" si="2450"/>
        <v>1</v>
      </c>
      <c r="L1837" s="207">
        <f t="shared" si="2451"/>
        <v>0</v>
      </c>
      <c r="M1837" s="207">
        <f t="shared" si="2452"/>
        <v>0</v>
      </c>
      <c r="N1837" s="207">
        <v>1</v>
      </c>
      <c r="O1837" s="207" t="e">
        <f t="shared" si="2453"/>
        <v>#DIV/0!</v>
      </c>
      <c r="P1837" s="207">
        <f t="shared" si="2454"/>
        <v>0</v>
      </c>
      <c r="Q1837" s="207" t="e">
        <f t="shared" si="2455"/>
        <v>#DIV/0!</v>
      </c>
      <c r="R1837" s="351"/>
      <c r="S1837" s="351"/>
      <c r="T1837" s="351"/>
      <c r="U1837" s="351"/>
      <c r="V1837" s="351"/>
      <c r="W1837" s="351"/>
      <c r="X1837" s="351"/>
      <c r="Y1837" s="351"/>
      <c r="Z1837" s="351"/>
      <c r="AA1837" s="351"/>
      <c r="AB1837" s="351"/>
      <c r="AC1837" s="351"/>
      <c r="AD1837" s="351"/>
      <c r="AE1837" s="351"/>
      <c r="AF1837" s="257"/>
      <c r="AG1837" s="351"/>
      <c r="AH1837" s="619"/>
      <c r="AI1837" s="2141"/>
    </row>
    <row r="1838" spans="1:265" s="1413" customFormat="1" x14ac:dyDescent="0.25">
      <c r="A1838" s="256">
        <v>1</v>
      </c>
      <c r="B1838" s="256"/>
      <c r="C1838" s="2" t="s">
        <v>64</v>
      </c>
      <c r="D1838" s="430" t="s">
        <v>232</v>
      </c>
      <c r="E1838" s="230">
        <v>340</v>
      </c>
      <c r="F1838" s="259"/>
      <c r="G1838" s="177">
        <f t="shared" si="2456"/>
        <v>0</v>
      </c>
      <c r="H1838" s="257"/>
      <c r="I1838" s="177" t="e">
        <f t="shared" si="2449"/>
        <v>#DIV/0!</v>
      </c>
      <c r="J1838" s="1627"/>
      <c r="K1838" s="206" t="e">
        <f t="shared" si="2450"/>
        <v>#DIV/0!</v>
      </c>
      <c r="L1838" s="207">
        <f t="shared" si="2451"/>
        <v>0</v>
      </c>
      <c r="M1838" s="207">
        <f t="shared" si="2452"/>
        <v>0</v>
      </c>
      <c r="N1838" s="207"/>
      <c r="O1838" s="207" t="e">
        <f t="shared" si="2453"/>
        <v>#DIV/0!</v>
      </c>
      <c r="P1838" s="207">
        <f t="shared" si="2454"/>
        <v>0</v>
      </c>
      <c r="Q1838" s="207" t="e">
        <f t="shared" si="2455"/>
        <v>#DIV/0!</v>
      </c>
      <c r="R1838" s="351"/>
      <c r="S1838" s="351"/>
      <c r="T1838" s="351"/>
      <c r="U1838" s="351"/>
      <c r="V1838" s="351"/>
      <c r="W1838" s="351"/>
      <c r="X1838" s="351"/>
      <c r="Y1838" s="351"/>
      <c r="Z1838" s="351"/>
      <c r="AA1838" s="351"/>
      <c r="AB1838" s="351"/>
      <c r="AC1838" s="351"/>
      <c r="AD1838" s="351"/>
      <c r="AE1838" s="351"/>
      <c r="AF1838" s="257"/>
      <c r="AG1838" s="351"/>
      <c r="AH1838" s="619"/>
      <c r="AI1838" s="2141"/>
    </row>
    <row r="1839" spans="1:265" s="1413" customFormat="1" x14ac:dyDescent="0.25">
      <c r="A1839" s="256"/>
      <c r="B1839" s="256"/>
      <c r="C1839" s="2" t="s">
        <v>6</v>
      </c>
      <c r="D1839" s="430" t="s">
        <v>232</v>
      </c>
      <c r="E1839" s="230">
        <v>340</v>
      </c>
      <c r="F1839" s="259"/>
      <c r="G1839" s="177">
        <f t="shared" si="2456"/>
        <v>0</v>
      </c>
      <c r="H1839" s="257">
        <v>5</v>
      </c>
      <c r="I1839" s="177" t="e">
        <f t="shared" si="2449"/>
        <v>#DIV/0!</v>
      </c>
      <c r="J1839" s="1627"/>
      <c r="K1839" s="206">
        <f t="shared" si="2450"/>
        <v>5.8</v>
      </c>
      <c r="L1839" s="207">
        <f t="shared" si="2451"/>
        <v>0</v>
      </c>
      <c r="M1839" s="207">
        <f t="shared" si="2452"/>
        <v>0</v>
      </c>
      <c r="N1839" s="207">
        <v>29</v>
      </c>
      <c r="O1839" s="207" t="e">
        <f t="shared" si="2453"/>
        <v>#DIV/0!</v>
      </c>
      <c r="P1839" s="207">
        <f t="shared" si="2454"/>
        <v>0</v>
      </c>
      <c r="Q1839" s="207" t="e">
        <f>N1839/$C$3*12/P1839</f>
        <v>#DIV/0!</v>
      </c>
      <c r="R1839" s="351"/>
      <c r="S1839" s="351"/>
      <c r="T1839" s="351"/>
      <c r="U1839" s="351"/>
      <c r="V1839" s="351"/>
      <c r="W1839" s="351"/>
      <c r="X1839" s="351"/>
      <c r="Y1839" s="351"/>
      <c r="Z1839" s="351"/>
      <c r="AA1839" s="351"/>
      <c r="AB1839" s="351"/>
      <c r="AC1839" s="351"/>
      <c r="AD1839" s="351"/>
      <c r="AE1839" s="351"/>
      <c r="AF1839" s="257"/>
      <c r="AG1839" s="351"/>
      <c r="AH1839" s="619"/>
      <c r="AI1839" s="2141"/>
    </row>
    <row r="1840" spans="1:265" s="1413" customFormat="1" ht="29.25" x14ac:dyDescent="0.25">
      <c r="A1840" s="256">
        <v>1</v>
      </c>
      <c r="B1840" s="256"/>
      <c r="C1840" s="859" t="s">
        <v>7</v>
      </c>
      <c r="D1840" s="859"/>
      <c r="E1840" s="859"/>
      <c r="F1840" s="148">
        <f>SUM(F1830:F1839)</f>
        <v>0</v>
      </c>
      <c r="G1840" s="1541">
        <f>SUM(G1830:G1839)</f>
        <v>0</v>
      </c>
      <c r="H1840" s="280">
        <f>SUM(H1830:H1839)</f>
        <v>10</v>
      </c>
      <c r="I1840" s="1541" t="e">
        <f t="shared" si="2449"/>
        <v>#DIV/0!</v>
      </c>
      <c r="J1840" s="1313">
        <f>IF(F1840=0,0,L1840/F1840)</f>
        <v>0</v>
      </c>
      <c r="K1840" s="241">
        <f t="shared" si="2450"/>
        <v>5.2</v>
      </c>
      <c r="L1840" s="1541">
        <f>SUM(L1830:L1839)</f>
        <v>0</v>
      </c>
      <c r="M1840" s="1541">
        <f>SUM(M1830:M1839)</f>
        <v>0</v>
      </c>
      <c r="N1840" s="1541">
        <f>SUM(N1830:N1839)</f>
        <v>52</v>
      </c>
      <c r="O1840" s="207" t="e">
        <f t="shared" si="2453"/>
        <v>#DIV/0!</v>
      </c>
      <c r="P1840" s="1541">
        <f>SUM(P1830:P1839)</f>
        <v>0</v>
      </c>
      <c r="Q1840" s="207" t="e">
        <f t="shared" si="2455"/>
        <v>#DIV/0!</v>
      </c>
      <c r="R1840" s="1542"/>
      <c r="S1840" s="1542"/>
      <c r="T1840" s="1542"/>
      <c r="U1840" s="1542"/>
      <c r="V1840" s="1542"/>
      <c r="W1840" s="1542"/>
      <c r="X1840" s="196">
        <f t="shared" ref="X1840" si="2457">R1840/12*$C$3+(S1840-R1840)/11*5+(T1840-S1840)/10*4+(U1840-T1840)/9*3+(V1840-U1840)/8*2+(W1840-V1840)/7*1</f>
        <v>0</v>
      </c>
      <c r="Y1840" s="1542">
        <f t="shared" ref="Y1840:Y1843" si="2458">AE1840-AD1840-AA1840-Z1840</f>
        <v>491.32553999999993</v>
      </c>
      <c r="Z1840" s="1542"/>
      <c r="AA1840" s="1542">
        <v>-0.36399999999999999</v>
      </c>
      <c r="AB1840" s="1542">
        <f t="shared" ref="AB1840:AB1843" si="2459">Y1840-X1840</f>
        <v>491.32553999999993</v>
      </c>
      <c r="AC1840" s="1542"/>
      <c r="AD1840" s="1542">
        <v>-19.71733</v>
      </c>
      <c r="AE1840" s="1542">
        <v>471.24420999999995</v>
      </c>
      <c r="AF1840" s="280"/>
      <c r="AG1840" s="1542"/>
      <c r="AH1840" s="619"/>
      <c r="AI1840" s="2141"/>
    </row>
    <row r="1841" spans="1:35" s="1413" customFormat="1" x14ac:dyDescent="0.25">
      <c r="A1841" s="256">
        <v>1</v>
      </c>
      <c r="B1841" s="256"/>
      <c r="C1841" s="1262" t="s">
        <v>14</v>
      </c>
      <c r="D1841" s="1262"/>
      <c r="E1841" s="1543"/>
      <c r="F1841" s="148"/>
      <c r="G1841" s="1541"/>
      <c r="H1841" s="1541"/>
      <c r="I1841" s="1541"/>
      <c r="J1841" s="1544"/>
      <c r="K1841" s="1544"/>
      <c r="L1841" s="1541"/>
      <c r="M1841" s="1541"/>
      <c r="N1841" s="1541"/>
      <c r="O1841" s="1541"/>
      <c r="P1841" s="1541"/>
      <c r="Q1841" s="1541"/>
      <c r="R1841" s="1484"/>
      <c r="S1841" s="1484"/>
      <c r="T1841" s="1484"/>
      <c r="U1841" s="1484"/>
      <c r="V1841" s="1484"/>
      <c r="W1841" s="1484"/>
      <c r="X1841" s="1590">
        <f t="shared" ref="X1841" si="2460">R1841/12*$C$3+(S1841-R1841)/11*4+(T1841-S1841)/10*3+(U1841-T1841)/9*2+(V1841-U1841)/8*1</f>
        <v>0</v>
      </c>
      <c r="Y1841" s="1484">
        <f t="shared" si="2458"/>
        <v>0</v>
      </c>
      <c r="Z1841" s="1484"/>
      <c r="AA1841" s="1484"/>
      <c r="AB1841" s="1484">
        <f t="shared" si="2459"/>
        <v>0</v>
      </c>
      <c r="AC1841" s="1484"/>
      <c r="AD1841" s="1484"/>
      <c r="AE1841" s="1484"/>
      <c r="AF1841" s="1541"/>
      <c r="AG1841" s="1484"/>
      <c r="AH1841" s="619"/>
      <c r="AI1841" s="2141"/>
    </row>
    <row r="1842" spans="1:35" s="1413" customFormat="1" ht="15.75" x14ac:dyDescent="0.25">
      <c r="A1842" s="256">
        <v>1</v>
      </c>
      <c r="B1842" s="256"/>
      <c r="C1842" s="583" t="s">
        <v>196</v>
      </c>
      <c r="D1842" s="458"/>
      <c r="E1842" s="1074"/>
      <c r="F1842" s="300"/>
      <c r="G1842" s="456"/>
      <c r="H1842" s="456"/>
      <c r="I1842" s="456"/>
      <c r="J1842" s="568"/>
      <c r="K1842" s="568"/>
      <c r="L1842" s="967"/>
      <c r="M1842" s="967"/>
      <c r="N1842" s="967"/>
      <c r="O1842" s="967"/>
      <c r="P1842" s="967"/>
      <c r="Q1842" s="967"/>
      <c r="R1842" s="386"/>
      <c r="S1842" s="386"/>
      <c r="T1842" s="386"/>
      <c r="U1842" s="386"/>
      <c r="V1842" s="386"/>
      <c r="W1842" s="386"/>
      <c r="X1842" s="1844">
        <f>R1842/12*$C$3+(S1842-R1842)/11*5+(T1842-S1842)/10*4+(U1842-T1842)/9*3+(V1842-U1842)/8*2+(W1842-V1842)/7*1</f>
        <v>0</v>
      </c>
      <c r="Y1842" s="386">
        <f t="shared" si="2458"/>
        <v>0</v>
      </c>
      <c r="Z1842" s="386"/>
      <c r="AA1842" s="386"/>
      <c r="AB1842" s="386">
        <f t="shared" si="2459"/>
        <v>0</v>
      </c>
      <c r="AC1842" s="386"/>
      <c r="AD1842" s="386"/>
      <c r="AE1842" s="386"/>
      <c r="AF1842" s="456"/>
      <c r="AG1842" s="386"/>
      <c r="AH1842" s="619"/>
      <c r="AI1842" s="2141"/>
    </row>
    <row r="1843" spans="1:35" s="1413" customFormat="1" x14ac:dyDescent="0.25">
      <c r="A1843" s="256"/>
      <c r="B1843" s="256"/>
      <c r="C1843" s="458" t="s">
        <v>293</v>
      </c>
      <c r="D1843" s="458"/>
      <c r="E1843" s="1074"/>
      <c r="F1843" s="300"/>
      <c r="G1843" s="456"/>
      <c r="H1843" s="456"/>
      <c r="I1843" s="456"/>
      <c r="J1843" s="568"/>
      <c r="K1843" s="568"/>
      <c r="L1843" s="967"/>
      <c r="M1843" s="967"/>
      <c r="N1843" s="967"/>
      <c r="O1843" s="967"/>
      <c r="P1843" s="967"/>
      <c r="Q1843" s="967"/>
      <c r="R1843" s="386"/>
      <c r="S1843" s="386"/>
      <c r="T1843" s="386"/>
      <c r="U1843" s="386"/>
      <c r="V1843" s="386"/>
      <c r="W1843" s="386"/>
      <c r="X1843" s="1844">
        <f t="shared" ref="X1843" si="2461">R1843/12*$C$3+(S1843-R1843)/11*5+(T1843-S1843)/10*4+(U1843-T1843)/9*3+(V1843-U1843)/8*2+(W1843-V1843)/7*1</f>
        <v>0</v>
      </c>
      <c r="Y1843" s="386">
        <f t="shared" si="2458"/>
        <v>0</v>
      </c>
      <c r="Z1843" s="386"/>
      <c r="AA1843" s="386"/>
      <c r="AB1843" s="386">
        <f t="shared" si="2459"/>
        <v>0</v>
      </c>
      <c r="AC1843" s="386"/>
      <c r="AD1843" s="386"/>
      <c r="AE1843" s="386"/>
      <c r="AF1843" s="456"/>
      <c r="AG1843" s="386"/>
      <c r="AH1843" s="619"/>
      <c r="AI1843" s="2141"/>
    </row>
    <row r="1844" spans="1:35" s="1413" customFormat="1" ht="29.25" x14ac:dyDescent="0.25">
      <c r="A1844" s="256">
        <v>1</v>
      </c>
      <c r="B1844" s="256"/>
      <c r="C1844" s="453" t="s">
        <v>275</v>
      </c>
      <c r="D1844" s="3"/>
      <c r="E1844" s="3"/>
      <c r="F1844" s="469">
        <f>F1846+F1847+F1848+F1849</f>
        <v>0</v>
      </c>
      <c r="G1844" s="469">
        <f t="shared" ref="G1844:H1844" si="2462">G1846+G1847+G1848+G1849</f>
        <v>0</v>
      </c>
      <c r="H1844" s="469">
        <f t="shared" si="2462"/>
        <v>0</v>
      </c>
      <c r="I1844" s="545" t="e">
        <f>H1844/G1844*100</f>
        <v>#DIV/0!</v>
      </c>
      <c r="J1844" s="1004"/>
      <c r="K1844" s="1004"/>
      <c r="L1844" s="176"/>
      <c r="M1844" s="176"/>
      <c r="N1844" s="176"/>
      <c r="O1844" s="176"/>
      <c r="P1844" s="176"/>
      <c r="Q1844" s="176"/>
      <c r="R1844" s="351"/>
      <c r="S1844" s="351"/>
      <c r="T1844" s="351"/>
      <c r="U1844" s="351"/>
      <c r="V1844" s="351"/>
      <c r="W1844" s="351"/>
      <c r="X1844" s="351"/>
      <c r="Y1844" s="351"/>
      <c r="Z1844" s="351"/>
      <c r="AA1844" s="351"/>
      <c r="AB1844" s="351"/>
      <c r="AC1844" s="351"/>
      <c r="AD1844" s="351"/>
      <c r="AE1844" s="351"/>
      <c r="AF1844" s="545"/>
      <c r="AG1844" s="351"/>
      <c r="AH1844" s="619"/>
      <c r="AI1844" s="2141"/>
    </row>
    <row r="1845" spans="1:35" s="1413" customFormat="1" ht="30" x14ac:dyDescent="0.25">
      <c r="A1845" s="256"/>
      <c r="B1845" s="256"/>
      <c r="C1845" s="460" t="s">
        <v>195</v>
      </c>
      <c r="D1845" s="3"/>
      <c r="E1845" s="3"/>
      <c r="F1845" s="469"/>
      <c r="G1845" s="227"/>
      <c r="H1845" s="227"/>
      <c r="I1845" s="227"/>
      <c r="J1845" s="1004"/>
      <c r="K1845" s="1004"/>
      <c r="L1845" s="176"/>
      <c r="M1845" s="176"/>
      <c r="N1845" s="176"/>
      <c r="O1845" s="176"/>
      <c r="P1845" s="176"/>
      <c r="Q1845" s="176"/>
      <c r="R1845" s="351"/>
      <c r="S1845" s="351"/>
      <c r="T1845" s="351"/>
      <c r="U1845" s="351"/>
      <c r="V1845" s="351"/>
      <c r="W1845" s="351"/>
      <c r="X1845" s="351"/>
      <c r="Y1845" s="351"/>
      <c r="Z1845" s="351"/>
      <c r="AA1845" s="351"/>
      <c r="AB1845" s="351"/>
      <c r="AC1845" s="351"/>
      <c r="AD1845" s="351"/>
      <c r="AE1845" s="351"/>
      <c r="AF1845" s="227"/>
      <c r="AG1845" s="351"/>
      <c r="AH1845" s="619"/>
      <c r="AI1845" s="2141"/>
    </row>
    <row r="1846" spans="1:35" s="1413" customFormat="1" ht="30" x14ac:dyDescent="0.25">
      <c r="A1846" s="256"/>
      <c r="B1846" s="256"/>
      <c r="C1846" s="459" t="s">
        <v>498</v>
      </c>
      <c r="D1846" s="3"/>
      <c r="E1846" s="3"/>
      <c r="F1846" s="329"/>
      <c r="G1846" s="177">
        <f t="shared" ref="G1846:G1849" si="2463">F1846/12*$C$3</f>
        <v>0</v>
      </c>
      <c r="H1846" s="227"/>
      <c r="I1846" s="227" t="e">
        <f t="shared" ref="I1846:I1853" si="2464">H1846/G1846*100</f>
        <v>#DIV/0!</v>
      </c>
      <c r="J1846" s="1004"/>
      <c r="K1846" s="1004"/>
      <c r="L1846" s="176"/>
      <c r="M1846" s="176"/>
      <c r="N1846" s="176"/>
      <c r="O1846" s="176"/>
      <c r="P1846" s="176"/>
      <c r="Q1846" s="176"/>
      <c r="R1846" s="351"/>
      <c r="S1846" s="351"/>
      <c r="T1846" s="351"/>
      <c r="U1846" s="351"/>
      <c r="V1846" s="351"/>
      <c r="W1846" s="351"/>
      <c r="X1846" s="351"/>
      <c r="Y1846" s="351"/>
      <c r="Z1846" s="351"/>
      <c r="AA1846" s="351"/>
      <c r="AB1846" s="351"/>
      <c r="AC1846" s="351"/>
      <c r="AD1846" s="351"/>
      <c r="AE1846" s="351"/>
      <c r="AF1846" s="227"/>
      <c r="AG1846" s="351"/>
      <c r="AH1846" s="619"/>
      <c r="AI1846" s="2141"/>
    </row>
    <row r="1847" spans="1:35" s="1413" customFormat="1" ht="60" x14ac:dyDescent="0.25">
      <c r="A1847" s="256"/>
      <c r="B1847" s="256"/>
      <c r="C1847" s="3" t="s">
        <v>499</v>
      </c>
      <c r="D1847" s="3"/>
      <c r="E1847" s="3"/>
      <c r="F1847" s="329"/>
      <c r="G1847" s="177">
        <f t="shared" si="2463"/>
        <v>0</v>
      </c>
      <c r="H1847" s="227"/>
      <c r="I1847" s="227" t="e">
        <f t="shared" si="2464"/>
        <v>#DIV/0!</v>
      </c>
      <c r="J1847" s="1004"/>
      <c r="K1847" s="1004"/>
      <c r="L1847" s="176"/>
      <c r="M1847" s="176"/>
      <c r="N1847" s="176"/>
      <c r="O1847" s="176"/>
      <c r="P1847" s="176"/>
      <c r="Q1847" s="176"/>
      <c r="R1847" s="351"/>
      <c r="S1847" s="351"/>
      <c r="T1847" s="351"/>
      <c r="U1847" s="351"/>
      <c r="V1847" s="351"/>
      <c r="W1847" s="351"/>
      <c r="X1847" s="351"/>
      <c r="Y1847" s="351"/>
      <c r="Z1847" s="351"/>
      <c r="AA1847" s="351"/>
      <c r="AB1847" s="351"/>
      <c r="AC1847" s="351"/>
      <c r="AD1847" s="351"/>
      <c r="AE1847" s="351"/>
      <c r="AF1847" s="227"/>
      <c r="AG1847" s="351"/>
      <c r="AH1847" s="619"/>
      <c r="AI1847" s="2141"/>
    </row>
    <row r="1848" spans="1:35" s="1413" customFormat="1" ht="45" x14ac:dyDescent="0.25">
      <c r="A1848" s="256"/>
      <c r="B1848" s="256"/>
      <c r="C1848" s="3" t="s">
        <v>500</v>
      </c>
      <c r="D1848" s="3"/>
      <c r="E1848" s="3"/>
      <c r="F1848" s="329"/>
      <c r="G1848" s="177">
        <f t="shared" si="2463"/>
        <v>0</v>
      </c>
      <c r="H1848" s="227"/>
      <c r="I1848" s="227" t="e">
        <f t="shared" si="2464"/>
        <v>#DIV/0!</v>
      </c>
      <c r="J1848" s="1004"/>
      <c r="K1848" s="1004"/>
      <c r="L1848" s="176"/>
      <c r="M1848" s="176"/>
      <c r="N1848" s="176"/>
      <c r="O1848" s="176"/>
      <c r="P1848" s="176"/>
      <c r="Q1848" s="176"/>
      <c r="R1848" s="351"/>
      <c r="S1848" s="351"/>
      <c r="T1848" s="351"/>
      <c r="U1848" s="351"/>
      <c r="V1848" s="351"/>
      <c r="W1848" s="351"/>
      <c r="X1848" s="351"/>
      <c r="Y1848" s="351"/>
      <c r="Z1848" s="351"/>
      <c r="AA1848" s="351"/>
      <c r="AB1848" s="351"/>
      <c r="AC1848" s="351"/>
      <c r="AD1848" s="351"/>
      <c r="AE1848" s="351"/>
      <c r="AF1848" s="227"/>
      <c r="AG1848" s="351"/>
      <c r="AH1848" s="619"/>
      <c r="AI1848" s="2141"/>
    </row>
    <row r="1849" spans="1:35" s="1413" customFormat="1" ht="105" x14ac:dyDescent="0.25">
      <c r="A1849" s="256"/>
      <c r="B1849" s="256"/>
      <c r="C1849" s="3" t="s">
        <v>501</v>
      </c>
      <c r="D1849" s="3"/>
      <c r="E1849" s="3"/>
      <c r="F1849" s="329"/>
      <c r="G1849" s="177">
        <f t="shared" si="2463"/>
        <v>0</v>
      </c>
      <c r="H1849" s="227"/>
      <c r="I1849" s="227" t="e">
        <f t="shared" si="2464"/>
        <v>#DIV/0!</v>
      </c>
      <c r="J1849" s="1004"/>
      <c r="K1849" s="1004"/>
      <c r="L1849" s="176"/>
      <c r="M1849" s="176"/>
      <c r="N1849" s="176"/>
      <c r="O1849" s="176"/>
      <c r="P1849" s="176"/>
      <c r="Q1849" s="176"/>
      <c r="R1849" s="351"/>
      <c r="S1849" s="351"/>
      <c r="T1849" s="351"/>
      <c r="U1849" s="351"/>
      <c r="V1849" s="351"/>
      <c r="W1849" s="351"/>
      <c r="X1849" s="351"/>
      <c r="Y1849" s="351"/>
      <c r="Z1849" s="351"/>
      <c r="AA1849" s="351"/>
      <c r="AB1849" s="351"/>
      <c r="AC1849" s="351"/>
      <c r="AD1849" s="351"/>
      <c r="AE1849" s="351"/>
      <c r="AF1849" s="227"/>
      <c r="AG1849" s="351"/>
      <c r="AH1849" s="619"/>
      <c r="AI1849" s="2141"/>
    </row>
    <row r="1850" spans="1:35" s="1413" customFormat="1" ht="29.25" x14ac:dyDescent="0.25">
      <c r="A1850" s="256"/>
      <c r="B1850" s="256"/>
      <c r="C1850" s="466" t="s">
        <v>132</v>
      </c>
      <c r="D1850" s="3"/>
      <c r="E1850" s="3"/>
      <c r="F1850" s="469">
        <f>F1851+F1852+F1853</f>
        <v>0</v>
      </c>
      <c r="G1850" s="469">
        <f t="shared" ref="G1850:H1850" si="2465">G1851+G1852+G1853</f>
        <v>0</v>
      </c>
      <c r="H1850" s="469">
        <f t="shared" si="2465"/>
        <v>0</v>
      </c>
      <c r="I1850" s="545" t="e">
        <f t="shared" si="2464"/>
        <v>#DIV/0!</v>
      </c>
      <c r="J1850" s="1004"/>
      <c r="K1850" s="1004"/>
      <c r="L1850" s="176"/>
      <c r="M1850" s="176"/>
      <c r="N1850" s="176"/>
      <c r="O1850" s="176"/>
      <c r="P1850" s="176"/>
      <c r="Q1850" s="176"/>
      <c r="R1850" s="351"/>
      <c r="S1850" s="351"/>
      <c r="T1850" s="351"/>
      <c r="U1850" s="351"/>
      <c r="V1850" s="351"/>
      <c r="W1850" s="351"/>
      <c r="X1850" s="351"/>
      <c r="Y1850" s="351"/>
      <c r="Z1850" s="351"/>
      <c r="AA1850" s="351"/>
      <c r="AB1850" s="351"/>
      <c r="AC1850" s="351"/>
      <c r="AD1850" s="351"/>
      <c r="AE1850" s="351"/>
      <c r="AF1850" s="227"/>
      <c r="AG1850" s="351"/>
      <c r="AH1850" s="619"/>
      <c r="AI1850" s="2141"/>
    </row>
    <row r="1851" spans="1:35" s="1413" customFormat="1" x14ac:dyDescent="0.25">
      <c r="A1851" s="256"/>
      <c r="B1851" s="256"/>
      <c r="C1851" s="3" t="s">
        <v>225</v>
      </c>
      <c r="D1851" s="3"/>
      <c r="E1851" s="3"/>
      <c r="F1851" s="329"/>
      <c r="G1851" s="177">
        <f t="shared" ref="G1851:G1852" si="2466">F1851/12*$C$3</f>
        <v>0</v>
      </c>
      <c r="H1851" s="227"/>
      <c r="I1851" s="227" t="e">
        <f t="shared" si="2464"/>
        <v>#DIV/0!</v>
      </c>
      <c r="J1851" s="1004"/>
      <c r="K1851" s="1004"/>
      <c r="L1851" s="176"/>
      <c r="M1851" s="176"/>
      <c r="N1851" s="176"/>
      <c r="O1851" s="176"/>
      <c r="P1851" s="176"/>
      <c r="Q1851" s="176"/>
      <c r="R1851" s="351"/>
      <c r="S1851" s="351"/>
      <c r="T1851" s="351"/>
      <c r="U1851" s="351"/>
      <c r="V1851" s="351"/>
      <c r="W1851" s="351"/>
      <c r="X1851" s="351"/>
      <c r="Y1851" s="351"/>
      <c r="Z1851" s="351"/>
      <c r="AA1851" s="351"/>
      <c r="AB1851" s="351"/>
      <c r="AC1851" s="351"/>
      <c r="AD1851" s="351"/>
      <c r="AE1851" s="351"/>
      <c r="AF1851" s="227"/>
      <c r="AG1851" s="351"/>
      <c r="AH1851" s="619"/>
      <c r="AI1851" s="2141"/>
    </row>
    <row r="1852" spans="1:35" s="1413" customFormat="1" ht="45" x14ac:dyDescent="0.25">
      <c r="A1852" s="256"/>
      <c r="B1852" s="256"/>
      <c r="C1852" s="3" t="s">
        <v>502</v>
      </c>
      <c r="D1852" s="3"/>
      <c r="E1852" s="3"/>
      <c r="F1852" s="329"/>
      <c r="G1852" s="177">
        <f t="shared" si="2466"/>
        <v>0</v>
      </c>
      <c r="H1852" s="227"/>
      <c r="I1852" s="227" t="e">
        <f t="shared" si="2464"/>
        <v>#DIV/0!</v>
      </c>
      <c r="J1852" s="1004"/>
      <c r="K1852" s="1004"/>
      <c r="L1852" s="176"/>
      <c r="M1852" s="176"/>
      <c r="N1852" s="176"/>
      <c r="O1852" s="176"/>
      <c r="P1852" s="176"/>
      <c r="Q1852" s="176"/>
      <c r="R1852" s="351"/>
      <c r="S1852" s="351"/>
      <c r="T1852" s="351"/>
      <c r="U1852" s="351"/>
      <c r="V1852" s="351"/>
      <c r="W1852" s="351"/>
      <c r="X1852" s="351"/>
      <c r="Y1852" s="351"/>
      <c r="Z1852" s="351"/>
      <c r="AA1852" s="351"/>
      <c r="AB1852" s="351"/>
      <c r="AC1852" s="351"/>
      <c r="AD1852" s="351"/>
      <c r="AE1852" s="351"/>
      <c r="AF1852" s="227"/>
      <c r="AG1852" s="351"/>
      <c r="AH1852" s="619"/>
      <c r="AI1852" s="2141"/>
    </row>
    <row r="1853" spans="1:35" s="1413" customFormat="1" ht="75" x14ac:dyDescent="0.25">
      <c r="A1853" s="256"/>
      <c r="B1853" s="256"/>
      <c r="C1853" s="3" t="s">
        <v>573</v>
      </c>
      <c r="D1853" s="3"/>
      <c r="E1853" s="3"/>
      <c r="F1853" s="329"/>
      <c r="G1853" s="1796">
        <f>F1853/9*3</f>
        <v>0</v>
      </c>
      <c r="H1853" s="227"/>
      <c r="I1853" s="227" t="e">
        <f t="shared" si="2464"/>
        <v>#DIV/0!</v>
      </c>
      <c r="J1853" s="1004"/>
      <c r="K1853" s="1004"/>
      <c r="L1853" s="176"/>
      <c r="M1853" s="176"/>
      <c r="N1853" s="176"/>
      <c r="O1853" s="176"/>
      <c r="P1853" s="176"/>
      <c r="Q1853" s="176"/>
      <c r="R1853" s="351"/>
      <c r="S1853" s="351"/>
      <c r="T1853" s="351"/>
      <c r="U1853" s="351"/>
      <c r="V1853" s="351"/>
      <c r="W1853" s="351"/>
      <c r="X1853" s="351"/>
      <c r="Y1853" s="351"/>
      <c r="Z1853" s="351"/>
      <c r="AA1853" s="351"/>
      <c r="AB1853" s="351"/>
      <c r="AC1853" s="351"/>
      <c r="AD1853" s="351"/>
      <c r="AE1853" s="351"/>
      <c r="AF1853" s="227"/>
      <c r="AG1853" s="351"/>
      <c r="AH1853" s="619"/>
      <c r="AI1853" s="2141"/>
    </row>
    <row r="1854" spans="1:35" s="1413" customFormat="1" x14ac:dyDescent="0.25">
      <c r="A1854" s="256"/>
      <c r="B1854" s="256"/>
      <c r="C1854" s="561" t="s">
        <v>196</v>
      </c>
      <c r="D1854" s="3"/>
      <c r="E1854" s="3"/>
      <c r="F1854" s="329"/>
      <c r="G1854" s="227"/>
      <c r="H1854" s="227"/>
      <c r="I1854" s="227"/>
      <c r="J1854" s="1004"/>
      <c r="K1854" s="1004"/>
      <c r="L1854" s="176"/>
      <c r="M1854" s="176"/>
      <c r="N1854" s="176"/>
      <c r="O1854" s="176"/>
      <c r="P1854" s="176"/>
      <c r="Q1854" s="176"/>
      <c r="R1854" s="351"/>
      <c r="S1854" s="351"/>
      <c r="T1854" s="351"/>
      <c r="U1854" s="351"/>
      <c r="V1854" s="351"/>
      <c r="W1854" s="351"/>
      <c r="X1854" s="351"/>
      <c r="Y1854" s="351">
        <f t="shared" ref="Y1854:Y1855" si="2467">AE1854-AD1854-AA1854-Z1854</f>
        <v>9.0728699999999982</v>
      </c>
      <c r="Z1854" s="351"/>
      <c r="AA1854" s="351"/>
      <c r="AB1854" s="351"/>
      <c r="AC1854" s="351"/>
      <c r="AD1854" s="351"/>
      <c r="AE1854" s="1841">
        <v>9.0728699999999982</v>
      </c>
      <c r="AF1854" s="227"/>
      <c r="AG1854" s="351"/>
      <c r="AH1854" s="619"/>
      <c r="AI1854" s="2141"/>
    </row>
    <row r="1855" spans="1:35" s="1413" customFormat="1" ht="104.25" x14ac:dyDescent="0.25">
      <c r="A1855" s="256"/>
      <c r="B1855" s="256"/>
      <c r="C1855" s="3" t="s">
        <v>572</v>
      </c>
      <c r="D1855" s="3"/>
      <c r="E1855" s="3"/>
      <c r="F1855" s="329"/>
      <c r="G1855" s="177">
        <f t="shared" ref="G1855" si="2468">F1855/12*$C$3</f>
        <v>0</v>
      </c>
      <c r="H1855" s="227">
        <v>11</v>
      </c>
      <c r="I1855" s="227" t="e">
        <f>H1855/G1855*100</f>
        <v>#DIV/0!</v>
      </c>
      <c r="J1855" s="1004"/>
      <c r="K1855" s="1004"/>
      <c r="L1855" s="176"/>
      <c r="M1855" s="176"/>
      <c r="N1855" s="176"/>
      <c r="O1855" s="176"/>
      <c r="P1855" s="176"/>
      <c r="Q1855" s="176"/>
      <c r="R1855" s="351"/>
      <c r="S1855" s="351"/>
      <c r="T1855" s="351"/>
      <c r="U1855" s="351"/>
      <c r="V1855" s="351"/>
      <c r="W1855" s="351"/>
      <c r="X1855" s="1844">
        <f t="shared" ref="X1855" si="2469">R1855/12*$C$3+(S1855-R1855)/11*5+(T1855-S1855)/10*4+(U1855-T1855)/9*3+(V1855-U1855)/8*2+(W1855-V1855)/7*1</f>
        <v>0</v>
      </c>
      <c r="Y1855" s="351">
        <f t="shared" si="2467"/>
        <v>23.443750000000001</v>
      </c>
      <c r="Z1855" s="351"/>
      <c r="AA1855" s="351"/>
      <c r="AB1855" s="351">
        <f t="shared" ref="AB1855" si="2470">Y1855-X1855</f>
        <v>23.443750000000001</v>
      </c>
      <c r="AC1855" s="351"/>
      <c r="AD1855" s="351"/>
      <c r="AE1855" s="1841">
        <v>23.443750000000001</v>
      </c>
      <c r="AF1855" s="227"/>
      <c r="AG1855" s="351"/>
      <c r="AH1855" s="619"/>
      <c r="AI1855" s="2141"/>
    </row>
    <row r="1856" spans="1:35" s="1413" customFormat="1" ht="57.75" x14ac:dyDescent="0.25">
      <c r="A1856" s="256"/>
      <c r="B1856" s="256"/>
      <c r="C1856" s="453" t="s">
        <v>504</v>
      </c>
      <c r="D1856" s="3"/>
      <c r="E1856" s="3"/>
      <c r="F1856" s="469">
        <f>F1857+F1864</f>
        <v>0</v>
      </c>
      <c r="G1856" s="469">
        <f t="shared" ref="G1856:H1856" si="2471">G1857+G1864</f>
        <v>0</v>
      </c>
      <c r="H1856" s="469">
        <f t="shared" si="2471"/>
        <v>0</v>
      </c>
      <c r="I1856" s="227" t="e">
        <f>H1856/G1856*100</f>
        <v>#DIV/0!</v>
      </c>
      <c r="J1856" s="1004"/>
      <c r="K1856" s="1004"/>
      <c r="L1856" s="176"/>
      <c r="M1856" s="176"/>
      <c r="N1856" s="176"/>
      <c r="O1856" s="176"/>
      <c r="P1856" s="176"/>
      <c r="Q1856" s="176"/>
      <c r="R1856" s="351">
        <f t="shared" ref="R1856:AE1856" si="2472">R1857+R1864</f>
        <v>0</v>
      </c>
      <c r="S1856" s="351">
        <f t="shared" ref="S1856:T1856" si="2473">S1857+S1864</f>
        <v>0</v>
      </c>
      <c r="T1856" s="351">
        <f t="shared" si="2473"/>
        <v>0</v>
      </c>
      <c r="U1856" s="351">
        <f t="shared" ref="U1856:V1856" si="2474">U1857+U1864</f>
        <v>0</v>
      </c>
      <c r="V1856" s="351">
        <f t="shared" si="2474"/>
        <v>0</v>
      </c>
      <c r="W1856" s="351">
        <f t="shared" ref="W1856" si="2475">W1857+W1864</f>
        <v>0</v>
      </c>
      <c r="X1856" s="351">
        <f t="shared" si="2472"/>
        <v>0</v>
      </c>
      <c r="Y1856" s="351">
        <f t="shared" si="2472"/>
        <v>0</v>
      </c>
      <c r="Z1856" s="351">
        <f t="shared" si="2472"/>
        <v>0</v>
      </c>
      <c r="AA1856" s="351">
        <f t="shared" si="2472"/>
        <v>0</v>
      </c>
      <c r="AB1856" s="351">
        <f t="shared" si="2472"/>
        <v>0</v>
      </c>
      <c r="AC1856" s="351">
        <f t="shared" si="2472"/>
        <v>0</v>
      </c>
      <c r="AD1856" s="351">
        <f t="shared" si="2472"/>
        <v>0</v>
      </c>
      <c r="AE1856" s="351">
        <f t="shared" si="2472"/>
        <v>0</v>
      </c>
      <c r="AF1856" s="227"/>
      <c r="AG1856" s="351"/>
      <c r="AH1856" s="619"/>
      <c r="AI1856" s="2141"/>
    </row>
    <row r="1857" spans="1:35" s="1413" customFormat="1" ht="30" x14ac:dyDescent="0.25">
      <c r="A1857" s="256"/>
      <c r="B1857" s="256"/>
      <c r="C1857" s="459" t="s">
        <v>276</v>
      </c>
      <c r="D1857" s="3"/>
      <c r="E1857" s="3"/>
      <c r="F1857" s="469">
        <f>SUM(F1858:F1863)</f>
        <v>0</v>
      </c>
      <c r="G1857" s="469">
        <f t="shared" ref="G1857:H1857" si="2476">SUM(G1858:G1863)</f>
        <v>0</v>
      </c>
      <c r="H1857" s="469">
        <f t="shared" si="2476"/>
        <v>0</v>
      </c>
      <c r="I1857" s="227" t="e">
        <f>H1857/G1857*100</f>
        <v>#DIV/0!</v>
      </c>
      <c r="J1857" s="1004"/>
      <c r="K1857" s="1004"/>
      <c r="L1857" s="176"/>
      <c r="M1857" s="176"/>
      <c r="N1857" s="176"/>
      <c r="O1857" s="176"/>
      <c r="P1857" s="176"/>
      <c r="Q1857" s="176"/>
      <c r="R1857" s="351">
        <f t="shared" ref="R1857:AE1857" si="2477">SUM(R1858:R1863)</f>
        <v>0</v>
      </c>
      <c r="S1857" s="351">
        <f t="shared" ref="S1857:T1857" si="2478">SUM(S1858:S1863)</f>
        <v>0</v>
      </c>
      <c r="T1857" s="351">
        <f t="shared" si="2478"/>
        <v>0</v>
      </c>
      <c r="U1857" s="351">
        <f t="shared" ref="U1857:V1857" si="2479">SUM(U1858:U1863)</f>
        <v>0</v>
      </c>
      <c r="V1857" s="351">
        <f t="shared" si="2479"/>
        <v>0</v>
      </c>
      <c r="W1857" s="351">
        <f t="shared" ref="W1857" si="2480">SUM(W1858:W1863)</f>
        <v>0</v>
      </c>
      <c r="X1857" s="351">
        <f t="shared" si="2477"/>
        <v>0</v>
      </c>
      <c r="Y1857" s="351">
        <f t="shared" si="2477"/>
        <v>0</v>
      </c>
      <c r="Z1857" s="351">
        <f t="shared" si="2477"/>
        <v>0</v>
      </c>
      <c r="AA1857" s="351">
        <f t="shared" si="2477"/>
        <v>0</v>
      </c>
      <c r="AB1857" s="351">
        <f t="shared" si="2477"/>
        <v>0</v>
      </c>
      <c r="AC1857" s="351">
        <f t="shared" si="2477"/>
        <v>0</v>
      </c>
      <c r="AD1857" s="351">
        <f t="shared" si="2477"/>
        <v>0</v>
      </c>
      <c r="AE1857" s="351">
        <f t="shared" si="2477"/>
        <v>0</v>
      </c>
      <c r="AF1857" s="227"/>
      <c r="AG1857" s="351"/>
      <c r="AH1857" s="619"/>
      <c r="AI1857" s="2141"/>
    </row>
    <row r="1858" spans="1:35" s="1413" customFormat="1" ht="30" x14ac:dyDescent="0.25">
      <c r="A1858" s="256"/>
      <c r="B1858" s="256"/>
      <c r="C1858" s="3" t="s">
        <v>505</v>
      </c>
      <c r="D1858" s="3"/>
      <c r="E1858" s="3"/>
      <c r="F1858" s="329"/>
      <c r="G1858" s="177">
        <f t="shared" ref="G1858:G1860" si="2481">F1858/12*$C$3</f>
        <v>0</v>
      </c>
      <c r="H1858" s="227"/>
      <c r="I1858" s="227" t="e">
        <f>H1858/G1858*100</f>
        <v>#DIV/0!</v>
      </c>
      <c r="J1858" s="1004"/>
      <c r="K1858" s="1004"/>
      <c r="L1858" s="176"/>
      <c r="M1858" s="176"/>
      <c r="N1858" s="176"/>
      <c r="O1858" s="176"/>
      <c r="P1858" s="176"/>
      <c r="Q1858" s="176"/>
      <c r="R1858" s="351"/>
      <c r="S1858" s="351"/>
      <c r="T1858" s="351"/>
      <c r="U1858" s="351"/>
      <c r="V1858" s="351"/>
      <c r="W1858" s="351"/>
      <c r="X1858" s="351">
        <f t="shared" ref="X1858" si="2482">R1858/12*$C$3+(S1858-R1858)/11*5+(T1858-S1858)/10*4+(U1858-T1858)/9*3+(V1858-U1858)/8*2+(W1858-V1858)/7*1</f>
        <v>0</v>
      </c>
      <c r="Y1858" s="351">
        <f t="shared" ref="Y1858" si="2483">AE1858-AD1858-AA1858-Z1858</f>
        <v>0</v>
      </c>
      <c r="Z1858" s="351"/>
      <c r="AA1858" s="351"/>
      <c r="AB1858" s="351">
        <f t="shared" ref="AB1858" si="2484">Y1858-X1858</f>
        <v>0</v>
      </c>
      <c r="AC1858" s="351"/>
      <c r="AD1858" s="351"/>
      <c r="AE1858" s="351"/>
      <c r="AF1858" s="227"/>
      <c r="AG1858" s="351"/>
      <c r="AH1858" s="619"/>
      <c r="AI1858" s="2141"/>
    </row>
    <row r="1859" spans="1:35" s="1413" customFormat="1" ht="60" x14ac:dyDescent="0.25">
      <c r="A1859" s="256"/>
      <c r="B1859" s="256"/>
      <c r="C1859" s="3" t="s">
        <v>527</v>
      </c>
      <c r="D1859" s="3"/>
      <c r="E1859" s="3"/>
      <c r="F1859" s="329"/>
      <c r="G1859" s="227"/>
      <c r="H1859" s="227"/>
      <c r="I1859" s="227"/>
      <c r="J1859" s="1004"/>
      <c r="K1859" s="1004"/>
      <c r="L1859" s="176"/>
      <c r="M1859" s="176"/>
      <c r="N1859" s="176"/>
      <c r="O1859" s="176"/>
      <c r="P1859" s="176"/>
      <c r="Q1859" s="176"/>
      <c r="R1859" s="351"/>
      <c r="S1859" s="351"/>
      <c r="T1859" s="351"/>
      <c r="U1859" s="351"/>
      <c r="V1859" s="351"/>
      <c r="W1859" s="351"/>
      <c r="X1859" s="351"/>
      <c r="Y1859" s="351"/>
      <c r="Z1859" s="351"/>
      <c r="AA1859" s="351"/>
      <c r="AB1859" s="351"/>
      <c r="AC1859" s="351"/>
      <c r="AD1859" s="351"/>
      <c r="AE1859" s="351"/>
      <c r="AF1859" s="227"/>
      <c r="AG1859" s="351"/>
      <c r="AH1859" s="619"/>
      <c r="AI1859" s="2141"/>
    </row>
    <row r="1860" spans="1:35" s="1413" customFormat="1" ht="30" x14ac:dyDescent="0.25">
      <c r="A1860" s="256"/>
      <c r="B1860" s="256"/>
      <c r="C1860" s="3" t="s">
        <v>506</v>
      </c>
      <c r="D1860" s="3"/>
      <c r="E1860" s="3"/>
      <c r="F1860" s="329"/>
      <c r="G1860" s="177">
        <f t="shared" si="2481"/>
        <v>0</v>
      </c>
      <c r="H1860" s="227"/>
      <c r="I1860" s="227" t="e">
        <f>H1860/G1860*100</f>
        <v>#DIV/0!</v>
      </c>
      <c r="J1860" s="1004"/>
      <c r="K1860" s="1004"/>
      <c r="L1860" s="176"/>
      <c r="M1860" s="176"/>
      <c r="N1860" s="176"/>
      <c r="O1860" s="176"/>
      <c r="P1860" s="176"/>
      <c r="Q1860" s="176"/>
      <c r="R1860" s="351"/>
      <c r="S1860" s="351"/>
      <c r="T1860" s="351"/>
      <c r="U1860" s="351"/>
      <c r="V1860" s="351"/>
      <c r="W1860" s="351"/>
      <c r="X1860" s="351">
        <f t="shared" ref="X1860" si="2485">R1860/12*$C$3+(S1860-R1860)/11*5+(T1860-S1860)/10*4+(U1860-T1860)/9*3+(V1860-U1860)/8*2+(W1860-V1860)/7*1</f>
        <v>0</v>
      </c>
      <c r="Y1860" s="351">
        <f t="shared" ref="Y1860" si="2486">AE1860-AD1860-AA1860-Z1860</f>
        <v>0</v>
      </c>
      <c r="Z1860" s="351"/>
      <c r="AA1860" s="351"/>
      <c r="AB1860" s="351">
        <f t="shared" ref="AB1860" si="2487">Y1860-X1860</f>
        <v>0</v>
      </c>
      <c r="AC1860" s="351"/>
      <c r="AD1860" s="351"/>
      <c r="AE1860" s="351"/>
      <c r="AF1860" s="227"/>
      <c r="AG1860" s="351"/>
      <c r="AH1860" s="619"/>
      <c r="AI1860" s="2141"/>
    </row>
    <row r="1861" spans="1:35" s="1413" customFormat="1" ht="30" x14ac:dyDescent="0.25">
      <c r="A1861" s="256"/>
      <c r="B1861" s="256"/>
      <c r="C1861" s="3" t="s">
        <v>507</v>
      </c>
      <c r="D1861" s="3"/>
      <c r="E1861" s="3"/>
      <c r="F1861" s="329"/>
      <c r="G1861" s="227"/>
      <c r="H1861" s="227"/>
      <c r="I1861" s="227"/>
      <c r="J1861" s="1004"/>
      <c r="K1861" s="1004"/>
      <c r="L1861" s="176"/>
      <c r="M1861" s="176"/>
      <c r="N1861" s="176"/>
      <c r="O1861" s="176"/>
      <c r="P1861" s="176"/>
      <c r="Q1861" s="176"/>
      <c r="R1861" s="351"/>
      <c r="S1861" s="351"/>
      <c r="T1861" s="351"/>
      <c r="U1861" s="351"/>
      <c r="V1861" s="351"/>
      <c r="W1861" s="351"/>
      <c r="X1861" s="351"/>
      <c r="Y1861" s="351">
        <f>AE1861-AD1861-AA1861</f>
        <v>0</v>
      </c>
      <c r="Z1861" s="351"/>
      <c r="AA1861" s="351"/>
      <c r="AB1861" s="351">
        <f>Y1861-X1861</f>
        <v>0</v>
      </c>
      <c r="AC1861" s="351"/>
      <c r="AD1861" s="351"/>
      <c r="AE1861" s="351"/>
      <c r="AF1861" s="227"/>
      <c r="AG1861" s="351"/>
      <c r="AH1861" s="619"/>
      <c r="AI1861" s="2141"/>
    </row>
    <row r="1862" spans="1:35" s="1413" customFormat="1" ht="45" x14ac:dyDescent="0.25">
      <c r="A1862" s="256"/>
      <c r="B1862" s="256"/>
      <c r="C1862" s="3" t="s">
        <v>508</v>
      </c>
      <c r="D1862" s="3"/>
      <c r="E1862" s="3"/>
      <c r="F1862" s="329"/>
      <c r="G1862" s="227"/>
      <c r="H1862" s="227"/>
      <c r="I1862" s="227"/>
      <c r="J1862" s="1004"/>
      <c r="K1862" s="1004"/>
      <c r="L1862" s="176"/>
      <c r="M1862" s="176"/>
      <c r="N1862" s="176"/>
      <c r="O1862" s="176"/>
      <c r="P1862" s="176"/>
      <c r="Q1862" s="176"/>
      <c r="R1862" s="351"/>
      <c r="S1862" s="351"/>
      <c r="T1862" s="351"/>
      <c r="U1862" s="351"/>
      <c r="V1862" s="351"/>
      <c r="W1862" s="351"/>
      <c r="X1862" s="351"/>
      <c r="Y1862" s="351"/>
      <c r="Z1862" s="351"/>
      <c r="AA1862" s="351"/>
      <c r="AB1862" s="351"/>
      <c r="AC1862" s="351"/>
      <c r="AD1862" s="351"/>
      <c r="AE1862" s="351"/>
      <c r="AF1862" s="227"/>
      <c r="AG1862" s="351"/>
      <c r="AH1862" s="619"/>
      <c r="AI1862" s="2141"/>
    </row>
    <row r="1863" spans="1:35" s="1413" customFormat="1" ht="30" x14ac:dyDescent="0.25">
      <c r="A1863" s="256"/>
      <c r="B1863" s="256"/>
      <c r="C1863" s="3" t="s">
        <v>509</v>
      </c>
      <c r="D1863" s="3"/>
      <c r="E1863" s="3"/>
      <c r="F1863" s="329"/>
      <c r="G1863" s="177">
        <f t="shared" ref="G1863" si="2488">F1863/12*$C$3</f>
        <v>0</v>
      </c>
      <c r="H1863" s="227"/>
      <c r="I1863" s="227" t="e">
        <f>H1863/G1863*100</f>
        <v>#DIV/0!</v>
      </c>
      <c r="J1863" s="1004"/>
      <c r="K1863" s="1004"/>
      <c r="L1863" s="176"/>
      <c r="M1863" s="176"/>
      <c r="N1863" s="176"/>
      <c r="O1863" s="176"/>
      <c r="P1863" s="176"/>
      <c r="Q1863" s="176"/>
      <c r="R1863" s="351"/>
      <c r="S1863" s="351"/>
      <c r="T1863" s="351"/>
      <c r="U1863" s="351"/>
      <c r="V1863" s="351"/>
      <c r="W1863" s="351"/>
      <c r="X1863" s="351">
        <f t="shared" ref="X1863" si="2489">R1863/12*$C$3+(S1863-R1863)/11*5+(T1863-S1863)/10*4+(U1863-T1863)/9*3+(V1863-U1863)/8*2+(W1863-V1863)/7*1</f>
        <v>0</v>
      </c>
      <c r="Y1863" s="351">
        <f t="shared" ref="Y1863" si="2490">AE1863-AD1863-AA1863-Z1863</f>
        <v>0</v>
      </c>
      <c r="Z1863" s="351"/>
      <c r="AA1863" s="351"/>
      <c r="AB1863" s="351">
        <f t="shared" ref="AB1863" si="2491">Y1863-X1863</f>
        <v>0</v>
      </c>
      <c r="AC1863" s="351"/>
      <c r="AD1863" s="351"/>
      <c r="AE1863" s="351"/>
      <c r="AF1863" s="227"/>
      <c r="AG1863" s="351"/>
      <c r="AH1863" s="619"/>
      <c r="AI1863" s="2141"/>
    </row>
    <row r="1864" spans="1:35" s="1413" customFormat="1" ht="45" x14ac:dyDescent="0.25">
      <c r="A1864" s="256"/>
      <c r="B1864" s="256"/>
      <c r="C1864" s="459" t="s">
        <v>277</v>
      </c>
      <c r="D1864" s="3"/>
      <c r="E1864" s="3"/>
      <c r="F1864" s="580">
        <f>SUM(F1865:F1868)</f>
        <v>0</v>
      </c>
      <c r="G1864" s="580">
        <f t="shared" ref="G1864" si="2492">SUM(G1865:G1868)</f>
        <v>0</v>
      </c>
      <c r="H1864" s="580">
        <f>SUM(H1865:H1868)-H1866</f>
        <v>0</v>
      </c>
      <c r="I1864" s="227" t="e">
        <f>H1864/G1864*100</f>
        <v>#DIV/0!</v>
      </c>
      <c r="J1864" s="1004"/>
      <c r="K1864" s="1004"/>
      <c r="L1864" s="176"/>
      <c r="M1864" s="176"/>
      <c r="N1864" s="176"/>
      <c r="O1864" s="176"/>
      <c r="P1864" s="176"/>
      <c r="Q1864" s="176"/>
      <c r="R1864" s="351">
        <f t="shared" ref="R1864:AE1864" si="2493">SUM(R1865:R1868)</f>
        <v>0</v>
      </c>
      <c r="S1864" s="351">
        <f t="shared" ref="S1864:T1864" si="2494">SUM(S1865:S1868)</f>
        <v>0</v>
      </c>
      <c r="T1864" s="351">
        <f t="shared" si="2494"/>
        <v>0</v>
      </c>
      <c r="U1864" s="351">
        <f t="shared" ref="U1864:V1864" si="2495">SUM(U1865:U1868)</f>
        <v>0</v>
      </c>
      <c r="V1864" s="351">
        <f t="shared" si="2495"/>
        <v>0</v>
      </c>
      <c r="W1864" s="351">
        <f t="shared" ref="W1864" si="2496">SUM(W1865:W1868)</f>
        <v>0</v>
      </c>
      <c r="X1864" s="351">
        <f t="shared" si="2493"/>
        <v>0</v>
      </c>
      <c r="Y1864" s="351">
        <f t="shared" si="2493"/>
        <v>0</v>
      </c>
      <c r="Z1864" s="351">
        <f t="shared" si="2493"/>
        <v>0</v>
      </c>
      <c r="AA1864" s="351">
        <f t="shared" si="2493"/>
        <v>0</v>
      </c>
      <c r="AB1864" s="351">
        <f t="shared" si="2493"/>
        <v>0</v>
      </c>
      <c r="AC1864" s="351">
        <f t="shared" si="2493"/>
        <v>0</v>
      </c>
      <c r="AD1864" s="351">
        <f t="shared" si="2493"/>
        <v>0</v>
      </c>
      <c r="AE1864" s="351">
        <f t="shared" si="2493"/>
        <v>0</v>
      </c>
      <c r="AF1864" s="227"/>
      <c r="AG1864" s="351"/>
      <c r="AH1864" s="619"/>
      <c r="AI1864" s="2141"/>
    </row>
    <row r="1865" spans="1:35" s="1413" customFormat="1" ht="45" x14ac:dyDescent="0.25">
      <c r="A1865" s="256"/>
      <c r="B1865" s="256"/>
      <c r="C1865" s="3" t="s">
        <v>510</v>
      </c>
      <c r="D1865" s="3"/>
      <c r="E1865" s="3"/>
      <c r="F1865" s="1409"/>
      <c r="G1865" s="177">
        <f t="shared" ref="G1865:G1868" si="2497">F1865/12*$C$3</f>
        <v>0</v>
      </c>
      <c r="H1865" s="227"/>
      <c r="I1865" s="227" t="e">
        <f>H1865/G1865*100</f>
        <v>#DIV/0!</v>
      </c>
      <c r="J1865" s="1004"/>
      <c r="K1865" s="1004"/>
      <c r="L1865" s="176"/>
      <c r="M1865" s="176"/>
      <c r="N1865" s="176"/>
      <c r="O1865" s="176"/>
      <c r="P1865" s="176"/>
      <c r="Q1865" s="176"/>
      <c r="R1865" s="351"/>
      <c r="S1865" s="351"/>
      <c r="T1865" s="351"/>
      <c r="U1865" s="351"/>
      <c r="V1865" s="351"/>
      <c r="W1865" s="351"/>
      <c r="X1865" s="351">
        <f t="shared" ref="X1865" si="2498">R1865/12*$C$3+(S1865-R1865)/11*5+(T1865-S1865)/10*4+(U1865-T1865)/9*3+(V1865-U1865)/8*2+(W1865-V1865)/7*1</f>
        <v>0</v>
      </c>
      <c r="Y1865" s="351">
        <f t="shared" ref="Y1865:Y1869" si="2499">AE1865-AD1865-AA1865-Z1865</f>
        <v>0</v>
      </c>
      <c r="Z1865" s="351"/>
      <c r="AA1865" s="351"/>
      <c r="AB1865" s="351">
        <f t="shared" ref="AB1865:AB1869" si="2500">Y1865-X1865</f>
        <v>0</v>
      </c>
      <c r="AC1865" s="351"/>
      <c r="AD1865" s="351"/>
      <c r="AE1865" s="351"/>
      <c r="AF1865" s="227"/>
      <c r="AG1865" s="351"/>
      <c r="AH1865" s="619"/>
      <c r="AI1865" s="2141"/>
    </row>
    <row r="1866" spans="1:35" s="1413" customFormat="1" ht="30" x14ac:dyDescent="0.25">
      <c r="A1866" s="256"/>
      <c r="B1866" s="256"/>
      <c r="C1866" s="3" t="s">
        <v>546</v>
      </c>
      <c r="D1866" s="3"/>
      <c r="E1866" s="3"/>
      <c r="F1866" s="1409"/>
      <c r="G1866" s="177"/>
      <c r="H1866" s="227"/>
      <c r="I1866" s="227"/>
      <c r="J1866" s="1004"/>
      <c r="K1866" s="1004"/>
      <c r="L1866" s="176"/>
      <c r="M1866" s="176"/>
      <c r="N1866" s="176"/>
      <c r="O1866" s="176"/>
      <c r="P1866" s="176"/>
      <c r="Q1866" s="176"/>
      <c r="R1866" s="351"/>
      <c r="S1866" s="351"/>
      <c r="T1866" s="351"/>
      <c r="U1866" s="351"/>
      <c r="V1866" s="351"/>
      <c r="W1866" s="351"/>
      <c r="X1866" s="351"/>
      <c r="Y1866" s="351"/>
      <c r="Z1866" s="351"/>
      <c r="AA1866" s="351"/>
      <c r="AB1866" s="351"/>
      <c r="AC1866" s="351"/>
      <c r="AD1866" s="351"/>
      <c r="AE1866" s="351"/>
      <c r="AF1866" s="227"/>
      <c r="AG1866" s="351"/>
      <c r="AH1866" s="619"/>
      <c r="AI1866" s="2141"/>
    </row>
    <row r="1867" spans="1:35" s="1413" customFormat="1" ht="75" x14ac:dyDescent="0.25">
      <c r="A1867" s="256"/>
      <c r="B1867" s="256"/>
      <c r="C1867" s="3" t="s">
        <v>511</v>
      </c>
      <c r="D1867" s="3"/>
      <c r="E1867" s="3"/>
      <c r="F1867" s="579"/>
      <c r="G1867" s="177">
        <f t="shared" si="2497"/>
        <v>0</v>
      </c>
      <c r="H1867" s="227"/>
      <c r="I1867" s="227" t="e">
        <f>H1867/G1867*100</f>
        <v>#DIV/0!</v>
      </c>
      <c r="J1867" s="1004"/>
      <c r="K1867" s="1004"/>
      <c r="L1867" s="176"/>
      <c r="M1867" s="176"/>
      <c r="N1867" s="176"/>
      <c r="O1867" s="176"/>
      <c r="P1867" s="176"/>
      <c r="Q1867" s="176"/>
      <c r="R1867" s="351"/>
      <c r="S1867" s="351"/>
      <c r="T1867" s="351"/>
      <c r="U1867" s="351"/>
      <c r="V1867" s="351"/>
      <c r="W1867" s="351"/>
      <c r="X1867" s="351">
        <f t="shared" ref="X1867:X1869" si="2501">R1867/12*$C$3+(S1867-R1867)/11*5+(T1867-S1867)/10*4+(U1867-T1867)/9*3+(V1867-U1867)/8*2+(W1867-V1867)/7*1</f>
        <v>0</v>
      </c>
      <c r="Y1867" s="351">
        <f t="shared" si="2499"/>
        <v>0</v>
      </c>
      <c r="Z1867" s="351"/>
      <c r="AA1867" s="351"/>
      <c r="AB1867" s="351">
        <f t="shared" si="2500"/>
        <v>0</v>
      </c>
      <c r="AC1867" s="351"/>
      <c r="AD1867" s="351"/>
      <c r="AE1867" s="351"/>
      <c r="AF1867" s="227"/>
      <c r="AG1867" s="351"/>
      <c r="AH1867" s="619"/>
      <c r="AI1867" s="2141"/>
    </row>
    <row r="1868" spans="1:35" s="1413" customFormat="1" ht="60" x14ac:dyDescent="0.25">
      <c r="A1868" s="256"/>
      <c r="B1868" s="256"/>
      <c r="C1868" s="3" t="s">
        <v>512</v>
      </c>
      <c r="D1868" s="3"/>
      <c r="E1868" s="3"/>
      <c r="F1868" s="579"/>
      <c r="G1868" s="177">
        <f t="shared" si="2497"/>
        <v>0</v>
      </c>
      <c r="H1868" s="227"/>
      <c r="I1868" s="227" t="e">
        <f>H1868/G1868*100</f>
        <v>#DIV/0!</v>
      </c>
      <c r="J1868" s="1004"/>
      <c r="K1868" s="1004"/>
      <c r="L1868" s="176"/>
      <c r="M1868" s="176"/>
      <c r="N1868" s="176"/>
      <c r="O1868" s="176"/>
      <c r="P1868" s="176"/>
      <c r="Q1868" s="176"/>
      <c r="R1868" s="351"/>
      <c r="S1868" s="351"/>
      <c r="T1868" s="351"/>
      <c r="U1868" s="351"/>
      <c r="V1868" s="351"/>
      <c r="W1868" s="351"/>
      <c r="X1868" s="351">
        <f t="shared" si="2501"/>
        <v>0</v>
      </c>
      <c r="Y1868" s="351">
        <f t="shared" si="2499"/>
        <v>0</v>
      </c>
      <c r="Z1868" s="351"/>
      <c r="AA1868" s="351"/>
      <c r="AB1868" s="351">
        <f t="shared" si="2500"/>
        <v>0</v>
      </c>
      <c r="AC1868" s="351"/>
      <c r="AD1868" s="351"/>
      <c r="AE1868" s="351"/>
      <c r="AF1868" s="227"/>
      <c r="AG1868" s="351"/>
      <c r="AH1868" s="619"/>
      <c r="AI1868" s="2141"/>
    </row>
    <row r="1869" spans="1:35" s="1413" customFormat="1" ht="29.25" x14ac:dyDescent="0.25">
      <c r="A1869" s="256"/>
      <c r="B1869" s="256"/>
      <c r="C1869" s="453" t="s">
        <v>317</v>
      </c>
      <c r="D1869" s="3"/>
      <c r="E1869" s="3"/>
      <c r="F1869" s="580">
        <f>F1876+F1871+F1877</f>
        <v>0</v>
      </c>
      <c r="G1869" s="580">
        <f t="shared" ref="G1869:H1869" si="2502">G1876+G1871+G1877</f>
        <v>0</v>
      </c>
      <c r="H1869" s="580">
        <f t="shared" si="2502"/>
        <v>0</v>
      </c>
      <c r="I1869" s="227" t="e">
        <f>H1869/G1869*100</f>
        <v>#DIV/0!</v>
      </c>
      <c r="J1869" s="1004"/>
      <c r="K1869" s="1004"/>
      <c r="L1869" s="176"/>
      <c r="M1869" s="176"/>
      <c r="N1869" s="176"/>
      <c r="O1869" s="176"/>
      <c r="P1869" s="176"/>
      <c r="Q1869" s="176"/>
      <c r="R1869" s="351"/>
      <c r="S1869" s="351"/>
      <c r="T1869" s="351"/>
      <c r="U1869" s="351"/>
      <c r="V1869" s="351"/>
      <c r="W1869" s="351"/>
      <c r="X1869" s="351">
        <f t="shared" si="2501"/>
        <v>0</v>
      </c>
      <c r="Y1869" s="351">
        <f t="shared" si="2499"/>
        <v>0</v>
      </c>
      <c r="Z1869" s="351"/>
      <c r="AA1869" s="351"/>
      <c r="AB1869" s="351">
        <f t="shared" si="2500"/>
        <v>0</v>
      </c>
      <c r="AC1869" s="351"/>
      <c r="AD1869" s="351"/>
      <c r="AE1869" s="351"/>
      <c r="AF1869" s="227"/>
      <c r="AG1869" s="351"/>
      <c r="AH1869" s="619"/>
      <c r="AI1869" s="2141"/>
    </row>
    <row r="1870" spans="1:35" s="1413" customFormat="1" x14ac:dyDescent="0.25">
      <c r="A1870" s="256"/>
      <c r="B1870" s="256"/>
      <c r="C1870" s="3" t="s">
        <v>308</v>
      </c>
      <c r="D1870" s="3"/>
      <c r="E1870" s="3"/>
      <c r="F1870" s="579"/>
      <c r="G1870" s="579"/>
      <c r="H1870" s="579"/>
      <c r="I1870" s="227"/>
      <c r="J1870" s="1004"/>
      <c r="K1870" s="1004"/>
      <c r="L1870" s="176"/>
      <c r="M1870" s="176"/>
      <c r="N1870" s="176"/>
      <c r="O1870" s="176"/>
      <c r="P1870" s="176"/>
      <c r="Q1870" s="176"/>
      <c r="R1870" s="351"/>
      <c r="S1870" s="351"/>
      <c r="T1870" s="351"/>
      <c r="U1870" s="351"/>
      <c r="V1870" s="351"/>
      <c r="W1870" s="351"/>
      <c r="X1870" s="351"/>
      <c r="Y1870" s="351"/>
      <c r="Z1870" s="351"/>
      <c r="AA1870" s="351"/>
      <c r="AB1870" s="351"/>
      <c r="AC1870" s="351"/>
      <c r="AD1870" s="351"/>
      <c r="AE1870" s="351"/>
      <c r="AF1870" s="227"/>
      <c r="AG1870" s="351"/>
      <c r="AH1870" s="619"/>
      <c r="AI1870" s="2141"/>
    </row>
    <row r="1871" spans="1:35" s="1413" customFormat="1" ht="30" x14ac:dyDescent="0.25">
      <c r="A1871" s="256"/>
      <c r="B1871" s="256"/>
      <c r="C1871" s="459" t="s">
        <v>487</v>
      </c>
      <c r="D1871" s="3"/>
      <c r="E1871" s="3"/>
      <c r="F1871" s="585">
        <f>F1872+F1873/4</f>
        <v>0</v>
      </c>
      <c r="G1871" s="585">
        <f t="shared" ref="G1871:H1871" si="2503">G1872+G1873/4</f>
        <v>0</v>
      </c>
      <c r="H1871" s="585">
        <f t="shared" si="2503"/>
        <v>0</v>
      </c>
      <c r="I1871" s="227" t="e">
        <f>H1871/G1871*100</f>
        <v>#DIV/0!</v>
      </c>
      <c r="J1871" s="1004"/>
      <c r="K1871" s="1004"/>
      <c r="L1871" s="176"/>
      <c r="M1871" s="176"/>
      <c r="N1871" s="176"/>
      <c r="O1871" s="176"/>
      <c r="P1871" s="176"/>
      <c r="Q1871" s="176"/>
      <c r="R1871" s="351"/>
      <c r="S1871" s="351"/>
      <c r="T1871" s="351"/>
      <c r="U1871" s="351"/>
      <c r="V1871" s="351"/>
      <c r="W1871" s="351"/>
      <c r="X1871" s="351"/>
      <c r="Y1871" s="351"/>
      <c r="Z1871" s="351"/>
      <c r="AA1871" s="351"/>
      <c r="AB1871" s="351"/>
      <c r="AC1871" s="351"/>
      <c r="AD1871" s="351"/>
      <c r="AE1871" s="351"/>
      <c r="AF1871" s="227"/>
      <c r="AG1871" s="351"/>
      <c r="AH1871" s="619"/>
      <c r="AI1871" s="2141"/>
    </row>
    <row r="1872" spans="1:35" s="1413" customFormat="1" x14ac:dyDescent="0.25">
      <c r="A1872" s="256">
        <v>1</v>
      </c>
      <c r="B1872" s="256"/>
      <c r="C1872" s="3" t="s">
        <v>488</v>
      </c>
      <c r="D1872" s="3"/>
      <c r="E1872" s="3"/>
      <c r="F1872" s="575"/>
      <c r="G1872" s="177"/>
      <c r="H1872" s="227"/>
      <c r="I1872" s="227"/>
      <c r="J1872" s="1004"/>
      <c r="K1872" s="1004"/>
      <c r="L1872" s="176"/>
      <c r="M1872" s="176"/>
      <c r="N1872" s="176"/>
      <c r="O1872" s="176"/>
      <c r="P1872" s="176"/>
      <c r="Q1872" s="176"/>
      <c r="R1872" s="351"/>
      <c r="S1872" s="351"/>
      <c r="T1872" s="351"/>
      <c r="U1872" s="351"/>
      <c r="V1872" s="351"/>
      <c r="W1872" s="351"/>
      <c r="X1872" s="351"/>
      <c r="Y1872" s="351"/>
      <c r="Z1872" s="351"/>
      <c r="AA1872" s="351"/>
      <c r="AB1872" s="351"/>
      <c r="AC1872" s="351"/>
      <c r="AD1872" s="351"/>
      <c r="AE1872" s="351"/>
      <c r="AF1872" s="227"/>
      <c r="AG1872" s="351"/>
      <c r="AH1872" s="619"/>
      <c r="AI1872" s="2141"/>
    </row>
    <row r="1873" spans="1:35" s="1413" customFormat="1" ht="30" x14ac:dyDescent="0.25">
      <c r="A1873" s="256">
        <v>1</v>
      </c>
      <c r="B1873" s="256"/>
      <c r="C1873" s="3" t="s">
        <v>489</v>
      </c>
      <c r="D1873" s="3"/>
      <c r="E1873" s="3"/>
      <c r="F1873" s="585"/>
      <c r="G1873" s="177">
        <f t="shared" ref="G1873" si="2504">F1873/12*$C$3</f>
        <v>0</v>
      </c>
      <c r="H1873" s="227"/>
      <c r="I1873" s="227" t="e">
        <f>H1873/G1873*100</f>
        <v>#DIV/0!</v>
      </c>
      <c r="J1873" s="1004"/>
      <c r="K1873" s="1004"/>
      <c r="L1873" s="176"/>
      <c r="M1873" s="176"/>
      <c r="N1873" s="176"/>
      <c r="O1873" s="176"/>
      <c r="P1873" s="176"/>
      <c r="Q1873" s="176"/>
      <c r="R1873" s="351"/>
      <c r="S1873" s="351"/>
      <c r="T1873" s="351"/>
      <c r="U1873" s="351"/>
      <c r="V1873" s="351"/>
      <c r="W1873" s="351"/>
      <c r="X1873" s="351"/>
      <c r="Y1873" s="351"/>
      <c r="Z1873" s="351"/>
      <c r="AA1873" s="351"/>
      <c r="AB1873" s="351"/>
      <c r="AC1873" s="351"/>
      <c r="AD1873" s="351"/>
      <c r="AE1873" s="351"/>
      <c r="AF1873" s="227"/>
      <c r="AG1873" s="351"/>
      <c r="AH1873" s="619"/>
      <c r="AI1873" s="2141"/>
    </row>
    <row r="1874" spans="1:35" s="1413" customFormat="1" ht="60" x14ac:dyDescent="0.25">
      <c r="A1874" s="256">
        <v>1</v>
      </c>
      <c r="B1874" s="256"/>
      <c r="C1874" s="3" t="s">
        <v>491</v>
      </c>
      <c r="D1874" s="3"/>
      <c r="E1874" s="3"/>
      <c r="F1874" s="579"/>
      <c r="G1874" s="177"/>
      <c r="H1874" s="227"/>
      <c r="I1874" s="227"/>
      <c r="J1874" s="1004"/>
      <c r="K1874" s="1004"/>
      <c r="L1874" s="176"/>
      <c r="M1874" s="176"/>
      <c r="N1874" s="176"/>
      <c r="O1874" s="176"/>
      <c r="P1874" s="176"/>
      <c r="Q1874" s="176"/>
      <c r="R1874" s="351"/>
      <c r="S1874" s="351"/>
      <c r="T1874" s="351"/>
      <c r="U1874" s="351"/>
      <c r="V1874" s="351"/>
      <c r="W1874" s="351"/>
      <c r="X1874" s="351"/>
      <c r="Y1874" s="351"/>
      <c r="Z1874" s="351"/>
      <c r="AA1874" s="351"/>
      <c r="AB1874" s="351"/>
      <c r="AC1874" s="351"/>
      <c r="AD1874" s="351"/>
      <c r="AE1874" s="351"/>
      <c r="AF1874" s="227"/>
      <c r="AG1874" s="351"/>
      <c r="AH1874" s="619"/>
      <c r="AI1874" s="2141"/>
    </row>
    <row r="1875" spans="1:35" s="1413" customFormat="1" ht="45" x14ac:dyDescent="0.25">
      <c r="A1875" s="256"/>
      <c r="B1875" s="256"/>
      <c r="C1875" s="460" t="s">
        <v>492</v>
      </c>
      <c r="D1875" s="3"/>
      <c r="E1875" s="3"/>
      <c r="F1875" s="1409"/>
      <c r="G1875" s="177"/>
      <c r="H1875" s="227"/>
      <c r="I1875" s="227"/>
      <c r="J1875" s="1004"/>
      <c r="K1875" s="1004"/>
      <c r="L1875" s="176"/>
      <c r="M1875" s="176"/>
      <c r="N1875" s="176"/>
      <c r="O1875" s="176"/>
      <c r="P1875" s="176"/>
      <c r="Q1875" s="176"/>
      <c r="R1875" s="351"/>
      <c r="S1875" s="351"/>
      <c r="T1875" s="351"/>
      <c r="U1875" s="351"/>
      <c r="V1875" s="351"/>
      <c r="W1875" s="351"/>
      <c r="X1875" s="351"/>
      <c r="Y1875" s="351"/>
      <c r="Z1875" s="351"/>
      <c r="AA1875" s="351"/>
      <c r="AB1875" s="351"/>
      <c r="AC1875" s="351"/>
      <c r="AD1875" s="351"/>
      <c r="AE1875" s="351"/>
      <c r="AF1875" s="227"/>
      <c r="AG1875" s="351"/>
      <c r="AH1875" s="619"/>
      <c r="AI1875" s="2141"/>
    </row>
    <row r="1876" spans="1:35" s="1413" customFormat="1" ht="105" x14ac:dyDescent="0.25">
      <c r="A1876" s="256"/>
      <c r="B1876" s="256"/>
      <c r="C1876" s="460" t="s">
        <v>493</v>
      </c>
      <c r="D1876" s="3"/>
      <c r="E1876" s="3"/>
      <c r="F1876" s="1409"/>
      <c r="G1876" s="177">
        <f t="shared" ref="G1876:G1877" si="2505">F1876/12*$C$3</f>
        <v>0</v>
      </c>
      <c r="H1876" s="227"/>
      <c r="I1876" s="227" t="e">
        <f>H1876/G1876*100</f>
        <v>#DIV/0!</v>
      </c>
      <c r="J1876" s="1004"/>
      <c r="K1876" s="1004"/>
      <c r="L1876" s="176"/>
      <c r="M1876" s="176"/>
      <c r="N1876" s="176"/>
      <c r="O1876" s="176"/>
      <c r="P1876" s="176"/>
      <c r="Q1876" s="176"/>
      <c r="R1876" s="351"/>
      <c r="S1876" s="351"/>
      <c r="T1876" s="351"/>
      <c r="U1876" s="351"/>
      <c r="V1876" s="351"/>
      <c r="W1876" s="351"/>
      <c r="X1876" s="351"/>
      <c r="Y1876" s="351"/>
      <c r="Z1876" s="351"/>
      <c r="AA1876" s="351"/>
      <c r="AB1876" s="351"/>
      <c r="AC1876" s="351"/>
      <c r="AD1876" s="351"/>
      <c r="AE1876" s="351"/>
      <c r="AF1876" s="227"/>
      <c r="AG1876" s="351"/>
      <c r="AH1876" s="619"/>
      <c r="AI1876" s="2141"/>
    </row>
    <row r="1877" spans="1:35" s="1413" customFormat="1" ht="30" x14ac:dyDescent="0.25">
      <c r="A1877" s="256"/>
      <c r="B1877" s="256"/>
      <c r="C1877" s="460" t="s">
        <v>513</v>
      </c>
      <c r="D1877" s="769"/>
      <c r="E1877" s="453"/>
      <c r="F1877" s="1409"/>
      <c r="G1877" s="177">
        <f t="shared" si="2505"/>
        <v>0</v>
      </c>
      <c r="H1877" s="440"/>
      <c r="I1877" s="545" t="e">
        <f>H1877/ROUND(G1877,0)*100</f>
        <v>#DIV/0!</v>
      </c>
      <c r="J1877" s="1004"/>
      <c r="K1877" s="1004"/>
      <c r="L1877" s="176"/>
      <c r="M1877" s="176"/>
      <c r="N1877" s="176"/>
      <c r="O1877" s="176"/>
      <c r="P1877" s="176"/>
      <c r="Q1877" s="176"/>
      <c r="R1877" s="1425"/>
      <c r="S1877" s="1425"/>
      <c r="T1877" s="1425"/>
      <c r="U1877" s="1425"/>
      <c r="V1877" s="1425"/>
      <c r="W1877" s="1425"/>
      <c r="X1877" s="196">
        <f t="shared" ref="X1877" si="2506">R1877/12*$C$3+(S1877-R1877)/11*5+(T1877-S1877)/10*4+(U1877-T1877)/9*3+(V1877-U1877)/8*2+(W1877-V1877)/7*1</f>
        <v>0</v>
      </c>
      <c r="Y1877" s="351">
        <f t="shared" ref="Y1877" si="2507">AE1877-AD1877-AA1877-Z1877</f>
        <v>0</v>
      </c>
      <c r="Z1877" s="351"/>
      <c r="AA1877" s="351"/>
      <c r="AB1877" s="351">
        <f t="shared" ref="AB1877" si="2508">Y1877-X1877</f>
        <v>0</v>
      </c>
      <c r="AC1877" s="351"/>
      <c r="AD1877" s="351"/>
      <c r="AE1877" s="351"/>
      <c r="AF1877" s="227"/>
      <c r="AG1877" s="351"/>
      <c r="AH1877" s="619"/>
      <c r="AI1877" s="2141"/>
    </row>
    <row r="1878" spans="1:35" s="1413" customFormat="1" ht="29.25" x14ac:dyDescent="0.25">
      <c r="A1878" s="256">
        <v>1</v>
      </c>
      <c r="B1878" s="256"/>
      <c r="C1878" s="453" t="s">
        <v>318</v>
      </c>
      <c r="D1878" s="3"/>
      <c r="E1878" s="3"/>
      <c r="F1878" s="1409">
        <f>F1879+F1880</f>
        <v>0</v>
      </c>
      <c r="G1878" s="177">
        <f t="shared" ref="G1878:H1878" si="2509">G1879+G1880</f>
        <v>0</v>
      </c>
      <c r="H1878" s="177">
        <f t="shared" si="2509"/>
        <v>3.2276595744680847</v>
      </c>
      <c r="I1878" s="227" t="e">
        <f>H1878/ROUND(G1878,0)*100</f>
        <v>#DIV/0!</v>
      </c>
      <c r="J1878" s="1004"/>
      <c r="K1878" s="1004"/>
      <c r="L1878" s="176"/>
      <c r="M1878" s="176"/>
      <c r="N1878" s="176"/>
      <c r="O1878" s="176"/>
      <c r="P1878" s="176"/>
      <c r="Q1878" s="176"/>
      <c r="R1878" s="351"/>
      <c r="S1878" s="351"/>
      <c r="T1878" s="351"/>
      <c r="U1878" s="351"/>
      <c r="V1878" s="351"/>
      <c r="W1878" s="351"/>
      <c r="X1878" s="351"/>
      <c r="Y1878" s="351"/>
      <c r="Z1878" s="351"/>
      <c r="AA1878" s="351"/>
      <c r="AB1878" s="351"/>
      <c r="AC1878" s="351"/>
      <c r="AD1878" s="351"/>
      <c r="AE1878" s="351"/>
      <c r="AF1878" s="177"/>
      <c r="AG1878" s="351"/>
      <c r="AH1878" s="619"/>
      <c r="AI1878" s="2141"/>
    </row>
    <row r="1879" spans="1:35" s="1413" customFormat="1" x14ac:dyDescent="0.25">
      <c r="A1879" s="256"/>
      <c r="B1879" s="256"/>
      <c r="C1879" s="453" t="s">
        <v>327</v>
      </c>
      <c r="D1879" s="3"/>
      <c r="E1879" s="3"/>
      <c r="F1879" s="1409"/>
      <c r="G1879" s="177"/>
      <c r="H1879" s="177"/>
      <c r="I1879" s="227"/>
      <c r="J1879" s="1004"/>
      <c r="K1879" s="1004"/>
      <c r="L1879" s="176"/>
      <c r="M1879" s="176"/>
      <c r="N1879" s="176"/>
      <c r="O1879" s="176"/>
      <c r="P1879" s="176"/>
      <c r="Q1879" s="176"/>
      <c r="R1879" s="351"/>
      <c r="S1879" s="351"/>
      <c r="T1879" s="351"/>
      <c r="U1879" s="351"/>
      <c r="V1879" s="351"/>
      <c r="W1879" s="351"/>
      <c r="X1879" s="351"/>
      <c r="Y1879" s="351"/>
      <c r="Z1879" s="351"/>
      <c r="AA1879" s="351"/>
      <c r="AB1879" s="351"/>
      <c r="AC1879" s="351"/>
      <c r="AD1879" s="351"/>
      <c r="AE1879" s="351"/>
      <c r="AF1879" s="177"/>
      <c r="AG1879" s="351"/>
      <c r="AH1879" s="619"/>
      <c r="AI1879" s="2141"/>
    </row>
    <row r="1880" spans="1:35" s="1413" customFormat="1" x14ac:dyDescent="0.25">
      <c r="A1880" s="256">
        <v>1</v>
      </c>
      <c r="B1880" s="256"/>
      <c r="C1880" s="3" t="s">
        <v>328</v>
      </c>
      <c r="D1880" s="3"/>
      <c r="E1880" s="3"/>
      <c r="F1880" s="1409">
        <f>F1881/9.4</f>
        <v>0</v>
      </c>
      <c r="G1880" s="177">
        <f t="shared" ref="G1880:H1880" si="2510">G1881/9.4</f>
        <v>0</v>
      </c>
      <c r="H1880" s="177">
        <f t="shared" si="2510"/>
        <v>3.2276595744680847</v>
      </c>
      <c r="I1880" s="227" t="e">
        <f>H1880/ROUND(G1880,0)*100</f>
        <v>#DIV/0!</v>
      </c>
      <c r="J1880" s="1004"/>
      <c r="K1880" s="1004"/>
      <c r="L1880" s="176"/>
      <c r="M1880" s="176"/>
      <c r="N1880" s="176"/>
      <c r="O1880" s="176"/>
      <c r="P1880" s="176"/>
      <c r="Q1880" s="176"/>
      <c r="R1880" s="351"/>
      <c r="S1880" s="351"/>
      <c r="T1880" s="351"/>
      <c r="U1880" s="351"/>
      <c r="V1880" s="351"/>
      <c r="W1880" s="351"/>
      <c r="X1880" s="351"/>
      <c r="Y1880" s="351"/>
      <c r="Z1880" s="351"/>
      <c r="AA1880" s="351"/>
      <c r="AB1880" s="351"/>
      <c r="AC1880" s="351"/>
      <c r="AD1880" s="351"/>
      <c r="AE1880" s="351"/>
      <c r="AF1880" s="177"/>
      <c r="AG1880" s="351"/>
      <c r="AH1880" s="619"/>
      <c r="AI1880" s="2141"/>
    </row>
    <row r="1881" spans="1:35" s="1413" customFormat="1" x14ac:dyDescent="0.25">
      <c r="A1881" s="256">
        <v>1</v>
      </c>
      <c r="B1881" s="256"/>
      <c r="C1881" s="461" t="s">
        <v>329</v>
      </c>
      <c r="D1881" s="769"/>
      <c r="E1881" s="3"/>
      <c r="F1881" s="579"/>
      <c r="G1881" s="227">
        <f>F1881/12*$C$3</f>
        <v>0</v>
      </c>
      <c r="H1881" s="1823">
        <v>30.339999999999996</v>
      </c>
      <c r="I1881" s="545" t="e">
        <f>H1881/ROUND(G1881,0)*100</f>
        <v>#DIV/0!</v>
      </c>
      <c r="J1881" s="1004"/>
      <c r="K1881" s="1004"/>
      <c r="L1881" s="176"/>
      <c r="M1881" s="176"/>
      <c r="N1881" s="176"/>
      <c r="O1881" s="176"/>
      <c r="P1881" s="176"/>
      <c r="Q1881" s="176"/>
      <c r="R1881" s="1425"/>
      <c r="S1881" s="1425"/>
      <c r="T1881" s="1425"/>
      <c r="U1881" s="1425"/>
      <c r="V1881" s="1425"/>
      <c r="W1881" s="1425"/>
      <c r="X1881" s="386">
        <f>R1881/12*$C$3</f>
        <v>0</v>
      </c>
      <c r="Y1881" s="1425">
        <f>AE1881-AD1881</f>
        <v>0</v>
      </c>
      <c r="Z1881" s="1425"/>
      <c r="AA1881" s="1425"/>
      <c r="AB1881" s="1425">
        <f>Y1881-X1881</f>
        <v>0</v>
      </c>
      <c r="AC1881" s="1425"/>
      <c r="AD1881" s="1425"/>
      <c r="AE1881" s="1425"/>
      <c r="AF1881" s="545"/>
      <c r="AG1881" s="1425"/>
      <c r="AH1881" s="619"/>
      <c r="AI1881" s="2141"/>
    </row>
    <row r="1882" spans="1:35" s="1413" customFormat="1" ht="29.25" x14ac:dyDescent="0.25">
      <c r="A1882" s="256">
        <v>1</v>
      </c>
      <c r="B1882" s="256"/>
      <c r="C1882" s="453" t="s">
        <v>311</v>
      </c>
      <c r="D1882" s="458"/>
      <c r="E1882" s="3"/>
      <c r="F1882" s="579"/>
      <c r="G1882" s="227">
        <f>F1882/12*$C$3</f>
        <v>0</v>
      </c>
      <c r="H1882" s="227">
        <v>16</v>
      </c>
      <c r="I1882" s="545" t="e">
        <f>H1882/G1882*100</f>
        <v>#DIV/0!</v>
      </c>
      <c r="J1882" s="1004"/>
      <c r="K1882" s="1004"/>
      <c r="L1882" s="176"/>
      <c r="M1882" s="176"/>
      <c r="N1882" s="176"/>
      <c r="O1882" s="176"/>
      <c r="P1882" s="176"/>
      <c r="Q1882" s="176"/>
      <c r="R1882" s="351"/>
      <c r="S1882" s="351"/>
      <c r="T1882" s="351"/>
      <c r="U1882" s="351"/>
      <c r="V1882" s="351"/>
      <c r="W1882" s="351"/>
      <c r="X1882" s="351"/>
      <c r="Y1882" s="1425">
        <f>AE1882-AD1882</f>
        <v>23.300280000000001</v>
      </c>
      <c r="Z1882" s="351"/>
      <c r="AA1882" s="351"/>
      <c r="AB1882" s="351"/>
      <c r="AC1882" s="351"/>
      <c r="AD1882" s="351">
        <v>-2.5889199999999999</v>
      </c>
      <c r="AE1882" s="351">
        <v>20.711359999999999</v>
      </c>
      <c r="AF1882" s="227"/>
      <c r="AG1882" s="351"/>
      <c r="AH1882" s="619"/>
      <c r="AI1882" s="2141"/>
    </row>
    <row r="1883" spans="1:35" s="1413" customFormat="1" ht="30" x14ac:dyDescent="0.25">
      <c r="A1883" s="256">
        <v>1</v>
      </c>
      <c r="B1883" s="256"/>
      <c r="C1883" s="450" t="s">
        <v>193</v>
      </c>
      <c r="D1883" s="3"/>
      <c r="E1883" s="3"/>
      <c r="F1883" s="579"/>
      <c r="G1883" s="227">
        <f>F1883/12*$C$3</f>
        <v>0</v>
      </c>
      <c r="H1883" s="227"/>
      <c r="I1883" s="545" t="e">
        <f>H1883/G1883*100</f>
        <v>#DIV/0!</v>
      </c>
      <c r="J1883" s="1004"/>
      <c r="K1883" s="1004"/>
      <c r="L1883" s="176"/>
      <c r="M1883" s="176"/>
      <c r="N1883" s="176"/>
      <c r="O1883" s="176"/>
      <c r="P1883" s="176"/>
      <c r="Q1883" s="176"/>
      <c r="R1883" s="351"/>
      <c r="S1883" s="351"/>
      <c r="T1883" s="351"/>
      <c r="U1883" s="351"/>
      <c r="V1883" s="351"/>
      <c r="W1883" s="351"/>
      <c r="X1883" s="351"/>
      <c r="Y1883" s="351"/>
      <c r="Z1883" s="351"/>
      <c r="AA1883" s="351"/>
      <c r="AB1883" s="351"/>
      <c r="AC1883" s="351"/>
      <c r="AD1883" s="351"/>
      <c r="AE1883" s="351"/>
      <c r="AF1883" s="227"/>
      <c r="AG1883" s="351"/>
      <c r="AH1883" s="619"/>
      <c r="AI1883" s="2141"/>
    </row>
    <row r="1884" spans="1:35" s="1413" customFormat="1" ht="72" x14ac:dyDescent="0.25">
      <c r="A1884" s="256">
        <v>1</v>
      </c>
      <c r="B1884" s="256"/>
      <c r="C1884" s="453" t="s">
        <v>319</v>
      </c>
      <c r="D1884" s="3"/>
      <c r="E1884" s="3"/>
      <c r="F1884" s="579"/>
      <c r="G1884" s="177"/>
      <c r="H1884" s="227"/>
      <c r="I1884" s="545"/>
      <c r="J1884" s="1004"/>
      <c r="K1884" s="1004"/>
      <c r="L1884" s="176"/>
      <c r="M1884" s="176"/>
      <c r="N1884" s="176"/>
      <c r="O1884" s="176"/>
      <c r="P1884" s="176"/>
      <c r="Q1884" s="176"/>
      <c r="R1884" s="351"/>
      <c r="S1884" s="351"/>
      <c r="T1884" s="351"/>
      <c r="U1884" s="351"/>
      <c r="V1884" s="351"/>
      <c r="W1884" s="351"/>
      <c r="X1884" s="351"/>
      <c r="Y1884" s="351"/>
      <c r="Z1884" s="351"/>
      <c r="AA1884" s="351"/>
      <c r="AB1884" s="351"/>
      <c r="AC1884" s="351"/>
      <c r="AD1884" s="351"/>
      <c r="AE1884" s="351"/>
      <c r="AF1884" s="227"/>
      <c r="AG1884" s="351"/>
      <c r="AH1884" s="619"/>
      <c r="AI1884" s="2141"/>
    </row>
    <row r="1885" spans="1:35" s="1413" customFormat="1" x14ac:dyDescent="0.25">
      <c r="A1885" s="256">
        <v>1</v>
      </c>
      <c r="B1885" s="256"/>
      <c r="C1885" s="447" t="s">
        <v>220</v>
      </c>
      <c r="D1885" s="3"/>
      <c r="E1885" s="3"/>
      <c r="F1885" s="259">
        <f>SUM(F1886:F1893)</f>
        <v>0</v>
      </c>
      <c r="G1885" s="227">
        <f>SUM(G1886:G1893)</f>
        <v>0</v>
      </c>
      <c r="H1885" s="227">
        <f>SUM(H1886:H1893)</f>
        <v>2</v>
      </c>
      <c r="I1885" s="545" t="e">
        <f t="shared" ref="I1885:I1899" si="2511">H1885/G1885*100</f>
        <v>#DIV/0!</v>
      </c>
      <c r="J1885" s="1004"/>
      <c r="K1885" s="1004"/>
      <c r="L1885" s="176"/>
      <c r="M1885" s="176"/>
      <c r="N1885" s="176"/>
      <c r="O1885" s="176"/>
      <c r="P1885" s="176"/>
      <c r="Q1885" s="176"/>
      <c r="R1885" s="351"/>
      <c r="S1885" s="351"/>
      <c r="T1885" s="351"/>
      <c r="U1885" s="351"/>
      <c r="V1885" s="351"/>
      <c r="W1885" s="351"/>
      <c r="X1885" s="1844">
        <f t="shared" ref="X1885" si="2512">R1885/12*$C$3+(S1885-R1885)/11*5+(T1885-S1885)/10*4+(U1885-T1885)/9*3+(V1885-U1885)/8*2+(W1885-V1885)/7*1</f>
        <v>0</v>
      </c>
      <c r="Y1885" s="351">
        <f t="shared" ref="Y1885" si="2513">AE1885-AD1885-AA1885-Z1885</f>
        <v>2.35623</v>
      </c>
      <c r="Z1885" s="351"/>
      <c r="AA1885" s="351"/>
      <c r="AB1885" s="351">
        <f t="shared" ref="AB1885" si="2514">Y1885-X1885</f>
        <v>2.35623</v>
      </c>
      <c r="AC1885" s="351"/>
      <c r="AD1885" s="351"/>
      <c r="AE1885" s="351">
        <v>2.35623</v>
      </c>
      <c r="AF1885" s="227"/>
      <c r="AG1885" s="351"/>
      <c r="AH1885" s="619"/>
      <c r="AI1885" s="2141"/>
    </row>
    <row r="1886" spans="1:35" s="1413" customFormat="1" ht="30" x14ac:dyDescent="0.25">
      <c r="A1886" s="256"/>
      <c r="B1886" s="256"/>
      <c r="C1886" s="1346" t="s">
        <v>438</v>
      </c>
      <c r="D1886" s="3"/>
      <c r="E1886" s="3"/>
      <c r="F1886" s="259"/>
      <c r="G1886" s="177">
        <f t="shared" ref="G1886:G1893" si="2515">F1886/12*$C$3</f>
        <v>0</v>
      </c>
      <c r="H1886" s="227"/>
      <c r="I1886" s="545" t="e">
        <f t="shared" si="2511"/>
        <v>#DIV/0!</v>
      </c>
      <c r="J1886" s="1004"/>
      <c r="K1886" s="1004"/>
      <c r="L1886" s="176"/>
      <c r="M1886" s="176"/>
      <c r="N1886" s="176"/>
      <c r="O1886" s="176"/>
      <c r="P1886" s="176"/>
      <c r="Q1886" s="176"/>
      <c r="R1886" s="351"/>
      <c r="S1886" s="351"/>
      <c r="T1886" s="351"/>
      <c r="U1886" s="351"/>
      <c r="V1886" s="351"/>
      <c r="W1886" s="351"/>
      <c r="X1886" s="196"/>
      <c r="Y1886" s="351"/>
      <c r="Z1886" s="351"/>
      <c r="AA1886" s="351"/>
      <c r="AB1886" s="351"/>
      <c r="AC1886" s="351"/>
      <c r="AD1886" s="351"/>
      <c r="AE1886" s="351"/>
      <c r="AF1886" s="227"/>
      <c r="AG1886" s="351"/>
      <c r="AH1886" s="619"/>
      <c r="AI1886" s="2141"/>
    </row>
    <row r="1887" spans="1:35" s="1413" customFormat="1" x14ac:dyDescent="0.25">
      <c r="A1887" s="256">
        <v>1</v>
      </c>
      <c r="B1887" s="256"/>
      <c r="C1887" s="2" t="s">
        <v>66</v>
      </c>
      <c r="D1887" s="3"/>
      <c r="E1887" s="3"/>
      <c r="F1887" s="259"/>
      <c r="G1887" s="177">
        <f t="shared" si="2515"/>
        <v>0</v>
      </c>
      <c r="H1887" s="227"/>
      <c r="I1887" s="545" t="e">
        <f t="shared" si="2511"/>
        <v>#DIV/0!</v>
      </c>
      <c r="J1887" s="1004"/>
      <c r="K1887" s="1004"/>
      <c r="L1887" s="176"/>
      <c r="M1887" s="176"/>
      <c r="N1887" s="176"/>
      <c r="O1887" s="176"/>
      <c r="P1887" s="176"/>
      <c r="Q1887" s="176"/>
      <c r="R1887" s="351"/>
      <c r="S1887" s="351"/>
      <c r="T1887" s="351"/>
      <c r="U1887" s="351"/>
      <c r="V1887" s="351"/>
      <c r="W1887" s="351"/>
      <c r="X1887" s="351"/>
      <c r="Y1887" s="351"/>
      <c r="Z1887" s="351"/>
      <c r="AA1887" s="351"/>
      <c r="AB1887" s="351"/>
      <c r="AC1887" s="351"/>
      <c r="AD1887" s="351"/>
      <c r="AE1887" s="351"/>
      <c r="AF1887" s="227"/>
      <c r="AG1887" s="351"/>
      <c r="AH1887" s="619"/>
      <c r="AI1887" s="2141"/>
    </row>
    <row r="1888" spans="1:35" s="1413" customFormat="1" ht="30" x14ac:dyDescent="0.25">
      <c r="A1888" s="256"/>
      <c r="B1888" s="256"/>
      <c r="C1888" s="1346" t="s">
        <v>123</v>
      </c>
      <c r="D1888" s="3"/>
      <c r="E1888" s="3"/>
      <c r="F1888" s="259"/>
      <c r="G1888" s="177">
        <f t="shared" si="2515"/>
        <v>0</v>
      </c>
      <c r="H1888" s="227"/>
      <c r="I1888" s="545" t="e">
        <f t="shared" si="2511"/>
        <v>#DIV/0!</v>
      </c>
      <c r="J1888" s="1004"/>
      <c r="K1888" s="1004"/>
      <c r="L1888" s="176"/>
      <c r="M1888" s="176"/>
      <c r="N1888" s="176"/>
      <c r="O1888" s="176"/>
      <c r="P1888" s="176"/>
      <c r="Q1888" s="176"/>
      <c r="R1888" s="351"/>
      <c r="S1888" s="351"/>
      <c r="T1888" s="351"/>
      <c r="U1888" s="351"/>
      <c r="V1888" s="351"/>
      <c r="W1888" s="351"/>
      <c r="X1888" s="351"/>
      <c r="Y1888" s="351"/>
      <c r="Z1888" s="351"/>
      <c r="AA1888" s="351"/>
      <c r="AB1888" s="351"/>
      <c r="AC1888" s="351"/>
      <c r="AD1888" s="351"/>
      <c r="AE1888" s="351"/>
      <c r="AF1888" s="227"/>
      <c r="AG1888" s="351"/>
      <c r="AH1888" s="619"/>
      <c r="AI1888" s="2141"/>
    </row>
    <row r="1889" spans="1:35" s="1413" customFormat="1" ht="61.5" customHeight="1" x14ac:dyDescent="0.25">
      <c r="A1889" s="256"/>
      <c r="B1889" s="256"/>
      <c r="C1889" s="1346" t="s">
        <v>447</v>
      </c>
      <c r="D1889" s="3"/>
      <c r="E1889" s="3"/>
      <c r="F1889" s="259"/>
      <c r="G1889" s="177">
        <f t="shared" si="2515"/>
        <v>0</v>
      </c>
      <c r="H1889" s="227"/>
      <c r="I1889" s="545" t="e">
        <f t="shared" si="2511"/>
        <v>#DIV/0!</v>
      </c>
      <c r="J1889" s="1004"/>
      <c r="K1889" s="1004"/>
      <c r="L1889" s="176"/>
      <c r="M1889" s="176"/>
      <c r="N1889" s="176"/>
      <c r="O1889" s="176"/>
      <c r="P1889" s="176"/>
      <c r="Q1889" s="176"/>
      <c r="R1889" s="351"/>
      <c r="S1889" s="351"/>
      <c r="T1889" s="351"/>
      <c r="U1889" s="351"/>
      <c r="V1889" s="351"/>
      <c r="W1889" s="351"/>
      <c r="X1889" s="351"/>
      <c r="Y1889" s="351"/>
      <c r="Z1889" s="351"/>
      <c r="AA1889" s="351"/>
      <c r="AB1889" s="351"/>
      <c r="AC1889" s="351"/>
      <c r="AD1889" s="351"/>
      <c r="AE1889" s="351"/>
      <c r="AF1889" s="227"/>
      <c r="AG1889" s="351"/>
      <c r="AH1889" s="619"/>
      <c r="AI1889" s="2141"/>
    </row>
    <row r="1890" spans="1:35" s="1413" customFormat="1" ht="68.25" customHeight="1" x14ac:dyDescent="0.25">
      <c r="A1890" s="256"/>
      <c r="B1890" s="256"/>
      <c r="C1890" s="1346" t="s">
        <v>351</v>
      </c>
      <c r="D1890" s="3"/>
      <c r="E1890" s="3"/>
      <c r="F1890" s="259"/>
      <c r="G1890" s="177">
        <f t="shared" si="2515"/>
        <v>0</v>
      </c>
      <c r="H1890" s="227"/>
      <c r="I1890" s="545" t="e">
        <f t="shared" si="2511"/>
        <v>#DIV/0!</v>
      </c>
      <c r="J1890" s="1004"/>
      <c r="K1890" s="1004"/>
      <c r="L1890" s="176"/>
      <c r="M1890" s="176"/>
      <c r="N1890" s="176"/>
      <c r="O1890" s="176"/>
      <c r="P1890" s="176"/>
      <c r="Q1890" s="176"/>
      <c r="R1890" s="351"/>
      <c r="S1890" s="351"/>
      <c r="T1890" s="351"/>
      <c r="U1890" s="351"/>
      <c r="V1890" s="351"/>
      <c r="W1890" s="351"/>
      <c r="X1890" s="351"/>
      <c r="Y1890" s="351"/>
      <c r="Z1890" s="351"/>
      <c r="AA1890" s="351"/>
      <c r="AB1890" s="351"/>
      <c r="AC1890" s="351"/>
      <c r="AD1890" s="351"/>
      <c r="AE1890" s="351"/>
      <c r="AF1890" s="227"/>
      <c r="AG1890" s="351"/>
      <c r="AH1890" s="619"/>
      <c r="AI1890" s="2141"/>
    </row>
    <row r="1891" spans="1:35" s="1413" customFormat="1" ht="31.5" customHeight="1" x14ac:dyDescent="0.25">
      <c r="A1891" s="256"/>
      <c r="B1891" s="256"/>
      <c r="C1891" s="1346" t="s">
        <v>263</v>
      </c>
      <c r="D1891" s="3"/>
      <c r="E1891" s="3"/>
      <c r="F1891" s="259"/>
      <c r="G1891" s="177">
        <f t="shared" si="2515"/>
        <v>0</v>
      </c>
      <c r="H1891" s="227"/>
      <c r="I1891" s="545" t="e">
        <f t="shared" si="2511"/>
        <v>#DIV/0!</v>
      </c>
      <c r="J1891" s="1004"/>
      <c r="K1891" s="1004"/>
      <c r="L1891" s="176"/>
      <c r="M1891" s="176"/>
      <c r="N1891" s="176"/>
      <c r="O1891" s="176"/>
      <c r="P1891" s="176"/>
      <c r="Q1891" s="176"/>
      <c r="R1891" s="351"/>
      <c r="S1891" s="351"/>
      <c r="T1891" s="351"/>
      <c r="U1891" s="351"/>
      <c r="V1891" s="351"/>
      <c r="W1891" s="351"/>
      <c r="X1891" s="351"/>
      <c r="Y1891" s="351"/>
      <c r="Z1891" s="351"/>
      <c r="AA1891" s="351"/>
      <c r="AB1891" s="351"/>
      <c r="AC1891" s="351"/>
      <c r="AD1891" s="351"/>
      <c r="AE1891" s="351"/>
      <c r="AF1891" s="227"/>
      <c r="AG1891" s="351"/>
      <c r="AH1891" s="619"/>
      <c r="AI1891" s="2141"/>
    </row>
    <row r="1892" spans="1:35" s="1413" customFormat="1" ht="33.75" customHeight="1" x14ac:dyDescent="0.25">
      <c r="A1892" s="256">
        <v>1</v>
      </c>
      <c r="B1892" s="256"/>
      <c r="C1892" s="1346" t="s">
        <v>268</v>
      </c>
      <c r="D1892" s="3"/>
      <c r="E1892" s="3"/>
      <c r="F1892" s="259"/>
      <c r="G1892" s="177">
        <f t="shared" si="2515"/>
        <v>0</v>
      </c>
      <c r="H1892" s="227">
        <v>1</v>
      </c>
      <c r="I1892" s="545" t="e">
        <f t="shared" si="2511"/>
        <v>#DIV/0!</v>
      </c>
      <c r="J1892" s="1004"/>
      <c r="K1892" s="1004"/>
      <c r="L1892" s="176"/>
      <c r="M1892" s="176"/>
      <c r="N1892" s="176"/>
      <c r="O1892" s="176"/>
      <c r="P1892" s="176"/>
      <c r="Q1892" s="176"/>
      <c r="R1892" s="351"/>
      <c r="S1892" s="351"/>
      <c r="T1892" s="351"/>
      <c r="U1892" s="351"/>
      <c r="V1892" s="351"/>
      <c r="W1892" s="351"/>
      <c r="X1892" s="351"/>
      <c r="Y1892" s="351"/>
      <c r="Z1892" s="351"/>
      <c r="AA1892" s="351"/>
      <c r="AB1892" s="351"/>
      <c r="AC1892" s="351"/>
      <c r="AD1892" s="351"/>
      <c r="AE1892" s="351"/>
      <c r="AF1892" s="227"/>
      <c r="AG1892" s="351"/>
      <c r="AH1892" s="619"/>
      <c r="AI1892" s="2141"/>
    </row>
    <row r="1893" spans="1:35" s="1413" customFormat="1" ht="30" x14ac:dyDescent="0.25">
      <c r="A1893" s="256"/>
      <c r="B1893" s="256"/>
      <c r="C1893" s="1346" t="s">
        <v>72</v>
      </c>
      <c r="D1893" s="3"/>
      <c r="E1893" s="3"/>
      <c r="F1893" s="259"/>
      <c r="G1893" s="177">
        <f t="shared" si="2515"/>
        <v>0</v>
      </c>
      <c r="H1893" s="227">
        <v>1</v>
      </c>
      <c r="I1893" s="545" t="e">
        <f t="shared" si="2511"/>
        <v>#DIV/0!</v>
      </c>
      <c r="J1893" s="1004"/>
      <c r="K1893" s="1004"/>
      <c r="L1893" s="176"/>
      <c r="M1893" s="176"/>
      <c r="N1893" s="176"/>
      <c r="O1893" s="176"/>
      <c r="P1893" s="176"/>
      <c r="Q1893" s="176"/>
      <c r="R1893" s="351"/>
      <c r="S1893" s="351"/>
      <c r="T1893" s="351"/>
      <c r="U1893" s="351"/>
      <c r="V1893" s="351"/>
      <c r="W1893" s="351"/>
      <c r="X1893" s="351"/>
      <c r="Y1893" s="351"/>
      <c r="Z1893" s="351"/>
      <c r="AA1893" s="351"/>
      <c r="AB1893" s="351"/>
      <c r="AC1893" s="351"/>
      <c r="AD1893" s="351"/>
      <c r="AE1893" s="351"/>
      <c r="AF1893" s="227"/>
      <c r="AG1893" s="351"/>
      <c r="AH1893" s="619"/>
      <c r="AI1893" s="2141"/>
    </row>
    <row r="1894" spans="1:35" s="1413" customFormat="1" ht="86.25" x14ac:dyDescent="0.25">
      <c r="A1894" s="256"/>
      <c r="B1894" s="256"/>
      <c r="C1894" s="451" t="s">
        <v>576</v>
      </c>
      <c r="D1894" s="3"/>
      <c r="E1894" s="3"/>
      <c r="F1894" s="332">
        <f>F1855</f>
        <v>0</v>
      </c>
      <c r="G1894" s="332">
        <f>G1855</f>
        <v>0</v>
      </c>
      <c r="H1894" s="332">
        <f>H1855</f>
        <v>11</v>
      </c>
      <c r="I1894" s="545" t="e">
        <f t="shared" si="2511"/>
        <v>#DIV/0!</v>
      </c>
      <c r="J1894" s="1004"/>
      <c r="K1894" s="1004"/>
      <c r="L1894" s="176"/>
      <c r="M1894" s="176"/>
      <c r="N1894" s="176"/>
      <c r="O1894" s="176"/>
      <c r="P1894" s="176"/>
      <c r="Q1894" s="176"/>
      <c r="R1894" s="351">
        <f t="shared" ref="R1894:AE1894" si="2516">R1855</f>
        <v>0</v>
      </c>
      <c r="S1894" s="351">
        <f t="shared" si="2516"/>
        <v>0</v>
      </c>
      <c r="T1894" s="351">
        <f t="shared" si="2516"/>
        <v>0</v>
      </c>
      <c r="U1894" s="351">
        <f t="shared" si="2516"/>
        <v>0</v>
      </c>
      <c r="V1894" s="351">
        <f t="shared" ref="V1894:W1894" si="2517">V1855</f>
        <v>0</v>
      </c>
      <c r="W1894" s="351">
        <f t="shared" si="2517"/>
        <v>0</v>
      </c>
      <c r="X1894" s="351">
        <f t="shared" si="2516"/>
        <v>0</v>
      </c>
      <c r="Y1894" s="351">
        <f t="shared" si="2516"/>
        <v>23.443750000000001</v>
      </c>
      <c r="Z1894" s="351">
        <f t="shared" si="2516"/>
        <v>0</v>
      </c>
      <c r="AA1894" s="351">
        <f t="shared" si="2516"/>
        <v>0</v>
      </c>
      <c r="AB1894" s="351">
        <f t="shared" si="2516"/>
        <v>23.443750000000001</v>
      </c>
      <c r="AC1894" s="351">
        <f t="shared" si="2516"/>
        <v>0</v>
      </c>
      <c r="AD1894" s="351">
        <f t="shared" si="2516"/>
        <v>0</v>
      </c>
      <c r="AE1894" s="351">
        <f t="shared" si="2516"/>
        <v>23.443750000000001</v>
      </c>
      <c r="AF1894" s="227"/>
      <c r="AG1894" s="351"/>
      <c r="AH1894" s="619"/>
      <c r="AI1894" s="2141"/>
    </row>
    <row r="1895" spans="1:35" s="1413" customFormat="1" ht="17.25" customHeight="1" x14ac:dyDescent="0.25">
      <c r="A1895" s="256">
        <v>1</v>
      </c>
      <c r="B1895" s="256"/>
      <c r="C1895" s="451" t="s">
        <v>264</v>
      </c>
      <c r="D1895" s="3"/>
      <c r="E1895" s="3"/>
      <c r="F1895" s="332">
        <f>F1869+F1844</f>
        <v>0</v>
      </c>
      <c r="G1895" s="332">
        <f>G1869+G1844</f>
        <v>0</v>
      </c>
      <c r="H1895" s="332">
        <f>H1869+H1844</f>
        <v>0</v>
      </c>
      <c r="I1895" s="545" t="e">
        <f t="shared" si="2511"/>
        <v>#DIV/0!</v>
      </c>
      <c r="J1895" s="1004"/>
      <c r="K1895" s="1004"/>
      <c r="L1895" s="176"/>
      <c r="M1895" s="176"/>
      <c r="N1895" s="176"/>
      <c r="O1895" s="176"/>
      <c r="P1895" s="176"/>
      <c r="Q1895" s="176"/>
      <c r="R1895" s="351"/>
      <c r="S1895" s="351"/>
      <c r="T1895" s="351"/>
      <c r="U1895" s="351"/>
      <c r="V1895" s="351"/>
      <c r="W1895" s="351"/>
      <c r="X1895" s="351"/>
      <c r="Y1895" s="351"/>
      <c r="Z1895" s="351"/>
      <c r="AA1895" s="351"/>
      <c r="AB1895" s="351"/>
      <c r="AC1895" s="351"/>
      <c r="AD1895" s="351"/>
      <c r="AE1895" s="351"/>
      <c r="AF1895" s="545"/>
      <c r="AG1895" s="351"/>
      <c r="AH1895" s="619"/>
      <c r="AI1895" s="2141"/>
    </row>
    <row r="1896" spans="1:35" s="1413" customFormat="1" ht="29.25" customHeight="1" x14ac:dyDescent="0.25">
      <c r="A1896" s="256">
        <v>1</v>
      </c>
      <c r="B1896" s="256"/>
      <c r="C1896" s="451" t="s">
        <v>278</v>
      </c>
      <c r="D1896" s="3"/>
      <c r="E1896" s="3"/>
      <c r="F1896" s="332">
        <f>F1856</f>
        <v>0</v>
      </c>
      <c r="G1896" s="332">
        <f>G1856</f>
        <v>0</v>
      </c>
      <c r="H1896" s="332">
        <f>H1856</f>
        <v>0</v>
      </c>
      <c r="I1896" s="545" t="e">
        <f t="shared" si="2511"/>
        <v>#DIV/0!</v>
      </c>
      <c r="J1896" s="1004"/>
      <c r="K1896" s="1004"/>
      <c r="L1896" s="176"/>
      <c r="M1896" s="176"/>
      <c r="N1896" s="176"/>
      <c r="O1896" s="176"/>
      <c r="P1896" s="176"/>
      <c r="Q1896" s="176"/>
      <c r="R1896" s="351"/>
      <c r="S1896" s="351"/>
      <c r="T1896" s="351"/>
      <c r="U1896" s="351"/>
      <c r="V1896" s="351"/>
      <c r="W1896" s="351"/>
      <c r="X1896" s="351"/>
      <c r="Y1896" s="351"/>
      <c r="Z1896" s="351"/>
      <c r="AA1896" s="351"/>
      <c r="AB1896" s="351"/>
      <c r="AC1896" s="351"/>
      <c r="AD1896" s="351"/>
      <c r="AE1896" s="351"/>
      <c r="AF1896" s="545"/>
      <c r="AG1896" s="351"/>
      <c r="AH1896" s="619"/>
      <c r="AI1896" s="2141"/>
    </row>
    <row r="1897" spans="1:35" s="1413" customFormat="1" ht="29.25" x14ac:dyDescent="0.25">
      <c r="A1897" s="256">
        <v>1</v>
      </c>
      <c r="B1897" s="256"/>
      <c r="C1897" s="451" t="s">
        <v>265</v>
      </c>
      <c r="D1897" s="3"/>
      <c r="E1897" s="3"/>
      <c r="F1897" s="332">
        <f>F1878+F1850</f>
        <v>0</v>
      </c>
      <c r="G1897" s="332">
        <f>G1878+G1850</f>
        <v>0</v>
      </c>
      <c r="H1897" s="332">
        <f>H1878+H1850</f>
        <v>3.2276595744680847</v>
      </c>
      <c r="I1897" s="545" t="e">
        <f t="shared" si="2511"/>
        <v>#DIV/0!</v>
      </c>
      <c r="J1897" s="1004"/>
      <c r="K1897" s="1004"/>
      <c r="L1897" s="176"/>
      <c r="M1897" s="176"/>
      <c r="N1897" s="176"/>
      <c r="O1897" s="176"/>
      <c r="P1897" s="176"/>
      <c r="Q1897" s="176"/>
      <c r="R1897" s="351"/>
      <c r="S1897" s="351"/>
      <c r="T1897" s="351"/>
      <c r="U1897" s="351"/>
      <c r="V1897" s="351"/>
      <c r="W1897" s="351"/>
      <c r="X1897" s="351"/>
      <c r="Y1897" s="351"/>
      <c r="Z1897" s="351"/>
      <c r="AA1897" s="351"/>
      <c r="AB1897" s="351"/>
      <c r="AC1897" s="351"/>
      <c r="AD1897" s="351"/>
      <c r="AE1897" s="351"/>
      <c r="AF1897" s="545"/>
      <c r="AG1897" s="351"/>
      <c r="AH1897" s="619"/>
      <c r="AI1897" s="2141"/>
    </row>
    <row r="1898" spans="1:35" s="1413" customFormat="1" ht="29.25" x14ac:dyDescent="0.25">
      <c r="A1898" s="256">
        <v>1</v>
      </c>
      <c r="B1898" s="256"/>
      <c r="C1898" s="451" t="s">
        <v>266</v>
      </c>
      <c r="D1898" s="3"/>
      <c r="E1898" s="3"/>
      <c r="F1898" s="332">
        <f>F1882</f>
        <v>0</v>
      </c>
      <c r="G1898" s="332">
        <f>G1882</f>
        <v>0</v>
      </c>
      <c r="H1898" s="332">
        <f>H1882</f>
        <v>16</v>
      </c>
      <c r="I1898" s="545" t="e">
        <f t="shared" si="2511"/>
        <v>#DIV/0!</v>
      </c>
      <c r="J1898" s="1004"/>
      <c r="K1898" s="1004"/>
      <c r="L1898" s="176"/>
      <c r="M1898" s="176"/>
      <c r="N1898" s="176"/>
      <c r="O1898" s="176"/>
      <c r="P1898" s="176"/>
      <c r="Q1898" s="176"/>
      <c r="R1898" s="351"/>
      <c r="S1898" s="351"/>
      <c r="T1898" s="351"/>
      <c r="U1898" s="351"/>
      <c r="V1898" s="351"/>
      <c r="W1898" s="351"/>
      <c r="X1898" s="1844">
        <f t="shared" ref="X1898" si="2518">R1898/12*$C$3+(S1898-R1898)/11*5+(T1898-S1898)/10*4+(U1898-T1898)/9*3+(V1898-U1898)/8*2+(W1898-V1898)/7*1</f>
        <v>0</v>
      </c>
      <c r="Y1898" s="351">
        <f t="shared" ref="Y1898:Y1899" si="2519">AE1898-AD1898-AA1898-Z1898</f>
        <v>23.300280000000001</v>
      </c>
      <c r="Z1898" s="351"/>
      <c r="AA1898" s="351"/>
      <c r="AB1898" s="351">
        <f t="shared" ref="AB1898" si="2520">Y1898-X1898</f>
        <v>23.300280000000001</v>
      </c>
      <c r="AC1898" s="351"/>
      <c r="AD1898" s="351">
        <f>AD1882</f>
        <v>-2.5889199999999999</v>
      </c>
      <c r="AE1898" s="351">
        <f>AE1882</f>
        <v>20.711359999999999</v>
      </c>
      <c r="AF1898" s="545"/>
      <c r="AG1898" s="351"/>
      <c r="AH1898" s="619"/>
      <c r="AI1898" s="2141"/>
    </row>
    <row r="1899" spans="1:35" s="1413" customFormat="1" x14ac:dyDescent="0.25">
      <c r="A1899" s="256">
        <v>1</v>
      </c>
      <c r="B1899" s="256"/>
      <c r="C1899" s="668" t="s">
        <v>135</v>
      </c>
      <c r="D1899" s="3"/>
      <c r="E1899" s="3"/>
      <c r="F1899" s="332">
        <f>F1895+F1896+F1898+F1850*2.6+F1881/4.2+F1894*2.6</f>
        <v>0</v>
      </c>
      <c r="G1899" s="332">
        <f>G1895+G1896+G1898+G1850*2.6+G1881/4.2+G1894*2.6</f>
        <v>0</v>
      </c>
      <c r="H1899" s="332">
        <f>H1895+H1896+H1898+H1850*2.6+H1881/4.2+H1894*2.6</f>
        <v>51.823809523809523</v>
      </c>
      <c r="I1899" s="545" t="e">
        <f t="shared" si="2511"/>
        <v>#DIV/0!</v>
      </c>
      <c r="J1899" s="1004"/>
      <c r="K1899" s="1004"/>
      <c r="L1899" s="176"/>
      <c r="M1899" s="176"/>
      <c r="N1899" s="176"/>
      <c r="O1899" s="176"/>
      <c r="P1899" s="176"/>
      <c r="Q1899" s="176"/>
      <c r="R1899" s="1424">
        <f t="shared" ref="R1899:W1899" si="2521">SUM(R1898,R1885,R1877,R1869,R1856,R1855,R1843,R1842)</f>
        <v>0</v>
      </c>
      <c r="S1899" s="1424">
        <f t="shared" si="2521"/>
        <v>0</v>
      </c>
      <c r="T1899" s="1424">
        <f t="shared" si="2521"/>
        <v>0</v>
      </c>
      <c r="U1899" s="1424">
        <f t="shared" si="2521"/>
        <v>0</v>
      </c>
      <c r="V1899" s="1424">
        <f t="shared" si="2521"/>
        <v>0</v>
      </c>
      <c r="W1899" s="1424">
        <f t="shared" si="2521"/>
        <v>0</v>
      </c>
      <c r="X1899" s="1424">
        <f t="shared" ref="X1899:AD1899" si="2522">SUM(X1898,X1885,X1877,X1869,X1856,X1855,X1843,X1842)</f>
        <v>0</v>
      </c>
      <c r="Y1899" s="351">
        <f t="shared" si="2519"/>
        <v>58.17313</v>
      </c>
      <c r="Z1899" s="1424">
        <f t="shared" si="2522"/>
        <v>0</v>
      </c>
      <c r="AA1899" s="1424">
        <f t="shared" si="2522"/>
        <v>0</v>
      </c>
      <c r="AB1899" s="1424">
        <f t="shared" si="2522"/>
        <v>49.100260000000006</v>
      </c>
      <c r="AC1899" s="1424">
        <f t="shared" si="2522"/>
        <v>0</v>
      </c>
      <c r="AD1899" s="1424">
        <f t="shared" si="2522"/>
        <v>-2.5889199999999999</v>
      </c>
      <c r="AE1899" s="1424">
        <f>SUM(AE1898,AE1885,AE1877,AE1869,AE1856,AE1855,AE1843,AE1842,AE1854)</f>
        <v>55.584209999999999</v>
      </c>
      <c r="AF1899" s="456"/>
      <c r="AG1899" s="1424"/>
      <c r="AH1899" s="619"/>
      <c r="AI1899" s="2141"/>
    </row>
    <row r="1900" spans="1:35" s="1413" customFormat="1" x14ac:dyDescent="0.25">
      <c r="A1900" s="256"/>
      <c r="B1900" s="256"/>
      <c r="C1900" s="769"/>
      <c r="D1900" s="3"/>
      <c r="E1900" s="3"/>
      <c r="F1900" s="332"/>
      <c r="G1900" s="332"/>
      <c r="H1900" s="332"/>
      <c r="I1900" s="545"/>
      <c r="J1900" s="1004"/>
      <c r="K1900" s="1004"/>
      <c r="L1900" s="176"/>
      <c r="M1900" s="176"/>
      <c r="N1900" s="176"/>
      <c r="O1900" s="176"/>
      <c r="P1900" s="176"/>
      <c r="Q1900" s="176"/>
      <c r="R1900" s="1424"/>
      <c r="S1900" s="1424"/>
      <c r="T1900" s="1424"/>
      <c r="U1900" s="1424"/>
      <c r="V1900" s="1424"/>
      <c r="W1900" s="1424"/>
      <c r="X1900" s="2268"/>
      <c r="Y1900" s="351"/>
      <c r="Z1900" s="1424"/>
      <c r="AA1900" s="1424"/>
      <c r="AB1900" s="1424"/>
      <c r="AC1900" s="1424"/>
      <c r="AD1900" s="1424"/>
      <c r="AE1900" s="1424"/>
      <c r="AF1900" s="456"/>
      <c r="AG1900" s="1424"/>
      <c r="AH1900" s="619"/>
      <c r="AI1900" s="2141"/>
    </row>
    <row r="1901" spans="1:35" s="1413" customFormat="1" x14ac:dyDescent="0.25">
      <c r="A1901" s="256"/>
      <c r="B1901" s="256"/>
      <c r="C1901" s="769"/>
      <c r="D1901" s="3"/>
      <c r="E1901" s="3"/>
      <c r="F1901" s="332"/>
      <c r="G1901" s="332"/>
      <c r="H1901" s="332"/>
      <c r="I1901" s="545"/>
      <c r="J1901" s="1004"/>
      <c r="K1901" s="1004"/>
      <c r="L1901" s="176"/>
      <c r="M1901" s="176"/>
      <c r="N1901" s="176"/>
      <c r="O1901" s="176"/>
      <c r="P1901" s="176"/>
      <c r="Q1901" s="176"/>
      <c r="R1901" s="1424"/>
      <c r="S1901" s="1424"/>
      <c r="T1901" s="1424"/>
      <c r="U1901" s="1424"/>
      <c r="V1901" s="1424"/>
      <c r="W1901" s="1424"/>
      <c r="X1901" s="2268"/>
      <c r="Y1901" s="351"/>
      <c r="Z1901" s="1424"/>
      <c r="AA1901" s="1424"/>
      <c r="AB1901" s="1424"/>
      <c r="AC1901" s="1424"/>
      <c r="AD1901" s="1424"/>
      <c r="AE1901" s="1424"/>
      <c r="AF1901" s="456"/>
      <c r="AG1901" s="1424"/>
      <c r="AH1901" s="619"/>
      <c r="AI1901" s="2141"/>
    </row>
    <row r="1902" spans="1:35" s="1413" customFormat="1" x14ac:dyDescent="0.25">
      <c r="A1902" s="256"/>
      <c r="B1902" s="256"/>
      <c r="C1902" s="769"/>
      <c r="D1902" s="3"/>
      <c r="E1902" s="3"/>
      <c r="F1902" s="332"/>
      <c r="G1902" s="332"/>
      <c r="H1902" s="332"/>
      <c r="I1902" s="545"/>
      <c r="J1902" s="1004"/>
      <c r="K1902" s="1004"/>
      <c r="L1902" s="176"/>
      <c r="M1902" s="176"/>
      <c r="N1902" s="176"/>
      <c r="O1902" s="176"/>
      <c r="P1902" s="176"/>
      <c r="Q1902" s="176"/>
      <c r="R1902" s="1424"/>
      <c r="S1902" s="1424"/>
      <c r="T1902" s="1424"/>
      <c r="U1902" s="1424"/>
      <c r="V1902" s="1424"/>
      <c r="W1902" s="1424"/>
      <c r="X1902" s="2268"/>
      <c r="Y1902" s="351"/>
      <c r="Z1902" s="1424"/>
      <c r="AA1902" s="1424"/>
      <c r="AB1902" s="1424"/>
      <c r="AC1902" s="1424"/>
      <c r="AD1902" s="1424"/>
      <c r="AE1902" s="1424"/>
      <c r="AF1902" s="456"/>
      <c r="AG1902" s="1424"/>
      <c r="AH1902" s="619"/>
      <c r="AI1902" s="2141"/>
    </row>
    <row r="1903" spans="1:35" s="1413" customFormat="1" x14ac:dyDescent="0.25">
      <c r="A1903" s="256">
        <v>1</v>
      </c>
      <c r="B1903" s="256"/>
      <c r="C1903" s="1" t="s">
        <v>29</v>
      </c>
      <c r="D1903" s="1"/>
      <c r="E1903" s="1"/>
      <c r="F1903" s="101"/>
      <c r="G1903" s="1545"/>
      <c r="H1903" s="1545"/>
      <c r="I1903" s="1545"/>
      <c r="J1903" s="1544"/>
      <c r="K1903" s="1544"/>
      <c r="L1903" s="1541"/>
      <c r="M1903" s="1541"/>
      <c r="N1903" s="1541"/>
      <c r="O1903" s="1541"/>
      <c r="P1903" s="1541"/>
      <c r="Q1903" s="1541"/>
      <c r="R1903" s="386"/>
      <c r="S1903" s="386"/>
      <c r="T1903" s="386"/>
      <c r="U1903" s="386"/>
      <c r="V1903" s="386"/>
      <c r="W1903" s="386"/>
      <c r="X1903" s="380"/>
      <c r="Y1903" s="386"/>
      <c r="Z1903" s="386"/>
      <c r="AA1903" s="386"/>
      <c r="AB1903" s="386"/>
      <c r="AC1903" s="386"/>
      <c r="AD1903" s="386"/>
      <c r="AE1903" s="386"/>
      <c r="AF1903" s="1545"/>
      <c r="AG1903" s="386"/>
      <c r="AH1903" s="619"/>
      <c r="AI1903" s="2141"/>
    </row>
    <row r="1904" spans="1:35" s="1413" customFormat="1" x14ac:dyDescent="0.25">
      <c r="A1904" s="256">
        <v>1</v>
      </c>
      <c r="B1904" s="256"/>
      <c r="C1904" s="600" t="s">
        <v>124</v>
      </c>
      <c r="D1904" s="1"/>
      <c r="E1904" s="453"/>
      <c r="F1904" s="1312"/>
      <c r="G1904" s="986"/>
      <c r="H1904" s="986"/>
      <c r="I1904" s="986"/>
      <c r="J1904" s="1313"/>
      <c r="K1904" s="241"/>
      <c r="L1904" s="986"/>
      <c r="M1904" s="986"/>
      <c r="N1904" s="986"/>
      <c r="O1904" s="207"/>
      <c r="P1904" s="207"/>
      <c r="Q1904" s="207"/>
      <c r="R1904" s="1547"/>
      <c r="S1904" s="1547"/>
      <c r="T1904" s="1547"/>
      <c r="U1904" s="1547"/>
      <c r="V1904" s="1547"/>
      <c r="W1904" s="1547"/>
      <c r="X1904" s="1547"/>
      <c r="Y1904" s="1547"/>
      <c r="Z1904" s="1547"/>
      <c r="AA1904" s="1547"/>
      <c r="AB1904" s="1547"/>
      <c r="AC1904" s="1547"/>
      <c r="AD1904" s="1547"/>
      <c r="AE1904" s="1547"/>
      <c r="AF1904" s="986"/>
      <c r="AG1904" s="1547"/>
      <c r="AH1904" s="619"/>
      <c r="AI1904" s="2141"/>
    </row>
    <row r="1905" spans="1:265" s="1413" customFormat="1" x14ac:dyDescent="0.25">
      <c r="A1905" s="256"/>
      <c r="B1905" s="256"/>
      <c r="C1905" s="1411" t="s">
        <v>126</v>
      </c>
      <c r="D1905" s="1411"/>
      <c r="E1905" s="1046">
        <v>240</v>
      </c>
      <c r="F1905" s="259"/>
      <c r="G1905" s="177">
        <f>ROUND(F1905/12*$C$3,0)</f>
        <v>0</v>
      </c>
      <c r="H1905" s="177"/>
      <c r="I1905" s="177" t="e">
        <f t="shared" ref="I1905:I1912" si="2523">H1905/G1905*100</f>
        <v>#DIV/0!</v>
      </c>
      <c r="J1905" s="1627"/>
      <c r="K1905" s="206" t="e">
        <f>N1905/H1905</f>
        <v>#DIV/0!</v>
      </c>
      <c r="L1905" s="207">
        <f>ROUND(F1905*J1905,0)</f>
        <v>0</v>
      </c>
      <c r="M1905" s="207">
        <f>ROUND(L1905/12*$C$3,0)</f>
        <v>0</v>
      </c>
      <c r="N1905" s="207"/>
      <c r="O1905" s="207" t="e">
        <f>N1905/M1905*100</f>
        <v>#DIV/0!</v>
      </c>
      <c r="P1905" s="207">
        <f>L1905/E1905</f>
        <v>0</v>
      </c>
      <c r="Q1905" s="207" t="e">
        <f>N1905/$C$3*12/P1905</f>
        <v>#DIV/0!</v>
      </c>
      <c r="R1905" s="351"/>
      <c r="S1905" s="351"/>
      <c r="T1905" s="351"/>
      <c r="U1905" s="351"/>
      <c r="V1905" s="351"/>
      <c r="W1905" s="351"/>
      <c r="X1905" s="1616"/>
      <c r="Y1905" s="1547"/>
      <c r="Z1905" s="1547"/>
      <c r="AA1905" s="1547"/>
      <c r="AB1905" s="1547"/>
      <c r="AC1905" s="1547"/>
      <c r="AD1905" s="351"/>
      <c r="AE1905" s="351"/>
      <c r="AF1905" s="177"/>
      <c r="AG1905" s="351"/>
      <c r="AH1905" s="619"/>
      <c r="AI1905" s="2141"/>
    </row>
    <row r="1906" spans="1:265" s="1413" customFormat="1" x14ac:dyDescent="0.25">
      <c r="A1906" s="256"/>
      <c r="B1906" s="256"/>
      <c r="C1906" s="1411" t="s">
        <v>45</v>
      </c>
      <c r="D1906" s="1411"/>
      <c r="E1906" s="230">
        <v>240</v>
      </c>
      <c r="F1906" s="259"/>
      <c r="G1906" s="177">
        <f>ROUND(F1906/12*$C$3,0)</f>
        <v>0</v>
      </c>
      <c r="H1906" s="177"/>
      <c r="I1906" s="177" t="e">
        <f t="shared" si="2523"/>
        <v>#DIV/0!</v>
      </c>
      <c r="J1906" s="1627"/>
      <c r="K1906" s="206" t="e">
        <f>N1906/H1906</f>
        <v>#DIV/0!</v>
      </c>
      <c r="L1906" s="207">
        <f>ROUND(F1906*J1906,0)</f>
        <v>0</v>
      </c>
      <c r="M1906" s="207">
        <f>ROUND(L1906/12*$C$3,0)</f>
        <v>0</v>
      </c>
      <c r="N1906" s="207"/>
      <c r="O1906" s="207" t="e">
        <f>N1906/M1906*100</f>
        <v>#DIV/0!</v>
      </c>
      <c r="P1906" s="207">
        <f>L1906/E1906</f>
        <v>0</v>
      </c>
      <c r="Q1906" s="207" t="e">
        <f>N1906/$C$3*12/P1906</f>
        <v>#DIV/0!</v>
      </c>
      <c r="R1906" s="351"/>
      <c r="S1906" s="351"/>
      <c r="T1906" s="351"/>
      <c r="U1906" s="351"/>
      <c r="V1906" s="351"/>
      <c r="W1906" s="351"/>
      <c r="X1906" s="1547"/>
      <c r="Y1906" s="1547"/>
      <c r="Z1906" s="1547"/>
      <c r="AA1906" s="1547"/>
      <c r="AB1906" s="1547"/>
      <c r="AC1906" s="1547"/>
      <c r="AD1906" s="351"/>
      <c r="AE1906" s="351"/>
      <c r="AF1906" s="177"/>
      <c r="AG1906" s="351"/>
      <c r="AH1906" s="619"/>
      <c r="AI1906" s="2141"/>
    </row>
    <row r="1907" spans="1:265" s="199" customFormat="1" x14ac:dyDescent="0.25">
      <c r="A1907" s="256"/>
      <c r="B1907" s="256"/>
      <c r="C1907" s="453" t="s">
        <v>151</v>
      </c>
      <c r="D1907" s="1122"/>
      <c r="E1907" s="1068"/>
      <c r="F1907" s="286">
        <f>SUM(F1905:F1906)</f>
        <v>0</v>
      </c>
      <c r="G1907" s="545">
        <f t="shared" ref="G1907:H1907" si="2524">SUM(G1905:G1906)</f>
        <v>0</v>
      </c>
      <c r="H1907" s="545">
        <f t="shared" si="2524"/>
        <v>0</v>
      </c>
      <c r="I1907" s="545" t="e">
        <f t="shared" si="2523"/>
        <v>#DIV/0!</v>
      </c>
      <c r="J1907" s="545">
        <f>IF(F1907=0,0,L1907/F1907)</f>
        <v>0</v>
      </c>
      <c r="K1907" s="545" t="e">
        <f>N1907/H1907</f>
        <v>#DIV/0!</v>
      </c>
      <c r="L1907" s="545">
        <f t="shared" ref="L1907:P1907" si="2525">SUM(L1905:L1906)</f>
        <v>0</v>
      </c>
      <c r="M1907" s="545">
        <f t="shared" si="2525"/>
        <v>0</v>
      </c>
      <c r="N1907" s="545">
        <f t="shared" si="2525"/>
        <v>0</v>
      </c>
      <c r="O1907" s="545" t="e">
        <f>N1907/M1907*100</f>
        <v>#DIV/0!</v>
      </c>
      <c r="P1907" s="545">
        <f t="shared" si="2525"/>
        <v>0</v>
      </c>
      <c r="Q1907" s="545" t="e">
        <f>N1907/$C$3*12/P1907</f>
        <v>#DIV/0!</v>
      </c>
      <c r="R1907" s="351"/>
      <c r="S1907" s="351"/>
      <c r="T1907" s="351"/>
      <c r="U1907" s="351"/>
      <c r="V1907" s="351"/>
      <c r="W1907" s="351"/>
      <c r="X1907" s="1660"/>
      <c r="Y1907" s="351"/>
      <c r="Z1907" s="351"/>
      <c r="AA1907" s="351"/>
      <c r="AB1907" s="351"/>
      <c r="AC1907" s="351"/>
      <c r="AD1907" s="351"/>
      <c r="AE1907" s="351"/>
      <c r="AF1907" s="545"/>
      <c r="AG1907" s="351"/>
      <c r="AH1907" s="619"/>
      <c r="AI1907" s="2141"/>
      <c r="AJ1907" s="1413"/>
      <c r="AK1907" s="1413"/>
      <c r="AL1907" s="1413"/>
      <c r="AM1907" s="1413"/>
      <c r="AN1907" s="1413"/>
      <c r="AO1907" s="1413"/>
      <c r="AP1907" s="1413"/>
      <c r="AQ1907" s="1413"/>
      <c r="AR1907" s="1413"/>
      <c r="AS1907" s="1413"/>
      <c r="AT1907" s="1413"/>
      <c r="AU1907" s="1413"/>
      <c r="AV1907" s="1413"/>
      <c r="AW1907" s="1413"/>
      <c r="AX1907" s="1413"/>
      <c r="AY1907" s="1413"/>
      <c r="AZ1907" s="1413"/>
      <c r="BA1907" s="1413"/>
      <c r="BB1907" s="1413"/>
      <c r="BC1907" s="1413"/>
      <c r="BD1907" s="1413"/>
      <c r="BE1907" s="1413"/>
      <c r="BF1907" s="1413"/>
      <c r="BG1907" s="1413"/>
      <c r="BH1907" s="1413"/>
      <c r="BI1907" s="1413"/>
      <c r="BJ1907" s="1413"/>
      <c r="BK1907" s="1413"/>
      <c r="BL1907" s="1413"/>
      <c r="BM1907" s="1413"/>
      <c r="BN1907" s="1413"/>
      <c r="BO1907" s="1413"/>
      <c r="BP1907" s="1413"/>
      <c r="BQ1907" s="1413"/>
      <c r="BR1907" s="1413"/>
      <c r="BS1907" s="1413"/>
      <c r="BT1907" s="1413"/>
      <c r="BU1907" s="1413"/>
      <c r="BV1907" s="1413"/>
      <c r="BW1907" s="1413"/>
      <c r="BX1907" s="1413"/>
      <c r="BY1907" s="1413"/>
      <c r="BZ1907" s="1413"/>
      <c r="CA1907" s="1413"/>
      <c r="CB1907" s="1413"/>
      <c r="CC1907" s="1413"/>
      <c r="CD1907" s="1413"/>
      <c r="CE1907" s="1413"/>
      <c r="CF1907" s="1413"/>
      <c r="CG1907" s="1413"/>
      <c r="CH1907" s="1413"/>
      <c r="CI1907" s="1413"/>
      <c r="CJ1907" s="1413"/>
      <c r="CK1907" s="1413"/>
      <c r="CL1907" s="1413"/>
      <c r="CM1907" s="1413"/>
      <c r="CN1907" s="1413"/>
      <c r="CO1907" s="1413"/>
      <c r="CP1907" s="1413"/>
      <c r="CQ1907" s="1413"/>
      <c r="CR1907" s="1413"/>
      <c r="CS1907" s="1413"/>
      <c r="CT1907" s="1413"/>
      <c r="CU1907" s="1413"/>
      <c r="CV1907" s="1413"/>
      <c r="CW1907" s="1413"/>
      <c r="CX1907" s="1413"/>
      <c r="CY1907" s="1413"/>
      <c r="CZ1907" s="1413"/>
      <c r="DA1907" s="1413"/>
      <c r="DB1907" s="1413"/>
      <c r="DC1907" s="1413"/>
      <c r="DD1907" s="1413"/>
      <c r="DE1907" s="1413"/>
      <c r="DF1907" s="1413"/>
      <c r="DG1907" s="1413"/>
      <c r="DH1907" s="1413"/>
      <c r="DI1907" s="1413"/>
      <c r="DJ1907" s="1413"/>
      <c r="DK1907" s="1413"/>
      <c r="DL1907" s="1413"/>
      <c r="DM1907" s="1413"/>
      <c r="DN1907" s="1413"/>
      <c r="DO1907" s="1413"/>
      <c r="DP1907" s="1413"/>
      <c r="DQ1907" s="1413"/>
      <c r="DR1907" s="1413"/>
      <c r="DS1907" s="1413"/>
      <c r="DT1907" s="1413"/>
      <c r="DU1907" s="1413"/>
      <c r="DV1907" s="1413"/>
      <c r="DW1907" s="1413"/>
      <c r="DX1907" s="1413"/>
      <c r="DY1907" s="1413"/>
      <c r="DZ1907" s="1413"/>
      <c r="EA1907" s="1413"/>
      <c r="EB1907" s="1413"/>
      <c r="EC1907" s="1413"/>
      <c r="ED1907" s="1413"/>
      <c r="EE1907" s="1413"/>
      <c r="EF1907" s="1413"/>
      <c r="EG1907" s="1413"/>
      <c r="EH1907" s="1413"/>
      <c r="EI1907" s="1413"/>
      <c r="EJ1907" s="1413"/>
      <c r="EK1907" s="1413"/>
      <c r="EL1907" s="1413"/>
      <c r="EM1907" s="1413"/>
      <c r="EN1907" s="1413"/>
      <c r="EO1907" s="1413"/>
      <c r="EP1907" s="1413"/>
      <c r="EQ1907" s="1413"/>
      <c r="ER1907" s="1413"/>
      <c r="ES1907" s="1413"/>
      <c r="ET1907" s="1413"/>
      <c r="EU1907" s="1413"/>
      <c r="EV1907" s="1413"/>
      <c r="EW1907" s="1413"/>
      <c r="EX1907" s="1413"/>
      <c r="EY1907" s="1413"/>
      <c r="EZ1907" s="1413"/>
      <c r="FA1907" s="1413"/>
      <c r="FB1907" s="1413"/>
      <c r="FC1907" s="1413"/>
      <c r="FD1907" s="1413"/>
      <c r="FE1907" s="1413"/>
      <c r="FF1907" s="1413"/>
      <c r="FG1907" s="1413"/>
      <c r="FH1907" s="1413"/>
      <c r="FI1907" s="1413"/>
      <c r="FJ1907" s="1413"/>
      <c r="FK1907" s="1413"/>
      <c r="FL1907" s="1413"/>
      <c r="FM1907" s="1413"/>
      <c r="FN1907" s="1413"/>
      <c r="FO1907" s="1413"/>
      <c r="FP1907" s="1413"/>
      <c r="FQ1907" s="1413"/>
      <c r="FR1907" s="1413"/>
      <c r="FS1907" s="1413"/>
      <c r="FT1907" s="1413"/>
      <c r="FU1907" s="1413"/>
      <c r="FV1907" s="1413"/>
      <c r="FW1907" s="1413"/>
      <c r="FX1907" s="1413"/>
      <c r="FY1907" s="1413"/>
      <c r="FZ1907" s="1413"/>
      <c r="GA1907" s="1413"/>
      <c r="GB1907" s="1413"/>
      <c r="GC1907" s="1413"/>
      <c r="GD1907" s="1413"/>
      <c r="GE1907" s="1413"/>
      <c r="GF1907" s="1413"/>
      <c r="GG1907" s="1413"/>
      <c r="GH1907" s="1413"/>
      <c r="GI1907" s="1413"/>
      <c r="GJ1907" s="1413"/>
      <c r="GK1907" s="1413"/>
      <c r="GL1907" s="1413"/>
      <c r="GM1907" s="1413"/>
      <c r="GN1907" s="1413"/>
      <c r="GO1907" s="1413"/>
      <c r="GP1907" s="1413"/>
      <c r="GQ1907" s="1413"/>
      <c r="GR1907" s="1413"/>
      <c r="GS1907" s="1413"/>
      <c r="GT1907" s="1413"/>
      <c r="GU1907" s="1413"/>
      <c r="GV1907" s="1413"/>
      <c r="GW1907" s="1413"/>
      <c r="GX1907" s="1413"/>
      <c r="GY1907" s="1413"/>
      <c r="GZ1907" s="1413"/>
      <c r="HA1907" s="1413"/>
      <c r="HB1907" s="1413"/>
      <c r="HC1907" s="1413"/>
      <c r="HD1907" s="1413"/>
      <c r="HE1907" s="1413"/>
      <c r="HF1907" s="1413"/>
      <c r="HG1907" s="1413"/>
      <c r="HH1907" s="1413"/>
      <c r="HI1907" s="1413"/>
      <c r="HJ1907" s="1413"/>
      <c r="HK1907" s="1413"/>
      <c r="HL1907" s="1413"/>
      <c r="HM1907" s="1413"/>
      <c r="HN1907" s="1413"/>
      <c r="HO1907" s="1413"/>
      <c r="HP1907" s="1413"/>
      <c r="HQ1907" s="1413"/>
      <c r="HR1907" s="1413"/>
      <c r="HS1907" s="1413"/>
      <c r="HT1907" s="1413"/>
      <c r="HU1907" s="1413"/>
      <c r="HV1907" s="1413"/>
      <c r="HW1907" s="1413"/>
      <c r="HX1907" s="1413"/>
      <c r="HY1907" s="1413"/>
      <c r="HZ1907" s="1413"/>
      <c r="IA1907" s="1413"/>
      <c r="IB1907" s="1413"/>
      <c r="IC1907" s="1413"/>
      <c r="ID1907" s="1413"/>
      <c r="IE1907" s="1413"/>
      <c r="IF1907" s="1413"/>
      <c r="IG1907" s="1413"/>
      <c r="IH1907" s="1413"/>
      <c r="II1907" s="1413"/>
      <c r="IJ1907" s="1413"/>
      <c r="IK1907" s="1413"/>
      <c r="IL1907" s="1413"/>
      <c r="IM1907" s="1413"/>
      <c r="IN1907" s="1413"/>
      <c r="IO1907" s="1413"/>
      <c r="IP1907" s="1413"/>
      <c r="IQ1907" s="1413"/>
      <c r="IR1907" s="1413"/>
      <c r="IS1907" s="1413"/>
      <c r="IT1907" s="1413"/>
      <c r="IU1907" s="1413"/>
      <c r="IV1907" s="1413"/>
      <c r="IW1907" s="1413"/>
      <c r="IX1907" s="1413"/>
      <c r="IY1907" s="1413"/>
      <c r="IZ1907" s="1413"/>
      <c r="JA1907" s="1413"/>
      <c r="JB1907" s="1413"/>
      <c r="JC1907" s="1413"/>
      <c r="JD1907" s="1413"/>
      <c r="JE1907" s="1413"/>
    </row>
    <row r="1908" spans="1:265" s="1413" customFormat="1" ht="29.25" x14ac:dyDescent="0.25">
      <c r="A1908" s="256">
        <v>1</v>
      </c>
      <c r="B1908" s="256"/>
      <c r="C1908" s="532" t="s">
        <v>136</v>
      </c>
      <c r="D1908" s="532"/>
      <c r="E1908" s="532"/>
      <c r="F1908" s="1312">
        <f>F1907</f>
        <v>0</v>
      </c>
      <c r="G1908" s="1548">
        <f t="shared" ref="G1908:H1908" si="2526">G1907</f>
        <v>0</v>
      </c>
      <c r="H1908" s="1548">
        <f t="shared" si="2526"/>
        <v>0</v>
      </c>
      <c r="I1908" s="1548" t="e">
        <f t="shared" si="2523"/>
        <v>#DIV/0!</v>
      </c>
      <c r="J1908" s="1425">
        <f>IF(F1908=0,0,L1908/F1908)</f>
        <v>0</v>
      </c>
      <c r="K1908" s="1425" t="e">
        <f>N1908/H1908</f>
        <v>#DIV/0!</v>
      </c>
      <c r="L1908" s="1548">
        <f>L1907</f>
        <v>0</v>
      </c>
      <c r="M1908" s="1548">
        <f>M1907</f>
        <v>0</v>
      </c>
      <c r="N1908" s="1548">
        <f>N1907</f>
        <v>0</v>
      </c>
      <c r="O1908" s="1548" t="e">
        <f>N1908/M1908*100</f>
        <v>#DIV/0!</v>
      </c>
      <c r="P1908" s="1548">
        <f>P1907</f>
        <v>0</v>
      </c>
      <c r="Q1908" s="207" t="e">
        <f>N1908/$C$3*12/P1908</f>
        <v>#DIV/0!</v>
      </c>
      <c r="R1908" s="1425"/>
      <c r="S1908" s="1425"/>
      <c r="T1908" s="1425"/>
      <c r="U1908" s="1425"/>
      <c r="V1908" s="1425"/>
      <c r="W1908" s="1425"/>
      <c r="X1908" s="196">
        <f t="shared" ref="X1908" si="2527">R1908/12*$C$3+(S1908-R1908)/11*5+(T1908-S1908)/10*4+(U1908-T1908)/9*3+(V1908-U1908)/8*2+(W1908-V1908)/7*1</f>
        <v>0</v>
      </c>
      <c r="Y1908" s="1547">
        <f t="shared" ref="Y1908" si="2528">AE1908-AD1908-AA1908-Z1908</f>
        <v>0</v>
      </c>
      <c r="Z1908" s="1547"/>
      <c r="AA1908" s="1547"/>
      <c r="AB1908" s="1547">
        <f t="shared" ref="AB1908" si="2529">Y1908-X1908</f>
        <v>0</v>
      </c>
      <c r="AC1908" s="1547"/>
      <c r="AD1908" s="1425"/>
      <c r="AE1908" s="1425"/>
      <c r="AF1908" s="1548"/>
      <c r="AG1908" s="1425"/>
      <c r="AH1908" s="619"/>
      <c r="AI1908" s="2141"/>
    </row>
    <row r="1909" spans="1:265" s="1413" customFormat="1" x14ac:dyDescent="0.25">
      <c r="A1909" s="256">
        <v>1</v>
      </c>
      <c r="B1909" s="256"/>
      <c r="C1909" s="532" t="s">
        <v>199</v>
      </c>
      <c r="D1909" s="532"/>
      <c r="E1909" s="532"/>
      <c r="F1909" s="1316">
        <f>F1912</f>
        <v>0</v>
      </c>
      <c r="G1909" s="1548">
        <f>G1912</f>
        <v>0</v>
      </c>
      <c r="H1909" s="320">
        <f>H1912</f>
        <v>0</v>
      </c>
      <c r="I1909" s="1548" t="e">
        <f t="shared" si="2523"/>
        <v>#DIV/0!</v>
      </c>
      <c r="J1909" s="1317"/>
      <c r="K1909" s="766"/>
      <c r="L1909" s="1552"/>
      <c r="M1909" s="1552"/>
      <c r="N1909" s="1552"/>
      <c r="O1909" s="321"/>
      <c r="P1909" s="1552"/>
      <c r="Q1909" s="321"/>
      <c r="R1909" s="1501"/>
      <c r="S1909" s="1501"/>
      <c r="T1909" s="1501"/>
      <c r="U1909" s="1501"/>
      <c r="V1909" s="1501"/>
      <c r="W1909" s="1501"/>
      <c r="X1909" s="386"/>
      <c r="Y1909" s="1616"/>
      <c r="Z1909" s="1616"/>
      <c r="AA1909" s="1616"/>
      <c r="AB1909" s="1616"/>
      <c r="AC1909" s="1616"/>
      <c r="AD1909" s="1501"/>
      <c r="AE1909" s="1501"/>
      <c r="AF1909" s="1548"/>
      <c r="AG1909" s="1501"/>
      <c r="AH1909" s="619"/>
      <c r="AI1909" s="2141"/>
    </row>
    <row r="1910" spans="1:265" s="1413" customFormat="1" x14ac:dyDescent="0.25">
      <c r="A1910" s="256">
        <v>1</v>
      </c>
      <c r="B1910" s="256"/>
      <c r="C1910" s="527" t="s">
        <v>200</v>
      </c>
      <c r="D1910" s="527"/>
      <c r="E1910" s="527"/>
      <c r="F1910" s="263">
        <f>F1912-F1911</f>
        <v>0</v>
      </c>
      <c r="G1910" s="1551">
        <f>ROUND(F1910/12*$C$3,0)</f>
        <v>0</v>
      </c>
      <c r="H1910" s="260">
        <f>H1912-H1911</f>
        <v>0</v>
      </c>
      <c r="I1910" s="1551" t="e">
        <f t="shared" si="2523"/>
        <v>#DIV/0!</v>
      </c>
      <c r="J1910" s="1154"/>
      <c r="K1910" s="766"/>
      <c r="L1910" s="1577"/>
      <c r="M1910" s="1577"/>
      <c r="N1910" s="1577"/>
      <c r="O1910" s="321"/>
      <c r="P1910" s="1577"/>
      <c r="Q1910" s="321"/>
      <c r="R1910" s="1578"/>
      <c r="S1910" s="1578"/>
      <c r="T1910" s="1578"/>
      <c r="U1910" s="1578"/>
      <c r="V1910" s="1578"/>
      <c r="W1910" s="1578"/>
      <c r="X1910" s="386"/>
      <c r="Y1910" s="1617"/>
      <c r="Z1910" s="1617"/>
      <c r="AA1910" s="1617"/>
      <c r="AB1910" s="1617"/>
      <c r="AC1910" s="1617"/>
      <c r="AD1910" s="1578"/>
      <c r="AE1910" s="1578"/>
      <c r="AF1910" s="1551"/>
      <c r="AG1910" s="1578"/>
      <c r="AH1910" s="619"/>
      <c r="AI1910" s="2141"/>
    </row>
    <row r="1911" spans="1:265" s="1413" customFormat="1" ht="30" x14ac:dyDescent="0.25">
      <c r="A1911" s="256">
        <v>1</v>
      </c>
      <c r="B1911" s="256"/>
      <c r="C1911" s="527" t="s">
        <v>201</v>
      </c>
      <c r="D1911" s="527"/>
      <c r="E1911" s="527"/>
      <c r="F1911" s="263"/>
      <c r="G1911" s="1551">
        <f t="shared" ref="G1911:G1912" si="2530">ROUND(F1911/12*$C$3,0)</f>
        <v>0</v>
      </c>
      <c r="H1911" s="1376"/>
      <c r="I1911" s="1551" t="e">
        <f t="shared" si="2523"/>
        <v>#DIV/0!</v>
      </c>
      <c r="J1911" s="1154"/>
      <c r="K1911" s="766"/>
      <c r="L1911" s="1577"/>
      <c r="M1911" s="1551"/>
      <c r="N1911" s="1577"/>
      <c r="O1911" s="321"/>
      <c r="P1911" s="1551"/>
      <c r="Q1911" s="321"/>
      <c r="R1911" s="1578"/>
      <c r="S1911" s="1578"/>
      <c r="T1911" s="1578"/>
      <c r="U1911" s="1578"/>
      <c r="V1911" s="1578"/>
      <c r="W1911" s="1578"/>
      <c r="X1911" s="386"/>
      <c r="Y1911" s="1624"/>
      <c r="Z1911" s="1624"/>
      <c r="AA1911" s="1624"/>
      <c r="AB1911" s="1624"/>
      <c r="AC1911" s="1624"/>
      <c r="AD1911" s="1484"/>
      <c r="AE1911" s="1578"/>
      <c r="AF1911" s="1551"/>
      <c r="AG1911" s="1578"/>
      <c r="AH1911" s="619"/>
      <c r="AI1911" s="2141"/>
    </row>
    <row r="1912" spans="1:265" s="1413" customFormat="1" ht="30" thickBot="1" x14ac:dyDescent="0.3">
      <c r="A1912" s="256"/>
      <c r="B1912" s="256"/>
      <c r="C1912" s="532" t="s">
        <v>206</v>
      </c>
      <c r="D1912" s="532"/>
      <c r="E1912" s="532"/>
      <c r="F1912" s="1316"/>
      <c r="G1912" s="1548">
        <f t="shared" si="2530"/>
        <v>0</v>
      </c>
      <c r="H1912" s="1376"/>
      <c r="I1912" s="1548" t="e">
        <f t="shared" si="2523"/>
        <v>#DIV/0!</v>
      </c>
      <c r="J1912" s="1579"/>
      <c r="K1912" s="1628"/>
      <c r="L1912" s="1619"/>
      <c r="M1912" s="1580"/>
      <c r="N1912" s="1619"/>
      <c r="O1912" s="1223"/>
      <c r="P1912" s="1580"/>
      <c r="Q1912" s="1223"/>
      <c r="R1912" s="1581"/>
      <c r="S1912" s="1581"/>
      <c r="T1912" s="1581"/>
      <c r="U1912" s="1581"/>
      <c r="V1912" s="1581"/>
      <c r="W1912" s="1581"/>
      <c r="X1912" s="196">
        <f>R1912/12*$C$3+(S1912-R1912)/11*5+(T1912-S1912)/10*4+(U1912-T1912)/9*3+(V1912-U1912)/8*2+(W1912-V1912)/7*1</f>
        <v>0</v>
      </c>
      <c r="Y1912" s="1625">
        <f t="shared" ref="Y1912" si="2531">AE1912-AD1912-AA1912-Z1912</f>
        <v>0</v>
      </c>
      <c r="Z1912" s="1625"/>
      <c r="AA1912" s="1625"/>
      <c r="AB1912" s="1625">
        <f t="shared" ref="AB1912" si="2532">Y1912-X1912</f>
        <v>0</v>
      </c>
      <c r="AC1912" s="1625"/>
      <c r="AD1912" s="1629"/>
      <c r="AE1912" s="1581"/>
      <c r="AF1912" s="1548"/>
      <c r="AG1912" s="1581"/>
      <c r="AH1912" s="619"/>
      <c r="AI1912" s="2141"/>
    </row>
    <row r="1913" spans="1:265" s="1413" customFormat="1" ht="15.75" thickBot="1" x14ac:dyDescent="0.3">
      <c r="A1913" s="256">
        <v>1</v>
      </c>
      <c r="B1913" s="256"/>
      <c r="C1913" s="512" t="s">
        <v>282</v>
      </c>
      <c r="D1913" s="1582"/>
      <c r="E1913" s="1582"/>
      <c r="F1913" s="1583"/>
      <c r="G1913" s="1584"/>
      <c r="H1913" s="1584"/>
      <c r="I1913" s="1584"/>
      <c r="J1913" s="1332"/>
      <c r="K1913" s="1332"/>
      <c r="L1913" s="1333"/>
      <c r="M1913" s="1333"/>
      <c r="N1913" s="1333">
        <f>N1908+N1840</f>
        <v>52</v>
      </c>
      <c r="O1913" s="1333"/>
      <c r="P1913" s="1333"/>
      <c r="Q1913" s="1333"/>
      <c r="R1913" s="1332">
        <f t="shared" ref="R1913:AE1913" si="2533">R1912+R1908+R1899+R1840</f>
        <v>0</v>
      </c>
      <c r="S1913" s="1332">
        <f t="shared" si="2533"/>
        <v>0</v>
      </c>
      <c r="T1913" s="1332">
        <f t="shared" si="2533"/>
        <v>0</v>
      </c>
      <c r="U1913" s="1332">
        <f t="shared" si="2533"/>
        <v>0</v>
      </c>
      <c r="V1913" s="1332">
        <f t="shared" si="2533"/>
        <v>0</v>
      </c>
      <c r="W1913" s="1332">
        <f t="shared" si="2533"/>
        <v>0</v>
      </c>
      <c r="X1913" s="1332">
        <f t="shared" si="2533"/>
        <v>0</v>
      </c>
      <c r="Y1913" s="1332">
        <f t="shared" si="2533"/>
        <v>549.49866999999995</v>
      </c>
      <c r="Z1913" s="1332">
        <f t="shared" si="2533"/>
        <v>0</v>
      </c>
      <c r="AA1913" s="1332">
        <f t="shared" si="2533"/>
        <v>-0.36399999999999999</v>
      </c>
      <c r="AB1913" s="1332">
        <f t="shared" si="2533"/>
        <v>540.42579999999998</v>
      </c>
      <c r="AC1913" s="1332">
        <f t="shared" si="2533"/>
        <v>0</v>
      </c>
      <c r="AD1913" s="1332">
        <f t="shared" si="2533"/>
        <v>-22.306249999999999</v>
      </c>
      <c r="AE1913" s="1332">
        <f t="shared" si="2533"/>
        <v>526.82841999999994</v>
      </c>
      <c r="AF1913" s="1584"/>
      <c r="AG1913" s="1332"/>
      <c r="AH1913" s="619"/>
      <c r="AI1913" s="2141"/>
    </row>
    <row r="1914" spans="1:265" x14ac:dyDescent="0.25">
      <c r="A1914" s="256">
        <v>1</v>
      </c>
      <c r="C1914" s="531" t="s">
        <v>429</v>
      </c>
      <c r="D1914" s="531"/>
      <c r="E1914" s="531"/>
      <c r="F1914" s="262"/>
      <c r="G1914" s="1337"/>
      <c r="H1914" s="1337"/>
      <c r="I1914" s="1337"/>
      <c r="J1914" s="1365"/>
      <c r="K1914" s="1365"/>
      <c r="L1914" s="1337"/>
      <c r="M1914" s="1337"/>
      <c r="N1914" s="1337"/>
      <c r="O1914" s="1337"/>
      <c r="P1914" s="1337"/>
      <c r="Q1914" s="1337"/>
      <c r="R1914" s="358"/>
      <c r="S1914" s="358"/>
      <c r="T1914" s="358"/>
      <c r="U1914" s="358"/>
      <c r="V1914" s="358"/>
      <c r="W1914" s="358"/>
      <c r="X1914" s="1859"/>
      <c r="Y1914" s="358"/>
      <c r="Z1914" s="358"/>
      <c r="AA1914" s="358"/>
      <c r="AB1914" s="358"/>
      <c r="AC1914" s="1708"/>
      <c r="AD1914" s="1708"/>
      <c r="AE1914" s="358"/>
      <c r="AF1914" s="1337"/>
      <c r="AG1914" s="1859"/>
      <c r="AH1914" s="619"/>
      <c r="AI1914" s="2141"/>
    </row>
    <row r="1915" spans="1:265" x14ac:dyDescent="0.25">
      <c r="A1915" s="256">
        <v>1</v>
      </c>
      <c r="C1915" s="3" t="s">
        <v>14</v>
      </c>
      <c r="D1915" s="3"/>
      <c r="E1915" s="3"/>
      <c r="F1915" s="260"/>
      <c r="G1915" s="454"/>
      <c r="H1915" s="454"/>
      <c r="I1915" s="454"/>
      <c r="J1915" s="1365"/>
      <c r="K1915" s="1365"/>
      <c r="L1915" s="1630"/>
      <c r="M1915" s="1630"/>
      <c r="N1915" s="1630"/>
      <c r="O1915" s="1630"/>
      <c r="P1915" s="1630"/>
      <c r="Q1915" s="1630"/>
      <c r="R1915" s="358"/>
      <c r="S1915" s="358"/>
      <c r="T1915" s="358"/>
      <c r="U1915" s="358"/>
      <c r="V1915" s="358"/>
      <c r="W1915" s="358"/>
      <c r="X1915" s="526"/>
      <c r="Y1915" s="358"/>
      <c r="Z1915" s="358"/>
      <c r="AA1915" s="358"/>
      <c r="AB1915" s="358"/>
      <c r="AC1915" s="1708"/>
      <c r="AD1915" s="1708"/>
      <c r="AE1915" s="358"/>
      <c r="AF1915" s="454"/>
      <c r="AG1915" s="526"/>
      <c r="AH1915" s="619"/>
      <c r="AI1915" s="2141"/>
    </row>
    <row r="1916" spans="1:265" s="592" customFormat="1" ht="30" x14ac:dyDescent="0.25">
      <c r="A1916" s="256">
        <v>1</v>
      </c>
      <c r="B1916" s="256"/>
      <c r="C1916" s="459" t="s">
        <v>196</v>
      </c>
      <c r="D1916" s="3"/>
      <c r="E1916" s="3"/>
      <c r="F1916" s="1478"/>
      <c r="G1916" s="1479"/>
      <c r="H1916" s="1479"/>
      <c r="I1916" s="1479"/>
      <c r="J1916" s="1486"/>
      <c r="K1916" s="1486"/>
      <c r="L1916" s="1479"/>
      <c r="M1916" s="1479"/>
      <c r="N1916" s="1479"/>
      <c r="O1916" s="1479"/>
      <c r="P1916" s="1479"/>
      <c r="Q1916" s="1479"/>
      <c r="R1916" s="1487"/>
      <c r="S1916" s="1487"/>
      <c r="T1916" s="1487"/>
      <c r="U1916" s="1487"/>
      <c r="V1916" s="1487"/>
      <c r="W1916" s="1487"/>
      <c r="X1916" s="196">
        <f t="shared" ref="X1916" si="2534">R1916/12*$C$3</f>
        <v>0</v>
      </c>
      <c r="Y1916" s="1487">
        <f t="shared" ref="Y1916:Y1917" si="2535">AE1916-AD1916-AA1916-Z1916</f>
        <v>0</v>
      </c>
      <c r="Z1916" s="1487"/>
      <c r="AA1916" s="1487"/>
      <c r="AB1916" s="1487">
        <f t="shared" ref="AB1916:AB1917" si="2536">Y1916-X1916</f>
        <v>0</v>
      </c>
      <c r="AC1916" s="1706"/>
      <c r="AD1916" s="1706"/>
      <c r="AE1916" s="1487"/>
      <c r="AF1916" s="1479"/>
      <c r="AG1916" s="653"/>
      <c r="AH1916" s="619"/>
      <c r="AI1916" s="2141"/>
      <c r="AJ1916" s="203"/>
      <c r="AK1916" s="203"/>
      <c r="AL1916" s="203"/>
      <c r="AM1916" s="203"/>
      <c r="AN1916" s="203"/>
      <c r="AO1916" s="203"/>
      <c r="AP1916" s="203"/>
      <c r="AQ1916" s="203"/>
      <c r="AR1916" s="203"/>
      <c r="AS1916" s="203"/>
      <c r="AT1916" s="203"/>
      <c r="AU1916" s="203"/>
      <c r="AV1916" s="203"/>
      <c r="AW1916" s="203"/>
      <c r="AX1916" s="203"/>
      <c r="AY1916" s="203"/>
      <c r="AZ1916" s="203"/>
      <c r="BA1916" s="203"/>
      <c r="BB1916" s="203"/>
      <c r="BC1916" s="203"/>
      <c r="BD1916" s="203"/>
      <c r="BE1916" s="203"/>
      <c r="BF1916" s="203"/>
      <c r="BG1916" s="203"/>
      <c r="BH1916" s="203"/>
      <c r="BI1916" s="203"/>
      <c r="BJ1916" s="203"/>
      <c r="BK1916" s="203"/>
      <c r="BL1916" s="203"/>
      <c r="BM1916" s="203"/>
      <c r="BN1916" s="203"/>
      <c r="BO1916" s="203"/>
      <c r="BP1916" s="203"/>
      <c r="BQ1916" s="203"/>
      <c r="BR1916" s="203"/>
      <c r="BS1916" s="203"/>
      <c r="BT1916" s="203"/>
      <c r="BU1916" s="203"/>
      <c r="BV1916" s="203"/>
      <c r="BW1916" s="203"/>
      <c r="BX1916" s="203"/>
      <c r="BY1916" s="203"/>
      <c r="BZ1916" s="203"/>
      <c r="CA1916" s="203"/>
      <c r="CB1916" s="203"/>
      <c r="CC1916" s="203"/>
      <c r="CD1916" s="203"/>
      <c r="CE1916" s="203"/>
      <c r="CF1916" s="203"/>
      <c r="CG1916" s="203"/>
      <c r="CH1916" s="203"/>
      <c r="CI1916" s="203"/>
      <c r="CJ1916" s="203"/>
      <c r="CK1916" s="203"/>
      <c r="CL1916" s="203"/>
      <c r="CM1916" s="203"/>
      <c r="CN1916" s="203"/>
      <c r="CO1916" s="203"/>
      <c r="CP1916" s="203"/>
      <c r="CQ1916" s="203"/>
      <c r="CR1916" s="203"/>
      <c r="CS1916" s="203"/>
      <c r="CT1916" s="203"/>
      <c r="CU1916" s="203"/>
      <c r="CV1916" s="203"/>
      <c r="CW1916" s="203"/>
      <c r="CX1916" s="203"/>
      <c r="CY1916" s="203"/>
      <c r="CZ1916" s="203"/>
      <c r="DA1916" s="203"/>
      <c r="DB1916" s="203"/>
      <c r="DC1916" s="203"/>
      <c r="DD1916" s="203"/>
      <c r="DE1916" s="203"/>
      <c r="DF1916" s="203"/>
      <c r="DG1916" s="203"/>
      <c r="DH1916" s="203"/>
      <c r="DI1916" s="203"/>
      <c r="DJ1916" s="203"/>
      <c r="DK1916" s="203"/>
      <c r="DL1916" s="203"/>
      <c r="DM1916" s="203"/>
      <c r="DN1916" s="203"/>
      <c r="DO1916" s="203"/>
      <c r="DP1916" s="203"/>
      <c r="DQ1916" s="203"/>
      <c r="DR1916" s="203"/>
      <c r="DS1916" s="203"/>
      <c r="DT1916" s="203"/>
      <c r="DU1916" s="203"/>
      <c r="DV1916" s="203"/>
      <c r="DW1916" s="203"/>
      <c r="DX1916" s="203"/>
      <c r="DY1916" s="203"/>
      <c r="DZ1916" s="203"/>
      <c r="EA1916" s="203"/>
      <c r="EB1916" s="203"/>
      <c r="EC1916" s="203"/>
      <c r="ED1916" s="203"/>
      <c r="EE1916" s="203"/>
      <c r="EF1916" s="203"/>
      <c r="EG1916" s="203"/>
      <c r="EH1916" s="203"/>
      <c r="EI1916" s="203"/>
      <c r="EJ1916" s="203"/>
      <c r="EK1916" s="203"/>
      <c r="EL1916" s="203"/>
      <c r="EM1916" s="203"/>
      <c r="EN1916" s="203"/>
      <c r="EO1916" s="203"/>
      <c r="EP1916" s="203"/>
      <c r="EQ1916" s="203"/>
      <c r="ER1916" s="203"/>
      <c r="ES1916" s="203"/>
      <c r="ET1916" s="203"/>
      <c r="EU1916" s="203"/>
      <c r="EV1916" s="203"/>
      <c r="EW1916" s="203"/>
      <c r="EX1916" s="203"/>
      <c r="EY1916" s="203"/>
      <c r="EZ1916" s="203"/>
      <c r="FA1916" s="203"/>
      <c r="FB1916" s="203"/>
      <c r="FC1916" s="203"/>
      <c r="FD1916" s="203"/>
      <c r="FE1916" s="203"/>
      <c r="FF1916" s="203"/>
      <c r="FG1916" s="203"/>
      <c r="FH1916" s="203"/>
      <c r="FI1916" s="203"/>
      <c r="FJ1916" s="203"/>
      <c r="FK1916" s="203"/>
      <c r="FL1916" s="203"/>
      <c r="FM1916" s="203"/>
      <c r="FN1916" s="203"/>
      <c r="FO1916" s="203"/>
      <c r="FP1916" s="203"/>
      <c r="FQ1916" s="203"/>
      <c r="FR1916" s="203"/>
      <c r="FS1916" s="203"/>
      <c r="FT1916" s="203"/>
      <c r="FU1916" s="203"/>
      <c r="FV1916" s="203"/>
      <c r="FW1916" s="203"/>
      <c r="FX1916" s="203"/>
      <c r="FY1916" s="203"/>
      <c r="FZ1916" s="203"/>
      <c r="GA1916" s="203"/>
      <c r="GB1916" s="203"/>
      <c r="GC1916" s="203"/>
      <c r="GD1916" s="203"/>
      <c r="GE1916" s="203"/>
      <c r="GF1916" s="203"/>
      <c r="GG1916" s="203"/>
      <c r="GH1916" s="203"/>
      <c r="GI1916" s="203"/>
      <c r="GJ1916" s="203"/>
      <c r="GK1916" s="203"/>
      <c r="GL1916" s="203"/>
      <c r="GM1916" s="203"/>
      <c r="GN1916" s="203"/>
      <c r="GO1916" s="203"/>
      <c r="GP1916" s="203"/>
      <c r="GQ1916" s="203"/>
      <c r="GR1916" s="203"/>
      <c r="GS1916" s="203"/>
      <c r="GT1916" s="203"/>
      <c r="GU1916" s="203"/>
      <c r="GV1916" s="203"/>
      <c r="GW1916" s="203"/>
      <c r="GX1916" s="203"/>
      <c r="GY1916" s="203"/>
      <c r="GZ1916" s="203"/>
      <c r="HA1916" s="203"/>
      <c r="HB1916" s="203"/>
      <c r="HC1916" s="203"/>
      <c r="HD1916" s="203"/>
      <c r="HE1916" s="203"/>
      <c r="HF1916" s="203"/>
      <c r="HG1916" s="203"/>
      <c r="HH1916" s="203"/>
      <c r="HI1916" s="203"/>
      <c r="HJ1916" s="203"/>
      <c r="HK1916" s="203"/>
      <c r="HL1916" s="203"/>
      <c r="HM1916" s="203"/>
      <c r="HN1916" s="203"/>
      <c r="HO1916" s="203"/>
      <c r="HP1916" s="203"/>
      <c r="HQ1916" s="203"/>
      <c r="HR1916" s="203"/>
      <c r="HS1916" s="203"/>
      <c r="HT1916" s="203"/>
      <c r="HU1916" s="203"/>
      <c r="HV1916" s="203"/>
      <c r="HW1916" s="203"/>
      <c r="HX1916" s="203"/>
      <c r="HY1916" s="203"/>
      <c r="HZ1916" s="203"/>
      <c r="IA1916" s="203"/>
      <c r="IB1916" s="203"/>
      <c r="IC1916" s="203"/>
      <c r="ID1916" s="203"/>
      <c r="IE1916" s="203"/>
      <c r="IF1916" s="203"/>
      <c r="IG1916" s="203"/>
      <c r="IH1916" s="203"/>
      <c r="II1916" s="203"/>
      <c r="IJ1916" s="203"/>
      <c r="IK1916" s="203"/>
      <c r="IL1916" s="203"/>
      <c r="IM1916" s="203"/>
      <c r="IN1916" s="203"/>
      <c r="IO1916" s="203"/>
      <c r="IP1916" s="203"/>
      <c r="IQ1916" s="203"/>
      <c r="IR1916" s="203"/>
      <c r="IS1916" s="203"/>
      <c r="IT1916" s="203"/>
      <c r="IU1916" s="203"/>
      <c r="IV1916" s="203"/>
      <c r="IW1916" s="203"/>
      <c r="IX1916" s="203"/>
      <c r="IY1916" s="203"/>
      <c r="IZ1916" s="203"/>
      <c r="JA1916" s="203"/>
      <c r="JB1916" s="203"/>
      <c r="JC1916" s="203"/>
      <c r="JD1916" s="203"/>
      <c r="JE1916" s="203"/>
    </row>
    <row r="1917" spans="1:265" s="592" customFormat="1" ht="29.25" x14ac:dyDescent="0.25">
      <c r="A1917" s="256"/>
      <c r="B1917" s="256"/>
      <c r="C1917" s="453" t="s">
        <v>317</v>
      </c>
      <c r="D1917" s="3"/>
      <c r="E1917" s="3"/>
      <c r="F1917" s="1631">
        <f>F1918+F1921</f>
        <v>0</v>
      </c>
      <c r="G1917" s="1632">
        <f>G1918+G1921</f>
        <v>0</v>
      </c>
      <c r="H1917" s="1632">
        <f>H1918+H1921</f>
        <v>0</v>
      </c>
      <c r="I1917" s="1632" t="e">
        <f>H1917/G1917*100</f>
        <v>#DIV/0!</v>
      </c>
      <c r="J1917" s="1486"/>
      <c r="K1917" s="1486"/>
      <c r="L1917" s="1479"/>
      <c r="M1917" s="1479"/>
      <c r="N1917" s="1479"/>
      <c r="O1917" s="1479"/>
      <c r="P1917" s="1479"/>
      <c r="Q1917" s="1479"/>
      <c r="R1917" s="1487"/>
      <c r="S1917" s="1487"/>
      <c r="T1917" s="1487"/>
      <c r="U1917" s="1487"/>
      <c r="V1917" s="1487"/>
      <c r="W1917" s="1487"/>
      <c r="X1917" s="653">
        <f t="shared" ref="X1917" si="2537">R1917/12*$C$3+(S1917-R1917)/11*5+(T1917-S1917)/10*4+(U1917-T1917)/9*3+(V1917-U1917)/8*2+(W1917-V1917)/7*1</f>
        <v>0</v>
      </c>
      <c r="Y1917" s="1487">
        <f t="shared" si="2535"/>
        <v>0</v>
      </c>
      <c r="Z1917" s="1487"/>
      <c r="AA1917" s="1487"/>
      <c r="AB1917" s="1487">
        <f t="shared" si="2536"/>
        <v>0</v>
      </c>
      <c r="AC1917" s="1706"/>
      <c r="AD1917" s="1706"/>
      <c r="AE1917" s="1487"/>
      <c r="AF1917" s="1632"/>
      <c r="AG1917" s="653"/>
      <c r="AH1917" s="619"/>
      <c r="AI1917" s="2141"/>
      <c r="AJ1917" s="203"/>
      <c r="AK1917" s="203"/>
      <c r="AL1917" s="203"/>
      <c r="AM1917" s="203"/>
      <c r="AN1917" s="203"/>
      <c r="AO1917" s="203"/>
      <c r="AP1917" s="203"/>
      <c r="AQ1917" s="203"/>
      <c r="AR1917" s="203"/>
      <c r="AS1917" s="203"/>
      <c r="AT1917" s="203"/>
      <c r="AU1917" s="203"/>
      <c r="AV1917" s="203"/>
      <c r="AW1917" s="203"/>
      <c r="AX1917" s="203"/>
      <c r="AY1917" s="203"/>
      <c r="AZ1917" s="203"/>
      <c r="BA1917" s="203"/>
      <c r="BB1917" s="203"/>
      <c r="BC1917" s="203"/>
      <c r="BD1917" s="203"/>
      <c r="BE1917" s="203"/>
      <c r="BF1917" s="203"/>
      <c r="BG1917" s="203"/>
      <c r="BH1917" s="203"/>
      <c r="BI1917" s="203"/>
      <c r="BJ1917" s="203"/>
      <c r="BK1917" s="203"/>
      <c r="BL1917" s="203"/>
      <c r="BM1917" s="203"/>
      <c r="BN1917" s="203"/>
      <c r="BO1917" s="203"/>
      <c r="BP1917" s="203"/>
      <c r="BQ1917" s="203"/>
      <c r="BR1917" s="203"/>
      <c r="BS1917" s="203"/>
      <c r="BT1917" s="203"/>
      <c r="BU1917" s="203"/>
      <c r="BV1917" s="203"/>
      <c r="BW1917" s="203"/>
      <c r="BX1917" s="203"/>
      <c r="BY1917" s="203"/>
      <c r="BZ1917" s="203"/>
      <c r="CA1917" s="203"/>
      <c r="CB1917" s="203"/>
      <c r="CC1917" s="203"/>
      <c r="CD1917" s="203"/>
      <c r="CE1917" s="203"/>
      <c r="CF1917" s="203"/>
      <c r="CG1917" s="203"/>
      <c r="CH1917" s="203"/>
      <c r="CI1917" s="203"/>
      <c r="CJ1917" s="203"/>
      <c r="CK1917" s="203"/>
      <c r="CL1917" s="203"/>
      <c r="CM1917" s="203"/>
      <c r="CN1917" s="203"/>
      <c r="CO1917" s="203"/>
      <c r="CP1917" s="203"/>
      <c r="CQ1917" s="203"/>
      <c r="CR1917" s="203"/>
      <c r="CS1917" s="203"/>
      <c r="CT1917" s="203"/>
      <c r="CU1917" s="203"/>
      <c r="CV1917" s="203"/>
      <c r="CW1917" s="203"/>
      <c r="CX1917" s="203"/>
      <c r="CY1917" s="203"/>
      <c r="CZ1917" s="203"/>
      <c r="DA1917" s="203"/>
      <c r="DB1917" s="203"/>
      <c r="DC1917" s="203"/>
      <c r="DD1917" s="203"/>
      <c r="DE1917" s="203"/>
      <c r="DF1917" s="203"/>
      <c r="DG1917" s="203"/>
      <c r="DH1917" s="203"/>
      <c r="DI1917" s="203"/>
      <c r="DJ1917" s="203"/>
      <c r="DK1917" s="203"/>
      <c r="DL1917" s="203"/>
      <c r="DM1917" s="203"/>
      <c r="DN1917" s="203"/>
      <c r="DO1917" s="203"/>
      <c r="DP1917" s="203"/>
      <c r="DQ1917" s="203"/>
      <c r="DR1917" s="203"/>
      <c r="DS1917" s="203"/>
      <c r="DT1917" s="203"/>
      <c r="DU1917" s="203"/>
      <c r="DV1917" s="203"/>
      <c r="DW1917" s="203"/>
      <c r="DX1917" s="203"/>
      <c r="DY1917" s="203"/>
      <c r="DZ1917" s="203"/>
      <c r="EA1917" s="203"/>
      <c r="EB1917" s="203"/>
      <c r="EC1917" s="203"/>
      <c r="ED1917" s="203"/>
      <c r="EE1917" s="203"/>
      <c r="EF1917" s="203"/>
      <c r="EG1917" s="203"/>
      <c r="EH1917" s="203"/>
      <c r="EI1917" s="203"/>
      <c r="EJ1917" s="203"/>
      <c r="EK1917" s="203"/>
      <c r="EL1917" s="203"/>
      <c r="EM1917" s="203"/>
      <c r="EN1917" s="203"/>
      <c r="EO1917" s="203"/>
      <c r="EP1917" s="203"/>
      <c r="EQ1917" s="203"/>
      <c r="ER1917" s="203"/>
      <c r="ES1917" s="203"/>
      <c r="ET1917" s="203"/>
      <c r="EU1917" s="203"/>
      <c r="EV1917" s="203"/>
      <c r="EW1917" s="203"/>
      <c r="EX1917" s="203"/>
      <c r="EY1917" s="203"/>
      <c r="EZ1917" s="203"/>
      <c r="FA1917" s="203"/>
      <c r="FB1917" s="203"/>
      <c r="FC1917" s="203"/>
      <c r="FD1917" s="203"/>
      <c r="FE1917" s="203"/>
      <c r="FF1917" s="203"/>
      <c r="FG1917" s="203"/>
      <c r="FH1917" s="203"/>
      <c r="FI1917" s="203"/>
      <c r="FJ1917" s="203"/>
      <c r="FK1917" s="203"/>
      <c r="FL1917" s="203"/>
      <c r="FM1917" s="203"/>
      <c r="FN1917" s="203"/>
      <c r="FO1917" s="203"/>
      <c r="FP1917" s="203"/>
      <c r="FQ1917" s="203"/>
      <c r="FR1917" s="203"/>
      <c r="FS1917" s="203"/>
      <c r="FT1917" s="203"/>
      <c r="FU1917" s="203"/>
      <c r="FV1917" s="203"/>
      <c r="FW1917" s="203"/>
      <c r="FX1917" s="203"/>
      <c r="FY1917" s="203"/>
      <c r="FZ1917" s="203"/>
      <c r="GA1917" s="203"/>
      <c r="GB1917" s="203"/>
      <c r="GC1917" s="203"/>
      <c r="GD1917" s="203"/>
      <c r="GE1917" s="203"/>
      <c r="GF1917" s="203"/>
      <c r="GG1917" s="203"/>
      <c r="GH1917" s="203"/>
      <c r="GI1917" s="203"/>
      <c r="GJ1917" s="203"/>
      <c r="GK1917" s="203"/>
      <c r="GL1917" s="203"/>
      <c r="GM1917" s="203"/>
      <c r="GN1917" s="203"/>
      <c r="GO1917" s="203"/>
      <c r="GP1917" s="203"/>
      <c r="GQ1917" s="203"/>
      <c r="GR1917" s="203"/>
      <c r="GS1917" s="203"/>
      <c r="GT1917" s="203"/>
      <c r="GU1917" s="203"/>
      <c r="GV1917" s="203"/>
      <c r="GW1917" s="203"/>
      <c r="GX1917" s="203"/>
      <c r="GY1917" s="203"/>
      <c r="GZ1917" s="203"/>
      <c r="HA1917" s="203"/>
      <c r="HB1917" s="203"/>
      <c r="HC1917" s="203"/>
      <c r="HD1917" s="203"/>
      <c r="HE1917" s="203"/>
      <c r="HF1917" s="203"/>
      <c r="HG1917" s="203"/>
      <c r="HH1917" s="203"/>
      <c r="HI1917" s="203"/>
      <c r="HJ1917" s="203"/>
      <c r="HK1917" s="203"/>
      <c r="HL1917" s="203"/>
      <c r="HM1917" s="203"/>
      <c r="HN1917" s="203"/>
      <c r="HO1917" s="203"/>
      <c r="HP1917" s="203"/>
      <c r="HQ1917" s="203"/>
      <c r="HR1917" s="203"/>
      <c r="HS1917" s="203"/>
      <c r="HT1917" s="203"/>
      <c r="HU1917" s="203"/>
      <c r="HV1917" s="203"/>
      <c r="HW1917" s="203"/>
      <c r="HX1917" s="203"/>
      <c r="HY1917" s="203"/>
      <c r="HZ1917" s="203"/>
      <c r="IA1917" s="203"/>
      <c r="IB1917" s="203"/>
      <c r="IC1917" s="203"/>
      <c r="ID1917" s="203"/>
      <c r="IE1917" s="203"/>
      <c r="IF1917" s="203"/>
      <c r="IG1917" s="203"/>
      <c r="IH1917" s="203"/>
      <c r="II1917" s="203"/>
      <c r="IJ1917" s="203"/>
      <c r="IK1917" s="203"/>
      <c r="IL1917" s="203"/>
      <c r="IM1917" s="203"/>
      <c r="IN1917" s="203"/>
      <c r="IO1917" s="203"/>
      <c r="IP1917" s="203"/>
      <c r="IQ1917" s="203"/>
      <c r="IR1917" s="203"/>
      <c r="IS1917" s="203"/>
      <c r="IT1917" s="203"/>
      <c r="IU1917" s="203"/>
      <c r="IV1917" s="203"/>
      <c r="IW1917" s="203"/>
      <c r="IX1917" s="203"/>
      <c r="IY1917" s="203"/>
      <c r="IZ1917" s="203"/>
      <c r="JA1917" s="203"/>
      <c r="JB1917" s="203"/>
      <c r="JC1917" s="203"/>
      <c r="JD1917" s="203"/>
      <c r="JE1917" s="203"/>
    </row>
    <row r="1918" spans="1:265" s="592" customFormat="1" ht="30" x14ac:dyDescent="0.25">
      <c r="A1918" s="256"/>
      <c r="B1918" s="256"/>
      <c r="C1918" s="459" t="s">
        <v>487</v>
      </c>
      <c r="D1918" s="3"/>
      <c r="E1918" s="3"/>
      <c r="F1918" s="1631">
        <f>F1919</f>
        <v>0</v>
      </c>
      <c r="G1918" s="1632">
        <f>G1919</f>
        <v>0</v>
      </c>
      <c r="H1918" s="1632">
        <f>H1919</f>
        <v>0</v>
      </c>
      <c r="I1918" s="1632" t="e">
        <f>H1918/G1918*100</f>
        <v>#DIV/0!</v>
      </c>
      <c r="J1918" s="1486"/>
      <c r="K1918" s="1486"/>
      <c r="L1918" s="1479"/>
      <c r="M1918" s="1479"/>
      <c r="N1918" s="1479"/>
      <c r="O1918" s="1479"/>
      <c r="P1918" s="1479"/>
      <c r="Q1918" s="1479"/>
      <c r="R1918" s="1487"/>
      <c r="S1918" s="1487"/>
      <c r="T1918" s="1487"/>
      <c r="U1918" s="1487"/>
      <c r="V1918" s="1487"/>
      <c r="W1918" s="1487"/>
      <c r="X1918" s="653"/>
      <c r="Y1918" s="1487"/>
      <c r="Z1918" s="1487"/>
      <c r="AA1918" s="1487"/>
      <c r="AB1918" s="1487"/>
      <c r="AC1918" s="1706"/>
      <c r="AD1918" s="1706"/>
      <c r="AE1918" s="1487"/>
      <c r="AF1918" s="1632"/>
      <c r="AG1918" s="653"/>
      <c r="AH1918" s="619"/>
      <c r="AI1918" s="2141"/>
      <c r="AJ1918" s="203"/>
      <c r="AK1918" s="203"/>
      <c r="AL1918" s="203"/>
      <c r="AM1918" s="203"/>
      <c r="AN1918" s="203"/>
      <c r="AO1918" s="203"/>
      <c r="AP1918" s="203"/>
      <c r="AQ1918" s="203"/>
      <c r="AR1918" s="203"/>
      <c r="AS1918" s="203"/>
      <c r="AT1918" s="203"/>
      <c r="AU1918" s="203"/>
      <c r="AV1918" s="203"/>
      <c r="AW1918" s="203"/>
      <c r="AX1918" s="203"/>
      <c r="AY1918" s="203"/>
      <c r="AZ1918" s="203"/>
      <c r="BA1918" s="203"/>
      <c r="BB1918" s="203"/>
      <c r="BC1918" s="203"/>
      <c r="BD1918" s="203"/>
      <c r="BE1918" s="203"/>
      <c r="BF1918" s="203"/>
      <c r="BG1918" s="203"/>
      <c r="BH1918" s="203"/>
      <c r="BI1918" s="203"/>
      <c r="BJ1918" s="203"/>
      <c r="BK1918" s="203"/>
      <c r="BL1918" s="203"/>
      <c r="BM1918" s="203"/>
      <c r="BN1918" s="203"/>
      <c r="BO1918" s="203"/>
      <c r="BP1918" s="203"/>
      <c r="BQ1918" s="203"/>
      <c r="BR1918" s="203"/>
      <c r="BS1918" s="203"/>
      <c r="BT1918" s="203"/>
      <c r="BU1918" s="203"/>
      <c r="BV1918" s="203"/>
      <c r="BW1918" s="203"/>
      <c r="BX1918" s="203"/>
      <c r="BY1918" s="203"/>
      <c r="BZ1918" s="203"/>
      <c r="CA1918" s="203"/>
      <c r="CB1918" s="203"/>
      <c r="CC1918" s="203"/>
      <c r="CD1918" s="203"/>
      <c r="CE1918" s="203"/>
      <c r="CF1918" s="203"/>
      <c r="CG1918" s="203"/>
      <c r="CH1918" s="203"/>
      <c r="CI1918" s="203"/>
      <c r="CJ1918" s="203"/>
      <c r="CK1918" s="203"/>
      <c r="CL1918" s="203"/>
      <c r="CM1918" s="203"/>
      <c r="CN1918" s="203"/>
      <c r="CO1918" s="203"/>
      <c r="CP1918" s="203"/>
      <c r="CQ1918" s="203"/>
      <c r="CR1918" s="203"/>
      <c r="CS1918" s="203"/>
      <c r="CT1918" s="203"/>
      <c r="CU1918" s="203"/>
      <c r="CV1918" s="203"/>
      <c r="CW1918" s="203"/>
      <c r="CX1918" s="203"/>
      <c r="CY1918" s="203"/>
      <c r="CZ1918" s="203"/>
      <c r="DA1918" s="203"/>
      <c r="DB1918" s="203"/>
      <c r="DC1918" s="203"/>
      <c r="DD1918" s="203"/>
      <c r="DE1918" s="203"/>
      <c r="DF1918" s="203"/>
      <c r="DG1918" s="203"/>
      <c r="DH1918" s="203"/>
      <c r="DI1918" s="203"/>
      <c r="DJ1918" s="203"/>
      <c r="DK1918" s="203"/>
      <c r="DL1918" s="203"/>
      <c r="DM1918" s="203"/>
      <c r="DN1918" s="203"/>
      <c r="DO1918" s="203"/>
      <c r="DP1918" s="203"/>
      <c r="DQ1918" s="203"/>
      <c r="DR1918" s="203"/>
      <c r="DS1918" s="203"/>
      <c r="DT1918" s="203"/>
      <c r="DU1918" s="203"/>
      <c r="DV1918" s="203"/>
      <c r="DW1918" s="203"/>
      <c r="DX1918" s="203"/>
      <c r="DY1918" s="203"/>
      <c r="DZ1918" s="203"/>
      <c r="EA1918" s="203"/>
      <c r="EB1918" s="203"/>
      <c r="EC1918" s="203"/>
      <c r="ED1918" s="203"/>
      <c r="EE1918" s="203"/>
      <c r="EF1918" s="203"/>
      <c r="EG1918" s="203"/>
      <c r="EH1918" s="203"/>
      <c r="EI1918" s="203"/>
      <c r="EJ1918" s="203"/>
      <c r="EK1918" s="203"/>
      <c r="EL1918" s="203"/>
      <c r="EM1918" s="203"/>
      <c r="EN1918" s="203"/>
      <c r="EO1918" s="203"/>
      <c r="EP1918" s="203"/>
      <c r="EQ1918" s="203"/>
      <c r="ER1918" s="203"/>
      <c r="ES1918" s="203"/>
      <c r="ET1918" s="203"/>
      <c r="EU1918" s="203"/>
      <c r="EV1918" s="203"/>
      <c r="EW1918" s="203"/>
      <c r="EX1918" s="203"/>
      <c r="EY1918" s="203"/>
      <c r="EZ1918" s="203"/>
      <c r="FA1918" s="203"/>
      <c r="FB1918" s="203"/>
      <c r="FC1918" s="203"/>
      <c r="FD1918" s="203"/>
      <c r="FE1918" s="203"/>
      <c r="FF1918" s="203"/>
      <c r="FG1918" s="203"/>
      <c r="FH1918" s="203"/>
      <c r="FI1918" s="203"/>
      <c r="FJ1918" s="203"/>
      <c r="FK1918" s="203"/>
      <c r="FL1918" s="203"/>
      <c r="FM1918" s="203"/>
      <c r="FN1918" s="203"/>
      <c r="FO1918" s="203"/>
      <c r="FP1918" s="203"/>
      <c r="FQ1918" s="203"/>
      <c r="FR1918" s="203"/>
      <c r="FS1918" s="203"/>
      <c r="FT1918" s="203"/>
      <c r="FU1918" s="203"/>
      <c r="FV1918" s="203"/>
      <c r="FW1918" s="203"/>
      <c r="FX1918" s="203"/>
      <c r="FY1918" s="203"/>
      <c r="FZ1918" s="203"/>
      <c r="GA1918" s="203"/>
      <c r="GB1918" s="203"/>
      <c r="GC1918" s="203"/>
      <c r="GD1918" s="203"/>
      <c r="GE1918" s="203"/>
      <c r="GF1918" s="203"/>
      <c r="GG1918" s="203"/>
      <c r="GH1918" s="203"/>
      <c r="GI1918" s="203"/>
      <c r="GJ1918" s="203"/>
      <c r="GK1918" s="203"/>
      <c r="GL1918" s="203"/>
      <c r="GM1918" s="203"/>
      <c r="GN1918" s="203"/>
      <c r="GO1918" s="203"/>
      <c r="GP1918" s="203"/>
      <c r="GQ1918" s="203"/>
      <c r="GR1918" s="203"/>
      <c r="GS1918" s="203"/>
      <c r="GT1918" s="203"/>
      <c r="GU1918" s="203"/>
      <c r="GV1918" s="203"/>
      <c r="GW1918" s="203"/>
      <c r="GX1918" s="203"/>
      <c r="GY1918" s="203"/>
      <c r="GZ1918" s="203"/>
      <c r="HA1918" s="203"/>
      <c r="HB1918" s="203"/>
      <c r="HC1918" s="203"/>
      <c r="HD1918" s="203"/>
      <c r="HE1918" s="203"/>
      <c r="HF1918" s="203"/>
      <c r="HG1918" s="203"/>
      <c r="HH1918" s="203"/>
      <c r="HI1918" s="203"/>
      <c r="HJ1918" s="203"/>
      <c r="HK1918" s="203"/>
      <c r="HL1918" s="203"/>
      <c r="HM1918" s="203"/>
      <c r="HN1918" s="203"/>
      <c r="HO1918" s="203"/>
      <c r="HP1918" s="203"/>
      <c r="HQ1918" s="203"/>
      <c r="HR1918" s="203"/>
      <c r="HS1918" s="203"/>
      <c r="HT1918" s="203"/>
      <c r="HU1918" s="203"/>
      <c r="HV1918" s="203"/>
      <c r="HW1918" s="203"/>
      <c r="HX1918" s="203"/>
      <c r="HY1918" s="203"/>
      <c r="HZ1918" s="203"/>
      <c r="IA1918" s="203"/>
      <c r="IB1918" s="203"/>
      <c r="IC1918" s="203"/>
      <c r="ID1918" s="203"/>
      <c r="IE1918" s="203"/>
      <c r="IF1918" s="203"/>
      <c r="IG1918" s="203"/>
      <c r="IH1918" s="203"/>
      <c r="II1918" s="203"/>
      <c r="IJ1918" s="203"/>
      <c r="IK1918" s="203"/>
      <c r="IL1918" s="203"/>
      <c r="IM1918" s="203"/>
      <c r="IN1918" s="203"/>
      <c r="IO1918" s="203"/>
      <c r="IP1918" s="203"/>
      <c r="IQ1918" s="203"/>
      <c r="IR1918" s="203"/>
      <c r="IS1918" s="203"/>
      <c r="IT1918" s="203"/>
      <c r="IU1918" s="203"/>
      <c r="IV1918" s="203"/>
      <c r="IW1918" s="203"/>
      <c r="IX1918" s="203"/>
      <c r="IY1918" s="203"/>
      <c r="IZ1918" s="203"/>
      <c r="JA1918" s="203"/>
      <c r="JB1918" s="203"/>
      <c r="JC1918" s="203"/>
      <c r="JD1918" s="203"/>
      <c r="JE1918" s="203"/>
    </row>
    <row r="1919" spans="1:265" s="592" customFormat="1" x14ac:dyDescent="0.25">
      <c r="A1919" s="256"/>
      <c r="B1919" s="256"/>
      <c r="C1919" s="3" t="s">
        <v>488</v>
      </c>
      <c r="D1919" s="3"/>
      <c r="E1919" s="3"/>
      <c r="F1919" s="1631"/>
      <c r="G1919" s="1632">
        <f>ROUND(F1919/12*$C$3,0)</f>
        <v>0</v>
      </c>
      <c r="H1919" s="1632"/>
      <c r="I1919" s="1632" t="e">
        <f>H1919/G1919*100</f>
        <v>#DIV/0!</v>
      </c>
      <c r="J1919" s="1486"/>
      <c r="K1919" s="1486"/>
      <c r="L1919" s="1479"/>
      <c r="M1919" s="1479"/>
      <c r="N1919" s="1479"/>
      <c r="O1919" s="1479"/>
      <c r="P1919" s="1479"/>
      <c r="Q1919" s="1479"/>
      <c r="R1919" s="1487"/>
      <c r="S1919" s="1487"/>
      <c r="T1919" s="1487"/>
      <c r="U1919" s="1487"/>
      <c r="V1919" s="1487"/>
      <c r="W1919" s="1487"/>
      <c r="X1919" s="653"/>
      <c r="Y1919" s="1487"/>
      <c r="Z1919" s="1487"/>
      <c r="AA1919" s="1487"/>
      <c r="AB1919" s="1487"/>
      <c r="AC1919" s="1706"/>
      <c r="AD1919" s="1706"/>
      <c r="AE1919" s="1487"/>
      <c r="AF1919" s="1632"/>
      <c r="AG1919" s="653"/>
      <c r="AH1919" s="619"/>
      <c r="AI1919" s="2141"/>
      <c r="AJ1919" s="203"/>
      <c r="AK1919" s="203"/>
      <c r="AL1919" s="203"/>
      <c r="AM1919" s="203"/>
      <c r="AN1919" s="203"/>
      <c r="AO1919" s="203"/>
      <c r="AP1919" s="203"/>
      <c r="AQ1919" s="203"/>
      <c r="AR1919" s="203"/>
      <c r="AS1919" s="203"/>
      <c r="AT1919" s="203"/>
      <c r="AU1919" s="203"/>
      <c r="AV1919" s="203"/>
      <c r="AW1919" s="203"/>
      <c r="AX1919" s="203"/>
      <c r="AY1919" s="203"/>
      <c r="AZ1919" s="203"/>
      <c r="BA1919" s="203"/>
      <c r="BB1919" s="203"/>
      <c r="BC1919" s="203"/>
      <c r="BD1919" s="203"/>
      <c r="BE1919" s="203"/>
      <c r="BF1919" s="203"/>
      <c r="BG1919" s="203"/>
      <c r="BH1919" s="203"/>
      <c r="BI1919" s="203"/>
      <c r="BJ1919" s="203"/>
      <c r="BK1919" s="203"/>
      <c r="BL1919" s="203"/>
      <c r="BM1919" s="203"/>
      <c r="BN1919" s="203"/>
      <c r="BO1919" s="203"/>
      <c r="BP1919" s="203"/>
      <c r="BQ1919" s="203"/>
      <c r="BR1919" s="203"/>
      <c r="BS1919" s="203"/>
      <c r="BT1919" s="203"/>
      <c r="BU1919" s="203"/>
      <c r="BV1919" s="203"/>
      <c r="BW1919" s="203"/>
      <c r="BX1919" s="203"/>
      <c r="BY1919" s="203"/>
      <c r="BZ1919" s="203"/>
      <c r="CA1919" s="203"/>
      <c r="CB1919" s="203"/>
      <c r="CC1919" s="203"/>
      <c r="CD1919" s="203"/>
      <c r="CE1919" s="203"/>
      <c r="CF1919" s="203"/>
      <c r="CG1919" s="203"/>
      <c r="CH1919" s="203"/>
      <c r="CI1919" s="203"/>
      <c r="CJ1919" s="203"/>
      <c r="CK1919" s="203"/>
      <c r="CL1919" s="203"/>
      <c r="CM1919" s="203"/>
      <c r="CN1919" s="203"/>
      <c r="CO1919" s="203"/>
      <c r="CP1919" s="203"/>
      <c r="CQ1919" s="203"/>
      <c r="CR1919" s="203"/>
      <c r="CS1919" s="203"/>
      <c r="CT1919" s="203"/>
      <c r="CU1919" s="203"/>
      <c r="CV1919" s="203"/>
      <c r="CW1919" s="203"/>
      <c r="CX1919" s="203"/>
      <c r="CY1919" s="203"/>
      <c r="CZ1919" s="203"/>
      <c r="DA1919" s="203"/>
      <c r="DB1919" s="203"/>
      <c r="DC1919" s="203"/>
      <c r="DD1919" s="203"/>
      <c r="DE1919" s="203"/>
      <c r="DF1919" s="203"/>
      <c r="DG1919" s="203"/>
      <c r="DH1919" s="203"/>
      <c r="DI1919" s="203"/>
      <c r="DJ1919" s="203"/>
      <c r="DK1919" s="203"/>
      <c r="DL1919" s="203"/>
      <c r="DM1919" s="203"/>
      <c r="DN1919" s="203"/>
      <c r="DO1919" s="203"/>
      <c r="DP1919" s="203"/>
      <c r="DQ1919" s="203"/>
      <c r="DR1919" s="203"/>
      <c r="DS1919" s="203"/>
      <c r="DT1919" s="203"/>
      <c r="DU1919" s="203"/>
      <c r="DV1919" s="203"/>
      <c r="DW1919" s="203"/>
      <c r="DX1919" s="203"/>
      <c r="DY1919" s="203"/>
      <c r="DZ1919" s="203"/>
      <c r="EA1919" s="203"/>
      <c r="EB1919" s="203"/>
      <c r="EC1919" s="203"/>
      <c r="ED1919" s="203"/>
      <c r="EE1919" s="203"/>
      <c r="EF1919" s="203"/>
      <c r="EG1919" s="203"/>
      <c r="EH1919" s="203"/>
      <c r="EI1919" s="203"/>
      <c r="EJ1919" s="203"/>
      <c r="EK1919" s="203"/>
      <c r="EL1919" s="203"/>
      <c r="EM1919" s="203"/>
      <c r="EN1919" s="203"/>
      <c r="EO1919" s="203"/>
      <c r="EP1919" s="203"/>
      <c r="EQ1919" s="203"/>
      <c r="ER1919" s="203"/>
      <c r="ES1919" s="203"/>
      <c r="ET1919" s="203"/>
      <c r="EU1919" s="203"/>
      <c r="EV1919" s="203"/>
      <c r="EW1919" s="203"/>
      <c r="EX1919" s="203"/>
      <c r="EY1919" s="203"/>
      <c r="EZ1919" s="203"/>
      <c r="FA1919" s="203"/>
      <c r="FB1919" s="203"/>
      <c r="FC1919" s="203"/>
      <c r="FD1919" s="203"/>
      <c r="FE1919" s="203"/>
      <c r="FF1919" s="203"/>
      <c r="FG1919" s="203"/>
      <c r="FH1919" s="203"/>
      <c r="FI1919" s="203"/>
      <c r="FJ1919" s="203"/>
      <c r="FK1919" s="203"/>
      <c r="FL1919" s="203"/>
      <c r="FM1919" s="203"/>
      <c r="FN1919" s="203"/>
      <c r="FO1919" s="203"/>
      <c r="FP1919" s="203"/>
      <c r="FQ1919" s="203"/>
      <c r="FR1919" s="203"/>
      <c r="FS1919" s="203"/>
      <c r="FT1919" s="203"/>
      <c r="FU1919" s="203"/>
      <c r="FV1919" s="203"/>
      <c r="FW1919" s="203"/>
      <c r="FX1919" s="203"/>
      <c r="FY1919" s="203"/>
      <c r="FZ1919" s="203"/>
      <c r="GA1919" s="203"/>
      <c r="GB1919" s="203"/>
      <c r="GC1919" s="203"/>
      <c r="GD1919" s="203"/>
      <c r="GE1919" s="203"/>
      <c r="GF1919" s="203"/>
      <c r="GG1919" s="203"/>
      <c r="GH1919" s="203"/>
      <c r="GI1919" s="203"/>
      <c r="GJ1919" s="203"/>
      <c r="GK1919" s="203"/>
      <c r="GL1919" s="203"/>
      <c r="GM1919" s="203"/>
      <c r="GN1919" s="203"/>
      <c r="GO1919" s="203"/>
      <c r="GP1919" s="203"/>
      <c r="GQ1919" s="203"/>
      <c r="GR1919" s="203"/>
      <c r="GS1919" s="203"/>
      <c r="GT1919" s="203"/>
      <c r="GU1919" s="203"/>
      <c r="GV1919" s="203"/>
      <c r="GW1919" s="203"/>
      <c r="GX1919" s="203"/>
      <c r="GY1919" s="203"/>
      <c r="GZ1919" s="203"/>
      <c r="HA1919" s="203"/>
      <c r="HB1919" s="203"/>
      <c r="HC1919" s="203"/>
      <c r="HD1919" s="203"/>
      <c r="HE1919" s="203"/>
      <c r="HF1919" s="203"/>
      <c r="HG1919" s="203"/>
      <c r="HH1919" s="203"/>
      <c r="HI1919" s="203"/>
      <c r="HJ1919" s="203"/>
      <c r="HK1919" s="203"/>
      <c r="HL1919" s="203"/>
      <c r="HM1919" s="203"/>
      <c r="HN1919" s="203"/>
      <c r="HO1919" s="203"/>
      <c r="HP1919" s="203"/>
      <c r="HQ1919" s="203"/>
      <c r="HR1919" s="203"/>
      <c r="HS1919" s="203"/>
      <c r="HT1919" s="203"/>
      <c r="HU1919" s="203"/>
      <c r="HV1919" s="203"/>
      <c r="HW1919" s="203"/>
      <c r="HX1919" s="203"/>
      <c r="HY1919" s="203"/>
      <c r="HZ1919" s="203"/>
      <c r="IA1919" s="203"/>
      <c r="IB1919" s="203"/>
      <c r="IC1919" s="203"/>
      <c r="ID1919" s="203"/>
      <c r="IE1919" s="203"/>
      <c r="IF1919" s="203"/>
      <c r="IG1919" s="203"/>
      <c r="IH1919" s="203"/>
      <c r="II1919" s="203"/>
      <c r="IJ1919" s="203"/>
      <c r="IK1919" s="203"/>
      <c r="IL1919" s="203"/>
      <c r="IM1919" s="203"/>
      <c r="IN1919" s="203"/>
      <c r="IO1919" s="203"/>
      <c r="IP1919" s="203"/>
      <c r="IQ1919" s="203"/>
      <c r="IR1919" s="203"/>
      <c r="IS1919" s="203"/>
      <c r="IT1919" s="203"/>
      <c r="IU1919" s="203"/>
      <c r="IV1919" s="203"/>
      <c r="IW1919" s="203"/>
      <c r="IX1919" s="203"/>
      <c r="IY1919" s="203"/>
      <c r="IZ1919" s="203"/>
      <c r="JA1919" s="203"/>
      <c r="JB1919" s="203"/>
      <c r="JC1919" s="203"/>
      <c r="JD1919" s="203"/>
      <c r="JE1919" s="203"/>
    </row>
    <row r="1920" spans="1:265" s="592" customFormat="1" ht="60" x14ac:dyDescent="0.25">
      <c r="A1920" s="256"/>
      <c r="B1920" s="256"/>
      <c r="C1920" s="3" t="s">
        <v>491</v>
      </c>
      <c r="D1920" s="3"/>
      <c r="E1920" s="3"/>
      <c r="F1920" s="1631"/>
      <c r="G1920" s="1632"/>
      <c r="H1920" s="1632"/>
      <c r="I1920" s="1632"/>
      <c r="J1920" s="1486"/>
      <c r="K1920" s="1486"/>
      <c r="L1920" s="1479"/>
      <c r="M1920" s="1479"/>
      <c r="N1920" s="1479"/>
      <c r="O1920" s="1479"/>
      <c r="P1920" s="1479"/>
      <c r="Q1920" s="1479"/>
      <c r="R1920" s="1487"/>
      <c r="S1920" s="1487"/>
      <c r="T1920" s="1487"/>
      <c r="U1920" s="1487"/>
      <c r="V1920" s="1487"/>
      <c r="W1920" s="1487"/>
      <c r="X1920" s="653"/>
      <c r="Y1920" s="1487"/>
      <c r="Z1920" s="1487"/>
      <c r="AA1920" s="1487"/>
      <c r="AB1920" s="1487"/>
      <c r="AC1920" s="1706"/>
      <c r="AD1920" s="1706"/>
      <c r="AE1920" s="1487"/>
      <c r="AF1920" s="1632"/>
      <c r="AG1920" s="653"/>
      <c r="AH1920" s="619"/>
      <c r="AI1920" s="2141"/>
      <c r="AJ1920" s="203"/>
      <c r="AK1920" s="203"/>
      <c r="AL1920" s="203"/>
      <c r="AM1920" s="203"/>
      <c r="AN1920" s="203"/>
      <c r="AO1920" s="203"/>
      <c r="AP1920" s="203"/>
      <c r="AQ1920" s="203"/>
      <c r="AR1920" s="203"/>
      <c r="AS1920" s="203"/>
      <c r="AT1920" s="203"/>
      <c r="AU1920" s="203"/>
      <c r="AV1920" s="203"/>
      <c r="AW1920" s="203"/>
      <c r="AX1920" s="203"/>
      <c r="AY1920" s="203"/>
      <c r="AZ1920" s="203"/>
      <c r="BA1920" s="203"/>
      <c r="BB1920" s="203"/>
      <c r="BC1920" s="203"/>
      <c r="BD1920" s="203"/>
      <c r="BE1920" s="203"/>
      <c r="BF1920" s="203"/>
      <c r="BG1920" s="203"/>
      <c r="BH1920" s="203"/>
      <c r="BI1920" s="203"/>
      <c r="BJ1920" s="203"/>
      <c r="BK1920" s="203"/>
      <c r="BL1920" s="203"/>
      <c r="BM1920" s="203"/>
      <c r="BN1920" s="203"/>
      <c r="BO1920" s="203"/>
      <c r="BP1920" s="203"/>
      <c r="BQ1920" s="203"/>
      <c r="BR1920" s="203"/>
      <c r="BS1920" s="203"/>
      <c r="BT1920" s="203"/>
      <c r="BU1920" s="203"/>
      <c r="BV1920" s="203"/>
      <c r="BW1920" s="203"/>
      <c r="BX1920" s="203"/>
      <c r="BY1920" s="203"/>
      <c r="BZ1920" s="203"/>
      <c r="CA1920" s="203"/>
      <c r="CB1920" s="203"/>
      <c r="CC1920" s="203"/>
      <c r="CD1920" s="203"/>
      <c r="CE1920" s="203"/>
      <c r="CF1920" s="203"/>
      <c r="CG1920" s="203"/>
      <c r="CH1920" s="203"/>
      <c r="CI1920" s="203"/>
      <c r="CJ1920" s="203"/>
      <c r="CK1920" s="203"/>
      <c r="CL1920" s="203"/>
      <c r="CM1920" s="203"/>
      <c r="CN1920" s="203"/>
      <c r="CO1920" s="203"/>
      <c r="CP1920" s="203"/>
      <c r="CQ1920" s="203"/>
      <c r="CR1920" s="203"/>
      <c r="CS1920" s="203"/>
      <c r="CT1920" s="203"/>
      <c r="CU1920" s="203"/>
      <c r="CV1920" s="203"/>
      <c r="CW1920" s="203"/>
      <c r="CX1920" s="203"/>
      <c r="CY1920" s="203"/>
      <c r="CZ1920" s="203"/>
      <c r="DA1920" s="203"/>
      <c r="DB1920" s="203"/>
      <c r="DC1920" s="203"/>
      <c r="DD1920" s="203"/>
      <c r="DE1920" s="203"/>
      <c r="DF1920" s="203"/>
      <c r="DG1920" s="203"/>
      <c r="DH1920" s="203"/>
      <c r="DI1920" s="203"/>
      <c r="DJ1920" s="203"/>
      <c r="DK1920" s="203"/>
      <c r="DL1920" s="203"/>
      <c r="DM1920" s="203"/>
      <c r="DN1920" s="203"/>
      <c r="DO1920" s="203"/>
      <c r="DP1920" s="203"/>
      <c r="DQ1920" s="203"/>
      <c r="DR1920" s="203"/>
      <c r="DS1920" s="203"/>
      <c r="DT1920" s="203"/>
      <c r="DU1920" s="203"/>
      <c r="DV1920" s="203"/>
      <c r="DW1920" s="203"/>
      <c r="DX1920" s="203"/>
      <c r="DY1920" s="203"/>
      <c r="DZ1920" s="203"/>
      <c r="EA1920" s="203"/>
      <c r="EB1920" s="203"/>
      <c r="EC1920" s="203"/>
      <c r="ED1920" s="203"/>
      <c r="EE1920" s="203"/>
      <c r="EF1920" s="203"/>
      <c r="EG1920" s="203"/>
      <c r="EH1920" s="203"/>
      <c r="EI1920" s="203"/>
      <c r="EJ1920" s="203"/>
      <c r="EK1920" s="203"/>
      <c r="EL1920" s="203"/>
      <c r="EM1920" s="203"/>
      <c r="EN1920" s="203"/>
      <c r="EO1920" s="203"/>
      <c r="EP1920" s="203"/>
      <c r="EQ1920" s="203"/>
      <c r="ER1920" s="203"/>
      <c r="ES1920" s="203"/>
      <c r="ET1920" s="203"/>
      <c r="EU1920" s="203"/>
      <c r="EV1920" s="203"/>
      <c r="EW1920" s="203"/>
      <c r="EX1920" s="203"/>
      <c r="EY1920" s="203"/>
      <c r="EZ1920" s="203"/>
      <c r="FA1920" s="203"/>
      <c r="FB1920" s="203"/>
      <c r="FC1920" s="203"/>
      <c r="FD1920" s="203"/>
      <c r="FE1920" s="203"/>
      <c r="FF1920" s="203"/>
      <c r="FG1920" s="203"/>
      <c r="FH1920" s="203"/>
      <c r="FI1920" s="203"/>
      <c r="FJ1920" s="203"/>
      <c r="FK1920" s="203"/>
      <c r="FL1920" s="203"/>
      <c r="FM1920" s="203"/>
      <c r="FN1920" s="203"/>
      <c r="FO1920" s="203"/>
      <c r="FP1920" s="203"/>
      <c r="FQ1920" s="203"/>
      <c r="FR1920" s="203"/>
      <c r="FS1920" s="203"/>
      <c r="FT1920" s="203"/>
      <c r="FU1920" s="203"/>
      <c r="FV1920" s="203"/>
      <c r="FW1920" s="203"/>
      <c r="FX1920" s="203"/>
      <c r="FY1920" s="203"/>
      <c r="FZ1920" s="203"/>
      <c r="GA1920" s="203"/>
      <c r="GB1920" s="203"/>
      <c r="GC1920" s="203"/>
      <c r="GD1920" s="203"/>
      <c r="GE1920" s="203"/>
      <c r="GF1920" s="203"/>
      <c r="GG1920" s="203"/>
      <c r="GH1920" s="203"/>
      <c r="GI1920" s="203"/>
      <c r="GJ1920" s="203"/>
      <c r="GK1920" s="203"/>
      <c r="GL1920" s="203"/>
      <c r="GM1920" s="203"/>
      <c r="GN1920" s="203"/>
      <c r="GO1920" s="203"/>
      <c r="GP1920" s="203"/>
      <c r="GQ1920" s="203"/>
      <c r="GR1920" s="203"/>
      <c r="GS1920" s="203"/>
      <c r="GT1920" s="203"/>
      <c r="GU1920" s="203"/>
      <c r="GV1920" s="203"/>
      <c r="GW1920" s="203"/>
      <c r="GX1920" s="203"/>
      <c r="GY1920" s="203"/>
      <c r="GZ1920" s="203"/>
      <c r="HA1920" s="203"/>
      <c r="HB1920" s="203"/>
      <c r="HC1920" s="203"/>
      <c r="HD1920" s="203"/>
      <c r="HE1920" s="203"/>
      <c r="HF1920" s="203"/>
      <c r="HG1920" s="203"/>
      <c r="HH1920" s="203"/>
      <c r="HI1920" s="203"/>
      <c r="HJ1920" s="203"/>
      <c r="HK1920" s="203"/>
      <c r="HL1920" s="203"/>
      <c r="HM1920" s="203"/>
      <c r="HN1920" s="203"/>
      <c r="HO1920" s="203"/>
      <c r="HP1920" s="203"/>
      <c r="HQ1920" s="203"/>
      <c r="HR1920" s="203"/>
      <c r="HS1920" s="203"/>
      <c r="HT1920" s="203"/>
      <c r="HU1920" s="203"/>
      <c r="HV1920" s="203"/>
      <c r="HW1920" s="203"/>
      <c r="HX1920" s="203"/>
      <c r="HY1920" s="203"/>
      <c r="HZ1920" s="203"/>
      <c r="IA1920" s="203"/>
      <c r="IB1920" s="203"/>
      <c r="IC1920" s="203"/>
      <c r="ID1920" s="203"/>
      <c r="IE1920" s="203"/>
      <c r="IF1920" s="203"/>
      <c r="IG1920" s="203"/>
      <c r="IH1920" s="203"/>
      <c r="II1920" s="203"/>
      <c r="IJ1920" s="203"/>
      <c r="IK1920" s="203"/>
      <c r="IL1920" s="203"/>
      <c r="IM1920" s="203"/>
      <c r="IN1920" s="203"/>
      <c r="IO1920" s="203"/>
      <c r="IP1920" s="203"/>
      <c r="IQ1920" s="203"/>
      <c r="IR1920" s="203"/>
      <c r="IS1920" s="203"/>
      <c r="IT1920" s="203"/>
      <c r="IU1920" s="203"/>
      <c r="IV1920" s="203"/>
      <c r="IW1920" s="203"/>
      <c r="IX1920" s="203"/>
      <c r="IY1920" s="203"/>
      <c r="IZ1920" s="203"/>
      <c r="JA1920" s="203"/>
      <c r="JB1920" s="203"/>
      <c r="JC1920" s="203"/>
      <c r="JD1920" s="203"/>
      <c r="JE1920" s="203"/>
    </row>
    <row r="1921" spans="1:265" s="592" customFormat="1" ht="45" x14ac:dyDescent="0.25">
      <c r="A1921" s="256"/>
      <c r="B1921" s="256"/>
      <c r="C1921" s="460" t="s">
        <v>492</v>
      </c>
      <c r="D1921" s="3"/>
      <c r="E1921" s="3"/>
      <c r="F1921" s="1631"/>
      <c r="G1921" s="1632">
        <f>ROUND(F1921/12*$C$3,0)</f>
        <v>0</v>
      </c>
      <c r="H1921" s="1632"/>
      <c r="I1921" s="1632"/>
      <c r="J1921" s="1486"/>
      <c r="K1921" s="1486"/>
      <c r="L1921" s="1479"/>
      <c r="M1921" s="1479"/>
      <c r="N1921" s="1479"/>
      <c r="O1921" s="1479"/>
      <c r="P1921" s="1479"/>
      <c r="Q1921" s="1479"/>
      <c r="R1921" s="1487"/>
      <c r="S1921" s="1487"/>
      <c r="T1921" s="1487"/>
      <c r="U1921" s="1487"/>
      <c r="V1921" s="1487"/>
      <c r="W1921" s="1487"/>
      <c r="X1921" s="653"/>
      <c r="Y1921" s="1487"/>
      <c r="Z1921" s="1487"/>
      <c r="AA1921" s="1487"/>
      <c r="AB1921" s="1487"/>
      <c r="AC1921" s="1706"/>
      <c r="AD1921" s="1706"/>
      <c r="AE1921" s="1487"/>
      <c r="AF1921" s="1632"/>
      <c r="AG1921" s="653"/>
      <c r="AH1921" s="619"/>
      <c r="AI1921" s="2141"/>
      <c r="AJ1921" s="203"/>
      <c r="AK1921" s="203"/>
      <c r="AL1921" s="203"/>
      <c r="AM1921" s="203"/>
      <c r="AN1921" s="203"/>
      <c r="AO1921" s="203"/>
      <c r="AP1921" s="203"/>
      <c r="AQ1921" s="203"/>
      <c r="AR1921" s="203"/>
      <c r="AS1921" s="203"/>
      <c r="AT1921" s="203"/>
      <c r="AU1921" s="203"/>
      <c r="AV1921" s="203"/>
      <c r="AW1921" s="203"/>
      <c r="AX1921" s="203"/>
      <c r="AY1921" s="203"/>
      <c r="AZ1921" s="203"/>
      <c r="BA1921" s="203"/>
      <c r="BB1921" s="203"/>
      <c r="BC1921" s="203"/>
      <c r="BD1921" s="203"/>
      <c r="BE1921" s="203"/>
      <c r="BF1921" s="203"/>
      <c r="BG1921" s="203"/>
      <c r="BH1921" s="203"/>
      <c r="BI1921" s="203"/>
      <c r="BJ1921" s="203"/>
      <c r="BK1921" s="203"/>
      <c r="BL1921" s="203"/>
      <c r="BM1921" s="203"/>
      <c r="BN1921" s="203"/>
      <c r="BO1921" s="203"/>
      <c r="BP1921" s="203"/>
      <c r="BQ1921" s="203"/>
      <c r="BR1921" s="203"/>
      <c r="BS1921" s="203"/>
      <c r="BT1921" s="203"/>
      <c r="BU1921" s="203"/>
      <c r="BV1921" s="203"/>
      <c r="BW1921" s="203"/>
      <c r="BX1921" s="203"/>
      <c r="BY1921" s="203"/>
      <c r="BZ1921" s="203"/>
      <c r="CA1921" s="203"/>
      <c r="CB1921" s="203"/>
      <c r="CC1921" s="203"/>
      <c r="CD1921" s="203"/>
      <c r="CE1921" s="203"/>
      <c r="CF1921" s="203"/>
      <c r="CG1921" s="203"/>
      <c r="CH1921" s="203"/>
      <c r="CI1921" s="203"/>
      <c r="CJ1921" s="203"/>
      <c r="CK1921" s="203"/>
      <c r="CL1921" s="203"/>
      <c r="CM1921" s="203"/>
      <c r="CN1921" s="203"/>
      <c r="CO1921" s="203"/>
      <c r="CP1921" s="203"/>
      <c r="CQ1921" s="203"/>
      <c r="CR1921" s="203"/>
      <c r="CS1921" s="203"/>
      <c r="CT1921" s="203"/>
      <c r="CU1921" s="203"/>
      <c r="CV1921" s="203"/>
      <c r="CW1921" s="203"/>
      <c r="CX1921" s="203"/>
      <c r="CY1921" s="203"/>
      <c r="CZ1921" s="203"/>
      <c r="DA1921" s="203"/>
      <c r="DB1921" s="203"/>
      <c r="DC1921" s="203"/>
      <c r="DD1921" s="203"/>
      <c r="DE1921" s="203"/>
      <c r="DF1921" s="203"/>
      <c r="DG1921" s="203"/>
      <c r="DH1921" s="203"/>
      <c r="DI1921" s="203"/>
      <c r="DJ1921" s="203"/>
      <c r="DK1921" s="203"/>
      <c r="DL1921" s="203"/>
      <c r="DM1921" s="203"/>
      <c r="DN1921" s="203"/>
      <c r="DO1921" s="203"/>
      <c r="DP1921" s="203"/>
      <c r="DQ1921" s="203"/>
      <c r="DR1921" s="203"/>
      <c r="DS1921" s="203"/>
      <c r="DT1921" s="203"/>
      <c r="DU1921" s="203"/>
      <c r="DV1921" s="203"/>
      <c r="DW1921" s="203"/>
      <c r="DX1921" s="203"/>
      <c r="DY1921" s="203"/>
      <c r="DZ1921" s="203"/>
      <c r="EA1921" s="203"/>
      <c r="EB1921" s="203"/>
      <c r="EC1921" s="203"/>
      <c r="ED1921" s="203"/>
      <c r="EE1921" s="203"/>
      <c r="EF1921" s="203"/>
      <c r="EG1921" s="203"/>
      <c r="EH1921" s="203"/>
      <c r="EI1921" s="203"/>
      <c r="EJ1921" s="203"/>
      <c r="EK1921" s="203"/>
      <c r="EL1921" s="203"/>
      <c r="EM1921" s="203"/>
      <c r="EN1921" s="203"/>
      <c r="EO1921" s="203"/>
      <c r="EP1921" s="203"/>
      <c r="EQ1921" s="203"/>
      <c r="ER1921" s="203"/>
      <c r="ES1921" s="203"/>
      <c r="ET1921" s="203"/>
      <c r="EU1921" s="203"/>
      <c r="EV1921" s="203"/>
      <c r="EW1921" s="203"/>
      <c r="EX1921" s="203"/>
      <c r="EY1921" s="203"/>
      <c r="EZ1921" s="203"/>
      <c r="FA1921" s="203"/>
      <c r="FB1921" s="203"/>
      <c r="FC1921" s="203"/>
      <c r="FD1921" s="203"/>
      <c r="FE1921" s="203"/>
      <c r="FF1921" s="203"/>
      <c r="FG1921" s="203"/>
      <c r="FH1921" s="203"/>
      <c r="FI1921" s="203"/>
      <c r="FJ1921" s="203"/>
      <c r="FK1921" s="203"/>
      <c r="FL1921" s="203"/>
      <c r="FM1921" s="203"/>
      <c r="FN1921" s="203"/>
      <c r="FO1921" s="203"/>
      <c r="FP1921" s="203"/>
      <c r="FQ1921" s="203"/>
      <c r="FR1921" s="203"/>
      <c r="FS1921" s="203"/>
      <c r="FT1921" s="203"/>
      <c r="FU1921" s="203"/>
      <c r="FV1921" s="203"/>
      <c r="FW1921" s="203"/>
      <c r="FX1921" s="203"/>
      <c r="FY1921" s="203"/>
      <c r="FZ1921" s="203"/>
      <c r="GA1921" s="203"/>
      <c r="GB1921" s="203"/>
      <c r="GC1921" s="203"/>
      <c r="GD1921" s="203"/>
      <c r="GE1921" s="203"/>
      <c r="GF1921" s="203"/>
      <c r="GG1921" s="203"/>
      <c r="GH1921" s="203"/>
      <c r="GI1921" s="203"/>
      <c r="GJ1921" s="203"/>
      <c r="GK1921" s="203"/>
      <c r="GL1921" s="203"/>
      <c r="GM1921" s="203"/>
      <c r="GN1921" s="203"/>
      <c r="GO1921" s="203"/>
      <c r="GP1921" s="203"/>
      <c r="GQ1921" s="203"/>
      <c r="GR1921" s="203"/>
      <c r="GS1921" s="203"/>
      <c r="GT1921" s="203"/>
      <c r="GU1921" s="203"/>
      <c r="GV1921" s="203"/>
      <c r="GW1921" s="203"/>
      <c r="GX1921" s="203"/>
      <c r="GY1921" s="203"/>
      <c r="GZ1921" s="203"/>
      <c r="HA1921" s="203"/>
      <c r="HB1921" s="203"/>
      <c r="HC1921" s="203"/>
      <c r="HD1921" s="203"/>
      <c r="HE1921" s="203"/>
      <c r="HF1921" s="203"/>
      <c r="HG1921" s="203"/>
      <c r="HH1921" s="203"/>
      <c r="HI1921" s="203"/>
      <c r="HJ1921" s="203"/>
      <c r="HK1921" s="203"/>
      <c r="HL1921" s="203"/>
      <c r="HM1921" s="203"/>
      <c r="HN1921" s="203"/>
      <c r="HO1921" s="203"/>
      <c r="HP1921" s="203"/>
      <c r="HQ1921" s="203"/>
      <c r="HR1921" s="203"/>
      <c r="HS1921" s="203"/>
      <c r="HT1921" s="203"/>
      <c r="HU1921" s="203"/>
      <c r="HV1921" s="203"/>
      <c r="HW1921" s="203"/>
      <c r="HX1921" s="203"/>
      <c r="HY1921" s="203"/>
      <c r="HZ1921" s="203"/>
      <c r="IA1921" s="203"/>
      <c r="IB1921" s="203"/>
      <c r="IC1921" s="203"/>
      <c r="ID1921" s="203"/>
      <c r="IE1921" s="203"/>
      <c r="IF1921" s="203"/>
      <c r="IG1921" s="203"/>
      <c r="IH1921" s="203"/>
      <c r="II1921" s="203"/>
      <c r="IJ1921" s="203"/>
      <c r="IK1921" s="203"/>
      <c r="IL1921" s="203"/>
      <c r="IM1921" s="203"/>
      <c r="IN1921" s="203"/>
      <c r="IO1921" s="203"/>
      <c r="IP1921" s="203"/>
      <c r="IQ1921" s="203"/>
      <c r="IR1921" s="203"/>
      <c r="IS1921" s="203"/>
      <c r="IT1921" s="203"/>
      <c r="IU1921" s="203"/>
      <c r="IV1921" s="203"/>
      <c r="IW1921" s="203"/>
      <c r="IX1921" s="203"/>
      <c r="IY1921" s="203"/>
      <c r="IZ1921" s="203"/>
      <c r="JA1921" s="203"/>
      <c r="JB1921" s="203"/>
      <c r="JC1921" s="203"/>
      <c r="JD1921" s="203"/>
      <c r="JE1921" s="203"/>
    </row>
    <row r="1922" spans="1:265" s="592" customFormat="1" ht="29.25" x14ac:dyDescent="0.25">
      <c r="A1922" s="256"/>
      <c r="B1922" s="256"/>
      <c r="C1922" s="453" t="s">
        <v>318</v>
      </c>
      <c r="D1922" s="3"/>
      <c r="E1922" s="3"/>
      <c r="F1922" s="449"/>
      <c r="G1922" s="1633"/>
      <c r="H1922" s="1633"/>
      <c r="I1922" s="1633"/>
      <c r="J1922" s="1486"/>
      <c r="K1922" s="1486"/>
      <c r="L1922" s="1479"/>
      <c r="M1922" s="1479"/>
      <c r="N1922" s="1479"/>
      <c r="O1922" s="1479"/>
      <c r="P1922" s="1479"/>
      <c r="Q1922" s="1479"/>
      <c r="R1922" s="1487"/>
      <c r="S1922" s="1487"/>
      <c r="T1922" s="1487"/>
      <c r="U1922" s="1487"/>
      <c r="V1922" s="1487"/>
      <c r="W1922" s="1487"/>
      <c r="X1922" s="653"/>
      <c r="Y1922" s="1487"/>
      <c r="Z1922" s="1487"/>
      <c r="AA1922" s="1487"/>
      <c r="AB1922" s="1487"/>
      <c r="AC1922" s="1706"/>
      <c r="AD1922" s="1706"/>
      <c r="AE1922" s="1487"/>
      <c r="AF1922" s="1633"/>
      <c r="AG1922" s="653"/>
      <c r="AH1922" s="619"/>
      <c r="AI1922" s="2141"/>
      <c r="AJ1922" s="203"/>
      <c r="AK1922" s="203"/>
      <c r="AL1922" s="203"/>
      <c r="AM1922" s="203"/>
      <c r="AN1922" s="203"/>
      <c r="AO1922" s="203"/>
      <c r="AP1922" s="203"/>
      <c r="AQ1922" s="203"/>
      <c r="AR1922" s="203"/>
      <c r="AS1922" s="203"/>
      <c r="AT1922" s="203"/>
      <c r="AU1922" s="203"/>
      <c r="AV1922" s="203"/>
      <c r="AW1922" s="203"/>
      <c r="AX1922" s="203"/>
      <c r="AY1922" s="203"/>
      <c r="AZ1922" s="203"/>
      <c r="BA1922" s="203"/>
      <c r="BB1922" s="203"/>
      <c r="BC1922" s="203"/>
      <c r="BD1922" s="203"/>
      <c r="BE1922" s="203"/>
      <c r="BF1922" s="203"/>
      <c r="BG1922" s="203"/>
      <c r="BH1922" s="203"/>
      <c r="BI1922" s="203"/>
      <c r="BJ1922" s="203"/>
      <c r="BK1922" s="203"/>
      <c r="BL1922" s="203"/>
      <c r="BM1922" s="203"/>
      <c r="BN1922" s="203"/>
      <c r="BO1922" s="203"/>
      <c r="BP1922" s="203"/>
      <c r="BQ1922" s="203"/>
      <c r="BR1922" s="203"/>
      <c r="BS1922" s="203"/>
      <c r="BT1922" s="203"/>
      <c r="BU1922" s="203"/>
      <c r="BV1922" s="203"/>
      <c r="BW1922" s="203"/>
      <c r="BX1922" s="203"/>
      <c r="BY1922" s="203"/>
      <c r="BZ1922" s="203"/>
      <c r="CA1922" s="203"/>
      <c r="CB1922" s="203"/>
      <c r="CC1922" s="203"/>
      <c r="CD1922" s="203"/>
      <c r="CE1922" s="203"/>
      <c r="CF1922" s="203"/>
      <c r="CG1922" s="203"/>
      <c r="CH1922" s="203"/>
      <c r="CI1922" s="203"/>
      <c r="CJ1922" s="203"/>
      <c r="CK1922" s="203"/>
      <c r="CL1922" s="203"/>
      <c r="CM1922" s="203"/>
      <c r="CN1922" s="203"/>
      <c r="CO1922" s="203"/>
      <c r="CP1922" s="203"/>
      <c r="CQ1922" s="203"/>
      <c r="CR1922" s="203"/>
      <c r="CS1922" s="203"/>
      <c r="CT1922" s="203"/>
      <c r="CU1922" s="203"/>
      <c r="CV1922" s="203"/>
      <c r="CW1922" s="203"/>
      <c r="CX1922" s="203"/>
      <c r="CY1922" s="203"/>
      <c r="CZ1922" s="203"/>
      <c r="DA1922" s="203"/>
      <c r="DB1922" s="203"/>
      <c r="DC1922" s="203"/>
      <c r="DD1922" s="203"/>
      <c r="DE1922" s="203"/>
      <c r="DF1922" s="203"/>
      <c r="DG1922" s="203"/>
      <c r="DH1922" s="203"/>
      <c r="DI1922" s="203"/>
      <c r="DJ1922" s="203"/>
      <c r="DK1922" s="203"/>
      <c r="DL1922" s="203"/>
      <c r="DM1922" s="203"/>
      <c r="DN1922" s="203"/>
      <c r="DO1922" s="203"/>
      <c r="DP1922" s="203"/>
      <c r="DQ1922" s="203"/>
      <c r="DR1922" s="203"/>
      <c r="DS1922" s="203"/>
      <c r="DT1922" s="203"/>
      <c r="DU1922" s="203"/>
      <c r="DV1922" s="203"/>
      <c r="DW1922" s="203"/>
      <c r="DX1922" s="203"/>
      <c r="DY1922" s="203"/>
      <c r="DZ1922" s="203"/>
      <c r="EA1922" s="203"/>
      <c r="EB1922" s="203"/>
      <c r="EC1922" s="203"/>
      <c r="ED1922" s="203"/>
      <c r="EE1922" s="203"/>
      <c r="EF1922" s="203"/>
      <c r="EG1922" s="203"/>
      <c r="EH1922" s="203"/>
      <c r="EI1922" s="203"/>
      <c r="EJ1922" s="203"/>
      <c r="EK1922" s="203"/>
      <c r="EL1922" s="203"/>
      <c r="EM1922" s="203"/>
      <c r="EN1922" s="203"/>
      <c r="EO1922" s="203"/>
      <c r="EP1922" s="203"/>
      <c r="EQ1922" s="203"/>
      <c r="ER1922" s="203"/>
      <c r="ES1922" s="203"/>
      <c r="ET1922" s="203"/>
      <c r="EU1922" s="203"/>
      <c r="EV1922" s="203"/>
      <c r="EW1922" s="203"/>
      <c r="EX1922" s="203"/>
      <c r="EY1922" s="203"/>
      <c r="EZ1922" s="203"/>
      <c r="FA1922" s="203"/>
      <c r="FB1922" s="203"/>
      <c r="FC1922" s="203"/>
      <c r="FD1922" s="203"/>
      <c r="FE1922" s="203"/>
      <c r="FF1922" s="203"/>
      <c r="FG1922" s="203"/>
      <c r="FH1922" s="203"/>
      <c r="FI1922" s="203"/>
      <c r="FJ1922" s="203"/>
      <c r="FK1922" s="203"/>
      <c r="FL1922" s="203"/>
      <c r="FM1922" s="203"/>
      <c r="FN1922" s="203"/>
      <c r="FO1922" s="203"/>
      <c r="FP1922" s="203"/>
      <c r="FQ1922" s="203"/>
      <c r="FR1922" s="203"/>
      <c r="FS1922" s="203"/>
      <c r="FT1922" s="203"/>
      <c r="FU1922" s="203"/>
      <c r="FV1922" s="203"/>
      <c r="FW1922" s="203"/>
      <c r="FX1922" s="203"/>
      <c r="FY1922" s="203"/>
      <c r="FZ1922" s="203"/>
      <c r="GA1922" s="203"/>
      <c r="GB1922" s="203"/>
      <c r="GC1922" s="203"/>
      <c r="GD1922" s="203"/>
      <c r="GE1922" s="203"/>
      <c r="GF1922" s="203"/>
      <c r="GG1922" s="203"/>
      <c r="GH1922" s="203"/>
      <c r="GI1922" s="203"/>
      <c r="GJ1922" s="203"/>
      <c r="GK1922" s="203"/>
      <c r="GL1922" s="203"/>
      <c r="GM1922" s="203"/>
      <c r="GN1922" s="203"/>
      <c r="GO1922" s="203"/>
      <c r="GP1922" s="203"/>
      <c r="GQ1922" s="203"/>
      <c r="GR1922" s="203"/>
      <c r="GS1922" s="203"/>
      <c r="GT1922" s="203"/>
      <c r="GU1922" s="203"/>
      <c r="GV1922" s="203"/>
      <c r="GW1922" s="203"/>
      <c r="GX1922" s="203"/>
      <c r="GY1922" s="203"/>
      <c r="GZ1922" s="203"/>
      <c r="HA1922" s="203"/>
      <c r="HB1922" s="203"/>
      <c r="HC1922" s="203"/>
      <c r="HD1922" s="203"/>
      <c r="HE1922" s="203"/>
      <c r="HF1922" s="203"/>
      <c r="HG1922" s="203"/>
      <c r="HH1922" s="203"/>
      <c r="HI1922" s="203"/>
      <c r="HJ1922" s="203"/>
      <c r="HK1922" s="203"/>
      <c r="HL1922" s="203"/>
      <c r="HM1922" s="203"/>
      <c r="HN1922" s="203"/>
      <c r="HO1922" s="203"/>
      <c r="HP1922" s="203"/>
      <c r="HQ1922" s="203"/>
      <c r="HR1922" s="203"/>
      <c r="HS1922" s="203"/>
      <c r="HT1922" s="203"/>
      <c r="HU1922" s="203"/>
      <c r="HV1922" s="203"/>
      <c r="HW1922" s="203"/>
      <c r="HX1922" s="203"/>
      <c r="HY1922" s="203"/>
      <c r="HZ1922" s="203"/>
      <c r="IA1922" s="203"/>
      <c r="IB1922" s="203"/>
      <c r="IC1922" s="203"/>
      <c r="ID1922" s="203"/>
      <c r="IE1922" s="203"/>
      <c r="IF1922" s="203"/>
      <c r="IG1922" s="203"/>
      <c r="IH1922" s="203"/>
      <c r="II1922" s="203"/>
      <c r="IJ1922" s="203"/>
      <c r="IK1922" s="203"/>
      <c r="IL1922" s="203"/>
      <c r="IM1922" s="203"/>
      <c r="IN1922" s="203"/>
      <c r="IO1922" s="203"/>
      <c r="IP1922" s="203"/>
      <c r="IQ1922" s="203"/>
      <c r="IR1922" s="203"/>
      <c r="IS1922" s="203"/>
      <c r="IT1922" s="203"/>
      <c r="IU1922" s="203"/>
      <c r="IV1922" s="203"/>
      <c r="IW1922" s="203"/>
      <c r="IX1922" s="203"/>
      <c r="IY1922" s="203"/>
      <c r="IZ1922" s="203"/>
      <c r="JA1922" s="203"/>
      <c r="JB1922" s="203"/>
      <c r="JC1922" s="203"/>
      <c r="JD1922" s="203"/>
      <c r="JE1922" s="203"/>
    </row>
    <row r="1923" spans="1:265" s="592" customFormat="1" ht="29.25" x14ac:dyDescent="0.25">
      <c r="A1923" s="256"/>
      <c r="B1923" s="256"/>
      <c r="C1923" s="453" t="s">
        <v>311</v>
      </c>
      <c r="D1923" s="3"/>
      <c r="E1923" s="3"/>
      <c r="F1923" s="449"/>
      <c r="G1923" s="1633"/>
      <c r="H1923" s="1633"/>
      <c r="I1923" s="1633"/>
      <c r="J1923" s="1486"/>
      <c r="K1923" s="1486"/>
      <c r="L1923" s="1479"/>
      <c r="M1923" s="1479"/>
      <c r="N1923" s="1479"/>
      <c r="O1923" s="1479"/>
      <c r="P1923" s="1479"/>
      <c r="Q1923" s="1479"/>
      <c r="R1923" s="1487"/>
      <c r="S1923" s="1487"/>
      <c r="T1923" s="1487"/>
      <c r="U1923" s="1487"/>
      <c r="V1923" s="1487"/>
      <c r="W1923" s="1487"/>
      <c r="X1923" s="653"/>
      <c r="Y1923" s="1487"/>
      <c r="Z1923" s="1487"/>
      <c r="AA1923" s="1487"/>
      <c r="AB1923" s="1487"/>
      <c r="AC1923" s="1706"/>
      <c r="AD1923" s="1706"/>
      <c r="AE1923" s="1487"/>
      <c r="AF1923" s="1633"/>
      <c r="AG1923" s="653"/>
      <c r="AH1923" s="619"/>
      <c r="AI1923" s="2141"/>
      <c r="AJ1923" s="203"/>
      <c r="AK1923" s="203"/>
      <c r="AL1923" s="203"/>
      <c r="AM1923" s="203"/>
      <c r="AN1923" s="203"/>
      <c r="AO1923" s="203"/>
      <c r="AP1923" s="203"/>
      <c r="AQ1923" s="203"/>
      <c r="AR1923" s="203"/>
      <c r="AS1923" s="203"/>
      <c r="AT1923" s="203"/>
      <c r="AU1923" s="203"/>
      <c r="AV1923" s="203"/>
      <c r="AW1923" s="203"/>
      <c r="AX1923" s="203"/>
      <c r="AY1923" s="203"/>
      <c r="AZ1923" s="203"/>
      <c r="BA1923" s="203"/>
      <c r="BB1923" s="203"/>
      <c r="BC1923" s="203"/>
      <c r="BD1923" s="203"/>
      <c r="BE1923" s="203"/>
      <c r="BF1923" s="203"/>
      <c r="BG1923" s="203"/>
      <c r="BH1923" s="203"/>
      <c r="BI1923" s="203"/>
      <c r="BJ1923" s="203"/>
      <c r="BK1923" s="203"/>
      <c r="BL1923" s="203"/>
      <c r="BM1923" s="203"/>
      <c r="BN1923" s="203"/>
      <c r="BO1923" s="203"/>
      <c r="BP1923" s="203"/>
      <c r="BQ1923" s="203"/>
      <c r="BR1923" s="203"/>
      <c r="BS1923" s="203"/>
      <c r="BT1923" s="203"/>
      <c r="BU1923" s="203"/>
      <c r="BV1923" s="203"/>
      <c r="BW1923" s="203"/>
      <c r="BX1923" s="203"/>
      <c r="BY1923" s="203"/>
      <c r="BZ1923" s="203"/>
      <c r="CA1923" s="203"/>
      <c r="CB1923" s="203"/>
      <c r="CC1923" s="203"/>
      <c r="CD1923" s="203"/>
      <c r="CE1923" s="203"/>
      <c r="CF1923" s="203"/>
      <c r="CG1923" s="203"/>
      <c r="CH1923" s="203"/>
      <c r="CI1923" s="203"/>
      <c r="CJ1923" s="203"/>
      <c r="CK1923" s="203"/>
      <c r="CL1923" s="203"/>
      <c r="CM1923" s="203"/>
      <c r="CN1923" s="203"/>
      <c r="CO1923" s="203"/>
      <c r="CP1923" s="203"/>
      <c r="CQ1923" s="203"/>
      <c r="CR1923" s="203"/>
      <c r="CS1923" s="203"/>
      <c r="CT1923" s="203"/>
      <c r="CU1923" s="203"/>
      <c r="CV1923" s="203"/>
      <c r="CW1923" s="203"/>
      <c r="CX1923" s="203"/>
      <c r="CY1923" s="203"/>
      <c r="CZ1923" s="203"/>
      <c r="DA1923" s="203"/>
      <c r="DB1923" s="203"/>
      <c r="DC1923" s="203"/>
      <c r="DD1923" s="203"/>
      <c r="DE1923" s="203"/>
      <c r="DF1923" s="203"/>
      <c r="DG1923" s="203"/>
      <c r="DH1923" s="203"/>
      <c r="DI1923" s="203"/>
      <c r="DJ1923" s="203"/>
      <c r="DK1923" s="203"/>
      <c r="DL1923" s="203"/>
      <c r="DM1923" s="203"/>
      <c r="DN1923" s="203"/>
      <c r="DO1923" s="203"/>
      <c r="DP1923" s="203"/>
      <c r="DQ1923" s="203"/>
      <c r="DR1923" s="203"/>
      <c r="DS1923" s="203"/>
      <c r="DT1923" s="203"/>
      <c r="DU1923" s="203"/>
      <c r="DV1923" s="203"/>
      <c r="DW1923" s="203"/>
      <c r="DX1923" s="203"/>
      <c r="DY1923" s="203"/>
      <c r="DZ1923" s="203"/>
      <c r="EA1923" s="203"/>
      <c r="EB1923" s="203"/>
      <c r="EC1923" s="203"/>
      <c r="ED1923" s="203"/>
      <c r="EE1923" s="203"/>
      <c r="EF1923" s="203"/>
      <c r="EG1923" s="203"/>
      <c r="EH1923" s="203"/>
      <c r="EI1923" s="203"/>
      <c r="EJ1923" s="203"/>
      <c r="EK1923" s="203"/>
      <c r="EL1923" s="203"/>
      <c r="EM1923" s="203"/>
      <c r="EN1923" s="203"/>
      <c r="EO1923" s="203"/>
      <c r="EP1923" s="203"/>
      <c r="EQ1923" s="203"/>
      <c r="ER1923" s="203"/>
      <c r="ES1923" s="203"/>
      <c r="ET1923" s="203"/>
      <c r="EU1923" s="203"/>
      <c r="EV1923" s="203"/>
      <c r="EW1923" s="203"/>
      <c r="EX1923" s="203"/>
      <c r="EY1923" s="203"/>
      <c r="EZ1923" s="203"/>
      <c r="FA1923" s="203"/>
      <c r="FB1923" s="203"/>
      <c r="FC1923" s="203"/>
      <c r="FD1923" s="203"/>
      <c r="FE1923" s="203"/>
      <c r="FF1923" s="203"/>
      <c r="FG1923" s="203"/>
      <c r="FH1923" s="203"/>
      <c r="FI1923" s="203"/>
      <c r="FJ1923" s="203"/>
      <c r="FK1923" s="203"/>
      <c r="FL1923" s="203"/>
      <c r="FM1923" s="203"/>
      <c r="FN1923" s="203"/>
      <c r="FO1923" s="203"/>
      <c r="FP1923" s="203"/>
      <c r="FQ1923" s="203"/>
      <c r="FR1923" s="203"/>
      <c r="FS1923" s="203"/>
      <c r="FT1923" s="203"/>
      <c r="FU1923" s="203"/>
      <c r="FV1923" s="203"/>
      <c r="FW1923" s="203"/>
      <c r="FX1923" s="203"/>
      <c r="FY1923" s="203"/>
      <c r="FZ1923" s="203"/>
      <c r="GA1923" s="203"/>
      <c r="GB1923" s="203"/>
      <c r="GC1923" s="203"/>
      <c r="GD1923" s="203"/>
      <c r="GE1923" s="203"/>
      <c r="GF1923" s="203"/>
      <c r="GG1923" s="203"/>
      <c r="GH1923" s="203"/>
      <c r="GI1923" s="203"/>
      <c r="GJ1923" s="203"/>
      <c r="GK1923" s="203"/>
      <c r="GL1923" s="203"/>
      <c r="GM1923" s="203"/>
      <c r="GN1923" s="203"/>
      <c r="GO1923" s="203"/>
      <c r="GP1923" s="203"/>
      <c r="GQ1923" s="203"/>
      <c r="GR1923" s="203"/>
      <c r="GS1923" s="203"/>
      <c r="GT1923" s="203"/>
      <c r="GU1923" s="203"/>
      <c r="GV1923" s="203"/>
      <c r="GW1923" s="203"/>
      <c r="GX1923" s="203"/>
      <c r="GY1923" s="203"/>
      <c r="GZ1923" s="203"/>
      <c r="HA1923" s="203"/>
      <c r="HB1923" s="203"/>
      <c r="HC1923" s="203"/>
      <c r="HD1923" s="203"/>
      <c r="HE1923" s="203"/>
      <c r="HF1923" s="203"/>
      <c r="HG1923" s="203"/>
      <c r="HH1923" s="203"/>
      <c r="HI1923" s="203"/>
      <c r="HJ1923" s="203"/>
      <c r="HK1923" s="203"/>
      <c r="HL1923" s="203"/>
      <c r="HM1923" s="203"/>
      <c r="HN1923" s="203"/>
      <c r="HO1923" s="203"/>
      <c r="HP1923" s="203"/>
      <c r="HQ1923" s="203"/>
      <c r="HR1923" s="203"/>
      <c r="HS1923" s="203"/>
      <c r="HT1923" s="203"/>
      <c r="HU1923" s="203"/>
      <c r="HV1923" s="203"/>
      <c r="HW1923" s="203"/>
      <c r="HX1923" s="203"/>
      <c r="HY1923" s="203"/>
      <c r="HZ1923" s="203"/>
      <c r="IA1923" s="203"/>
      <c r="IB1923" s="203"/>
      <c r="IC1923" s="203"/>
      <c r="ID1923" s="203"/>
      <c r="IE1923" s="203"/>
      <c r="IF1923" s="203"/>
      <c r="IG1923" s="203"/>
      <c r="IH1923" s="203"/>
      <c r="II1923" s="203"/>
      <c r="IJ1923" s="203"/>
      <c r="IK1923" s="203"/>
      <c r="IL1923" s="203"/>
      <c r="IM1923" s="203"/>
      <c r="IN1923" s="203"/>
      <c r="IO1923" s="203"/>
      <c r="IP1923" s="203"/>
      <c r="IQ1923" s="203"/>
      <c r="IR1923" s="203"/>
      <c r="IS1923" s="203"/>
      <c r="IT1923" s="203"/>
      <c r="IU1923" s="203"/>
      <c r="IV1923" s="203"/>
      <c r="IW1923" s="203"/>
      <c r="IX1923" s="203"/>
      <c r="IY1923" s="203"/>
      <c r="IZ1923" s="203"/>
      <c r="JA1923" s="203"/>
      <c r="JB1923" s="203"/>
      <c r="JC1923" s="203"/>
      <c r="JD1923" s="203"/>
      <c r="JE1923" s="203"/>
    </row>
    <row r="1924" spans="1:265" s="592" customFormat="1" ht="29.25" x14ac:dyDescent="0.25">
      <c r="A1924" s="256"/>
      <c r="B1924" s="256"/>
      <c r="C1924" s="451" t="s">
        <v>264</v>
      </c>
      <c r="D1924" s="3"/>
      <c r="E1924" s="3"/>
      <c r="F1924" s="449">
        <f>F1917</f>
        <v>0</v>
      </c>
      <c r="G1924" s="1633">
        <f>G1917</f>
        <v>0</v>
      </c>
      <c r="H1924" s="1633">
        <f>H1917</f>
        <v>0</v>
      </c>
      <c r="I1924" s="1633" t="e">
        <f>H1924/G1924*100</f>
        <v>#DIV/0!</v>
      </c>
      <c r="J1924" s="1486"/>
      <c r="K1924" s="1486"/>
      <c r="L1924" s="1479"/>
      <c r="M1924" s="1479"/>
      <c r="N1924" s="1479"/>
      <c r="O1924" s="1479"/>
      <c r="P1924" s="1479"/>
      <c r="Q1924" s="1479"/>
      <c r="R1924" s="1487"/>
      <c r="S1924" s="1487"/>
      <c r="T1924" s="1487"/>
      <c r="U1924" s="1487"/>
      <c r="V1924" s="1487"/>
      <c r="W1924" s="1487"/>
      <c r="X1924" s="653"/>
      <c r="Y1924" s="1487"/>
      <c r="Z1924" s="1487"/>
      <c r="AA1924" s="1487"/>
      <c r="AB1924" s="1487"/>
      <c r="AC1924" s="1706"/>
      <c r="AD1924" s="1706"/>
      <c r="AE1924" s="1487"/>
      <c r="AF1924" s="1633"/>
      <c r="AG1924" s="653"/>
      <c r="AH1924" s="619"/>
      <c r="AI1924" s="2141"/>
      <c r="AJ1924" s="203"/>
      <c r="AK1924" s="203"/>
      <c r="AL1924" s="203"/>
      <c r="AM1924" s="203"/>
      <c r="AN1924" s="203"/>
      <c r="AO1924" s="203"/>
      <c r="AP1924" s="203"/>
      <c r="AQ1924" s="203"/>
      <c r="AR1924" s="203"/>
      <c r="AS1924" s="203"/>
      <c r="AT1924" s="203"/>
      <c r="AU1924" s="203"/>
      <c r="AV1924" s="203"/>
      <c r="AW1924" s="203"/>
      <c r="AX1924" s="203"/>
      <c r="AY1924" s="203"/>
      <c r="AZ1924" s="203"/>
      <c r="BA1924" s="203"/>
      <c r="BB1924" s="203"/>
      <c r="BC1924" s="203"/>
      <c r="BD1924" s="203"/>
      <c r="BE1924" s="203"/>
      <c r="BF1924" s="203"/>
      <c r="BG1924" s="203"/>
      <c r="BH1924" s="203"/>
      <c r="BI1924" s="203"/>
      <c r="BJ1924" s="203"/>
      <c r="BK1924" s="203"/>
      <c r="BL1924" s="203"/>
      <c r="BM1924" s="203"/>
      <c r="BN1924" s="203"/>
      <c r="BO1924" s="203"/>
      <c r="BP1924" s="203"/>
      <c r="BQ1924" s="203"/>
      <c r="BR1924" s="203"/>
      <c r="BS1924" s="203"/>
      <c r="BT1924" s="203"/>
      <c r="BU1924" s="203"/>
      <c r="BV1924" s="203"/>
      <c r="BW1924" s="203"/>
      <c r="BX1924" s="203"/>
      <c r="BY1924" s="203"/>
      <c r="BZ1924" s="203"/>
      <c r="CA1924" s="203"/>
      <c r="CB1924" s="203"/>
      <c r="CC1924" s="203"/>
      <c r="CD1924" s="203"/>
      <c r="CE1924" s="203"/>
      <c r="CF1924" s="203"/>
      <c r="CG1924" s="203"/>
      <c r="CH1924" s="203"/>
      <c r="CI1924" s="203"/>
      <c r="CJ1924" s="203"/>
      <c r="CK1924" s="203"/>
      <c r="CL1924" s="203"/>
      <c r="CM1924" s="203"/>
      <c r="CN1924" s="203"/>
      <c r="CO1924" s="203"/>
      <c r="CP1924" s="203"/>
      <c r="CQ1924" s="203"/>
      <c r="CR1924" s="203"/>
      <c r="CS1924" s="203"/>
      <c r="CT1924" s="203"/>
      <c r="CU1924" s="203"/>
      <c r="CV1924" s="203"/>
      <c r="CW1924" s="203"/>
      <c r="CX1924" s="203"/>
      <c r="CY1924" s="203"/>
      <c r="CZ1924" s="203"/>
      <c r="DA1924" s="203"/>
      <c r="DB1924" s="203"/>
      <c r="DC1924" s="203"/>
      <c r="DD1924" s="203"/>
      <c r="DE1924" s="203"/>
      <c r="DF1924" s="203"/>
      <c r="DG1924" s="203"/>
      <c r="DH1924" s="203"/>
      <c r="DI1924" s="203"/>
      <c r="DJ1924" s="203"/>
      <c r="DK1924" s="203"/>
      <c r="DL1924" s="203"/>
      <c r="DM1924" s="203"/>
      <c r="DN1924" s="203"/>
      <c r="DO1924" s="203"/>
      <c r="DP1924" s="203"/>
      <c r="DQ1924" s="203"/>
      <c r="DR1924" s="203"/>
      <c r="DS1924" s="203"/>
      <c r="DT1924" s="203"/>
      <c r="DU1924" s="203"/>
      <c r="DV1924" s="203"/>
      <c r="DW1924" s="203"/>
      <c r="DX1924" s="203"/>
      <c r="DY1924" s="203"/>
      <c r="DZ1924" s="203"/>
      <c r="EA1924" s="203"/>
      <c r="EB1924" s="203"/>
      <c r="EC1924" s="203"/>
      <c r="ED1924" s="203"/>
      <c r="EE1924" s="203"/>
      <c r="EF1924" s="203"/>
      <c r="EG1924" s="203"/>
      <c r="EH1924" s="203"/>
      <c r="EI1924" s="203"/>
      <c r="EJ1924" s="203"/>
      <c r="EK1924" s="203"/>
      <c r="EL1924" s="203"/>
      <c r="EM1924" s="203"/>
      <c r="EN1924" s="203"/>
      <c r="EO1924" s="203"/>
      <c r="EP1924" s="203"/>
      <c r="EQ1924" s="203"/>
      <c r="ER1924" s="203"/>
      <c r="ES1924" s="203"/>
      <c r="ET1924" s="203"/>
      <c r="EU1924" s="203"/>
      <c r="EV1924" s="203"/>
      <c r="EW1924" s="203"/>
      <c r="EX1924" s="203"/>
      <c r="EY1924" s="203"/>
      <c r="EZ1924" s="203"/>
      <c r="FA1924" s="203"/>
      <c r="FB1924" s="203"/>
      <c r="FC1924" s="203"/>
      <c r="FD1924" s="203"/>
      <c r="FE1924" s="203"/>
      <c r="FF1924" s="203"/>
      <c r="FG1924" s="203"/>
      <c r="FH1924" s="203"/>
      <c r="FI1924" s="203"/>
      <c r="FJ1924" s="203"/>
      <c r="FK1924" s="203"/>
      <c r="FL1924" s="203"/>
      <c r="FM1924" s="203"/>
      <c r="FN1924" s="203"/>
      <c r="FO1924" s="203"/>
      <c r="FP1924" s="203"/>
      <c r="FQ1924" s="203"/>
      <c r="FR1924" s="203"/>
      <c r="FS1924" s="203"/>
      <c r="FT1924" s="203"/>
      <c r="FU1924" s="203"/>
      <c r="FV1924" s="203"/>
      <c r="FW1924" s="203"/>
      <c r="FX1924" s="203"/>
      <c r="FY1924" s="203"/>
      <c r="FZ1924" s="203"/>
      <c r="GA1924" s="203"/>
      <c r="GB1924" s="203"/>
      <c r="GC1924" s="203"/>
      <c r="GD1924" s="203"/>
      <c r="GE1924" s="203"/>
      <c r="GF1924" s="203"/>
      <c r="GG1924" s="203"/>
      <c r="GH1924" s="203"/>
      <c r="GI1924" s="203"/>
      <c r="GJ1924" s="203"/>
      <c r="GK1924" s="203"/>
      <c r="GL1924" s="203"/>
      <c r="GM1924" s="203"/>
      <c r="GN1924" s="203"/>
      <c r="GO1924" s="203"/>
      <c r="GP1924" s="203"/>
      <c r="GQ1924" s="203"/>
      <c r="GR1924" s="203"/>
      <c r="GS1924" s="203"/>
      <c r="GT1924" s="203"/>
      <c r="GU1924" s="203"/>
      <c r="GV1924" s="203"/>
      <c r="GW1924" s="203"/>
      <c r="GX1924" s="203"/>
      <c r="GY1924" s="203"/>
      <c r="GZ1924" s="203"/>
      <c r="HA1924" s="203"/>
      <c r="HB1924" s="203"/>
      <c r="HC1924" s="203"/>
      <c r="HD1924" s="203"/>
      <c r="HE1924" s="203"/>
      <c r="HF1924" s="203"/>
      <c r="HG1924" s="203"/>
      <c r="HH1924" s="203"/>
      <c r="HI1924" s="203"/>
      <c r="HJ1924" s="203"/>
      <c r="HK1924" s="203"/>
      <c r="HL1924" s="203"/>
      <c r="HM1924" s="203"/>
      <c r="HN1924" s="203"/>
      <c r="HO1924" s="203"/>
      <c r="HP1924" s="203"/>
      <c r="HQ1924" s="203"/>
      <c r="HR1924" s="203"/>
      <c r="HS1924" s="203"/>
      <c r="HT1924" s="203"/>
      <c r="HU1924" s="203"/>
      <c r="HV1924" s="203"/>
      <c r="HW1924" s="203"/>
      <c r="HX1924" s="203"/>
      <c r="HY1924" s="203"/>
      <c r="HZ1924" s="203"/>
      <c r="IA1924" s="203"/>
      <c r="IB1924" s="203"/>
      <c r="IC1924" s="203"/>
      <c r="ID1924" s="203"/>
      <c r="IE1924" s="203"/>
      <c r="IF1924" s="203"/>
      <c r="IG1924" s="203"/>
      <c r="IH1924" s="203"/>
      <c r="II1924" s="203"/>
      <c r="IJ1924" s="203"/>
      <c r="IK1924" s="203"/>
      <c r="IL1924" s="203"/>
      <c r="IM1924" s="203"/>
      <c r="IN1924" s="203"/>
      <c r="IO1924" s="203"/>
      <c r="IP1924" s="203"/>
      <c r="IQ1924" s="203"/>
      <c r="IR1924" s="203"/>
      <c r="IS1924" s="203"/>
      <c r="IT1924" s="203"/>
      <c r="IU1924" s="203"/>
      <c r="IV1924" s="203"/>
      <c r="IW1924" s="203"/>
      <c r="IX1924" s="203"/>
      <c r="IY1924" s="203"/>
      <c r="IZ1924" s="203"/>
      <c r="JA1924" s="203"/>
      <c r="JB1924" s="203"/>
      <c r="JC1924" s="203"/>
      <c r="JD1924" s="203"/>
      <c r="JE1924" s="203"/>
    </row>
    <row r="1925" spans="1:265" s="592" customFormat="1" ht="15.75" thickBot="1" x14ac:dyDescent="0.3">
      <c r="A1925" s="256"/>
      <c r="B1925" s="256"/>
      <c r="C1925" s="668" t="s">
        <v>135</v>
      </c>
      <c r="D1925" s="3"/>
      <c r="E1925" s="3"/>
      <c r="F1925" s="449">
        <f>F1924</f>
        <v>0</v>
      </c>
      <c r="G1925" s="1633">
        <f>G1924</f>
        <v>0</v>
      </c>
      <c r="H1925" s="1633">
        <f>H1924</f>
        <v>0</v>
      </c>
      <c r="I1925" s="1633" t="e">
        <f>H1925/G1925*100</f>
        <v>#DIV/0!</v>
      </c>
      <c r="J1925" s="1486"/>
      <c r="K1925" s="1486"/>
      <c r="L1925" s="1479"/>
      <c r="M1925" s="1479"/>
      <c r="N1925" s="1479"/>
      <c r="O1925" s="1479"/>
      <c r="P1925" s="1479"/>
      <c r="Q1925" s="1479"/>
      <c r="R1925" s="1487">
        <f t="shared" ref="R1925:W1925" si="2538">R1917</f>
        <v>0</v>
      </c>
      <c r="S1925" s="1487">
        <f t="shared" si="2538"/>
        <v>0</v>
      </c>
      <c r="T1925" s="1487">
        <f t="shared" si="2538"/>
        <v>0</v>
      </c>
      <c r="U1925" s="1487">
        <f t="shared" si="2538"/>
        <v>0</v>
      </c>
      <c r="V1925" s="1487">
        <f t="shared" si="2538"/>
        <v>0</v>
      </c>
      <c r="W1925" s="1487">
        <f t="shared" si="2538"/>
        <v>0</v>
      </c>
      <c r="X1925" s="653">
        <f t="shared" ref="X1925:AE1925" si="2539">X1917</f>
        <v>0</v>
      </c>
      <c r="Y1925" s="1487">
        <f t="shared" si="2539"/>
        <v>0</v>
      </c>
      <c r="Z1925" s="1487">
        <f t="shared" si="2539"/>
        <v>0</v>
      </c>
      <c r="AA1925" s="1487">
        <f t="shared" si="2539"/>
        <v>0</v>
      </c>
      <c r="AB1925" s="1487">
        <f t="shared" si="2539"/>
        <v>0</v>
      </c>
      <c r="AC1925" s="1706">
        <f t="shared" si="2539"/>
        <v>0</v>
      </c>
      <c r="AD1925" s="1706">
        <f t="shared" si="2539"/>
        <v>0</v>
      </c>
      <c r="AE1925" s="1487">
        <f t="shared" si="2539"/>
        <v>0</v>
      </c>
      <c r="AF1925" s="1633"/>
      <c r="AG1925" s="653"/>
      <c r="AH1925" s="619"/>
      <c r="AI1925" s="2141"/>
      <c r="AJ1925" s="203"/>
      <c r="AK1925" s="203"/>
      <c r="AL1925" s="203"/>
      <c r="AM1925" s="203"/>
      <c r="AN1925" s="203"/>
      <c r="AO1925" s="203"/>
      <c r="AP1925" s="203"/>
      <c r="AQ1925" s="203"/>
      <c r="AR1925" s="203"/>
      <c r="AS1925" s="203"/>
      <c r="AT1925" s="203"/>
      <c r="AU1925" s="203"/>
      <c r="AV1925" s="203"/>
      <c r="AW1925" s="203"/>
      <c r="AX1925" s="203"/>
      <c r="AY1925" s="203"/>
      <c r="AZ1925" s="203"/>
      <c r="BA1925" s="203"/>
      <c r="BB1925" s="203"/>
      <c r="BC1925" s="203"/>
      <c r="BD1925" s="203"/>
      <c r="BE1925" s="203"/>
      <c r="BF1925" s="203"/>
      <c r="BG1925" s="203"/>
      <c r="BH1925" s="203"/>
      <c r="BI1925" s="203"/>
      <c r="BJ1925" s="203"/>
      <c r="BK1925" s="203"/>
      <c r="BL1925" s="203"/>
      <c r="BM1925" s="203"/>
      <c r="BN1925" s="203"/>
      <c r="BO1925" s="203"/>
      <c r="BP1925" s="203"/>
      <c r="BQ1925" s="203"/>
      <c r="BR1925" s="203"/>
      <c r="BS1925" s="203"/>
      <c r="BT1925" s="203"/>
      <c r="BU1925" s="203"/>
      <c r="BV1925" s="203"/>
      <c r="BW1925" s="203"/>
      <c r="BX1925" s="203"/>
      <c r="BY1925" s="203"/>
      <c r="BZ1925" s="203"/>
      <c r="CA1925" s="203"/>
      <c r="CB1925" s="203"/>
      <c r="CC1925" s="203"/>
      <c r="CD1925" s="203"/>
      <c r="CE1925" s="203"/>
      <c r="CF1925" s="203"/>
      <c r="CG1925" s="203"/>
      <c r="CH1925" s="203"/>
      <c r="CI1925" s="203"/>
      <c r="CJ1925" s="203"/>
      <c r="CK1925" s="203"/>
      <c r="CL1925" s="203"/>
      <c r="CM1925" s="203"/>
      <c r="CN1925" s="203"/>
      <c r="CO1925" s="203"/>
      <c r="CP1925" s="203"/>
      <c r="CQ1925" s="203"/>
      <c r="CR1925" s="203"/>
      <c r="CS1925" s="203"/>
      <c r="CT1925" s="203"/>
      <c r="CU1925" s="203"/>
      <c r="CV1925" s="203"/>
      <c r="CW1925" s="203"/>
      <c r="CX1925" s="203"/>
      <c r="CY1925" s="203"/>
      <c r="CZ1925" s="203"/>
      <c r="DA1925" s="203"/>
      <c r="DB1925" s="203"/>
      <c r="DC1925" s="203"/>
      <c r="DD1925" s="203"/>
      <c r="DE1925" s="203"/>
      <c r="DF1925" s="203"/>
      <c r="DG1925" s="203"/>
      <c r="DH1925" s="203"/>
      <c r="DI1925" s="203"/>
      <c r="DJ1925" s="203"/>
      <c r="DK1925" s="203"/>
      <c r="DL1925" s="203"/>
      <c r="DM1925" s="203"/>
      <c r="DN1925" s="203"/>
      <c r="DO1925" s="203"/>
      <c r="DP1925" s="203"/>
      <c r="DQ1925" s="203"/>
      <c r="DR1925" s="203"/>
      <c r="DS1925" s="203"/>
      <c r="DT1925" s="203"/>
      <c r="DU1925" s="203"/>
      <c r="DV1925" s="203"/>
      <c r="DW1925" s="203"/>
      <c r="DX1925" s="203"/>
      <c r="DY1925" s="203"/>
      <c r="DZ1925" s="203"/>
      <c r="EA1925" s="203"/>
      <c r="EB1925" s="203"/>
      <c r="EC1925" s="203"/>
      <c r="ED1925" s="203"/>
      <c r="EE1925" s="203"/>
      <c r="EF1925" s="203"/>
      <c r="EG1925" s="203"/>
      <c r="EH1925" s="203"/>
      <c r="EI1925" s="203"/>
      <c r="EJ1925" s="203"/>
      <c r="EK1925" s="203"/>
      <c r="EL1925" s="203"/>
      <c r="EM1925" s="203"/>
      <c r="EN1925" s="203"/>
      <c r="EO1925" s="203"/>
      <c r="EP1925" s="203"/>
      <c r="EQ1925" s="203"/>
      <c r="ER1925" s="203"/>
      <c r="ES1925" s="203"/>
      <c r="ET1925" s="203"/>
      <c r="EU1925" s="203"/>
      <c r="EV1925" s="203"/>
      <c r="EW1925" s="203"/>
      <c r="EX1925" s="203"/>
      <c r="EY1925" s="203"/>
      <c r="EZ1925" s="203"/>
      <c r="FA1925" s="203"/>
      <c r="FB1925" s="203"/>
      <c r="FC1925" s="203"/>
      <c r="FD1925" s="203"/>
      <c r="FE1925" s="203"/>
      <c r="FF1925" s="203"/>
      <c r="FG1925" s="203"/>
      <c r="FH1925" s="203"/>
      <c r="FI1925" s="203"/>
      <c r="FJ1925" s="203"/>
      <c r="FK1925" s="203"/>
      <c r="FL1925" s="203"/>
      <c r="FM1925" s="203"/>
      <c r="FN1925" s="203"/>
      <c r="FO1925" s="203"/>
      <c r="FP1925" s="203"/>
      <c r="FQ1925" s="203"/>
      <c r="FR1925" s="203"/>
      <c r="FS1925" s="203"/>
      <c r="FT1925" s="203"/>
      <c r="FU1925" s="203"/>
      <c r="FV1925" s="203"/>
      <c r="FW1925" s="203"/>
      <c r="FX1925" s="203"/>
      <c r="FY1925" s="203"/>
      <c r="FZ1925" s="203"/>
      <c r="GA1925" s="203"/>
      <c r="GB1925" s="203"/>
      <c r="GC1925" s="203"/>
      <c r="GD1925" s="203"/>
      <c r="GE1925" s="203"/>
      <c r="GF1925" s="203"/>
      <c r="GG1925" s="203"/>
      <c r="GH1925" s="203"/>
      <c r="GI1925" s="203"/>
      <c r="GJ1925" s="203"/>
      <c r="GK1925" s="203"/>
      <c r="GL1925" s="203"/>
      <c r="GM1925" s="203"/>
      <c r="GN1925" s="203"/>
      <c r="GO1925" s="203"/>
      <c r="GP1925" s="203"/>
      <c r="GQ1925" s="203"/>
      <c r="GR1925" s="203"/>
      <c r="GS1925" s="203"/>
      <c r="GT1925" s="203"/>
      <c r="GU1925" s="203"/>
      <c r="GV1925" s="203"/>
      <c r="GW1925" s="203"/>
      <c r="GX1925" s="203"/>
      <c r="GY1925" s="203"/>
      <c r="GZ1925" s="203"/>
      <c r="HA1925" s="203"/>
      <c r="HB1925" s="203"/>
      <c r="HC1925" s="203"/>
      <c r="HD1925" s="203"/>
      <c r="HE1925" s="203"/>
      <c r="HF1925" s="203"/>
      <c r="HG1925" s="203"/>
      <c r="HH1925" s="203"/>
      <c r="HI1925" s="203"/>
      <c r="HJ1925" s="203"/>
      <c r="HK1925" s="203"/>
      <c r="HL1925" s="203"/>
      <c r="HM1925" s="203"/>
      <c r="HN1925" s="203"/>
      <c r="HO1925" s="203"/>
      <c r="HP1925" s="203"/>
      <c r="HQ1925" s="203"/>
      <c r="HR1925" s="203"/>
      <c r="HS1925" s="203"/>
      <c r="HT1925" s="203"/>
      <c r="HU1925" s="203"/>
      <c r="HV1925" s="203"/>
      <c r="HW1925" s="203"/>
      <c r="HX1925" s="203"/>
      <c r="HY1925" s="203"/>
      <c r="HZ1925" s="203"/>
      <c r="IA1925" s="203"/>
      <c r="IB1925" s="203"/>
      <c r="IC1925" s="203"/>
      <c r="ID1925" s="203"/>
      <c r="IE1925" s="203"/>
      <c r="IF1925" s="203"/>
      <c r="IG1925" s="203"/>
      <c r="IH1925" s="203"/>
      <c r="II1925" s="203"/>
      <c r="IJ1925" s="203"/>
      <c r="IK1925" s="203"/>
      <c r="IL1925" s="203"/>
      <c r="IM1925" s="203"/>
      <c r="IN1925" s="203"/>
      <c r="IO1925" s="203"/>
      <c r="IP1925" s="203"/>
      <c r="IQ1925" s="203"/>
      <c r="IR1925" s="203"/>
      <c r="IS1925" s="203"/>
      <c r="IT1925" s="203"/>
      <c r="IU1925" s="203"/>
      <c r="IV1925" s="203"/>
      <c r="IW1925" s="203"/>
      <c r="IX1925" s="203"/>
      <c r="IY1925" s="203"/>
      <c r="IZ1925" s="203"/>
      <c r="JA1925" s="203"/>
      <c r="JB1925" s="203"/>
      <c r="JC1925" s="203"/>
      <c r="JD1925" s="203"/>
      <c r="JE1925" s="203"/>
    </row>
    <row r="1926" spans="1:265" ht="15.75" thickBot="1" x14ac:dyDescent="0.3">
      <c r="A1926" s="256">
        <v>1</v>
      </c>
      <c r="C1926" s="1013" t="s">
        <v>282</v>
      </c>
      <c r="D1926" s="1013"/>
      <c r="E1926" s="1013"/>
      <c r="F1926" s="267"/>
      <c r="G1926" s="533"/>
      <c r="H1926" s="533"/>
      <c r="I1926" s="1160"/>
      <c r="J1926" s="534"/>
      <c r="K1926" s="534"/>
      <c r="L1926" s="1634"/>
      <c r="M1926" s="1634"/>
      <c r="N1926" s="1634"/>
      <c r="O1926" s="1634"/>
      <c r="P1926" s="1634"/>
      <c r="Q1926" s="1634"/>
      <c r="R1926" s="364">
        <f t="shared" ref="R1926:X1926" si="2540">R1925</f>
        <v>0</v>
      </c>
      <c r="S1926" s="364">
        <f t="shared" ref="S1926:T1926" si="2541">S1925</f>
        <v>0</v>
      </c>
      <c r="T1926" s="364">
        <f t="shared" si="2541"/>
        <v>0</v>
      </c>
      <c r="U1926" s="364">
        <f t="shared" ref="U1926:V1926" si="2542">U1925</f>
        <v>0</v>
      </c>
      <c r="V1926" s="364">
        <f t="shared" si="2542"/>
        <v>0</v>
      </c>
      <c r="W1926" s="364">
        <f t="shared" ref="W1926" si="2543">W1925</f>
        <v>0</v>
      </c>
      <c r="X1926" s="364">
        <f t="shared" si="2540"/>
        <v>0</v>
      </c>
      <c r="Y1926" s="364">
        <f t="shared" ref="Y1926:AE1926" si="2544">Y1925</f>
        <v>0</v>
      </c>
      <c r="Z1926" s="364">
        <f t="shared" si="2544"/>
        <v>0</v>
      </c>
      <c r="AA1926" s="364">
        <f>AA1925</f>
        <v>0</v>
      </c>
      <c r="AB1926" s="364">
        <f t="shared" si="2544"/>
        <v>0</v>
      </c>
      <c r="AC1926" s="364">
        <f t="shared" ref="AC1926" si="2545">AC1925</f>
        <v>0</v>
      </c>
      <c r="AD1926" s="364">
        <f t="shared" si="2544"/>
        <v>0</v>
      </c>
      <c r="AE1926" s="364">
        <f t="shared" si="2544"/>
        <v>0</v>
      </c>
      <c r="AF1926" s="533"/>
      <c r="AG1926" s="364"/>
      <c r="AH1926" s="619"/>
      <c r="AI1926" s="2141"/>
    </row>
    <row r="1927" spans="1:265" ht="29.25" x14ac:dyDescent="0.25">
      <c r="C1927" s="1108" t="s">
        <v>430</v>
      </c>
      <c r="D1927" s="1108"/>
      <c r="E1927" s="1108"/>
      <c r="F1927" s="283"/>
      <c r="G1927" s="1140"/>
      <c r="H1927" s="1140"/>
      <c r="I1927" s="1140"/>
      <c r="J1927" s="1635"/>
      <c r="K1927" s="1635"/>
      <c r="L1927" s="1140"/>
      <c r="M1927" s="1140"/>
      <c r="N1927" s="1140"/>
      <c r="O1927" s="1140"/>
      <c r="P1927" s="1140"/>
      <c r="Q1927" s="1140"/>
      <c r="R1927" s="357"/>
      <c r="S1927" s="357"/>
      <c r="T1927" s="357"/>
      <c r="U1927" s="357"/>
      <c r="V1927" s="357"/>
      <c r="W1927" s="357"/>
      <c r="X1927" s="2143"/>
      <c r="Y1927" s="357"/>
      <c r="Z1927" s="357"/>
      <c r="AA1927" s="357"/>
      <c r="AB1927" s="357"/>
      <c r="AC1927" s="1700"/>
      <c r="AD1927" s="1700"/>
      <c r="AE1927" s="357"/>
      <c r="AF1927" s="1140"/>
      <c r="AG1927" s="2143"/>
      <c r="AH1927" s="619"/>
      <c r="AI1927" s="2141"/>
    </row>
    <row r="1928" spans="1:265" x14ac:dyDescent="0.25">
      <c r="C1928" s="3" t="s">
        <v>14</v>
      </c>
      <c r="D1928" s="3"/>
      <c r="E1928" s="3"/>
      <c r="F1928" s="260"/>
      <c r="G1928" s="454"/>
      <c r="H1928" s="454"/>
      <c r="I1928" s="454"/>
      <c r="J1928" s="1365"/>
      <c r="K1928" s="1365"/>
      <c r="L1928" s="1630"/>
      <c r="M1928" s="1630"/>
      <c r="N1928" s="1630"/>
      <c r="O1928" s="1630"/>
      <c r="P1928" s="1630"/>
      <c r="Q1928" s="1630"/>
      <c r="R1928" s="358"/>
      <c r="S1928" s="358"/>
      <c r="T1928" s="358"/>
      <c r="U1928" s="358"/>
      <c r="V1928" s="358"/>
      <c r="W1928" s="358"/>
      <c r="X1928" s="526"/>
      <c r="Y1928" s="358"/>
      <c r="Z1928" s="358"/>
      <c r="AA1928" s="358"/>
      <c r="AB1928" s="358"/>
      <c r="AC1928" s="1708"/>
      <c r="AD1928" s="1708"/>
      <c r="AE1928" s="358"/>
      <c r="AF1928" s="454"/>
      <c r="AG1928" s="526"/>
      <c r="AH1928" s="619"/>
      <c r="AI1928" s="2141"/>
    </row>
    <row r="1929" spans="1:265" ht="30" x14ac:dyDescent="0.25">
      <c r="C1929" s="459" t="s">
        <v>196</v>
      </c>
      <c r="D1929" s="3"/>
      <c r="E1929" s="3"/>
      <c r="F1929" s="1478"/>
      <c r="G1929" s="1479"/>
      <c r="H1929" s="1479"/>
      <c r="I1929" s="1479"/>
      <c r="J1929" s="1486"/>
      <c r="K1929" s="1486"/>
      <c r="L1929" s="1479"/>
      <c r="M1929" s="1479"/>
      <c r="N1929" s="1479"/>
      <c r="O1929" s="1479"/>
      <c r="P1929" s="1479"/>
      <c r="Q1929" s="1479"/>
      <c r="R1929" s="1487"/>
      <c r="S1929" s="1487"/>
      <c r="T1929" s="1487"/>
      <c r="U1929" s="1487"/>
      <c r="V1929" s="1487"/>
      <c r="W1929" s="1487"/>
      <c r="X1929" s="196">
        <f t="shared" ref="X1929" si="2546">R1929/12*$C$3</f>
        <v>0</v>
      </c>
      <c r="Y1929" s="1487">
        <f t="shared" ref="Y1929:Y1930" si="2547">AE1929-AD1929-AA1929-Z1929</f>
        <v>0</v>
      </c>
      <c r="Z1929" s="1487"/>
      <c r="AA1929" s="1487"/>
      <c r="AB1929" s="1487">
        <f t="shared" ref="AB1929:AB1930" si="2548">Y1929-X1929</f>
        <v>0</v>
      </c>
      <c r="AC1929" s="1706"/>
      <c r="AD1929" s="1706"/>
      <c r="AE1929" s="1487"/>
      <c r="AF1929" s="1479"/>
      <c r="AG1929" s="653"/>
      <c r="AH1929" s="619"/>
      <c r="AI1929" s="2141"/>
    </row>
    <row r="1930" spans="1:265" ht="29.25" x14ac:dyDescent="0.25">
      <c r="C1930" s="453" t="s">
        <v>317</v>
      </c>
      <c r="D1930" s="3"/>
      <c r="E1930" s="3"/>
      <c r="F1930" s="1631">
        <f>F1931+F1934</f>
        <v>0</v>
      </c>
      <c r="G1930" s="1632">
        <f>G1931+G1934</f>
        <v>0</v>
      </c>
      <c r="H1930" s="1632">
        <f>H1931+H1934</f>
        <v>0</v>
      </c>
      <c r="I1930" s="1632" t="e">
        <f>H1930/G1930*100</f>
        <v>#DIV/0!</v>
      </c>
      <c r="J1930" s="1486"/>
      <c r="K1930" s="1486"/>
      <c r="L1930" s="1479"/>
      <c r="M1930" s="1479"/>
      <c r="N1930" s="1479"/>
      <c r="O1930" s="1479"/>
      <c r="P1930" s="1479"/>
      <c r="Q1930" s="1479"/>
      <c r="R1930" s="1487"/>
      <c r="S1930" s="1487"/>
      <c r="T1930" s="1487"/>
      <c r="U1930" s="1487"/>
      <c r="V1930" s="1487"/>
      <c r="W1930" s="1487"/>
      <c r="X1930" s="653">
        <f t="shared" ref="X1930" si="2549">R1930/12*$C$3+(S1930-R1930)/11*5+(T1930-S1930)/10*4+(U1930-T1930)/9*3+(V1930-U1930)/8*2+(W1930-V1930)/7*1</f>
        <v>0</v>
      </c>
      <c r="Y1930" s="1487">
        <f t="shared" si="2547"/>
        <v>0</v>
      </c>
      <c r="Z1930" s="1487"/>
      <c r="AA1930" s="1487"/>
      <c r="AB1930" s="1487">
        <f t="shared" si="2548"/>
        <v>0</v>
      </c>
      <c r="AC1930" s="1706"/>
      <c r="AD1930" s="1706"/>
      <c r="AE1930" s="1487"/>
      <c r="AF1930" s="1632"/>
      <c r="AG1930" s="653"/>
      <c r="AH1930" s="619"/>
      <c r="AI1930" s="2141"/>
    </row>
    <row r="1931" spans="1:265" ht="30" x14ac:dyDescent="0.25">
      <c r="C1931" s="459" t="s">
        <v>487</v>
      </c>
      <c r="D1931" s="3"/>
      <c r="E1931" s="3"/>
      <c r="F1931" s="1631">
        <f>F1932</f>
        <v>0</v>
      </c>
      <c r="G1931" s="1632">
        <f>G1932</f>
        <v>0</v>
      </c>
      <c r="H1931" s="1632">
        <f>H1932</f>
        <v>0</v>
      </c>
      <c r="I1931" s="1632" t="e">
        <f>H1931/G1931*100</f>
        <v>#DIV/0!</v>
      </c>
      <c r="J1931" s="1486"/>
      <c r="K1931" s="1486"/>
      <c r="L1931" s="1479"/>
      <c r="M1931" s="1479"/>
      <c r="N1931" s="1479"/>
      <c r="O1931" s="1479"/>
      <c r="P1931" s="1479"/>
      <c r="Q1931" s="1479"/>
      <c r="R1931" s="1487"/>
      <c r="S1931" s="1487"/>
      <c r="T1931" s="1487"/>
      <c r="U1931" s="1487"/>
      <c r="V1931" s="1487"/>
      <c r="W1931" s="1487"/>
      <c r="X1931" s="653"/>
      <c r="Y1931" s="1487"/>
      <c r="Z1931" s="1487"/>
      <c r="AA1931" s="1487"/>
      <c r="AB1931" s="1487"/>
      <c r="AC1931" s="1706"/>
      <c r="AD1931" s="1706"/>
      <c r="AE1931" s="1487"/>
      <c r="AF1931" s="1632"/>
      <c r="AG1931" s="653"/>
      <c r="AH1931" s="619"/>
      <c r="AI1931" s="2141"/>
    </row>
    <row r="1932" spans="1:265" x14ac:dyDescent="0.25">
      <c r="C1932" s="3" t="s">
        <v>488</v>
      </c>
      <c r="D1932" s="3"/>
      <c r="E1932" s="3"/>
      <c r="F1932" s="1631"/>
      <c r="G1932" s="1632">
        <f>ROUND(F1932/12*$C$3,0)</f>
        <v>0</v>
      </c>
      <c r="H1932" s="1632"/>
      <c r="I1932" s="1632" t="e">
        <f>H1932/G1932*100</f>
        <v>#DIV/0!</v>
      </c>
      <c r="J1932" s="1486"/>
      <c r="K1932" s="1486"/>
      <c r="L1932" s="1479"/>
      <c r="M1932" s="1479"/>
      <c r="N1932" s="1479"/>
      <c r="O1932" s="1479"/>
      <c r="P1932" s="1479"/>
      <c r="Q1932" s="1479"/>
      <c r="R1932" s="1487"/>
      <c r="S1932" s="1487"/>
      <c r="T1932" s="1487"/>
      <c r="U1932" s="1487"/>
      <c r="V1932" s="1487"/>
      <c r="W1932" s="1487"/>
      <c r="X1932" s="653"/>
      <c r="Y1932" s="1487"/>
      <c r="Z1932" s="1487"/>
      <c r="AA1932" s="1487"/>
      <c r="AB1932" s="1487"/>
      <c r="AC1932" s="1706"/>
      <c r="AD1932" s="1706"/>
      <c r="AE1932" s="1487"/>
      <c r="AF1932" s="1632"/>
      <c r="AG1932" s="653"/>
      <c r="AH1932" s="619"/>
      <c r="AI1932" s="2141"/>
    </row>
    <row r="1933" spans="1:265" ht="60" x14ac:dyDescent="0.25">
      <c r="C1933" s="3" t="s">
        <v>491</v>
      </c>
      <c r="D1933" s="3"/>
      <c r="E1933" s="3"/>
      <c r="F1933" s="1631"/>
      <c r="G1933" s="1632"/>
      <c r="H1933" s="1632"/>
      <c r="I1933" s="1632"/>
      <c r="J1933" s="1486"/>
      <c r="K1933" s="1486"/>
      <c r="L1933" s="1479"/>
      <c r="M1933" s="1479"/>
      <c r="N1933" s="1479"/>
      <c r="O1933" s="1479"/>
      <c r="P1933" s="1479"/>
      <c r="Q1933" s="1479"/>
      <c r="R1933" s="1487"/>
      <c r="S1933" s="1487"/>
      <c r="T1933" s="1487"/>
      <c r="U1933" s="1487"/>
      <c r="V1933" s="1487"/>
      <c r="W1933" s="1487"/>
      <c r="X1933" s="653"/>
      <c r="Y1933" s="1487"/>
      <c r="Z1933" s="1487"/>
      <c r="AA1933" s="1487"/>
      <c r="AB1933" s="1487"/>
      <c r="AC1933" s="1706"/>
      <c r="AD1933" s="1706"/>
      <c r="AE1933" s="1487"/>
      <c r="AF1933" s="1632"/>
      <c r="AG1933" s="653"/>
      <c r="AH1933" s="619"/>
      <c r="AI1933" s="2141"/>
    </row>
    <row r="1934" spans="1:265" ht="45" x14ac:dyDescent="0.25">
      <c r="C1934" s="460" t="s">
        <v>492</v>
      </c>
      <c r="D1934" s="3"/>
      <c r="E1934" s="3"/>
      <c r="F1934" s="1631"/>
      <c r="G1934" s="1632">
        <f>ROUND(F1934/12*$C$3,0)</f>
        <v>0</v>
      </c>
      <c r="H1934" s="1632"/>
      <c r="I1934" s="1632" t="e">
        <f>H1934/G1934*100</f>
        <v>#DIV/0!</v>
      </c>
      <c r="J1934" s="1486"/>
      <c r="K1934" s="1486"/>
      <c r="L1934" s="1479"/>
      <c r="M1934" s="1479"/>
      <c r="N1934" s="1479"/>
      <c r="O1934" s="1479"/>
      <c r="P1934" s="1479"/>
      <c r="Q1934" s="1479"/>
      <c r="R1934" s="1487"/>
      <c r="S1934" s="1487"/>
      <c r="T1934" s="1487"/>
      <c r="U1934" s="1487"/>
      <c r="V1934" s="1487"/>
      <c r="W1934" s="1487"/>
      <c r="X1934" s="653"/>
      <c r="Y1934" s="1487"/>
      <c r="Z1934" s="1487"/>
      <c r="AA1934" s="1487"/>
      <c r="AB1934" s="1487"/>
      <c r="AC1934" s="1706"/>
      <c r="AD1934" s="1706"/>
      <c r="AE1934" s="1487"/>
      <c r="AF1934" s="1632"/>
      <c r="AG1934" s="653"/>
      <c r="AH1934" s="619"/>
      <c r="AI1934" s="2141"/>
    </row>
    <row r="1935" spans="1:265" ht="29.25" x14ac:dyDescent="0.25">
      <c r="C1935" s="453" t="s">
        <v>318</v>
      </c>
      <c r="D1935" s="3"/>
      <c r="E1935" s="3"/>
      <c r="F1935" s="449"/>
      <c r="G1935" s="1633"/>
      <c r="H1935" s="1633"/>
      <c r="I1935" s="1633"/>
      <c r="J1935" s="1486"/>
      <c r="K1935" s="1486"/>
      <c r="L1935" s="1479"/>
      <c r="M1935" s="1479"/>
      <c r="N1935" s="1479"/>
      <c r="O1935" s="1479"/>
      <c r="P1935" s="1479"/>
      <c r="Q1935" s="1479"/>
      <c r="R1935" s="1487"/>
      <c r="S1935" s="1487"/>
      <c r="T1935" s="1487"/>
      <c r="U1935" s="1487"/>
      <c r="V1935" s="1487"/>
      <c r="W1935" s="1487"/>
      <c r="X1935" s="653"/>
      <c r="Y1935" s="1487"/>
      <c r="Z1935" s="1487"/>
      <c r="AA1935" s="1487"/>
      <c r="AB1935" s="1487"/>
      <c r="AC1935" s="1706"/>
      <c r="AD1935" s="1706"/>
      <c r="AE1935" s="1487"/>
      <c r="AF1935" s="1633"/>
      <c r="AG1935" s="653"/>
      <c r="AH1935" s="619"/>
      <c r="AI1935" s="2141"/>
    </row>
    <row r="1936" spans="1:265" ht="29.25" x14ac:dyDescent="0.25">
      <c r="C1936" s="453" t="s">
        <v>311</v>
      </c>
      <c r="D1936" s="3"/>
      <c r="E1936" s="3"/>
      <c r="F1936" s="449"/>
      <c r="G1936" s="1633"/>
      <c r="H1936" s="1633"/>
      <c r="I1936" s="1633"/>
      <c r="J1936" s="1486"/>
      <c r="K1936" s="1486"/>
      <c r="L1936" s="1479"/>
      <c r="M1936" s="1479"/>
      <c r="N1936" s="1479"/>
      <c r="O1936" s="1479"/>
      <c r="P1936" s="1479"/>
      <c r="Q1936" s="1479"/>
      <c r="R1936" s="1487"/>
      <c r="S1936" s="1487"/>
      <c r="T1936" s="1487"/>
      <c r="U1936" s="1487"/>
      <c r="V1936" s="1487"/>
      <c r="W1936" s="1487"/>
      <c r="X1936" s="653"/>
      <c r="Y1936" s="1487"/>
      <c r="Z1936" s="1487"/>
      <c r="AA1936" s="1487"/>
      <c r="AB1936" s="1487"/>
      <c r="AC1936" s="1706"/>
      <c r="AD1936" s="1706"/>
      <c r="AE1936" s="1487"/>
      <c r="AF1936" s="1633"/>
      <c r="AG1936" s="653"/>
      <c r="AH1936" s="619"/>
      <c r="AI1936" s="2141"/>
    </row>
    <row r="1937" spans="1:265" ht="29.25" x14ac:dyDescent="0.25">
      <c r="C1937" s="451" t="s">
        <v>264</v>
      </c>
      <c r="D1937" s="3"/>
      <c r="E1937" s="3"/>
      <c r="F1937" s="449">
        <f>F1930</f>
        <v>0</v>
      </c>
      <c r="G1937" s="1633">
        <f>G1930</f>
        <v>0</v>
      </c>
      <c r="H1937" s="1633">
        <f>H1930</f>
        <v>0</v>
      </c>
      <c r="I1937" s="1633" t="e">
        <f>H1937/G1937*100</f>
        <v>#DIV/0!</v>
      </c>
      <c r="J1937" s="1486"/>
      <c r="K1937" s="1486"/>
      <c r="L1937" s="1479"/>
      <c r="M1937" s="1479"/>
      <c r="N1937" s="1479"/>
      <c r="O1937" s="1479"/>
      <c r="P1937" s="1479"/>
      <c r="Q1937" s="1479"/>
      <c r="R1937" s="1487"/>
      <c r="S1937" s="1487"/>
      <c r="T1937" s="1487"/>
      <c r="U1937" s="1487"/>
      <c r="V1937" s="1487"/>
      <c r="W1937" s="1487"/>
      <c r="X1937" s="653"/>
      <c r="Y1937" s="1487"/>
      <c r="Z1937" s="1487"/>
      <c r="AA1937" s="1487"/>
      <c r="AB1937" s="1487"/>
      <c r="AC1937" s="1706"/>
      <c r="AD1937" s="1706"/>
      <c r="AE1937" s="1487"/>
      <c r="AF1937" s="1633"/>
      <c r="AG1937" s="653"/>
      <c r="AH1937" s="619"/>
      <c r="AI1937" s="2141"/>
    </row>
    <row r="1938" spans="1:265" ht="15.75" thickBot="1" x14ac:dyDescent="0.3">
      <c r="C1938" s="668" t="s">
        <v>135</v>
      </c>
      <c r="D1938" s="3"/>
      <c r="E1938" s="3"/>
      <c r="F1938" s="449">
        <f>F1937</f>
        <v>0</v>
      </c>
      <c r="G1938" s="1633">
        <f>G1937</f>
        <v>0</v>
      </c>
      <c r="H1938" s="1633">
        <f>H1937</f>
        <v>0</v>
      </c>
      <c r="I1938" s="1633" t="e">
        <f>H1938/G1938*100</f>
        <v>#DIV/0!</v>
      </c>
      <c r="J1938" s="1486"/>
      <c r="K1938" s="1486"/>
      <c r="L1938" s="1479"/>
      <c r="M1938" s="1479"/>
      <c r="N1938" s="1479"/>
      <c r="O1938" s="1479"/>
      <c r="P1938" s="1479"/>
      <c r="Q1938" s="1479"/>
      <c r="R1938" s="1487">
        <f t="shared" ref="R1938:W1938" si="2550">R1930</f>
        <v>0</v>
      </c>
      <c r="S1938" s="1487">
        <f t="shared" si="2550"/>
        <v>0</v>
      </c>
      <c r="T1938" s="1487">
        <f t="shared" si="2550"/>
        <v>0</v>
      </c>
      <c r="U1938" s="1487">
        <f t="shared" si="2550"/>
        <v>0</v>
      </c>
      <c r="V1938" s="1487">
        <f t="shared" si="2550"/>
        <v>0</v>
      </c>
      <c r="W1938" s="1487">
        <f t="shared" si="2550"/>
        <v>0</v>
      </c>
      <c r="X1938" s="721">
        <f t="shared" ref="X1938:AE1938" si="2551">X1930</f>
        <v>0</v>
      </c>
      <c r="Y1938" s="1487">
        <f t="shared" si="2551"/>
        <v>0</v>
      </c>
      <c r="Z1938" s="1487">
        <f t="shared" si="2551"/>
        <v>0</v>
      </c>
      <c r="AA1938" s="1487">
        <f t="shared" si="2551"/>
        <v>0</v>
      </c>
      <c r="AB1938" s="1487">
        <f t="shared" si="2551"/>
        <v>0</v>
      </c>
      <c r="AC1938" s="1706">
        <f t="shared" si="2551"/>
        <v>0</v>
      </c>
      <c r="AD1938" s="1706">
        <f t="shared" si="2551"/>
        <v>0</v>
      </c>
      <c r="AE1938" s="1487">
        <f t="shared" si="2551"/>
        <v>0</v>
      </c>
      <c r="AF1938" s="1633"/>
      <c r="AG1938" s="653"/>
      <c r="AH1938" s="619"/>
      <c r="AI1938" s="2141"/>
    </row>
    <row r="1939" spans="1:265" x14ac:dyDescent="0.25">
      <c r="A1939" s="256">
        <v>1</v>
      </c>
      <c r="C1939" s="2249" t="s">
        <v>74</v>
      </c>
      <c r="D1939" s="2249"/>
      <c r="E1939" s="2249"/>
      <c r="F1939" s="2225"/>
      <c r="G1939" s="1779"/>
      <c r="H1939" s="1779"/>
      <c r="I1939" s="1779"/>
      <c r="J1939" s="2269"/>
      <c r="K1939" s="2269"/>
      <c r="L1939" s="2250"/>
      <c r="M1939" s="2250"/>
      <c r="N1939" s="2250"/>
      <c r="O1939" s="2250"/>
      <c r="P1939" s="2250"/>
      <c r="Q1939" s="2250"/>
      <c r="R1939" s="367">
        <f t="shared" ref="R1939:X1939" si="2552">R1938+R1926+R1913</f>
        <v>0</v>
      </c>
      <c r="S1939" s="367">
        <f t="shared" ref="S1939:T1939" si="2553">S1938+S1926+S1913</f>
        <v>0</v>
      </c>
      <c r="T1939" s="367">
        <f t="shared" si="2553"/>
        <v>0</v>
      </c>
      <c r="U1939" s="367">
        <f t="shared" ref="U1939:V1939" si="2554">U1938+U1926+U1913</f>
        <v>0</v>
      </c>
      <c r="V1939" s="367">
        <f t="shared" si="2554"/>
        <v>0</v>
      </c>
      <c r="W1939" s="367">
        <f t="shared" ref="W1939" si="2555">W1938+W1926+W1913</f>
        <v>0</v>
      </c>
      <c r="X1939" s="2175">
        <f t="shared" si="2552"/>
        <v>0</v>
      </c>
      <c r="Y1939" s="367">
        <f t="shared" ref="Y1939:AE1939" si="2556">Y1938+Y1926+Y1913</f>
        <v>549.49866999999995</v>
      </c>
      <c r="Z1939" s="367">
        <f t="shared" si="2556"/>
        <v>0</v>
      </c>
      <c r="AA1939" s="367">
        <f>AA1938+AA1926+AA1913</f>
        <v>-0.36399999999999999</v>
      </c>
      <c r="AB1939" s="367">
        <f t="shared" si="2556"/>
        <v>540.42579999999998</v>
      </c>
      <c r="AC1939" s="367">
        <f>AC1938+AC1926+AC1913</f>
        <v>0</v>
      </c>
      <c r="AD1939" s="367">
        <f t="shared" si="2556"/>
        <v>-22.306249999999999</v>
      </c>
      <c r="AE1939" s="367">
        <f t="shared" si="2556"/>
        <v>526.82841999999994</v>
      </c>
      <c r="AF1939" s="1779"/>
      <c r="AG1939" s="367"/>
      <c r="AH1939" s="619"/>
      <c r="AI1939" s="2141"/>
    </row>
    <row r="1940" spans="1:265" x14ac:dyDescent="0.25">
      <c r="A1940" s="256">
        <v>1</v>
      </c>
      <c r="C1940" s="2126" t="s">
        <v>78</v>
      </c>
      <c r="D1940" s="2126"/>
      <c r="E1940" s="2126"/>
      <c r="F1940" s="260">
        <f>SUM(F1840)</f>
        <v>0</v>
      </c>
      <c r="G1940" s="454">
        <f>SUM(G1840)</f>
        <v>0</v>
      </c>
      <c r="H1940" s="454">
        <f>SUM(H1840)</f>
        <v>10</v>
      </c>
      <c r="I1940" s="454" t="e">
        <f>H1940/G1940*100</f>
        <v>#DIV/0!</v>
      </c>
      <c r="J1940" s="1365" t="e">
        <f>SUM(L1940/F1940)</f>
        <v>#DIV/0!</v>
      </c>
      <c r="K1940" s="1365">
        <f>N1940/H1940</f>
        <v>5.2</v>
      </c>
      <c r="L1940" s="454">
        <f>SUM(L1840)</f>
        <v>0</v>
      </c>
      <c r="M1940" s="454">
        <f>SUM(M1840)</f>
        <v>0</v>
      </c>
      <c r="N1940" s="454">
        <f>SUM(N1840)</f>
        <v>52</v>
      </c>
      <c r="O1940" s="454" t="e">
        <f>N1940/M1940*100</f>
        <v>#DIV/0!</v>
      </c>
      <c r="P1940" s="454">
        <f>SUM(P1840)</f>
        <v>0</v>
      </c>
      <c r="Q1940" s="207" t="e">
        <f>N1940/$C$3*12/P1940</f>
        <v>#DIV/0!</v>
      </c>
      <c r="R1940" s="381">
        <f t="shared" ref="R1940:AE1940" si="2557">SUM(R1840)</f>
        <v>0</v>
      </c>
      <c r="S1940" s="381">
        <f t="shared" si="2557"/>
        <v>0</v>
      </c>
      <c r="T1940" s="381">
        <f t="shared" si="2557"/>
        <v>0</v>
      </c>
      <c r="U1940" s="381">
        <f t="shared" si="2557"/>
        <v>0</v>
      </c>
      <c r="V1940" s="381">
        <f t="shared" si="2557"/>
        <v>0</v>
      </c>
      <c r="W1940" s="381">
        <f t="shared" si="2557"/>
        <v>0</v>
      </c>
      <c r="X1940" s="1487">
        <f t="shared" si="2557"/>
        <v>0</v>
      </c>
      <c r="Y1940" s="381">
        <f t="shared" si="2557"/>
        <v>491.32553999999993</v>
      </c>
      <c r="Z1940" s="381">
        <f t="shared" si="2557"/>
        <v>0</v>
      </c>
      <c r="AA1940" s="381">
        <f t="shared" si="2557"/>
        <v>-0.36399999999999999</v>
      </c>
      <c r="AB1940" s="381">
        <f t="shared" si="2557"/>
        <v>491.32553999999993</v>
      </c>
      <c r="AC1940" s="381">
        <f t="shared" si="2557"/>
        <v>0</v>
      </c>
      <c r="AD1940" s="381">
        <f t="shared" si="2557"/>
        <v>-19.71733</v>
      </c>
      <c r="AE1940" s="381">
        <f t="shared" si="2557"/>
        <v>471.24420999999995</v>
      </c>
      <c r="AF1940" s="454"/>
      <c r="AG1940" s="381"/>
      <c r="AH1940" s="619"/>
      <c r="AI1940" s="2141"/>
    </row>
    <row r="1941" spans="1:265" s="592" customFormat="1" x14ac:dyDescent="0.25">
      <c r="A1941" s="256">
        <v>1</v>
      </c>
      <c r="B1941" s="256"/>
      <c r="C1941" s="459" t="s">
        <v>197</v>
      </c>
      <c r="D1941" s="459"/>
      <c r="E1941" s="3"/>
      <c r="F1941" s="259"/>
      <c r="G1941" s="227"/>
      <c r="H1941" s="227"/>
      <c r="I1941" s="227"/>
      <c r="J1941" s="1486"/>
      <c r="K1941" s="1486"/>
      <c r="L1941" s="1479"/>
      <c r="M1941" s="1479"/>
      <c r="N1941" s="1479"/>
      <c r="O1941" s="1479"/>
      <c r="P1941" s="1479"/>
      <c r="Q1941" s="1479"/>
      <c r="R1941" s="1487"/>
      <c r="S1941" s="1487"/>
      <c r="T1941" s="1487"/>
      <c r="U1941" s="1487"/>
      <c r="V1941" s="1487"/>
      <c r="W1941" s="1487"/>
      <c r="X1941" s="1487"/>
      <c r="Y1941" s="1487"/>
      <c r="Z1941" s="1487"/>
      <c r="AA1941" s="1487"/>
      <c r="AB1941" s="1487"/>
      <c r="AC1941" s="1706"/>
      <c r="AD1941" s="1706"/>
      <c r="AE1941" s="1487"/>
      <c r="AF1941" s="227"/>
      <c r="AG1941" s="1487"/>
      <c r="AH1941" s="619"/>
      <c r="AI1941" s="2141"/>
      <c r="AJ1941" s="203"/>
      <c r="AK1941" s="203"/>
      <c r="AL1941" s="203"/>
      <c r="AM1941" s="203"/>
      <c r="AN1941" s="203"/>
      <c r="AO1941" s="203"/>
      <c r="AP1941" s="203"/>
      <c r="AQ1941" s="203"/>
      <c r="AR1941" s="203"/>
      <c r="AS1941" s="203"/>
      <c r="AT1941" s="203"/>
      <c r="AU1941" s="203"/>
      <c r="AV1941" s="203"/>
      <c r="AW1941" s="203"/>
      <c r="AX1941" s="203"/>
      <c r="AY1941" s="203"/>
      <c r="AZ1941" s="203"/>
      <c r="BA1941" s="203"/>
      <c r="BB1941" s="203"/>
      <c r="BC1941" s="203"/>
      <c r="BD1941" s="203"/>
      <c r="BE1941" s="203"/>
      <c r="BF1941" s="203"/>
      <c r="BG1941" s="203"/>
      <c r="BH1941" s="203"/>
      <c r="BI1941" s="203"/>
      <c r="BJ1941" s="203"/>
      <c r="BK1941" s="203"/>
      <c r="BL1941" s="203"/>
      <c r="BM1941" s="203"/>
      <c r="BN1941" s="203"/>
      <c r="BO1941" s="203"/>
      <c r="BP1941" s="203"/>
      <c r="BQ1941" s="203"/>
      <c r="BR1941" s="203"/>
      <c r="BS1941" s="203"/>
      <c r="BT1941" s="203"/>
      <c r="BU1941" s="203"/>
      <c r="BV1941" s="203"/>
      <c r="BW1941" s="203"/>
      <c r="BX1941" s="203"/>
      <c r="BY1941" s="203"/>
      <c r="BZ1941" s="203"/>
      <c r="CA1941" s="203"/>
      <c r="CB1941" s="203"/>
      <c r="CC1941" s="203"/>
      <c r="CD1941" s="203"/>
      <c r="CE1941" s="203"/>
      <c r="CF1941" s="203"/>
      <c r="CG1941" s="203"/>
      <c r="CH1941" s="203"/>
      <c r="CI1941" s="203"/>
      <c r="CJ1941" s="203"/>
      <c r="CK1941" s="203"/>
      <c r="CL1941" s="203"/>
      <c r="CM1941" s="203"/>
      <c r="CN1941" s="203"/>
      <c r="CO1941" s="203"/>
      <c r="CP1941" s="203"/>
      <c r="CQ1941" s="203"/>
      <c r="CR1941" s="203"/>
      <c r="CS1941" s="203"/>
      <c r="CT1941" s="203"/>
      <c r="CU1941" s="203"/>
      <c r="CV1941" s="203"/>
      <c r="CW1941" s="203"/>
      <c r="CX1941" s="203"/>
      <c r="CY1941" s="203"/>
      <c r="CZ1941" s="203"/>
      <c r="DA1941" s="203"/>
      <c r="DB1941" s="203"/>
      <c r="DC1941" s="203"/>
      <c r="DD1941" s="203"/>
      <c r="DE1941" s="203"/>
      <c r="DF1941" s="203"/>
      <c r="DG1941" s="203"/>
      <c r="DH1941" s="203"/>
      <c r="DI1941" s="203"/>
      <c r="DJ1941" s="203"/>
      <c r="DK1941" s="203"/>
      <c r="DL1941" s="203"/>
      <c r="DM1941" s="203"/>
      <c r="DN1941" s="203"/>
      <c r="DO1941" s="203"/>
      <c r="DP1941" s="203"/>
      <c r="DQ1941" s="203"/>
      <c r="DR1941" s="203"/>
      <c r="DS1941" s="203"/>
      <c r="DT1941" s="203"/>
      <c r="DU1941" s="203"/>
      <c r="DV1941" s="203"/>
      <c r="DW1941" s="203"/>
      <c r="DX1941" s="203"/>
      <c r="DY1941" s="203"/>
      <c r="DZ1941" s="203"/>
      <c r="EA1941" s="203"/>
      <c r="EB1941" s="203"/>
      <c r="EC1941" s="203"/>
      <c r="ED1941" s="203"/>
      <c r="EE1941" s="203"/>
      <c r="EF1941" s="203"/>
      <c r="EG1941" s="203"/>
      <c r="EH1941" s="203"/>
      <c r="EI1941" s="203"/>
      <c r="EJ1941" s="203"/>
      <c r="EK1941" s="203"/>
      <c r="EL1941" s="203"/>
      <c r="EM1941" s="203"/>
      <c r="EN1941" s="203"/>
      <c r="EO1941" s="203"/>
      <c r="EP1941" s="203"/>
      <c r="EQ1941" s="203"/>
      <c r="ER1941" s="203"/>
      <c r="ES1941" s="203"/>
      <c r="ET1941" s="203"/>
      <c r="EU1941" s="203"/>
      <c r="EV1941" s="203"/>
      <c r="EW1941" s="203"/>
      <c r="EX1941" s="203"/>
      <c r="EY1941" s="203"/>
      <c r="EZ1941" s="203"/>
      <c r="FA1941" s="203"/>
      <c r="FB1941" s="203"/>
      <c r="FC1941" s="203"/>
      <c r="FD1941" s="203"/>
      <c r="FE1941" s="203"/>
      <c r="FF1941" s="203"/>
      <c r="FG1941" s="203"/>
      <c r="FH1941" s="203"/>
      <c r="FI1941" s="203"/>
      <c r="FJ1941" s="203"/>
      <c r="FK1941" s="203"/>
      <c r="FL1941" s="203"/>
      <c r="FM1941" s="203"/>
      <c r="FN1941" s="203"/>
      <c r="FO1941" s="203"/>
      <c r="FP1941" s="203"/>
      <c r="FQ1941" s="203"/>
      <c r="FR1941" s="203"/>
      <c r="FS1941" s="203"/>
      <c r="FT1941" s="203"/>
      <c r="FU1941" s="203"/>
      <c r="FV1941" s="203"/>
      <c r="FW1941" s="203"/>
      <c r="FX1941" s="203"/>
      <c r="FY1941" s="203"/>
      <c r="FZ1941" s="203"/>
      <c r="GA1941" s="203"/>
      <c r="GB1941" s="203"/>
      <c r="GC1941" s="203"/>
      <c r="GD1941" s="203"/>
      <c r="GE1941" s="203"/>
      <c r="GF1941" s="203"/>
      <c r="GG1941" s="203"/>
      <c r="GH1941" s="203"/>
      <c r="GI1941" s="203"/>
      <c r="GJ1941" s="203"/>
      <c r="GK1941" s="203"/>
      <c r="GL1941" s="203"/>
      <c r="GM1941" s="203"/>
      <c r="GN1941" s="203"/>
      <c r="GO1941" s="203"/>
      <c r="GP1941" s="203"/>
      <c r="GQ1941" s="203"/>
      <c r="GR1941" s="203"/>
      <c r="GS1941" s="203"/>
      <c r="GT1941" s="203"/>
      <c r="GU1941" s="203"/>
      <c r="GV1941" s="203"/>
      <c r="GW1941" s="203"/>
      <c r="GX1941" s="203"/>
      <c r="GY1941" s="203"/>
      <c r="GZ1941" s="203"/>
      <c r="HA1941" s="203"/>
      <c r="HB1941" s="203"/>
      <c r="HC1941" s="203"/>
      <c r="HD1941" s="203"/>
      <c r="HE1941" s="203"/>
      <c r="HF1941" s="203"/>
      <c r="HG1941" s="203"/>
      <c r="HH1941" s="203"/>
      <c r="HI1941" s="203"/>
      <c r="HJ1941" s="203"/>
      <c r="HK1941" s="203"/>
      <c r="HL1941" s="203"/>
      <c r="HM1941" s="203"/>
      <c r="HN1941" s="203"/>
      <c r="HO1941" s="203"/>
      <c r="HP1941" s="203"/>
      <c r="HQ1941" s="203"/>
      <c r="HR1941" s="203"/>
      <c r="HS1941" s="203"/>
      <c r="HT1941" s="203"/>
      <c r="HU1941" s="203"/>
      <c r="HV1941" s="203"/>
      <c r="HW1941" s="203"/>
      <c r="HX1941" s="203"/>
      <c r="HY1941" s="203"/>
      <c r="HZ1941" s="203"/>
      <c r="IA1941" s="203"/>
      <c r="IB1941" s="203"/>
      <c r="IC1941" s="203"/>
      <c r="ID1941" s="203"/>
      <c r="IE1941" s="203"/>
      <c r="IF1941" s="203"/>
      <c r="IG1941" s="203"/>
      <c r="IH1941" s="203"/>
      <c r="II1941" s="203"/>
      <c r="IJ1941" s="203"/>
      <c r="IK1941" s="203"/>
      <c r="IL1941" s="203"/>
      <c r="IM1941" s="203"/>
      <c r="IN1941" s="203"/>
      <c r="IO1941" s="203"/>
      <c r="IP1941" s="203"/>
      <c r="IQ1941" s="203"/>
      <c r="IR1941" s="203"/>
      <c r="IS1941" s="203"/>
      <c r="IT1941" s="203"/>
      <c r="IU1941" s="203"/>
      <c r="IV1941" s="203"/>
      <c r="IW1941" s="203"/>
      <c r="IX1941" s="203"/>
      <c r="IY1941" s="203"/>
      <c r="IZ1941" s="203"/>
      <c r="JA1941" s="203"/>
      <c r="JB1941" s="203"/>
      <c r="JC1941" s="203"/>
      <c r="JD1941" s="203"/>
      <c r="JE1941" s="203"/>
    </row>
    <row r="1942" spans="1:265" s="592" customFormat="1" ht="30" x14ac:dyDescent="0.25">
      <c r="A1942" s="256"/>
      <c r="B1942" s="256"/>
      <c r="C1942" s="570" t="s">
        <v>196</v>
      </c>
      <c r="D1942" s="458"/>
      <c r="E1942" s="3"/>
      <c r="F1942" s="259">
        <f>F1841</f>
        <v>0</v>
      </c>
      <c r="G1942" s="227"/>
      <c r="H1942" s="227"/>
      <c r="I1942" s="227"/>
      <c r="J1942" s="1486"/>
      <c r="K1942" s="1486"/>
      <c r="L1942" s="1479"/>
      <c r="M1942" s="1479"/>
      <c r="N1942" s="1479"/>
      <c r="O1942" s="1479"/>
      <c r="P1942" s="1479"/>
      <c r="Q1942" s="1479"/>
      <c r="R1942" s="1487">
        <f t="shared" ref="R1942:AE1942" si="2558">R1842</f>
        <v>0</v>
      </c>
      <c r="S1942" s="1487">
        <f t="shared" si="2558"/>
        <v>0</v>
      </c>
      <c r="T1942" s="1487">
        <f t="shared" si="2558"/>
        <v>0</v>
      </c>
      <c r="U1942" s="1487">
        <f t="shared" si="2558"/>
        <v>0</v>
      </c>
      <c r="V1942" s="1487">
        <f t="shared" si="2558"/>
        <v>0</v>
      </c>
      <c r="W1942" s="1487">
        <f t="shared" si="2558"/>
        <v>0</v>
      </c>
      <c r="X1942" s="1487">
        <f t="shared" si="2558"/>
        <v>0</v>
      </c>
      <c r="Y1942" s="1487">
        <f t="shared" si="2558"/>
        <v>0</v>
      </c>
      <c r="Z1942" s="1487">
        <f t="shared" si="2558"/>
        <v>0</v>
      </c>
      <c r="AA1942" s="1487">
        <f t="shared" si="2558"/>
        <v>0</v>
      </c>
      <c r="AB1942" s="1487">
        <f t="shared" si="2558"/>
        <v>0</v>
      </c>
      <c r="AC1942" s="1706">
        <f t="shared" si="2558"/>
        <v>0</v>
      </c>
      <c r="AD1942" s="1706">
        <f t="shared" si="2558"/>
        <v>0</v>
      </c>
      <c r="AE1942" s="1487">
        <f t="shared" si="2558"/>
        <v>0</v>
      </c>
      <c r="AF1942" s="227"/>
      <c r="AG1942" s="1487"/>
      <c r="AH1942" s="619"/>
      <c r="AI1942" s="2141"/>
      <c r="AJ1942" s="203"/>
      <c r="AK1942" s="203"/>
      <c r="AL1942" s="203"/>
      <c r="AM1942" s="203"/>
      <c r="AN1942" s="203"/>
      <c r="AO1942" s="203"/>
      <c r="AP1942" s="203"/>
      <c r="AQ1942" s="203"/>
      <c r="AR1942" s="203"/>
      <c r="AS1942" s="203"/>
      <c r="AT1942" s="203"/>
      <c r="AU1942" s="203"/>
      <c r="AV1942" s="203"/>
      <c r="AW1942" s="203"/>
      <c r="AX1942" s="203"/>
      <c r="AY1942" s="203"/>
      <c r="AZ1942" s="203"/>
      <c r="BA1942" s="203"/>
      <c r="BB1942" s="203"/>
      <c r="BC1942" s="203"/>
      <c r="BD1942" s="203"/>
      <c r="BE1942" s="203"/>
      <c r="BF1942" s="203"/>
      <c r="BG1942" s="203"/>
      <c r="BH1942" s="203"/>
      <c r="BI1942" s="203"/>
      <c r="BJ1942" s="203"/>
      <c r="BK1942" s="203"/>
      <c r="BL1942" s="203"/>
      <c r="BM1942" s="203"/>
      <c r="BN1942" s="203"/>
      <c r="BO1942" s="203"/>
      <c r="BP1942" s="203"/>
      <c r="BQ1942" s="203"/>
      <c r="BR1942" s="203"/>
      <c r="BS1942" s="203"/>
      <c r="BT1942" s="203"/>
      <c r="BU1942" s="203"/>
      <c r="BV1942" s="203"/>
      <c r="BW1942" s="203"/>
      <c r="BX1942" s="203"/>
      <c r="BY1942" s="203"/>
      <c r="BZ1942" s="203"/>
      <c r="CA1942" s="203"/>
      <c r="CB1942" s="203"/>
      <c r="CC1942" s="203"/>
      <c r="CD1942" s="203"/>
      <c r="CE1942" s="203"/>
      <c r="CF1942" s="203"/>
      <c r="CG1942" s="203"/>
      <c r="CH1942" s="203"/>
      <c r="CI1942" s="203"/>
      <c r="CJ1942" s="203"/>
      <c r="CK1942" s="203"/>
      <c r="CL1942" s="203"/>
      <c r="CM1942" s="203"/>
      <c r="CN1942" s="203"/>
      <c r="CO1942" s="203"/>
      <c r="CP1942" s="203"/>
      <c r="CQ1942" s="203"/>
      <c r="CR1942" s="203"/>
      <c r="CS1942" s="203"/>
      <c r="CT1942" s="203"/>
      <c r="CU1942" s="203"/>
      <c r="CV1942" s="203"/>
      <c r="CW1942" s="203"/>
      <c r="CX1942" s="203"/>
      <c r="CY1942" s="203"/>
      <c r="CZ1942" s="203"/>
      <c r="DA1942" s="203"/>
      <c r="DB1942" s="203"/>
      <c r="DC1942" s="203"/>
      <c r="DD1942" s="203"/>
      <c r="DE1942" s="203"/>
      <c r="DF1942" s="203"/>
      <c r="DG1942" s="203"/>
      <c r="DH1942" s="203"/>
      <c r="DI1942" s="203"/>
      <c r="DJ1942" s="203"/>
      <c r="DK1942" s="203"/>
      <c r="DL1942" s="203"/>
      <c r="DM1942" s="203"/>
      <c r="DN1942" s="203"/>
      <c r="DO1942" s="203"/>
      <c r="DP1942" s="203"/>
      <c r="DQ1942" s="203"/>
      <c r="DR1942" s="203"/>
      <c r="DS1942" s="203"/>
      <c r="DT1942" s="203"/>
      <c r="DU1942" s="203"/>
      <c r="DV1942" s="203"/>
      <c r="DW1942" s="203"/>
      <c r="DX1942" s="203"/>
      <c r="DY1942" s="203"/>
      <c r="DZ1942" s="203"/>
      <c r="EA1942" s="203"/>
      <c r="EB1942" s="203"/>
      <c r="EC1942" s="203"/>
      <c r="ED1942" s="203"/>
      <c r="EE1942" s="203"/>
      <c r="EF1942" s="203"/>
      <c r="EG1942" s="203"/>
      <c r="EH1942" s="203"/>
      <c r="EI1942" s="203"/>
      <c r="EJ1942" s="203"/>
      <c r="EK1942" s="203"/>
      <c r="EL1942" s="203"/>
      <c r="EM1942" s="203"/>
      <c r="EN1942" s="203"/>
      <c r="EO1942" s="203"/>
      <c r="EP1942" s="203"/>
      <c r="EQ1942" s="203"/>
      <c r="ER1942" s="203"/>
      <c r="ES1942" s="203"/>
      <c r="ET1942" s="203"/>
      <c r="EU1942" s="203"/>
      <c r="EV1942" s="203"/>
      <c r="EW1942" s="203"/>
      <c r="EX1942" s="203"/>
      <c r="EY1942" s="203"/>
      <c r="EZ1942" s="203"/>
      <c r="FA1942" s="203"/>
      <c r="FB1942" s="203"/>
      <c r="FC1942" s="203"/>
      <c r="FD1942" s="203"/>
      <c r="FE1942" s="203"/>
      <c r="FF1942" s="203"/>
      <c r="FG1942" s="203"/>
      <c r="FH1942" s="203"/>
      <c r="FI1942" s="203"/>
      <c r="FJ1942" s="203"/>
      <c r="FK1942" s="203"/>
      <c r="FL1942" s="203"/>
      <c r="FM1942" s="203"/>
      <c r="FN1942" s="203"/>
      <c r="FO1942" s="203"/>
      <c r="FP1942" s="203"/>
      <c r="FQ1942" s="203"/>
      <c r="FR1942" s="203"/>
      <c r="FS1942" s="203"/>
      <c r="FT1942" s="203"/>
      <c r="FU1942" s="203"/>
      <c r="FV1942" s="203"/>
      <c r="FW1942" s="203"/>
      <c r="FX1942" s="203"/>
      <c r="FY1942" s="203"/>
      <c r="FZ1942" s="203"/>
      <c r="GA1942" s="203"/>
      <c r="GB1942" s="203"/>
      <c r="GC1942" s="203"/>
      <c r="GD1942" s="203"/>
      <c r="GE1942" s="203"/>
      <c r="GF1942" s="203"/>
      <c r="GG1942" s="203"/>
      <c r="GH1942" s="203"/>
      <c r="GI1942" s="203"/>
      <c r="GJ1942" s="203"/>
      <c r="GK1942" s="203"/>
      <c r="GL1942" s="203"/>
      <c r="GM1942" s="203"/>
      <c r="GN1942" s="203"/>
      <c r="GO1942" s="203"/>
      <c r="GP1942" s="203"/>
      <c r="GQ1942" s="203"/>
      <c r="GR1942" s="203"/>
      <c r="GS1942" s="203"/>
      <c r="GT1942" s="203"/>
      <c r="GU1942" s="203"/>
      <c r="GV1942" s="203"/>
      <c r="GW1942" s="203"/>
      <c r="GX1942" s="203"/>
      <c r="GY1942" s="203"/>
      <c r="GZ1942" s="203"/>
      <c r="HA1942" s="203"/>
      <c r="HB1942" s="203"/>
      <c r="HC1942" s="203"/>
      <c r="HD1942" s="203"/>
      <c r="HE1942" s="203"/>
      <c r="HF1942" s="203"/>
      <c r="HG1942" s="203"/>
      <c r="HH1942" s="203"/>
      <c r="HI1942" s="203"/>
      <c r="HJ1942" s="203"/>
      <c r="HK1942" s="203"/>
      <c r="HL1942" s="203"/>
      <c r="HM1942" s="203"/>
      <c r="HN1942" s="203"/>
      <c r="HO1942" s="203"/>
      <c r="HP1942" s="203"/>
      <c r="HQ1942" s="203"/>
      <c r="HR1942" s="203"/>
      <c r="HS1942" s="203"/>
      <c r="HT1942" s="203"/>
      <c r="HU1942" s="203"/>
      <c r="HV1942" s="203"/>
      <c r="HW1942" s="203"/>
      <c r="HX1942" s="203"/>
      <c r="HY1942" s="203"/>
      <c r="HZ1942" s="203"/>
      <c r="IA1942" s="203"/>
      <c r="IB1942" s="203"/>
      <c r="IC1942" s="203"/>
      <c r="ID1942" s="203"/>
      <c r="IE1942" s="203"/>
      <c r="IF1942" s="203"/>
      <c r="IG1942" s="203"/>
      <c r="IH1942" s="203"/>
      <c r="II1942" s="203"/>
      <c r="IJ1942" s="203"/>
      <c r="IK1942" s="203"/>
      <c r="IL1942" s="203"/>
      <c r="IM1942" s="203"/>
      <c r="IN1942" s="203"/>
      <c r="IO1942" s="203"/>
      <c r="IP1942" s="203"/>
      <c r="IQ1942" s="203"/>
      <c r="IR1942" s="203"/>
      <c r="IS1942" s="203"/>
      <c r="IT1942" s="203"/>
      <c r="IU1942" s="203"/>
      <c r="IV1942" s="203"/>
      <c r="IW1942" s="203"/>
      <c r="IX1942" s="203"/>
      <c r="IY1942" s="203"/>
      <c r="IZ1942" s="203"/>
      <c r="JA1942" s="203"/>
      <c r="JB1942" s="203"/>
      <c r="JC1942" s="203"/>
      <c r="JD1942" s="203"/>
      <c r="JE1942" s="203"/>
    </row>
    <row r="1943" spans="1:265" s="592" customFormat="1" x14ac:dyDescent="0.25">
      <c r="A1943" s="256"/>
      <c r="B1943" s="256"/>
      <c r="C1943" s="458" t="s">
        <v>293</v>
      </c>
      <c r="D1943" s="458"/>
      <c r="E1943" s="3"/>
      <c r="F1943" s="259"/>
      <c r="G1943" s="227"/>
      <c r="H1943" s="227"/>
      <c r="I1943" s="227"/>
      <c r="J1943" s="1486"/>
      <c r="K1943" s="1486"/>
      <c r="L1943" s="1479"/>
      <c r="M1943" s="1479"/>
      <c r="N1943" s="1479"/>
      <c r="O1943" s="1479"/>
      <c r="P1943" s="1479"/>
      <c r="Q1943" s="1479"/>
      <c r="R1943" s="1487">
        <f t="shared" ref="R1943:AE1943" si="2559">R1843</f>
        <v>0</v>
      </c>
      <c r="S1943" s="1487">
        <f t="shared" si="2559"/>
        <v>0</v>
      </c>
      <c r="T1943" s="1487">
        <f t="shared" si="2559"/>
        <v>0</v>
      </c>
      <c r="U1943" s="1487">
        <f t="shared" si="2559"/>
        <v>0</v>
      </c>
      <c r="V1943" s="1487">
        <f t="shared" si="2559"/>
        <v>0</v>
      </c>
      <c r="W1943" s="1487">
        <f t="shared" si="2559"/>
        <v>0</v>
      </c>
      <c r="X1943" s="1487">
        <f t="shared" si="2559"/>
        <v>0</v>
      </c>
      <c r="Y1943" s="1487">
        <f t="shared" si="2559"/>
        <v>0</v>
      </c>
      <c r="Z1943" s="1487">
        <f t="shared" si="2559"/>
        <v>0</v>
      </c>
      <c r="AA1943" s="1487">
        <f t="shared" si="2559"/>
        <v>0</v>
      </c>
      <c r="AB1943" s="1487">
        <f t="shared" si="2559"/>
        <v>0</v>
      </c>
      <c r="AC1943" s="1706">
        <f t="shared" si="2559"/>
        <v>0</v>
      </c>
      <c r="AD1943" s="1706">
        <f t="shared" si="2559"/>
        <v>0</v>
      </c>
      <c r="AE1943" s="1487">
        <f t="shared" si="2559"/>
        <v>0</v>
      </c>
      <c r="AF1943" s="227"/>
      <c r="AG1943" s="1487"/>
      <c r="AH1943" s="619"/>
      <c r="AI1943" s="2141"/>
      <c r="AJ1943" s="203"/>
      <c r="AK1943" s="203"/>
      <c r="AL1943" s="203"/>
      <c r="AM1943" s="203"/>
      <c r="AN1943" s="203"/>
      <c r="AO1943" s="203"/>
      <c r="AP1943" s="203"/>
      <c r="AQ1943" s="203"/>
      <c r="AR1943" s="203"/>
      <c r="AS1943" s="203"/>
      <c r="AT1943" s="203"/>
      <c r="AU1943" s="203"/>
      <c r="AV1943" s="203"/>
      <c r="AW1943" s="203"/>
      <c r="AX1943" s="203"/>
      <c r="AY1943" s="203"/>
      <c r="AZ1943" s="203"/>
      <c r="BA1943" s="203"/>
      <c r="BB1943" s="203"/>
      <c r="BC1943" s="203"/>
      <c r="BD1943" s="203"/>
      <c r="BE1943" s="203"/>
      <c r="BF1943" s="203"/>
      <c r="BG1943" s="203"/>
      <c r="BH1943" s="203"/>
      <c r="BI1943" s="203"/>
      <c r="BJ1943" s="203"/>
      <c r="BK1943" s="203"/>
      <c r="BL1943" s="203"/>
      <c r="BM1943" s="203"/>
      <c r="BN1943" s="203"/>
      <c r="BO1943" s="203"/>
      <c r="BP1943" s="203"/>
      <c r="BQ1943" s="203"/>
      <c r="BR1943" s="203"/>
      <c r="BS1943" s="203"/>
      <c r="BT1943" s="203"/>
      <c r="BU1943" s="203"/>
      <c r="BV1943" s="203"/>
      <c r="BW1943" s="203"/>
      <c r="BX1943" s="203"/>
      <c r="BY1943" s="203"/>
      <c r="BZ1943" s="203"/>
      <c r="CA1943" s="203"/>
      <c r="CB1943" s="203"/>
      <c r="CC1943" s="203"/>
      <c r="CD1943" s="203"/>
      <c r="CE1943" s="203"/>
      <c r="CF1943" s="203"/>
      <c r="CG1943" s="203"/>
      <c r="CH1943" s="203"/>
      <c r="CI1943" s="203"/>
      <c r="CJ1943" s="203"/>
      <c r="CK1943" s="203"/>
      <c r="CL1943" s="203"/>
      <c r="CM1943" s="203"/>
      <c r="CN1943" s="203"/>
      <c r="CO1943" s="203"/>
      <c r="CP1943" s="203"/>
      <c r="CQ1943" s="203"/>
      <c r="CR1943" s="203"/>
      <c r="CS1943" s="203"/>
      <c r="CT1943" s="203"/>
      <c r="CU1943" s="203"/>
      <c r="CV1943" s="203"/>
      <c r="CW1943" s="203"/>
      <c r="CX1943" s="203"/>
      <c r="CY1943" s="203"/>
      <c r="CZ1943" s="203"/>
      <c r="DA1943" s="203"/>
      <c r="DB1943" s="203"/>
      <c r="DC1943" s="203"/>
      <c r="DD1943" s="203"/>
      <c r="DE1943" s="203"/>
      <c r="DF1943" s="203"/>
      <c r="DG1943" s="203"/>
      <c r="DH1943" s="203"/>
      <c r="DI1943" s="203"/>
      <c r="DJ1943" s="203"/>
      <c r="DK1943" s="203"/>
      <c r="DL1943" s="203"/>
      <c r="DM1943" s="203"/>
      <c r="DN1943" s="203"/>
      <c r="DO1943" s="203"/>
      <c r="DP1943" s="203"/>
      <c r="DQ1943" s="203"/>
      <c r="DR1943" s="203"/>
      <c r="DS1943" s="203"/>
      <c r="DT1943" s="203"/>
      <c r="DU1943" s="203"/>
      <c r="DV1943" s="203"/>
      <c r="DW1943" s="203"/>
      <c r="DX1943" s="203"/>
      <c r="DY1943" s="203"/>
      <c r="DZ1943" s="203"/>
      <c r="EA1943" s="203"/>
      <c r="EB1943" s="203"/>
      <c r="EC1943" s="203"/>
      <c r="ED1943" s="203"/>
      <c r="EE1943" s="203"/>
      <c r="EF1943" s="203"/>
      <c r="EG1943" s="203"/>
      <c r="EH1943" s="203"/>
      <c r="EI1943" s="203"/>
      <c r="EJ1943" s="203"/>
      <c r="EK1943" s="203"/>
      <c r="EL1943" s="203"/>
      <c r="EM1943" s="203"/>
      <c r="EN1943" s="203"/>
      <c r="EO1943" s="203"/>
      <c r="EP1943" s="203"/>
      <c r="EQ1943" s="203"/>
      <c r="ER1943" s="203"/>
      <c r="ES1943" s="203"/>
      <c r="ET1943" s="203"/>
      <c r="EU1943" s="203"/>
      <c r="EV1943" s="203"/>
      <c r="EW1943" s="203"/>
      <c r="EX1943" s="203"/>
      <c r="EY1943" s="203"/>
      <c r="EZ1943" s="203"/>
      <c r="FA1943" s="203"/>
      <c r="FB1943" s="203"/>
      <c r="FC1943" s="203"/>
      <c r="FD1943" s="203"/>
      <c r="FE1943" s="203"/>
      <c r="FF1943" s="203"/>
      <c r="FG1943" s="203"/>
      <c r="FH1943" s="203"/>
      <c r="FI1943" s="203"/>
      <c r="FJ1943" s="203"/>
      <c r="FK1943" s="203"/>
      <c r="FL1943" s="203"/>
      <c r="FM1943" s="203"/>
      <c r="FN1943" s="203"/>
      <c r="FO1943" s="203"/>
      <c r="FP1943" s="203"/>
      <c r="FQ1943" s="203"/>
      <c r="FR1943" s="203"/>
      <c r="FS1943" s="203"/>
      <c r="FT1943" s="203"/>
      <c r="FU1943" s="203"/>
      <c r="FV1943" s="203"/>
      <c r="FW1943" s="203"/>
      <c r="FX1943" s="203"/>
      <c r="FY1943" s="203"/>
      <c r="FZ1943" s="203"/>
      <c r="GA1943" s="203"/>
      <c r="GB1943" s="203"/>
      <c r="GC1943" s="203"/>
      <c r="GD1943" s="203"/>
      <c r="GE1943" s="203"/>
      <c r="GF1943" s="203"/>
      <c r="GG1943" s="203"/>
      <c r="GH1943" s="203"/>
      <c r="GI1943" s="203"/>
      <c r="GJ1943" s="203"/>
      <c r="GK1943" s="203"/>
      <c r="GL1943" s="203"/>
      <c r="GM1943" s="203"/>
      <c r="GN1943" s="203"/>
      <c r="GO1943" s="203"/>
      <c r="GP1943" s="203"/>
      <c r="GQ1943" s="203"/>
      <c r="GR1943" s="203"/>
      <c r="GS1943" s="203"/>
      <c r="GT1943" s="203"/>
      <c r="GU1943" s="203"/>
      <c r="GV1943" s="203"/>
      <c r="GW1943" s="203"/>
      <c r="GX1943" s="203"/>
      <c r="GY1943" s="203"/>
      <c r="GZ1943" s="203"/>
      <c r="HA1943" s="203"/>
      <c r="HB1943" s="203"/>
      <c r="HC1943" s="203"/>
      <c r="HD1943" s="203"/>
      <c r="HE1943" s="203"/>
      <c r="HF1943" s="203"/>
      <c r="HG1943" s="203"/>
      <c r="HH1943" s="203"/>
      <c r="HI1943" s="203"/>
      <c r="HJ1943" s="203"/>
      <c r="HK1943" s="203"/>
      <c r="HL1943" s="203"/>
      <c r="HM1943" s="203"/>
      <c r="HN1943" s="203"/>
      <c r="HO1943" s="203"/>
      <c r="HP1943" s="203"/>
      <c r="HQ1943" s="203"/>
      <c r="HR1943" s="203"/>
      <c r="HS1943" s="203"/>
      <c r="HT1943" s="203"/>
      <c r="HU1943" s="203"/>
      <c r="HV1943" s="203"/>
      <c r="HW1943" s="203"/>
      <c r="HX1943" s="203"/>
      <c r="HY1943" s="203"/>
      <c r="HZ1943" s="203"/>
      <c r="IA1943" s="203"/>
      <c r="IB1943" s="203"/>
      <c r="IC1943" s="203"/>
      <c r="ID1943" s="203"/>
      <c r="IE1943" s="203"/>
      <c r="IF1943" s="203"/>
      <c r="IG1943" s="203"/>
      <c r="IH1943" s="203"/>
      <c r="II1943" s="203"/>
      <c r="IJ1943" s="203"/>
      <c r="IK1943" s="203"/>
      <c r="IL1943" s="203"/>
      <c r="IM1943" s="203"/>
      <c r="IN1943" s="203"/>
      <c r="IO1943" s="203"/>
      <c r="IP1943" s="203"/>
      <c r="IQ1943" s="203"/>
      <c r="IR1943" s="203"/>
      <c r="IS1943" s="203"/>
      <c r="IT1943" s="203"/>
      <c r="IU1943" s="203"/>
      <c r="IV1943" s="203"/>
      <c r="IW1943" s="203"/>
      <c r="IX1943" s="203"/>
      <c r="IY1943" s="203"/>
      <c r="IZ1943" s="203"/>
      <c r="JA1943" s="203"/>
      <c r="JB1943" s="203"/>
      <c r="JC1943" s="203"/>
      <c r="JD1943" s="203"/>
      <c r="JE1943" s="203"/>
    </row>
    <row r="1944" spans="1:265" s="592" customFormat="1" ht="29.25" x14ac:dyDescent="0.25">
      <c r="A1944" s="256"/>
      <c r="B1944" s="256"/>
      <c r="C1944" s="453" t="s">
        <v>275</v>
      </c>
      <c r="D1944" s="458"/>
      <c r="E1944" s="3"/>
      <c r="F1944" s="259">
        <f t="shared" ref="F1944:I1962" si="2560">F1844</f>
        <v>0</v>
      </c>
      <c r="G1944" s="227">
        <f t="shared" si="2560"/>
        <v>0</v>
      </c>
      <c r="H1944" s="227">
        <f t="shared" si="2560"/>
        <v>0</v>
      </c>
      <c r="I1944" s="227" t="e">
        <f t="shared" si="2560"/>
        <v>#DIV/0!</v>
      </c>
      <c r="J1944" s="1486"/>
      <c r="K1944" s="1486"/>
      <c r="L1944" s="1479"/>
      <c r="M1944" s="1479"/>
      <c r="N1944" s="1479"/>
      <c r="O1944" s="1479"/>
      <c r="P1944" s="1479"/>
      <c r="Q1944" s="1479"/>
      <c r="R1944" s="1487">
        <f t="shared" ref="R1944:AE1944" si="2561">R1844</f>
        <v>0</v>
      </c>
      <c r="S1944" s="1487">
        <f t="shared" si="2561"/>
        <v>0</v>
      </c>
      <c r="T1944" s="1487">
        <f t="shared" si="2561"/>
        <v>0</v>
      </c>
      <c r="U1944" s="1487">
        <f t="shared" si="2561"/>
        <v>0</v>
      </c>
      <c r="V1944" s="1487">
        <f t="shared" si="2561"/>
        <v>0</v>
      </c>
      <c r="W1944" s="1487">
        <f t="shared" si="2561"/>
        <v>0</v>
      </c>
      <c r="X1944" s="1487">
        <f t="shared" si="2561"/>
        <v>0</v>
      </c>
      <c r="Y1944" s="1487">
        <f t="shared" si="2561"/>
        <v>0</v>
      </c>
      <c r="Z1944" s="1487">
        <f t="shared" si="2561"/>
        <v>0</v>
      </c>
      <c r="AA1944" s="1487">
        <f t="shared" si="2561"/>
        <v>0</v>
      </c>
      <c r="AB1944" s="1487">
        <f t="shared" si="2561"/>
        <v>0</v>
      </c>
      <c r="AC1944" s="1706">
        <f t="shared" si="2561"/>
        <v>0</v>
      </c>
      <c r="AD1944" s="1706">
        <f t="shared" si="2561"/>
        <v>0</v>
      </c>
      <c r="AE1944" s="1487">
        <f t="shared" si="2561"/>
        <v>0</v>
      </c>
      <c r="AF1944" s="227"/>
      <c r="AG1944" s="1487"/>
      <c r="AH1944" s="619"/>
      <c r="AI1944" s="2141"/>
      <c r="AJ1944" s="203"/>
      <c r="AK1944" s="203"/>
      <c r="AL1944" s="203"/>
      <c r="AM1944" s="203"/>
      <c r="AN1944" s="203"/>
      <c r="AO1944" s="203"/>
      <c r="AP1944" s="203"/>
      <c r="AQ1944" s="203"/>
      <c r="AR1944" s="203"/>
      <c r="AS1944" s="203"/>
      <c r="AT1944" s="203"/>
      <c r="AU1944" s="203"/>
      <c r="AV1944" s="203"/>
      <c r="AW1944" s="203"/>
      <c r="AX1944" s="203"/>
      <c r="AY1944" s="203"/>
      <c r="AZ1944" s="203"/>
      <c r="BA1944" s="203"/>
      <c r="BB1944" s="203"/>
      <c r="BC1944" s="203"/>
      <c r="BD1944" s="203"/>
      <c r="BE1944" s="203"/>
      <c r="BF1944" s="203"/>
      <c r="BG1944" s="203"/>
      <c r="BH1944" s="203"/>
      <c r="BI1944" s="203"/>
      <c r="BJ1944" s="203"/>
      <c r="BK1944" s="203"/>
      <c r="BL1944" s="203"/>
      <c r="BM1944" s="203"/>
      <c r="BN1944" s="203"/>
      <c r="BO1944" s="203"/>
      <c r="BP1944" s="203"/>
      <c r="BQ1944" s="203"/>
      <c r="BR1944" s="203"/>
      <c r="BS1944" s="203"/>
      <c r="BT1944" s="203"/>
      <c r="BU1944" s="203"/>
      <c r="BV1944" s="203"/>
      <c r="BW1944" s="203"/>
      <c r="BX1944" s="203"/>
      <c r="BY1944" s="203"/>
      <c r="BZ1944" s="203"/>
      <c r="CA1944" s="203"/>
      <c r="CB1944" s="203"/>
      <c r="CC1944" s="203"/>
      <c r="CD1944" s="203"/>
      <c r="CE1944" s="203"/>
      <c r="CF1944" s="203"/>
      <c r="CG1944" s="203"/>
      <c r="CH1944" s="203"/>
      <c r="CI1944" s="203"/>
      <c r="CJ1944" s="203"/>
      <c r="CK1944" s="203"/>
      <c r="CL1944" s="203"/>
      <c r="CM1944" s="203"/>
      <c r="CN1944" s="203"/>
      <c r="CO1944" s="203"/>
      <c r="CP1944" s="203"/>
      <c r="CQ1944" s="203"/>
      <c r="CR1944" s="203"/>
      <c r="CS1944" s="203"/>
      <c r="CT1944" s="203"/>
      <c r="CU1944" s="203"/>
      <c r="CV1944" s="203"/>
      <c r="CW1944" s="203"/>
      <c r="CX1944" s="203"/>
      <c r="CY1944" s="203"/>
      <c r="CZ1944" s="203"/>
      <c r="DA1944" s="203"/>
      <c r="DB1944" s="203"/>
      <c r="DC1944" s="203"/>
      <c r="DD1944" s="203"/>
      <c r="DE1944" s="203"/>
      <c r="DF1944" s="203"/>
      <c r="DG1944" s="203"/>
      <c r="DH1944" s="203"/>
      <c r="DI1944" s="203"/>
      <c r="DJ1944" s="203"/>
      <c r="DK1944" s="203"/>
      <c r="DL1944" s="203"/>
      <c r="DM1944" s="203"/>
      <c r="DN1944" s="203"/>
      <c r="DO1944" s="203"/>
      <c r="DP1944" s="203"/>
      <c r="DQ1944" s="203"/>
      <c r="DR1944" s="203"/>
      <c r="DS1944" s="203"/>
      <c r="DT1944" s="203"/>
      <c r="DU1944" s="203"/>
      <c r="DV1944" s="203"/>
      <c r="DW1944" s="203"/>
      <c r="DX1944" s="203"/>
      <c r="DY1944" s="203"/>
      <c r="DZ1944" s="203"/>
      <c r="EA1944" s="203"/>
      <c r="EB1944" s="203"/>
      <c r="EC1944" s="203"/>
      <c r="ED1944" s="203"/>
      <c r="EE1944" s="203"/>
      <c r="EF1944" s="203"/>
      <c r="EG1944" s="203"/>
      <c r="EH1944" s="203"/>
      <c r="EI1944" s="203"/>
      <c r="EJ1944" s="203"/>
      <c r="EK1944" s="203"/>
      <c r="EL1944" s="203"/>
      <c r="EM1944" s="203"/>
      <c r="EN1944" s="203"/>
      <c r="EO1944" s="203"/>
      <c r="EP1944" s="203"/>
      <c r="EQ1944" s="203"/>
      <c r="ER1944" s="203"/>
      <c r="ES1944" s="203"/>
      <c r="ET1944" s="203"/>
      <c r="EU1944" s="203"/>
      <c r="EV1944" s="203"/>
      <c r="EW1944" s="203"/>
      <c r="EX1944" s="203"/>
      <c r="EY1944" s="203"/>
      <c r="EZ1944" s="203"/>
      <c r="FA1944" s="203"/>
      <c r="FB1944" s="203"/>
      <c r="FC1944" s="203"/>
      <c r="FD1944" s="203"/>
      <c r="FE1944" s="203"/>
      <c r="FF1944" s="203"/>
      <c r="FG1944" s="203"/>
      <c r="FH1944" s="203"/>
      <c r="FI1944" s="203"/>
      <c r="FJ1944" s="203"/>
      <c r="FK1944" s="203"/>
      <c r="FL1944" s="203"/>
      <c r="FM1944" s="203"/>
      <c r="FN1944" s="203"/>
      <c r="FO1944" s="203"/>
      <c r="FP1944" s="203"/>
      <c r="FQ1944" s="203"/>
      <c r="FR1944" s="203"/>
      <c r="FS1944" s="203"/>
      <c r="FT1944" s="203"/>
      <c r="FU1944" s="203"/>
      <c r="FV1944" s="203"/>
      <c r="FW1944" s="203"/>
      <c r="FX1944" s="203"/>
      <c r="FY1944" s="203"/>
      <c r="FZ1944" s="203"/>
      <c r="GA1944" s="203"/>
      <c r="GB1944" s="203"/>
      <c r="GC1944" s="203"/>
      <c r="GD1944" s="203"/>
      <c r="GE1944" s="203"/>
      <c r="GF1944" s="203"/>
      <c r="GG1944" s="203"/>
      <c r="GH1944" s="203"/>
      <c r="GI1944" s="203"/>
      <c r="GJ1944" s="203"/>
      <c r="GK1944" s="203"/>
      <c r="GL1944" s="203"/>
      <c r="GM1944" s="203"/>
      <c r="GN1944" s="203"/>
      <c r="GO1944" s="203"/>
      <c r="GP1944" s="203"/>
      <c r="GQ1944" s="203"/>
      <c r="GR1944" s="203"/>
      <c r="GS1944" s="203"/>
      <c r="GT1944" s="203"/>
      <c r="GU1944" s="203"/>
      <c r="GV1944" s="203"/>
      <c r="GW1944" s="203"/>
      <c r="GX1944" s="203"/>
      <c r="GY1944" s="203"/>
      <c r="GZ1944" s="203"/>
      <c r="HA1944" s="203"/>
      <c r="HB1944" s="203"/>
      <c r="HC1944" s="203"/>
      <c r="HD1944" s="203"/>
      <c r="HE1944" s="203"/>
      <c r="HF1944" s="203"/>
      <c r="HG1944" s="203"/>
      <c r="HH1944" s="203"/>
      <c r="HI1944" s="203"/>
      <c r="HJ1944" s="203"/>
      <c r="HK1944" s="203"/>
      <c r="HL1944" s="203"/>
      <c r="HM1944" s="203"/>
      <c r="HN1944" s="203"/>
      <c r="HO1944" s="203"/>
      <c r="HP1944" s="203"/>
      <c r="HQ1944" s="203"/>
      <c r="HR1944" s="203"/>
      <c r="HS1944" s="203"/>
      <c r="HT1944" s="203"/>
      <c r="HU1944" s="203"/>
      <c r="HV1944" s="203"/>
      <c r="HW1944" s="203"/>
      <c r="HX1944" s="203"/>
      <c r="HY1944" s="203"/>
      <c r="HZ1944" s="203"/>
      <c r="IA1944" s="203"/>
      <c r="IB1944" s="203"/>
      <c r="IC1944" s="203"/>
      <c r="ID1944" s="203"/>
      <c r="IE1944" s="203"/>
      <c r="IF1944" s="203"/>
      <c r="IG1944" s="203"/>
      <c r="IH1944" s="203"/>
      <c r="II1944" s="203"/>
      <c r="IJ1944" s="203"/>
      <c r="IK1944" s="203"/>
      <c r="IL1944" s="203"/>
      <c r="IM1944" s="203"/>
      <c r="IN1944" s="203"/>
      <c r="IO1944" s="203"/>
      <c r="IP1944" s="203"/>
      <c r="IQ1944" s="203"/>
      <c r="IR1944" s="203"/>
      <c r="IS1944" s="203"/>
      <c r="IT1944" s="203"/>
      <c r="IU1944" s="203"/>
      <c r="IV1944" s="203"/>
      <c r="IW1944" s="203"/>
      <c r="IX1944" s="203"/>
      <c r="IY1944" s="203"/>
      <c r="IZ1944" s="203"/>
      <c r="JA1944" s="203"/>
      <c r="JB1944" s="203"/>
      <c r="JC1944" s="203"/>
      <c r="JD1944" s="203"/>
      <c r="JE1944" s="203"/>
    </row>
    <row r="1945" spans="1:265" s="592" customFormat="1" ht="30" x14ac:dyDescent="0.25">
      <c r="A1945" s="256"/>
      <c r="B1945" s="256"/>
      <c r="C1945" s="460" t="s">
        <v>195</v>
      </c>
      <c r="D1945" s="458"/>
      <c r="E1945" s="3"/>
      <c r="F1945" s="259">
        <f t="shared" si="2560"/>
        <v>0</v>
      </c>
      <c r="G1945" s="227">
        <f t="shared" si="2560"/>
        <v>0</v>
      </c>
      <c r="H1945" s="227">
        <f t="shared" si="2560"/>
        <v>0</v>
      </c>
      <c r="I1945" s="227">
        <f t="shared" si="2560"/>
        <v>0</v>
      </c>
      <c r="J1945" s="1486"/>
      <c r="K1945" s="1486"/>
      <c r="L1945" s="1479"/>
      <c r="M1945" s="1479"/>
      <c r="N1945" s="1479"/>
      <c r="O1945" s="1479"/>
      <c r="P1945" s="1479"/>
      <c r="Q1945" s="1479"/>
      <c r="R1945" s="1487">
        <f t="shared" ref="R1945:AE1945" si="2562">R1845</f>
        <v>0</v>
      </c>
      <c r="S1945" s="1487">
        <f t="shared" si="2562"/>
        <v>0</v>
      </c>
      <c r="T1945" s="1487">
        <f t="shared" si="2562"/>
        <v>0</v>
      </c>
      <c r="U1945" s="1487">
        <f t="shared" si="2562"/>
        <v>0</v>
      </c>
      <c r="V1945" s="1487">
        <f t="shared" si="2562"/>
        <v>0</v>
      </c>
      <c r="W1945" s="1487">
        <f t="shared" si="2562"/>
        <v>0</v>
      </c>
      <c r="X1945" s="1487">
        <f t="shared" si="2562"/>
        <v>0</v>
      </c>
      <c r="Y1945" s="1487">
        <f t="shared" si="2562"/>
        <v>0</v>
      </c>
      <c r="Z1945" s="1487">
        <f t="shared" si="2562"/>
        <v>0</v>
      </c>
      <c r="AA1945" s="1487">
        <f t="shared" si="2562"/>
        <v>0</v>
      </c>
      <c r="AB1945" s="1487">
        <f t="shared" si="2562"/>
        <v>0</v>
      </c>
      <c r="AC1945" s="1706">
        <f t="shared" si="2562"/>
        <v>0</v>
      </c>
      <c r="AD1945" s="1706">
        <f t="shared" si="2562"/>
        <v>0</v>
      </c>
      <c r="AE1945" s="1487">
        <f t="shared" si="2562"/>
        <v>0</v>
      </c>
      <c r="AF1945" s="227"/>
      <c r="AG1945" s="1487"/>
      <c r="AH1945" s="619"/>
      <c r="AI1945" s="2141"/>
      <c r="AJ1945" s="203"/>
      <c r="AK1945" s="203"/>
      <c r="AL1945" s="203"/>
      <c r="AM1945" s="203"/>
      <c r="AN1945" s="203"/>
      <c r="AO1945" s="203"/>
      <c r="AP1945" s="203"/>
      <c r="AQ1945" s="203"/>
      <c r="AR1945" s="203"/>
      <c r="AS1945" s="203"/>
      <c r="AT1945" s="203"/>
      <c r="AU1945" s="203"/>
      <c r="AV1945" s="203"/>
      <c r="AW1945" s="203"/>
      <c r="AX1945" s="203"/>
      <c r="AY1945" s="203"/>
      <c r="AZ1945" s="203"/>
      <c r="BA1945" s="203"/>
      <c r="BB1945" s="203"/>
      <c r="BC1945" s="203"/>
      <c r="BD1945" s="203"/>
      <c r="BE1945" s="203"/>
      <c r="BF1945" s="203"/>
      <c r="BG1945" s="203"/>
      <c r="BH1945" s="203"/>
      <c r="BI1945" s="203"/>
      <c r="BJ1945" s="203"/>
      <c r="BK1945" s="203"/>
      <c r="BL1945" s="203"/>
      <c r="BM1945" s="203"/>
      <c r="BN1945" s="203"/>
      <c r="BO1945" s="203"/>
      <c r="BP1945" s="203"/>
      <c r="BQ1945" s="203"/>
      <c r="BR1945" s="203"/>
      <c r="BS1945" s="203"/>
      <c r="BT1945" s="203"/>
      <c r="BU1945" s="203"/>
      <c r="BV1945" s="203"/>
      <c r="BW1945" s="203"/>
      <c r="BX1945" s="203"/>
      <c r="BY1945" s="203"/>
      <c r="BZ1945" s="203"/>
      <c r="CA1945" s="203"/>
      <c r="CB1945" s="203"/>
      <c r="CC1945" s="203"/>
      <c r="CD1945" s="203"/>
      <c r="CE1945" s="203"/>
      <c r="CF1945" s="203"/>
      <c r="CG1945" s="203"/>
      <c r="CH1945" s="203"/>
      <c r="CI1945" s="203"/>
      <c r="CJ1945" s="203"/>
      <c r="CK1945" s="203"/>
      <c r="CL1945" s="203"/>
      <c r="CM1945" s="203"/>
      <c r="CN1945" s="203"/>
      <c r="CO1945" s="203"/>
      <c r="CP1945" s="203"/>
      <c r="CQ1945" s="203"/>
      <c r="CR1945" s="203"/>
      <c r="CS1945" s="203"/>
      <c r="CT1945" s="203"/>
      <c r="CU1945" s="203"/>
      <c r="CV1945" s="203"/>
      <c r="CW1945" s="203"/>
      <c r="CX1945" s="203"/>
      <c r="CY1945" s="203"/>
      <c r="CZ1945" s="203"/>
      <c r="DA1945" s="203"/>
      <c r="DB1945" s="203"/>
      <c r="DC1945" s="203"/>
      <c r="DD1945" s="203"/>
      <c r="DE1945" s="203"/>
      <c r="DF1945" s="203"/>
      <c r="DG1945" s="203"/>
      <c r="DH1945" s="203"/>
      <c r="DI1945" s="203"/>
      <c r="DJ1945" s="203"/>
      <c r="DK1945" s="203"/>
      <c r="DL1945" s="203"/>
      <c r="DM1945" s="203"/>
      <c r="DN1945" s="203"/>
      <c r="DO1945" s="203"/>
      <c r="DP1945" s="203"/>
      <c r="DQ1945" s="203"/>
      <c r="DR1945" s="203"/>
      <c r="DS1945" s="203"/>
      <c r="DT1945" s="203"/>
      <c r="DU1945" s="203"/>
      <c r="DV1945" s="203"/>
      <c r="DW1945" s="203"/>
      <c r="DX1945" s="203"/>
      <c r="DY1945" s="203"/>
      <c r="DZ1945" s="203"/>
      <c r="EA1945" s="203"/>
      <c r="EB1945" s="203"/>
      <c r="EC1945" s="203"/>
      <c r="ED1945" s="203"/>
      <c r="EE1945" s="203"/>
      <c r="EF1945" s="203"/>
      <c r="EG1945" s="203"/>
      <c r="EH1945" s="203"/>
      <c r="EI1945" s="203"/>
      <c r="EJ1945" s="203"/>
      <c r="EK1945" s="203"/>
      <c r="EL1945" s="203"/>
      <c r="EM1945" s="203"/>
      <c r="EN1945" s="203"/>
      <c r="EO1945" s="203"/>
      <c r="EP1945" s="203"/>
      <c r="EQ1945" s="203"/>
      <c r="ER1945" s="203"/>
      <c r="ES1945" s="203"/>
      <c r="ET1945" s="203"/>
      <c r="EU1945" s="203"/>
      <c r="EV1945" s="203"/>
      <c r="EW1945" s="203"/>
      <c r="EX1945" s="203"/>
      <c r="EY1945" s="203"/>
      <c r="EZ1945" s="203"/>
      <c r="FA1945" s="203"/>
      <c r="FB1945" s="203"/>
      <c r="FC1945" s="203"/>
      <c r="FD1945" s="203"/>
      <c r="FE1945" s="203"/>
      <c r="FF1945" s="203"/>
      <c r="FG1945" s="203"/>
      <c r="FH1945" s="203"/>
      <c r="FI1945" s="203"/>
      <c r="FJ1945" s="203"/>
      <c r="FK1945" s="203"/>
      <c r="FL1945" s="203"/>
      <c r="FM1945" s="203"/>
      <c r="FN1945" s="203"/>
      <c r="FO1945" s="203"/>
      <c r="FP1945" s="203"/>
      <c r="FQ1945" s="203"/>
      <c r="FR1945" s="203"/>
      <c r="FS1945" s="203"/>
      <c r="FT1945" s="203"/>
      <c r="FU1945" s="203"/>
      <c r="FV1945" s="203"/>
      <c r="FW1945" s="203"/>
      <c r="FX1945" s="203"/>
      <c r="FY1945" s="203"/>
      <c r="FZ1945" s="203"/>
      <c r="GA1945" s="203"/>
      <c r="GB1945" s="203"/>
      <c r="GC1945" s="203"/>
      <c r="GD1945" s="203"/>
      <c r="GE1945" s="203"/>
      <c r="GF1945" s="203"/>
      <c r="GG1945" s="203"/>
      <c r="GH1945" s="203"/>
      <c r="GI1945" s="203"/>
      <c r="GJ1945" s="203"/>
      <c r="GK1945" s="203"/>
      <c r="GL1945" s="203"/>
      <c r="GM1945" s="203"/>
      <c r="GN1945" s="203"/>
      <c r="GO1945" s="203"/>
      <c r="GP1945" s="203"/>
      <c r="GQ1945" s="203"/>
      <c r="GR1945" s="203"/>
      <c r="GS1945" s="203"/>
      <c r="GT1945" s="203"/>
      <c r="GU1945" s="203"/>
      <c r="GV1945" s="203"/>
      <c r="GW1945" s="203"/>
      <c r="GX1945" s="203"/>
      <c r="GY1945" s="203"/>
      <c r="GZ1945" s="203"/>
      <c r="HA1945" s="203"/>
      <c r="HB1945" s="203"/>
      <c r="HC1945" s="203"/>
      <c r="HD1945" s="203"/>
      <c r="HE1945" s="203"/>
      <c r="HF1945" s="203"/>
      <c r="HG1945" s="203"/>
      <c r="HH1945" s="203"/>
      <c r="HI1945" s="203"/>
      <c r="HJ1945" s="203"/>
      <c r="HK1945" s="203"/>
      <c r="HL1945" s="203"/>
      <c r="HM1945" s="203"/>
      <c r="HN1945" s="203"/>
      <c r="HO1945" s="203"/>
      <c r="HP1945" s="203"/>
      <c r="HQ1945" s="203"/>
      <c r="HR1945" s="203"/>
      <c r="HS1945" s="203"/>
      <c r="HT1945" s="203"/>
      <c r="HU1945" s="203"/>
      <c r="HV1945" s="203"/>
      <c r="HW1945" s="203"/>
      <c r="HX1945" s="203"/>
      <c r="HY1945" s="203"/>
      <c r="HZ1945" s="203"/>
      <c r="IA1945" s="203"/>
      <c r="IB1945" s="203"/>
      <c r="IC1945" s="203"/>
      <c r="ID1945" s="203"/>
      <c r="IE1945" s="203"/>
      <c r="IF1945" s="203"/>
      <c r="IG1945" s="203"/>
      <c r="IH1945" s="203"/>
      <c r="II1945" s="203"/>
      <c r="IJ1945" s="203"/>
      <c r="IK1945" s="203"/>
      <c r="IL1945" s="203"/>
      <c r="IM1945" s="203"/>
      <c r="IN1945" s="203"/>
      <c r="IO1945" s="203"/>
      <c r="IP1945" s="203"/>
      <c r="IQ1945" s="203"/>
      <c r="IR1945" s="203"/>
      <c r="IS1945" s="203"/>
      <c r="IT1945" s="203"/>
      <c r="IU1945" s="203"/>
      <c r="IV1945" s="203"/>
      <c r="IW1945" s="203"/>
      <c r="IX1945" s="203"/>
      <c r="IY1945" s="203"/>
      <c r="IZ1945" s="203"/>
      <c r="JA1945" s="203"/>
      <c r="JB1945" s="203"/>
      <c r="JC1945" s="203"/>
      <c r="JD1945" s="203"/>
      <c r="JE1945" s="203"/>
    </row>
    <row r="1946" spans="1:265" s="592" customFormat="1" ht="30" x14ac:dyDescent="0.25">
      <c r="A1946" s="256"/>
      <c r="B1946" s="256"/>
      <c r="C1946" s="460" t="s">
        <v>498</v>
      </c>
      <c r="D1946" s="458"/>
      <c r="E1946" s="3"/>
      <c r="F1946" s="259">
        <f t="shared" si="2560"/>
        <v>0</v>
      </c>
      <c r="G1946" s="227">
        <f t="shared" si="2560"/>
        <v>0</v>
      </c>
      <c r="H1946" s="227">
        <f t="shared" si="2560"/>
        <v>0</v>
      </c>
      <c r="I1946" s="227" t="e">
        <f t="shared" si="2560"/>
        <v>#DIV/0!</v>
      </c>
      <c r="J1946" s="1486"/>
      <c r="K1946" s="1486"/>
      <c r="L1946" s="1479"/>
      <c r="M1946" s="1479"/>
      <c r="N1946" s="1479"/>
      <c r="O1946" s="1479"/>
      <c r="P1946" s="1479"/>
      <c r="Q1946" s="1479"/>
      <c r="R1946" s="1487">
        <f t="shared" ref="R1946:AE1946" si="2563">R1846</f>
        <v>0</v>
      </c>
      <c r="S1946" s="1487">
        <f t="shared" si="2563"/>
        <v>0</v>
      </c>
      <c r="T1946" s="1487">
        <f t="shared" si="2563"/>
        <v>0</v>
      </c>
      <c r="U1946" s="1487">
        <f t="shared" si="2563"/>
        <v>0</v>
      </c>
      <c r="V1946" s="1487">
        <f t="shared" si="2563"/>
        <v>0</v>
      </c>
      <c r="W1946" s="1487">
        <f t="shared" si="2563"/>
        <v>0</v>
      </c>
      <c r="X1946" s="1487">
        <f t="shared" si="2563"/>
        <v>0</v>
      </c>
      <c r="Y1946" s="1487">
        <f t="shared" si="2563"/>
        <v>0</v>
      </c>
      <c r="Z1946" s="1487">
        <f t="shared" si="2563"/>
        <v>0</v>
      </c>
      <c r="AA1946" s="1487">
        <f t="shared" si="2563"/>
        <v>0</v>
      </c>
      <c r="AB1946" s="1487">
        <f t="shared" si="2563"/>
        <v>0</v>
      </c>
      <c r="AC1946" s="1706">
        <f t="shared" si="2563"/>
        <v>0</v>
      </c>
      <c r="AD1946" s="1706">
        <f t="shared" si="2563"/>
        <v>0</v>
      </c>
      <c r="AE1946" s="1487">
        <f t="shared" si="2563"/>
        <v>0</v>
      </c>
      <c r="AF1946" s="227"/>
      <c r="AG1946" s="1487"/>
      <c r="AH1946" s="619"/>
      <c r="AI1946" s="2141"/>
      <c r="AJ1946" s="203"/>
      <c r="AK1946" s="203"/>
      <c r="AL1946" s="203"/>
      <c r="AM1946" s="203"/>
      <c r="AN1946" s="203"/>
      <c r="AO1946" s="203"/>
      <c r="AP1946" s="203"/>
      <c r="AQ1946" s="203"/>
      <c r="AR1946" s="203"/>
      <c r="AS1946" s="203"/>
      <c r="AT1946" s="203"/>
      <c r="AU1946" s="203"/>
      <c r="AV1946" s="203"/>
      <c r="AW1946" s="203"/>
      <c r="AX1946" s="203"/>
      <c r="AY1946" s="203"/>
      <c r="AZ1946" s="203"/>
      <c r="BA1946" s="203"/>
      <c r="BB1946" s="203"/>
      <c r="BC1946" s="203"/>
      <c r="BD1946" s="203"/>
      <c r="BE1946" s="203"/>
      <c r="BF1946" s="203"/>
      <c r="BG1946" s="203"/>
      <c r="BH1946" s="203"/>
      <c r="BI1946" s="203"/>
      <c r="BJ1946" s="203"/>
      <c r="BK1946" s="203"/>
      <c r="BL1946" s="203"/>
      <c r="BM1946" s="203"/>
      <c r="BN1946" s="203"/>
      <c r="BO1946" s="203"/>
      <c r="BP1946" s="203"/>
      <c r="BQ1946" s="203"/>
      <c r="BR1946" s="203"/>
      <c r="BS1946" s="203"/>
      <c r="BT1946" s="203"/>
      <c r="BU1946" s="203"/>
      <c r="BV1946" s="203"/>
      <c r="BW1946" s="203"/>
      <c r="BX1946" s="203"/>
      <c r="BY1946" s="203"/>
      <c r="BZ1946" s="203"/>
      <c r="CA1946" s="203"/>
      <c r="CB1946" s="203"/>
      <c r="CC1946" s="203"/>
      <c r="CD1946" s="203"/>
      <c r="CE1946" s="203"/>
      <c r="CF1946" s="203"/>
      <c r="CG1946" s="203"/>
      <c r="CH1946" s="203"/>
      <c r="CI1946" s="203"/>
      <c r="CJ1946" s="203"/>
      <c r="CK1946" s="203"/>
      <c r="CL1946" s="203"/>
      <c r="CM1946" s="203"/>
      <c r="CN1946" s="203"/>
      <c r="CO1946" s="203"/>
      <c r="CP1946" s="203"/>
      <c r="CQ1946" s="203"/>
      <c r="CR1946" s="203"/>
      <c r="CS1946" s="203"/>
      <c r="CT1946" s="203"/>
      <c r="CU1946" s="203"/>
      <c r="CV1946" s="203"/>
      <c r="CW1946" s="203"/>
      <c r="CX1946" s="203"/>
      <c r="CY1946" s="203"/>
      <c r="CZ1946" s="203"/>
      <c r="DA1946" s="203"/>
      <c r="DB1946" s="203"/>
      <c r="DC1946" s="203"/>
      <c r="DD1946" s="203"/>
      <c r="DE1946" s="203"/>
      <c r="DF1946" s="203"/>
      <c r="DG1946" s="203"/>
      <c r="DH1946" s="203"/>
      <c r="DI1946" s="203"/>
      <c r="DJ1946" s="203"/>
      <c r="DK1946" s="203"/>
      <c r="DL1946" s="203"/>
      <c r="DM1946" s="203"/>
      <c r="DN1946" s="203"/>
      <c r="DO1946" s="203"/>
      <c r="DP1946" s="203"/>
      <c r="DQ1946" s="203"/>
      <c r="DR1946" s="203"/>
      <c r="DS1946" s="203"/>
      <c r="DT1946" s="203"/>
      <c r="DU1946" s="203"/>
      <c r="DV1946" s="203"/>
      <c r="DW1946" s="203"/>
      <c r="DX1946" s="203"/>
      <c r="DY1946" s="203"/>
      <c r="DZ1946" s="203"/>
      <c r="EA1946" s="203"/>
      <c r="EB1946" s="203"/>
      <c r="EC1946" s="203"/>
      <c r="ED1946" s="203"/>
      <c r="EE1946" s="203"/>
      <c r="EF1946" s="203"/>
      <c r="EG1946" s="203"/>
      <c r="EH1946" s="203"/>
      <c r="EI1946" s="203"/>
      <c r="EJ1946" s="203"/>
      <c r="EK1946" s="203"/>
      <c r="EL1946" s="203"/>
      <c r="EM1946" s="203"/>
      <c r="EN1946" s="203"/>
      <c r="EO1946" s="203"/>
      <c r="EP1946" s="203"/>
      <c r="EQ1946" s="203"/>
      <c r="ER1946" s="203"/>
      <c r="ES1946" s="203"/>
      <c r="ET1946" s="203"/>
      <c r="EU1946" s="203"/>
      <c r="EV1946" s="203"/>
      <c r="EW1946" s="203"/>
      <c r="EX1946" s="203"/>
      <c r="EY1946" s="203"/>
      <c r="EZ1946" s="203"/>
      <c r="FA1946" s="203"/>
      <c r="FB1946" s="203"/>
      <c r="FC1946" s="203"/>
      <c r="FD1946" s="203"/>
      <c r="FE1946" s="203"/>
      <c r="FF1946" s="203"/>
      <c r="FG1946" s="203"/>
      <c r="FH1946" s="203"/>
      <c r="FI1946" s="203"/>
      <c r="FJ1946" s="203"/>
      <c r="FK1946" s="203"/>
      <c r="FL1946" s="203"/>
      <c r="FM1946" s="203"/>
      <c r="FN1946" s="203"/>
      <c r="FO1946" s="203"/>
      <c r="FP1946" s="203"/>
      <c r="FQ1946" s="203"/>
      <c r="FR1946" s="203"/>
      <c r="FS1946" s="203"/>
      <c r="FT1946" s="203"/>
      <c r="FU1946" s="203"/>
      <c r="FV1946" s="203"/>
      <c r="FW1946" s="203"/>
      <c r="FX1946" s="203"/>
      <c r="FY1946" s="203"/>
      <c r="FZ1946" s="203"/>
      <c r="GA1946" s="203"/>
      <c r="GB1946" s="203"/>
      <c r="GC1946" s="203"/>
      <c r="GD1946" s="203"/>
      <c r="GE1946" s="203"/>
      <c r="GF1946" s="203"/>
      <c r="GG1946" s="203"/>
      <c r="GH1946" s="203"/>
      <c r="GI1946" s="203"/>
      <c r="GJ1946" s="203"/>
      <c r="GK1946" s="203"/>
      <c r="GL1946" s="203"/>
      <c r="GM1946" s="203"/>
      <c r="GN1946" s="203"/>
      <c r="GO1946" s="203"/>
      <c r="GP1946" s="203"/>
      <c r="GQ1946" s="203"/>
      <c r="GR1946" s="203"/>
      <c r="GS1946" s="203"/>
      <c r="GT1946" s="203"/>
      <c r="GU1946" s="203"/>
      <c r="GV1946" s="203"/>
      <c r="GW1946" s="203"/>
      <c r="GX1946" s="203"/>
      <c r="GY1946" s="203"/>
      <c r="GZ1946" s="203"/>
      <c r="HA1946" s="203"/>
      <c r="HB1946" s="203"/>
      <c r="HC1946" s="203"/>
      <c r="HD1946" s="203"/>
      <c r="HE1946" s="203"/>
      <c r="HF1946" s="203"/>
      <c r="HG1946" s="203"/>
      <c r="HH1946" s="203"/>
      <c r="HI1946" s="203"/>
      <c r="HJ1946" s="203"/>
      <c r="HK1946" s="203"/>
      <c r="HL1946" s="203"/>
      <c r="HM1946" s="203"/>
      <c r="HN1946" s="203"/>
      <c r="HO1946" s="203"/>
      <c r="HP1946" s="203"/>
      <c r="HQ1946" s="203"/>
      <c r="HR1946" s="203"/>
      <c r="HS1946" s="203"/>
      <c r="HT1946" s="203"/>
      <c r="HU1946" s="203"/>
      <c r="HV1946" s="203"/>
      <c r="HW1946" s="203"/>
      <c r="HX1946" s="203"/>
      <c r="HY1946" s="203"/>
      <c r="HZ1946" s="203"/>
      <c r="IA1946" s="203"/>
      <c r="IB1946" s="203"/>
      <c r="IC1946" s="203"/>
      <c r="ID1946" s="203"/>
      <c r="IE1946" s="203"/>
      <c r="IF1946" s="203"/>
      <c r="IG1946" s="203"/>
      <c r="IH1946" s="203"/>
      <c r="II1946" s="203"/>
      <c r="IJ1946" s="203"/>
      <c r="IK1946" s="203"/>
      <c r="IL1946" s="203"/>
      <c r="IM1946" s="203"/>
      <c r="IN1946" s="203"/>
      <c r="IO1946" s="203"/>
      <c r="IP1946" s="203"/>
      <c r="IQ1946" s="203"/>
      <c r="IR1946" s="203"/>
      <c r="IS1946" s="203"/>
      <c r="IT1946" s="203"/>
      <c r="IU1946" s="203"/>
      <c r="IV1946" s="203"/>
      <c r="IW1946" s="203"/>
      <c r="IX1946" s="203"/>
      <c r="IY1946" s="203"/>
      <c r="IZ1946" s="203"/>
      <c r="JA1946" s="203"/>
      <c r="JB1946" s="203"/>
      <c r="JC1946" s="203"/>
      <c r="JD1946" s="203"/>
      <c r="JE1946" s="203"/>
    </row>
    <row r="1947" spans="1:265" s="592" customFormat="1" ht="75" x14ac:dyDescent="0.25">
      <c r="A1947" s="256"/>
      <c r="B1947" s="256"/>
      <c r="C1947" s="459" t="s">
        <v>499</v>
      </c>
      <c r="D1947" s="458"/>
      <c r="E1947" s="3"/>
      <c r="F1947" s="259">
        <f t="shared" si="2560"/>
        <v>0</v>
      </c>
      <c r="G1947" s="227">
        <f t="shared" si="2560"/>
        <v>0</v>
      </c>
      <c r="H1947" s="227">
        <f t="shared" si="2560"/>
        <v>0</v>
      </c>
      <c r="I1947" s="227" t="e">
        <f t="shared" si="2560"/>
        <v>#DIV/0!</v>
      </c>
      <c r="J1947" s="1486"/>
      <c r="K1947" s="1486"/>
      <c r="L1947" s="1479"/>
      <c r="M1947" s="1479"/>
      <c r="N1947" s="1479"/>
      <c r="O1947" s="1479"/>
      <c r="P1947" s="1479"/>
      <c r="Q1947" s="1479"/>
      <c r="R1947" s="1487">
        <f t="shared" ref="R1947:AE1947" si="2564">R1847</f>
        <v>0</v>
      </c>
      <c r="S1947" s="1487">
        <f t="shared" si="2564"/>
        <v>0</v>
      </c>
      <c r="T1947" s="1487">
        <f t="shared" si="2564"/>
        <v>0</v>
      </c>
      <c r="U1947" s="1487">
        <f t="shared" si="2564"/>
        <v>0</v>
      </c>
      <c r="V1947" s="1487">
        <f t="shared" si="2564"/>
        <v>0</v>
      </c>
      <c r="W1947" s="1487">
        <f t="shared" si="2564"/>
        <v>0</v>
      </c>
      <c r="X1947" s="1487">
        <f t="shared" si="2564"/>
        <v>0</v>
      </c>
      <c r="Y1947" s="1487">
        <f t="shared" si="2564"/>
        <v>0</v>
      </c>
      <c r="Z1947" s="1487">
        <f t="shared" si="2564"/>
        <v>0</v>
      </c>
      <c r="AA1947" s="1487">
        <f t="shared" si="2564"/>
        <v>0</v>
      </c>
      <c r="AB1947" s="1487">
        <f t="shared" si="2564"/>
        <v>0</v>
      </c>
      <c r="AC1947" s="1706">
        <f t="shared" si="2564"/>
        <v>0</v>
      </c>
      <c r="AD1947" s="1706">
        <f t="shared" si="2564"/>
        <v>0</v>
      </c>
      <c r="AE1947" s="1487">
        <f t="shared" si="2564"/>
        <v>0</v>
      </c>
      <c r="AF1947" s="227"/>
      <c r="AG1947" s="1487"/>
      <c r="AH1947" s="619"/>
      <c r="AI1947" s="2141"/>
      <c r="AJ1947" s="203"/>
      <c r="AK1947" s="203"/>
      <c r="AL1947" s="203"/>
      <c r="AM1947" s="203"/>
      <c r="AN1947" s="203"/>
      <c r="AO1947" s="203"/>
      <c r="AP1947" s="203"/>
      <c r="AQ1947" s="203"/>
      <c r="AR1947" s="203"/>
      <c r="AS1947" s="203"/>
      <c r="AT1947" s="203"/>
      <c r="AU1947" s="203"/>
      <c r="AV1947" s="203"/>
      <c r="AW1947" s="203"/>
      <c r="AX1947" s="203"/>
      <c r="AY1947" s="203"/>
      <c r="AZ1947" s="203"/>
      <c r="BA1947" s="203"/>
      <c r="BB1947" s="203"/>
      <c r="BC1947" s="203"/>
      <c r="BD1947" s="203"/>
      <c r="BE1947" s="203"/>
      <c r="BF1947" s="203"/>
      <c r="BG1947" s="203"/>
      <c r="BH1947" s="203"/>
      <c r="BI1947" s="203"/>
      <c r="BJ1947" s="203"/>
      <c r="BK1947" s="203"/>
      <c r="BL1947" s="203"/>
      <c r="BM1947" s="203"/>
      <c r="BN1947" s="203"/>
      <c r="BO1947" s="203"/>
      <c r="BP1947" s="203"/>
      <c r="BQ1947" s="203"/>
      <c r="BR1947" s="203"/>
      <c r="BS1947" s="203"/>
      <c r="BT1947" s="203"/>
      <c r="BU1947" s="203"/>
      <c r="BV1947" s="203"/>
      <c r="BW1947" s="203"/>
      <c r="BX1947" s="203"/>
      <c r="BY1947" s="203"/>
      <c r="BZ1947" s="203"/>
      <c r="CA1947" s="203"/>
      <c r="CB1947" s="203"/>
      <c r="CC1947" s="203"/>
      <c r="CD1947" s="203"/>
      <c r="CE1947" s="203"/>
      <c r="CF1947" s="203"/>
      <c r="CG1947" s="203"/>
      <c r="CH1947" s="203"/>
      <c r="CI1947" s="203"/>
      <c r="CJ1947" s="203"/>
      <c r="CK1947" s="203"/>
      <c r="CL1947" s="203"/>
      <c r="CM1947" s="203"/>
      <c r="CN1947" s="203"/>
      <c r="CO1947" s="203"/>
      <c r="CP1947" s="203"/>
      <c r="CQ1947" s="203"/>
      <c r="CR1947" s="203"/>
      <c r="CS1947" s="203"/>
      <c r="CT1947" s="203"/>
      <c r="CU1947" s="203"/>
      <c r="CV1947" s="203"/>
      <c r="CW1947" s="203"/>
      <c r="CX1947" s="203"/>
      <c r="CY1947" s="203"/>
      <c r="CZ1947" s="203"/>
      <c r="DA1947" s="203"/>
      <c r="DB1947" s="203"/>
      <c r="DC1947" s="203"/>
      <c r="DD1947" s="203"/>
      <c r="DE1947" s="203"/>
      <c r="DF1947" s="203"/>
      <c r="DG1947" s="203"/>
      <c r="DH1947" s="203"/>
      <c r="DI1947" s="203"/>
      <c r="DJ1947" s="203"/>
      <c r="DK1947" s="203"/>
      <c r="DL1947" s="203"/>
      <c r="DM1947" s="203"/>
      <c r="DN1947" s="203"/>
      <c r="DO1947" s="203"/>
      <c r="DP1947" s="203"/>
      <c r="DQ1947" s="203"/>
      <c r="DR1947" s="203"/>
      <c r="DS1947" s="203"/>
      <c r="DT1947" s="203"/>
      <c r="DU1947" s="203"/>
      <c r="DV1947" s="203"/>
      <c r="DW1947" s="203"/>
      <c r="DX1947" s="203"/>
      <c r="DY1947" s="203"/>
      <c r="DZ1947" s="203"/>
      <c r="EA1947" s="203"/>
      <c r="EB1947" s="203"/>
      <c r="EC1947" s="203"/>
      <c r="ED1947" s="203"/>
      <c r="EE1947" s="203"/>
      <c r="EF1947" s="203"/>
      <c r="EG1947" s="203"/>
      <c r="EH1947" s="203"/>
      <c r="EI1947" s="203"/>
      <c r="EJ1947" s="203"/>
      <c r="EK1947" s="203"/>
      <c r="EL1947" s="203"/>
      <c r="EM1947" s="203"/>
      <c r="EN1947" s="203"/>
      <c r="EO1947" s="203"/>
      <c r="EP1947" s="203"/>
      <c r="EQ1947" s="203"/>
      <c r="ER1947" s="203"/>
      <c r="ES1947" s="203"/>
      <c r="ET1947" s="203"/>
      <c r="EU1947" s="203"/>
      <c r="EV1947" s="203"/>
      <c r="EW1947" s="203"/>
      <c r="EX1947" s="203"/>
      <c r="EY1947" s="203"/>
      <c r="EZ1947" s="203"/>
      <c r="FA1947" s="203"/>
      <c r="FB1947" s="203"/>
      <c r="FC1947" s="203"/>
      <c r="FD1947" s="203"/>
      <c r="FE1947" s="203"/>
      <c r="FF1947" s="203"/>
      <c r="FG1947" s="203"/>
      <c r="FH1947" s="203"/>
      <c r="FI1947" s="203"/>
      <c r="FJ1947" s="203"/>
      <c r="FK1947" s="203"/>
      <c r="FL1947" s="203"/>
      <c r="FM1947" s="203"/>
      <c r="FN1947" s="203"/>
      <c r="FO1947" s="203"/>
      <c r="FP1947" s="203"/>
      <c r="FQ1947" s="203"/>
      <c r="FR1947" s="203"/>
      <c r="FS1947" s="203"/>
      <c r="FT1947" s="203"/>
      <c r="FU1947" s="203"/>
      <c r="FV1947" s="203"/>
      <c r="FW1947" s="203"/>
      <c r="FX1947" s="203"/>
      <c r="FY1947" s="203"/>
      <c r="FZ1947" s="203"/>
      <c r="GA1947" s="203"/>
      <c r="GB1947" s="203"/>
      <c r="GC1947" s="203"/>
      <c r="GD1947" s="203"/>
      <c r="GE1947" s="203"/>
      <c r="GF1947" s="203"/>
      <c r="GG1947" s="203"/>
      <c r="GH1947" s="203"/>
      <c r="GI1947" s="203"/>
      <c r="GJ1947" s="203"/>
      <c r="GK1947" s="203"/>
      <c r="GL1947" s="203"/>
      <c r="GM1947" s="203"/>
      <c r="GN1947" s="203"/>
      <c r="GO1947" s="203"/>
      <c r="GP1947" s="203"/>
      <c r="GQ1947" s="203"/>
      <c r="GR1947" s="203"/>
      <c r="GS1947" s="203"/>
      <c r="GT1947" s="203"/>
      <c r="GU1947" s="203"/>
      <c r="GV1947" s="203"/>
      <c r="GW1947" s="203"/>
      <c r="GX1947" s="203"/>
      <c r="GY1947" s="203"/>
      <c r="GZ1947" s="203"/>
      <c r="HA1947" s="203"/>
      <c r="HB1947" s="203"/>
      <c r="HC1947" s="203"/>
      <c r="HD1947" s="203"/>
      <c r="HE1947" s="203"/>
      <c r="HF1947" s="203"/>
      <c r="HG1947" s="203"/>
      <c r="HH1947" s="203"/>
      <c r="HI1947" s="203"/>
      <c r="HJ1947" s="203"/>
      <c r="HK1947" s="203"/>
      <c r="HL1947" s="203"/>
      <c r="HM1947" s="203"/>
      <c r="HN1947" s="203"/>
      <c r="HO1947" s="203"/>
      <c r="HP1947" s="203"/>
      <c r="HQ1947" s="203"/>
      <c r="HR1947" s="203"/>
      <c r="HS1947" s="203"/>
      <c r="HT1947" s="203"/>
      <c r="HU1947" s="203"/>
      <c r="HV1947" s="203"/>
      <c r="HW1947" s="203"/>
      <c r="HX1947" s="203"/>
      <c r="HY1947" s="203"/>
      <c r="HZ1947" s="203"/>
      <c r="IA1947" s="203"/>
      <c r="IB1947" s="203"/>
      <c r="IC1947" s="203"/>
      <c r="ID1947" s="203"/>
      <c r="IE1947" s="203"/>
      <c r="IF1947" s="203"/>
      <c r="IG1947" s="203"/>
      <c r="IH1947" s="203"/>
      <c r="II1947" s="203"/>
      <c r="IJ1947" s="203"/>
      <c r="IK1947" s="203"/>
      <c r="IL1947" s="203"/>
      <c r="IM1947" s="203"/>
      <c r="IN1947" s="203"/>
      <c r="IO1947" s="203"/>
      <c r="IP1947" s="203"/>
      <c r="IQ1947" s="203"/>
      <c r="IR1947" s="203"/>
      <c r="IS1947" s="203"/>
      <c r="IT1947" s="203"/>
      <c r="IU1947" s="203"/>
      <c r="IV1947" s="203"/>
      <c r="IW1947" s="203"/>
      <c r="IX1947" s="203"/>
      <c r="IY1947" s="203"/>
      <c r="IZ1947" s="203"/>
      <c r="JA1947" s="203"/>
      <c r="JB1947" s="203"/>
      <c r="JC1947" s="203"/>
      <c r="JD1947" s="203"/>
      <c r="JE1947" s="203"/>
    </row>
    <row r="1948" spans="1:265" s="592" customFormat="1" ht="45" x14ac:dyDescent="0.25">
      <c r="A1948" s="256"/>
      <c r="B1948" s="256"/>
      <c r="C1948" s="3" t="s">
        <v>500</v>
      </c>
      <c r="D1948" s="458"/>
      <c r="E1948" s="3"/>
      <c r="F1948" s="259">
        <f t="shared" si="2560"/>
        <v>0</v>
      </c>
      <c r="G1948" s="227">
        <f t="shared" si="2560"/>
        <v>0</v>
      </c>
      <c r="H1948" s="227">
        <f t="shared" si="2560"/>
        <v>0</v>
      </c>
      <c r="I1948" s="227" t="e">
        <f t="shared" si="2560"/>
        <v>#DIV/0!</v>
      </c>
      <c r="J1948" s="1486"/>
      <c r="K1948" s="1486"/>
      <c r="L1948" s="1479"/>
      <c r="M1948" s="1479"/>
      <c r="N1948" s="1479"/>
      <c r="O1948" s="1479"/>
      <c r="P1948" s="1479"/>
      <c r="Q1948" s="1479"/>
      <c r="R1948" s="1487">
        <f t="shared" ref="R1948:AE1948" si="2565">R1848</f>
        <v>0</v>
      </c>
      <c r="S1948" s="1487">
        <f t="shared" si="2565"/>
        <v>0</v>
      </c>
      <c r="T1948" s="1487">
        <f t="shared" si="2565"/>
        <v>0</v>
      </c>
      <c r="U1948" s="1487">
        <f t="shared" si="2565"/>
        <v>0</v>
      </c>
      <c r="V1948" s="1487">
        <f t="shared" si="2565"/>
        <v>0</v>
      </c>
      <c r="W1948" s="1487">
        <f t="shared" si="2565"/>
        <v>0</v>
      </c>
      <c r="X1948" s="1487">
        <f t="shared" si="2565"/>
        <v>0</v>
      </c>
      <c r="Y1948" s="1487">
        <f t="shared" si="2565"/>
        <v>0</v>
      </c>
      <c r="Z1948" s="1487">
        <f t="shared" si="2565"/>
        <v>0</v>
      </c>
      <c r="AA1948" s="1487">
        <f t="shared" si="2565"/>
        <v>0</v>
      </c>
      <c r="AB1948" s="1487">
        <f t="shared" si="2565"/>
        <v>0</v>
      </c>
      <c r="AC1948" s="1706">
        <f t="shared" si="2565"/>
        <v>0</v>
      </c>
      <c r="AD1948" s="1706">
        <f t="shared" si="2565"/>
        <v>0</v>
      </c>
      <c r="AE1948" s="1487">
        <f t="shared" si="2565"/>
        <v>0</v>
      </c>
      <c r="AF1948" s="227"/>
      <c r="AG1948" s="1487"/>
      <c r="AH1948" s="619"/>
      <c r="AI1948" s="2141"/>
      <c r="AJ1948" s="203"/>
      <c r="AK1948" s="203"/>
      <c r="AL1948" s="203"/>
      <c r="AM1948" s="203"/>
      <c r="AN1948" s="203"/>
      <c r="AO1948" s="203"/>
      <c r="AP1948" s="203"/>
      <c r="AQ1948" s="203"/>
      <c r="AR1948" s="203"/>
      <c r="AS1948" s="203"/>
      <c r="AT1948" s="203"/>
      <c r="AU1948" s="203"/>
      <c r="AV1948" s="203"/>
      <c r="AW1948" s="203"/>
      <c r="AX1948" s="203"/>
      <c r="AY1948" s="203"/>
      <c r="AZ1948" s="203"/>
      <c r="BA1948" s="203"/>
      <c r="BB1948" s="203"/>
      <c r="BC1948" s="203"/>
      <c r="BD1948" s="203"/>
      <c r="BE1948" s="203"/>
      <c r="BF1948" s="203"/>
      <c r="BG1948" s="203"/>
      <c r="BH1948" s="203"/>
      <c r="BI1948" s="203"/>
      <c r="BJ1948" s="203"/>
      <c r="BK1948" s="203"/>
      <c r="BL1948" s="203"/>
      <c r="BM1948" s="203"/>
      <c r="BN1948" s="203"/>
      <c r="BO1948" s="203"/>
      <c r="BP1948" s="203"/>
      <c r="BQ1948" s="203"/>
      <c r="BR1948" s="203"/>
      <c r="BS1948" s="203"/>
      <c r="BT1948" s="203"/>
      <c r="BU1948" s="203"/>
      <c r="BV1948" s="203"/>
      <c r="BW1948" s="203"/>
      <c r="BX1948" s="203"/>
      <c r="BY1948" s="203"/>
      <c r="BZ1948" s="203"/>
      <c r="CA1948" s="203"/>
      <c r="CB1948" s="203"/>
      <c r="CC1948" s="203"/>
      <c r="CD1948" s="203"/>
      <c r="CE1948" s="203"/>
      <c r="CF1948" s="203"/>
      <c r="CG1948" s="203"/>
      <c r="CH1948" s="203"/>
      <c r="CI1948" s="203"/>
      <c r="CJ1948" s="203"/>
      <c r="CK1948" s="203"/>
      <c r="CL1948" s="203"/>
      <c r="CM1948" s="203"/>
      <c r="CN1948" s="203"/>
      <c r="CO1948" s="203"/>
      <c r="CP1948" s="203"/>
      <c r="CQ1948" s="203"/>
      <c r="CR1948" s="203"/>
      <c r="CS1948" s="203"/>
      <c r="CT1948" s="203"/>
      <c r="CU1948" s="203"/>
      <c r="CV1948" s="203"/>
      <c r="CW1948" s="203"/>
      <c r="CX1948" s="203"/>
      <c r="CY1948" s="203"/>
      <c r="CZ1948" s="203"/>
      <c r="DA1948" s="203"/>
      <c r="DB1948" s="203"/>
      <c r="DC1948" s="203"/>
      <c r="DD1948" s="203"/>
      <c r="DE1948" s="203"/>
      <c r="DF1948" s="203"/>
      <c r="DG1948" s="203"/>
      <c r="DH1948" s="203"/>
      <c r="DI1948" s="203"/>
      <c r="DJ1948" s="203"/>
      <c r="DK1948" s="203"/>
      <c r="DL1948" s="203"/>
      <c r="DM1948" s="203"/>
      <c r="DN1948" s="203"/>
      <c r="DO1948" s="203"/>
      <c r="DP1948" s="203"/>
      <c r="DQ1948" s="203"/>
      <c r="DR1948" s="203"/>
      <c r="DS1948" s="203"/>
      <c r="DT1948" s="203"/>
      <c r="DU1948" s="203"/>
      <c r="DV1948" s="203"/>
      <c r="DW1948" s="203"/>
      <c r="DX1948" s="203"/>
      <c r="DY1948" s="203"/>
      <c r="DZ1948" s="203"/>
      <c r="EA1948" s="203"/>
      <c r="EB1948" s="203"/>
      <c r="EC1948" s="203"/>
      <c r="ED1948" s="203"/>
      <c r="EE1948" s="203"/>
      <c r="EF1948" s="203"/>
      <c r="EG1948" s="203"/>
      <c r="EH1948" s="203"/>
      <c r="EI1948" s="203"/>
      <c r="EJ1948" s="203"/>
      <c r="EK1948" s="203"/>
      <c r="EL1948" s="203"/>
      <c r="EM1948" s="203"/>
      <c r="EN1948" s="203"/>
      <c r="EO1948" s="203"/>
      <c r="EP1948" s="203"/>
      <c r="EQ1948" s="203"/>
      <c r="ER1948" s="203"/>
      <c r="ES1948" s="203"/>
      <c r="ET1948" s="203"/>
      <c r="EU1948" s="203"/>
      <c r="EV1948" s="203"/>
      <c r="EW1948" s="203"/>
      <c r="EX1948" s="203"/>
      <c r="EY1948" s="203"/>
      <c r="EZ1948" s="203"/>
      <c r="FA1948" s="203"/>
      <c r="FB1948" s="203"/>
      <c r="FC1948" s="203"/>
      <c r="FD1948" s="203"/>
      <c r="FE1948" s="203"/>
      <c r="FF1948" s="203"/>
      <c r="FG1948" s="203"/>
      <c r="FH1948" s="203"/>
      <c r="FI1948" s="203"/>
      <c r="FJ1948" s="203"/>
      <c r="FK1948" s="203"/>
      <c r="FL1948" s="203"/>
      <c r="FM1948" s="203"/>
      <c r="FN1948" s="203"/>
      <c r="FO1948" s="203"/>
      <c r="FP1948" s="203"/>
      <c r="FQ1948" s="203"/>
      <c r="FR1948" s="203"/>
      <c r="FS1948" s="203"/>
      <c r="FT1948" s="203"/>
      <c r="FU1948" s="203"/>
      <c r="FV1948" s="203"/>
      <c r="FW1948" s="203"/>
      <c r="FX1948" s="203"/>
      <c r="FY1948" s="203"/>
      <c r="FZ1948" s="203"/>
      <c r="GA1948" s="203"/>
      <c r="GB1948" s="203"/>
      <c r="GC1948" s="203"/>
      <c r="GD1948" s="203"/>
      <c r="GE1948" s="203"/>
      <c r="GF1948" s="203"/>
      <c r="GG1948" s="203"/>
      <c r="GH1948" s="203"/>
      <c r="GI1948" s="203"/>
      <c r="GJ1948" s="203"/>
      <c r="GK1948" s="203"/>
      <c r="GL1948" s="203"/>
      <c r="GM1948" s="203"/>
      <c r="GN1948" s="203"/>
      <c r="GO1948" s="203"/>
      <c r="GP1948" s="203"/>
      <c r="GQ1948" s="203"/>
      <c r="GR1948" s="203"/>
      <c r="GS1948" s="203"/>
      <c r="GT1948" s="203"/>
      <c r="GU1948" s="203"/>
      <c r="GV1948" s="203"/>
      <c r="GW1948" s="203"/>
      <c r="GX1948" s="203"/>
      <c r="GY1948" s="203"/>
      <c r="GZ1948" s="203"/>
      <c r="HA1948" s="203"/>
      <c r="HB1948" s="203"/>
      <c r="HC1948" s="203"/>
      <c r="HD1948" s="203"/>
      <c r="HE1948" s="203"/>
      <c r="HF1948" s="203"/>
      <c r="HG1948" s="203"/>
      <c r="HH1948" s="203"/>
      <c r="HI1948" s="203"/>
      <c r="HJ1948" s="203"/>
      <c r="HK1948" s="203"/>
      <c r="HL1948" s="203"/>
      <c r="HM1948" s="203"/>
      <c r="HN1948" s="203"/>
      <c r="HO1948" s="203"/>
      <c r="HP1948" s="203"/>
      <c r="HQ1948" s="203"/>
      <c r="HR1948" s="203"/>
      <c r="HS1948" s="203"/>
      <c r="HT1948" s="203"/>
      <c r="HU1948" s="203"/>
      <c r="HV1948" s="203"/>
      <c r="HW1948" s="203"/>
      <c r="HX1948" s="203"/>
      <c r="HY1948" s="203"/>
      <c r="HZ1948" s="203"/>
      <c r="IA1948" s="203"/>
      <c r="IB1948" s="203"/>
      <c r="IC1948" s="203"/>
      <c r="ID1948" s="203"/>
      <c r="IE1948" s="203"/>
      <c r="IF1948" s="203"/>
      <c r="IG1948" s="203"/>
      <c r="IH1948" s="203"/>
      <c r="II1948" s="203"/>
      <c r="IJ1948" s="203"/>
      <c r="IK1948" s="203"/>
      <c r="IL1948" s="203"/>
      <c r="IM1948" s="203"/>
      <c r="IN1948" s="203"/>
      <c r="IO1948" s="203"/>
      <c r="IP1948" s="203"/>
      <c r="IQ1948" s="203"/>
      <c r="IR1948" s="203"/>
      <c r="IS1948" s="203"/>
      <c r="IT1948" s="203"/>
      <c r="IU1948" s="203"/>
      <c r="IV1948" s="203"/>
      <c r="IW1948" s="203"/>
      <c r="IX1948" s="203"/>
      <c r="IY1948" s="203"/>
      <c r="IZ1948" s="203"/>
      <c r="JA1948" s="203"/>
      <c r="JB1948" s="203"/>
      <c r="JC1948" s="203"/>
      <c r="JD1948" s="203"/>
      <c r="JE1948" s="203"/>
    </row>
    <row r="1949" spans="1:265" s="592" customFormat="1" ht="105" x14ac:dyDescent="0.25">
      <c r="A1949" s="256"/>
      <c r="B1949" s="256"/>
      <c r="C1949" s="3" t="s">
        <v>501</v>
      </c>
      <c r="D1949" s="458"/>
      <c r="E1949" s="3"/>
      <c r="F1949" s="259">
        <f t="shared" si="2560"/>
        <v>0</v>
      </c>
      <c r="G1949" s="227">
        <f t="shared" si="2560"/>
        <v>0</v>
      </c>
      <c r="H1949" s="227">
        <f t="shared" si="2560"/>
        <v>0</v>
      </c>
      <c r="I1949" s="227" t="e">
        <f t="shared" si="2560"/>
        <v>#DIV/0!</v>
      </c>
      <c r="J1949" s="1486"/>
      <c r="K1949" s="1486"/>
      <c r="L1949" s="1479"/>
      <c r="M1949" s="1479"/>
      <c r="N1949" s="1479"/>
      <c r="O1949" s="1479"/>
      <c r="P1949" s="1479"/>
      <c r="Q1949" s="1479"/>
      <c r="R1949" s="1487">
        <f t="shared" ref="R1949:AE1949" si="2566">R1849</f>
        <v>0</v>
      </c>
      <c r="S1949" s="1487">
        <f t="shared" si="2566"/>
        <v>0</v>
      </c>
      <c r="T1949" s="1487">
        <f t="shared" si="2566"/>
        <v>0</v>
      </c>
      <c r="U1949" s="1487">
        <f t="shared" si="2566"/>
        <v>0</v>
      </c>
      <c r="V1949" s="1487">
        <f t="shared" si="2566"/>
        <v>0</v>
      </c>
      <c r="W1949" s="1487">
        <f t="shared" si="2566"/>
        <v>0</v>
      </c>
      <c r="X1949" s="1487">
        <f t="shared" si="2566"/>
        <v>0</v>
      </c>
      <c r="Y1949" s="1487">
        <f t="shared" si="2566"/>
        <v>0</v>
      </c>
      <c r="Z1949" s="1487">
        <f t="shared" si="2566"/>
        <v>0</v>
      </c>
      <c r="AA1949" s="1487">
        <f t="shared" si="2566"/>
        <v>0</v>
      </c>
      <c r="AB1949" s="1487">
        <f t="shared" si="2566"/>
        <v>0</v>
      </c>
      <c r="AC1949" s="1706">
        <f t="shared" si="2566"/>
        <v>0</v>
      </c>
      <c r="AD1949" s="1706">
        <f t="shared" si="2566"/>
        <v>0</v>
      </c>
      <c r="AE1949" s="1487">
        <f t="shared" si="2566"/>
        <v>0</v>
      </c>
      <c r="AF1949" s="227"/>
      <c r="AG1949" s="1487"/>
      <c r="AH1949" s="619"/>
      <c r="AI1949" s="2141"/>
      <c r="AJ1949" s="203"/>
      <c r="AK1949" s="203"/>
      <c r="AL1949" s="203"/>
      <c r="AM1949" s="203"/>
      <c r="AN1949" s="203"/>
      <c r="AO1949" s="203"/>
      <c r="AP1949" s="203"/>
      <c r="AQ1949" s="203"/>
      <c r="AR1949" s="203"/>
      <c r="AS1949" s="203"/>
      <c r="AT1949" s="203"/>
      <c r="AU1949" s="203"/>
      <c r="AV1949" s="203"/>
      <c r="AW1949" s="203"/>
      <c r="AX1949" s="203"/>
      <c r="AY1949" s="203"/>
      <c r="AZ1949" s="203"/>
      <c r="BA1949" s="203"/>
      <c r="BB1949" s="203"/>
      <c r="BC1949" s="203"/>
      <c r="BD1949" s="203"/>
      <c r="BE1949" s="203"/>
      <c r="BF1949" s="203"/>
      <c r="BG1949" s="203"/>
      <c r="BH1949" s="203"/>
      <c r="BI1949" s="203"/>
      <c r="BJ1949" s="203"/>
      <c r="BK1949" s="203"/>
      <c r="BL1949" s="203"/>
      <c r="BM1949" s="203"/>
      <c r="BN1949" s="203"/>
      <c r="BO1949" s="203"/>
      <c r="BP1949" s="203"/>
      <c r="BQ1949" s="203"/>
      <c r="BR1949" s="203"/>
      <c r="BS1949" s="203"/>
      <c r="BT1949" s="203"/>
      <c r="BU1949" s="203"/>
      <c r="BV1949" s="203"/>
      <c r="BW1949" s="203"/>
      <c r="BX1949" s="203"/>
      <c r="BY1949" s="203"/>
      <c r="BZ1949" s="203"/>
      <c r="CA1949" s="203"/>
      <c r="CB1949" s="203"/>
      <c r="CC1949" s="203"/>
      <c r="CD1949" s="203"/>
      <c r="CE1949" s="203"/>
      <c r="CF1949" s="203"/>
      <c r="CG1949" s="203"/>
      <c r="CH1949" s="203"/>
      <c r="CI1949" s="203"/>
      <c r="CJ1949" s="203"/>
      <c r="CK1949" s="203"/>
      <c r="CL1949" s="203"/>
      <c r="CM1949" s="203"/>
      <c r="CN1949" s="203"/>
      <c r="CO1949" s="203"/>
      <c r="CP1949" s="203"/>
      <c r="CQ1949" s="203"/>
      <c r="CR1949" s="203"/>
      <c r="CS1949" s="203"/>
      <c r="CT1949" s="203"/>
      <c r="CU1949" s="203"/>
      <c r="CV1949" s="203"/>
      <c r="CW1949" s="203"/>
      <c r="CX1949" s="203"/>
      <c r="CY1949" s="203"/>
      <c r="CZ1949" s="203"/>
      <c r="DA1949" s="203"/>
      <c r="DB1949" s="203"/>
      <c r="DC1949" s="203"/>
      <c r="DD1949" s="203"/>
      <c r="DE1949" s="203"/>
      <c r="DF1949" s="203"/>
      <c r="DG1949" s="203"/>
      <c r="DH1949" s="203"/>
      <c r="DI1949" s="203"/>
      <c r="DJ1949" s="203"/>
      <c r="DK1949" s="203"/>
      <c r="DL1949" s="203"/>
      <c r="DM1949" s="203"/>
      <c r="DN1949" s="203"/>
      <c r="DO1949" s="203"/>
      <c r="DP1949" s="203"/>
      <c r="DQ1949" s="203"/>
      <c r="DR1949" s="203"/>
      <c r="DS1949" s="203"/>
      <c r="DT1949" s="203"/>
      <c r="DU1949" s="203"/>
      <c r="DV1949" s="203"/>
      <c r="DW1949" s="203"/>
      <c r="DX1949" s="203"/>
      <c r="DY1949" s="203"/>
      <c r="DZ1949" s="203"/>
      <c r="EA1949" s="203"/>
      <c r="EB1949" s="203"/>
      <c r="EC1949" s="203"/>
      <c r="ED1949" s="203"/>
      <c r="EE1949" s="203"/>
      <c r="EF1949" s="203"/>
      <c r="EG1949" s="203"/>
      <c r="EH1949" s="203"/>
      <c r="EI1949" s="203"/>
      <c r="EJ1949" s="203"/>
      <c r="EK1949" s="203"/>
      <c r="EL1949" s="203"/>
      <c r="EM1949" s="203"/>
      <c r="EN1949" s="203"/>
      <c r="EO1949" s="203"/>
      <c r="EP1949" s="203"/>
      <c r="EQ1949" s="203"/>
      <c r="ER1949" s="203"/>
      <c r="ES1949" s="203"/>
      <c r="ET1949" s="203"/>
      <c r="EU1949" s="203"/>
      <c r="EV1949" s="203"/>
      <c r="EW1949" s="203"/>
      <c r="EX1949" s="203"/>
      <c r="EY1949" s="203"/>
      <c r="EZ1949" s="203"/>
      <c r="FA1949" s="203"/>
      <c r="FB1949" s="203"/>
      <c r="FC1949" s="203"/>
      <c r="FD1949" s="203"/>
      <c r="FE1949" s="203"/>
      <c r="FF1949" s="203"/>
      <c r="FG1949" s="203"/>
      <c r="FH1949" s="203"/>
      <c r="FI1949" s="203"/>
      <c r="FJ1949" s="203"/>
      <c r="FK1949" s="203"/>
      <c r="FL1949" s="203"/>
      <c r="FM1949" s="203"/>
      <c r="FN1949" s="203"/>
      <c r="FO1949" s="203"/>
      <c r="FP1949" s="203"/>
      <c r="FQ1949" s="203"/>
      <c r="FR1949" s="203"/>
      <c r="FS1949" s="203"/>
      <c r="FT1949" s="203"/>
      <c r="FU1949" s="203"/>
      <c r="FV1949" s="203"/>
      <c r="FW1949" s="203"/>
      <c r="FX1949" s="203"/>
      <c r="FY1949" s="203"/>
      <c r="FZ1949" s="203"/>
      <c r="GA1949" s="203"/>
      <c r="GB1949" s="203"/>
      <c r="GC1949" s="203"/>
      <c r="GD1949" s="203"/>
      <c r="GE1949" s="203"/>
      <c r="GF1949" s="203"/>
      <c r="GG1949" s="203"/>
      <c r="GH1949" s="203"/>
      <c r="GI1949" s="203"/>
      <c r="GJ1949" s="203"/>
      <c r="GK1949" s="203"/>
      <c r="GL1949" s="203"/>
      <c r="GM1949" s="203"/>
      <c r="GN1949" s="203"/>
      <c r="GO1949" s="203"/>
      <c r="GP1949" s="203"/>
      <c r="GQ1949" s="203"/>
      <c r="GR1949" s="203"/>
      <c r="GS1949" s="203"/>
      <c r="GT1949" s="203"/>
      <c r="GU1949" s="203"/>
      <c r="GV1949" s="203"/>
      <c r="GW1949" s="203"/>
      <c r="GX1949" s="203"/>
      <c r="GY1949" s="203"/>
      <c r="GZ1949" s="203"/>
      <c r="HA1949" s="203"/>
      <c r="HB1949" s="203"/>
      <c r="HC1949" s="203"/>
      <c r="HD1949" s="203"/>
      <c r="HE1949" s="203"/>
      <c r="HF1949" s="203"/>
      <c r="HG1949" s="203"/>
      <c r="HH1949" s="203"/>
      <c r="HI1949" s="203"/>
      <c r="HJ1949" s="203"/>
      <c r="HK1949" s="203"/>
      <c r="HL1949" s="203"/>
      <c r="HM1949" s="203"/>
      <c r="HN1949" s="203"/>
      <c r="HO1949" s="203"/>
      <c r="HP1949" s="203"/>
      <c r="HQ1949" s="203"/>
      <c r="HR1949" s="203"/>
      <c r="HS1949" s="203"/>
      <c r="HT1949" s="203"/>
      <c r="HU1949" s="203"/>
      <c r="HV1949" s="203"/>
      <c r="HW1949" s="203"/>
      <c r="HX1949" s="203"/>
      <c r="HY1949" s="203"/>
      <c r="HZ1949" s="203"/>
      <c r="IA1949" s="203"/>
      <c r="IB1949" s="203"/>
      <c r="IC1949" s="203"/>
      <c r="ID1949" s="203"/>
      <c r="IE1949" s="203"/>
      <c r="IF1949" s="203"/>
      <c r="IG1949" s="203"/>
      <c r="IH1949" s="203"/>
      <c r="II1949" s="203"/>
      <c r="IJ1949" s="203"/>
      <c r="IK1949" s="203"/>
      <c r="IL1949" s="203"/>
      <c r="IM1949" s="203"/>
      <c r="IN1949" s="203"/>
      <c r="IO1949" s="203"/>
      <c r="IP1949" s="203"/>
      <c r="IQ1949" s="203"/>
      <c r="IR1949" s="203"/>
      <c r="IS1949" s="203"/>
      <c r="IT1949" s="203"/>
      <c r="IU1949" s="203"/>
      <c r="IV1949" s="203"/>
      <c r="IW1949" s="203"/>
      <c r="IX1949" s="203"/>
      <c r="IY1949" s="203"/>
      <c r="IZ1949" s="203"/>
      <c r="JA1949" s="203"/>
      <c r="JB1949" s="203"/>
      <c r="JC1949" s="203"/>
      <c r="JD1949" s="203"/>
      <c r="JE1949" s="203"/>
    </row>
    <row r="1950" spans="1:265" s="592" customFormat="1" ht="30" x14ac:dyDescent="0.25">
      <c r="A1950" s="256"/>
      <c r="B1950" s="256"/>
      <c r="C1950" s="3" t="s">
        <v>132</v>
      </c>
      <c r="D1950" s="458"/>
      <c r="E1950" s="3"/>
      <c r="F1950" s="259">
        <f t="shared" si="2560"/>
        <v>0</v>
      </c>
      <c r="G1950" s="227">
        <f t="shared" si="2560"/>
        <v>0</v>
      </c>
      <c r="H1950" s="227">
        <f t="shared" si="2560"/>
        <v>0</v>
      </c>
      <c r="I1950" s="227" t="e">
        <f t="shared" si="2560"/>
        <v>#DIV/0!</v>
      </c>
      <c r="J1950" s="1486"/>
      <c r="K1950" s="1486"/>
      <c r="L1950" s="1479"/>
      <c r="M1950" s="1479"/>
      <c r="N1950" s="1479"/>
      <c r="O1950" s="1479"/>
      <c r="P1950" s="1479"/>
      <c r="Q1950" s="1479"/>
      <c r="R1950" s="1487">
        <f t="shared" ref="R1950:AE1950" si="2567">R1850</f>
        <v>0</v>
      </c>
      <c r="S1950" s="1487">
        <f t="shared" si="2567"/>
        <v>0</v>
      </c>
      <c r="T1950" s="1487">
        <f t="shared" si="2567"/>
        <v>0</v>
      </c>
      <c r="U1950" s="1487">
        <f t="shared" si="2567"/>
        <v>0</v>
      </c>
      <c r="V1950" s="1487">
        <f t="shared" si="2567"/>
        <v>0</v>
      </c>
      <c r="W1950" s="1487">
        <f t="shared" si="2567"/>
        <v>0</v>
      </c>
      <c r="X1950" s="1487">
        <f t="shared" si="2567"/>
        <v>0</v>
      </c>
      <c r="Y1950" s="1487">
        <f t="shared" si="2567"/>
        <v>0</v>
      </c>
      <c r="Z1950" s="1487">
        <f t="shared" si="2567"/>
        <v>0</v>
      </c>
      <c r="AA1950" s="1487">
        <f t="shared" si="2567"/>
        <v>0</v>
      </c>
      <c r="AB1950" s="1487">
        <f t="shared" si="2567"/>
        <v>0</v>
      </c>
      <c r="AC1950" s="1706">
        <f t="shared" si="2567"/>
        <v>0</v>
      </c>
      <c r="AD1950" s="1706">
        <f t="shared" si="2567"/>
        <v>0</v>
      </c>
      <c r="AE1950" s="1487">
        <f t="shared" si="2567"/>
        <v>0</v>
      </c>
      <c r="AF1950" s="227"/>
      <c r="AG1950" s="1487"/>
      <c r="AH1950" s="619"/>
      <c r="AI1950" s="2141"/>
      <c r="AJ1950" s="203"/>
      <c r="AK1950" s="203"/>
      <c r="AL1950" s="203"/>
      <c r="AM1950" s="203"/>
      <c r="AN1950" s="203"/>
      <c r="AO1950" s="203"/>
      <c r="AP1950" s="203"/>
      <c r="AQ1950" s="203"/>
      <c r="AR1950" s="203"/>
      <c r="AS1950" s="203"/>
      <c r="AT1950" s="203"/>
      <c r="AU1950" s="203"/>
      <c r="AV1950" s="203"/>
      <c r="AW1950" s="203"/>
      <c r="AX1950" s="203"/>
      <c r="AY1950" s="203"/>
      <c r="AZ1950" s="203"/>
      <c r="BA1950" s="203"/>
      <c r="BB1950" s="203"/>
      <c r="BC1950" s="203"/>
      <c r="BD1950" s="203"/>
      <c r="BE1950" s="203"/>
      <c r="BF1950" s="203"/>
      <c r="BG1950" s="203"/>
      <c r="BH1950" s="203"/>
      <c r="BI1950" s="203"/>
      <c r="BJ1950" s="203"/>
      <c r="BK1950" s="203"/>
      <c r="BL1950" s="203"/>
      <c r="BM1950" s="203"/>
      <c r="BN1950" s="203"/>
      <c r="BO1950" s="203"/>
      <c r="BP1950" s="203"/>
      <c r="BQ1950" s="203"/>
      <c r="BR1950" s="203"/>
      <c r="BS1950" s="203"/>
      <c r="BT1950" s="203"/>
      <c r="BU1950" s="203"/>
      <c r="BV1950" s="203"/>
      <c r="BW1950" s="203"/>
      <c r="BX1950" s="203"/>
      <c r="BY1950" s="203"/>
      <c r="BZ1950" s="203"/>
      <c r="CA1950" s="203"/>
      <c r="CB1950" s="203"/>
      <c r="CC1950" s="203"/>
      <c r="CD1950" s="203"/>
      <c r="CE1950" s="203"/>
      <c r="CF1950" s="203"/>
      <c r="CG1950" s="203"/>
      <c r="CH1950" s="203"/>
      <c r="CI1950" s="203"/>
      <c r="CJ1950" s="203"/>
      <c r="CK1950" s="203"/>
      <c r="CL1950" s="203"/>
      <c r="CM1950" s="203"/>
      <c r="CN1950" s="203"/>
      <c r="CO1950" s="203"/>
      <c r="CP1950" s="203"/>
      <c r="CQ1950" s="203"/>
      <c r="CR1950" s="203"/>
      <c r="CS1950" s="203"/>
      <c r="CT1950" s="203"/>
      <c r="CU1950" s="203"/>
      <c r="CV1950" s="203"/>
      <c r="CW1950" s="203"/>
      <c r="CX1950" s="203"/>
      <c r="CY1950" s="203"/>
      <c r="CZ1950" s="203"/>
      <c r="DA1950" s="203"/>
      <c r="DB1950" s="203"/>
      <c r="DC1950" s="203"/>
      <c r="DD1950" s="203"/>
      <c r="DE1950" s="203"/>
      <c r="DF1950" s="203"/>
      <c r="DG1950" s="203"/>
      <c r="DH1950" s="203"/>
      <c r="DI1950" s="203"/>
      <c r="DJ1950" s="203"/>
      <c r="DK1950" s="203"/>
      <c r="DL1950" s="203"/>
      <c r="DM1950" s="203"/>
      <c r="DN1950" s="203"/>
      <c r="DO1950" s="203"/>
      <c r="DP1950" s="203"/>
      <c r="DQ1950" s="203"/>
      <c r="DR1950" s="203"/>
      <c r="DS1950" s="203"/>
      <c r="DT1950" s="203"/>
      <c r="DU1950" s="203"/>
      <c r="DV1950" s="203"/>
      <c r="DW1950" s="203"/>
      <c r="DX1950" s="203"/>
      <c r="DY1950" s="203"/>
      <c r="DZ1950" s="203"/>
      <c r="EA1950" s="203"/>
      <c r="EB1950" s="203"/>
      <c r="EC1950" s="203"/>
      <c r="ED1950" s="203"/>
      <c r="EE1950" s="203"/>
      <c r="EF1950" s="203"/>
      <c r="EG1950" s="203"/>
      <c r="EH1950" s="203"/>
      <c r="EI1950" s="203"/>
      <c r="EJ1950" s="203"/>
      <c r="EK1950" s="203"/>
      <c r="EL1950" s="203"/>
      <c r="EM1950" s="203"/>
      <c r="EN1950" s="203"/>
      <c r="EO1950" s="203"/>
      <c r="EP1950" s="203"/>
      <c r="EQ1950" s="203"/>
      <c r="ER1950" s="203"/>
      <c r="ES1950" s="203"/>
      <c r="ET1950" s="203"/>
      <c r="EU1950" s="203"/>
      <c r="EV1950" s="203"/>
      <c r="EW1950" s="203"/>
      <c r="EX1950" s="203"/>
      <c r="EY1950" s="203"/>
      <c r="EZ1950" s="203"/>
      <c r="FA1950" s="203"/>
      <c r="FB1950" s="203"/>
      <c r="FC1950" s="203"/>
      <c r="FD1950" s="203"/>
      <c r="FE1950" s="203"/>
      <c r="FF1950" s="203"/>
      <c r="FG1950" s="203"/>
      <c r="FH1950" s="203"/>
      <c r="FI1950" s="203"/>
      <c r="FJ1950" s="203"/>
      <c r="FK1950" s="203"/>
      <c r="FL1950" s="203"/>
      <c r="FM1950" s="203"/>
      <c r="FN1950" s="203"/>
      <c r="FO1950" s="203"/>
      <c r="FP1950" s="203"/>
      <c r="FQ1950" s="203"/>
      <c r="FR1950" s="203"/>
      <c r="FS1950" s="203"/>
      <c r="FT1950" s="203"/>
      <c r="FU1950" s="203"/>
      <c r="FV1950" s="203"/>
      <c r="FW1950" s="203"/>
      <c r="FX1950" s="203"/>
      <c r="FY1950" s="203"/>
      <c r="FZ1950" s="203"/>
      <c r="GA1950" s="203"/>
      <c r="GB1950" s="203"/>
      <c r="GC1950" s="203"/>
      <c r="GD1950" s="203"/>
      <c r="GE1950" s="203"/>
      <c r="GF1950" s="203"/>
      <c r="GG1950" s="203"/>
      <c r="GH1950" s="203"/>
      <c r="GI1950" s="203"/>
      <c r="GJ1950" s="203"/>
      <c r="GK1950" s="203"/>
      <c r="GL1950" s="203"/>
      <c r="GM1950" s="203"/>
      <c r="GN1950" s="203"/>
      <c r="GO1950" s="203"/>
      <c r="GP1950" s="203"/>
      <c r="GQ1950" s="203"/>
      <c r="GR1950" s="203"/>
      <c r="GS1950" s="203"/>
      <c r="GT1950" s="203"/>
      <c r="GU1950" s="203"/>
      <c r="GV1950" s="203"/>
      <c r="GW1950" s="203"/>
      <c r="GX1950" s="203"/>
      <c r="GY1950" s="203"/>
      <c r="GZ1950" s="203"/>
      <c r="HA1950" s="203"/>
      <c r="HB1950" s="203"/>
      <c r="HC1950" s="203"/>
      <c r="HD1950" s="203"/>
      <c r="HE1950" s="203"/>
      <c r="HF1950" s="203"/>
      <c r="HG1950" s="203"/>
      <c r="HH1950" s="203"/>
      <c r="HI1950" s="203"/>
      <c r="HJ1950" s="203"/>
      <c r="HK1950" s="203"/>
      <c r="HL1950" s="203"/>
      <c r="HM1950" s="203"/>
      <c r="HN1950" s="203"/>
      <c r="HO1950" s="203"/>
      <c r="HP1950" s="203"/>
      <c r="HQ1950" s="203"/>
      <c r="HR1950" s="203"/>
      <c r="HS1950" s="203"/>
      <c r="HT1950" s="203"/>
      <c r="HU1950" s="203"/>
      <c r="HV1950" s="203"/>
      <c r="HW1950" s="203"/>
      <c r="HX1950" s="203"/>
      <c r="HY1950" s="203"/>
      <c r="HZ1950" s="203"/>
      <c r="IA1950" s="203"/>
      <c r="IB1950" s="203"/>
      <c r="IC1950" s="203"/>
      <c r="ID1950" s="203"/>
      <c r="IE1950" s="203"/>
      <c r="IF1950" s="203"/>
      <c r="IG1950" s="203"/>
      <c r="IH1950" s="203"/>
      <c r="II1950" s="203"/>
      <c r="IJ1950" s="203"/>
      <c r="IK1950" s="203"/>
      <c r="IL1950" s="203"/>
      <c r="IM1950" s="203"/>
      <c r="IN1950" s="203"/>
      <c r="IO1950" s="203"/>
      <c r="IP1950" s="203"/>
      <c r="IQ1950" s="203"/>
      <c r="IR1950" s="203"/>
      <c r="IS1950" s="203"/>
      <c r="IT1950" s="203"/>
      <c r="IU1950" s="203"/>
      <c r="IV1950" s="203"/>
      <c r="IW1950" s="203"/>
      <c r="IX1950" s="203"/>
      <c r="IY1950" s="203"/>
      <c r="IZ1950" s="203"/>
      <c r="JA1950" s="203"/>
      <c r="JB1950" s="203"/>
      <c r="JC1950" s="203"/>
      <c r="JD1950" s="203"/>
      <c r="JE1950" s="203"/>
    </row>
    <row r="1951" spans="1:265" s="592" customFormat="1" x14ac:dyDescent="0.25">
      <c r="A1951" s="256"/>
      <c r="B1951" s="256"/>
      <c r="C1951" s="3" t="s">
        <v>225</v>
      </c>
      <c r="D1951" s="458"/>
      <c r="E1951" s="3"/>
      <c r="F1951" s="259">
        <f t="shared" si="2560"/>
        <v>0</v>
      </c>
      <c r="G1951" s="227">
        <f t="shared" si="2560"/>
        <v>0</v>
      </c>
      <c r="H1951" s="227">
        <f t="shared" si="2560"/>
        <v>0</v>
      </c>
      <c r="I1951" s="227" t="e">
        <f t="shared" si="2560"/>
        <v>#DIV/0!</v>
      </c>
      <c r="J1951" s="1486"/>
      <c r="K1951" s="1486"/>
      <c r="L1951" s="1479"/>
      <c r="M1951" s="1479"/>
      <c r="N1951" s="1479"/>
      <c r="O1951" s="1479"/>
      <c r="P1951" s="1479"/>
      <c r="Q1951" s="1479"/>
      <c r="R1951" s="1487">
        <f t="shared" ref="R1951:AE1951" si="2568">R1851</f>
        <v>0</v>
      </c>
      <c r="S1951" s="1487">
        <f t="shared" si="2568"/>
        <v>0</v>
      </c>
      <c r="T1951" s="1487">
        <f t="shared" si="2568"/>
        <v>0</v>
      </c>
      <c r="U1951" s="1487">
        <f t="shared" si="2568"/>
        <v>0</v>
      </c>
      <c r="V1951" s="1487">
        <f t="shared" si="2568"/>
        <v>0</v>
      </c>
      <c r="W1951" s="1487">
        <f t="shared" si="2568"/>
        <v>0</v>
      </c>
      <c r="X1951" s="1487">
        <f t="shared" si="2568"/>
        <v>0</v>
      </c>
      <c r="Y1951" s="1487">
        <f t="shared" si="2568"/>
        <v>0</v>
      </c>
      <c r="Z1951" s="1487">
        <f t="shared" si="2568"/>
        <v>0</v>
      </c>
      <c r="AA1951" s="1487">
        <f t="shared" si="2568"/>
        <v>0</v>
      </c>
      <c r="AB1951" s="1487">
        <f t="shared" si="2568"/>
        <v>0</v>
      </c>
      <c r="AC1951" s="1706">
        <f t="shared" si="2568"/>
        <v>0</v>
      </c>
      <c r="AD1951" s="1706">
        <f t="shared" si="2568"/>
        <v>0</v>
      </c>
      <c r="AE1951" s="1487">
        <f t="shared" si="2568"/>
        <v>0</v>
      </c>
      <c r="AF1951" s="227"/>
      <c r="AG1951" s="1487"/>
      <c r="AH1951" s="619"/>
      <c r="AI1951" s="2141"/>
      <c r="AJ1951" s="203"/>
      <c r="AK1951" s="203"/>
      <c r="AL1951" s="203"/>
      <c r="AM1951" s="203"/>
      <c r="AN1951" s="203"/>
      <c r="AO1951" s="203"/>
      <c r="AP1951" s="203"/>
      <c r="AQ1951" s="203"/>
      <c r="AR1951" s="203"/>
      <c r="AS1951" s="203"/>
      <c r="AT1951" s="203"/>
      <c r="AU1951" s="203"/>
      <c r="AV1951" s="203"/>
      <c r="AW1951" s="203"/>
      <c r="AX1951" s="203"/>
      <c r="AY1951" s="203"/>
      <c r="AZ1951" s="203"/>
      <c r="BA1951" s="203"/>
      <c r="BB1951" s="203"/>
      <c r="BC1951" s="203"/>
      <c r="BD1951" s="203"/>
      <c r="BE1951" s="203"/>
      <c r="BF1951" s="203"/>
      <c r="BG1951" s="203"/>
      <c r="BH1951" s="203"/>
      <c r="BI1951" s="203"/>
      <c r="BJ1951" s="203"/>
      <c r="BK1951" s="203"/>
      <c r="BL1951" s="203"/>
      <c r="BM1951" s="203"/>
      <c r="BN1951" s="203"/>
      <c r="BO1951" s="203"/>
      <c r="BP1951" s="203"/>
      <c r="BQ1951" s="203"/>
      <c r="BR1951" s="203"/>
      <c r="BS1951" s="203"/>
      <c r="BT1951" s="203"/>
      <c r="BU1951" s="203"/>
      <c r="BV1951" s="203"/>
      <c r="BW1951" s="203"/>
      <c r="BX1951" s="203"/>
      <c r="BY1951" s="203"/>
      <c r="BZ1951" s="203"/>
      <c r="CA1951" s="203"/>
      <c r="CB1951" s="203"/>
      <c r="CC1951" s="203"/>
      <c r="CD1951" s="203"/>
      <c r="CE1951" s="203"/>
      <c r="CF1951" s="203"/>
      <c r="CG1951" s="203"/>
      <c r="CH1951" s="203"/>
      <c r="CI1951" s="203"/>
      <c r="CJ1951" s="203"/>
      <c r="CK1951" s="203"/>
      <c r="CL1951" s="203"/>
      <c r="CM1951" s="203"/>
      <c r="CN1951" s="203"/>
      <c r="CO1951" s="203"/>
      <c r="CP1951" s="203"/>
      <c r="CQ1951" s="203"/>
      <c r="CR1951" s="203"/>
      <c r="CS1951" s="203"/>
      <c r="CT1951" s="203"/>
      <c r="CU1951" s="203"/>
      <c r="CV1951" s="203"/>
      <c r="CW1951" s="203"/>
      <c r="CX1951" s="203"/>
      <c r="CY1951" s="203"/>
      <c r="CZ1951" s="203"/>
      <c r="DA1951" s="203"/>
      <c r="DB1951" s="203"/>
      <c r="DC1951" s="203"/>
      <c r="DD1951" s="203"/>
      <c r="DE1951" s="203"/>
      <c r="DF1951" s="203"/>
      <c r="DG1951" s="203"/>
      <c r="DH1951" s="203"/>
      <c r="DI1951" s="203"/>
      <c r="DJ1951" s="203"/>
      <c r="DK1951" s="203"/>
      <c r="DL1951" s="203"/>
      <c r="DM1951" s="203"/>
      <c r="DN1951" s="203"/>
      <c r="DO1951" s="203"/>
      <c r="DP1951" s="203"/>
      <c r="DQ1951" s="203"/>
      <c r="DR1951" s="203"/>
      <c r="DS1951" s="203"/>
      <c r="DT1951" s="203"/>
      <c r="DU1951" s="203"/>
      <c r="DV1951" s="203"/>
      <c r="DW1951" s="203"/>
      <c r="DX1951" s="203"/>
      <c r="DY1951" s="203"/>
      <c r="DZ1951" s="203"/>
      <c r="EA1951" s="203"/>
      <c r="EB1951" s="203"/>
      <c r="EC1951" s="203"/>
      <c r="ED1951" s="203"/>
      <c r="EE1951" s="203"/>
      <c r="EF1951" s="203"/>
      <c r="EG1951" s="203"/>
      <c r="EH1951" s="203"/>
      <c r="EI1951" s="203"/>
      <c r="EJ1951" s="203"/>
      <c r="EK1951" s="203"/>
      <c r="EL1951" s="203"/>
      <c r="EM1951" s="203"/>
      <c r="EN1951" s="203"/>
      <c r="EO1951" s="203"/>
      <c r="EP1951" s="203"/>
      <c r="EQ1951" s="203"/>
      <c r="ER1951" s="203"/>
      <c r="ES1951" s="203"/>
      <c r="ET1951" s="203"/>
      <c r="EU1951" s="203"/>
      <c r="EV1951" s="203"/>
      <c r="EW1951" s="203"/>
      <c r="EX1951" s="203"/>
      <c r="EY1951" s="203"/>
      <c r="EZ1951" s="203"/>
      <c r="FA1951" s="203"/>
      <c r="FB1951" s="203"/>
      <c r="FC1951" s="203"/>
      <c r="FD1951" s="203"/>
      <c r="FE1951" s="203"/>
      <c r="FF1951" s="203"/>
      <c r="FG1951" s="203"/>
      <c r="FH1951" s="203"/>
      <c r="FI1951" s="203"/>
      <c r="FJ1951" s="203"/>
      <c r="FK1951" s="203"/>
      <c r="FL1951" s="203"/>
      <c r="FM1951" s="203"/>
      <c r="FN1951" s="203"/>
      <c r="FO1951" s="203"/>
      <c r="FP1951" s="203"/>
      <c r="FQ1951" s="203"/>
      <c r="FR1951" s="203"/>
      <c r="FS1951" s="203"/>
      <c r="FT1951" s="203"/>
      <c r="FU1951" s="203"/>
      <c r="FV1951" s="203"/>
      <c r="FW1951" s="203"/>
      <c r="FX1951" s="203"/>
      <c r="FY1951" s="203"/>
      <c r="FZ1951" s="203"/>
      <c r="GA1951" s="203"/>
      <c r="GB1951" s="203"/>
      <c r="GC1951" s="203"/>
      <c r="GD1951" s="203"/>
      <c r="GE1951" s="203"/>
      <c r="GF1951" s="203"/>
      <c r="GG1951" s="203"/>
      <c r="GH1951" s="203"/>
      <c r="GI1951" s="203"/>
      <c r="GJ1951" s="203"/>
      <c r="GK1951" s="203"/>
      <c r="GL1951" s="203"/>
      <c r="GM1951" s="203"/>
      <c r="GN1951" s="203"/>
      <c r="GO1951" s="203"/>
      <c r="GP1951" s="203"/>
      <c r="GQ1951" s="203"/>
      <c r="GR1951" s="203"/>
      <c r="GS1951" s="203"/>
      <c r="GT1951" s="203"/>
      <c r="GU1951" s="203"/>
      <c r="GV1951" s="203"/>
      <c r="GW1951" s="203"/>
      <c r="GX1951" s="203"/>
      <c r="GY1951" s="203"/>
      <c r="GZ1951" s="203"/>
      <c r="HA1951" s="203"/>
      <c r="HB1951" s="203"/>
      <c r="HC1951" s="203"/>
      <c r="HD1951" s="203"/>
      <c r="HE1951" s="203"/>
      <c r="HF1951" s="203"/>
      <c r="HG1951" s="203"/>
      <c r="HH1951" s="203"/>
      <c r="HI1951" s="203"/>
      <c r="HJ1951" s="203"/>
      <c r="HK1951" s="203"/>
      <c r="HL1951" s="203"/>
      <c r="HM1951" s="203"/>
      <c r="HN1951" s="203"/>
      <c r="HO1951" s="203"/>
      <c r="HP1951" s="203"/>
      <c r="HQ1951" s="203"/>
      <c r="HR1951" s="203"/>
      <c r="HS1951" s="203"/>
      <c r="HT1951" s="203"/>
      <c r="HU1951" s="203"/>
      <c r="HV1951" s="203"/>
      <c r="HW1951" s="203"/>
      <c r="HX1951" s="203"/>
      <c r="HY1951" s="203"/>
      <c r="HZ1951" s="203"/>
      <c r="IA1951" s="203"/>
      <c r="IB1951" s="203"/>
      <c r="IC1951" s="203"/>
      <c r="ID1951" s="203"/>
      <c r="IE1951" s="203"/>
      <c r="IF1951" s="203"/>
      <c r="IG1951" s="203"/>
      <c r="IH1951" s="203"/>
      <c r="II1951" s="203"/>
      <c r="IJ1951" s="203"/>
      <c r="IK1951" s="203"/>
      <c r="IL1951" s="203"/>
      <c r="IM1951" s="203"/>
      <c r="IN1951" s="203"/>
      <c r="IO1951" s="203"/>
      <c r="IP1951" s="203"/>
      <c r="IQ1951" s="203"/>
      <c r="IR1951" s="203"/>
      <c r="IS1951" s="203"/>
      <c r="IT1951" s="203"/>
      <c r="IU1951" s="203"/>
      <c r="IV1951" s="203"/>
      <c r="IW1951" s="203"/>
      <c r="IX1951" s="203"/>
      <c r="IY1951" s="203"/>
      <c r="IZ1951" s="203"/>
      <c r="JA1951" s="203"/>
      <c r="JB1951" s="203"/>
      <c r="JC1951" s="203"/>
      <c r="JD1951" s="203"/>
      <c r="JE1951" s="203"/>
    </row>
    <row r="1952" spans="1:265" s="592" customFormat="1" ht="45" x14ac:dyDescent="0.25">
      <c r="A1952" s="256"/>
      <c r="B1952" s="256"/>
      <c r="C1952" s="3" t="s">
        <v>502</v>
      </c>
      <c r="D1952" s="458"/>
      <c r="E1952" s="3"/>
      <c r="F1952" s="259">
        <f t="shared" si="2560"/>
        <v>0</v>
      </c>
      <c r="G1952" s="227">
        <f t="shared" si="2560"/>
        <v>0</v>
      </c>
      <c r="H1952" s="227">
        <f t="shared" si="2560"/>
        <v>0</v>
      </c>
      <c r="I1952" s="227" t="e">
        <f t="shared" si="2560"/>
        <v>#DIV/0!</v>
      </c>
      <c r="J1952" s="1486"/>
      <c r="K1952" s="1486"/>
      <c r="L1952" s="1479"/>
      <c r="M1952" s="1479"/>
      <c r="N1952" s="1479"/>
      <c r="O1952" s="1479"/>
      <c r="P1952" s="1479"/>
      <c r="Q1952" s="1479"/>
      <c r="R1952" s="1487">
        <f t="shared" ref="R1952:AE1952" si="2569">R1852</f>
        <v>0</v>
      </c>
      <c r="S1952" s="1487">
        <f t="shared" si="2569"/>
        <v>0</v>
      </c>
      <c r="T1952" s="1487">
        <f t="shared" si="2569"/>
        <v>0</v>
      </c>
      <c r="U1952" s="1487">
        <f t="shared" si="2569"/>
        <v>0</v>
      </c>
      <c r="V1952" s="1487">
        <f t="shared" si="2569"/>
        <v>0</v>
      </c>
      <c r="W1952" s="1487">
        <f t="shared" si="2569"/>
        <v>0</v>
      </c>
      <c r="X1952" s="1487">
        <f t="shared" si="2569"/>
        <v>0</v>
      </c>
      <c r="Y1952" s="1487">
        <f t="shared" si="2569"/>
        <v>0</v>
      </c>
      <c r="Z1952" s="1487">
        <f t="shared" si="2569"/>
        <v>0</v>
      </c>
      <c r="AA1952" s="1487">
        <f t="shared" si="2569"/>
        <v>0</v>
      </c>
      <c r="AB1952" s="1487">
        <f t="shared" si="2569"/>
        <v>0</v>
      </c>
      <c r="AC1952" s="1706">
        <f t="shared" si="2569"/>
        <v>0</v>
      </c>
      <c r="AD1952" s="1706">
        <f t="shared" si="2569"/>
        <v>0</v>
      </c>
      <c r="AE1952" s="1487">
        <f t="shared" si="2569"/>
        <v>0</v>
      </c>
      <c r="AF1952" s="227"/>
      <c r="AG1952" s="1487"/>
      <c r="AH1952" s="619"/>
      <c r="AI1952" s="2141"/>
      <c r="AJ1952" s="203"/>
      <c r="AK1952" s="203"/>
      <c r="AL1952" s="203"/>
      <c r="AM1952" s="203"/>
      <c r="AN1952" s="203"/>
      <c r="AO1952" s="203"/>
      <c r="AP1952" s="203"/>
      <c r="AQ1952" s="203"/>
      <c r="AR1952" s="203"/>
      <c r="AS1952" s="203"/>
      <c r="AT1952" s="203"/>
      <c r="AU1952" s="203"/>
      <c r="AV1952" s="203"/>
      <c r="AW1952" s="203"/>
      <c r="AX1952" s="203"/>
      <c r="AY1952" s="203"/>
      <c r="AZ1952" s="203"/>
      <c r="BA1952" s="203"/>
      <c r="BB1952" s="203"/>
      <c r="BC1952" s="203"/>
      <c r="BD1952" s="203"/>
      <c r="BE1952" s="203"/>
      <c r="BF1952" s="203"/>
      <c r="BG1952" s="203"/>
      <c r="BH1952" s="203"/>
      <c r="BI1952" s="203"/>
      <c r="BJ1952" s="203"/>
      <c r="BK1952" s="203"/>
      <c r="BL1952" s="203"/>
      <c r="BM1952" s="203"/>
      <c r="BN1952" s="203"/>
      <c r="BO1952" s="203"/>
      <c r="BP1952" s="203"/>
      <c r="BQ1952" s="203"/>
      <c r="BR1952" s="203"/>
      <c r="BS1952" s="203"/>
      <c r="BT1952" s="203"/>
      <c r="BU1952" s="203"/>
      <c r="BV1952" s="203"/>
      <c r="BW1952" s="203"/>
      <c r="BX1952" s="203"/>
      <c r="BY1952" s="203"/>
      <c r="BZ1952" s="203"/>
      <c r="CA1952" s="203"/>
      <c r="CB1952" s="203"/>
      <c r="CC1952" s="203"/>
      <c r="CD1952" s="203"/>
      <c r="CE1952" s="203"/>
      <c r="CF1952" s="203"/>
      <c r="CG1952" s="203"/>
      <c r="CH1952" s="203"/>
      <c r="CI1952" s="203"/>
      <c r="CJ1952" s="203"/>
      <c r="CK1952" s="203"/>
      <c r="CL1952" s="203"/>
      <c r="CM1952" s="203"/>
      <c r="CN1952" s="203"/>
      <c r="CO1952" s="203"/>
      <c r="CP1952" s="203"/>
      <c r="CQ1952" s="203"/>
      <c r="CR1952" s="203"/>
      <c r="CS1952" s="203"/>
      <c r="CT1952" s="203"/>
      <c r="CU1952" s="203"/>
      <c r="CV1952" s="203"/>
      <c r="CW1952" s="203"/>
      <c r="CX1952" s="203"/>
      <c r="CY1952" s="203"/>
      <c r="CZ1952" s="203"/>
      <c r="DA1952" s="203"/>
      <c r="DB1952" s="203"/>
      <c r="DC1952" s="203"/>
      <c r="DD1952" s="203"/>
      <c r="DE1952" s="203"/>
      <c r="DF1952" s="203"/>
      <c r="DG1952" s="203"/>
      <c r="DH1952" s="203"/>
      <c r="DI1952" s="203"/>
      <c r="DJ1952" s="203"/>
      <c r="DK1952" s="203"/>
      <c r="DL1952" s="203"/>
      <c r="DM1952" s="203"/>
      <c r="DN1952" s="203"/>
      <c r="DO1952" s="203"/>
      <c r="DP1952" s="203"/>
      <c r="DQ1952" s="203"/>
      <c r="DR1952" s="203"/>
      <c r="DS1952" s="203"/>
      <c r="DT1952" s="203"/>
      <c r="DU1952" s="203"/>
      <c r="DV1952" s="203"/>
      <c r="DW1952" s="203"/>
      <c r="DX1952" s="203"/>
      <c r="DY1952" s="203"/>
      <c r="DZ1952" s="203"/>
      <c r="EA1952" s="203"/>
      <c r="EB1952" s="203"/>
      <c r="EC1952" s="203"/>
      <c r="ED1952" s="203"/>
      <c r="EE1952" s="203"/>
      <c r="EF1952" s="203"/>
      <c r="EG1952" s="203"/>
      <c r="EH1952" s="203"/>
      <c r="EI1952" s="203"/>
      <c r="EJ1952" s="203"/>
      <c r="EK1952" s="203"/>
      <c r="EL1952" s="203"/>
      <c r="EM1952" s="203"/>
      <c r="EN1952" s="203"/>
      <c r="EO1952" s="203"/>
      <c r="EP1952" s="203"/>
      <c r="EQ1952" s="203"/>
      <c r="ER1952" s="203"/>
      <c r="ES1952" s="203"/>
      <c r="ET1952" s="203"/>
      <c r="EU1952" s="203"/>
      <c r="EV1952" s="203"/>
      <c r="EW1952" s="203"/>
      <c r="EX1952" s="203"/>
      <c r="EY1952" s="203"/>
      <c r="EZ1952" s="203"/>
      <c r="FA1952" s="203"/>
      <c r="FB1952" s="203"/>
      <c r="FC1952" s="203"/>
      <c r="FD1952" s="203"/>
      <c r="FE1952" s="203"/>
      <c r="FF1952" s="203"/>
      <c r="FG1952" s="203"/>
      <c r="FH1952" s="203"/>
      <c r="FI1952" s="203"/>
      <c r="FJ1952" s="203"/>
      <c r="FK1952" s="203"/>
      <c r="FL1952" s="203"/>
      <c r="FM1952" s="203"/>
      <c r="FN1952" s="203"/>
      <c r="FO1952" s="203"/>
      <c r="FP1952" s="203"/>
      <c r="FQ1952" s="203"/>
      <c r="FR1952" s="203"/>
      <c r="FS1952" s="203"/>
      <c r="FT1952" s="203"/>
      <c r="FU1952" s="203"/>
      <c r="FV1952" s="203"/>
      <c r="FW1952" s="203"/>
      <c r="FX1952" s="203"/>
      <c r="FY1952" s="203"/>
      <c r="FZ1952" s="203"/>
      <c r="GA1952" s="203"/>
      <c r="GB1952" s="203"/>
      <c r="GC1952" s="203"/>
      <c r="GD1952" s="203"/>
      <c r="GE1952" s="203"/>
      <c r="GF1952" s="203"/>
      <c r="GG1952" s="203"/>
      <c r="GH1952" s="203"/>
      <c r="GI1952" s="203"/>
      <c r="GJ1952" s="203"/>
      <c r="GK1952" s="203"/>
      <c r="GL1952" s="203"/>
      <c r="GM1952" s="203"/>
      <c r="GN1952" s="203"/>
      <c r="GO1952" s="203"/>
      <c r="GP1952" s="203"/>
      <c r="GQ1952" s="203"/>
      <c r="GR1952" s="203"/>
      <c r="GS1952" s="203"/>
      <c r="GT1952" s="203"/>
      <c r="GU1952" s="203"/>
      <c r="GV1952" s="203"/>
      <c r="GW1952" s="203"/>
      <c r="GX1952" s="203"/>
      <c r="GY1952" s="203"/>
      <c r="GZ1952" s="203"/>
      <c r="HA1952" s="203"/>
      <c r="HB1952" s="203"/>
      <c r="HC1952" s="203"/>
      <c r="HD1952" s="203"/>
      <c r="HE1952" s="203"/>
      <c r="HF1952" s="203"/>
      <c r="HG1952" s="203"/>
      <c r="HH1952" s="203"/>
      <c r="HI1952" s="203"/>
      <c r="HJ1952" s="203"/>
      <c r="HK1952" s="203"/>
      <c r="HL1952" s="203"/>
      <c r="HM1952" s="203"/>
      <c r="HN1952" s="203"/>
      <c r="HO1952" s="203"/>
      <c r="HP1952" s="203"/>
      <c r="HQ1952" s="203"/>
      <c r="HR1952" s="203"/>
      <c r="HS1952" s="203"/>
      <c r="HT1952" s="203"/>
      <c r="HU1952" s="203"/>
      <c r="HV1952" s="203"/>
      <c r="HW1952" s="203"/>
      <c r="HX1952" s="203"/>
      <c r="HY1952" s="203"/>
      <c r="HZ1952" s="203"/>
      <c r="IA1952" s="203"/>
      <c r="IB1952" s="203"/>
      <c r="IC1952" s="203"/>
      <c r="ID1952" s="203"/>
      <c r="IE1952" s="203"/>
      <c r="IF1952" s="203"/>
      <c r="IG1952" s="203"/>
      <c r="IH1952" s="203"/>
      <c r="II1952" s="203"/>
      <c r="IJ1952" s="203"/>
      <c r="IK1952" s="203"/>
      <c r="IL1952" s="203"/>
      <c r="IM1952" s="203"/>
      <c r="IN1952" s="203"/>
      <c r="IO1952" s="203"/>
      <c r="IP1952" s="203"/>
      <c r="IQ1952" s="203"/>
      <c r="IR1952" s="203"/>
      <c r="IS1952" s="203"/>
      <c r="IT1952" s="203"/>
      <c r="IU1952" s="203"/>
      <c r="IV1952" s="203"/>
      <c r="IW1952" s="203"/>
      <c r="IX1952" s="203"/>
      <c r="IY1952" s="203"/>
      <c r="IZ1952" s="203"/>
      <c r="JA1952" s="203"/>
      <c r="JB1952" s="203"/>
      <c r="JC1952" s="203"/>
      <c r="JD1952" s="203"/>
      <c r="JE1952" s="203"/>
    </row>
    <row r="1953" spans="1:265" s="592" customFormat="1" ht="75" x14ac:dyDescent="0.25">
      <c r="A1953" s="256"/>
      <c r="B1953" s="256"/>
      <c r="C1953" s="3" t="s">
        <v>574</v>
      </c>
      <c r="D1953" s="458"/>
      <c r="E1953" s="3"/>
      <c r="F1953" s="259">
        <f t="shared" si="2560"/>
        <v>0</v>
      </c>
      <c r="G1953" s="227">
        <f t="shared" si="2560"/>
        <v>0</v>
      </c>
      <c r="H1953" s="227">
        <f t="shared" si="2560"/>
        <v>0</v>
      </c>
      <c r="I1953" s="227" t="e">
        <f t="shared" si="2560"/>
        <v>#DIV/0!</v>
      </c>
      <c r="J1953" s="1486"/>
      <c r="K1953" s="1486"/>
      <c r="L1953" s="1479"/>
      <c r="M1953" s="1479"/>
      <c r="N1953" s="1479"/>
      <c r="O1953" s="1479"/>
      <c r="P1953" s="1479"/>
      <c r="Q1953" s="1479"/>
      <c r="R1953" s="1487"/>
      <c r="S1953" s="1487"/>
      <c r="T1953" s="1487"/>
      <c r="U1953" s="1487"/>
      <c r="V1953" s="1487"/>
      <c r="W1953" s="1487"/>
      <c r="X1953" s="1487"/>
      <c r="Y1953" s="1487"/>
      <c r="Z1953" s="1487"/>
      <c r="AA1953" s="1487"/>
      <c r="AB1953" s="1487"/>
      <c r="AC1953" s="1706"/>
      <c r="AD1953" s="1706"/>
      <c r="AE1953" s="1487"/>
      <c r="AF1953" s="227"/>
      <c r="AG1953" s="1487"/>
      <c r="AH1953" s="619"/>
      <c r="AI1953" s="2141"/>
      <c r="AJ1953" s="203"/>
      <c r="AK1953" s="203"/>
      <c r="AL1953" s="203"/>
      <c r="AM1953" s="203"/>
      <c r="AN1953" s="203"/>
      <c r="AO1953" s="203"/>
      <c r="AP1953" s="203"/>
      <c r="AQ1953" s="203"/>
      <c r="AR1953" s="203"/>
      <c r="AS1953" s="203"/>
      <c r="AT1953" s="203"/>
      <c r="AU1953" s="203"/>
      <c r="AV1953" s="203"/>
      <c r="AW1953" s="203"/>
      <c r="AX1953" s="203"/>
      <c r="AY1953" s="203"/>
      <c r="AZ1953" s="203"/>
      <c r="BA1953" s="203"/>
      <c r="BB1953" s="203"/>
      <c r="BC1953" s="203"/>
      <c r="BD1953" s="203"/>
      <c r="BE1953" s="203"/>
      <c r="BF1953" s="203"/>
      <c r="BG1953" s="203"/>
      <c r="BH1953" s="203"/>
      <c r="BI1953" s="203"/>
      <c r="BJ1953" s="203"/>
      <c r="BK1953" s="203"/>
      <c r="BL1953" s="203"/>
      <c r="BM1953" s="203"/>
      <c r="BN1953" s="203"/>
      <c r="BO1953" s="203"/>
      <c r="BP1953" s="203"/>
      <c r="BQ1953" s="203"/>
      <c r="BR1953" s="203"/>
      <c r="BS1953" s="203"/>
      <c r="BT1953" s="203"/>
      <c r="BU1953" s="203"/>
      <c r="BV1953" s="203"/>
      <c r="BW1953" s="203"/>
      <c r="BX1953" s="203"/>
      <c r="BY1953" s="203"/>
      <c r="BZ1953" s="203"/>
      <c r="CA1953" s="203"/>
      <c r="CB1953" s="203"/>
      <c r="CC1953" s="203"/>
      <c r="CD1953" s="203"/>
      <c r="CE1953" s="203"/>
      <c r="CF1953" s="203"/>
      <c r="CG1953" s="203"/>
      <c r="CH1953" s="203"/>
      <c r="CI1953" s="203"/>
      <c r="CJ1953" s="203"/>
      <c r="CK1953" s="203"/>
      <c r="CL1953" s="203"/>
      <c r="CM1953" s="203"/>
      <c r="CN1953" s="203"/>
      <c r="CO1953" s="203"/>
      <c r="CP1953" s="203"/>
      <c r="CQ1953" s="203"/>
      <c r="CR1953" s="203"/>
      <c r="CS1953" s="203"/>
      <c r="CT1953" s="203"/>
      <c r="CU1953" s="203"/>
      <c r="CV1953" s="203"/>
      <c r="CW1953" s="203"/>
      <c r="CX1953" s="203"/>
      <c r="CY1953" s="203"/>
      <c r="CZ1953" s="203"/>
      <c r="DA1953" s="203"/>
      <c r="DB1953" s="203"/>
      <c r="DC1953" s="203"/>
      <c r="DD1953" s="203"/>
      <c r="DE1953" s="203"/>
      <c r="DF1953" s="203"/>
      <c r="DG1953" s="203"/>
      <c r="DH1953" s="203"/>
      <c r="DI1953" s="203"/>
      <c r="DJ1953" s="203"/>
      <c r="DK1953" s="203"/>
      <c r="DL1953" s="203"/>
      <c r="DM1953" s="203"/>
      <c r="DN1953" s="203"/>
      <c r="DO1953" s="203"/>
      <c r="DP1953" s="203"/>
      <c r="DQ1953" s="203"/>
      <c r="DR1953" s="203"/>
      <c r="DS1953" s="203"/>
      <c r="DT1953" s="203"/>
      <c r="DU1953" s="203"/>
      <c r="DV1953" s="203"/>
      <c r="DW1953" s="203"/>
      <c r="DX1953" s="203"/>
      <c r="DY1953" s="203"/>
      <c r="DZ1953" s="203"/>
      <c r="EA1953" s="203"/>
      <c r="EB1953" s="203"/>
      <c r="EC1953" s="203"/>
      <c r="ED1953" s="203"/>
      <c r="EE1953" s="203"/>
      <c r="EF1953" s="203"/>
      <c r="EG1953" s="203"/>
      <c r="EH1953" s="203"/>
      <c r="EI1953" s="203"/>
      <c r="EJ1953" s="203"/>
      <c r="EK1953" s="203"/>
      <c r="EL1953" s="203"/>
      <c r="EM1953" s="203"/>
      <c r="EN1953" s="203"/>
      <c r="EO1953" s="203"/>
      <c r="EP1953" s="203"/>
      <c r="EQ1953" s="203"/>
      <c r="ER1953" s="203"/>
      <c r="ES1953" s="203"/>
      <c r="ET1953" s="203"/>
      <c r="EU1953" s="203"/>
      <c r="EV1953" s="203"/>
      <c r="EW1953" s="203"/>
      <c r="EX1953" s="203"/>
      <c r="EY1953" s="203"/>
      <c r="EZ1953" s="203"/>
      <c r="FA1953" s="203"/>
      <c r="FB1953" s="203"/>
      <c r="FC1953" s="203"/>
      <c r="FD1953" s="203"/>
      <c r="FE1953" s="203"/>
      <c r="FF1953" s="203"/>
      <c r="FG1953" s="203"/>
      <c r="FH1953" s="203"/>
      <c r="FI1953" s="203"/>
      <c r="FJ1953" s="203"/>
      <c r="FK1953" s="203"/>
      <c r="FL1953" s="203"/>
      <c r="FM1953" s="203"/>
      <c r="FN1953" s="203"/>
      <c r="FO1953" s="203"/>
      <c r="FP1953" s="203"/>
      <c r="FQ1953" s="203"/>
      <c r="FR1953" s="203"/>
      <c r="FS1953" s="203"/>
      <c r="FT1953" s="203"/>
      <c r="FU1953" s="203"/>
      <c r="FV1953" s="203"/>
      <c r="FW1953" s="203"/>
      <c r="FX1953" s="203"/>
      <c r="FY1953" s="203"/>
      <c r="FZ1953" s="203"/>
      <c r="GA1953" s="203"/>
      <c r="GB1953" s="203"/>
      <c r="GC1953" s="203"/>
      <c r="GD1953" s="203"/>
      <c r="GE1953" s="203"/>
      <c r="GF1953" s="203"/>
      <c r="GG1953" s="203"/>
      <c r="GH1953" s="203"/>
      <c r="GI1953" s="203"/>
      <c r="GJ1953" s="203"/>
      <c r="GK1953" s="203"/>
      <c r="GL1953" s="203"/>
      <c r="GM1953" s="203"/>
      <c r="GN1953" s="203"/>
      <c r="GO1953" s="203"/>
      <c r="GP1953" s="203"/>
      <c r="GQ1953" s="203"/>
      <c r="GR1953" s="203"/>
      <c r="GS1953" s="203"/>
      <c r="GT1953" s="203"/>
      <c r="GU1953" s="203"/>
      <c r="GV1953" s="203"/>
      <c r="GW1953" s="203"/>
      <c r="GX1953" s="203"/>
      <c r="GY1953" s="203"/>
      <c r="GZ1953" s="203"/>
      <c r="HA1953" s="203"/>
      <c r="HB1953" s="203"/>
      <c r="HC1953" s="203"/>
      <c r="HD1953" s="203"/>
      <c r="HE1953" s="203"/>
      <c r="HF1953" s="203"/>
      <c r="HG1953" s="203"/>
      <c r="HH1953" s="203"/>
      <c r="HI1953" s="203"/>
      <c r="HJ1953" s="203"/>
      <c r="HK1953" s="203"/>
      <c r="HL1953" s="203"/>
      <c r="HM1953" s="203"/>
      <c r="HN1953" s="203"/>
      <c r="HO1953" s="203"/>
      <c r="HP1953" s="203"/>
      <c r="HQ1953" s="203"/>
      <c r="HR1953" s="203"/>
      <c r="HS1953" s="203"/>
      <c r="HT1953" s="203"/>
      <c r="HU1953" s="203"/>
      <c r="HV1953" s="203"/>
      <c r="HW1953" s="203"/>
      <c r="HX1953" s="203"/>
      <c r="HY1953" s="203"/>
      <c r="HZ1953" s="203"/>
      <c r="IA1953" s="203"/>
      <c r="IB1953" s="203"/>
      <c r="IC1953" s="203"/>
      <c r="ID1953" s="203"/>
      <c r="IE1953" s="203"/>
      <c r="IF1953" s="203"/>
      <c r="IG1953" s="203"/>
      <c r="IH1953" s="203"/>
      <c r="II1953" s="203"/>
      <c r="IJ1953" s="203"/>
      <c r="IK1953" s="203"/>
      <c r="IL1953" s="203"/>
      <c r="IM1953" s="203"/>
      <c r="IN1953" s="203"/>
      <c r="IO1953" s="203"/>
      <c r="IP1953" s="203"/>
      <c r="IQ1953" s="203"/>
      <c r="IR1953" s="203"/>
      <c r="IS1953" s="203"/>
      <c r="IT1953" s="203"/>
      <c r="IU1953" s="203"/>
      <c r="IV1953" s="203"/>
      <c r="IW1953" s="203"/>
      <c r="IX1953" s="203"/>
      <c r="IY1953" s="203"/>
      <c r="IZ1953" s="203"/>
      <c r="JA1953" s="203"/>
      <c r="JB1953" s="203"/>
      <c r="JC1953" s="203"/>
      <c r="JD1953" s="203"/>
      <c r="JE1953" s="203"/>
    </row>
    <row r="1954" spans="1:265" s="592" customFormat="1" ht="30" x14ac:dyDescent="0.25">
      <c r="A1954" s="256"/>
      <c r="B1954" s="256"/>
      <c r="C1954" s="450" t="s">
        <v>196</v>
      </c>
      <c r="D1954" s="458"/>
      <c r="E1954" s="3"/>
      <c r="F1954" s="259">
        <f t="shared" si="2560"/>
        <v>0</v>
      </c>
      <c r="G1954" s="227">
        <f t="shared" si="2560"/>
        <v>0</v>
      </c>
      <c r="H1954" s="227">
        <f t="shared" si="2560"/>
        <v>0</v>
      </c>
      <c r="I1954" s="227">
        <f t="shared" si="2560"/>
        <v>0</v>
      </c>
      <c r="J1954" s="1486"/>
      <c r="K1954" s="1486"/>
      <c r="L1954" s="1479"/>
      <c r="M1954" s="1479"/>
      <c r="N1954" s="1479"/>
      <c r="O1954" s="1479"/>
      <c r="P1954" s="1479"/>
      <c r="Q1954" s="1479"/>
      <c r="R1954" s="1487">
        <f t="shared" ref="R1954:AE1954" si="2570">R1854</f>
        <v>0</v>
      </c>
      <c r="S1954" s="1487">
        <f t="shared" si="2570"/>
        <v>0</v>
      </c>
      <c r="T1954" s="1487">
        <f t="shared" si="2570"/>
        <v>0</v>
      </c>
      <c r="U1954" s="1487">
        <f t="shared" si="2570"/>
        <v>0</v>
      </c>
      <c r="V1954" s="1487">
        <f t="shared" si="2570"/>
        <v>0</v>
      </c>
      <c r="W1954" s="1487">
        <f t="shared" si="2570"/>
        <v>0</v>
      </c>
      <c r="X1954" s="1487">
        <f t="shared" si="2570"/>
        <v>0</v>
      </c>
      <c r="Y1954" s="1487">
        <f t="shared" si="2570"/>
        <v>9.0728699999999982</v>
      </c>
      <c r="Z1954" s="1487">
        <f t="shared" si="2570"/>
        <v>0</v>
      </c>
      <c r="AA1954" s="1487">
        <f t="shared" si="2570"/>
        <v>0</v>
      </c>
      <c r="AB1954" s="1487">
        <f t="shared" si="2570"/>
        <v>0</v>
      </c>
      <c r="AC1954" s="1706">
        <f t="shared" si="2570"/>
        <v>0</v>
      </c>
      <c r="AD1954" s="1706">
        <f t="shared" si="2570"/>
        <v>0</v>
      </c>
      <c r="AE1954" s="1487">
        <f t="shared" si="2570"/>
        <v>9.0728699999999982</v>
      </c>
      <c r="AF1954" s="227"/>
      <c r="AG1954" s="1487"/>
      <c r="AH1954" s="619"/>
      <c r="AI1954" s="2141"/>
      <c r="AJ1954" s="203"/>
      <c r="AK1954" s="203"/>
      <c r="AL1954" s="203"/>
      <c r="AM1954" s="203"/>
      <c r="AN1954" s="203"/>
      <c r="AO1954" s="203"/>
      <c r="AP1954" s="203"/>
      <c r="AQ1954" s="203"/>
      <c r="AR1954" s="203"/>
      <c r="AS1954" s="203"/>
      <c r="AT1954" s="203"/>
      <c r="AU1954" s="203"/>
      <c r="AV1954" s="203"/>
      <c r="AW1954" s="203"/>
      <c r="AX1954" s="203"/>
      <c r="AY1954" s="203"/>
      <c r="AZ1954" s="203"/>
      <c r="BA1954" s="203"/>
      <c r="BB1954" s="203"/>
      <c r="BC1954" s="203"/>
      <c r="BD1954" s="203"/>
      <c r="BE1954" s="203"/>
      <c r="BF1954" s="203"/>
      <c r="BG1954" s="203"/>
      <c r="BH1954" s="203"/>
      <c r="BI1954" s="203"/>
      <c r="BJ1954" s="203"/>
      <c r="BK1954" s="203"/>
      <c r="BL1954" s="203"/>
      <c r="BM1954" s="203"/>
      <c r="BN1954" s="203"/>
      <c r="BO1954" s="203"/>
      <c r="BP1954" s="203"/>
      <c r="BQ1954" s="203"/>
      <c r="BR1954" s="203"/>
      <c r="BS1954" s="203"/>
      <c r="BT1954" s="203"/>
      <c r="BU1954" s="203"/>
      <c r="BV1954" s="203"/>
      <c r="BW1954" s="203"/>
      <c r="BX1954" s="203"/>
      <c r="BY1954" s="203"/>
      <c r="BZ1954" s="203"/>
      <c r="CA1954" s="203"/>
      <c r="CB1954" s="203"/>
      <c r="CC1954" s="203"/>
      <c r="CD1954" s="203"/>
      <c r="CE1954" s="203"/>
      <c r="CF1954" s="203"/>
      <c r="CG1954" s="203"/>
      <c r="CH1954" s="203"/>
      <c r="CI1954" s="203"/>
      <c r="CJ1954" s="203"/>
      <c r="CK1954" s="203"/>
      <c r="CL1954" s="203"/>
      <c r="CM1954" s="203"/>
      <c r="CN1954" s="203"/>
      <c r="CO1954" s="203"/>
      <c r="CP1954" s="203"/>
      <c r="CQ1954" s="203"/>
      <c r="CR1954" s="203"/>
      <c r="CS1954" s="203"/>
      <c r="CT1954" s="203"/>
      <c r="CU1954" s="203"/>
      <c r="CV1954" s="203"/>
      <c r="CW1954" s="203"/>
      <c r="CX1954" s="203"/>
      <c r="CY1954" s="203"/>
      <c r="CZ1954" s="203"/>
      <c r="DA1954" s="203"/>
      <c r="DB1954" s="203"/>
      <c r="DC1954" s="203"/>
      <c r="DD1954" s="203"/>
      <c r="DE1954" s="203"/>
      <c r="DF1954" s="203"/>
      <c r="DG1954" s="203"/>
      <c r="DH1954" s="203"/>
      <c r="DI1954" s="203"/>
      <c r="DJ1954" s="203"/>
      <c r="DK1954" s="203"/>
      <c r="DL1954" s="203"/>
      <c r="DM1954" s="203"/>
      <c r="DN1954" s="203"/>
      <c r="DO1954" s="203"/>
      <c r="DP1954" s="203"/>
      <c r="DQ1954" s="203"/>
      <c r="DR1954" s="203"/>
      <c r="DS1954" s="203"/>
      <c r="DT1954" s="203"/>
      <c r="DU1954" s="203"/>
      <c r="DV1954" s="203"/>
      <c r="DW1954" s="203"/>
      <c r="DX1954" s="203"/>
      <c r="DY1954" s="203"/>
      <c r="DZ1954" s="203"/>
      <c r="EA1954" s="203"/>
      <c r="EB1954" s="203"/>
      <c r="EC1954" s="203"/>
      <c r="ED1954" s="203"/>
      <c r="EE1954" s="203"/>
      <c r="EF1954" s="203"/>
      <c r="EG1954" s="203"/>
      <c r="EH1954" s="203"/>
      <c r="EI1954" s="203"/>
      <c r="EJ1954" s="203"/>
      <c r="EK1954" s="203"/>
      <c r="EL1954" s="203"/>
      <c r="EM1954" s="203"/>
      <c r="EN1954" s="203"/>
      <c r="EO1954" s="203"/>
      <c r="EP1954" s="203"/>
      <c r="EQ1954" s="203"/>
      <c r="ER1954" s="203"/>
      <c r="ES1954" s="203"/>
      <c r="ET1954" s="203"/>
      <c r="EU1954" s="203"/>
      <c r="EV1954" s="203"/>
      <c r="EW1954" s="203"/>
      <c r="EX1954" s="203"/>
      <c r="EY1954" s="203"/>
      <c r="EZ1954" s="203"/>
      <c r="FA1954" s="203"/>
      <c r="FB1954" s="203"/>
      <c r="FC1954" s="203"/>
      <c r="FD1954" s="203"/>
      <c r="FE1954" s="203"/>
      <c r="FF1954" s="203"/>
      <c r="FG1954" s="203"/>
      <c r="FH1954" s="203"/>
      <c r="FI1954" s="203"/>
      <c r="FJ1954" s="203"/>
      <c r="FK1954" s="203"/>
      <c r="FL1954" s="203"/>
      <c r="FM1954" s="203"/>
      <c r="FN1954" s="203"/>
      <c r="FO1954" s="203"/>
      <c r="FP1954" s="203"/>
      <c r="FQ1954" s="203"/>
      <c r="FR1954" s="203"/>
      <c r="FS1954" s="203"/>
      <c r="FT1954" s="203"/>
      <c r="FU1954" s="203"/>
      <c r="FV1954" s="203"/>
      <c r="FW1954" s="203"/>
      <c r="FX1954" s="203"/>
      <c r="FY1954" s="203"/>
      <c r="FZ1954" s="203"/>
      <c r="GA1954" s="203"/>
      <c r="GB1954" s="203"/>
      <c r="GC1954" s="203"/>
      <c r="GD1954" s="203"/>
      <c r="GE1954" s="203"/>
      <c r="GF1954" s="203"/>
      <c r="GG1954" s="203"/>
      <c r="GH1954" s="203"/>
      <c r="GI1954" s="203"/>
      <c r="GJ1954" s="203"/>
      <c r="GK1954" s="203"/>
      <c r="GL1954" s="203"/>
      <c r="GM1954" s="203"/>
      <c r="GN1954" s="203"/>
      <c r="GO1954" s="203"/>
      <c r="GP1954" s="203"/>
      <c r="GQ1954" s="203"/>
      <c r="GR1954" s="203"/>
      <c r="GS1954" s="203"/>
      <c r="GT1954" s="203"/>
      <c r="GU1954" s="203"/>
      <c r="GV1954" s="203"/>
      <c r="GW1954" s="203"/>
      <c r="GX1954" s="203"/>
      <c r="GY1954" s="203"/>
      <c r="GZ1954" s="203"/>
      <c r="HA1954" s="203"/>
      <c r="HB1954" s="203"/>
      <c r="HC1954" s="203"/>
      <c r="HD1954" s="203"/>
      <c r="HE1954" s="203"/>
      <c r="HF1954" s="203"/>
      <c r="HG1954" s="203"/>
      <c r="HH1954" s="203"/>
      <c r="HI1954" s="203"/>
      <c r="HJ1954" s="203"/>
      <c r="HK1954" s="203"/>
      <c r="HL1954" s="203"/>
      <c r="HM1954" s="203"/>
      <c r="HN1954" s="203"/>
      <c r="HO1954" s="203"/>
      <c r="HP1954" s="203"/>
      <c r="HQ1954" s="203"/>
      <c r="HR1954" s="203"/>
      <c r="HS1954" s="203"/>
      <c r="HT1954" s="203"/>
      <c r="HU1954" s="203"/>
      <c r="HV1954" s="203"/>
      <c r="HW1954" s="203"/>
      <c r="HX1954" s="203"/>
      <c r="HY1954" s="203"/>
      <c r="HZ1954" s="203"/>
      <c r="IA1954" s="203"/>
      <c r="IB1954" s="203"/>
      <c r="IC1954" s="203"/>
      <c r="ID1954" s="203"/>
      <c r="IE1954" s="203"/>
      <c r="IF1954" s="203"/>
      <c r="IG1954" s="203"/>
      <c r="IH1954" s="203"/>
      <c r="II1954" s="203"/>
      <c r="IJ1954" s="203"/>
      <c r="IK1954" s="203"/>
      <c r="IL1954" s="203"/>
      <c r="IM1954" s="203"/>
      <c r="IN1954" s="203"/>
      <c r="IO1954" s="203"/>
      <c r="IP1954" s="203"/>
      <c r="IQ1954" s="203"/>
      <c r="IR1954" s="203"/>
      <c r="IS1954" s="203"/>
      <c r="IT1954" s="203"/>
      <c r="IU1954" s="203"/>
      <c r="IV1954" s="203"/>
      <c r="IW1954" s="203"/>
      <c r="IX1954" s="203"/>
      <c r="IY1954" s="203"/>
      <c r="IZ1954" s="203"/>
      <c r="JA1954" s="203"/>
      <c r="JB1954" s="203"/>
      <c r="JC1954" s="203"/>
      <c r="JD1954" s="203"/>
      <c r="JE1954" s="203"/>
    </row>
    <row r="1955" spans="1:265" s="592" customFormat="1" ht="110.25" x14ac:dyDescent="0.25">
      <c r="A1955" s="256"/>
      <c r="B1955" s="256"/>
      <c r="C1955" s="467" t="s">
        <v>571</v>
      </c>
      <c r="D1955" s="458"/>
      <c r="E1955" s="3"/>
      <c r="F1955" s="259">
        <f t="shared" si="2560"/>
        <v>0</v>
      </c>
      <c r="G1955" s="227">
        <f t="shared" si="2560"/>
        <v>0</v>
      </c>
      <c r="H1955" s="227">
        <f t="shared" si="2560"/>
        <v>11</v>
      </c>
      <c r="I1955" s="227" t="e">
        <f t="shared" si="2560"/>
        <v>#DIV/0!</v>
      </c>
      <c r="J1955" s="1486"/>
      <c r="K1955" s="1486"/>
      <c r="L1955" s="1479"/>
      <c r="M1955" s="1479"/>
      <c r="N1955" s="1479"/>
      <c r="O1955" s="1479"/>
      <c r="P1955" s="1479"/>
      <c r="Q1955" s="1479"/>
      <c r="R1955" s="1487">
        <f t="shared" ref="R1955:AE1955" si="2571">R1855</f>
        <v>0</v>
      </c>
      <c r="S1955" s="1487">
        <f t="shared" si="2571"/>
        <v>0</v>
      </c>
      <c r="T1955" s="1487">
        <f t="shared" si="2571"/>
        <v>0</v>
      </c>
      <c r="U1955" s="1487">
        <f t="shared" si="2571"/>
        <v>0</v>
      </c>
      <c r="V1955" s="1487">
        <f t="shared" si="2571"/>
        <v>0</v>
      </c>
      <c r="W1955" s="1487">
        <f t="shared" si="2571"/>
        <v>0</v>
      </c>
      <c r="X1955" s="1487">
        <f t="shared" si="2571"/>
        <v>0</v>
      </c>
      <c r="Y1955" s="1487">
        <f t="shared" si="2571"/>
        <v>23.443750000000001</v>
      </c>
      <c r="Z1955" s="1487">
        <f t="shared" si="2571"/>
        <v>0</v>
      </c>
      <c r="AA1955" s="1487">
        <f t="shared" si="2571"/>
        <v>0</v>
      </c>
      <c r="AB1955" s="1487">
        <f t="shared" si="2571"/>
        <v>23.443750000000001</v>
      </c>
      <c r="AC1955" s="1706">
        <f t="shared" si="2571"/>
        <v>0</v>
      </c>
      <c r="AD1955" s="1706">
        <f t="shared" si="2571"/>
        <v>0</v>
      </c>
      <c r="AE1955" s="1487">
        <f t="shared" si="2571"/>
        <v>23.443750000000001</v>
      </c>
      <c r="AF1955" s="227"/>
      <c r="AG1955" s="1487"/>
      <c r="AH1955" s="619"/>
      <c r="AI1955" s="2141"/>
      <c r="AJ1955" s="203"/>
      <c r="AK1955" s="203"/>
      <c r="AL1955" s="203"/>
      <c r="AM1955" s="203"/>
      <c r="AN1955" s="203"/>
      <c r="AO1955" s="203"/>
      <c r="AP1955" s="203"/>
      <c r="AQ1955" s="203"/>
      <c r="AR1955" s="203"/>
      <c r="AS1955" s="203"/>
      <c r="AT1955" s="203"/>
      <c r="AU1955" s="203"/>
      <c r="AV1955" s="203"/>
      <c r="AW1955" s="203"/>
      <c r="AX1955" s="203"/>
      <c r="AY1955" s="203"/>
      <c r="AZ1955" s="203"/>
      <c r="BA1955" s="203"/>
      <c r="BB1955" s="203"/>
      <c r="BC1955" s="203"/>
      <c r="BD1955" s="203"/>
      <c r="BE1955" s="203"/>
      <c r="BF1955" s="203"/>
      <c r="BG1955" s="203"/>
      <c r="BH1955" s="203"/>
      <c r="BI1955" s="203"/>
      <c r="BJ1955" s="203"/>
      <c r="BK1955" s="203"/>
      <c r="BL1955" s="203"/>
      <c r="BM1955" s="203"/>
      <c r="BN1955" s="203"/>
      <c r="BO1955" s="203"/>
      <c r="BP1955" s="203"/>
      <c r="BQ1955" s="203"/>
      <c r="BR1955" s="203"/>
      <c r="BS1955" s="203"/>
      <c r="BT1955" s="203"/>
      <c r="BU1955" s="203"/>
      <c r="BV1955" s="203"/>
      <c r="BW1955" s="203"/>
      <c r="BX1955" s="203"/>
      <c r="BY1955" s="203"/>
      <c r="BZ1955" s="203"/>
      <c r="CA1955" s="203"/>
      <c r="CB1955" s="203"/>
      <c r="CC1955" s="203"/>
      <c r="CD1955" s="203"/>
      <c r="CE1955" s="203"/>
      <c r="CF1955" s="203"/>
      <c r="CG1955" s="203"/>
      <c r="CH1955" s="203"/>
      <c r="CI1955" s="203"/>
      <c r="CJ1955" s="203"/>
      <c r="CK1955" s="203"/>
      <c r="CL1955" s="203"/>
      <c r="CM1955" s="203"/>
      <c r="CN1955" s="203"/>
      <c r="CO1955" s="203"/>
      <c r="CP1955" s="203"/>
      <c r="CQ1955" s="203"/>
      <c r="CR1955" s="203"/>
      <c r="CS1955" s="203"/>
      <c r="CT1955" s="203"/>
      <c r="CU1955" s="203"/>
      <c r="CV1955" s="203"/>
      <c r="CW1955" s="203"/>
      <c r="CX1955" s="203"/>
      <c r="CY1955" s="203"/>
      <c r="CZ1955" s="203"/>
      <c r="DA1955" s="203"/>
      <c r="DB1955" s="203"/>
      <c r="DC1955" s="203"/>
      <c r="DD1955" s="203"/>
      <c r="DE1955" s="203"/>
      <c r="DF1955" s="203"/>
      <c r="DG1955" s="203"/>
      <c r="DH1955" s="203"/>
      <c r="DI1955" s="203"/>
      <c r="DJ1955" s="203"/>
      <c r="DK1955" s="203"/>
      <c r="DL1955" s="203"/>
      <c r="DM1955" s="203"/>
      <c r="DN1955" s="203"/>
      <c r="DO1955" s="203"/>
      <c r="DP1955" s="203"/>
      <c r="DQ1955" s="203"/>
      <c r="DR1955" s="203"/>
      <c r="DS1955" s="203"/>
      <c r="DT1955" s="203"/>
      <c r="DU1955" s="203"/>
      <c r="DV1955" s="203"/>
      <c r="DW1955" s="203"/>
      <c r="DX1955" s="203"/>
      <c r="DY1955" s="203"/>
      <c r="DZ1955" s="203"/>
      <c r="EA1955" s="203"/>
      <c r="EB1955" s="203"/>
      <c r="EC1955" s="203"/>
      <c r="ED1955" s="203"/>
      <c r="EE1955" s="203"/>
      <c r="EF1955" s="203"/>
      <c r="EG1955" s="203"/>
      <c r="EH1955" s="203"/>
      <c r="EI1955" s="203"/>
      <c r="EJ1955" s="203"/>
      <c r="EK1955" s="203"/>
      <c r="EL1955" s="203"/>
      <c r="EM1955" s="203"/>
      <c r="EN1955" s="203"/>
      <c r="EO1955" s="203"/>
      <c r="EP1955" s="203"/>
      <c r="EQ1955" s="203"/>
      <c r="ER1955" s="203"/>
      <c r="ES1955" s="203"/>
      <c r="ET1955" s="203"/>
      <c r="EU1955" s="203"/>
      <c r="EV1955" s="203"/>
      <c r="EW1955" s="203"/>
      <c r="EX1955" s="203"/>
      <c r="EY1955" s="203"/>
      <c r="EZ1955" s="203"/>
      <c r="FA1955" s="203"/>
      <c r="FB1955" s="203"/>
      <c r="FC1955" s="203"/>
      <c r="FD1955" s="203"/>
      <c r="FE1955" s="203"/>
      <c r="FF1955" s="203"/>
      <c r="FG1955" s="203"/>
      <c r="FH1955" s="203"/>
      <c r="FI1955" s="203"/>
      <c r="FJ1955" s="203"/>
      <c r="FK1955" s="203"/>
      <c r="FL1955" s="203"/>
      <c r="FM1955" s="203"/>
      <c r="FN1955" s="203"/>
      <c r="FO1955" s="203"/>
      <c r="FP1955" s="203"/>
      <c r="FQ1955" s="203"/>
      <c r="FR1955" s="203"/>
      <c r="FS1955" s="203"/>
      <c r="FT1955" s="203"/>
      <c r="FU1955" s="203"/>
      <c r="FV1955" s="203"/>
      <c r="FW1955" s="203"/>
      <c r="FX1955" s="203"/>
      <c r="FY1955" s="203"/>
      <c r="FZ1955" s="203"/>
      <c r="GA1955" s="203"/>
      <c r="GB1955" s="203"/>
      <c r="GC1955" s="203"/>
      <c r="GD1955" s="203"/>
      <c r="GE1955" s="203"/>
      <c r="GF1955" s="203"/>
      <c r="GG1955" s="203"/>
      <c r="GH1955" s="203"/>
      <c r="GI1955" s="203"/>
      <c r="GJ1955" s="203"/>
      <c r="GK1955" s="203"/>
      <c r="GL1955" s="203"/>
      <c r="GM1955" s="203"/>
      <c r="GN1955" s="203"/>
      <c r="GO1955" s="203"/>
      <c r="GP1955" s="203"/>
      <c r="GQ1955" s="203"/>
      <c r="GR1955" s="203"/>
      <c r="GS1955" s="203"/>
      <c r="GT1955" s="203"/>
      <c r="GU1955" s="203"/>
      <c r="GV1955" s="203"/>
      <c r="GW1955" s="203"/>
      <c r="GX1955" s="203"/>
      <c r="GY1955" s="203"/>
      <c r="GZ1955" s="203"/>
      <c r="HA1955" s="203"/>
      <c r="HB1955" s="203"/>
      <c r="HC1955" s="203"/>
      <c r="HD1955" s="203"/>
      <c r="HE1955" s="203"/>
      <c r="HF1955" s="203"/>
      <c r="HG1955" s="203"/>
      <c r="HH1955" s="203"/>
      <c r="HI1955" s="203"/>
      <c r="HJ1955" s="203"/>
      <c r="HK1955" s="203"/>
      <c r="HL1955" s="203"/>
      <c r="HM1955" s="203"/>
      <c r="HN1955" s="203"/>
      <c r="HO1955" s="203"/>
      <c r="HP1955" s="203"/>
      <c r="HQ1955" s="203"/>
      <c r="HR1955" s="203"/>
      <c r="HS1955" s="203"/>
      <c r="HT1955" s="203"/>
      <c r="HU1955" s="203"/>
      <c r="HV1955" s="203"/>
      <c r="HW1955" s="203"/>
      <c r="HX1955" s="203"/>
      <c r="HY1955" s="203"/>
      <c r="HZ1955" s="203"/>
      <c r="IA1955" s="203"/>
      <c r="IB1955" s="203"/>
      <c r="IC1955" s="203"/>
      <c r="ID1955" s="203"/>
      <c r="IE1955" s="203"/>
      <c r="IF1955" s="203"/>
      <c r="IG1955" s="203"/>
      <c r="IH1955" s="203"/>
      <c r="II1955" s="203"/>
      <c r="IJ1955" s="203"/>
      <c r="IK1955" s="203"/>
      <c r="IL1955" s="203"/>
      <c r="IM1955" s="203"/>
      <c r="IN1955" s="203"/>
      <c r="IO1955" s="203"/>
      <c r="IP1955" s="203"/>
      <c r="IQ1955" s="203"/>
      <c r="IR1955" s="203"/>
      <c r="IS1955" s="203"/>
      <c r="IT1955" s="203"/>
      <c r="IU1955" s="203"/>
      <c r="IV1955" s="203"/>
      <c r="IW1955" s="203"/>
      <c r="IX1955" s="203"/>
      <c r="IY1955" s="203"/>
      <c r="IZ1955" s="203"/>
      <c r="JA1955" s="203"/>
      <c r="JB1955" s="203"/>
      <c r="JC1955" s="203"/>
      <c r="JD1955" s="203"/>
      <c r="JE1955" s="203"/>
    </row>
    <row r="1956" spans="1:265" s="592" customFormat="1" ht="45" x14ac:dyDescent="0.25">
      <c r="A1956" s="256"/>
      <c r="B1956" s="256"/>
      <c r="C1956" s="459" t="s">
        <v>504</v>
      </c>
      <c r="D1956" s="458"/>
      <c r="E1956" s="3"/>
      <c r="F1956" s="259">
        <f t="shared" si="2560"/>
        <v>0</v>
      </c>
      <c r="G1956" s="227">
        <f t="shared" si="2560"/>
        <v>0</v>
      </c>
      <c r="H1956" s="227">
        <f t="shared" si="2560"/>
        <v>0</v>
      </c>
      <c r="I1956" s="227" t="e">
        <f t="shared" si="2560"/>
        <v>#DIV/0!</v>
      </c>
      <c r="J1956" s="1486"/>
      <c r="K1956" s="1486"/>
      <c r="L1956" s="1479"/>
      <c r="M1956" s="1479"/>
      <c r="N1956" s="1479"/>
      <c r="O1956" s="1479"/>
      <c r="P1956" s="1479"/>
      <c r="Q1956" s="1479"/>
      <c r="R1956" s="1487">
        <f t="shared" ref="R1956:AE1956" si="2572">R1856</f>
        <v>0</v>
      </c>
      <c r="S1956" s="1487">
        <f t="shared" si="2572"/>
        <v>0</v>
      </c>
      <c r="T1956" s="1487">
        <f t="shared" si="2572"/>
        <v>0</v>
      </c>
      <c r="U1956" s="1487">
        <f t="shared" si="2572"/>
        <v>0</v>
      </c>
      <c r="V1956" s="1487">
        <f t="shared" si="2572"/>
        <v>0</v>
      </c>
      <c r="W1956" s="1487">
        <f t="shared" si="2572"/>
        <v>0</v>
      </c>
      <c r="X1956" s="1487">
        <f t="shared" si="2572"/>
        <v>0</v>
      </c>
      <c r="Y1956" s="1487">
        <f t="shared" si="2572"/>
        <v>0</v>
      </c>
      <c r="Z1956" s="1487">
        <f t="shared" si="2572"/>
        <v>0</v>
      </c>
      <c r="AA1956" s="1487">
        <f t="shared" si="2572"/>
        <v>0</v>
      </c>
      <c r="AB1956" s="1487">
        <f t="shared" si="2572"/>
        <v>0</v>
      </c>
      <c r="AC1956" s="1706">
        <f t="shared" si="2572"/>
        <v>0</v>
      </c>
      <c r="AD1956" s="1706">
        <f t="shared" si="2572"/>
        <v>0</v>
      </c>
      <c r="AE1956" s="1487">
        <f t="shared" si="2572"/>
        <v>0</v>
      </c>
      <c r="AF1956" s="227"/>
      <c r="AG1956" s="1487"/>
      <c r="AH1956" s="619"/>
      <c r="AI1956" s="2141"/>
      <c r="AJ1956" s="203"/>
      <c r="AK1956" s="203"/>
      <c r="AL1956" s="203"/>
      <c r="AM1956" s="203"/>
      <c r="AN1956" s="203"/>
      <c r="AO1956" s="203"/>
      <c r="AP1956" s="203"/>
      <c r="AQ1956" s="203"/>
      <c r="AR1956" s="203"/>
      <c r="AS1956" s="203"/>
      <c r="AT1956" s="203"/>
      <c r="AU1956" s="203"/>
      <c r="AV1956" s="203"/>
      <c r="AW1956" s="203"/>
      <c r="AX1956" s="203"/>
      <c r="AY1956" s="203"/>
      <c r="AZ1956" s="203"/>
      <c r="BA1956" s="203"/>
      <c r="BB1956" s="203"/>
      <c r="BC1956" s="203"/>
      <c r="BD1956" s="203"/>
      <c r="BE1956" s="203"/>
      <c r="BF1956" s="203"/>
      <c r="BG1956" s="203"/>
      <c r="BH1956" s="203"/>
      <c r="BI1956" s="203"/>
      <c r="BJ1956" s="203"/>
      <c r="BK1956" s="203"/>
      <c r="BL1956" s="203"/>
      <c r="BM1956" s="203"/>
      <c r="BN1956" s="203"/>
      <c r="BO1956" s="203"/>
      <c r="BP1956" s="203"/>
      <c r="BQ1956" s="203"/>
      <c r="BR1956" s="203"/>
      <c r="BS1956" s="203"/>
      <c r="BT1956" s="203"/>
      <c r="BU1956" s="203"/>
      <c r="BV1956" s="203"/>
      <c r="BW1956" s="203"/>
      <c r="BX1956" s="203"/>
      <c r="BY1956" s="203"/>
      <c r="BZ1956" s="203"/>
      <c r="CA1956" s="203"/>
      <c r="CB1956" s="203"/>
      <c r="CC1956" s="203"/>
      <c r="CD1956" s="203"/>
      <c r="CE1956" s="203"/>
      <c r="CF1956" s="203"/>
      <c r="CG1956" s="203"/>
      <c r="CH1956" s="203"/>
      <c r="CI1956" s="203"/>
      <c r="CJ1956" s="203"/>
      <c r="CK1956" s="203"/>
      <c r="CL1956" s="203"/>
      <c r="CM1956" s="203"/>
      <c r="CN1956" s="203"/>
      <c r="CO1956" s="203"/>
      <c r="CP1956" s="203"/>
      <c r="CQ1956" s="203"/>
      <c r="CR1956" s="203"/>
      <c r="CS1956" s="203"/>
      <c r="CT1956" s="203"/>
      <c r="CU1956" s="203"/>
      <c r="CV1956" s="203"/>
      <c r="CW1956" s="203"/>
      <c r="CX1956" s="203"/>
      <c r="CY1956" s="203"/>
      <c r="CZ1956" s="203"/>
      <c r="DA1956" s="203"/>
      <c r="DB1956" s="203"/>
      <c r="DC1956" s="203"/>
      <c r="DD1956" s="203"/>
      <c r="DE1956" s="203"/>
      <c r="DF1956" s="203"/>
      <c r="DG1956" s="203"/>
      <c r="DH1956" s="203"/>
      <c r="DI1956" s="203"/>
      <c r="DJ1956" s="203"/>
      <c r="DK1956" s="203"/>
      <c r="DL1956" s="203"/>
      <c r="DM1956" s="203"/>
      <c r="DN1956" s="203"/>
      <c r="DO1956" s="203"/>
      <c r="DP1956" s="203"/>
      <c r="DQ1956" s="203"/>
      <c r="DR1956" s="203"/>
      <c r="DS1956" s="203"/>
      <c r="DT1956" s="203"/>
      <c r="DU1956" s="203"/>
      <c r="DV1956" s="203"/>
      <c r="DW1956" s="203"/>
      <c r="DX1956" s="203"/>
      <c r="DY1956" s="203"/>
      <c r="DZ1956" s="203"/>
      <c r="EA1956" s="203"/>
      <c r="EB1956" s="203"/>
      <c r="EC1956" s="203"/>
      <c r="ED1956" s="203"/>
      <c r="EE1956" s="203"/>
      <c r="EF1956" s="203"/>
      <c r="EG1956" s="203"/>
      <c r="EH1956" s="203"/>
      <c r="EI1956" s="203"/>
      <c r="EJ1956" s="203"/>
      <c r="EK1956" s="203"/>
      <c r="EL1956" s="203"/>
      <c r="EM1956" s="203"/>
      <c r="EN1956" s="203"/>
      <c r="EO1956" s="203"/>
      <c r="EP1956" s="203"/>
      <c r="EQ1956" s="203"/>
      <c r="ER1956" s="203"/>
      <c r="ES1956" s="203"/>
      <c r="ET1956" s="203"/>
      <c r="EU1956" s="203"/>
      <c r="EV1956" s="203"/>
      <c r="EW1956" s="203"/>
      <c r="EX1956" s="203"/>
      <c r="EY1956" s="203"/>
      <c r="EZ1956" s="203"/>
      <c r="FA1956" s="203"/>
      <c r="FB1956" s="203"/>
      <c r="FC1956" s="203"/>
      <c r="FD1956" s="203"/>
      <c r="FE1956" s="203"/>
      <c r="FF1956" s="203"/>
      <c r="FG1956" s="203"/>
      <c r="FH1956" s="203"/>
      <c r="FI1956" s="203"/>
      <c r="FJ1956" s="203"/>
      <c r="FK1956" s="203"/>
      <c r="FL1956" s="203"/>
      <c r="FM1956" s="203"/>
      <c r="FN1956" s="203"/>
      <c r="FO1956" s="203"/>
      <c r="FP1956" s="203"/>
      <c r="FQ1956" s="203"/>
      <c r="FR1956" s="203"/>
      <c r="FS1956" s="203"/>
      <c r="FT1956" s="203"/>
      <c r="FU1956" s="203"/>
      <c r="FV1956" s="203"/>
      <c r="FW1956" s="203"/>
      <c r="FX1956" s="203"/>
      <c r="FY1956" s="203"/>
      <c r="FZ1956" s="203"/>
      <c r="GA1956" s="203"/>
      <c r="GB1956" s="203"/>
      <c r="GC1956" s="203"/>
      <c r="GD1956" s="203"/>
      <c r="GE1956" s="203"/>
      <c r="GF1956" s="203"/>
      <c r="GG1956" s="203"/>
      <c r="GH1956" s="203"/>
      <c r="GI1956" s="203"/>
      <c r="GJ1956" s="203"/>
      <c r="GK1956" s="203"/>
      <c r="GL1956" s="203"/>
      <c r="GM1956" s="203"/>
      <c r="GN1956" s="203"/>
      <c r="GO1956" s="203"/>
      <c r="GP1956" s="203"/>
      <c r="GQ1956" s="203"/>
      <c r="GR1956" s="203"/>
      <c r="GS1956" s="203"/>
      <c r="GT1956" s="203"/>
      <c r="GU1956" s="203"/>
      <c r="GV1956" s="203"/>
      <c r="GW1956" s="203"/>
      <c r="GX1956" s="203"/>
      <c r="GY1956" s="203"/>
      <c r="GZ1956" s="203"/>
      <c r="HA1956" s="203"/>
      <c r="HB1956" s="203"/>
      <c r="HC1956" s="203"/>
      <c r="HD1956" s="203"/>
      <c r="HE1956" s="203"/>
      <c r="HF1956" s="203"/>
      <c r="HG1956" s="203"/>
      <c r="HH1956" s="203"/>
      <c r="HI1956" s="203"/>
      <c r="HJ1956" s="203"/>
      <c r="HK1956" s="203"/>
      <c r="HL1956" s="203"/>
      <c r="HM1956" s="203"/>
      <c r="HN1956" s="203"/>
      <c r="HO1956" s="203"/>
      <c r="HP1956" s="203"/>
      <c r="HQ1956" s="203"/>
      <c r="HR1956" s="203"/>
      <c r="HS1956" s="203"/>
      <c r="HT1956" s="203"/>
      <c r="HU1956" s="203"/>
      <c r="HV1956" s="203"/>
      <c r="HW1956" s="203"/>
      <c r="HX1956" s="203"/>
      <c r="HY1956" s="203"/>
      <c r="HZ1956" s="203"/>
      <c r="IA1956" s="203"/>
      <c r="IB1956" s="203"/>
      <c r="IC1956" s="203"/>
      <c r="ID1956" s="203"/>
      <c r="IE1956" s="203"/>
      <c r="IF1956" s="203"/>
      <c r="IG1956" s="203"/>
      <c r="IH1956" s="203"/>
      <c r="II1956" s="203"/>
      <c r="IJ1956" s="203"/>
      <c r="IK1956" s="203"/>
      <c r="IL1956" s="203"/>
      <c r="IM1956" s="203"/>
      <c r="IN1956" s="203"/>
      <c r="IO1956" s="203"/>
      <c r="IP1956" s="203"/>
      <c r="IQ1956" s="203"/>
      <c r="IR1956" s="203"/>
      <c r="IS1956" s="203"/>
      <c r="IT1956" s="203"/>
      <c r="IU1956" s="203"/>
      <c r="IV1956" s="203"/>
      <c r="IW1956" s="203"/>
      <c r="IX1956" s="203"/>
      <c r="IY1956" s="203"/>
      <c r="IZ1956" s="203"/>
      <c r="JA1956" s="203"/>
      <c r="JB1956" s="203"/>
      <c r="JC1956" s="203"/>
      <c r="JD1956" s="203"/>
      <c r="JE1956" s="203"/>
    </row>
    <row r="1957" spans="1:265" s="592" customFormat="1" ht="30" x14ac:dyDescent="0.25">
      <c r="A1957" s="256"/>
      <c r="B1957" s="256"/>
      <c r="C1957" s="3" t="s">
        <v>276</v>
      </c>
      <c r="D1957" s="458"/>
      <c r="E1957" s="3"/>
      <c r="F1957" s="259">
        <f t="shared" si="2560"/>
        <v>0</v>
      </c>
      <c r="G1957" s="227">
        <f t="shared" si="2560"/>
        <v>0</v>
      </c>
      <c r="H1957" s="227">
        <f t="shared" si="2560"/>
        <v>0</v>
      </c>
      <c r="I1957" s="227" t="e">
        <f t="shared" si="2560"/>
        <v>#DIV/0!</v>
      </c>
      <c r="J1957" s="1486"/>
      <c r="K1957" s="1486"/>
      <c r="L1957" s="1479"/>
      <c r="M1957" s="1479"/>
      <c r="N1957" s="1479"/>
      <c r="O1957" s="1479"/>
      <c r="P1957" s="1479"/>
      <c r="Q1957" s="1479"/>
      <c r="R1957" s="1487">
        <f t="shared" ref="R1957:AE1957" si="2573">R1857</f>
        <v>0</v>
      </c>
      <c r="S1957" s="1487">
        <f t="shared" si="2573"/>
        <v>0</v>
      </c>
      <c r="T1957" s="1487">
        <f t="shared" si="2573"/>
        <v>0</v>
      </c>
      <c r="U1957" s="1487">
        <f t="shared" si="2573"/>
        <v>0</v>
      </c>
      <c r="V1957" s="1487">
        <f t="shared" si="2573"/>
        <v>0</v>
      </c>
      <c r="W1957" s="1487">
        <f t="shared" si="2573"/>
        <v>0</v>
      </c>
      <c r="X1957" s="1487">
        <f t="shared" si="2573"/>
        <v>0</v>
      </c>
      <c r="Y1957" s="1487">
        <f t="shared" si="2573"/>
        <v>0</v>
      </c>
      <c r="Z1957" s="1487">
        <f t="shared" si="2573"/>
        <v>0</v>
      </c>
      <c r="AA1957" s="1487">
        <f t="shared" si="2573"/>
        <v>0</v>
      </c>
      <c r="AB1957" s="1487">
        <f t="shared" si="2573"/>
        <v>0</v>
      </c>
      <c r="AC1957" s="1706">
        <f t="shared" si="2573"/>
        <v>0</v>
      </c>
      <c r="AD1957" s="1706">
        <f t="shared" si="2573"/>
        <v>0</v>
      </c>
      <c r="AE1957" s="1487">
        <f t="shared" si="2573"/>
        <v>0</v>
      </c>
      <c r="AF1957" s="227"/>
      <c r="AG1957" s="1487"/>
      <c r="AH1957" s="619"/>
      <c r="AI1957" s="2141"/>
      <c r="AJ1957" s="203"/>
      <c r="AK1957" s="203"/>
      <c r="AL1957" s="203"/>
      <c r="AM1957" s="203"/>
      <c r="AN1957" s="203"/>
      <c r="AO1957" s="203"/>
      <c r="AP1957" s="203"/>
      <c r="AQ1957" s="203"/>
      <c r="AR1957" s="203"/>
      <c r="AS1957" s="203"/>
      <c r="AT1957" s="203"/>
      <c r="AU1957" s="203"/>
      <c r="AV1957" s="203"/>
      <c r="AW1957" s="203"/>
      <c r="AX1957" s="203"/>
      <c r="AY1957" s="203"/>
      <c r="AZ1957" s="203"/>
      <c r="BA1957" s="203"/>
      <c r="BB1957" s="203"/>
      <c r="BC1957" s="203"/>
      <c r="BD1957" s="203"/>
      <c r="BE1957" s="203"/>
      <c r="BF1957" s="203"/>
      <c r="BG1957" s="203"/>
      <c r="BH1957" s="203"/>
      <c r="BI1957" s="203"/>
      <c r="BJ1957" s="203"/>
      <c r="BK1957" s="203"/>
      <c r="BL1957" s="203"/>
      <c r="BM1957" s="203"/>
      <c r="BN1957" s="203"/>
      <c r="BO1957" s="203"/>
      <c r="BP1957" s="203"/>
      <c r="BQ1957" s="203"/>
      <c r="BR1957" s="203"/>
      <c r="BS1957" s="203"/>
      <c r="BT1957" s="203"/>
      <c r="BU1957" s="203"/>
      <c r="BV1957" s="203"/>
      <c r="BW1957" s="203"/>
      <c r="BX1957" s="203"/>
      <c r="BY1957" s="203"/>
      <c r="BZ1957" s="203"/>
      <c r="CA1957" s="203"/>
      <c r="CB1957" s="203"/>
      <c r="CC1957" s="203"/>
      <c r="CD1957" s="203"/>
      <c r="CE1957" s="203"/>
      <c r="CF1957" s="203"/>
      <c r="CG1957" s="203"/>
      <c r="CH1957" s="203"/>
      <c r="CI1957" s="203"/>
      <c r="CJ1957" s="203"/>
      <c r="CK1957" s="203"/>
      <c r="CL1957" s="203"/>
      <c r="CM1957" s="203"/>
      <c r="CN1957" s="203"/>
      <c r="CO1957" s="203"/>
      <c r="CP1957" s="203"/>
      <c r="CQ1957" s="203"/>
      <c r="CR1957" s="203"/>
      <c r="CS1957" s="203"/>
      <c r="CT1957" s="203"/>
      <c r="CU1957" s="203"/>
      <c r="CV1957" s="203"/>
      <c r="CW1957" s="203"/>
      <c r="CX1957" s="203"/>
      <c r="CY1957" s="203"/>
      <c r="CZ1957" s="203"/>
      <c r="DA1957" s="203"/>
      <c r="DB1957" s="203"/>
      <c r="DC1957" s="203"/>
      <c r="DD1957" s="203"/>
      <c r="DE1957" s="203"/>
      <c r="DF1957" s="203"/>
      <c r="DG1957" s="203"/>
      <c r="DH1957" s="203"/>
      <c r="DI1957" s="203"/>
      <c r="DJ1957" s="203"/>
      <c r="DK1957" s="203"/>
      <c r="DL1957" s="203"/>
      <c r="DM1957" s="203"/>
      <c r="DN1957" s="203"/>
      <c r="DO1957" s="203"/>
      <c r="DP1957" s="203"/>
      <c r="DQ1957" s="203"/>
      <c r="DR1957" s="203"/>
      <c r="DS1957" s="203"/>
      <c r="DT1957" s="203"/>
      <c r="DU1957" s="203"/>
      <c r="DV1957" s="203"/>
      <c r="DW1957" s="203"/>
      <c r="DX1957" s="203"/>
      <c r="DY1957" s="203"/>
      <c r="DZ1957" s="203"/>
      <c r="EA1957" s="203"/>
      <c r="EB1957" s="203"/>
      <c r="EC1957" s="203"/>
      <c r="ED1957" s="203"/>
      <c r="EE1957" s="203"/>
      <c r="EF1957" s="203"/>
      <c r="EG1957" s="203"/>
      <c r="EH1957" s="203"/>
      <c r="EI1957" s="203"/>
      <c r="EJ1957" s="203"/>
      <c r="EK1957" s="203"/>
      <c r="EL1957" s="203"/>
      <c r="EM1957" s="203"/>
      <c r="EN1957" s="203"/>
      <c r="EO1957" s="203"/>
      <c r="EP1957" s="203"/>
      <c r="EQ1957" s="203"/>
      <c r="ER1957" s="203"/>
      <c r="ES1957" s="203"/>
      <c r="ET1957" s="203"/>
      <c r="EU1957" s="203"/>
      <c r="EV1957" s="203"/>
      <c r="EW1957" s="203"/>
      <c r="EX1957" s="203"/>
      <c r="EY1957" s="203"/>
      <c r="EZ1957" s="203"/>
      <c r="FA1957" s="203"/>
      <c r="FB1957" s="203"/>
      <c r="FC1957" s="203"/>
      <c r="FD1957" s="203"/>
      <c r="FE1957" s="203"/>
      <c r="FF1957" s="203"/>
      <c r="FG1957" s="203"/>
      <c r="FH1957" s="203"/>
      <c r="FI1957" s="203"/>
      <c r="FJ1957" s="203"/>
      <c r="FK1957" s="203"/>
      <c r="FL1957" s="203"/>
      <c r="FM1957" s="203"/>
      <c r="FN1957" s="203"/>
      <c r="FO1957" s="203"/>
      <c r="FP1957" s="203"/>
      <c r="FQ1957" s="203"/>
      <c r="FR1957" s="203"/>
      <c r="FS1957" s="203"/>
      <c r="FT1957" s="203"/>
      <c r="FU1957" s="203"/>
      <c r="FV1957" s="203"/>
      <c r="FW1957" s="203"/>
      <c r="FX1957" s="203"/>
      <c r="FY1957" s="203"/>
      <c r="FZ1957" s="203"/>
      <c r="GA1957" s="203"/>
      <c r="GB1957" s="203"/>
      <c r="GC1957" s="203"/>
      <c r="GD1957" s="203"/>
      <c r="GE1957" s="203"/>
      <c r="GF1957" s="203"/>
      <c r="GG1957" s="203"/>
      <c r="GH1957" s="203"/>
      <c r="GI1957" s="203"/>
      <c r="GJ1957" s="203"/>
      <c r="GK1957" s="203"/>
      <c r="GL1957" s="203"/>
      <c r="GM1957" s="203"/>
      <c r="GN1957" s="203"/>
      <c r="GO1957" s="203"/>
      <c r="GP1957" s="203"/>
      <c r="GQ1957" s="203"/>
      <c r="GR1957" s="203"/>
      <c r="GS1957" s="203"/>
      <c r="GT1957" s="203"/>
      <c r="GU1957" s="203"/>
      <c r="GV1957" s="203"/>
      <c r="GW1957" s="203"/>
      <c r="GX1957" s="203"/>
      <c r="GY1957" s="203"/>
      <c r="GZ1957" s="203"/>
      <c r="HA1957" s="203"/>
      <c r="HB1957" s="203"/>
      <c r="HC1957" s="203"/>
      <c r="HD1957" s="203"/>
      <c r="HE1957" s="203"/>
      <c r="HF1957" s="203"/>
      <c r="HG1957" s="203"/>
      <c r="HH1957" s="203"/>
      <c r="HI1957" s="203"/>
      <c r="HJ1957" s="203"/>
      <c r="HK1957" s="203"/>
      <c r="HL1957" s="203"/>
      <c r="HM1957" s="203"/>
      <c r="HN1957" s="203"/>
      <c r="HO1957" s="203"/>
      <c r="HP1957" s="203"/>
      <c r="HQ1957" s="203"/>
      <c r="HR1957" s="203"/>
      <c r="HS1957" s="203"/>
      <c r="HT1957" s="203"/>
      <c r="HU1957" s="203"/>
      <c r="HV1957" s="203"/>
      <c r="HW1957" s="203"/>
      <c r="HX1957" s="203"/>
      <c r="HY1957" s="203"/>
      <c r="HZ1957" s="203"/>
      <c r="IA1957" s="203"/>
      <c r="IB1957" s="203"/>
      <c r="IC1957" s="203"/>
      <c r="ID1957" s="203"/>
      <c r="IE1957" s="203"/>
      <c r="IF1957" s="203"/>
      <c r="IG1957" s="203"/>
      <c r="IH1957" s="203"/>
      <c r="II1957" s="203"/>
      <c r="IJ1957" s="203"/>
      <c r="IK1957" s="203"/>
      <c r="IL1957" s="203"/>
      <c r="IM1957" s="203"/>
      <c r="IN1957" s="203"/>
      <c r="IO1957" s="203"/>
      <c r="IP1957" s="203"/>
      <c r="IQ1957" s="203"/>
      <c r="IR1957" s="203"/>
      <c r="IS1957" s="203"/>
      <c r="IT1957" s="203"/>
      <c r="IU1957" s="203"/>
      <c r="IV1957" s="203"/>
      <c r="IW1957" s="203"/>
      <c r="IX1957" s="203"/>
      <c r="IY1957" s="203"/>
      <c r="IZ1957" s="203"/>
      <c r="JA1957" s="203"/>
      <c r="JB1957" s="203"/>
      <c r="JC1957" s="203"/>
      <c r="JD1957" s="203"/>
      <c r="JE1957" s="203"/>
    </row>
    <row r="1958" spans="1:265" s="592" customFormat="1" ht="30" x14ac:dyDescent="0.25">
      <c r="A1958" s="256"/>
      <c r="B1958" s="256"/>
      <c r="C1958" s="3" t="s">
        <v>505</v>
      </c>
      <c r="D1958" s="458"/>
      <c r="E1958" s="3"/>
      <c r="F1958" s="259">
        <f t="shared" si="2560"/>
        <v>0</v>
      </c>
      <c r="G1958" s="227">
        <f t="shared" si="2560"/>
        <v>0</v>
      </c>
      <c r="H1958" s="227">
        <f t="shared" si="2560"/>
        <v>0</v>
      </c>
      <c r="I1958" s="227" t="e">
        <f t="shared" si="2560"/>
        <v>#DIV/0!</v>
      </c>
      <c r="J1958" s="1486"/>
      <c r="K1958" s="1486"/>
      <c r="L1958" s="1479"/>
      <c r="M1958" s="1479"/>
      <c r="N1958" s="1479"/>
      <c r="O1958" s="1479"/>
      <c r="P1958" s="1479"/>
      <c r="Q1958" s="1479"/>
      <c r="R1958" s="1487">
        <f t="shared" ref="R1958:AE1958" si="2574">R1858</f>
        <v>0</v>
      </c>
      <c r="S1958" s="1487">
        <f t="shared" si="2574"/>
        <v>0</v>
      </c>
      <c r="T1958" s="1487">
        <f t="shared" si="2574"/>
        <v>0</v>
      </c>
      <c r="U1958" s="1487">
        <f t="shared" si="2574"/>
        <v>0</v>
      </c>
      <c r="V1958" s="1487">
        <f t="shared" si="2574"/>
        <v>0</v>
      </c>
      <c r="W1958" s="1487">
        <f t="shared" si="2574"/>
        <v>0</v>
      </c>
      <c r="X1958" s="1487">
        <f t="shared" si="2574"/>
        <v>0</v>
      </c>
      <c r="Y1958" s="1487">
        <f t="shared" si="2574"/>
        <v>0</v>
      </c>
      <c r="Z1958" s="1487">
        <f t="shared" si="2574"/>
        <v>0</v>
      </c>
      <c r="AA1958" s="1487">
        <f t="shared" si="2574"/>
        <v>0</v>
      </c>
      <c r="AB1958" s="1487">
        <f t="shared" si="2574"/>
        <v>0</v>
      </c>
      <c r="AC1958" s="1706">
        <f t="shared" si="2574"/>
        <v>0</v>
      </c>
      <c r="AD1958" s="1706">
        <f t="shared" si="2574"/>
        <v>0</v>
      </c>
      <c r="AE1958" s="1487">
        <f t="shared" si="2574"/>
        <v>0</v>
      </c>
      <c r="AF1958" s="227"/>
      <c r="AG1958" s="1487"/>
      <c r="AH1958" s="619"/>
      <c r="AI1958" s="2141"/>
      <c r="AJ1958" s="203"/>
      <c r="AK1958" s="203"/>
      <c r="AL1958" s="203"/>
      <c r="AM1958" s="203"/>
      <c r="AN1958" s="203"/>
      <c r="AO1958" s="203"/>
      <c r="AP1958" s="203"/>
      <c r="AQ1958" s="203"/>
      <c r="AR1958" s="203"/>
      <c r="AS1958" s="203"/>
      <c r="AT1958" s="203"/>
      <c r="AU1958" s="203"/>
      <c r="AV1958" s="203"/>
      <c r="AW1958" s="203"/>
      <c r="AX1958" s="203"/>
      <c r="AY1958" s="203"/>
      <c r="AZ1958" s="203"/>
      <c r="BA1958" s="203"/>
      <c r="BB1958" s="203"/>
      <c r="BC1958" s="203"/>
      <c r="BD1958" s="203"/>
      <c r="BE1958" s="203"/>
      <c r="BF1958" s="203"/>
      <c r="BG1958" s="203"/>
      <c r="BH1958" s="203"/>
      <c r="BI1958" s="203"/>
      <c r="BJ1958" s="203"/>
      <c r="BK1958" s="203"/>
      <c r="BL1958" s="203"/>
      <c r="BM1958" s="203"/>
      <c r="BN1958" s="203"/>
      <c r="BO1958" s="203"/>
      <c r="BP1958" s="203"/>
      <c r="BQ1958" s="203"/>
      <c r="BR1958" s="203"/>
      <c r="BS1958" s="203"/>
      <c r="BT1958" s="203"/>
      <c r="BU1958" s="203"/>
      <c r="BV1958" s="203"/>
      <c r="BW1958" s="203"/>
      <c r="BX1958" s="203"/>
      <c r="BY1958" s="203"/>
      <c r="BZ1958" s="203"/>
      <c r="CA1958" s="203"/>
      <c r="CB1958" s="203"/>
      <c r="CC1958" s="203"/>
      <c r="CD1958" s="203"/>
      <c r="CE1958" s="203"/>
      <c r="CF1958" s="203"/>
      <c r="CG1958" s="203"/>
      <c r="CH1958" s="203"/>
      <c r="CI1958" s="203"/>
      <c r="CJ1958" s="203"/>
      <c r="CK1958" s="203"/>
      <c r="CL1958" s="203"/>
      <c r="CM1958" s="203"/>
      <c r="CN1958" s="203"/>
      <c r="CO1958" s="203"/>
      <c r="CP1958" s="203"/>
      <c r="CQ1958" s="203"/>
      <c r="CR1958" s="203"/>
      <c r="CS1958" s="203"/>
      <c r="CT1958" s="203"/>
      <c r="CU1958" s="203"/>
      <c r="CV1958" s="203"/>
      <c r="CW1958" s="203"/>
      <c r="CX1958" s="203"/>
      <c r="CY1958" s="203"/>
      <c r="CZ1958" s="203"/>
      <c r="DA1958" s="203"/>
      <c r="DB1958" s="203"/>
      <c r="DC1958" s="203"/>
      <c r="DD1958" s="203"/>
      <c r="DE1958" s="203"/>
      <c r="DF1958" s="203"/>
      <c r="DG1958" s="203"/>
      <c r="DH1958" s="203"/>
      <c r="DI1958" s="203"/>
      <c r="DJ1958" s="203"/>
      <c r="DK1958" s="203"/>
      <c r="DL1958" s="203"/>
      <c r="DM1958" s="203"/>
      <c r="DN1958" s="203"/>
      <c r="DO1958" s="203"/>
      <c r="DP1958" s="203"/>
      <c r="DQ1958" s="203"/>
      <c r="DR1958" s="203"/>
      <c r="DS1958" s="203"/>
      <c r="DT1958" s="203"/>
      <c r="DU1958" s="203"/>
      <c r="DV1958" s="203"/>
      <c r="DW1958" s="203"/>
      <c r="DX1958" s="203"/>
      <c r="DY1958" s="203"/>
      <c r="DZ1958" s="203"/>
      <c r="EA1958" s="203"/>
      <c r="EB1958" s="203"/>
      <c r="EC1958" s="203"/>
      <c r="ED1958" s="203"/>
      <c r="EE1958" s="203"/>
      <c r="EF1958" s="203"/>
      <c r="EG1958" s="203"/>
      <c r="EH1958" s="203"/>
      <c r="EI1958" s="203"/>
      <c r="EJ1958" s="203"/>
      <c r="EK1958" s="203"/>
      <c r="EL1958" s="203"/>
      <c r="EM1958" s="203"/>
      <c r="EN1958" s="203"/>
      <c r="EO1958" s="203"/>
      <c r="EP1958" s="203"/>
      <c r="EQ1958" s="203"/>
      <c r="ER1958" s="203"/>
      <c r="ES1958" s="203"/>
      <c r="ET1958" s="203"/>
      <c r="EU1958" s="203"/>
      <c r="EV1958" s="203"/>
      <c r="EW1958" s="203"/>
      <c r="EX1958" s="203"/>
      <c r="EY1958" s="203"/>
      <c r="EZ1958" s="203"/>
      <c r="FA1958" s="203"/>
      <c r="FB1958" s="203"/>
      <c r="FC1958" s="203"/>
      <c r="FD1958" s="203"/>
      <c r="FE1958" s="203"/>
      <c r="FF1958" s="203"/>
      <c r="FG1958" s="203"/>
      <c r="FH1958" s="203"/>
      <c r="FI1958" s="203"/>
      <c r="FJ1958" s="203"/>
      <c r="FK1958" s="203"/>
      <c r="FL1958" s="203"/>
      <c r="FM1958" s="203"/>
      <c r="FN1958" s="203"/>
      <c r="FO1958" s="203"/>
      <c r="FP1958" s="203"/>
      <c r="FQ1958" s="203"/>
      <c r="FR1958" s="203"/>
      <c r="FS1958" s="203"/>
      <c r="FT1958" s="203"/>
      <c r="FU1958" s="203"/>
      <c r="FV1958" s="203"/>
      <c r="FW1958" s="203"/>
      <c r="FX1958" s="203"/>
      <c r="FY1958" s="203"/>
      <c r="FZ1958" s="203"/>
      <c r="GA1958" s="203"/>
      <c r="GB1958" s="203"/>
      <c r="GC1958" s="203"/>
      <c r="GD1958" s="203"/>
      <c r="GE1958" s="203"/>
      <c r="GF1958" s="203"/>
      <c r="GG1958" s="203"/>
      <c r="GH1958" s="203"/>
      <c r="GI1958" s="203"/>
      <c r="GJ1958" s="203"/>
      <c r="GK1958" s="203"/>
      <c r="GL1958" s="203"/>
      <c r="GM1958" s="203"/>
      <c r="GN1958" s="203"/>
      <c r="GO1958" s="203"/>
      <c r="GP1958" s="203"/>
      <c r="GQ1958" s="203"/>
      <c r="GR1958" s="203"/>
      <c r="GS1958" s="203"/>
      <c r="GT1958" s="203"/>
      <c r="GU1958" s="203"/>
      <c r="GV1958" s="203"/>
      <c r="GW1958" s="203"/>
      <c r="GX1958" s="203"/>
      <c r="GY1958" s="203"/>
      <c r="GZ1958" s="203"/>
      <c r="HA1958" s="203"/>
      <c r="HB1958" s="203"/>
      <c r="HC1958" s="203"/>
      <c r="HD1958" s="203"/>
      <c r="HE1958" s="203"/>
      <c r="HF1958" s="203"/>
      <c r="HG1958" s="203"/>
      <c r="HH1958" s="203"/>
      <c r="HI1958" s="203"/>
      <c r="HJ1958" s="203"/>
      <c r="HK1958" s="203"/>
      <c r="HL1958" s="203"/>
      <c r="HM1958" s="203"/>
      <c r="HN1958" s="203"/>
      <c r="HO1958" s="203"/>
      <c r="HP1958" s="203"/>
      <c r="HQ1958" s="203"/>
      <c r="HR1958" s="203"/>
      <c r="HS1958" s="203"/>
      <c r="HT1958" s="203"/>
      <c r="HU1958" s="203"/>
      <c r="HV1958" s="203"/>
      <c r="HW1958" s="203"/>
      <c r="HX1958" s="203"/>
      <c r="HY1958" s="203"/>
      <c r="HZ1958" s="203"/>
      <c r="IA1958" s="203"/>
      <c r="IB1958" s="203"/>
      <c r="IC1958" s="203"/>
      <c r="ID1958" s="203"/>
      <c r="IE1958" s="203"/>
      <c r="IF1958" s="203"/>
      <c r="IG1958" s="203"/>
      <c r="IH1958" s="203"/>
      <c r="II1958" s="203"/>
      <c r="IJ1958" s="203"/>
      <c r="IK1958" s="203"/>
      <c r="IL1958" s="203"/>
      <c r="IM1958" s="203"/>
      <c r="IN1958" s="203"/>
      <c r="IO1958" s="203"/>
      <c r="IP1958" s="203"/>
      <c r="IQ1958" s="203"/>
      <c r="IR1958" s="203"/>
      <c r="IS1958" s="203"/>
      <c r="IT1958" s="203"/>
      <c r="IU1958" s="203"/>
      <c r="IV1958" s="203"/>
      <c r="IW1958" s="203"/>
      <c r="IX1958" s="203"/>
      <c r="IY1958" s="203"/>
      <c r="IZ1958" s="203"/>
      <c r="JA1958" s="203"/>
      <c r="JB1958" s="203"/>
      <c r="JC1958" s="203"/>
      <c r="JD1958" s="203"/>
      <c r="JE1958" s="203"/>
    </row>
    <row r="1959" spans="1:265" s="592" customFormat="1" ht="60" x14ac:dyDescent="0.25">
      <c r="A1959" s="256"/>
      <c r="B1959" s="256"/>
      <c r="C1959" s="3" t="s">
        <v>527</v>
      </c>
      <c r="D1959" s="458"/>
      <c r="E1959" s="3"/>
      <c r="F1959" s="259">
        <f t="shared" si="2560"/>
        <v>0</v>
      </c>
      <c r="G1959" s="227">
        <f t="shared" si="2560"/>
        <v>0</v>
      </c>
      <c r="H1959" s="227">
        <f t="shared" si="2560"/>
        <v>0</v>
      </c>
      <c r="I1959" s="227">
        <f t="shared" si="2560"/>
        <v>0</v>
      </c>
      <c r="J1959" s="1486"/>
      <c r="K1959" s="1486"/>
      <c r="L1959" s="1479"/>
      <c r="M1959" s="1479"/>
      <c r="N1959" s="1479"/>
      <c r="O1959" s="1479"/>
      <c r="P1959" s="1479"/>
      <c r="Q1959" s="1479"/>
      <c r="R1959" s="1487">
        <f t="shared" ref="R1959:AE1959" si="2575">R1859</f>
        <v>0</v>
      </c>
      <c r="S1959" s="1487">
        <f t="shared" si="2575"/>
        <v>0</v>
      </c>
      <c r="T1959" s="1487">
        <f t="shared" si="2575"/>
        <v>0</v>
      </c>
      <c r="U1959" s="1487">
        <f t="shared" si="2575"/>
        <v>0</v>
      </c>
      <c r="V1959" s="1487">
        <f t="shared" si="2575"/>
        <v>0</v>
      </c>
      <c r="W1959" s="1487">
        <f t="shared" si="2575"/>
        <v>0</v>
      </c>
      <c r="X1959" s="1487">
        <f t="shared" si="2575"/>
        <v>0</v>
      </c>
      <c r="Y1959" s="1487">
        <f t="shared" si="2575"/>
        <v>0</v>
      </c>
      <c r="Z1959" s="1487">
        <f t="shared" si="2575"/>
        <v>0</v>
      </c>
      <c r="AA1959" s="1487">
        <f t="shared" si="2575"/>
        <v>0</v>
      </c>
      <c r="AB1959" s="1487">
        <f t="shared" si="2575"/>
        <v>0</v>
      </c>
      <c r="AC1959" s="1706">
        <f t="shared" si="2575"/>
        <v>0</v>
      </c>
      <c r="AD1959" s="1706">
        <f t="shared" si="2575"/>
        <v>0</v>
      </c>
      <c r="AE1959" s="1487">
        <f t="shared" si="2575"/>
        <v>0</v>
      </c>
      <c r="AF1959" s="227"/>
      <c r="AG1959" s="1487"/>
      <c r="AH1959" s="619"/>
      <c r="AI1959" s="2141"/>
      <c r="AJ1959" s="203"/>
      <c r="AK1959" s="203"/>
      <c r="AL1959" s="203"/>
      <c r="AM1959" s="203"/>
      <c r="AN1959" s="203"/>
      <c r="AO1959" s="203"/>
      <c r="AP1959" s="203"/>
      <c r="AQ1959" s="203"/>
      <c r="AR1959" s="203"/>
      <c r="AS1959" s="203"/>
      <c r="AT1959" s="203"/>
      <c r="AU1959" s="203"/>
      <c r="AV1959" s="203"/>
      <c r="AW1959" s="203"/>
      <c r="AX1959" s="203"/>
      <c r="AY1959" s="203"/>
      <c r="AZ1959" s="203"/>
      <c r="BA1959" s="203"/>
      <c r="BB1959" s="203"/>
      <c r="BC1959" s="203"/>
      <c r="BD1959" s="203"/>
      <c r="BE1959" s="203"/>
      <c r="BF1959" s="203"/>
      <c r="BG1959" s="203"/>
      <c r="BH1959" s="203"/>
      <c r="BI1959" s="203"/>
      <c r="BJ1959" s="203"/>
      <c r="BK1959" s="203"/>
      <c r="BL1959" s="203"/>
      <c r="BM1959" s="203"/>
      <c r="BN1959" s="203"/>
      <c r="BO1959" s="203"/>
      <c r="BP1959" s="203"/>
      <c r="BQ1959" s="203"/>
      <c r="BR1959" s="203"/>
      <c r="BS1959" s="203"/>
      <c r="BT1959" s="203"/>
      <c r="BU1959" s="203"/>
      <c r="BV1959" s="203"/>
      <c r="BW1959" s="203"/>
      <c r="BX1959" s="203"/>
      <c r="BY1959" s="203"/>
      <c r="BZ1959" s="203"/>
      <c r="CA1959" s="203"/>
      <c r="CB1959" s="203"/>
      <c r="CC1959" s="203"/>
      <c r="CD1959" s="203"/>
      <c r="CE1959" s="203"/>
      <c r="CF1959" s="203"/>
      <c r="CG1959" s="203"/>
      <c r="CH1959" s="203"/>
      <c r="CI1959" s="203"/>
      <c r="CJ1959" s="203"/>
      <c r="CK1959" s="203"/>
      <c r="CL1959" s="203"/>
      <c r="CM1959" s="203"/>
      <c r="CN1959" s="203"/>
      <c r="CO1959" s="203"/>
      <c r="CP1959" s="203"/>
      <c r="CQ1959" s="203"/>
      <c r="CR1959" s="203"/>
      <c r="CS1959" s="203"/>
      <c r="CT1959" s="203"/>
      <c r="CU1959" s="203"/>
      <c r="CV1959" s="203"/>
      <c r="CW1959" s="203"/>
      <c r="CX1959" s="203"/>
      <c r="CY1959" s="203"/>
      <c r="CZ1959" s="203"/>
      <c r="DA1959" s="203"/>
      <c r="DB1959" s="203"/>
      <c r="DC1959" s="203"/>
      <c r="DD1959" s="203"/>
      <c r="DE1959" s="203"/>
      <c r="DF1959" s="203"/>
      <c r="DG1959" s="203"/>
      <c r="DH1959" s="203"/>
      <c r="DI1959" s="203"/>
      <c r="DJ1959" s="203"/>
      <c r="DK1959" s="203"/>
      <c r="DL1959" s="203"/>
      <c r="DM1959" s="203"/>
      <c r="DN1959" s="203"/>
      <c r="DO1959" s="203"/>
      <c r="DP1959" s="203"/>
      <c r="DQ1959" s="203"/>
      <c r="DR1959" s="203"/>
      <c r="DS1959" s="203"/>
      <c r="DT1959" s="203"/>
      <c r="DU1959" s="203"/>
      <c r="DV1959" s="203"/>
      <c r="DW1959" s="203"/>
      <c r="DX1959" s="203"/>
      <c r="DY1959" s="203"/>
      <c r="DZ1959" s="203"/>
      <c r="EA1959" s="203"/>
      <c r="EB1959" s="203"/>
      <c r="EC1959" s="203"/>
      <c r="ED1959" s="203"/>
      <c r="EE1959" s="203"/>
      <c r="EF1959" s="203"/>
      <c r="EG1959" s="203"/>
      <c r="EH1959" s="203"/>
      <c r="EI1959" s="203"/>
      <c r="EJ1959" s="203"/>
      <c r="EK1959" s="203"/>
      <c r="EL1959" s="203"/>
      <c r="EM1959" s="203"/>
      <c r="EN1959" s="203"/>
      <c r="EO1959" s="203"/>
      <c r="EP1959" s="203"/>
      <c r="EQ1959" s="203"/>
      <c r="ER1959" s="203"/>
      <c r="ES1959" s="203"/>
      <c r="ET1959" s="203"/>
      <c r="EU1959" s="203"/>
      <c r="EV1959" s="203"/>
      <c r="EW1959" s="203"/>
      <c r="EX1959" s="203"/>
      <c r="EY1959" s="203"/>
      <c r="EZ1959" s="203"/>
      <c r="FA1959" s="203"/>
      <c r="FB1959" s="203"/>
      <c r="FC1959" s="203"/>
      <c r="FD1959" s="203"/>
      <c r="FE1959" s="203"/>
      <c r="FF1959" s="203"/>
      <c r="FG1959" s="203"/>
      <c r="FH1959" s="203"/>
      <c r="FI1959" s="203"/>
      <c r="FJ1959" s="203"/>
      <c r="FK1959" s="203"/>
      <c r="FL1959" s="203"/>
      <c r="FM1959" s="203"/>
      <c r="FN1959" s="203"/>
      <c r="FO1959" s="203"/>
      <c r="FP1959" s="203"/>
      <c r="FQ1959" s="203"/>
      <c r="FR1959" s="203"/>
      <c r="FS1959" s="203"/>
      <c r="FT1959" s="203"/>
      <c r="FU1959" s="203"/>
      <c r="FV1959" s="203"/>
      <c r="FW1959" s="203"/>
      <c r="FX1959" s="203"/>
      <c r="FY1959" s="203"/>
      <c r="FZ1959" s="203"/>
      <c r="GA1959" s="203"/>
      <c r="GB1959" s="203"/>
      <c r="GC1959" s="203"/>
      <c r="GD1959" s="203"/>
      <c r="GE1959" s="203"/>
      <c r="GF1959" s="203"/>
      <c r="GG1959" s="203"/>
      <c r="GH1959" s="203"/>
      <c r="GI1959" s="203"/>
      <c r="GJ1959" s="203"/>
      <c r="GK1959" s="203"/>
      <c r="GL1959" s="203"/>
      <c r="GM1959" s="203"/>
      <c r="GN1959" s="203"/>
      <c r="GO1959" s="203"/>
      <c r="GP1959" s="203"/>
      <c r="GQ1959" s="203"/>
      <c r="GR1959" s="203"/>
      <c r="GS1959" s="203"/>
      <c r="GT1959" s="203"/>
      <c r="GU1959" s="203"/>
      <c r="GV1959" s="203"/>
      <c r="GW1959" s="203"/>
      <c r="GX1959" s="203"/>
      <c r="GY1959" s="203"/>
      <c r="GZ1959" s="203"/>
      <c r="HA1959" s="203"/>
      <c r="HB1959" s="203"/>
      <c r="HC1959" s="203"/>
      <c r="HD1959" s="203"/>
      <c r="HE1959" s="203"/>
      <c r="HF1959" s="203"/>
      <c r="HG1959" s="203"/>
      <c r="HH1959" s="203"/>
      <c r="HI1959" s="203"/>
      <c r="HJ1959" s="203"/>
      <c r="HK1959" s="203"/>
      <c r="HL1959" s="203"/>
      <c r="HM1959" s="203"/>
      <c r="HN1959" s="203"/>
      <c r="HO1959" s="203"/>
      <c r="HP1959" s="203"/>
      <c r="HQ1959" s="203"/>
      <c r="HR1959" s="203"/>
      <c r="HS1959" s="203"/>
      <c r="HT1959" s="203"/>
      <c r="HU1959" s="203"/>
      <c r="HV1959" s="203"/>
      <c r="HW1959" s="203"/>
      <c r="HX1959" s="203"/>
      <c r="HY1959" s="203"/>
      <c r="HZ1959" s="203"/>
      <c r="IA1959" s="203"/>
      <c r="IB1959" s="203"/>
      <c r="IC1959" s="203"/>
      <c r="ID1959" s="203"/>
      <c r="IE1959" s="203"/>
      <c r="IF1959" s="203"/>
      <c r="IG1959" s="203"/>
      <c r="IH1959" s="203"/>
      <c r="II1959" s="203"/>
      <c r="IJ1959" s="203"/>
      <c r="IK1959" s="203"/>
      <c r="IL1959" s="203"/>
      <c r="IM1959" s="203"/>
      <c r="IN1959" s="203"/>
      <c r="IO1959" s="203"/>
      <c r="IP1959" s="203"/>
      <c r="IQ1959" s="203"/>
      <c r="IR1959" s="203"/>
      <c r="IS1959" s="203"/>
      <c r="IT1959" s="203"/>
      <c r="IU1959" s="203"/>
      <c r="IV1959" s="203"/>
      <c r="IW1959" s="203"/>
      <c r="IX1959" s="203"/>
      <c r="IY1959" s="203"/>
      <c r="IZ1959" s="203"/>
      <c r="JA1959" s="203"/>
      <c r="JB1959" s="203"/>
      <c r="JC1959" s="203"/>
      <c r="JD1959" s="203"/>
      <c r="JE1959" s="203"/>
    </row>
    <row r="1960" spans="1:265" s="592" customFormat="1" ht="30" x14ac:dyDescent="0.25">
      <c r="A1960" s="256"/>
      <c r="B1960" s="256"/>
      <c r="C1960" s="3" t="s">
        <v>506</v>
      </c>
      <c r="D1960" s="458"/>
      <c r="E1960" s="3"/>
      <c r="F1960" s="259">
        <f t="shared" si="2560"/>
        <v>0</v>
      </c>
      <c r="G1960" s="227">
        <f t="shared" si="2560"/>
        <v>0</v>
      </c>
      <c r="H1960" s="227">
        <f t="shared" si="2560"/>
        <v>0</v>
      </c>
      <c r="I1960" s="227" t="e">
        <f t="shared" si="2560"/>
        <v>#DIV/0!</v>
      </c>
      <c r="J1960" s="1486"/>
      <c r="K1960" s="1486"/>
      <c r="L1960" s="1479"/>
      <c r="M1960" s="1479"/>
      <c r="N1960" s="1479"/>
      <c r="O1960" s="1479"/>
      <c r="P1960" s="1479"/>
      <c r="Q1960" s="1479"/>
      <c r="R1960" s="1487">
        <f t="shared" ref="R1960:AE1960" si="2576">R1860</f>
        <v>0</v>
      </c>
      <c r="S1960" s="1487">
        <f t="shared" si="2576"/>
        <v>0</v>
      </c>
      <c r="T1960" s="1487">
        <f t="shared" si="2576"/>
        <v>0</v>
      </c>
      <c r="U1960" s="1487">
        <f t="shared" si="2576"/>
        <v>0</v>
      </c>
      <c r="V1960" s="1487">
        <f t="shared" si="2576"/>
        <v>0</v>
      </c>
      <c r="W1960" s="1487">
        <f t="shared" si="2576"/>
        <v>0</v>
      </c>
      <c r="X1960" s="1487">
        <f t="shared" si="2576"/>
        <v>0</v>
      </c>
      <c r="Y1960" s="1487">
        <f t="shared" si="2576"/>
        <v>0</v>
      </c>
      <c r="Z1960" s="1487">
        <f t="shared" si="2576"/>
        <v>0</v>
      </c>
      <c r="AA1960" s="1487">
        <f t="shared" si="2576"/>
        <v>0</v>
      </c>
      <c r="AB1960" s="1487">
        <f t="shared" si="2576"/>
        <v>0</v>
      </c>
      <c r="AC1960" s="1706">
        <f t="shared" si="2576"/>
        <v>0</v>
      </c>
      <c r="AD1960" s="1706">
        <f t="shared" si="2576"/>
        <v>0</v>
      </c>
      <c r="AE1960" s="1487">
        <f t="shared" si="2576"/>
        <v>0</v>
      </c>
      <c r="AF1960" s="227"/>
      <c r="AG1960" s="1487"/>
      <c r="AH1960" s="619"/>
      <c r="AI1960" s="2141"/>
      <c r="AJ1960" s="203"/>
      <c r="AK1960" s="203"/>
      <c r="AL1960" s="203"/>
      <c r="AM1960" s="203"/>
      <c r="AN1960" s="203"/>
      <c r="AO1960" s="203"/>
      <c r="AP1960" s="203"/>
      <c r="AQ1960" s="203"/>
      <c r="AR1960" s="203"/>
      <c r="AS1960" s="203"/>
      <c r="AT1960" s="203"/>
      <c r="AU1960" s="203"/>
      <c r="AV1960" s="203"/>
      <c r="AW1960" s="203"/>
      <c r="AX1960" s="203"/>
      <c r="AY1960" s="203"/>
      <c r="AZ1960" s="203"/>
      <c r="BA1960" s="203"/>
      <c r="BB1960" s="203"/>
      <c r="BC1960" s="203"/>
      <c r="BD1960" s="203"/>
      <c r="BE1960" s="203"/>
      <c r="BF1960" s="203"/>
      <c r="BG1960" s="203"/>
      <c r="BH1960" s="203"/>
      <c r="BI1960" s="203"/>
      <c r="BJ1960" s="203"/>
      <c r="BK1960" s="203"/>
      <c r="BL1960" s="203"/>
      <c r="BM1960" s="203"/>
      <c r="BN1960" s="203"/>
      <c r="BO1960" s="203"/>
      <c r="BP1960" s="203"/>
      <c r="BQ1960" s="203"/>
      <c r="BR1960" s="203"/>
      <c r="BS1960" s="203"/>
      <c r="BT1960" s="203"/>
      <c r="BU1960" s="203"/>
      <c r="BV1960" s="203"/>
      <c r="BW1960" s="203"/>
      <c r="BX1960" s="203"/>
      <c r="BY1960" s="203"/>
      <c r="BZ1960" s="203"/>
      <c r="CA1960" s="203"/>
      <c r="CB1960" s="203"/>
      <c r="CC1960" s="203"/>
      <c r="CD1960" s="203"/>
      <c r="CE1960" s="203"/>
      <c r="CF1960" s="203"/>
      <c r="CG1960" s="203"/>
      <c r="CH1960" s="203"/>
      <c r="CI1960" s="203"/>
      <c r="CJ1960" s="203"/>
      <c r="CK1960" s="203"/>
      <c r="CL1960" s="203"/>
      <c r="CM1960" s="203"/>
      <c r="CN1960" s="203"/>
      <c r="CO1960" s="203"/>
      <c r="CP1960" s="203"/>
      <c r="CQ1960" s="203"/>
      <c r="CR1960" s="203"/>
      <c r="CS1960" s="203"/>
      <c r="CT1960" s="203"/>
      <c r="CU1960" s="203"/>
      <c r="CV1960" s="203"/>
      <c r="CW1960" s="203"/>
      <c r="CX1960" s="203"/>
      <c r="CY1960" s="203"/>
      <c r="CZ1960" s="203"/>
      <c r="DA1960" s="203"/>
      <c r="DB1960" s="203"/>
      <c r="DC1960" s="203"/>
      <c r="DD1960" s="203"/>
      <c r="DE1960" s="203"/>
      <c r="DF1960" s="203"/>
      <c r="DG1960" s="203"/>
      <c r="DH1960" s="203"/>
      <c r="DI1960" s="203"/>
      <c r="DJ1960" s="203"/>
      <c r="DK1960" s="203"/>
      <c r="DL1960" s="203"/>
      <c r="DM1960" s="203"/>
      <c r="DN1960" s="203"/>
      <c r="DO1960" s="203"/>
      <c r="DP1960" s="203"/>
      <c r="DQ1960" s="203"/>
      <c r="DR1960" s="203"/>
      <c r="DS1960" s="203"/>
      <c r="DT1960" s="203"/>
      <c r="DU1960" s="203"/>
      <c r="DV1960" s="203"/>
      <c r="DW1960" s="203"/>
      <c r="DX1960" s="203"/>
      <c r="DY1960" s="203"/>
      <c r="DZ1960" s="203"/>
      <c r="EA1960" s="203"/>
      <c r="EB1960" s="203"/>
      <c r="EC1960" s="203"/>
      <c r="ED1960" s="203"/>
      <c r="EE1960" s="203"/>
      <c r="EF1960" s="203"/>
      <c r="EG1960" s="203"/>
      <c r="EH1960" s="203"/>
      <c r="EI1960" s="203"/>
      <c r="EJ1960" s="203"/>
      <c r="EK1960" s="203"/>
      <c r="EL1960" s="203"/>
      <c r="EM1960" s="203"/>
      <c r="EN1960" s="203"/>
      <c r="EO1960" s="203"/>
      <c r="EP1960" s="203"/>
      <c r="EQ1960" s="203"/>
      <c r="ER1960" s="203"/>
      <c r="ES1960" s="203"/>
      <c r="ET1960" s="203"/>
      <c r="EU1960" s="203"/>
      <c r="EV1960" s="203"/>
      <c r="EW1960" s="203"/>
      <c r="EX1960" s="203"/>
      <c r="EY1960" s="203"/>
      <c r="EZ1960" s="203"/>
      <c r="FA1960" s="203"/>
      <c r="FB1960" s="203"/>
      <c r="FC1960" s="203"/>
      <c r="FD1960" s="203"/>
      <c r="FE1960" s="203"/>
      <c r="FF1960" s="203"/>
      <c r="FG1960" s="203"/>
      <c r="FH1960" s="203"/>
      <c r="FI1960" s="203"/>
      <c r="FJ1960" s="203"/>
      <c r="FK1960" s="203"/>
      <c r="FL1960" s="203"/>
      <c r="FM1960" s="203"/>
      <c r="FN1960" s="203"/>
      <c r="FO1960" s="203"/>
      <c r="FP1960" s="203"/>
      <c r="FQ1960" s="203"/>
      <c r="FR1960" s="203"/>
      <c r="FS1960" s="203"/>
      <c r="FT1960" s="203"/>
      <c r="FU1960" s="203"/>
      <c r="FV1960" s="203"/>
      <c r="FW1960" s="203"/>
      <c r="FX1960" s="203"/>
      <c r="FY1960" s="203"/>
      <c r="FZ1960" s="203"/>
      <c r="GA1960" s="203"/>
      <c r="GB1960" s="203"/>
      <c r="GC1960" s="203"/>
      <c r="GD1960" s="203"/>
      <c r="GE1960" s="203"/>
      <c r="GF1960" s="203"/>
      <c r="GG1960" s="203"/>
      <c r="GH1960" s="203"/>
      <c r="GI1960" s="203"/>
      <c r="GJ1960" s="203"/>
      <c r="GK1960" s="203"/>
      <c r="GL1960" s="203"/>
      <c r="GM1960" s="203"/>
      <c r="GN1960" s="203"/>
      <c r="GO1960" s="203"/>
      <c r="GP1960" s="203"/>
      <c r="GQ1960" s="203"/>
      <c r="GR1960" s="203"/>
      <c r="GS1960" s="203"/>
      <c r="GT1960" s="203"/>
      <c r="GU1960" s="203"/>
      <c r="GV1960" s="203"/>
      <c r="GW1960" s="203"/>
      <c r="GX1960" s="203"/>
      <c r="GY1960" s="203"/>
      <c r="GZ1960" s="203"/>
      <c r="HA1960" s="203"/>
      <c r="HB1960" s="203"/>
      <c r="HC1960" s="203"/>
      <c r="HD1960" s="203"/>
      <c r="HE1960" s="203"/>
      <c r="HF1960" s="203"/>
      <c r="HG1960" s="203"/>
      <c r="HH1960" s="203"/>
      <c r="HI1960" s="203"/>
      <c r="HJ1960" s="203"/>
      <c r="HK1960" s="203"/>
      <c r="HL1960" s="203"/>
      <c r="HM1960" s="203"/>
      <c r="HN1960" s="203"/>
      <c r="HO1960" s="203"/>
      <c r="HP1960" s="203"/>
      <c r="HQ1960" s="203"/>
      <c r="HR1960" s="203"/>
      <c r="HS1960" s="203"/>
      <c r="HT1960" s="203"/>
      <c r="HU1960" s="203"/>
      <c r="HV1960" s="203"/>
      <c r="HW1960" s="203"/>
      <c r="HX1960" s="203"/>
      <c r="HY1960" s="203"/>
      <c r="HZ1960" s="203"/>
      <c r="IA1960" s="203"/>
      <c r="IB1960" s="203"/>
      <c r="IC1960" s="203"/>
      <c r="ID1960" s="203"/>
      <c r="IE1960" s="203"/>
      <c r="IF1960" s="203"/>
      <c r="IG1960" s="203"/>
      <c r="IH1960" s="203"/>
      <c r="II1960" s="203"/>
      <c r="IJ1960" s="203"/>
      <c r="IK1960" s="203"/>
      <c r="IL1960" s="203"/>
      <c r="IM1960" s="203"/>
      <c r="IN1960" s="203"/>
      <c r="IO1960" s="203"/>
      <c r="IP1960" s="203"/>
      <c r="IQ1960" s="203"/>
      <c r="IR1960" s="203"/>
      <c r="IS1960" s="203"/>
      <c r="IT1960" s="203"/>
      <c r="IU1960" s="203"/>
      <c r="IV1960" s="203"/>
      <c r="IW1960" s="203"/>
      <c r="IX1960" s="203"/>
      <c r="IY1960" s="203"/>
      <c r="IZ1960" s="203"/>
      <c r="JA1960" s="203"/>
      <c r="JB1960" s="203"/>
      <c r="JC1960" s="203"/>
      <c r="JD1960" s="203"/>
      <c r="JE1960" s="203"/>
    </row>
    <row r="1961" spans="1:265" s="592" customFormat="1" ht="45" x14ac:dyDescent="0.25">
      <c r="A1961" s="256"/>
      <c r="B1961" s="256"/>
      <c r="C1961" s="459" t="s">
        <v>507</v>
      </c>
      <c r="D1961" s="458"/>
      <c r="E1961" s="3"/>
      <c r="F1961" s="259">
        <f t="shared" si="2560"/>
        <v>0</v>
      </c>
      <c r="G1961" s="227">
        <f t="shared" si="2560"/>
        <v>0</v>
      </c>
      <c r="H1961" s="227">
        <f t="shared" si="2560"/>
        <v>0</v>
      </c>
      <c r="I1961" s="227">
        <f t="shared" si="2560"/>
        <v>0</v>
      </c>
      <c r="J1961" s="1486"/>
      <c r="K1961" s="1486"/>
      <c r="L1961" s="1479"/>
      <c r="M1961" s="1479"/>
      <c r="N1961" s="1479"/>
      <c r="O1961" s="1479"/>
      <c r="P1961" s="1479"/>
      <c r="Q1961" s="1479"/>
      <c r="R1961" s="1487">
        <f t="shared" ref="R1961:AE1961" si="2577">R1861</f>
        <v>0</v>
      </c>
      <c r="S1961" s="1487">
        <f t="shared" si="2577"/>
        <v>0</v>
      </c>
      <c r="T1961" s="1487">
        <f t="shared" si="2577"/>
        <v>0</v>
      </c>
      <c r="U1961" s="1487">
        <f t="shared" si="2577"/>
        <v>0</v>
      </c>
      <c r="V1961" s="1487">
        <f t="shared" si="2577"/>
        <v>0</v>
      </c>
      <c r="W1961" s="1487">
        <f t="shared" si="2577"/>
        <v>0</v>
      </c>
      <c r="X1961" s="1487">
        <f t="shared" si="2577"/>
        <v>0</v>
      </c>
      <c r="Y1961" s="1487">
        <f t="shared" si="2577"/>
        <v>0</v>
      </c>
      <c r="Z1961" s="1487">
        <f t="shared" si="2577"/>
        <v>0</v>
      </c>
      <c r="AA1961" s="1487">
        <f t="shared" si="2577"/>
        <v>0</v>
      </c>
      <c r="AB1961" s="1487">
        <f t="shared" si="2577"/>
        <v>0</v>
      </c>
      <c r="AC1961" s="1706">
        <f t="shared" si="2577"/>
        <v>0</v>
      </c>
      <c r="AD1961" s="1706">
        <f t="shared" si="2577"/>
        <v>0</v>
      </c>
      <c r="AE1961" s="1487">
        <f t="shared" si="2577"/>
        <v>0</v>
      </c>
      <c r="AF1961" s="227"/>
      <c r="AG1961" s="1487"/>
      <c r="AH1961" s="619"/>
      <c r="AI1961" s="2141"/>
      <c r="AJ1961" s="203"/>
      <c r="AK1961" s="203"/>
      <c r="AL1961" s="203"/>
      <c r="AM1961" s="203"/>
      <c r="AN1961" s="203"/>
      <c r="AO1961" s="203"/>
      <c r="AP1961" s="203"/>
      <c r="AQ1961" s="203"/>
      <c r="AR1961" s="203"/>
      <c r="AS1961" s="203"/>
      <c r="AT1961" s="203"/>
      <c r="AU1961" s="203"/>
      <c r="AV1961" s="203"/>
      <c r="AW1961" s="203"/>
      <c r="AX1961" s="203"/>
      <c r="AY1961" s="203"/>
      <c r="AZ1961" s="203"/>
      <c r="BA1961" s="203"/>
      <c r="BB1961" s="203"/>
      <c r="BC1961" s="203"/>
      <c r="BD1961" s="203"/>
      <c r="BE1961" s="203"/>
      <c r="BF1961" s="203"/>
      <c r="BG1961" s="203"/>
      <c r="BH1961" s="203"/>
      <c r="BI1961" s="203"/>
      <c r="BJ1961" s="203"/>
      <c r="BK1961" s="203"/>
      <c r="BL1961" s="203"/>
      <c r="BM1961" s="203"/>
      <c r="BN1961" s="203"/>
      <c r="BO1961" s="203"/>
      <c r="BP1961" s="203"/>
      <c r="BQ1961" s="203"/>
      <c r="BR1961" s="203"/>
      <c r="BS1961" s="203"/>
      <c r="BT1961" s="203"/>
      <c r="BU1961" s="203"/>
      <c r="BV1961" s="203"/>
      <c r="BW1961" s="203"/>
      <c r="BX1961" s="203"/>
      <c r="BY1961" s="203"/>
      <c r="BZ1961" s="203"/>
      <c r="CA1961" s="203"/>
      <c r="CB1961" s="203"/>
      <c r="CC1961" s="203"/>
      <c r="CD1961" s="203"/>
      <c r="CE1961" s="203"/>
      <c r="CF1961" s="203"/>
      <c r="CG1961" s="203"/>
      <c r="CH1961" s="203"/>
      <c r="CI1961" s="203"/>
      <c r="CJ1961" s="203"/>
      <c r="CK1961" s="203"/>
      <c r="CL1961" s="203"/>
      <c r="CM1961" s="203"/>
      <c r="CN1961" s="203"/>
      <c r="CO1961" s="203"/>
      <c r="CP1961" s="203"/>
      <c r="CQ1961" s="203"/>
      <c r="CR1961" s="203"/>
      <c r="CS1961" s="203"/>
      <c r="CT1961" s="203"/>
      <c r="CU1961" s="203"/>
      <c r="CV1961" s="203"/>
      <c r="CW1961" s="203"/>
      <c r="CX1961" s="203"/>
      <c r="CY1961" s="203"/>
      <c r="CZ1961" s="203"/>
      <c r="DA1961" s="203"/>
      <c r="DB1961" s="203"/>
      <c r="DC1961" s="203"/>
      <c r="DD1961" s="203"/>
      <c r="DE1961" s="203"/>
      <c r="DF1961" s="203"/>
      <c r="DG1961" s="203"/>
      <c r="DH1961" s="203"/>
      <c r="DI1961" s="203"/>
      <c r="DJ1961" s="203"/>
      <c r="DK1961" s="203"/>
      <c r="DL1961" s="203"/>
      <c r="DM1961" s="203"/>
      <c r="DN1961" s="203"/>
      <c r="DO1961" s="203"/>
      <c r="DP1961" s="203"/>
      <c r="DQ1961" s="203"/>
      <c r="DR1961" s="203"/>
      <c r="DS1961" s="203"/>
      <c r="DT1961" s="203"/>
      <c r="DU1961" s="203"/>
      <c r="DV1961" s="203"/>
      <c r="DW1961" s="203"/>
      <c r="DX1961" s="203"/>
      <c r="DY1961" s="203"/>
      <c r="DZ1961" s="203"/>
      <c r="EA1961" s="203"/>
      <c r="EB1961" s="203"/>
      <c r="EC1961" s="203"/>
      <c r="ED1961" s="203"/>
      <c r="EE1961" s="203"/>
      <c r="EF1961" s="203"/>
      <c r="EG1961" s="203"/>
      <c r="EH1961" s="203"/>
      <c r="EI1961" s="203"/>
      <c r="EJ1961" s="203"/>
      <c r="EK1961" s="203"/>
      <c r="EL1961" s="203"/>
      <c r="EM1961" s="203"/>
      <c r="EN1961" s="203"/>
      <c r="EO1961" s="203"/>
      <c r="EP1961" s="203"/>
      <c r="EQ1961" s="203"/>
      <c r="ER1961" s="203"/>
      <c r="ES1961" s="203"/>
      <c r="ET1961" s="203"/>
      <c r="EU1961" s="203"/>
      <c r="EV1961" s="203"/>
      <c r="EW1961" s="203"/>
      <c r="EX1961" s="203"/>
      <c r="EY1961" s="203"/>
      <c r="EZ1961" s="203"/>
      <c r="FA1961" s="203"/>
      <c r="FB1961" s="203"/>
      <c r="FC1961" s="203"/>
      <c r="FD1961" s="203"/>
      <c r="FE1961" s="203"/>
      <c r="FF1961" s="203"/>
      <c r="FG1961" s="203"/>
      <c r="FH1961" s="203"/>
      <c r="FI1961" s="203"/>
      <c r="FJ1961" s="203"/>
      <c r="FK1961" s="203"/>
      <c r="FL1961" s="203"/>
      <c r="FM1961" s="203"/>
      <c r="FN1961" s="203"/>
      <c r="FO1961" s="203"/>
      <c r="FP1961" s="203"/>
      <c r="FQ1961" s="203"/>
      <c r="FR1961" s="203"/>
      <c r="FS1961" s="203"/>
      <c r="FT1961" s="203"/>
      <c r="FU1961" s="203"/>
      <c r="FV1961" s="203"/>
      <c r="FW1961" s="203"/>
      <c r="FX1961" s="203"/>
      <c r="FY1961" s="203"/>
      <c r="FZ1961" s="203"/>
      <c r="GA1961" s="203"/>
      <c r="GB1961" s="203"/>
      <c r="GC1961" s="203"/>
      <c r="GD1961" s="203"/>
      <c r="GE1961" s="203"/>
      <c r="GF1961" s="203"/>
      <c r="GG1961" s="203"/>
      <c r="GH1961" s="203"/>
      <c r="GI1961" s="203"/>
      <c r="GJ1961" s="203"/>
      <c r="GK1961" s="203"/>
      <c r="GL1961" s="203"/>
      <c r="GM1961" s="203"/>
      <c r="GN1961" s="203"/>
      <c r="GO1961" s="203"/>
      <c r="GP1961" s="203"/>
      <c r="GQ1961" s="203"/>
      <c r="GR1961" s="203"/>
      <c r="GS1961" s="203"/>
      <c r="GT1961" s="203"/>
      <c r="GU1961" s="203"/>
      <c r="GV1961" s="203"/>
      <c r="GW1961" s="203"/>
      <c r="GX1961" s="203"/>
      <c r="GY1961" s="203"/>
      <c r="GZ1961" s="203"/>
      <c r="HA1961" s="203"/>
      <c r="HB1961" s="203"/>
      <c r="HC1961" s="203"/>
      <c r="HD1961" s="203"/>
      <c r="HE1961" s="203"/>
      <c r="HF1961" s="203"/>
      <c r="HG1961" s="203"/>
      <c r="HH1961" s="203"/>
      <c r="HI1961" s="203"/>
      <c r="HJ1961" s="203"/>
      <c r="HK1961" s="203"/>
      <c r="HL1961" s="203"/>
      <c r="HM1961" s="203"/>
      <c r="HN1961" s="203"/>
      <c r="HO1961" s="203"/>
      <c r="HP1961" s="203"/>
      <c r="HQ1961" s="203"/>
      <c r="HR1961" s="203"/>
      <c r="HS1961" s="203"/>
      <c r="HT1961" s="203"/>
      <c r="HU1961" s="203"/>
      <c r="HV1961" s="203"/>
      <c r="HW1961" s="203"/>
      <c r="HX1961" s="203"/>
      <c r="HY1961" s="203"/>
      <c r="HZ1961" s="203"/>
      <c r="IA1961" s="203"/>
      <c r="IB1961" s="203"/>
      <c r="IC1961" s="203"/>
      <c r="ID1961" s="203"/>
      <c r="IE1961" s="203"/>
      <c r="IF1961" s="203"/>
      <c r="IG1961" s="203"/>
      <c r="IH1961" s="203"/>
      <c r="II1961" s="203"/>
      <c r="IJ1961" s="203"/>
      <c r="IK1961" s="203"/>
      <c r="IL1961" s="203"/>
      <c r="IM1961" s="203"/>
      <c r="IN1961" s="203"/>
      <c r="IO1961" s="203"/>
      <c r="IP1961" s="203"/>
      <c r="IQ1961" s="203"/>
      <c r="IR1961" s="203"/>
      <c r="IS1961" s="203"/>
      <c r="IT1961" s="203"/>
      <c r="IU1961" s="203"/>
      <c r="IV1961" s="203"/>
      <c r="IW1961" s="203"/>
      <c r="IX1961" s="203"/>
      <c r="IY1961" s="203"/>
      <c r="IZ1961" s="203"/>
      <c r="JA1961" s="203"/>
      <c r="JB1961" s="203"/>
      <c r="JC1961" s="203"/>
      <c r="JD1961" s="203"/>
      <c r="JE1961" s="203"/>
    </row>
    <row r="1962" spans="1:265" s="592" customFormat="1" ht="45" x14ac:dyDescent="0.25">
      <c r="A1962" s="256"/>
      <c r="B1962" s="256"/>
      <c r="C1962" s="3" t="s">
        <v>508</v>
      </c>
      <c r="D1962" s="458"/>
      <c r="E1962" s="3"/>
      <c r="F1962" s="259">
        <f t="shared" si="2560"/>
        <v>0</v>
      </c>
      <c r="G1962" s="227">
        <f t="shared" si="2560"/>
        <v>0</v>
      </c>
      <c r="H1962" s="227">
        <f t="shared" si="2560"/>
        <v>0</v>
      </c>
      <c r="I1962" s="227">
        <f t="shared" si="2560"/>
        <v>0</v>
      </c>
      <c r="J1962" s="1486"/>
      <c r="K1962" s="1486"/>
      <c r="L1962" s="1479"/>
      <c r="M1962" s="1479"/>
      <c r="N1962" s="1479"/>
      <c r="O1962" s="1479"/>
      <c r="P1962" s="1479"/>
      <c r="Q1962" s="1479"/>
      <c r="R1962" s="1487">
        <f t="shared" ref="R1962:AE1962" si="2578">R1862</f>
        <v>0</v>
      </c>
      <c r="S1962" s="1487">
        <f t="shared" si="2578"/>
        <v>0</v>
      </c>
      <c r="T1962" s="1487">
        <f t="shared" si="2578"/>
        <v>0</v>
      </c>
      <c r="U1962" s="1487">
        <f t="shared" si="2578"/>
        <v>0</v>
      </c>
      <c r="V1962" s="1487">
        <f t="shared" si="2578"/>
        <v>0</v>
      </c>
      <c r="W1962" s="1487">
        <f t="shared" si="2578"/>
        <v>0</v>
      </c>
      <c r="X1962" s="1487">
        <f t="shared" si="2578"/>
        <v>0</v>
      </c>
      <c r="Y1962" s="1487">
        <f t="shared" si="2578"/>
        <v>0</v>
      </c>
      <c r="Z1962" s="1487">
        <f t="shared" si="2578"/>
        <v>0</v>
      </c>
      <c r="AA1962" s="1487">
        <f t="shared" si="2578"/>
        <v>0</v>
      </c>
      <c r="AB1962" s="1487">
        <f t="shared" si="2578"/>
        <v>0</v>
      </c>
      <c r="AC1962" s="1706">
        <f t="shared" si="2578"/>
        <v>0</v>
      </c>
      <c r="AD1962" s="1706">
        <f t="shared" si="2578"/>
        <v>0</v>
      </c>
      <c r="AE1962" s="1487">
        <f t="shared" si="2578"/>
        <v>0</v>
      </c>
      <c r="AF1962" s="227"/>
      <c r="AG1962" s="1487"/>
      <c r="AH1962" s="619"/>
      <c r="AI1962" s="2141"/>
      <c r="AJ1962" s="203"/>
      <c r="AK1962" s="203"/>
      <c r="AL1962" s="203"/>
      <c r="AM1962" s="203"/>
      <c r="AN1962" s="203"/>
      <c r="AO1962" s="203"/>
      <c r="AP1962" s="203"/>
      <c r="AQ1962" s="203"/>
      <c r="AR1962" s="203"/>
      <c r="AS1962" s="203"/>
      <c r="AT1962" s="203"/>
      <c r="AU1962" s="203"/>
      <c r="AV1962" s="203"/>
      <c r="AW1962" s="203"/>
      <c r="AX1962" s="203"/>
      <c r="AY1962" s="203"/>
      <c r="AZ1962" s="203"/>
      <c r="BA1962" s="203"/>
      <c r="BB1962" s="203"/>
      <c r="BC1962" s="203"/>
      <c r="BD1962" s="203"/>
      <c r="BE1962" s="203"/>
      <c r="BF1962" s="203"/>
      <c r="BG1962" s="203"/>
      <c r="BH1962" s="203"/>
      <c r="BI1962" s="203"/>
      <c r="BJ1962" s="203"/>
      <c r="BK1962" s="203"/>
      <c r="BL1962" s="203"/>
      <c r="BM1962" s="203"/>
      <c r="BN1962" s="203"/>
      <c r="BO1962" s="203"/>
      <c r="BP1962" s="203"/>
      <c r="BQ1962" s="203"/>
      <c r="BR1962" s="203"/>
      <c r="BS1962" s="203"/>
      <c r="BT1962" s="203"/>
      <c r="BU1962" s="203"/>
      <c r="BV1962" s="203"/>
      <c r="BW1962" s="203"/>
      <c r="BX1962" s="203"/>
      <c r="BY1962" s="203"/>
      <c r="BZ1962" s="203"/>
      <c r="CA1962" s="203"/>
      <c r="CB1962" s="203"/>
      <c r="CC1962" s="203"/>
      <c r="CD1962" s="203"/>
      <c r="CE1962" s="203"/>
      <c r="CF1962" s="203"/>
      <c r="CG1962" s="203"/>
      <c r="CH1962" s="203"/>
      <c r="CI1962" s="203"/>
      <c r="CJ1962" s="203"/>
      <c r="CK1962" s="203"/>
      <c r="CL1962" s="203"/>
      <c r="CM1962" s="203"/>
      <c r="CN1962" s="203"/>
      <c r="CO1962" s="203"/>
      <c r="CP1962" s="203"/>
      <c r="CQ1962" s="203"/>
      <c r="CR1962" s="203"/>
      <c r="CS1962" s="203"/>
      <c r="CT1962" s="203"/>
      <c r="CU1962" s="203"/>
      <c r="CV1962" s="203"/>
      <c r="CW1962" s="203"/>
      <c r="CX1962" s="203"/>
      <c r="CY1962" s="203"/>
      <c r="CZ1962" s="203"/>
      <c r="DA1962" s="203"/>
      <c r="DB1962" s="203"/>
      <c r="DC1962" s="203"/>
      <c r="DD1962" s="203"/>
      <c r="DE1962" s="203"/>
      <c r="DF1962" s="203"/>
      <c r="DG1962" s="203"/>
      <c r="DH1962" s="203"/>
      <c r="DI1962" s="203"/>
      <c r="DJ1962" s="203"/>
      <c r="DK1962" s="203"/>
      <c r="DL1962" s="203"/>
      <c r="DM1962" s="203"/>
      <c r="DN1962" s="203"/>
      <c r="DO1962" s="203"/>
      <c r="DP1962" s="203"/>
      <c r="DQ1962" s="203"/>
      <c r="DR1962" s="203"/>
      <c r="DS1962" s="203"/>
      <c r="DT1962" s="203"/>
      <c r="DU1962" s="203"/>
      <c r="DV1962" s="203"/>
      <c r="DW1962" s="203"/>
      <c r="DX1962" s="203"/>
      <c r="DY1962" s="203"/>
      <c r="DZ1962" s="203"/>
      <c r="EA1962" s="203"/>
      <c r="EB1962" s="203"/>
      <c r="EC1962" s="203"/>
      <c r="ED1962" s="203"/>
      <c r="EE1962" s="203"/>
      <c r="EF1962" s="203"/>
      <c r="EG1962" s="203"/>
      <c r="EH1962" s="203"/>
      <c r="EI1962" s="203"/>
      <c r="EJ1962" s="203"/>
      <c r="EK1962" s="203"/>
      <c r="EL1962" s="203"/>
      <c r="EM1962" s="203"/>
      <c r="EN1962" s="203"/>
      <c r="EO1962" s="203"/>
      <c r="EP1962" s="203"/>
      <c r="EQ1962" s="203"/>
      <c r="ER1962" s="203"/>
      <c r="ES1962" s="203"/>
      <c r="ET1962" s="203"/>
      <c r="EU1962" s="203"/>
      <c r="EV1962" s="203"/>
      <c r="EW1962" s="203"/>
      <c r="EX1962" s="203"/>
      <c r="EY1962" s="203"/>
      <c r="EZ1962" s="203"/>
      <c r="FA1962" s="203"/>
      <c r="FB1962" s="203"/>
      <c r="FC1962" s="203"/>
      <c r="FD1962" s="203"/>
      <c r="FE1962" s="203"/>
      <c r="FF1962" s="203"/>
      <c r="FG1962" s="203"/>
      <c r="FH1962" s="203"/>
      <c r="FI1962" s="203"/>
      <c r="FJ1962" s="203"/>
      <c r="FK1962" s="203"/>
      <c r="FL1962" s="203"/>
      <c r="FM1962" s="203"/>
      <c r="FN1962" s="203"/>
      <c r="FO1962" s="203"/>
      <c r="FP1962" s="203"/>
      <c r="FQ1962" s="203"/>
      <c r="FR1962" s="203"/>
      <c r="FS1962" s="203"/>
      <c r="FT1962" s="203"/>
      <c r="FU1962" s="203"/>
      <c r="FV1962" s="203"/>
      <c r="FW1962" s="203"/>
      <c r="FX1962" s="203"/>
      <c r="FY1962" s="203"/>
      <c r="FZ1962" s="203"/>
      <c r="GA1962" s="203"/>
      <c r="GB1962" s="203"/>
      <c r="GC1962" s="203"/>
      <c r="GD1962" s="203"/>
      <c r="GE1962" s="203"/>
      <c r="GF1962" s="203"/>
      <c r="GG1962" s="203"/>
      <c r="GH1962" s="203"/>
      <c r="GI1962" s="203"/>
      <c r="GJ1962" s="203"/>
      <c r="GK1962" s="203"/>
      <c r="GL1962" s="203"/>
      <c r="GM1962" s="203"/>
      <c r="GN1962" s="203"/>
      <c r="GO1962" s="203"/>
      <c r="GP1962" s="203"/>
      <c r="GQ1962" s="203"/>
      <c r="GR1962" s="203"/>
      <c r="GS1962" s="203"/>
      <c r="GT1962" s="203"/>
      <c r="GU1962" s="203"/>
      <c r="GV1962" s="203"/>
      <c r="GW1962" s="203"/>
      <c r="GX1962" s="203"/>
      <c r="GY1962" s="203"/>
      <c r="GZ1962" s="203"/>
      <c r="HA1962" s="203"/>
      <c r="HB1962" s="203"/>
      <c r="HC1962" s="203"/>
      <c r="HD1962" s="203"/>
      <c r="HE1962" s="203"/>
      <c r="HF1962" s="203"/>
      <c r="HG1962" s="203"/>
      <c r="HH1962" s="203"/>
      <c r="HI1962" s="203"/>
      <c r="HJ1962" s="203"/>
      <c r="HK1962" s="203"/>
      <c r="HL1962" s="203"/>
      <c r="HM1962" s="203"/>
      <c r="HN1962" s="203"/>
      <c r="HO1962" s="203"/>
      <c r="HP1962" s="203"/>
      <c r="HQ1962" s="203"/>
      <c r="HR1962" s="203"/>
      <c r="HS1962" s="203"/>
      <c r="HT1962" s="203"/>
      <c r="HU1962" s="203"/>
      <c r="HV1962" s="203"/>
      <c r="HW1962" s="203"/>
      <c r="HX1962" s="203"/>
      <c r="HY1962" s="203"/>
      <c r="HZ1962" s="203"/>
      <c r="IA1962" s="203"/>
      <c r="IB1962" s="203"/>
      <c r="IC1962" s="203"/>
      <c r="ID1962" s="203"/>
      <c r="IE1962" s="203"/>
      <c r="IF1962" s="203"/>
      <c r="IG1962" s="203"/>
      <c r="IH1962" s="203"/>
      <c r="II1962" s="203"/>
      <c r="IJ1962" s="203"/>
      <c r="IK1962" s="203"/>
      <c r="IL1962" s="203"/>
      <c r="IM1962" s="203"/>
      <c r="IN1962" s="203"/>
      <c r="IO1962" s="203"/>
      <c r="IP1962" s="203"/>
      <c r="IQ1962" s="203"/>
      <c r="IR1962" s="203"/>
      <c r="IS1962" s="203"/>
      <c r="IT1962" s="203"/>
      <c r="IU1962" s="203"/>
      <c r="IV1962" s="203"/>
      <c r="IW1962" s="203"/>
      <c r="IX1962" s="203"/>
      <c r="IY1962" s="203"/>
      <c r="IZ1962" s="203"/>
      <c r="JA1962" s="203"/>
      <c r="JB1962" s="203"/>
      <c r="JC1962" s="203"/>
      <c r="JD1962" s="203"/>
      <c r="JE1962" s="203"/>
    </row>
    <row r="1963" spans="1:265" s="592" customFormat="1" ht="30" x14ac:dyDescent="0.25">
      <c r="A1963" s="256"/>
      <c r="B1963" s="256"/>
      <c r="C1963" s="3" t="s">
        <v>509</v>
      </c>
      <c r="D1963" s="458"/>
      <c r="E1963" s="3"/>
      <c r="F1963" s="259">
        <f t="shared" ref="F1963:H1965" si="2579">F1863</f>
        <v>0</v>
      </c>
      <c r="G1963" s="227">
        <f t="shared" si="2579"/>
        <v>0</v>
      </c>
      <c r="H1963" s="227">
        <f t="shared" si="2579"/>
        <v>0</v>
      </c>
      <c r="I1963" s="227" t="e">
        <f>H1963/G1963*100</f>
        <v>#DIV/0!</v>
      </c>
      <c r="J1963" s="1486"/>
      <c r="K1963" s="1486"/>
      <c r="L1963" s="1479"/>
      <c r="M1963" s="1479"/>
      <c r="N1963" s="1479"/>
      <c r="O1963" s="1479"/>
      <c r="P1963" s="1479"/>
      <c r="Q1963" s="1479"/>
      <c r="R1963" s="1487">
        <f t="shared" ref="R1963:AE1963" si="2580">R1863</f>
        <v>0</v>
      </c>
      <c r="S1963" s="1487">
        <f t="shared" si="2580"/>
        <v>0</v>
      </c>
      <c r="T1963" s="1487">
        <f t="shared" si="2580"/>
        <v>0</v>
      </c>
      <c r="U1963" s="1487">
        <f t="shared" si="2580"/>
        <v>0</v>
      </c>
      <c r="V1963" s="1487">
        <f t="shared" si="2580"/>
        <v>0</v>
      </c>
      <c r="W1963" s="1487">
        <f t="shared" si="2580"/>
        <v>0</v>
      </c>
      <c r="X1963" s="1487">
        <f t="shared" si="2580"/>
        <v>0</v>
      </c>
      <c r="Y1963" s="1487">
        <f t="shared" si="2580"/>
        <v>0</v>
      </c>
      <c r="Z1963" s="1487">
        <f t="shared" si="2580"/>
        <v>0</v>
      </c>
      <c r="AA1963" s="1487">
        <f t="shared" si="2580"/>
        <v>0</v>
      </c>
      <c r="AB1963" s="1487">
        <f t="shared" si="2580"/>
        <v>0</v>
      </c>
      <c r="AC1963" s="1706">
        <f t="shared" si="2580"/>
        <v>0</v>
      </c>
      <c r="AD1963" s="1706">
        <f t="shared" si="2580"/>
        <v>0</v>
      </c>
      <c r="AE1963" s="1487">
        <f t="shared" si="2580"/>
        <v>0</v>
      </c>
      <c r="AF1963" s="227"/>
      <c r="AG1963" s="1487"/>
      <c r="AH1963" s="619"/>
      <c r="AI1963" s="2141"/>
      <c r="AJ1963" s="203"/>
      <c r="AK1963" s="203"/>
      <c r="AL1963" s="203"/>
      <c r="AM1963" s="203"/>
      <c r="AN1963" s="203"/>
      <c r="AO1963" s="203"/>
      <c r="AP1963" s="203"/>
      <c r="AQ1963" s="203"/>
      <c r="AR1963" s="203"/>
      <c r="AS1963" s="203"/>
      <c r="AT1963" s="203"/>
      <c r="AU1963" s="203"/>
      <c r="AV1963" s="203"/>
      <c r="AW1963" s="203"/>
      <c r="AX1963" s="203"/>
      <c r="AY1963" s="203"/>
      <c r="AZ1963" s="203"/>
      <c r="BA1963" s="203"/>
      <c r="BB1963" s="203"/>
      <c r="BC1963" s="203"/>
      <c r="BD1963" s="203"/>
      <c r="BE1963" s="203"/>
      <c r="BF1963" s="203"/>
      <c r="BG1963" s="203"/>
      <c r="BH1963" s="203"/>
      <c r="BI1963" s="203"/>
      <c r="BJ1963" s="203"/>
      <c r="BK1963" s="203"/>
      <c r="BL1963" s="203"/>
      <c r="BM1963" s="203"/>
      <c r="BN1963" s="203"/>
      <c r="BO1963" s="203"/>
      <c r="BP1963" s="203"/>
      <c r="BQ1963" s="203"/>
      <c r="BR1963" s="203"/>
      <c r="BS1963" s="203"/>
      <c r="BT1963" s="203"/>
      <c r="BU1963" s="203"/>
      <c r="BV1963" s="203"/>
      <c r="BW1963" s="203"/>
      <c r="BX1963" s="203"/>
      <c r="BY1963" s="203"/>
      <c r="BZ1963" s="203"/>
      <c r="CA1963" s="203"/>
      <c r="CB1963" s="203"/>
      <c r="CC1963" s="203"/>
      <c r="CD1963" s="203"/>
      <c r="CE1963" s="203"/>
      <c r="CF1963" s="203"/>
      <c r="CG1963" s="203"/>
      <c r="CH1963" s="203"/>
      <c r="CI1963" s="203"/>
      <c r="CJ1963" s="203"/>
      <c r="CK1963" s="203"/>
      <c r="CL1963" s="203"/>
      <c r="CM1963" s="203"/>
      <c r="CN1963" s="203"/>
      <c r="CO1963" s="203"/>
      <c r="CP1963" s="203"/>
      <c r="CQ1963" s="203"/>
      <c r="CR1963" s="203"/>
      <c r="CS1963" s="203"/>
      <c r="CT1963" s="203"/>
      <c r="CU1963" s="203"/>
      <c r="CV1963" s="203"/>
      <c r="CW1963" s="203"/>
      <c r="CX1963" s="203"/>
      <c r="CY1963" s="203"/>
      <c r="CZ1963" s="203"/>
      <c r="DA1963" s="203"/>
      <c r="DB1963" s="203"/>
      <c r="DC1963" s="203"/>
      <c r="DD1963" s="203"/>
      <c r="DE1963" s="203"/>
      <c r="DF1963" s="203"/>
      <c r="DG1963" s="203"/>
      <c r="DH1963" s="203"/>
      <c r="DI1963" s="203"/>
      <c r="DJ1963" s="203"/>
      <c r="DK1963" s="203"/>
      <c r="DL1963" s="203"/>
      <c r="DM1963" s="203"/>
      <c r="DN1963" s="203"/>
      <c r="DO1963" s="203"/>
      <c r="DP1963" s="203"/>
      <c r="DQ1963" s="203"/>
      <c r="DR1963" s="203"/>
      <c r="DS1963" s="203"/>
      <c r="DT1963" s="203"/>
      <c r="DU1963" s="203"/>
      <c r="DV1963" s="203"/>
      <c r="DW1963" s="203"/>
      <c r="DX1963" s="203"/>
      <c r="DY1963" s="203"/>
      <c r="DZ1963" s="203"/>
      <c r="EA1963" s="203"/>
      <c r="EB1963" s="203"/>
      <c r="EC1963" s="203"/>
      <c r="ED1963" s="203"/>
      <c r="EE1963" s="203"/>
      <c r="EF1963" s="203"/>
      <c r="EG1963" s="203"/>
      <c r="EH1963" s="203"/>
      <c r="EI1963" s="203"/>
      <c r="EJ1963" s="203"/>
      <c r="EK1963" s="203"/>
      <c r="EL1963" s="203"/>
      <c r="EM1963" s="203"/>
      <c r="EN1963" s="203"/>
      <c r="EO1963" s="203"/>
      <c r="EP1963" s="203"/>
      <c r="EQ1963" s="203"/>
      <c r="ER1963" s="203"/>
      <c r="ES1963" s="203"/>
      <c r="ET1963" s="203"/>
      <c r="EU1963" s="203"/>
      <c r="EV1963" s="203"/>
      <c r="EW1963" s="203"/>
      <c r="EX1963" s="203"/>
      <c r="EY1963" s="203"/>
      <c r="EZ1963" s="203"/>
      <c r="FA1963" s="203"/>
      <c r="FB1963" s="203"/>
      <c r="FC1963" s="203"/>
      <c r="FD1963" s="203"/>
      <c r="FE1963" s="203"/>
      <c r="FF1963" s="203"/>
      <c r="FG1963" s="203"/>
      <c r="FH1963" s="203"/>
      <c r="FI1963" s="203"/>
      <c r="FJ1963" s="203"/>
      <c r="FK1963" s="203"/>
      <c r="FL1963" s="203"/>
      <c r="FM1963" s="203"/>
      <c r="FN1963" s="203"/>
      <c r="FO1963" s="203"/>
      <c r="FP1963" s="203"/>
      <c r="FQ1963" s="203"/>
      <c r="FR1963" s="203"/>
      <c r="FS1963" s="203"/>
      <c r="FT1963" s="203"/>
      <c r="FU1963" s="203"/>
      <c r="FV1963" s="203"/>
      <c r="FW1963" s="203"/>
      <c r="FX1963" s="203"/>
      <c r="FY1963" s="203"/>
      <c r="FZ1963" s="203"/>
      <c r="GA1963" s="203"/>
      <c r="GB1963" s="203"/>
      <c r="GC1963" s="203"/>
      <c r="GD1963" s="203"/>
      <c r="GE1963" s="203"/>
      <c r="GF1963" s="203"/>
      <c r="GG1963" s="203"/>
      <c r="GH1963" s="203"/>
      <c r="GI1963" s="203"/>
      <c r="GJ1963" s="203"/>
      <c r="GK1963" s="203"/>
      <c r="GL1963" s="203"/>
      <c r="GM1963" s="203"/>
      <c r="GN1963" s="203"/>
      <c r="GO1963" s="203"/>
      <c r="GP1963" s="203"/>
      <c r="GQ1963" s="203"/>
      <c r="GR1963" s="203"/>
      <c r="GS1963" s="203"/>
      <c r="GT1963" s="203"/>
      <c r="GU1963" s="203"/>
      <c r="GV1963" s="203"/>
      <c r="GW1963" s="203"/>
      <c r="GX1963" s="203"/>
      <c r="GY1963" s="203"/>
      <c r="GZ1963" s="203"/>
      <c r="HA1963" s="203"/>
      <c r="HB1963" s="203"/>
      <c r="HC1963" s="203"/>
      <c r="HD1963" s="203"/>
      <c r="HE1963" s="203"/>
      <c r="HF1963" s="203"/>
      <c r="HG1963" s="203"/>
      <c r="HH1963" s="203"/>
      <c r="HI1963" s="203"/>
      <c r="HJ1963" s="203"/>
      <c r="HK1963" s="203"/>
      <c r="HL1963" s="203"/>
      <c r="HM1963" s="203"/>
      <c r="HN1963" s="203"/>
      <c r="HO1963" s="203"/>
      <c r="HP1963" s="203"/>
      <c r="HQ1963" s="203"/>
      <c r="HR1963" s="203"/>
      <c r="HS1963" s="203"/>
      <c r="HT1963" s="203"/>
      <c r="HU1963" s="203"/>
      <c r="HV1963" s="203"/>
      <c r="HW1963" s="203"/>
      <c r="HX1963" s="203"/>
      <c r="HY1963" s="203"/>
      <c r="HZ1963" s="203"/>
      <c r="IA1963" s="203"/>
      <c r="IB1963" s="203"/>
      <c r="IC1963" s="203"/>
      <c r="ID1963" s="203"/>
      <c r="IE1963" s="203"/>
      <c r="IF1963" s="203"/>
      <c r="IG1963" s="203"/>
      <c r="IH1963" s="203"/>
      <c r="II1963" s="203"/>
      <c r="IJ1963" s="203"/>
      <c r="IK1963" s="203"/>
      <c r="IL1963" s="203"/>
      <c r="IM1963" s="203"/>
      <c r="IN1963" s="203"/>
      <c r="IO1963" s="203"/>
      <c r="IP1963" s="203"/>
      <c r="IQ1963" s="203"/>
      <c r="IR1963" s="203"/>
      <c r="IS1963" s="203"/>
      <c r="IT1963" s="203"/>
      <c r="IU1963" s="203"/>
      <c r="IV1963" s="203"/>
      <c r="IW1963" s="203"/>
      <c r="IX1963" s="203"/>
      <c r="IY1963" s="203"/>
      <c r="IZ1963" s="203"/>
      <c r="JA1963" s="203"/>
      <c r="JB1963" s="203"/>
      <c r="JC1963" s="203"/>
      <c r="JD1963" s="203"/>
      <c r="JE1963" s="203"/>
    </row>
    <row r="1964" spans="1:265" s="592" customFormat="1" ht="45" x14ac:dyDescent="0.25">
      <c r="A1964" s="256"/>
      <c r="B1964" s="256"/>
      <c r="C1964" s="3" t="s">
        <v>277</v>
      </c>
      <c r="D1964" s="458"/>
      <c r="E1964" s="3"/>
      <c r="F1964" s="259">
        <f t="shared" si="2579"/>
        <v>0</v>
      </c>
      <c r="G1964" s="227">
        <f t="shared" si="2579"/>
        <v>0</v>
      </c>
      <c r="H1964" s="227">
        <f t="shared" si="2579"/>
        <v>0</v>
      </c>
      <c r="I1964" s="227" t="e">
        <f>I1864</f>
        <v>#DIV/0!</v>
      </c>
      <c r="J1964" s="1486"/>
      <c r="K1964" s="1486"/>
      <c r="L1964" s="1479"/>
      <c r="M1964" s="1479"/>
      <c r="N1964" s="1479"/>
      <c r="O1964" s="1479"/>
      <c r="P1964" s="1479"/>
      <c r="Q1964" s="1479"/>
      <c r="R1964" s="1487">
        <f t="shared" ref="R1964:AE1964" si="2581">R1864</f>
        <v>0</v>
      </c>
      <c r="S1964" s="1487">
        <f t="shared" si="2581"/>
        <v>0</v>
      </c>
      <c r="T1964" s="1487">
        <f t="shared" si="2581"/>
        <v>0</v>
      </c>
      <c r="U1964" s="1487">
        <f t="shared" si="2581"/>
        <v>0</v>
      </c>
      <c r="V1964" s="1487">
        <f t="shared" si="2581"/>
        <v>0</v>
      </c>
      <c r="W1964" s="1487">
        <f t="shared" si="2581"/>
        <v>0</v>
      </c>
      <c r="X1964" s="1487">
        <f t="shared" si="2581"/>
        <v>0</v>
      </c>
      <c r="Y1964" s="1487">
        <f t="shared" si="2581"/>
        <v>0</v>
      </c>
      <c r="Z1964" s="1487">
        <f t="shared" si="2581"/>
        <v>0</v>
      </c>
      <c r="AA1964" s="1487">
        <f t="shared" si="2581"/>
        <v>0</v>
      </c>
      <c r="AB1964" s="1487">
        <f t="shared" si="2581"/>
        <v>0</v>
      </c>
      <c r="AC1964" s="1706">
        <f t="shared" si="2581"/>
        <v>0</v>
      </c>
      <c r="AD1964" s="1706">
        <f t="shared" si="2581"/>
        <v>0</v>
      </c>
      <c r="AE1964" s="1487">
        <f t="shared" si="2581"/>
        <v>0</v>
      </c>
      <c r="AF1964" s="227"/>
      <c r="AG1964" s="1487"/>
      <c r="AH1964" s="619"/>
      <c r="AI1964" s="2141"/>
      <c r="AJ1964" s="203"/>
      <c r="AK1964" s="203"/>
      <c r="AL1964" s="203"/>
      <c r="AM1964" s="203"/>
      <c r="AN1964" s="203"/>
      <c r="AO1964" s="203"/>
      <c r="AP1964" s="203"/>
      <c r="AQ1964" s="203"/>
      <c r="AR1964" s="203"/>
      <c r="AS1964" s="203"/>
      <c r="AT1964" s="203"/>
      <c r="AU1964" s="203"/>
      <c r="AV1964" s="203"/>
      <c r="AW1964" s="203"/>
      <c r="AX1964" s="203"/>
      <c r="AY1964" s="203"/>
      <c r="AZ1964" s="203"/>
      <c r="BA1964" s="203"/>
      <c r="BB1964" s="203"/>
      <c r="BC1964" s="203"/>
      <c r="BD1964" s="203"/>
      <c r="BE1964" s="203"/>
      <c r="BF1964" s="203"/>
      <c r="BG1964" s="203"/>
      <c r="BH1964" s="203"/>
      <c r="BI1964" s="203"/>
      <c r="BJ1964" s="203"/>
      <c r="BK1964" s="203"/>
      <c r="BL1964" s="203"/>
      <c r="BM1964" s="203"/>
      <c r="BN1964" s="203"/>
      <c r="BO1964" s="203"/>
      <c r="BP1964" s="203"/>
      <c r="BQ1964" s="203"/>
      <c r="BR1964" s="203"/>
      <c r="BS1964" s="203"/>
      <c r="BT1964" s="203"/>
      <c r="BU1964" s="203"/>
      <c r="BV1964" s="203"/>
      <c r="BW1964" s="203"/>
      <c r="BX1964" s="203"/>
      <c r="BY1964" s="203"/>
      <c r="BZ1964" s="203"/>
      <c r="CA1964" s="203"/>
      <c r="CB1964" s="203"/>
      <c r="CC1964" s="203"/>
      <c r="CD1964" s="203"/>
      <c r="CE1964" s="203"/>
      <c r="CF1964" s="203"/>
      <c r="CG1964" s="203"/>
      <c r="CH1964" s="203"/>
      <c r="CI1964" s="203"/>
      <c r="CJ1964" s="203"/>
      <c r="CK1964" s="203"/>
      <c r="CL1964" s="203"/>
      <c r="CM1964" s="203"/>
      <c r="CN1964" s="203"/>
      <c r="CO1964" s="203"/>
      <c r="CP1964" s="203"/>
      <c r="CQ1964" s="203"/>
      <c r="CR1964" s="203"/>
      <c r="CS1964" s="203"/>
      <c r="CT1964" s="203"/>
      <c r="CU1964" s="203"/>
      <c r="CV1964" s="203"/>
      <c r="CW1964" s="203"/>
      <c r="CX1964" s="203"/>
      <c r="CY1964" s="203"/>
      <c r="CZ1964" s="203"/>
      <c r="DA1964" s="203"/>
      <c r="DB1964" s="203"/>
      <c r="DC1964" s="203"/>
      <c r="DD1964" s="203"/>
      <c r="DE1964" s="203"/>
      <c r="DF1964" s="203"/>
      <c r="DG1964" s="203"/>
      <c r="DH1964" s="203"/>
      <c r="DI1964" s="203"/>
      <c r="DJ1964" s="203"/>
      <c r="DK1964" s="203"/>
      <c r="DL1964" s="203"/>
      <c r="DM1964" s="203"/>
      <c r="DN1964" s="203"/>
      <c r="DO1964" s="203"/>
      <c r="DP1964" s="203"/>
      <c r="DQ1964" s="203"/>
      <c r="DR1964" s="203"/>
      <c r="DS1964" s="203"/>
      <c r="DT1964" s="203"/>
      <c r="DU1964" s="203"/>
      <c r="DV1964" s="203"/>
      <c r="DW1964" s="203"/>
      <c r="DX1964" s="203"/>
      <c r="DY1964" s="203"/>
      <c r="DZ1964" s="203"/>
      <c r="EA1964" s="203"/>
      <c r="EB1964" s="203"/>
      <c r="EC1964" s="203"/>
      <c r="ED1964" s="203"/>
      <c r="EE1964" s="203"/>
      <c r="EF1964" s="203"/>
      <c r="EG1964" s="203"/>
      <c r="EH1964" s="203"/>
      <c r="EI1964" s="203"/>
      <c r="EJ1964" s="203"/>
      <c r="EK1964" s="203"/>
      <c r="EL1964" s="203"/>
      <c r="EM1964" s="203"/>
      <c r="EN1964" s="203"/>
      <c r="EO1964" s="203"/>
      <c r="EP1964" s="203"/>
      <c r="EQ1964" s="203"/>
      <c r="ER1964" s="203"/>
      <c r="ES1964" s="203"/>
      <c r="ET1964" s="203"/>
      <c r="EU1964" s="203"/>
      <c r="EV1964" s="203"/>
      <c r="EW1964" s="203"/>
      <c r="EX1964" s="203"/>
      <c r="EY1964" s="203"/>
      <c r="EZ1964" s="203"/>
      <c r="FA1964" s="203"/>
      <c r="FB1964" s="203"/>
      <c r="FC1964" s="203"/>
      <c r="FD1964" s="203"/>
      <c r="FE1964" s="203"/>
      <c r="FF1964" s="203"/>
      <c r="FG1964" s="203"/>
      <c r="FH1964" s="203"/>
      <c r="FI1964" s="203"/>
      <c r="FJ1964" s="203"/>
      <c r="FK1964" s="203"/>
      <c r="FL1964" s="203"/>
      <c r="FM1964" s="203"/>
      <c r="FN1964" s="203"/>
      <c r="FO1964" s="203"/>
      <c r="FP1964" s="203"/>
      <c r="FQ1964" s="203"/>
      <c r="FR1964" s="203"/>
      <c r="FS1964" s="203"/>
      <c r="FT1964" s="203"/>
      <c r="FU1964" s="203"/>
      <c r="FV1964" s="203"/>
      <c r="FW1964" s="203"/>
      <c r="FX1964" s="203"/>
      <c r="FY1964" s="203"/>
      <c r="FZ1964" s="203"/>
      <c r="GA1964" s="203"/>
      <c r="GB1964" s="203"/>
      <c r="GC1964" s="203"/>
      <c r="GD1964" s="203"/>
      <c r="GE1964" s="203"/>
      <c r="GF1964" s="203"/>
      <c r="GG1964" s="203"/>
      <c r="GH1964" s="203"/>
      <c r="GI1964" s="203"/>
      <c r="GJ1964" s="203"/>
      <c r="GK1964" s="203"/>
      <c r="GL1964" s="203"/>
      <c r="GM1964" s="203"/>
      <c r="GN1964" s="203"/>
      <c r="GO1964" s="203"/>
      <c r="GP1964" s="203"/>
      <c r="GQ1964" s="203"/>
      <c r="GR1964" s="203"/>
      <c r="GS1964" s="203"/>
      <c r="GT1964" s="203"/>
      <c r="GU1964" s="203"/>
      <c r="GV1964" s="203"/>
      <c r="GW1964" s="203"/>
      <c r="GX1964" s="203"/>
      <c r="GY1964" s="203"/>
      <c r="GZ1964" s="203"/>
      <c r="HA1964" s="203"/>
      <c r="HB1964" s="203"/>
      <c r="HC1964" s="203"/>
      <c r="HD1964" s="203"/>
      <c r="HE1964" s="203"/>
      <c r="HF1964" s="203"/>
      <c r="HG1964" s="203"/>
      <c r="HH1964" s="203"/>
      <c r="HI1964" s="203"/>
      <c r="HJ1964" s="203"/>
      <c r="HK1964" s="203"/>
      <c r="HL1964" s="203"/>
      <c r="HM1964" s="203"/>
      <c r="HN1964" s="203"/>
      <c r="HO1964" s="203"/>
      <c r="HP1964" s="203"/>
      <c r="HQ1964" s="203"/>
      <c r="HR1964" s="203"/>
      <c r="HS1964" s="203"/>
      <c r="HT1964" s="203"/>
      <c r="HU1964" s="203"/>
      <c r="HV1964" s="203"/>
      <c r="HW1964" s="203"/>
      <c r="HX1964" s="203"/>
      <c r="HY1964" s="203"/>
      <c r="HZ1964" s="203"/>
      <c r="IA1964" s="203"/>
      <c r="IB1964" s="203"/>
      <c r="IC1964" s="203"/>
      <c r="ID1964" s="203"/>
      <c r="IE1964" s="203"/>
      <c r="IF1964" s="203"/>
      <c r="IG1964" s="203"/>
      <c r="IH1964" s="203"/>
      <c r="II1964" s="203"/>
      <c r="IJ1964" s="203"/>
      <c r="IK1964" s="203"/>
      <c r="IL1964" s="203"/>
      <c r="IM1964" s="203"/>
      <c r="IN1964" s="203"/>
      <c r="IO1964" s="203"/>
      <c r="IP1964" s="203"/>
      <c r="IQ1964" s="203"/>
      <c r="IR1964" s="203"/>
      <c r="IS1964" s="203"/>
      <c r="IT1964" s="203"/>
      <c r="IU1964" s="203"/>
      <c r="IV1964" s="203"/>
      <c r="IW1964" s="203"/>
      <c r="IX1964" s="203"/>
      <c r="IY1964" s="203"/>
      <c r="IZ1964" s="203"/>
      <c r="JA1964" s="203"/>
      <c r="JB1964" s="203"/>
      <c r="JC1964" s="203"/>
      <c r="JD1964" s="203"/>
      <c r="JE1964" s="203"/>
    </row>
    <row r="1965" spans="1:265" s="592" customFormat="1" ht="45" x14ac:dyDescent="0.25">
      <c r="A1965" s="256"/>
      <c r="B1965" s="256"/>
      <c r="C1965" s="3" t="s">
        <v>510</v>
      </c>
      <c r="D1965" s="458"/>
      <c r="E1965" s="3"/>
      <c r="F1965" s="259">
        <f t="shared" si="2579"/>
        <v>0</v>
      </c>
      <c r="G1965" s="227">
        <f t="shared" si="2579"/>
        <v>0</v>
      </c>
      <c r="H1965" s="227">
        <f t="shared" si="2579"/>
        <v>0</v>
      </c>
      <c r="I1965" s="227" t="e">
        <f>I1865</f>
        <v>#DIV/0!</v>
      </c>
      <c r="J1965" s="1486"/>
      <c r="K1965" s="1486"/>
      <c r="L1965" s="1479"/>
      <c r="M1965" s="1479"/>
      <c r="N1965" s="1479"/>
      <c r="O1965" s="1479"/>
      <c r="P1965" s="1479"/>
      <c r="Q1965" s="1479"/>
      <c r="R1965" s="1487">
        <f t="shared" ref="R1965:AE1965" si="2582">R1865</f>
        <v>0</v>
      </c>
      <c r="S1965" s="1487">
        <f t="shared" si="2582"/>
        <v>0</v>
      </c>
      <c r="T1965" s="1487">
        <f t="shared" si="2582"/>
        <v>0</v>
      </c>
      <c r="U1965" s="1487">
        <f t="shared" si="2582"/>
        <v>0</v>
      </c>
      <c r="V1965" s="1487">
        <f t="shared" si="2582"/>
        <v>0</v>
      </c>
      <c r="W1965" s="1487">
        <f t="shared" si="2582"/>
        <v>0</v>
      </c>
      <c r="X1965" s="1487">
        <f t="shared" si="2582"/>
        <v>0</v>
      </c>
      <c r="Y1965" s="1487">
        <f t="shared" si="2582"/>
        <v>0</v>
      </c>
      <c r="Z1965" s="1487">
        <f t="shared" si="2582"/>
        <v>0</v>
      </c>
      <c r="AA1965" s="1487">
        <f t="shared" si="2582"/>
        <v>0</v>
      </c>
      <c r="AB1965" s="1487">
        <f t="shared" si="2582"/>
        <v>0</v>
      </c>
      <c r="AC1965" s="1706">
        <f t="shared" si="2582"/>
        <v>0</v>
      </c>
      <c r="AD1965" s="1706">
        <f t="shared" si="2582"/>
        <v>0</v>
      </c>
      <c r="AE1965" s="1487">
        <f t="shared" si="2582"/>
        <v>0</v>
      </c>
      <c r="AF1965" s="227"/>
      <c r="AG1965" s="1487"/>
      <c r="AH1965" s="619"/>
      <c r="AI1965" s="2141"/>
      <c r="AJ1965" s="203"/>
      <c r="AK1965" s="203"/>
      <c r="AL1965" s="203"/>
      <c r="AM1965" s="203"/>
      <c r="AN1965" s="203"/>
      <c r="AO1965" s="203"/>
      <c r="AP1965" s="203"/>
      <c r="AQ1965" s="203"/>
      <c r="AR1965" s="203"/>
      <c r="AS1965" s="203"/>
      <c r="AT1965" s="203"/>
      <c r="AU1965" s="203"/>
      <c r="AV1965" s="203"/>
      <c r="AW1965" s="203"/>
      <c r="AX1965" s="203"/>
      <c r="AY1965" s="203"/>
      <c r="AZ1965" s="203"/>
      <c r="BA1965" s="203"/>
      <c r="BB1965" s="203"/>
      <c r="BC1965" s="203"/>
      <c r="BD1965" s="203"/>
      <c r="BE1965" s="203"/>
      <c r="BF1965" s="203"/>
      <c r="BG1965" s="203"/>
      <c r="BH1965" s="203"/>
      <c r="BI1965" s="203"/>
      <c r="BJ1965" s="203"/>
      <c r="BK1965" s="203"/>
      <c r="BL1965" s="203"/>
      <c r="BM1965" s="203"/>
      <c r="BN1965" s="203"/>
      <c r="BO1965" s="203"/>
      <c r="BP1965" s="203"/>
      <c r="BQ1965" s="203"/>
      <c r="BR1965" s="203"/>
      <c r="BS1965" s="203"/>
      <c r="BT1965" s="203"/>
      <c r="BU1965" s="203"/>
      <c r="BV1965" s="203"/>
      <c r="BW1965" s="203"/>
      <c r="BX1965" s="203"/>
      <c r="BY1965" s="203"/>
      <c r="BZ1965" s="203"/>
      <c r="CA1965" s="203"/>
      <c r="CB1965" s="203"/>
      <c r="CC1965" s="203"/>
      <c r="CD1965" s="203"/>
      <c r="CE1965" s="203"/>
      <c r="CF1965" s="203"/>
      <c r="CG1965" s="203"/>
      <c r="CH1965" s="203"/>
      <c r="CI1965" s="203"/>
      <c r="CJ1965" s="203"/>
      <c r="CK1965" s="203"/>
      <c r="CL1965" s="203"/>
      <c r="CM1965" s="203"/>
      <c r="CN1965" s="203"/>
      <c r="CO1965" s="203"/>
      <c r="CP1965" s="203"/>
      <c r="CQ1965" s="203"/>
      <c r="CR1965" s="203"/>
      <c r="CS1965" s="203"/>
      <c r="CT1965" s="203"/>
      <c r="CU1965" s="203"/>
      <c r="CV1965" s="203"/>
      <c r="CW1965" s="203"/>
      <c r="CX1965" s="203"/>
      <c r="CY1965" s="203"/>
      <c r="CZ1965" s="203"/>
      <c r="DA1965" s="203"/>
      <c r="DB1965" s="203"/>
      <c r="DC1965" s="203"/>
      <c r="DD1965" s="203"/>
      <c r="DE1965" s="203"/>
      <c r="DF1965" s="203"/>
      <c r="DG1965" s="203"/>
      <c r="DH1965" s="203"/>
      <c r="DI1965" s="203"/>
      <c r="DJ1965" s="203"/>
      <c r="DK1965" s="203"/>
      <c r="DL1965" s="203"/>
      <c r="DM1965" s="203"/>
      <c r="DN1965" s="203"/>
      <c r="DO1965" s="203"/>
      <c r="DP1965" s="203"/>
      <c r="DQ1965" s="203"/>
      <c r="DR1965" s="203"/>
      <c r="DS1965" s="203"/>
      <c r="DT1965" s="203"/>
      <c r="DU1965" s="203"/>
      <c r="DV1965" s="203"/>
      <c r="DW1965" s="203"/>
      <c r="DX1965" s="203"/>
      <c r="DY1965" s="203"/>
      <c r="DZ1965" s="203"/>
      <c r="EA1965" s="203"/>
      <c r="EB1965" s="203"/>
      <c r="EC1965" s="203"/>
      <c r="ED1965" s="203"/>
      <c r="EE1965" s="203"/>
      <c r="EF1965" s="203"/>
      <c r="EG1965" s="203"/>
      <c r="EH1965" s="203"/>
      <c r="EI1965" s="203"/>
      <c r="EJ1965" s="203"/>
      <c r="EK1965" s="203"/>
      <c r="EL1965" s="203"/>
      <c r="EM1965" s="203"/>
      <c r="EN1965" s="203"/>
      <c r="EO1965" s="203"/>
      <c r="EP1965" s="203"/>
      <c r="EQ1965" s="203"/>
      <c r="ER1965" s="203"/>
      <c r="ES1965" s="203"/>
      <c r="ET1965" s="203"/>
      <c r="EU1965" s="203"/>
      <c r="EV1965" s="203"/>
      <c r="EW1965" s="203"/>
      <c r="EX1965" s="203"/>
      <c r="EY1965" s="203"/>
      <c r="EZ1965" s="203"/>
      <c r="FA1965" s="203"/>
      <c r="FB1965" s="203"/>
      <c r="FC1965" s="203"/>
      <c r="FD1965" s="203"/>
      <c r="FE1965" s="203"/>
      <c r="FF1965" s="203"/>
      <c r="FG1965" s="203"/>
      <c r="FH1965" s="203"/>
      <c r="FI1965" s="203"/>
      <c r="FJ1965" s="203"/>
      <c r="FK1965" s="203"/>
      <c r="FL1965" s="203"/>
      <c r="FM1965" s="203"/>
      <c r="FN1965" s="203"/>
      <c r="FO1965" s="203"/>
      <c r="FP1965" s="203"/>
      <c r="FQ1965" s="203"/>
      <c r="FR1965" s="203"/>
      <c r="FS1965" s="203"/>
      <c r="FT1965" s="203"/>
      <c r="FU1965" s="203"/>
      <c r="FV1965" s="203"/>
      <c r="FW1965" s="203"/>
      <c r="FX1965" s="203"/>
      <c r="FY1965" s="203"/>
      <c r="FZ1965" s="203"/>
      <c r="GA1965" s="203"/>
      <c r="GB1965" s="203"/>
      <c r="GC1965" s="203"/>
      <c r="GD1965" s="203"/>
      <c r="GE1965" s="203"/>
      <c r="GF1965" s="203"/>
      <c r="GG1965" s="203"/>
      <c r="GH1965" s="203"/>
      <c r="GI1965" s="203"/>
      <c r="GJ1965" s="203"/>
      <c r="GK1965" s="203"/>
      <c r="GL1965" s="203"/>
      <c r="GM1965" s="203"/>
      <c r="GN1965" s="203"/>
      <c r="GO1965" s="203"/>
      <c r="GP1965" s="203"/>
      <c r="GQ1965" s="203"/>
      <c r="GR1965" s="203"/>
      <c r="GS1965" s="203"/>
      <c r="GT1965" s="203"/>
      <c r="GU1965" s="203"/>
      <c r="GV1965" s="203"/>
      <c r="GW1965" s="203"/>
      <c r="GX1965" s="203"/>
      <c r="GY1965" s="203"/>
      <c r="GZ1965" s="203"/>
      <c r="HA1965" s="203"/>
      <c r="HB1965" s="203"/>
      <c r="HC1965" s="203"/>
      <c r="HD1965" s="203"/>
      <c r="HE1965" s="203"/>
      <c r="HF1965" s="203"/>
      <c r="HG1965" s="203"/>
      <c r="HH1965" s="203"/>
      <c r="HI1965" s="203"/>
      <c r="HJ1965" s="203"/>
      <c r="HK1965" s="203"/>
      <c r="HL1965" s="203"/>
      <c r="HM1965" s="203"/>
      <c r="HN1965" s="203"/>
      <c r="HO1965" s="203"/>
      <c r="HP1965" s="203"/>
      <c r="HQ1965" s="203"/>
      <c r="HR1965" s="203"/>
      <c r="HS1965" s="203"/>
      <c r="HT1965" s="203"/>
      <c r="HU1965" s="203"/>
      <c r="HV1965" s="203"/>
      <c r="HW1965" s="203"/>
      <c r="HX1965" s="203"/>
      <c r="HY1965" s="203"/>
      <c r="HZ1965" s="203"/>
      <c r="IA1965" s="203"/>
      <c r="IB1965" s="203"/>
      <c r="IC1965" s="203"/>
      <c r="ID1965" s="203"/>
      <c r="IE1965" s="203"/>
      <c r="IF1965" s="203"/>
      <c r="IG1965" s="203"/>
      <c r="IH1965" s="203"/>
      <c r="II1965" s="203"/>
      <c r="IJ1965" s="203"/>
      <c r="IK1965" s="203"/>
      <c r="IL1965" s="203"/>
      <c r="IM1965" s="203"/>
      <c r="IN1965" s="203"/>
      <c r="IO1965" s="203"/>
      <c r="IP1965" s="203"/>
      <c r="IQ1965" s="203"/>
      <c r="IR1965" s="203"/>
      <c r="IS1965" s="203"/>
      <c r="IT1965" s="203"/>
      <c r="IU1965" s="203"/>
      <c r="IV1965" s="203"/>
      <c r="IW1965" s="203"/>
      <c r="IX1965" s="203"/>
      <c r="IY1965" s="203"/>
      <c r="IZ1965" s="203"/>
      <c r="JA1965" s="203"/>
      <c r="JB1965" s="203"/>
      <c r="JC1965" s="203"/>
      <c r="JD1965" s="203"/>
      <c r="JE1965" s="203"/>
    </row>
    <row r="1966" spans="1:265" s="592" customFormat="1" ht="75" x14ac:dyDescent="0.25">
      <c r="A1966" s="256"/>
      <c r="B1966" s="256"/>
      <c r="C1966" s="3" t="s">
        <v>511</v>
      </c>
      <c r="D1966" s="458"/>
      <c r="E1966" s="3"/>
      <c r="F1966" s="259">
        <f t="shared" ref="F1966:I1967" si="2583">F1867</f>
        <v>0</v>
      </c>
      <c r="G1966" s="227">
        <f t="shared" si="2583"/>
        <v>0</v>
      </c>
      <c r="H1966" s="227">
        <f t="shared" si="2583"/>
        <v>0</v>
      </c>
      <c r="I1966" s="227" t="e">
        <f t="shared" si="2583"/>
        <v>#DIV/0!</v>
      </c>
      <c r="J1966" s="1486"/>
      <c r="K1966" s="1486"/>
      <c r="L1966" s="1479"/>
      <c r="M1966" s="1479"/>
      <c r="N1966" s="1479"/>
      <c r="O1966" s="1479"/>
      <c r="P1966" s="1479"/>
      <c r="Q1966" s="1479"/>
      <c r="R1966" s="1487">
        <f t="shared" ref="R1966:AE1966" si="2584">R1867</f>
        <v>0</v>
      </c>
      <c r="S1966" s="1487">
        <f t="shared" si="2584"/>
        <v>0</v>
      </c>
      <c r="T1966" s="1487">
        <f t="shared" si="2584"/>
        <v>0</v>
      </c>
      <c r="U1966" s="1487">
        <f t="shared" si="2584"/>
        <v>0</v>
      </c>
      <c r="V1966" s="1487">
        <f t="shared" si="2584"/>
        <v>0</v>
      </c>
      <c r="W1966" s="1487">
        <f t="shared" si="2584"/>
        <v>0</v>
      </c>
      <c r="X1966" s="1487">
        <f t="shared" si="2584"/>
        <v>0</v>
      </c>
      <c r="Y1966" s="1487">
        <f t="shared" si="2584"/>
        <v>0</v>
      </c>
      <c r="Z1966" s="1487">
        <f t="shared" si="2584"/>
        <v>0</v>
      </c>
      <c r="AA1966" s="1487">
        <f t="shared" si="2584"/>
        <v>0</v>
      </c>
      <c r="AB1966" s="1487">
        <f t="shared" si="2584"/>
        <v>0</v>
      </c>
      <c r="AC1966" s="1706">
        <f t="shared" si="2584"/>
        <v>0</v>
      </c>
      <c r="AD1966" s="1706">
        <f t="shared" si="2584"/>
        <v>0</v>
      </c>
      <c r="AE1966" s="1487">
        <f t="shared" si="2584"/>
        <v>0</v>
      </c>
      <c r="AF1966" s="227"/>
      <c r="AG1966" s="1487"/>
      <c r="AH1966" s="619"/>
      <c r="AI1966" s="2141"/>
      <c r="AJ1966" s="203"/>
      <c r="AK1966" s="203"/>
      <c r="AL1966" s="203"/>
      <c r="AM1966" s="203"/>
      <c r="AN1966" s="203"/>
      <c r="AO1966" s="203"/>
      <c r="AP1966" s="203"/>
      <c r="AQ1966" s="203"/>
      <c r="AR1966" s="203"/>
      <c r="AS1966" s="203"/>
      <c r="AT1966" s="203"/>
      <c r="AU1966" s="203"/>
      <c r="AV1966" s="203"/>
      <c r="AW1966" s="203"/>
      <c r="AX1966" s="203"/>
      <c r="AY1966" s="203"/>
      <c r="AZ1966" s="203"/>
      <c r="BA1966" s="203"/>
      <c r="BB1966" s="203"/>
      <c r="BC1966" s="203"/>
      <c r="BD1966" s="203"/>
      <c r="BE1966" s="203"/>
      <c r="BF1966" s="203"/>
      <c r="BG1966" s="203"/>
      <c r="BH1966" s="203"/>
      <c r="BI1966" s="203"/>
      <c r="BJ1966" s="203"/>
      <c r="BK1966" s="203"/>
      <c r="BL1966" s="203"/>
      <c r="BM1966" s="203"/>
      <c r="BN1966" s="203"/>
      <c r="BO1966" s="203"/>
      <c r="BP1966" s="203"/>
      <c r="BQ1966" s="203"/>
      <c r="BR1966" s="203"/>
      <c r="BS1966" s="203"/>
      <c r="BT1966" s="203"/>
      <c r="BU1966" s="203"/>
      <c r="BV1966" s="203"/>
      <c r="BW1966" s="203"/>
      <c r="BX1966" s="203"/>
      <c r="BY1966" s="203"/>
      <c r="BZ1966" s="203"/>
      <c r="CA1966" s="203"/>
      <c r="CB1966" s="203"/>
      <c r="CC1966" s="203"/>
      <c r="CD1966" s="203"/>
      <c r="CE1966" s="203"/>
      <c r="CF1966" s="203"/>
      <c r="CG1966" s="203"/>
      <c r="CH1966" s="203"/>
      <c r="CI1966" s="203"/>
      <c r="CJ1966" s="203"/>
      <c r="CK1966" s="203"/>
      <c r="CL1966" s="203"/>
      <c r="CM1966" s="203"/>
      <c r="CN1966" s="203"/>
      <c r="CO1966" s="203"/>
      <c r="CP1966" s="203"/>
      <c r="CQ1966" s="203"/>
      <c r="CR1966" s="203"/>
      <c r="CS1966" s="203"/>
      <c r="CT1966" s="203"/>
      <c r="CU1966" s="203"/>
      <c r="CV1966" s="203"/>
      <c r="CW1966" s="203"/>
      <c r="CX1966" s="203"/>
      <c r="CY1966" s="203"/>
      <c r="CZ1966" s="203"/>
      <c r="DA1966" s="203"/>
      <c r="DB1966" s="203"/>
      <c r="DC1966" s="203"/>
      <c r="DD1966" s="203"/>
      <c r="DE1966" s="203"/>
      <c r="DF1966" s="203"/>
      <c r="DG1966" s="203"/>
      <c r="DH1966" s="203"/>
      <c r="DI1966" s="203"/>
      <c r="DJ1966" s="203"/>
      <c r="DK1966" s="203"/>
      <c r="DL1966" s="203"/>
      <c r="DM1966" s="203"/>
      <c r="DN1966" s="203"/>
      <c r="DO1966" s="203"/>
      <c r="DP1966" s="203"/>
      <c r="DQ1966" s="203"/>
      <c r="DR1966" s="203"/>
      <c r="DS1966" s="203"/>
      <c r="DT1966" s="203"/>
      <c r="DU1966" s="203"/>
      <c r="DV1966" s="203"/>
      <c r="DW1966" s="203"/>
      <c r="DX1966" s="203"/>
      <c r="DY1966" s="203"/>
      <c r="DZ1966" s="203"/>
      <c r="EA1966" s="203"/>
      <c r="EB1966" s="203"/>
      <c r="EC1966" s="203"/>
      <c r="ED1966" s="203"/>
      <c r="EE1966" s="203"/>
      <c r="EF1966" s="203"/>
      <c r="EG1966" s="203"/>
      <c r="EH1966" s="203"/>
      <c r="EI1966" s="203"/>
      <c r="EJ1966" s="203"/>
      <c r="EK1966" s="203"/>
      <c r="EL1966" s="203"/>
      <c r="EM1966" s="203"/>
      <c r="EN1966" s="203"/>
      <c r="EO1966" s="203"/>
      <c r="EP1966" s="203"/>
      <c r="EQ1966" s="203"/>
      <c r="ER1966" s="203"/>
      <c r="ES1966" s="203"/>
      <c r="ET1966" s="203"/>
      <c r="EU1966" s="203"/>
      <c r="EV1966" s="203"/>
      <c r="EW1966" s="203"/>
      <c r="EX1966" s="203"/>
      <c r="EY1966" s="203"/>
      <c r="EZ1966" s="203"/>
      <c r="FA1966" s="203"/>
      <c r="FB1966" s="203"/>
      <c r="FC1966" s="203"/>
      <c r="FD1966" s="203"/>
      <c r="FE1966" s="203"/>
      <c r="FF1966" s="203"/>
      <c r="FG1966" s="203"/>
      <c r="FH1966" s="203"/>
      <c r="FI1966" s="203"/>
      <c r="FJ1966" s="203"/>
      <c r="FK1966" s="203"/>
      <c r="FL1966" s="203"/>
      <c r="FM1966" s="203"/>
      <c r="FN1966" s="203"/>
      <c r="FO1966" s="203"/>
      <c r="FP1966" s="203"/>
      <c r="FQ1966" s="203"/>
      <c r="FR1966" s="203"/>
      <c r="FS1966" s="203"/>
      <c r="FT1966" s="203"/>
      <c r="FU1966" s="203"/>
      <c r="FV1966" s="203"/>
      <c r="FW1966" s="203"/>
      <c r="FX1966" s="203"/>
      <c r="FY1966" s="203"/>
      <c r="FZ1966" s="203"/>
      <c r="GA1966" s="203"/>
      <c r="GB1966" s="203"/>
      <c r="GC1966" s="203"/>
      <c r="GD1966" s="203"/>
      <c r="GE1966" s="203"/>
      <c r="GF1966" s="203"/>
      <c r="GG1966" s="203"/>
      <c r="GH1966" s="203"/>
      <c r="GI1966" s="203"/>
      <c r="GJ1966" s="203"/>
      <c r="GK1966" s="203"/>
      <c r="GL1966" s="203"/>
      <c r="GM1966" s="203"/>
      <c r="GN1966" s="203"/>
      <c r="GO1966" s="203"/>
      <c r="GP1966" s="203"/>
      <c r="GQ1966" s="203"/>
      <c r="GR1966" s="203"/>
      <c r="GS1966" s="203"/>
      <c r="GT1966" s="203"/>
      <c r="GU1966" s="203"/>
      <c r="GV1966" s="203"/>
      <c r="GW1966" s="203"/>
      <c r="GX1966" s="203"/>
      <c r="GY1966" s="203"/>
      <c r="GZ1966" s="203"/>
      <c r="HA1966" s="203"/>
      <c r="HB1966" s="203"/>
      <c r="HC1966" s="203"/>
      <c r="HD1966" s="203"/>
      <c r="HE1966" s="203"/>
      <c r="HF1966" s="203"/>
      <c r="HG1966" s="203"/>
      <c r="HH1966" s="203"/>
      <c r="HI1966" s="203"/>
      <c r="HJ1966" s="203"/>
      <c r="HK1966" s="203"/>
      <c r="HL1966" s="203"/>
      <c r="HM1966" s="203"/>
      <c r="HN1966" s="203"/>
      <c r="HO1966" s="203"/>
      <c r="HP1966" s="203"/>
      <c r="HQ1966" s="203"/>
      <c r="HR1966" s="203"/>
      <c r="HS1966" s="203"/>
      <c r="HT1966" s="203"/>
      <c r="HU1966" s="203"/>
      <c r="HV1966" s="203"/>
      <c r="HW1966" s="203"/>
      <c r="HX1966" s="203"/>
      <c r="HY1966" s="203"/>
      <c r="HZ1966" s="203"/>
      <c r="IA1966" s="203"/>
      <c r="IB1966" s="203"/>
      <c r="IC1966" s="203"/>
      <c r="ID1966" s="203"/>
      <c r="IE1966" s="203"/>
      <c r="IF1966" s="203"/>
      <c r="IG1966" s="203"/>
      <c r="IH1966" s="203"/>
      <c r="II1966" s="203"/>
      <c r="IJ1966" s="203"/>
      <c r="IK1966" s="203"/>
      <c r="IL1966" s="203"/>
      <c r="IM1966" s="203"/>
      <c r="IN1966" s="203"/>
      <c r="IO1966" s="203"/>
      <c r="IP1966" s="203"/>
      <c r="IQ1966" s="203"/>
      <c r="IR1966" s="203"/>
      <c r="IS1966" s="203"/>
      <c r="IT1966" s="203"/>
      <c r="IU1966" s="203"/>
      <c r="IV1966" s="203"/>
      <c r="IW1966" s="203"/>
      <c r="IX1966" s="203"/>
      <c r="IY1966" s="203"/>
      <c r="IZ1966" s="203"/>
      <c r="JA1966" s="203"/>
      <c r="JB1966" s="203"/>
      <c r="JC1966" s="203"/>
      <c r="JD1966" s="203"/>
      <c r="JE1966" s="203"/>
    </row>
    <row r="1967" spans="1:265" s="592" customFormat="1" ht="60" x14ac:dyDescent="0.25">
      <c r="A1967" s="256"/>
      <c r="B1967" s="256"/>
      <c r="C1967" s="459" t="s">
        <v>512</v>
      </c>
      <c r="D1967" s="458"/>
      <c r="E1967" s="3"/>
      <c r="F1967" s="259">
        <f t="shared" si="2583"/>
        <v>0</v>
      </c>
      <c r="G1967" s="227">
        <f t="shared" si="2583"/>
        <v>0</v>
      </c>
      <c r="H1967" s="227">
        <f t="shared" si="2583"/>
        <v>0</v>
      </c>
      <c r="I1967" s="227" t="e">
        <f t="shared" si="2583"/>
        <v>#DIV/0!</v>
      </c>
      <c r="J1967" s="1486"/>
      <c r="K1967" s="1486"/>
      <c r="L1967" s="1479"/>
      <c r="M1967" s="1479"/>
      <c r="N1967" s="1479"/>
      <c r="O1967" s="1479"/>
      <c r="P1967" s="1479"/>
      <c r="Q1967" s="1479"/>
      <c r="R1967" s="1487">
        <f t="shared" ref="R1967:AE1967" si="2585">R1868</f>
        <v>0</v>
      </c>
      <c r="S1967" s="1487">
        <f t="shared" si="2585"/>
        <v>0</v>
      </c>
      <c r="T1967" s="1487">
        <f t="shared" si="2585"/>
        <v>0</v>
      </c>
      <c r="U1967" s="1487">
        <f t="shared" si="2585"/>
        <v>0</v>
      </c>
      <c r="V1967" s="1487">
        <f t="shared" si="2585"/>
        <v>0</v>
      </c>
      <c r="W1967" s="1487">
        <f t="shared" si="2585"/>
        <v>0</v>
      </c>
      <c r="X1967" s="1487">
        <f t="shared" si="2585"/>
        <v>0</v>
      </c>
      <c r="Y1967" s="1487">
        <f t="shared" si="2585"/>
        <v>0</v>
      </c>
      <c r="Z1967" s="1487">
        <f t="shared" si="2585"/>
        <v>0</v>
      </c>
      <c r="AA1967" s="1487">
        <f t="shared" si="2585"/>
        <v>0</v>
      </c>
      <c r="AB1967" s="1487">
        <f t="shared" si="2585"/>
        <v>0</v>
      </c>
      <c r="AC1967" s="1706">
        <f t="shared" si="2585"/>
        <v>0</v>
      </c>
      <c r="AD1967" s="1706">
        <f t="shared" si="2585"/>
        <v>0</v>
      </c>
      <c r="AE1967" s="1487">
        <f t="shared" si="2585"/>
        <v>0</v>
      </c>
      <c r="AF1967" s="227"/>
      <c r="AG1967" s="1487"/>
      <c r="AH1967" s="619"/>
      <c r="AI1967" s="2141"/>
      <c r="AJ1967" s="203"/>
      <c r="AK1967" s="203"/>
      <c r="AL1967" s="203"/>
      <c r="AM1967" s="203"/>
      <c r="AN1967" s="203"/>
      <c r="AO1967" s="203"/>
      <c r="AP1967" s="203"/>
      <c r="AQ1967" s="203"/>
      <c r="AR1967" s="203"/>
      <c r="AS1967" s="203"/>
      <c r="AT1967" s="203"/>
      <c r="AU1967" s="203"/>
      <c r="AV1967" s="203"/>
      <c r="AW1967" s="203"/>
      <c r="AX1967" s="203"/>
      <c r="AY1967" s="203"/>
      <c r="AZ1967" s="203"/>
      <c r="BA1967" s="203"/>
      <c r="BB1967" s="203"/>
      <c r="BC1967" s="203"/>
      <c r="BD1967" s="203"/>
      <c r="BE1967" s="203"/>
      <c r="BF1967" s="203"/>
      <c r="BG1967" s="203"/>
      <c r="BH1967" s="203"/>
      <c r="BI1967" s="203"/>
      <c r="BJ1967" s="203"/>
      <c r="BK1967" s="203"/>
      <c r="BL1967" s="203"/>
      <c r="BM1967" s="203"/>
      <c r="BN1967" s="203"/>
      <c r="BO1967" s="203"/>
      <c r="BP1967" s="203"/>
      <c r="BQ1967" s="203"/>
      <c r="BR1967" s="203"/>
      <c r="BS1967" s="203"/>
      <c r="BT1967" s="203"/>
      <c r="BU1967" s="203"/>
      <c r="BV1967" s="203"/>
      <c r="BW1967" s="203"/>
      <c r="BX1967" s="203"/>
      <c r="BY1967" s="203"/>
      <c r="BZ1967" s="203"/>
      <c r="CA1967" s="203"/>
      <c r="CB1967" s="203"/>
      <c r="CC1967" s="203"/>
      <c r="CD1967" s="203"/>
      <c r="CE1967" s="203"/>
      <c r="CF1967" s="203"/>
      <c r="CG1967" s="203"/>
      <c r="CH1967" s="203"/>
      <c r="CI1967" s="203"/>
      <c r="CJ1967" s="203"/>
      <c r="CK1967" s="203"/>
      <c r="CL1967" s="203"/>
      <c r="CM1967" s="203"/>
      <c r="CN1967" s="203"/>
      <c r="CO1967" s="203"/>
      <c r="CP1967" s="203"/>
      <c r="CQ1967" s="203"/>
      <c r="CR1967" s="203"/>
      <c r="CS1967" s="203"/>
      <c r="CT1967" s="203"/>
      <c r="CU1967" s="203"/>
      <c r="CV1967" s="203"/>
      <c r="CW1967" s="203"/>
      <c r="CX1967" s="203"/>
      <c r="CY1967" s="203"/>
      <c r="CZ1967" s="203"/>
      <c r="DA1967" s="203"/>
      <c r="DB1967" s="203"/>
      <c r="DC1967" s="203"/>
      <c r="DD1967" s="203"/>
      <c r="DE1967" s="203"/>
      <c r="DF1967" s="203"/>
      <c r="DG1967" s="203"/>
      <c r="DH1967" s="203"/>
      <c r="DI1967" s="203"/>
      <c r="DJ1967" s="203"/>
      <c r="DK1967" s="203"/>
      <c r="DL1967" s="203"/>
      <c r="DM1967" s="203"/>
      <c r="DN1967" s="203"/>
      <c r="DO1967" s="203"/>
      <c r="DP1967" s="203"/>
      <c r="DQ1967" s="203"/>
      <c r="DR1967" s="203"/>
      <c r="DS1967" s="203"/>
      <c r="DT1967" s="203"/>
      <c r="DU1967" s="203"/>
      <c r="DV1967" s="203"/>
      <c r="DW1967" s="203"/>
      <c r="DX1967" s="203"/>
      <c r="DY1967" s="203"/>
      <c r="DZ1967" s="203"/>
      <c r="EA1967" s="203"/>
      <c r="EB1967" s="203"/>
      <c r="EC1967" s="203"/>
      <c r="ED1967" s="203"/>
      <c r="EE1967" s="203"/>
      <c r="EF1967" s="203"/>
      <c r="EG1967" s="203"/>
      <c r="EH1967" s="203"/>
      <c r="EI1967" s="203"/>
      <c r="EJ1967" s="203"/>
      <c r="EK1967" s="203"/>
      <c r="EL1967" s="203"/>
      <c r="EM1967" s="203"/>
      <c r="EN1967" s="203"/>
      <c r="EO1967" s="203"/>
      <c r="EP1967" s="203"/>
      <c r="EQ1967" s="203"/>
      <c r="ER1967" s="203"/>
      <c r="ES1967" s="203"/>
      <c r="ET1967" s="203"/>
      <c r="EU1967" s="203"/>
      <c r="EV1967" s="203"/>
      <c r="EW1967" s="203"/>
      <c r="EX1967" s="203"/>
      <c r="EY1967" s="203"/>
      <c r="EZ1967" s="203"/>
      <c r="FA1967" s="203"/>
      <c r="FB1967" s="203"/>
      <c r="FC1967" s="203"/>
      <c r="FD1967" s="203"/>
      <c r="FE1967" s="203"/>
      <c r="FF1967" s="203"/>
      <c r="FG1967" s="203"/>
      <c r="FH1967" s="203"/>
      <c r="FI1967" s="203"/>
      <c r="FJ1967" s="203"/>
      <c r="FK1967" s="203"/>
      <c r="FL1967" s="203"/>
      <c r="FM1967" s="203"/>
      <c r="FN1967" s="203"/>
      <c r="FO1967" s="203"/>
      <c r="FP1967" s="203"/>
      <c r="FQ1967" s="203"/>
      <c r="FR1967" s="203"/>
      <c r="FS1967" s="203"/>
      <c r="FT1967" s="203"/>
      <c r="FU1967" s="203"/>
      <c r="FV1967" s="203"/>
      <c r="FW1967" s="203"/>
      <c r="FX1967" s="203"/>
      <c r="FY1967" s="203"/>
      <c r="FZ1967" s="203"/>
      <c r="GA1967" s="203"/>
      <c r="GB1967" s="203"/>
      <c r="GC1967" s="203"/>
      <c r="GD1967" s="203"/>
      <c r="GE1967" s="203"/>
      <c r="GF1967" s="203"/>
      <c r="GG1967" s="203"/>
      <c r="GH1967" s="203"/>
      <c r="GI1967" s="203"/>
      <c r="GJ1967" s="203"/>
      <c r="GK1967" s="203"/>
      <c r="GL1967" s="203"/>
      <c r="GM1967" s="203"/>
      <c r="GN1967" s="203"/>
      <c r="GO1967" s="203"/>
      <c r="GP1967" s="203"/>
      <c r="GQ1967" s="203"/>
      <c r="GR1967" s="203"/>
      <c r="GS1967" s="203"/>
      <c r="GT1967" s="203"/>
      <c r="GU1967" s="203"/>
      <c r="GV1967" s="203"/>
      <c r="GW1967" s="203"/>
      <c r="GX1967" s="203"/>
      <c r="GY1967" s="203"/>
      <c r="GZ1967" s="203"/>
      <c r="HA1967" s="203"/>
      <c r="HB1967" s="203"/>
      <c r="HC1967" s="203"/>
      <c r="HD1967" s="203"/>
      <c r="HE1967" s="203"/>
      <c r="HF1967" s="203"/>
      <c r="HG1967" s="203"/>
      <c r="HH1967" s="203"/>
      <c r="HI1967" s="203"/>
      <c r="HJ1967" s="203"/>
      <c r="HK1967" s="203"/>
      <c r="HL1967" s="203"/>
      <c r="HM1967" s="203"/>
      <c r="HN1967" s="203"/>
      <c r="HO1967" s="203"/>
      <c r="HP1967" s="203"/>
      <c r="HQ1967" s="203"/>
      <c r="HR1967" s="203"/>
      <c r="HS1967" s="203"/>
      <c r="HT1967" s="203"/>
      <c r="HU1967" s="203"/>
      <c r="HV1967" s="203"/>
      <c r="HW1967" s="203"/>
      <c r="HX1967" s="203"/>
      <c r="HY1967" s="203"/>
      <c r="HZ1967" s="203"/>
      <c r="IA1967" s="203"/>
      <c r="IB1967" s="203"/>
      <c r="IC1967" s="203"/>
      <c r="ID1967" s="203"/>
      <c r="IE1967" s="203"/>
      <c r="IF1967" s="203"/>
      <c r="IG1967" s="203"/>
      <c r="IH1967" s="203"/>
      <c r="II1967" s="203"/>
      <c r="IJ1967" s="203"/>
      <c r="IK1967" s="203"/>
      <c r="IL1967" s="203"/>
      <c r="IM1967" s="203"/>
      <c r="IN1967" s="203"/>
      <c r="IO1967" s="203"/>
      <c r="IP1967" s="203"/>
      <c r="IQ1967" s="203"/>
      <c r="IR1967" s="203"/>
      <c r="IS1967" s="203"/>
      <c r="IT1967" s="203"/>
      <c r="IU1967" s="203"/>
      <c r="IV1967" s="203"/>
      <c r="IW1967" s="203"/>
      <c r="IX1967" s="203"/>
      <c r="IY1967" s="203"/>
      <c r="IZ1967" s="203"/>
      <c r="JA1967" s="203"/>
      <c r="JB1967" s="203"/>
      <c r="JC1967" s="203"/>
      <c r="JD1967" s="203"/>
      <c r="JE1967" s="203"/>
    </row>
    <row r="1968" spans="1:265" s="592" customFormat="1" ht="29.25" x14ac:dyDescent="0.25">
      <c r="A1968" s="256"/>
      <c r="B1968" s="256"/>
      <c r="C1968" s="453" t="s">
        <v>317</v>
      </c>
      <c r="D1968" s="3"/>
      <c r="E1968" s="3"/>
      <c r="F1968" s="259">
        <f>F1930+F1917+F1869</f>
        <v>0</v>
      </c>
      <c r="G1968" s="259">
        <f>G1930+G1917+G1869</f>
        <v>0</v>
      </c>
      <c r="H1968" s="259">
        <f>H1930+H1917+H1869</f>
        <v>0</v>
      </c>
      <c r="I1968" s="227" t="e">
        <f>I1869</f>
        <v>#DIV/0!</v>
      </c>
      <c r="J1968" s="1486"/>
      <c r="K1968" s="1486"/>
      <c r="L1968" s="1479"/>
      <c r="M1968" s="1479"/>
      <c r="N1968" s="1479"/>
      <c r="O1968" s="1479"/>
      <c r="P1968" s="1479"/>
      <c r="Q1968" s="1479"/>
      <c r="R1968" s="1487">
        <f t="shared" ref="R1968:AE1968" si="2586">R1930+R1917+R1869</f>
        <v>0</v>
      </c>
      <c r="S1968" s="1487">
        <f t="shared" si="2586"/>
        <v>0</v>
      </c>
      <c r="T1968" s="1487">
        <f t="shared" si="2586"/>
        <v>0</v>
      </c>
      <c r="U1968" s="1487">
        <f t="shared" si="2586"/>
        <v>0</v>
      </c>
      <c r="V1968" s="1487">
        <f t="shared" si="2586"/>
        <v>0</v>
      </c>
      <c r="W1968" s="1487">
        <f t="shared" si="2586"/>
        <v>0</v>
      </c>
      <c r="X1968" s="1487">
        <f t="shared" si="2586"/>
        <v>0</v>
      </c>
      <c r="Y1968" s="1487">
        <f t="shared" si="2586"/>
        <v>0</v>
      </c>
      <c r="Z1968" s="1487">
        <f t="shared" si="2586"/>
        <v>0</v>
      </c>
      <c r="AA1968" s="1487">
        <f t="shared" si="2586"/>
        <v>0</v>
      </c>
      <c r="AB1968" s="1487">
        <f t="shared" si="2586"/>
        <v>0</v>
      </c>
      <c r="AC1968" s="1706">
        <f t="shared" si="2586"/>
        <v>0</v>
      </c>
      <c r="AD1968" s="1706">
        <f t="shared" si="2586"/>
        <v>0</v>
      </c>
      <c r="AE1968" s="1487">
        <f t="shared" si="2586"/>
        <v>0</v>
      </c>
      <c r="AF1968" s="227"/>
      <c r="AG1968" s="1487"/>
      <c r="AH1968" s="619"/>
      <c r="AI1968" s="2141"/>
      <c r="AJ1968" s="203"/>
      <c r="AK1968" s="203"/>
      <c r="AL1968" s="203"/>
      <c r="AM1968" s="203"/>
      <c r="AN1968" s="203"/>
      <c r="AO1968" s="203"/>
      <c r="AP1968" s="203"/>
      <c r="AQ1968" s="203"/>
      <c r="AR1968" s="203"/>
      <c r="AS1968" s="203"/>
      <c r="AT1968" s="203"/>
      <c r="AU1968" s="203"/>
      <c r="AV1968" s="203"/>
      <c r="AW1968" s="203"/>
      <c r="AX1968" s="203"/>
      <c r="AY1968" s="203"/>
      <c r="AZ1968" s="203"/>
      <c r="BA1968" s="203"/>
      <c r="BB1968" s="203"/>
      <c r="BC1968" s="203"/>
      <c r="BD1968" s="203"/>
      <c r="BE1968" s="203"/>
      <c r="BF1968" s="203"/>
      <c r="BG1968" s="203"/>
      <c r="BH1968" s="203"/>
      <c r="BI1968" s="203"/>
      <c r="BJ1968" s="203"/>
      <c r="BK1968" s="203"/>
      <c r="BL1968" s="203"/>
      <c r="BM1968" s="203"/>
      <c r="BN1968" s="203"/>
      <c r="BO1968" s="203"/>
      <c r="BP1968" s="203"/>
      <c r="BQ1968" s="203"/>
      <c r="BR1968" s="203"/>
      <c r="BS1968" s="203"/>
      <c r="BT1968" s="203"/>
      <c r="BU1968" s="203"/>
      <c r="BV1968" s="203"/>
      <c r="BW1968" s="203"/>
      <c r="BX1968" s="203"/>
      <c r="BY1968" s="203"/>
      <c r="BZ1968" s="203"/>
      <c r="CA1968" s="203"/>
      <c r="CB1968" s="203"/>
      <c r="CC1968" s="203"/>
      <c r="CD1968" s="203"/>
      <c r="CE1968" s="203"/>
      <c r="CF1968" s="203"/>
      <c r="CG1968" s="203"/>
      <c r="CH1968" s="203"/>
      <c r="CI1968" s="203"/>
      <c r="CJ1968" s="203"/>
      <c r="CK1968" s="203"/>
      <c r="CL1968" s="203"/>
      <c r="CM1968" s="203"/>
      <c r="CN1968" s="203"/>
      <c r="CO1968" s="203"/>
      <c r="CP1968" s="203"/>
      <c r="CQ1968" s="203"/>
      <c r="CR1968" s="203"/>
      <c r="CS1968" s="203"/>
      <c r="CT1968" s="203"/>
      <c r="CU1968" s="203"/>
      <c r="CV1968" s="203"/>
      <c r="CW1968" s="203"/>
      <c r="CX1968" s="203"/>
      <c r="CY1968" s="203"/>
      <c r="CZ1968" s="203"/>
      <c r="DA1968" s="203"/>
      <c r="DB1968" s="203"/>
      <c r="DC1968" s="203"/>
      <c r="DD1968" s="203"/>
      <c r="DE1968" s="203"/>
      <c r="DF1968" s="203"/>
      <c r="DG1968" s="203"/>
      <c r="DH1968" s="203"/>
      <c r="DI1968" s="203"/>
      <c r="DJ1968" s="203"/>
      <c r="DK1968" s="203"/>
      <c r="DL1968" s="203"/>
      <c r="DM1968" s="203"/>
      <c r="DN1968" s="203"/>
      <c r="DO1968" s="203"/>
      <c r="DP1968" s="203"/>
      <c r="DQ1968" s="203"/>
      <c r="DR1968" s="203"/>
      <c r="DS1968" s="203"/>
      <c r="DT1968" s="203"/>
      <c r="DU1968" s="203"/>
      <c r="DV1968" s="203"/>
      <c r="DW1968" s="203"/>
      <c r="DX1968" s="203"/>
      <c r="DY1968" s="203"/>
      <c r="DZ1968" s="203"/>
      <c r="EA1968" s="203"/>
      <c r="EB1968" s="203"/>
      <c r="EC1968" s="203"/>
      <c r="ED1968" s="203"/>
      <c r="EE1968" s="203"/>
      <c r="EF1968" s="203"/>
      <c r="EG1968" s="203"/>
      <c r="EH1968" s="203"/>
      <c r="EI1968" s="203"/>
      <c r="EJ1968" s="203"/>
      <c r="EK1968" s="203"/>
      <c r="EL1968" s="203"/>
      <c r="EM1968" s="203"/>
      <c r="EN1968" s="203"/>
      <c r="EO1968" s="203"/>
      <c r="EP1968" s="203"/>
      <c r="EQ1968" s="203"/>
      <c r="ER1968" s="203"/>
      <c r="ES1968" s="203"/>
      <c r="ET1968" s="203"/>
      <c r="EU1968" s="203"/>
      <c r="EV1968" s="203"/>
      <c r="EW1968" s="203"/>
      <c r="EX1968" s="203"/>
      <c r="EY1968" s="203"/>
      <c r="EZ1968" s="203"/>
      <c r="FA1968" s="203"/>
      <c r="FB1968" s="203"/>
      <c r="FC1968" s="203"/>
      <c r="FD1968" s="203"/>
      <c r="FE1968" s="203"/>
      <c r="FF1968" s="203"/>
      <c r="FG1968" s="203"/>
      <c r="FH1968" s="203"/>
      <c r="FI1968" s="203"/>
      <c r="FJ1968" s="203"/>
      <c r="FK1968" s="203"/>
      <c r="FL1968" s="203"/>
      <c r="FM1968" s="203"/>
      <c r="FN1968" s="203"/>
      <c r="FO1968" s="203"/>
      <c r="FP1968" s="203"/>
      <c r="FQ1968" s="203"/>
      <c r="FR1968" s="203"/>
      <c r="FS1968" s="203"/>
      <c r="FT1968" s="203"/>
      <c r="FU1968" s="203"/>
      <c r="FV1968" s="203"/>
      <c r="FW1968" s="203"/>
      <c r="FX1968" s="203"/>
      <c r="FY1968" s="203"/>
      <c r="FZ1968" s="203"/>
      <c r="GA1968" s="203"/>
      <c r="GB1968" s="203"/>
      <c r="GC1968" s="203"/>
      <c r="GD1968" s="203"/>
      <c r="GE1968" s="203"/>
      <c r="GF1968" s="203"/>
      <c r="GG1968" s="203"/>
      <c r="GH1968" s="203"/>
      <c r="GI1968" s="203"/>
      <c r="GJ1968" s="203"/>
      <c r="GK1968" s="203"/>
      <c r="GL1968" s="203"/>
      <c r="GM1968" s="203"/>
      <c r="GN1968" s="203"/>
      <c r="GO1968" s="203"/>
      <c r="GP1968" s="203"/>
      <c r="GQ1968" s="203"/>
      <c r="GR1968" s="203"/>
      <c r="GS1968" s="203"/>
      <c r="GT1968" s="203"/>
      <c r="GU1968" s="203"/>
      <c r="GV1968" s="203"/>
      <c r="GW1968" s="203"/>
      <c r="GX1968" s="203"/>
      <c r="GY1968" s="203"/>
      <c r="GZ1968" s="203"/>
      <c r="HA1968" s="203"/>
      <c r="HB1968" s="203"/>
      <c r="HC1968" s="203"/>
      <c r="HD1968" s="203"/>
      <c r="HE1968" s="203"/>
      <c r="HF1968" s="203"/>
      <c r="HG1968" s="203"/>
      <c r="HH1968" s="203"/>
      <c r="HI1968" s="203"/>
      <c r="HJ1968" s="203"/>
      <c r="HK1968" s="203"/>
      <c r="HL1968" s="203"/>
      <c r="HM1968" s="203"/>
      <c r="HN1968" s="203"/>
      <c r="HO1968" s="203"/>
      <c r="HP1968" s="203"/>
      <c r="HQ1968" s="203"/>
      <c r="HR1968" s="203"/>
      <c r="HS1968" s="203"/>
      <c r="HT1968" s="203"/>
      <c r="HU1968" s="203"/>
      <c r="HV1968" s="203"/>
      <c r="HW1968" s="203"/>
      <c r="HX1968" s="203"/>
      <c r="HY1968" s="203"/>
      <c r="HZ1968" s="203"/>
      <c r="IA1968" s="203"/>
      <c r="IB1968" s="203"/>
      <c r="IC1968" s="203"/>
      <c r="ID1968" s="203"/>
      <c r="IE1968" s="203"/>
      <c r="IF1968" s="203"/>
      <c r="IG1968" s="203"/>
      <c r="IH1968" s="203"/>
      <c r="II1968" s="203"/>
      <c r="IJ1968" s="203"/>
      <c r="IK1968" s="203"/>
      <c r="IL1968" s="203"/>
      <c r="IM1968" s="203"/>
      <c r="IN1968" s="203"/>
      <c r="IO1968" s="203"/>
      <c r="IP1968" s="203"/>
      <c r="IQ1968" s="203"/>
      <c r="IR1968" s="203"/>
      <c r="IS1968" s="203"/>
      <c r="IT1968" s="203"/>
      <c r="IU1968" s="203"/>
      <c r="IV1968" s="203"/>
      <c r="IW1968" s="203"/>
      <c r="IX1968" s="203"/>
      <c r="IY1968" s="203"/>
      <c r="IZ1968" s="203"/>
      <c r="JA1968" s="203"/>
      <c r="JB1968" s="203"/>
      <c r="JC1968" s="203"/>
      <c r="JD1968" s="203"/>
      <c r="JE1968" s="203"/>
    </row>
    <row r="1969" spans="1:265" s="592" customFormat="1" x14ac:dyDescent="0.25">
      <c r="A1969" s="256"/>
      <c r="B1969" s="256"/>
      <c r="C1969" s="3" t="s">
        <v>308</v>
      </c>
      <c r="D1969" s="3"/>
      <c r="E1969" s="3"/>
      <c r="F1969" s="259"/>
      <c r="G1969" s="259"/>
      <c r="H1969" s="259"/>
      <c r="I1969" s="227"/>
      <c r="J1969" s="1486"/>
      <c r="K1969" s="1486"/>
      <c r="L1969" s="1479"/>
      <c r="M1969" s="1479"/>
      <c r="N1969" s="1479"/>
      <c r="O1969" s="1479"/>
      <c r="P1969" s="1479"/>
      <c r="Q1969" s="1479"/>
      <c r="R1969" s="1487"/>
      <c r="S1969" s="1487"/>
      <c r="T1969" s="1487"/>
      <c r="U1969" s="1487"/>
      <c r="V1969" s="1487"/>
      <c r="W1969" s="1487"/>
      <c r="X1969" s="1487"/>
      <c r="Y1969" s="1487"/>
      <c r="Z1969" s="1487"/>
      <c r="AA1969" s="1487"/>
      <c r="AB1969" s="1487"/>
      <c r="AC1969" s="1706"/>
      <c r="AD1969" s="1706"/>
      <c r="AE1969" s="1487"/>
      <c r="AF1969" s="259"/>
      <c r="AG1969" s="1487"/>
      <c r="AH1969" s="619"/>
      <c r="AI1969" s="2141"/>
      <c r="AJ1969" s="203"/>
      <c r="AK1969" s="203"/>
      <c r="AL1969" s="203"/>
      <c r="AM1969" s="203"/>
      <c r="AN1969" s="203"/>
      <c r="AO1969" s="203"/>
      <c r="AP1969" s="203"/>
      <c r="AQ1969" s="203"/>
      <c r="AR1969" s="203"/>
      <c r="AS1969" s="203"/>
      <c r="AT1969" s="203"/>
      <c r="AU1969" s="203"/>
      <c r="AV1969" s="203"/>
      <c r="AW1969" s="203"/>
      <c r="AX1969" s="203"/>
      <c r="AY1969" s="203"/>
      <c r="AZ1969" s="203"/>
      <c r="BA1969" s="203"/>
      <c r="BB1969" s="203"/>
      <c r="BC1969" s="203"/>
      <c r="BD1969" s="203"/>
      <c r="BE1969" s="203"/>
      <c r="BF1969" s="203"/>
      <c r="BG1969" s="203"/>
      <c r="BH1969" s="203"/>
      <c r="BI1969" s="203"/>
      <c r="BJ1969" s="203"/>
      <c r="BK1969" s="203"/>
      <c r="BL1969" s="203"/>
      <c r="BM1969" s="203"/>
      <c r="BN1969" s="203"/>
      <c r="BO1969" s="203"/>
      <c r="BP1969" s="203"/>
      <c r="BQ1969" s="203"/>
      <c r="BR1969" s="203"/>
      <c r="BS1969" s="203"/>
      <c r="BT1969" s="203"/>
      <c r="BU1969" s="203"/>
      <c r="BV1969" s="203"/>
      <c r="BW1969" s="203"/>
      <c r="BX1969" s="203"/>
      <c r="BY1969" s="203"/>
      <c r="BZ1969" s="203"/>
      <c r="CA1969" s="203"/>
      <c r="CB1969" s="203"/>
      <c r="CC1969" s="203"/>
      <c r="CD1969" s="203"/>
      <c r="CE1969" s="203"/>
      <c r="CF1969" s="203"/>
      <c r="CG1969" s="203"/>
      <c r="CH1969" s="203"/>
      <c r="CI1969" s="203"/>
      <c r="CJ1969" s="203"/>
      <c r="CK1969" s="203"/>
      <c r="CL1969" s="203"/>
      <c r="CM1969" s="203"/>
      <c r="CN1969" s="203"/>
      <c r="CO1969" s="203"/>
      <c r="CP1969" s="203"/>
      <c r="CQ1969" s="203"/>
      <c r="CR1969" s="203"/>
      <c r="CS1969" s="203"/>
      <c r="CT1969" s="203"/>
      <c r="CU1969" s="203"/>
      <c r="CV1969" s="203"/>
      <c r="CW1969" s="203"/>
      <c r="CX1969" s="203"/>
      <c r="CY1969" s="203"/>
      <c r="CZ1969" s="203"/>
      <c r="DA1969" s="203"/>
      <c r="DB1969" s="203"/>
      <c r="DC1969" s="203"/>
      <c r="DD1969" s="203"/>
      <c r="DE1969" s="203"/>
      <c r="DF1969" s="203"/>
      <c r="DG1969" s="203"/>
      <c r="DH1969" s="203"/>
      <c r="DI1969" s="203"/>
      <c r="DJ1969" s="203"/>
      <c r="DK1969" s="203"/>
      <c r="DL1969" s="203"/>
      <c r="DM1969" s="203"/>
      <c r="DN1969" s="203"/>
      <c r="DO1969" s="203"/>
      <c r="DP1969" s="203"/>
      <c r="DQ1969" s="203"/>
      <c r="DR1969" s="203"/>
      <c r="DS1969" s="203"/>
      <c r="DT1969" s="203"/>
      <c r="DU1969" s="203"/>
      <c r="DV1969" s="203"/>
      <c r="DW1969" s="203"/>
      <c r="DX1969" s="203"/>
      <c r="DY1969" s="203"/>
      <c r="DZ1969" s="203"/>
      <c r="EA1969" s="203"/>
      <c r="EB1969" s="203"/>
      <c r="EC1969" s="203"/>
      <c r="ED1969" s="203"/>
      <c r="EE1969" s="203"/>
      <c r="EF1969" s="203"/>
      <c r="EG1969" s="203"/>
      <c r="EH1969" s="203"/>
      <c r="EI1969" s="203"/>
      <c r="EJ1969" s="203"/>
      <c r="EK1969" s="203"/>
      <c r="EL1969" s="203"/>
      <c r="EM1969" s="203"/>
      <c r="EN1969" s="203"/>
      <c r="EO1969" s="203"/>
      <c r="EP1969" s="203"/>
      <c r="EQ1969" s="203"/>
      <c r="ER1969" s="203"/>
      <c r="ES1969" s="203"/>
      <c r="ET1969" s="203"/>
      <c r="EU1969" s="203"/>
      <c r="EV1969" s="203"/>
      <c r="EW1969" s="203"/>
      <c r="EX1969" s="203"/>
      <c r="EY1969" s="203"/>
      <c r="EZ1969" s="203"/>
      <c r="FA1969" s="203"/>
      <c r="FB1969" s="203"/>
      <c r="FC1969" s="203"/>
      <c r="FD1969" s="203"/>
      <c r="FE1969" s="203"/>
      <c r="FF1969" s="203"/>
      <c r="FG1969" s="203"/>
      <c r="FH1969" s="203"/>
      <c r="FI1969" s="203"/>
      <c r="FJ1969" s="203"/>
      <c r="FK1969" s="203"/>
      <c r="FL1969" s="203"/>
      <c r="FM1969" s="203"/>
      <c r="FN1969" s="203"/>
      <c r="FO1969" s="203"/>
      <c r="FP1969" s="203"/>
      <c r="FQ1969" s="203"/>
      <c r="FR1969" s="203"/>
      <c r="FS1969" s="203"/>
      <c r="FT1969" s="203"/>
      <c r="FU1969" s="203"/>
      <c r="FV1969" s="203"/>
      <c r="FW1969" s="203"/>
      <c r="FX1969" s="203"/>
      <c r="FY1969" s="203"/>
      <c r="FZ1969" s="203"/>
      <c r="GA1969" s="203"/>
      <c r="GB1969" s="203"/>
      <c r="GC1969" s="203"/>
      <c r="GD1969" s="203"/>
      <c r="GE1969" s="203"/>
      <c r="GF1969" s="203"/>
      <c r="GG1969" s="203"/>
      <c r="GH1969" s="203"/>
      <c r="GI1969" s="203"/>
      <c r="GJ1969" s="203"/>
      <c r="GK1969" s="203"/>
      <c r="GL1969" s="203"/>
      <c r="GM1969" s="203"/>
      <c r="GN1969" s="203"/>
      <c r="GO1969" s="203"/>
      <c r="GP1969" s="203"/>
      <c r="GQ1969" s="203"/>
      <c r="GR1969" s="203"/>
      <c r="GS1969" s="203"/>
      <c r="GT1969" s="203"/>
      <c r="GU1969" s="203"/>
      <c r="GV1969" s="203"/>
      <c r="GW1969" s="203"/>
      <c r="GX1969" s="203"/>
      <c r="GY1969" s="203"/>
      <c r="GZ1969" s="203"/>
      <c r="HA1969" s="203"/>
      <c r="HB1969" s="203"/>
      <c r="HC1969" s="203"/>
      <c r="HD1969" s="203"/>
      <c r="HE1969" s="203"/>
      <c r="HF1969" s="203"/>
      <c r="HG1969" s="203"/>
      <c r="HH1969" s="203"/>
      <c r="HI1969" s="203"/>
      <c r="HJ1969" s="203"/>
      <c r="HK1969" s="203"/>
      <c r="HL1969" s="203"/>
      <c r="HM1969" s="203"/>
      <c r="HN1969" s="203"/>
      <c r="HO1969" s="203"/>
      <c r="HP1969" s="203"/>
      <c r="HQ1969" s="203"/>
      <c r="HR1969" s="203"/>
      <c r="HS1969" s="203"/>
      <c r="HT1969" s="203"/>
      <c r="HU1969" s="203"/>
      <c r="HV1969" s="203"/>
      <c r="HW1969" s="203"/>
      <c r="HX1969" s="203"/>
      <c r="HY1969" s="203"/>
      <c r="HZ1969" s="203"/>
      <c r="IA1969" s="203"/>
      <c r="IB1969" s="203"/>
      <c r="IC1969" s="203"/>
      <c r="ID1969" s="203"/>
      <c r="IE1969" s="203"/>
      <c r="IF1969" s="203"/>
      <c r="IG1969" s="203"/>
      <c r="IH1969" s="203"/>
      <c r="II1969" s="203"/>
      <c r="IJ1969" s="203"/>
      <c r="IK1969" s="203"/>
      <c r="IL1969" s="203"/>
      <c r="IM1969" s="203"/>
      <c r="IN1969" s="203"/>
      <c r="IO1969" s="203"/>
      <c r="IP1969" s="203"/>
      <c r="IQ1969" s="203"/>
      <c r="IR1969" s="203"/>
      <c r="IS1969" s="203"/>
      <c r="IT1969" s="203"/>
      <c r="IU1969" s="203"/>
      <c r="IV1969" s="203"/>
      <c r="IW1969" s="203"/>
      <c r="IX1969" s="203"/>
      <c r="IY1969" s="203"/>
      <c r="IZ1969" s="203"/>
      <c r="JA1969" s="203"/>
      <c r="JB1969" s="203"/>
      <c r="JC1969" s="203"/>
      <c r="JD1969" s="203"/>
      <c r="JE1969" s="203"/>
    </row>
    <row r="1970" spans="1:265" s="592" customFormat="1" ht="30" x14ac:dyDescent="0.25">
      <c r="A1970" s="256"/>
      <c r="B1970" s="256"/>
      <c r="C1970" s="459" t="s">
        <v>487</v>
      </c>
      <c r="D1970" s="3"/>
      <c r="E1970" s="3"/>
      <c r="F1970" s="259">
        <f t="shared" ref="F1970:H1971" si="2587">F1931+F1918+F1871</f>
        <v>0</v>
      </c>
      <c r="G1970" s="227">
        <f t="shared" si="2587"/>
        <v>0</v>
      </c>
      <c r="H1970" s="227">
        <f t="shared" si="2587"/>
        <v>0</v>
      </c>
      <c r="I1970" s="227" t="e">
        <f>H1970/G1970*100</f>
        <v>#DIV/0!</v>
      </c>
      <c r="J1970" s="1486"/>
      <c r="K1970" s="1486"/>
      <c r="L1970" s="1479"/>
      <c r="M1970" s="1479"/>
      <c r="N1970" s="1479"/>
      <c r="O1970" s="1479"/>
      <c r="P1970" s="1479"/>
      <c r="Q1970" s="1479"/>
      <c r="R1970" s="1487">
        <f t="shared" ref="R1970:AE1970" si="2588">R1931+R1918+R1871</f>
        <v>0</v>
      </c>
      <c r="S1970" s="1487">
        <f t="shared" si="2588"/>
        <v>0</v>
      </c>
      <c r="T1970" s="1487">
        <f t="shared" si="2588"/>
        <v>0</v>
      </c>
      <c r="U1970" s="1487">
        <f t="shared" si="2588"/>
        <v>0</v>
      </c>
      <c r="V1970" s="1487">
        <f t="shared" si="2588"/>
        <v>0</v>
      </c>
      <c r="W1970" s="1487">
        <f t="shared" si="2588"/>
        <v>0</v>
      </c>
      <c r="X1970" s="1487">
        <f t="shared" si="2588"/>
        <v>0</v>
      </c>
      <c r="Y1970" s="1487">
        <f t="shared" si="2588"/>
        <v>0</v>
      </c>
      <c r="Z1970" s="1487">
        <f t="shared" si="2588"/>
        <v>0</v>
      </c>
      <c r="AA1970" s="1487">
        <f t="shared" si="2588"/>
        <v>0</v>
      </c>
      <c r="AB1970" s="1487">
        <f t="shared" si="2588"/>
        <v>0</v>
      </c>
      <c r="AC1970" s="1706">
        <f t="shared" si="2588"/>
        <v>0</v>
      </c>
      <c r="AD1970" s="1706">
        <f t="shared" si="2588"/>
        <v>0</v>
      </c>
      <c r="AE1970" s="1487">
        <f t="shared" si="2588"/>
        <v>0</v>
      </c>
      <c r="AF1970" s="227"/>
      <c r="AG1970" s="1487"/>
      <c r="AH1970" s="619"/>
      <c r="AI1970" s="2141"/>
      <c r="AJ1970" s="203"/>
      <c r="AK1970" s="203"/>
      <c r="AL1970" s="203"/>
      <c r="AM1970" s="203"/>
      <c r="AN1970" s="203"/>
      <c r="AO1970" s="203"/>
      <c r="AP1970" s="203"/>
      <c r="AQ1970" s="203"/>
      <c r="AR1970" s="203"/>
      <c r="AS1970" s="203"/>
      <c r="AT1970" s="203"/>
      <c r="AU1970" s="203"/>
      <c r="AV1970" s="203"/>
      <c r="AW1970" s="203"/>
      <c r="AX1970" s="203"/>
      <c r="AY1970" s="203"/>
      <c r="AZ1970" s="203"/>
      <c r="BA1970" s="203"/>
      <c r="BB1970" s="203"/>
      <c r="BC1970" s="203"/>
      <c r="BD1970" s="203"/>
      <c r="BE1970" s="203"/>
      <c r="BF1970" s="203"/>
      <c r="BG1970" s="203"/>
      <c r="BH1970" s="203"/>
      <c r="BI1970" s="203"/>
      <c r="BJ1970" s="203"/>
      <c r="BK1970" s="203"/>
      <c r="BL1970" s="203"/>
      <c r="BM1970" s="203"/>
      <c r="BN1970" s="203"/>
      <c r="BO1970" s="203"/>
      <c r="BP1970" s="203"/>
      <c r="BQ1970" s="203"/>
      <c r="BR1970" s="203"/>
      <c r="BS1970" s="203"/>
      <c r="BT1970" s="203"/>
      <c r="BU1970" s="203"/>
      <c r="BV1970" s="203"/>
      <c r="BW1970" s="203"/>
      <c r="BX1970" s="203"/>
      <c r="BY1970" s="203"/>
      <c r="BZ1970" s="203"/>
      <c r="CA1970" s="203"/>
      <c r="CB1970" s="203"/>
      <c r="CC1970" s="203"/>
      <c r="CD1970" s="203"/>
      <c r="CE1970" s="203"/>
      <c r="CF1970" s="203"/>
      <c r="CG1970" s="203"/>
      <c r="CH1970" s="203"/>
      <c r="CI1970" s="203"/>
      <c r="CJ1970" s="203"/>
      <c r="CK1970" s="203"/>
      <c r="CL1970" s="203"/>
      <c r="CM1970" s="203"/>
      <c r="CN1970" s="203"/>
      <c r="CO1970" s="203"/>
      <c r="CP1970" s="203"/>
      <c r="CQ1970" s="203"/>
      <c r="CR1970" s="203"/>
      <c r="CS1970" s="203"/>
      <c r="CT1970" s="203"/>
      <c r="CU1970" s="203"/>
      <c r="CV1970" s="203"/>
      <c r="CW1970" s="203"/>
      <c r="CX1970" s="203"/>
      <c r="CY1970" s="203"/>
      <c r="CZ1970" s="203"/>
      <c r="DA1970" s="203"/>
      <c r="DB1970" s="203"/>
      <c r="DC1970" s="203"/>
      <c r="DD1970" s="203"/>
      <c r="DE1970" s="203"/>
      <c r="DF1970" s="203"/>
      <c r="DG1970" s="203"/>
      <c r="DH1970" s="203"/>
      <c r="DI1970" s="203"/>
      <c r="DJ1970" s="203"/>
      <c r="DK1970" s="203"/>
      <c r="DL1970" s="203"/>
      <c r="DM1970" s="203"/>
      <c r="DN1970" s="203"/>
      <c r="DO1970" s="203"/>
      <c r="DP1970" s="203"/>
      <c r="DQ1970" s="203"/>
      <c r="DR1970" s="203"/>
      <c r="DS1970" s="203"/>
      <c r="DT1970" s="203"/>
      <c r="DU1970" s="203"/>
      <c r="DV1970" s="203"/>
      <c r="DW1970" s="203"/>
      <c r="DX1970" s="203"/>
      <c r="DY1970" s="203"/>
      <c r="DZ1970" s="203"/>
      <c r="EA1970" s="203"/>
      <c r="EB1970" s="203"/>
      <c r="EC1970" s="203"/>
      <c r="ED1970" s="203"/>
      <c r="EE1970" s="203"/>
      <c r="EF1970" s="203"/>
      <c r="EG1970" s="203"/>
      <c r="EH1970" s="203"/>
      <c r="EI1970" s="203"/>
      <c r="EJ1970" s="203"/>
      <c r="EK1970" s="203"/>
      <c r="EL1970" s="203"/>
      <c r="EM1970" s="203"/>
      <c r="EN1970" s="203"/>
      <c r="EO1970" s="203"/>
      <c r="EP1970" s="203"/>
      <c r="EQ1970" s="203"/>
      <c r="ER1970" s="203"/>
      <c r="ES1970" s="203"/>
      <c r="ET1970" s="203"/>
      <c r="EU1970" s="203"/>
      <c r="EV1970" s="203"/>
      <c r="EW1970" s="203"/>
      <c r="EX1970" s="203"/>
      <c r="EY1970" s="203"/>
      <c r="EZ1970" s="203"/>
      <c r="FA1970" s="203"/>
      <c r="FB1970" s="203"/>
      <c r="FC1970" s="203"/>
      <c r="FD1970" s="203"/>
      <c r="FE1970" s="203"/>
      <c r="FF1970" s="203"/>
      <c r="FG1970" s="203"/>
      <c r="FH1970" s="203"/>
      <c r="FI1970" s="203"/>
      <c r="FJ1970" s="203"/>
      <c r="FK1970" s="203"/>
      <c r="FL1970" s="203"/>
      <c r="FM1970" s="203"/>
      <c r="FN1970" s="203"/>
      <c r="FO1970" s="203"/>
      <c r="FP1970" s="203"/>
      <c r="FQ1970" s="203"/>
      <c r="FR1970" s="203"/>
      <c r="FS1970" s="203"/>
      <c r="FT1970" s="203"/>
      <c r="FU1970" s="203"/>
      <c r="FV1970" s="203"/>
      <c r="FW1970" s="203"/>
      <c r="FX1970" s="203"/>
      <c r="FY1970" s="203"/>
      <c r="FZ1970" s="203"/>
      <c r="GA1970" s="203"/>
      <c r="GB1970" s="203"/>
      <c r="GC1970" s="203"/>
      <c r="GD1970" s="203"/>
      <c r="GE1970" s="203"/>
      <c r="GF1970" s="203"/>
      <c r="GG1970" s="203"/>
      <c r="GH1970" s="203"/>
      <c r="GI1970" s="203"/>
      <c r="GJ1970" s="203"/>
      <c r="GK1970" s="203"/>
      <c r="GL1970" s="203"/>
      <c r="GM1970" s="203"/>
      <c r="GN1970" s="203"/>
      <c r="GO1970" s="203"/>
      <c r="GP1970" s="203"/>
      <c r="GQ1970" s="203"/>
      <c r="GR1970" s="203"/>
      <c r="GS1970" s="203"/>
      <c r="GT1970" s="203"/>
      <c r="GU1970" s="203"/>
      <c r="GV1970" s="203"/>
      <c r="GW1970" s="203"/>
      <c r="GX1970" s="203"/>
      <c r="GY1970" s="203"/>
      <c r="GZ1970" s="203"/>
      <c r="HA1970" s="203"/>
      <c r="HB1970" s="203"/>
      <c r="HC1970" s="203"/>
      <c r="HD1970" s="203"/>
      <c r="HE1970" s="203"/>
      <c r="HF1970" s="203"/>
      <c r="HG1970" s="203"/>
      <c r="HH1970" s="203"/>
      <c r="HI1970" s="203"/>
      <c r="HJ1970" s="203"/>
      <c r="HK1970" s="203"/>
      <c r="HL1970" s="203"/>
      <c r="HM1970" s="203"/>
      <c r="HN1970" s="203"/>
      <c r="HO1970" s="203"/>
      <c r="HP1970" s="203"/>
      <c r="HQ1970" s="203"/>
      <c r="HR1970" s="203"/>
      <c r="HS1970" s="203"/>
      <c r="HT1970" s="203"/>
      <c r="HU1970" s="203"/>
      <c r="HV1970" s="203"/>
      <c r="HW1970" s="203"/>
      <c r="HX1970" s="203"/>
      <c r="HY1970" s="203"/>
      <c r="HZ1970" s="203"/>
      <c r="IA1970" s="203"/>
      <c r="IB1970" s="203"/>
      <c r="IC1970" s="203"/>
      <c r="ID1970" s="203"/>
      <c r="IE1970" s="203"/>
      <c r="IF1970" s="203"/>
      <c r="IG1970" s="203"/>
      <c r="IH1970" s="203"/>
      <c r="II1970" s="203"/>
      <c r="IJ1970" s="203"/>
      <c r="IK1970" s="203"/>
      <c r="IL1970" s="203"/>
      <c r="IM1970" s="203"/>
      <c r="IN1970" s="203"/>
      <c r="IO1970" s="203"/>
      <c r="IP1970" s="203"/>
      <c r="IQ1970" s="203"/>
      <c r="IR1970" s="203"/>
      <c r="IS1970" s="203"/>
      <c r="IT1970" s="203"/>
      <c r="IU1970" s="203"/>
      <c r="IV1970" s="203"/>
      <c r="IW1970" s="203"/>
      <c r="IX1970" s="203"/>
      <c r="IY1970" s="203"/>
      <c r="IZ1970" s="203"/>
      <c r="JA1970" s="203"/>
      <c r="JB1970" s="203"/>
      <c r="JC1970" s="203"/>
      <c r="JD1970" s="203"/>
      <c r="JE1970" s="203"/>
    </row>
    <row r="1971" spans="1:265" s="592" customFormat="1" x14ac:dyDescent="0.25">
      <c r="A1971" s="256"/>
      <c r="B1971" s="256"/>
      <c r="C1971" s="3" t="s">
        <v>488</v>
      </c>
      <c r="D1971" s="3"/>
      <c r="E1971" s="3"/>
      <c r="F1971" s="259">
        <f t="shared" si="2587"/>
        <v>0</v>
      </c>
      <c r="G1971" s="227">
        <f t="shared" si="2587"/>
        <v>0</v>
      </c>
      <c r="H1971" s="227">
        <f t="shared" si="2587"/>
        <v>0</v>
      </c>
      <c r="I1971" s="227" t="e">
        <f>H1971/G1971*100</f>
        <v>#DIV/0!</v>
      </c>
      <c r="J1971" s="1486"/>
      <c r="K1971" s="1486"/>
      <c r="L1971" s="1479"/>
      <c r="M1971" s="1479"/>
      <c r="N1971" s="1479"/>
      <c r="O1971" s="1479"/>
      <c r="P1971" s="1479"/>
      <c r="Q1971" s="1479"/>
      <c r="R1971" s="1487">
        <f t="shared" ref="R1971:AE1971" si="2589">R1932+R1919+R1872</f>
        <v>0</v>
      </c>
      <c r="S1971" s="1487">
        <f t="shared" si="2589"/>
        <v>0</v>
      </c>
      <c r="T1971" s="1487">
        <f t="shared" si="2589"/>
        <v>0</v>
      </c>
      <c r="U1971" s="1487">
        <f t="shared" si="2589"/>
        <v>0</v>
      </c>
      <c r="V1971" s="1487">
        <f t="shared" si="2589"/>
        <v>0</v>
      </c>
      <c r="W1971" s="1487">
        <f t="shared" si="2589"/>
        <v>0</v>
      </c>
      <c r="X1971" s="1487">
        <f t="shared" si="2589"/>
        <v>0</v>
      </c>
      <c r="Y1971" s="1487">
        <f t="shared" si="2589"/>
        <v>0</v>
      </c>
      <c r="Z1971" s="1487">
        <f t="shared" si="2589"/>
        <v>0</v>
      </c>
      <c r="AA1971" s="1487">
        <f t="shared" si="2589"/>
        <v>0</v>
      </c>
      <c r="AB1971" s="1487">
        <f t="shared" si="2589"/>
        <v>0</v>
      </c>
      <c r="AC1971" s="1706">
        <f t="shared" si="2589"/>
        <v>0</v>
      </c>
      <c r="AD1971" s="1706">
        <f t="shared" si="2589"/>
        <v>0</v>
      </c>
      <c r="AE1971" s="1487">
        <f t="shared" si="2589"/>
        <v>0</v>
      </c>
      <c r="AF1971" s="227"/>
      <c r="AG1971" s="1487"/>
      <c r="AH1971" s="619"/>
      <c r="AI1971" s="2141"/>
      <c r="AJ1971" s="203"/>
      <c r="AK1971" s="203"/>
      <c r="AL1971" s="203"/>
      <c r="AM1971" s="203"/>
      <c r="AN1971" s="203"/>
      <c r="AO1971" s="203"/>
      <c r="AP1971" s="203"/>
      <c r="AQ1971" s="203"/>
      <c r="AR1971" s="203"/>
      <c r="AS1971" s="203"/>
      <c r="AT1971" s="203"/>
      <c r="AU1971" s="203"/>
      <c r="AV1971" s="203"/>
      <c r="AW1971" s="203"/>
      <c r="AX1971" s="203"/>
      <c r="AY1971" s="203"/>
      <c r="AZ1971" s="203"/>
      <c r="BA1971" s="203"/>
      <c r="BB1971" s="203"/>
      <c r="BC1971" s="203"/>
      <c r="BD1971" s="203"/>
      <c r="BE1971" s="203"/>
      <c r="BF1971" s="203"/>
      <c r="BG1971" s="203"/>
      <c r="BH1971" s="203"/>
      <c r="BI1971" s="203"/>
      <c r="BJ1971" s="203"/>
      <c r="BK1971" s="203"/>
      <c r="BL1971" s="203"/>
      <c r="BM1971" s="203"/>
      <c r="BN1971" s="203"/>
      <c r="BO1971" s="203"/>
      <c r="BP1971" s="203"/>
      <c r="BQ1971" s="203"/>
      <c r="BR1971" s="203"/>
      <c r="BS1971" s="203"/>
      <c r="BT1971" s="203"/>
      <c r="BU1971" s="203"/>
      <c r="BV1971" s="203"/>
      <c r="BW1971" s="203"/>
      <c r="BX1971" s="203"/>
      <c r="BY1971" s="203"/>
      <c r="BZ1971" s="203"/>
      <c r="CA1971" s="203"/>
      <c r="CB1971" s="203"/>
      <c r="CC1971" s="203"/>
      <c r="CD1971" s="203"/>
      <c r="CE1971" s="203"/>
      <c r="CF1971" s="203"/>
      <c r="CG1971" s="203"/>
      <c r="CH1971" s="203"/>
      <c r="CI1971" s="203"/>
      <c r="CJ1971" s="203"/>
      <c r="CK1971" s="203"/>
      <c r="CL1971" s="203"/>
      <c r="CM1971" s="203"/>
      <c r="CN1971" s="203"/>
      <c r="CO1971" s="203"/>
      <c r="CP1971" s="203"/>
      <c r="CQ1971" s="203"/>
      <c r="CR1971" s="203"/>
      <c r="CS1971" s="203"/>
      <c r="CT1971" s="203"/>
      <c r="CU1971" s="203"/>
      <c r="CV1971" s="203"/>
      <c r="CW1971" s="203"/>
      <c r="CX1971" s="203"/>
      <c r="CY1971" s="203"/>
      <c r="CZ1971" s="203"/>
      <c r="DA1971" s="203"/>
      <c r="DB1971" s="203"/>
      <c r="DC1971" s="203"/>
      <c r="DD1971" s="203"/>
      <c r="DE1971" s="203"/>
      <c r="DF1971" s="203"/>
      <c r="DG1971" s="203"/>
      <c r="DH1971" s="203"/>
      <c r="DI1971" s="203"/>
      <c r="DJ1971" s="203"/>
      <c r="DK1971" s="203"/>
      <c r="DL1971" s="203"/>
      <c r="DM1971" s="203"/>
      <c r="DN1971" s="203"/>
      <c r="DO1971" s="203"/>
      <c r="DP1971" s="203"/>
      <c r="DQ1971" s="203"/>
      <c r="DR1971" s="203"/>
      <c r="DS1971" s="203"/>
      <c r="DT1971" s="203"/>
      <c r="DU1971" s="203"/>
      <c r="DV1971" s="203"/>
      <c r="DW1971" s="203"/>
      <c r="DX1971" s="203"/>
      <c r="DY1971" s="203"/>
      <c r="DZ1971" s="203"/>
      <c r="EA1971" s="203"/>
      <c r="EB1971" s="203"/>
      <c r="EC1971" s="203"/>
      <c r="ED1971" s="203"/>
      <c r="EE1971" s="203"/>
      <c r="EF1971" s="203"/>
      <c r="EG1971" s="203"/>
      <c r="EH1971" s="203"/>
      <c r="EI1971" s="203"/>
      <c r="EJ1971" s="203"/>
      <c r="EK1971" s="203"/>
      <c r="EL1971" s="203"/>
      <c r="EM1971" s="203"/>
      <c r="EN1971" s="203"/>
      <c r="EO1971" s="203"/>
      <c r="EP1971" s="203"/>
      <c r="EQ1971" s="203"/>
      <c r="ER1971" s="203"/>
      <c r="ES1971" s="203"/>
      <c r="ET1971" s="203"/>
      <c r="EU1971" s="203"/>
      <c r="EV1971" s="203"/>
      <c r="EW1971" s="203"/>
      <c r="EX1971" s="203"/>
      <c r="EY1971" s="203"/>
      <c r="EZ1971" s="203"/>
      <c r="FA1971" s="203"/>
      <c r="FB1971" s="203"/>
      <c r="FC1971" s="203"/>
      <c r="FD1971" s="203"/>
      <c r="FE1971" s="203"/>
      <c r="FF1971" s="203"/>
      <c r="FG1971" s="203"/>
      <c r="FH1971" s="203"/>
      <c r="FI1971" s="203"/>
      <c r="FJ1971" s="203"/>
      <c r="FK1971" s="203"/>
      <c r="FL1971" s="203"/>
      <c r="FM1971" s="203"/>
      <c r="FN1971" s="203"/>
      <c r="FO1971" s="203"/>
      <c r="FP1971" s="203"/>
      <c r="FQ1971" s="203"/>
      <c r="FR1971" s="203"/>
      <c r="FS1971" s="203"/>
      <c r="FT1971" s="203"/>
      <c r="FU1971" s="203"/>
      <c r="FV1971" s="203"/>
      <c r="FW1971" s="203"/>
      <c r="FX1971" s="203"/>
      <c r="FY1971" s="203"/>
      <c r="FZ1971" s="203"/>
      <c r="GA1971" s="203"/>
      <c r="GB1971" s="203"/>
      <c r="GC1971" s="203"/>
      <c r="GD1971" s="203"/>
      <c r="GE1971" s="203"/>
      <c r="GF1971" s="203"/>
      <c r="GG1971" s="203"/>
      <c r="GH1971" s="203"/>
      <c r="GI1971" s="203"/>
      <c r="GJ1971" s="203"/>
      <c r="GK1971" s="203"/>
      <c r="GL1971" s="203"/>
      <c r="GM1971" s="203"/>
      <c r="GN1971" s="203"/>
      <c r="GO1971" s="203"/>
      <c r="GP1971" s="203"/>
      <c r="GQ1971" s="203"/>
      <c r="GR1971" s="203"/>
      <c r="GS1971" s="203"/>
      <c r="GT1971" s="203"/>
      <c r="GU1971" s="203"/>
      <c r="GV1971" s="203"/>
      <c r="GW1971" s="203"/>
      <c r="GX1971" s="203"/>
      <c r="GY1971" s="203"/>
      <c r="GZ1971" s="203"/>
      <c r="HA1971" s="203"/>
      <c r="HB1971" s="203"/>
      <c r="HC1971" s="203"/>
      <c r="HD1971" s="203"/>
      <c r="HE1971" s="203"/>
      <c r="HF1971" s="203"/>
      <c r="HG1971" s="203"/>
      <c r="HH1971" s="203"/>
      <c r="HI1971" s="203"/>
      <c r="HJ1971" s="203"/>
      <c r="HK1971" s="203"/>
      <c r="HL1971" s="203"/>
      <c r="HM1971" s="203"/>
      <c r="HN1971" s="203"/>
      <c r="HO1971" s="203"/>
      <c r="HP1971" s="203"/>
      <c r="HQ1971" s="203"/>
      <c r="HR1971" s="203"/>
      <c r="HS1971" s="203"/>
      <c r="HT1971" s="203"/>
      <c r="HU1971" s="203"/>
      <c r="HV1971" s="203"/>
      <c r="HW1971" s="203"/>
      <c r="HX1971" s="203"/>
      <c r="HY1971" s="203"/>
      <c r="HZ1971" s="203"/>
      <c r="IA1971" s="203"/>
      <c r="IB1971" s="203"/>
      <c r="IC1971" s="203"/>
      <c r="ID1971" s="203"/>
      <c r="IE1971" s="203"/>
      <c r="IF1971" s="203"/>
      <c r="IG1971" s="203"/>
      <c r="IH1971" s="203"/>
      <c r="II1971" s="203"/>
      <c r="IJ1971" s="203"/>
      <c r="IK1971" s="203"/>
      <c r="IL1971" s="203"/>
      <c r="IM1971" s="203"/>
      <c r="IN1971" s="203"/>
      <c r="IO1971" s="203"/>
      <c r="IP1971" s="203"/>
      <c r="IQ1971" s="203"/>
      <c r="IR1971" s="203"/>
      <c r="IS1971" s="203"/>
      <c r="IT1971" s="203"/>
      <c r="IU1971" s="203"/>
      <c r="IV1971" s="203"/>
      <c r="IW1971" s="203"/>
      <c r="IX1971" s="203"/>
      <c r="IY1971" s="203"/>
      <c r="IZ1971" s="203"/>
      <c r="JA1971" s="203"/>
      <c r="JB1971" s="203"/>
      <c r="JC1971" s="203"/>
      <c r="JD1971" s="203"/>
      <c r="JE1971" s="203"/>
    </row>
    <row r="1972" spans="1:265" s="592" customFormat="1" ht="30" x14ac:dyDescent="0.25">
      <c r="A1972" s="256"/>
      <c r="B1972" s="256"/>
      <c r="C1972" s="3" t="s">
        <v>489</v>
      </c>
      <c r="D1972" s="3"/>
      <c r="E1972" s="3"/>
      <c r="F1972" s="259">
        <f>F1873</f>
        <v>0</v>
      </c>
      <c r="G1972" s="227">
        <f>G1873</f>
        <v>0</v>
      </c>
      <c r="H1972" s="227">
        <f>H1873</f>
        <v>0</v>
      </c>
      <c r="I1972" s="227" t="e">
        <f>I1873</f>
        <v>#DIV/0!</v>
      </c>
      <c r="J1972" s="1486"/>
      <c r="K1972" s="1486"/>
      <c r="L1972" s="1479"/>
      <c r="M1972" s="1479"/>
      <c r="N1972" s="1479"/>
      <c r="O1972" s="1479"/>
      <c r="P1972" s="1479"/>
      <c r="Q1972" s="1479"/>
      <c r="R1972" s="1487">
        <f t="shared" ref="R1972:AE1972" si="2590">R1873</f>
        <v>0</v>
      </c>
      <c r="S1972" s="1487">
        <f t="shared" si="2590"/>
        <v>0</v>
      </c>
      <c r="T1972" s="1487">
        <f t="shared" si="2590"/>
        <v>0</v>
      </c>
      <c r="U1972" s="1487">
        <f t="shared" si="2590"/>
        <v>0</v>
      </c>
      <c r="V1972" s="1487">
        <f t="shared" si="2590"/>
        <v>0</v>
      </c>
      <c r="W1972" s="1487">
        <f t="shared" si="2590"/>
        <v>0</v>
      </c>
      <c r="X1972" s="1487">
        <f t="shared" si="2590"/>
        <v>0</v>
      </c>
      <c r="Y1972" s="1487">
        <f t="shared" si="2590"/>
        <v>0</v>
      </c>
      <c r="Z1972" s="1487">
        <f t="shared" si="2590"/>
        <v>0</v>
      </c>
      <c r="AA1972" s="1487">
        <f t="shared" si="2590"/>
        <v>0</v>
      </c>
      <c r="AB1972" s="1487">
        <f t="shared" si="2590"/>
        <v>0</v>
      </c>
      <c r="AC1972" s="1706">
        <f t="shared" si="2590"/>
        <v>0</v>
      </c>
      <c r="AD1972" s="1706">
        <f t="shared" si="2590"/>
        <v>0</v>
      </c>
      <c r="AE1972" s="1487">
        <f t="shared" si="2590"/>
        <v>0</v>
      </c>
      <c r="AF1972" s="227"/>
      <c r="AG1972" s="1487"/>
      <c r="AH1972" s="619"/>
      <c r="AI1972" s="2141"/>
      <c r="AJ1972" s="203"/>
      <c r="AK1972" s="203"/>
      <c r="AL1972" s="203"/>
      <c r="AM1972" s="203"/>
      <c r="AN1972" s="203"/>
      <c r="AO1972" s="203"/>
      <c r="AP1972" s="203"/>
      <c r="AQ1972" s="203"/>
      <c r="AR1972" s="203"/>
      <c r="AS1972" s="203"/>
      <c r="AT1972" s="203"/>
      <c r="AU1972" s="203"/>
      <c r="AV1972" s="203"/>
      <c r="AW1972" s="203"/>
      <c r="AX1972" s="203"/>
      <c r="AY1972" s="203"/>
      <c r="AZ1972" s="203"/>
      <c r="BA1972" s="203"/>
      <c r="BB1972" s="203"/>
      <c r="BC1972" s="203"/>
      <c r="BD1972" s="203"/>
      <c r="BE1972" s="203"/>
      <c r="BF1972" s="203"/>
      <c r="BG1972" s="203"/>
      <c r="BH1972" s="203"/>
      <c r="BI1972" s="203"/>
      <c r="BJ1972" s="203"/>
      <c r="BK1972" s="203"/>
      <c r="BL1972" s="203"/>
      <c r="BM1972" s="203"/>
      <c r="BN1972" s="203"/>
      <c r="BO1972" s="203"/>
      <c r="BP1972" s="203"/>
      <c r="BQ1972" s="203"/>
      <c r="BR1972" s="203"/>
      <c r="BS1972" s="203"/>
      <c r="BT1972" s="203"/>
      <c r="BU1972" s="203"/>
      <c r="BV1972" s="203"/>
      <c r="BW1972" s="203"/>
      <c r="BX1972" s="203"/>
      <c r="BY1972" s="203"/>
      <c r="BZ1972" s="203"/>
      <c r="CA1972" s="203"/>
      <c r="CB1972" s="203"/>
      <c r="CC1972" s="203"/>
      <c r="CD1972" s="203"/>
      <c r="CE1972" s="203"/>
      <c r="CF1972" s="203"/>
      <c r="CG1972" s="203"/>
      <c r="CH1972" s="203"/>
      <c r="CI1972" s="203"/>
      <c r="CJ1972" s="203"/>
      <c r="CK1972" s="203"/>
      <c r="CL1972" s="203"/>
      <c r="CM1972" s="203"/>
      <c r="CN1972" s="203"/>
      <c r="CO1972" s="203"/>
      <c r="CP1972" s="203"/>
      <c r="CQ1972" s="203"/>
      <c r="CR1972" s="203"/>
      <c r="CS1972" s="203"/>
      <c r="CT1972" s="203"/>
      <c r="CU1972" s="203"/>
      <c r="CV1972" s="203"/>
      <c r="CW1972" s="203"/>
      <c r="CX1972" s="203"/>
      <c r="CY1972" s="203"/>
      <c r="CZ1972" s="203"/>
      <c r="DA1972" s="203"/>
      <c r="DB1972" s="203"/>
      <c r="DC1972" s="203"/>
      <c r="DD1972" s="203"/>
      <c r="DE1972" s="203"/>
      <c r="DF1972" s="203"/>
      <c r="DG1972" s="203"/>
      <c r="DH1972" s="203"/>
      <c r="DI1972" s="203"/>
      <c r="DJ1972" s="203"/>
      <c r="DK1972" s="203"/>
      <c r="DL1972" s="203"/>
      <c r="DM1972" s="203"/>
      <c r="DN1972" s="203"/>
      <c r="DO1972" s="203"/>
      <c r="DP1972" s="203"/>
      <c r="DQ1972" s="203"/>
      <c r="DR1972" s="203"/>
      <c r="DS1972" s="203"/>
      <c r="DT1972" s="203"/>
      <c r="DU1972" s="203"/>
      <c r="DV1972" s="203"/>
      <c r="DW1972" s="203"/>
      <c r="DX1972" s="203"/>
      <c r="DY1972" s="203"/>
      <c r="DZ1972" s="203"/>
      <c r="EA1972" s="203"/>
      <c r="EB1972" s="203"/>
      <c r="EC1972" s="203"/>
      <c r="ED1972" s="203"/>
      <c r="EE1972" s="203"/>
      <c r="EF1972" s="203"/>
      <c r="EG1972" s="203"/>
      <c r="EH1972" s="203"/>
      <c r="EI1972" s="203"/>
      <c r="EJ1972" s="203"/>
      <c r="EK1972" s="203"/>
      <c r="EL1972" s="203"/>
      <c r="EM1972" s="203"/>
      <c r="EN1972" s="203"/>
      <c r="EO1972" s="203"/>
      <c r="EP1972" s="203"/>
      <c r="EQ1972" s="203"/>
      <c r="ER1972" s="203"/>
      <c r="ES1972" s="203"/>
      <c r="ET1972" s="203"/>
      <c r="EU1972" s="203"/>
      <c r="EV1972" s="203"/>
      <c r="EW1972" s="203"/>
      <c r="EX1972" s="203"/>
      <c r="EY1972" s="203"/>
      <c r="EZ1972" s="203"/>
      <c r="FA1972" s="203"/>
      <c r="FB1972" s="203"/>
      <c r="FC1972" s="203"/>
      <c r="FD1972" s="203"/>
      <c r="FE1972" s="203"/>
      <c r="FF1972" s="203"/>
      <c r="FG1972" s="203"/>
      <c r="FH1972" s="203"/>
      <c r="FI1972" s="203"/>
      <c r="FJ1972" s="203"/>
      <c r="FK1972" s="203"/>
      <c r="FL1972" s="203"/>
      <c r="FM1972" s="203"/>
      <c r="FN1972" s="203"/>
      <c r="FO1972" s="203"/>
      <c r="FP1972" s="203"/>
      <c r="FQ1972" s="203"/>
      <c r="FR1972" s="203"/>
      <c r="FS1972" s="203"/>
      <c r="FT1972" s="203"/>
      <c r="FU1972" s="203"/>
      <c r="FV1972" s="203"/>
      <c r="FW1972" s="203"/>
      <c r="FX1972" s="203"/>
      <c r="FY1972" s="203"/>
      <c r="FZ1972" s="203"/>
      <c r="GA1972" s="203"/>
      <c r="GB1972" s="203"/>
      <c r="GC1972" s="203"/>
      <c r="GD1972" s="203"/>
      <c r="GE1972" s="203"/>
      <c r="GF1972" s="203"/>
      <c r="GG1972" s="203"/>
      <c r="GH1972" s="203"/>
      <c r="GI1972" s="203"/>
      <c r="GJ1972" s="203"/>
      <c r="GK1972" s="203"/>
      <c r="GL1972" s="203"/>
      <c r="GM1972" s="203"/>
      <c r="GN1972" s="203"/>
      <c r="GO1972" s="203"/>
      <c r="GP1972" s="203"/>
      <c r="GQ1972" s="203"/>
      <c r="GR1972" s="203"/>
      <c r="GS1972" s="203"/>
      <c r="GT1972" s="203"/>
      <c r="GU1972" s="203"/>
      <c r="GV1972" s="203"/>
      <c r="GW1972" s="203"/>
      <c r="GX1972" s="203"/>
      <c r="GY1972" s="203"/>
      <c r="GZ1972" s="203"/>
      <c r="HA1972" s="203"/>
      <c r="HB1972" s="203"/>
      <c r="HC1972" s="203"/>
      <c r="HD1972" s="203"/>
      <c r="HE1972" s="203"/>
      <c r="HF1972" s="203"/>
      <c r="HG1972" s="203"/>
      <c r="HH1972" s="203"/>
      <c r="HI1972" s="203"/>
      <c r="HJ1972" s="203"/>
      <c r="HK1972" s="203"/>
      <c r="HL1972" s="203"/>
      <c r="HM1972" s="203"/>
      <c r="HN1972" s="203"/>
      <c r="HO1972" s="203"/>
      <c r="HP1972" s="203"/>
      <c r="HQ1972" s="203"/>
      <c r="HR1972" s="203"/>
      <c r="HS1972" s="203"/>
      <c r="HT1972" s="203"/>
      <c r="HU1972" s="203"/>
      <c r="HV1972" s="203"/>
      <c r="HW1972" s="203"/>
      <c r="HX1972" s="203"/>
      <c r="HY1972" s="203"/>
      <c r="HZ1972" s="203"/>
      <c r="IA1972" s="203"/>
      <c r="IB1972" s="203"/>
      <c r="IC1972" s="203"/>
      <c r="ID1972" s="203"/>
      <c r="IE1972" s="203"/>
      <c r="IF1972" s="203"/>
      <c r="IG1972" s="203"/>
      <c r="IH1972" s="203"/>
      <c r="II1972" s="203"/>
      <c r="IJ1972" s="203"/>
      <c r="IK1972" s="203"/>
      <c r="IL1972" s="203"/>
      <c r="IM1972" s="203"/>
      <c r="IN1972" s="203"/>
      <c r="IO1972" s="203"/>
      <c r="IP1972" s="203"/>
      <c r="IQ1972" s="203"/>
      <c r="IR1972" s="203"/>
      <c r="IS1972" s="203"/>
      <c r="IT1972" s="203"/>
      <c r="IU1972" s="203"/>
      <c r="IV1972" s="203"/>
      <c r="IW1972" s="203"/>
      <c r="IX1972" s="203"/>
      <c r="IY1972" s="203"/>
      <c r="IZ1972" s="203"/>
      <c r="JA1972" s="203"/>
      <c r="JB1972" s="203"/>
      <c r="JC1972" s="203"/>
      <c r="JD1972" s="203"/>
      <c r="JE1972" s="203"/>
    </row>
    <row r="1973" spans="1:265" s="592" customFormat="1" ht="60" x14ac:dyDescent="0.25">
      <c r="A1973" s="256"/>
      <c r="B1973" s="256"/>
      <c r="C1973" s="3" t="s">
        <v>491</v>
      </c>
      <c r="D1973" s="3"/>
      <c r="E1973" s="3"/>
      <c r="F1973" s="259">
        <f>F1935+F1922+F1874</f>
        <v>0</v>
      </c>
      <c r="G1973" s="259">
        <f>G1935+G1922+G1874</f>
        <v>0</v>
      </c>
      <c r="H1973" s="259">
        <f>H1935+H1922+H1874</f>
        <v>0</v>
      </c>
      <c r="I1973" s="227"/>
      <c r="J1973" s="1486"/>
      <c r="K1973" s="1486"/>
      <c r="L1973" s="1479"/>
      <c r="M1973" s="1479"/>
      <c r="N1973" s="1479"/>
      <c r="O1973" s="1479"/>
      <c r="P1973" s="1479"/>
      <c r="Q1973" s="1479"/>
      <c r="R1973" s="1487">
        <f t="shared" ref="R1973:AE1973" si="2591">R1935+R1922+R1874</f>
        <v>0</v>
      </c>
      <c r="S1973" s="1487">
        <f t="shared" si="2591"/>
        <v>0</v>
      </c>
      <c r="T1973" s="1487">
        <f t="shared" si="2591"/>
        <v>0</v>
      </c>
      <c r="U1973" s="1487">
        <f t="shared" si="2591"/>
        <v>0</v>
      </c>
      <c r="V1973" s="1487">
        <f t="shared" si="2591"/>
        <v>0</v>
      </c>
      <c r="W1973" s="1487">
        <f t="shared" si="2591"/>
        <v>0</v>
      </c>
      <c r="X1973" s="1487">
        <f t="shared" si="2591"/>
        <v>0</v>
      </c>
      <c r="Y1973" s="1487">
        <f t="shared" si="2591"/>
        <v>0</v>
      </c>
      <c r="Z1973" s="1487">
        <f t="shared" si="2591"/>
        <v>0</v>
      </c>
      <c r="AA1973" s="1487">
        <f t="shared" si="2591"/>
        <v>0</v>
      </c>
      <c r="AB1973" s="1487">
        <f t="shared" si="2591"/>
        <v>0</v>
      </c>
      <c r="AC1973" s="1706">
        <f t="shared" si="2591"/>
        <v>0</v>
      </c>
      <c r="AD1973" s="1706">
        <f t="shared" si="2591"/>
        <v>0</v>
      </c>
      <c r="AE1973" s="1487">
        <f t="shared" si="2591"/>
        <v>0</v>
      </c>
      <c r="AF1973" s="259"/>
      <c r="AG1973" s="1487"/>
      <c r="AH1973" s="619"/>
      <c r="AI1973" s="2141"/>
      <c r="AJ1973" s="203"/>
      <c r="AK1973" s="203"/>
      <c r="AL1973" s="203"/>
      <c r="AM1973" s="203"/>
      <c r="AN1973" s="203"/>
      <c r="AO1973" s="203"/>
      <c r="AP1973" s="203"/>
      <c r="AQ1973" s="203"/>
      <c r="AR1973" s="203"/>
      <c r="AS1973" s="203"/>
      <c r="AT1973" s="203"/>
      <c r="AU1973" s="203"/>
      <c r="AV1973" s="203"/>
      <c r="AW1973" s="203"/>
      <c r="AX1973" s="203"/>
      <c r="AY1973" s="203"/>
      <c r="AZ1973" s="203"/>
      <c r="BA1973" s="203"/>
      <c r="BB1973" s="203"/>
      <c r="BC1973" s="203"/>
      <c r="BD1973" s="203"/>
      <c r="BE1973" s="203"/>
      <c r="BF1973" s="203"/>
      <c r="BG1973" s="203"/>
      <c r="BH1973" s="203"/>
      <c r="BI1973" s="203"/>
      <c r="BJ1973" s="203"/>
      <c r="BK1973" s="203"/>
      <c r="BL1973" s="203"/>
      <c r="BM1973" s="203"/>
      <c r="BN1973" s="203"/>
      <c r="BO1973" s="203"/>
      <c r="BP1973" s="203"/>
      <c r="BQ1973" s="203"/>
      <c r="BR1973" s="203"/>
      <c r="BS1973" s="203"/>
      <c r="BT1973" s="203"/>
      <c r="BU1973" s="203"/>
      <c r="BV1973" s="203"/>
      <c r="BW1973" s="203"/>
      <c r="BX1973" s="203"/>
      <c r="BY1973" s="203"/>
      <c r="BZ1973" s="203"/>
      <c r="CA1973" s="203"/>
      <c r="CB1973" s="203"/>
      <c r="CC1973" s="203"/>
      <c r="CD1973" s="203"/>
      <c r="CE1973" s="203"/>
      <c r="CF1973" s="203"/>
      <c r="CG1973" s="203"/>
      <c r="CH1973" s="203"/>
      <c r="CI1973" s="203"/>
      <c r="CJ1973" s="203"/>
      <c r="CK1973" s="203"/>
      <c r="CL1973" s="203"/>
      <c r="CM1973" s="203"/>
      <c r="CN1973" s="203"/>
      <c r="CO1973" s="203"/>
      <c r="CP1973" s="203"/>
      <c r="CQ1973" s="203"/>
      <c r="CR1973" s="203"/>
      <c r="CS1973" s="203"/>
      <c r="CT1973" s="203"/>
      <c r="CU1973" s="203"/>
      <c r="CV1973" s="203"/>
      <c r="CW1973" s="203"/>
      <c r="CX1973" s="203"/>
      <c r="CY1973" s="203"/>
      <c r="CZ1973" s="203"/>
      <c r="DA1973" s="203"/>
      <c r="DB1973" s="203"/>
      <c r="DC1973" s="203"/>
      <c r="DD1973" s="203"/>
      <c r="DE1973" s="203"/>
      <c r="DF1973" s="203"/>
      <c r="DG1973" s="203"/>
      <c r="DH1973" s="203"/>
      <c r="DI1973" s="203"/>
      <c r="DJ1973" s="203"/>
      <c r="DK1973" s="203"/>
      <c r="DL1973" s="203"/>
      <c r="DM1973" s="203"/>
      <c r="DN1973" s="203"/>
      <c r="DO1973" s="203"/>
      <c r="DP1973" s="203"/>
      <c r="DQ1973" s="203"/>
      <c r="DR1973" s="203"/>
      <c r="DS1973" s="203"/>
      <c r="DT1973" s="203"/>
      <c r="DU1973" s="203"/>
      <c r="DV1973" s="203"/>
      <c r="DW1973" s="203"/>
      <c r="DX1973" s="203"/>
      <c r="DY1973" s="203"/>
      <c r="DZ1973" s="203"/>
      <c r="EA1973" s="203"/>
      <c r="EB1973" s="203"/>
      <c r="EC1973" s="203"/>
      <c r="ED1973" s="203"/>
      <c r="EE1973" s="203"/>
      <c r="EF1973" s="203"/>
      <c r="EG1973" s="203"/>
      <c r="EH1973" s="203"/>
      <c r="EI1973" s="203"/>
      <c r="EJ1973" s="203"/>
      <c r="EK1973" s="203"/>
      <c r="EL1973" s="203"/>
      <c r="EM1973" s="203"/>
      <c r="EN1973" s="203"/>
      <c r="EO1973" s="203"/>
      <c r="EP1973" s="203"/>
      <c r="EQ1973" s="203"/>
      <c r="ER1973" s="203"/>
      <c r="ES1973" s="203"/>
      <c r="ET1973" s="203"/>
      <c r="EU1973" s="203"/>
      <c r="EV1973" s="203"/>
      <c r="EW1973" s="203"/>
      <c r="EX1973" s="203"/>
      <c r="EY1973" s="203"/>
      <c r="EZ1973" s="203"/>
      <c r="FA1973" s="203"/>
      <c r="FB1973" s="203"/>
      <c r="FC1973" s="203"/>
      <c r="FD1973" s="203"/>
      <c r="FE1973" s="203"/>
      <c r="FF1973" s="203"/>
      <c r="FG1973" s="203"/>
      <c r="FH1973" s="203"/>
      <c r="FI1973" s="203"/>
      <c r="FJ1973" s="203"/>
      <c r="FK1973" s="203"/>
      <c r="FL1973" s="203"/>
      <c r="FM1973" s="203"/>
      <c r="FN1973" s="203"/>
      <c r="FO1973" s="203"/>
      <c r="FP1973" s="203"/>
      <c r="FQ1973" s="203"/>
      <c r="FR1973" s="203"/>
      <c r="FS1973" s="203"/>
      <c r="FT1973" s="203"/>
      <c r="FU1973" s="203"/>
      <c r="FV1973" s="203"/>
      <c r="FW1973" s="203"/>
      <c r="FX1973" s="203"/>
      <c r="FY1973" s="203"/>
      <c r="FZ1973" s="203"/>
      <c r="GA1973" s="203"/>
      <c r="GB1973" s="203"/>
      <c r="GC1973" s="203"/>
      <c r="GD1973" s="203"/>
      <c r="GE1973" s="203"/>
      <c r="GF1973" s="203"/>
      <c r="GG1973" s="203"/>
      <c r="GH1973" s="203"/>
      <c r="GI1973" s="203"/>
      <c r="GJ1973" s="203"/>
      <c r="GK1973" s="203"/>
      <c r="GL1973" s="203"/>
      <c r="GM1973" s="203"/>
      <c r="GN1973" s="203"/>
      <c r="GO1973" s="203"/>
      <c r="GP1973" s="203"/>
      <c r="GQ1973" s="203"/>
      <c r="GR1973" s="203"/>
      <c r="GS1973" s="203"/>
      <c r="GT1973" s="203"/>
      <c r="GU1973" s="203"/>
      <c r="GV1973" s="203"/>
      <c r="GW1973" s="203"/>
      <c r="GX1973" s="203"/>
      <c r="GY1973" s="203"/>
      <c r="GZ1973" s="203"/>
      <c r="HA1973" s="203"/>
      <c r="HB1973" s="203"/>
      <c r="HC1973" s="203"/>
      <c r="HD1973" s="203"/>
      <c r="HE1973" s="203"/>
      <c r="HF1973" s="203"/>
      <c r="HG1973" s="203"/>
      <c r="HH1973" s="203"/>
      <c r="HI1973" s="203"/>
      <c r="HJ1973" s="203"/>
      <c r="HK1973" s="203"/>
      <c r="HL1973" s="203"/>
      <c r="HM1973" s="203"/>
      <c r="HN1973" s="203"/>
      <c r="HO1973" s="203"/>
      <c r="HP1973" s="203"/>
      <c r="HQ1973" s="203"/>
      <c r="HR1973" s="203"/>
      <c r="HS1973" s="203"/>
      <c r="HT1973" s="203"/>
      <c r="HU1973" s="203"/>
      <c r="HV1973" s="203"/>
      <c r="HW1973" s="203"/>
      <c r="HX1973" s="203"/>
      <c r="HY1973" s="203"/>
      <c r="HZ1973" s="203"/>
      <c r="IA1973" s="203"/>
      <c r="IB1973" s="203"/>
      <c r="IC1973" s="203"/>
      <c r="ID1973" s="203"/>
      <c r="IE1973" s="203"/>
      <c r="IF1973" s="203"/>
      <c r="IG1973" s="203"/>
      <c r="IH1973" s="203"/>
      <c r="II1973" s="203"/>
      <c r="IJ1973" s="203"/>
      <c r="IK1973" s="203"/>
      <c r="IL1973" s="203"/>
      <c r="IM1973" s="203"/>
      <c r="IN1973" s="203"/>
      <c r="IO1973" s="203"/>
      <c r="IP1973" s="203"/>
      <c r="IQ1973" s="203"/>
      <c r="IR1973" s="203"/>
      <c r="IS1973" s="203"/>
      <c r="IT1973" s="203"/>
      <c r="IU1973" s="203"/>
      <c r="IV1973" s="203"/>
      <c r="IW1973" s="203"/>
      <c r="IX1973" s="203"/>
      <c r="IY1973" s="203"/>
      <c r="IZ1973" s="203"/>
      <c r="JA1973" s="203"/>
      <c r="JB1973" s="203"/>
      <c r="JC1973" s="203"/>
      <c r="JD1973" s="203"/>
      <c r="JE1973" s="203"/>
    </row>
    <row r="1974" spans="1:265" s="592" customFormat="1" ht="45" x14ac:dyDescent="0.25">
      <c r="A1974" s="256"/>
      <c r="B1974" s="256"/>
      <c r="C1974" s="460" t="s">
        <v>492</v>
      </c>
      <c r="D1974" s="3"/>
      <c r="E1974" s="3"/>
      <c r="F1974" s="259">
        <f>F1934+F1921</f>
        <v>0</v>
      </c>
      <c r="G1974" s="227">
        <f>G1934+G1921</f>
        <v>0</v>
      </c>
      <c r="H1974" s="227">
        <f>H1934+H1921</f>
        <v>0</v>
      </c>
      <c r="I1974" s="227" t="e">
        <f>H1974/G1974*100</f>
        <v>#DIV/0!</v>
      </c>
      <c r="J1974" s="1486"/>
      <c r="K1974" s="1486"/>
      <c r="L1974" s="1479"/>
      <c r="M1974" s="1479"/>
      <c r="N1974" s="1479"/>
      <c r="O1974" s="1479"/>
      <c r="P1974" s="1479"/>
      <c r="Q1974" s="1479"/>
      <c r="R1974" s="1487">
        <f t="shared" ref="R1974:AE1974" si="2592">R1934+R1921</f>
        <v>0</v>
      </c>
      <c r="S1974" s="1487">
        <f t="shared" ref="S1974:T1974" si="2593">S1934+S1921</f>
        <v>0</v>
      </c>
      <c r="T1974" s="1487">
        <f t="shared" si="2593"/>
        <v>0</v>
      </c>
      <c r="U1974" s="1487">
        <f t="shared" ref="U1974:V1974" si="2594">U1934+U1921</f>
        <v>0</v>
      </c>
      <c r="V1974" s="1487">
        <f t="shared" si="2594"/>
        <v>0</v>
      </c>
      <c r="W1974" s="1487">
        <f t="shared" ref="W1974" si="2595">W1934+W1921</f>
        <v>0</v>
      </c>
      <c r="X1974" s="1487">
        <f t="shared" si="2592"/>
        <v>0</v>
      </c>
      <c r="Y1974" s="1487">
        <f t="shared" si="2592"/>
        <v>0</v>
      </c>
      <c r="Z1974" s="1487">
        <f t="shared" si="2592"/>
        <v>0</v>
      </c>
      <c r="AA1974" s="1487">
        <f t="shared" si="2592"/>
        <v>0</v>
      </c>
      <c r="AB1974" s="1487">
        <f t="shared" si="2592"/>
        <v>0</v>
      </c>
      <c r="AC1974" s="1706">
        <f t="shared" si="2592"/>
        <v>0</v>
      </c>
      <c r="AD1974" s="1706">
        <f t="shared" si="2592"/>
        <v>0</v>
      </c>
      <c r="AE1974" s="1487">
        <f t="shared" si="2592"/>
        <v>0</v>
      </c>
      <c r="AF1974" s="227"/>
      <c r="AG1974" s="1487"/>
      <c r="AH1974" s="619"/>
      <c r="AI1974" s="2141"/>
      <c r="AJ1974" s="203"/>
      <c r="AK1974" s="203"/>
      <c r="AL1974" s="203"/>
      <c r="AM1974" s="203"/>
      <c r="AN1974" s="203"/>
      <c r="AO1974" s="203"/>
      <c r="AP1974" s="203"/>
      <c r="AQ1974" s="203"/>
      <c r="AR1974" s="203"/>
      <c r="AS1974" s="203"/>
      <c r="AT1974" s="203"/>
      <c r="AU1974" s="203"/>
      <c r="AV1974" s="203"/>
      <c r="AW1974" s="203"/>
      <c r="AX1974" s="203"/>
      <c r="AY1974" s="203"/>
      <c r="AZ1974" s="203"/>
      <c r="BA1974" s="203"/>
      <c r="BB1974" s="203"/>
      <c r="BC1974" s="203"/>
      <c r="BD1974" s="203"/>
      <c r="BE1974" s="203"/>
      <c r="BF1974" s="203"/>
      <c r="BG1974" s="203"/>
      <c r="BH1974" s="203"/>
      <c r="BI1974" s="203"/>
      <c r="BJ1974" s="203"/>
      <c r="BK1974" s="203"/>
      <c r="BL1974" s="203"/>
      <c r="BM1974" s="203"/>
      <c r="BN1974" s="203"/>
      <c r="BO1974" s="203"/>
      <c r="BP1974" s="203"/>
      <c r="BQ1974" s="203"/>
      <c r="BR1974" s="203"/>
      <c r="BS1974" s="203"/>
      <c r="BT1974" s="203"/>
      <c r="BU1974" s="203"/>
      <c r="BV1974" s="203"/>
      <c r="BW1974" s="203"/>
      <c r="BX1974" s="203"/>
      <c r="BY1974" s="203"/>
      <c r="BZ1974" s="203"/>
      <c r="CA1974" s="203"/>
      <c r="CB1974" s="203"/>
      <c r="CC1974" s="203"/>
      <c r="CD1974" s="203"/>
      <c r="CE1974" s="203"/>
      <c r="CF1974" s="203"/>
      <c r="CG1974" s="203"/>
      <c r="CH1974" s="203"/>
      <c r="CI1974" s="203"/>
      <c r="CJ1974" s="203"/>
      <c r="CK1974" s="203"/>
      <c r="CL1974" s="203"/>
      <c r="CM1974" s="203"/>
      <c r="CN1974" s="203"/>
      <c r="CO1974" s="203"/>
      <c r="CP1974" s="203"/>
      <c r="CQ1974" s="203"/>
      <c r="CR1974" s="203"/>
      <c r="CS1974" s="203"/>
      <c r="CT1974" s="203"/>
      <c r="CU1974" s="203"/>
      <c r="CV1974" s="203"/>
      <c r="CW1974" s="203"/>
      <c r="CX1974" s="203"/>
      <c r="CY1974" s="203"/>
      <c r="CZ1974" s="203"/>
      <c r="DA1974" s="203"/>
      <c r="DB1974" s="203"/>
      <c r="DC1974" s="203"/>
      <c r="DD1974" s="203"/>
      <c r="DE1974" s="203"/>
      <c r="DF1974" s="203"/>
      <c r="DG1974" s="203"/>
      <c r="DH1974" s="203"/>
      <c r="DI1974" s="203"/>
      <c r="DJ1974" s="203"/>
      <c r="DK1974" s="203"/>
      <c r="DL1974" s="203"/>
      <c r="DM1974" s="203"/>
      <c r="DN1974" s="203"/>
      <c r="DO1974" s="203"/>
      <c r="DP1974" s="203"/>
      <c r="DQ1974" s="203"/>
      <c r="DR1974" s="203"/>
      <c r="DS1974" s="203"/>
      <c r="DT1974" s="203"/>
      <c r="DU1974" s="203"/>
      <c r="DV1974" s="203"/>
      <c r="DW1974" s="203"/>
      <c r="DX1974" s="203"/>
      <c r="DY1974" s="203"/>
      <c r="DZ1974" s="203"/>
      <c r="EA1974" s="203"/>
      <c r="EB1974" s="203"/>
      <c r="EC1974" s="203"/>
      <c r="ED1974" s="203"/>
      <c r="EE1974" s="203"/>
      <c r="EF1974" s="203"/>
      <c r="EG1974" s="203"/>
      <c r="EH1974" s="203"/>
      <c r="EI1974" s="203"/>
      <c r="EJ1974" s="203"/>
      <c r="EK1974" s="203"/>
      <c r="EL1974" s="203"/>
      <c r="EM1974" s="203"/>
      <c r="EN1974" s="203"/>
      <c r="EO1974" s="203"/>
      <c r="EP1974" s="203"/>
      <c r="EQ1974" s="203"/>
      <c r="ER1974" s="203"/>
      <c r="ES1974" s="203"/>
      <c r="ET1974" s="203"/>
      <c r="EU1974" s="203"/>
      <c r="EV1974" s="203"/>
      <c r="EW1974" s="203"/>
      <c r="EX1974" s="203"/>
      <c r="EY1974" s="203"/>
      <c r="EZ1974" s="203"/>
      <c r="FA1974" s="203"/>
      <c r="FB1974" s="203"/>
      <c r="FC1974" s="203"/>
      <c r="FD1974" s="203"/>
      <c r="FE1974" s="203"/>
      <c r="FF1974" s="203"/>
      <c r="FG1974" s="203"/>
      <c r="FH1974" s="203"/>
      <c r="FI1974" s="203"/>
      <c r="FJ1974" s="203"/>
      <c r="FK1974" s="203"/>
      <c r="FL1974" s="203"/>
      <c r="FM1974" s="203"/>
      <c r="FN1974" s="203"/>
      <c r="FO1974" s="203"/>
      <c r="FP1974" s="203"/>
      <c r="FQ1974" s="203"/>
      <c r="FR1974" s="203"/>
      <c r="FS1974" s="203"/>
      <c r="FT1974" s="203"/>
      <c r="FU1974" s="203"/>
      <c r="FV1974" s="203"/>
      <c r="FW1974" s="203"/>
      <c r="FX1974" s="203"/>
      <c r="FY1974" s="203"/>
      <c r="FZ1974" s="203"/>
      <c r="GA1974" s="203"/>
      <c r="GB1974" s="203"/>
      <c r="GC1974" s="203"/>
      <c r="GD1974" s="203"/>
      <c r="GE1974" s="203"/>
      <c r="GF1974" s="203"/>
      <c r="GG1974" s="203"/>
      <c r="GH1974" s="203"/>
      <c r="GI1974" s="203"/>
      <c r="GJ1974" s="203"/>
      <c r="GK1974" s="203"/>
      <c r="GL1974" s="203"/>
      <c r="GM1974" s="203"/>
      <c r="GN1974" s="203"/>
      <c r="GO1974" s="203"/>
      <c r="GP1974" s="203"/>
      <c r="GQ1974" s="203"/>
      <c r="GR1974" s="203"/>
      <c r="GS1974" s="203"/>
      <c r="GT1974" s="203"/>
      <c r="GU1974" s="203"/>
      <c r="GV1974" s="203"/>
      <c r="GW1974" s="203"/>
      <c r="GX1974" s="203"/>
      <c r="GY1974" s="203"/>
      <c r="GZ1974" s="203"/>
      <c r="HA1974" s="203"/>
      <c r="HB1974" s="203"/>
      <c r="HC1974" s="203"/>
      <c r="HD1974" s="203"/>
      <c r="HE1974" s="203"/>
      <c r="HF1974" s="203"/>
      <c r="HG1974" s="203"/>
      <c r="HH1974" s="203"/>
      <c r="HI1974" s="203"/>
      <c r="HJ1974" s="203"/>
      <c r="HK1974" s="203"/>
      <c r="HL1974" s="203"/>
      <c r="HM1974" s="203"/>
      <c r="HN1974" s="203"/>
      <c r="HO1974" s="203"/>
      <c r="HP1974" s="203"/>
      <c r="HQ1974" s="203"/>
      <c r="HR1974" s="203"/>
      <c r="HS1974" s="203"/>
      <c r="HT1974" s="203"/>
      <c r="HU1974" s="203"/>
      <c r="HV1974" s="203"/>
      <c r="HW1974" s="203"/>
      <c r="HX1974" s="203"/>
      <c r="HY1974" s="203"/>
      <c r="HZ1974" s="203"/>
      <c r="IA1974" s="203"/>
      <c r="IB1974" s="203"/>
      <c r="IC1974" s="203"/>
      <c r="ID1974" s="203"/>
      <c r="IE1974" s="203"/>
      <c r="IF1974" s="203"/>
      <c r="IG1974" s="203"/>
      <c r="IH1974" s="203"/>
      <c r="II1974" s="203"/>
      <c r="IJ1974" s="203"/>
      <c r="IK1974" s="203"/>
      <c r="IL1974" s="203"/>
      <c r="IM1974" s="203"/>
      <c r="IN1974" s="203"/>
      <c r="IO1974" s="203"/>
      <c r="IP1974" s="203"/>
      <c r="IQ1974" s="203"/>
      <c r="IR1974" s="203"/>
      <c r="IS1974" s="203"/>
      <c r="IT1974" s="203"/>
      <c r="IU1974" s="203"/>
      <c r="IV1974" s="203"/>
      <c r="IW1974" s="203"/>
      <c r="IX1974" s="203"/>
      <c r="IY1974" s="203"/>
      <c r="IZ1974" s="203"/>
      <c r="JA1974" s="203"/>
      <c r="JB1974" s="203"/>
      <c r="JC1974" s="203"/>
      <c r="JD1974" s="203"/>
      <c r="JE1974" s="203"/>
    </row>
    <row r="1975" spans="1:265" s="592" customFormat="1" ht="105" x14ac:dyDescent="0.25">
      <c r="A1975" s="256"/>
      <c r="B1975" s="256"/>
      <c r="C1975" s="460" t="s">
        <v>493</v>
      </c>
      <c r="D1975" s="3"/>
      <c r="E1975" s="3"/>
      <c r="F1975" s="259">
        <f t="shared" ref="F1975:I1980" si="2596">F1876</f>
        <v>0</v>
      </c>
      <c r="G1975" s="227">
        <f t="shared" si="2596"/>
        <v>0</v>
      </c>
      <c r="H1975" s="227">
        <f t="shared" si="2596"/>
        <v>0</v>
      </c>
      <c r="I1975" s="227" t="e">
        <f t="shared" si="2596"/>
        <v>#DIV/0!</v>
      </c>
      <c r="J1975" s="1486"/>
      <c r="K1975" s="1486"/>
      <c r="L1975" s="1479"/>
      <c r="M1975" s="1479"/>
      <c r="N1975" s="1479"/>
      <c r="O1975" s="1479"/>
      <c r="P1975" s="1479"/>
      <c r="Q1975" s="1479"/>
      <c r="R1975" s="1487">
        <f t="shared" ref="R1975:AE1975" si="2597">R1876</f>
        <v>0</v>
      </c>
      <c r="S1975" s="1487">
        <f t="shared" si="2597"/>
        <v>0</v>
      </c>
      <c r="T1975" s="1487">
        <f t="shared" si="2597"/>
        <v>0</v>
      </c>
      <c r="U1975" s="1487">
        <f t="shared" si="2597"/>
        <v>0</v>
      </c>
      <c r="V1975" s="1487">
        <f t="shared" si="2597"/>
        <v>0</v>
      </c>
      <c r="W1975" s="1487">
        <f t="shared" si="2597"/>
        <v>0</v>
      </c>
      <c r="X1975" s="1487">
        <f t="shared" si="2597"/>
        <v>0</v>
      </c>
      <c r="Y1975" s="1487">
        <f t="shared" si="2597"/>
        <v>0</v>
      </c>
      <c r="Z1975" s="1487">
        <f t="shared" si="2597"/>
        <v>0</v>
      </c>
      <c r="AA1975" s="1487">
        <f t="shared" si="2597"/>
        <v>0</v>
      </c>
      <c r="AB1975" s="1487">
        <f t="shared" si="2597"/>
        <v>0</v>
      </c>
      <c r="AC1975" s="1706">
        <f t="shared" si="2597"/>
        <v>0</v>
      </c>
      <c r="AD1975" s="1706">
        <f t="shared" si="2597"/>
        <v>0</v>
      </c>
      <c r="AE1975" s="1487">
        <f t="shared" si="2597"/>
        <v>0</v>
      </c>
      <c r="AF1975" s="227"/>
      <c r="AG1975" s="1487"/>
      <c r="AH1975" s="619"/>
      <c r="AI1975" s="2141"/>
      <c r="AJ1975" s="203"/>
      <c r="AK1975" s="203"/>
      <c r="AL1975" s="203"/>
      <c r="AM1975" s="203"/>
      <c r="AN1975" s="203"/>
      <c r="AO1975" s="203"/>
      <c r="AP1975" s="203"/>
      <c r="AQ1975" s="203"/>
      <c r="AR1975" s="203"/>
      <c r="AS1975" s="203"/>
      <c r="AT1975" s="203"/>
      <c r="AU1975" s="203"/>
      <c r="AV1975" s="203"/>
      <c r="AW1975" s="203"/>
      <c r="AX1975" s="203"/>
      <c r="AY1975" s="203"/>
      <c r="AZ1975" s="203"/>
      <c r="BA1975" s="203"/>
      <c r="BB1975" s="203"/>
      <c r="BC1975" s="203"/>
      <c r="BD1975" s="203"/>
      <c r="BE1975" s="203"/>
      <c r="BF1975" s="203"/>
      <c r="BG1975" s="203"/>
      <c r="BH1975" s="203"/>
      <c r="BI1975" s="203"/>
      <c r="BJ1975" s="203"/>
      <c r="BK1975" s="203"/>
      <c r="BL1975" s="203"/>
      <c r="BM1975" s="203"/>
      <c r="BN1975" s="203"/>
      <c r="BO1975" s="203"/>
      <c r="BP1975" s="203"/>
      <c r="BQ1975" s="203"/>
      <c r="BR1975" s="203"/>
      <c r="BS1975" s="203"/>
      <c r="BT1975" s="203"/>
      <c r="BU1975" s="203"/>
      <c r="BV1975" s="203"/>
      <c r="BW1975" s="203"/>
      <c r="BX1975" s="203"/>
      <c r="BY1975" s="203"/>
      <c r="BZ1975" s="203"/>
      <c r="CA1975" s="203"/>
      <c r="CB1975" s="203"/>
      <c r="CC1975" s="203"/>
      <c r="CD1975" s="203"/>
      <c r="CE1975" s="203"/>
      <c r="CF1975" s="203"/>
      <c r="CG1975" s="203"/>
      <c r="CH1975" s="203"/>
      <c r="CI1975" s="203"/>
      <c r="CJ1975" s="203"/>
      <c r="CK1975" s="203"/>
      <c r="CL1975" s="203"/>
      <c r="CM1975" s="203"/>
      <c r="CN1975" s="203"/>
      <c r="CO1975" s="203"/>
      <c r="CP1975" s="203"/>
      <c r="CQ1975" s="203"/>
      <c r="CR1975" s="203"/>
      <c r="CS1975" s="203"/>
      <c r="CT1975" s="203"/>
      <c r="CU1975" s="203"/>
      <c r="CV1975" s="203"/>
      <c r="CW1975" s="203"/>
      <c r="CX1975" s="203"/>
      <c r="CY1975" s="203"/>
      <c r="CZ1975" s="203"/>
      <c r="DA1975" s="203"/>
      <c r="DB1975" s="203"/>
      <c r="DC1975" s="203"/>
      <c r="DD1975" s="203"/>
      <c r="DE1975" s="203"/>
      <c r="DF1975" s="203"/>
      <c r="DG1975" s="203"/>
      <c r="DH1975" s="203"/>
      <c r="DI1975" s="203"/>
      <c r="DJ1975" s="203"/>
      <c r="DK1975" s="203"/>
      <c r="DL1975" s="203"/>
      <c r="DM1975" s="203"/>
      <c r="DN1975" s="203"/>
      <c r="DO1975" s="203"/>
      <c r="DP1975" s="203"/>
      <c r="DQ1975" s="203"/>
      <c r="DR1975" s="203"/>
      <c r="DS1975" s="203"/>
      <c r="DT1975" s="203"/>
      <c r="DU1975" s="203"/>
      <c r="DV1975" s="203"/>
      <c r="DW1975" s="203"/>
      <c r="DX1975" s="203"/>
      <c r="DY1975" s="203"/>
      <c r="DZ1975" s="203"/>
      <c r="EA1975" s="203"/>
      <c r="EB1975" s="203"/>
      <c r="EC1975" s="203"/>
      <c r="ED1975" s="203"/>
      <c r="EE1975" s="203"/>
      <c r="EF1975" s="203"/>
      <c r="EG1975" s="203"/>
      <c r="EH1975" s="203"/>
      <c r="EI1975" s="203"/>
      <c r="EJ1975" s="203"/>
      <c r="EK1975" s="203"/>
      <c r="EL1975" s="203"/>
      <c r="EM1975" s="203"/>
      <c r="EN1975" s="203"/>
      <c r="EO1975" s="203"/>
      <c r="EP1975" s="203"/>
      <c r="EQ1975" s="203"/>
      <c r="ER1975" s="203"/>
      <c r="ES1975" s="203"/>
      <c r="ET1975" s="203"/>
      <c r="EU1975" s="203"/>
      <c r="EV1975" s="203"/>
      <c r="EW1975" s="203"/>
      <c r="EX1975" s="203"/>
      <c r="EY1975" s="203"/>
      <c r="EZ1975" s="203"/>
      <c r="FA1975" s="203"/>
      <c r="FB1975" s="203"/>
      <c r="FC1975" s="203"/>
      <c r="FD1975" s="203"/>
      <c r="FE1975" s="203"/>
      <c r="FF1975" s="203"/>
      <c r="FG1975" s="203"/>
      <c r="FH1975" s="203"/>
      <c r="FI1975" s="203"/>
      <c r="FJ1975" s="203"/>
      <c r="FK1975" s="203"/>
      <c r="FL1975" s="203"/>
      <c r="FM1975" s="203"/>
      <c r="FN1975" s="203"/>
      <c r="FO1975" s="203"/>
      <c r="FP1975" s="203"/>
      <c r="FQ1975" s="203"/>
      <c r="FR1975" s="203"/>
      <c r="FS1975" s="203"/>
      <c r="FT1975" s="203"/>
      <c r="FU1975" s="203"/>
      <c r="FV1975" s="203"/>
      <c r="FW1975" s="203"/>
      <c r="FX1975" s="203"/>
      <c r="FY1975" s="203"/>
      <c r="FZ1975" s="203"/>
      <c r="GA1975" s="203"/>
      <c r="GB1975" s="203"/>
      <c r="GC1975" s="203"/>
      <c r="GD1975" s="203"/>
      <c r="GE1975" s="203"/>
      <c r="GF1975" s="203"/>
      <c r="GG1975" s="203"/>
      <c r="GH1975" s="203"/>
      <c r="GI1975" s="203"/>
      <c r="GJ1975" s="203"/>
      <c r="GK1975" s="203"/>
      <c r="GL1975" s="203"/>
      <c r="GM1975" s="203"/>
      <c r="GN1975" s="203"/>
      <c r="GO1975" s="203"/>
      <c r="GP1975" s="203"/>
      <c r="GQ1975" s="203"/>
      <c r="GR1975" s="203"/>
      <c r="GS1975" s="203"/>
      <c r="GT1975" s="203"/>
      <c r="GU1975" s="203"/>
      <c r="GV1975" s="203"/>
      <c r="GW1975" s="203"/>
      <c r="GX1975" s="203"/>
      <c r="GY1975" s="203"/>
      <c r="GZ1975" s="203"/>
      <c r="HA1975" s="203"/>
      <c r="HB1975" s="203"/>
      <c r="HC1975" s="203"/>
      <c r="HD1975" s="203"/>
      <c r="HE1975" s="203"/>
      <c r="HF1975" s="203"/>
      <c r="HG1975" s="203"/>
      <c r="HH1975" s="203"/>
      <c r="HI1975" s="203"/>
      <c r="HJ1975" s="203"/>
      <c r="HK1975" s="203"/>
      <c r="HL1975" s="203"/>
      <c r="HM1975" s="203"/>
      <c r="HN1975" s="203"/>
      <c r="HO1975" s="203"/>
      <c r="HP1975" s="203"/>
      <c r="HQ1975" s="203"/>
      <c r="HR1975" s="203"/>
      <c r="HS1975" s="203"/>
      <c r="HT1975" s="203"/>
      <c r="HU1975" s="203"/>
      <c r="HV1975" s="203"/>
      <c r="HW1975" s="203"/>
      <c r="HX1975" s="203"/>
      <c r="HY1975" s="203"/>
      <c r="HZ1975" s="203"/>
      <c r="IA1975" s="203"/>
      <c r="IB1975" s="203"/>
      <c r="IC1975" s="203"/>
      <c r="ID1975" s="203"/>
      <c r="IE1975" s="203"/>
      <c r="IF1975" s="203"/>
      <c r="IG1975" s="203"/>
      <c r="IH1975" s="203"/>
      <c r="II1975" s="203"/>
      <c r="IJ1975" s="203"/>
      <c r="IK1975" s="203"/>
      <c r="IL1975" s="203"/>
      <c r="IM1975" s="203"/>
      <c r="IN1975" s="203"/>
      <c r="IO1975" s="203"/>
      <c r="IP1975" s="203"/>
      <c r="IQ1975" s="203"/>
      <c r="IR1975" s="203"/>
      <c r="IS1975" s="203"/>
      <c r="IT1975" s="203"/>
      <c r="IU1975" s="203"/>
      <c r="IV1975" s="203"/>
      <c r="IW1975" s="203"/>
      <c r="IX1975" s="203"/>
      <c r="IY1975" s="203"/>
      <c r="IZ1975" s="203"/>
      <c r="JA1975" s="203"/>
      <c r="JB1975" s="203"/>
      <c r="JC1975" s="203"/>
      <c r="JD1975" s="203"/>
      <c r="JE1975" s="203"/>
    </row>
    <row r="1976" spans="1:265" s="592" customFormat="1" ht="28.5" x14ac:dyDescent="0.25">
      <c r="A1976" s="256"/>
      <c r="B1976" s="256"/>
      <c r="C1976" s="604" t="s">
        <v>513</v>
      </c>
      <c r="D1976" s="3"/>
      <c r="E1976" s="3"/>
      <c r="F1976" s="259">
        <f t="shared" si="2596"/>
        <v>0</v>
      </c>
      <c r="G1976" s="227">
        <f t="shared" si="2596"/>
        <v>0</v>
      </c>
      <c r="H1976" s="227">
        <f t="shared" si="2596"/>
        <v>0</v>
      </c>
      <c r="I1976" s="227" t="e">
        <f t="shared" si="2596"/>
        <v>#DIV/0!</v>
      </c>
      <c r="J1976" s="1486"/>
      <c r="K1976" s="1486"/>
      <c r="L1976" s="1479"/>
      <c r="M1976" s="1479"/>
      <c r="N1976" s="1479"/>
      <c r="O1976" s="1479"/>
      <c r="P1976" s="1479"/>
      <c r="Q1976" s="1479"/>
      <c r="R1976" s="227">
        <f t="shared" ref="R1976:AE1976" si="2598">R1877</f>
        <v>0</v>
      </c>
      <c r="S1976" s="227">
        <f t="shared" si="2598"/>
        <v>0</v>
      </c>
      <c r="T1976" s="227">
        <f t="shared" si="2598"/>
        <v>0</v>
      </c>
      <c r="U1976" s="227">
        <f t="shared" si="2598"/>
        <v>0</v>
      </c>
      <c r="V1976" s="227">
        <f t="shared" si="2598"/>
        <v>0</v>
      </c>
      <c r="W1976" s="227">
        <f t="shared" si="2598"/>
        <v>0</v>
      </c>
      <c r="X1976" s="227">
        <f t="shared" si="2598"/>
        <v>0</v>
      </c>
      <c r="Y1976" s="386">
        <f t="shared" si="2598"/>
        <v>0</v>
      </c>
      <c r="Z1976" s="386">
        <f t="shared" si="2598"/>
        <v>0</v>
      </c>
      <c r="AA1976" s="386">
        <f t="shared" si="2598"/>
        <v>0</v>
      </c>
      <c r="AB1976" s="386">
        <f t="shared" si="2598"/>
        <v>0</v>
      </c>
      <c r="AC1976" s="386">
        <f t="shared" si="2598"/>
        <v>0</v>
      </c>
      <c r="AD1976" s="386">
        <f t="shared" si="2598"/>
        <v>0</v>
      </c>
      <c r="AE1976" s="386">
        <f t="shared" si="2598"/>
        <v>0</v>
      </c>
      <c r="AF1976" s="227"/>
      <c r="AG1976" s="1487"/>
      <c r="AH1976" s="619"/>
      <c r="AI1976" s="2141"/>
      <c r="AJ1976" s="203"/>
      <c r="AK1976" s="203"/>
      <c r="AL1976" s="203"/>
      <c r="AM1976" s="203"/>
      <c r="AN1976" s="203"/>
      <c r="AO1976" s="203"/>
      <c r="AP1976" s="203"/>
      <c r="AQ1976" s="203"/>
      <c r="AR1976" s="203"/>
      <c r="AS1976" s="203"/>
      <c r="AT1976" s="203"/>
      <c r="AU1976" s="203"/>
      <c r="AV1976" s="203"/>
      <c r="AW1976" s="203"/>
      <c r="AX1976" s="203"/>
      <c r="AY1976" s="203"/>
      <c r="AZ1976" s="203"/>
      <c r="BA1976" s="203"/>
      <c r="BB1976" s="203"/>
      <c r="BC1976" s="203"/>
      <c r="BD1976" s="203"/>
      <c r="BE1976" s="203"/>
      <c r="BF1976" s="203"/>
      <c r="BG1976" s="203"/>
      <c r="BH1976" s="203"/>
      <c r="BI1976" s="203"/>
      <c r="BJ1976" s="203"/>
      <c r="BK1976" s="203"/>
      <c r="BL1976" s="203"/>
      <c r="BM1976" s="203"/>
      <c r="BN1976" s="203"/>
      <c r="BO1976" s="203"/>
      <c r="BP1976" s="203"/>
      <c r="BQ1976" s="203"/>
      <c r="BR1976" s="203"/>
      <c r="BS1976" s="203"/>
      <c r="BT1976" s="203"/>
      <c r="BU1976" s="203"/>
      <c r="BV1976" s="203"/>
      <c r="BW1976" s="203"/>
      <c r="BX1976" s="203"/>
      <c r="BY1976" s="203"/>
      <c r="BZ1976" s="203"/>
      <c r="CA1976" s="203"/>
      <c r="CB1976" s="203"/>
      <c r="CC1976" s="203"/>
      <c r="CD1976" s="203"/>
      <c r="CE1976" s="203"/>
      <c r="CF1976" s="203"/>
      <c r="CG1976" s="203"/>
      <c r="CH1976" s="203"/>
      <c r="CI1976" s="203"/>
      <c r="CJ1976" s="203"/>
      <c r="CK1976" s="203"/>
      <c r="CL1976" s="203"/>
      <c r="CM1976" s="203"/>
      <c r="CN1976" s="203"/>
      <c r="CO1976" s="203"/>
      <c r="CP1976" s="203"/>
      <c r="CQ1976" s="203"/>
      <c r="CR1976" s="203"/>
      <c r="CS1976" s="203"/>
      <c r="CT1976" s="203"/>
      <c r="CU1976" s="203"/>
      <c r="CV1976" s="203"/>
      <c r="CW1976" s="203"/>
      <c r="CX1976" s="203"/>
      <c r="CY1976" s="203"/>
      <c r="CZ1976" s="203"/>
      <c r="DA1976" s="203"/>
      <c r="DB1976" s="203"/>
      <c r="DC1976" s="203"/>
      <c r="DD1976" s="203"/>
      <c r="DE1976" s="203"/>
      <c r="DF1976" s="203"/>
      <c r="DG1976" s="203"/>
      <c r="DH1976" s="203"/>
      <c r="DI1976" s="203"/>
      <c r="DJ1976" s="203"/>
      <c r="DK1976" s="203"/>
      <c r="DL1976" s="203"/>
      <c r="DM1976" s="203"/>
      <c r="DN1976" s="203"/>
      <c r="DO1976" s="203"/>
      <c r="DP1976" s="203"/>
      <c r="DQ1976" s="203"/>
      <c r="DR1976" s="203"/>
      <c r="DS1976" s="203"/>
      <c r="DT1976" s="203"/>
      <c r="DU1976" s="203"/>
      <c r="DV1976" s="203"/>
      <c r="DW1976" s="203"/>
      <c r="DX1976" s="203"/>
      <c r="DY1976" s="203"/>
      <c r="DZ1976" s="203"/>
      <c r="EA1976" s="203"/>
      <c r="EB1976" s="203"/>
      <c r="EC1976" s="203"/>
      <c r="ED1976" s="203"/>
      <c r="EE1976" s="203"/>
      <c r="EF1976" s="203"/>
      <c r="EG1976" s="203"/>
      <c r="EH1976" s="203"/>
      <c r="EI1976" s="203"/>
      <c r="EJ1976" s="203"/>
      <c r="EK1976" s="203"/>
      <c r="EL1976" s="203"/>
      <c r="EM1976" s="203"/>
      <c r="EN1976" s="203"/>
      <c r="EO1976" s="203"/>
      <c r="EP1976" s="203"/>
      <c r="EQ1976" s="203"/>
      <c r="ER1976" s="203"/>
      <c r="ES1976" s="203"/>
      <c r="ET1976" s="203"/>
      <c r="EU1976" s="203"/>
      <c r="EV1976" s="203"/>
      <c r="EW1976" s="203"/>
      <c r="EX1976" s="203"/>
      <c r="EY1976" s="203"/>
      <c r="EZ1976" s="203"/>
      <c r="FA1976" s="203"/>
      <c r="FB1976" s="203"/>
      <c r="FC1976" s="203"/>
      <c r="FD1976" s="203"/>
      <c r="FE1976" s="203"/>
      <c r="FF1976" s="203"/>
      <c r="FG1976" s="203"/>
      <c r="FH1976" s="203"/>
      <c r="FI1976" s="203"/>
      <c r="FJ1976" s="203"/>
      <c r="FK1976" s="203"/>
      <c r="FL1976" s="203"/>
      <c r="FM1976" s="203"/>
      <c r="FN1976" s="203"/>
      <c r="FO1976" s="203"/>
      <c r="FP1976" s="203"/>
      <c r="FQ1976" s="203"/>
      <c r="FR1976" s="203"/>
      <c r="FS1976" s="203"/>
      <c r="FT1976" s="203"/>
      <c r="FU1976" s="203"/>
      <c r="FV1976" s="203"/>
      <c r="FW1976" s="203"/>
      <c r="FX1976" s="203"/>
      <c r="FY1976" s="203"/>
      <c r="FZ1976" s="203"/>
      <c r="GA1976" s="203"/>
      <c r="GB1976" s="203"/>
      <c r="GC1976" s="203"/>
      <c r="GD1976" s="203"/>
      <c r="GE1976" s="203"/>
      <c r="GF1976" s="203"/>
      <c r="GG1976" s="203"/>
      <c r="GH1976" s="203"/>
      <c r="GI1976" s="203"/>
      <c r="GJ1976" s="203"/>
      <c r="GK1976" s="203"/>
      <c r="GL1976" s="203"/>
      <c r="GM1976" s="203"/>
      <c r="GN1976" s="203"/>
      <c r="GO1976" s="203"/>
      <c r="GP1976" s="203"/>
      <c r="GQ1976" s="203"/>
      <c r="GR1976" s="203"/>
      <c r="GS1976" s="203"/>
      <c r="GT1976" s="203"/>
      <c r="GU1976" s="203"/>
      <c r="GV1976" s="203"/>
      <c r="GW1976" s="203"/>
      <c r="GX1976" s="203"/>
      <c r="GY1976" s="203"/>
      <c r="GZ1976" s="203"/>
      <c r="HA1976" s="203"/>
      <c r="HB1976" s="203"/>
      <c r="HC1976" s="203"/>
      <c r="HD1976" s="203"/>
      <c r="HE1976" s="203"/>
      <c r="HF1976" s="203"/>
      <c r="HG1976" s="203"/>
      <c r="HH1976" s="203"/>
      <c r="HI1976" s="203"/>
      <c r="HJ1976" s="203"/>
      <c r="HK1976" s="203"/>
      <c r="HL1976" s="203"/>
      <c r="HM1976" s="203"/>
      <c r="HN1976" s="203"/>
      <c r="HO1976" s="203"/>
      <c r="HP1976" s="203"/>
      <c r="HQ1976" s="203"/>
      <c r="HR1976" s="203"/>
      <c r="HS1976" s="203"/>
      <c r="HT1976" s="203"/>
      <c r="HU1976" s="203"/>
      <c r="HV1976" s="203"/>
      <c r="HW1976" s="203"/>
      <c r="HX1976" s="203"/>
      <c r="HY1976" s="203"/>
      <c r="HZ1976" s="203"/>
      <c r="IA1976" s="203"/>
      <c r="IB1976" s="203"/>
      <c r="IC1976" s="203"/>
      <c r="ID1976" s="203"/>
      <c r="IE1976" s="203"/>
      <c r="IF1976" s="203"/>
      <c r="IG1976" s="203"/>
      <c r="IH1976" s="203"/>
      <c r="II1976" s="203"/>
      <c r="IJ1976" s="203"/>
      <c r="IK1976" s="203"/>
      <c r="IL1976" s="203"/>
      <c r="IM1976" s="203"/>
      <c r="IN1976" s="203"/>
      <c r="IO1976" s="203"/>
      <c r="IP1976" s="203"/>
      <c r="IQ1976" s="203"/>
      <c r="IR1976" s="203"/>
      <c r="IS1976" s="203"/>
      <c r="IT1976" s="203"/>
      <c r="IU1976" s="203"/>
      <c r="IV1976" s="203"/>
      <c r="IW1976" s="203"/>
      <c r="IX1976" s="203"/>
      <c r="IY1976" s="203"/>
      <c r="IZ1976" s="203"/>
      <c r="JA1976" s="203"/>
      <c r="JB1976" s="203"/>
      <c r="JC1976" s="203"/>
      <c r="JD1976" s="203"/>
      <c r="JE1976" s="203"/>
    </row>
    <row r="1977" spans="1:265" s="592" customFormat="1" ht="29.25" x14ac:dyDescent="0.25">
      <c r="A1977" s="256"/>
      <c r="B1977" s="256"/>
      <c r="C1977" s="453" t="s">
        <v>318</v>
      </c>
      <c r="D1977" s="3"/>
      <c r="E1977" s="3"/>
      <c r="F1977" s="259">
        <f t="shared" si="2596"/>
        <v>0</v>
      </c>
      <c r="G1977" s="227">
        <f t="shared" si="2596"/>
        <v>0</v>
      </c>
      <c r="H1977" s="227">
        <f t="shared" si="2596"/>
        <v>3.2276595744680847</v>
      </c>
      <c r="I1977" s="227" t="e">
        <f t="shared" si="2596"/>
        <v>#DIV/0!</v>
      </c>
      <c r="J1977" s="1486"/>
      <c r="K1977" s="1486"/>
      <c r="L1977" s="1479"/>
      <c r="M1977" s="1479"/>
      <c r="N1977" s="1479"/>
      <c r="O1977" s="1479"/>
      <c r="P1977" s="1479"/>
      <c r="Q1977" s="1479"/>
      <c r="R1977" s="1487">
        <f t="shared" ref="R1977:AE1977" si="2599">R1878</f>
        <v>0</v>
      </c>
      <c r="S1977" s="1487">
        <f t="shared" si="2599"/>
        <v>0</v>
      </c>
      <c r="T1977" s="1487">
        <f t="shared" si="2599"/>
        <v>0</v>
      </c>
      <c r="U1977" s="1487">
        <f t="shared" si="2599"/>
        <v>0</v>
      </c>
      <c r="V1977" s="1487">
        <f t="shared" si="2599"/>
        <v>0</v>
      </c>
      <c r="W1977" s="1487">
        <f t="shared" si="2599"/>
        <v>0</v>
      </c>
      <c r="X1977" s="1487">
        <f t="shared" si="2599"/>
        <v>0</v>
      </c>
      <c r="Y1977" s="1487">
        <f t="shared" si="2599"/>
        <v>0</v>
      </c>
      <c r="Z1977" s="1487">
        <f t="shared" si="2599"/>
        <v>0</v>
      </c>
      <c r="AA1977" s="1487">
        <f t="shared" si="2599"/>
        <v>0</v>
      </c>
      <c r="AB1977" s="1487">
        <f t="shared" si="2599"/>
        <v>0</v>
      </c>
      <c r="AC1977" s="1706">
        <f t="shared" si="2599"/>
        <v>0</v>
      </c>
      <c r="AD1977" s="1706">
        <f t="shared" si="2599"/>
        <v>0</v>
      </c>
      <c r="AE1977" s="1487">
        <f t="shared" si="2599"/>
        <v>0</v>
      </c>
      <c r="AF1977" s="227"/>
      <c r="AG1977" s="1487"/>
      <c r="AH1977" s="619"/>
      <c r="AI1977" s="2141"/>
      <c r="AJ1977" s="203"/>
      <c r="AK1977" s="203"/>
      <c r="AL1977" s="203"/>
      <c r="AM1977" s="203"/>
      <c r="AN1977" s="203"/>
      <c r="AO1977" s="203"/>
      <c r="AP1977" s="203"/>
      <c r="AQ1977" s="203"/>
      <c r="AR1977" s="203"/>
      <c r="AS1977" s="203"/>
      <c r="AT1977" s="203"/>
      <c r="AU1977" s="203"/>
      <c r="AV1977" s="203"/>
      <c r="AW1977" s="203"/>
      <c r="AX1977" s="203"/>
      <c r="AY1977" s="203"/>
      <c r="AZ1977" s="203"/>
      <c r="BA1977" s="203"/>
      <c r="BB1977" s="203"/>
      <c r="BC1977" s="203"/>
      <c r="BD1977" s="203"/>
      <c r="BE1977" s="203"/>
      <c r="BF1977" s="203"/>
      <c r="BG1977" s="203"/>
      <c r="BH1977" s="203"/>
      <c r="BI1977" s="203"/>
      <c r="BJ1977" s="203"/>
      <c r="BK1977" s="203"/>
      <c r="BL1977" s="203"/>
      <c r="BM1977" s="203"/>
      <c r="BN1977" s="203"/>
      <c r="BO1977" s="203"/>
      <c r="BP1977" s="203"/>
      <c r="BQ1977" s="203"/>
      <c r="BR1977" s="203"/>
      <c r="BS1977" s="203"/>
      <c r="BT1977" s="203"/>
      <c r="BU1977" s="203"/>
      <c r="BV1977" s="203"/>
      <c r="BW1977" s="203"/>
      <c r="BX1977" s="203"/>
      <c r="BY1977" s="203"/>
      <c r="BZ1977" s="203"/>
      <c r="CA1977" s="203"/>
      <c r="CB1977" s="203"/>
      <c r="CC1977" s="203"/>
      <c r="CD1977" s="203"/>
      <c r="CE1977" s="203"/>
      <c r="CF1977" s="203"/>
      <c r="CG1977" s="203"/>
      <c r="CH1977" s="203"/>
      <c r="CI1977" s="203"/>
      <c r="CJ1977" s="203"/>
      <c r="CK1977" s="203"/>
      <c r="CL1977" s="203"/>
      <c r="CM1977" s="203"/>
      <c r="CN1977" s="203"/>
      <c r="CO1977" s="203"/>
      <c r="CP1977" s="203"/>
      <c r="CQ1977" s="203"/>
      <c r="CR1977" s="203"/>
      <c r="CS1977" s="203"/>
      <c r="CT1977" s="203"/>
      <c r="CU1977" s="203"/>
      <c r="CV1977" s="203"/>
      <c r="CW1977" s="203"/>
      <c r="CX1977" s="203"/>
      <c r="CY1977" s="203"/>
      <c r="CZ1977" s="203"/>
      <c r="DA1977" s="203"/>
      <c r="DB1977" s="203"/>
      <c r="DC1977" s="203"/>
      <c r="DD1977" s="203"/>
      <c r="DE1977" s="203"/>
      <c r="DF1977" s="203"/>
      <c r="DG1977" s="203"/>
      <c r="DH1977" s="203"/>
      <c r="DI1977" s="203"/>
      <c r="DJ1977" s="203"/>
      <c r="DK1977" s="203"/>
      <c r="DL1977" s="203"/>
      <c r="DM1977" s="203"/>
      <c r="DN1977" s="203"/>
      <c r="DO1977" s="203"/>
      <c r="DP1977" s="203"/>
      <c r="DQ1977" s="203"/>
      <c r="DR1977" s="203"/>
      <c r="DS1977" s="203"/>
      <c r="DT1977" s="203"/>
      <c r="DU1977" s="203"/>
      <c r="DV1977" s="203"/>
      <c r="DW1977" s="203"/>
      <c r="DX1977" s="203"/>
      <c r="DY1977" s="203"/>
      <c r="DZ1977" s="203"/>
      <c r="EA1977" s="203"/>
      <c r="EB1977" s="203"/>
      <c r="EC1977" s="203"/>
      <c r="ED1977" s="203"/>
      <c r="EE1977" s="203"/>
      <c r="EF1977" s="203"/>
      <c r="EG1977" s="203"/>
      <c r="EH1977" s="203"/>
      <c r="EI1977" s="203"/>
      <c r="EJ1977" s="203"/>
      <c r="EK1977" s="203"/>
      <c r="EL1977" s="203"/>
      <c r="EM1977" s="203"/>
      <c r="EN1977" s="203"/>
      <c r="EO1977" s="203"/>
      <c r="EP1977" s="203"/>
      <c r="EQ1977" s="203"/>
      <c r="ER1977" s="203"/>
      <c r="ES1977" s="203"/>
      <c r="ET1977" s="203"/>
      <c r="EU1977" s="203"/>
      <c r="EV1977" s="203"/>
      <c r="EW1977" s="203"/>
      <c r="EX1977" s="203"/>
      <c r="EY1977" s="203"/>
      <c r="EZ1977" s="203"/>
      <c r="FA1977" s="203"/>
      <c r="FB1977" s="203"/>
      <c r="FC1977" s="203"/>
      <c r="FD1977" s="203"/>
      <c r="FE1977" s="203"/>
      <c r="FF1977" s="203"/>
      <c r="FG1977" s="203"/>
      <c r="FH1977" s="203"/>
      <c r="FI1977" s="203"/>
      <c r="FJ1977" s="203"/>
      <c r="FK1977" s="203"/>
      <c r="FL1977" s="203"/>
      <c r="FM1977" s="203"/>
      <c r="FN1977" s="203"/>
      <c r="FO1977" s="203"/>
      <c r="FP1977" s="203"/>
      <c r="FQ1977" s="203"/>
      <c r="FR1977" s="203"/>
      <c r="FS1977" s="203"/>
      <c r="FT1977" s="203"/>
      <c r="FU1977" s="203"/>
      <c r="FV1977" s="203"/>
      <c r="FW1977" s="203"/>
      <c r="FX1977" s="203"/>
      <c r="FY1977" s="203"/>
      <c r="FZ1977" s="203"/>
      <c r="GA1977" s="203"/>
      <c r="GB1977" s="203"/>
      <c r="GC1977" s="203"/>
      <c r="GD1977" s="203"/>
      <c r="GE1977" s="203"/>
      <c r="GF1977" s="203"/>
      <c r="GG1977" s="203"/>
      <c r="GH1977" s="203"/>
      <c r="GI1977" s="203"/>
      <c r="GJ1977" s="203"/>
      <c r="GK1977" s="203"/>
      <c r="GL1977" s="203"/>
      <c r="GM1977" s="203"/>
      <c r="GN1977" s="203"/>
      <c r="GO1977" s="203"/>
      <c r="GP1977" s="203"/>
      <c r="GQ1977" s="203"/>
      <c r="GR1977" s="203"/>
      <c r="GS1977" s="203"/>
      <c r="GT1977" s="203"/>
      <c r="GU1977" s="203"/>
      <c r="GV1977" s="203"/>
      <c r="GW1977" s="203"/>
      <c r="GX1977" s="203"/>
      <c r="GY1977" s="203"/>
      <c r="GZ1977" s="203"/>
      <c r="HA1977" s="203"/>
      <c r="HB1977" s="203"/>
      <c r="HC1977" s="203"/>
      <c r="HD1977" s="203"/>
      <c r="HE1977" s="203"/>
      <c r="HF1977" s="203"/>
      <c r="HG1977" s="203"/>
      <c r="HH1977" s="203"/>
      <c r="HI1977" s="203"/>
      <c r="HJ1977" s="203"/>
      <c r="HK1977" s="203"/>
      <c r="HL1977" s="203"/>
      <c r="HM1977" s="203"/>
      <c r="HN1977" s="203"/>
      <c r="HO1977" s="203"/>
      <c r="HP1977" s="203"/>
      <c r="HQ1977" s="203"/>
      <c r="HR1977" s="203"/>
      <c r="HS1977" s="203"/>
      <c r="HT1977" s="203"/>
      <c r="HU1977" s="203"/>
      <c r="HV1977" s="203"/>
      <c r="HW1977" s="203"/>
      <c r="HX1977" s="203"/>
      <c r="HY1977" s="203"/>
      <c r="HZ1977" s="203"/>
      <c r="IA1977" s="203"/>
      <c r="IB1977" s="203"/>
      <c r="IC1977" s="203"/>
      <c r="ID1977" s="203"/>
      <c r="IE1977" s="203"/>
      <c r="IF1977" s="203"/>
      <c r="IG1977" s="203"/>
      <c r="IH1977" s="203"/>
      <c r="II1977" s="203"/>
      <c r="IJ1977" s="203"/>
      <c r="IK1977" s="203"/>
      <c r="IL1977" s="203"/>
      <c r="IM1977" s="203"/>
      <c r="IN1977" s="203"/>
      <c r="IO1977" s="203"/>
      <c r="IP1977" s="203"/>
      <c r="IQ1977" s="203"/>
      <c r="IR1977" s="203"/>
      <c r="IS1977" s="203"/>
      <c r="IT1977" s="203"/>
      <c r="IU1977" s="203"/>
      <c r="IV1977" s="203"/>
      <c r="IW1977" s="203"/>
      <c r="IX1977" s="203"/>
      <c r="IY1977" s="203"/>
      <c r="IZ1977" s="203"/>
      <c r="JA1977" s="203"/>
      <c r="JB1977" s="203"/>
      <c r="JC1977" s="203"/>
      <c r="JD1977" s="203"/>
      <c r="JE1977" s="203"/>
    </row>
    <row r="1978" spans="1:265" s="592" customFormat="1" x14ac:dyDescent="0.25">
      <c r="A1978" s="256"/>
      <c r="B1978" s="256"/>
      <c r="C1978" s="453" t="s">
        <v>327</v>
      </c>
      <c r="D1978" s="3"/>
      <c r="E1978" s="3"/>
      <c r="F1978" s="259">
        <f t="shared" si="2596"/>
        <v>0</v>
      </c>
      <c r="G1978" s="227">
        <f t="shared" si="2596"/>
        <v>0</v>
      </c>
      <c r="H1978" s="227">
        <f t="shared" si="2596"/>
        <v>0</v>
      </c>
      <c r="I1978" s="227">
        <f t="shared" si="2596"/>
        <v>0</v>
      </c>
      <c r="J1978" s="1486"/>
      <c r="K1978" s="1486"/>
      <c r="L1978" s="1479"/>
      <c r="M1978" s="1479"/>
      <c r="N1978" s="1479"/>
      <c r="O1978" s="1479"/>
      <c r="P1978" s="1479"/>
      <c r="Q1978" s="1479"/>
      <c r="R1978" s="1487">
        <f t="shared" ref="R1978:AE1978" si="2600">R1879</f>
        <v>0</v>
      </c>
      <c r="S1978" s="1487">
        <f t="shared" si="2600"/>
        <v>0</v>
      </c>
      <c r="T1978" s="1487">
        <f t="shared" si="2600"/>
        <v>0</v>
      </c>
      <c r="U1978" s="1487">
        <f t="shared" si="2600"/>
        <v>0</v>
      </c>
      <c r="V1978" s="1487">
        <f t="shared" si="2600"/>
        <v>0</v>
      </c>
      <c r="W1978" s="1487">
        <f t="shared" si="2600"/>
        <v>0</v>
      </c>
      <c r="X1978" s="1487">
        <f t="shared" si="2600"/>
        <v>0</v>
      </c>
      <c r="Y1978" s="1487">
        <f t="shared" si="2600"/>
        <v>0</v>
      </c>
      <c r="Z1978" s="1487">
        <f t="shared" si="2600"/>
        <v>0</v>
      </c>
      <c r="AA1978" s="1487">
        <f t="shared" si="2600"/>
        <v>0</v>
      </c>
      <c r="AB1978" s="1487">
        <f t="shared" si="2600"/>
        <v>0</v>
      </c>
      <c r="AC1978" s="1706">
        <f t="shared" si="2600"/>
        <v>0</v>
      </c>
      <c r="AD1978" s="1706">
        <f t="shared" si="2600"/>
        <v>0</v>
      </c>
      <c r="AE1978" s="1487">
        <f t="shared" si="2600"/>
        <v>0</v>
      </c>
      <c r="AF1978" s="227"/>
      <c r="AG1978" s="1487"/>
      <c r="AH1978" s="619"/>
      <c r="AI1978" s="2141"/>
      <c r="AJ1978" s="203"/>
      <c r="AK1978" s="203"/>
      <c r="AL1978" s="203"/>
      <c r="AM1978" s="203"/>
      <c r="AN1978" s="203"/>
      <c r="AO1978" s="203"/>
      <c r="AP1978" s="203"/>
      <c r="AQ1978" s="203"/>
      <c r="AR1978" s="203"/>
      <c r="AS1978" s="203"/>
      <c r="AT1978" s="203"/>
      <c r="AU1978" s="203"/>
      <c r="AV1978" s="203"/>
      <c r="AW1978" s="203"/>
      <c r="AX1978" s="203"/>
      <c r="AY1978" s="203"/>
      <c r="AZ1978" s="203"/>
      <c r="BA1978" s="203"/>
      <c r="BB1978" s="203"/>
      <c r="BC1978" s="203"/>
      <c r="BD1978" s="203"/>
      <c r="BE1978" s="203"/>
      <c r="BF1978" s="203"/>
      <c r="BG1978" s="203"/>
      <c r="BH1978" s="203"/>
      <c r="BI1978" s="203"/>
      <c r="BJ1978" s="203"/>
      <c r="BK1978" s="203"/>
      <c r="BL1978" s="203"/>
      <c r="BM1978" s="203"/>
      <c r="BN1978" s="203"/>
      <c r="BO1978" s="203"/>
      <c r="BP1978" s="203"/>
      <c r="BQ1978" s="203"/>
      <c r="BR1978" s="203"/>
      <c r="BS1978" s="203"/>
      <c r="BT1978" s="203"/>
      <c r="BU1978" s="203"/>
      <c r="BV1978" s="203"/>
      <c r="BW1978" s="203"/>
      <c r="BX1978" s="203"/>
      <c r="BY1978" s="203"/>
      <c r="BZ1978" s="203"/>
      <c r="CA1978" s="203"/>
      <c r="CB1978" s="203"/>
      <c r="CC1978" s="203"/>
      <c r="CD1978" s="203"/>
      <c r="CE1978" s="203"/>
      <c r="CF1978" s="203"/>
      <c r="CG1978" s="203"/>
      <c r="CH1978" s="203"/>
      <c r="CI1978" s="203"/>
      <c r="CJ1978" s="203"/>
      <c r="CK1978" s="203"/>
      <c r="CL1978" s="203"/>
      <c r="CM1978" s="203"/>
      <c r="CN1978" s="203"/>
      <c r="CO1978" s="203"/>
      <c r="CP1978" s="203"/>
      <c r="CQ1978" s="203"/>
      <c r="CR1978" s="203"/>
      <c r="CS1978" s="203"/>
      <c r="CT1978" s="203"/>
      <c r="CU1978" s="203"/>
      <c r="CV1978" s="203"/>
      <c r="CW1978" s="203"/>
      <c r="CX1978" s="203"/>
      <c r="CY1978" s="203"/>
      <c r="CZ1978" s="203"/>
      <c r="DA1978" s="203"/>
      <c r="DB1978" s="203"/>
      <c r="DC1978" s="203"/>
      <c r="DD1978" s="203"/>
      <c r="DE1978" s="203"/>
      <c r="DF1978" s="203"/>
      <c r="DG1978" s="203"/>
      <c r="DH1978" s="203"/>
      <c r="DI1978" s="203"/>
      <c r="DJ1978" s="203"/>
      <c r="DK1978" s="203"/>
      <c r="DL1978" s="203"/>
      <c r="DM1978" s="203"/>
      <c r="DN1978" s="203"/>
      <c r="DO1978" s="203"/>
      <c r="DP1978" s="203"/>
      <c r="DQ1978" s="203"/>
      <c r="DR1978" s="203"/>
      <c r="DS1978" s="203"/>
      <c r="DT1978" s="203"/>
      <c r="DU1978" s="203"/>
      <c r="DV1978" s="203"/>
      <c r="DW1978" s="203"/>
      <c r="DX1978" s="203"/>
      <c r="DY1978" s="203"/>
      <c r="DZ1978" s="203"/>
      <c r="EA1978" s="203"/>
      <c r="EB1978" s="203"/>
      <c r="EC1978" s="203"/>
      <c r="ED1978" s="203"/>
      <c r="EE1978" s="203"/>
      <c r="EF1978" s="203"/>
      <c r="EG1978" s="203"/>
      <c r="EH1978" s="203"/>
      <c r="EI1978" s="203"/>
      <c r="EJ1978" s="203"/>
      <c r="EK1978" s="203"/>
      <c r="EL1978" s="203"/>
      <c r="EM1978" s="203"/>
      <c r="EN1978" s="203"/>
      <c r="EO1978" s="203"/>
      <c r="EP1978" s="203"/>
      <c r="EQ1978" s="203"/>
      <c r="ER1978" s="203"/>
      <c r="ES1978" s="203"/>
      <c r="ET1978" s="203"/>
      <c r="EU1978" s="203"/>
      <c r="EV1978" s="203"/>
      <c r="EW1978" s="203"/>
      <c r="EX1978" s="203"/>
      <c r="EY1978" s="203"/>
      <c r="EZ1978" s="203"/>
      <c r="FA1978" s="203"/>
      <c r="FB1978" s="203"/>
      <c r="FC1978" s="203"/>
      <c r="FD1978" s="203"/>
      <c r="FE1978" s="203"/>
      <c r="FF1978" s="203"/>
      <c r="FG1978" s="203"/>
      <c r="FH1978" s="203"/>
      <c r="FI1978" s="203"/>
      <c r="FJ1978" s="203"/>
      <c r="FK1978" s="203"/>
      <c r="FL1978" s="203"/>
      <c r="FM1978" s="203"/>
      <c r="FN1978" s="203"/>
      <c r="FO1978" s="203"/>
      <c r="FP1978" s="203"/>
      <c r="FQ1978" s="203"/>
      <c r="FR1978" s="203"/>
      <c r="FS1978" s="203"/>
      <c r="FT1978" s="203"/>
      <c r="FU1978" s="203"/>
      <c r="FV1978" s="203"/>
      <c r="FW1978" s="203"/>
      <c r="FX1978" s="203"/>
      <c r="FY1978" s="203"/>
      <c r="FZ1978" s="203"/>
      <c r="GA1978" s="203"/>
      <c r="GB1978" s="203"/>
      <c r="GC1978" s="203"/>
      <c r="GD1978" s="203"/>
      <c r="GE1978" s="203"/>
      <c r="GF1978" s="203"/>
      <c r="GG1978" s="203"/>
      <c r="GH1978" s="203"/>
      <c r="GI1978" s="203"/>
      <c r="GJ1978" s="203"/>
      <c r="GK1978" s="203"/>
      <c r="GL1978" s="203"/>
      <c r="GM1978" s="203"/>
      <c r="GN1978" s="203"/>
      <c r="GO1978" s="203"/>
      <c r="GP1978" s="203"/>
      <c r="GQ1978" s="203"/>
      <c r="GR1978" s="203"/>
      <c r="GS1978" s="203"/>
      <c r="GT1978" s="203"/>
      <c r="GU1978" s="203"/>
      <c r="GV1978" s="203"/>
      <c r="GW1978" s="203"/>
      <c r="GX1978" s="203"/>
      <c r="GY1978" s="203"/>
      <c r="GZ1978" s="203"/>
      <c r="HA1978" s="203"/>
      <c r="HB1978" s="203"/>
      <c r="HC1978" s="203"/>
      <c r="HD1978" s="203"/>
      <c r="HE1978" s="203"/>
      <c r="HF1978" s="203"/>
      <c r="HG1978" s="203"/>
      <c r="HH1978" s="203"/>
      <c r="HI1978" s="203"/>
      <c r="HJ1978" s="203"/>
      <c r="HK1978" s="203"/>
      <c r="HL1978" s="203"/>
      <c r="HM1978" s="203"/>
      <c r="HN1978" s="203"/>
      <c r="HO1978" s="203"/>
      <c r="HP1978" s="203"/>
      <c r="HQ1978" s="203"/>
      <c r="HR1978" s="203"/>
      <c r="HS1978" s="203"/>
      <c r="HT1978" s="203"/>
      <c r="HU1978" s="203"/>
      <c r="HV1978" s="203"/>
      <c r="HW1978" s="203"/>
      <c r="HX1978" s="203"/>
      <c r="HY1978" s="203"/>
      <c r="HZ1978" s="203"/>
      <c r="IA1978" s="203"/>
      <c r="IB1978" s="203"/>
      <c r="IC1978" s="203"/>
      <c r="ID1978" s="203"/>
      <c r="IE1978" s="203"/>
      <c r="IF1978" s="203"/>
      <c r="IG1978" s="203"/>
      <c r="IH1978" s="203"/>
      <c r="II1978" s="203"/>
      <c r="IJ1978" s="203"/>
      <c r="IK1978" s="203"/>
      <c r="IL1978" s="203"/>
      <c r="IM1978" s="203"/>
      <c r="IN1978" s="203"/>
      <c r="IO1978" s="203"/>
      <c r="IP1978" s="203"/>
      <c r="IQ1978" s="203"/>
      <c r="IR1978" s="203"/>
      <c r="IS1978" s="203"/>
      <c r="IT1978" s="203"/>
      <c r="IU1978" s="203"/>
      <c r="IV1978" s="203"/>
      <c r="IW1978" s="203"/>
      <c r="IX1978" s="203"/>
      <c r="IY1978" s="203"/>
      <c r="IZ1978" s="203"/>
      <c r="JA1978" s="203"/>
      <c r="JB1978" s="203"/>
      <c r="JC1978" s="203"/>
      <c r="JD1978" s="203"/>
      <c r="JE1978" s="203"/>
    </row>
    <row r="1979" spans="1:265" s="592" customFormat="1" x14ac:dyDescent="0.25">
      <c r="A1979" s="256"/>
      <c r="B1979" s="256"/>
      <c r="C1979" s="3" t="s">
        <v>328</v>
      </c>
      <c r="D1979" s="769"/>
      <c r="E1979" s="3"/>
      <c r="F1979" s="286">
        <f t="shared" si="2596"/>
        <v>0</v>
      </c>
      <c r="G1979" s="545">
        <f t="shared" si="2596"/>
        <v>0</v>
      </c>
      <c r="H1979" s="545">
        <f t="shared" si="2596"/>
        <v>3.2276595744680847</v>
      </c>
      <c r="I1979" s="545" t="e">
        <f t="shared" si="2596"/>
        <v>#DIV/0!</v>
      </c>
      <c r="J1979" s="1486"/>
      <c r="K1979" s="1486"/>
      <c r="L1979" s="1479"/>
      <c r="M1979" s="1479"/>
      <c r="N1979" s="1479"/>
      <c r="O1979" s="1479"/>
      <c r="P1979" s="1479"/>
      <c r="Q1979" s="1479"/>
      <c r="R1979" s="1487">
        <f t="shared" ref="R1979:AE1979" si="2601">R1880</f>
        <v>0</v>
      </c>
      <c r="S1979" s="1487">
        <f t="shared" si="2601"/>
        <v>0</v>
      </c>
      <c r="T1979" s="1487">
        <f t="shared" si="2601"/>
        <v>0</v>
      </c>
      <c r="U1979" s="1487">
        <f t="shared" si="2601"/>
        <v>0</v>
      </c>
      <c r="V1979" s="1487">
        <f t="shared" si="2601"/>
        <v>0</v>
      </c>
      <c r="W1979" s="1487">
        <f t="shared" si="2601"/>
        <v>0</v>
      </c>
      <c r="X1979" s="1487">
        <f t="shared" si="2601"/>
        <v>0</v>
      </c>
      <c r="Y1979" s="1487">
        <f t="shared" si="2601"/>
        <v>0</v>
      </c>
      <c r="Z1979" s="1487">
        <f t="shared" si="2601"/>
        <v>0</v>
      </c>
      <c r="AA1979" s="1487">
        <f t="shared" si="2601"/>
        <v>0</v>
      </c>
      <c r="AB1979" s="1487">
        <f t="shared" si="2601"/>
        <v>0</v>
      </c>
      <c r="AC1979" s="1706">
        <f t="shared" si="2601"/>
        <v>0</v>
      </c>
      <c r="AD1979" s="1706">
        <f t="shared" si="2601"/>
        <v>0</v>
      </c>
      <c r="AE1979" s="1487">
        <f t="shared" si="2601"/>
        <v>0</v>
      </c>
      <c r="AF1979" s="545"/>
      <c r="AG1979" s="1487"/>
      <c r="AH1979" s="619"/>
      <c r="AI1979" s="2141"/>
      <c r="AJ1979" s="203"/>
      <c r="AK1979" s="203"/>
      <c r="AL1979" s="203"/>
      <c r="AM1979" s="203"/>
      <c r="AN1979" s="203"/>
      <c r="AO1979" s="203"/>
      <c r="AP1979" s="203"/>
      <c r="AQ1979" s="203"/>
      <c r="AR1979" s="203"/>
      <c r="AS1979" s="203"/>
      <c r="AT1979" s="203"/>
      <c r="AU1979" s="203"/>
      <c r="AV1979" s="203"/>
      <c r="AW1979" s="203"/>
      <c r="AX1979" s="203"/>
      <c r="AY1979" s="203"/>
      <c r="AZ1979" s="203"/>
      <c r="BA1979" s="203"/>
      <c r="BB1979" s="203"/>
      <c r="BC1979" s="203"/>
      <c r="BD1979" s="203"/>
      <c r="BE1979" s="203"/>
      <c r="BF1979" s="203"/>
      <c r="BG1979" s="203"/>
      <c r="BH1979" s="203"/>
      <c r="BI1979" s="203"/>
      <c r="BJ1979" s="203"/>
      <c r="BK1979" s="203"/>
      <c r="BL1979" s="203"/>
      <c r="BM1979" s="203"/>
      <c r="BN1979" s="203"/>
      <c r="BO1979" s="203"/>
      <c r="BP1979" s="203"/>
      <c r="BQ1979" s="203"/>
      <c r="BR1979" s="203"/>
      <c r="BS1979" s="203"/>
      <c r="BT1979" s="203"/>
      <c r="BU1979" s="203"/>
      <c r="BV1979" s="203"/>
      <c r="BW1979" s="203"/>
      <c r="BX1979" s="203"/>
      <c r="BY1979" s="203"/>
      <c r="BZ1979" s="203"/>
      <c r="CA1979" s="203"/>
      <c r="CB1979" s="203"/>
      <c r="CC1979" s="203"/>
      <c r="CD1979" s="203"/>
      <c r="CE1979" s="203"/>
      <c r="CF1979" s="203"/>
      <c r="CG1979" s="203"/>
      <c r="CH1979" s="203"/>
      <c r="CI1979" s="203"/>
      <c r="CJ1979" s="203"/>
      <c r="CK1979" s="203"/>
      <c r="CL1979" s="203"/>
      <c r="CM1979" s="203"/>
      <c r="CN1979" s="203"/>
      <c r="CO1979" s="203"/>
      <c r="CP1979" s="203"/>
      <c r="CQ1979" s="203"/>
      <c r="CR1979" s="203"/>
      <c r="CS1979" s="203"/>
      <c r="CT1979" s="203"/>
      <c r="CU1979" s="203"/>
      <c r="CV1979" s="203"/>
      <c r="CW1979" s="203"/>
      <c r="CX1979" s="203"/>
      <c r="CY1979" s="203"/>
      <c r="CZ1979" s="203"/>
      <c r="DA1979" s="203"/>
      <c r="DB1979" s="203"/>
      <c r="DC1979" s="203"/>
      <c r="DD1979" s="203"/>
      <c r="DE1979" s="203"/>
      <c r="DF1979" s="203"/>
      <c r="DG1979" s="203"/>
      <c r="DH1979" s="203"/>
      <c r="DI1979" s="203"/>
      <c r="DJ1979" s="203"/>
      <c r="DK1979" s="203"/>
      <c r="DL1979" s="203"/>
      <c r="DM1979" s="203"/>
      <c r="DN1979" s="203"/>
      <c r="DO1979" s="203"/>
      <c r="DP1979" s="203"/>
      <c r="DQ1979" s="203"/>
      <c r="DR1979" s="203"/>
      <c r="DS1979" s="203"/>
      <c r="DT1979" s="203"/>
      <c r="DU1979" s="203"/>
      <c r="DV1979" s="203"/>
      <c r="DW1979" s="203"/>
      <c r="DX1979" s="203"/>
      <c r="DY1979" s="203"/>
      <c r="DZ1979" s="203"/>
      <c r="EA1979" s="203"/>
      <c r="EB1979" s="203"/>
      <c r="EC1979" s="203"/>
      <c r="ED1979" s="203"/>
      <c r="EE1979" s="203"/>
      <c r="EF1979" s="203"/>
      <c r="EG1979" s="203"/>
      <c r="EH1979" s="203"/>
      <c r="EI1979" s="203"/>
      <c r="EJ1979" s="203"/>
      <c r="EK1979" s="203"/>
      <c r="EL1979" s="203"/>
      <c r="EM1979" s="203"/>
      <c r="EN1979" s="203"/>
      <c r="EO1979" s="203"/>
      <c r="EP1979" s="203"/>
      <c r="EQ1979" s="203"/>
      <c r="ER1979" s="203"/>
      <c r="ES1979" s="203"/>
      <c r="ET1979" s="203"/>
      <c r="EU1979" s="203"/>
      <c r="EV1979" s="203"/>
      <c r="EW1979" s="203"/>
      <c r="EX1979" s="203"/>
      <c r="EY1979" s="203"/>
      <c r="EZ1979" s="203"/>
      <c r="FA1979" s="203"/>
      <c r="FB1979" s="203"/>
      <c r="FC1979" s="203"/>
      <c r="FD1979" s="203"/>
      <c r="FE1979" s="203"/>
      <c r="FF1979" s="203"/>
      <c r="FG1979" s="203"/>
      <c r="FH1979" s="203"/>
      <c r="FI1979" s="203"/>
      <c r="FJ1979" s="203"/>
      <c r="FK1979" s="203"/>
      <c r="FL1979" s="203"/>
      <c r="FM1979" s="203"/>
      <c r="FN1979" s="203"/>
      <c r="FO1979" s="203"/>
      <c r="FP1979" s="203"/>
      <c r="FQ1979" s="203"/>
      <c r="FR1979" s="203"/>
      <c r="FS1979" s="203"/>
      <c r="FT1979" s="203"/>
      <c r="FU1979" s="203"/>
      <c r="FV1979" s="203"/>
      <c r="FW1979" s="203"/>
      <c r="FX1979" s="203"/>
      <c r="FY1979" s="203"/>
      <c r="FZ1979" s="203"/>
      <c r="GA1979" s="203"/>
      <c r="GB1979" s="203"/>
      <c r="GC1979" s="203"/>
      <c r="GD1979" s="203"/>
      <c r="GE1979" s="203"/>
      <c r="GF1979" s="203"/>
      <c r="GG1979" s="203"/>
      <c r="GH1979" s="203"/>
      <c r="GI1979" s="203"/>
      <c r="GJ1979" s="203"/>
      <c r="GK1979" s="203"/>
      <c r="GL1979" s="203"/>
      <c r="GM1979" s="203"/>
      <c r="GN1979" s="203"/>
      <c r="GO1979" s="203"/>
      <c r="GP1979" s="203"/>
      <c r="GQ1979" s="203"/>
      <c r="GR1979" s="203"/>
      <c r="GS1979" s="203"/>
      <c r="GT1979" s="203"/>
      <c r="GU1979" s="203"/>
      <c r="GV1979" s="203"/>
      <c r="GW1979" s="203"/>
      <c r="GX1979" s="203"/>
      <c r="GY1979" s="203"/>
      <c r="GZ1979" s="203"/>
      <c r="HA1979" s="203"/>
      <c r="HB1979" s="203"/>
      <c r="HC1979" s="203"/>
      <c r="HD1979" s="203"/>
      <c r="HE1979" s="203"/>
      <c r="HF1979" s="203"/>
      <c r="HG1979" s="203"/>
      <c r="HH1979" s="203"/>
      <c r="HI1979" s="203"/>
      <c r="HJ1979" s="203"/>
      <c r="HK1979" s="203"/>
      <c r="HL1979" s="203"/>
      <c r="HM1979" s="203"/>
      <c r="HN1979" s="203"/>
      <c r="HO1979" s="203"/>
      <c r="HP1979" s="203"/>
      <c r="HQ1979" s="203"/>
      <c r="HR1979" s="203"/>
      <c r="HS1979" s="203"/>
      <c r="HT1979" s="203"/>
      <c r="HU1979" s="203"/>
      <c r="HV1979" s="203"/>
      <c r="HW1979" s="203"/>
      <c r="HX1979" s="203"/>
      <c r="HY1979" s="203"/>
      <c r="HZ1979" s="203"/>
      <c r="IA1979" s="203"/>
      <c r="IB1979" s="203"/>
      <c r="IC1979" s="203"/>
      <c r="ID1979" s="203"/>
      <c r="IE1979" s="203"/>
      <c r="IF1979" s="203"/>
      <c r="IG1979" s="203"/>
      <c r="IH1979" s="203"/>
      <c r="II1979" s="203"/>
      <c r="IJ1979" s="203"/>
      <c r="IK1979" s="203"/>
      <c r="IL1979" s="203"/>
      <c r="IM1979" s="203"/>
      <c r="IN1979" s="203"/>
      <c r="IO1979" s="203"/>
      <c r="IP1979" s="203"/>
      <c r="IQ1979" s="203"/>
      <c r="IR1979" s="203"/>
      <c r="IS1979" s="203"/>
      <c r="IT1979" s="203"/>
      <c r="IU1979" s="203"/>
      <c r="IV1979" s="203"/>
      <c r="IW1979" s="203"/>
      <c r="IX1979" s="203"/>
      <c r="IY1979" s="203"/>
      <c r="IZ1979" s="203"/>
      <c r="JA1979" s="203"/>
      <c r="JB1979" s="203"/>
      <c r="JC1979" s="203"/>
      <c r="JD1979" s="203"/>
      <c r="JE1979" s="203"/>
    </row>
    <row r="1980" spans="1:265" s="592" customFormat="1" x14ac:dyDescent="0.25">
      <c r="A1980" s="256"/>
      <c r="B1980" s="256"/>
      <c r="C1980" s="461" t="s">
        <v>329</v>
      </c>
      <c r="D1980" s="458"/>
      <c r="E1980" s="3"/>
      <c r="F1980" s="259">
        <f t="shared" si="2596"/>
        <v>0</v>
      </c>
      <c r="G1980" s="227">
        <f t="shared" si="2596"/>
        <v>0</v>
      </c>
      <c r="H1980" s="227">
        <f t="shared" si="2596"/>
        <v>30.339999999999996</v>
      </c>
      <c r="I1980" s="227" t="e">
        <f t="shared" si="2596"/>
        <v>#DIV/0!</v>
      </c>
      <c r="J1980" s="1486"/>
      <c r="K1980" s="1486"/>
      <c r="L1980" s="1479"/>
      <c r="M1980" s="1479"/>
      <c r="N1980" s="1479"/>
      <c r="O1980" s="1479"/>
      <c r="P1980" s="1479"/>
      <c r="Q1980" s="1479"/>
      <c r="R1980" s="1487">
        <f t="shared" ref="R1980:AE1980" si="2602">R1881</f>
        <v>0</v>
      </c>
      <c r="S1980" s="1487">
        <f t="shared" si="2602"/>
        <v>0</v>
      </c>
      <c r="T1980" s="1487">
        <f t="shared" si="2602"/>
        <v>0</v>
      </c>
      <c r="U1980" s="1487">
        <f t="shared" si="2602"/>
        <v>0</v>
      </c>
      <c r="V1980" s="1487">
        <f t="shared" si="2602"/>
        <v>0</v>
      </c>
      <c r="W1980" s="1487">
        <f t="shared" si="2602"/>
        <v>0</v>
      </c>
      <c r="X1980" s="1487">
        <f t="shared" si="2602"/>
        <v>0</v>
      </c>
      <c r="Y1980" s="1487">
        <f t="shared" si="2602"/>
        <v>0</v>
      </c>
      <c r="Z1980" s="1487">
        <f t="shared" si="2602"/>
        <v>0</v>
      </c>
      <c r="AA1980" s="1487">
        <f t="shared" si="2602"/>
        <v>0</v>
      </c>
      <c r="AB1980" s="1487">
        <f t="shared" si="2602"/>
        <v>0</v>
      </c>
      <c r="AC1980" s="1706">
        <f t="shared" si="2602"/>
        <v>0</v>
      </c>
      <c r="AD1980" s="1706">
        <f t="shared" si="2602"/>
        <v>0</v>
      </c>
      <c r="AE1980" s="1487">
        <f t="shared" si="2602"/>
        <v>0</v>
      </c>
      <c r="AF1980" s="227"/>
      <c r="AG1980" s="1487"/>
      <c r="AH1980" s="619"/>
      <c r="AI1980" s="2141"/>
      <c r="AJ1980" s="203"/>
      <c r="AK1980" s="203"/>
      <c r="AL1980" s="203"/>
      <c r="AM1980" s="203"/>
      <c r="AN1980" s="203"/>
      <c r="AO1980" s="203"/>
      <c r="AP1980" s="203"/>
      <c r="AQ1980" s="203"/>
      <c r="AR1980" s="203"/>
      <c r="AS1980" s="203"/>
      <c r="AT1980" s="203"/>
      <c r="AU1980" s="203"/>
      <c r="AV1980" s="203"/>
      <c r="AW1980" s="203"/>
      <c r="AX1980" s="203"/>
      <c r="AY1980" s="203"/>
      <c r="AZ1980" s="203"/>
      <c r="BA1980" s="203"/>
      <c r="BB1980" s="203"/>
      <c r="BC1980" s="203"/>
      <c r="BD1980" s="203"/>
      <c r="BE1980" s="203"/>
      <c r="BF1980" s="203"/>
      <c r="BG1980" s="203"/>
      <c r="BH1980" s="203"/>
      <c r="BI1980" s="203"/>
      <c r="BJ1980" s="203"/>
      <c r="BK1980" s="203"/>
      <c r="BL1980" s="203"/>
      <c r="BM1980" s="203"/>
      <c r="BN1980" s="203"/>
      <c r="BO1980" s="203"/>
      <c r="BP1980" s="203"/>
      <c r="BQ1980" s="203"/>
      <c r="BR1980" s="203"/>
      <c r="BS1980" s="203"/>
      <c r="BT1980" s="203"/>
      <c r="BU1980" s="203"/>
      <c r="BV1980" s="203"/>
      <c r="BW1980" s="203"/>
      <c r="BX1980" s="203"/>
      <c r="BY1980" s="203"/>
      <c r="BZ1980" s="203"/>
      <c r="CA1980" s="203"/>
      <c r="CB1980" s="203"/>
      <c r="CC1980" s="203"/>
      <c r="CD1980" s="203"/>
      <c r="CE1980" s="203"/>
      <c r="CF1980" s="203"/>
      <c r="CG1980" s="203"/>
      <c r="CH1980" s="203"/>
      <c r="CI1980" s="203"/>
      <c r="CJ1980" s="203"/>
      <c r="CK1980" s="203"/>
      <c r="CL1980" s="203"/>
      <c r="CM1980" s="203"/>
      <c r="CN1980" s="203"/>
      <c r="CO1980" s="203"/>
      <c r="CP1980" s="203"/>
      <c r="CQ1980" s="203"/>
      <c r="CR1980" s="203"/>
      <c r="CS1980" s="203"/>
      <c r="CT1980" s="203"/>
      <c r="CU1980" s="203"/>
      <c r="CV1980" s="203"/>
      <c r="CW1980" s="203"/>
      <c r="CX1980" s="203"/>
      <c r="CY1980" s="203"/>
      <c r="CZ1980" s="203"/>
      <c r="DA1980" s="203"/>
      <c r="DB1980" s="203"/>
      <c r="DC1980" s="203"/>
      <c r="DD1980" s="203"/>
      <c r="DE1980" s="203"/>
      <c r="DF1980" s="203"/>
      <c r="DG1980" s="203"/>
      <c r="DH1980" s="203"/>
      <c r="DI1980" s="203"/>
      <c r="DJ1980" s="203"/>
      <c r="DK1980" s="203"/>
      <c r="DL1980" s="203"/>
      <c r="DM1980" s="203"/>
      <c r="DN1980" s="203"/>
      <c r="DO1980" s="203"/>
      <c r="DP1980" s="203"/>
      <c r="DQ1980" s="203"/>
      <c r="DR1980" s="203"/>
      <c r="DS1980" s="203"/>
      <c r="DT1980" s="203"/>
      <c r="DU1980" s="203"/>
      <c r="DV1980" s="203"/>
      <c r="DW1980" s="203"/>
      <c r="DX1980" s="203"/>
      <c r="DY1980" s="203"/>
      <c r="DZ1980" s="203"/>
      <c r="EA1980" s="203"/>
      <c r="EB1980" s="203"/>
      <c r="EC1980" s="203"/>
      <c r="ED1980" s="203"/>
      <c r="EE1980" s="203"/>
      <c r="EF1980" s="203"/>
      <c r="EG1980" s="203"/>
      <c r="EH1980" s="203"/>
      <c r="EI1980" s="203"/>
      <c r="EJ1980" s="203"/>
      <c r="EK1980" s="203"/>
      <c r="EL1980" s="203"/>
      <c r="EM1980" s="203"/>
      <c r="EN1980" s="203"/>
      <c r="EO1980" s="203"/>
      <c r="EP1980" s="203"/>
      <c r="EQ1980" s="203"/>
      <c r="ER1980" s="203"/>
      <c r="ES1980" s="203"/>
      <c r="ET1980" s="203"/>
      <c r="EU1980" s="203"/>
      <c r="EV1980" s="203"/>
      <c r="EW1980" s="203"/>
      <c r="EX1980" s="203"/>
      <c r="EY1980" s="203"/>
      <c r="EZ1980" s="203"/>
      <c r="FA1980" s="203"/>
      <c r="FB1980" s="203"/>
      <c r="FC1980" s="203"/>
      <c r="FD1980" s="203"/>
      <c r="FE1980" s="203"/>
      <c r="FF1980" s="203"/>
      <c r="FG1980" s="203"/>
      <c r="FH1980" s="203"/>
      <c r="FI1980" s="203"/>
      <c r="FJ1980" s="203"/>
      <c r="FK1980" s="203"/>
      <c r="FL1980" s="203"/>
      <c r="FM1980" s="203"/>
      <c r="FN1980" s="203"/>
      <c r="FO1980" s="203"/>
      <c r="FP1980" s="203"/>
      <c r="FQ1980" s="203"/>
      <c r="FR1980" s="203"/>
      <c r="FS1980" s="203"/>
      <c r="FT1980" s="203"/>
      <c r="FU1980" s="203"/>
      <c r="FV1980" s="203"/>
      <c r="FW1980" s="203"/>
      <c r="FX1980" s="203"/>
      <c r="FY1980" s="203"/>
      <c r="FZ1980" s="203"/>
      <c r="GA1980" s="203"/>
      <c r="GB1980" s="203"/>
      <c r="GC1980" s="203"/>
      <c r="GD1980" s="203"/>
      <c r="GE1980" s="203"/>
      <c r="GF1980" s="203"/>
      <c r="GG1980" s="203"/>
      <c r="GH1980" s="203"/>
      <c r="GI1980" s="203"/>
      <c r="GJ1980" s="203"/>
      <c r="GK1980" s="203"/>
      <c r="GL1980" s="203"/>
      <c r="GM1980" s="203"/>
      <c r="GN1980" s="203"/>
      <c r="GO1980" s="203"/>
      <c r="GP1980" s="203"/>
      <c r="GQ1980" s="203"/>
      <c r="GR1980" s="203"/>
      <c r="GS1980" s="203"/>
      <c r="GT1980" s="203"/>
      <c r="GU1980" s="203"/>
      <c r="GV1980" s="203"/>
      <c r="GW1980" s="203"/>
      <c r="GX1980" s="203"/>
      <c r="GY1980" s="203"/>
      <c r="GZ1980" s="203"/>
      <c r="HA1980" s="203"/>
      <c r="HB1980" s="203"/>
      <c r="HC1980" s="203"/>
      <c r="HD1980" s="203"/>
      <c r="HE1980" s="203"/>
      <c r="HF1980" s="203"/>
      <c r="HG1980" s="203"/>
      <c r="HH1980" s="203"/>
      <c r="HI1980" s="203"/>
      <c r="HJ1980" s="203"/>
      <c r="HK1980" s="203"/>
      <c r="HL1980" s="203"/>
      <c r="HM1980" s="203"/>
      <c r="HN1980" s="203"/>
      <c r="HO1980" s="203"/>
      <c r="HP1980" s="203"/>
      <c r="HQ1980" s="203"/>
      <c r="HR1980" s="203"/>
      <c r="HS1980" s="203"/>
      <c r="HT1980" s="203"/>
      <c r="HU1980" s="203"/>
      <c r="HV1980" s="203"/>
      <c r="HW1980" s="203"/>
      <c r="HX1980" s="203"/>
      <c r="HY1980" s="203"/>
      <c r="HZ1980" s="203"/>
      <c r="IA1980" s="203"/>
      <c r="IB1980" s="203"/>
      <c r="IC1980" s="203"/>
      <c r="ID1980" s="203"/>
      <c r="IE1980" s="203"/>
      <c r="IF1980" s="203"/>
      <c r="IG1980" s="203"/>
      <c r="IH1980" s="203"/>
      <c r="II1980" s="203"/>
      <c r="IJ1980" s="203"/>
      <c r="IK1980" s="203"/>
      <c r="IL1980" s="203"/>
      <c r="IM1980" s="203"/>
      <c r="IN1980" s="203"/>
      <c r="IO1980" s="203"/>
      <c r="IP1980" s="203"/>
      <c r="IQ1980" s="203"/>
      <c r="IR1980" s="203"/>
      <c r="IS1980" s="203"/>
      <c r="IT1980" s="203"/>
      <c r="IU1980" s="203"/>
      <c r="IV1980" s="203"/>
      <c r="IW1980" s="203"/>
      <c r="IX1980" s="203"/>
      <c r="IY1980" s="203"/>
      <c r="IZ1980" s="203"/>
      <c r="JA1980" s="203"/>
      <c r="JB1980" s="203"/>
      <c r="JC1980" s="203"/>
      <c r="JD1980" s="203"/>
      <c r="JE1980" s="203"/>
    </row>
    <row r="1981" spans="1:265" s="592" customFormat="1" ht="29.25" x14ac:dyDescent="0.25">
      <c r="A1981" s="256"/>
      <c r="B1981" s="256"/>
      <c r="C1981" s="453" t="s">
        <v>311</v>
      </c>
      <c r="D1981" s="3"/>
      <c r="E1981" s="3"/>
      <c r="F1981" s="259">
        <f>F1936+F1923+F1882</f>
        <v>0</v>
      </c>
      <c r="G1981" s="227">
        <f>G1936+G1923+G1882</f>
        <v>0</v>
      </c>
      <c r="H1981" s="227">
        <f>H1936+H1923+H1882</f>
        <v>16</v>
      </c>
      <c r="I1981" s="545" t="e">
        <f>H1981/G1981*100</f>
        <v>#DIV/0!</v>
      </c>
      <c r="J1981" s="1486"/>
      <c r="K1981" s="1486"/>
      <c r="L1981" s="1479"/>
      <c r="M1981" s="1479"/>
      <c r="N1981" s="1479"/>
      <c r="O1981" s="1479"/>
      <c r="P1981" s="1479"/>
      <c r="Q1981" s="1479"/>
      <c r="R1981" s="1487">
        <f t="shared" ref="R1981:AE1981" si="2603">R1936+R1923+R1882</f>
        <v>0</v>
      </c>
      <c r="S1981" s="1487">
        <f t="shared" si="2603"/>
        <v>0</v>
      </c>
      <c r="T1981" s="1487">
        <f t="shared" si="2603"/>
        <v>0</v>
      </c>
      <c r="U1981" s="1487">
        <f t="shared" si="2603"/>
        <v>0</v>
      </c>
      <c r="V1981" s="1487">
        <f t="shared" si="2603"/>
        <v>0</v>
      </c>
      <c r="W1981" s="1487">
        <f t="shared" si="2603"/>
        <v>0</v>
      </c>
      <c r="X1981" s="1487">
        <f t="shared" si="2603"/>
        <v>0</v>
      </c>
      <c r="Y1981" s="1487">
        <f t="shared" si="2603"/>
        <v>23.300280000000001</v>
      </c>
      <c r="Z1981" s="1487">
        <f t="shared" si="2603"/>
        <v>0</v>
      </c>
      <c r="AA1981" s="1487">
        <f t="shared" si="2603"/>
        <v>0</v>
      </c>
      <c r="AB1981" s="1487">
        <f t="shared" si="2603"/>
        <v>0</v>
      </c>
      <c r="AC1981" s="1706">
        <f t="shared" si="2603"/>
        <v>0</v>
      </c>
      <c r="AD1981" s="1706">
        <f t="shared" si="2603"/>
        <v>-2.5889199999999999</v>
      </c>
      <c r="AE1981" s="1487">
        <f t="shared" si="2603"/>
        <v>20.711359999999999</v>
      </c>
      <c r="AF1981" s="227"/>
      <c r="AG1981" s="1487"/>
      <c r="AH1981" s="619"/>
      <c r="AI1981" s="2141"/>
      <c r="AJ1981" s="203"/>
      <c r="AK1981" s="203"/>
      <c r="AL1981" s="203"/>
      <c r="AM1981" s="203"/>
      <c r="AN1981" s="203"/>
      <c r="AO1981" s="203"/>
      <c r="AP1981" s="203"/>
      <c r="AQ1981" s="203"/>
      <c r="AR1981" s="203"/>
      <c r="AS1981" s="203"/>
      <c r="AT1981" s="203"/>
      <c r="AU1981" s="203"/>
      <c r="AV1981" s="203"/>
      <c r="AW1981" s="203"/>
      <c r="AX1981" s="203"/>
      <c r="AY1981" s="203"/>
      <c r="AZ1981" s="203"/>
      <c r="BA1981" s="203"/>
      <c r="BB1981" s="203"/>
      <c r="BC1981" s="203"/>
      <c r="BD1981" s="203"/>
      <c r="BE1981" s="203"/>
      <c r="BF1981" s="203"/>
      <c r="BG1981" s="203"/>
      <c r="BH1981" s="203"/>
      <c r="BI1981" s="203"/>
      <c r="BJ1981" s="203"/>
      <c r="BK1981" s="203"/>
      <c r="BL1981" s="203"/>
      <c r="BM1981" s="203"/>
      <c r="BN1981" s="203"/>
      <c r="BO1981" s="203"/>
      <c r="BP1981" s="203"/>
      <c r="BQ1981" s="203"/>
      <c r="BR1981" s="203"/>
      <c r="BS1981" s="203"/>
      <c r="BT1981" s="203"/>
      <c r="BU1981" s="203"/>
      <c r="BV1981" s="203"/>
      <c r="BW1981" s="203"/>
      <c r="BX1981" s="203"/>
      <c r="BY1981" s="203"/>
      <c r="BZ1981" s="203"/>
      <c r="CA1981" s="203"/>
      <c r="CB1981" s="203"/>
      <c r="CC1981" s="203"/>
      <c r="CD1981" s="203"/>
      <c r="CE1981" s="203"/>
      <c r="CF1981" s="203"/>
      <c r="CG1981" s="203"/>
      <c r="CH1981" s="203"/>
      <c r="CI1981" s="203"/>
      <c r="CJ1981" s="203"/>
      <c r="CK1981" s="203"/>
      <c r="CL1981" s="203"/>
      <c r="CM1981" s="203"/>
      <c r="CN1981" s="203"/>
      <c r="CO1981" s="203"/>
      <c r="CP1981" s="203"/>
      <c r="CQ1981" s="203"/>
      <c r="CR1981" s="203"/>
      <c r="CS1981" s="203"/>
      <c r="CT1981" s="203"/>
      <c r="CU1981" s="203"/>
      <c r="CV1981" s="203"/>
      <c r="CW1981" s="203"/>
      <c r="CX1981" s="203"/>
      <c r="CY1981" s="203"/>
      <c r="CZ1981" s="203"/>
      <c r="DA1981" s="203"/>
      <c r="DB1981" s="203"/>
      <c r="DC1981" s="203"/>
      <c r="DD1981" s="203"/>
      <c r="DE1981" s="203"/>
      <c r="DF1981" s="203"/>
      <c r="DG1981" s="203"/>
      <c r="DH1981" s="203"/>
      <c r="DI1981" s="203"/>
      <c r="DJ1981" s="203"/>
      <c r="DK1981" s="203"/>
      <c r="DL1981" s="203"/>
      <c r="DM1981" s="203"/>
      <c r="DN1981" s="203"/>
      <c r="DO1981" s="203"/>
      <c r="DP1981" s="203"/>
      <c r="DQ1981" s="203"/>
      <c r="DR1981" s="203"/>
      <c r="DS1981" s="203"/>
      <c r="DT1981" s="203"/>
      <c r="DU1981" s="203"/>
      <c r="DV1981" s="203"/>
      <c r="DW1981" s="203"/>
      <c r="DX1981" s="203"/>
      <c r="DY1981" s="203"/>
      <c r="DZ1981" s="203"/>
      <c r="EA1981" s="203"/>
      <c r="EB1981" s="203"/>
      <c r="EC1981" s="203"/>
      <c r="ED1981" s="203"/>
      <c r="EE1981" s="203"/>
      <c r="EF1981" s="203"/>
      <c r="EG1981" s="203"/>
      <c r="EH1981" s="203"/>
      <c r="EI1981" s="203"/>
      <c r="EJ1981" s="203"/>
      <c r="EK1981" s="203"/>
      <c r="EL1981" s="203"/>
      <c r="EM1981" s="203"/>
      <c r="EN1981" s="203"/>
      <c r="EO1981" s="203"/>
      <c r="EP1981" s="203"/>
      <c r="EQ1981" s="203"/>
      <c r="ER1981" s="203"/>
      <c r="ES1981" s="203"/>
      <c r="ET1981" s="203"/>
      <c r="EU1981" s="203"/>
      <c r="EV1981" s="203"/>
      <c r="EW1981" s="203"/>
      <c r="EX1981" s="203"/>
      <c r="EY1981" s="203"/>
      <c r="EZ1981" s="203"/>
      <c r="FA1981" s="203"/>
      <c r="FB1981" s="203"/>
      <c r="FC1981" s="203"/>
      <c r="FD1981" s="203"/>
      <c r="FE1981" s="203"/>
      <c r="FF1981" s="203"/>
      <c r="FG1981" s="203"/>
      <c r="FH1981" s="203"/>
      <c r="FI1981" s="203"/>
      <c r="FJ1981" s="203"/>
      <c r="FK1981" s="203"/>
      <c r="FL1981" s="203"/>
      <c r="FM1981" s="203"/>
      <c r="FN1981" s="203"/>
      <c r="FO1981" s="203"/>
      <c r="FP1981" s="203"/>
      <c r="FQ1981" s="203"/>
      <c r="FR1981" s="203"/>
      <c r="FS1981" s="203"/>
      <c r="FT1981" s="203"/>
      <c r="FU1981" s="203"/>
      <c r="FV1981" s="203"/>
      <c r="FW1981" s="203"/>
      <c r="FX1981" s="203"/>
      <c r="FY1981" s="203"/>
      <c r="FZ1981" s="203"/>
      <c r="GA1981" s="203"/>
      <c r="GB1981" s="203"/>
      <c r="GC1981" s="203"/>
      <c r="GD1981" s="203"/>
      <c r="GE1981" s="203"/>
      <c r="GF1981" s="203"/>
      <c r="GG1981" s="203"/>
      <c r="GH1981" s="203"/>
      <c r="GI1981" s="203"/>
      <c r="GJ1981" s="203"/>
      <c r="GK1981" s="203"/>
      <c r="GL1981" s="203"/>
      <c r="GM1981" s="203"/>
      <c r="GN1981" s="203"/>
      <c r="GO1981" s="203"/>
      <c r="GP1981" s="203"/>
      <c r="GQ1981" s="203"/>
      <c r="GR1981" s="203"/>
      <c r="GS1981" s="203"/>
      <c r="GT1981" s="203"/>
      <c r="GU1981" s="203"/>
      <c r="GV1981" s="203"/>
      <c r="GW1981" s="203"/>
      <c r="GX1981" s="203"/>
      <c r="GY1981" s="203"/>
      <c r="GZ1981" s="203"/>
      <c r="HA1981" s="203"/>
      <c r="HB1981" s="203"/>
      <c r="HC1981" s="203"/>
      <c r="HD1981" s="203"/>
      <c r="HE1981" s="203"/>
      <c r="HF1981" s="203"/>
      <c r="HG1981" s="203"/>
      <c r="HH1981" s="203"/>
      <c r="HI1981" s="203"/>
      <c r="HJ1981" s="203"/>
      <c r="HK1981" s="203"/>
      <c r="HL1981" s="203"/>
      <c r="HM1981" s="203"/>
      <c r="HN1981" s="203"/>
      <c r="HO1981" s="203"/>
      <c r="HP1981" s="203"/>
      <c r="HQ1981" s="203"/>
      <c r="HR1981" s="203"/>
      <c r="HS1981" s="203"/>
      <c r="HT1981" s="203"/>
      <c r="HU1981" s="203"/>
      <c r="HV1981" s="203"/>
      <c r="HW1981" s="203"/>
      <c r="HX1981" s="203"/>
      <c r="HY1981" s="203"/>
      <c r="HZ1981" s="203"/>
      <c r="IA1981" s="203"/>
      <c r="IB1981" s="203"/>
      <c r="IC1981" s="203"/>
      <c r="ID1981" s="203"/>
      <c r="IE1981" s="203"/>
      <c r="IF1981" s="203"/>
      <c r="IG1981" s="203"/>
      <c r="IH1981" s="203"/>
      <c r="II1981" s="203"/>
      <c r="IJ1981" s="203"/>
      <c r="IK1981" s="203"/>
      <c r="IL1981" s="203"/>
      <c r="IM1981" s="203"/>
      <c r="IN1981" s="203"/>
      <c r="IO1981" s="203"/>
      <c r="IP1981" s="203"/>
      <c r="IQ1981" s="203"/>
      <c r="IR1981" s="203"/>
      <c r="IS1981" s="203"/>
      <c r="IT1981" s="203"/>
      <c r="IU1981" s="203"/>
      <c r="IV1981" s="203"/>
      <c r="IW1981" s="203"/>
      <c r="IX1981" s="203"/>
      <c r="IY1981" s="203"/>
      <c r="IZ1981" s="203"/>
      <c r="JA1981" s="203"/>
      <c r="JB1981" s="203"/>
      <c r="JC1981" s="203"/>
      <c r="JD1981" s="203"/>
      <c r="JE1981" s="203"/>
    </row>
    <row r="1982" spans="1:265" s="592" customFormat="1" ht="30" x14ac:dyDescent="0.25">
      <c r="A1982" s="256"/>
      <c r="B1982" s="256"/>
      <c r="C1982" s="450" t="s">
        <v>193</v>
      </c>
      <c r="D1982" s="3"/>
      <c r="E1982" s="3"/>
      <c r="F1982" s="259">
        <f>F1883</f>
        <v>0</v>
      </c>
      <c r="G1982" s="227">
        <f>G1883</f>
        <v>0</v>
      </c>
      <c r="H1982" s="227">
        <f>H1883</f>
        <v>0</v>
      </c>
      <c r="I1982" s="545">
        <f>I1884</f>
        <v>0</v>
      </c>
      <c r="J1982" s="1486"/>
      <c r="K1982" s="1486"/>
      <c r="L1982" s="1479"/>
      <c r="M1982" s="1479"/>
      <c r="N1982" s="1479"/>
      <c r="O1982" s="1479"/>
      <c r="P1982" s="1479"/>
      <c r="Q1982" s="1479"/>
      <c r="R1982" s="1487">
        <f t="shared" ref="R1982:AE1982" si="2604">R1883</f>
        <v>0</v>
      </c>
      <c r="S1982" s="1487">
        <f t="shared" si="2604"/>
        <v>0</v>
      </c>
      <c r="T1982" s="1487">
        <f t="shared" si="2604"/>
        <v>0</v>
      </c>
      <c r="U1982" s="1487">
        <f t="shared" si="2604"/>
        <v>0</v>
      </c>
      <c r="V1982" s="1487">
        <f t="shared" si="2604"/>
        <v>0</v>
      </c>
      <c r="W1982" s="1487">
        <f t="shared" si="2604"/>
        <v>0</v>
      </c>
      <c r="X1982" s="1487">
        <f t="shared" si="2604"/>
        <v>0</v>
      </c>
      <c r="Y1982" s="1487">
        <f t="shared" si="2604"/>
        <v>0</v>
      </c>
      <c r="Z1982" s="1487">
        <f t="shared" si="2604"/>
        <v>0</v>
      </c>
      <c r="AA1982" s="1487">
        <f t="shared" si="2604"/>
        <v>0</v>
      </c>
      <c r="AB1982" s="1487">
        <f t="shared" si="2604"/>
        <v>0</v>
      </c>
      <c r="AC1982" s="1706">
        <f t="shared" si="2604"/>
        <v>0</v>
      </c>
      <c r="AD1982" s="1706">
        <f t="shared" si="2604"/>
        <v>0</v>
      </c>
      <c r="AE1982" s="1487">
        <f t="shared" si="2604"/>
        <v>0</v>
      </c>
      <c r="AF1982" s="227"/>
      <c r="AG1982" s="1487"/>
      <c r="AH1982" s="619"/>
      <c r="AI1982" s="2141"/>
      <c r="AJ1982" s="203"/>
      <c r="AK1982" s="203"/>
      <c r="AL1982" s="203"/>
      <c r="AM1982" s="203"/>
      <c r="AN1982" s="203"/>
      <c r="AO1982" s="203"/>
      <c r="AP1982" s="203"/>
      <c r="AQ1982" s="203"/>
      <c r="AR1982" s="203"/>
      <c r="AS1982" s="203"/>
      <c r="AT1982" s="203"/>
      <c r="AU1982" s="203"/>
      <c r="AV1982" s="203"/>
      <c r="AW1982" s="203"/>
      <c r="AX1982" s="203"/>
      <c r="AY1982" s="203"/>
      <c r="AZ1982" s="203"/>
      <c r="BA1982" s="203"/>
      <c r="BB1982" s="203"/>
      <c r="BC1982" s="203"/>
      <c r="BD1982" s="203"/>
      <c r="BE1982" s="203"/>
      <c r="BF1982" s="203"/>
      <c r="BG1982" s="203"/>
      <c r="BH1982" s="203"/>
      <c r="BI1982" s="203"/>
      <c r="BJ1982" s="203"/>
      <c r="BK1982" s="203"/>
      <c r="BL1982" s="203"/>
      <c r="BM1982" s="203"/>
      <c r="BN1982" s="203"/>
      <c r="BO1982" s="203"/>
      <c r="BP1982" s="203"/>
      <c r="BQ1982" s="203"/>
      <c r="BR1982" s="203"/>
      <c r="BS1982" s="203"/>
      <c r="BT1982" s="203"/>
      <c r="BU1982" s="203"/>
      <c r="BV1982" s="203"/>
      <c r="BW1982" s="203"/>
      <c r="BX1982" s="203"/>
      <c r="BY1982" s="203"/>
      <c r="BZ1982" s="203"/>
      <c r="CA1982" s="203"/>
      <c r="CB1982" s="203"/>
      <c r="CC1982" s="203"/>
      <c r="CD1982" s="203"/>
      <c r="CE1982" s="203"/>
      <c r="CF1982" s="203"/>
      <c r="CG1982" s="203"/>
      <c r="CH1982" s="203"/>
      <c r="CI1982" s="203"/>
      <c r="CJ1982" s="203"/>
      <c r="CK1982" s="203"/>
      <c r="CL1982" s="203"/>
      <c r="CM1982" s="203"/>
      <c r="CN1982" s="203"/>
      <c r="CO1982" s="203"/>
      <c r="CP1982" s="203"/>
      <c r="CQ1982" s="203"/>
      <c r="CR1982" s="203"/>
      <c r="CS1982" s="203"/>
      <c r="CT1982" s="203"/>
      <c r="CU1982" s="203"/>
      <c r="CV1982" s="203"/>
      <c r="CW1982" s="203"/>
      <c r="CX1982" s="203"/>
      <c r="CY1982" s="203"/>
      <c r="CZ1982" s="203"/>
      <c r="DA1982" s="203"/>
      <c r="DB1982" s="203"/>
      <c r="DC1982" s="203"/>
      <c r="DD1982" s="203"/>
      <c r="DE1982" s="203"/>
      <c r="DF1982" s="203"/>
      <c r="DG1982" s="203"/>
      <c r="DH1982" s="203"/>
      <c r="DI1982" s="203"/>
      <c r="DJ1982" s="203"/>
      <c r="DK1982" s="203"/>
      <c r="DL1982" s="203"/>
      <c r="DM1982" s="203"/>
      <c r="DN1982" s="203"/>
      <c r="DO1982" s="203"/>
      <c r="DP1982" s="203"/>
      <c r="DQ1982" s="203"/>
      <c r="DR1982" s="203"/>
      <c r="DS1982" s="203"/>
      <c r="DT1982" s="203"/>
      <c r="DU1982" s="203"/>
      <c r="DV1982" s="203"/>
      <c r="DW1982" s="203"/>
      <c r="DX1982" s="203"/>
      <c r="DY1982" s="203"/>
      <c r="DZ1982" s="203"/>
      <c r="EA1982" s="203"/>
      <c r="EB1982" s="203"/>
      <c r="EC1982" s="203"/>
      <c r="ED1982" s="203"/>
      <c r="EE1982" s="203"/>
      <c r="EF1982" s="203"/>
      <c r="EG1982" s="203"/>
      <c r="EH1982" s="203"/>
      <c r="EI1982" s="203"/>
      <c r="EJ1982" s="203"/>
      <c r="EK1982" s="203"/>
      <c r="EL1982" s="203"/>
      <c r="EM1982" s="203"/>
      <c r="EN1982" s="203"/>
      <c r="EO1982" s="203"/>
      <c r="EP1982" s="203"/>
      <c r="EQ1982" s="203"/>
      <c r="ER1982" s="203"/>
      <c r="ES1982" s="203"/>
      <c r="ET1982" s="203"/>
      <c r="EU1982" s="203"/>
      <c r="EV1982" s="203"/>
      <c r="EW1982" s="203"/>
      <c r="EX1982" s="203"/>
      <c r="EY1982" s="203"/>
      <c r="EZ1982" s="203"/>
      <c r="FA1982" s="203"/>
      <c r="FB1982" s="203"/>
      <c r="FC1982" s="203"/>
      <c r="FD1982" s="203"/>
      <c r="FE1982" s="203"/>
      <c r="FF1982" s="203"/>
      <c r="FG1982" s="203"/>
      <c r="FH1982" s="203"/>
      <c r="FI1982" s="203"/>
      <c r="FJ1982" s="203"/>
      <c r="FK1982" s="203"/>
      <c r="FL1982" s="203"/>
      <c r="FM1982" s="203"/>
      <c r="FN1982" s="203"/>
      <c r="FO1982" s="203"/>
      <c r="FP1982" s="203"/>
      <c r="FQ1982" s="203"/>
      <c r="FR1982" s="203"/>
      <c r="FS1982" s="203"/>
      <c r="FT1982" s="203"/>
      <c r="FU1982" s="203"/>
      <c r="FV1982" s="203"/>
      <c r="FW1982" s="203"/>
      <c r="FX1982" s="203"/>
      <c r="FY1982" s="203"/>
      <c r="FZ1982" s="203"/>
      <c r="GA1982" s="203"/>
      <c r="GB1982" s="203"/>
      <c r="GC1982" s="203"/>
      <c r="GD1982" s="203"/>
      <c r="GE1982" s="203"/>
      <c r="GF1982" s="203"/>
      <c r="GG1982" s="203"/>
      <c r="GH1982" s="203"/>
      <c r="GI1982" s="203"/>
      <c r="GJ1982" s="203"/>
      <c r="GK1982" s="203"/>
      <c r="GL1982" s="203"/>
      <c r="GM1982" s="203"/>
      <c r="GN1982" s="203"/>
      <c r="GO1982" s="203"/>
      <c r="GP1982" s="203"/>
      <c r="GQ1982" s="203"/>
      <c r="GR1982" s="203"/>
      <c r="GS1982" s="203"/>
      <c r="GT1982" s="203"/>
      <c r="GU1982" s="203"/>
      <c r="GV1982" s="203"/>
      <c r="GW1982" s="203"/>
      <c r="GX1982" s="203"/>
      <c r="GY1982" s="203"/>
      <c r="GZ1982" s="203"/>
      <c r="HA1982" s="203"/>
      <c r="HB1982" s="203"/>
      <c r="HC1982" s="203"/>
      <c r="HD1982" s="203"/>
      <c r="HE1982" s="203"/>
      <c r="HF1982" s="203"/>
      <c r="HG1982" s="203"/>
      <c r="HH1982" s="203"/>
      <c r="HI1982" s="203"/>
      <c r="HJ1982" s="203"/>
      <c r="HK1982" s="203"/>
      <c r="HL1982" s="203"/>
      <c r="HM1982" s="203"/>
      <c r="HN1982" s="203"/>
      <c r="HO1982" s="203"/>
      <c r="HP1982" s="203"/>
      <c r="HQ1982" s="203"/>
      <c r="HR1982" s="203"/>
      <c r="HS1982" s="203"/>
      <c r="HT1982" s="203"/>
      <c r="HU1982" s="203"/>
      <c r="HV1982" s="203"/>
      <c r="HW1982" s="203"/>
      <c r="HX1982" s="203"/>
      <c r="HY1982" s="203"/>
      <c r="HZ1982" s="203"/>
      <c r="IA1982" s="203"/>
      <c r="IB1982" s="203"/>
      <c r="IC1982" s="203"/>
      <c r="ID1982" s="203"/>
      <c r="IE1982" s="203"/>
      <c r="IF1982" s="203"/>
      <c r="IG1982" s="203"/>
      <c r="IH1982" s="203"/>
      <c r="II1982" s="203"/>
      <c r="IJ1982" s="203"/>
      <c r="IK1982" s="203"/>
      <c r="IL1982" s="203"/>
      <c r="IM1982" s="203"/>
      <c r="IN1982" s="203"/>
      <c r="IO1982" s="203"/>
      <c r="IP1982" s="203"/>
      <c r="IQ1982" s="203"/>
      <c r="IR1982" s="203"/>
      <c r="IS1982" s="203"/>
      <c r="IT1982" s="203"/>
      <c r="IU1982" s="203"/>
      <c r="IV1982" s="203"/>
      <c r="IW1982" s="203"/>
      <c r="IX1982" s="203"/>
      <c r="IY1982" s="203"/>
      <c r="IZ1982" s="203"/>
      <c r="JA1982" s="203"/>
      <c r="JB1982" s="203"/>
      <c r="JC1982" s="203"/>
      <c r="JD1982" s="203"/>
      <c r="JE1982" s="203"/>
    </row>
    <row r="1983" spans="1:265" s="592" customFormat="1" ht="72" x14ac:dyDescent="0.25">
      <c r="A1983" s="256"/>
      <c r="B1983" s="256"/>
      <c r="C1983" s="453" t="s">
        <v>319</v>
      </c>
      <c r="D1983" s="3"/>
      <c r="E1983" s="3"/>
      <c r="F1983" s="259"/>
      <c r="G1983" s="227"/>
      <c r="H1983" s="227"/>
      <c r="I1983" s="545"/>
      <c r="J1983" s="1486"/>
      <c r="K1983" s="1486"/>
      <c r="L1983" s="1479"/>
      <c r="M1983" s="1479"/>
      <c r="N1983" s="1479"/>
      <c r="O1983" s="1479"/>
      <c r="P1983" s="1479"/>
      <c r="Q1983" s="1479"/>
      <c r="R1983" s="1487"/>
      <c r="S1983" s="1487"/>
      <c r="T1983" s="1487"/>
      <c r="U1983" s="1487"/>
      <c r="V1983" s="1487"/>
      <c r="W1983" s="1487"/>
      <c r="X1983" s="1487"/>
      <c r="Y1983" s="1487"/>
      <c r="Z1983" s="1487"/>
      <c r="AA1983" s="1487"/>
      <c r="AB1983" s="1487"/>
      <c r="AC1983" s="1706"/>
      <c r="AD1983" s="1706"/>
      <c r="AE1983" s="1487"/>
      <c r="AF1983" s="227"/>
      <c r="AG1983" s="1487"/>
      <c r="AH1983" s="619"/>
      <c r="AI1983" s="2141"/>
      <c r="AJ1983" s="203"/>
      <c r="AK1983" s="203"/>
      <c r="AL1983" s="203"/>
      <c r="AM1983" s="203"/>
      <c r="AN1983" s="203"/>
      <c r="AO1983" s="203"/>
      <c r="AP1983" s="203"/>
      <c r="AQ1983" s="203"/>
      <c r="AR1983" s="203"/>
      <c r="AS1983" s="203"/>
      <c r="AT1983" s="203"/>
      <c r="AU1983" s="203"/>
      <c r="AV1983" s="203"/>
      <c r="AW1983" s="203"/>
      <c r="AX1983" s="203"/>
      <c r="AY1983" s="203"/>
      <c r="AZ1983" s="203"/>
      <c r="BA1983" s="203"/>
      <c r="BB1983" s="203"/>
      <c r="BC1983" s="203"/>
      <c r="BD1983" s="203"/>
      <c r="BE1983" s="203"/>
      <c r="BF1983" s="203"/>
      <c r="BG1983" s="203"/>
      <c r="BH1983" s="203"/>
      <c r="BI1983" s="203"/>
      <c r="BJ1983" s="203"/>
      <c r="BK1983" s="203"/>
      <c r="BL1983" s="203"/>
      <c r="BM1983" s="203"/>
      <c r="BN1983" s="203"/>
      <c r="BO1983" s="203"/>
      <c r="BP1983" s="203"/>
      <c r="BQ1983" s="203"/>
      <c r="BR1983" s="203"/>
      <c r="BS1983" s="203"/>
      <c r="BT1983" s="203"/>
      <c r="BU1983" s="203"/>
      <c r="BV1983" s="203"/>
      <c r="BW1983" s="203"/>
      <c r="BX1983" s="203"/>
      <c r="BY1983" s="203"/>
      <c r="BZ1983" s="203"/>
      <c r="CA1983" s="203"/>
      <c r="CB1983" s="203"/>
      <c r="CC1983" s="203"/>
      <c r="CD1983" s="203"/>
      <c r="CE1983" s="203"/>
      <c r="CF1983" s="203"/>
      <c r="CG1983" s="203"/>
      <c r="CH1983" s="203"/>
      <c r="CI1983" s="203"/>
      <c r="CJ1983" s="203"/>
      <c r="CK1983" s="203"/>
      <c r="CL1983" s="203"/>
      <c r="CM1983" s="203"/>
      <c r="CN1983" s="203"/>
      <c r="CO1983" s="203"/>
      <c r="CP1983" s="203"/>
      <c r="CQ1983" s="203"/>
      <c r="CR1983" s="203"/>
      <c r="CS1983" s="203"/>
      <c r="CT1983" s="203"/>
      <c r="CU1983" s="203"/>
      <c r="CV1983" s="203"/>
      <c r="CW1983" s="203"/>
      <c r="CX1983" s="203"/>
      <c r="CY1983" s="203"/>
      <c r="CZ1983" s="203"/>
      <c r="DA1983" s="203"/>
      <c r="DB1983" s="203"/>
      <c r="DC1983" s="203"/>
      <c r="DD1983" s="203"/>
      <c r="DE1983" s="203"/>
      <c r="DF1983" s="203"/>
      <c r="DG1983" s="203"/>
      <c r="DH1983" s="203"/>
      <c r="DI1983" s="203"/>
      <c r="DJ1983" s="203"/>
      <c r="DK1983" s="203"/>
      <c r="DL1983" s="203"/>
      <c r="DM1983" s="203"/>
      <c r="DN1983" s="203"/>
      <c r="DO1983" s="203"/>
      <c r="DP1983" s="203"/>
      <c r="DQ1983" s="203"/>
      <c r="DR1983" s="203"/>
      <c r="DS1983" s="203"/>
      <c r="DT1983" s="203"/>
      <c r="DU1983" s="203"/>
      <c r="DV1983" s="203"/>
      <c r="DW1983" s="203"/>
      <c r="DX1983" s="203"/>
      <c r="DY1983" s="203"/>
      <c r="DZ1983" s="203"/>
      <c r="EA1983" s="203"/>
      <c r="EB1983" s="203"/>
      <c r="EC1983" s="203"/>
      <c r="ED1983" s="203"/>
      <c r="EE1983" s="203"/>
      <c r="EF1983" s="203"/>
      <c r="EG1983" s="203"/>
      <c r="EH1983" s="203"/>
      <c r="EI1983" s="203"/>
      <c r="EJ1983" s="203"/>
      <c r="EK1983" s="203"/>
      <c r="EL1983" s="203"/>
      <c r="EM1983" s="203"/>
      <c r="EN1983" s="203"/>
      <c r="EO1983" s="203"/>
      <c r="EP1983" s="203"/>
      <c r="EQ1983" s="203"/>
      <c r="ER1983" s="203"/>
      <c r="ES1983" s="203"/>
      <c r="ET1983" s="203"/>
      <c r="EU1983" s="203"/>
      <c r="EV1983" s="203"/>
      <c r="EW1983" s="203"/>
      <c r="EX1983" s="203"/>
      <c r="EY1983" s="203"/>
      <c r="EZ1983" s="203"/>
      <c r="FA1983" s="203"/>
      <c r="FB1983" s="203"/>
      <c r="FC1983" s="203"/>
      <c r="FD1983" s="203"/>
      <c r="FE1983" s="203"/>
      <c r="FF1983" s="203"/>
      <c r="FG1983" s="203"/>
      <c r="FH1983" s="203"/>
      <c r="FI1983" s="203"/>
      <c r="FJ1983" s="203"/>
      <c r="FK1983" s="203"/>
      <c r="FL1983" s="203"/>
      <c r="FM1983" s="203"/>
      <c r="FN1983" s="203"/>
      <c r="FO1983" s="203"/>
      <c r="FP1983" s="203"/>
      <c r="FQ1983" s="203"/>
      <c r="FR1983" s="203"/>
      <c r="FS1983" s="203"/>
      <c r="FT1983" s="203"/>
      <c r="FU1983" s="203"/>
      <c r="FV1983" s="203"/>
      <c r="FW1983" s="203"/>
      <c r="FX1983" s="203"/>
      <c r="FY1983" s="203"/>
      <c r="FZ1983" s="203"/>
      <c r="GA1983" s="203"/>
      <c r="GB1983" s="203"/>
      <c r="GC1983" s="203"/>
      <c r="GD1983" s="203"/>
      <c r="GE1983" s="203"/>
      <c r="GF1983" s="203"/>
      <c r="GG1983" s="203"/>
      <c r="GH1983" s="203"/>
      <c r="GI1983" s="203"/>
      <c r="GJ1983" s="203"/>
      <c r="GK1983" s="203"/>
      <c r="GL1983" s="203"/>
      <c r="GM1983" s="203"/>
      <c r="GN1983" s="203"/>
      <c r="GO1983" s="203"/>
      <c r="GP1983" s="203"/>
      <c r="GQ1983" s="203"/>
      <c r="GR1983" s="203"/>
      <c r="GS1983" s="203"/>
      <c r="GT1983" s="203"/>
      <c r="GU1983" s="203"/>
      <c r="GV1983" s="203"/>
      <c r="GW1983" s="203"/>
      <c r="GX1983" s="203"/>
      <c r="GY1983" s="203"/>
      <c r="GZ1983" s="203"/>
      <c r="HA1983" s="203"/>
      <c r="HB1983" s="203"/>
      <c r="HC1983" s="203"/>
      <c r="HD1983" s="203"/>
      <c r="HE1983" s="203"/>
      <c r="HF1983" s="203"/>
      <c r="HG1983" s="203"/>
      <c r="HH1983" s="203"/>
      <c r="HI1983" s="203"/>
      <c r="HJ1983" s="203"/>
      <c r="HK1983" s="203"/>
      <c r="HL1983" s="203"/>
      <c r="HM1983" s="203"/>
      <c r="HN1983" s="203"/>
      <c r="HO1983" s="203"/>
      <c r="HP1983" s="203"/>
      <c r="HQ1983" s="203"/>
      <c r="HR1983" s="203"/>
      <c r="HS1983" s="203"/>
      <c r="HT1983" s="203"/>
      <c r="HU1983" s="203"/>
      <c r="HV1983" s="203"/>
      <c r="HW1983" s="203"/>
      <c r="HX1983" s="203"/>
      <c r="HY1983" s="203"/>
      <c r="HZ1983" s="203"/>
      <c r="IA1983" s="203"/>
      <c r="IB1983" s="203"/>
      <c r="IC1983" s="203"/>
      <c r="ID1983" s="203"/>
      <c r="IE1983" s="203"/>
      <c r="IF1983" s="203"/>
      <c r="IG1983" s="203"/>
      <c r="IH1983" s="203"/>
      <c r="II1983" s="203"/>
      <c r="IJ1983" s="203"/>
      <c r="IK1983" s="203"/>
      <c r="IL1983" s="203"/>
      <c r="IM1983" s="203"/>
      <c r="IN1983" s="203"/>
      <c r="IO1983" s="203"/>
      <c r="IP1983" s="203"/>
      <c r="IQ1983" s="203"/>
      <c r="IR1983" s="203"/>
      <c r="IS1983" s="203"/>
      <c r="IT1983" s="203"/>
      <c r="IU1983" s="203"/>
      <c r="IV1983" s="203"/>
      <c r="IW1983" s="203"/>
      <c r="IX1983" s="203"/>
      <c r="IY1983" s="203"/>
      <c r="IZ1983" s="203"/>
      <c r="JA1983" s="203"/>
      <c r="JB1983" s="203"/>
      <c r="JC1983" s="203"/>
      <c r="JD1983" s="203"/>
      <c r="JE1983" s="203"/>
    </row>
    <row r="1984" spans="1:265" s="592" customFormat="1" x14ac:dyDescent="0.25">
      <c r="A1984" s="256"/>
      <c r="B1984" s="256"/>
      <c r="C1984" s="447" t="s">
        <v>220</v>
      </c>
      <c r="D1984" s="3"/>
      <c r="E1984" s="3"/>
      <c r="F1984" s="259">
        <f>F1885</f>
        <v>0</v>
      </c>
      <c r="G1984" s="227">
        <f>G1885</f>
        <v>0</v>
      </c>
      <c r="H1984" s="227">
        <f>H1885</f>
        <v>2</v>
      </c>
      <c r="I1984" s="545" t="e">
        <f t="shared" ref="I1984:I1990" si="2605">H1984/G1984*100</f>
        <v>#DIV/0!</v>
      </c>
      <c r="J1984" s="1486"/>
      <c r="K1984" s="1486"/>
      <c r="L1984" s="1479"/>
      <c r="M1984" s="1479"/>
      <c r="N1984" s="1479"/>
      <c r="O1984" s="1479"/>
      <c r="P1984" s="1479"/>
      <c r="Q1984" s="1479"/>
      <c r="R1984" s="1487">
        <f t="shared" ref="R1984:AE1984" si="2606">R1885</f>
        <v>0</v>
      </c>
      <c r="S1984" s="1487">
        <f t="shared" si="2606"/>
        <v>0</v>
      </c>
      <c r="T1984" s="1487">
        <f t="shared" si="2606"/>
        <v>0</v>
      </c>
      <c r="U1984" s="1487">
        <f t="shared" si="2606"/>
        <v>0</v>
      </c>
      <c r="V1984" s="1487">
        <f t="shared" si="2606"/>
        <v>0</v>
      </c>
      <c r="W1984" s="1487">
        <f t="shared" si="2606"/>
        <v>0</v>
      </c>
      <c r="X1984" s="1487">
        <f t="shared" si="2606"/>
        <v>0</v>
      </c>
      <c r="Y1984" s="1487">
        <f t="shared" si="2606"/>
        <v>2.35623</v>
      </c>
      <c r="Z1984" s="1487">
        <f t="shared" si="2606"/>
        <v>0</v>
      </c>
      <c r="AA1984" s="1487">
        <f t="shared" si="2606"/>
        <v>0</v>
      </c>
      <c r="AB1984" s="1487">
        <f t="shared" si="2606"/>
        <v>2.35623</v>
      </c>
      <c r="AC1984" s="1706">
        <f t="shared" si="2606"/>
        <v>0</v>
      </c>
      <c r="AD1984" s="1706">
        <f t="shared" si="2606"/>
        <v>0</v>
      </c>
      <c r="AE1984" s="1487">
        <f t="shared" si="2606"/>
        <v>2.35623</v>
      </c>
      <c r="AF1984" s="227"/>
      <c r="AG1984" s="1487"/>
      <c r="AH1984" s="619"/>
      <c r="AI1984" s="2141"/>
      <c r="AJ1984" s="203"/>
      <c r="AK1984" s="203"/>
      <c r="AL1984" s="203"/>
      <c r="AM1984" s="203"/>
      <c r="AN1984" s="203"/>
      <c r="AO1984" s="203"/>
      <c r="AP1984" s="203"/>
      <c r="AQ1984" s="203"/>
      <c r="AR1984" s="203"/>
      <c r="AS1984" s="203"/>
      <c r="AT1984" s="203"/>
      <c r="AU1984" s="203"/>
      <c r="AV1984" s="203"/>
      <c r="AW1984" s="203"/>
      <c r="AX1984" s="203"/>
      <c r="AY1984" s="203"/>
      <c r="AZ1984" s="203"/>
      <c r="BA1984" s="203"/>
      <c r="BB1984" s="203"/>
      <c r="BC1984" s="203"/>
      <c r="BD1984" s="203"/>
      <c r="BE1984" s="203"/>
      <c r="BF1984" s="203"/>
      <c r="BG1984" s="203"/>
      <c r="BH1984" s="203"/>
      <c r="BI1984" s="203"/>
      <c r="BJ1984" s="203"/>
      <c r="BK1984" s="203"/>
      <c r="BL1984" s="203"/>
      <c r="BM1984" s="203"/>
      <c r="BN1984" s="203"/>
      <c r="BO1984" s="203"/>
      <c r="BP1984" s="203"/>
      <c r="BQ1984" s="203"/>
      <c r="BR1984" s="203"/>
      <c r="BS1984" s="203"/>
      <c r="BT1984" s="203"/>
      <c r="BU1984" s="203"/>
      <c r="BV1984" s="203"/>
      <c r="BW1984" s="203"/>
      <c r="BX1984" s="203"/>
      <c r="BY1984" s="203"/>
      <c r="BZ1984" s="203"/>
      <c r="CA1984" s="203"/>
      <c r="CB1984" s="203"/>
      <c r="CC1984" s="203"/>
      <c r="CD1984" s="203"/>
      <c r="CE1984" s="203"/>
      <c r="CF1984" s="203"/>
      <c r="CG1984" s="203"/>
      <c r="CH1984" s="203"/>
      <c r="CI1984" s="203"/>
      <c r="CJ1984" s="203"/>
      <c r="CK1984" s="203"/>
      <c r="CL1984" s="203"/>
      <c r="CM1984" s="203"/>
      <c r="CN1984" s="203"/>
      <c r="CO1984" s="203"/>
      <c r="CP1984" s="203"/>
      <c r="CQ1984" s="203"/>
      <c r="CR1984" s="203"/>
      <c r="CS1984" s="203"/>
      <c r="CT1984" s="203"/>
      <c r="CU1984" s="203"/>
      <c r="CV1984" s="203"/>
      <c r="CW1984" s="203"/>
      <c r="CX1984" s="203"/>
      <c r="CY1984" s="203"/>
      <c r="CZ1984" s="203"/>
      <c r="DA1984" s="203"/>
      <c r="DB1984" s="203"/>
      <c r="DC1984" s="203"/>
      <c r="DD1984" s="203"/>
      <c r="DE1984" s="203"/>
      <c r="DF1984" s="203"/>
      <c r="DG1984" s="203"/>
      <c r="DH1984" s="203"/>
      <c r="DI1984" s="203"/>
      <c r="DJ1984" s="203"/>
      <c r="DK1984" s="203"/>
      <c r="DL1984" s="203"/>
      <c r="DM1984" s="203"/>
      <c r="DN1984" s="203"/>
      <c r="DO1984" s="203"/>
      <c r="DP1984" s="203"/>
      <c r="DQ1984" s="203"/>
      <c r="DR1984" s="203"/>
      <c r="DS1984" s="203"/>
      <c r="DT1984" s="203"/>
      <c r="DU1984" s="203"/>
      <c r="DV1984" s="203"/>
      <c r="DW1984" s="203"/>
      <c r="DX1984" s="203"/>
      <c r="DY1984" s="203"/>
      <c r="DZ1984" s="203"/>
      <c r="EA1984" s="203"/>
      <c r="EB1984" s="203"/>
      <c r="EC1984" s="203"/>
      <c r="ED1984" s="203"/>
      <c r="EE1984" s="203"/>
      <c r="EF1984" s="203"/>
      <c r="EG1984" s="203"/>
      <c r="EH1984" s="203"/>
      <c r="EI1984" s="203"/>
      <c r="EJ1984" s="203"/>
      <c r="EK1984" s="203"/>
      <c r="EL1984" s="203"/>
      <c r="EM1984" s="203"/>
      <c r="EN1984" s="203"/>
      <c r="EO1984" s="203"/>
      <c r="EP1984" s="203"/>
      <c r="EQ1984" s="203"/>
      <c r="ER1984" s="203"/>
      <c r="ES1984" s="203"/>
      <c r="ET1984" s="203"/>
      <c r="EU1984" s="203"/>
      <c r="EV1984" s="203"/>
      <c r="EW1984" s="203"/>
      <c r="EX1984" s="203"/>
      <c r="EY1984" s="203"/>
      <c r="EZ1984" s="203"/>
      <c r="FA1984" s="203"/>
      <c r="FB1984" s="203"/>
      <c r="FC1984" s="203"/>
      <c r="FD1984" s="203"/>
      <c r="FE1984" s="203"/>
      <c r="FF1984" s="203"/>
      <c r="FG1984" s="203"/>
      <c r="FH1984" s="203"/>
      <c r="FI1984" s="203"/>
      <c r="FJ1984" s="203"/>
      <c r="FK1984" s="203"/>
      <c r="FL1984" s="203"/>
      <c r="FM1984" s="203"/>
      <c r="FN1984" s="203"/>
      <c r="FO1984" s="203"/>
      <c r="FP1984" s="203"/>
      <c r="FQ1984" s="203"/>
      <c r="FR1984" s="203"/>
      <c r="FS1984" s="203"/>
      <c r="FT1984" s="203"/>
      <c r="FU1984" s="203"/>
      <c r="FV1984" s="203"/>
      <c r="FW1984" s="203"/>
      <c r="FX1984" s="203"/>
      <c r="FY1984" s="203"/>
      <c r="FZ1984" s="203"/>
      <c r="GA1984" s="203"/>
      <c r="GB1984" s="203"/>
      <c r="GC1984" s="203"/>
      <c r="GD1984" s="203"/>
      <c r="GE1984" s="203"/>
      <c r="GF1984" s="203"/>
      <c r="GG1984" s="203"/>
      <c r="GH1984" s="203"/>
      <c r="GI1984" s="203"/>
      <c r="GJ1984" s="203"/>
      <c r="GK1984" s="203"/>
      <c r="GL1984" s="203"/>
      <c r="GM1984" s="203"/>
      <c r="GN1984" s="203"/>
      <c r="GO1984" s="203"/>
      <c r="GP1984" s="203"/>
      <c r="GQ1984" s="203"/>
      <c r="GR1984" s="203"/>
      <c r="GS1984" s="203"/>
      <c r="GT1984" s="203"/>
      <c r="GU1984" s="203"/>
      <c r="GV1984" s="203"/>
      <c r="GW1984" s="203"/>
      <c r="GX1984" s="203"/>
      <c r="GY1984" s="203"/>
      <c r="GZ1984" s="203"/>
      <c r="HA1984" s="203"/>
      <c r="HB1984" s="203"/>
      <c r="HC1984" s="203"/>
      <c r="HD1984" s="203"/>
      <c r="HE1984" s="203"/>
      <c r="HF1984" s="203"/>
      <c r="HG1984" s="203"/>
      <c r="HH1984" s="203"/>
      <c r="HI1984" s="203"/>
      <c r="HJ1984" s="203"/>
      <c r="HK1984" s="203"/>
      <c r="HL1984" s="203"/>
      <c r="HM1984" s="203"/>
      <c r="HN1984" s="203"/>
      <c r="HO1984" s="203"/>
      <c r="HP1984" s="203"/>
      <c r="HQ1984" s="203"/>
      <c r="HR1984" s="203"/>
      <c r="HS1984" s="203"/>
      <c r="HT1984" s="203"/>
      <c r="HU1984" s="203"/>
      <c r="HV1984" s="203"/>
      <c r="HW1984" s="203"/>
      <c r="HX1984" s="203"/>
      <c r="HY1984" s="203"/>
      <c r="HZ1984" s="203"/>
      <c r="IA1984" s="203"/>
      <c r="IB1984" s="203"/>
      <c r="IC1984" s="203"/>
      <c r="ID1984" s="203"/>
      <c r="IE1984" s="203"/>
      <c r="IF1984" s="203"/>
      <c r="IG1984" s="203"/>
      <c r="IH1984" s="203"/>
      <c r="II1984" s="203"/>
      <c r="IJ1984" s="203"/>
      <c r="IK1984" s="203"/>
      <c r="IL1984" s="203"/>
      <c r="IM1984" s="203"/>
      <c r="IN1984" s="203"/>
      <c r="IO1984" s="203"/>
      <c r="IP1984" s="203"/>
      <c r="IQ1984" s="203"/>
      <c r="IR1984" s="203"/>
      <c r="IS1984" s="203"/>
      <c r="IT1984" s="203"/>
      <c r="IU1984" s="203"/>
      <c r="IV1984" s="203"/>
      <c r="IW1984" s="203"/>
      <c r="IX1984" s="203"/>
      <c r="IY1984" s="203"/>
      <c r="IZ1984" s="203"/>
      <c r="JA1984" s="203"/>
      <c r="JB1984" s="203"/>
      <c r="JC1984" s="203"/>
      <c r="JD1984" s="203"/>
      <c r="JE1984" s="203"/>
    </row>
    <row r="1985" spans="1:265" s="592" customFormat="1" ht="86.25" x14ac:dyDescent="0.25">
      <c r="A1985" s="256"/>
      <c r="B1985" s="256"/>
      <c r="C1985" s="2190" t="s">
        <v>576</v>
      </c>
      <c r="D1985" s="3"/>
      <c r="E1985" s="3"/>
      <c r="F1985" s="286">
        <f t="shared" ref="F1985:H1986" si="2607">F1936+F1923+F1894</f>
        <v>0</v>
      </c>
      <c r="G1985" s="545">
        <f t="shared" si="2607"/>
        <v>0</v>
      </c>
      <c r="H1985" s="545">
        <f t="shared" si="2607"/>
        <v>11</v>
      </c>
      <c r="I1985" s="545" t="e">
        <f t="shared" si="2605"/>
        <v>#DIV/0!</v>
      </c>
      <c r="J1985" s="1486"/>
      <c r="K1985" s="1486"/>
      <c r="L1985" s="1479"/>
      <c r="M1985" s="1479"/>
      <c r="N1985" s="1479"/>
      <c r="O1985" s="1479"/>
      <c r="P1985" s="1479"/>
      <c r="Q1985" s="1479"/>
      <c r="R1985" s="1487">
        <f t="shared" ref="R1985:AE1985" si="2608">R1936+R1923+R1894</f>
        <v>0</v>
      </c>
      <c r="S1985" s="1487">
        <f t="shared" si="2608"/>
        <v>0</v>
      </c>
      <c r="T1985" s="1487">
        <f t="shared" si="2608"/>
        <v>0</v>
      </c>
      <c r="U1985" s="1487">
        <f t="shared" si="2608"/>
        <v>0</v>
      </c>
      <c r="V1985" s="1487">
        <f t="shared" si="2608"/>
        <v>0</v>
      </c>
      <c r="W1985" s="1487">
        <f t="shared" si="2608"/>
        <v>0</v>
      </c>
      <c r="X1985" s="1487">
        <f t="shared" si="2608"/>
        <v>0</v>
      </c>
      <c r="Y1985" s="1487">
        <f t="shared" si="2608"/>
        <v>23.443750000000001</v>
      </c>
      <c r="Z1985" s="1487">
        <f t="shared" si="2608"/>
        <v>0</v>
      </c>
      <c r="AA1985" s="1487">
        <f t="shared" si="2608"/>
        <v>0</v>
      </c>
      <c r="AB1985" s="1487">
        <f t="shared" si="2608"/>
        <v>23.443750000000001</v>
      </c>
      <c r="AC1985" s="1706">
        <f t="shared" si="2608"/>
        <v>0</v>
      </c>
      <c r="AD1985" s="1706">
        <f t="shared" si="2608"/>
        <v>0</v>
      </c>
      <c r="AE1985" s="1487">
        <f t="shared" si="2608"/>
        <v>23.443750000000001</v>
      </c>
      <c r="AF1985" s="227"/>
      <c r="AG1985" s="1487"/>
      <c r="AH1985" s="619"/>
      <c r="AI1985" s="2141"/>
      <c r="AJ1985" s="203"/>
      <c r="AK1985" s="203"/>
      <c r="AL1985" s="203"/>
      <c r="AM1985" s="203"/>
      <c r="AN1985" s="203"/>
      <c r="AO1985" s="203"/>
      <c r="AP1985" s="203"/>
      <c r="AQ1985" s="203"/>
      <c r="AR1985" s="203"/>
      <c r="AS1985" s="203"/>
      <c r="AT1985" s="203"/>
      <c r="AU1985" s="203"/>
      <c r="AV1985" s="203"/>
      <c r="AW1985" s="203"/>
      <c r="AX1985" s="203"/>
      <c r="AY1985" s="203"/>
      <c r="AZ1985" s="203"/>
      <c r="BA1985" s="203"/>
      <c r="BB1985" s="203"/>
      <c r="BC1985" s="203"/>
      <c r="BD1985" s="203"/>
      <c r="BE1985" s="203"/>
      <c r="BF1985" s="203"/>
      <c r="BG1985" s="203"/>
      <c r="BH1985" s="203"/>
      <c r="BI1985" s="203"/>
      <c r="BJ1985" s="203"/>
      <c r="BK1985" s="203"/>
      <c r="BL1985" s="203"/>
      <c r="BM1985" s="203"/>
      <c r="BN1985" s="203"/>
      <c r="BO1985" s="203"/>
      <c r="BP1985" s="203"/>
      <c r="BQ1985" s="203"/>
      <c r="BR1985" s="203"/>
      <c r="BS1985" s="203"/>
      <c r="BT1985" s="203"/>
      <c r="BU1985" s="203"/>
      <c r="BV1985" s="203"/>
      <c r="BW1985" s="203"/>
      <c r="BX1985" s="203"/>
      <c r="BY1985" s="203"/>
      <c r="BZ1985" s="203"/>
      <c r="CA1985" s="203"/>
      <c r="CB1985" s="203"/>
      <c r="CC1985" s="203"/>
      <c r="CD1985" s="203"/>
      <c r="CE1985" s="203"/>
      <c r="CF1985" s="203"/>
      <c r="CG1985" s="203"/>
      <c r="CH1985" s="203"/>
      <c r="CI1985" s="203"/>
      <c r="CJ1985" s="203"/>
      <c r="CK1985" s="203"/>
      <c r="CL1985" s="203"/>
      <c r="CM1985" s="203"/>
      <c r="CN1985" s="203"/>
      <c r="CO1985" s="203"/>
      <c r="CP1985" s="203"/>
      <c r="CQ1985" s="203"/>
      <c r="CR1985" s="203"/>
      <c r="CS1985" s="203"/>
      <c r="CT1985" s="203"/>
      <c r="CU1985" s="203"/>
      <c r="CV1985" s="203"/>
      <c r="CW1985" s="203"/>
      <c r="CX1985" s="203"/>
      <c r="CY1985" s="203"/>
      <c r="CZ1985" s="203"/>
      <c r="DA1985" s="203"/>
      <c r="DB1985" s="203"/>
      <c r="DC1985" s="203"/>
      <c r="DD1985" s="203"/>
      <c r="DE1985" s="203"/>
      <c r="DF1985" s="203"/>
      <c r="DG1985" s="203"/>
      <c r="DH1985" s="203"/>
      <c r="DI1985" s="203"/>
      <c r="DJ1985" s="203"/>
      <c r="DK1985" s="203"/>
      <c r="DL1985" s="203"/>
      <c r="DM1985" s="203"/>
      <c r="DN1985" s="203"/>
      <c r="DO1985" s="203"/>
      <c r="DP1985" s="203"/>
      <c r="DQ1985" s="203"/>
      <c r="DR1985" s="203"/>
      <c r="DS1985" s="203"/>
      <c r="DT1985" s="203"/>
      <c r="DU1985" s="203"/>
      <c r="DV1985" s="203"/>
      <c r="DW1985" s="203"/>
      <c r="DX1985" s="203"/>
      <c r="DY1985" s="203"/>
      <c r="DZ1985" s="203"/>
      <c r="EA1985" s="203"/>
      <c r="EB1985" s="203"/>
      <c r="EC1985" s="203"/>
      <c r="ED1985" s="203"/>
      <c r="EE1985" s="203"/>
      <c r="EF1985" s="203"/>
      <c r="EG1985" s="203"/>
      <c r="EH1985" s="203"/>
      <c r="EI1985" s="203"/>
      <c r="EJ1985" s="203"/>
      <c r="EK1985" s="203"/>
      <c r="EL1985" s="203"/>
      <c r="EM1985" s="203"/>
      <c r="EN1985" s="203"/>
      <c r="EO1985" s="203"/>
      <c r="EP1985" s="203"/>
      <c r="EQ1985" s="203"/>
      <c r="ER1985" s="203"/>
      <c r="ES1985" s="203"/>
      <c r="ET1985" s="203"/>
      <c r="EU1985" s="203"/>
      <c r="EV1985" s="203"/>
      <c r="EW1985" s="203"/>
      <c r="EX1985" s="203"/>
      <c r="EY1985" s="203"/>
      <c r="EZ1985" s="203"/>
      <c r="FA1985" s="203"/>
      <c r="FB1985" s="203"/>
      <c r="FC1985" s="203"/>
      <c r="FD1985" s="203"/>
      <c r="FE1985" s="203"/>
      <c r="FF1985" s="203"/>
      <c r="FG1985" s="203"/>
      <c r="FH1985" s="203"/>
      <c r="FI1985" s="203"/>
      <c r="FJ1985" s="203"/>
      <c r="FK1985" s="203"/>
      <c r="FL1985" s="203"/>
      <c r="FM1985" s="203"/>
      <c r="FN1985" s="203"/>
      <c r="FO1985" s="203"/>
      <c r="FP1985" s="203"/>
      <c r="FQ1985" s="203"/>
      <c r="FR1985" s="203"/>
      <c r="FS1985" s="203"/>
      <c r="FT1985" s="203"/>
      <c r="FU1985" s="203"/>
      <c r="FV1985" s="203"/>
      <c r="FW1985" s="203"/>
      <c r="FX1985" s="203"/>
      <c r="FY1985" s="203"/>
      <c r="FZ1985" s="203"/>
      <c r="GA1985" s="203"/>
      <c r="GB1985" s="203"/>
      <c r="GC1985" s="203"/>
      <c r="GD1985" s="203"/>
      <c r="GE1985" s="203"/>
      <c r="GF1985" s="203"/>
      <c r="GG1985" s="203"/>
      <c r="GH1985" s="203"/>
      <c r="GI1985" s="203"/>
      <c r="GJ1985" s="203"/>
      <c r="GK1985" s="203"/>
      <c r="GL1985" s="203"/>
      <c r="GM1985" s="203"/>
      <c r="GN1985" s="203"/>
      <c r="GO1985" s="203"/>
      <c r="GP1985" s="203"/>
      <c r="GQ1985" s="203"/>
      <c r="GR1985" s="203"/>
      <c r="GS1985" s="203"/>
      <c r="GT1985" s="203"/>
      <c r="GU1985" s="203"/>
      <c r="GV1985" s="203"/>
      <c r="GW1985" s="203"/>
      <c r="GX1985" s="203"/>
      <c r="GY1985" s="203"/>
      <c r="GZ1985" s="203"/>
      <c r="HA1985" s="203"/>
      <c r="HB1985" s="203"/>
      <c r="HC1985" s="203"/>
      <c r="HD1985" s="203"/>
      <c r="HE1985" s="203"/>
      <c r="HF1985" s="203"/>
      <c r="HG1985" s="203"/>
      <c r="HH1985" s="203"/>
      <c r="HI1985" s="203"/>
      <c r="HJ1985" s="203"/>
      <c r="HK1985" s="203"/>
      <c r="HL1985" s="203"/>
      <c r="HM1985" s="203"/>
      <c r="HN1985" s="203"/>
      <c r="HO1985" s="203"/>
      <c r="HP1985" s="203"/>
      <c r="HQ1985" s="203"/>
      <c r="HR1985" s="203"/>
      <c r="HS1985" s="203"/>
      <c r="HT1985" s="203"/>
      <c r="HU1985" s="203"/>
      <c r="HV1985" s="203"/>
      <c r="HW1985" s="203"/>
      <c r="HX1985" s="203"/>
      <c r="HY1985" s="203"/>
      <c r="HZ1985" s="203"/>
      <c r="IA1985" s="203"/>
      <c r="IB1985" s="203"/>
      <c r="IC1985" s="203"/>
      <c r="ID1985" s="203"/>
      <c r="IE1985" s="203"/>
      <c r="IF1985" s="203"/>
      <c r="IG1985" s="203"/>
      <c r="IH1985" s="203"/>
      <c r="II1985" s="203"/>
      <c r="IJ1985" s="203"/>
      <c r="IK1985" s="203"/>
      <c r="IL1985" s="203"/>
      <c r="IM1985" s="203"/>
      <c r="IN1985" s="203"/>
      <c r="IO1985" s="203"/>
      <c r="IP1985" s="203"/>
      <c r="IQ1985" s="203"/>
      <c r="IR1985" s="203"/>
      <c r="IS1985" s="203"/>
      <c r="IT1985" s="203"/>
      <c r="IU1985" s="203"/>
      <c r="IV1985" s="203"/>
      <c r="IW1985" s="203"/>
      <c r="IX1985" s="203"/>
      <c r="IY1985" s="203"/>
      <c r="IZ1985" s="203"/>
      <c r="JA1985" s="203"/>
      <c r="JB1985" s="203"/>
      <c r="JC1985" s="203"/>
      <c r="JD1985" s="203"/>
      <c r="JE1985" s="203"/>
    </row>
    <row r="1986" spans="1:265" s="592" customFormat="1" ht="29.25" x14ac:dyDescent="0.25">
      <c r="A1986" s="256"/>
      <c r="B1986" s="256"/>
      <c r="C1986" s="2190" t="s">
        <v>264</v>
      </c>
      <c r="D1986" s="3"/>
      <c r="E1986" s="3"/>
      <c r="F1986" s="286">
        <f t="shared" si="2607"/>
        <v>0</v>
      </c>
      <c r="G1986" s="545">
        <f t="shared" si="2607"/>
        <v>0</v>
      </c>
      <c r="H1986" s="545">
        <f t="shared" si="2607"/>
        <v>0</v>
      </c>
      <c r="I1986" s="545" t="e">
        <f t="shared" si="2605"/>
        <v>#DIV/0!</v>
      </c>
      <c r="J1986" s="1486"/>
      <c r="K1986" s="1486"/>
      <c r="L1986" s="1479"/>
      <c r="M1986" s="1479"/>
      <c r="N1986" s="1479"/>
      <c r="O1986" s="1479"/>
      <c r="P1986" s="1479"/>
      <c r="Q1986" s="1479"/>
      <c r="R1986" s="1487">
        <f t="shared" ref="R1986:AE1986" si="2609">R1937+R1924+R1895</f>
        <v>0</v>
      </c>
      <c r="S1986" s="1487">
        <f t="shared" si="2609"/>
        <v>0</v>
      </c>
      <c r="T1986" s="1487">
        <f t="shared" si="2609"/>
        <v>0</v>
      </c>
      <c r="U1986" s="1487">
        <f t="shared" si="2609"/>
        <v>0</v>
      </c>
      <c r="V1986" s="1487">
        <f t="shared" si="2609"/>
        <v>0</v>
      </c>
      <c r="W1986" s="1487">
        <f t="shared" si="2609"/>
        <v>0</v>
      </c>
      <c r="X1986" s="1487">
        <f t="shared" si="2609"/>
        <v>0</v>
      </c>
      <c r="Y1986" s="1487">
        <f t="shared" si="2609"/>
        <v>0</v>
      </c>
      <c r="Z1986" s="1487">
        <f t="shared" si="2609"/>
        <v>0</v>
      </c>
      <c r="AA1986" s="1487">
        <f t="shared" si="2609"/>
        <v>0</v>
      </c>
      <c r="AB1986" s="1487">
        <f t="shared" si="2609"/>
        <v>0</v>
      </c>
      <c r="AC1986" s="1706">
        <f t="shared" si="2609"/>
        <v>0</v>
      </c>
      <c r="AD1986" s="1706">
        <f t="shared" si="2609"/>
        <v>0</v>
      </c>
      <c r="AE1986" s="1487">
        <f t="shared" si="2609"/>
        <v>0</v>
      </c>
      <c r="AF1986" s="545"/>
      <c r="AG1986" s="1487"/>
      <c r="AH1986" s="619"/>
      <c r="AI1986" s="2141"/>
      <c r="AJ1986" s="203"/>
      <c r="AK1986" s="203"/>
      <c r="AL1986" s="203"/>
      <c r="AM1986" s="203"/>
      <c r="AN1986" s="203"/>
      <c r="AO1986" s="203"/>
      <c r="AP1986" s="203"/>
      <c r="AQ1986" s="203"/>
      <c r="AR1986" s="203"/>
      <c r="AS1986" s="203"/>
      <c r="AT1986" s="203"/>
      <c r="AU1986" s="203"/>
      <c r="AV1986" s="203"/>
      <c r="AW1986" s="203"/>
      <c r="AX1986" s="203"/>
      <c r="AY1986" s="203"/>
      <c r="AZ1986" s="203"/>
      <c r="BA1986" s="203"/>
      <c r="BB1986" s="203"/>
      <c r="BC1986" s="203"/>
      <c r="BD1986" s="203"/>
      <c r="BE1986" s="203"/>
      <c r="BF1986" s="203"/>
      <c r="BG1986" s="203"/>
      <c r="BH1986" s="203"/>
      <c r="BI1986" s="203"/>
      <c r="BJ1986" s="203"/>
      <c r="BK1986" s="203"/>
      <c r="BL1986" s="203"/>
      <c r="BM1986" s="203"/>
      <c r="BN1986" s="203"/>
      <c r="BO1986" s="203"/>
      <c r="BP1986" s="203"/>
      <c r="BQ1986" s="203"/>
      <c r="BR1986" s="203"/>
      <c r="BS1986" s="203"/>
      <c r="BT1986" s="203"/>
      <c r="BU1986" s="203"/>
      <c r="BV1986" s="203"/>
      <c r="BW1986" s="203"/>
      <c r="BX1986" s="203"/>
      <c r="BY1986" s="203"/>
      <c r="BZ1986" s="203"/>
      <c r="CA1986" s="203"/>
      <c r="CB1986" s="203"/>
      <c r="CC1986" s="203"/>
      <c r="CD1986" s="203"/>
      <c r="CE1986" s="203"/>
      <c r="CF1986" s="203"/>
      <c r="CG1986" s="203"/>
      <c r="CH1986" s="203"/>
      <c r="CI1986" s="203"/>
      <c r="CJ1986" s="203"/>
      <c r="CK1986" s="203"/>
      <c r="CL1986" s="203"/>
      <c r="CM1986" s="203"/>
      <c r="CN1986" s="203"/>
      <c r="CO1986" s="203"/>
      <c r="CP1986" s="203"/>
      <c r="CQ1986" s="203"/>
      <c r="CR1986" s="203"/>
      <c r="CS1986" s="203"/>
      <c r="CT1986" s="203"/>
      <c r="CU1986" s="203"/>
      <c r="CV1986" s="203"/>
      <c r="CW1986" s="203"/>
      <c r="CX1986" s="203"/>
      <c r="CY1986" s="203"/>
      <c r="CZ1986" s="203"/>
      <c r="DA1986" s="203"/>
      <c r="DB1986" s="203"/>
      <c r="DC1986" s="203"/>
      <c r="DD1986" s="203"/>
      <c r="DE1986" s="203"/>
      <c r="DF1986" s="203"/>
      <c r="DG1986" s="203"/>
      <c r="DH1986" s="203"/>
      <c r="DI1986" s="203"/>
      <c r="DJ1986" s="203"/>
      <c r="DK1986" s="203"/>
      <c r="DL1986" s="203"/>
      <c r="DM1986" s="203"/>
      <c r="DN1986" s="203"/>
      <c r="DO1986" s="203"/>
      <c r="DP1986" s="203"/>
      <c r="DQ1986" s="203"/>
      <c r="DR1986" s="203"/>
      <c r="DS1986" s="203"/>
      <c r="DT1986" s="203"/>
      <c r="DU1986" s="203"/>
      <c r="DV1986" s="203"/>
      <c r="DW1986" s="203"/>
      <c r="DX1986" s="203"/>
      <c r="DY1986" s="203"/>
      <c r="DZ1986" s="203"/>
      <c r="EA1986" s="203"/>
      <c r="EB1986" s="203"/>
      <c r="EC1986" s="203"/>
      <c r="ED1986" s="203"/>
      <c r="EE1986" s="203"/>
      <c r="EF1986" s="203"/>
      <c r="EG1986" s="203"/>
      <c r="EH1986" s="203"/>
      <c r="EI1986" s="203"/>
      <c r="EJ1986" s="203"/>
      <c r="EK1986" s="203"/>
      <c r="EL1986" s="203"/>
      <c r="EM1986" s="203"/>
      <c r="EN1986" s="203"/>
      <c r="EO1986" s="203"/>
      <c r="EP1986" s="203"/>
      <c r="EQ1986" s="203"/>
      <c r="ER1986" s="203"/>
      <c r="ES1986" s="203"/>
      <c r="ET1986" s="203"/>
      <c r="EU1986" s="203"/>
      <c r="EV1986" s="203"/>
      <c r="EW1986" s="203"/>
      <c r="EX1986" s="203"/>
      <c r="EY1986" s="203"/>
      <c r="EZ1986" s="203"/>
      <c r="FA1986" s="203"/>
      <c r="FB1986" s="203"/>
      <c r="FC1986" s="203"/>
      <c r="FD1986" s="203"/>
      <c r="FE1986" s="203"/>
      <c r="FF1986" s="203"/>
      <c r="FG1986" s="203"/>
      <c r="FH1986" s="203"/>
      <c r="FI1986" s="203"/>
      <c r="FJ1986" s="203"/>
      <c r="FK1986" s="203"/>
      <c r="FL1986" s="203"/>
      <c r="FM1986" s="203"/>
      <c r="FN1986" s="203"/>
      <c r="FO1986" s="203"/>
      <c r="FP1986" s="203"/>
      <c r="FQ1986" s="203"/>
      <c r="FR1986" s="203"/>
      <c r="FS1986" s="203"/>
      <c r="FT1986" s="203"/>
      <c r="FU1986" s="203"/>
      <c r="FV1986" s="203"/>
      <c r="FW1986" s="203"/>
      <c r="FX1986" s="203"/>
      <c r="FY1986" s="203"/>
      <c r="FZ1986" s="203"/>
      <c r="GA1986" s="203"/>
      <c r="GB1986" s="203"/>
      <c r="GC1986" s="203"/>
      <c r="GD1986" s="203"/>
      <c r="GE1986" s="203"/>
      <c r="GF1986" s="203"/>
      <c r="GG1986" s="203"/>
      <c r="GH1986" s="203"/>
      <c r="GI1986" s="203"/>
      <c r="GJ1986" s="203"/>
      <c r="GK1986" s="203"/>
      <c r="GL1986" s="203"/>
      <c r="GM1986" s="203"/>
      <c r="GN1986" s="203"/>
      <c r="GO1986" s="203"/>
      <c r="GP1986" s="203"/>
      <c r="GQ1986" s="203"/>
      <c r="GR1986" s="203"/>
      <c r="GS1986" s="203"/>
      <c r="GT1986" s="203"/>
      <c r="GU1986" s="203"/>
      <c r="GV1986" s="203"/>
      <c r="GW1986" s="203"/>
      <c r="GX1986" s="203"/>
      <c r="GY1986" s="203"/>
      <c r="GZ1986" s="203"/>
      <c r="HA1986" s="203"/>
      <c r="HB1986" s="203"/>
      <c r="HC1986" s="203"/>
      <c r="HD1986" s="203"/>
      <c r="HE1986" s="203"/>
      <c r="HF1986" s="203"/>
      <c r="HG1986" s="203"/>
      <c r="HH1986" s="203"/>
      <c r="HI1986" s="203"/>
      <c r="HJ1986" s="203"/>
      <c r="HK1986" s="203"/>
      <c r="HL1986" s="203"/>
      <c r="HM1986" s="203"/>
      <c r="HN1986" s="203"/>
      <c r="HO1986" s="203"/>
      <c r="HP1986" s="203"/>
      <c r="HQ1986" s="203"/>
      <c r="HR1986" s="203"/>
      <c r="HS1986" s="203"/>
      <c r="HT1986" s="203"/>
      <c r="HU1986" s="203"/>
      <c r="HV1986" s="203"/>
      <c r="HW1986" s="203"/>
      <c r="HX1986" s="203"/>
      <c r="HY1986" s="203"/>
      <c r="HZ1986" s="203"/>
      <c r="IA1986" s="203"/>
      <c r="IB1986" s="203"/>
      <c r="IC1986" s="203"/>
      <c r="ID1986" s="203"/>
      <c r="IE1986" s="203"/>
      <c r="IF1986" s="203"/>
      <c r="IG1986" s="203"/>
      <c r="IH1986" s="203"/>
      <c r="II1986" s="203"/>
      <c r="IJ1986" s="203"/>
      <c r="IK1986" s="203"/>
      <c r="IL1986" s="203"/>
      <c r="IM1986" s="203"/>
      <c r="IN1986" s="203"/>
      <c r="IO1986" s="203"/>
      <c r="IP1986" s="203"/>
      <c r="IQ1986" s="203"/>
      <c r="IR1986" s="203"/>
      <c r="IS1986" s="203"/>
      <c r="IT1986" s="203"/>
      <c r="IU1986" s="203"/>
      <c r="IV1986" s="203"/>
      <c r="IW1986" s="203"/>
      <c r="IX1986" s="203"/>
      <c r="IY1986" s="203"/>
      <c r="IZ1986" s="203"/>
      <c r="JA1986" s="203"/>
      <c r="JB1986" s="203"/>
      <c r="JC1986" s="203"/>
      <c r="JD1986" s="203"/>
      <c r="JE1986" s="203"/>
    </row>
    <row r="1987" spans="1:265" s="592" customFormat="1" ht="43.5" x14ac:dyDescent="0.25">
      <c r="A1987" s="256">
        <v>1</v>
      </c>
      <c r="B1987" s="256"/>
      <c r="C1987" s="2190" t="s">
        <v>278</v>
      </c>
      <c r="D1987" s="3"/>
      <c r="E1987" s="3"/>
      <c r="F1987" s="286">
        <f t="shared" ref="F1987:H1989" si="2610">F1896</f>
        <v>0</v>
      </c>
      <c r="G1987" s="545">
        <f t="shared" si="2610"/>
        <v>0</v>
      </c>
      <c r="H1987" s="545">
        <f t="shared" si="2610"/>
        <v>0</v>
      </c>
      <c r="I1987" s="545" t="e">
        <f t="shared" si="2605"/>
        <v>#DIV/0!</v>
      </c>
      <c r="J1987" s="1486"/>
      <c r="K1987" s="1486"/>
      <c r="L1987" s="1479"/>
      <c r="M1987" s="1479"/>
      <c r="N1987" s="1479"/>
      <c r="O1987" s="1479"/>
      <c r="P1987" s="1479"/>
      <c r="Q1987" s="1479"/>
      <c r="R1987" s="1487">
        <f t="shared" ref="R1987:AE1987" si="2611">R1896</f>
        <v>0</v>
      </c>
      <c r="S1987" s="1487">
        <f t="shared" si="2611"/>
        <v>0</v>
      </c>
      <c r="T1987" s="1487">
        <f t="shared" si="2611"/>
        <v>0</v>
      </c>
      <c r="U1987" s="1487">
        <f t="shared" si="2611"/>
        <v>0</v>
      </c>
      <c r="V1987" s="1487">
        <f t="shared" si="2611"/>
        <v>0</v>
      </c>
      <c r="W1987" s="1487">
        <f t="shared" si="2611"/>
        <v>0</v>
      </c>
      <c r="X1987" s="1487">
        <f t="shared" si="2611"/>
        <v>0</v>
      </c>
      <c r="Y1987" s="1487">
        <f t="shared" si="2611"/>
        <v>0</v>
      </c>
      <c r="Z1987" s="1487">
        <f t="shared" si="2611"/>
        <v>0</v>
      </c>
      <c r="AA1987" s="1487">
        <f t="shared" si="2611"/>
        <v>0</v>
      </c>
      <c r="AB1987" s="1487">
        <f t="shared" si="2611"/>
        <v>0</v>
      </c>
      <c r="AC1987" s="1706">
        <f t="shared" si="2611"/>
        <v>0</v>
      </c>
      <c r="AD1987" s="1706">
        <f t="shared" si="2611"/>
        <v>0</v>
      </c>
      <c r="AE1987" s="1487">
        <f t="shared" si="2611"/>
        <v>0</v>
      </c>
      <c r="AF1987" s="545"/>
      <c r="AG1987" s="1487"/>
      <c r="AH1987" s="619"/>
      <c r="AI1987" s="2141"/>
      <c r="AJ1987" s="203"/>
      <c r="AK1987" s="203"/>
      <c r="AL1987" s="203"/>
      <c r="AM1987" s="203"/>
      <c r="AN1987" s="203"/>
      <c r="AO1987" s="203"/>
      <c r="AP1987" s="203"/>
      <c r="AQ1987" s="203"/>
      <c r="AR1987" s="203"/>
      <c r="AS1987" s="203"/>
      <c r="AT1987" s="203"/>
      <c r="AU1987" s="203"/>
      <c r="AV1987" s="203"/>
      <c r="AW1987" s="203"/>
      <c r="AX1987" s="203"/>
      <c r="AY1987" s="203"/>
      <c r="AZ1987" s="203"/>
      <c r="BA1987" s="203"/>
      <c r="BB1987" s="203"/>
      <c r="BC1987" s="203"/>
      <c r="BD1987" s="203"/>
      <c r="BE1987" s="203"/>
      <c r="BF1987" s="203"/>
      <c r="BG1987" s="203"/>
      <c r="BH1987" s="203"/>
      <c r="BI1987" s="203"/>
      <c r="BJ1987" s="203"/>
      <c r="BK1987" s="203"/>
      <c r="BL1987" s="203"/>
      <c r="BM1987" s="203"/>
      <c r="BN1987" s="203"/>
      <c r="BO1987" s="203"/>
      <c r="BP1987" s="203"/>
      <c r="BQ1987" s="203"/>
      <c r="BR1987" s="203"/>
      <c r="BS1987" s="203"/>
      <c r="BT1987" s="203"/>
      <c r="BU1987" s="203"/>
      <c r="BV1987" s="203"/>
      <c r="BW1987" s="203"/>
      <c r="BX1987" s="203"/>
      <c r="BY1987" s="203"/>
      <c r="BZ1987" s="203"/>
      <c r="CA1987" s="203"/>
      <c r="CB1987" s="203"/>
      <c r="CC1987" s="203"/>
      <c r="CD1987" s="203"/>
      <c r="CE1987" s="203"/>
      <c r="CF1987" s="203"/>
      <c r="CG1987" s="203"/>
      <c r="CH1987" s="203"/>
      <c r="CI1987" s="203"/>
      <c r="CJ1987" s="203"/>
      <c r="CK1987" s="203"/>
      <c r="CL1987" s="203"/>
      <c r="CM1987" s="203"/>
      <c r="CN1987" s="203"/>
      <c r="CO1987" s="203"/>
      <c r="CP1987" s="203"/>
      <c r="CQ1987" s="203"/>
      <c r="CR1987" s="203"/>
      <c r="CS1987" s="203"/>
      <c r="CT1987" s="203"/>
      <c r="CU1987" s="203"/>
      <c r="CV1987" s="203"/>
      <c r="CW1987" s="203"/>
      <c r="CX1987" s="203"/>
      <c r="CY1987" s="203"/>
      <c r="CZ1987" s="203"/>
      <c r="DA1987" s="203"/>
      <c r="DB1987" s="203"/>
      <c r="DC1987" s="203"/>
      <c r="DD1987" s="203"/>
      <c r="DE1987" s="203"/>
      <c r="DF1987" s="203"/>
      <c r="DG1987" s="203"/>
      <c r="DH1987" s="203"/>
      <c r="DI1987" s="203"/>
      <c r="DJ1987" s="203"/>
      <c r="DK1987" s="203"/>
      <c r="DL1987" s="203"/>
      <c r="DM1987" s="203"/>
      <c r="DN1987" s="203"/>
      <c r="DO1987" s="203"/>
      <c r="DP1987" s="203"/>
      <c r="DQ1987" s="203"/>
      <c r="DR1987" s="203"/>
      <c r="DS1987" s="203"/>
      <c r="DT1987" s="203"/>
      <c r="DU1987" s="203"/>
      <c r="DV1987" s="203"/>
      <c r="DW1987" s="203"/>
      <c r="DX1987" s="203"/>
      <c r="DY1987" s="203"/>
      <c r="DZ1987" s="203"/>
      <c r="EA1987" s="203"/>
      <c r="EB1987" s="203"/>
      <c r="EC1987" s="203"/>
      <c r="ED1987" s="203"/>
      <c r="EE1987" s="203"/>
      <c r="EF1987" s="203"/>
      <c r="EG1987" s="203"/>
      <c r="EH1987" s="203"/>
      <c r="EI1987" s="203"/>
      <c r="EJ1987" s="203"/>
      <c r="EK1987" s="203"/>
      <c r="EL1987" s="203"/>
      <c r="EM1987" s="203"/>
      <c r="EN1987" s="203"/>
      <c r="EO1987" s="203"/>
      <c r="EP1987" s="203"/>
      <c r="EQ1987" s="203"/>
      <c r="ER1987" s="203"/>
      <c r="ES1987" s="203"/>
      <c r="ET1987" s="203"/>
      <c r="EU1987" s="203"/>
      <c r="EV1987" s="203"/>
      <c r="EW1987" s="203"/>
      <c r="EX1987" s="203"/>
      <c r="EY1987" s="203"/>
      <c r="EZ1987" s="203"/>
      <c r="FA1987" s="203"/>
      <c r="FB1987" s="203"/>
      <c r="FC1987" s="203"/>
      <c r="FD1987" s="203"/>
      <c r="FE1987" s="203"/>
      <c r="FF1987" s="203"/>
      <c r="FG1987" s="203"/>
      <c r="FH1987" s="203"/>
      <c r="FI1987" s="203"/>
      <c r="FJ1987" s="203"/>
      <c r="FK1987" s="203"/>
      <c r="FL1987" s="203"/>
      <c r="FM1987" s="203"/>
      <c r="FN1987" s="203"/>
      <c r="FO1987" s="203"/>
      <c r="FP1987" s="203"/>
      <c r="FQ1987" s="203"/>
      <c r="FR1987" s="203"/>
      <c r="FS1987" s="203"/>
      <c r="FT1987" s="203"/>
      <c r="FU1987" s="203"/>
      <c r="FV1987" s="203"/>
      <c r="FW1987" s="203"/>
      <c r="FX1987" s="203"/>
      <c r="FY1987" s="203"/>
      <c r="FZ1987" s="203"/>
      <c r="GA1987" s="203"/>
      <c r="GB1987" s="203"/>
      <c r="GC1987" s="203"/>
      <c r="GD1987" s="203"/>
      <c r="GE1987" s="203"/>
      <c r="GF1987" s="203"/>
      <c r="GG1987" s="203"/>
      <c r="GH1987" s="203"/>
      <c r="GI1987" s="203"/>
      <c r="GJ1987" s="203"/>
      <c r="GK1987" s="203"/>
      <c r="GL1987" s="203"/>
      <c r="GM1987" s="203"/>
      <c r="GN1987" s="203"/>
      <c r="GO1987" s="203"/>
      <c r="GP1987" s="203"/>
      <c r="GQ1987" s="203"/>
      <c r="GR1987" s="203"/>
      <c r="GS1987" s="203"/>
      <c r="GT1987" s="203"/>
      <c r="GU1987" s="203"/>
      <c r="GV1987" s="203"/>
      <c r="GW1987" s="203"/>
      <c r="GX1987" s="203"/>
      <c r="GY1987" s="203"/>
      <c r="GZ1987" s="203"/>
      <c r="HA1987" s="203"/>
      <c r="HB1987" s="203"/>
      <c r="HC1987" s="203"/>
      <c r="HD1987" s="203"/>
      <c r="HE1987" s="203"/>
      <c r="HF1987" s="203"/>
      <c r="HG1987" s="203"/>
      <c r="HH1987" s="203"/>
      <c r="HI1987" s="203"/>
      <c r="HJ1987" s="203"/>
      <c r="HK1987" s="203"/>
      <c r="HL1987" s="203"/>
      <c r="HM1987" s="203"/>
      <c r="HN1987" s="203"/>
      <c r="HO1987" s="203"/>
      <c r="HP1987" s="203"/>
      <c r="HQ1987" s="203"/>
      <c r="HR1987" s="203"/>
      <c r="HS1987" s="203"/>
      <c r="HT1987" s="203"/>
      <c r="HU1987" s="203"/>
      <c r="HV1987" s="203"/>
      <c r="HW1987" s="203"/>
      <c r="HX1987" s="203"/>
      <c r="HY1987" s="203"/>
      <c r="HZ1987" s="203"/>
      <c r="IA1987" s="203"/>
      <c r="IB1987" s="203"/>
      <c r="IC1987" s="203"/>
      <c r="ID1987" s="203"/>
      <c r="IE1987" s="203"/>
      <c r="IF1987" s="203"/>
      <c r="IG1987" s="203"/>
      <c r="IH1987" s="203"/>
      <c r="II1987" s="203"/>
      <c r="IJ1987" s="203"/>
      <c r="IK1987" s="203"/>
      <c r="IL1987" s="203"/>
      <c r="IM1987" s="203"/>
      <c r="IN1987" s="203"/>
      <c r="IO1987" s="203"/>
      <c r="IP1987" s="203"/>
      <c r="IQ1987" s="203"/>
      <c r="IR1987" s="203"/>
      <c r="IS1987" s="203"/>
      <c r="IT1987" s="203"/>
      <c r="IU1987" s="203"/>
      <c r="IV1987" s="203"/>
      <c r="IW1987" s="203"/>
      <c r="IX1987" s="203"/>
      <c r="IY1987" s="203"/>
      <c r="IZ1987" s="203"/>
      <c r="JA1987" s="203"/>
      <c r="JB1987" s="203"/>
      <c r="JC1987" s="203"/>
      <c r="JD1987" s="203"/>
      <c r="JE1987" s="203"/>
    </row>
    <row r="1988" spans="1:265" s="592" customFormat="1" ht="29.25" x14ac:dyDescent="0.25">
      <c r="A1988" s="256">
        <v>1</v>
      </c>
      <c r="B1988" s="256"/>
      <c r="C1988" s="2190" t="s">
        <v>265</v>
      </c>
      <c r="D1988" s="3"/>
      <c r="E1988" s="3"/>
      <c r="F1988" s="286">
        <f t="shared" si="2610"/>
        <v>0</v>
      </c>
      <c r="G1988" s="545">
        <f t="shared" si="2610"/>
        <v>0</v>
      </c>
      <c r="H1988" s="545">
        <f t="shared" si="2610"/>
        <v>3.2276595744680847</v>
      </c>
      <c r="I1988" s="545" t="e">
        <f t="shared" si="2605"/>
        <v>#DIV/0!</v>
      </c>
      <c r="J1988" s="1486"/>
      <c r="K1988" s="1486"/>
      <c r="L1988" s="1479"/>
      <c r="M1988" s="1479"/>
      <c r="N1988" s="1479"/>
      <c r="O1988" s="1479"/>
      <c r="P1988" s="1479"/>
      <c r="Q1988" s="1479"/>
      <c r="R1988" s="1487">
        <f t="shared" ref="R1988:AE1988" si="2612">R1897</f>
        <v>0</v>
      </c>
      <c r="S1988" s="1487">
        <f t="shared" si="2612"/>
        <v>0</v>
      </c>
      <c r="T1988" s="1487">
        <f t="shared" si="2612"/>
        <v>0</v>
      </c>
      <c r="U1988" s="1487">
        <f t="shared" si="2612"/>
        <v>0</v>
      </c>
      <c r="V1988" s="1487">
        <f t="shared" si="2612"/>
        <v>0</v>
      </c>
      <c r="W1988" s="1487">
        <f t="shared" si="2612"/>
        <v>0</v>
      </c>
      <c r="X1988" s="1487">
        <f t="shared" si="2612"/>
        <v>0</v>
      </c>
      <c r="Y1988" s="1487">
        <f t="shared" si="2612"/>
        <v>0</v>
      </c>
      <c r="Z1988" s="1487">
        <f t="shared" si="2612"/>
        <v>0</v>
      </c>
      <c r="AA1988" s="1487">
        <f t="shared" si="2612"/>
        <v>0</v>
      </c>
      <c r="AB1988" s="1487">
        <f t="shared" si="2612"/>
        <v>0</v>
      </c>
      <c r="AC1988" s="1706">
        <f t="shared" si="2612"/>
        <v>0</v>
      </c>
      <c r="AD1988" s="1706">
        <f t="shared" si="2612"/>
        <v>0</v>
      </c>
      <c r="AE1988" s="1487">
        <f t="shared" si="2612"/>
        <v>0</v>
      </c>
      <c r="AF1988" s="545"/>
      <c r="AG1988" s="1487"/>
      <c r="AH1988" s="619"/>
      <c r="AI1988" s="2141"/>
      <c r="AJ1988" s="203"/>
      <c r="AK1988" s="203"/>
      <c r="AL1988" s="203"/>
      <c r="AM1988" s="203"/>
      <c r="AN1988" s="203"/>
      <c r="AO1988" s="203"/>
      <c r="AP1988" s="203"/>
      <c r="AQ1988" s="203"/>
      <c r="AR1988" s="203"/>
      <c r="AS1988" s="203"/>
      <c r="AT1988" s="203"/>
      <c r="AU1988" s="203"/>
      <c r="AV1988" s="203"/>
      <c r="AW1988" s="203"/>
      <c r="AX1988" s="203"/>
      <c r="AY1988" s="203"/>
      <c r="AZ1988" s="203"/>
      <c r="BA1988" s="203"/>
      <c r="BB1988" s="203"/>
      <c r="BC1988" s="203"/>
      <c r="BD1988" s="203"/>
      <c r="BE1988" s="203"/>
      <c r="BF1988" s="203"/>
      <c r="BG1988" s="203"/>
      <c r="BH1988" s="203"/>
      <c r="BI1988" s="203"/>
      <c r="BJ1988" s="203"/>
      <c r="BK1988" s="203"/>
      <c r="BL1988" s="203"/>
      <c r="BM1988" s="203"/>
      <c r="BN1988" s="203"/>
      <c r="BO1988" s="203"/>
      <c r="BP1988" s="203"/>
      <c r="BQ1988" s="203"/>
      <c r="BR1988" s="203"/>
      <c r="BS1988" s="203"/>
      <c r="BT1988" s="203"/>
      <c r="BU1988" s="203"/>
      <c r="BV1988" s="203"/>
      <c r="BW1988" s="203"/>
      <c r="BX1988" s="203"/>
      <c r="BY1988" s="203"/>
      <c r="BZ1988" s="203"/>
      <c r="CA1988" s="203"/>
      <c r="CB1988" s="203"/>
      <c r="CC1988" s="203"/>
      <c r="CD1988" s="203"/>
      <c r="CE1988" s="203"/>
      <c r="CF1988" s="203"/>
      <c r="CG1988" s="203"/>
      <c r="CH1988" s="203"/>
      <c r="CI1988" s="203"/>
      <c r="CJ1988" s="203"/>
      <c r="CK1988" s="203"/>
      <c r="CL1988" s="203"/>
      <c r="CM1988" s="203"/>
      <c r="CN1988" s="203"/>
      <c r="CO1988" s="203"/>
      <c r="CP1988" s="203"/>
      <c r="CQ1988" s="203"/>
      <c r="CR1988" s="203"/>
      <c r="CS1988" s="203"/>
      <c r="CT1988" s="203"/>
      <c r="CU1988" s="203"/>
      <c r="CV1988" s="203"/>
      <c r="CW1988" s="203"/>
      <c r="CX1988" s="203"/>
      <c r="CY1988" s="203"/>
      <c r="CZ1988" s="203"/>
      <c r="DA1988" s="203"/>
      <c r="DB1988" s="203"/>
      <c r="DC1988" s="203"/>
      <c r="DD1988" s="203"/>
      <c r="DE1988" s="203"/>
      <c r="DF1988" s="203"/>
      <c r="DG1988" s="203"/>
      <c r="DH1988" s="203"/>
      <c r="DI1988" s="203"/>
      <c r="DJ1988" s="203"/>
      <c r="DK1988" s="203"/>
      <c r="DL1988" s="203"/>
      <c r="DM1988" s="203"/>
      <c r="DN1988" s="203"/>
      <c r="DO1988" s="203"/>
      <c r="DP1988" s="203"/>
      <c r="DQ1988" s="203"/>
      <c r="DR1988" s="203"/>
      <c r="DS1988" s="203"/>
      <c r="DT1988" s="203"/>
      <c r="DU1988" s="203"/>
      <c r="DV1988" s="203"/>
      <c r="DW1988" s="203"/>
      <c r="DX1988" s="203"/>
      <c r="DY1988" s="203"/>
      <c r="DZ1988" s="203"/>
      <c r="EA1988" s="203"/>
      <c r="EB1988" s="203"/>
      <c r="EC1988" s="203"/>
      <c r="ED1988" s="203"/>
      <c r="EE1988" s="203"/>
      <c r="EF1988" s="203"/>
      <c r="EG1988" s="203"/>
      <c r="EH1988" s="203"/>
      <c r="EI1988" s="203"/>
      <c r="EJ1988" s="203"/>
      <c r="EK1988" s="203"/>
      <c r="EL1988" s="203"/>
      <c r="EM1988" s="203"/>
      <c r="EN1988" s="203"/>
      <c r="EO1988" s="203"/>
      <c r="EP1988" s="203"/>
      <c r="EQ1988" s="203"/>
      <c r="ER1988" s="203"/>
      <c r="ES1988" s="203"/>
      <c r="ET1988" s="203"/>
      <c r="EU1988" s="203"/>
      <c r="EV1988" s="203"/>
      <c r="EW1988" s="203"/>
      <c r="EX1988" s="203"/>
      <c r="EY1988" s="203"/>
      <c r="EZ1988" s="203"/>
      <c r="FA1988" s="203"/>
      <c r="FB1988" s="203"/>
      <c r="FC1988" s="203"/>
      <c r="FD1988" s="203"/>
      <c r="FE1988" s="203"/>
      <c r="FF1988" s="203"/>
      <c r="FG1988" s="203"/>
      <c r="FH1988" s="203"/>
      <c r="FI1988" s="203"/>
      <c r="FJ1988" s="203"/>
      <c r="FK1988" s="203"/>
      <c r="FL1988" s="203"/>
      <c r="FM1988" s="203"/>
      <c r="FN1988" s="203"/>
      <c r="FO1988" s="203"/>
      <c r="FP1988" s="203"/>
      <c r="FQ1988" s="203"/>
      <c r="FR1988" s="203"/>
      <c r="FS1988" s="203"/>
      <c r="FT1988" s="203"/>
      <c r="FU1988" s="203"/>
      <c r="FV1988" s="203"/>
      <c r="FW1988" s="203"/>
      <c r="FX1988" s="203"/>
      <c r="FY1988" s="203"/>
      <c r="FZ1988" s="203"/>
      <c r="GA1988" s="203"/>
      <c r="GB1988" s="203"/>
      <c r="GC1988" s="203"/>
      <c r="GD1988" s="203"/>
      <c r="GE1988" s="203"/>
      <c r="GF1988" s="203"/>
      <c r="GG1988" s="203"/>
      <c r="GH1988" s="203"/>
      <c r="GI1988" s="203"/>
      <c r="GJ1988" s="203"/>
      <c r="GK1988" s="203"/>
      <c r="GL1988" s="203"/>
      <c r="GM1988" s="203"/>
      <c r="GN1988" s="203"/>
      <c r="GO1988" s="203"/>
      <c r="GP1988" s="203"/>
      <c r="GQ1988" s="203"/>
      <c r="GR1988" s="203"/>
      <c r="GS1988" s="203"/>
      <c r="GT1988" s="203"/>
      <c r="GU1988" s="203"/>
      <c r="GV1988" s="203"/>
      <c r="GW1988" s="203"/>
      <c r="GX1988" s="203"/>
      <c r="GY1988" s="203"/>
      <c r="GZ1988" s="203"/>
      <c r="HA1988" s="203"/>
      <c r="HB1988" s="203"/>
      <c r="HC1988" s="203"/>
      <c r="HD1988" s="203"/>
      <c r="HE1988" s="203"/>
      <c r="HF1988" s="203"/>
      <c r="HG1988" s="203"/>
      <c r="HH1988" s="203"/>
      <c r="HI1988" s="203"/>
      <c r="HJ1988" s="203"/>
      <c r="HK1988" s="203"/>
      <c r="HL1988" s="203"/>
      <c r="HM1988" s="203"/>
      <c r="HN1988" s="203"/>
      <c r="HO1988" s="203"/>
      <c r="HP1988" s="203"/>
      <c r="HQ1988" s="203"/>
      <c r="HR1988" s="203"/>
      <c r="HS1988" s="203"/>
      <c r="HT1988" s="203"/>
      <c r="HU1988" s="203"/>
      <c r="HV1988" s="203"/>
      <c r="HW1988" s="203"/>
      <c r="HX1988" s="203"/>
      <c r="HY1988" s="203"/>
      <c r="HZ1988" s="203"/>
      <c r="IA1988" s="203"/>
      <c r="IB1988" s="203"/>
      <c r="IC1988" s="203"/>
      <c r="ID1988" s="203"/>
      <c r="IE1988" s="203"/>
      <c r="IF1988" s="203"/>
      <c r="IG1988" s="203"/>
      <c r="IH1988" s="203"/>
      <c r="II1988" s="203"/>
      <c r="IJ1988" s="203"/>
      <c r="IK1988" s="203"/>
      <c r="IL1988" s="203"/>
      <c r="IM1988" s="203"/>
      <c r="IN1988" s="203"/>
      <c r="IO1988" s="203"/>
      <c r="IP1988" s="203"/>
      <c r="IQ1988" s="203"/>
      <c r="IR1988" s="203"/>
      <c r="IS1988" s="203"/>
      <c r="IT1988" s="203"/>
      <c r="IU1988" s="203"/>
      <c r="IV1988" s="203"/>
      <c r="IW1988" s="203"/>
      <c r="IX1988" s="203"/>
      <c r="IY1988" s="203"/>
      <c r="IZ1988" s="203"/>
      <c r="JA1988" s="203"/>
      <c r="JB1988" s="203"/>
      <c r="JC1988" s="203"/>
      <c r="JD1988" s="203"/>
      <c r="JE1988" s="203"/>
    </row>
    <row r="1989" spans="1:265" s="592" customFormat="1" ht="29.25" x14ac:dyDescent="0.25">
      <c r="A1989" s="256">
        <v>1</v>
      </c>
      <c r="B1989" s="256"/>
      <c r="C1989" s="2190" t="s">
        <v>266</v>
      </c>
      <c r="D1989" s="3"/>
      <c r="E1989" s="3"/>
      <c r="F1989" s="286">
        <f t="shared" si="2610"/>
        <v>0</v>
      </c>
      <c r="G1989" s="545">
        <f t="shared" si="2610"/>
        <v>0</v>
      </c>
      <c r="H1989" s="545">
        <f t="shared" si="2610"/>
        <v>16</v>
      </c>
      <c r="I1989" s="545" t="e">
        <f t="shared" si="2605"/>
        <v>#DIV/0!</v>
      </c>
      <c r="J1989" s="1486"/>
      <c r="K1989" s="1486"/>
      <c r="L1989" s="1479"/>
      <c r="M1989" s="1479"/>
      <c r="N1989" s="1479"/>
      <c r="O1989" s="1479"/>
      <c r="P1989" s="1479"/>
      <c r="Q1989" s="1479"/>
      <c r="R1989" s="1487">
        <f t="shared" ref="R1989:AE1989" si="2613">R1898</f>
        <v>0</v>
      </c>
      <c r="S1989" s="1487">
        <f t="shared" si="2613"/>
        <v>0</v>
      </c>
      <c r="T1989" s="1487">
        <f t="shared" si="2613"/>
        <v>0</v>
      </c>
      <c r="U1989" s="1487">
        <f t="shared" si="2613"/>
        <v>0</v>
      </c>
      <c r="V1989" s="1487">
        <f t="shared" si="2613"/>
        <v>0</v>
      </c>
      <c r="W1989" s="1487">
        <f t="shared" si="2613"/>
        <v>0</v>
      </c>
      <c r="X1989" s="1487">
        <f t="shared" si="2613"/>
        <v>0</v>
      </c>
      <c r="Y1989" s="1487">
        <f t="shared" si="2613"/>
        <v>23.300280000000001</v>
      </c>
      <c r="Z1989" s="1487">
        <f t="shared" si="2613"/>
        <v>0</v>
      </c>
      <c r="AA1989" s="1487">
        <f t="shared" si="2613"/>
        <v>0</v>
      </c>
      <c r="AB1989" s="1487">
        <f t="shared" si="2613"/>
        <v>23.300280000000001</v>
      </c>
      <c r="AC1989" s="1706">
        <f t="shared" si="2613"/>
        <v>0</v>
      </c>
      <c r="AD1989" s="1706">
        <f t="shared" si="2613"/>
        <v>-2.5889199999999999</v>
      </c>
      <c r="AE1989" s="1487">
        <f t="shared" si="2613"/>
        <v>20.711359999999999</v>
      </c>
      <c r="AF1989" s="545"/>
      <c r="AG1989" s="1487"/>
      <c r="AH1989" s="619"/>
      <c r="AI1989" s="2141"/>
      <c r="AJ1989" s="203"/>
      <c r="AK1989" s="203"/>
      <c r="AL1989" s="203"/>
      <c r="AM1989" s="203"/>
      <c r="AN1989" s="203"/>
      <c r="AO1989" s="203"/>
      <c r="AP1989" s="203"/>
      <c r="AQ1989" s="203"/>
      <c r="AR1989" s="203"/>
      <c r="AS1989" s="203"/>
      <c r="AT1989" s="203"/>
      <c r="AU1989" s="203"/>
      <c r="AV1989" s="203"/>
      <c r="AW1989" s="203"/>
      <c r="AX1989" s="203"/>
      <c r="AY1989" s="203"/>
      <c r="AZ1989" s="203"/>
      <c r="BA1989" s="203"/>
      <c r="BB1989" s="203"/>
      <c r="BC1989" s="203"/>
      <c r="BD1989" s="203"/>
      <c r="BE1989" s="203"/>
      <c r="BF1989" s="203"/>
      <c r="BG1989" s="203"/>
      <c r="BH1989" s="203"/>
      <c r="BI1989" s="203"/>
      <c r="BJ1989" s="203"/>
      <c r="BK1989" s="203"/>
      <c r="BL1989" s="203"/>
      <c r="BM1989" s="203"/>
      <c r="BN1989" s="203"/>
      <c r="BO1989" s="203"/>
      <c r="BP1989" s="203"/>
      <c r="BQ1989" s="203"/>
      <c r="BR1989" s="203"/>
      <c r="BS1989" s="203"/>
      <c r="BT1989" s="203"/>
      <c r="BU1989" s="203"/>
      <c r="BV1989" s="203"/>
      <c r="BW1989" s="203"/>
      <c r="BX1989" s="203"/>
      <c r="BY1989" s="203"/>
      <c r="BZ1989" s="203"/>
      <c r="CA1989" s="203"/>
      <c r="CB1989" s="203"/>
      <c r="CC1989" s="203"/>
      <c r="CD1989" s="203"/>
      <c r="CE1989" s="203"/>
      <c r="CF1989" s="203"/>
      <c r="CG1989" s="203"/>
      <c r="CH1989" s="203"/>
      <c r="CI1989" s="203"/>
      <c r="CJ1989" s="203"/>
      <c r="CK1989" s="203"/>
      <c r="CL1989" s="203"/>
      <c r="CM1989" s="203"/>
      <c r="CN1989" s="203"/>
      <c r="CO1989" s="203"/>
      <c r="CP1989" s="203"/>
      <c r="CQ1989" s="203"/>
      <c r="CR1989" s="203"/>
      <c r="CS1989" s="203"/>
      <c r="CT1989" s="203"/>
      <c r="CU1989" s="203"/>
      <c r="CV1989" s="203"/>
      <c r="CW1989" s="203"/>
      <c r="CX1989" s="203"/>
      <c r="CY1989" s="203"/>
      <c r="CZ1989" s="203"/>
      <c r="DA1989" s="203"/>
      <c r="DB1989" s="203"/>
      <c r="DC1989" s="203"/>
      <c r="DD1989" s="203"/>
      <c r="DE1989" s="203"/>
      <c r="DF1989" s="203"/>
      <c r="DG1989" s="203"/>
      <c r="DH1989" s="203"/>
      <c r="DI1989" s="203"/>
      <c r="DJ1989" s="203"/>
      <c r="DK1989" s="203"/>
      <c r="DL1989" s="203"/>
      <c r="DM1989" s="203"/>
      <c r="DN1989" s="203"/>
      <c r="DO1989" s="203"/>
      <c r="DP1989" s="203"/>
      <c r="DQ1989" s="203"/>
      <c r="DR1989" s="203"/>
      <c r="DS1989" s="203"/>
      <c r="DT1989" s="203"/>
      <c r="DU1989" s="203"/>
      <c r="DV1989" s="203"/>
      <c r="DW1989" s="203"/>
      <c r="DX1989" s="203"/>
      <c r="DY1989" s="203"/>
      <c r="DZ1989" s="203"/>
      <c r="EA1989" s="203"/>
      <c r="EB1989" s="203"/>
      <c r="EC1989" s="203"/>
      <c r="ED1989" s="203"/>
      <c r="EE1989" s="203"/>
      <c r="EF1989" s="203"/>
      <c r="EG1989" s="203"/>
      <c r="EH1989" s="203"/>
      <c r="EI1989" s="203"/>
      <c r="EJ1989" s="203"/>
      <c r="EK1989" s="203"/>
      <c r="EL1989" s="203"/>
      <c r="EM1989" s="203"/>
      <c r="EN1989" s="203"/>
      <c r="EO1989" s="203"/>
      <c r="EP1989" s="203"/>
      <c r="EQ1989" s="203"/>
      <c r="ER1989" s="203"/>
      <c r="ES1989" s="203"/>
      <c r="ET1989" s="203"/>
      <c r="EU1989" s="203"/>
      <c r="EV1989" s="203"/>
      <c r="EW1989" s="203"/>
      <c r="EX1989" s="203"/>
      <c r="EY1989" s="203"/>
      <c r="EZ1989" s="203"/>
      <c r="FA1989" s="203"/>
      <c r="FB1989" s="203"/>
      <c r="FC1989" s="203"/>
      <c r="FD1989" s="203"/>
      <c r="FE1989" s="203"/>
      <c r="FF1989" s="203"/>
      <c r="FG1989" s="203"/>
      <c r="FH1989" s="203"/>
      <c r="FI1989" s="203"/>
      <c r="FJ1989" s="203"/>
      <c r="FK1989" s="203"/>
      <c r="FL1989" s="203"/>
      <c r="FM1989" s="203"/>
      <c r="FN1989" s="203"/>
      <c r="FO1989" s="203"/>
      <c r="FP1989" s="203"/>
      <c r="FQ1989" s="203"/>
      <c r="FR1989" s="203"/>
      <c r="FS1989" s="203"/>
      <c r="FT1989" s="203"/>
      <c r="FU1989" s="203"/>
      <c r="FV1989" s="203"/>
      <c r="FW1989" s="203"/>
      <c r="FX1989" s="203"/>
      <c r="FY1989" s="203"/>
      <c r="FZ1989" s="203"/>
      <c r="GA1989" s="203"/>
      <c r="GB1989" s="203"/>
      <c r="GC1989" s="203"/>
      <c r="GD1989" s="203"/>
      <c r="GE1989" s="203"/>
      <c r="GF1989" s="203"/>
      <c r="GG1989" s="203"/>
      <c r="GH1989" s="203"/>
      <c r="GI1989" s="203"/>
      <c r="GJ1989" s="203"/>
      <c r="GK1989" s="203"/>
      <c r="GL1989" s="203"/>
      <c r="GM1989" s="203"/>
      <c r="GN1989" s="203"/>
      <c r="GO1989" s="203"/>
      <c r="GP1989" s="203"/>
      <c r="GQ1989" s="203"/>
      <c r="GR1989" s="203"/>
      <c r="GS1989" s="203"/>
      <c r="GT1989" s="203"/>
      <c r="GU1989" s="203"/>
      <c r="GV1989" s="203"/>
      <c r="GW1989" s="203"/>
      <c r="GX1989" s="203"/>
      <c r="GY1989" s="203"/>
      <c r="GZ1989" s="203"/>
      <c r="HA1989" s="203"/>
      <c r="HB1989" s="203"/>
      <c r="HC1989" s="203"/>
      <c r="HD1989" s="203"/>
      <c r="HE1989" s="203"/>
      <c r="HF1989" s="203"/>
      <c r="HG1989" s="203"/>
      <c r="HH1989" s="203"/>
      <c r="HI1989" s="203"/>
      <c r="HJ1989" s="203"/>
      <c r="HK1989" s="203"/>
      <c r="HL1989" s="203"/>
      <c r="HM1989" s="203"/>
      <c r="HN1989" s="203"/>
      <c r="HO1989" s="203"/>
      <c r="HP1989" s="203"/>
      <c r="HQ1989" s="203"/>
      <c r="HR1989" s="203"/>
      <c r="HS1989" s="203"/>
      <c r="HT1989" s="203"/>
      <c r="HU1989" s="203"/>
      <c r="HV1989" s="203"/>
      <c r="HW1989" s="203"/>
      <c r="HX1989" s="203"/>
      <c r="HY1989" s="203"/>
      <c r="HZ1989" s="203"/>
      <c r="IA1989" s="203"/>
      <c r="IB1989" s="203"/>
      <c r="IC1989" s="203"/>
      <c r="ID1989" s="203"/>
      <c r="IE1989" s="203"/>
      <c r="IF1989" s="203"/>
      <c r="IG1989" s="203"/>
      <c r="IH1989" s="203"/>
      <c r="II1989" s="203"/>
      <c r="IJ1989" s="203"/>
      <c r="IK1989" s="203"/>
      <c r="IL1989" s="203"/>
      <c r="IM1989" s="203"/>
      <c r="IN1989" s="203"/>
      <c r="IO1989" s="203"/>
      <c r="IP1989" s="203"/>
      <c r="IQ1989" s="203"/>
      <c r="IR1989" s="203"/>
      <c r="IS1989" s="203"/>
      <c r="IT1989" s="203"/>
      <c r="IU1989" s="203"/>
      <c r="IV1989" s="203"/>
      <c r="IW1989" s="203"/>
      <c r="IX1989" s="203"/>
      <c r="IY1989" s="203"/>
      <c r="IZ1989" s="203"/>
      <c r="JA1989" s="203"/>
      <c r="JB1989" s="203"/>
      <c r="JC1989" s="203"/>
      <c r="JD1989" s="203"/>
      <c r="JE1989" s="203"/>
    </row>
    <row r="1990" spans="1:265" s="592" customFormat="1" x14ac:dyDescent="0.25">
      <c r="A1990" s="256">
        <v>1</v>
      </c>
      <c r="B1990" s="256"/>
      <c r="C1990" s="2191" t="s">
        <v>135</v>
      </c>
      <c r="D1990" s="3"/>
      <c r="E1990" s="3"/>
      <c r="F1990" s="286">
        <f>F1938+F1925+F1899</f>
        <v>0</v>
      </c>
      <c r="G1990" s="545">
        <f>G1938+G1925+G1899</f>
        <v>0</v>
      </c>
      <c r="H1990" s="545">
        <f>H1938+H1925+H1899</f>
        <v>51.823809523809523</v>
      </c>
      <c r="I1990" s="545" t="e">
        <f t="shared" si="2605"/>
        <v>#DIV/0!</v>
      </c>
      <c r="J1990" s="1486"/>
      <c r="K1990" s="1486"/>
      <c r="L1990" s="1479"/>
      <c r="M1990" s="1479"/>
      <c r="N1990" s="1479"/>
      <c r="O1990" s="1479"/>
      <c r="P1990" s="1479"/>
      <c r="Q1990" s="1479"/>
      <c r="R1990" s="1487">
        <f t="shared" ref="R1990:AE1990" si="2614">R1938+R1925+R1899</f>
        <v>0</v>
      </c>
      <c r="S1990" s="1487">
        <f t="shared" si="2614"/>
        <v>0</v>
      </c>
      <c r="T1990" s="1487">
        <f t="shared" si="2614"/>
        <v>0</v>
      </c>
      <c r="U1990" s="1487">
        <f t="shared" si="2614"/>
        <v>0</v>
      </c>
      <c r="V1990" s="1487">
        <f t="shared" si="2614"/>
        <v>0</v>
      </c>
      <c r="W1990" s="1487">
        <f t="shared" si="2614"/>
        <v>0</v>
      </c>
      <c r="X1990" s="1487">
        <f t="shared" si="2614"/>
        <v>0</v>
      </c>
      <c r="Y1990" s="1487">
        <f t="shared" si="2614"/>
        <v>58.17313</v>
      </c>
      <c r="Z1990" s="1487">
        <f t="shared" si="2614"/>
        <v>0</v>
      </c>
      <c r="AA1990" s="1487">
        <f t="shared" si="2614"/>
        <v>0</v>
      </c>
      <c r="AB1990" s="1487">
        <f t="shared" si="2614"/>
        <v>49.100260000000006</v>
      </c>
      <c r="AC1990" s="1706">
        <f t="shared" si="2614"/>
        <v>0</v>
      </c>
      <c r="AD1990" s="1706">
        <f t="shared" si="2614"/>
        <v>-2.5889199999999999</v>
      </c>
      <c r="AE1990" s="1487">
        <f t="shared" si="2614"/>
        <v>55.584209999999999</v>
      </c>
      <c r="AF1990" s="545"/>
      <c r="AG1990" s="1487"/>
      <c r="AH1990" s="619"/>
      <c r="AI1990" s="2141"/>
      <c r="AJ1990" s="203"/>
      <c r="AK1990" s="203"/>
      <c r="AL1990" s="203"/>
      <c r="AM1990" s="203"/>
      <c r="AN1990" s="203"/>
      <c r="AO1990" s="203"/>
      <c r="AP1990" s="203"/>
      <c r="AQ1990" s="203"/>
      <c r="AR1990" s="203"/>
      <c r="AS1990" s="203"/>
      <c r="AT1990" s="203"/>
      <c r="AU1990" s="203"/>
      <c r="AV1990" s="203"/>
      <c r="AW1990" s="203"/>
      <c r="AX1990" s="203"/>
      <c r="AY1990" s="203"/>
      <c r="AZ1990" s="203"/>
      <c r="BA1990" s="203"/>
      <c r="BB1990" s="203"/>
      <c r="BC1990" s="203"/>
      <c r="BD1990" s="203"/>
      <c r="BE1990" s="203"/>
      <c r="BF1990" s="203"/>
      <c r="BG1990" s="203"/>
      <c r="BH1990" s="203"/>
      <c r="BI1990" s="203"/>
      <c r="BJ1990" s="203"/>
      <c r="BK1990" s="203"/>
      <c r="BL1990" s="203"/>
      <c r="BM1990" s="203"/>
      <c r="BN1990" s="203"/>
      <c r="BO1990" s="203"/>
      <c r="BP1990" s="203"/>
      <c r="BQ1990" s="203"/>
      <c r="BR1990" s="203"/>
      <c r="BS1990" s="203"/>
      <c r="BT1990" s="203"/>
      <c r="BU1990" s="203"/>
      <c r="BV1990" s="203"/>
      <c r="BW1990" s="203"/>
      <c r="BX1990" s="203"/>
      <c r="BY1990" s="203"/>
      <c r="BZ1990" s="203"/>
      <c r="CA1990" s="203"/>
      <c r="CB1990" s="203"/>
      <c r="CC1990" s="203"/>
      <c r="CD1990" s="203"/>
      <c r="CE1990" s="203"/>
      <c r="CF1990" s="203"/>
      <c r="CG1990" s="203"/>
      <c r="CH1990" s="203"/>
      <c r="CI1990" s="203"/>
      <c r="CJ1990" s="203"/>
      <c r="CK1990" s="203"/>
      <c r="CL1990" s="203"/>
      <c r="CM1990" s="203"/>
      <c r="CN1990" s="203"/>
      <c r="CO1990" s="203"/>
      <c r="CP1990" s="203"/>
      <c r="CQ1990" s="203"/>
      <c r="CR1990" s="203"/>
      <c r="CS1990" s="203"/>
      <c r="CT1990" s="203"/>
      <c r="CU1990" s="203"/>
      <c r="CV1990" s="203"/>
      <c r="CW1990" s="203"/>
      <c r="CX1990" s="203"/>
      <c r="CY1990" s="203"/>
      <c r="CZ1990" s="203"/>
      <c r="DA1990" s="203"/>
      <c r="DB1990" s="203"/>
      <c r="DC1990" s="203"/>
      <c r="DD1990" s="203"/>
      <c r="DE1990" s="203"/>
      <c r="DF1990" s="203"/>
      <c r="DG1990" s="203"/>
      <c r="DH1990" s="203"/>
      <c r="DI1990" s="203"/>
      <c r="DJ1990" s="203"/>
      <c r="DK1990" s="203"/>
      <c r="DL1990" s="203"/>
      <c r="DM1990" s="203"/>
      <c r="DN1990" s="203"/>
      <c r="DO1990" s="203"/>
      <c r="DP1990" s="203"/>
      <c r="DQ1990" s="203"/>
      <c r="DR1990" s="203"/>
      <c r="DS1990" s="203"/>
      <c r="DT1990" s="203"/>
      <c r="DU1990" s="203"/>
      <c r="DV1990" s="203"/>
      <c r="DW1990" s="203"/>
      <c r="DX1990" s="203"/>
      <c r="DY1990" s="203"/>
      <c r="DZ1990" s="203"/>
      <c r="EA1990" s="203"/>
      <c r="EB1990" s="203"/>
      <c r="EC1990" s="203"/>
      <c r="ED1990" s="203"/>
      <c r="EE1990" s="203"/>
      <c r="EF1990" s="203"/>
      <c r="EG1990" s="203"/>
      <c r="EH1990" s="203"/>
      <c r="EI1990" s="203"/>
      <c r="EJ1990" s="203"/>
      <c r="EK1990" s="203"/>
      <c r="EL1990" s="203"/>
      <c r="EM1990" s="203"/>
      <c r="EN1990" s="203"/>
      <c r="EO1990" s="203"/>
      <c r="EP1990" s="203"/>
      <c r="EQ1990" s="203"/>
      <c r="ER1990" s="203"/>
      <c r="ES1990" s="203"/>
      <c r="ET1990" s="203"/>
      <c r="EU1990" s="203"/>
      <c r="EV1990" s="203"/>
      <c r="EW1990" s="203"/>
      <c r="EX1990" s="203"/>
      <c r="EY1990" s="203"/>
      <c r="EZ1990" s="203"/>
      <c r="FA1990" s="203"/>
      <c r="FB1990" s="203"/>
      <c r="FC1990" s="203"/>
      <c r="FD1990" s="203"/>
      <c r="FE1990" s="203"/>
      <c r="FF1990" s="203"/>
      <c r="FG1990" s="203"/>
      <c r="FH1990" s="203"/>
      <c r="FI1990" s="203"/>
      <c r="FJ1990" s="203"/>
      <c r="FK1990" s="203"/>
      <c r="FL1990" s="203"/>
      <c r="FM1990" s="203"/>
      <c r="FN1990" s="203"/>
      <c r="FO1990" s="203"/>
      <c r="FP1990" s="203"/>
      <c r="FQ1990" s="203"/>
      <c r="FR1990" s="203"/>
      <c r="FS1990" s="203"/>
      <c r="FT1990" s="203"/>
      <c r="FU1990" s="203"/>
      <c r="FV1990" s="203"/>
      <c r="FW1990" s="203"/>
      <c r="FX1990" s="203"/>
      <c r="FY1990" s="203"/>
      <c r="FZ1990" s="203"/>
      <c r="GA1990" s="203"/>
      <c r="GB1990" s="203"/>
      <c r="GC1990" s="203"/>
      <c r="GD1990" s="203"/>
      <c r="GE1990" s="203"/>
      <c r="GF1990" s="203"/>
      <c r="GG1990" s="203"/>
      <c r="GH1990" s="203"/>
      <c r="GI1990" s="203"/>
      <c r="GJ1990" s="203"/>
      <c r="GK1990" s="203"/>
      <c r="GL1990" s="203"/>
      <c r="GM1990" s="203"/>
      <c r="GN1990" s="203"/>
      <c r="GO1990" s="203"/>
      <c r="GP1990" s="203"/>
      <c r="GQ1990" s="203"/>
      <c r="GR1990" s="203"/>
      <c r="GS1990" s="203"/>
      <c r="GT1990" s="203"/>
      <c r="GU1990" s="203"/>
      <c r="GV1990" s="203"/>
      <c r="GW1990" s="203"/>
      <c r="GX1990" s="203"/>
      <c r="GY1990" s="203"/>
      <c r="GZ1990" s="203"/>
      <c r="HA1990" s="203"/>
      <c r="HB1990" s="203"/>
      <c r="HC1990" s="203"/>
      <c r="HD1990" s="203"/>
      <c r="HE1990" s="203"/>
      <c r="HF1990" s="203"/>
      <c r="HG1990" s="203"/>
      <c r="HH1990" s="203"/>
      <c r="HI1990" s="203"/>
      <c r="HJ1990" s="203"/>
      <c r="HK1990" s="203"/>
      <c r="HL1990" s="203"/>
      <c r="HM1990" s="203"/>
      <c r="HN1990" s="203"/>
      <c r="HO1990" s="203"/>
      <c r="HP1990" s="203"/>
      <c r="HQ1990" s="203"/>
      <c r="HR1990" s="203"/>
      <c r="HS1990" s="203"/>
      <c r="HT1990" s="203"/>
      <c r="HU1990" s="203"/>
      <c r="HV1990" s="203"/>
      <c r="HW1990" s="203"/>
      <c r="HX1990" s="203"/>
      <c r="HY1990" s="203"/>
      <c r="HZ1990" s="203"/>
      <c r="IA1990" s="203"/>
      <c r="IB1990" s="203"/>
      <c r="IC1990" s="203"/>
      <c r="ID1990" s="203"/>
      <c r="IE1990" s="203"/>
      <c r="IF1990" s="203"/>
      <c r="IG1990" s="203"/>
      <c r="IH1990" s="203"/>
      <c r="II1990" s="203"/>
      <c r="IJ1990" s="203"/>
      <c r="IK1990" s="203"/>
      <c r="IL1990" s="203"/>
      <c r="IM1990" s="203"/>
      <c r="IN1990" s="203"/>
      <c r="IO1990" s="203"/>
      <c r="IP1990" s="203"/>
      <c r="IQ1990" s="203"/>
      <c r="IR1990" s="203"/>
      <c r="IS1990" s="203"/>
      <c r="IT1990" s="203"/>
      <c r="IU1990" s="203"/>
      <c r="IV1990" s="203"/>
      <c r="IW1990" s="203"/>
      <c r="IX1990" s="203"/>
      <c r="IY1990" s="203"/>
      <c r="IZ1990" s="203"/>
      <c r="JA1990" s="203"/>
      <c r="JB1990" s="203"/>
      <c r="JC1990" s="203"/>
      <c r="JD1990" s="203"/>
      <c r="JE1990" s="203"/>
    </row>
    <row r="1991" spans="1:265" s="592" customFormat="1" x14ac:dyDescent="0.25">
      <c r="A1991" s="256"/>
      <c r="B1991" s="256"/>
      <c r="C1991" s="2270"/>
      <c r="D1991" s="3"/>
      <c r="E1991" s="3"/>
      <c r="F1991" s="286"/>
      <c r="G1991" s="545"/>
      <c r="H1991" s="545"/>
      <c r="I1991" s="545"/>
      <c r="J1991" s="1486"/>
      <c r="K1991" s="1486"/>
      <c r="L1991" s="1479"/>
      <c r="M1991" s="1479"/>
      <c r="N1991" s="1479"/>
      <c r="O1991" s="1479"/>
      <c r="P1991" s="1479"/>
      <c r="Q1991" s="1479"/>
      <c r="R1991" s="1487"/>
      <c r="S1991" s="1487"/>
      <c r="T1991" s="1487"/>
      <c r="U1991" s="1487"/>
      <c r="V1991" s="1487"/>
      <c r="W1991" s="1487"/>
      <c r="X1991" s="1487"/>
      <c r="Y1991" s="1487"/>
      <c r="Z1991" s="1487"/>
      <c r="AA1991" s="1487"/>
      <c r="AB1991" s="1487"/>
      <c r="AC1991" s="1706"/>
      <c r="AD1991" s="1706"/>
      <c r="AE1991" s="1487"/>
      <c r="AF1991" s="545"/>
      <c r="AG1991" s="1487"/>
      <c r="AH1991" s="619"/>
      <c r="AI1991" s="2141"/>
      <c r="AJ1991" s="203"/>
      <c r="AK1991" s="203"/>
      <c r="AL1991" s="203"/>
      <c r="AM1991" s="203"/>
      <c r="AN1991" s="203"/>
      <c r="AO1991" s="203"/>
      <c r="AP1991" s="203"/>
      <c r="AQ1991" s="203"/>
      <c r="AR1991" s="203"/>
      <c r="AS1991" s="203"/>
      <c r="AT1991" s="203"/>
      <c r="AU1991" s="203"/>
      <c r="AV1991" s="203"/>
      <c r="AW1991" s="203"/>
      <c r="AX1991" s="203"/>
      <c r="AY1991" s="203"/>
      <c r="AZ1991" s="203"/>
      <c r="BA1991" s="203"/>
      <c r="BB1991" s="203"/>
      <c r="BC1991" s="203"/>
      <c r="BD1991" s="203"/>
      <c r="BE1991" s="203"/>
      <c r="BF1991" s="203"/>
      <c r="BG1991" s="203"/>
      <c r="BH1991" s="203"/>
      <c r="BI1991" s="203"/>
      <c r="BJ1991" s="203"/>
      <c r="BK1991" s="203"/>
      <c r="BL1991" s="203"/>
      <c r="BM1991" s="203"/>
      <c r="BN1991" s="203"/>
      <c r="BO1991" s="203"/>
      <c r="BP1991" s="203"/>
      <c r="BQ1991" s="203"/>
      <c r="BR1991" s="203"/>
      <c r="BS1991" s="203"/>
      <c r="BT1991" s="203"/>
      <c r="BU1991" s="203"/>
      <c r="BV1991" s="203"/>
      <c r="BW1991" s="203"/>
      <c r="BX1991" s="203"/>
      <c r="BY1991" s="203"/>
      <c r="BZ1991" s="203"/>
      <c r="CA1991" s="203"/>
      <c r="CB1991" s="203"/>
      <c r="CC1991" s="203"/>
      <c r="CD1991" s="203"/>
      <c r="CE1991" s="203"/>
      <c r="CF1991" s="203"/>
      <c r="CG1991" s="203"/>
      <c r="CH1991" s="203"/>
      <c r="CI1991" s="203"/>
      <c r="CJ1991" s="203"/>
      <c r="CK1991" s="203"/>
      <c r="CL1991" s="203"/>
      <c r="CM1991" s="203"/>
      <c r="CN1991" s="203"/>
      <c r="CO1991" s="203"/>
      <c r="CP1991" s="203"/>
      <c r="CQ1991" s="203"/>
      <c r="CR1991" s="203"/>
      <c r="CS1991" s="203"/>
      <c r="CT1991" s="203"/>
      <c r="CU1991" s="203"/>
      <c r="CV1991" s="203"/>
      <c r="CW1991" s="203"/>
      <c r="CX1991" s="203"/>
      <c r="CY1991" s="203"/>
      <c r="CZ1991" s="203"/>
      <c r="DA1991" s="203"/>
      <c r="DB1991" s="203"/>
      <c r="DC1991" s="203"/>
      <c r="DD1991" s="203"/>
      <c r="DE1991" s="203"/>
      <c r="DF1991" s="203"/>
      <c r="DG1991" s="203"/>
      <c r="DH1991" s="203"/>
      <c r="DI1991" s="203"/>
      <c r="DJ1991" s="203"/>
      <c r="DK1991" s="203"/>
      <c r="DL1991" s="203"/>
      <c r="DM1991" s="203"/>
      <c r="DN1991" s="203"/>
      <c r="DO1991" s="203"/>
      <c r="DP1991" s="203"/>
      <c r="DQ1991" s="203"/>
      <c r="DR1991" s="203"/>
      <c r="DS1991" s="203"/>
      <c r="DT1991" s="203"/>
      <c r="DU1991" s="203"/>
      <c r="DV1991" s="203"/>
      <c r="DW1991" s="203"/>
      <c r="DX1991" s="203"/>
      <c r="DY1991" s="203"/>
      <c r="DZ1991" s="203"/>
      <c r="EA1991" s="203"/>
      <c r="EB1991" s="203"/>
      <c r="EC1991" s="203"/>
      <c r="ED1991" s="203"/>
      <c r="EE1991" s="203"/>
      <c r="EF1991" s="203"/>
      <c r="EG1991" s="203"/>
      <c r="EH1991" s="203"/>
      <c r="EI1991" s="203"/>
      <c r="EJ1991" s="203"/>
      <c r="EK1991" s="203"/>
      <c r="EL1991" s="203"/>
      <c r="EM1991" s="203"/>
      <c r="EN1991" s="203"/>
      <c r="EO1991" s="203"/>
      <c r="EP1991" s="203"/>
      <c r="EQ1991" s="203"/>
      <c r="ER1991" s="203"/>
      <c r="ES1991" s="203"/>
      <c r="ET1991" s="203"/>
      <c r="EU1991" s="203"/>
      <c r="EV1991" s="203"/>
      <c r="EW1991" s="203"/>
      <c r="EX1991" s="203"/>
      <c r="EY1991" s="203"/>
      <c r="EZ1991" s="203"/>
      <c r="FA1991" s="203"/>
      <c r="FB1991" s="203"/>
      <c r="FC1991" s="203"/>
      <c r="FD1991" s="203"/>
      <c r="FE1991" s="203"/>
      <c r="FF1991" s="203"/>
      <c r="FG1991" s="203"/>
      <c r="FH1991" s="203"/>
      <c r="FI1991" s="203"/>
      <c r="FJ1991" s="203"/>
      <c r="FK1991" s="203"/>
      <c r="FL1991" s="203"/>
      <c r="FM1991" s="203"/>
      <c r="FN1991" s="203"/>
      <c r="FO1991" s="203"/>
      <c r="FP1991" s="203"/>
      <c r="FQ1991" s="203"/>
      <c r="FR1991" s="203"/>
      <c r="FS1991" s="203"/>
      <c r="FT1991" s="203"/>
      <c r="FU1991" s="203"/>
      <c r="FV1991" s="203"/>
      <c r="FW1991" s="203"/>
      <c r="FX1991" s="203"/>
      <c r="FY1991" s="203"/>
      <c r="FZ1991" s="203"/>
      <c r="GA1991" s="203"/>
      <c r="GB1991" s="203"/>
      <c r="GC1991" s="203"/>
      <c r="GD1991" s="203"/>
      <c r="GE1991" s="203"/>
      <c r="GF1991" s="203"/>
      <c r="GG1991" s="203"/>
      <c r="GH1991" s="203"/>
      <c r="GI1991" s="203"/>
      <c r="GJ1991" s="203"/>
      <c r="GK1991" s="203"/>
      <c r="GL1991" s="203"/>
      <c r="GM1991" s="203"/>
      <c r="GN1991" s="203"/>
      <c r="GO1991" s="203"/>
      <c r="GP1991" s="203"/>
      <c r="GQ1991" s="203"/>
      <c r="GR1991" s="203"/>
      <c r="GS1991" s="203"/>
      <c r="GT1991" s="203"/>
      <c r="GU1991" s="203"/>
      <c r="GV1991" s="203"/>
      <c r="GW1991" s="203"/>
      <c r="GX1991" s="203"/>
      <c r="GY1991" s="203"/>
      <c r="GZ1991" s="203"/>
      <c r="HA1991" s="203"/>
      <c r="HB1991" s="203"/>
      <c r="HC1991" s="203"/>
      <c r="HD1991" s="203"/>
      <c r="HE1991" s="203"/>
      <c r="HF1991" s="203"/>
      <c r="HG1991" s="203"/>
      <c r="HH1991" s="203"/>
      <c r="HI1991" s="203"/>
      <c r="HJ1991" s="203"/>
      <c r="HK1991" s="203"/>
      <c r="HL1991" s="203"/>
      <c r="HM1991" s="203"/>
      <c r="HN1991" s="203"/>
      <c r="HO1991" s="203"/>
      <c r="HP1991" s="203"/>
      <c r="HQ1991" s="203"/>
      <c r="HR1991" s="203"/>
      <c r="HS1991" s="203"/>
      <c r="HT1991" s="203"/>
      <c r="HU1991" s="203"/>
      <c r="HV1991" s="203"/>
      <c r="HW1991" s="203"/>
      <c r="HX1991" s="203"/>
      <c r="HY1991" s="203"/>
      <c r="HZ1991" s="203"/>
      <c r="IA1991" s="203"/>
      <c r="IB1991" s="203"/>
      <c r="IC1991" s="203"/>
      <c r="ID1991" s="203"/>
      <c r="IE1991" s="203"/>
      <c r="IF1991" s="203"/>
      <c r="IG1991" s="203"/>
      <c r="IH1991" s="203"/>
      <c r="II1991" s="203"/>
      <c r="IJ1991" s="203"/>
      <c r="IK1991" s="203"/>
      <c r="IL1991" s="203"/>
      <c r="IM1991" s="203"/>
      <c r="IN1991" s="203"/>
      <c r="IO1991" s="203"/>
      <c r="IP1991" s="203"/>
      <c r="IQ1991" s="203"/>
      <c r="IR1991" s="203"/>
      <c r="IS1991" s="203"/>
      <c r="IT1991" s="203"/>
      <c r="IU1991" s="203"/>
      <c r="IV1991" s="203"/>
      <c r="IW1991" s="203"/>
      <c r="IX1991" s="203"/>
      <c r="IY1991" s="203"/>
      <c r="IZ1991" s="203"/>
      <c r="JA1991" s="203"/>
      <c r="JB1991" s="203"/>
      <c r="JC1991" s="203"/>
      <c r="JD1991" s="203"/>
      <c r="JE1991" s="203"/>
    </row>
    <row r="1992" spans="1:265" s="592" customFormat="1" x14ac:dyDescent="0.25">
      <c r="A1992" s="256"/>
      <c r="B1992" s="256"/>
      <c r="C1992" s="2270"/>
      <c r="D1992" s="3"/>
      <c r="E1992" s="3"/>
      <c r="F1992" s="286"/>
      <c r="G1992" s="545"/>
      <c r="H1992" s="545"/>
      <c r="I1992" s="545"/>
      <c r="J1992" s="1486"/>
      <c r="K1992" s="1486"/>
      <c r="L1992" s="1479"/>
      <c r="M1992" s="1479"/>
      <c r="N1992" s="1479"/>
      <c r="O1992" s="1479"/>
      <c r="P1992" s="1479"/>
      <c r="Q1992" s="1479"/>
      <c r="R1992" s="1487"/>
      <c r="S1992" s="1487"/>
      <c r="T1992" s="1487"/>
      <c r="U1992" s="1487"/>
      <c r="V1992" s="1487"/>
      <c r="W1992" s="1487"/>
      <c r="X1992" s="1487"/>
      <c r="Y1992" s="1487"/>
      <c r="Z1992" s="1487"/>
      <c r="AA1992" s="1487"/>
      <c r="AB1992" s="1487"/>
      <c r="AC1992" s="1706"/>
      <c r="AD1992" s="1706"/>
      <c r="AE1992" s="1487"/>
      <c r="AF1992" s="545"/>
      <c r="AG1992" s="1487"/>
      <c r="AH1992" s="619"/>
      <c r="AI1992" s="2141"/>
      <c r="AJ1992" s="203"/>
      <c r="AK1992" s="203"/>
      <c r="AL1992" s="203"/>
      <c r="AM1992" s="203"/>
      <c r="AN1992" s="203"/>
      <c r="AO1992" s="203"/>
      <c r="AP1992" s="203"/>
      <c r="AQ1992" s="203"/>
      <c r="AR1992" s="203"/>
      <c r="AS1992" s="203"/>
      <c r="AT1992" s="203"/>
      <c r="AU1992" s="203"/>
      <c r="AV1992" s="203"/>
      <c r="AW1992" s="203"/>
      <c r="AX1992" s="203"/>
      <c r="AY1992" s="203"/>
      <c r="AZ1992" s="203"/>
      <c r="BA1992" s="203"/>
      <c r="BB1992" s="203"/>
      <c r="BC1992" s="203"/>
      <c r="BD1992" s="203"/>
      <c r="BE1992" s="203"/>
      <c r="BF1992" s="203"/>
      <c r="BG1992" s="203"/>
      <c r="BH1992" s="203"/>
      <c r="BI1992" s="203"/>
      <c r="BJ1992" s="203"/>
      <c r="BK1992" s="203"/>
      <c r="BL1992" s="203"/>
      <c r="BM1992" s="203"/>
      <c r="BN1992" s="203"/>
      <c r="BO1992" s="203"/>
      <c r="BP1992" s="203"/>
      <c r="BQ1992" s="203"/>
      <c r="BR1992" s="203"/>
      <c r="BS1992" s="203"/>
      <c r="BT1992" s="203"/>
      <c r="BU1992" s="203"/>
      <c r="BV1992" s="203"/>
      <c r="BW1992" s="203"/>
      <c r="BX1992" s="203"/>
      <c r="BY1992" s="203"/>
      <c r="BZ1992" s="203"/>
      <c r="CA1992" s="203"/>
      <c r="CB1992" s="203"/>
      <c r="CC1992" s="203"/>
      <c r="CD1992" s="203"/>
      <c r="CE1992" s="203"/>
      <c r="CF1992" s="203"/>
      <c r="CG1992" s="203"/>
      <c r="CH1992" s="203"/>
      <c r="CI1992" s="203"/>
      <c r="CJ1992" s="203"/>
      <c r="CK1992" s="203"/>
      <c r="CL1992" s="203"/>
      <c r="CM1992" s="203"/>
      <c r="CN1992" s="203"/>
      <c r="CO1992" s="203"/>
      <c r="CP1992" s="203"/>
      <c r="CQ1992" s="203"/>
      <c r="CR1992" s="203"/>
      <c r="CS1992" s="203"/>
      <c r="CT1992" s="203"/>
      <c r="CU1992" s="203"/>
      <c r="CV1992" s="203"/>
      <c r="CW1992" s="203"/>
      <c r="CX1992" s="203"/>
      <c r="CY1992" s="203"/>
      <c r="CZ1992" s="203"/>
      <c r="DA1992" s="203"/>
      <c r="DB1992" s="203"/>
      <c r="DC1992" s="203"/>
      <c r="DD1992" s="203"/>
      <c r="DE1992" s="203"/>
      <c r="DF1992" s="203"/>
      <c r="DG1992" s="203"/>
      <c r="DH1992" s="203"/>
      <c r="DI1992" s="203"/>
      <c r="DJ1992" s="203"/>
      <c r="DK1992" s="203"/>
      <c r="DL1992" s="203"/>
      <c r="DM1992" s="203"/>
      <c r="DN1992" s="203"/>
      <c r="DO1992" s="203"/>
      <c r="DP1992" s="203"/>
      <c r="DQ1992" s="203"/>
      <c r="DR1992" s="203"/>
      <c r="DS1992" s="203"/>
      <c r="DT1992" s="203"/>
      <c r="DU1992" s="203"/>
      <c r="DV1992" s="203"/>
      <c r="DW1992" s="203"/>
      <c r="DX1992" s="203"/>
      <c r="DY1992" s="203"/>
      <c r="DZ1992" s="203"/>
      <c r="EA1992" s="203"/>
      <c r="EB1992" s="203"/>
      <c r="EC1992" s="203"/>
      <c r="ED1992" s="203"/>
      <c r="EE1992" s="203"/>
      <c r="EF1992" s="203"/>
      <c r="EG1992" s="203"/>
      <c r="EH1992" s="203"/>
      <c r="EI1992" s="203"/>
      <c r="EJ1992" s="203"/>
      <c r="EK1992" s="203"/>
      <c r="EL1992" s="203"/>
      <c r="EM1992" s="203"/>
      <c r="EN1992" s="203"/>
      <c r="EO1992" s="203"/>
      <c r="EP1992" s="203"/>
      <c r="EQ1992" s="203"/>
      <c r="ER1992" s="203"/>
      <c r="ES1992" s="203"/>
      <c r="ET1992" s="203"/>
      <c r="EU1992" s="203"/>
      <c r="EV1992" s="203"/>
      <c r="EW1992" s="203"/>
      <c r="EX1992" s="203"/>
      <c r="EY1992" s="203"/>
      <c r="EZ1992" s="203"/>
      <c r="FA1992" s="203"/>
      <c r="FB1992" s="203"/>
      <c r="FC1992" s="203"/>
      <c r="FD1992" s="203"/>
      <c r="FE1992" s="203"/>
      <c r="FF1992" s="203"/>
      <c r="FG1992" s="203"/>
      <c r="FH1992" s="203"/>
      <c r="FI1992" s="203"/>
      <c r="FJ1992" s="203"/>
      <c r="FK1992" s="203"/>
      <c r="FL1992" s="203"/>
      <c r="FM1992" s="203"/>
      <c r="FN1992" s="203"/>
      <c r="FO1992" s="203"/>
      <c r="FP1992" s="203"/>
      <c r="FQ1992" s="203"/>
      <c r="FR1992" s="203"/>
      <c r="FS1992" s="203"/>
      <c r="FT1992" s="203"/>
      <c r="FU1992" s="203"/>
      <c r="FV1992" s="203"/>
      <c r="FW1992" s="203"/>
      <c r="FX1992" s="203"/>
      <c r="FY1992" s="203"/>
      <c r="FZ1992" s="203"/>
      <c r="GA1992" s="203"/>
      <c r="GB1992" s="203"/>
      <c r="GC1992" s="203"/>
      <c r="GD1992" s="203"/>
      <c r="GE1992" s="203"/>
      <c r="GF1992" s="203"/>
      <c r="GG1992" s="203"/>
      <c r="GH1992" s="203"/>
      <c r="GI1992" s="203"/>
      <c r="GJ1992" s="203"/>
      <c r="GK1992" s="203"/>
      <c r="GL1992" s="203"/>
      <c r="GM1992" s="203"/>
      <c r="GN1992" s="203"/>
      <c r="GO1992" s="203"/>
      <c r="GP1992" s="203"/>
      <c r="GQ1992" s="203"/>
      <c r="GR1992" s="203"/>
      <c r="GS1992" s="203"/>
      <c r="GT1992" s="203"/>
      <c r="GU1992" s="203"/>
      <c r="GV1992" s="203"/>
      <c r="GW1992" s="203"/>
      <c r="GX1992" s="203"/>
      <c r="GY1992" s="203"/>
      <c r="GZ1992" s="203"/>
      <c r="HA1992" s="203"/>
      <c r="HB1992" s="203"/>
      <c r="HC1992" s="203"/>
      <c r="HD1992" s="203"/>
      <c r="HE1992" s="203"/>
      <c r="HF1992" s="203"/>
      <c r="HG1992" s="203"/>
      <c r="HH1992" s="203"/>
      <c r="HI1992" s="203"/>
      <c r="HJ1992" s="203"/>
      <c r="HK1992" s="203"/>
      <c r="HL1992" s="203"/>
      <c r="HM1992" s="203"/>
      <c r="HN1992" s="203"/>
      <c r="HO1992" s="203"/>
      <c r="HP1992" s="203"/>
      <c r="HQ1992" s="203"/>
      <c r="HR1992" s="203"/>
      <c r="HS1992" s="203"/>
      <c r="HT1992" s="203"/>
      <c r="HU1992" s="203"/>
      <c r="HV1992" s="203"/>
      <c r="HW1992" s="203"/>
      <c r="HX1992" s="203"/>
      <c r="HY1992" s="203"/>
      <c r="HZ1992" s="203"/>
      <c r="IA1992" s="203"/>
      <c r="IB1992" s="203"/>
      <c r="IC1992" s="203"/>
      <c r="ID1992" s="203"/>
      <c r="IE1992" s="203"/>
      <c r="IF1992" s="203"/>
      <c r="IG1992" s="203"/>
      <c r="IH1992" s="203"/>
      <c r="II1992" s="203"/>
      <c r="IJ1992" s="203"/>
      <c r="IK1992" s="203"/>
      <c r="IL1992" s="203"/>
      <c r="IM1992" s="203"/>
      <c r="IN1992" s="203"/>
      <c r="IO1992" s="203"/>
      <c r="IP1992" s="203"/>
      <c r="IQ1992" s="203"/>
      <c r="IR1992" s="203"/>
      <c r="IS1992" s="203"/>
      <c r="IT1992" s="203"/>
      <c r="IU1992" s="203"/>
      <c r="IV1992" s="203"/>
      <c r="IW1992" s="203"/>
      <c r="IX1992" s="203"/>
      <c r="IY1992" s="203"/>
      <c r="IZ1992" s="203"/>
      <c r="JA1992" s="203"/>
      <c r="JB1992" s="203"/>
      <c r="JC1992" s="203"/>
      <c r="JD1992" s="203"/>
      <c r="JE1992" s="203"/>
    </row>
    <row r="1993" spans="1:265" s="592" customFormat="1" x14ac:dyDescent="0.25">
      <c r="A1993" s="592">
        <v>1</v>
      </c>
      <c r="B1993" s="256"/>
      <c r="C1993" s="2126" t="s">
        <v>29</v>
      </c>
      <c r="D1993" s="2126"/>
      <c r="E1993" s="2126"/>
      <c r="F1993" s="260"/>
      <c r="G1993" s="454"/>
      <c r="H1993" s="454"/>
      <c r="I1993" s="454"/>
      <c r="J1993" s="1365"/>
      <c r="K1993" s="1365"/>
      <c r="L1993" s="454"/>
      <c r="M1993" s="454"/>
      <c r="N1993" s="454"/>
      <c r="O1993" s="454"/>
      <c r="P1993" s="454"/>
      <c r="Q1993" s="653"/>
      <c r="R1993" s="381"/>
      <c r="S1993" s="381"/>
      <c r="T1993" s="381"/>
      <c r="U1993" s="381"/>
      <c r="V1993" s="381"/>
      <c r="W1993" s="381"/>
      <c r="X1993" s="1487"/>
      <c r="Y1993" s="381"/>
      <c r="Z1993" s="381"/>
      <c r="AA1993" s="381"/>
      <c r="AB1993" s="381"/>
      <c r="AC1993" s="381"/>
      <c r="AD1993" s="381"/>
      <c r="AE1993" s="381"/>
      <c r="AF1993" s="454"/>
      <c r="AG1993" s="381"/>
      <c r="AH1993" s="619"/>
      <c r="AI1993" s="2141"/>
      <c r="AJ1993" s="203"/>
      <c r="AK1993" s="203"/>
      <c r="AL1993" s="203"/>
      <c r="AM1993" s="203"/>
      <c r="AN1993" s="203"/>
      <c r="AO1993" s="203"/>
      <c r="AP1993" s="203"/>
      <c r="AQ1993" s="203"/>
      <c r="AR1993" s="203"/>
      <c r="AS1993" s="203"/>
      <c r="AT1993" s="203"/>
      <c r="AU1993" s="203"/>
      <c r="AV1993" s="203"/>
      <c r="AW1993" s="203"/>
      <c r="AX1993" s="203"/>
      <c r="AY1993" s="203"/>
      <c r="AZ1993" s="203"/>
      <c r="BA1993" s="203"/>
      <c r="BB1993" s="203"/>
      <c r="BC1993" s="203"/>
      <c r="BD1993" s="203"/>
      <c r="BE1993" s="203"/>
      <c r="BF1993" s="203"/>
      <c r="BG1993" s="203"/>
      <c r="BH1993" s="203"/>
      <c r="BI1993" s="203"/>
      <c r="BJ1993" s="203"/>
      <c r="BK1993" s="203"/>
      <c r="BL1993" s="203"/>
      <c r="BM1993" s="203"/>
      <c r="BN1993" s="203"/>
      <c r="BO1993" s="203"/>
      <c r="BP1993" s="203"/>
      <c r="BQ1993" s="203"/>
      <c r="BR1993" s="203"/>
      <c r="BS1993" s="203"/>
      <c r="BT1993" s="203"/>
      <c r="BU1993" s="203"/>
      <c r="BV1993" s="203"/>
      <c r="BW1993" s="203"/>
      <c r="BX1993" s="203"/>
      <c r="BY1993" s="203"/>
      <c r="BZ1993" s="203"/>
      <c r="CA1993" s="203"/>
      <c r="CB1993" s="203"/>
      <c r="CC1993" s="203"/>
      <c r="CD1993" s="203"/>
      <c r="CE1993" s="203"/>
      <c r="CF1993" s="203"/>
      <c r="CG1993" s="203"/>
      <c r="CH1993" s="203"/>
      <c r="CI1993" s="203"/>
      <c r="CJ1993" s="203"/>
      <c r="CK1993" s="203"/>
      <c r="CL1993" s="203"/>
      <c r="CM1993" s="203"/>
      <c r="CN1993" s="203"/>
      <c r="CO1993" s="203"/>
      <c r="CP1993" s="203"/>
      <c r="CQ1993" s="203"/>
      <c r="CR1993" s="203"/>
      <c r="CS1993" s="203"/>
      <c r="CT1993" s="203"/>
      <c r="CU1993" s="203"/>
      <c r="CV1993" s="203"/>
      <c r="CW1993" s="203"/>
      <c r="CX1993" s="203"/>
      <c r="CY1993" s="203"/>
      <c r="CZ1993" s="203"/>
      <c r="DA1993" s="203"/>
      <c r="DB1993" s="203"/>
      <c r="DC1993" s="203"/>
      <c r="DD1993" s="203"/>
      <c r="DE1993" s="203"/>
      <c r="DF1993" s="203"/>
      <c r="DG1993" s="203"/>
      <c r="DH1993" s="203"/>
      <c r="DI1993" s="203"/>
      <c r="DJ1993" s="203"/>
      <c r="DK1993" s="203"/>
      <c r="DL1993" s="203"/>
      <c r="DM1993" s="203"/>
      <c r="DN1993" s="203"/>
      <c r="DO1993" s="203"/>
      <c r="DP1993" s="203"/>
      <c r="DQ1993" s="203"/>
      <c r="DR1993" s="203"/>
      <c r="DS1993" s="203"/>
      <c r="DT1993" s="203"/>
      <c r="DU1993" s="203"/>
      <c r="DV1993" s="203"/>
      <c r="DW1993" s="203"/>
      <c r="DX1993" s="203"/>
      <c r="DY1993" s="203"/>
      <c r="DZ1993" s="203"/>
      <c r="EA1993" s="203"/>
      <c r="EB1993" s="203"/>
      <c r="EC1993" s="203"/>
      <c r="ED1993" s="203"/>
      <c r="EE1993" s="203"/>
      <c r="EF1993" s="203"/>
      <c r="EG1993" s="203"/>
      <c r="EH1993" s="203"/>
      <c r="EI1993" s="203"/>
      <c r="EJ1993" s="203"/>
      <c r="EK1993" s="203"/>
      <c r="EL1993" s="203"/>
      <c r="EM1993" s="203"/>
      <c r="EN1993" s="203"/>
      <c r="EO1993" s="203"/>
      <c r="EP1993" s="203"/>
      <c r="EQ1993" s="203"/>
      <c r="ER1993" s="203"/>
      <c r="ES1993" s="203"/>
      <c r="ET1993" s="203"/>
      <c r="EU1993" s="203"/>
      <c r="EV1993" s="203"/>
      <c r="EW1993" s="203"/>
      <c r="EX1993" s="203"/>
      <c r="EY1993" s="203"/>
      <c r="EZ1993" s="203"/>
      <c r="FA1993" s="203"/>
      <c r="FB1993" s="203"/>
      <c r="FC1993" s="203"/>
      <c r="FD1993" s="203"/>
      <c r="FE1993" s="203"/>
      <c r="FF1993" s="203"/>
      <c r="FG1993" s="203"/>
      <c r="FH1993" s="203"/>
      <c r="FI1993" s="203"/>
      <c r="FJ1993" s="203"/>
      <c r="FK1993" s="203"/>
      <c r="FL1993" s="203"/>
      <c r="FM1993" s="203"/>
      <c r="FN1993" s="203"/>
      <c r="FO1993" s="203"/>
      <c r="FP1993" s="203"/>
      <c r="FQ1993" s="203"/>
      <c r="FR1993" s="203"/>
      <c r="FS1993" s="203"/>
      <c r="FT1993" s="203"/>
      <c r="FU1993" s="203"/>
      <c r="FV1993" s="203"/>
      <c r="FW1993" s="203"/>
      <c r="FX1993" s="203"/>
      <c r="FY1993" s="203"/>
      <c r="FZ1993" s="203"/>
      <c r="GA1993" s="203"/>
      <c r="GB1993" s="203"/>
      <c r="GC1993" s="203"/>
      <c r="GD1993" s="203"/>
      <c r="GE1993" s="203"/>
      <c r="GF1993" s="203"/>
      <c r="GG1993" s="203"/>
      <c r="GH1993" s="203"/>
      <c r="GI1993" s="203"/>
      <c r="GJ1993" s="203"/>
      <c r="GK1993" s="203"/>
      <c r="GL1993" s="203"/>
      <c r="GM1993" s="203"/>
      <c r="GN1993" s="203"/>
      <c r="GO1993" s="203"/>
      <c r="GP1993" s="203"/>
      <c r="GQ1993" s="203"/>
      <c r="GR1993" s="203"/>
      <c r="GS1993" s="203"/>
      <c r="GT1993" s="203"/>
      <c r="GU1993" s="203"/>
      <c r="GV1993" s="203"/>
      <c r="GW1993" s="203"/>
      <c r="GX1993" s="203"/>
      <c r="GY1993" s="203"/>
      <c r="GZ1993" s="203"/>
      <c r="HA1993" s="203"/>
      <c r="HB1993" s="203"/>
      <c r="HC1993" s="203"/>
      <c r="HD1993" s="203"/>
      <c r="HE1993" s="203"/>
      <c r="HF1993" s="203"/>
      <c r="HG1993" s="203"/>
      <c r="HH1993" s="203"/>
      <c r="HI1993" s="203"/>
      <c r="HJ1993" s="203"/>
      <c r="HK1993" s="203"/>
      <c r="HL1993" s="203"/>
      <c r="HM1993" s="203"/>
      <c r="HN1993" s="203"/>
      <c r="HO1993" s="203"/>
      <c r="HP1993" s="203"/>
      <c r="HQ1993" s="203"/>
      <c r="HR1993" s="203"/>
      <c r="HS1993" s="203"/>
      <c r="HT1993" s="203"/>
      <c r="HU1993" s="203"/>
      <c r="HV1993" s="203"/>
      <c r="HW1993" s="203"/>
      <c r="HX1993" s="203"/>
      <c r="HY1993" s="203"/>
      <c r="HZ1993" s="203"/>
      <c r="IA1993" s="203"/>
      <c r="IB1993" s="203"/>
      <c r="IC1993" s="203"/>
      <c r="ID1993" s="203"/>
      <c r="IE1993" s="203"/>
      <c r="IF1993" s="203"/>
      <c r="IG1993" s="203"/>
      <c r="IH1993" s="203"/>
      <c r="II1993" s="203"/>
      <c r="IJ1993" s="203"/>
      <c r="IK1993" s="203"/>
      <c r="IL1993" s="203"/>
      <c r="IM1993" s="203"/>
      <c r="IN1993" s="203"/>
      <c r="IO1993" s="203"/>
      <c r="IP1993" s="203"/>
      <c r="IQ1993" s="203"/>
      <c r="IR1993" s="203"/>
      <c r="IS1993" s="203"/>
      <c r="IT1993" s="203"/>
      <c r="IU1993" s="203"/>
      <c r="IV1993" s="203"/>
      <c r="IW1993" s="203"/>
      <c r="IX1993" s="203"/>
      <c r="IY1993" s="203"/>
      <c r="IZ1993" s="203"/>
      <c r="JA1993" s="203"/>
      <c r="JB1993" s="203"/>
      <c r="JC1993" s="203"/>
      <c r="JD1993" s="203"/>
      <c r="JE1993" s="203"/>
    </row>
    <row r="1994" spans="1:265" x14ac:dyDescent="0.25">
      <c r="A1994" s="256">
        <v>1</v>
      </c>
      <c r="C1994" s="1293" t="s">
        <v>16</v>
      </c>
      <c r="D1994" s="1293"/>
      <c r="E1994" s="1293"/>
      <c r="F1994" s="296">
        <f>F1907</f>
        <v>0</v>
      </c>
      <c r="G1994" s="1170">
        <f>G1907</f>
        <v>0</v>
      </c>
      <c r="H1994" s="1170">
        <f>H1907</f>
        <v>0</v>
      </c>
      <c r="I1994" s="1170" t="e">
        <f>H1994/G1994*100</f>
        <v>#DIV/0!</v>
      </c>
      <c r="J1994" s="1365" t="e">
        <f>SUM(L1994/F1994)</f>
        <v>#DIV/0!</v>
      </c>
      <c r="K1994" s="1365" t="e">
        <f>N1994/H1994</f>
        <v>#DIV/0!</v>
      </c>
      <c r="L1994" s="1170">
        <f t="shared" ref="L1994:AE1994" si="2615">L1907</f>
        <v>0</v>
      </c>
      <c r="M1994" s="1170">
        <f t="shared" si="2615"/>
        <v>0</v>
      </c>
      <c r="N1994" s="1170">
        <f t="shared" si="2615"/>
        <v>0</v>
      </c>
      <c r="O1994" s="1170" t="e">
        <f t="shared" si="2615"/>
        <v>#DIV/0!</v>
      </c>
      <c r="P1994" s="1170">
        <f t="shared" si="2615"/>
        <v>0</v>
      </c>
      <c r="Q1994" s="1170" t="e">
        <f t="shared" si="2615"/>
        <v>#DIV/0!</v>
      </c>
      <c r="R1994" s="1484">
        <f t="shared" si="2615"/>
        <v>0</v>
      </c>
      <c r="S1994" s="1484">
        <f t="shared" ref="S1994:T1994" si="2616">S1907</f>
        <v>0</v>
      </c>
      <c r="T1994" s="1484">
        <f t="shared" si="2616"/>
        <v>0</v>
      </c>
      <c r="U1994" s="1484">
        <f t="shared" ref="U1994:V1994" si="2617">U1907</f>
        <v>0</v>
      </c>
      <c r="V1994" s="1484">
        <f t="shared" si="2617"/>
        <v>0</v>
      </c>
      <c r="W1994" s="1484">
        <f t="shared" ref="W1994" si="2618">W1907</f>
        <v>0</v>
      </c>
      <c r="X1994" s="1487">
        <f t="shared" si="2615"/>
        <v>0</v>
      </c>
      <c r="Y1994" s="1484">
        <f t="shared" si="2615"/>
        <v>0</v>
      </c>
      <c r="Z1994" s="1484">
        <f t="shared" si="2615"/>
        <v>0</v>
      </c>
      <c r="AA1994" s="1484">
        <f t="shared" si="2615"/>
        <v>0</v>
      </c>
      <c r="AB1994" s="1484">
        <f t="shared" si="2615"/>
        <v>0</v>
      </c>
      <c r="AC1994" s="1484">
        <f t="shared" si="2615"/>
        <v>0</v>
      </c>
      <c r="AD1994" s="1484">
        <f t="shared" si="2615"/>
        <v>0</v>
      </c>
      <c r="AE1994" s="1484">
        <f t="shared" si="2615"/>
        <v>0</v>
      </c>
      <c r="AF1994" s="1170"/>
      <c r="AG1994" s="1484"/>
      <c r="AH1994" s="619"/>
      <c r="AI1994" s="2141"/>
    </row>
    <row r="1995" spans="1:265" ht="29.25" x14ac:dyDescent="0.25">
      <c r="A1995" s="256">
        <v>1</v>
      </c>
      <c r="C1995" s="531" t="s">
        <v>137</v>
      </c>
      <c r="D1995" s="531"/>
      <c r="E1995" s="531"/>
      <c r="F1995" s="1312">
        <f>SUM(F1908)</f>
        <v>0</v>
      </c>
      <c r="G1995" s="1344">
        <f>SUM(G1908)</f>
        <v>0</v>
      </c>
      <c r="H1995" s="1344">
        <f>SUM(H1908)</f>
        <v>0</v>
      </c>
      <c r="I1995" s="1344" t="e">
        <f>H1995/G1995*100</f>
        <v>#DIV/0!</v>
      </c>
      <c r="J1995" s="1365" t="e">
        <f>SUM(L1995/F1995)</f>
        <v>#DIV/0!</v>
      </c>
      <c r="K1995" s="1365" t="e">
        <f>N1995/H1995</f>
        <v>#DIV/0!</v>
      </c>
      <c r="L1995" s="1344">
        <f>SUM(L1908)</f>
        <v>0</v>
      </c>
      <c r="M1995" s="1344">
        <f>SUM(M1908)</f>
        <v>0</v>
      </c>
      <c r="N1995" s="1344">
        <f>SUM(N1908)</f>
        <v>0</v>
      </c>
      <c r="O1995" s="1344" t="e">
        <f>N1995/M1995*100</f>
        <v>#DIV/0!</v>
      </c>
      <c r="P1995" s="1344">
        <f t="shared" ref="P1995:AE1995" si="2619">SUM(P1908)</f>
        <v>0</v>
      </c>
      <c r="Q1995" s="1344" t="e">
        <f t="shared" si="2619"/>
        <v>#DIV/0!</v>
      </c>
      <c r="R1995" s="1425">
        <f t="shared" si="2619"/>
        <v>0</v>
      </c>
      <c r="S1995" s="1425">
        <f t="shared" ref="S1995:T1995" si="2620">SUM(S1908)</f>
        <v>0</v>
      </c>
      <c r="T1995" s="1425">
        <f t="shared" si="2620"/>
        <v>0</v>
      </c>
      <c r="U1995" s="1425">
        <f t="shared" ref="U1995:V1995" si="2621">SUM(U1908)</f>
        <v>0</v>
      </c>
      <c r="V1995" s="1425">
        <f t="shared" si="2621"/>
        <v>0</v>
      </c>
      <c r="W1995" s="1425">
        <f t="shared" ref="W1995" si="2622">SUM(W1908)</f>
        <v>0</v>
      </c>
      <c r="X1995" s="1487">
        <f t="shared" si="2619"/>
        <v>0</v>
      </c>
      <c r="Y1995" s="1425">
        <f t="shared" si="2619"/>
        <v>0</v>
      </c>
      <c r="Z1995" s="1425">
        <f t="shared" si="2619"/>
        <v>0</v>
      </c>
      <c r="AA1995" s="1425">
        <f t="shared" si="2619"/>
        <v>0</v>
      </c>
      <c r="AB1995" s="1425">
        <f t="shared" si="2619"/>
        <v>0</v>
      </c>
      <c r="AC1995" s="1425">
        <f t="shared" si="2619"/>
        <v>0</v>
      </c>
      <c r="AD1995" s="1425">
        <f t="shared" si="2619"/>
        <v>0</v>
      </c>
      <c r="AE1995" s="1425">
        <f t="shared" si="2619"/>
        <v>0</v>
      </c>
      <c r="AF1995" s="1344"/>
      <c r="AG1995" s="1425"/>
      <c r="AH1995" s="619"/>
      <c r="AI1995" s="2141"/>
    </row>
    <row r="1996" spans="1:265" x14ac:dyDescent="0.25">
      <c r="A1996" s="256">
        <v>1</v>
      </c>
      <c r="C1996" s="1082" t="s">
        <v>199</v>
      </c>
      <c r="D1996" s="1082"/>
      <c r="E1996" s="1082"/>
      <c r="F1996" s="324">
        <f t="shared" ref="F1996:H1999" si="2623">F1909</f>
        <v>0</v>
      </c>
      <c r="G1996" s="455">
        <f t="shared" si="2623"/>
        <v>0</v>
      </c>
      <c r="H1996" s="455">
        <f t="shared" si="2623"/>
        <v>0</v>
      </c>
      <c r="I1996" s="2271" t="e">
        <f>H1996/G1996*100</f>
        <v>#DIV/0!</v>
      </c>
      <c r="J1996" s="1515"/>
      <c r="K1996" s="1515"/>
      <c r="L1996" s="455"/>
      <c r="M1996" s="455"/>
      <c r="N1996" s="455"/>
      <c r="O1996" s="455"/>
      <c r="P1996" s="455"/>
      <c r="Q1996" s="978"/>
      <c r="R1996" s="1657">
        <f t="shared" ref="R1996:AE1996" si="2624">R1909</f>
        <v>0</v>
      </c>
      <c r="S1996" s="1657">
        <f t="shared" ref="S1996:T1996" si="2625">S1909</f>
        <v>0</v>
      </c>
      <c r="T1996" s="1657">
        <f t="shared" si="2625"/>
        <v>0</v>
      </c>
      <c r="U1996" s="1657">
        <f t="shared" ref="U1996:V1996" si="2626">U1909</f>
        <v>0</v>
      </c>
      <c r="V1996" s="1657">
        <f t="shared" si="2626"/>
        <v>0</v>
      </c>
      <c r="W1996" s="1657">
        <f t="shared" ref="W1996" si="2627">W1909</f>
        <v>0</v>
      </c>
      <c r="X1996" s="1487">
        <f t="shared" si="2624"/>
        <v>0</v>
      </c>
      <c r="Y1996" s="1657">
        <f t="shared" si="2624"/>
        <v>0</v>
      </c>
      <c r="Z1996" s="1657">
        <f t="shared" si="2624"/>
        <v>0</v>
      </c>
      <c r="AA1996" s="1657">
        <f t="shared" si="2624"/>
        <v>0</v>
      </c>
      <c r="AB1996" s="1657">
        <f t="shared" si="2624"/>
        <v>0</v>
      </c>
      <c r="AC1996" s="1657">
        <f t="shared" si="2624"/>
        <v>0</v>
      </c>
      <c r="AD1996" s="1657">
        <f t="shared" si="2624"/>
        <v>0</v>
      </c>
      <c r="AE1996" s="1657">
        <f t="shared" si="2624"/>
        <v>0</v>
      </c>
      <c r="AF1996" s="455"/>
      <c r="AG1996" s="1657"/>
      <c r="AH1996" s="619"/>
      <c r="AI1996" s="2141"/>
    </row>
    <row r="1997" spans="1:265" x14ac:dyDescent="0.25">
      <c r="A1997" s="256">
        <v>1</v>
      </c>
      <c r="C1997" s="527" t="s">
        <v>200</v>
      </c>
      <c r="D1997" s="527"/>
      <c r="E1997" s="527"/>
      <c r="F1997" s="263">
        <f t="shared" si="2623"/>
        <v>0</v>
      </c>
      <c r="G1997" s="1046">
        <f t="shared" si="2623"/>
        <v>0</v>
      </c>
      <c r="H1997" s="1046">
        <f t="shared" si="2623"/>
        <v>0</v>
      </c>
      <c r="I1997" s="230" t="e">
        <f>H1997/G1997*100</f>
        <v>#DIV/0!</v>
      </c>
      <c r="J1997" s="2265"/>
      <c r="K1997" s="2265"/>
      <c r="L1997" s="1046"/>
      <c r="M1997" s="1046"/>
      <c r="N1997" s="1046"/>
      <c r="O1997" s="1046"/>
      <c r="P1997" s="1046"/>
      <c r="Q1997" s="1046"/>
      <c r="R1997" s="2155">
        <f t="shared" ref="R1997:AE1997" si="2628">R1910</f>
        <v>0</v>
      </c>
      <c r="S1997" s="2155">
        <f t="shared" ref="S1997:T1997" si="2629">S1910</f>
        <v>0</v>
      </c>
      <c r="T1997" s="2155">
        <f t="shared" si="2629"/>
        <v>0</v>
      </c>
      <c r="U1997" s="2155">
        <f t="shared" ref="U1997:V1997" si="2630">U1910</f>
        <v>0</v>
      </c>
      <c r="V1997" s="2155">
        <f t="shared" si="2630"/>
        <v>0</v>
      </c>
      <c r="W1997" s="2155">
        <f t="shared" ref="W1997" si="2631">W1910</f>
        <v>0</v>
      </c>
      <c r="X1997" s="1487">
        <f t="shared" si="2628"/>
        <v>0</v>
      </c>
      <c r="Y1997" s="2155">
        <f t="shared" si="2628"/>
        <v>0</v>
      </c>
      <c r="Z1997" s="2155">
        <f t="shared" si="2628"/>
        <v>0</v>
      </c>
      <c r="AA1997" s="2155">
        <f t="shared" si="2628"/>
        <v>0</v>
      </c>
      <c r="AB1997" s="2155">
        <f t="shared" si="2628"/>
        <v>0</v>
      </c>
      <c r="AC1997" s="2155">
        <f t="shared" si="2628"/>
        <v>0</v>
      </c>
      <c r="AD1997" s="2155">
        <f t="shared" si="2628"/>
        <v>0</v>
      </c>
      <c r="AE1997" s="2155">
        <f t="shared" si="2628"/>
        <v>0</v>
      </c>
      <c r="AF1997" s="1046"/>
      <c r="AG1997" s="2155"/>
      <c r="AH1997" s="619"/>
      <c r="AI1997" s="2141"/>
    </row>
    <row r="1998" spans="1:265" ht="30" x14ac:dyDescent="0.25">
      <c r="A1998" s="256">
        <v>1</v>
      </c>
      <c r="C1998" s="527" t="s">
        <v>201</v>
      </c>
      <c r="D1998" s="527"/>
      <c r="E1998" s="527"/>
      <c r="F1998" s="262">
        <f t="shared" si="2623"/>
        <v>0</v>
      </c>
      <c r="G1998" s="230">
        <f t="shared" si="2623"/>
        <v>0</v>
      </c>
      <c r="H1998" s="230">
        <f t="shared" si="2623"/>
        <v>0</v>
      </c>
      <c r="I1998" s="1046" t="e">
        <f>H1998/G1998*100</f>
        <v>#DIV/0!</v>
      </c>
      <c r="J1998" s="2265"/>
      <c r="K1998" s="2265"/>
      <c r="L1998" s="1046"/>
      <c r="M1998" s="230"/>
      <c r="N1998" s="1046"/>
      <c r="O1998" s="1046"/>
      <c r="P1998" s="1046"/>
      <c r="Q1998" s="1046"/>
      <c r="R1998" s="1435">
        <f t="shared" ref="R1998:AE1998" si="2632">R1911</f>
        <v>0</v>
      </c>
      <c r="S1998" s="1435">
        <f t="shared" ref="S1998:T1998" si="2633">S1911</f>
        <v>0</v>
      </c>
      <c r="T1998" s="1435">
        <f t="shared" si="2633"/>
        <v>0</v>
      </c>
      <c r="U1998" s="1435">
        <f t="shared" ref="U1998:V1998" si="2634">U1911</f>
        <v>0</v>
      </c>
      <c r="V1998" s="1435">
        <f t="shared" si="2634"/>
        <v>0</v>
      </c>
      <c r="W1998" s="1435">
        <f t="shared" ref="W1998" si="2635">W1911</f>
        <v>0</v>
      </c>
      <c r="X1998" s="1487">
        <f t="shared" si="2632"/>
        <v>0</v>
      </c>
      <c r="Y1998" s="1435">
        <f t="shared" si="2632"/>
        <v>0</v>
      </c>
      <c r="Z1998" s="2155">
        <f t="shared" si="2632"/>
        <v>0</v>
      </c>
      <c r="AA1998" s="2155">
        <f t="shared" si="2632"/>
        <v>0</v>
      </c>
      <c r="AB1998" s="1435">
        <f t="shared" si="2632"/>
        <v>0</v>
      </c>
      <c r="AC1998" s="1435">
        <f t="shared" si="2632"/>
        <v>0</v>
      </c>
      <c r="AD1998" s="1435">
        <f t="shared" si="2632"/>
        <v>0</v>
      </c>
      <c r="AE1998" s="2155">
        <f t="shared" si="2632"/>
        <v>0</v>
      </c>
      <c r="AF1998" s="230"/>
      <c r="AG1998" s="2155"/>
      <c r="AH1998" s="619"/>
      <c r="AI1998" s="2141"/>
    </row>
    <row r="1999" spans="1:265" ht="30" thickBot="1" x14ac:dyDescent="0.3">
      <c r="C1999" s="2196" t="s">
        <v>206</v>
      </c>
      <c r="D1999" s="2196"/>
      <c r="E1999" s="2120"/>
      <c r="F1999" s="1027">
        <f t="shared" si="2623"/>
        <v>0</v>
      </c>
      <c r="G1999" s="1359">
        <f t="shared" si="2623"/>
        <v>0</v>
      </c>
      <c r="H1999" s="1359">
        <f t="shared" si="2623"/>
        <v>0</v>
      </c>
      <c r="I1999" s="1778" t="e">
        <f>I1912</f>
        <v>#DIV/0!</v>
      </c>
      <c r="J1999" s="2111"/>
      <c r="K1999" s="2265"/>
      <c r="L1999" s="1046"/>
      <c r="M1999" s="1778"/>
      <c r="N1999" s="1778"/>
      <c r="O1999" s="2272"/>
      <c r="P1999" s="1778"/>
      <c r="Q1999" s="2273"/>
      <c r="R1999" s="1531">
        <f t="shared" ref="R1999:AE1999" si="2636">R1912</f>
        <v>0</v>
      </c>
      <c r="S1999" s="1531">
        <f t="shared" ref="S1999:T1999" si="2637">S1912</f>
        <v>0</v>
      </c>
      <c r="T1999" s="1531">
        <f t="shared" si="2637"/>
        <v>0</v>
      </c>
      <c r="U1999" s="1531">
        <f t="shared" ref="U1999:V1999" si="2638">U1912</f>
        <v>0</v>
      </c>
      <c r="V1999" s="1531">
        <f t="shared" si="2638"/>
        <v>0</v>
      </c>
      <c r="W1999" s="1531">
        <f t="shared" ref="W1999" si="2639">W1912</f>
        <v>0</v>
      </c>
      <c r="X1999" s="1487">
        <f t="shared" si="2636"/>
        <v>0</v>
      </c>
      <c r="Y1999" s="1528">
        <f t="shared" si="2636"/>
        <v>0</v>
      </c>
      <c r="Z1999" s="1531">
        <f t="shared" si="2636"/>
        <v>0</v>
      </c>
      <c r="AA1999" s="1531">
        <f t="shared" si="2636"/>
        <v>0</v>
      </c>
      <c r="AB1999" s="1531">
        <f t="shared" si="2636"/>
        <v>0</v>
      </c>
      <c r="AC1999" s="1531">
        <f t="shared" si="2636"/>
        <v>0</v>
      </c>
      <c r="AD1999" s="1531">
        <f t="shared" si="2636"/>
        <v>0</v>
      </c>
      <c r="AE1999" s="2155">
        <f t="shared" si="2636"/>
        <v>0</v>
      </c>
      <c r="AF1999" s="1359"/>
      <c r="AG1999" s="2155"/>
      <c r="AH1999" s="619"/>
      <c r="AI1999" s="2141"/>
    </row>
    <row r="2000" spans="1:265" x14ac:dyDescent="0.25">
      <c r="A2000" s="256">
        <v>1</v>
      </c>
      <c r="C2000" s="2356" t="s">
        <v>59</v>
      </c>
      <c r="D2000" s="1574"/>
      <c r="E2000" s="1574"/>
      <c r="F2000" s="320"/>
      <c r="G2000" s="794"/>
      <c r="H2000" s="794"/>
      <c r="I2000" s="794"/>
      <c r="J2000" s="1225"/>
      <c r="K2000" s="1636"/>
      <c r="L2000" s="1636"/>
      <c r="M2000" s="1225"/>
      <c r="N2000" s="1225"/>
      <c r="O2000" s="1225"/>
      <c r="P2000" s="1225"/>
      <c r="Q2000" s="1637"/>
      <c r="R2000" s="360"/>
      <c r="S2000" s="360"/>
      <c r="T2000" s="360"/>
      <c r="U2000" s="360"/>
      <c r="V2000" s="360"/>
      <c r="W2000" s="360"/>
      <c r="X2000" s="2274"/>
      <c r="Y2000" s="1722"/>
      <c r="Z2000" s="360"/>
      <c r="AA2000" s="360"/>
      <c r="AB2000" s="360"/>
      <c r="AC2000" s="1703"/>
      <c r="AD2000" s="1703"/>
      <c r="AE2000" s="1722"/>
      <c r="AF2000" s="794"/>
      <c r="AG2000" s="2274"/>
      <c r="AH2000" s="619"/>
      <c r="AI2000" s="2141"/>
    </row>
    <row r="2001" spans="1:35" ht="31.5" x14ac:dyDescent="0.25">
      <c r="A2001" s="256">
        <v>1</v>
      </c>
      <c r="C2001" s="1281" t="s">
        <v>431</v>
      </c>
      <c r="D2001" s="1638"/>
      <c r="E2001" s="1225"/>
      <c r="F2001" s="302"/>
      <c r="G2001" s="1227"/>
      <c r="H2001" s="1227"/>
      <c r="I2001" s="1227"/>
      <c r="J2001" s="1639"/>
      <c r="K2001" s="1639"/>
      <c r="L2001" s="1225"/>
      <c r="M2001" s="1225"/>
      <c r="N2001" s="1225"/>
      <c r="O2001" s="1225"/>
      <c r="P2001" s="1225"/>
      <c r="Q2001" s="1225"/>
      <c r="R2001" s="360"/>
      <c r="S2001" s="360"/>
      <c r="T2001" s="360"/>
      <c r="U2001" s="360"/>
      <c r="V2001" s="360"/>
      <c r="W2001" s="360"/>
      <c r="X2001" s="2275"/>
      <c r="Y2001" s="360"/>
      <c r="Z2001" s="360"/>
      <c r="AA2001" s="360"/>
      <c r="AB2001" s="360"/>
      <c r="AC2001" s="1703"/>
      <c r="AD2001" s="1703"/>
      <c r="AE2001" s="360"/>
      <c r="AF2001" s="1227"/>
      <c r="AG2001" s="2145"/>
      <c r="AH2001" s="619"/>
      <c r="AI2001" s="2141"/>
    </row>
    <row r="2002" spans="1:35" s="1413" customFormat="1" x14ac:dyDescent="0.25">
      <c r="A2002" s="256">
        <v>1</v>
      </c>
      <c r="B2002" s="256"/>
      <c r="C2002" s="1290" t="s">
        <v>5</v>
      </c>
      <c r="D2002" s="1290"/>
      <c r="E2002" s="1290"/>
      <c r="F2002" s="296"/>
      <c r="G2002" s="786"/>
      <c r="H2002" s="786"/>
      <c r="I2002" s="177"/>
      <c r="J2002" s="786"/>
      <c r="K2002" s="786"/>
      <c r="L2002" s="1292"/>
      <c r="M2002" s="1292"/>
      <c r="N2002" s="1292"/>
      <c r="O2002" s="1292"/>
      <c r="P2002" s="1292"/>
      <c r="Q2002" s="1292"/>
      <c r="R2002" s="1484"/>
      <c r="S2002" s="1484"/>
      <c r="T2002" s="1484"/>
      <c r="U2002" s="1484"/>
      <c r="V2002" s="1484"/>
      <c r="W2002" s="1484"/>
      <c r="X2002" s="786"/>
      <c r="Y2002" s="1484"/>
      <c r="Z2002" s="1484"/>
      <c r="AA2002" s="1484"/>
      <c r="AB2002" s="1484"/>
      <c r="AC2002" s="1484"/>
      <c r="AD2002" s="1484"/>
      <c r="AE2002" s="1484"/>
      <c r="AF2002" s="786"/>
      <c r="AG2002" s="786"/>
      <c r="AH2002" s="619"/>
      <c r="AI2002" s="2141"/>
    </row>
    <row r="2003" spans="1:35" s="1413" customFormat="1" x14ac:dyDescent="0.25">
      <c r="A2003" s="256"/>
      <c r="B2003" s="256"/>
      <c r="C2003" s="2" t="s">
        <v>587</v>
      </c>
      <c r="D2003" s="430" t="s">
        <v>232</v>
      </c>
      <c r="E2003" s="230">
        <v>200</v>
      </c>
      <c r="F2003" s="259"/>
      <c r="G2003" s="177">
        <f>F2003/12*$C$3</f>
        <v>0</v>
      </c>
      <c r="H2003" s="296">
        <v>0</v>
      </c>
      <c r="I2003" s="177" t="e">
        <f t="shared" ref="I2003:I2013" si="2640">H2003/G2003*100</f>
        <v>#DIV/0!</v>
      </c>
      <c r="J2003" s="386"/>
      <c r="K2003" s="206" t="e">
        <f t="shared" ref="K2003:K2013" si="2641">N2003/H2003</f>
        <v>#DIV/0!</v>
      </c>
      <c r="L2003" s="207">
        <f t="shared" ref="L2003:L2012" si="2642">ROUND(F2003*J2003,0)</f>
        <v>0</v>
      </c>
      <c r="M2003" s="207">
        <f t="shared" ref="M2003:M2012" si="2643">L2003/12*$C$3</f>
        <v>0</v>
      </c>
      <c r="N2003" s="1292"/>
      <c r="O2003" s="207" t="e">
        <f t="shared" ref="O2003:O2013" si="2644">N2003/M2003*100</f>
        <v>#DIV/0!</v>
      </c>
      <c r="P2003" s="207">
        <f t="shared" ref="P2003:P2012" si="2645">ROUND(L2003/E2003,0)</f>
        <v>0</v>
      </c>
      <c r="Q2003" s="207" t="e">
        <f t="shared" ref="Q2003" si="2646">N2003/$C$3*12/P2003</f>
        <v>#DIV/0!</v>
      </c>
      <c r="R2003" s="1484"/>
      <c r="S2003" s="1484"/>
      <c r="T2003" s="1484"/>
      <c r="U2003" s="1484"/>
      <c r="V2003" s="1484"/>
      <c r="W2003" s="1484"/>
      <c r="X2003" s="786"/>
      <c r="Y2003" s="1484"/>
      <c r="Z2003" s="1484"/>
      <c r="AA2003" s="1484"/>
      <c r="AB2003" s="1484"/>
      <c r="AC2003" s="1484"/>
      <c r="AD2003" s="1484"/>
      <c r="AE2003" s="1484"/>
      <c r="AF2003" s="786"/>
      <c r="AG2003" s="786"/>
      <c r="AH2003" s="619"/>
      <c r="AI2003" s="2141"/>
    </row>
    <row r="2004" spans="1:35" s="1413" customFormat="1" x14ac:dyDescent="0.25">
      <c r="A2004" s="256">
        <v>1</v>
      </c>
      <c r="B2004" s="256"/>
      <c r="C2004" s="2" t="s">
        <v>24</v>
      </c>
      <c r="D2004" s="430" t="s">
        <v>232</v>
      </c>
      <c r="E2004" s="230">
        <v>340</v>
      </c>
      <c r="F2004" s="259"/>
      <c r="G2004" s="177">
        <f>F2004/12*$C$3</f>
        <v>0</v>
      </c>
      <c r="H2004" s="296">
        <v>2</v>
      </c>
      <c r="I2004" s="177" t="e">
        <f t="shared" si="2640"/>
        <v>#DIV/0!</v>
      </c>
      <c r="J2004" s="386"/>
      <c r="K2004" s="206">
        <f t="shared" si="2641"/>
        <v>7.5</v>
      </c>
      <c r="L2004" s="207">
        <f t="shared" si="2642"/>
        <v>0</v>
      </c>
      <c r="M2004" s="207">
        <f t="shared" si="2643"/>
        <v>0</v>
      </c>
      <c r="N2004" s="1292">
        <v>15</v>
      </c>
      <c r="O2004" s="207" t="e">
        <f t="shared" si="2644"/>
        <v>#DIV/0!</v>
      </c>
      <c r="P2004" s="207">
        <f t="shared" si="2645"/>
        <v>0</v>
      </c>
      <c r="Q2004" s="207" t="e">
        <f t="shared" ref="Q2004:Q2013" si="2647">N2004/$C$3*12/P2004</f>
        <v>#DIV/0!</v>
      </c>
      <c r="R2004" s="1484"/>
      <c r="S2004" s="1484"/>
      <c r="T2004" s="1484"/>
      <c r="U2004" s="1484"/>
      <c r="V2004" s="1484"/>
      <c r="W2004" s="1484"/>
      <c r="X2004" s="786"/>
      <c r="Y2004" s="1484"/>
      <c r="Z2004" s="1484"/>
      <c r="AA2004" s="1484"/>
      <c r="AB2004" s="1484"/>
      <c r="AC2004" s="1484"/>
      <c r="AD2004" s="1484"/>
      <c r="AE2004" s="1484"/>
      <c r="AF2004" s="296"/>
      <c r="AG2004" s="786"/>
      <c r="AH2004" s="619"/>
      <c r="AI2004" s="2141"/>
    </row>
    <row r="2005" spans="1:35" s="1413" customFormat="1" x14ac:dyDescent="0.25">
      <c r="A2005" s="256">
        <v>1</v>
      </c>
      <c r="B2005" s="256"/>
      <c r="C2005" s="2" t="s">
        <v>25</v>
      </c>
      <c r="D2005" s="430" t="s">
        <v>232</v>
      </c>
      <c r="E2005" s="230">
        <v>300</v>
      </c>
      <c r="F2005" s="259"/>
      <c r="G2005" s="177">
        <f t="shared" ref="G2005:G2012" si="2648">F2005/12*$C$3</f>
        <v>0</v>
      </c>
      <c r="H2005" s="296">
        <v>1</v>
      </c>
      <c r="I2005" s="177" t="e">
        <f t="shared" si="2640"/>
        <v>#DIV/0!</v>
      </c>
      <c r="J2005" s="386"/>
      <c r="K2005" s="206">
        <f t="shared" si="2641"/>
        <v>4</v>
      </c>
      <c r="L2005" s="207">
        <f t="shared" si="2642"/>
        <v>0</v>
      </c>
      <c r="M2005" s="207">
        <f t="shared" si="2643"/>
        <v>0</v>
      </c>
      <c r="N2005" s="1292">
        <v>4</v>
      </c>
      <c r="O2005" s="207" t="e">
        <f t="shared" si="2644"/>
        <v>#DIV/0!</v>
      </c>
      <c r="P2005" s="207">
        <f t="shared" si="2645"/>
        <v>0</v>
      </c>
      <c r="Q2005" s="207" t="e">
        <f t="shared" si="2647"/>
        <v>#DIV/0!</v>
      </c>
      <c r="R2005" s="1484"/>
      <c r="S2005" s="1484"/>
      <c r="T2005" s="1484"/>
      <c r="U2005" s="1484"/>
      <c r="V2005" s="1484"/>
      <c r="W2005" s="1484"/>
      <c r="X2005" s="786"/>
      <c r="Y2005" s="1484"/>
      <c r="Z2005" s="1484"/>
      <c r="AA2005" s="1484"/>
      <c r="AB2005" s="1484"/>
      <c r="AC2005" s="1484"/>
      <c r="AD2005" s="1484"/>
      <c r="AE2005" s="1484"/>
      <c r="AF2005" s="296"/>
      <c r="AG2005" s="786"/>
      <c r="AH2005" s="619"/>
      <c r="AI2005" s="2141"/>
    </row>
    <row r="2006" spans="1:35" s="1413" customFormat="1" x14ac:dyDescent="0.25">
      <c r="A2006" s="256">
        <v>1</v>
      </c>
      <c r="B2006" s="256"/>
      <c r="C2006" s="2" t="s">
        <v>23</v>
      </c>
      <c r="D2006" s="430" t="s">
        <v>232</v>
      </c>
      <c r="E2006" s="230">
        <v>270</v>
      </c>
      <c r="F2006" s="259"/>
      <c r="G2006" s="177">
        <f t="shared" si="2648"/>
        <v>0</v>
      </c>
      <c r="H2006" s="296">
        <v>11</v>
      </c>
      <c r="I2006" s="177" t="e">
        <f t="shared" si="2640"/>
        <v>#DIV/0!</v>
      </c>
      <c r="J2006" s="386"/>
      <c r="K2006" s="206">
        <f t="shared" si="2641"/>
        <v>9.6363636363636367</v>
      </c>
      <c r="L2006" s="207">
        <f t="shared" si="2642"/>
        <v>0</v>
      </c>
      <c r="M2006" s="207">
        <f t="shared" si="2643"/>
        <v>0</v>
      </c>
      <c r="N2006" s="1292">
        <v>106</v>
      </c>
      <c r="O2006" s="207" t="e">
        <f t="shared" si="2644"/>
        <v>#DIV/0!</v>
      </c>
      <c r="P2006" s="207">
        <f t="shared" si="2645"/>
        <v>0</v>
      </c>
      <c r="Q2006" s="207" t="e">
        <f t="shared" si="2647"/>
        <v>#DIV/0!</v>
      </c>
      <c r="R2006" s="1484"/>
      <c r="S2006" s="1484"/>
      <c r="T2006" s="1484"/>
      <c r="U2006" s="1484"/>
      <c r="V2006" s="1484"/>
      <c r="W2006" s="1484"/>
      <c r="X2006" s="786"/>
      <c r="Y2006" s="1484"/>
      <c r="Z2006" s="1484"/>
      <c r="AA2006" s="1484"/>
      <c r="AB2006" s="1484"/>
      <c r="AC2006" s="1484"/>
      <c r="AD2006" s="1484"/>
      <c r="AE2006" s="1484"/>
      <c r="AF2006" s="296"/>
      <c r="AG2006" s="786"/>
      <c r="AH2006" s="619"/>
      <c r="AI2006" s="2141"/>
    </row>
    <row r="2007" spans="1:35" s="1413" customFormat="1" x14ac:dyDescent="0.25">
      <c r="A2007" s="256">
        <v>1</v>
      </c>
      <c r="B2007" s="256"/>
      <c r="C2007" s="2" t="s">
        <v>8</v>
      </c>
      <c r="D2007" s="430" t="s">
        <v>232</v>
      </c>
      <c r="E2007" s="230">
        <v>340</v>
      </c>
      <c r="F2007" s="259"/>
      <c r="G2007" s="177">
        <f t="shared" si="2648"/>
        <v>0</v>
      </c>
      <c r="H2007" s="296">
        <v>1</v>
      </c>
      <c r="I2007" s="177" t="e">
        <f t="shared" si="2640"/>
        <v>#DIV/0!</v>
      </c>
      <c r="J2007" s="386"/>
      <c r="K2007" s="206">
        <f t="shared" si="2641"/>
        <v>14</v>
      </c>
      <c r="L2007" s="207">
        <f t="shared" si="2642"/>
        <v>0</v>
      </c>
      <c r="M2007" s="207">
        <f t="shared" si="2643"/>
        <v>0</v>
      </c>
      <c r="N2007" s="1292">
        <v>14</v>
      </c>
      <c r="O2007" s="207" t="e">
        <f t="shared" si="2644"/>
        <v>#DIV/0!</v>
      </c>
      <c r="P2007" s="207">
        <f t="shared" si="2645"/>
        <v>0</v>
      </c>
      <c r="Q2007" s="207" t="e">
        <f t="shared" si="2647"/>
        <v>#DIV/0!</v>
      </c>
      <c r="R2007" s="1484"/>
      <c r="S2007" s="1484"/>
      <c r="T2007" s="1484"/>
      <c r="U2007" s="1484"/>
      <c r="V2007" s="1484"/>
      <c r="W2007" s="1484"/>
      <c r="X2007" s="786"/>
      <c r="Y2007" s="1484"/>
      <c r="Z2007" s="1484"/>
      <c r="AA2007" s="1484"/>
      <c r="AB2007" s="1484"/>
      <c r="AC2007" s="1484"/>
      <c r="AD2007" s="1484"/>
      <c r="AE2007" s="1484"/>
      <c r="AF2007" s="296"/>
      <c r="AG2007" s="786"/>
      <c r="AH2007" s="619"/>
      <c r="AI2007" s="2141"/>
    </row>
    <row r="2008" spans="1:35" s="1413" customFormat="1" x14ac:dyDescent="0.25">
      <c r="A2008" s="256">
        <v>1</v>
      </c>
      <c r="B2008" s="256"/>
      <c r="C2008" s="2" t="s">
        <v>215</v>
      </c>
      <c r="D2008" s="430" t="s">
        <v>232</v>
      </c>
      <c r="E2008" s="230">
        <v>330</v>
      </c>
      <c r="F2008" s="259"/>
      <c r="G2008" s="177">
        <f t="shared" si="2648"/>
        <v>0</v>
      </c>
      <c r="H2008" s="296">
        <v>0</v>
      </c>
      <c r="I2008" s="177" t="e">
        <f t="shared" si="2640"/>
        <v>#DIV/0!</v>
      </c>
      <c r="J2008" s="386"/>
      <c r="K2008" s="206" t="e">
        <f t="shared" si="2641"/>
        <v>#DIV/0!</v>
      </c>
      <c r="L2008" s="207">
        <f t="shared" si="2642"/>
        <v>0</v>
      </c>
      <c r="M2008" s="207">
        <f t="shared" si="2643"/>
        <v>0</v>
      </c>
      <c r="N2008" s="1292"/>
      <c r="O2008" s="207" t="e">
        <f t="shared" si="2644"/>
        <v>#DIV/0!</v>
      </c>
      <c r="P2008" s="207">
        <f t="shared" si="2645"/>
        <v>0</v>
      </c>
      <c r="Q2008" s="207" t="e">
        <f t="shared" si="2647"/>
        <v>#DIV/0!</v>
      </c>
      <c r="R2008" s="1484"/>
      <c r="S2008" s="1484"/>
      <c r="T2008" s="1484"/>
      <c r="U2008" s="1484"/>
      <c r="V2008" s="1484"/>
      <c r="W2008" s="1484"/>
      <c r="X2008" s="786"/>
      <c r="Y2008" s="1484"/>
      <c r="Z2008" s="1484"/>
      <c r="AA2008" s="1484"/>
      <c r="AB2008" s="1484"/>
      <c r="AC2008" s="1484"/>
      <c r="AD2008" s="1484"/>
      <c r="AE2008" s="1484"/>
      <c r="AF2008" s="296"/>
      <c r="AG2008" s="786"/>
      <c r="AH2008" s="619"/>
      <c r="AI2008" s="2141"/>
    </row>
    <row r="2009" spans="1:35" s="1413" customFormat="1" x14ac:dyDescent="0.25">
      <c r="A2009" s="256">
        <v>1</v>
      </c>
      <c r="B2009" s="256"/>
      <c r="C2009" s="2" t="s">
        <v>26</v>
      </c>
      <c r="D2009" s="430" t="s">
        <v>232</v>
      </c>
      <c r="E2009" s="230">
        <v>340</v>
      </c>
      <c r="F2009" s="259"/>
      <c r="G2009" s="177">
        <f t="shared" si="2648"/>
        <v>0</v>
      </c>
      <c r="H2009" s="296">
        <v>1</v>
      </c>
      <c r="I2009" s="177" t="e">
        <f t="shared" si="2640"/>
        <v>#DIV/0!</v>
      </c>
      <c r="J2009" s="386"/>
      <c r="K2009" s="206">
        <f t="shared" si="2641"/>
        <v>8</v>
      </c>
      <c r="L2009" s="207">
        <f t="shared" si="2642"/>
        <v>0</v>
      </c>
      <c r="M2009" s="207">
        <f t="shared" si="2643"/>
        <v>0</v>
      </c>
      <c r="N2009" s="1292">
        <v>8</v>
      </c>
      <c r="O2009" s="207" t="e">
        <f t="shared" si="2644"/>
        <v>#DIV/0!</v>
      </c>
      <c r="P2009" s="207">
        <f t="shared" si="2645"/>
        <v>0</v>
      </c>
      <c r="Q2009" s="207" t="e">
        <f t="shared" si="2647"/>
        <v>#DIV/0!</v>
      </c>
      <c r="R2009" s="1484"/>
      <c r="S2009" s="1484"/>
      <c r="T2009" s="1484"/>
      <c r="U2009" s="1484"/>
      <c r="V2009" s="1484"/>
      <c r="W2009" s="1484"/>
      <c r="X2009" s="1484"/>
      <c r="Y2009" s="1484"/>
      <c r="Z2009" s="1484"/>
      <c r="AA2009" s="1484"/>
      <c r="AB2009" s="1484"/>
      <c r="AC2009" s="1484"/>
      <c r="AD2009" s="1484"/>
      <c r="AE2009" s="1484"/>
      <c r="AF2009" s="296"/>
      <c r="AG2009" s="1484"/>
      <c r="AH2009" s="619"/>
      <c r="AI2009" s="2141"/>
    </row>
    <row r="2010" spans="1:35" s="1413" customFormat="1" x14ac:dyDescent="0.25">
      <c r="A2010" s="256"/>
      <c r="B2010" s="256"/>
      <c r="C2010" s="2" t="s">
        <v>65</v>
      </c>
      <c r="D2010" s="430" t="s">
        <v>232</v>
      </c>
      <c r="E2010" s="230">
        <v>320</v>
      </c>
      <c r="F2010" s="259"/>
      <c r="G2010" s="177">
        <f t="shared" si="2648"/>
        <v>0</v>
      </c>
      <c r="H2010" s="296">
        <v>1</v>
      </c>
      <c r="I2010" s="177" t="e">
        <f t="shared" si="2640"/>
        <v>#DIV/0!</v>
      </c>
      <c r="J2010" s="386"/>
      <c r="K2010" s="206">
        <f t="shared" si="2641"/>
        <v>10</v>
      </c>
      <c r="L2010" s="207">
        <f t="shared" si="2642"/>
        <v>0</v>
      </c>
      <c r="M2010" s="207">
        <f t="shared" si="2643"/>
        <v>0</v>
      </c>
      <c r="N2010" s="1292">
        <v>10</v>
      </c>
      <c r="O2010" s="207" t="e">
        <f t="shared" si="2644"/>
        <v>#DIV/0!</v>
      </c>
      <c r="P2010" s="207">
        <f t="shared" si="2645"/>
        <v>0</v>
      </c>
      <c r="Q2010" s="207" t="e">
        <f t="shared" si="2647"/>
        <v>#DIV/0!</v>
      </c>
      <c r="R2010" s="1484"/>
      <c r="S2010" s="1484"/>
      <c r="T2010" s="1484"/>
      <c r="U2010" s="1484"/>
      <c r="V2010" s="1484"/>
      <c r="W2010" s="1484"/>
      <c r="X2010" s="1484"/>
      <c r="Y2010" s="1484"/>
      <c r="Z2010" s="1484"/>
      <c r="AA2010" s="1484"/>
      <c r="AB2010" s="1484"/>
      <c r="AC2010" s="1484"/>
      <c r="AD2010" s="1484"/>
      <c r="AE2010" s="1484"/>
      <c r="AF2010" s="296"/>
      <c r="AG2010" s="1484"/>
      <c r="AH2010" s="619"/>
      <c r="AI2010" s="2141"/>
    </row>
    <row r="2011" spans="1:35" s="1413" customFormat="1" x14ac:dyDescent="0.25">
      <c r="A2011" s="256"/>
      <c r="B2011" s="256"/>
      <c r="C2011" s="2" t="s">
        <v>10</v>
      </c>
      <c r="D2011" s="430" t="s">
        <v>232</v>
      </c>
      <c r="E2011" s="230">
        <v>340</v>
      </c>
      <c r="F2011" s="259"/>
      <c r="G2011" s="177">
        <f t="shared" si="2648"/>
        <v>0</v>
      </c>
      <c r="H2011" s="296">
        <v>6</v>
      </c>
      <c r="I2011" s="177" t="e">
        <f t="shared" si="2640"/>
        <v>#DIV/0!</v>
      </c>
      <c r="J2011" s="386"/>
      <c r="K2011" s="206">
        <f t="shared" si="2641"/>
        <v>6.833333333333333</v>
      </c>
      <c r="L2011" s="207">
        <f t="shared" si="2642"/>
        <v>0</v>
      </c>
      <c r="M2011" s="207">
        <f t="shared" si="2643"/>
        <v>0</v>
      </c>
      <c r="N2011" s="1292">
        <v>41</v>
      </c>
      <c r="O2011" s="207" t="e">
        <f t="shared" si="2644"/>
        <v>#DIV/0!</v>
      </c>
      <c r="P2011" s="207">
        <f t="shared" si="2645"/>
        <v>0</v>
      </c>
      <c r="Q2011" s="207" t="e">
        <f>N2011/$C$3*12/P2011</f>
        <v>#DIV/0!</v>
      </c>
      <c r="R2011" s="1484"/>
      <c r="S2011" s="1484"/>
      <c r="T2011" s="1484"/>
      <c r="U2011" s="1484"/>
      <c r="V2011" s="1484"/>
      <c r="W2011" s="1484"/>
      <c r="X2011" s="1484"/>
      <c r="Y2011" s="1484"/>
      <c r="Z2011" s="1484"/>
      <c r="AA2011" s="1484"/>
      <c r="AB2011" s="1484"/>
      <c r="AC2011" s="1484"/>
      <c r="AD2011" s="1484"/>
      <c r="AE2011" s="1484"/>
      <c r="AF2011" s="296"/>
      <c r="AG2011" s="1484"/>
      <c r="AH2011" s="619"/>
      <c r="AI2011" s="2141"/>
    </row>
    <row r="2012" spans="1:35" s="1413" customFormat="1" x14ac:dyDescent="0.25">
      <c r="A2012" s="256"/>
      <c r="B2012" s="256"/>
      <c r="C2012" s="2" t="s">
        <v>6</v>
      </c>
      <c r="D2012" s="430" t="s">
        <v>232</v>
      </c>
      <c r="E2012" s="230">
        <v>340</v>
      </c>
      <c r="F2012" s="259"/>
      <c r="G2012" s="177">
        <f t="shared" si="2648"/>
        <v>0</v>
      </c>
      <c r="H2012" s="296">
        <v>2</v>
      </c>
      <c r="I2012" s="177" t="e">
        <f t="shared" si="2640"/>
        <v>#DIV/0!</v>
      </c>
      <c r="J2012" s="386"/>
      <c r="K2012" s="206">
        <f t="shared" si="2641"/>
        <v>14</v>
      </c>
      <c r="L2012" s="207">
        <f t="shared" si="2642"/>
        <v>0</v>
      </c>
      <c r="M2012" s="207">
        <f t="shared" si="2643"/>
        <v>0</v>
      </c>
      <c r="N2012" s="1292">
        <v>28</v>
      </c>
      <c r="O2012" s="207" t="e">
        <f t="shared" si="2644"/>
        <v>#DIV/0!</v>
      </c>
      <c r="P2012" s="207">
        <f t="shared" si="2645"/>
        <v>0</v>
      </c>
      <c r="Q2012" s="207" t="e">
        <f>N2012/$C$3*12/P2012</f>
        <v>#DIV/0!</v>
      </c>
      <c r="R2012" s="1484"/>
      <c r="S2012" s="1484"/>
      <c r="T2012" s="1484"/>
      <c r="U2012" s="1484"/>
      <c r="V2012" s="1484"/>
      <c r="W2012" s="1484"/>
      <c r="X2012" s="1484"/>
      <c r="Y2012" s="1484"/>
      <c r="Z2012" s="1484"/>
      <c r="AA2012" s="1484"/>
      <c r="AB2012" s="1484"/>
      <c r="AC2012" s="1484"/>
      <c r="AD2012" s="1484"/>
      <c r="AE2012" s="1484"/>
      <c r="AF2012" s="296"/>
      <c r="AG2012" s="1484"/>
      <c r="AH2012" s="619"/>
      <c r="AI2012" s="2141"/>
    </row>
    <row r="2013" spans="1:35" s="1413" customFormat="1" ht="29.25" x14ac:dyDescent="0.25">
      <c r="A2013" s="256">
        <v>1</v>
      </c>
      <c r="B2013" s="256"/>
      <c r="C2013" s="859" t="s">
        <v>7</v>
      </c>
      <c r="D2013" s="859"/>
      <c r="E2013" s="859"/>
      <c r="F2013" s="148">
        <f>SUM(F2003:F2012)</f>
        <v>0</v>
      </c>
      <c r="G2013" s="1541">
        <f t="shared" ref="G2013:H2013" si="2649">SUM(G2003:G2012)</f>
        <v>0</v>
      </c>
      <c r="H2013" s="260">
        <f t="shared" si="2649"/>
        <v>25</v>
      </c>
      <c r="I2013" s="1541" t="e">
        <f t="shared" si="2640"/>
        <v>#DIV/0!</v>
      </c>
      <c r="J2013" s="1313">
        <f>IF(F2013=0,0,L2013/F2013)</f>
        <v>0</v>
      </c>
      <c r="K2013" s="241">
        <f t="shared" si="2641"/>
        <v>9.0399999999999991</v>
      </c>
      <c r="L2013" s="1541">
        <f t="shared" ref="L2013:P2013" si="2650">SUM(L2003:L2012)</f>
        <v>0</v>
      </c>
      <c r="M2013" s="1541">
        <f t="shared" si="2650"/>
        <v>0</v>
      </c>
      <c r="N2013" s="1541">
        <f t="shared" si="2650"/>
        <v>226</v>
      </c>
      <c r="O2013" s="207" t="e">
        <f t="shared" si="2644"/>
        <v>#DIV/0!</v>
      </c>
      <c r="P2013" s="1541">
        <f t="shared" si="2650"/>
        <v>0</v>
      </c>
      <c r="Q2013" s="207" t="e">
        <f t="shared" si="2647"/>
        <v>#DIV/0!</v>
      </c>
      <c r="R2013" s="1542"/>
      <c r="S2013" s="1542"/>
      <c r="T2013" s="1542"/>
      <c r="U2013" s="1542"/>
      <c r="V2013" s="1542"/>
      <c r="W2013" s="1542"/>
      <c r="X2013" s="196">
        <f t="shared" ref="X2013" si="2651">R2013/12*$C$3+(S2013-R2013)/11*5+(T2013-S2013)/10*4+(U2013-T2013)/9*3+(V2013-U2013)/8*2+(W2013-V2013)/7*1</f>
        <v>0</v>
      </c>
      <c r="Y2013" s="1542">
        <f t="shared" ref="Y2013:Y2017" si="2652">AE2013-AD2013-AA2013-Z2013</f>
        <v>1361.5364499999998</v>
      </c>
      <c r="Z2013" s="1542"/>
      <c r="AA2013" s="1542">
        <v>-9.7362400000000004</v>
      </c>
      <c r="AB2013" s="1542">
        <f t="shared" ref="AB2013:AB2016" si="2653">Y2013-X2013</f>
        <v>1361.5364499999998</v>
      </c>
      <c r="AC2013" s="1542">
        <v>-74.453469999999996</v>
      </c>
      <c r="AD2013" s="1542"/>
      <c r="AE2013" s="1542">
        <v>1351.8002099999999</v>
      </c>
      <c r="AF2013" s="260"/>
      <c r="AG2013" s="1542"/>
      <c r="AH2013" s="619"/>
      <c r="AI2013" s="2141"/>
    </row>
    <row r="2014" spans="1:35" s="1413" customFormat="1" x14ac:dyDescent="0.25">
      <c r="A2014" s="256">
        <v>1</v>
      </c>
      <c r="B2014" s="256"/>
      <c r="C2014" s="1262" t="s">
        <v>14</v>
      </c>
      <c r="D2014" s="1262"/>
      <c r="E2014" s="1543"/>
      <c r="F2014" s="148"/>
      <c r="G2014" s="1541"/>
      <c r="H2014" s="1541"/>
      <c r="I2014" s="1541"/>
      <c r="J2014" s="1544"/>
      <c r="K2014" s="1544"/>
      <c r="L2014" s="1541"/>
      <c r="M2014" s="1541"/>
      <c r="N2014" s="1541"/>
      <c r="O2014" s="1541"/>
      <c r="P2014" s="1541"/>
      <c r="Q2014" s="1541"/>
      <c r="R2014" s="1484"/>
      <c r="S2014" s="1484"/>
      <c r="T2014" s="1484"/>
      <c r="U2014" s="1484"/>
      <c r="V2014" s="1484"/>
      <c r="W2014" s="1484"/>
      <c r="X2014" s="196">
        <f t="shared" ref="X2014" si="2654">R2014/12*$C$3+(S2014-R2014)/11*4+(T2014-S2014)/10*3+(U2014-T2014)/9*2+(V2014-U2014)/8*1</f>
        <v>0</v>
      </c>
      <c r="Y2014" s="1484">
        <f t="shared" si="2652"/>
        <v>0</v>
      </c>
      <c r="Z2014" s="1484"/>
      <c r="AA2014" s="1484"/>
      <c r="AB2014" s="1484">
        <f t="shared" si="2653"/>
        <v>0</v>
      </c>
      <c r="AC2014" s="1484"/>
      <c r="AD2014" s="1484"/>
      <c r="AE2014" s="1484"/>
      <c r="AF2014" s="1541"/>
      <c r="AG2014" s="1484"/>
      <c r="AH2014" s="619"/>
      <c r="AI2014" s="2141"/>
    </row>
    <row r="2015" spans="1:35" s="1413" customFormat="1" ht="15.75" x14ac:dyDescent="0.25">
      <c r="A2015" s="256">
        <v>1</v>
      </c>
      <c r="B2015" s="256"/>
      <c r="C2015" s="583" t="s">
        <v>196</v>
      </c>
      <c r="D2015" s="458"/>
      <c r="E2015" s="1074"/>
      <c r="F2015" s="300"/>
      <c r="G2015" s="456"/>
      <c r="H2015" s="456"/>
      <c r="I2015" s="456"/>
      <c r="J2015" s="568"/>
      <c r="K2015" s="568"/>
      <c r="L2015" s="967"/>
      <c r="M2015" s="967"/>
      <c r="N2015" s="967"/>
      <c r="O2015" s="967"/>
      <c r="P2015" s="967"/>
      <c r="Q2015" s="967"/>
      <c r="R2015" s="386"/>
      <c r="S2015" s="386"/>
      <c r="T2015" s="386"/>
      <c r="U2015" s="386"/>
      <c r="V2015" s="386"/>
      <c r="W2015" s="386"/>
      <c r="X2015" s="1844">
        <f>R2015/12*$C$3+(S2015-R2015)/11*5+(T2015-S2015)/10*4+(U2015-T2015)/9*3+(V2015-U2015)/8*2+(W2015-V2015)/7*1</f>
        <v>0</v>
      </c>
      <c r="Y2015" s="386">
        <f t="shared" si="2652"/>
        <v>0</v>
      </c>
      <c r="Z2015" s="386"/>
      <c r="AA2015" s="386"/>
      <c r="AB2015" s="386">
        <f t="shared" si="2653"/>
        <v>0</v>
      </c>
      <c r="AC2015" s="386"/>
      <c r="AD2015" s="386"/>
      <c r="AE2015" s="386"/>
      <c r="AF2015" s="456"/>
      <c r="AG2015" s="386"/>
      <c r="AH2015" s="619"/>
      <c r="AI2015" s="2141"/>
    </row>
    <row r="2016" spans="1:35" s="1413" customFormat="1" x14ac:dyDescent="0.25">
      <c r="A2016" s="256">
        <v>1</v>
      </c>
      <c r="B2016" s="256"/>
      <c r="C2016" s="458" t="s">
        <v>293</v>
      </c>
      <c r="D2016" s="3"/>
      <c r="E2016" s="3"/>
      <c r="F2016" s="259"/>
      <c r="G2016" s="227"/>
      <c r="H2016" s="227"/>
      <c r="I2016" s="227"/>
      <c r="J2016" s="1004"/>
      <c r="K2016" s="1004"/>
      <c r="L2016" s="176"/>
      <c r="M2016" s="176"/>
      <c r="N2016" s="176"/>
      <c r="O2016" s="176"/>
      <c r="P2016" s="176"/>
      <c r="Q2016" s="176"/>
      <c r="R2016" s="351"/>
      <c r="S2016" s="351"/>
      <c r="T2016" s="351"/>
      <c r="U2016" s="351"/>
      <c r="V2016" s="351"/>
      <c r="W2016" s="351"/>
      <c r="X2016" s="1844">
        <f t="shared" ref="X2016" si="2655">R2016/12*$C$3+(S2016-R2016)/11*5+(T2016-S2016)/10*4+(U2016-T2016)/9*3+(V2016-U2016)/8*2+(W2016-V2016)/7*1</f>
        <v>0</v>
      </c>
      <c r="Y2016" s="351">
        <f t="shared" si="2652"/>
        <v>0</v>
      </c>
      <c r="Z2016" s="351"/>
      <c r="AA2016" s="351"/>
      <c r="AB2016" s="351">
        <f t="shared" si="2653"/>
        <v>0</v>
      </c>
      <c r="AC2016" s="351"/>
      <c r="AD2016" s="351"/>
      <c r="AE2016" s="351"/>
      <c r="AF2016" s="227"/>
      <c r="AG2016" s="351"/>
      <c r="AH2016" s="619"/>
      <c r="AI2016" s="2141"/>
    </row>
    <row r="2017" spans="1:35" s="1413" customFormat="1" ht="29.25" x14ac:dyDescent="0.25">
      <c r="A2017" s="256"/>
      <c r="B2017" s="256"/>
      <c r="C2017" s="453" t="s">
        <v>275</v>
      </c>
      <c r="D2017" s="3"/>
      <c r="E2017" s="3"/>
      <c r="F2017" s="469">
        <f>F2019+F2020+F2021+F2022</f>
        <v>0</v>
      </c>
      <c r="G2017" s="469">
        <f t="shared" ref="G2017:H2017" si="2656">G2019+G2020+G2021+G2022</f>
        <v>0</v>
      </c>
      <c r="H2017" s="469">
        <f t="shared" si="2656"/>
        <v>41</v>
      </c>
      <c r="I2017" s="227" t="e">
        <f>H2017/G2017*100</f>
        <v>#DIV/0!</v>
      </c>
      <c r="J2017" s="1004"/>
      <c r="K2017" s="1004"/>
      <c r="L2017" s="176"/>
      <c r="M2017" s="176"/>
      <c r="N2017" s="176"/>
      <c r="O2017" s="176"/>
      <c r="P2017" s="176"/>
      <c r="Q2017" s="176"/>
      <c r="R2017" s="351"/>
      <c r="S2017" s="351"/>
      <c r="T2017" s="351"/>
      <c r="U2017" s="351"/>
      <c r="V2017" s="351"/>
      <c r="W2017" s="351"/>
      <c r="X2017" s="351"/>
      <c r="Y2017" s="351">
        <f t="shared" si="2652"/>
        <v>85.870209999999986</v>
      </c>
      <c r="Z2017" s="351"/>
      <c r="AA2017" s="351"/>
      <c r="AB2017" s="351"/>
      <c r="AC2017" s="351"/>
      <c r="AD2017" s="351">
        <v>-1.9985999999999999</v>
      </c>
      <c r="AE2017" s="351">
        <v>83.87160999999999</v>
      </c>
      <c r="AF2017" s="227"/>
      <c r="AG2017" s="351"/>
      <c r="AH2017" s="619"/>
      <c r="AI2017" s="2141"/>
    </row>
    <row r="2018" spans="1:35" s="1413" customFormat="1" ht="30" x14ac:dyDescent="0.25">
      <c r="A2018" s="256"/>
      <c r="B2018" s="256"/>
      <c r="C2018" s="460" t="s">
        <v>195</v>
      </c>
      <c r="D2018" s="3"/>
      <c r="E2018" s="3"/>
      <c r="F2018" s="469"/>
      <c r="G2018" s="227"/>
      <c r="H2018" s="227"/>
      <c r="I2018" s="227"/>
      <c r="J2018" s="1004"/>
      <c r="K2018" s="1004"/>
      <c r="L2018" s="176"/>
      <c r="M2018" s="176"/>
      <c r="N2018" s="176"/>
      <c r="O2018" s="176"/>
      <c r="P2018" s="176"/>
      <c r="Q2018" s="176"/>
      <c r="R2018" s="351"/>
      <c r="S2018" s="351"/>
      <c r="T2018" s="351"/>
      <c r="U2018" s="351"/>
      <c r="V2018" s="351"/>
      <c r="W2018" s="351"/>
      <c r="X2018" s="351"/>
      <c r="Y2018" s="351"/>
      <c r="Z2018" s="351"/>
      <c r="AA2018" s="351"/>
      <c r="AB2018" s="351"/>
      <c r="AC2018" s="351"/>
      <c r="AD2018" s="351"/>
      <c r="AE2018" s="351"/>
      <c r="AF2018" s="227"/>
      <c r="AG2018" s="351"/>
      <c r="AH2018" s="619"/>
      <c r="AI2018" s="2141"/>
    </row>
    <row r="2019" spans="1:35" s="1413" customFormat="1" ht="30" x14ac:dyDescent="0.25">
      <c r="A2019" s="256"/>
      <c r="B2019" s="256"/>
      <c r="C2019" s="460" t="s">
        <v>498</v>
      </c>
      <c r="D2019" s="3"/>
      <c r="E2019" s="3"/>
      <c r="F2019" s="329"/>
      <c r="G2019" s="177">
        <f t="shared" ref="G2019:G2022" si="2657">F2019/12*$C$3</f>
        <v>0</v>
      </c>
      <c r="H2019" s="227">
        <v>5</v>
      </c>
      <c r="I2019" s="227" t="e">
        <f t="shared" ref="I2019:I2026" si="2658">H2019/G2019*100</f>
        <v>#DIV/0!</v>
      </c>
      <c r="J2019" s="1004"/>
      <c r="K2019" s="1004"/>
      <c r="L2019" s="176"/>
      <c r="M2019" s="176"/>
      <c r="N2019" s="176"/>
      <c r="O2019" s="176"/>
      <c r="P2019" s="176"/>
      <c r="Q2019" s="176"/>
      <c r="R2019" s="351"/>
      <c r="S2019" s="351"/>
      <c r="T2019" s="351"/>
      <c r="U2019" s="351"/>
      <c r="V2019" s="351"/>
      <c r="W2019" s="351"/>
      <c r="X2019" s="351"/>
      <c r="Y2019" s="351"/>
      <c r="Z2019" s="351"/>
      <c r="AA2019" s="351"/>
      <c r="AB2019" s="351"/>
      <c r="AC2019" s="351"/>
      <c r="AD2019" s="351"/>
      <c r="AE2019" s="351"/>
      <c r="AF2019" s="227"/>
      <c r="AG2019" s="351"/>
      <c r="AH2019" s="619"/>
      <c r="AI2019" s="2141"/>
    </row>
    <row r="2020" spans="1:35" s="1413" customFormat="1" ht="60" x14ac:dyDescent="0.25">
      <c r="A2020" s="256"/>
      <c r="B2020" s="256"/>
      <c r="C2020" s="460" t="s">
        <v>499</v>
      </c>
      <c r="D2020" s="3"/>
      <c r="E2020" s="3"/>
      <c r="F2020" s="329"/>
      <c r="G2020" s="177">
        <f t="shared" si="2657"/>
        <v>0</v>
      </c>
      <c r="H2020" s="227">
        <v>4</v>
      </c>
      <c r="I2020" s="227" t="e">
        <f t="shared" si="2658"/>
        <v>#DIV/0!</v>
      </c>
      <c r="J2020" s="1004"/>
      <c r="K2020" s="1004"/>
      <c r="L2020" s="176"/>
      <c r="M2020" s="176"/>
      <c r="N2020" s="176"/>
      <c r="O2020" s="176"/>
      <c r="P2020" s="176"/>
      <c r="Q2020" s="176"/>
      <c r="R2020" s="351"/>
      <c r="S2020" s="351"/>
      <c r="T2020" s="351"/>
      <c r="U2020" s="351"/>
      <c r="V2020" s="351"/>
      <c r="W2020" s="351"/>
      <c r="X2020" s="351"/>
      <c r="Y2020" s="351"/>
      <c r="Z2020" s="351"/>
      <c r="AA2020" s="351"/>
      <c r="AB2020" s="351"/>
      <c r="AC2020" s="351"/>
      <c r="AD2020" s="351"/>
      <c r="AE2020" s="351"/>
      <c r="AF2020" s="227"/>
      <c r="AG2020" s="351"/>
      <c r="AH2020" s="619"/>
      <c r="AI2020" s="2141"/>
    </row>
    <row r="2021" spans="1:35" s="1413" customFormat="1" ht="45" x14ac:dyDescent="0.25">
      <c r="A2021" s="256"/>
      <c r="B2021" s="256"/>
      <c r="C2021" s="3" t="s">
        <v>500</v>
      </c>
      <c r="D2021" s="3"/>
      <c r="E2021" s="3"/>
      <c r="F2021" s="329"/>
      <c r="G2021" s="177">
        <f t="shared" si="2657"/>
        <v>0</v>
      </c>
      <c r="H2021" s="227">
        <v>32</v>
      </c>
      <c r="I2021" s="227" t="e">
        <f t="shared" si="2658"/>
        <v>#DIV/0!</v>
      </c>
      <c r="J2021" s="1004"/>
      <c r="K2021" s="1004"/>
      <c r="L2021" s="176"/>
      <c r="M2021" s="176"/>
      <c r="N2021" s="176"/>
      <c r="O2021" s="176"/>
      <c r="P2021" s="176"/>
      <c r="Q2021" s="176"/>
      <c r="R2021" s="351"/>
      <c r="S2021" s="351"/>
      <c r="T2021" s="351"/>
      <c r="U2021" s="351"/>
      <c r="V2021" s="351"/>
      <c r="W2021" s="351"/>
      <c r="X2021" s="351"/>
      <c r="Y2021" s="351"/>
      <c r="Z2021" s="351"/>
      <c r="AA2021" s="351"/>
      <c r="AB2021" s="351"/>
      <c r="AC2021" s="351"/>
      <c r="AD2021" s="351"/>
      <c r="AE2021" s="351"/>
      <c r="AF2021" s="227"/>
      <c r="AG2021" s="351"/>
      <c r="AH2021" s="619"/>
      <c r="AI2021" s="2141"/>
    </row>
    <row r="2022" spans="1:35" s="1413" customFormat="1" ht="105" x14ac:dyDescent="0.25">
      <c r="A2022" s="256"/>
      <c r="B2022" s="256"/>
      <c r="C2022" s="3" t="s">
        <v>501</v>
      </c>
      <c r="D2022" s="3"/>
      <c r="E2022" s="3"/>
      <c r="F2022" s="329"/>
      <c r="G2022" s="177">
        <f t="shared" si="2657"/>
        <v>0</v>
      </c>
      <c r="H2022" s="227"/>
      <c r="I2022" s="227" t="e">
        <f t="shared" si="2658"/>
        <v>#DIV/0!</v>
      </c>
      <c r="J2022" s="1004"/>
      <c r="K2022" s="1004"/>
      <c r="L2022" s="176"/>
      <c r="M2022" s="176"/>
      <c r="N2022" s="176"/>
      <c r="O2022" s="176"/>
      <c r="P2022" s="176"/>
      <c r="Q2022" s="176"/>
      <c r="R2022" s="351"/>
      <c r="S2022" s="351"/>
      <c r="T2022" s="351"/>
      <c r="U2022" s="351"/>
      <c r="V2022" s="351"/>
      <c r="W2022" s="351"/>
      <c r="X2022" s="351"/>
      <c r="Y2022" s="351"/>
      <c r="Z2022" s="351"/>
      <c r="AA2022" s="351"/>
      <c r="AB2022" s="351"/>
      <c r="AC2022" s="351"/>
      <c r="AD2022" s="351"/>
      <c r="AE2022" s="351"/>
      <c r="AF2022" s="227"/>
      <c r="AG2022" s="351"/>
      <c r="AH2022" s="619"/>
      <c r="AI2022" s="2141"/>
    </row>
    <row r="2023" spans="1:35" s="1413" customFormat="1" ht="30" x14ac:dyDescent="0.25">
      <c r="A2023" s="256"/>
      <c r="B2023" s="256"/>
      <c r="C2023" s="3" t="s">
        <v>132</v>
      </c>
      <c r="D2023" s="3"/>
      <c r="E2023" s="3"/>
      <c r="F2023" s="469">
        <f>F2024+F2025+F2026</f>
        <v>0</v>
      </c>
      <c r="G2023" s="469">
        <f t="shared" ref="G2023:H2023" si="2659">G2024+G2025+G2026</f>
        <v>0</v>
      </c>
      <c r="H2023" s="469">
        <f t="shared" si="2659"/>
        <v>27</v>
      </c>
      <c r="I2023" s="227" t="e">
        <f t="shared" si="2658"/>
        <v>#DIV/0!</v>
      </c>
      <c r="J2023" s="1004"/>
      <c r="K2023" s="1004"/>
      <c r="L2023" s="176"/>
      <c r="M2023" s="176"/>
      <c r="N2023" s="176"/>
      <c r="O2023" s="176"/>
      <c r="P2023" s="176"/>
      <c r="Q2023" s="176"/>
      <c r="R2023" s="351"/>
      <c r="S2023" s="351"/>
      <c r="T2023" s="351"/>
      <c r="U2023" s="351"/>
      <c r="V2023" s="351"/>
      <c r="W2023" s="351"/>
      <c r="X2023" s="351"/>
      <c r="Y2023" s="351"/>
      <c r="Z2023" s="351"/>
      <c r="AA2023" s="351"/>
      <c r="AB2023" s="351"/>
      <c r="AC2023" s="351"/>
      <c r="AD2023" s="351"/>
      <c r="AE2023" s="351"/>
      <c r="AF2023" s="227"/>
      <c r="AG2023" s="351"/>
      <c r="AH2023" s="619"/>
      <c r="AI2023" s="2141"/>
    </row>
    <row r="2024" spans="1:35" s="1413" customFormat="1" x14ac:dyDescent="0.25">
      <c r="A2024" s="256"/>
      <c r="B2024" s="256"/>
      <c r="C2024" s="453" t="s">
        <v>225</v>
      </c>
      <c r="D2024" s="453"/>
      <c r="E2024" s="453"/>
      <c r="F2024" s="469"/>
      <c r="G2024" s="456">
        <f t="shared" ref="G2024:G2025" si="2660">F2024/12*$C$3</f>
        <v>0</v>
      </c>
      <c r="H2024" s="545">
        <v>27</v>
      </c>
      <c r="I2024" s="545" t="e">
        <f t="shared" si="2658"/>
        <v>#DIV/0!</v>
      </c>
      <c r="J2024" s="1004"/>
      <c r="K2024" s="1004"/>
      <c r="L2024" s="176"/>
      <c r="M2024" s="176"/>
      <c r="N2024" s="176"/>
      <c r="O2024" s="176"/>
      <c r="P2024" s="176"/>
      <c r="Q2024" s="176"/>
      <c r="R2024" s="351"/>
      <c r="S2024" s="351"/>
      <c r="T2024" s="351"/>
      <c r="U2024" s="351"/>
      <c r="V2024" s="351"/>
      <c r="W2024" s="351"/>
      <c r="X2024" s="351"/>
      <c r="Y2024" s="351"/>
      <c r="Z2024" s="351"/>
      <c r="AA2024" s="351"/>
      <c r="AB2024" s="351"/>
      <c r="AC2024" s="351"/>
      <c r="AD2024" s="351"/>
      <c r="AE2024" s="351"/>
      <c r="AF2024" s="227"/>
      <c r="AG2024" s="351"/>
      <c r="AH2024" s="619"/>
      <c r="AI2024" s="2141"/>
    </row>
    <row r="2025" spans="1:35" s="1413" customFormat="1" ht="45" x14ac:dyDescent="0.25">
      <c r="A2025" s="256"/>
      <c r="B2025" s="256"/>
      <c r="C2025" s="3" t="s">
        <v>502</v>
      </c>
      <c r="D2025" s="3"/>
      <c r="E2025" s="3"/>
      <c r="F2025" s="1751"/>
      <c r="G2025" s="177">
        <f t="shared" si="2660"/>
        <v>0</v>
      </c>
      <c r="H2025" s="227"/>
      <c r="I2025" s="227" t="e">
        <f t="shared" si="2658"/>
        <v>#DIV/0!</v>
      </c>
      <c r="J2025" s="1004"/>
      <c r="K2025" s="1004"/>
      <c r="L2025" s="176"/>
      <c r="M2025" s="176"/>
      <c r="N2025" s="176"/>
      <c r="O2025" s="176"/>
      <c r="P2025" s="176"/>
      <c r="Q2025" s="176"/>
      <c r="R2025" s="351"/>
      <c r="S2025" s="351"/>
      <c r="T2025" s="351"/>
      <c r="U2025" s="351"/>
      <c r="V2025" s="351"/>
      <c r="W2025" s="351"/>
      <c r="X2025" s="351"/>
      <c r="Y2025" s="351"/>
      <c r="Z2025" s="351"/>
      <c r="AA2025" s="351"/>
      <c r="AB2025" s="351"/>
      <c r="AC2025" s="351"/>
      <c r="AD2025" s="351"/>
      <c r="AE2025" s="351"/>
      <c r="AF2025" s="227"/>
      <c r="AG2025" s="351"/>
      <c r="AH2025" s="619"/>
      <c r="AI2025" s="2141"/>
    </row>
    <row r="2026" spans="1:35" s="1413" customFormat="1" ht="75" x14ac:dyDescent="0.25">
      <c r="A2026" s="256"/>
      <c r="B2026" s="256"/>
      <c r="C2026" s="3" t="s">
        <v>573</v>
      </c>
      <c r="D2026" s="3"/>
      <c r="E2026" s="3"/>
      <c r="F2026" s="1751"/>
      <c r="G2026" s="1796">
        <f>F2026/9*3</f>
        <v>0</v>
      </c>
      <c r="H2026" s="227"/>
      <c r="I2026" s="227" t="e">
        <f t="shared" si="2658"/>
        <v>#DIV/0!</v>
      </c>
      <c r="J2026" s="1004"/>
      <c r="K2026" s="1004"/>
      <c r="L2026" s="176"/>
      <c r="M2026" s="176"/>
      <c r="N2026" s="176"/>
      <c r="O2026" s="176"/>
      <c r="P2026" s="176"/>
      <c r="Q2026" s="176"/>
      <c r="R2026" s="351"/>
      <c r="S2026" s="351"/>
      <c r="T2026" s="351"/>
      <c r="U2026" s="351"/>
      <c r="V2026" s="351"/>
      <c r="W2026" s="351"/>
      <c r="X2026" s="351"/>
      <c r="Y2026" s="351"/>
      <c r="Z2026" s="351"/>
      <c r="AA2026" s="351"/>
      <c r="AB2026" s="351"/>
      <c r="AC2026" s="351"/>
      <c r="AD2026" s="351"/>
      <c r="AE2026" s="351"/>
      <c r="AF2026" s="227"/>
      <c r="AG2026" s="351"/>
      <c r="AH2026" s="619"/>
      <c r="AI2026" s="2141"/>
    </row>
    <row r="2027" spans="1:35" s="1413" customFormat="1" ht="15.75" x14ac:dyDescent="0.25">
      <c r="A2027" s="256"/>
      <c r="B2027" s="256"/>
      <c r="C2027" s="583" t="s">
        <v>196</v>
      </c>
      <c r="D2027" s="3"/>
      <c r="E2027" s="3"/>
      <c r="F2027" s="329"/>
      <c r="G2027" s="227"/>
      <c r="H2027" s="227"/>
      <c r="I2027" s="227"/>
      <c r="J2027" s="1004"/>
      <c r="K2027" s="1004"/>
      <c r="L2027" s="176"/>
      <c r="M2027" s="176"/>
      <c r="N2027" s="176"/>
      <c r="O2027" s="176"/>
      <c r="P2027" s="176"/>
      <c r="Q2027" s="176"/>
      <c r="R2027" s="351"/>
      <c r="S2027" s="351"/>
      <c r="T2027" s="351"/>
      <c r="U2027" s="351"/>
      <c r="V2027" s="351"/>
      <c r="W2027" s="351"/>
      <c r="X2027" s="351"/>
      <c r="Y2027" s="351">
        <f t="shared" ref="Y2027:Y2028" si="2661">AE2027-AD2027-AA2027-Z2027</f>
        <v>1.2499800000000001</v>
      </c>
      <c r="Z2027" s="351"/>
      <c r="AA2027" s="351"/>
      <c r="AB2027" s="351"/>
      <c r="AC2027" s="351"/>
      <c r="AD2027" s="351"/>
      <c r="AE2027" s="351">
        <v>1.2499800000000001</v>
      </c>
      <c r="AF2027" s="227"/>
      <c r="AG2027" s="351"/>
      <c r="AH2027" s="619"/>
      <c r="AI2027" s="2141"/>
    </row>
    <row r="2028" spans="1:35" s="1413" customFormat="1" ht="104.25" x14ac:dyDescent="0.25">
      <c r="A2028" s="256"/>
      <c r="B2028" s="256"/>
      <c r="C2028" s="3" t="s">
        <v>572</v>
      </c>
      <c r="D2028" s="3"/>
      <c r="E2028" s="3"/>
      <c r="F2028" s="329"/>
      <c r="G2028" s="177">
        <f t="shared" ref="G2028" si="2662">F2028/12*$C$3</f>
        <v>0</v>
      </c>
      <c r="H2028" s="227">
        <v>4</v>
      </c>
      <c r="I2028" s="227" t="e">
        <f>H2028/G2028*100</f>
        <v>#DIV/0!</v>
      </c>
      <c r="J2028" s="1004"/>
      <c r="K2028" s="1004"/>
      <c r="L2028" s="176"/>
      <c r="M2028" s="176"/>
      <c r="N2028" s="176"/>
      <c r="O2028" s="176"/>
      <c r="P2028" s="176"/>
      <c r="Q2028" s="176"/>
      <c r="R2028" s="351"/>
      <c r="S2028" s="351"/>
      <c r="T2028" s="351"/>
      <c r="U2028" s="351"/>
      <c r="V2028" s="351"/>
      <c r="W2028" s="351"/>
      <c r="X2028" s="1844">
        <f t="shared" ref="X2028" si="2663">R2028/12*$C$3+(S2028-R2028)/11*5+(T2028-S2028)/10*4+(U2028-T2028)/9*3+(V2028-U2028)/8*2+(W2028-V2028)/7*1</f>
        <v>0</v>
      </c>
      <c r="Y2028" s="351">
        <f t="shared" si="2661"/>
        <v>8.5250000000000004</v>
      </c>
      <c r="Z2028" s="351"/>
      <c r="AA2028" s="351"/>
      <c r="AB2028" s="351">
        <f t="shared" ref="AB2028" si="2664">Y2028-X2028</f>
        <v>8.5250000000000004</v>
      </c>
      <c r="AC2028" s="351"/>
      <c r="AD2028" s="351"/>
      <c r="AE2028" s="351">
        <v>8.5250000000000004</v>
      </c>
      <c r="AF2028" s="227"/>
      <c r="AG2028" s="351"/>
      <c r="AH2028" s="619"/>
      <c r="AI2028" s="2141"/>
    </row>
    <row r="2029" spans="1:35" s="1413" customFormat="1" ht="60" x14ac:dyDescent="0.25">
      <c r="A2029" s="256"/>
      <c r="B2029" s="256"/>
      <c r="C2029" s="560" t="s">
        <v>504</v>
      </c>
      <c r="D2029" s="453"/>
      <c r="E2029" s="453"/>
      <c r="F2029" s="469">
        <f>F2030+F2037</f>
        <v>0</v>
      </c>
      <c r="G2029" s="469">
        <f t="shared" ref="G2029:H2029" si="2665">G2030+G2037</f>
        <v>0</v>
      </c>
      <c r="H2029" s="469">
        <f t="shared" si="2665"/>
        <v>0</v>
      </c>
      <c r="I2029" s="545" t="e">
        <f>H2029/G2029*100</f>
        <v>#DIV/0!</v>
      </c>
      <c r="J2029" s="1004"/>
      <c r="K2029" s="1004"/>
      <c r="L2029" s="176"/>
      <c r="M2029" s="176"/>
      <c r="N2029" s="176"/>
      <c r="O2029" s="176"/>
      <c r="P2029" s="176"/>
      <c r="Q2029" s="176"/>
      <c r="R2029" s="351">
        <f t="shared" ref="R2029:AE2029" si="2666">R2030+R2037</f>
        <v>0</v>
      </c>
      <c r="S2029" s="351">
        <f t="shared" ref="S2029:T2029" si="2667">S2030+S2037</f>
        <v>0</v>
      </c>
      <c r="T2029" s="351">
        <f t="shared" si="2667"/>
        <v>0</v>
      </c>
      <c r="U2029" s="351">
        <f t="shared" ref="U2029:V2029" si="2668">U2030+U2037</f>
        <v>0</v>
      </c>
      <c r="V2029" s="351">
        <f t="shared" si="2668"/>
        <v>0</v>
      </c>
      <c r="W2029" s="351">
        <f t="shared" ref="W2029" si="2669">W2030+W2037</f>
        <v>0</v>
      </c>
      <c r="X2029" s="351">
        <f t="shared" si="2666"/>
        <v>0</v>
      </c>
      <c r="Y2029" s="351">
        <f t="shared" si="2666"/>
        <v>0</v>
      </c>
      <c r="Z2029" s="351">
        <f t="shared" si="2666"/>
        <v>0</v>
      </c>
      <c r="AA2029" s="351">
        <f t="shared" si="2666"/>
        <v>0</v>
      </c>
      <c r="AB2029" s="351">
        <f t="shared" si="2666"/>
        <v>0</v>
      </c>
      <c r="AC2029" s="351">
        <f t="shared" si="2666"/>
        <v>0</v>
      </c>
      <c r="AD2029" s="351">
        <f t="shared" si="2666"/>
        <v>0</v>
      </c>
      <c r="AE2029" s="351">
        <f t="shared" si="2666"/>
        <v>0</v>
      </c>
      <c r="AF2029" s="227"/>
      <c r="AG2029" s="351"/>
      <c r="AH2029" s="619"/>
      <c r="AI2029" s="2141"/>
    </row>
    <row r="2030" spans="1:35" s="1413" customFormat="1" ht="30" x14ac:dyDescent="0.25">
      <c r="A2030" s="256"/>
      <c r="B2030" s="256"/>
      <c r="C2030" s="3" t="s">
        <v>276</v>
      </c>
      <c r="D2030" s="3"/>
      <c r="E2030" s="3"/>
      <c r="F2030" s="469">
        <f>SUM(F2031:F2036)</f>
        <v>0</v>
      </c>
      <c r="G2030" s="469">
        <f t="shared" ref="G2030:H2030" si="2670">SUM(G2031:G2036)</f>
        <v>0</v>
      </c>
      <c r="H2030" s="469">
        <f t="shared" si="2670"/>
        <v>0</v>
      </c>
      <c r="I2030" s="227" t="e">
        <f>H2030/G2030*100</f>
        <v>#DIV/0!</v>
      </c>
      <c r="J2030" s="1004"/>
      <c r="K2030" s="1004"/>
      <c r="L2030" s="176"/>
      <c r="M2030" s="176"/>
      <c r="N2030" s="176"/>
      <c r="O2030" s="176"/>
      <c r="P2030" s="176"/>
      <c r="Q2030" s="176"/>
      <c r="R2030" s="351">
        <f t="shared" ref="R2030:AE2030" si="2671">SUM(R2031:R2036)</f>
        <v>0</v>
      </c>
      <c r="S2030" s="351">
        <f t="shared" ref="S2030:T2030" si="2672">SUM(S2031:S2036)</f>
        <v>0</v>
      </c>
      <c r="T2030" s="351">
        <f t="shared" si="2672"/>
        <v>0</v>
      </c>
      <c r="U2030" s="351">
        <f t="shared" ref="U2030:V2030" si="2673">SUM(U2031:U2036)</f>
        <v>0</v>
      </c>
      <c r="V2030" s="351">
        <f t="shared" si="2673"/>
        <v>0</v>
      </c>
      <c r="W2030" s="351">
        <f t="shared" ref="W2030" si="2674">SUM(W2031:W2036)</f>
        <v>0</v>
      </c>
      <c r="X2030" s="351">
        <f t="shared" si="2671"/>
        <v>0</v>
      </c>
      <c r="Y2030" s="351">
        <f t="shared" si="2671"/>
        <v>0</v>
      </c>
      <c r="Z2030" s="351">
        <f t="shared" si="2671"/>
        <v>0</v>
      </c>
      <c r="AA2030" s="351">
        <f t="shared" si="2671"/>
        <v>0</v>
      </c>
      <c r="AB2030" s="351">
        <f t="shared" si="2671"/>
        <v>0</v>
      </c>
      <c r="AC2030" s="351">
        <f t="shared" si="2671"/>
        <v>0</v>
      </c>
      <c r="AD2030" s="351">
        <f t="shared" si="2671"/>
        <v>0</v>
      </c>
      <c r="AE2030" s="351">
        <f t="shared" si="2671"/>
        <v>0</v>
      </c>
      <c r="AF2030" s="227"/>
      <c r="AG2030" s="351"/>
      <c r="AH2030" s="619"/>
      <c r="AI2030" s="2141"/>
    </row>
    <row r="2031" spans="1:35" s="1413" customFormat="1" ht="30" x14ac:dyDescent="0.25">
      <c r="A2031" s="256"/>
      <c r="B2031" s="256"/>
      <c r="C2031" s="3" t="s">
        <v>505</v>
      </c>
      <c r="D2031" s="3"/>
      <c r="E2031" s="3"/>
      <c r="F2031" s="329"/>
      <c r="G2031" s="177">
        <f t="shared" ref="G2031" si="2675">F2031/12*$C$3</f>
        <v>0</v>
      </c>
      <c r="H2031" s="227"/>
      <c r="I2031" s="227" t="e">
        <f>H2031/G2031*100</f>
        <v>#DIV/0!</v>
      </c>
      <c r="J2031" s="1004"/>
      <c r="K2031" s="1004"/>
      <c r="L2031" s="176"/>
      <c r="M2031" s="176"/>
      <c r="N2031" s="176"/>
      <c r="O2031" s="176"/>
      <c r="P2031" s="176"/>
      <c r="Q2031" s="176"/>
      <c r="R2031" s="351"/>
      <c r="S2031" s="351"/>
      <c r="T2031" s="351"/>
      <c r="U2031" s="351"/>
      <c r="V2031" s="351"/>
      <c r="W2031" s="351"/>
      <c r="X2031" s="351">
        <f t="shared" ref="X2031" si="2676">R2031/12*$C$3+(S2031-R2031)/11*5+(T2031-S2031)/10*4+(U2031-T2031)/9*3+(V2031-U2031)/8*2+(W2031-V2031)/7*1</f>
        <v>0</v>
      </c>
      <c r="Y2031" s="351">
        <f t="shared" ref="Y2031" si="2677">AE2031-AD2031-AA2031-Z2031</f>
        <v>0</v>
      </c>
      <c r="Z2031" s="351"/>
      <c r="AA2031" s="351"/>
      <c r="AB2031" s="351">
        <f t="shared" ref="AB2031" si="2678">Y2031-X2031</f>
        <v>0</v>
      </c>
      <c r="AC2031" s="351"/>
      <c r="AD2031" s="351"/>
      <c r="AE2031" s="351"/>
      <c r="AF2031" s="227"/>
      <c r="AG2031" s="351"/>
      <c r="AH2031" s="619"/>
      <c r="AI2031" s="2141"/>
    </row>
    <row r="2032" spans="1:35" s="1413" customFormat="1" ht="60" x14ac:dyDescent="0.25">
      <c r="A2032" s="256"/>
      <c r="B2032" s="256"/>
      <c r="C2032" s="3" t="s">
        <v>527</v>
      </c>
      <c r="D2032" s="3"/>
      <c r="E2032" s="3"/>
      <c r="F2032" s="329"/>
      <c r="G2032" s="227"/>
      <c r="H2032" s="227"/>
      <c r="I2032" s="227"/>
      <c r="J2032" s="1004"/>
      <c r="K2032" s="1004"/>
      <c r="L2032" s="176"/>
      <c r="M2032" s="176"/>
      <c r="N2032" s="176"/>
      <c r="O2032" s="176"/>
      <c r="P2032" s="176"/>
      <c r="Q2032" s="176"/>
      <c r="R2032" s="351"/>
      <c r="S2032" s="351"/>
      <c r="T2032" s="351"/>
      <c r="U2032" s="351"/>
      <c r="V2032" s="351"/>
      <c r="W2032" s="351"/>
      <c r="X2032" s="351"/>
      <c r="Y2032" s="351"/>
      <c r="Z2032" s="351"/>
      <c r="AA2032" s="351"/>
      <c r="AB2032" s="351"/>
      <c r="AC2032" s="351"/>
      <c r="AD2032" s="351"/>
      <c r="AE2032" s="351"/>
      <c r="AF2032" s="227"/>
      <c r="AG2032" s="351"/>
      <c r="AH2032" s="619"/>
      <c r="AI2032" s="2141"/>
    </row>
    <row r="2033" spans="1:35" s="1413" customFormat="1" ht="30" x14ac:dyDescent="0.25">
      <c r="A2033" s="256"/>
      <c r="B2033" s="256"/>
      <c r="C2033" s="3" t="s">
        <v>506</v>
      </c>
      <c r="D2033" s="3"/>
      <c r="E2033" s="3"/>
      <c r="F2033" s="440"/>
      <c r="G2033" s="177">
        <f t="shared" ref="G2033" si="2679">F2033/12*$C$3</f>
        <v>0</v>
      </c>
      <c r="H2033" s="227"/>
      <c r="I2033" s="227" t="e">
        <f>H2033/G2033*100</f>
        <v>#DIV/0!</v>
      </c>
      <c r="J2033" s="1004"/>
      <c r="K2033" s="1004"/>
      <c r="L2033" s="176"/>
      <c r="M2033" s="176"/>
      <c r="N2033" s="176"/>
      <c r="O2033" s="176"/>
      <c r="P2033" s="176"/>
      <c r="Q2033" s="176"/>
      <c r="R2033" s="351"/>
      <c r="S2033" s="351"/>
      <c r="T2033" s="351"/>
      <c r="U2033" s="351"/>
      <c r="V2033" s="351"/>
      <c r="W2033" s="351"/>
      <c r="X2033" s="351">
        <f t="shared" ref="X2033" si="2680">R2033/12*$C$3+(S2033-R2033)/11*5+(T2033-S2033)/10*4+(U2033-T2033)/9*3+(V2033-U2033)/8*2+(W2033-V2033)/7*1</f>
        <v>0</v>
      </c>
      <c r="Y2033" s="351">
        <f t="shared" ref="Y2033" si="2681">AE2033-AD2033-AA2033-Z2033</f>
        <v>0</v>
      </c>
      <c r="Z2033" s="351"/>
      <c r="AA2033" s="351"/>
      <c r="AB2033" s="351">
        <f t="shared" ref="AB2033" si="2682">Y2033-X2033</f>
        <v>0</v>
      </c>
      <c r="AC2033" s="351"/>
      <c r="AD2033" s="351"/>
      <c r="AE2033" s="351"/>
      <c r="AF2033" s="227"/>
      <c r="AG2033" s="351"/>
      <c r="AH2033" s="619"/>
      <c r="AI2033" s="2141"/>
    </row>
    <row r="2034" spans="1:35" s="1413" customFormat="1" ht="45" x14ac:dyDescent="0.25">
      <c r="A2034" s="256"/>
      <c r="B2034" s="256"/>
      <c r="C2034" s="459" t="s">
        <v>507</v>
      </c>
      <c r="D2034" s="3"/>
      <c r="E2034" s="3"/>
      <c r="F2034" s="329"/>
      <c r="G2034" s="227"/>
      <c r="H2034" s="227"/>
      <c r="I2034" s="227"/>
      <c r="J2034" s="1004"/>
      <c r="K2034" s="1004"/>
      <c r="L2034" s="176"/>
      <c r="M2034" s="176"/>
      <c r="N2034" s="176"/>
      <c r="O2034" s="176"/>
      <c r="P2034" s="176"/>
      <c r="Q2034" s="176"/>
      <c r="R2034" s="351"/>
      <c r="S2034" s="351"/>
      <c r="T2034" s="351"/>
      <c r="U2034" s="351"/>
      <c r="V2034" s="351"/>
      <c r="W2034" s="351"/>
      <c r="X2034" s="351"/>
      <c r="Y2034" s="351">
        <f>AE2034-AD2034-AA2034</f>
        <v>0</v>
      </c>
      <c r="Z2034" s="351"/>
      <c r="AA2034" s="351"/>
      <c r="AB2034" s="351">
        <f>Y2034-X2034</f>
        <v>0</v>
      </c>
      <c r="AC2034" s="351"/>
      <c r="AD2034" s="351"/>
      <c r="AE2034" s="351"/>
      <c r="AF2034" s="227"/>
      <c r="AG2034" s="351"/>
      <c r="AH2034" s="619"/>
      <c r="AI2034" s="2141"/>
    </row>
    <row r="2035" spans="1:35" s="1413" customFormat="1" ht="45" x14ac:dyDescent="0.25">
      <c r="A2035" s="256"/>
      <c r="B2035" s="256"/>
      <c r="C2035" s="3" t="s">
        <v>508</v>
      </c>
      <c r="D2035" s="3"/>
      <c r="E2035" s="3"/>
      <c r="F2035" s="329"/>
      <c r="G2035" s="177">
        <f t="shared" ref="G2035:G2036" si="2683">F2035/12*$C$3</f>
        <v>0</v>
      </c>
      <c r="H2035" s="227"/>
      <c r="I2035" s="227" t="e">
        <f t="shared" ref="I2035:I2041" si="2684">H2035/G2035*100</f>
        <v>#DIV/0!</v>
      </c>
      <c r="J2035" s="1004"/>
      <c r="K2035" s="1004"/>
      <c r="L2035" s="176"/>
      <c r="M2035" s="176"/>
      <c r="N2035" s="176"/>
      <c r="O2035" s="176"/>
      <c r="P2035" s="176"/>
      <c r="Q2035" s="176"/>
      <c r="R2035" s="351"/>
      <c r="S2035" s="351"/>
      <c r="T2035" s="351"/>
      <c r="U2035" s="351"/>
      <c r="V2035" s="351"/>
      <c r="W2035" s="351"/>
      <c r="X2035" s="351">
        <f t="shared" ref="X2035:X2036" si="2685">R2035/12*$C$3+(S2035-R2035)/11*5+(T2035-S2035)/10*4+(U2035-T2035)/9*3+(V2035-U2035)/8*2+(W2035-V2035)/7*1</f>
        <v>0</v>
      </c>
      <c r="Y2035" s="351">
        <f t="shared" ref="Y2035:Y2036" si="2686">AE2035-AD2035-AA2035-Z2035</f>
        <v>0</v>
      </c>
      <c r="Z2035" s="351"/>
      <c r="AA2035" s="351"/>
      <c r="AB2035" s="351">
        <f t="shared" ref="AB2035:AB2036" si="2687">Y2035-X2035</f>
        <v>0</v>
      </c>
      <c r="AC2035" s="351"/>
      <c r="AD2035" s="351"/>
      <c r="AE2035" s="351"/>
      <c r="AF2035" s="227"/>
      <c r="AG2035" s="351"/>
      <c r="AH2035" s="619"/>
      <c r="AI2035" s="2141"/>
    </row>
    <row r="2036" spans="1:35" s="1413" customFormat="1" ht="30" x14ac:dyDescent="0.25">
      <c r="A2036" s="256"/>
      <c r="B2036" s="256"/>
      <c r="C2036" s="3" t="s">
        <v>509</v>
      </c>
      <c r="D2036" s="3"/>
      <c r="E2036" s="3"/>
      <c r="F2036" s="329"/>
      <c r="G2036" s="177">
        <f t="shared" si="2683"/>
        <v>0</v>
      </c>
      <c r="H2036" s="227"/>
      <c r="I2036" s="227" t="e">
        <f t="shared" si="2684"/>
        <v>#DIV/0!</v>
      </c>
      <c r="J2036" s="1004"/>
      <c r="K2036" s="1004"/>
      <c r="L2036" s="176"/>
      <c r="M2036" s="176"/>
      <c r="N2036" s="176"/>
      <c r="O2036" s="176"/>
      <c r="P2036" s="176"/>
      <c r="Q2036" s="176"/>
      <c r="R2036" s="351"/>
      <c r="S2036" s="351"/>
      <c r="T2036" s="351"/>
      <c r="U2036" s="351"/>
      <c r="V2036" s="351"/>
      <c r="W2036" s="351"/>
      <c r="X2036" s="351">
        <f t="shared" si="2685"/>
        <v>0</v>
      </c>
      <c r="Y2036" s="351">
        <f t="shared" si="2686"/>
        <v>0</v>
      </c>
      <c r="Z2036" s="351"/>
      <c r="AA2036" s="351"/>
      <c r="AB2036" s="351">
        <f t="shared" si="2687"/>
        <v>0</v>
      </c>
      <c r="AC2036" s="351"/>
      <c r="AD2036" s="351"/>
      <c r="AE2036" s="351"/>
      <c r="AF2036" s="227"/>
      <c r="AG2036" s="351"/>
      <c r="AH2036" s="619"/>
      <c r="AI2036" s="2141"/>
    </row>
    <row r="2037" spans="1:35" s="1413" customFormat="1" ht="57.75" x14ac:dyDescent="0.25">
      <c r="A2037" s="256"/>
      <c r="B2037" s="256"/>
      <c r="C2037" s="453" t="s">
        <v>277</v>
      </c>
      <c r="D2037" s="453"/>
      <c r="E2037" s="453"/>
      <c r="F2037" s="469">
        <f>SUM(F2038:F2040)</f>
        <v>0</v>
      </c>
      <c r="G2037" s="469">
        <f t="shared" ref="G2037:H2037" si="2688">SUM(G2038:G2040)</f>
        <v>0</v>
      </c>
      <c r="H2037" s="469">
        <f t="shared" si="2688"/>
        <v>0</v>
      </c>
      <c r="I2037" s="545" t="e">
        <f t="shared" si="2684"/>
        <v>#DIV/0!</v>
      </c>
      <c r="J2037" s="1004"/>
      <c r="K2037" s="1004"/>
      <c r="L2037" s="176"/>
      <c r="M2037" s="176"/>
      <c r="N2037" s="176"/>
      <c r="O2037" s="176"/>
      <c r="P2037" s="176"/>
      <c r="Q2037" s="176"/>
      <c r="R2037" s="351">
        <f t="shared" ref="R2037:AE2037" si="2689">SUM(R2038:R2040)</f>
        <v>0</v>
      </c>
      <c r="S2037" s="351">
        <f t="shared" ref="S2037:T2037" si="2690">SUM(S2038:S2040)</f>
        <v>0</v>
      </c>
      <c r="T2037" s="351">
        <f t="shared" si="2690"/>
        <v>0</v>
      </c>
      <c r="U2037" s="351">
        <f t="shared" ref="U2037:V2037" si="2691">SUM(U2038:U2040)</f>
        <v>0</v>
      </c>
      <c r="V2037" s="351">
        <f t="shared" si="2691"/>
        <v>0</v>
      </c>
      <c r="W2037" s="351">
        <f t="shared" ref="W2037" si="2692">SUM(W2038:W2040)</f>
        <v>0</v>
      </c>
      <c r="X2037" s="351">
        <f t="shared" si="2689"/>
        <v>0</v>
      </c>
      <c r="Y2037" s="351">
        <f t="shared" si="2689"/>
        <v>0</v>
      </c>
      <c r="Z2037" s="351">
        <f t="shared" si="2689"/>
        <v>0</v>
      </c>
      <c r="AA2037" s="351">
        <f t="shared" si="2689"/>
        <v>0</v>
      </c>
      <c r="AB2037" s="351">
        <f t="shared" si="2689"/>
        <v>0</v>
      </c>
      <c r="AC2037" s="351">
        <f t="shared" si="2689"/>
        <v>0</v>
      </c>
      <c r="AD2037" s="351">
        <f t="shared" si="2689"/>
        <v>0</v>
      </c>
      <c r="AE2037" s="351">
        <f t="shared" si="2689"/>
        <v>0</v>
      </c>
      <c r="AF2037" s="227"/>
      <c r="AG2037" s="351"/>
      <c r="AH2037" s="619"/>
      <c r="AI2037" s="2141"/>
    </row>
    <row r="2038" spans="1:35" s="1413" customFormat="1" ht="45" x14ac:dyDescent="0.25">
      <c r="A2038" s="256"/>
      <c r="B2038" s="256"/>
      <c r="C2038" s="3" t="s">
        <v>510</v>
      </c>
      <c r="D2038" s="3"/>
      <c r="E2038" s="3"/>
      <c r="F2038" s="329"/>
      <c r="G2038" s="177">
        <f t="shared" ref="G2038:G2040" si="2693">F2038/12*$C$3</f>
        <v>0</v>
      </c>
      <c r="H2038" s="227"/>
      <c r="I2038" s="227" t="e">
        <f t="shared" si="2684"/>
        <v>#DIV/0!</v>
      </c>
      <c r="J2038" s="1004"/>
      <c r="K2038" s="1004"/>
      <c r="L2038" s="176"/>
      <c r="M2038" s="176"/>
      <c r="N2038" s="176"/>
      <c r="O2038" s="176"/>
      <c r="P2038" s="176"/>
      <c r="Q2038" s="176"/>
      <c r="R2038" s="351"/>
      <c r="S2038" s="351"/>
      <c r="T2038" s="351"/>
      <c r="U2038" s="351"/>
      <c r="V2038" s="351"/>
      <c r="W2038" s="351"/>
      <c r="X2038" s="351">
        <f t="shared" ref="X2038:X2041" si="2694">R2038/12*$C$3+(S2038-R2038)/11*5+(T2038-S2038)/10*4+(U2038-T2038)/9*3+(V2038-U2038)/8*2+(W2038-V2038)/7*1</f>
        <v>0</v>
      </c>
      <c r="Y2038" s="351">
        <f t="shared" ref="Y2038:Y2041" si="2695">AE2038-AD2038-AA2038-Z2038</f>
        <v>0</v>
      </c>
      <c r="Z2038" s="351"/>
      <c r="AA2038" s="351"/>
      <c r="AB2038" s="351">
        <f t="shared" ref="AB2038:AB2041" si="2696">Y2038-X2038</f>
        <v>0</v>
      </c>
      <c r="AC2038" s="351"/>
      <c r="AD2038" s="351"/>
      <c r="AE2038" s="351"/>
      <c r="AF2038" s="227"/>
      <c r="AG2038" s="351"/>
      <c r="AH2038" s="619"/>
      <c r="AI2038" s="2141"/>
    </row>
    <row r="2039" spans="1:35" s="1413" customFormat="1" ht="75" x14ac:dyDescent="0.25">
      <c r="A2039" s="256"/>
      <c r="B2039" s="256"/>
      <c r="C2039" s="3" t="s">
        <v>511</v>
      </c>
      <c r="D2039" s="3"/>
      <c r="E2039" s="3"/>
      <c r="F2039" s="579"/>
      <c r="G2039" s="177">
        <f t="shared" si="2693"/>
        <v>0</v>
      </c>
      <c r="H2039" s="227"/>
      <c r="I2039" s="227" t="e">
        <f t="shared" si="2684"/>
        <v>#DIV/0!</v>
      </c>
      <c r="J2039" s="1004"/>
      <c r="K2039" s="1004"/>
      <c r="L2039" s="176"/>
      <c r="M2039" s="176"/>
      <c r="N2039" s="176"/>
      <c r="O2039" s="176"/>
      <c r="P2039" s="176"/>
      <c r="Q2039" s="176"/>
      <c r="R2039" s="351"/>
      <c r="S2039" s="351"/>
      <c r="T2039" s="351"/>
      <c r="U2039" s="351"/>
      <c r="V2039" s="351"/>
      <c r="W2039" s="351"/>
      <c r="X2039" s="351">
        <f t="shared" si="2694"/>
        <v>0</v>
      </c>
      <c r="Y2039" s="351">
        <f t="shared" si="2695"/>
        <v>0</v>
      </c>
      <c r="Z2039" s="351"/>
      <c r="AA2039" s="351"/>
      <c r="AB2039" s="351">
        <f t="shared" si="2696"/>
        <v>0</v>
      </c>
      <c r="AC2039" s="351"/>
      <c r="AD2039" s="351"/>
      <c r="AE2039" s="351"/>
      <c r="AF2039" s="227"/>
      <c r="AG2039" s="351"/>
      <c r="AH2039" s="619"/>
      <c r="AI2039" s="2141"/>
    </row>
    <row r="2040" spans="1:35" s="1413" customFormat="1" ht="60" x14ac:dyDescent="0.25">
      <c r="A2040" s="256"/>
      <c r="B2040" s="256"/>
      <c r="C2040" s="3" t="s">
        <v>512</v>
      </c>
      <c r="D2040" s="3"/>
      <c r="E2040" s="3"/>
      <c r="F2040" s="1409"/>
      <c r="G2040" s="177">
        <f t="shared" si="2693"/>
        <v>0</v>
      </c>
      <c r="H2040" s="227"/>
      <c r="I2040" s="227" t="e">
        <f t="shared" si="2684"/>
        <v>#DIV/0!</v>
      </c>
      <c r="J2040" s="1004"/>
      <c r="K2040" s="1004"/>
      <c r="L2040" s="176"/>
      <c r="M2040" s="176"/>
      <c r="N2040" s="176"/>
      <c r="O2040" s="176"/>
      <c r="P2040" s="176"/>
      <c r="Q2040" s="176"/>
      <c r="R2040" s="351"/>
      <c r="S2040" s="351"/>
      <c r="T2040" s="351"/>
      <c r="U2040" s="351"/>
      <c r="V2040" s="351"/>
      <c r="W2040" s="351"/>
      <c r="X2040" s="1844">
        <f t="shared" si="2694"/>
        <v>0</v>
      </c>
      <c r="Y2040" s="351">
        <f t="shared" si="2695"/>
        <v>0</v>
      </c>
      <c r="Z2040" s="351"/>
      <c r="AA2040" s="351"/>
      <c r="AB2040" s="351">
        <f t="shared" si="2696"/>
        <v>0</v>
      </c>
      <c r="AC2040" s="351"/>
      <c r="AD2040" s="351"/>
      <c r="AE2040" s="351"/>
      <c r="AF2040" s="227"/>
      <c r="AG2040" s="351"/>
      <c r="AH2040" s="619"/>
      <c r="AI2040" s="2141"/>
    </row>
    <row r="2041" spans="1:35" s="1413" customFormat="1" ht="29.25" x14ac:dyDescent="0.25">
      <c r="A2041" s="256"/>
      <c r="B2041" s="256"/>
      <c r="C2041" s="453" t="s">
        <v>317</v>
      </c>
      <c r="D2041" s="453"/>
      <c r="E2041" s="453"/>
      <c r="F2041" s="580">
        <f>F2048+F2042+F2043+F2049+F2050*5</f>
        <v>0</v>
      </c>
      <c r="G2041" s="580">
        <f t="shared" ref="G2041:H2041" si="2697">G2048+G2042+G2043+G2049+G2050*5</f>
        <v>0</v>
      </c>
      <c r="H2041" s="580">
        <f t="shared" si="2697"/>
        <v>0</v>
      </c>
      <c r="I2041" s="545" t="e">
        <f t="shared" si="2684"/>
        <v>#DIV/0!</v>
      </c>
      <c r="J2041" s="1004"/>
      <c r="K2041" s="1004"/>
      <c r="L2041" s="176"/>
      <c r="M2041" s="176"/>
      <c r="N2041" s="176"/>
      <c r="O2041" s="176"/>
      <c r="P2041" s="176"/>
      <c r="Q2041" s="176"/>
      <c r="R2041" s="351"/>
      <c r="S2041" s="351"/>
      <c r="T2041" s="351"/>
      <c r="U2041" s="351"/>
      <c r="V2041" s="351"/>
      <c r="W2041" s="351"/>
      <c r="X2041" s="351">
        <f t="shared" si="2694"/>
        <v>0</v>
      </c>
      <c r="Y2041" s="351">
        <f t="shared" si="2695"/>
        <v>0</v>
      </c>
      <c r="Z2041" s="351"/>
      <c r="AA2041" s="351"/>
      <c r="AB2041" s="351">
        <f t="shared" si="2696"/>
        <v>0</v>
      </c>
      <c r="AC2041" s="351"/>
      <c r="AD2041" s="351"/>
      <c r="AE2041" s="351"/>
      <c r="AF2041" s="227"/>
      <c r="AG2041" s="351"/>
      <c r="AH2041" s="619"/>
      <c r="AI2041" s="2141"/>
    </row>
    <row r="2042" spans="1:35" s="1413" customFormat="1" x14ac:dyDescent="0.25">
      <c r="A2042" s="256"/>
      <c r="B2042" s="256"/>
      <c r="C2042" s="3" t="s">
        <v>308</v>
      </c>
      <c r="D2042" s="3"/>
      <c r="E2042" s="3"/>
      <c r="F2042" s="579"/>
      <c r="G2042" s="579"/>
      <c r="H2042" s="579"/>
      <c r="I2042" s="227"/>
      <c r="J2042" s="1004"/>
      <c r="K2042" s="1004"/>
      <c r="L2042" s="176"/>
      <c r="M2042" s="176"/>
      <c r="N2042" s="176"/>
      <c r="O2042" s="176"/>
      <c r="P2042" s="176"/>
      <c r="Q2042" s="176"/>
      <c r="R2042" s="351"/>
      <c r="S2042" s="351"/>
      <c r="T2042" s="351"/>
      <c r="U2042" s="351"/>
      <c r="V2042" s="351"/>
      <c r="W2042" s="351"/>
      <c r="X2042" s="351"/>
      <c r="Y2042" s="351"/>
      <c r="Z2042" s="351"/>
      <c r="AA2042" s="351"/>
      <c r="AB2042" s="351"/>
      <c r="AC2042" s="351"/>
      <c r="AD2042" s="351"/>
      <c r="AE2042" s="351"/>
      <c r="AF2042" s="227"/>
      <c r="AG2042" s="351"/>
      <c r="AH2042" s="619"/>
      <c r="AI2042" s="2141"/>
    </row>
    <row r="2043" spans="1:35" s="1413" customFormat="1" ht="30" x14ac:dyDescent="0.25">
      <c r="A2043" s="256"/>
      <c r="B2043" s="256"/>
      <c r="C2043" s="459" t="s">
        <v>487</v>
      </c>
      <c r="D2043" s="3"/>
      <c r="E2043" s="3"/>
      <c r="F2043" s="579">
        <f>F2044+F2045/4</f>
        <v>0</v>
      </c>
      <c r="G2043" s="579">
        <f t="shared" ref="G2043:H2043" si="2698">G2044+G2045/4</f>
        <v>0</v>
      </c>
      <c r="H2043" s="579">
        <f t="shared" si="2698"/>
        <v>0</v>
      </c>
      <c r="I2043" s="227" t="e">
        <f>H2043/G2043*100</f>
        <v>#DIV/0!</v>
      </c>
      <c r="J2043" s="1004"/>
      <c r="K2043" s="1004"/>
      <c r="L2043" s="176"/>
      <c r="M2043" s="176"/>
      <c r="N2043" s="176"/>
      <c r="O2043" s="176"/>
      <c r="P2043" s="176"/>
      <c r="Q2043" s="176"/>
      <c r="R2043" s="351"/>
      <c r="S2043" s="351"/>
      <c r="T2043" s="351"/>
      <c r="U2043" s="351"/>
      <c r="V2043" s="351"/>
      <c r="W2043" s="351"/>
      <c r="X2043" s="351"/>
      <c r="Y2043" s="351"/>
      <c r="Z2043" s="351"/>
      <c r="AA2043" s="351"/>
      <c r="AB2043" s="351"/>
      <c r="AC2043" s="351"/>
      <c r="AD2043" s="351"/>
      <c r="AE2043" s="351"/>
      <c r="AF2043" s="227"/>
      <c r="AG2043" s="351"/>
      <c r="AH2043" s="619"/>
      <c r="AI2043" s="2141"/>
    </row>
    <row r="2044" spans="1:35" s="1413" customFormat="1" x14ac:dyDescent="0.25">
      <c r="A2044" s="256"/>
      <c r="B2044" s="256"/>
      <c r="C2044" s="3" t="s">
        <v>488</v>
      </c>
      <c r="D2044" s="3"/>
      <c r="E2044" s="3"/>
      <c r="F2044" s="575"/>
      <c r="G2044" s="227"/>
      <c r="H2044" s="227"/>
      <c r="I2044" s="227"/>
      <c r="J2044" s="1004"/>
      <c r="K2044" s="1004"/>
      <c r="L2044" s="176"/>
      <c r="M2044" s="176"/>
      <c r="N2044" s="176"/>
      <c r="O2044" s="176"/>
      <c r="P2044" s="176"/>
      <c r="Q2044" s="176"/>
      <c r="R2044" s="351"/>
      <c r="S2044" s="351"/>
      <c r="T2044" s="351"/>
      <c r="U2044" s="351"/>
      <c r="V2044" s="351"/>
      <c r="W2044" s="351"/>
      <c r="X2044" s="351"/>
      <c r="Y2044" s="351"/>
      <c r="Z2044" s="351"/>
      <c r="AA2044" s="351"/>
      <c r="AB2044" s="351"/>
      <c r="AC2044" s="351"/>
      <c r="AD2044" s="351"/>
      <c r="AE2044" s="351"/>
      <c r="AF2044" s="227"/>
      <c r="AG2044" s="351"/>
      <c r="AH2044" s="619"/>
      <c r="AI2044" s="2141"/>
    </row>
    <row r="2045" spans="1:35" s="1413" customFormat="1" ht="30" x14ac:dyDescent="0.25">
      <c r="A2045" s="256"/>
      <c r="B2045" s="256"/>
      <c r="C2045" s="3" t="s">
        <v>489</v>
      </c>
      <c r="D2045" s="3"/>
      <c r="E2045" s="3"/>
      <c r="F2045" s="579"/>
      <c r="G2045" s="177">
        <f t="shared" ref="G2045" si="2699">F2045/12*$C$3</f>
        <v>0</v>
      </c>
      <c r="H2045" s="227"/>
      <c r="I2045" s="227" t="e">
        <f>H2045/G2045*100</f>
        <v>#DIV/0!</v>
      </c>
      <c r="J2045" s="1004"/>
      <c r="K2045" s="1004"/>
      <c r="L2045" s="176"/>
      <c r="M2045" s="176"/>
      <c r="N2045" s="176"/>
      <c r="O2045" s="176"/>
      <c r="P2045" s="176"/>
      <c r="Q2045" s="176"/>
      <c r="R2045" s="351"/>
      <c r="S2045" s="351"/>
      <c r="T2045" s="351"/>
      <c r="U2045" s="351"/>
      <c r="V2045" s="351"/>
      <c r="W2045" s="351"/>
      <c r="X2045" s="351"/>
      <c r="Y2045" s="351"/>
      <c r="Z2045" s="351"/>
      <c r="AA2045" s="351"/>
      <c r="AB2045" s="351"/>
      <c r="AC2045" s="351"/>
      <c r="AD2045" s="351"/>
      <c r="AE2045" s="351"/>
      <c r="AF2045" s="227"/>
      <c r="AG2045" s="351"/>
      <c r="AH2045" s="619"/>
      <c r="AI2045" s="2141"/>
    </row>
    <row r="2046" spans="1:35" s="1413" customFormat="1" ht="60" x14ac:dyDescent="0.25">
      <c r="A2046" s="256">
        <v>1</v>
      </c>
      <c r="B2046" s="256"/>
      <c r="C2046" s="3" t="s">
        <v>491</v>
      </c>
      <c r="D2046" s="3"/>
      <c r="E2046" s="3"/>
      <c r="F2046" s="585"/>
      <c r="G2046" s="177"/>
      <c r="H2046" s="227"/>
      <c r="I2046" s="227"/>
      <c r="J2046" s="1004"/>
      <c r="K2046" s="1004"/>
      <c r="L2046" s="176"/>
      <c r="M2046" s="176"/>
      <c r="N2046" s="176"/>
      <c r="O2046" s="176"/>
      <c r="P2046" s="176"/>
      <c r="Q2046" s="176"/>
      <c r="R2046" s="351"/>
      <c r="S2046" s="351"/>
      <c r="T2046" s="351"/>
      <c r="U2046" s="351"/>
      <c r="V2046" s="351"/>
      <c r="W2046" s="351"/>
      <c r="X2046" s="351"/>
      <c r="Y2046" s="351"/>
      <c r="Z2046" s="351"/>
      <c r="AA2046" s="351"/>
      <c r="AB2046" s="351"/>
      <c r="AC2046" s="351"/>
      <c r="AD2046" s="351"/>
      <c r="AE2046" s="351"/>
      <c r="AF2046" s="227"/>
      <c r="AG2046" s="351"/>
      <c r="AH2046" s="619"/>
      <c r="AI2046" s="2141"/>
    </row>
    <row r="2047" spans="1:35" s="1413" customFormat="1" ht="45" x14ac:dyDescent="0.25">
      <c r="A2047" s="256">
        <v>1</v>
      </c>
      <c r="B2047" s="256"/>
      <c r="C2047" s="460" t="s">
        <v>492</v>
      </c>
      <c r="D2047" s="3"/>
      <c r="E2047" s="3"/>
      <c r="F2047" s="585"/>
      <c r="G2047" s="177"/>
      <c r="H2047" s="227"/>
      <c r="I2047" s="227"/>
      <c r="J2047" s="1004"/>
      <c r="K2047" s="1004"/>
      <c r="L2047" s="176"/>
      <c r="M2047" s="176"/>
      <c r="N2047" s="176"/>
      <c r="O2047" s="176"/>
      <c r="P2047" s="176"/>
      <c r="Q2047" s="176"/>
      <c r="R2047" s="351"/>
      <c r="S2047" s="351"/>
      <c r="T2047" s="351"/>
      <c r="U2047" s="351"/>
      <c r="V2047" s="351"/>
      <c r="W2047" s="351"/>
      <c r="X2047" s="351"/>
      <c r="Y2047" s="351"/>
      <c r="Z2047" s="351"/>
      <c r="AA2047" s="351"/>
      <c r="AB2047" s="351"/>
      <c r="AC2047" s="351"/>
      <c r="AD2047" s="351"/>
      <c r="AE2047" s="351"/>
      <c r="AF2047" s="227"/>
      <c r="AG2047" s="351"/>
      <c r="AH2047" s="619"/>
      <c r="AI2047" s="2141"/>
    </row>
    <row r="2048" spans="1:35" s="1413" customFormat="1" ht="105" x14ac:dyDescent="0.25">
      <c r="A2048" s="256"/>
      <c r="B2048" s="256"/>
      <c r="C2048" s="460" t="s">
        <v>493</v>
      </c>
      <c r="D2048" s="3"/>
      <c r="E2048" s="3"/>
      <c r="F2048" s="585"/>
      <c r="G2048" s="177">
        <f t="shared" ref="G2048:G2049" si="2700">F2048/12*$C$3</f>
        <v>0</v>
      </c>
      <c r="H2048" s="227"/>
      <c r="I2048" s="227" t="e">
        <f>H2048/G2048*100</f>
        <v>#DIV/0!</v>
      </c>
      <c r="J2048" s="1004"/>
      <c r="K2048" s="1004"/>
      <c r="L2048" s="176"/>
      <c r="M2048" s="176"/>
      <c r="N2048" s="176"/>
      <c r="O2048" s="176"/>
      <c r="P2048" s="176"/>
      <c r="Q2048" s="176"/>
      <c r="R2048" s="351"/>
      <c r="S2048" s="351"/>
      <c r="T2048" s="351"/>
      <c r="U2048" s="351"/>
      <c r="V2048" s="351"/>
      <c r="W2048" s="351"/>
      <c r="X2048" s="351"/>
      <c r="Y2048" s="351"/>
      <c r="Z2048" s="351"/>
      <c r="AA2048" s="351"/>
      <c r="AB2048" s="351"/>
      <c r="AC2048" s="351"/>
      <c r="AD2048" s="351"/>
      <c r="AE2048" s="351"/>
      <c r="AF2048" s="227"/>
      <c r="AG2048" s="351"/>
      <c r="AH2048" s="619"/>
      <c r="AI2048" s="2141"/>
    </row>
    <row r="2049" spans="1:35" s="1413" customFormat="1" ht="28.5" x14ac:dyDescent="0.25">
      <c r="A2049" s="256"/>
      <c r="B2049" s="256"/>
      <c r="C2049" s="604" t="s">
        <v>513</v>
      </c>
      <c r="D2049" s="769"/>
      <c r="E2049" s="453"/>
      <c r="F2049" s="585"/>
      <c r="G2049" s="177">
        <f t="shared" si="2700"/>
        <v>0</v>
      </c>
      <c r="H2049" s="440"/>
      <c r="I2049" s="545" t="e">
        <f>H2049/ROUND(G2049,0)*100</f>
        <v>#DIV/0!</v>
      </c>
      <c r="J2049" s="1004"/>
      <c r="K2049" s="1004"/>
      <c r="L2049" s="176"/>
      <c r="M2049" s="176"/>
      <c r="N2049" s="176"/>
      <c r="O2049" s="176"/>
      <c r="P2049" s="176"/>
      <c r="Q2049" s="176"/>
      <c r="R2049" s="1425"/>
      <c r="S2049" s="1425"/>
      <c r="T2049" s="1425"/>
      <c r="U2049" s="1425"/>
      <c r="V2049" s="1425"/>
      <c r="W2049" s="1425"/>
      <c r="X2049" s="196">
        <f t="shared" ref="X2049:X2050" si="2701">R2049/12*$C$3+(S2049-R2049)/11*5+(T2049-S2049)/10*4+(U2049-T2049)/9*3+(V2049-U2049)/8*2+(W2049-V2049)/7*1</f>
        <v>0</v>
      </c>
      <c r="Y2049" s="351">
        <f t="shared" ref="Y2049" si="2702">AE2049-AD2049-AA2049-Z2049</f>
        <v>0</v>
      </c>
      <c r="Z2049" s="351"/>
      <c r="AA2049" s="351"/>
      <c r="AB2049" s="351">
        <f t="shared" ref="AB2049" si="2703">Y2049-X2049</f>
        <v>0</v>
      </c>
      <c r="AC2049" s="351"/>
      <c r="AD2049" s="351"/>
      <c r="AE2049" s="351"/>
      <c r="AF2049" s="227"/>
      <c r="AG2049" s="351"/>
      <c r="AH2049" s="619"/>
      <c r="AI2049" s="2141"/>
    </row>
    <row r="2050" spans="1:35" s="1413" customFormat="1" ht="42.75" x14ac:dyDescent="0.25">
      <c r="A2050" s="256"/>
      <c r="B2050" s="256"/>
      <c r="C2050" s="604" t="s">
        <v>566</v>
      </c>
      <c r="D2050" s="1172"/>
      <c r="E2050" s="3"/>
      <c r="F2050" s="518">
        <f>F2051+F2052</f>
        <v>0</v>
      </c>
      <c r="G2050" s="456">
        <f t="shared" ref="G2050" si="2704">G2051+G2052</f>
        <v>0</v>
      </c>
      <c r="H2050" s="566">
        <f t="shared" ref="H2050" si="2705">H2051+H2052</f>
        <v>0</v>
      </c>
      <c r="I2050" s="545" t="e">
        <f>H2050/G2050*100</f>
        <v>#DIV/0!</v>
      </c>
      <c r="J2050" s="1004"/>
      <c r="K2050" s="1004"/>
      <c r="L2050" s="176"/>
      <c r="M2050" s="176"/>
      <c r="N2050" s="176"/>
      <c r="O2050" s="176"/>
      <c r="P2050" s="176"/>
      <c r="Q2050" s="176"/>
      <c r="R2050" s="1425"/>
      <c r="S2050" s="1425"/>
      <c r="T2050" s="1425"/>
      <c r="U2050" s="1425"/>
      <c r="V2050" s="1425"/>
      <c r="W2050" s="1425"/>
      <c r="X2050" s="196">
        <f t="shared" si="2701"/>
        <v>0</v>
      </c>
      <c r="Y2050" s="351">
        <f t="shared" ref="Y2050" si="2706">AE2050-AD2050-AA2050-Z2050</f>
        <v>0</v>
      </c>
      <c r="Z2050" s="351"/>
      <c r="AA2050" s="351"/>
      <c r="AB2050" s="351">
        <f t="shared" ref="AB2050" si="2707">Y2050-X2050</f>
        <v>0</v>
      </c>
      <c r="AC2050" s="351"/>
      <c r="AD2050" s="351"/>
      <c r="AE2050" s="351"/>
      <c r="AF2050" s="227"/>
      <c r="AG2050" s="351"/>
      <c r="AH2050" s="619"/>
      <c r="AI2050" s="2141"/>
    </row>
    <row r="2051" spans="1:35" s="1413" customFormat="1" ht="30" x14ac:dyDescent="0.25">
      <c r="A2051" s="256"/>
      <c r="B2051" s="256"/>
      <c r="C2051" s="460" t="s">
        <v>567</v>
      </c>
      <c r="D2051" s="1172"/>
      <c r="E2051" s="3"/>
      <c r="F2051" s="585"/>
      <c r="G2051" s="1796">
        <f>F2051/9*3</f>
        <v>0</v>
      </c>
      <c r="H2051" s="440"/>
      <c r="I2051" s="227" t="e">
        <f>H2051/G2051*100</f>
        <v>#DIV/0!</v>
      </c>
      <c r="J2051" s="1004"/>
      <c r="K2051" s="1004"/>
      <c r="L2051" s="176"/>
      <c r="M2051" s="176"/>
      <c r="N2051" s="176"/>
      <c r="O2051" s="176"/>
      <c r="P2051" s="176"/>
      <c r="Q2051" s="176"/>
      <c r="R2051" s="1425"/>
      <c r="S2051" s="1425"/>
      <c r="T2051" s="1425"/>
      <c r="U2051" s="1425"/>
      <c r="V2051" s="1425"/>
      <c r="W2051" s="1425"/>
      <c r="X2051" s="196"/>
      <c r="Y2051" s="351"/>
      <c r="Z2051" s="351"/>
      <c r="AA2051" s="351"/>
      <c r="AB2051" s="351"/>
      <c r="AC2051" s="351"/>
      <c r="AD2051" s="351"/>
      <c r="AE2051" s="351"/>
      <c r="AF2051" s="227"/>
      <c r="AG2051" s="351"/>
      <c r="AH2051" s="619"/>
      <c r="AI2051" s="2141"/>
    </row>
    <row r="2052" spans="1:35" s="1413" customFormat="1" ht="30" x14ac:dyDescent="0.25">
      <c r="A2052" s="256"/>
      <c r="B2052" s="256"/>
      <c r="C2052" s="460" t="s">
        <v>568</v>
      </c>
      <c r="D2052" s="1172"/>
      <c r="E2052" s="3"/>
      <c r="F2052" s="585"/>
      <c r="G2052" s="1796">
        <f>F2052/9*3</f>
        <v>0</v>
      </c>
      <c r="H2052" s="440"/>
      <c r="I2052" s="227" t="e">
        <f>H2052/G2052*100</f>
        <v>#DIV/0!</v>
      </c>
      <c r="J2052" s="1004"/>
      <c r="K2052" s="1004"/>
      <c r="L2052" s="176"/>
      <c r="M2052" s="176"/>
      <c r="N2052" s="176"/>
      <c r="O2052" s="176"/>
      <c r="P2052" s="176"/>
      <c r="Q2052" s="176"/>
      <c r="R2052" s="1425"/>
      <c r="S2052" s="1425"/>
      <c r="T2052" s="1425"/>
      <c r="U2052" s="1425"/>
      <c r="V2052" s="1425"/>
      <c r="W2052" s="1425"/>
      <c r="X2052" s="196"/>
      <c r="Y2052" s="351"/>
      <c r="Z2052" s="351"/>
      <c r="AA2052" s="351"/>
      <c r="AB2052" s="351"/>
      <c r="AC2052" s="351"/>
      <c r="AD2052" s="351"/>
      <c r="AE2052" s="351"/>
      <c r="AF2052" s="227"/>
      <c r="AG2052" s="351"/>
      <c r="AH2052" s="619"/>
      <c r="AI2052" s="2141"/>
    </row>
    <row r="2053" spans="1:35" s="1413" customFormat="1" ht="29.25" x14ac:dyDescent="0.25">
      <c r="A2053" s="256">
        <v>1</v>
      </c>
      <c r="B2053" s="256"/>
      <c r="C2053" s="453" t="s">
        <v>318</v>
      </c>
      <c r="D2053" s="3"/>
      <c r="E2053" s="3"/>
      <c r="F2053" s="579">
        <f>F2054+F2055</f>
        <v>0</v>
      </c>
      <c r="G2053" s="177">
        <f t="shared" ref="G2053:H2053" si="2708">G2054+G2055</f>
        <v>0</v>
      </c>
      <c r="H2053" s="227">
        <f t="shared" si="2708"/>
        <v>0.44468085106382976</v>
      </c>
      <c r="I2053" s="227" t="e">
        <f>H2053/ROUND(G2053,0)*100</f>
        <v>#DIV/0!</v>
      </c>
      <c r="J2053" s="1004"/>
      <c r="K2053" s="1004"/>
      <c r="L2053" s="176"/>
      <c r="M2053" s="176"/>
      <c r="N2053" s="176"/>
      <c r="O2053" s="176"/>
      <c r="P2053" s="176"/>
      <c r="Q2053" s="176"/>
      <c r="R2053" s="351"/>
      <c r="S2053" s="351"/>
      <c r="T2053" s="351"/>
      <c r="U2053" s="351"/>
      <c r="V2053" s="351"/>
      <c r="W2053" s="351"/>
      <c r="X2053" s="351"/>
      <c r="Y2053" s="351"/>
      <c r="Z2053" s="351"/>
      <c r="AA2053" s="351"/>
      <c r="AB2053" s="351"/>
      <c r="AC2053" s="351"/>
      <c r="AD2053" s="351"/>
      <c r="AE2053" s="351"/>
      <c r="AF2053" s="227"/>
      <c r="AG2053" s="351"/>
      <c r="AH2053" s="619"/>
      <c r="AI2053" s="2141"/>
    </row>
    <row r="2054" spans="1:35" s="1413" customFormat="1" x14ac:dyDescent="0.25">
      <c r="A2054" s="256"/>
      <c r="B2054" s="256"/>
      <c r="C2054" s="453" t="s">
        <v>327</v>
      </c>
      <c r="D2054" s="3"/>
      <c r="E2054" s="3"/>
      <c r="F2054" s="1409"/>
      <c r="G2054" s="177"/>
      <c r="H2054" s="227"/>
      <c r="I2054" s="227"/>
      <c r="J2054" s="1004"/>
      <c r="K2054" s="1004"/>
      <c r="L2054" s="176"/>
      <c r="M2054" s="176"/>
      <c r="N2054" s="176"/>
      <c r="O2054" s="176"/>
      <c r="P2054" s="176"/>
      <c r="Q2054" s="176"/>
      <c r="R2054" s="351"/>
      <c r="S2054" s="351"/>
      <c r="T2054" s="351"/>
      <c r="U2054" s="351"/>
      <c r="V2054" s="351"/>
      <c r="W2054" s="351"/>
      <c r="X2054" s="351"/>
      <c r="Y2054" s="351"/>
      <c r="Z2054" s="351"/>
      <c r="AA2054" s="351"/>
      <c r="AB2054" s="351"/>
      <c r="AC2054" s="351"/>
      <c r="AD2054" s="351"/>
      <c r="AE2054" s="351"/>
      <c r="AF2054" s="227"/>
      <c r="AG2054" s="351"/>
      <c r="AH2054" s="619"/>
      <c r="AI2054" s="2141"/>
    </row>
    <row r="2055" spans="1:35" s="1413" customFormat="1" x14ac:dyDescent="0.25">
      <c r="A2055" s="256">
        <v>1</v>
      </c>
      <c r="B2055" s="256"/>
      <c r="C2055" s="3" t="s">
        <v>328</v>
      </c>
      <c r="D2055" s="3"/>
      <c r="E2055" s="3"/>
      <c r="F2055" s="1409">
        <f>F2056/9.4</f>
        <v>0</v>
      </c>
      <c r="G2055" s="177">
        <f t="shared" ref="G2055:H2055" si="2709">G2056/9.4</f>
        <v>0</v>
      </c>
      <c r="H2055" s="177">
        <f t="shared" si="2709"/>
        <v>0.44468085106382976</v>
      </c>
      <c r="I2055" s="227" t="e">
        <f>H2055/ROUND(G2055,0)*100</f>
        <v>#DIV/0!</v>
      </c>
      <c r="J2055" s="1004"/>
      <c r="K2055" s="1004"/>
      <c r="L2055" s="176"/>
      <c r="M2055" s="176"/>
      <c r="N2055" s="176"/>
      <c r="O2055" s="176"/>
      <c r="P2055" s="176"/>
      <c r="Q2055" s="176"/>
      <c r="R2055" s="351"/>
      <c r="S2055" s="351"/>
      <c r="T2055" s="351"/>
      <c r="U2055" s="351"/>
      <c r="V2055" s="351"/>
      <c r="W2055" s="351"/>
      <c r="X2055" s="351"/>
      <c r="Y2055" s="351"/>
      <c r="Z2055" s="351"/>
      <c r="AA2055" s="351"/>
      <c r="AB2055" s="351"/>
      <c r="AC2055" s="351"/>
      <c r="AD2055" s="351"/>
      <c r="AE2055" s="351"/>
      <c r="AF2055" s="177"/>
      <c r="AG2055" s="351"/>
      <c r="AH2055" s="619"/>
      <c r="AI2055" s="2141"/>
    </row>
    <row r="2056" spans="1:35" s="1413" customFormat="1" x14ac:dyDescent="0.25">
      <c r="A2056" s="256"/>
      <c r="B2056" s="256"/>
      <c r="C2056" s="461" t="s">
        <v>329</v>
      </c>
      <c r="D2056" s="3"/>
      <c r="E2056" s="3"/>
      <c r="F2056" s="1409"/>
      <c r="G2056" s="177">
        <f>(F2056/12*$C$3)</f>
        <v>0</v>
      </c>
      <c r="H2056" s="1835">
        <v>4.18</v>
      </c>
      <c r="I2056" s="227" t="e">
        <f>H2056/ROUND(G2056,0)*100</f>
        <v>#DIV/0!</v>
      </c>
      <c r="J2056" s="1004"/>
      <c r="K2056" s="1004"/>
      <c r="L2056" s="176"/>
      <c r="M2056" s="176"/>
      <c r="N2056" s="176"/>
      <c r="O2056" s="176"/>
      <c r="P2056" s="176"/>
      <c r="Q2056" s="176"/>
      <c r="R2056" s="351"/>
      <c r="S2056" s="351"/>
      <c r="T2056" s="351"/>
      <c r="U2056" s="351"/>
      <c r="V2056" s="351"/>
      <c r="W2056" s="351"/>
      <c r="X2056" s="351"/>
      <c r="Y2056" s="351"/>
      <c r="Z2056" s="351"/>
      <c r="AA2056" s="351"/>
      <c r="AB2056" s="351"/>
      <c r="AC2056" s="351"/>
      <c r="AD2056" s="351"/>
      <c r="AE2056" s="351"/>
      <c r="AF2056" s="177"/>
      <c r="AG2056" s="351"/>
      <c r="AH2056" s="619"/>
      <c r="AI2056" s="2141"/>
    </row>
    <row r="2057" spans="1:35" s="1413" customFormat="1" ht="29.25" x14ac:dyDescent="0.25">
      <c r="A2057" s="256">
        <v>1</v>
      </c>
      <c r="B2057" s="256"/>
      <c r="C2057" s="453" t="s">
        <v>311</v>
      </c>
      <c r="D2057" s="3"/>
      <c r="E2057" s="3"/>
      <c r="F2057" s="259"/>
      <c r="G2057" s="177">
        <f>F2057/12*$C$3</f>
        <v>0</v>
      </c>
      <c r="H2057" s="177">
        <v>8</v>
      </c>
      <c r="I2057" s="227" t="e">
        <f>H2057/G2057*100</f>
        <v>#DIV/0!</v>
      </c>
      <c r="J2057" s="1004"/>
      <c r="K2057" s="1004"/>
      <c r="L2057" s="176"/>
      <c r="M2057" s="176"/>
      <c r="N2057" s="176"/>
      <c r="O2057" s="176"/>
      <c r="P2057" s="176"/>
      <c r="Q2057" s="176"/>
      <c r="R2057" s="351"/>
      <c r="S2057" s="351"/>
      <c r="T2057" s="351"/>
      <c r="U2057" s="351"/>
      <c r="V2057" s="351"/>
      <c r="W2057" s="351"/>
      <c r="X2057" s="351"/>
      <c r="Y2057" s="1425">
        <f>AE2057-AD2057</f>
        <v>29.772580000000001</v>
      </c>
      <c r="Z2057" s="351"/>
      <c r="AA2057" s="351"/>
      <c r="AB2057" s="351"/>
      <c r="AC2057" s="351"/>
      <c r="AD2057" s="351"/>
      <c r="AE2057" s="351">
        <v>29.772580000000001</v>
      </c>
      <c r="AF2057" s="177"/>
      <c r="AG2057" s="351"/>
      <c r="AH2057" s="619"/>
      <c r="AI2057" s="2141"/>
    </row>
    <row r="2058" spans="1:35" s="1413" customFormat="1" ht="30" x14ac:dyDescent="0.25">
      <c r="A2058" s="256">
        <v>1</v>
      </c>
      <c r="B2058" s="256"/>
      <c r="C2058" s="450" t="s">
        <v>193</v>
      </c>
      <c r="D2058" s="769"/>
      <c r="E2058" s="3"/>
      <c r="F2058" s="259"/>
      <c r="G2058" s="227"/>
      <c r="H2058" s="227"/>
      <c r="I2058" s="227"/>
      <c r="J2058" s="1004"/>
      <c r="K2058" s="1004"/>
      <c r="L2058" s="176"/>
      <c r="M2058" s="176"/>
      <c r="N2058" s="176"/>
      <c r="O2058" s="176"/>
      <c r="P2058" s="176"/>
      <c r="Q2058" s="176"/>
      <c r="R2058" s="1425"/>
      <c r="S2058" s="1425"/>
      <c r="T2058" s="1425"/>
      <c r="U2058" s="1425"/>
      <c r="V2058" s="1425"/>
      <c r="W2058" s="1425"/>
      <c r="X2058" s="386">
        <f>R2058/12*$C$3</f>
        <v>0</v>
      </c>
      <c r="Y2058" s="1425">
        <f>AE2058-AD2058</f>
        <v>0</v>
      </c>
      <c r="Z2058" s="1425"/>
      <c r="AA2058" s="1425"/>
      <c r="AB2058" s="1425">
        <f>Y2058-X2058</f>
        <v>0</v>
      </c>
      <c r="AC2058" s="1425"/>
      <c r="AD2058" s="1425"/>
      <c r="AE2058" s="1425"/>
      <c r="AF2058" s="227"/>
      <c r="AG2058" s="1425"/>
      <c r="AH2058" s="619"/>
      <c r="AI2058" s="2141"/>
    </row>
    <row r="2059" spans="1:35" s="1413" customFormat="1" ht="72" x14ac:dyDescent="0.25">
      <c r="A2059" s="256">
        <v>1</v>
      </c>
      <c r="B2059" s="256"/>
      <c r="C2059" s="453" t="s">
        <v>319</v>
      </c>
      <c r="D2059" s="458"/>
      <c r="E2059" s="3"/>
      <c r="F2059" s="259"/>
      <c r="G2059" s="227">
        <f>F2059/12*$C$3</f>
        <v>0</v>
      </c>
      <c r="H2059" s="227">
        <v>15</v>
      </c>
      <c r="I2059" s="545" t="e">
        <f t="shared" ref="I2059:I2069" si="2710">H2059/G2059*100</f>
        <v>#DIV/0!</v>
      </c>
      <c r="J2059" s="1004"/>
      <c r="K2059" s="1004"/>
      <c r="L2059" s="176"/>
      <c r="M2059" s="176"/>
      <c r="N2059" s="176"/>
      <c r="O2059" s="176"/>
      <c r="P2059" s="176"/>
      <c r="Q2059" s="176"/>
      <c r="R2059" s="351"/>
      <c r="S2059" s="351"/>
      <c r="T2059" s="351"/>
      <c r="U2059" s="351"/>
      <c r="V2059" s="351"/>
      <c r="W2059" s="351"/>
      <c r="X2059" s="351"/>
      <c r="Y2059" s="351"/>
      <c r="Z2059" s="351"/>
      <c r="AA2059" s="351"/>
      <c r="AB2059" s="351"/>
      <c r="AC2059" s="351"/>
      <c r="AD2059" s="351"/>
      <c r="AE2059" s="351"/>
      <c r="AF2059" s="227"/>
      <c r="AG2059" s="351"/>
      <c r="AH2059" s="619"/>
      <c r="AI2059" s="2141"/>
    </row>
    <row r="2060" spans="1:35" s="1413" customFormat="1" x14ac:dyDescent="0.25">
      <c r="A2060" s="256">
        <v>1</v>
      </c>
      <c r="B2060" s="256"/>
      <c r="C2060" s="447" t="s">
        <v>220</v>
      </c>
      <c r="D2060" s="3"/>
      <c r="E2060" s="3"/>
      <c r="F2060" s="259">
        <f>F2061+F2062+F2063</f>
        <v>0</v>
      </c>
      <c r="G2060" s="227">
        <f t="shared" ref="G2060:H2060" si="2711">G2061+G2062+G2063</f>
        <v>0</v>
      </c>
      <c r="H2060" s="545">
        <f t="shared" si="2711"/>
        <v>1</v>
      </c>
      <c r="I2060" s="545" t="e">
        <f t="shared" si="2710"/>
        <v>#DIV/0!</v>
      </c>
      <c r="J2060" s="1004"/>
      <c r="K2060" s="1004"/>
      <c r="L2060" s="176"/>
      <c r="M2060" s="176"/>
      <c r="N2060" s="176"/>
      <c r="O2060" s="176"/>
      <c r="P2060" s="176"/>
      <c r="Q2060" s="176"/>
      <c r="R2060" s="351"/>
      <c r="S2060" s="351"/>
      <c r="T2060" s="351"/>
      <c r="U2060" s="351"/>
      <c r="V2060" s="351"/>
      <c r="W2060" s="351"/>
      <c r="X2060" s="1844">
        <f t="shared" ref="X2060" si="2712">R2060/12*$C$3+(S2060-R2060)/11*5+(T2060-S2060)/10*4+(U2060-T2060)/9*3+(V2060-U2060)/8*2+(W2060-V2060)/7*1</f>
        <v>0</v>
      </c>
      <c r="Y2060" s="351">
        <f t="shared" ref="Y2060" si="2713">AE2060-AD2060-AA2060-Z2060</f>
        <v>0.74407000000000001</v>
      </c>
      <c r="Z2060" s="351"/>
      <c r="AA2060" s="351"/>
      <c r="AB2060" s="351">
        <f t="shared" ref="AB2060" si="2714">Y2060-X2060</f>
        <v>0.74407000000000001</v>
      </c>
      <c r="AC2060" s="351"/>
      <c r="AD2060" s="351"/>
      <c r="AE2060" s="351">
        <v>0.74407000000000001</v>
      </c>
      <c r="AF2060" s="227"/>
      <c r="AG2060" s="351"/>
      <c r="AH2060" s="619"/>
      <c r="AI2060" s="2141"/>
    </row>
    <row r="2061" spans="1:35" s="1413" customFormat="1" ht="30" x14ac:dyDescent="0.25">
      <c r="A2061" s="256">
        <v>1</v>
      </c>
      <c r="B2061" s="256"/>
      <c r="C2061" s="452" t="s">
        <v>263</v>
      </c>
      <c r="D2061" s="3"/>
      <c r="E2061" s="3"/>
      <c r="F2061" s="259"/>
      <c r="G2061" s="177">
        <f>F2061/12*$C$3</f>
        <v>0</v>
      </c>
      <c r="H2061" s="227"/>
      <c r="I2061" s="545" t="e">
        <f t="shared" si="2710"/>
        <v>#DIV/0!</v>
      </c>
      <c r="J2061" s="1004"/>
      <c r="K2061" s="1004"/>
      <c r="L2061" s="176"/>
      <c r="M2061" s="176"/>
      <c r="N2061" s="176"/>
      <c r="O2061" s="176"/>
      <c r="P2061" s="176"/>
      <c r="Q2061" s="176"/>
      <c r="R2061" s="351"/>
      <c r="S2061" s="351"/>
      <c r="T2061" s="351"/>
      <c r="U2061" s="351"/>
      <c r="V2061" s="351"/>
      <c r="W2061" s="351"/>
      <c r="X2061" s="351"/>
      <c r="Y2061" s="351"/>
      <c r="Z2061" s="351"/>
      <c r="AA2061" s="351"/>
      <c r="AB2061" s="351"/>
      <c r="AC2061" s="351"/>
      <c r="AD2061" s="351"/>
      <c r="AE2061" s="351"/>
      <c r="AF2061" s="227"/>
      <c r="AG2061" s="351"/>
      <c r="AH2061" s="619"/>
      <c r="AI2061" s="2141"/>
    </row>
    <row r="2062" spans="1:35" s="1413" customFormat="1" ht="30" x14ac:dyDescent="0.25">
      <c r="A2062" s="256"/>
      <c r="B2062" s="256"/>
      <c r="C2062" s="452" t="s">
        <v>268</v>
      </c>
      <c r="D2062" s="3"/>
      <c r="E2062" s="3"/>
      <c r="F2062" s="259"/>
      <c r="G2062" s="177">
        <f>F2062/12*$C$3</f>
        <v>0</v>
      </c>
      <c r="H2062" s="227">
        <v>1</v>
      </c>
      <c r="I2062" s="545" t="e">
        <f t="shared" si="2710"/>
        <v>#DIV/0!</v>
      </c>
      <c r="J2062" s="1004"/>
      <c r="K2062" s="1004"/>
      <c r="L2062" s="176"/>
      <c r="M2062" s="176"/>
      <c r="N2062" s="176"/>
      <c r="O2062" s="176"/>
      <c r="P2062" s="176"/>
      <c r="Q2062" s="176"/>
      <c r="R2062" s="351"/>
      <c r="S2062" s="351"/>
      <c r="T2062" s="351"/>
      <c r="U2062" s="351"/>
      <c r="V2062" s="351"/>
      <c r="W2062" s="351"/>
      <c r="X2062" s="351"/>
      <c r="Y2062" s="351"/>
      <c r="Z2062" s="351"/>
      <c r="AA2062" s="351"/>
      <c r="AB2062" s="351"/>
      <c r="AC2062" s="351"/>
      <c r="AD2062" s="351"/>
      <c r="AE2062" s="351"/>
      <c r="AF2062" s="227"/>
      <c r="AG2062" s="351"/>
      <c r="AH2062" s="619"/>
      <c r="AI2062" s="2141"/>
    </row>
    <row r="2063" spans="1:35" s="1413" customFormat="1" ht="30" x14ac:dyDescent="0.25">
      <c r="A2063" s="256"/>
      <c r="B2063" s="256"/>
      <c r="C2063" s="452" t="s">
        <v>72</v>
      </c>
      <c r="D2063" s="3"/>
      <c r="E2063" s="3"/>
      <c r="F2063" s="259"/>
      <c r="G2063" s="177">
        <f>F2063/12*$C$3</f>
        <v>0</v>
      </c>
      <c r="H2063" s="227"/>
      <c r="I2063" s="545" t="e">
        <f t="shared" si="2710"/>
        <v>#DIV/0!</v>
      </c>
      <c r="J2063" s="1004"/>
      <c r="K2063" s="1004"/>
      <c r="L2063" s="176"/>
      <c r="M2063" s="176"/>
      <c r="N2063" s="176"/>
      <c r="O2063" s="176"/>
      <c r="P2063" s="176"/>
      <c r="Q2063" s="176"/>
      <c r="R2063" s="351"/>
      <c r="S2063" s="351"/>
      <c r="T2063" s="351"/>
      <c r="U2063" s="351"/>
      <c r="V2063" s="351"/>
      <c r="W2063" s="351"/>
      <c r="X2063" s="351"/>
      <c r="Y2063" s="351"/>
      <c r="Z2063" s="351"/>
      <c r="AA2063" s="351"/>
      <c r="AB2063" s="351"/>
      <c r="AC2063" s="351"/>
      <c r="AD2063" s="351"/>
      <c r="AE2063" s="351"/>
      <c r="AF2063" s="227"/>
      <c r="AG2063" s="351"/>
      <c r="AH2063" s="619"/>
      <c r="AI2063" s="2141"/>
    </row>
    <row r="2064" spans="1:35" s="1413" customFormat="1" ht="86.25" x14ac:dyDescent="0.25">
      <c r="A2064" s="256"/>
      <c r="B2064" s="256"/>
      <c r="C2064" s="451" t="s">
        <v>576</v>
      </c>
      <c r="D2064" s="3"/>
      <c r="E2064" s="3"/>
      <c r="F2064" s="580">
        <f>F2028</f>
        <v>0</v>
      </c>
      <c r="G2064" s="580">
        <f>G2028</f>
        <v>0</v>
      </c>
      <c r="H2064" s="580">
        <f>H2028</f>
        <v>4</v>
      </c>
      <c r="I2064" s="545" t="e">
        <f t="shared" si="2710"/>
        <v>#DIV/0!</v>
      </c>
      <c r="J2064" s="1004"/>
      <c r="K2064" s="1004"/>
      <c r="L2064" s="176"/>
      <c r="M2064" s="176"/>
      <c r="N2064" s="176"/>
      <c r="O2064" s="176"/>
      <c r="P2064" s="176"/>
      <c r="Q2064" s="176"/>
      <c r="R2064" s="351">
        <f t="shared" ref="R2064:AE2064" si="2715">R2028</f>
        <v>0</v>
      </c>
      <c r="S2064" s="351">
        <f t="shared" si="2715"/>
        <v>0</v>
      </c>
      <c r="T2064" s="351">
        <f t="shared" si="2715"/>
        <v>0</v>
      </c>
      <c r="U2064" s="351">
        <f t="shared" si="2715"/>
        <v>0</v>
      </c>
      <c r="V2064" s="351">
        <f t="shared" ref="V2064:W2064" si="2716">V2028</f>
        <v>0</v>
      </c>
      <c r="W2064" s="351">
        <f t="shared" si="2716"/>
        <v>0</v>
      </c>
      <c r="X2064" s="351">
        <f t="shared" si="2715"/>
        <v>0</v>
      </c>
      <c r="Y2064" s="351">
        <f t="shared" si="2715"/>
        <v>8.5250000000000004</v>
      </c>
      <c r="Z2064" s="351">
        <f t="shared" si="2715"/>
        <v>0</v>
      </c>
      <c r="AA2064" s="351">
        <f t="shared" si="2715"/>
        <v>0</v>
      </c>
      <c r="AB2064" s="351">
        <f t="shared" si="2715"/>
        <v>8.5250000000000004</v>
      </c>
      <c r="AC2064" s="351">
        <f t="shared" si="2715"/>
        <v>0</v>
      </c>
      <c r="AD2064" s="351">
        <f t="shared" si="2715"/>
        <v>0</v>
      </c>
      <c r="AE2064" s="351">
        <f t="shared" si="2715"/>
        <v>8.5250000000000004</v>
      </c>
      <c r="AF2064" s="227"/>
      <c r="AG2064" s="351"/>
      <c r="AH2064" s="619"/>
      <c r="AI2064" s="2141"/>
    </row>
    <row r="2065" spans="1:265" s="1413" customFormat="1" ht="29.25" x14ac:dyDescent="0.25">
      <c r="A2065" s="256">
        <v>1</v>
      </c>
      <c r="B2065" s="256"/>
      <c r="C2065" s="451" t="s">
        <v>264</v>
      </c>
      <c r="D2065" s="3"/>
      <c r="E2065" s="3"/>
      <c r="F2065" s="580">
        <f>F2041+F2017</f>
        <v>0</v>
      </c>
      <c r="G2065" s="580">
        <f>G2041+G2017</f>
        <v>0</v>
      </c>
      <c r="H2065" s="580">
        <f>H2041+H2017</f>
        <v>41</v>
      </c>
      <c r="I2065" s="545" t="e">
        <f t="shared" si="2710"/>
        <v>#DIV/0!</v>
      </c>
      <c r="J2065" s="1004"/>
      <c r="K2065" s="1004"/>
      <c r="L2065" s="176"/>
      <c r="M2065" s="176"/>
      <c r="N2065" s="176"/>
      <c r="O2065" s="176"/>
      <c r="P2065" s="176"/>
      <c r="Q2065" s="176"/>
      <c r="R2065" s="351"/>
      <c r="S2065" s="351"/>
      <c r="T2065" s="351"/>
      <c r="U2065" s="351"/>
      <c r="V2065" s="351"/>
      <c r="W2065" s="351"/>
      <c r="X2065" s="351"/>
      <c r="Y2065" s="351"/>
      <c r="Z2065" s="351"/>
      <c r="AA2065" s="351"/>
      <c r="AB2065" s="351"/>
      <c r="AC2065" s="351"/>
      <c r="AD2065" s="351"/>
      <c r="AE2065" s="351"/>
      <c r="AF2065" s="545"/>
      <c r="AG2065" s="351"/>
      <c r="AH2065" s="619"/>
      <c r="AI2065" s="2141"/>
    </row>
    <row r="2066" spans="1:265" s="1413" customFormat="1" ht="43.5" x14ac:dyDescent="0.25">
      <c r="A2066" s="256">
        <v>1</v>
      </c>
      <c r="B2066" s="256"/>
      <c r="C2066" s="451" t="s">
        <v>278</v>
      </c>
      <c r="D2066" s="3"/>
      <c r="E2066" s="3"/>
      <c r="F2066" s="581">
        <f>F2029</f>
        <v>0</v>
      </c>
      <c r="G2066" s="581">
        <f>G2029</f>
        <v>0</v>
      </c>
      <c r="H2066" s="581">
        <f>H2029</f>
        <v>0</v>
      </c>
      <c r="I2066" s="545" t="e">
        <f t="shared" si="2710"/>
        <v>#DIV/0!</v>
      </c>
      <c r="J2066" s="1004"/>
      <c r="K2066" s="1004"/>
      <c r="L2066" s="176"/>
      <c r="M2066" s="176"/>
      <c r="N2066" s="176"/>
      <c r="O2066" s="176"/>
      <c r="P2066" s="176"/>
      <c r="Q2066" s="176"/>
      <c r="R2066" s="351"/>
      <c r="S2066" s="351"/>
      <c r="T2066" s="351"/>
      <c r="U2066" s="351"/>
      <c r="V2066" s="351"/>
      <c r="W2066" s="351"/>
      <c r="X2066" s="351"/>
      <c r="Y2066" s="351"/>
      <c r="Z2066" s="351"/>
      <c r="AA2066" s="351"/>
      <c r="AB2066" s="351"/>
      <c r="AC2066" s="351"/>
      <c r="AD2066" s="351"/>
      <c r="AE2066" s="351"/>
      <c r="AF2066" s="545"/>
      <c r="AG2066" s="351"/>
      <c r="AH2066" s="619"/>
      <c r="AI2066" s="2141"/>
    </row>
    <row r="2067" spans="1:265" s="1413" customFormat="1" ht="29.25" x14ac:dyDescent="0.25">
      <c r="A2067" s="256">
        <v>1</v>
      </c>
      <c r="B2067" s="256"/>
      <c r="C2067" s="451" t="s">
        <v>265</v>
      </c>
      <c r="D2067" s="3"/>
      <c r="E2067" s="3"/>
      <c r="F2067" s="332">
        <f>F2053+F2023</f>
        <v>0</v>
      </c>
      <c r="G2067" s="332">
        <f>G2053+G2023</f>
        <v>0</v>
      </c>
      <c r="H2067" s="332">
        <f>H2053+H2023</f>
        <v>27.444680851063829</v>
      </c>
      <c r="I2067" s="545" t="e">
        <f t="shared" si="2710"/>
        <v>#DIV/0!</v>
      </c>
      <c r="J2067" s="1004"/>
      <c r="K2067" s="1004"/>
      <c r="L2067" s="176"/>
      <c r="M2067" s="176"/>
      <c r="N2067" s="176"/>
      <c r="O2067" s="176"/>
      <c r="P2067" s="176"/>
      <c r="Q2067" s="176"/>
      <c r="R2067" s="351"/>
      <c r="S2067" s="351"/>
      <c r="T2067" s="351"/>
      <c r="U2067" s="351"/>
      <c r="V2067" s="351"/>
      <c r="W2067" s="351"/>
      <c r="X2067" s="351"/>
      <c r="Y2067" s="351"/>
      <c r="Z2067" s="351"/>
      <c r="AA2067" s="351"/>
      <c r="AB2067" s="351"/>
      <c r="AC2067" s="351"/>
      <c r="AD2067" s="351"/>
      <c r="AE2067" s="351"/>
      <c r="AF2067" s="545"/>
      <c r="AG2067" s="351"/>
      <c r="AH2067" s="619"/>
      <c r="AI2067" s="2141"/>
    </row>
    <row r="2068" spans="1:265" s="1413" customFormat="1" ht="29.25" x14ac:dyDescent="0.25">
      <c r="A2068" s="256">
        <v>1</v>
      </c>
      <c r="B2068" s="256"/>
      <c r="C2068" s="451" t="s">
        <v>266</v>
      </c>
      <c r="D2068" s="3"/>
      <c r="E2068" s="3"/>
      <c r="F2068" s="332">
        <f>F2057+F2059</f>
        <v>0</v>
      </c>
      <c r="G2068" s="332">
        <f>G2057+G2059</f>
        <v>0</v>
      </c>
      <c r="H2068" s="332">
        <f>H2057+H2059</f>
        <v>23</v>
      </c>
      <c r="I2068" s="545" t="e">
        <f t="shared" si="2710"/>
        <v>#DIV/0!</v>
      </c>
      <c r="J2068" s="1004"/>
      <c r="K2068" s="1004"/>
      <c r="L2068" s="176"/>
      <c r="M2068" s="176"/>
      <c r="N2068" s="176"/>
      <c r="O2068" s="176"/>
      <c r="P2068" s="176"/>
      <c r="Q2068" s="176"/>
      <c r="R2068" s="351"/>
      <c r="S2068" s="351"/>
      <c r="T2068" s="351"/>
      <c r="U2068" s="351"/>
      <c r="V2068" s="351"/>
      <c r="W2068" s="351"/>
      <c r="X2068" s="1844">
        <f t="shared" ref="X2068" si="2717">R2068/12*$C$3+(S2068-R2068)/11*5+(T2068-S2068)/10*4+(U2068-T2068)/9*3+(V2068-U2068)/8*2+(W2068-V2068)/7*1</f>
        <v>0</v>
      </c>
      <c r="Y2068" s="351">
        <f t="shared" ref="Y2068:Y2069" si="2718">AE2068-AD2068-AA2068-Z2068</f>
        <v>29.772580000000001</v>
      </c>
      <c r="Z2068" s="351"/>
      <c r="AA2068" s="351"/>
      <c r="AB2068" s="351">
        <f t="shared" ref="AB2068" si="2719">Y2068-X2068</f>
        <v>29.772580000000001</v>
      </c>
      <c r="AC2068" s="351"/>
      <c r="AD2068" s="351"/>
      <c r="AE2068" s="351">
        <f>AE2057+AE2059</f>
        <v>29.772580000000001</v>
      </c>
      <c r="AF2068" s="545"/>
      <c r="AG2068" s="351"/>
      <c r="AH2068" s="619"/>
      <c r="AI2068" s="2141"/>
    </row>
    <row r="2069" spans="1:265" s="1413" customFormat="1" x14ac:dyDescent="0.25">
      <c r="A2069" s="256">
        <v>1</v>
      </c>
      <c r="B2069" s="256"/>
      <c r="C2069" s="668" t="s">
        <v>135</v>
      </c>
      <c r="D2069" s="3"/>
      <c r="E2069" s="3"/>
      <c r="F2069" s="1800">
        <f>F2065+F2066+F2068+F2023*2.6+F2056/4.2+F2064*2.6</f>
        <v>0</v>
      </c>
      <c r="G2069" s="1800">
        <f>G2065+G2066+G2068+G2023*2.6+G2056/4.2+G2064*2.6</f>
        <v>0</v>
      </c>
      <c r="H2069" s="1800">
        <f>H2065+H2066+H2068+H2023*2.6+H2056/4.2+H2064*2.6</f>
        <v>145.5952380952381</v>
      </c>
      <c r="I2069" s="545" t="e">
        <f t="shared" si="2710"/>
        <v>#DIV/0!</v>
      </c>
      <c r="J2069" s="1004"/>
      <c r="K2069" s="1004"/>
      <c r="L2069" s="176"/>
      <c r="M2069" s="176"/>
      <c r="N2069" s="176"/>
      <c r="O2069" s="176"/>
      <c r="P2069" s="176"/>
      <c r="Q2069" s="176"/>
      <c r="R2069" s="351">
        <f>SUM(R2068,R2060,R2049,R2041,R2029,R2028,R2016,R2015)</f>
        <v>0</v>
      </c>
      <c r="S2069" s="351">
        <f>SUM(S2068,S2060,S2049,S2041,S2029,S2028,S2016,S2015)</f>
        <v>0</v>
      </c>
      <c r="T2069" s="351">
        <f>SUM(T2068,T2060,T2049,T2041,T2029,T2028,T2016,T2015)</f>
        <v>0</v>
      </c>
      <c r="U2069" s="351">
        <f>SUM(U2068,U2060,U2049,U2041,U2029,U2028,U2016,U2015,U2050)</f>
        <v>0</v>
      </c>
      <c r="V2069" s="351">
        <f>SUM(V2068,V2060,V2049,V2041,V2029,V2028,V2016,V2015,V2050)</f>
        <v>0</v>
      </c>
      <c r="W2069" s="351">
        <f>SUM(W2068,W2060,W2049,W2041,W2029,W2028,W2016,W2015,W2050)</f>
        <v>0</v>
      </c>
      <c r="X2069" s="351">
        <f t="shared" ref="X2069:AC2069" si="2720">SUM(X2068,X2060,X2049,X2041,X2029,X2028,X2016,X2015,X2050)</f>
        <v>0</v>
      </c>
      <c r="Y2069" s="351">
        <f t="shared" si="2718"/>
        <v>126.16183999999998</v>
      </c>
      <c r="Z2069" s="351">
        <f t="shared" si="2720"/>
        <v>0</v>
      </c>
      <c r="AA2069" s="351">
        <f t="shared" si="2720"/>
        <v>0</v>
      </c>
      <c r="AB2069" s="351">
        <f t="shared" si="2720"/>
        <v>39.041650000000004</v>
      </c>
      <c r="AC2069" s="351">
        <f t="shared" si="2720"/>
        <v>0</v>
      </c>
      <c r="AD2069" s="351">
        <f>SUM(AD2068,AD2060,AD2049,AD2041,AD2029,AD2028,AD2017,AD2015,AD2050)</f>
        <v>-1.9985999999999999</v>
      </c>
      <c r="AE2069" s="1841">
        <f>SUM(AE2068,AE2060,AE2049,AE2041,AE2029,AE2028,AE2016,AE2017,AE2050,AE2027)</f>
        <v>124.16323999999999</v>
      </c>
      <c r="AF2069" s="545"/>
      <c r="AG2069" s="351"/>
      <c r="AH2069" s="619"/>
      <c r="AI2069" s="2141"/>
    </row>
    <row r="2070" spans="1:265" s="1413" customFormat="1" x14ac:dyDescent="0.25">
      <c r="A2070" s="256">
        <v>1</v>
      </c>
      <c r="B2070" s="256"/>
      <c r="C2070" s="1" t="s">
        <v>29</v>
      </c>
      <c r="D2070" s="1"/>
      <c r="E2070" s="1"/>
      <c r="F2070" s="101"/>
      <c r="G2070" s="1545"/>
      <c r="H2070" s="1545"/>
      <c r="I2070" s="1545"/>
      <c r="J2070" s="1544"/>
      <c r="K2070" s="1544"/>
      <c r="L2070" s="1541"/>
      <c r="M2070" s="1541"/>
      <c r="N2070" s="1541"/>
      <c r="O2070" s="1541"/>
      <c r="P2070" s="1541"/>
      <c r="Q2070" s="1541"/>
      <c r="R2070" s="386"/>
      <c r="S2070" s="386"/>
      <c r="T2070" s="386"/>
      <c r="U2070" s="386"/>
      <c r="V2070" s="386"/>
      <c r="W2070" s="386"/>
      <c r="X2070" s="386"/>
      <c r="Y2070" s="386"/>
      <c r="Z2070" s="386"/>
      <c r="AA2070" s="386"/>
      <c r="AB2070" s="386"/>
      <c r="AC2070" s="386"/>
      <c r="AD2070" s="386"/>
      <c r="AE2070" s="386"/>
      <c r="AF2070" s="1545"/>
      <c r="AG2070" s="386"/>
      <c r="AH2070" s="619"/>
      <c r="AI2070" s="2141"/>
    </row>
    <row r="2071" spans="1:265" s="1413" customFormat="1" x14ac:dyDescent="0.25">
      <c r="A2071" s="256">
        <v>1</v>
      </c>
      <c r="B2071" s="256"/>
      <c r="C2071" s="600" t="s">
        <v>24</v>
      </c>
      <c r="D2071" s="600"/>
      <c r="E2071" s="1546">
        <v>300</v>
      </c>
      <c r="F2071" s="296"/>
      <c r="G2071" s="177">
        <f>ROUND(F2071/12*$C$3,0)</f>
        <v>0</v>
      </c>
      <c r="H2071" s="177"/>
      <c r="I2071" s="177" t="e">
        <f>H2071/G2071*100</f>
        <v>#DIV/0!</v>
      </c>
      <c r="J2071" s="568"/>
      <c r="K2071" s="206" t="e">
        <f>N2071/H2071</f>
        <v>#DIV/0!</v>
      </c>
      <c r="L2071" s="207">
        <f>ROUND(F2071*J2071,0)</f>
        <v>0</v>
      </c>
      <c r="M2071" s="207">
        <f>ROUND(L2071/12*$C$3,0)</f>
        <v>0</v>
      </c>
      <c r="N2071" s="207"/>
      <c r="O2071" s="207" t="e">
        <f>N2071/M2071*100</f>
        <v>#DIV/0!</v>
      </c>
      <c r="P2071" s="207">
        <f>ROUND(L2071/E2071,0)</f>
        <v>0</v>
      </c>
      <c r="Q2071" s="207" t="e">
        <f>N2071/$C$3*12/P2071</f>
        <v>#DIV/0!</v>
      </c>
      <c r="R2071" s="351"/>
      <c r="S2071" s="351"/>
      <c r="T2071" s="351"/>
      <c r="U2071" s="351"/>
      <c r="V2071" s="351"/>
      <c r="W2071" s="351"/>
      <c r="X2071" s="351"/>
      <c r="Y2071" s="351"/>
      <c r="Z2071" s="351"/>
      <c r="AA2071" s="351"/>
      <c r="AB2071" s="351"/>
      <c r="AC2071" s="351"/>
      <c r="AD2071" s="351"/>
      <c r="AE2071" s="351"/>
      <c r="AF2071" s="177"/>
      <c r="AG2071" s="351"/>
      <c r="AH2071" s="619"/>
      <c r="AI2071" s="2141"/>
    </row>
    <row r="2072" spans="1:265" s="1413" customFormat="1" x14ac:dyDescent="0.25">
      <c r="A2072" s="256">
        <v>1</v>
      </c>
      <c r="B2072" s="256"/>
      <c r="C2072" s="600" t="s">
        <v>69</v>
      </c>
      <c r="D2072" s="600"/>
      <c r="E2072" s="1546">
        <v>300</v>
      </c>
      <c r="F2072" s="296"/>
      <c r="G2072" s="177">
        <f>ROUND(F2072/12*$C$3,0)</f>
        <v>0</v>
      </c>
      <c r="H2072" s="177"/>
      <c r="I2072" s="177" t="e">
        <f>H2072/G2072*100</f>
        <v>#DIV/0!</v>
      </c>
      <c r="J2072" s="568"/>
      <c r="K2072" s="206" t="e">
        <f>N2072/H2072</f>
        <v>#DIV/0!</v>
      </c>
      <c r="L2072" s="207">
        <f>ROUND(F2072*J2072,0)</f>
        <v>0</v>
      </c>
      <c r="M2072" s="207">
        <f>ROUND(L2072/12*$C$3,0)</f>
        <v>0</v>
      </c>
      <c r="N2072" s="207"/>
      <c r="O2072" s="207" t="e">
        <f>N2072/M2072*100</f>
        <v>#DIV/0!</v>
      </c>
      <c r="P2072" s="207">
        <f>ROUND(L2072/E2072,0)</f>
        <v>0</v>
      </c>
      <c r="Q2072" s="207" t="e">
        <f>N2072/$C$3*12/P2072</f>
        <v>#DIV/0!</v>
      </c>
      <c r="R2072" s="351"/>
      <c r="S2072" s="351"/>
      <c r="T2072" s="351"/>
      <c r="U2072" s="351"/>
      <c r="V2072" s="351"/>
      <c r="W2072" s="351"/>
      <c r="X2072" s="351"/>
      <c r="Y2072" s="351"/>
      <c r="Z2072" s="351"/>
      <c r="AA2072" s="351"/>
      <c r="AB2072" s="351"/>
      <c r="AC2072" s="351"/>
      <c r="AD2072" s="351"/>
      <c r="AE2072" s="351"/>
      <c r="AF2072" s="177"/>
      <c r="AG2072" s="351"/>
      <c r="AH2072" s="619"/>
      <c r="AI2072" s="2141"/>
    </row>
    <row r="2073" spans="1:265" s="1413" customFormat="1" x14ac:dyDescent="0.25">
      <c r="A2073" s="256"/>
      <c r="B2073" s="256"/>
      <c r="C2073" s="600" t="s">
        <v>70</v>
      </c>
      <c r="D2073" s="600"/>
      <c r="E2073" s="1546">
        <v>300</v>
      </c>
      <c r="F2073" s="296"/>
      <c r="G2073" s="177">
        <f>ROUND(F2073/12*$C$3,0)</f>
        <v>0</v>
      </c>
      <c r="H2073" s="177"/>
      <c r="I2073" s="177" t="e">
        <f>H2073/G2073*100</f>
        <v>#DIV/0!</v>
      </c>
      <c r="J2073" s="568"/>
      <c r="K2073" s="206" t="e">
        <f>N2073/H2073</f>
        <v>#DIV/0!</v>
      </c>
      <c r="L2073" s="207">
        <f>ROUND(F2073*J2073,0)</f>
        <v>0</v>
      </c>
      <c r="M2073" s="207">
        <f>ROUND(L2073/12*$C$3,0)</f>
        <v>0</v>
      </c>
      <c r="N2073" s="207"/>
      <c r="O2073" s="207" t="e">
        <f>N2073/M2073*100</f>
        <v>#DIV/0!</v>
      </c>
      <c r="P2073" s="207">
        <f>ROUND(L2073/E2073,0)</f>
        <v>0</v>
      </c>
      <c r="Q2073" s="207" t="e">
        <f>N2073/$C$3*12/P2073</f>
        <v>#DIV/0!</v>
      </c>
      <c r="R2073" s="351"/>
      <c r="S2073" s="351"/>
      <c r="T2073" s="351"/>
      <c r="U2073" s="351"/>
      <c r="V2073" s="351"/>
      <c r="W2073" s="351"/>
      <c r="X2073" s="351"/>
      <c r="Y2073" s="351"/>
      <c r="Z2073" s="351"/>
      <c r="AA2073" s="351"/>
      <c r="AB2073" s="351"/>
      <c r="AC2073" s="351"/>
      <c r="AD2073" s="351"/>
      <c r="AE2073" s="351"/>
      <c r="AF2073" s="177"/>
      <c r="AG2073" s="351"/>
      <c r="AH2073" s="619"/>
      <c r="AI2073" s="2141"/>
    </row>
    <row r="2074" spans="1:265" s="1413" customFormat="1" x14ac:dyDescent="0.25">
      <c r="A2074" s="256">
        <v>1</v>
      </c>
      <c r="B2074" s="256"/>
      <c r="C2074" s="453" t="s">
        <v>13</v>
      </c>
      <c r="D2074" s="453"/>
      <c r="E2074" s="453"/>
      <c r="F2074" s="1312">
        <f>SUM(F2071:F2073)</f>
        <v>0</v>
      </c>
      <c r="G2074" s="986">
        <f>SUM(G2071:G2073)</f>
        <v>0</v>
      </c>
      <c r="H2074" s="986">
        <f>SUM(H2071:H2073)</f>
        <v>0</v>
      </c>
      <c r="I2074" s="986" t="e">
        <f>H2074/G2074*100</f>
        <v>#DIV/0!</v>
      </c>
      <c r="J2074" s="1313">
        <f>IF(F2074=0,0,L2074/F2074)</f>
        <v>0</v>
      </c>
      <c r="K2074" s="241" t="e">
        <f>N2074/H2074</f>
        <v>#DIV/0!</v>
      </c>
      <c r="L2074" s="986">
        <f>SUM(L2071:L2073)</f>
        <v>0</v>
      </c>
      <c r="M2074" s="986">
        <f>SUM(M2071:M2073)</f>
        <v>0</v>
      </c>
      <c r="N2074" s="986">
        <f>SUM(N2071:N2073)</f>
        <v>0</v>
      </c>
      <c r="O2074" s="207" t="e">
        <f>N2074/M2074*100</f>
        <v>#DIV/0!</v>
      </c>
      <c r="P2074" s="986">
        <f>SUM(P2071:P2073)</f>
        <v>0</v>
      </c>
      <c r="Q2074" s="207" t="e">
        <f>N2074/$C$3*12/P2074</f>
        <v>#DIV/0!</v>
      </c>
      <c r="R2074" s="1547"/>
      <c r="S2074" s="1547"/>
      <c r="T2074" s="1547"/>
      <c r="U2074" s="1547"/>
      <c r="V2074" s="1547"/>
      <c r="W2074" s="1547"/>
      <c r="X2074" s="2223"/>
      <c r="Y2074" s="1547"/>
      <c r="Z2074" s="1547"/>
      <c r="AA2074" s="1547"/>
      <c r="AB2074" s="1547"/>
      <c r="AC2074" s="1547"/>
      <c r="AD2074" s="1547"/>
      <c r="AE2074" s="1547"/>
      <c r="AF2074" s="986"/>
      <c r="AG2074" s="1547"/>
      <c r="AH2074" s="619"/>
      <c r="AI2074" s="2141"/>
    </row>
    <row r="2075" spans="1:265" s="1413" customFormat="1" ht="30" x14ac:dyDescent="0.25">
      <c r="A2075" s="256">
        <v>1</v>
      </c>
      <c r="B2075" s="256"/>
      <c r="C2075" s="1" t="s">
        <v>124</v>
      </c>
      <c r="D2075" s="1"/>
      <c r="E2075" s="453"/>
      <c r="F2075" s="1312"/>
      <c r="G2075" s="986"/>
      <c r="H2075" s="986"/>
      <c r="I2075" s="986"/>
      <c r="J2075" s="1313"/>
      <c r="K2075" s="241"/>
      <c r="L2075" s="986"/>
      <c r="M2075" s="986"/>
      <c r="N2075" s="986"/>
      <c r="O2075" s="207"/>
      <c r="P2075" s="207"/>
      <c r="Q2075" s="207"/>
      <c r="R2075" s="1547"/>
      <c r="S2075" s="1547"/>
      <c r="T2075" s="1547"/>
      <c r="U2075" s="1547"/>
      <c r="V2075" s="1547"/>
      <c r="W2075" s="1547"/>
      <c r="X2075" s="2223"/>
      <c r="Y2075" s="1547"/>
      <c r="Z2075" s="1547"/>
      <c r="AA2075" s="1547"/>
      <c r="AB2075" s="1547"/>
      <c r="AC2075" s="1547"/>
      <c r="AD2075" s="1547"/>
      <c r="AE2075" s="1547"/>
      <c r="AF2075" s="986"/>
      <c r="AG2075" s="1547"/>
      <c r="AH2075" s="619"/>
      <c r="AI2075" s="2141"/>
    </row>
    <row r="2076" spans="1:265" s="1413" customFormat="1" x14ac:dyDescent="0.25">
      <c r="A2076" s="256">
        <v>1</v>
      </c>
      <c r="B2076" s="256"/>
      <c r="C2076" s="1411" t="s">
        <v>45</v>
      </c>
      <c r="D2076" s="1411"/>
      <c r="E2076" s="1293">
        <v>240</v>
      </c>
      <c r="F2076" s="259"/>
      <c r="G2076" s="177">
        <f>ROUND(F2076/12*$C$3,0)</f>
        <v>0</v>
      </c>
      <c r="H2076" s="177">
        <v>1</v>
      </c>
      <c r="I2076" s="177" t="e">
        <f t="shared" ref="I2076:I2082" si="2721">H2076/G2076*100</f>
        <v>#DIV/0!</v>
      </c>
      <c r="J2076" s="1050"/>
      <c r="K2076" s="206">
        <f>N2076/H2076</f>
        <v>10</v>
      </c>
      <c r="L2076" s="207">
        <f>ROUND(F2076*J2076,0)</f>
        <v>0</v>
      </c>
      <c r="M2076" s="207">
        <f>ROUND(L2076/12*$C$3,0)</f>
        <v>0</v>
      </c>
      <c r="N2076" s="207">
        <v>10</v>
      </c>
      <c r="O2076" s="207" t="e">
        <f>N2076/M2076*100</f>
        <v>#DIV/0!</v>
      </c>
      <c r="P2076" s="207">
        <f>ROUND(L2076/E2076,0)</f>
        <v>0</v>
      </c>
      <c r="Q2076" s="207" t="e">
        <f>N2076/$C$3*12/P2076</f>
        <v>#DIV/0!</v>
      </c>
      <c r="R2076" s="351"/>
      <c r="S2076" s="351"/>
      <c r="T2076" s="351"/>
      <c r="U2076" s="351"/>
      <c r="V2076" s="351"/>
      <c r="W2076" s="351"/>
      <c r="X2076" s="2223"/>
      <c r="Y2076" s="1547"/>
      <c r="Z2076" s="1547"/>
      <c r="AA2076" s="1547"/>
      <c r="AB2076" s="1547"/>
      <c r="AC2076" s="1547"/>
      <c r="AD2076" s="351"/>
      <c r="AE2076" s="351"/>
      <c r="AF2076" s="177"/>
      <c r="AG2076" s="351"/>
      <c r="AH2076" s="619"/>
      <c r="AI2076" s="2141"/>
    </row>
    <row r="2077" spans="1:265" s="199" customFormat="1" x14ac:dyDescent="0.25">
      <c r="A2077" s="256"/>
      <c r="B2077" s="256"/>
      <c r="C2077" s="453" t="s">
        <v>151</v>
      </c>
      <c r="D2077" s="1122"/>
      <c r="E2077" s="1640"/>
      <c r="F2077" s="260">
        <f>SUM(F2076)</f>
        <v>0</v>
      </c>
      <c r="G2077" s="176">
        <f>SUM(G2076)</f>
        <v>0</v>
      </c>
      <c r="H2077" s="176">
        <f>SUM(H2076)</f>
        <v>1</v>
      </c>
      <c r="I2077" s="176" t="e">
        <f t="shared" si="2721"/>
        <v>#DIV/0!</v>
      </c>
      <c r="J2077" s="1313">
        <f>IF(F2077=0,0,L2077/F2077)</f>
        <v>0</v>
      </c>
      <c r="K2077" s="1313">
        <f t="shared" ref="K2077:Q2077" si="2722">SUM(K2076)</f>
        <v>10</v>
      </c>
      <c r="L2077" s="176">
        <f t="shared" si="2722"/>
        <v>0</v>
      </c>
      <c r="M2077" s="176">
        <f t="shared" si="2722"/>
        <v>0</v>
      </c>
      <c r="N2077" s="176">
        <f t="shared" si="2722"/>
        <v>10</v>
      </c>
      <c r="O2077" s="176" t="e">
        <f t="shared" si="2722"/>
        <v>#DIV/0!</v>
      </c>
      <c r="P2077" s="176">
        <f t="shared" si="2722"/>
        <v>0</v>
      </c>
      <c r="Q2077" s="207" t="e">
        <f t="shared" si="2722"/>
        <v>#DIV/0!</v>
      </c>
      <c r="R2077" s="439"/>
      <c r="S2077" s="439"/>
      <c r="T2077" s="439"/>
      <c r="U2077" s="439"/>
      <c r="V2077" s="439"/>
      <c r="W2077" s="439"/>
      <c r="X2077" s="439"/>
      <c r="Y2077" s="439"/>
      <c r="Z2077" s="439"/>
      <c r="AA2077" s="439"/>
      <c r="AB2077" s="439"/>
      <c r="AC2077" s="439"/>
      <c r="AD2077" s="439"/>
      <c r="AE2077" s="439"/>
      <c r="AF2077" s="176"/>
      <c r="AG2077" s="439"/>
      <c r="AH2077" s="619"/>
      <c r="AI2077" s="2141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  <c r="DE2077" s="4"/>
      <c r="DF2077" s="4"/>
      <c r="DG2077" s="4"/>
      <c r="DH2077" s="4"/>
      <c r="DI2077" s="4"/>
      <c r="DJ2077" s="4"/>
      <c r="DK2077" s="4"/>
      <c r="DL2077" s="4"/>
      <c r="DM2077" s="4"/>
      <c r="DN2077" s="4"/>
      <c r="DO2077" s="4"/>
      <c r="DP2077" s="4"/>
      <c r="DQ2077" s="4"/>
      <c r="DR2077" s="4"/>
      <c r="DS2077" s="4"/>
      <c r="DT2077" s="4"/>
      <c r="DU2077" s="4"/>
      <c r="DV2077" s="4"/>
      <c r="DW2077" s="4"/>
      <c r="DX2077" s="4"/>
      <c r="DY2077" s="4"/>
      <c r="DZ2077" s="4"/>
      <c r="EA2077" s="4"/>
      <c r="EB2077" s="4"/>
      <c r="EC2077" s="4"/>
      <c r="ED2077" s="4"/>
      <c r="EE2077" s="4"/>
      <c r="EF2077" s="4"/>
      <c r="EG2077" s="4"/>
      <c r="EH2077" s="4"/>
      <c r="EI2077" s="4"/>
      <c r="EJ2077" s="4"/>
      <c r="EK2077" s="4"/>
      <c r="EL2077" s="4"/>
      <c r="EM2077" s="4"/>
      <c r="EN2077" s="4"/>
      <c r="EO2077" s="4"/>
      <c r="EP2077" s="4"/>
      <c r="EQ2077" s="4"/>
      <c r="ER2077" s="4"/>
      <c r="ES2077" s="4"/>
      <c r="ET2077" s="4"/>
      <c r="EU2077" s="4"/>
      <c r="EV2077" s="4"/>
      <c r="EW2077" s="4"/>
      <c r="EX2077" s="4"/>
      <c r="EY2077" s="4"/>
      <c r="EZ2077" s="4"/>
      <c r="FA2077" s="4"/>
      <c r="FB2077" s="4"/>
      <c r="FC2077" s="4"/>
      <c r="FD2077" s="4"/>
      <c r="FE2077" s="4"/>
      <c r="FF2077" s="4"/>
      <c r="FG2077" s="4"/>
      <c r="FH2077" s="4"/>
      <c r="FI2077" s="4"/>
      <c r="FJ2077" s="4"/>
      <c r="FK2077" s="4"/>
      <c r="FL2077" s="4"/>
      <c r="FM2077" s="4"/>
      <c r="FN2077" s="4"/>
      <c r="FO2077" s="4"/>
      <c r="FP2077" s="4"/>
      <c r="FQ2077" s="4"/>
      <c r="FR2077" s="4"/>
      <c r="FS2077" s="4"/>
      <c r="FT2077" s="4"/>
      <c r="FU2077" s="4"/>
      <c r="FV2077" s="4"/>
      <c r="FW2077" s="4"/>
      <c r="FX2077" s="4"/>
      <c r="FY2077" s="4"/>
      <c r="FZ2077" s="4"/>
      <c r="GA2077" s="4"/>
      <c r="GB2077" s="4"/>
      <c r="GC2077" s="4"/>
      <c r="GD2077" s="4"/>
      <c r="GE2077" s="4"/>
      <c r="GF2077" s="4"/>
      <c r="GG2077" s="4"/>
      <c r="GH2077" s="4"/>
      <c r="GI2077" s="4"/>
      <c r="GJ2077" s="4"/>
      <c r="GK2077" s="4"/>
      <c r="GL2077" s="4"/>
      <c r="GM2077" s="4"/>
      <c r="GN2077" s="4"/>
      <c r="GO2077" s="4"/>
      <c r="GP2077" s="4"/>
      <c r="GQ2077" s="4"/>
      <c r="GR2077" s="4"/>
      <c r="GS2077" s="4"/>
      <c r="GT2077" s="4"/>
      <c r="GU2077" s="4"/>
      <c r="GV2077" s="4"/>
      <c r="GW2077" s="4"/>
      <c r="GX2077" s="4"/>
      <c r="GY2077" s="4"/>
      <c r="GZ2077" s="4"/>
      <c r="HA2077" s="4"/>
      <c r="HB2077" s="4"/>
      <c r="HC2077" s="4"/>
      <c r="HD2077" s="4"/>
      <c r="HE2077" s="4"/>
      <c r="HF2077" s="4"/>
      <c r="HG2077" s="4"/>
      <c r="HH2077" s="4"/>
      <c r="HI2077" s="4"/>
      <c r="HJ2077" s="4"/>
      <c r="HK2077" s="4"/>
      <c r="HL2077" s="4"/>
      <c r="HM2077" s="4"/>
      <c r="HN2077" s="4"/>
      <c r="HO2077" s="4"/>
      <c r="HP2077" s="4"/>
      <c r="HQ2077" s="4"/>
      <c r="HR2077" s="4"/>
      <c r="HS2077" s="4"/>
      <c r="HT2077" s="4"/>
      <c r="HU2077" s="4"/>
      <c r="HV2077" s="4"/>
      <c r="HW2077" s="4"/>
      <c r="HX2077" s="4"/>
      <c r="HY2077" s="4"/>
      <c r="HZ2077" s="4"/>
      <c r="IA2077" s="4"/>
      <c r="IB2077" s="4"/>
      <c r="IC2077" s="4"/>
      <c r="ID2077" s="4"/>
      <c r="IE2077" s="4"/>
      <c r="IF2077" s="4"/>
      <c r="IG2077" s="4"/>
      <c r="IH2077" s="4"/>
      <c r="II2077" s="4"/>
      <c r="IJ2077" s="4"/>
      <c r="IK2077" s="4"/>
      <c r="IL2077" s="4"/>
      <c r="IM2077" s="4"/>
      <c r="IN2077" s="4"/>
      <c r="IO2077" s="4"/>
      <c r="IP2077" s="4"/>
      <c r="IQ2077" s="4"/>
      <c r="IR2077" s="4"/>
      <c r="IS2077" s="4"/>
      <c r="IT2077" s="4"/>
      <c r="IU2077" s="4"/>
      <c r="IV2077" s="4"/>
      <c r="IW2077" s="4"/>
      <c r="IX2077" s="4"/>
      <c r="IY2077" s="4"/>
      <c r="IZ2077" s="4"/>
      <c r="JA2077" s="4"/>
      <c r="JB2077" s="4"/>
      <c r="JC2077" s="4"/>
      <c r="JD2077" s="4"/>
      <c r="JE2077" s="4"/>
    </row>
    <row r="2078" spans="1:265" s="1413" customFormat="1" ht="29.25" x14ac:dyDescent="0.25">
      <c r="A2078" s="256">
        <v>1</v>
      </c>
      <c r="B2078" s="256"/>
      <c r="C2078" s="532" t="s">
        <v>136</v>
      </c>
      <c r="D2078" s="532"/>
      <c r="E2078" s="532"/>
      <c r="F2078" s="1312">
        <f>SUM(F2077,F2074)</f>
        <v>0</v>
      </c>
      <c r="G2078" s="1548">
        <f>SUM(G2077,G2074)</f>
        <v>0</v>
      </c>
      <c r="H2078" s="1548">
        <f>SUM(H2077,H2074)</f>
        <v>1</v>
      </c>
      <c r="I2078" s="1548" t="e">
        <f t="shared" si="2721"/>
        <v>#DIV/0!</v>
      </c>
      <c r="J2078" s="1425">
        <f>IF(F2078=0,0,L2078/F2078)</f>
        <v>0</v>
      </c>
      <c r="K2078" s="1548">
        <f>N2078/H2078</f>
        <v>10</v>
      </c>
      <c r="L2078" s="1548">
        <f>SUM(L2077,L2074)</f>
        <v>0</v>
      </c>
      <c r="M2078" s="1548">
        <f>SUM(M2077,M2074)</f>
        <v>0</v>
      </c>
      <c r="N2078" s="1548">
        <f>SUM(N2077,N2074)</f>
        <v>10</v>
      </c>
      <c r="O2078" s="207" t="e">
        <f>N2078/M2078*100</f>
        <v>#DIV/0!</v>
      </c>
      <c r="P2078" s="1548">
        <f>SUM(P2077,P2074)</f>
        <v>0</v>
      </c>
      <c r="Q2078" s="207" t="e">
        <f>N2078/$C$3*12/P2078</f>
        <v>#DIV/0!</v>
      </c>
      <c r="R2078" s="1425"/>
      <c r="S2078" s="1425"/>
      <c r="T2078" s="1425"/>
      <c r="U2078" s="1425"/>
      <c r="V2078" s="1425"/>
      <c r="W2078" s="1425"/>
      <c r="X2078" s="196">
        <f t="shared" ref="X2078" si="2723">R2078/12*$C$3+(S2078-R2078)/11*5+(T2078-S2078)/10*4+(U2078-T2078)/9*3+(V2078-U2078)/8*2+(W2078-V2078)/7*1</f>
        <v>0</v>
      </c>
      <c r="Y2078" s="370">
        <f t="shared" ref="Y2078" si="2724">AE2078-AD2078-AA2078-Z2078</f>
        <v>23.735379999999999</v>
      </c>
      <c r="Z2078" s="370"/>
      <c r="AA2078" s="370"/>
      <c r="AB2078" s="386">
        <f t="shared" ref="AB2078" si="2725">Y2078-X2078</f>
        <v>23.735379999999999</v>
      </c>
      <c r="AC2078" s="386"/>
      <c r="AD2078" s="1425"/>
      <c r="AE2078" s="1425">
        <v>23.735379999999999</v>
      </c>
      <c r="AF2078" s="1548"/>
      <c r="AG2078" s="1425"/>
      <c r="AH2078" s="619"/>
      <c r="AI2078" s="2141"/>
    </row>
    <row r="2079" spans="1:265" s="1413" customFormat="1" x14ac:dyDescent="0.25">
      <c r="A2079" s="256">
        <v>1</v>
      </c>
      <c r="B2079" s="256"/>
      <c r="C2079" s="532" t="s">
        <v>199</v>
      </c>
      <c r="D2079" s="532"/>
      <c r="E2079" s="532"/>
      <c r="F2079" s="1316">
        <f>F2082</f>
        <v>0</v>
      </c>
      <c r="G2079" s="1548">
        <f>G2082</f>
        <v>0</v>
      </c>
      <c r="H2079" s="1548">
        <f>H2082</f>
        <v>27</v>
      </c>
      <c r="I2079" s="1548" t="e">
        <f t="shared" si="2721"/>
        <v>#DIV/0!</v>
      </c>
      <c r="J2079" s="1317"/>
      <c r="K2079" s="766"/>
      <c r="L2079" s="1552"/>
      <c r="M2079" s="1552"/>
      <c r="N2079" s="1552"/>
      <c r="O2079" s="321"/>
      <c r="P2079" s="1552"/>
      <c r="Q2079" s="321"/>
      <c r="R2079" s="1501"/>
      <c r="S2079" s="1501"/>
      <c r="T2079" s="1501"/>
      <c r="U2079" s="1501"/>
      <c r="V2079" s="1501"/>
      <c r="W2079" s="1501"/>
      <c r="X2079" s="386"/>
      <c r="Y2079" s="1616"/>
      <c r="Z2079" s="1616"/>
      <c r="AA2079" s="1616"/>
      <c r="AB2079" s="1616"/>
      <c r="AC2079" s="1616"/>
      <c r="AD2079" s="1501"/>
      <c r="AE2079" s="1501"/>
      <c r="AF2079" s="1548"/>
      <c r="AG2079" s="1501"/>
      <c r="AH2079" s="619"/>
      <c r="AI2079" s="2141"/>
    </row>
    <row r="2080" spans="1:265" s="1413" customFormat="1" x14ac:dyDescent="0.25">
      <c r="A2080" s="256">
        <v>1</v>
      </c>
      <c r="B2080" s="256"/>
      <c r="C2080" s="527" t="s">
        <v>200</v>
      </c>
      <c r="D2080" s="527"/>
      <c r="E2080" s="527"/>
      <c r="F2080" s="263">
        <f>F2082-F2081</f>
        <v>0</v>
      </c>
      <c r="G2080" s="1551">
        <f>ROUND(F2080/12*$C$3,0)</f>
        <v>0</v>
      </c>
      <c r="H2080" s="1551">
        <f>H2082-H2081</f>
        <v>27</v>
      </c>
      <c r="I2080" s="1551" t="e">
        <f t="shared" si="2721"/>
        <v>#DIV/0!</v>
      </c>
      <c r="J2080" s="1154"/>
      <c r="K2080" s="766"/>
      <c r="L2080" s="1577"/>
      <c r="M2080" s="1577"/>
      <c r="N2080" s="1577"/>
      <c r="O2080" s="321"/>
      <c r="P2080" s="1577"/>
      <c r="Q2080" s="321"/>
      <c r="R2080" s="1578"/>
      <c r="S2080" s="1578"/>
      <c r="T2080" s="1578"/>
      <c r="U2080" s="1578"/>
      <c r="V2080" s="1578"/>
      <c r="W2080" s="1578"/>
      <c r="X2080" s="386"/>
      <c r="Y2080" s="1617"/>
      <c r="Z2080" s="1617"/>
      <c r="AA2080" s="1617"/>
      <c r="AB2080" s="1617"/>
      <c r="AC2080" s="1617"/>
      <c r="AD2080" s="1578"/>
      <c r="AE2080" s="1578"/>
      <c r="AF2080" s="1551"/>
      <c r="AG2080" s="1578"/>
      <c r="AH2080" s="619"/>
      <c r="AI2080" s="2141"/>
    </row>
    <row r="2081" spans="1:265" s="1413" customFormat="1" ht="30" x14ac:dyDescent="0.25">
      <c r="A2081" s="256">
        <v>1</v>
      </c>
      <c r="B2081" s="256"/>
      <c r="C2081" s="527" t="s">
        <v>201</v>
      </c>
      <c r="D2081" s="527"/>
      <c r="E2081" s="527"/>
      <c r="F2081" s="263"/>
      <c r="G2081" s="1551">
        <f t="shared" ref="G2081:G2082" si="2726">ROUND(F2081/12*$C$3,0)</f>
        <v>0</v>
      </c>
      <c r="H2081" s="1551"/>
      <c r="I2081" s="1551" t="e">
        <f t="shared" si="2721"/>
        <v>#DIV/0!</v>
      </c>
      <c r="J2081" s="1050"/>
      <c r="K2081" s="786"/>
      <c r="L2081" s="1577"/>
      <c r="M2081" s="1577"/>
      <c r="N2081" s="1577"/>
      <c r="O2081" s="321"/>
      <c r="P2081" s="1551"/>
      <c r="Q2081" s="207"/>
      <c r="R2081" s="1484"/>
      <c r="S2081" s="1484"/>
      <c r="T2081" s="1484"/>
      <c r="U2081" s="1484"/>
      <c r="V2081" s="1484"/>
      <c r="W2081" s="1484"/>
      <c r="X2081" s="386"/>
      <c r="Y2081" s="1617"/>
      <c r="Z2081" s="1624"/>
      <c r="AA2081" s="1624"/>
      <c r="AB2081" s="1617"/>
      <c r="AC2081" s="1617"/>
      <c r="AD2081" s="1578"/>
      <c r="AE2081" s="1484"/>
      <c r="AF2081" s="1551"/>
      <c r="AG2081" s="1484"/>
      <c r="AH2081" s="619"/>
      <c r="AI2081" s="2141"/>
    </row>
    <row r="2082" spans="1:265" s="1413" customFormat="1" ht="17.25" customHeight="1" x14ac:dyDescent="0.25">
      <c r="A2082" s="256"/>
      <c r="B2082" s="256"/>
      <c r="C2082" s="532" t="s">
        <v>206</v>
      </c>
      <c r="D2082" s="532"/>
      <c r="E2082" s="532"/>
      <c r="F2082" s="1316"/>
      <c r="G2082" s="1548">
        <f t="shared" si="2726"/>
        <v>0</v>
      </c>
      <c r="H2082" s="1548">
        <v>27</v>
      </c>
      <c r="I2082" s="1548" t="e">
        <f t="shared" si="2721"/>
        <v>#DIV/0!</v>
      </c>
      <c r="J2082" s="1580"/>
      <c r="K2082" s="1580"/>
      <c r="L2082" s="1641"/>
      <c r="M2082" s="1641"/>
      <c r="N2082" s="1641"/>
      <c r="O2082" s="1641"/>
      <c r="P2082" s="1580"/>
      <c r="Q2082" s="1580"/>
      <c r="R2082" s="1629"/>
      <c r="S2082" s="1629"/>
      <c r="T2082" s="1629"/>
      <c r="U2082" s="1629"/>
      <c r="V2082" s="1629"/>
      <c r="W2082" s="1629"/>
      <c r="X2082" s="196">
        <f>R2082/12*$C$3+(S2082-R2082)/11*5+(T2082-S2082)/10*4+(U2082-T2082)/9*3+(V2082-U2082)/8*2+(W2082-V2082)/7*1</f>
        <v>0</v>
      </c>
      <c r="Y2082" s="1642">
        <f t="shared" ref="Y2082" si="2727">AE2082-AD2082-AA2082-Z2082</f>
        <v>130.06605000000002</v>
      </c>
      <c r="Z2082" s="1629"/>
      <c r="AA2082" s="1629"/>
      <c r="AB2082" s="1642">
        <f t="shared" ref="AB2082" si="2728">Y2082-X2082</f>
        <v>130.06605000000002</v>
      </c>
      <c r="AC2082" s="1642"/>
      <c r="AD2082" s="1642">
        <v>-0.40077999999999997</v>
      </c>
      <c r="AE2082" s="1629">
        <v>129.66527000000002</v>
      </c>
      <c r="AF2082" s="1548"/>
      <c r="AG2082" s="1629"/>
      <c r="AH2082" s="619"/>
      <c r="AI2082" s="2141"/>
    </row>
    <row r="2083" spans="1:265" s="1413" customFormat="1" ht="15.75" thickBot="1" x14ac:dyDescent="0.3">
      <c r="A2083" s="256">
        <v>1</v>
      </c>
      <c r="B2083" s="256"/>
      <c r="C2083" s="1593" t="s">
        <v>282</v>
      </c>
      <c r="D2083" s="1594"/>
      <c r="E2083" s="1643"/>
      <c r="F2083" s="1644"/>
      <c r="G2083" s="1568"/>
      <c r="H2083" s="1598"/>
      <c r="I2083" s="1596"/>
      <c r="J2083" s="1597"/>
      <c r="K2083" s="1597"/>
      <c r="L2083" s="1598"/>
      <c r="M2083" s="1598"/>
      <c r="N2083" s="1598">
        <f>N2078+N2013</f>
        <v>236</v>
      </c>
      <c r="O2083" s="1598"/>
      <c r="P2083" s="1598"/>
      <c r="Q2083" s="1598"/>
      <c r="R2083" s="1597">
        <f t="shared" ref="R2083:AE2083" si="2729">R2082+R2078+R2069+R2013</f>
        <v>0</v>
      </c>
      <c r="S2083" s="1597">
        <f t="shared" si="2729"/>
        <v>0</v>
      </c>
      <c r="T2083" s="1597">
        <f t="shared" si="2729"/>
        <v>0</v>
      </c>
      <c r="U2083" s="1597">
        <f t="shared" si="2729"/>
        <v>0</v>
      </c>
      <c r="V2083" s="1597">
        <f t="shared" ref="V2083:W2083" si="2730">V2082+V2078+V2069+V2013</f>
        <v>0</v>
      </c>
      <c r="W2083" s="1597">
        <f t="shared" si="2730"/>
        <v>0</v>
      </c>
      <c r="X2083" s="2276">
        <f t="shared" si="2729"/>
        <v>0</v>
      </c>
      <c r="Y2083" s="1597">
        <f t="shared" si="2729"/>
        <v>1641.4997199999998</v>
      </c>
      <c r="Z2083" s="1597">
        <f t="shared" si="2729"/>
        <v>0</v>
      </c>
      <c r="AA2083" s="1597">
        <f t="shared" si="2729"/>
        <v>-9.7362400000000004</v>
      </c>
      <c r="AB2083" s="1597">
        <f t="shared" si="2729"/>
        <v>1554.3795299999999</v>
      </c>
      <c r="AC2083" s="1597">
        <f t="shared" si="2729"/>
        <v>-74.453469999999996</v>
      </c>
      <c r="AD2083" s="1597">
        <f t="shared" si="2729"/>
        <v>-2.3993799999999998</v>
      </c>
      <c r="AE2083" s="1597">
        <f t="shared" si="2729"/>
        <v>1629.3640999999998</v>
      </c>
      <c r="AF2083" s="1598"/>
      <c r="AG2083" s="1597"/>
      <c r="AH2083" s="619"/>
      <c r="AI2083" s="2141"/>
    </row>
    <row r="2084" spans="1:265" ht="29.25" x14ac:dyDescent="0.25">
      <c r="A2084" s="256">
        <v>1</v>
      </c>
      <c r="C2084" s="2277" t="s">
        <v>177</v>
      </c>
      <c r="D2084" s="2202"/>
      <c r="E2084" s="2202"/>
      <c r="F2084" s="2225"/>
      <c r="G2084" s="2250"/>
      <c r="H2084" s="2250"/>
      <c r="I2084" s="2250"/>
      <c r="J2084" s="2278"/>
      <c r="K2084" s="2279"/>
      <c r="L2084" s="2250"/>
      <c r="M2084" s="2250"/>
      <c r="N2084" s="2250"/>
      <c r="O2084" s="2250"/>
      <c r="P2084" s="2250"/>
      <c r="Q2084" s="2250"/>
      <c r="R2084" s="367">
        <f t="shared" ref="R2084:X2084" si="2731">SUM(R2083,)</f>
        <v>0</v>
      </c>
      <c r="S2084" s="367">
        <f t="shared" ref="S2084:T2084" si="2732">SUM(S2083,)</f>
        <v>0</v>
      </c>
      <c r="T2084" s="367">
        <f t="shared" si="2732"/>
        <v>0</v>
      </c>
      <c r="U2084" s="367">
        <f t="shared" ref="U2084:V2084" si="2733">SUM(U2083,)</f>
        <v>0</v>
      </c>
      <c r="V2084" s="367">
        <f t="shared" si="2733"/>
        <v>0</v>
      </c>
      <c r="W2084" s="367">
        <f t="shared" ref="W2084" si="2734">SUM(W2083,)</f>
        <v>0</v>
      </c>
      <c r="X2084" s="2175">
        <f t="shared" si="2731"/>
        <v>0</v>
      </c>
      <c r="Y2084" s="367">
        <f t="shared" ref="Y2084:AD2084" si="2735">SUM(Y2083,)</f>
        <v>1641.4997199999998</v>
      </c>
      <c r="Z2084" s="367">
        <f>SUM(Z2083,)</f>
        <v>0</v>
      </c>
      <c r="AA2084" s="367">
        <f>SUM(AA2083,)</f>
        <v>-9.7362400000000004</v>
      </c>
      <c r="AB2084" s="367">
        <f t="shared" si="2735"/>
        <v>1554.3795299999999</v>
      </c>
      <c r="AC2084" s="367">
        <f t="shared" si="2735"/>
        <v>-74.453469999999996</v>
      </c>
      <c r="AD2084" s="367">
        <f t="shared" si="2735"/>
        <v>-2.3993799999999998</v>
      </c>
      <c r="AE2084" s="367">
        <f>SUM(AE2083,)</f>
        <v>1629.3640999999998</v>
      </c>
      <c r="AF2084" s="2250"/>
      <c r="AG2084" s="367"/>
      <c r="AH2084" s="619"/>
      <c r="AI2084" s="2141"/>
    </row>
    <row r="2085" spans="1:265" ht="29.25" x14ac:dyDescent="0.25">
      <c r="A2085" s="256">
        <v>1</v>
      </c>
      <c r="C2085" s="451" t="s">
        <v>78</v>
      </c>
      <c r="D2085" s="451"/>
      <c r="E2085" s="451"/>
      <c r="F2085" s="260">
        <f>SUM(F2013,)</f>
        <v>0</v>
      </c>
      <c r="G2085" s="454">
        <f>SUM(G2013,)</f>
        <v>0</v>
      </c>
      <c r="H2085" s="454">
        <f>SUM(H2013,)</f>
        <v>25</v>
      </c>
      <c r="I2085" s="454" t="e">
        <f>H2085/G2085*100</f>
        <v>#DIV/0!</v>
      </c>
      <c r="J2085" s="1365" t="e">
        <f>L2085/F2085</f>
        <v>#DIV/0!</v>
      </c>
      <c r="K2085" s="1365">
        <f>N2085/H2085</f>
        <v>9.0399999999999991</v>
      </c>
      <c r="L2085" s="454">
        <f>SUM(L2013)</f>
        <v>0</v>
      </c>
      <c r="M2085" s="454">
        <f>SUM(M2013)</f>
        <v>0</v>
      </c>
      <c r="N2085" s="454">
        <f>SUM(N2013)</f>
        <v>226</v>
      </c>
      <c r="O2085" s="207" t="e">
        <f>N2085/M2085*100</f>
        <v>#DIV/0!</v>
      </c>
      <c r="P2085" s="454">
        <f>SUM(P2013)</f>
        <v>0</v>
      </c>
      <c r="Q2085" s="207" t="e">
        <f>N2085/$C$3*12/P2085</f>
        <v>#DIV/0!</v>
      </c>
      <c r="R2085" s="381">
        <f t="shared" ref="R2085:AE2085" si="2736">SUM(R2013,)</f>
        <v>0</v>
      </c>
      <c r="S2085" s="381">
        <f t="shared" si="2736"/>
        <v>0</v>
      </c>
      <c r="T2085" s="381">
        <f t="shared" si="2736"/>
        <v>0</v>
      </c>
      <c r="U2085" s="381">
        <f t="shared" si="2736"/>
        <v>0</v>
      </c>
      <c r="V2085" s="381">
        <f t="shared" ref="V2085:W2085" si="2737">SUM(V2013,)</f>
        <v>0</v>
      </c>
      <c r="W2085" s="381">
        <f t="shared" si="2737"/>
        <v>0</v>
      </c>
      <c r="X2085" s="1487">
        <f t="shared" si="2736"/>
        <v>0</v>
      </c>
      <c r="Y2085" s="381">
        <f t="shared" si="2736"/>
        <v>1361.5364499999998</v>
      </c>
      <c r="Z2085" s="381">
        <f t="shared" si="2736"/>
        <v>0</v>
      </c>
      <c r="AA2085" s="381">
        <f t="shared" si="2736"/>
        <v>-9.7362400000000004</v>
      </c>
      <c r="AB2085" s="381">
        <f t="shared" si="2736"/>
        <v>1361.5364499999998</v>
      </c>
      <c r="AC2085" s="381">
        <f t="shared" si="2736"/>
        <v>-74.453469999999996</v>
      </c>
      <c r="AD2085" s="381">
        <f t="shared" si="2736"/>
        <v>0</v>
      </c>
      <c r="AE2085" s="381">
        <f t="shared" si="2736"/>
        <v>1351.8002099999999</v>
      </c>
      <c r="AF2085" s="454"/>
      <c r="AG2085" s="381"/>
      <c r="AH2085" s="619"/>
      <c r="AI2085" s="2141"/>
    </row>
    <row r="2086" spans="1:265" s="592" customFormat="1" x14ac:dyDescent="0.25">
      <c r="A2086" s="256">
        <v>1</v>
      </c>
      <c r="B2086" s="256"/>
      <c r="C2086" s="459" t="s">
        <v>197</v>
      </c>
      <c r="D2086" s="459"/>
      <c r="E2086" s="3"/>
      <c r="F2086" s="259"/>
      <c r="G2086" s="227"/>
      <c r="H2086" s="227"/>
      <c r="I2086" s="227"/>
      <c r="J2086" s="1486"/>
      <c r="K2086" s="1486"/>
      <c r="L2086" s="1479"/>
      <c r="M2086" s="1479"/>
      <c r="N2086" s="1479"/>
      <c r="O2086" s="1479"/>
      <c r="P2086" s="1479"/>
      <c r="Q2086" s="1479"/>
      <c r="R2086" s="1487"/>
      <c r="S2086" s="1487"/>
      <c r="T2086" s="1487"/>
      <c r="U2086" s="1487"/>
      <c r="V2086" s="1487"/>
      <c r="W2086" s="1487"/>
      <c r="X2086" s="1487"/>
      <c r="Y2086" s="1487"/>
      <c r="Z2086" s="1487"/>
      <c r="AA2086" s="1487"/>
      <c r="AB2086" s="1487"/>
      <c r="AC2086" s="1706"/>
      <c r="AD2086" s="1706"/>
      <c r="AE2086" s="1487"/>
      <c r="AF2086" s="227"/>
      <c r="AG2086" s="1487"/>
      <c r="AH2086" s="619"/>
      <c r="AI2086" s="2141"/>
      <c r="AJ2086" s="203"/>
      <c r="AK2086" s="203"/>
      <c r="AL2086" s="203"/>
      <c r="AM2086" s="203"/>
      <c r="AN2086" s="203"/>
      <c r="AO2086" s="203"/>
      <c r="AP2086" s="203"/>
      <c r="AQ2086" s="203"/>
      <c r="AR2086" s="203"/>
      <c r="AS2086" s="203"/>
      <c r="AT2086" s="203"/>
      <c r="AU2086" s="203"/>
      <c r="AV2086" s="203"/>
      <c r="AW2086" s="203"/>
      <c r="AX2086" s="203"/>
      <c r="AY2086" s="203"/>
      <c r="AZ2086" s="203"/>
      <c r="BA2086" s="203"/>
      <c r="BB2086" s="203"/>
      <c r="BC2086" s="203"/>
      <c r="BD2086" s="203"/>
      <c r="BE2086" s="203"/>
      <c r="BF2086" s="203"/>
      <c r="BG2086" s="203"/>
      <c r="BH2086" s="203"/>
      <c r="BI2086" s="203"/>
      <c r="BJ2086" s="203"/>
      <c r="BK2086" s="203"/>
      <c r="BL2086" s="203"/>
      <c r="BM2086" s="203"/>
      <c r="BN2086" s="203"/>
      <c r="BO2086" s="203"/>
      <c r="BP2086" s="203"/>
      <c r="BQ2086" s="203"/>
      <c r="BR2086" s="203"/>
      <c r="BS2086" s="203"/>
      <c r="BT2086" s="203"/>
      <c r="BU2086" s="203"/>
      <c r="BV2086" s="203"/>
      <c r="BW2086" s="203"/>
      <c r="BX2086" s="203"/>
      <c r="BY2086" s="203"/>
      <c r="BZ2086" s="203"/>
      <c r="CA2086" s="203"/>
      <c r="CB2086" s="203"/>
      <c r="CC2086" s="203"/>
      <c r="CD2086" s="203"/>
      <c r="CE2086" s="203"/>
      <c r="CF2086" s="203"/>
      <c r="CG2086" s="203"/>
      <c r="CH2086" s="203"/>
      <c r="CI2086" s="203"/>
      <c r="CJ2086" s="203"/>
      <c r="CK2086" s="203"/>
      <c r="CL2086" s="203"/>
      <c r="CM2086" s="203"/>
      <c r="CN2086" s="203"/>
      <c r="CO2086" s="203"/>
      <c r="CP2086" s="203"/>
      <c r="CQ2086" s="203"/>
      <c r="CR2086" s="203"/>
      <c r="CS2086" s="203"/>
      <c r="CT2086" s="203"/>
      <c r="CU2086" s="203"/>
      <c r="CV2086" s="203"/>
      <c r="CW2086" s="203"/>
      <c r="CX2086" s="203"/>
      <c r="CY2086" s="203"/>
      <c r="CZ2086" s="203"/>
      <c r="DA2086" s="203"/>
      <c r="DB2086" s="203"/>
      <c r="DC2086" s="203"/>
      <c r="DD2086" s="203"/>
      <c r="DE2086" s="203"/>
      <c r="DF2086" s="203"/>
      <c r="DG2086" s="203"/>
      <c r="DH2086" s="203"/>
      <c r="DI2086" s="203"/>
      <c r="DJ2086" s="203"/>
      <c r="DK2086" s="203"/>
      <c r="DL2086" s="203"/>
      <c r="DM2086" s="203"/>
      <c r="DN2086" s="203"/>
      <c r="DO2086" s="203"/>
      <c r="DP2086" s="203"/>
      <c r="DQ2086" s="203"/>
      <c r="DR2086" s="203"/>
      <c r="DS2086" s="203"/>
      <c r="DT2086" s="203"/>
      <c r="DU2086" s="203"/>
      <c r="DV2086" s="203"/>
      <c r="DW2086" s="203"/>
      <c r="DX2086" s="203"/>
      <c r="DY2086" s="203"/>
      <c r="DZ2086" s="203"/>
      <c r="EA2086" s="203"/>
      <c r="EB2086" s="203"/>
      <c r="EC2086" s="203"/>
      <c r="ED2086" s="203"/>
      <c r="EE2086" s="203"/>
      <c r="EF2086" s="203"/>
      <c r="EG2086" s="203"/>
      <c r="EH2086" s="203"/>
      <c r="EI2086" s="203"/>
      <c r="EJ2086" s="203"/>
      <c r="EK2086" s="203"/>
      <c r="EL2086" s="203"/>
      <c r="EM2086" s="203"/>
      <c r="EN2086" s="203"/>
      <c r="EO2086" s="203"/>
      <c r="EP2086" s="203"/>
      <c r="EQ2086" s="203"/>
      <c r="ER2086" s="203"/>
      <c r="ES2086" s="203"/>
      <c r="ET2086" s="203"/>
      <c r="EU2086" s="203"/>
      <c r="EV2086" s="203"/>
      <c r="EW2086" s="203"/>
      <c r="EX2086" s="203"/>
      <c r="EY2086" s="203"/>
      <c r="EZ2086" s="203"/>
      <c r="FA2086" s="203"/>
      <c r="FB2086" s="203"/>
      <c r="FC2086" s="203"/>
      <c r="FD2086" s="203"/>
      <c r="FE2086" s="203"/>
      <c r="FF2086" s="203"/>
      <c r="FG2086" s="203"/>
      <c r="FH2086" s="203"/>
      <c r="FI2086" s="203"/>
      <c r="FJ2086" s="203"/>
      <c r="FK2086" s="203"/>
      <c r="FL2086" s="203"/>
      <c r="FM2086" s="203"/>
      <c r="FN2086" s="203"/>
      <c r="FO2086" s="203"/>
      <c r="FP2086" s="203"/>
      <c r="FQ2086" s="203"/>
      <c r="FR2086" s="203"/>
      <c r="FS2086" s="203"/>
      <c r="FT2086" s="203"/>
      <c r="FU2086" s="203"/>
      <c r="FV2086" s="203"/>
      <c r="FW2086" s="203"/>
      <c r="FX2086" s="203"/>
      <c r="FY2086" s="203"/>
      <c r="FZ2086" s="203"/>
      <c r="GA2086" s="203"/>
      <c r="GB2086" s="203"/>
      <c r="GC2086" s="203"/>
      <c r="GD2086" s="203"/>
      <c r="GE2086" s="203"/>
      <c r="GF2086" s="203"/>
      <c r="GG2086" s="203"/>
      <c r="GH2086" s="203"/>
      <c r="GI2086" s="203"/>
      <c r="GJ2086" s="203"/>
      <c r="GK2086" s="203"/>
      <c r="GL2086" s="203"/>
      <c r="GM2086" s="203"/>
      <c r="GN2086" s="203"/>
      <c r="GO2086" s="203"/>
      <c r="GP2086" s="203"/>
      <c r="GQ2086" s="203"/>
      <c r="GR2086" s="203"/>
      <c r="GS2086" s="203"/>
      <c r="GT2086" s="203"/>
      <c r="GU2086" s="203"/>
      <c r="GV2086" s="203"/>
      <c r="GW2086" s="203"/>
      <c r="GX2086" s="203"/>
      <c r="GY2086" s="203"/>
      <c r="GZ2086" s="203"/>
      <c r="HA2086" s="203"/>
      <c r="HB2086" s="203"/>
      <c r="HC2086" s="203"/>
      <c r="HD2086" s="203"/>
      <c r="HE2086" s="203"/>
      <c r="HF2086" s="203"/>
      <c r="HG2086" s="203"/>
      <c r="HH2086" s="203"/>
      <c r="HI2086" s="203"/>
      <c r="HJ2086" s="203"/>
      <c r="HK2086" s="203"/>
      <c r="HL2086" s="203"/>
      <c r="HM2086" s="203"/>
      <c r="HN2086" s="203"/>
      <c r="HO2086" s="203"/>
      <c r="HP2086" s="203"/>
      <c r="HQ2086" s="203"/>
      <c r="HR2086" s="203"/>
      <c r="HS2086" s="203"/>
      <c r="HT2086" s="203"/>
      <c r="HU2086" s="203"/>
      <c r="HV2086" s="203"/>
      <c r="HW2086" s="203"/>
      <c r="HX2086" s="203"/>
      <c r="HY2086" s="203"/>
      <c r="HZ2086" s="203"/>
      <c r="IA2086" s="203"/>
      <c r="IB2086" s="203"/>
      <c r="IC2086" s="203"/>
      <c r="ID2086" s="203"/>
      <c r="IE2086" s="203"/>
      <c r="IF2086" s="203"/>
      <c r="IG2086" s="203"/>
      <c r="IH2086" s="203"/>
      <c r="II2086" s="203"/>
      <c r="IJ2086" s="203"/>
      <c r="IK2086" s="203"/>
      <c r="IL2086" s="203"/>
      <c r="IM2086" s="203"/>
      <c r="IN2086" s="203"/>
      <c r="IO2086" s="203"/>
      <c r="IP2086" s="203"/>
      <c r="IQ2086" s="203"/>
      <c r="IR2086" s="203"/>
      <c r="IS2086" s="203"/>
      <c r="IT2086" s="203"/>
      <c r="IU2086" s="203"/>
      <c r="IV2086" s="203"/>
      <c r="IW2086" s="203"/>
      <c r="IX2086" s="203"/>
      <c r="IY2086" s="203"/>
      <c r="IZ2086" s="203"/>
      <c r="JA2086" s="203"/>
      <c r="JB2086" s="203"/>
      <c r="JC2086" s="203"/>
      <c r="JD2086" s="203"/>
      <c r="JE2086" s="203"/>
    </row>
    <row r="2087" spans="1:265" s="592" customFormat="1" x14ac:dyDescent="0.25">
      <c r="A2087" s="256">
        <v>1</v>
      </c>
      <c r="B2087" s="256"/>
      <c r="C2087" s="458" t="s">
        <v>196</v>
      </c>
      <c r="D2087" s="458"/>
      <c r="E2087" s="3"/>
      <c r="F2087" s="259"/>
      <c r="G2087" s="227"/>
      <c r="H2087" s="227"/>
      <c r="I2087" s="454"/>
      <c r="J2087" s="1486"/>
      <c r="K2087" s="1486"/>
      <c r="L2087" s="1479"/>
      <c r="M2087" s="1479"/>
      <c r="N2087" s="1479"/>
      <c r="O2087" s="1479"/>
      <c r="P2087" s="1479"/>
      <c r="Q2087" s="1479"/>
      <c r="R2087" s="1487">
        <f t="shared" ref="R2087:AE2087" si="2738">R2015</f>
        <v>0</v>
      </c>
      <c r="S2087" s="1487">
        <f t="shared" si="2738"/>
        <v>0</v>
      </c>
      <c r="T2087" s="1487">
        <f t="shared" si="2738"/>
        <v>0</v>
      </c>
      <c r="U2087" s="1487">
        <f t="shared" si="2738"/>
        <v>0</v>
      </c>
      <c r="V2087" s="1487">
        <f t="shared" ref="V2087:W2087" si="2739">V2015</f>
        <v>0</v>
      </c>
      <c r="W2087" s="1487">
        <f t="shared" si="2739"/>
        <v>0</v>
      </c>
      <c r="X2087" s="1487">
        <f t="shared" si="2738"/>
        <v>0</v>
      </c>
      <c r="Y2087" s="1487">
        <f t="shared" si="2738"/>
        <v>0</v>
      </c>
      <c r="Z2087" s="1487">
        <f t="shared" si="2738"/>
        <v>0</v>
      </c>
      <c r="AA2087" s="1487">
        <f t="shared" si="2738"/>
        <v>0</v>
      </c>
      <c r="AB2087" s="1487">
        <f t="shared" si="2738"/>
        <v>0</v>
      </c>
      <c r="AC2087" s="1706">
        <f t="shared" si="2738"/>
        <v>0</v>
      </c>
      <c r="AD2087" s="1706">
        <f t="shared" si="2738"/>
        <v>0</v>
      </c>
      <c r="AE2087" s="1487">
        <f t="shared" si="2738"/>
        <v>0</v>
      </c>
      <c r="AF2087" s="227"/>
      <c r="AG2087" s="1487"/>
      <c r="AH2087" s="619"/>
      <c r="AI2087" s="2141"/>
      <c r="AJ2087" s="203"/>
      <c r="AK2087" s="203"/>
      <c r="AL2087" s="203"/>
      <c r="AM2087" s="203"/>
      <c r="AN2087" s="203"/>
      <c r="AO2087" s="203"/>
      <c r="AP2087" s="203"/>
      <c r="AQ2087" s="203"/>
      <c r="AR2087" s="203"/>
      <c r="AS2087" s="203"/>
      <c r="AT2087" s="203"/>
      <c r="AU2087" s="203"/>
      <c r="AV2087" s="203"/>
      <c r="AW2087" s="203"/>
      <c r="AX2087" s="203"/>
      <c r="AY2087" s="203"/>
      <c r="AZ2087" s="203"/>
      <c r="BA2087" s="203"/>
      <c r="BB2087" s="203"/>
      <c r="BC2087" s="203"/>
      <c r="BD2087" s="203"/>
      <c r="BE2087" s="203"/>
      <c r="BF2087" s="203"/>
      <c r="BG2087" s="203"/>
      <c r="BH2087" s="203"/>
      <c r="BI2087" s="203"/>
      <c r="BJ2087" s="203"/>
      <c r="BK2087" s="203"/>
      <c r="BL2087" s="203"/>
      <c r="BM2087" s="203"/>
      <c r="BN2087" s="203"/>
      <c r="BO2087" s="203"/>
      <c r="BP2087" s="203"/>
      <c r="BQ2087" s="203"/>
      <c r="BR2087" s="203"/>
      <c r="BS2087" s="203"/>
      <c r="BT2087" s="203"/>
      <c r="BU2087" s="203"/>
      <c r="BV2087" s="203"/>
      <c r="BW2087" s="203"/>
      <c r="BX2087" s="203"/>
      <c r="BY2087" s="203"/>
      <c r="BZ2087" s="203"/>
      <c r="CA2087" s="203"/>
      <c r="CB2087" s="203"/>
      <c r="CC2087" s="203"/>
      <c r="CD2087" s="203"/>
      <c r="CE2087" s="203"/>
      <c r="CF2087" s="203"/>
      <c r="CG2087" s="203"/>
      <c r="CH2087" s="203"/>
      <c r="CI2087" s="203"/>
      <c r="CJ2087" s="203"/>
      <c r="CK2087" s="203"/>
      <c r="CL2087" s="203"/>
      <c r="CM2087" s="203"/>
      <c r="CN2087" s="203"/>
      <c r="CO2087" s="203"/>
      <c r="CP2087" s="203"/>
      <c r="CQ2087" s="203"/>
      <c r="CR2087" s="203"/>
      <c r="CS2087" s="203"/>
      <c r="CT2087" s="203"/>
      <c r="CU2087" s="203"/>
      <c r="CV2087" s="203"/>
      <c r="CW2087" s="203"/>
      <c r="CX2087" s="203"/>
      <c r="CY2087" s="203"/>
      <c r="CZ2087" s="203"/>
      <c r="DA2087" s="203"/>
      <c r="DB2087" s="203"/>
      <c r="DC2087" s="203"/>
      <c r="DD2087" s="203"/>
      <c r="DE2087" s="203"/>
      <c r="DF2087" s="203"/>
      <c r="DG2087" s="203"/>
      <c r="DH2087" s="203"/>
      <c r="DI2087" s="203"/>
      <c r="DJ2087" s="203"/>
      <c r="DK2087" s="203"/>
      <c r="DL2087" s="203"/>
      <c r="DM2087" s="203"/>
      <c r="DN2087" s="203"/>
      <c r="DO2087" s="203"/>
      <c r="DP2087" s="203"/>
      <c r="DQ2087" s="203"/>
      <c r="DR2087" s="203"/>
      <c r="DS2087" s="203"/>
      <c r="DT2087" s="203"/>
      <c r="DU2087" s="203"/>
      <c r="DV2087" s="203"/>
      <c r="DW2087" s="203"/>
      <c r="DX2087" s="203"/>
      <c r="DY2087" s="203"/>
      <c r="DZ2087" s="203"/>
      <c r="EA2087" s="203"/>
      <c r="EB2087" s="203"/>
      <c r="EC2087" s="203"/>
      <c r="ED2087" s="203"/>
      <c r="EE2087" s="203"/>
      <c r="EF2087" s="203"/>
      <c r="EG2087" s="203"/>
      <c r="EH2087" s="203"/>
      <c r="EI2087" s="203"/>
      <c r="EJ2087" s="203"/>
      <c r="EK2087" s="203"/>
      <c r="EL2087" s="203"/>
      <c r="EM2087" s="203"/>
      <c r="EN2087" s="203"/>
      <c r="EO2087" s="203"/>
      <c r="EP2087" s="203"/>
      <c r="EQ2087" s="203"/>
      <c r="ER2087" s="203"/>
      <c r="ES2087" s="203"/>
      <c r="ET2087" s="203"/>
      <c r="EU2087" s="203"/>
      <c r="EV2087" s="203"/>
      <c r="EW2087" s="203"/>
      <c r="EX2087" s="203"/>
      <c r="EY2087" s="203"/>
      <c r="EZ2087" s="203"/>
      <c r="FA2087" s="203"/>
      <c r="FB2087" s="203"/>
      <c r="FC2087" s="203"/>
      <c r="FD2087" s="203"/>
      <c r="FE2087" s="203"/>
      <c r="FF2087" s="203"/>
      <c r="FG2087" s="203"/>
      <c r="FH2087" s="203"/>
      <c r="FI2087" s="203"/>
      <c r="FJ2087" s="203"/>
      <c r="FK2087" s="203"/>
      <c r="FL2087" s="203"/>
      <c r="FM2087" s="203"/>
      <c r="FN2087" s="203"/>
      <c r="FO2087" s="203"/>
      <c r="FP2087" s="203"/>
      <c r="FQ2087" s="203"/>
      <c r="FR2087" s="203"/>
      <c r="FS2087" s="203"/>
      <c r="FT2087" s="203"/>
      <c r="FU2087" s="203"/>
      <c r="FV2087" s="203"/>
      <c r="FW2087" s="203"/>
      <c r="FX2087" s="203"/>
      <c r="FY2087" s="203"/>
      <c r="FZ2087" s="203"/>
      <c r="GA2087" s="203"/>
      <c r="GB2087" s="203"/>
      <c r="GC2087" s="203"/>
      <c r="GD2087" s="203"/>
      <c r="GE2087" s="203"/>
      <c r="GF2087" s="203"/>
      <c r="GG2087" s="203"/>
      <c r="GH2087" s="203"/>
      <c r="GI2087" s="203"/>
      <c r="GJ2087" s="203"/>
      <c r="GK2087" s="203"/>
      <c r="GL2087" s="203"/>
      <c r="GM2087" s="203"/>
      <c r="GN2087" s="203"/>
      <c r="GO2087" s="203"/>
      <c r="GP2087" s="203"/>
      <c r="GQ2087" s="203"/>
      <c r="GR2087" s="203"/>
      <c r="GS2087" s="203"/>
      <c r="GT2087" s="203"/>
      <c r="GU2087" s="203"/>
      <c r="GV2087" s="203"/>
      <c r="GW2087" s="203"/>
      <c r="GX2087" s="203"/>
      <c r="GY2087" s="203"/>
      <c r="GZ2087" s="203"/>
      <c r="HA2087" s="203"/>
      <c r="HB2087" s="203"/>
      <c r="HC2087" s="203"/>
      <c r="HD2087" s="203"/>
      <c r="HE2087" s="203"/>
      <c r="HF2087" s="203"/>
      <c r="HG2087" s="203"/>
      <c r="HH2087" s="203"/>
      <c r="HI2087" s="203"/>
      <c r="HJ2087" s="203"/>
      <c r="HK2087" s="203"/>
      <c r="HL2087" s="203"/>
      <c r="HM2087" s="203"/>
      <c r="HN2087" s="203"/>
      <c r="HO2087" s="203"/>
      <c r="HP2087" s="203"/>
      <c r="HQ2087" s="203"/>
      <c r="HR2087" s="203"/>
      <c r="HS2087" s="203"/>
      <c r="HT2087" s="203"/>
      <c r="HU2087" s="203"/>
      <c r="HV2087" s="203"/>
      <c r="HW2087" s="203"/>
      <c r="HX2087" s="203"/>
      <c r="HY2087" s="203"/>
      <c r="HZ2087" s="203"/>
      <c r="IA2087" s="203"/>
      <c r="IB2087" s="203"/>
      <c r="IC2087" s="203"/>
      <c r="ID2087" s="203"/>
      <c r="IE2087" s="203"/>
      <c r="IF2087" s="203"/>
      <c r="IG2087" s="203"/>
      <c r="IH2087" s="203"/>
      <c r="II2087" s="203"/>
      <c r="IJ2087" s="203"/>
      <c r="IK2087" s="203"/>
      <c r="IL2087" s="203"/>
      <c r="IM2087" s="203"/>
      <c r="IN2087" s="203"/>
      <c r="IO2087" s="203"/>
      <c r="IP2087" s="203"/>
      <c r="IQ2087" s="203"/>
      <c r="IR2087" s="203"/>
      <c r="IS2087" s="203"/>
      <c r="IT2087" s="203"/>
      <c r="IU2087" s="203"/>
      <c r="IV2087" s="203"/>
      <c r="IW2087" s="203"/>
      <c r="IX2087" s="203"/>
      <c r="IY2087" s="203"/>
      <c r="IZ2087" s="203"/>
      <c r="JA2087" s="203"/>
      <c r="JB2087" s="203"/>
      <c r="JC2087" s="203"/>
      <c r="JD2087" s="203"/>
      <c r="JE2087" s="203"/>
    </row>
    <row r="2088" spans="1:265" s="592" customFormat="1" x14ac:dyDescent="0.25">
      <c r="A2088" s="256"/>
      <c r="B2088" s="256"/>
      <c r="C2088" s="458" t="s">
        <v>293</v>
      </c>
      <c r="D2088" s="458"/>
      <c r="E2088" s="3"/>
      <c r="F2088" s="259"/>
      <c r="G2088" s="227"/>
      <c r="H2088" s="227"/>
      <c r="I2088" s="454"/>
      <c r="J2088" s="1486"/>
      <c r="K2088" s="1486"/>
      <c r="L2088" s="1479"/>
      <c r="M2088" s="1479"/>
      <c r="N2088" s="1479"/>
      <c r="O2088" s="1479"/>
      <c r="P2088" s="1479"/>
      <c r="Q2088" s="1479"/>
      <c r="R2088" s="1487">
        <f t="shared" ref="R2088:AE2088" si="2740">R2016</f>
        <v>0</v>
      </c>
      <c r="S2088" s="1487">
        <f t="shared" si="2740"/>
        <v>0</v>
      </c>
      <c r="T2088" s="1487">
        <f t="shared" si="2740"/>
        <v>0</v>
      </c>
      <c r="U2088" s="1487">
        <f t="shared" si="2740"/>
        <v>0</v>
      </c>
      <c r="V2088" s="1487">
        <f t="shared" ref="V2088:W2088" si="2741">V2016</f>
        <v>0</v>
      </c>
      <c r="W2088" s="1487">
        <f t="shared" si="2741"/>
        <v>0</v>
      </c>
      <c r="X2088" s="1487">
        <f t="shared" si="2740"/>
        <v>0</v>
      </c>
      <c r="Y2088" s="1487">
        <f t="shared" si="2740"/>
        <v>0</v>
      </c>
      <c r="Z2088" s="1487">
        <f t="shared" si="2740"/>
        <v>0</v>
      </c>
      <c r="AA2088" s="1487">
        <f t="shared" si="2740"/>
        <v>0</v>
      </c>
      <c r="AB2088" s="1487">
        <f t="shared" si="2740"/>
        <v>0</v>
      </c>
      <c r="AC2088" s="1706">
        <f t="shared" si="2740"/>
        <v>0</v>
      </c>
      <c r="AD2088" s="1706">
        <f t="shared" si="2740"/>
        <v>0</v>
      </c>
      <c r="AE2088" s="1487">
        <f t="shared" si="2740"/>
        <v>0</v>
      </c>
      <c r="AF2088" s="227"/>
      <c r="AG2088" s="1487"/>
      <c r="AH2088" s="619"/>
      <c r="AI2088" s="2141"/>
      <c r="AJ2088" s="203"/>
      <c r="AK2088" s="203"/>
      <c r="AL2088" s="203"/>
      <c r="AM2088" s="203"/>
      <c r="AN2088" s="203"/>
      <c r="AO2088" s="203"/>
      <c r="AP2088" s="203"/>
      <c r="AQ2088" s="203"/>
      <c r="AR2088" s="203"/>
      <c r="AS2088" s="203"/>
      <c r="AT2088" s="203"/>
      <c r="AU2088" s="203"/>
      <c r="AV2088" s="203"/>
      <c r="AW2088" s="203"/>
      <c r="AX2088" s="203"/>
      <c r="AY2088" s="203"/>
      <c r="AZ2088" s="203"/>
      <c r="BA2088" s="203"/>
      <c r="BB2088" s="203"/>
      <c r="BC2088" s="203"/>
      <c r="BD2088" s="203"/>
      <c r="BE2088" s="203"/>
      <c r="BF2088" s="203"/>
      <c r="BG2088" s="203"/>
      <c r="BH2088" s="203"/>
      <c r="BI2088" s="203"/>
      <c r="BJ2088" s="203"/>
      <c r="BK2088" s="203"/>
      <c r="BL2088" s="203"/>
      <c r="BM2088" s="203"/>
      <c r="BN2088" s="203"/>
      <c r="BO2088" s="203"/>
      <c r="BP2088" s="203"/>
      <c r="BQ2088" s="203"/>
      <c r="BR2088" s="203"/>
      <c r="BS2088" s="203"/>
      <c r="BT2088" s="203"/>
      <c r="BU2088" s="203"/>
      <c r="BV2088" s="203"/>
      <c r="BW2088" s="203"/>
      <c r="BX2088" s="203"/>
      <c r="BY2088" s="203"/>
      <c r="BZ2088" s="203"/>
      <c r="CA2088" s="203"/>
      <c r="CB2088" s="203"/>
      <c r="CC2088" s="203"/>
      <c r="CD2088" s="203"/>
      <c r="CE2088" s="203"/>
      <c r="CF2088" s="203"/>
      <c r="CG2088" s="203"/>
      <c r="CH2088" s="203"/>
      <c r="CI2088" s="203"/>
      <c r="CJ2088" s="203"/>
      <c r="CK2088" s="203"/>
      <c r="CL2088" s="203"/>
      <c r="CM2088" s="203"/>
      <c r="CN2088" s="203"/>
      <c r="CO2088" s="203"/>
      <c r="CP2088" s="203"/>
      <c r="CQ2088" s="203"/>
      <c r="CR2088" s="203"/>
      <c r="CS2088" s="203"/>
      <c r="CT2088" s="203"/>
      <c r="CU2088" s="203"/>
      <c r="CV2088" s="203"/>
      <c r="CW2088" s="203"/>
      <c r="CX2088" s="203"/>
      <c r="CY2088" s="203"/>
      <c r="CZ2088" s="203"/>
      <c r="DA2088" s="203"/>
      <c r="DB2088" s="203"/>
      <c r="DC2088" s="203"/>
      <c r="DD2088" s="203"/>
      <c r="DE2088" s="203"/>
      <c r="DF2088" s="203"/>
      <c r="DG2088" s="203"/>
      <c r="DH2088" s="203"/>
      <c r="DI2088" s="203"/>
      <c r="DJ2088" s="203"/>
      <c r="DK2088" s="203"/>
      <c r="DL2088" s="203"/>
      <c r="DM2088" s="203"/>
      <c r="DN2088" s="203"/>
      <c r="DO2088" s="203"/>
      <c r="DP2088" s="203"/>
      <c r="DQ2088" s="203"/>
      <c r="DR2088" s="203"/>
      <c r="DS2088" s="203"/>
      <c r="DT2088" s="203"/>
      <c r="DU2088" s="203"/>
      <c r="DV2088" s="203"/>
      <c r="DW2088" s="203"/>
      <c r="DX2088" s="203"/>
      <c r="DY2088" s="203"/>
      <c r="DZ2088" s="203"/>
      <c r="EA2088" s="203"/>
      <c r="EB2088" s="203"/>
      <c r="EC2088" s="203"/>
      <c r="ED2088" s="203"/>
      <c r="EE2088" s="203"/>
      <c r="EF2088" s="203"/>
      <c r="EG2088" s="203"/>
      <c r="EH2088" s="203"/>
      <c r="EI2088" s="203"/>
      <c r="EJ2088" s="203"/>
      <c r="EK2088" s="203"/>
      <c r="EL2088" s="203"/>
      <c r="EM2088" s="203"/>
      <c r="EN2088" s="203"/>
      <c r="EO2088" s="203"/>
      <c r="EP2088" s="203"/>
      <c r="EQ2088" s="203"/>
      <c r="ER2088" s="203"/>
      <c r="ES2088" s="203"/>
      <c r="ET2088" s="203"/>
      <c r="EU2088" s="203"/>
      <c r="EV2088" s="203"/>
      <c r="EW2088" s="203"/>
      <c r="EX2088" s="203"/>
      <c r="EY2088" s="203"/>
      <c r="EZ2088" s="203"/>
      <c r="FA2088" s="203"/>
      <c r="FB2088" s="203"/>
      <c r="FC2088" s="203"/>
      <c r="FD2088" s="203"/>
      <c r="FE2088" s="203"/>
      <c r="FF2088" s="203"/>
      <c r="FG2088" s="203"/>
      <c r="FH2088" s="203"/>
      <c r="FI2088" s="203"/>
      <c r="FJ2088" s="203"/>
      <c r="FK2088" s="203"/>
      <c r="FL2088" s="203"/>
      <c r="FM2088" s="203"/>
      <c r="FN2088" s="203"/>
      <c r="FO2088" s="203"/>
      <c r="FP2088" s="203"/>
      <c r="FQ2088" s="203"/>
      <c r="FR2088" s="203"/>
      <c r="FS2088" s="203"/>
      <c r="FT2088" s="203"/>
      <c r="FU2088" s="203"/>
      <c r="FV2088" s="203"/>
      <c r="FW2088" s="203"/>
      <c r="FX2088" s="203"/>
      <c r="FY2088" s="203"/>
      <c r="FZ2088" s="203"/>
      <c r="GA2088" s="203"/>
      <c r="GB2088" s="203"/>
      <c r="GC2088" s="203"/>
      <c r="GD2088" s="203"/>
      <c r="GE2088" s="203"/>
      <c r="GF2088" s="203"/>
      <c r="GG2088" s="203"/>
      <c r="GH2088" s="203"/>
      <c r="GI2088" s="203"/>
      <c r="GJ2088" s="203"/>
      <c r="GK2088" s="203"/>
      <c r="GL2088" s="203"/>
      <c r="GM2088" s="203"/>
      <c r="GN2088" s="203"/>
      <c r="GO2088" s="203"/>
      <c r="GP2088" s="203"/>
      <c r="GQ2088" s="203"/>
      <c r="GR2088" s="203"/>
      <c r="GS2088" s="203"/>
      <c r="GT2088" s="203"/>
      <c r="GU2088" s="203"/>
      <c r="GV2088" s="203"/>
      <c r="GW2088" s="203"/>
      <c r="GX2088" s="203"/>
      <c r="GY2088" s="203"/>
      <c r="GZ2088" s="203"/>
      <c r="HA2088" s="203"/>
      <c r="HB2088" s="203"/>
      <c r="HC2088" s="203"/>
      <c r="HD2088" s="203"/>
      <c r="HE2088" s="203"/>
      <c r="HF2088" s="203"/>
      <c r="HG2088" s="203"/>
      <c r="HH2088" s="203"/>
      <c r="HI2088" s="203"/>
      <c r="HJ2088" s="203"/>
      <c r="HK2088" s="203"/>
      <c r="HL2088" s="203"/>
      <c r="HM2088" s="203"/>
      <c r="HN2088" s="203"/>
      <c r="HO2088" s="203"/>
      <c r="HP2088" s="203"/>
      <c r="HQ2088" s="203"/>
      <c r="HR2088" s="203"/>
      <c r="HS2088" s="203"/>
      <c r="HT2088" s="203"/>
      <c r="HU2088" s="203"/>
      <c r="HV2088" s="203"/>
      <c r="HW2088" s="203"/>
      <c r="HX2088" s="203"/>
      <c r="HY2088" s="203"/>
      <c r="HZ2088" s="203"/>
      <c r="IA2088" s="203"/>
      <c r="IB2088" s="203"/>
      <c r="IC2088" s="203"/>
      <c r="ID2088" s="203"/>
      <c r="IE2088" s="203"/>
      <c r="IF2088" s="203"/>
      <c r="IG2088" s="203"/>
      <c r="IH2088" s="203"/>
      <c r="II2088" s="203"/>
      <c r="IJ2088" s="203"/>
      <c r="IK2088" s="203"/>
      <c r="IL2088" s="203"/>
      <c r="IM2088" s="203"/>
      <c r="IN2088" s="203"/>
      <c r="IO2088" s="203"/>
      <c r="IP2088" s="203"/>
      <c r="IQ2088" s="203"/>
      <c r="IR2088" s="203"/>
      <c r="IS2088" s="203"/>
      <c r="IT2088" s="203"/>
      <c r="IU2088" s="203"/>
      <c r="IV2088" s="203"/>
      <c r="IW2088" s="203"/>
      <c r="IX2088" s="203"/>
      <c r="IY2088" s="203"/>
      <c r="IZ2088" s="203"/>
      <c r="JA2088" s="203"/>
      <c r="JB2088" s="203"/>
      <c r="JC2088" s="203"/>
      <c r="JD2088" s="203"/>
      <c r="JE2088" s="203"/>
    </row>
    <row r="2089" spans="1:265" s="592" customFormat="1" ht="29.25" x14ac:dyDescent="0.25">
      <c r="A2089" s="256">
        <v>1</v>
      </c>
      <c r="B2089" s="256"/>
      <c r="C2089" s="453" t="s">
        <v>275</v>
      </c>
      <c r="D2089" s="3"/>
      <c r="E2089" s="3"/>
      <c r="F2089" s="259">
        <f t="shared" ref="F2089:I2108" si="2742">F2017</f>
        <v>0</v>
      </c>
      <c r="G2089" s="227">
        <f t="shared" si="2742"/>
        <v>0</v>
      </c>
      <c r="H2089" s="227">
        <f t="shared" si="2742"/>
        <v>41</v>
      </c>
      <c r="I2089" s="454" t="e">
        <f t="shared" si="2742"/>
        <v>#DIV/0!</v>
      </c>
      <c r="J2089" s="1486"/>
      <c r="K2089" s="1486"/>
      <c r="L2089" s="1479"/>
      <c r="M2089" s="1479"/>
      <c r="N2089" s="1479"/>
      <c r="O2089" s="1479"/>
      <c r="P2089" s="1479"/>
      <c r="Q2089" s="1479"/>
      <c r="R2089" s="1487">
        <f t="shared" ref="R2089:AE2089" si="2743">R2017</f>
        <v>0</v>
      </c>
      <c r="S2089" s="1487">
        <f t="shared" si="2743"/>
        <v>0</v>
      </c>
      <c r="T2089" s="1487">
        <f t="shared" si="2743"/>
        <v>0</v>
      </c>
      <c r="U2089" s="1487">
        <f t="shared" si="2743"/>
        <v>0</v>
      </c>
      <c r="V2089" s="1487">
        <f t="shared" ref="V2089:W2089" si="2744">V2017</f>
        <v>0</v>
      </c>
      <c r="W2089" s="1487">
        <f t="shared" si="2744"/>
        <v>0</v>
      </c>
      <c r="X2089" s="1487">
        <f t="shared" si="2743"/>
        <v>0</v>
      </c>
      <c r="Y2089" s="1487">
        <f t="shared" si="2743"/>
        <v>85.870209999999986</v>
      </c>
      <c r="Z2089" s="1487">
        <f t="shared" si="2743"/>
        <v>0</v>
      </c>
      <c r="AA2089" s="1487">
        <f t="shared" si="2743"/>
        <v>0</v>
      </c>
      <c r="AB2089" s="1487">
        <f t="shared" si="2743"/>
        <v>0</v>
      </c>
      <c r="AC2089" s="1706">
        <f t="shared" si="2743"/>
        <v>0</v>
      </c>
      <c r="AD2089" s="1706">
        <f t="shared" si="2743"/>
        <v>-1.9985999999999999</v>
      </c>
      <c r="AE2089" s="1487">
        <f t="shared" si="2743"/>
        <v>83.87160999999999</v>
      </c>
      <c r="AF2089" s="227"/>
      <c r="AG2089" s="1487"/>
      <c r="AH2089" s="619"/>
      <c r="AI2089" s="2141"/>
      <c r="AJ2089" s="203"/>
      <c r="AK2089" s="203"/>
      <c r="AL2089" s="203"/>
      <c r="AM2089" s="203"/>
      <c r="AN2089" s="203"/>
      <c r="AO2089" s="203"/>
      <c r="AP2089" s="203"/>
      <c r="AQ2089" s="203"/>
      <c r="AR2089" s="203"/>
      <c r="AS2089" s="203"/>
      <c r="AT2089" s="203"/>
      <c r="AU2089" s="203"/>
      <c r="AV2089" s="203"/>
      <c r="AW2089" s="203"/>
      <c r="AX2089" s="203"/>
      <c r="AY2089" s="203"/>
      <c r="AZ2089" s="203"/>
      <c r="BA2089" s="203"/>
      <c r="BB2089" s="203"/>
      <c r="BC2089" s="203"/>
      <c r="BD2089" s="203"/>
      <c r="BE2089" s="203"/>
      <c r="BF2089" s="203"/>
      <c r="BG2089" s="203"/>
      <c r="BH2089" s="203"/>
      <c r="BI2089" s="203"/>
      <c r="BJ2089" s="203"/>
      <c r="BK2089" s="203"/>
      <c r="BL2089" s="203"/>
      <c r="BM2089" s="203"/>
      <c r="BN2089" s="203"/>
      <c r="BO2089" s="203"/>
      <c r="BP2089" s="203"/>
      <c r="BQ2089" s="203"/>
      <c r="BR2089" s="203"/>
      <c r="BS2089" s="203"/>
      <c r="BT2089" s="203"/>
      <c r="BU2089" s="203"/>
      <c r="BV2089" s="203"/>
      <c r="BW2089" s="203"/>
      <c r="BX2089" s="203"/>
      <c r="BY2089" s="203"/>
      <c r="BZ2089" s="203"/>
      <c r="CA2089" s="203"/>
      <c r="CB2089" s="203"/>
      <c r="CC2089" s="203"/>
      <c r="CD2089" s="203"/>
      <c r="CE2089" s="203"/>
      <c r="CF2089" s="203"/>
      <c r="CG2089" s="203"/>
      <c r="CH2089" s="203"/>
      <c r="CI2089" s="203"/>
      <c r="CJ2089" s="203"/>
      <c r="CK2089" s="203"/>
      <c r="CL2089" s="203"/>
      <c r="CM2089" s="203"/>
      <c r="CN2089" s="203"/>
      <c r="CO2089" s="203"/>
      <c r="CP2089" s="203"/>
      <c r="CQ2089" s="203"/>
      <c r="CR2089" s="203"/>
      <c r="CS2089" s="203"/>
      <c r="CT2089" s="203"/>
      <c r="CU2089" s="203"/>
      <c r="CV2089" s="203"/>
      <c r="CW2089" s="203"/>
      <c r="CX2089" s="203"/>
      <c r="CY2089" s="203"/>
      <c r="CZ2089" s="203"/>
      <c r="DA2089" s="203"/>
      <c r="DB2089" s="203"/>
      <c r="DC2089" s="203"/>
      <c r="DD2089" s="203"/>
      <c r="DE2089" s="203"/>
      <c r="DF2089" s="203"/>
      <c r="DG2089" s="203"/>
      <c r="DH2089" s="203"/>
      <c r="DI2089" s="203"/>
      <c r="DJ2089" s="203"/>
      <c r="DK2089" s="203"/>
      <c r="DL2089" s="203"/>
      <c r="DM2089" s="203"/>
      <c r="DN2089" s="203"/>
      <c r="DO2089" s="203"/>
      <c r="DP2089" s="203"/>
      <c r="DQ2089" s="203"/>
      <c r="DR2089" s="203"/>
      <c r="DS2089" s="203"/>
      <c r="DT2089" s="203"/>
      <c r="DU2089" s="203"/>
      <c r="DV2089" s="203"/>
      <c r="DW2089" s="203"/>
      <c r="DX2089" s="203"/>
      <c r="DY2089" s="203"/>
      <c r="DZ2089" s="203"/>
      <c r="EA2089" s="203"/>
      <c r="EB2089" s="203"/>
      <c r="EC2089" s="203"/>
      <c r="ED2089" s="203"/>
      <c r="EE2089" s="203"/>
      <c r="EF2089" s="203"/>
      <c r="EG2089" s="203"/>
      <c r="EH2089" s="203"/>
      <c r="EI2089" s="203"/>
      <c r="EJ2089" s="203"/>
      <c r="EK2089" s="203"/>
      <c r="EL2089" s="203"/>
      <c r="EM2089" s="203"/>
      <c r="EN2089" s="203"/>
      <c r="EO2089" s="203"/>
      <c r="EP2089" s="203"/>
      <c r="EQ2089" s="203"/>
      <c r="ER2089" s="203"/>
      <c r="ES2089" s="203"/>
      <c r="ET2089" s="203"/>
      <c r="EU2089" s="203"/>
      <c r="EV2089" s="203"/>
      <c r="EW2089" s="203"/>
      <c r="EX2089" s="203"/>
      <c r="EY2089" s="203"/>
      <c r="EZ2089" s="203"/>
      <c r="FA2089" s="203"/>
      <c r="FB2089" s="203"/>
      <c r="FC2089" s="203"/>
      <c r="FD2089" s="203"/>
      <c r="FE2089" s="203"/>
      <c r="FF2089" s="203"/>
      <c r="FG2089" s="203"/>
      <c r="FH2089" s="203"/>
      <c r="FI2089" s="203"/>
      <c r="FJ2089" s="203"/>
      <c r="FK2089" s="203"/>
      <c r="FL2089" s="203"/>
      <c r="FM2089" s="203"/>
      <c r="FN2089" s="203"/>
      <c r="FO2089" s="203"/>
      <c r="FP2089" s="203"/>
      <c r="FQ2089" s="203"/>
      <c r="FR2089" s="203"/>
      <c r="FS2089" s="203"/>
      <c r="FT2089" s="203"/>
      <c r="FU2089" s="203"/>
      <c r="FV2089" s="203"/>
      <c r="FW2089" s="203"/>
      <c r="FX2089" s="203"/>
      <c r="FY2089" s="203"/>
      <c r="FZ2089" s="203"/>
      <c r="GA2089" s="203"/>
      <c r="GB2089" s="203"/>
      <c r="GC2089" s="203"/>
      <c r="GD2089" s="203"/>
      <c r="GE2089" s="203"/>
      <c r="GF2089" s="203"/>
      <c r="GG2089" s="203"/>
      <c r="GH2089" s="203"/>
      <c r="GI2089" s="203"/>
      <c r="GJ2089" s="203"/>
      <c r="GK2089" s="203"/>
      <c r="GL2089" s="203"/>
      <c r="GM2089" s="203"/>
      <c r="GN2089" s="203"/>
      <c r="GO2089" s="203"/>
      <c r="GP2089" s="203"/>
      <c r="GQ2089" s="203"/>
      <c r="GR2089" s="203"/>
      <c r="GS2089" s="203"/>
      <c r="GT2089" s="203"/>
      <c r="GU2089" s="203"/>
      <c r="GV2089" s="203"/>
      <c r="GW2089" s="203"/>
      <c r="GX2089" s="203"/>
      <c r="GY2089" s="203"/>
      <c r="GZ2089" s="203"/>
      <c r="HA2089" s="203"/>
      <c r="HB2089" s="203"/>
      <c r="HC2089" s="203"/>
      <c r="HD2089" s="203"/>
      <c r="HE2089" s="203"/>
      <c r="HF2089" s="203"/>
      <c r="HG2089" s="203"/>
      <c r="HH2089" s="203"/>
      <c r="HI2089" s="203"/>
      <c r="HJ2089" s="203"/>
      <c r="HK2089" s="203"/>
      <c r="HL2089" s="203"/>
      <c r="HM2089" s="203"/>
      <c r="HN2089" s="203"/>
      <c r="HO2089" s="203"/>
      <c r="HP2089" s="203"/>
      <c r="HQ2089" s="203"/>
      <c r="HR2089" s="203"/>
      <c r="HS2089" s="203"/>
      <c r="HT2089" s="203"/>
      <c r="HU2089" s="203"/>
      <c r="HV2089" s="203"/>
      <c r="HW2089" s="203"/>
      <c r="HX2089" s="203"/>
      <c r="HY2089" s="203"/>
      <c r="HZ2089" s="203"/>
      <c r="IA2089" s="203"/>
      <c r="IB2089" s="203"/>
      <c r="IC2089" s="203"/>
      <c r="ID2089" s="203"/>
      <c r="IE2089" s="203"/>
      <c r="IF2089" s="203"/>
      <c r="IG2089" s="203"/>
      <c r="IH2089" s="203"/>
      <c r="II2089" s="203"/>
      <c r="IJ2089" s="203"/>
      <c r="IK2089" s="203"/>
      <c r="IL2089" s="203"/>
      <c r="IM2089" s="203"/>
      <c r="IN2089" s="203"/>
      <c r="IO2089" s="203"/>
      <c r="IP2089" s="203"/>
      <c r="IQ2089" s="203"/>
      <c r="IR2089" s="203"/>
      <c r="IS2089" s="203"/>
      <c r="IT2089" s="203"/>
      <c r="IU2089" s="203"/>
      <c r="IV2089" s="203"/>
      <c r="IW2089" s="203"/>
      <c r="IX2089" s="203"/>
      <c r="IY2089" s="203"/>
      <c r="IZ2089" s="203"/>
      <c r="JA2089" s="203"/>
      <c r="JB2089" s="203"/>
      <c r="JC2089" s="203"/>
      <c r="JD2089" s="203"/>
      <c r="JE2089" s="203"/>
    </row>
    <row r="2090" spans="1:265" s="592" customFormat="1" ht="30" x14ac:dyDescent="0.25">
      <c r="A2090" s="256"/>
      <c r="B2090" s="256"/>
      <c r="C2090" s="460" t="s">
        <v>195</v>
      </c>
      <c r="D2090" s="3"/>
      <c r="E2090" s="3"/>
      <c r="F2090" s="259">
        <f t="shared" si="2742"/>
        <v>0</v>
      </c>
      <c r="G2090" s="259">
        <f t="shared" si="2742"/>
        <v>0</v>
      </c>
      <c r="H2090" s="259">
        <f t="shared" si="2742"/>
        <v>0</v>
      </c>
      <c r="I2090" s="454">
        <f t="shared" si="2742"/>
        <v>0</v>
      </c>
      <c r="J2090" s="1486"/>
      <c r="K2090" s="1486"/>
      <c r="L2090" s="1479"/>
      <c r="M2090" s="1479"/>
      <c r="N2090" s="1479"/>
      <c r="O2090" s="1479"/>
      <c r="P2090" s="1479"/>
      <c r="Q2090" s="1479"/>
      <c r="R2090" s="1487">
        <f t="shared" ref="R2090:AE2090" si="2745">R2018</f>
        <v>0</v>
      </c>
      <c r="S2090" s="1487">
        <f t="shared" si="2745"/>
        <v>0</v>
      </c>
      <c r="T2090" s="1487">
        <f t="shared" si="2745"/>
        <v>0</v>
      </c>
      <c r="U2090" s="1487">
        <f t="shared" si="2745"/>
        <v>0</v>
      </c>
      <c r="V2090" s="1487">
        <f t="shared" ref="V2090:W2090" si="2746">V2018</f>
        <v>0</v>
      </c>
      <c r="W2090" s="1487">
        <f t="shared" si="2746"/>
        <v>0</v>
      </c>
      <c r="X2090" s="1487">
        <f t="shared" si="2745"/>
        <v>0</v>
      </c>
      <c r="Y2090" s="1487">
        <f t="shared" si="2745"/>
        <v>0</v>
      </c>
      <c r="Z2090" s="1487">
        <f t="shared" si="2745"/>
        <v>0</v>
      </c>
      <c r="AA2090" s="1487">
        <f t="shared" si="2745"/>
        <v>0</v>
      </c>
      <c r="AB2090" s="1487">
        <f t="shared" si="2745"/>
        <v>0</v>
      </c>
      <c r="AC2090" s="1706">
        <f t="shared" si="2745"/>
        <v>0</v>
      </c>
      <c r="AD2090" s="1706">
        <f t="shared" si="2745"/>
        <v>0</v>
      </c>
      <c r="AE2090" s="1487">
        <f t="shared" si="2745"/>
        <v>0</v>
      </c>
      <c r="AF2090" s="259"/>
      <c r="AG2090" s="1487"/>
      <c r="AH2090" s="619"/>
      <c r="AI2090" s="2141"/>
      <c r="AJ2090" s="203"/>
      <c r="AK2090" s="203"/>
      <c r="AL2090" s="203"/>
      <c r="AM2090" s="203"/>
      <c r="AN2090" s="203"/>
      <c r="AO2090" s="203"/>
      <c r="AP2090" s="203"/>
      <c r="AQ2090" s="203"/>
      <c r="AR2090" s="203"/>
      <c r="AS2090" s="203"/>
      <c r="AT2090" s="203"/>
      <c r="AU2090" s="203"/>
      <c r="AV2090" s="203"/>
      <c r="AW2090" s="203"/>
      <c r="AX2090" s="203"/>
      <c r="AY2090" s="203"/>
      <c r="AZ2090" s="203"/>
      <c r="BA2090" s="203"/>
      <c r="BB2090" s="203"/>
      <c r="BC2090" s="203"/>
      <c r="BD2090" s="203"/>
      <c r="BE2090" s="203"/>
      <c r="BF2090" s="203"/>
      <c r="BG2090" s="203"/>
      <c r="BH2090" s="203"/>
      <c r="BI2090" s="203"/>
      <c r="BJ2090" s="203"/>
      <c r="BK2090" s="203"/>
      <c r="BL2090" s="203"/>
      <c r="BM2090" s="203"/>
      <c r="BN2090" s="203"/>
      <c r="BO2090" s="203"/>
      <c r="BP2090" s="203"/>
      <c r="BQ2090" s="203"/>
      <c r="BR2090" s="203"/>
      <c r="BS2090" s="203"/>
      <c r="BT2090" s="203"/>
      <c r="BU2090" s="203"/>
      <c r="BV2090" s="203"/>
      <c r="BW2090" s="203"/>
      <c r="BX2090" s="203"/>
      <c r="BY2090" s="203"/>
      <c r="BZ2090" s="203"/>
      <c r="CA2090" s="203"/>
      <c r="CB2090" s="203"/>
      <c r="CC2090" s="203"/>
      <c r="CD2090" s="203"/>
      <c r="CE2090" s="203"/>
      <c r="CF2090" s="203"/>
      <c r="CG2090" s="203"/>
      <c r="CH2090" s="203"/>
      <c r="CI2090" s="203"/>
      <c r="CJ2090" s="203"/>
      <c r="CK2090" s="203"/>
      <c r="CL2090" s="203"/>
      <c r="CM2090" s="203"/>
      <c r="CN2090" s="203"/>
      <c r="CO2090" s="203"/>
      <c r="CP2090" s="203"/>
      <c r="CQ2090" s="203"/>
      <c r="CR2090" s="203"/>
      <c r="CS2090" s="203"/>
      <c r="CT2090" s="203"/>
      <c r="CU2090" s="203"/>
      <c r="CV2090" s="203"/>
      <c r="CW2090" s="203"/>
      <c r="CX2090" s="203"/>
      <c r="CY2090" s="203"/>
      <c r="CZ2090" s="203"/>
      <c r="DA2090" s="203"/>
      <c r="DB2090" s="203"/>
      <c r="DC2090" s="203"/>
      <c r="DD2090" s="203"/>
      <c r="DE2090" s="203"/>
      <c r="DF2090" s="203"/>
      <c r="DG2090" s="203"/>
      <c r="DH2090" s="203"/>
      <c r="DI2090" s="203"/>
      <c r="DJ2090" s="203"/>
      <c r="DK2090" s="203"/>
      <c r="DL2090" s="203"/>
      <c r="DM2090" s="203"/>
      <c r="DN2090" s="203"/>
      <c r="DO2090" s="203"/>
      <c r="DP2090" s="203"/>
      <c r="DQ2090" s="203"/>
      <c r="DR2090" s="203"/>
      <c r="DS2090" s="203"/>
      <c r="DT2090" s="203"/>
      <c r="DU2090" s="203"/>
      <c r="DV2090" s="203"/>
      <c r="DW2090" s="203"/>
      <c r="DX2090" s="203"/>
      <c r="DY2090" s="203"/>
      <c r="DZ2090" s="203"/>
      <c r="EA2090" s="203"/>
      <c r="EB2090" s="203"/>
      <c r="EC2090" s="203"/>
      <c r="ED2090" s="203"/>
      <c r="EE2090" s="203"/>
      <c r="EF2090" s="203"/>
      <c r="EG2090" s="203"/>
      <c r="EH2090" s="203"/>
      <c r="EI2090" s="203"/>
      <c r="EJ2090" s="203"/>
      <c r="EK2090" s="203"/>
      <c r="EL2090" s="203"/>
      <c r="EM2090" s="203"/>
      <c r="EN2090" s="203"/>
      <c r="EO2090" s="203"/>
      <c r="EP2090" s="203"/>
      <c r="EQ2090" s="203"/>
      <c r="ER2090" s="203"/>
      <c r="ES2090" s="203"/>
      <c r="ET2090" s="203"/>
      <c r="EU2090" s="203"/>
      <c r="EV2090" s="203"/>
      <c r="EW2090" s="203"/>
      <c r="EX2090" s="203"/>
      <c r="EY2090" s="203"/>
      <c r="EZ2090" s="203"/>
      <c r="FA2090" s="203"/>
      <c r="FB2090" s="203"/>
      <c r="FC2090" s="203"/>
      <c r="FD2090" s="203"/>
      <c r="FE2090" s="203"/>
      <c r="FF2090" s="203"/>
      <c r="FG2090" s="203"/>
      <c r="FH2090" s="203"/>
      <c r="FI2090" s="203"/>
      <c r="FJ2090" s="203"/>
      <c r="FK2090" s="203"/>
      <c r="FL2090" s="203"/>
      <c r="FM2090" s="203"/>
      <c r="FN2090" s="203"/>
      <c r="FO2090" s="203"/>
      <c r="FP2090" s="203"/>
      <c r="FQ2090" s="203"/>
      <c r="FR2090" s="203"/>
      <c r="FS2090" s="203"/>
      <c r="FT2090" s="203"/>
      <c r="FU2090" s="203"/>
      <c r="FV2090" s="203"/>
      <c r="FW2090" s="203"/>
      <c r="FX2090" s="203"/>
      <c r="FY2090" s="203"/>
      <c r="FZ2090" s="203"/>
      <c r="GA2090" s="203"/>
      <c r="GB2090" s="203"/>
      <c r="GC2090" s="203"/>
      <c r="GD2090" s="203"/>
      <c r="GE2090" s="203"/>
      <c r="GF2090" s="203"/>
      <c r="GG2090" s="203"/>
      <c r="GH2090" s="203"/>
      <c r="GI2090" s="203"/>
      <c r="GJ2090" s="203"/>
      <c r="GK2090" s="203"/>
      <c r="GL2090" s="203"/>
      <c r="GM2090" s="203"/>
      <c r="GN2090" s="203"/>
      <c r="GO2090" s="203"/>
      <c r="GP2090" s="203"/>
      <c r="GQ2090" s="203"/>
      <c r="GR2090" s="203"/>
      <c r="GS2090" s="203"/>
      <c r="GT2090" s="203"/>
      <c r="GU2090" s="203"/>
      <c r="GV2090" s="203"/>
      <c r="GW2090" s="203"/>
      <c r="GX2090" s="203"/>
      <c r="GY2090" s="203"/>
      <c r="GZ2090" s="203"/>
      <c r="HA2090" s="203"/>
      <c r="HB2090" s="203"/>
      <c r="HC2090" s="203"/>
      <c r="HD2090" s="203"/>
      <c r="HE2090" s="203"/>
      <c r="HF2090" s="203"/>
      <c r="HG2090" s="203"/>
      <c r="HH2090" s="203"/>
      <c r="HI2090" s="203"/>
      <c r="HJ2090" s="203"/>
      <c r="HK2090" s="203"/>
      <c r="HL2090" s="203"/>
      <c r="HM2090" s="203"/>
      <c r="HN2090" s="203"/>
      <c r="HO2090" s="203"/>
      <c r="HP2090" s="203"/>
      <c r="HQ2090" s="203"/>
      <c r="HR2090" s="203"/>
      <c r="HS2090" s="203"/>
      <c r="HT2090" s="203"/>
      <c r="HU2090" s="203"/>
      <c r="HV2090" s="203"/>
      <c r="HW2090" s="203"/>
      <c r="HX2090" s="203"/>
      <c r="HY2090" s="203"/>
      <c r="HZ2090" s="203"/>
      <c r="IA2090" s="203"/>
      <c r="IB2090" s="203"/>
      <c r="IC2090" s="203"/>
      <c r="ID2090" s="203"/>
      <c r="IE2090" s="203"/>
      <c r="IF2090" s="203"/>
      <c r="IG2090" s="203"/>
      <c r="IH2090" s="203"/>
      <c r="II2090" s="203"/>
      <c r="IJ2090" s="203"/>
      <c r="IK2090" s="203"/>
      <c r="IL2090" s="203"/>
      <c r="IM2090" s="203"/>
      <c r="IN2090" s="203"/>
      <c r="IO2090" s="203"/>
      <c r="IP2090" s="203"/>
      <c r="IQ2090" s="203"/>
      <c r="IR2090" s="203"/>
      <c r="IS2090" s="203"/>
      <c r="IT2090" s="203"/>
      <c r="IU2090" s="203"/>
      <c r="IV2090" s="203"/>
      <c r="IW2090" s="203"/>
      <c r="IX2090" s="203"/>
      <c r="IY2090" s="203"/>
      <c r="IZ2090" s="203"/>
      <c r="JA2090" s="203"/>
      <c r="JB2090" s="203"/>
      <c r="JC2090" s="203"/>
      <c r="JD2090" s="203"/>
      <c r="JE2090" s="203"/>
    </row>
    <row r="2091" spans="1:265" s="592" customFormat="1" ht="30" x14ac:dyDescent="0.25">
      <c r="A2091" s="256">
        <v>1</v>
      </c>
      <c r="B2091" s="256"/>
      <c r="C2091" s="460" t="s">
        <v>498</v>
      </c>
      <c r="D2091" s="3"/>
      <c r="E2091" s="3"/>
      <c r="F2091" s="259">
        <f t="shared" si="2742"/>
        <v>0</v>
      </c>
      <c r="G2091" s="227">
        <f t="shared" si="2742"/>
        <v>0</v>
      </c>
      <c r="H2091" s="227">
        <f t="shared" si="2742"/>
        <v>5</v>
      </c>
      <c r="I2091" s="454" t="e">
        <f t="shared" si="2742"/>
        <v>#DIV/0!</v>
      </c>
      <c r="J2091" s="1486"/>
      <c r="K2091" s="1486"/>
      <c r="L2091" s="1479"/>
      <c r="M2091" s="1479"/>
      <c r="N2091" s="1479"/>
      <c r="O2091" s="1479"/>
      <c r="P2091" s="1479"/>
      <c r="Q2091" s="1479"/>
      <c r="R2091" s="1487">
        <f t="shared" ref="R2091:AE2091" si="2747">R2019</f>
        <v>0</v>
      </c>
      <c r="S2091" s="1487">
        <f t="shared" si="2747"/>
        <v>0</v>
      </c>
      <c r="T2091" s="1487">
        <f t="shared" si="2747"/>
        <v>0</v>
      </c>
      <c r="U2091" s="1487">
        <f t="shared" si="2747"/>
        <v>0</v>
      </c>
      <c r="V2091" s="1487">
        <f t="shared" ref="V2091:W2091" si="2748">V2019</f>
        <v>0</v>
      </c>
      <c r="W2091" s="1487">
        <f t="shared" si="2748"/>
        <v>0</v>
      </c>
      <c r="X2091" s="1487">
        <f t="shared" si="2747"/>
        <v>0</v>
      </c>
      <c r="Y2091" s="1487">
        <f t="shared" si="2747"/>
        <v>0</v>
      </c>
      <c r="Z2091" s="1487">
        <f t="shared" si="2747"/>
        <v>0</v>
      </c>
      <c r="AA2091" s="1487">
        <f t="shared" si="2747"/>
        <v>0</v>
      </c>
      <c r="AB2091" s="1487">
        <f t="shared" si="2747"/>
        <v>0</v>
      </c>
      <c r="AC2091" s="1706">
        <f t="shared" si="2747"/>
        <v>0</v>
      </c>
      <c r="AD2091" s="1706">
        <f t="shared" si="2747"/>
        <v>0</v>
      </c>
      <c r="AE2091" s="1487">
        <f t="shared" si="2747"/>
        <v>0</v>
      </c>
      <c r="AF2091" s="227"/>
      <c r="AG2091" s="1487"/>
      <c r="AH2091" s="619"/>
      <c r="AI2091" s="2141"/>
      <c r="AJ2091" s="203"/>
      <c r="AK2091" s="203"/>
      <c r="AL2091" s="203"/>
      <c r="AM2091" s="203"/>
      <c r="AN2091" s="203"/>
      <c r="AO2091" s="203"/>
      <c r="AP2091" s="203"/>
      <c r="AQ2091" s="203"/>
      <c r="AR2091" s="203"/>
      <c r="AS2091" s="203"/>
      <c r="AT2091" s="203"/>
      <c r="AU2091" s="203"/>
      <c r="AV2091" s="203"/>
      <c r="AW2091" s="203"/>
      <c r="AX2091" s="203"/>
      <c r="AY2091" s="203"/>
      <c r="AZ2091" s="203"/>
      <c r="BA2091" s="203"/>
      <c r="BB2091" s="203"/>
      <c r="BC2091" s="203"/>
      <c r="BD2091" s="203"/>
      <c r="BE2091" s="203"/>
      <c r="BF2091" s="203"/>
      <c r="BG2091" s="203"/>
      <c r="BH2091" s="203"/>
      <c r="BI2091" s="203"/>
      <c r="BJ2091" s="203"/>
      <c r="BK2091" s="203"/>
      <c r="BL2091" s="203"/>
      <c r="BM2091" s="203"/>
      <c r="BN2091" s="203"/>
      <c r="BO2091" s="203"/>
      <c r="BP2091" s="203"/>
      <c r="BQ2091" s="203"/>
      <c r="BR2091" s="203"/>
      <c r="BS2091" s="203"/>
      <c r="BT2091" s="203"/>
      <c r="BU2091" s="203"/>
      <c r="BV2091" s="203"/>
      <c r="BW2091" s="203"/>
      <c r="BX2091" s="203"/>
      <c r="BY2091" s="203"/>
      <c r="BZ2091" s="203"/>
      <c r="CA2091" s="203"/>
      <c r="CB2091" s="203"/>
      <c r="CC2091" s="203"/>
      <c r="CD2091" s="203"/>
      <c r="CE2091" s="203"/>
      <c r="CF2091" s="203"/>
      <c r="CG2091" s="203"/>
      <c r="CH2091" s="203"/>
      <c r="CI2091" s="203"/>
      <c r="CJ2091" s="203"/>
      <c r="CK2091" s="203"/>
      <c r="CL2091" s="203"/>
      <c r="CM2091" s="203"/>
      <c r="CN2091" s="203"/>
      <c r="CO2091" s="203"/>
      <c r="CP2091" s="203"/>
      <c r="CQ2091" s="203"/>
      <c r="CR2091" s="203"/>
      <c r="CS2091" s="203"/>
      <c r="CT2091" s="203"/>
      <c r="CU2091" s="203"/>
      <c r="CV2091" s="203"/>
      <c r="CW2091" s="203"/>
      <c r="CX2091" s="203"/>
      <c r="CY2091" s="203"/>
      <c r="CZ2091" s="203"/>
      <c r="DA2091" s="203"/>
      <c r="DB2091" s="203"/>
      <c r="DC2091" s="203"/>
      <c r="DD2091" s="203"/>
      <c r="DE2091" s="203"/>
      <c r="DF2091" s="203"/>
      <c r="DG2091" s="203"/>
      <c r="DH2091" s="203"/>
      <c r="DI2091" s="203"/>
      <c r="DJ2091" s="203"/>
      <c r="DK2091" s="203"/>
      <c r="DL2091" s="203"/>
      <c r="DM2091" s="203"/>
      <c r="DN2091" s="203"/>
      <c r="DO2091" s="203"/>
      <c r="DP2091" s="203"/>
      <c r="DQ2091" s="203"/>
      <c r="DR2091" s="203"/>
      <c r="DS2091" s="203"/>
      <c r="DT2091" s="203"/>
      <c r="DU2091" s="203"/>
      <c r="DV2091" s="203"/>
      <c r="DW2091" s="203"/>
      <c r="DX2091" s="203"/>
      <c r="DY2091" s="203"/>
      <c r="DZ2091" s="203"/>
      <c r="EA2091" s="203"/>
      <c r="EB2091" s="203"/>
      <c r="EC2091" s="203"/>
      <c r="ED2091" s="203"/>
      <c r="EE2091" s="203"/>
      <c r="EF2091" s="203"/>
      <c r="EG2091" s="203"/>
      <c r="EH2091" s="203"/>
      <c r="EI2091" s="203"/>
      <c r="EJ2091" s="203"/>
      <c r="EK2091" s="203"/>
      <c r="EL2091" s="203"/>
      <c r="EM2091" s="203"/>
      <c r="EN2091" s="203"/>
      <c r="EO2091" s="203"/>
      <c r="EP2091" s="203"/>
      <c r="EQ2091" s="203"/>
      <c r="ER2091" s="203"/>
      <c r="ES2091" s="203"/>
      <c r="ET2091" s="203"/>
      <c r="EU2091" s="203"/>
      <c r="EV2091" s="203"/>
      <c r="EW2091" s="203"/>
      <c r="EX2091" s="203"/>
      <c r="EY2091" s="203"/>
      <c r="EZ2091" s="203"/>
      <c r="FA2091" s="203"/>
      <c r="FB2091" s="203"/>
      <c r="FC2091" s="203"/>
      <c r="FD2091" s="203"/>
      <c r="FE2091" s="203"/>
      <c r="FF2091" s="203"/>
      <c r="FG2091" s="203"/>
      <c r="FH2091" s="203"/>
      <c r="FI2091" s="203"/>
      <c r="FJ2091" s="203"/>
      <c r="FK2091" s="203"/>
      <c r="FL2091" s="203"/>
      <c r="FM2091" s="203"/>
      <c r="FN2091" s="203"/>
      <c r="FO2091" s="203"/>
      <c r="FP2091" s="203"/>
      <c r="FQ2091" s="203"/>
      <c r="FR2091" s="203"/>
      <c r="FS2091" s="203"/>
      <c r="FT2091" s="203"/>
      <c r="FU2091" s="203"/>
      <c r="FV2091" s="203"/>
      <c r="FW2091" s="203"/>
      <c r="FX2091" s="203"/>
      <c r="FY2091" s="203"/>
      <c r="FZ2091" s="203"/>
      <c r="GA2091" s="203"/>
      <c r="GB2091" s="203"/>
      <c r="GC2091" s="203"/>
      <c r="GD2091" s="203"/>
      <c r="GE2091" s="203"/>
      <c r="GF2091" s="203"/>
      <c r="GG2091" s="203"/>
      <c r="GH2091" s="203"/>
      <c r="GI2091" s="203"/>
      <c r="GJ2091" s="203"/>
      <c r="GK2091" s="203"/>
      <c r="GL2091" s="203"/>
      <c r="GM2091" s="203"/>
      <c r="GN2091" s="203"/>
      <c r="GO2091" s="203"/>
      <c r="GP2091" s="203"/>
      <c r="GQ2091" s="203"/>
      <c r="GR2091" s="203"/>
      <c r="GS2091" s="203"/>
      <c r="GT2091" s="203"/>
      <c r="GU2091" s="203"/>
      <c r="GV2091" s="203"/>
      <c r="GW2091" s="203"/>
      <c r="GX2091" s="203"/>
      <c r="GY2091" s="203"/>
      <c r="GZ2091" s="203"/>
      <c r="HA2091" s="203"/>
      <c r="HB2091" s="203"/>
      <c r="HC2091" s="203"/>
      <c r="HD2091" s="203"/>
      <c r="HE2091" s="203"/>
      <c r="HF2091" s="203"/>
      <c r="HG2091" s="203"/>
      <c r="HH2091" s="203"/>
      <c r="HI2091" s="203"/>
      <c r="HJ2091" s="203"/>
      <c r="HK2091" s="203"/>
      <c r="HL2091" s="203"/>
      <c r="HM2091" s="203"/>
      <c r="HN2091" s="203"/>
      <c r="HO2091" s="203"/>
      <c r="HP2091" s="203"/>
      <c r="HQ2091" s="203"/>
      <c r="HR2091" s="203"/>
      <c r="HS2091" s="203"/>
      <c r="HT2091" s="203"/>
      <c r="HU2091" s="203"/>
      <c r="HV2091" s="203"/>
      <c r="HW2091" s="203"/>
      <c r="HX2091" s="203"/>
      <c r="HY2091" s="203"/>
      <c r="HZ2091" s="203"/>
      <c r="IA2091" s="203"/>
      <c r="IB2091" s="203"/>
      <c r="IC2091" s="203"/>
      <c r="ID2091" s="203"/>
      <c r="IE2091" s="203"/>
      <c r="IF2091" s="203"/>
      <c r="IG2091" s="203"/>
      <c r="IH2091" s="203"/>
      <c r="II2091" s="203"/>
      <c r="IJ2091" s="203"/>
      <c r="IK2091" s="203"/>
      <c r="IL2091" s="203"/>
      <c r="IM2091" s="203"/>
      <c r="IN2091" s="203"/>
      <c r="IO2091" s="203"/>
      <c r="IP2091" s="203"/>
      <c r="IQ2091" s="203"/>
      <c r="IR2091" s="203"/>
      <c r="IS2091" s="203"/>
      <c r="IT2091" s="203"/>
      <c r="IU2091" s="203"/>
      <c r="IV2091" s="203"/>
      <c r="IW2091" s="203"/>
      <c r="IX2091" s="203"/>
      <c r="IY2091" s="203"/>
      <c r="IZ2091" s="203"/>
      <c r="JA2091" s="203"/>
      <c r="JB2091" s="203"/>
      <c r="JC2091" s="203"/>
      <c r="JD2091" s="203"/>
      <c r="JE2091" s="203"/>
    </row>
    <row r="2092" spans="1:265" s="592" customFormat="1" ht="75" x14ac:dyDescent="0.25">
      <c r="A2092" s="256"/>
      <c r="B2092" s="256"/>
      <c r="C2092" s="459" t="s">
        <v>499</v>
      </c>
      <c r="D2092" s="3"/>
      <c r="E2092" s="3"/>
      <c r="F2092" s="259">
        <f t="shared" si="2742"/>
        <v>0</v>
      </c>
      <c r="G2092" s="227">
        <f t="shared" si="2742"/>
        <v>0</v>
      </c>
      <c r="H2092" s="227">
        <f t="shared" si="2742"/>
        <v>4</v>
      </c>
      <c r="I2092" s="454" t="e">
        <f t="shared" si="2742"/>
        <v>#DIV/0!</v>
      </c>
      <c r="J2092" s="1486"/>
      <c r="K2092" s="1486"/>
      <c r="L2092" s="1479"/>
      <c r="M2092" s="1479"/>
      <c r="N2092" s="1479"/>
      <c r="O2092" s="1479"/>
      <c r="P2092" s="1479"/>
      <c r="Q2092" s="1479"/>
      <c r="R2092" s="1487">
        <f t="shared" ref="R2092:AE2092" si="2749">R2020</f>
        <v>0</v>
      </c>
      <c r="S2092" s="1487">
        <f t="shared" si="2749"/>
        <v>0</v>
      </c>
      <c r="T2092" s="1487">
        <f t="shared" si="2749"/>
        <v>0</v>
      </c>
      <c r="U2092" s="1487">
        <f t="shared" si="2749"/>
        <v>0</v>
      </c>
      <c r="V2092" s="1487">
        <f t="shared" ref="V2092:W2092" si="2750">V2020</f>
        <v>0</v>
      </c>
      <c r="W2092" s="1487">
        <f t="shared" si="2750"/>
        <v>0</v>
      </c>
      <c r="X2092" s="1487">
        <f t="shared" si="2749"/>
        <v>0</v>
      </c>
      <c r="Y2092" s="1487">
        <f t="shared" si="2749"/>
        <v>0</v>
      </c>
      <c r="Z2092" s="1487">
        <f t="shared" si="2749"/>
        <v>0</v>
      </c>
      <c r="AA2092" s="1487">
        <f t="shared" si="2749"/>
        <v>0</v>
      </c>
      <c r="AB2092" s="1487">
        <f t="shared" si="2749"/>
        <v>0</v>
      </c>
      <c r="AC2092" s="1706">
        <f t="shared" si="2749"/>
        <v>0</v>
      </c>
      <c r="AD2092" s="1706">
        <f t="shared" si="2749"/>
        <v>0</v>
      </c>
      <c r="AE2092" s="1487">
        <f t="shared" si="2749"/>
        <v>0</v>
      </c>
      <c r="AF2092" s="227"/>
      <c r="AG2092" s="1487"/>
      <c r="AH2092" s="619"/>
      <c r="AI2092" s="2141"/>
      <c r="AJ2092" s="203"/>
      <c r="AK2092" s="203"/>
      <c r="AL2092" s="203"/>
      <c r="AM2092" s="203"/>
      <c r="AN2092" s="203"/>
      <c r="AO2092" s="203"/>
      <c r="AP2092" s="203"/>
      <c r="AQ2092" s="203"/>
      <c r="AR2092" s="203"/>
      <c r="AS2092" s="203"/>
      <c r="AT2092" s="203"/>
      <c r="AU2092" s="203"/>
      <c r="AV2092" s="203"/>
      <c r="AW2092" s="203"/>
      <c r="AX2092" s="203"/>
      <c r="AY2092" s="203"/>
      <c r="AZ2092" s="203"/>
      <c r="BA2092" s="203"/>
      <c r="BB2092" s="203"/>
      <c r="BC2092" s="203"/>
      <c r="BD2092" s="203"/>
      <c r="BE2092" s="203"/>
      <c r="BF2092" s="203"/>
      <c r="BG2092" s="203"/>
      <c r="BH2092" s="203"/>
      <c r="BI2092" s="203"/>
      <c r="BJ2092" s="203"/>
      <c r="BK2092" s="203"/>
      <c r="BL2092" s="203"/>
      <c r="BM2092" s="203"/>
      <c r="BN2092" s="203"/>
      <c r="BO2092" s="203"/>
      <c r="BP2092" s="203"/>
      <c r="BQ2092" s="203"/>
      <c r="BR2092" s="203"/>
      <c r="BS2092" s="203"/>
      <c r="BT2092" s="203"/>
      <c r="BU2092" s="203"/>
      <c r="BV2092" s="203"/>
      <c r="BW2092" s="203"/>
      <c r="BX2092" s="203"/>
      <c r="BY2092" s="203"/>
      <c r="BZ2092" s="203"/>
      <c r="CA2092" s="203"/>
      <c r="CB2092" s="203"/>
      <c r="CC2092" s="203"/>
      <c r="CD2092" s="203"/>
      <c r="CE2092" s="203"/>
      <c r="CF2092" s="203"/>
      <c r="CG2092" s="203"/>
      <c r="CH2092" s="203"/>
      <c r="CI2092" s="203"/>
      <c r="CJ2092" s="203"/>
      <c r="CK2092" s="203"/>
      <c r="CL2092" s="203"/>
      <c r="CM2092" s="203"/>
      <c r="CN2092" s="203"/>
      <c r="CO2092" s="203"/>
      <c r="CP2092" s="203"/>
      <c r="CQ2092" s="203"/>
      <c r="CR2092" s="203"/>
      <c r="CS2092" s="203"/>
      <c r="CT2092" s="203"/>
      <c r="CU2092" s="203"/>
      <c r="CV2092" s="203"/>
      <c r="CW2092" s="203"/>
      <c r="CX2092" s="203"/>
      <c r="CY2092" s="203"/>
      <c r="CZ2092" s="203"/>
      <c r="DA2092" s="203"/>
      <c r="DB2092" s="203"/>
      <c r="DC2092" s="203"/>
      <c r="DD2092" s="203"/>
      <c r="DE2092" s="203"/>
      <c r="DF2092" s="203"/>
      <c r="DG2092" s="203"/>
      <c r="DH2092" s="203"/>
      <c r="DI2092" s="203"/>
      <c r="DJ2092" s="203"/>
      <c r="DK2092" s="203"/>
      <c r="DL2092" s="203"/>
      <c r="DM2092" s="203"/>
      <c r="DN2092" s="203"/>
      <c r="DO2092" s="203"/>
      <c r="DP2092" s="203"/>
      <c r="DQ2092" s="203"/>
      <c r="DR2092" s="203"/>
      <c r="DS2092" s="203"/>
      <c r="DT2092" s="203"/>
      <c r="DU2092" s="203"/>
      <c r="DV2092" s="203"/>
      <c r="DW2092" s="203"/>
      <c r="DX2092" s="203"/>
      <c r="DY2092" s="203"/>
      <c r="DZ2092" s="203"/>
      <c r="EA2092" s="203"/>
      <c r="EB2092" s="203"/>
      <c r="EC2092" s="203"/>
      <c r="ED2092" s="203"/>
      <c r="EE2092" s="203"/>
      <c r="EF2092" s="203"/>
      <c r="EG2092" s="203"/>
      <c r="EH2092" s="203"/>
      <c r="EI2092" s="203"/>
      <c r="EJ2092" s="203"/>
      <c r="EK2092" s="203"/>
      <c r="EL2092" s="203"/>
      <c r="EM2092" s="203"/>
      <c r="EN2092" s="203"/>
      <c r="EO2092" s="203"/>
      <c r="EP2092" s="203"/>
      <c r="EQ2092" s="203"/>
      <c r="ER2092" s="203"/>
      <c r="ES2092" s="203"/>
      <c r="ET2092" s="203"/>
      <c r="EU2092" s="203"/>
      <c r="EV2092" s="203"/>
      <c r="EW2092" s="203"/>
      <c r="EX2092" s="203"/>
      <c r="EY2092" s="203"/>
      <c r="EZ2092" s="203"/>
      <c r="FA2092" s="203"/>
      <c r="FB2092" s="203"/>
      <c r="FC2092" s="203"/>
      <c r="FD2092" s="203"/>
      <c r="FE2092" s="203"/>
      <c r="FF2092" s="203"/>
      <c r="FG2092" s="203"/>
      <c r="FH2092" s="203"/>
      <c r="FI2092" s="203"/>
      <c r="FJ2092" s="203"/>
      <c r="FK2092" s="203"/>
      <c r="FL2092" s="203"/>
      <c r="FM2092" s="203"/>
      <c r="FN2092" s="203"/>
      <c r="FO2092" s="203"/>
      <c r="FP2092" s="203"/>
      <c r="FQ2092" s="203"/>
      <c r="FR2092" s="203"/>
      <c r="FS2092" s="203"/>
      <c r="FT2092" s="203"/>
      <c r="FU2092" s="203"/>
      <c r="FV2092" s="203"/>
      <c r="FW2092" s="203"/>
      <c r="FX2092" s="203"/>
      <c r="FY2092" s="203"/>
      <c r="FZ2092" s="203"/>
      <c r="GA2092" s="203"/>
      <c r="GB2092" s="203"/>
      <c r="GC2092" s="203"/>
      <c r="GD2092" s="203"/>
      <c r="GE2092" s="203"/>
      <c r="GF2092" s="203"/>
      <c r="GG2092" s="203"/>
      <c r="GH2092" s="203"/>
      <c r="GI2092" s="203"/>
      <c r="GJ2092" s="203"/>
      <c r="GK2092" s="203"/>
      <c r="GL2092" s="203"/>
      <c r="GM2092" s="203"/>
      <c r="GN2092" s="203"/>
      <c r="GO2092" s="203"/>
      <c r="GP2092" s="203"/>
      <c r="GQ2092" s="203"/>
      <c r="GR2092" s="203"/>
      <c r="GS2092" s="203"/>
      <c r="GT2092" s="203"/>
      <c r="GU2092" s="203"/>
      <c r="GV2092" s="203"/>
      <c r="GW2092" s="203"/>
      <c r="GX2092" s="203"/>
      <c r="GY2092" s="203"/>
      <c r="GZ2092" s="203"/>
      <c r="HA2092" s="203"/>
      <c r="HB2092" s="203"/>
      <c r="HC2092" s="203"/>
      <c r="HD2092" s="203"/>
      <c r="HE2092" s="203"/>
      <c r="HF2092" s="203"/>
      <c r="HG2092" s="203"/>
      <c r="HH2092" s="203"/>
      <c r="HI2092" s="203"/>
      <c r="HJ2092" s="203"/>
      <c r="HK2092" s="203"/>
      <c r="HL2092" s="203"/>
      <c r="HM2092" s="203"/>
      <c r="HN2092" s="203"/>
      <c r="HO2092" s="203"/>
      <c r="HP2092" s="203"/>
      <c r="HQ2092" s="203"/>
      <c r="HR2092" s="203"/>
      <c r="HS2092" s="203"/>
      <c r="HT2092" s="203"/>
      <c r="HU2092" s="203"/>
      <c r="HV2092" s="203"/>
      <c r="HW2092" s="203"/>
      <c r="HX2092" s="203"/>
      <c r="HY2092" s="203"/>
      <c r="HZ2092" s="203"/>
      <c r="IA2092" s="203"/>
      <c r="IB2092" s="203"/>
      <c r="IC2092" s="203"/>
      <c r="ID2092" s="203"/>
      <c r="IE2092" s="203"/>
      <c r="IF2092" s="203"/>
      <c r="IG2092" s="203"/>
      <c r="IH2092" s="203"/>
      <c r="II2092" s="203"/>
      <c r="IJ2092" s="203"/>
      <c r="IK2092" s="203"/>
      <c r="IL2092" s="203"/>
      <c r="IM2092" s="203"/>
      <c r="IN2092" s="203"/>
      <c r="IO2092" s="203"/>
      <c r="IP2092" s="203"/>
      <c r="IQ2092" s="203"/>
      <c r="IR2092" s="203"/>
      <c r="IS2092" s="203"/>
      <c r="IT2092" s="203"/>
      <c r="IU2092" s="203"/>
      <c r="IV2092" s="203"/>
      <c r="IW2092" s="203"/>
      <c r="IX2092" s="203"/>
      <c r="IY2092" s="203"/>
      <c r="IZ2092" s="203"/>
      <c r="JA2092" s="203"/>
      <c r="JB2092" s="203"/>
      <c r="JC2092" s="203"/>
      <c r="JD2092" s="203"/>
      <c r="JE2092" s="203"/>
    </row>
    <row r="2093" spans="1:265" s="592" customFormat="1" ht="45" x14ac:dyDescent="0.25">
      <c r="A2093" s="256"/>
      <c r="B2093" s="256"/>
      <c r="C2093" s="3" t="s">
        <v>500</v>
      </c>
      <c r="D2093" s="3"/>
      <c r="E2093" s="3"/>
      <c r="F2093" s="259">
        <f t="shared" si="2742"/>
        <v>0</v>
      </c>
      <c r="G2093" s="227">
        <f t="shared" si="2742"/>
        <v>0</v>
      </c>
      <c r="H2093" s="227">
        <f t="shared" si="2742"/>
        <v>32</v>
      </c>
      <c r="I2093" s="454" t="e">
        <f t="shared" si="2742"/>
        <v>#DIV/0!</v>
      </c>
      <c r="J2093" s="1486"/>
      <c r="K2093" s="1486"/>
      <c r="L2093" s="1479"/>
      <c r="M2093" s="1479"/>
      <c r="N2093" s="1479"/>
      <c r="O2093" s="1479"/>
      <c r="P2093" s="1479"/>
      <c r="Q2093" s="1479"/>
      <c r="R2093" s="1487">
        <f t="shared" ref="R2093:AE2093" si="2751">R2021</f>
        <v>0</v>
      </c>
      <c r="S2093" s="1487">
        <f t="shared" si="2751"/>
        <v>0</v>
      </c>
      <c r="T2093" s="1487">
        <f t="shared" si="2751"/>
        <v>0</v>
      </c>
      <c r="U2093" s="1487">
        <f t="shared" si="2751"/>
        <v>0</v>
      </c>
      <c r="V2093" s="1487">
        <f t="shared" ref="V2093:W2093" si="2752">V2021</f>
        <v>0</v>
      </c>
      <c r="W2093" s="1487">
        <f t="shared" si="2752"/>
        <v>0</v>
      </c>
      <c r="X2093" s="1487">
        <f t="shared" si="2751"/>
        <v>0</v>
      </c>
      <c r="Y2093" s="1487">
        <f t="shared" si="2751"/>
        <v>0</v>
      </c>
      <c r="Z2093" s="1487">
        <f t="shared" si="2751"/>
        <v>0</v>
      </c>
      <c r="AA2093" s="1487">
        <f t="shared" si="2751"/>
        <v>0</v>
      </c>
      <c r="AB2093" s="1487">
        <f t="shared" si="2751"/>
        <v>0</v>
      </c>
      <c r="AC2093" s="1706">
        <f t="shared" si="2751"/>
        <v>0</v>
      </c>
      <c r="AD2093" s="1706">
        <f t="shared" si="2751"/>
        <v>0</v>
      </c>
      <c r="AE2093" s="1487">
        <f t="shared" si="2751"/>
        <v>0</v>
      </c>
      <c r="AF2093" s="227"/>
      <c r="AG2093" s="1487"/>
      <c r="AH2093" s="619"/>
      <c r="AI2093" s="2141"/>
      <c r="AJ2093" s="203"/>
      <c r="AK2093" s="203"/>
      <c r="AL2093" s="203"/>
      <c r="AM2093" s="203"/>
      <c r="AN2093" s="203"/>
      <c r="AO2093" s="203"/>
      <c r="AP2093" s="203"/>
      <c r="AQ2093" s="203"/>
      <c r="AR2093" s="203"/>
      <c r="AS2093" s="203"/>
      <c r="AT2093" s="203"/>
      <c r="AU2093" s="203"/>
      <c r="AV2093" s="203"/>
      <c r="AW2093" s="203"/>
      <c r="AX2093" s="203"/>
      <c r="AY2093" s="203"/>
      <c r="AZ2093" s="203"/>
      <c r="BA2093" s="203"/>
      <c r="BB2093" s="203"/>
      <c r="BC2093" s="203"/>
      <c r="BD2093" s="203"/>
      <c r="BE2093" s="203"/>
      <c r="BF2093" s="203"/>
      <c r="BG2093" s="203"/>
      <c r="BH2093" s="203"/>
      <c r="BI2093" s="203"/>
      <c r="BJ2093" s="203"/>
      <c r="BK2093" s="203"/>
      <c r="BL2093" s="203"/>
      <c r="BM2093" s="203"/>
      <c r="BN2093" s="203"/>
      <c r="BO2093" s="203"/>
      <c r="BP2093" s="203"/>
      <c r="BQ2093" s="203"/>
      <c r="BR2093" s="203"/>
      <c r="BS2093" s="203"/>
      <c r="BT2093" s="203"/>
      <c r="BU2093" s="203"/>
      <c r="BV2093" s="203"/>
      <c r="BW2093" s="203"/>
      <c r="BX2093" s="203"/>
      <c r="BY2093" s="203"/>
      <c r="BZ2093" s="203"/>
      <c r="CA2093" s="203"/>
      <c r="CB2093" s="203"/>
      <c r="CC2093" s="203"/>
      <c r="CD2093" s="203"/>
      <c r="CE2093" s="203"/>
      <c r="CF2093" s="203"/>
      <c r="CG2093" s="203"/>
      <c r="CH2093" s="203"/>
      <c r="CI2093" s="203"/>
      <c r="CJ2093" s="203"/>
      <c r="CK2093" s="203"/>
      <c r="CL2093" s="203"/>
      <c r="CM2093" s="203"/>
      <c r="CN2093" s="203"/>
      <c r="CO2093" s="203"/>
      <c r="CP2093" s="203"/>
      <c r="CQ2093" s="203"/>
      <c r="CR2093" s="203"/>
      <c r="CS2093" s="203"/>
      <c r="CT2093" s="203"/>
      <c r="CU2093" s="203"/>
      <c r="CV2093" s="203"/>
      <c r="CW2093" s="203"/>
      <c r="CX2093" s="203"/>
      <c r="CY2093" s="203"/>
      <c r="CZ2093" s="203"/>
      <c r="DA2093" s="203"/>
      <c r="DB2093" s="203"/>
      <c r="DC2093" s="203"/>
      <c r="DD2093" s="203"/>
      <c r="DE2093" s="203"/>
      <c r="DF2093" s="203"/>
      <c r="DG2093" s="203"/>
      <c r="DH2093" s="203"/>
      <c r="DI2093" s="203"/>
      <c r="DJ2093" s="203"/>
      <c r="DK2093" s="203"/>
      <c r="DL2093" s="203"/>
      <c r="DM2093" s="203"/>
      <c r="DN2093" s="203"/>
      <c r="DO2093" s="203"/>
      <c r="DP2093" s="203"/>
      <c r="DQ2093" s="203"/>
      <c r="DR2093" s="203"/>
      <c r="DS2093" s="203"/>
      <c r="DT2093" s="203"/>
      <c r="DU2093" s="203"/>
      <c r="DV2093" s="203"/>
      <c r="DW2093" s="203"/>
      <c r="DX2093" s="203"/>
      <c r="DY2093" s="203"/>
      <c r="DZ2093" s="203"/>
      <c r="EA2093" s="203"/>
      <c r="EB2093" s="203"/>
      <c r="EC2093" s="203"/>
      <c r="ED2093" s="203"/>
      <c r="EE2093" s="203"/>
      <c r="EF2093" s="203"/>
      <c r="EG2093" s="203"/>
      <c r="EH2093" s="203"/>
      <c r="EI2093" s="203"/>
      <c r="EJ2093" s="203"/>
      <c r="EK2093" s="203"/>
      <c r="EL2093" s="203"/>
      <c r="EM2093" s="203"/>
      <c r="EN2093" s="203"/>
      <c r="EO2093" s="203"/>
      <c r="EP2093" s="203"/>
      <c r="EQ2093" s="203"/>
      <c r="ER2093" s="203"/>
      <c r="ES2093" s="203"/>
      <c r="ET2093" s="203"/>
      <c r="EU2093" s="203"/>
      <c r="EV2093" s="203"/>
      <c r="EW2093" s="203"/>
      <c r="EX2093" s="203"/>
      <c r="EY2093" s="203"/>
      <c r="EZ2093" s="203"/>
      <c r="FA2093" s="203"/>
      <c r="FB2093" s="203"/>
      <c r="FC2093" s="203"/>
      <c r="FD2093" s="203"/>
      <c r="FE2093" s="203"/>
      <c r="FF2093" s="203"/>
      <c r="FG2093" s="203"/>
      <c r="FH2093" s="203"/>
      <c r="FI2093" s="203"/>
      <c r="FJ2093" s="203"/>
      <c r="FK2093" s="203"/>
      <c r="FL2093" s="203"/>
      <c r="FM2093" s="203"/>
      <c r="FN2093" s="203"/>
      <c r="FO2093" s="203"/>
      <c r="FP2093" s="203"/>
      <c r="FQ2093" s="203"/>
      <c r="FR2093" s="203"/>
      <c r="FS2093" s="203"/>
      <c r="FT2093" s="203"/>
      <c r="FU2093" s="203"/>
      <c r="FV2093" s="203"/>
      <c r="FW2093" s="203"/>
      <c r="FX2093" s="203"/>
      <c r="FY2093" s="203"/>
      <c r="FZ2093" s="203"/>
      <c r="GA2093" s="203"/>
      <c r="GB2093" s="203"/>
      <c r="GC2093" s="203"/>
      <c r="GD2093" s="203"/>
      <c r="GE2093" s="203"/>
      <c r="GF2093" s="203"/>
      <c r="GG2093" s="203"/>
      <c r="GH2093" s="203"/>
      <c r="GI2093" s="203"/>
      <c r="GJ2093" s="203"/>
      <c r="GK2093" s="203"/>
      <c r="GL2093" s="203"/>
      <c r="GM2093" s="203"/>
      <c r="GN2093" s="203"/>
      <c r="GO2093" s="203"/>
      <c r="GP2093" s="203"/>
      <c r="GQ2093" s="203"/>
      <c r="GR2093" s="203"/>
      <c r="GS2093" s="203"/>
      <c r="GT2093" s="203"/>
      <c r="GU2093" s="203"/>
      <c r="GV2093" s="203"/>
      <c r="GW2093" s="203"/>
      <c r="GX2093" s="203"/>
      <c r="GY2093" s="203"/>
      <c r="GZ2093" s="203"/>
      <c r="HA2093" s="203"/>
      <c r="HB2093" s="203"/>
      <c r="HC2093" s="203"/>
      <c r="HD2093" s="203"/>
      <c r="HE2093" s="203"/>
      <c r="HF2093" s="203"/>
      <c r="HG2093" s="203"/>
      <c r="HH2093" s="203"/>
      <c r="HI2093" s="203"/>
      <c r="HJ2093" s="203"/>
      <c r="HK2093" s="203"/>
      <c r="HL2093" s="203"/>
      <c r="HM2093" s="203"/>
      <c r="HN2093" s="203"/>
      <c r="HO2093" s="203"/>
      <c r="HP2093" s="203"/>
      <c r="HQ2093" s="203"/>
      <c r="HR2093" s="203"/>
      <c r="HS2093" s="203"/>
      <c r="HT2093" s="203"/>
      <c r="HU2093" s="203"/>
      <c r="HV2093" s="203"/>
      <c r="HW2093" s="203"/>
      <c r="HX2093" s="203"/>
      <c r="HY2093" s="203"/>
      <c r="HZ2093" s="203"/>
      <c r="IA2093" s="203"/>
      <c r="IB2093" s="203"/>
      <c r="IC2093" s="203"/>
      <c r="ID2093" s="203"/>
      <c r="IE2093" s="203"/>
      <c r="IF2093" s="203"/>
      <c r="IG2093" s="203"/>
      <c r="IH2093" s="203"/>
      <c r="II2093" s="203"/>
      <c r="IJ2093" s="203"/>
      <c r="IK2093" s="203"/>
      <c r="IL2093" s="203"/>
      <c r="IM2093" s="203"/>
      <c r="IN2093" s="203"/>
      <c r="IO2093" s="203"/>
      <c r="IP2093" s="203"/>
      <c r="IQ2093" s="203"/>
      <c r="IR2093" s="203"/>
      <c r="IS2093" s="203"/>
      <c r="IT2093" s="203"/>
      <c r="IU2093" s="203"/>
      <c r="IV2093" s="203"/>
      <c r="IW2093" s="203"/>
      <c r="IX2093" s="203"/>
      <c r="IY2093" s="203"/>
      <c r="IZ2093" s="203"/>
      <c r="JA2093" s="203"/>
      <c r="JB2093" s="203"/>
      <c r="JC2093" s="203"/>
      <c r="JD2093" s="203"/>
      <c r="JE2093" s="203"/>
    </row>
    <row r="2094" spans="1:265" s="592" customFormat="1" ht="105" x14ac:dyDescent="0.25">
      <c r="A2094" s="256"/>
      <c r="B2094" s="256"/>
      <c r="C2094" s="3" t="s">
        <v>501</v>
      </c>
      <c r="D2094" s="3"/>
      <c r="E2094" s="3"/>
      <c r="F2094" s="259">
        <f t="shared" si="2742"/>
        <v>0</v>
      </c>
      <c r="G2094" s="227">
        <f t="shared" si="2742"/>
        <v>0</v>
      </c>
      <c r="H2094" s="227">
        <f t="shared" si="2742"/>
        <v>0</v>
      </c>
      <c r="I2094" s="454" t="e">
        <f t="shared" si="2742"/>
        <v>#DIV/0!</v>
      </c>
      <c r="J2094" s="1486"/>
      <c r="K2094" s="1486"/>
      <c r="L2094" s="1479"/>
      <c r="M2094" s="1479"/>
      <c r="N2094" s="1479"/>
      <c r="O2094" s="1479"/>
      <c r="P2094" s="1479"/>
      <c r="Q2094" s="1479"/>
      <c r="R2094" s="1487">
        <f t="shared" ref="R2094:AE2094" si="2753">R2022</f>
        <v>0</v>
      </c>
      <c r="S2094" s="1487">
        <f t="shared" si="2753"/>
        <v>0</v>
      </c>
      <c r="T2094" s="1487">
        <f t="shared" si="2753"/>
        <v>0</v>
      </c>
      <c r="U2094" s="1487">
        <f t="shared" si="2753"/>
        <v>0</v>
      </c>
      <c r="V2094" s="1487">
        <f t="shared" ref="V2094:W2094" si="2754">V2022</f>
        <v>0</v>
      </c>
      <c r="W2094" s="1487">
        <f t="shared" si="2754"/>
        <v>0</v>
      </c>
      <c r="X2094" s="1487">
        <f t="shared" si="2753"/>
        <v>0</v>
      </c>
      <c r="Y2094" s="1487">
        <f t="shared" si="2753"/>
        <v>0</v>
      </c>
      <c r="Z2094" s="1487">
        <f t="shared" si="2753"/>
        <v>0</v>
      </c>
      <c r="AA2094" s="1487">
        <f t="shared" si="2753"/>
        <v>0</v>
      </c>
      <c r="AB2094" s="1487">
        <f t="shared" si="2753"/>
        <v>0</v>
      </c>
      <c r="AC2094" s="1706">
        <f t="shared" si="2753"/>
        <v>0</v>
      </c>
      <c r="AD2094" s="1706">
        <f t="shared" si="2753"/>
        <v>0</v>
      </c>
      <c r="AE2094" s="1487">
        <f t="shared" si="2753"/>
        <v>0</v>
      </c>
      <c r="AF2094" s="227"/>
      <c r="AG2094" s="1487"/>
      <c r="AH2094" s="619"/>
      <c r="AI2094" s="2141"/>
      <c r="AJ2094" s="203"/>
      <c r="AK2094" s="203"/>
      <c r="AL2094" s="203"/>
      <c r="AM2094" s="203"/>
      <c r="AN2094" s="203"/>
      <c r="AO2094" s="203"/>
      <c r="AP2094" s="203"/>
      <c r="AQ2094" s="203"/>
      <c r="AR2094" s="203"/>
      <c r="AS2094" s="203"/>
      <c r="AT2094" s="203"/>
      <c r="AU2094" s="203"/>
      <c r="AV2094" s="203"/>
      <c r="AW2094" s="203"/>
      <c r="AX2094" s="203"/>
      <c r="AY2094" s="203"/>
      <c r="AZ2094" s="203"/>
      <c r="BA2094" s="203"/>
      <c r="BB2094" s="203"/>
      <c r="BC2094" s="203"/>
      <c r="BD2094" s="203"/>
      <c r="BE2094" s="203"/>
      <c r="BF2094" s="203"/>
      <c r="BG2094" s="203"/>
      <c r="BH2094" s="203"/>
      <c r="BI2094" s="203"/>
      <c r="BJ2094" s="203"/>
      <c r="BK2094" s="203"/>
      <c r="BL2094" s="203"/>
      <c r="BM2094" s="203"/>
      <c r="BN2094" s="203"/>
      <c r="BO2094" s="203"/>
      <c r="BP2094" s="203"/>
      <c r="BQ2094" s="203"/>
      <c r="BR2094" s="203"/>
      <c r="BS2094" s="203"/>
      <c r="BT2094" s="203"/>
      <c r="BU2094" s="203"/>
      <c r="BV2094" s="203"/>
      <c r="BW2094" s="203"/>
      <c r="BX2094" s="203"/>
      <c r="BY2094" s="203"/>
      <c r="BZ2094" s="203"/>
      <c r="CA2094" s="203"/>
      <c r="CB2094" s="203"/>
      <c r="CC2094" s="203"/>
      <c r="CD2094" s="203"/>
      <c r="CE2094" s="203"/>
      <c r="CF2094" s="203"/>
      <c r="CG2094" s="203"/>
      <c r="CH2094" s="203"/>
      <c r="CI2094" s="203"/>
      <c r="CJ2094" s="203"/>
      <c r="CK2094" s="203"/>
      <c r="CL2094" s="203"/>
      <c r="CM2094" s="203"/>
      <c r="CN2094" s="203"/>
      <c r="CO2094" s="203"/>
      <c r="CP2094" s="203"/>
      <c r="CQ2094" s="203"/>
      <c r="CR2094" s="203"/>
      <c r="CS2094" s="203"/>
      <c r="CT2094" s="203"/>
      <c r="CU2094" s="203"/>
      <c r="CV2094" s="203"/>
      <c r="CW2094" s="203"/>
      <c r="CX2094" s="203"/>
      <c r="CY2094" s="203"/>
      <c r="CZ2094" s="203"/>
      <c r="DA2094" s="203"/>
      <c r="DB2094" s="203"/>
      <c r="DC2094" s="203"/>
      <c r="DD2094" s="203"/>
      <c r="DE2094" s="203"/>
      <c r="DF2094" s="203"/>
      <c r="DG2094" s="203"/>
      <c r="DH2094" s="203"/>
      <c r="DI2094" s="203"/>
      <c r="DJ2094" s="203"/>
      <c r="DK2094" s="203"/>
      <c r="DL2094" s="203"/>
      <c r="DM2094" s="203"/>
      <c r="DN2094" s="203"/>
      <c r="DO2094" s="203"/>
      <c r="DP2094" s="203"/>
      <c r="DQ2094" s="203"/>
      <c r="DR2094" s="203"/>
      <c r="DS2094" s="203"/>
      <c r="DT2094" s="203"/>
      <c r="DU2094" s="203"/>
      <c r="DV2094" s="203"/>
      <c r="DW2094" s="203"/>
      <c r="DX2094" s="203"/>
      <c r="DY2094" s="203"/>
      <c r="DZ2094" s="203"/>
      <c r="EA2094" s="203"/>
      <c r="EB2094" s="203"/>
      <c r="EC2094" s="203"/>
      <c r="ED2094" s="203"/>
      <c r="EE2094" s="203"/>
      <c r="EF2094" s="203"/>
      <c r="EG2094" s="203"/>
      <c r="EH2094" s="203"/>
      <c r="EI2094" s="203"/>
      <c r="EJ2094" s="203"/>
      <c r="EK2094" s="203"/>
      <c r="EL2094" s="203"/>
      <c r="EM2094" s="203"/>
      <c r="EN2094" s="203"/>
      <c r="EO2094" s="203"/>
      <c r="EP2094" s="203"/>
      <c r="EQ2094" s="203"/>
      <c r="ER2094" s="203"/>
      <c r="ES2094" s="203"/>
      <c r="ET2094" s="203"/>
      <c r="EU2094" s="203"/>
      <c r="EV2094" s="203"/>
      <c r="EW2094" s="203"/>
      <c r="EX2094" s="203"/>
      <c r="EY2094" s="203"/>
      <c r="EZ2094" s="203"/>
      <c r="FA2094" s="203"/>
      <c r="FB2094" s="203"/>
      <c r="FC2094" s="203"/>
      <c r="FD2094" s="203"/>
      <c r="FE2094" s="203"/>
      <c r="FF2094" s="203"/>
      <c r="FG2094" s="203"/>
      <c r="FH2094" s="203"/>
      <c r="FI2094" s="203"/>
      <c r="FJ2094" s="203"/>
      <c r="FK2094" s="203"/>
      <c r="FL2094" s="203"/>
      <c r="FM2094" s="203"/>
      <c r="FN2094" s="203"/>
      <c r="FO2094" s="203"/>
      <c r="FP2094" s="203"/>
      <c r="FQ2094" s="203"/>
      <c r="FR2094" s="203"/>
      <c r="FS2094" s="203"/>
      <c r="FT2094" s="203"/>
      <c r="FU2094" s="203"/>
      <c r="FV2094" s="203"/>
      <c r="FW2094" s="203"/>
      <c r="FX2094" s="203"/>
      <c r="FY2094" s="203"/>
      <c r="FZ2094" s="203"/>
      <c r="GA2094" s="203"/>
      <c r="GB2094" s="203"/>
      <c r="GC2094" s="203"/>
      <c r="GD2094" s="203"/>
      <c r="GE2094" s="203"/>
      <c r="GF2094" s="203"/>
      <c r="GG2094" s="203"/>
      <c r="GH2094" s="203"/>
      <c r="GI2094" s="203"/>
      <c r="GJ2094" s="203"/>
      <c r="GK2094" s="203"/>
      <c r="GL2094" s="203"/>
      <c r="GM2094" s="203"/>
      <c r="GN2094" s="203"/>
      <c r="GO2094" s="203"/>
      <c r="GP2094" s="203"/>
      <c r="GQ2094" s="203"/>
      <c r="GR2094" s="203"/>
      <c r="GS2094" s="203"/>
      <c r="GT2094" s="203"/>
      <c r="GU2094" s="203"/>
      <c r="GV2094" s="203"/>
      <c r="GW2094" s="203"/>
      <c r="GX2094" s="203"/>
      <c r="GY2094" s="203"/>
      <c r="GZ2094" s="203"/>
      <c r="HA2094" s="203"/>
      <c r="HB2094" s="203"/>
      <c r="HC2094" s="203"/>
      <c r="HD2094" s="203"/>
      <c r="HE2094" s="203"/>
      <c r="HF2094" s="203"/>
      <c r="HG2094" s="203"/>
      <c r="HH2094" s="203"/>
      <c r="HI2094" s="203"/>
      <c r="HJ2094" s="203"/>
      <c r="HK2094" s="203"/>
      <c r="HL2094" s="203"/>
      <c r="HM2094" s="203"/>
      <c r="HN2094" s="203"/>
      <c r="HO2094" s="203"/>
      <c r="HP2094" s="203"/>
      <c r="HQ2094" s="203"/>
      <c r="HR2094" s="203"/>
      <c r="HS2094" s="203"/>
      <c r="HT2094" s="203"/>
      <c r="HU2094" s="203"/>
      <c r="HV2094" s="203"/>
      <c r="HW2094" s="203"/>
      <c r="HX2094" s="203"/>
      <c r="HY2094" s="203"/>
      <c r="HZ2094" s="203"/>
      <c r="IA2094" s="203"/>
      <c r="IB2094" s="203"/>
      <c r="IC2094" s="203"/>
      <c r="ID2094" s="203"/>
      <c r="IE2094" s="203"/>
      <c r="IF2094" s="203"/>
      <c r="IG2094" s="203"/>
      <c r="IH2094" s="203"/>
      <c r="II2094" s="203"/>
      <c r="IJ2094" s="203"/>
      <c r="IK2094" s="203"/>
      <c r="IL2094" s="203"/>
      <c r="IM2094" s="203"/>
      <c r="IN2094" s="203"/>
      <c r="IO2094" s="203"/>
      <c r="IP2094" s="203"/>
      <c r="IQ2094" s="203"/>
      <c r="IR2094" s="203"/>
      <c r="IS2094" s="203"/>
      <c r="IT2094" s="203"/>
      <c r="IU2094" s="203"/>
      <c r="IV2094" s="203"/>
      <c r="IW2094" s="203"/>
      <c r="IX2094" s="203"/>
      <c r="IY2094" s="203"/>
      <c r="IZ2094" s="203"/>
      <c r="JA2094" s="203"/>
      <c r="JB2094" s="203"/>
      <c r="JC2094" s="203"/>
      <c r="JD2094" s="203"/>
      <c r="JE2094" s="203"/>
    </row>
    <row r="2095" spans="1:265" s="592" customFormat="1" ht="30" x14ac:dyDescent="0.25">
      <c r="A2095" s="256"/>
      <c r="B2095" s="256"/>
      <c r="C2095" s="3" t="s">
        <v>132</v>
      </c>
      <c r="D2095" s="3"/>
      <c r="E2095" s="3"/>
      <c r="F2095" s="259">
        <f t="shared" si="2742"/>
        <v>0</v>
      </c>
      <c r="G2095" s="227">
        <f t="shared" si="2742"/>
        <v>0</v>
      </c>
      <c r="H2095" s="227">
        <f t="shared" si="2742"/>
        <v>27</v>
      </c>
      <c r="I2095" s="454" t="e">
        <f t="shared" si="2742"/>
        <v>#DIV/0!</v>
      </c>
      <c r="J2095" s="1486"/>
      <c r="K2095" s="1486"/>
      <c r="L2095" s="1479"/>
      <c r="M2095" s="1479"/>
      <c r="N2095" s="1479"/>
      <c r="O2095" s="1479"/>
      <c r="P2095" s="1479"/>
      <c r="Q2095" s="1479"/>
      <c r="R2095" s="1487">
        <f t="shared" ref="R2095:AE2095" si="2755">R2023</f>
        <v>0</v>
      </c>
      <c r="S2095" s="1487">
        <f t="shared" si="2755"/>
        <v>0</v>
      </c>
      <c r="T2095" s="1487">
        <f t="shared" si="2755"/>
        <v>0</v>
      </c>
      <c r="U2095" s="1487">
        <f t="shared" si="2755"/>
        <v>0</v>
      </c>
      <c r="V2095" s="1487">
        <f t="shared" ref="V2095:W2095" si="2756">V2023</f>
        <v>0</v>
      </c>
      <c r="W2095" s="1487">
        <f t="shared" si="2756"/>
        <v>0</v>
      </c>
      <c r="X2095" s="1487">
        <f t="shared" si="2755"/>
        <v>0</v>
      </c>
      <c r="Y2095" s="1487">
        <f t="shared" si="2755"/>
        <v>0</v>
      </c>
      <c r="Z2095" s="1487">
        <f t="shared" si="2755"/>
        <v>0</v>
      </c>
      <c r="AA2095" s="1487">
        <f t="shared" si="2755"/>
        <v>0</v>
      </c>
      <c r="AB2095" s="1487">
        <f t="shared" si="2755"/>
        <v>0</v>
      </c>
      <c r="AC2095" s="1706">
        <f t="shared" si="2755"/>
        <v>0</v>
      </c>
      <c r="AD2095" s="1706">
        <f t="shared" si="2755"/>
        <v>0</v>
      </c>
      <c r="AE2095" s="1487">
        <f t="shared" si="2755"/>
        <v>0</v>
      </c>
      <c r="AF2095" s="227"/>
      <c r="AG2095" s="1487"/>
      <c r="AH2095" s="619"/>
      <c r="AI2095" s="2141"/>
      <c r="AJ2095" s="203"/>
      <c r="AK2095" s="203"/>
      <c r="AL2095" s="203"/>
      <c r="AM2095" s="203"/>
      <c r="AN2095" s="203"/>
      <c r="AO2095" s="203"/>
      <c r="AP2095" s="203"/>
      <c r="AQ2095" s="203"/>
      <c r="AR2095" s="203"/>
      <c r="AS2095" s="203"/>
      <c r="AT2095" s="203"/>
      <c r="AU2095" s="203"/>
      <c r="AV2095" s="203"/>
      <c r="AW2095" s="203"/>
      <c r="AX2095" s="203"/>
      <c r="AY2095" s="203"/>
      <c r="AZ2095" s="203"/>
      <c r="BA2095" s="203"/>
      <c r="BB2095" s="203"/>
      <c r="BC2095" s="203"/>
      <c r="BD2095" s="203"/>
      <c r="BE2095" s="203"/>
      <c r="BF2095" s="203"/>
      <c r="BG2095" s="203"/>
      <c r="BH2095" s="203"/>
      <c r="BI2095" s="203"/>
      <c r="BJ2095" s="203"/>
      <c r="BK2095" s="203"/>
      <c r="BL2095" s="203"/>
      <c r="BM2095" s="203"/>
      <c r="BN2095" s="203"/>
      <c r="BO2095" s="203"/>
      <c r="BP2095" s="203"/>
      <c r="BQ2095" s="203"/>
      <c r="BR2095" s="203"/>
      <c r="BS2095" s="203"/>
      <c r="BT2095" s="203"/>
      <c r="BU2095" s="203"/>
      <c r="BV2095" s="203"/>
      <c r="BW2095" s="203"/>
      <c r="BX2095" s="203"/>
      <c r="BY2095" s="203"/>
      <c r="BZ2095" s="203"/>
      <c r="CA2095" s="203"/>
      <c r="CB2095" s="203"/>
      <c r="CC2095" s="203"/>
      <c r="CD2095" s="203"/>
      <c r="CE2095" s="203"/>
      <c r="CF2095" s="203"/>
      <c r="CG2095" s="203"/>
      <c r="CH2095" s="203"/>
      <c r="CI2095" s="203"/>
      <c r="CJ2095" s="203"/>
      <c r="CK2095" s="203"/>
      <c r="CL2095" s="203"/>
      <c r="CM2095" s="203"/>
      <c r="CN2095" s="203"/>
      <c r="CO2095" s="203"/>
      <c r="CP2095" s="203"/>
      <c r="CQ2095" s="203"/>
      <c r="CR2095" s="203"/>
      <c r="CS2095" s="203"/>
      <c r="CT2095" s="203"/>
      <c r="CU2095" s="203"/>
      <c r="CV2095" s="203"/>
      <c r="CW2095" s="203"/>
      <c r="CX2095" s="203"/>
      <c r="CY2095" s="203"/>
      <c r="CZ2095" s="203"/>
      <c r="DA2095" s="203"/>
      <c r="DB2095" s="203"/>
      <c r="DC2095" s="203"/>
      <c r="DD2095" s="203"/>
      <c r="DE2095" s="203"/>
      <c r="DF2095" s="203"/>
      <c r="DG2095" s="203"/>
      <c r="DH2095" s="203"/>
      <c r="DI2095" s="203"/>
      <c r="DJ2095" s="203"/>
      <c r="DK2095" s="203"/>
      <c r="DL2095" s="203"/>
      <c r="DM2095" s="203"/>
      <c r="DN2095" s="203"/>
      <c r="DO2095" s="203"/>
      <c r="DP2095" s="203"/>
      <c r="DQ2095" s="203"/>
      <c r="DR2095" s="203"/>
      <c r="DS2095" s="203"/>
      <c r="DT2095" s="203"/>
      <c r="DU2095" s="203"/>
      <c r="DV2095" s="203"/>
      <c r="DW2095" s="203"/>
      <c r="DX2095" s="203"/>
      <c r="DY2095" s="203"/>
      <c r="DZ2095" s="203"/>
      <c r="EA2095" s="203"/>
      <c r="EB2095" s="203"/>
      <c r="EC2095" s="203"/>
      <c r="ED2095" s="203"/>
      <c r="EE2095" s="203"/>
      <c r="EF2095" s="203"/>
      <c r="EG2095" s="203"/>
      <c r="EH2095" s="203"/>
      <c r="EI2095" s="203"/>
      <c r="EJ2095" s="203"/>
      <c r="EK2095" s="203"/>
      <c r="EL2095" s="203"/>
      <c r="EM2095" s="203"/>
      <c r="EN2095" s="203"/>
      <c r="EO2095" s="203"/>
      <c r="EP2095" s="203"/>
      <c r="EQ2095" s="203"/>
      <c r="ER2095" s="203"/>
      <c r="ES2095" s="203"/>
      <c r="ET2095" s="203"/>
      <c r="EU2095" s="203"/>
      <c r="EV2095" s="203"/>
      <c r="EW2095" s="203"/>
      <c r="EX2095" s="203"/>
      <c r="EY2095" s="203"/>
      <c r="EZ2095" s="203"/>
      <c r="FA2095" s="203"/>
      <c r="FB2095" s="203"/>
      <c r="FC2095" s="203"/>
      <c r="FD2095" s="203"/>
      <c r="FE2095" s="203"/>
      <c r="FF2095" s="203"/>
      <c r="FG2095" s="203"/>
      <c r="FH2095" s="203"/>
      <c r="FI2095" s="203"/>
      <c r="FJ2095" s="203"/>
      <c r="FK2095" s="203"/>
      <c r="FL2095" s="203"/>
      <c r="FM2095" s="203"/>
      <c r="FN2095" s="203"/>
      <c r="FO2095" s="203"/>
      <c r="FP2095" s="203"/>
      <c r="FQ2095" s="203"/>
      <c r="FR2095" s="203"/>
      <c r="FS2095" s="203"/>
      <c r="FT2095" s="203"/>
      <c r="FU2095" s="203"/>
      <c r="FV2095" s="203"/>
      <c r="FW2095" s="203"/>
      <c r="FX2095" s="203"/>
      <c r="FY2095" s="203"/>
      <c r="FZ2095" s="203"/>
      <c r="GA2095" s="203"/>
      <c r="GB2095" s="203"/>
      <c r="GC2095" s="203"/>
      <c r="GD2095" s="203"/>
      <c r="GE2095" s="203"/>
      <c r="GF2095" s="203"/>
      <c r="GG2095" s="203"/>
      <c r="GH2095" s="203"/>
      <c r="GI2095" s="203"/>
      <c r="GJ2095" s="203"/>
      <c r="GK2095" s="203"/>
      <c r="GL2095" s="203"/>
      <c r="GM2095" s="203"/>
      <c r="GN2095" s="203"/>
      <c r="GO2095" s="203"/>
      <c r="GP2095" s="203"/>
      <c r="GQ2095" s="203"/>
      <c r="GR2095" s="203"/>
      <c r="GS2095" s="203"/>
      <c r="GT2095" s="203"/>
      <c r="GU2095" s="203"/>
      <c r="GV2095" s="203"/>
      <c r="GW2095" s="203"/>
      <c r="GX2095" s="203"/>
      <c r="GY2095" s="203"/>
      <c r="GZ2095" s="203"/>
      <c r="HA2095" s="203"/>
      <c r="HB2095" s="203"/>
      <c r="HC2095" s="203"/>
      <c r="HD2095" s="203"/>
      <c r="HE2095" s="203"/>
      <c r="HF2095" s="203"/>
      <c r="HG2095" s="203"/>
      <c r="HH2095" s="203"/>
      <c r="HI2095" s="203"/>
      <c r="HJ2095" s="203"/>
      <c r="HK2095" s="203"/>
      <c r="HL2095" s="203"/>
      <c r="HM2095" s="203"/>
      <c r="HN2095" s="203"/>
      <c r="HO2095" s="203"/>
      <c r="HP2095" s="203"/>
      <c r="HQ2095" s="203"/>
      <c r="HR2095" s="203"/>
      <c r="HS2095" s="203"/>
      <c r="HT2095" s="203"/>
      <c r="HU2095" s="203"/>
      <c r="HV2095" s="203"/>
      <c r="HW2095" s="203"/>
      <c r="HX2095" s="203"/>
      <c r="HY2095" s="203"/>
      <c r="HZ2095" s="203"/>
      <c r="IA2095" s="203"/>
      <c r="IB2095" s="203"/>
      <c r="IC2095" s="203"/>
      <c r="ID2095" s="203"/>
      <c r="IE2095" s="203"/>
      <c r="IF2095" s="203"/>
      <c r="IG2095" s="203"/>
      <c r="IH2095" s="203"/>
      <c r="II2095" s="203"/>
      <c r="IJ2095" s="203"/>
      <c r="IK2095" s="203"/>
      <c r="IL2095" s="203"/>
      <c r="IM2095" s="203"/>
      <c r="IN2095" s="203"/>
      <c r="IO2095" s="203"/>
      <c r="IP2095" s="203"/>
      <c r="IQ2095" s="203"/>
      <c r="IR2095" s="203"/>
      <c r="IS2095" s="203"/>
      <c r="IT2095" s="203"/>
      <c r="IU2095" s="203"/>
      <c r="IV2095" s="203"/>
      <c r="IW2095" s="203"/>
      <c r="IX2095" s="203"/>
      <c r="IY2095" s="203"/>
      <c r="IZ2095" s="203"/>
      <c r="JA2095" s="203"/>
      <c r="JB2095" s="203"/>
      <c r="JC2095" s="203"/>
      <c r="JD2095" s="203"/>
      <c r="JE2095" s="203"/>
    </row>
    <row r="2096" spans="1:265" s="592" customFormat="1" x14ac:dyDescent="0.25">
      <c r="A2096" s="256"/>
      <c r="B2096" s="256"/>
      <c r="C2096" s="3" t="s">
        <v>225</v>
      </c>
      <c r="D2096" s="3"/>
      <c r="E2096" s="3"/>
      <c r="F2096" s="259">
        <f t="shared" si="2742"/>
        <v>0</v>
      </c>
      <c r="G2096" s="227">
        <f t="shared" si="2742"/>
        <v>0</v>
      </c>
      <c r="H2096" s="227">
        <f t="shared" si="2742"/>
        <v>27</v>
      </c>
      <c r="I2096" s="454" t="e">
        <f t="shared" si="2742"/>
        <v>#DIV/0!</v>
      </c>
      <c r="J2096" s="1486"/>
      <c r="K2096" s="1486"/>
      <c r="L2096" s="1479"/>
      <c r="M2096" s="1479"/>
      <c r="N2096" s="1479"/>
      <c r="O2096" s="1479"/>
      <c r="P2096" s="1479"/>
      <c r="Q2096" s="1479"/>
      <c r="R2096" s="1487">
        <f t="shared" ref="R2096:AE2096" si="2757">R2024</f>
        <v>0</v>
      </c>
      <c r="S2096" s="1487">
        <f t="shared" si="2757"/>
        <v>0</v>
      </c>
      <c r="T2096" s="1487">
        <f t="shared" si="2757"/>
        <v>0</v>
      </c>
      <c r="U2096" s="1487">
        <f t="shared" si="2757"/>
        <v>0</v>
      </c>
      <c r="V2096" s="1487">
        <f t="shared" ref="V2096:W2096" si="2758">V2024</f>
        <v>0</v>
      </c>
      <c r="W2096" s="1487">
        <f t="shared" si="2758"/>
        <v>0</v>
      </c>
      <c r="X2096" s="1487">
        <f t="shared" si="2757"/>
        <v>0</v>
      </c>
      <c r="Y2096" s="1487">
        <f t="shared" si="2757"/>
        <v>0</v>
      </c>
      <c r="Z2096" s="1487">
        <f t="shared" si="2757"/>
        <v>0</v>
      </c>
      <c r="AA2096" s="1487">
        <f t="shared" si="2757"/>
        <v>0</v>
      </c>
      <c r="AB2096" s="1487">
        <f t="shared" si="2757"/>
        <v>0</v>
      </c>
      <c r="AC2096" s="1706">
        <f t="shared" si="2757"/>
        <v>0</v>
      </c>
      <c r="AD2096" s="1706">
        <f t="shared" si="2757"/>
        <v>0</v>
      </c>
      <c r="AE2096" s="1487">
        <f t="shared" si="2757"/>
        <v>0</v>
      </c>
      <c r="AF2096" s="227"/>
      <c r="AG2096" s="1487"/>
      <c r="AH2096" s="619"/>
      <c r="AI2096" s="2141"/>
      <c r="AJ2096" s="203"/>
      <c r="AK2096" s="203"/>
      <c r="AL2096" s="203"/>
      <c r="AM2096" s="203"/>
      <c r="AN2096" s="203"/>
      <c r="AO2096" s="203"/>
      <c r="AP2096" s="203"/>
      <c r="AQ2096" s="203"/>
      <c r="AR2096" s="203"/>
      <c r="AS2096" s="203"/>
      <c r="AT2096" s="203"/>
      <c r="AU2096" s="203"/>
      <c r="AV2096" s="203"/>
      <c r="AW2096" s="203"/>
      <c r="AX2096" s="203"/>
      <c r="AY2096" s="203"/>
      <c r="AZ2096" s="203"/>
      <c r="BA2096" s="203"/>
      <c r="BB2096" s="203"/>
      <c r="BC2096" s="203"/>
      <c r="BD2096" s="203"/>
      <c r="BE2096" s="203"/>
      <c r="BF2096" s="203"/>
      <c r="BG2096" s="203"/>
      <c r="BH2096" s="203"/>
      <c r="BI2096" s="203"/>
      <c r="BJ2096" s="203"/>
      <c r="BK2096" s="203"/>
      <c r="BL2096" s="203"/>
      <c r="BM2096" s="203"/>
      <c r="BN2096" s="203"/>
      <c r="BO2096" s="203"/>
      <c r="BP2096" s="203"/>
      <c r="BQ2096" s="203"/>
      <c r="BR2096" s="203"/>
      <c r="BS2096" s="203"/>
      <c r="BT2096" s="203"/>
      <c r="BU2096" s="203"/>
      <c r="BV2096" s="203"/>
      <c r="BW2096" s="203"/>
      <c r="BX2096" s="203"/>
      <c r="BY2096" s="203"/>
      <c r="BZ2096" s="203"/>
      <c r="CA2096" s="203"/>
      <c r="CB2096" s="203"/>
      <c r="CC2096" s="203"/>
      <c r="CD2096" s="203"/>
      <c r="CE2096" s="203"/>
      <c r="CF2096" s="203"/>
      <c r="CG2096" s="203"/>
      <c r="CH2096" s="203"/>
      <c r="CI2096" s="203"/>
      <c r="CJ2096" s="203"/>
      <c r="CK2096" s="203"/>
      <c r="CL2096" s="203"/>
      <c r="CM2096" s="203"/>
      <c r="CN2096" s="203"/>
      <c r="CO2096" s="203"/>
      <c r="CP2096" s="203"/>
      <c r="CQ2096" s="203"/>
      <c r="CR2096" s="203"/>
      <c r="CS2096" s="203"/>
      <c r="CT2096" s="203"/>
      <c r="CU2096" s="203"/>
      <c r="CV2096" s="203"/>
      <c r="CW2096" s="203"/>
      <c r="CX2096" s="203"/>
      <c r="CY2096" s="203"/>
      <c r="CZ2096" s="203"/>
      <c r="DA2096" s="203"/>
      <c r="DB2096" s="203"/>
      <c r="DC2096" s="203"/>
      <c r="DD2096" s="203"/>
      <c r="DE2096" s="203"/>
      <c r="DF2096" s="203"/>
      <c r="DG2096" s="203"/>
      <c r="DH2096" s="203"/>
      <c r="DI2096" s="203"/>
      <c r="DJ2096" s="203"/>
      <c r="DK2096" s="203"/>
      <c r="DL2096" s="203"/>
      <c r="DM2096" s="203"/>
      <c r="DN2096" s="203"/>
      <c r="DO2096" s="203"/>
      <c r="DP2096" s="203"/>
      <c r="DQ2096" s="203"/>
      <c r="DR2096" s="203"/>
      <c r="DS2096" s="203"/>
      <c r="DT2096" s="203"/>
      <c r="DU2096" s="203"/>
      <c r="DV2096" s="203"/>
      <c r="DW2096" s="203"/>
      <c r="DX2096" s="203"/>
      <c r="DY2096" s="203"/>
      <c r="DZ2096" s="203"/>
      <c r="EA2096" s="203"/>
      <c r="EB2096" s="203"/>
      <c r="EC2096" s="203"/>
      <c r="ED2096" s="203"/>
      <c r="EE2096" s="203"/>
      <c r="EF2096" s="203"/>
      <c r="EG2096" s="203"/>
      <c r="EH2096" s="203"/>
      <c r="EI2096" s="203"/>
      <c r="EJ2096" s="203"/>
      <c r="EK2096" s="203"/>
      <c r="EL2096" s="203"/>
      <c r="EM2096" s="203"/>
      <c r="EN2096" s="203"/>
      <c r="EO2096" s="203"/>
      <c r="EP2096" s="203"/>
      <c r="EQ2096" s="203"/>
      <c r="ER2096" s="203"/>
      <c r="ES2096" s="203"/>
      <c r="ET2096" s="203"/>
      <c r="EU2096" s="203"/>
      <c r="EV2096" s="203"/>
      <c r="EW2096" s="203"/>
      <c r="EX2096" s="203"/>
      <c r="EY2096" s="203"/>
      <c r="EZ2096" s="203"/>
      <c r="FA2096" s="203"/>
      <c r="FB2096" s="203"/>
      <c r="FC2096" s="203"/>
      <c r="FD2096" s="203"/>
      <c r="FE2096" s="203"/>
      <c r="FF2096" s="203"/>
      <c r="FG2096" s="203"/>
      <c r="FH2096" s="203"/>
      <c r="FI2096" s="203"/>
      <c r="FJ2096" s="203"/>
      <c r="FK2096" s="203"/>
      <c r="FL2096" s="203"/>
      <c r="FM2096" s="203"/>
      <c r="FN2096" s="203"/>
      <c r="FO2096" s="203"/>
      <c r="FP2096" s="203"/>
      <c r="FQ2096" s="203"/>
      <c r="FR2096" s="203"/>
      <c r="FS2096" s="203"/>
      <c r="FT2096" s="203"/>
      <c r="FU2096" s="203"/>
      <c r="FV2096" s="203"/>
      <c r="FW2096" s="203"/>
      <c r="FX2096" s="203"/>
      <c r="FY2096" s="203"/>
      <c r="FZ2096" s="203"/>
      <c r="GA2096" s="203"/>
      <c r="GB2096" s="203"/>
      <c r="GC2096" s="203"/>
      <c r="GD2096" s="203"/>
      <c r="GE2096" s="203"/>
      <c r="GF2096" s="203"/>
      <c r="GG2096" s="203"/>
      <c r="GH2096" s="203"/>
      <c r="GI2096" s="203"/>
      <c r="GJ2096" s="203"/>
      <c r="GK2096" s="203"/>
      <c r="GL2096" s="203"/>
      <c r="GM2096" s="203"/>
      <c r="GN2096" s="203"/>
      <c r="GO2096" s="203"/>
      <c r="GP2096" s="203"/>
      <c r="GQ2096" s="203"/>
      <c r="GR2096" s="203"/>
      <c r="GS2096" s="203"/>
      <c r="GT2096" s="203"/>
      <c r="GU2096" s="203"/>
      <c r="GV2096" s="203"/>
      <c r="GW2096" s="203"/>
      <c r="GX2096" s="203"/>
      <c r="GY2096" s="203"/>
      <c r="GZ2096" s="203"/>
      <c r="HA2096" s="203"/>
      <c r="HB2096" s="203"/>
      <c r="HC2096" s="203"/>
      <c r="HD2096" s="203"/>
      <c r="HE2096" s="203"/>
      <c r="HF2096" s="203"/>
      <c r="HG2096" s="203"/>
      <c r="HH2096" s="203"/>
      <c r="HI2096" s="203"/>
      <c r="HJ2096" s="203"/>
      <c r="HK2096" s="203"/>
      <c r="HL2096" s="203"/>
      <c r="HM2096" s="203"/>
      <c r="HN2096" s="203"/>
      <c r="HO2096" s="203"/>
      <c r="HP2096" s="203"/>
      <c r="HQ2096" s="203"/>
      <c r="HR2096" s="203"/>
      <c r="HS2096" s="203"/>
      <c r="HT2096" s="203"/>
      <c r="HU2096" s="203"/>
      <c r="HV2096" s="203"/>
      <c r="HW2096" s="203"/>
      <c r="HX2096" s="203"/>
      <c r="HY2096" s="203"/>
      <c r="HZ2096" s="203"/>
      <c r="IA2096" s="203"/>
      <c r="IB2096" s="203"/>
      <c r="IC2096" s="203"/>
      <c r="ID2096" s="203"/>
      <c r="IE2096" s="203"/>
      <c r="IF2096" s="203"/>
      <c r="IG2096" s="203"/>
      <c r="IH2096" s="203"/>
      <c r="II2096" s="203"/>
      <c r="IJ2096" s="203"/>
      <c r="IK2096" s="203"/>
      <c r="IL2096" s="203"/>
      <c r="IM2096" s="203"/>
      <c r="IN2096" s="203"/>
      <c r="IO2096" s="203"/>
      <c r="IP2096" s="203"/>
      <c r="IQ2096" s="203"/>
      <c r="IR2096" s="203"/>
      <c r="IS2096" s="203"/>
      <c r="IT2096" s="203"/>
      <c r="IU2096" s="203"/>
      <c r="IV2096" s="203"/>
      <c r="IW2096" s="203"/>
      <c r="IX2096" s="203"/>
      <c r="IY2096" s="203"/>
      <c r="IZ2096" s="203"/>
      <c r="JA2096" s="203"/>
      <c r="JB2096" s="203"/>
      <c r="JC2096" s="203"/>
      <c r="JD2096" s="203"/>
      <c r="JE2096" s="203"/>
    </row>
    <row r="2097" spans="1:265" s="592" customFormat="1" ht="45" x14ac:dyDescent="0.25">
      <c r="A2097" s="256"/>
      <c r="B2097" s="256"/>
      <c r="C2097" s="3" t="s">
        <v>502</v>
      </c>
      <c r="D2097" s="3"/>
      <c r="E2097" s="3"/>
      <c r="F2097" s="259">
        <f t="shared" si="2742"/>
        <v>0</v>
      </c>
      <c r="G2097" s="227">
        <f t="shared" si="2742"/>
        <v>0</v>
      </c>
      <c r="H2097" s="227">
        <f t="shared" si="2742"/>
        <v>0</v>
      </c>
      <c r="I2097" s="454" t="e">
        <f t="shared" si="2742"/>
        <v>#DIV/0!</v>
      </c>
      <c r="J2097" s="1486"/>
      <c r="K2097" s="1486"/>
      <c r="L2097" s="1479"/>
      <c r="M2097" s="1479"/>
      <c r="N2097" s="1479"/>
      <c r="O2097" s="1479"/>
      <c r="P2097" s="1479"/>
      <c r="Q2097" s="1479"/>
      <c r="R2097" s="1487">
        <f t="shared" ref="R2097:AE2097" si="2759">R2025</f>
        <v>0</v>
      </c>
      <c r="S2097" s="1487">
        <f t="shared" si="2759"/>
        <v>0</v>
      </c>
      <c r="T2097" s="1487">
        <f t="shared" si="2759"/>
        <v>0</v>
      </c>
      <c r="U2097" s="1487">
        <f t="shared" si="2759"/>
        <v>0</v>
      </c>
      <c r="V2097" s="1487">
        <f t="shared" ref="V2097:W2097" si="2760">V2025</f>
        <v>0</v>
      </c>
      <c r="W2097" s="1487">
        <f t="shared" si="2760"/>
        <v>0</v>
      </c>
      <c r="X2097" s="1487">
        <f t="shared" si="2759"/>
        <v>0</v>
      </c>
      <c r="Y2097" s="1487">
        <f t="shared" si="2759"/>
        <v>0</v>
      </c>
      <c r="Z2097" s="1487">
        <f t="shared" si="2759"/>
        <v>0</v>
      </c>
      <c r="AA2097" s="1487">
        <f t="shared" si="2759"/>
        <v>0</v>
      </c>
      <c r="AB2097" s="1487">
        <f t="shared" si="2759"/>
        <v>0</v>
      </c>
      <c r="AC2097" s="1706">
        <f t="shared" si="2759"/>
        <v>0</v>
      </c>
      <c r="AD2097" s="1706">
        <f t="shared" si="2759"/>
        <v>0</v>
      </c>
      <c r="AE2097" s="1487">
        <f t="shared" si="2759"/>
        <v>0</v>
      </c>
      <c r="AF2097" s="227"/>
      <c r="AG2097" s="1487"/>
      <c r="AH2097" s="619"/>
      <c r="AI2097" s="2141"/>
      <c r="AJ2097" s="203"/>
      <c r="AK2097" s="203"/>
      <c r="AL2097" s="203"/>
      <c r="AM2097" s="203"/>
      <c r="AN2097" s="203"/>
      <c r="AO2097" s="203"/>
      <c r="AP2097" s="203"/>
      <c r="AQ2097" s="203"/>
      <c r="AR2097" s="203"/>
      <c r="AS2097" s="203"/>
      <c r="AT2097" s="203"/>
      <c r="AU2097" s="203"/>
      <c r="AV2097" s="203"/>
      <c r="AW2097" s="203"/>
      <c r="AX2097" s="203"/>
      <c r="AY2097" s="203"/>
      <c r="AZ2097" s="203"/>
      <c r="BA2097" s="203"/>
      <c r="BB2097" s="203"/>
      <c r="BC2097" s="203"/>
      <c r="BD2097" s="203"/>
      <c r="BE2097" s="203"/>
      <c r="BF2097" s="203"/>
      <c r="BG2097" s="203"/>
      <c r="BH2097" s="203"/>
      <c r="BI2097" s="203"/>
      <c r="BJ2097" s="203"/>
      <c r="BK2097" s="203"/>
      <c r="BL2097" s="203"/>
      <c r="BM2097" s="203"/>
      <c r="BN2097" s="203"/>
      <c r="BO2097" s="203"/>
      <c r="BP2097" s="203"/>
      <c r="BQ2097" s="203"/>
      <c r="BR2097" s="203"/>
      <c r="BS2097" s="203"/>
      <c r="BT2097" s="203"/>
      <c r="BU2097" s="203"/>
      <c r="BV2097" s="203"/>
      <c r="BW2097" s="203"/>
      <c r="BX2097" s="203"/>
      <c r="BY2097" s="203"/>
      <c r="BZ2097" s="203"/>
      <c r="CA2097" s="203"/>
      <c r="CB2097" s="203"/>
      <c r="CC2097" s="203"/>
      <c r="CD2097" s="203"/>
      <c r="CE2097" s="203"/>
      <c r="CF2097" s="203"/>
      <c r="CG2097" s="203"/>
      <c r="CH2097" s="203"/>
      <c r="CI2097" s="203"/>
      <c r="CJ2097" s="203"/>
      <c r="CK2097" s="203"/>
      <c r="CL2097" s="203"/>
      <c r="CM2097" s="203"/>
      <c r="CN2097" s="203"/>
      <c r="CO2097" s="203"/>
      <c r="CP2097" s="203"/>
      <c r="CQ2097" s="203"/>
      <c r="CR2097" s="203"/>
      <c r="CS2097" s="203"/>
      <c r="CT2097" s="203"/>
      <c r="CU2097" s="203"/>
      <c r="CV2097" s="203"/>
      <c r="CW2097" s="203"/>
      <c r="CX2097" s="203"/>
      <c r="CY2097" s="203"/>
      <c r="CZ2097" s="203"/>
      <c r="DA2097" s="203"/>
      <c r="DB2097" s="203"/>
      <c r="DC2097" s="203"/>
      <c r="DD2097" s="203"/>
      <c r="DE2097" s="203"/>
      <c r="DF2097" s="203"/>
      <c r="DG2097" s="203"/>
      <c r="DH2097" s="203"/>
      <c r="DI2097" s="203"/>
      <c r="DJ2097" s="203"/>
      <c r="DK2097" s="203"/>
      <c r="DL2097" s="203"/>
      <c r="DM2097" s="203"/>
      <c r="DN2097" s="203"/>
      <c r="DO2097" s="203"/>
      <c r="DP2097" s="203"/>
      <c r="DQ2097" s="203"/>
      <c r="DR2097" s="203"/>
      <c r="DS2097" s="203"/>
      <c r="DT2097" s="203"/>
      <c r="DU2097" s="203"/>
      <c r="DV2097" s="203"/>
      <c r="DW2097" s="203"/>
      <c r="DX2097" s="203"/>
      <c r="DY2097" s="203"/>
      <c r="DZ2097" s="203"/>
      <c r="EA2097" s="203"/>
      <c r="EB2097" s="203"/>
      <c r="EC2097" s="203"/>
      <c r="ED2097" s="203"/>
      <c r="EE2097" s="203"/>
      <c r="EF2097" s="203"/>
      <c r="EG2097" s="203"/>
      <c r="EH2097" s="203"/>
      <c r="EI2097" s="203"/>
      <c r="EJ2097" s="203"/>
      <c r="EK2097" s="203"/>
      <c r="EL2097" s="203"/>
      <c r="EM2097" s="203"/>
      <c r="EN2097" s="203"/>
      <c r="EO2097" s="203"/>
      <c r="EP2097" s="203"/>
      <c r="EQ2097" s="203"/>
      <c r="ER2097" s="203"/>
      <c r="ES2097" s="203"/>
      <c r="ET2097" s="203"/>
      <c r="EU2097" s="203"/>
      <c r="EV2097" s="203"/>
      <c r="EW2097" s="203"/>
      <c r="EX2097" s="203"/>
      <c r="EY2097" s="203"/>
      <c r="EZ2097" s="203"/>
      <c r="FA2097" s="203"/>
      <c r="FB2097" s="203"/>
      <c r="FC2097" s="203"/>
      <c r="FD2097" s="203"/>
      <c r="FE2097" s="203"/>
      <c r="FF2097" s="203"/>
      <c r="FG2097" s="203"/>
      <c r="FH2097" s="203"/>
      <c r="FI2097" s="203"/>
      <c r="FJ2097" s="203"/>
      <c r="FK2097" s="203"/>
      <c r="FL2097" s="203"/>
      <c r="FM2097" s="203"/>
      <c r="FN2097" s="203"/>
      <c r="FO2097" s="203"/>
      <c r="FP2097" s="203"/>
      <c r="FQ2097" s="203"/>
      <c r="FR2097" s="203"/>
      <c r="FS2097" s="203"/>
      <c r="FT2097" s="203"/>
      <c r="FU2097" s="203"/>
      <c r="FV2097" s="203"/>
      <c r="FW2097" s="203"/>
      <c r="FX2097" s="203"/>
      <c r="FY2097" s="203"/>
      <c r="FZ2097" s="203"/>
      <c r="GA2097" s="203"/>
      <c r="GB2097" s="203"/>
      <c r="GC2097" s="203"/>
      <c r="GD2097" s="203"/>
      <c r="GE2097" s="203"/>
      <c r="GF2097" s="203"/>
      <c r="GG2097" s="203"/>
      <c r="GH2097" s="203"/>
      <c r="GI2097" s="203"/>
      <c r="GJ2097" s="203"/>
      <c r="GK2097" s="203"/>
      <c r="GL2097" s="203"/>
      <c r="GM2097" s="203"/>
      <c r="GN2097" s="203"/>
      <c r="GO2097" s="203"/>
      <c r="GP2097" s="203"/>
      <c r="GQ2097" s="203"/>
      <c r="GR2097" s="203"/>
      <c r="GS2097" s="203"/>
      <c r="GT2097" s="203"/>
      <c r="GU2097" s="203"/>
      <c r="GV2097" s="203"/>
      <c r="GW2097" s="203"/>
      <c r="GX2097" s="203"/>
      <c r="GY2097" s="203"/>
      <c r="GZ2097" s="203"/>
      <c r="HA2097" s="203"/>
      <c r="HB2097" s="203"/>
      <c r="HC2097" s="203"/>
      <c r="HD2097" s="203"/>
      <c r="HE2097" s="203"/>
      <c r="HF2097" s="203"/>
      <c r="HG2097" s="203"/>
      <c r="HH2097" s="203"/>
      <c r="HI2097" s="203"/>
      <c r="HJ2097" s="203"/>
      <c r="HK2097" s="203"/>
      <c r="HL2097" s="203"/>
      <c r="HM2097" s="203"/>
      <c r="HN2097" s="203"/>
      <c r="HO2097" s="203"/>
      <c r="HP2097" s="203"/>
      <c r="HQ2097" s="203"/>
      <c r="HR2097" s="203"/>
      <c r="HS2097" s="203"/>
      <c r="HT2097" s="203"/>
      <c r="HU2097" s="203"/>
      <c r="HV2097" s="203"/>
      <c r="HW2097" s="203"/>
      <c r="HX2097" s="203"/>
      <c r="HY2097" s="203"/>
      <c r="HZ2097" s="203"/>
      <c r="IA2097" s="203"/>
      <c r="IB2097" s="203"/>
      <c r="IC2097" s="203"/>
      <c r="ID2097" s="203"/>
      <c r="IE2097" s="203"/>
      <c r="IF2097" s="203"/>
      <c r="IG2097" s="203"/>
      <c r="IH2097" s="203"/>
      <c r="II2097" s="203"/>
      <c r="IJ2097" s="203"/>
      <c r="IK2097" s="203"/>
      <c r="IL2097" s="203"/>
      <c r="IM2097" s="203"/>
      <c r="IN2097" s="203"/>
      <c r="IO2097" s="203"/>
      <c r="IP2097" s="203"/>
      <c r="IQ2097" s="203"/>
      <c r="IR2097" s="203"/>
      <c r="IS2097" s="203"/>
      <c r="IT2097" s="203"/>
      <c r="IU2097" s="203"/>
      <c r="IV2097" s="203"/>
      <c r="IW2097" s="203"/>
      <c r="IX2097" s="203"/>
      <c r="IY2097" s="203"/>
      <c r="IZ2097" s="203"/>
      <c r="JA2097" s="203"/>
      <c r="JB2097" s="203"/>
      <c r="JC2097" s="203"/>
      <c r="JD2097" s="203"/>
      <c r="JE2097" s="203"/>
    </row>
    <row r="2098" spans="1:265" s="592" customFormat="1" ht="75" x14ac:dyDescent="0.25">
      <c r="A2098" s="256"/>
      <c r="B2098" s="256"/>
      <c r="C2098" s="3" t="s">
        <v>570</v>
      </c>
      <c r="D2098" s="3"/>
      <c r="E2098" s="3"/>
      <c r="F2098" s="259">
        <f t="shared" si="2742"/>
        <v>0</v>
      </c>
      <c r="G2098" s="227">
        <f t="shared" si="2742"/>
        <v>0</v>
      </c>
      <c r="H2098" s="227">
        <f t="shared" si="2742"/>
        <v>0</v>
      </c>
      <c r="I2098" s="454" t="e">
        <f t="shared" si="2742"/>
        <v>#DIV/0!</v>
      </c>
      <c r="J2098" s="1486"/>
      <c r="K2098" s="1486"/>
      <c r="L2098" s="1479"/>
      <c r="M2098" s="1479"/>
      <c r="N2098" s="1479"/>
      <c r="O2098" s="1479"/>
      <c r="P2098" s="1479"/>
      <c r="Q2098" s="1479"/>
      <c r="R2098" s="1487"/>
      <c r="S2098" s="1487"/>
      <c r="T2098" s="1487"/>
      <c r="U2098" s="1487"/>
      <c r="V2098" s="1487"/>
      <c r="W2098" s="1487"/>
      <c r="X2098" s="1487"/>
      <c r="Y2098" s="1487"/>
      <c r="Z2098" s="1487"/>
      <c r="AA2098" s="1487"/>
      <c r="AB2098" s="1487"/>
      <c r="AC2098" s="1706"/>
      <c r="AD2098" s="1706"/>
      <c r="AE2098" s="1487"/>
      <c r="AF2098" s="227"/>
      <c r="AG2098" s="1487"/>
      <c r="AH2098" s="619"/>
      <c r="AI2098" s="2141"/>
      <c r="AJ2098" s="203"/>
      <c r="AK2098" s="203"/>
      <c r="AL2098" s="203"/>
      <c r="AM2098" s="203"/>
      <c r="AN2098" s="203"/>
      <c r="AO2098" s="203"/>
      <c r="AP2098" s="203"/>
      <c r="AQ2098" s="203"/>
      <c r="AR2098" s="203"/>
      <c r="AS2098" s="203"/>
      <c r="AT2098" s="203"/>
      <c r="AU2098" s="203"/>
      <c r="AV2098" s="203"/>
      <c r="AW2098" s="203"/>
      <c r="AX2098" s="203"/>
      <c r="AY2098" s="203"/>
      <c r="AZ2098" s="203"/>
      <c r="BA2098" s="203"/>
      <c r="BB2098" s="203"/>
      <c r="BC2098" s="203"/>
      <c r="BD2098" s="203"/>
      <c r="BE2098" s="203"/>
      <c r="BF2098" s="203"/>
      <c r="BG2098" s="203"/>
      <c r="BH2098" s="203"/>
      <c r="BI2098" s="203"/>
      <c r="BJ2098" s="203"/>
      <c r="BK2098" s="203"/>
      <c r="BL2098" s="203"/>
      <c r="BM2098" s="203"/>
      <c r="BN2098" s="203"/>
      <c r="BO2098" s="203"/>
      <c r="BP2098" s="203"/>
      <c r="BQ2098" s="203"/>
      <c r="BR2098" s="203"/>
      <c r="BS2098" s="203"/>
      <c r="BT2098" s="203"/>
      <c r="BU2098" s="203"/>
      <c r="BV2098" s="203"/>
      <c r="BW2098" s="203"/>
      <c r="BX2098" s="203"/>
      <c r="BY2098" s="203"/>
      <c r="BZ2098" s="203"/>
      <c r="CA2098" s="203"/>
      <c r="CB2098" s="203"/>
      <c r="CC2098" s="203"/>
      <c r="CD2098" s="203"/>
      <c r="CE2098" s="203"/>
      <c r="CF2098" s="203"/>
      <c r="CG2098" s="203"/>
      <c r="CH2098" s="203"/>
      <c r="CI2098" s="203"/>
      <c r="CJ2098" s="203"/>
      <c r="CK2098" s="203"/>
      <c r="CL2098" s="203"/>
      <c r="CM2098" s="203"/>
      <c r="CN2098" s="203"/>
      <c r="CO2098" s="203"/>
      <c r="CP2098" s="203"/>
      <c r="CQ2098" s="203"/>
      <c r="CR2098" s="203"/>
      <c r="CS2098" s="203"/>
      <c r="CT2098" s="203"/>
      <c r="CU2098" s="203"/>
      <c r="CV2098" s="203"/>
      <c r="CW2098" s="203"/>
      <c r="CX2098" s="203"/>
      <c r="CY2098" s="203"/>
      <c r="CZ2098" s="203"/>
      <c r="DA2098" s="203"/>
      <c r="DB2098" s="203"/>
      <c r="DC2098" s="203"/>
      <c r="DD2098" s="203"/>
      <c r="DE2098" s="203"/>
      <c r="DF2098" s="203"/>
      <c r="DG2098" s="203"/>
      <c r="DH2098" s="203"/>
      <c r="DI2098" s="203"/>
      <c r="DJ2098" s="203"/>
      <c r="DK2098" s="203"/>
      <c r="DL2098" s="203"/>
      <c r="DM2098" s="203"/>
      <c r="DN2098" s="203"/>
      <c r="DO2098" s="203"/>
      <c r="DP2098" s="203"/>
      <c r="DQ2098" s="203"/>
      <c r="DR2098" s="203"/>
      <c r="DS2098" s="203"/>
      <c r="DT2098" s="203"/>
      <c r="DU2098" s="203"/>
      <c r="DV2098" s="203"/>
      <c r="DW2098" s="203"/>
      <c r="DX2098" s="203"/>
      <c r="DY2098" s="203"/>
      <c r="DZ2098" s="203"/>
      <c r="EA2098" s="203"/>
      <c r="EB2098" s="203"/>
      <c r="EC2098" s="203"/>
      <c r="ED2098" s="203"/>
      <c r="EE2098" s="203"/>
      <c r="EF2098" s="203"/>
      <c r="EG2098" s="203"/>
      <c r="EH2098" s="203"/>
      <c r="EI2098" s="203"/>
      <c r="EJ2098" s="203"/>
      <c r="EK2098" s="203"/>
      <c r="EL2098" s="203"/>
      <c r="EM2098" s="203"/>
      <c r="EN2098" s="203"/>
      <c r="EO2098" s="203"/>
      <c r="EP2098" s="203"/>
      <c r="EQ2098" s="203"/>
      <c r="ER2098" s="203"/>
      <c r="ES2098" s="203"/>
      <c r="ET2098" s="203"/>
      <c r="EU2098" s="203"/>
      <c r="EV2098" s="203"/>
      <c r="EW2098" s="203"/>
      <c r="EX2098" s="203"/>
      <c r="EY2098" s="203"/>
      <c r="EZ2098" s="203"/>
      <c r="FA2098" s="203"/>
      <c r="FB2098" s="203"/>
      <c r="FC2098" s="203"/>
      <c r="FD2098" s="203"/>
      <c r="FE2098" s="203"/>
      <c r="FF2098" s="203"/>
      <c r="FG2098" s="203"/>
      <c r="FH2098" s="203"/>
      <c r="FI2098" s="203"/>
      <c r="FJ2098" s="203"/>
      <c r="FK2098" s="203"/>
      <c r="FL2098" s="203"/>
      <c r="FM2098" s="203"/>
      <c r="FN2098" s="203"/>
      <c r="FO2098" s="203"/>
      <c r="FP2098" s="203"/>
      <c r="FQ2098" s="203"/>
      <c r="FR2098" s="203"/>
      <c r="FS2098" s="203"/>
      <c r="FT2098" s="203"/>
      <c r="FU2098" s="203"/>
      <c r="FV2098" s="203"/>
      <c r="FW2098" s="203"/>
      <c r="FX2098" s="203"/>
      <c r="FY2098" s="203"/>
      <c r="FZ2098" s="203"/>
      <c r="GA2098" s="203"/>
      <c r="GB2098" s="203"/>
      <c r="GC2098" s="203"/>
      <c r="GD2098" s="203"/>
      <c r="GE2098" s="203"/>
      <c r="GF2098" s="203"/>
      <c r="GG2098" s="203"/>
      <c r="GH2098" s="203"/>
      <c r="GI2098" s="203"/>
      <c r="GJ2098" s="203"/>
      <c r="GK2098" s="203"/>
      <c r="GL2098" s="203"/>
      <c r="GM2098" s="203"/>
      <c r="GN2098" s="203"/>
      <c r="GO2098" s="203"/>
      <c r="GP2098" s="203"/>
      <c r="GQ2098" s="203"/>
      <c r="GR2098" s="203"/>
      <c r="GS2098" s="203"/>
      <c r="GT2098" s="203"/>
      <c r="GU2098" s="203"/>
      <c r="GV2098" s="203"/>
      <c r="GW2098" s="203"/>
      <c r="GX2098" s="203"/>
      <c r="GY2098" s="203"/>
      <c r="GZ2098" s="203"/>
      <c r="HA2098" s="203"/>
      <c r="HB2098" s="203"/>
      <c r="HC2098" s="203"/>
      <c r="HD2098" s="203"/>
      <c r="HE2098" s="203"/>
      <c r="HF2098" s="203"/>
      <c r="HG2098" s="203"/>
      <c r="HH2098" s="203"/>
      <c r="HI2098" s="203"/>
      <c r="HJ2098" s="203"/>
      <c r="HK2098" s="203"/>
      <c r="HL2098" s="203"/>
      <c r="HM2098" s="203"/>
      <c r="HN2098" s="203"/>
      <c r="HO2098" s="203"/>
      <c r="HP2098" s="203"/>
      <c r="HQ2098" s="203"/>
      <c r="HR2098" s="203"/>
      <c r="HS2098" s="203"/>
      <c r="HT2098" s="203"/>
      <c r="HU2098" s="203"/>
      <c r="HV2098" s="203"/>
      <c r="HW2098" s="203"/>
      <c r="HX2098" s="203"/>
      <c r="HY2098" s="203"/>
      <c r="HZ2098" s="203"/>
      <c r="IA2098" s="203"/>
      <c r="IB2098" s="203"/>
      <c r="IC2098" s="203"/>
      <c r="ID2098" s="203"/>
      <c r="IE2098" s="203"/>
      <c r="IF2098" s="203"/>
      <c r="IG2098" s="203"/>
      <c r="IH2098" s="203"/>
      <c r="II2098" s="203"/>
      <c r="IJ2098" s="203"/>
      <c r="IK2098" s="203"/>
      <c r="IL2098" s="203"/>
      <c r="IM2098" s="203"/>
      <c r="IN2098" s="203"/>
      <c r="IO2098" s="203"/>
      <c r="IP2098" s="203"/>
      <c r="IQ2098" s="203"/>
      <c r="IR2098" s="203"/>
      <c r="IS2098" s="203"/>
      <c r="IT2098" s="203"/>
      <c r="IU2098" s="203"/>
      <c r="IV2098" s="203"/>
      <c r="IW2098" s="203"/>
      <c r="IX2098" s="203"/>
      <c r="IY2098" s="203"/>
      <c r="IZ2098" s="203"/>
      <c r="JA2098" s="203"/>
      <c r="JB2098" s="203"/>
      <c r="JC2098" s="203"/>
      <c r="JD2098" s="203"/>
      <c r="JE2098" s="203"/>
    </row>
    <row r="2099" spans="1:265" s="592" customFormat="1" ht="30" x14ac:dyDescent="0.25">
      <c r="A2099" s="256"/>
      <c r="B2099" s="256"/>
      <c r="C2099" s="450" t="s">
        <v>196</v>
      </c>
      <c r="D2099" s="3"/>
      <c r="E2099" s="3"/>
      <c r="F2099" s="259">
        <f t="shared" si="2742"/>
        <v>0</v>
      </c>
      <c r="G2099" s="227">
        <f t="shared" si="2742"/>
        <v>0</v>
      </c>
      <c r="H2099" s="227">
        <f t="shared" si="2742"/>
        <v>0</v>
      </c>
      <c r="I2099" s="454">
        <f t="shared" si="2742"/>
        <v>0</v>
      </c>
      <c r="J2099" s="1486"/>
      <c r="K2099" s="1486"/>
      <c r="L2099" s="1479"/>
      <c r="M2099" s="1479"/>
      <c r="N2099" s="1479"/>
      <c r="O2099" s="1479"/>
      <c r="P2099" s="1479"/>
      <c r="Q2099" s="1479"/>
      <c r="R2099" s="1487">
        <f t="shared" ref="R2099:AE2099" si="2761">R2027</f>
        <v>0</v>
      </c>
      <c r="S2099" s="1487">
        <f t="shared" si="2761"/>
        <v>0</v>
      </c>
      <c r="T2099" s="1487">
        <f t="shared" si="2761"/>
        <v>0</v>
      </c>
      <c r="U2099" s="1487">
        <f t="shared" si="2761"/>
        <v>0</v>
      </c>
      <c r="V2099" s="1487">
        <f t="shared" ref="V2099:W2099" si="2762">V2027</f>
        <v>0</v>
      </c>
      <c r="W2099" s="1487">
        <f t="shared" si="2762"/>
        <v>0</v>
      </c>
      <c r="X2099" s="1487">
        <f t="shared" si="2761"/>
        <v>0</v>
      </c>
      <c r="Y2099" s="1487">
        <f t="shared" si="2761"/>
        <v>1.2499800000000001</v>
      </c>
      <c r="Z2099" s="1487">
        <f t="shared" si="2761"/>
        <v>0</v>
      </c>
      <c r="AA2099" s="1487">
        <f t="shared" si="2761"/>
        <v>0</v>
      </c>
      <c r="AB2099" s="1487">
        <f t="shared" si="2761"/>
        <v>0</v>
      </c>
      <c r="AC2099" s="1706">
        <f t="shared" si="2761"/>
        <v>0</v>
      </c>
      <c r="AD2099" s="1706">
        <f t="shared" si="2761"/>
        <v>0</v>
      </c>
      <c r="AE2099" s="1487">
        <f t="shared" si="2761"/>
        <v>1.2499800000000001</v>
      </c>
      <c r="AF2099" s="227"/>
      <c r="AG2099" s="1487"/>
      <c r="AH2099" s="619"/>
      <c r="AI2099" s="2141"/>
      <c r="AJ2099" s="203"/>
      <c r="AK2099" s="203"/>
      <c r="AL2099" s="203"/>
      <c r="AM2099" s="203"/>
      <c r="AN2099" s="203"/>
      <c r="AO2099" s="203"/>
      <c r="AP2099" s="203"/>
      <c r="AQ2099" s="203"/>
      <c r="AR2099" s="203"/>
      <c r="AS2099" s="203"/>
      <c r="AT2099" s="203"/>
      <c r="AU2099" s="203"/>
      <c r="AV2099" s="203"/>
      <c r="AW2099" s="203"/>
      <c r="AX2099" s="203"/>
      <c r="AY2099" s="203"/>
      <c r="AZ2099" s="203"/>
      <c r="BA2099" s="203"/>
      <c r="BB2099" s="203"/>
      <c r="BC2099" s="203"/>
      <c r="BD2099" s="203"/>
      <c r="BE2099" s="203"/>
      <c r="BF2099" s="203"/>
      <c r="BG2099" s="203"/>
      <c r="BH2099" s="203"/>
      <c r="BI2099" s="203"/>
      <c r="BJ2099" s="203"/>
      <c r="BK2099" s="203"/>
      <c r="BL2099" s="203"/>
      <c r="BM2099" s="203"/>
      <c r="BN2099" s="203"/>
      <c r="BO2099" s="203"/>
      <c r="BP2099" s="203"/>
      <c r="BQ2099" s="203"/>
      <c r="BR2099" s="203"/>
      <c r="BS2099" s="203"/>
      <c r="BT2099" s="203"/>
      <c r="BU2099" s="203"/>
      <c r="BV2099" s="203"/>
      <c r="BW2099" s="203"/>
      <c r="BX2099" s="203"/>
      <c r="BY2099" s="203"/>
      <c r="BZ2099" s="203"/>
      <c r="CA2099" s="203"/>
      <c r="CB2099" s="203"/>
      <c r="CC2099" s="203"/>
      <c r="CD2099" s="203"/>
      <c r="CE2099" s="203"/>
      <c r="CF2099" s="203"/>
      <c r="CG2099" s="203"/>
      <c r="CH2099" s="203"/>
      <c r="CI2099" s="203"/>
      <c r="CJ2099" s="203"/>
      <c r="CK2099" s="203"/>
      <c r="CL2099" s="203"/>
      <c r="CM2099" s="203"/>
      <c r="CN2099" s="203"/>
      <c r="CO2099" s="203"/>
      <c r="CP2099" s="203"/>
      <c r="CQ2099" s="203"/>
      <c r="CR2099" s="203"/>
      <c r="CS2099" s="203"/>
      <c r="CT2099" s="203"/>
      <c r="CU2099" s="203"/>
      <c r="CV2099" s="203"/>
      <c r="CW2099" s="203"/>
      <c r="CX2099" s="203"/>
      <c r="CY2099" s="203"/>
      <c r="CZ2099" s="203"/>
      <c r="DA2099" s="203"/>
      <c r="DB2099" s="203"/>
      <c r="DC2099" s="203"/>
      <c r="DD2099" s="203"/>
      <c r="DE2099" s="203"/>
      <c r="DF2099" s="203"/>
      <c r="DG2099" s="203"/>
      <c r="DH2099" s="203"/>
      <c r="DI2099" s="203"/>
      <c r="DJ2099" s="203"/>
      <c r="DK2099" s="203"/>
      <c r="DL2099" s="203"/>
      <c r="DM2099" s="203"/>
      <c r="DN2099" s="203"/>
      <c r="DO2099" s="203"/>
      <c r="DP2099" s="203"/>
      <c r="DQ2099" s="203"/>
      <c r="DR2099" s="203"/>
      <c r="DS2099" s="203"/>
      <c r="DT2099" s="203"/>
      <c r="DU2099" s="203"/>
      <c r="DV2099" s="203"/>
      <c r="DW2099" s="203"/>
      <c r="DX2099" s="203"/>
      <c r="DY2099" s="203"/>
      <c r="DZ2099" s="203"/>
      <c r="EA2099" s="203"/>
      <c r="EB2099" s="203"/>
      <c r="EC2099" s="203"/>
      <c r="ED2099" s="203"/>
      <c r="EE2099" s="203"/>
      <c r="EF2099" s="203"/>
      <c r="EG2099" s="203"/>
      <c r="EH2099" s="203"/>
      <c r="EI2099" s="203"/>
      <c r="EJ2099" s="203"/>
      <c r="EK2099" s="203"/>
      <c r="EL2099" s="203"/>
      <c r="EM2099" s="203"/>
      <c r="EN2099" s="203"/>
      <c r="EO2099" s="203"/>
      <c r="EP2099" s="203"/>
      <c r="EQ2099" s="203"/>
      <c r="ER2099" s="203"/>
      <c r="ES2099" s="203"/>
      <c r="ET2099" s="203"/>
      <c r="EU2099" s="203"/>
      <c r="EV2099" s="203"/>
      <c r="EW2099" s="203"/>
      <c r="EX2099" s="203"/>
      <c r="EY2099" s="203"/>
      <c r="EZ2099" s="203"/>
      <c r="FA2099" s="203"/>
      <c r="FB2099" s="203"/>
      <c r="FC2099" s="203"/>
      <c r="FD2099" s="203"/>
      <c r="FE2099" s="203"/>
      <c r="FF2099" s="203"/>
      <c r="FG2099" s="203"/>
      <c r="FH2099" s="203"/>
      <c r="FI2099" s="203"/>
      <c r="FJ2099" s="203"/>
      <c r="FK2099" s="203"/>
      <c r="FL2099" s="203"/>
      <c r="FM2099" s="203"/>
      <c r="FN2099" s="203"/>
      <c r="FO2099" s="203"/>
      <c r="FP2099" s="203"/>
      <c r="FQ2099" s="203"/>
      <c r="FR2099" s="203"/>
      <c r="FS2099" s="203"/>
      <c r="FT2099" s="203"/>
      <c r="FU2099" s="203"/>
      <c r="FV2099" s="203"/>
      <c r="FW2099" s="203"/>
      <c r="FX2099" s="203"/>
      <c r="FY2099" s="203"/>
      <c r="FZ2099" s="203"/>
      <c r="GA2099" s="203"/>
      <c r="GB2099" s="203"/>
      <c r="GC2099" s="203"/>
      <c r="GD2099" s="203"/>
      <c r="GE2099" s="203"/>
      <c r="GF2099" s="203"/>
      <c r="GG2099" s="203"/>
      <c r="GH2099" s="203"/>
      <c r="GI2099" s="203"/>
      <c r="GJ2099" s="203"/>
      <c r="GK2099" s="203"/>
      <c r="GL2099" s="203"/>
      <c r="GM2099" s="203"/>
      <c r="GN2099" s="203"/>
      <c r="GO2099" s="203"/>
      <c r="GP2099" s="203"/>
      <c r="GQ2099" s="203"/>
      <c r="GR2099" s="203"/>
      <c r="GS2099" s="203"/>
      <c r="GT2099" s="203"/>
      <c r="GU2099" s="203"/>
      <c r="GV2099" s="203"/>
      <c r="GW2099" s="203"/>
      <c r="GX2099" s="203"/>
      <c r="GY2099" s="203"/>
      <c r="GZ2099" s="203"/>
      <c r="HA2099" s="203"/>
      <c r="HB2099" s="203"/>
      <c r="HC2099" s="203"/>
      <c r="HD2099" s="203"/>
      <c r="HE2099" s="203"/>
      <c r="HF2099" s="203"/>
      <c r="HG2099" s="203"/>
      <c r="HH2099" s="203"/>
      <c r="HI2099" s="203"/>
      <c r="HJ2099" s="203"/>
      <c r="HK2099" s="203"/>
      <c r="HL2099" s="203"/>
      <c r="HM2099" s="203"/>
      <c r="HN2099" s="203"/>
      <c r="HO2099" s="203"/>
      <c r="HP2099" s="203"/>
      <c r="HQ2099" s="203"/>
      <c r="HR2099" s="203"/>
      <c r="HS2099" s="203"/>
      <c r="HT2099" s="203"/>
      <c r="HU2099" s="203"/>
      <c r="HV2099" s="203"/>
      <c r="HW2099" s="203"/>
      <c r="HX2099" s="203"/>
      <c r="HY2099" s="203"/>
      <c r="HZ2099" s="203"/>
      <c r="IA2099" s="203"/>
      <c r="IB2099" s="203"/>
      <c r="IC2099" s="203"/>
      <c r="ID2099" s="203"/>
      <c r="IE2099" s="203"/>
      <c r="IF2099" s="203"/>
      <c r="IG2099" s="203"/>
      <c r="IH2099" s="203"/>
      <c r="II2099" s="203"/>
      <c r="IJ2099" s="203"/>
      <c r="IK2099" s="203"/>
      <c r="IL2099" s="203"/>
      <c r="IM2099" s="203"/>
      <c r="IN2099" s="203"/>
      <c r="IO2099" s="203"/>
      <c r="IP2099" s="203"/>
      <c r="IQ2099" s="203"/>
      <c r="IR2099" s="203"/>
      <c r="IS2099" s="203"/>
      <c r="IT2099" s="203"/>
      <c r="IU2099" s="203"/>
      <c r="IV2099" s="203"/>
      <c r="IW2099" s="203"/>
      <c r="IX2099" s="203"/>
      <c r="IY2099" s="203"/>
      <c r="IZ2099" s="203"/>
      <c r="JA2099" s="203"/>
      <c r="JB2099" s="203"/>
      <c r="JC2099" s="203"/>
      <c r="JD2099" s="203"/>
      <c r="JE2099" s="203"/>
    </row>
    <row r="2100" spans="1:265" s="592" customFormat="1" ht="110.25" x14ac:dyDescent="0.25">
      <c r="A2100" s="256"/>
      <c r="B2100" s="256"/>
      <c r="C2100" s="467" t="s">
        <v>571</v>
      </c>
      <c r="D2100" s="3"/>
      <c r="E2100" s="3"/>
      <c r="F2100" s="259">
        <f t="shared" si="2742"/>
        <v>0</v>
      </c>
      <c r="G2100" s="227">
        <f t="shared" si="2742"/>
        <v>0</v>
      </c>
      <c r="H2100" s="227">
        <f t="shared" si="2742"/>
        <v>4</v>
      </c>
      <c r="I2100" s="454" t="e">
        <f t="shared" si="2742"/>
        <v>#DIV/0!</v>
      </c>
      <c r="J2100" s="1486"/>
      <c r="K2100" s="1486"/>
      <c r="L2100" s="1479"/>
      <c r="M2100" s="1479"/>
      <c r="N2100" s="1479"/>
      <c r="O2100" s="1479"/>
      <c r="P2100" s="1479"/>
      <c r="Q2100" s="1479"/>
      <c r="R2100" s="1487">
        <f t="shared" ref="R2100:AE2100" si="2763">R2028</f>
        <v>0</v>
      </c>
      <c r="S2100" s="1487">
        <f t="shared" si="2763"/>
        <v>0</v>
      </c>
      <c r="T2100" s="1487">
        <f t="shared" si="2763"/>
        <v>0</v>
      </c>
      <c r="U2100" s="1487">
        <f t="shared" si="2763"/>
        <v>0</v>
      </c>
      <c r="V2100" s="1487">
        <f t="shared" ref="V2100:W2100" si="2764">V2028</f>
        <v>0</v>
      </c>
      <c r="W2100" s="1487">
        <f t="shared" si="2764"/>
        <v>0</v>
      </c>
      <c r="X2100" s="1487">
        <f t="shared" si="2763"/>
        <v>0</v>
      </c>
      <c r="Y2100" s="1487">
        <f t="shared" si="2763"/>
        <v>8.5250000000000004</v>
      </c>
      <c r="Z2100" s="1487">
        <f t="shared" si="2763"/>
        <v>0</v>
      </c>
      <c r="AA2100" s="1487">
        <f t="shared" si="2763"/>
        <v>0</v>
      </c>
      <c r="AB2100" s="1487">
        <f t="shared" si="2763"/>
        <v>8.5250000000000004</v>
      </c>
      <c r="AC2100" s="1706">
        <f t="shared" si="2763"/>
        <v>0</v>
      </c>
      <c r="AD2100" s="1706">
        <f t="shared" si="2763"/>
        <v>0</v>
      </c>
      <c r="AE2100" s="1487">
        <f t="shared" si="2763"/>
        <v>8.5250000000000004</v>
      </c>
      <c r="AF2100" s="227"/>
      <c r="AG2100" s="1487"/>
      <c r="AH2100" s="619"/>
      <c r="AI2100" s="2141"/>
      <c r="AJ2100" s="203"/>
      <c r="AK2100" s="203"/>
      <c r="AL2100" s="203"/>
      <c r="AM2100" s="203"/>
      <c r="AN2100" s="203"/>
      <c r="AO2100" s="203"/>
      <c r="AP2100" s="203"/>
      <c r="AQ2100" s="203"/>
      <c r="AR2100" s="203"/>
      <c r="AS2100" s="203"/>
      <c r="AT2100" s="203"/>
      <c r="AU2100" s="203"/>
      <c r="AV2100" s="203"/>
      <c r="AW2100" s="203"/>
      <c r="AX2100" s="203"/>
      <c r="AY2100" s="203"/>
      <c r="AZ2100" s="203"/>
      <c r="BA2100" s="203"/>
      <c r="BB2100" s="203"/>
      <c r="BC2100" s="203"/>
      <c r="BD2100" s="203"/>
      <c r="BE2100" s="203"/>
      <c r="BF2100" s="203"/>
      <c r="BG2100" s="203"/>
      <c r="BH2100" s="203"/>
      <c r="BI2100" s="203"/>
      <c r="BJ2100" s="203"/>
      <c r="BK2100" s="203"/>
      <c r="BL2100" s="203"/>
      <c r="BM2100" s="203"/>
      <c r="BN2100" s="203"/>
      <c r="BO2100" s="203"/>
      <c r="BP2100" s="203"/>
      <c r="BQ2100" s="203"/>
      <c r="BR2100" s="203"/>
      <c r="BS2100" s="203"/>
      <c r="BT2100" s="203"/>
      <c r="BU2100" s="203"/>
      <c r="BV2100" s="203"/>
      <c r="BW2100" s="203"/>
      <c r="BX2100" s="203"/>
      <c r="BY2100" s="203"/>
      <c r="BZ2100" s="203"/>
      <c r="CA2100" s="203"/>
      <c r="CB2100" s="203"/>
      <c r="CC2100" s="203"/>
      <c r="CD2100" s="203"/>
      <c r="CE2100" s="203"/>
      <c r="CF2100" s="203"/>
      <c r="CG2100" s="203"/>
      <c r="CH2100" s="203"/>
      <c r="CI2100" s="203"/>
      <c r="CJ2100" s="203"/>
      <c r="CK2100" s="203"/>
      <c r="CL2100" s="203"/>
      <c r="CM2100" s="203"/>
      <c r="CN2100" s="203"/>
      <c r="CO2100" s="203"/>
      <c r="CP2100" s="203"/>
      <c r="CQ2100" s="203"/>
      <c r="CR2100" s="203"/>
      <c r="CS2100" s="203"/>
      <c r="CT2100" s="203"/>
      <c r="CU2100" s="203"/>
      <c r="CV2100" s="203"/>
      <c r="CW2100" s="203"/>
      <c r="CX2100" s="203"/>
      <c r="CY2100" s="203"/>
      <c r="CZ2100" s="203"/>
      <c r="DA2100" s="203"/>
      <c r="DB2100" s="203"/>
      <c r="DC2100" s="203"/>
      <c r="DD2100" s="203"/>
      <c r="DE2100" s="203"/>
      <c r="DF2100" s="203"/>
      <c r="DG2100" s="203"/>
      <c r="DH2100" s="203"/>
      <c r="DI2100" s="203"/>
      <c r="DJ2100" s="203"/>
      <c r="DK2100" s="203"/>
      <c r="DL2100" s="203"/>
      <c r="DM2100" s="203"/>
      <c r="DN2100" s="203"/>
      <c r="DO2100" s="203"/>
      <c r="DP2100" s="203"/>
      <c r="DQ2100" s="203"/>
      <c r="DR2100" s="203"/>
      <c r="DS2100" s="203"/>
      <c r="DT2100" s="203"/>
      <c r="DU2100" s="203"/>
      <c r="DV2100" s="203"/>
      <c r="DW2100" s="203"/>
      <c r="DX2100" s="203"/>
      <c r="DY2100" s="203"/>
      <c r="DZ2100" s="203"/>
      <c r="EA2100" s="203"/>
      <c r="EB2100" s="203"/>
      <c r="EC2100" s="203"/>
      <c r="ED2100" s="203"/>
      <c r="EE2100" s="203"/>
      <c r="EF2100" s="203"/>
      <c r="EG2100" s="203"/>
      <c r="EH2100" s="203"/>
      <c r="EI2100" s="203"/>
      <c r="EJ2100" s="203"/>
      <c r="EK2100" s="203"/>
      <c r="EL2100" s="203"/>
      <c r="EM2100" s="203"/>
      <c r="EN2100" s="203"/>
      <c r="EO2100" s="203"/>
      <c r="EP2100" s="203"/>
      <c r="EQ2100" s="203"/>
      <c r="ER2100" s="203"/>
      <c r="ES2100" s="203"/>
      <c r="ET2100" s="203"/>
      <c r="EU2100" s="203"/>
      <c r="EV2100" s="203"/>
      <c r="EW2100" s="203"/>
      <c r="EX2100" s="203"/>
      <c r="EY2100" s="203"/>
      <c r="EZ2100" s="203"/>
      <c r="FA2100" s="203"/>
      <c r="FB2100" s="203"/>
      <c r="FC2100" s="203"/>
      <c r="FD2100" s="203"/>
      <c r="FE2100" s="203"/>
      <c r="FF2100" s="203"/>
      <c r="FG2100" s="203"/>
      <c r="FH2100" s="203"/>
      <c r="FI2100" s="203"/>
      <c r="FJ2100" s="203"/>
      <c r="FK2100" s="203"/>
      <c r="FL2100" s="203"/>
      <c r="FM2100" s="203"/>
      <c r="FN2100" s="203"/>
      <c r="FO2100" s="203"/>
      <c r="FP2100" s="203"/>
      <c r="FQ2100" s="203"/>
      <c r="FR2100" s="203"/>
      <c r="FS2100" s="203"/>
      <c r="FT2100" s="203"/>
      <c r="FU2100" s="203"/>
      <c r="FV2100" s="203"/>
      <c r="FW2100" s="203"/>
      <c r="FX2100" s="203"/>
      <c r="FY2100" s="203"/>
      <c r="FZ2100" s="203"/>
      <c r="GA2100" s="203"/>
      <c r="GB2100" s="203"/>
      <c r="GC2100" s="203"/>
      <c r="GD2100" s="203"/>
      <c r="GE2100" s="203"/>
      <c r="GF2100" s="203"/>
      <c r="GG2100" s="203"/>
      <c r="GH2100" s="203"/>
      <c r="GI2100" s="203"/>
      <c r="GJ2100" s="203"/>
      <c r="GK2100" s="203"/>
      <c r="GL2100" s="203"/>
      <c r="GM2100" s="203"/>
      <c r="GN2100" s="203"/>
      <c r="GO2100" s="203"/>
      <c r="GP2100" s="203"/>
      <c r="GQ2100" s="203"/>
      <c r="GR2100" s="203"/>
      <c r="GS2100" s="203"/>
      <c r="GT2100" s="203"/>
      <c r="GU2100" s="203"/>
      <c r="GV2100" s="203"/>
      <c r="GW2100" s="203"/>
      <c r="GX2100" s="203"/>
      <c r="GY2100" s="203"/>
      <c r="GZ2100" s="203"/>
      <c r="HA2100" s="203"/>
      <c r="HB2100" s="203"/>
      <c r="HC2100" s="203"/>
      <c r="HD2100" s="203"/>
      <c r="HE2100" s="203"/>
      <c r="HF2100" s="203"/>
      <c r="HG2100" s="203"/>
      <c r="HH2100" s="203"/>
      <c r="HI2100" s="203"/>
      <c r="HJ2100" s="203"/>
      <c r="HK2100" s="203"/>
      <c r="HL2100" s="203"/>
      <c r="HM2100" s="203"/>
      <c r="HN2100" s="203"/>
      <c r="HO2100" s="203"/>
      <c r="HP2100" s="203"/>
      <c r="HQ2100" s="203"/>
      <c r="HR2100" s="203"/>
      <c r="HS2100" s="203"/>
      <c r="HT2100" s="203"/>
      <c r="HU2100" s="203"/>
      <c r="HV2100" s="203"/>
      <c r="HW2100" s="203"/>
      <c r="HX2100" s="203"/>
      <c r="HY2100" s="203"/>
      <c r="HZ2100" s="203"/>
      <c r="IA2100" s="203"/>
      <c r="IB2100" s="203"/>
      <c r="IC2100" s="203"/>
      <c r="ID2100" s="203"/>
      <c r="IE2100" s="203"/>
      <c r="IF2100" s="203"/>
      <c r="IG2100" s="203"/>
      <c r="IH2100" s="203"/>
      <c r="II2100" s="203"/>
      <c r="IJ2100" s="203"/>
      <c r="IK2100" s="203"/>
      <c r="IL2100" s="203"/>
      <c r="IM2100" s="203"/>
      <c r="IN2100" s="203"/>
      <c r="IO2100" s="203"/>
      <c r="IP2100" s="203"/>
      <c r="IQ2100" s="203"/>
      <c r="IR2100" s="203"/>
      <c r="IS2100" s="203"/>
      <c r="IT2100" s="203"/>
      <c r="IU2100" s="203"/>
      <c r="IV2100" s="203"/>
      <c r="IW2100" s="203"/>
      <c r="IX2100" s="203"/>
      <c r="IY2100" s="203"/>
      <c r="IZ2100" s="203"/>
      <c r="JA2100" s="203"/>
      <c r="JB2100" s="203"/>
      <c r="JC2100" s="203"/>
      <c r="JD2100" s="203"/>
      <c r="JE2100" s="203"/>
    </row>
    <row r="2101" spans="1:265" s="592" customFormat="1" ht="45" x14ac:dyDescent="0.25">
      <c r="A2101" s="256"/>
      <c r="B2101" s="256"/>
      <c r="C2101" s="459" t="s">
        <v>504</v>
      </c>
      <c r="D2101" s="3"/>
      <c r="E2101" s="3"/>
      <c r="F2101" s="259">
        <f t="shared" si="2742"/>
        <v>0</v>
      </c>
      <c r="G2101" s="227">
        <f t="shared" si="2742"/>
        <v>0</v>
      </c>
      <c r="H2101" s="227">
        <f t="shared" si="2742"/>
        <v>0</v>
      </c>
      <c r="I2101" s="454" t="e">
        <f t="shared" si="2742"/>
        <v>#DIV/0!</v>
      </c>
      <c r="J2101" s="1486"/>
      <c r="K2101" s="1486"/>
      <c r="L2101" s="1479"/>
      <c r="M2101" s="1479"/>
      <c r="N2101" s="1479"/>
      <c r="O2101" s="1479"/>
      <c r="P2101" s="1479"/>
      <c r="Q2101" s="1479"/>
      <c r="R2101" s="1487">
        <f t="shared" ref="R2101:AE2101" si="2765">R2029</f>
        <v>0</v>
      </c>
      <c r="S2101" s="1487">
        <f t="shared" si="2765"/>
        <v>0</v>
      </c>
      <c r="T2101" s="1487">
        <f t="shared" si="2765"/>
        <v>0</v>
      </c>
      <c r="U2101" s="1487">
        <f t="shared" si="2765"/>
        <v>0</v>
      </c>
      <c r="V2101" s="1487">
        <f t="shared" ref="V2101:W2101" si="2766">V2029</f>
        <v>0</v>
      </c>
      <c r="W2101" s="1487">
        <f t="shared" si="2766"/>
        <v>0</v>
      </c>
      <c r="X2101" s="1487">
        <f t="shared" si="2765"/>
        <v>0</v>
      </c>
      <c r="Y2101" s="1487">
        <f t="shared" si="2765"/>
        <v>0</v>
      </c>
      <c r="Z2101" s="1487">
        <f t="shared" si="2765"/>
        <v>0</v>
      </c>
      <c r="AA2101" s="1487">
        <f t="shared" si="2765"/>
        <v>0</v>
      </c>
      <c r="AB2101" s="1487">
        <f t="shared" si="2765"/>
        <v>0</v>
      </c>
      <c r="AC2101" s="1706">
        <f t="shared" si="2765"/>
        <v>0</v>
      </c>
      <c r="AD2101" s="1706">
        <f t="shared" si="2765"/>
        <v>0</v>
      </c>
      <c r="AE2101" s="1487">
        <f t="shared" si="2765"/>
        <v>0</v>
      </c>
      <c r="AF2101" s="227"/>
      <c r="AG2101" s="1487"/>
      <c r="AH2101" s="619"/>
      <c r="AI2101" s="2141"/>
      <c r="AJ2101" s="203"/>
      <c r="AK2101" s="203"/>
      <c r="AL2101" s="203"/>
      <c r="AM2101" s="203"/>
      <c r="AN2101" s="203"/>
      <c r="AO2101" s="203"/>
      <c r="AP2101" s="203"/>
      <c r="AQ2101" s="203"/>
      <c r="AR2101" s="203"/>
      <c r="AS2101" s="203"/>
      <c r="AT2101" s="203"/>
      <c r="AU2101" s="203"/>
      <c r="AV2101" s="203"/>
      <c r="AW2101" s="203"/>
      <c r="AX2101" s="203"/>
      <c r="AY2101" s="203"/>
      <c r="AZ2101" s="203"/>
      <c r="BA2101" s="203"/>
      <c r="BB2101" s="203"/>
      <c r="BC2101" s="203"/>
      <c r="BD2101" s="203"/>
      <c r="BE2101" s="203"/>
      <c r="BF2101" s="203"/>
      <c r="BG2101" s="203"/>
      <c r="BH2101" s="203"/>
      <c r="BI2101" s="203"/>
      <c r="BJ2101" s="203"/>
      <c r="BK2101" s="203"/>
      <c r="BL2101" s="203"/>
      <c r="BM2101" s="203"/>
      <c r="BN2101" s="203"/>
      <c r="BO2101" s="203"/>
      <c r="BP2101" s="203"/>
      <c r="BQ2101" s="203"/>
      <c r="BR2101" s="203"/>
      <c r="BS2101" s="203"/>
      <c r="BT2101" s="203"/>
      <c r="BU2101" s="203"/>
      <c r="BV2101" s="203"/>
      <c r="BW2101" s="203"/>
      <c r="BX2101" s="203"/>
      <c r="BY2101" s="203"/>
      <c r="BZ2101" s="203"/>
      <c r="CA2101" s="203"/>
      <c r="CB2101" s="203"/>
      <c r="CC2101" s="203"/>
      <c r="CD2101" s="203"/>
      <c r="CE2101" s="203"/>
      <c r="CF2101" s="203"/>
      <c r="CG2101" s="203"/>
      <c r="CH2101" s="203"/>
      <c r="CI2101" s="203"/>
      <c r="CJ2101" s="203"/>
      <c r="CK2101" s="203"/>
      <c r="CL2101" s="203"/>
      <c r="CM2101" s="203"/>
      <c r="CN2101" s="203"/>
      <c r="CO2101" s="203"/>
      <c r="CP2101" s="203"/>
      <c r="CQ2101" s="203"/>
      <c r="CR2101" s="203"/>
      <c r="CS2101" s="203"/>
      <c r="CT2101" s="203"/>
      <c r="CU2101" s="203"/>
      <c r="CV2101" s="203"/>
      <c r="CW2101" s="203"/>
      <c r="CX2101" s="203"/>
      <c r="CY2101" s="203"/>
      <c r="CZ2101" s="203"/>
      <c r="DA2101" s="203"/>
      <c r="DB2101" s="203"/>
      <c r="DC2101" s="203"/>
      <c r="DD2101" s="203"/>
      <c r="DE2101" s="203"/>
      <c r="DF2101" s="203"/>
      <c r="DG2101" s="203"/>
      <c r="DH2101" s="203"/>
      <c r="DI2101" s="203"/>
      <c r="DJ2101" s="203"/>
      <c r="DK2101" s="203"/>
      <c r="DL2101" s="203"/>
      <c r="DM2101" s="203"/>
      <c r="DN2101" s="203"/>
      <c r="DO2101" s="203"/>
      <c r="DP2101" s="203"/>
      <c r="DQ2101" s="203"/>
      <c r="DR2101" s="203"/>
      <c r="DS2101" s="203"/>
      <c r="DT2101" s="203"/>
      <c r="DU2101" s="203"/>
      <c r="DV2101" s="203"/>
      <c r="DW2101" s="203"/>
      <c r="DX2101" s="203"/>
      <c r="DY2101" s="203"/>
      <c r="DZ2101" s="203"/>
      <c r="EA2101" s="203"/>
      <c r="EB2101" s="203"/>
      <c r="EC2101" s="203"/>
      <c r="ED2101" s="203"/>
      <c r="EE2101" s="203"/>
      <c r="EF2101" s="203"/>
      <c r="EG2101" s="203"/>
      <c r="EH2101" s="203"/>
      <c r="EI2101" s="203"/>
      <c r="EJ2101" s="203"/>
      <c r="EK2101" s="203"/>
      <c r="EL2101" s="203"/>
      <c r="EM2101" s="203"/>
      <c r="EN2101" s="203"/>
      <c r="EO2101" s="203"/>
      <c r="EP2101" s="203"/>
      <c r="EQ2101" s="203"/>
      <c r="ER2101" s="203"/>
      <c r="ES2101" s="203"/>
      <c r="ET2101" s="203"/>
      <c r="EU2101" s="203"/>
      <c r="EV2101" s="203"/>
      <c r="EW2101" s="203"/>
      <c r="EX2101" s="203"/>
      <c r="EY2101" s="203"/>
      <c r="EZ2101" s="203"/>
      <c r="FA2101" s="203"/>
      <c r="FB2101" s="203"/>
      <c r="FC2101" s="203"/>
      <c r="FD2101" s="203"/>
      <c r="FE2101" s="203"/>
      <c r="FF2101" s="203"/>
      <c r="FG2101" s="203"/>
      <c r="FH2101" s="203"/>
      <c r="FI2101" s="203"/>
      <c r="FJ2101" s="203"/>
      <c r="FK2101" s="203"/>
      <c r="FL2101" s="203"/>
      <c r="FM2101" s="203"/>
      <c r="FN2101" s="203"/>
      <c r="FO2101" s="203"/>
      <c r="FP2101" s="203"/>
      <c r="FQ2101" s="203"/>
      <c r="FR2101" s="203"/>
      <c r="FS2101" s="203"/>
      <c r="FT2101" s="203"/>
      <c r="FU2101" s="203"/>
      <c r="FV2101" s="203"/>
      <c r="FW2101" s="203"/>
      <c r="FX2101" s="203"/>
      <c r="FY2101" s="203"/>
      <c r="FZ2101" s="203"/>
      <c r="GA2101" s="203"/>
      <c r="GB2101" s="203"/>
      <c r="GC2101" s="203"/>
      <c r="GD2101" s="203"/>
      <c r="GE2101" s="203"/>
      <c r="GF2101" s="203"/>
      <c r="GG2101" s="203"/>
      <c r="GH2101" s="203"/>
      <c r="GI2101" s="203"/>
      <c r="GJ2101" s="203"/>
      <c r="GK2101" s="203"/>
      <c r="GL2101" s="203"/>
      <c r="GM2101" s="203"/>
      <c r="GN2101" s="203"/>
      <c r="GO2101" s="203"/>
      <c r="GP2101" s="203"/>
      <c r="GQ2101" s="203"/>
      <c r="GR2101" s="203"/>
      <c r="GS2101" s="203"/>
      <c r="GT2101" s="203"/>
      <c r="GU2101" s="203"/>
      <c r="GV2101" s="203"/>
      <c r="GW2101" s="203"/>
      <c r="GX2101" s="203"/>
      <c r="GY2101" s="203"/>
      <c r="GZ2101" s="203"/>
      <c r="HA2101" s="203"/>
      <c r="HB2101" s="203"/>
      <c r="HC2101" s="203"/>
      <c r="HD2101" s="203"/>
      <c r="HE2101" s="203"/>
      <c r="HF2101" s="203"/>
      <c r="HG2101" s="203"/>
      <c r="HH2101" s="203"/>
      <c r="HI2101" s="203"/>
      <c r="HJ2101" s="203"/>
      <c r="HK2101" s="203"/>
      <c r="HL2101" s="203"/>
      <c r="HM2101" s="203"/>
      <c r="HN2101" s="203"/>
      <c r="HO2101" s="203"/>
      <c r="HP2101" s="203"/>
      <c r="HQ2101" s="203"/>
      <c r="HR2101" s="203"/>
      <c r="HS2101" s="203"/>
      <c r="HT2101" s="203"/>
      <c r="HU2101" s="203"/>
      <c r="HV2101" s="203"/>
      <c r="HW2101" s="203"/>
      <c r="HX2101" s="203"/>
      <c r="HY2101" s="203"/>
      <c r="HZ2101" s="203"/>
      <c r="IA2101" s="203"/>
      <c r="IB2101" s="203"/>
      <c r="IC2101" s="203"/>
      <c r="ID2101" s="203"/>
      <c r="IE2101" s="203"/>
      <c r="IF2101" s="203"/>
      <c r="IG2101" s="203"/>
      <c r="IH2101" s="203"/>
      <c r="II2101" s="203"/>
      <c r="IJ2101" s="203"/>
      <c r="IK2101" s="203"/>
      <c r="IL2101" s="203"/>
      <c r="IM2101" s="203"/>
      <c r="IN2101" s="203"/>
      <c r="IO2101" s="203"/>
      <c r="IP2101" s="203"/>
      <c r="IQ2101" s="203"/>
      <c r="IR2101" s="203"/>
      <c r="IS2101" s="203"/>
      <c r="IT2101" s="203"/>
      <c r="IU2101" s="203"/>
      <c r="IV2101" s="203"/>
      <c r="IW2101" s="203"/>
      <c r="IX2101" s="203"/>
      <c r="IY2101" s="203"/>
      <c r="IZ2101" s="203"/>
      <c r="JA2101" s="203"/>
      <c r="JB2101" s="203"/>
      <c r="JC2101" s="203"/>
      <c r="JD2101" s="203"/>
      <c r="JE2101" s="203"/>
    </row>
    <row r="2102" spans="1:265" s="592" customFormat="1" ht="30" x14ac:dyDescent="0.25">
      <c r="A2102" s="256"/>
      <c r="B2102" s="256"/>
      <c r="C2102" s="3" t="s">
        <v>276</v>
      </c>
      <c r="D2102" s="3"/>
      <c r="E2102" s="3"/>
      <c r="F2102" s="259">
        <f t="shared" si="2742"/>
        <v>0</v>
      </c>
      <c r="G2102" s="227">
        <f t="shared" si="2742"/>
        <v>0</v>
      </c>
      <c r="H2102" s="227">
        <f t="shared" si="2742"/>
        <v>0</v>
      </c>
      <c r="I2102" s="454" t="e">
        <f t="shared" si="2742"/>
        <v>#DIV/0!</v>
      </c>
      <c r="J2102" s="1486"/>
      <c r="K2102" s="1486"/>
      <c r="L2102" s="1479"/>
      <c r="M2102" s="1479"/>
      <c r="N2102" s="1479"/>
      <c r="O2102" s="1479"/>
      <c r="P2102" s="1479"/>
      <c r="Q2102" s="1479"/>
      <c r="R2102" s="1487">
        <f t="shared" ref="R2102:AE2102" si="2767">R2030</f>
        <v>0</v>
      </c>
      <c r="S2102" s="1487">
        <f t="shared" si="2767"/>
        <v>0</v>
      </c>
      <c r="T2102" s="1487">
        <f t="shared" si="2767"/>
        <v>0</v>
      </c>
      <c r="U2102" s="1487">
        <f t="shared" si="2767"/>
        <v>0</v>
      </c>
      <c r="V2102" s="1487">
        <f t="shared" ref="V2102:W2102" si="2768">V2030</f>
        <v>0</v>
      </c>
      <c r="W2102" s="1487">
        <f t="shared" si="2768"/>
        <v>0</v>
      </c>
      <c r="X2102" s="1487">
        <f t="shared" si="2767"/>
        <v>0</v>
      </c>
      <c r="Y2102" s="1487">
        <f t="shared" si="2767"/>
        <v>0</v>
      </c>
      <c r="Z2102" s="1487">
        <f t="shared" si="2767"/>
        <v>0</v>
      </c>
      <c r="AA2102" s="1487">
        <f t="shared" si="2767"/>
        <v>0</v>
      </c>
      <c r="AB2102" s="1487">
        <f t="shared" si="2767"/>
        <v>0</v>
      </c>
      <c r="AC2102" s="1706">
        <f t="shared" si="2767"/>
        <v>0</v>
      </c>
      <c r="AD2102" s="1706">
        <f t="shared" si="2767"/>
        <v>0</v>
      </c>
      <c r="AE2102" s="1487">
        <f t="shared" si="2767"/>
        <v>0</v>
      </c>
      <c r="AF2102" s="227"/>
      <c r="AG2102" s="1487"/>
      <c r="AH2102" s="619"/>
      <c r="AI2102" s="2141"/>
      <c r="AJ2102" s="203"/>
      <c r="AK2102" s="203"/>
      <c r="AL2102" s="203"/>
      <c r="AM2102" s="203"/>
      <c r="AN2102" s="203"/>
      <c r="AO2102" s="203"/>
      <c r="AP2102" s="203"/>
      <c r="AQ2102" s="203"/>
      <c r="AR2102" s="203"/>
      <c r="AS2102" s="203"/>
      <c r="AT2102" s="203"/>
      <c r="AU2102" s="203"/>
      <c r="AV2102" s="203"/>
      <c r="AW2102" s="203"/>
      <c r="AX2102" s="203"/>
      <c r="AY2102" s="203"/>
      <c r="AZ2102" s="203"/>
      <c r="BA2102" s="203"/>
      <c r="BB2102" s="203"/>
      <c r="BC2102" s="203"/>
      <c r="BD2102" s="203"/>
      <c r="BE2102" s="203"/>
      <c r="BF2102" s="203"/>
      <c r="BG2102" s="203"/>
      <c r="BH2102" s="203"/>
      <c r="BI2102" s="203"/>
      <c r="BJ2102" s="203"/>
      <c r="BK2102" s="203"/>
      <c r="BL2102" s="203"/>
      <c r="BM2102" s="203"/>
      <c r="BN2102" s="203"/>
      <c r="BO2102" s="203"/>
      <c r="BP2102" s="203"/>
      <c r="BQ2102" s="203"/>
      <c r="BR2102" s="203"/>
      <c r="BS2102" s="203"/>
      <c r="BT2102" s="203"/>
      <c r="BU2102" s="203"/>
      <c r="BV2102" s="203"/>
      <c r="BW2102" s="203"/>
      <c r="BX2102" s="203"/>
      <c r="BY2102" s="203"/>
      <c r="BZ2102" s="203"/>
      <c r="CA2102" s="203"/>
      <c r="CB2102" s="203"/>
      <c r="CC2102" s="203"/>
      <c r="CD2102" s="203"/>
      <c r="CE2102" s="203"/>
      <c r="CF2102" s="203"/>
      <c r="CG2102" s="203"/>
      <c r="CH2102" s="203"/>
      <c r="CI2102" s="203"/>
      <c r="CJ2102" s="203"/>
      <c r="CK2102" s="203"/>
      <c r="CL2102" s="203"/>
      <c r="CM2102" s="203"/>
      <c r="CN2102" s="203"/>
      <c r="CO2102" s="203"/>
      <c r="CP2102" s="203"/>
      <c r="CQ2102" s="203"/>
      <c r="CR2102" s="203"/>
      <c r="CS2102" s="203"/>
      <c r="CT2102" s="203"/>
      <c r="CU2102" s="203"/>
      <c r="CV2102" s="203"/>
      <c r="CW2102" s="203"/>
      <c r="CX2102" s="203"/>
      <c r="CY2102" s="203"/>
      <c r="CZ2102" s="203"/>
      <c r="DA2102" s="203"/>
      <c r="DB2102" s="203"/>
      <c r="DC2102" s="203"/>
      <c r="DD2102" s="203"/>
      <c r="DE2102" s="203"/>
      <c r="DF2102" s="203"/>
      <c r="DG2102" s="203"/>
      <c r="DH2102" s="203"/>
      <c r="DI2102" s="203"/>
      <c r="DJ2102" s="203"/>
      <c r="DK2102" s="203"/>
      <c r="DL2102" s="203"/>
      <c r="DM2102" s="203"/>
      <c r="DN2102" s="203"/>
      <c r="DO2102" s="203"/>
      <c r="DP2102" s="203"/>
      <c r="DQ2102" s="203"/>
      <c r="DR2102" s="203"/>
      <c r="DS2102" s="203"/>
      <c r="DT2102" s="203"/>
      <c r="DU2102" s="203"/>
      <c r="DV2102" s="203"/>
      <c r="DW2102" s="203"/>
      <c r="DX2102" s="203"/>
      <c r="DY2102" s="203"/>
      <c r="DZ2102" s="203"/>
      <c r="EA2102" s="203"/>
      <c r="EB2102" s="203"/>
      <c r="EC2102" s="203"/>
      <c r="ED2102" s="203"/>
      <c r="EE2102" s="203"/>
      <c r="EF2102" s="203"/>
      <c r="EG2102" s="203"/>
      <c r="EH2102" s="203"/>
      <c r="EI2102" s="203"/>
      <c r="EJ2102" s="203"/>
      <c r="EK2102" s="203"/>
      <c r="EL2102" s="203"/>
      <c r="EM2102" s="203"/>
      <c r="EN2102" s="203"/>
      <c r="EO2102" s="203"/>
      <c r="EP2102" s="203"/>
      <c r="EQ2102" s="203"/>
      <c r="ER2102" s="203"/>
      <c r="ES2102" s="203"/>
      <c r="ET2102" s="203"/>
      <c r="EU2102" s="203"/>
      <c r="EV2102" s="203"/>
      <c r="EW2102" s="203"/>
      <c r="EX2102" s="203"/>
      <c r="EY2102" s="203"/>
      <c r="EZ2102" s="203"/>
      <c r="FA2102" s="203"/>
      <c r="FB2102" s="203"/>
      <c r="FC2102" s="203"/>
      <c r="FD2102" s="203"/>
      <c r="FE2102" s="203"/>
      <c r="FF2102" s="203"/>
      <c r="FG2102" s="203"/>
      <c r="FH2102" s="203"/>
      <c r="FI2102" s="203"/>
      <c r="FJ2102" s="203"/>
      <c r="FK2102" s="203"/>
      <c r="FL2102" s="203"/>
      <c r="FM2102" s="203"/>
      <c r="FN2102" s="203"/>
      <c r="FO2102" s="203"/>
      <c r="FP2102" s="203"/>
      <c r="FQ2102" s="203"/>
      <c r="FR2102" s="203"/>
      <c r="FS2102" s="203"/>
      <c r="FT2102" s="203"/>
      <c r="FU2102" s="203"/>
      <c r="FV2102" s="203"/>
      <c r="FW2102" s="203"/>
      <c r="FX2102" s="203"/>
      <c r="FY2102" s="203"/>
      <c r="FZ2102" s="203"/>
      <c r="GA2102" s="203"/>
      <c r="GB2102" s="203"/>
      <c r="GC2102" s="203"/>
      <c r="GD2102" s="203"/>
      <c r="GE2102" s="203"/>
      <c r="GF2102" s="203"/>
      <c r="GG2102" s="203"/>
      <c r="GH2102" s="203"/>
      <c r="GI2102" s="203"/>
      <c r="GJ2102" s="203"/>
      <c r="GK2102" s="203"/>
      <c r="GL2102" s="203"/>
      <c r="GM2102" s="203"/>
      <c r="GN2102" s="203"/>
      <c r="GO2102" s="203"/>
      <c r="GP2102" s="203"/>
      <c r="GQ2102" s="203"/>
      <c r="GR2102" s="203"/>
      <c r="GS2102" s="203"/>
      <c r="GT2102" s="203"/>
      <c r="GU2102" s="203"/>
      <c r="GV2102" s="203"/>
      <c r="GW2102" s="203"/>
      <c r="GX2102" s="203"/>
      <c r="GY2102" s="203"/>
      <c r="GZ2102" s="203"/>
      <c r="HA2102" s="203"/>
      <c r="HB2102" s="203"/>
      <c r="HC2102" s="203"/>
      <c r="HD2102" s="203"/>
      <c r="HE2102" s="203"/>
      <c r="HF2102" s="203"/>
      <c r="HG2102" s="203"/>
      <c r="HH2102" s="203"/>
      <c r="HI2102" s="203"/>
      <c r="HJ2102" s="203"/>
      <c r="HK2102" s="203"/>
      <c r="HL2102" s="203"/>
      <c r="HM2102" s="203"/>
      <c r="HN2102" s="203"/>
      <c r="HO2102" s="203"/>
      <c r="HP2102" s="203"/>
      <c r="HQ2102" s="203"/>
      <c r="HR2102" s="203"/>
      <c r="HS2102" s="203"/>
      <c r="HT2102" s="203"/>
      <c r="HU2102" s="203"/>
      <c r="HV2102" s="203"/>
      <c r="HW2102" s="203"/>
      <c r="HX2102" s="203"/>
      <c r="HY2102" s="203"/>
      <c r="HZ2102" s="203"/>
      <c r="IA2102" s="203"/>
      <c r="IB2102" s="203"/>
      <c r="IC2102" s="203"/>
      <c r="ID2102" s="203"/>
      <c r="IE2102" s="203"/>
      <c r="IF2102" s="203"/>
      <c r="IG2102" s="203"/>
      <c r="IH2102" s="203"/>
      <c r="II2102" s="203"/>
      <c r="IJ2102" s="203"/>
      <c r="IK2102" s="203"/>
      <c r="IL2102" s="203"/>
      <c r="IM2102" s="203"/>
      <c r="IN2102" s="203"/>
      <c r="IO2102" s="203"/>
      <c r="IP2102" s="203"/>
      <c r="IQ2102" s="203"/>
      <c r="IR2102" s="203"/>
      <c r="IS2102" s="203"/>
      <c r="IT2102" s="203"/>
      <c r="IU2102" s="203"/>
      <c r="IV2102" s="203"/>
      <c r="IW2102" s="203"/>
      <c r="IX2102" s="203"/>
      <c r="IY2102" s="203"/>
      <c r="IZ2102" s="203"/>
      <c r="JA2102" s="203"/>
      <c r="JB2102" s="203"/>
      <c r="JC2102" s="203"/>
      <c r="JD2102" s="203"/>
      <c r="JE2102" s="203"/>
    </row>
    <row r="2103" spans="1:265" s="592" customFormat="1" ht="30" x14ac:dyDescent="0.25">
      <c r="A2103" s="256"/>
      <c r="B2103" s="256"/>
      <c r="C2103" s="3" t="s">
        <v>505</v>
      </c>
      <c r="D2103" s="3"/>
      <c r="E2103" s="3"/>
      <c r="F2103" s="259">
        <f t="shared" si="2742"/>
        <v>0</v>
      </c>
      <c r="G2103" s="227">
        <f t="shared" si="2742"/>
        <v>0</v>
      </c>
      <c r="H2103" s="227">
        <f t="shared" si="2742"/>
        <v>0</v>
      </c>
      <c r="I2103" s="454" t="e">
        <f t="shared" si="2742"/>
        <v>#DIV/0!</v>
      </c>
      <c r="J2103" s="1486"/>
      <c r="K2103" s="1486"/>
      <c r="L2103" s="1479"/>
      <c r="M2103" s="1479"/>
      <c r="N2103" s="1479"/>
      <c r="O2103" s="1479"/>
      <c r="P2103" s="1479"/>
      <c r="Q2103" s="1479"/>
      <c r="R2103" s="1487">
        <f t="shared" ref="R2103:AE2103" si="2769">R2031</f>
        <v>0</v>
      </c>
      <c r="S2103" s="1487">
        <f t="shared" si="2769"/>
        <v>0</v>
      </c>
      <c r="T2103" s="1487">
        <f t="shared" si="2769"/>
        <v>0</v>
      </c>
      <c r="U2103" s="1487">
        <f t="shared" si="2769"/>
        <v>0</v>
      </c>
      <c r="V2103" s="1487">
        <f t="shared" ref="V2103:W2103" si="2770">V2031</f>
        <v>0</v>
      </c>
      <c r="W2103" s="1487">
        <f t="shared" si="2770"/>
        <v>0</v>
      </c>
      <c r="X2103" s="1487">
        <f t="shared" si="2769"/>
        <v>0</v>
      </c>
      <c r="Y2103" s="1487">
        <f t="shared" si="2769"/>
        <v>0</v>
      </c>
      <c r="Z2103" s="1487">
        <f t="shared" si="2769"/>
        <v>0</v>
      </c>
      <c r="AA2103" s="1487">
        <f t="shared" si="2769"/>
        <v>0</v>
      </c>
      <c r="AB2103" s="1487">
        <f t="shared" si="2769"/>
        <v>0</v>
      </c>
      <c r="AC2103" s="1706">
        <f t="shared" si="2769"/>
        <v>0</v>
      </c>
      <c r="AD2103" s="1706">
        <f t="shared" si="2769"/>
        <v>0</v>
      </c>
      <c r="AE2103" s="1487">
        <f t="shared" si="2769"/>
        <v>0</v>
      </c>
      <c r="AF2103" s="227"/>
      <c r="AG2103" s="1487"/>
      <c r="AH2103" s="619"/>
      <c r="AI2103" s="2141"/>
      <c r="AJ2103" s="203"/>
      <c r="AK2103" s="203"/>
      <c r="AL2103" s="203"/>
      <c r="AM2103" s="203"/>
      <c r="AN2103" s="203"/>
      <c r="AO2103" s="203"/>
      <c r="AP2103" s="203"/>
      <c r="AQ2103" s="203"/>
      <c r="AR2103" s="203"/>
      <c r="AS2103" s="203"/>
      <c r="AT2103" s="203"/>
      <c r="AU2103" s="203"/>
      <c r="AV2103" s="203"/>
      <c r="AW2103" s="203"/>
      <c r="AX2103" s="203"/>
      <c r="AY2103" s="203"/>
      <c r="AZ2103" s="203"/>
      <c r="BA2103" s="203"/>
      <c r="BB2103" s="203"/>
      <c r="BC2103" s="203"/>
      <c r="BD2103" s="203"/>
      <c r="BE2103" s="203"/>
      <c r="BF2103" s="203"/>
      <c r="BG2103" s="203"/>
      <c r="BH2103" s="203"/>
      <c r="BI2103" s="203"/>
      <c r="BJ2103" s="203"/>
      <c r="BK2103" s="203"/>
      <c r="BL2103" s="203"/>
      <c r="BM2103" s="203"/>
      <c r="BN2103" s="203"/>
      <c r="BO2103" s="203"/>
      <c r="BP2103" s="203"/>
      <c r="BQ2103" s="203"/>
      <c r="BR2103" s="203"/>
      <c r="BS2103" s="203"/>
      <c r="BT2103" s="203"/>
      <c r="BU2103" s="203"/>
      <c r="BV2103" s="203"/>
      <c r="BW2103" s="203"/>
      <c r="BX2103" s="203"/>
      <c r="BY2103" s="203"/>
      <c r="BZ2103" s="203"/>
      <c r="CA2103" s="203"/>
      <c r="CB2103" s="203"/>
      <c r="CC2103" s="203"/>
      <c r="CD2103" s="203"/>
      <c r="CE2103" s="203"/>
      <c r="CF2103" s="203"/>
      <c r="CG2103" s="203"/>
      <c r="CH2103" s="203"/>
      <c r="CI2103" s="203"/>
      <c r="CJ2103" s="203"/>
      <c r="CK2103" s="203"/>
      <c r="CL2103" s="203"/>
      <c r="CM2103" s="203"/>
      <c r="CN2103" s="203"/>
      <c r="CO2103" s="203"/>
      <c r="CP2103" s="203"/>
      <c r="CQ2103" s="203"/>
      <c r="CR2103" s="203"/>
      <c r="CS2103" s="203"/>
      <c r="CT2103" s="203"/>
      <c r="CU2103" s="203"/>
      <c r="CV2103" s="203"/>
      <c r="CW2103" s="203"/>
      <c r="CX2103" s="203"/>
      <c r="CY2103" s="203"/>
      <c r="CZ2103" s="203"/>
      <c r="DA2103" s="203"/>
      <c r="DB2103" s="203"/>
      <c r="DC2103" s="203"/>
      <c r="DD2103" s="203"/>
      <c r="DE2103" s="203"/>
      <c r="DF2103" s="203"/>
      <c r="DG2103" s="203"/>
      <c r="DH2103" s="203"/>
      <c r="DI2103" s="203"/>
      <c r="DJ2103" s="203"/>
      <c r="DK2103" s="203"/>
      <c r="DL2103" s="203"/>
      <c r="DM2103" s="203"/>
      <c r="DN2103" s="203"/>
      <c r="DO2103" s="203"/>
      <c r="DP2103" s="203"/>
      <c r="DQ2103" s="203"/>
      <c r="DR2103" s="203"/>
      <c r="DS2103" s="203"/>
      <c r="DT2103" s="203"/>
      <c r="DU2103" s="203"/>
      <c r="DV2103" s="203"/>
      <c r="DW2103" s="203"/>
      <c r="DX2103" s="203"/>
      <c r="DY2103" s="203"/>
      <c r="DZ2103" s="203"/>
      <c r="EA2103" s="203"/>
      <c r="EB2103" s="203"/>
      <c r="EC2103" s="203"/>
      <c r="ED2103" s="203"/>
      <c r="EE2103" s="203"/>
      <c r="EF2103" s="203"/>
      <c r="EG2103" s="203"/>
      <c r="EH2103" s="203"/>
      <c r="EI2103" s="203"/>
      <c r="EJ2103" s="203"/>
      <c r="EK2103" s="203"/>
      <c r="EL2103" s="203"/>
      <c r="EM2103" s="203"/>
      <c r="EN2103" s="203"/>
      <c r="EO2103" s="203"/>
      <c r="EP2103" s="203"/>
      <c r="EQ2103" s="203"/>
      <c r="ER2103" s="203"/>
      <c r="ES2103" s="203"/>
      <c r="ET2103" s="203"/>
      <c r="EU2103" s="203"/>
      <c r="EV2103" s="203"/>
      <c r="EW2103" s="203"/>
      <c r="EX2103" s="203"/>
      <c r="EY2103" s="203"/>
      <c r="EZ2103" s="203"/>
      <c r="FA2103" s="203"/>
      <c r="FB2103" s="203"/>
      <c r="FC2103" s="203"/>
      <c r="FD2103" s="203"/>
      <c r="FE2103" s="203"/>
      <c r="FF2103" s="203"/>
      <c r="FG2103" s="203"/>
      <c r="FH2103" s="203"/>
      <c r="FI2103" s="203"/>
      <c r="FJ2103" s="203"/>
      <c r="FK2103" s="203"/>
      <c r="FL2103" s="203"/>
      <c r="FM2103" s="203"/>
      <c r="FN2103" s="203"/>
      <c r="FO2103" s="203"/>
      <c r="FP2103" s="203"/>
      <c r="FQ2103" s="203"/>
      <c r="FR2103" s="203"/>
      <c r="FS2103" s="203"/>
      <c r="FT2103" s="203"/>
      <c r="FU2103" s="203"/>
      <c r="FV2103" s="203"/>
      <c r="FW2103" s="203"/>
      <c r="FX2103" s="203"/>
      <c r="FY2103" s="203"/>
      <c r="FZ2103" s="203"/>
      <c r="GA2103" s="203"/>
      <c r="GB2103" s="203"/>
      <c r="GC2103" s="203"/>
      <c r="GD2103" s="203"/>
      <c r="GE2103" s="203"/>
      <c r="GF2103" s="203"/>
      <c r="GG2103" s="203"/>
      <c r="GH2103" s="203"/>
      <c r="GI2103" s="203"/>
      <c r="GJ2103" s="203"/>
      <c r="GK2103" s="203"/>
      <c r="GL2103" s="203"/>
      <c r="GM2103" s="203"/>
      <c r="GN2103" s="203"/>
      <c r="GO2103" s="203"/>
      <c r="GP2103" s="203"/>
      <c r="GQ2103" s="203"/>
      <c r="GR2103" s="203"/>
      <c r="GS2103" s="203"/>
      <c r="GT2103" s="203"/>
      <c r="GU2103" s="203"/>
      <c r="GV2103" s="203"/>
      <c r="GW2103" s="203"/>
      <c r="GX2103" s="203"/>
      <c r="GY2103" s="203"/>
      <c r="GZ2103" s="203"/>
      <c r="HA2103" s="203"/>
      <c r="HB2103" s="203"/>
      <c r="HC2103" s="203"/>
      <c r="HD2103" s="203"/>
      <c r="HE2103" s="203"/>
      <c r="HF2103" s="203"/>
      <c r="HG2103" s="203"/>
      <c r="HH2103" s="203"/>
      <c r="HI2103" s="203"/>
      <c r="HJ2103" s="203"/>
      <c r="HK2103" s="203"/>
      <c r="HL2103" s="203"/>
      <c r="HM2103" s="203"/>
      <c r="HN2103" s="203"/>
      <c r="HO2103" s="203"/>
      <c r="HP2103" s="203"/>
      <c r="HQ2103" s="203"/>
      <c r="HR2103" s="203"/>
      <c r="HS2103" s="203"/>
      <c r="HT2103" s="203"/>
      <c r="HU2103" s="203"/>
      <c r="HV2103" s="203"/>
      <c r="HW2103" s="203"/>
      <c r="HX2103" s="203"/>
      <c r="HY2103" s="203"/>
      <c r="HZ2103" s="203"/>
      <c r="IA2103" s="203"/>
      <c r="IB2103" s="203"/>
      <c r="IC2103" s="203"/>
      <c r="ID2103" s="203"/>
      <c r="IE2103" s="203"/>
      <c r="IF2103" s="203"/>
      <c r="IG2103" s="203"/>
      <c r="IH2103" s="203"/>
      <c r="II2103" s="203"/>
      <c r="IJ2103" s="203"/>
      <c r="IK2103" s="203"/>
      <c r="IL2103" s="203"/>
      <c r="IM2103" s="203"/>
      <c r="IN2103" s="203"/>
      <c r="IO2103" s="203"/>
      <c r="IP2103" s="203"/>
      <c r="IQ2103" s="203"/>
      <c r="IR2103" s="203"/>
      <c r="IS2103" s="203"/>
      <c r="IT2103" s="203"/>
      <c r="IU2103" s="203"/>
      <c r="IV2103" s="203"/>
      <c r="IW2103" s="203"/>
      <c r="IX2103" s="203"/>
      <c r="IY2103" s="203"/>
      <c r="IZ2103" s="203"/>
      <c r="JA2103" s="203"/>
      <c r="JB2103" s="203"/>
      <c r="JC2103" s="203"/>
      <c r="JD2103" s="203"/>
      <c r="JE2103" s="203"/>
    </row>
    <row r="2104" spans="1:265" s="592" customFormat="1" ht="60" x14ac:dyDescent="0.25">
      <c r="A2104" s="256"/>
      <c r="B2104" s="256"/>
      <c r="C2104" s="3" t="s">
        <v>527</v>
      </c>
      <c r="D2104" s="3"/>
      <c r="E2104" s="3"/>
      <c r="F2104" s="259">
        <f t="shared" si="2742"/>
        <v>0</v>
      </c>
      <c r="G2104" s="227">
        <f t="shared" si="2742"/>
        <v>0</v>
      </c>
      <c r="H2104" s="227">
        <f t="shared" si="2742"/>
        <v>0</v>
      </c>
      <c r="I2104" s="454">
        <f t="shared" si="2742"/>
        <v>0</v>
      </c>
      <c r="J2104" s="1486"/>
      <c r="K2104" s="1486"/>
      <c r="L2104" s="1479"/>
      <c r="M2104" s="1479"/>
      <c r="N2104" s="1479"/>
      <c r="O2104" s="1479"/>
      <c r="P2104" s="1479"/>
      <c r="Q2104" s="1479"/>
      <c r="R2104" s="1487">
        <f t="shared" ref="R2104:AE2104" si="2771">R2032</f>
        <v>0</v>
      </c>
      <c r="S2104" s="1487">
        <f t="shared" si="2771"/>
        <v>0</v>
      </c>
      <c r="T2104" s="1487">
        <f t="shared" si="2771"/>
        <v>0</v>
      </c>
      <c r="U2104" s="1487">
        <f t="shared" si="2771"/>
        <v>0</v>
      </c>
      <c r="V2104" s="1487">
        <f t="shared" ref="V2104:W2104" si="2772">V2032</f>
        <v>0</v>
      </c>
      <c r="W2104" s="1487">
        <f t="shared" si="2772"/>
        <v>0</v>
      </c>
      <c r="X2104" s="1487">
        <f t="shared" si="2771"/>
        <v>0</v>
      </c>
      <c r="Y2104" s="1487">
        <f t="shared" si="2771"/>
        <v>0</v>
      </c>
      <c r="Z2104" s="1487">
        <f t="shared" si="2771"/>
        <v>0</v>
      </c>
      <c r="AA2104" s="1487">
        <f t="shared" si="2771"/>
        <v>0</v>
      </c>
      <c r="AB2104" s="1487">
        <f t="shared" si="2771"/>
        <v>0</v>
      </c>
      <c r="AC2104" s="1706">
        <f t="shared" si="2771"/>
        <v>0</v>
      </c>
      <c r="AD2104" s="1706">
        <f t="shared" si="2771"/>
        <v>0</v>
      </c>
      <c r="AE2104" s="1487">
        <f t="shared" si="2771"/>
        <v>0</v>
      </c>
      <c r="AF2104" s="227"/>
      <c r="AG2104" s="1487"/>
      <c r="AH2104" s="619"/>
      <c r="AI2104" s="2141"/>
      <c r="AJ2104" s="203"/>
      <c r="AK2104" s="203"/>
      <c r="AL2104" s="203"/>
      <c r="AM2104" s="203"/>
      <c r="AN2104" s="203"/>
      <c r="AO2104" s="203"/>
      <c r="AP2104" s="203"/>
      <c r="AQ2104" s="203"/>
      <c r="AR2104" s="203"/>
      <c r="AS2104" s="203"/>
      <c r="AT2104" s="203"/>
      <c r="AU2104" s="203"/>
      <c r="AV2104" s="203"/>
      <c r="AW2104" s="203"/>
      <c r="AX2104" s="203"/>
      <c r="AY2104" s="203"/>
      <c r="AZ2104" s="203"/>
      <c r="BA2104" s="203"/>
      <c r="BB2104" s="203"/>
      <c r="BC2104" s="203"/>
      <c r="BD2104" s="203"/>
      <c r="BE2104" s="203"/>
      <c r="BF2104" s="203"/>
      <c r="BG2104" s="203"/>
      <c r="BH2104" s="203"/>
      <c r="BI2104" s="203"/>
      <c r="BJ2104" s="203"/>
      <c r="BK2104" s="203"/>
      <c r="BL2104" s="203"/>
      <c r="BM2104" s="203"/>
      <c r="BN2104" s="203"/>
      <c r="BO2104" s="203"/>
      <c r="BP2104" s="203"/>
      <c r="BQ2104" s="203"/>
      <c r="BR2104" s="203"/>
      <c r="BS2104" s="203"/>
      <c r="BT2104" s="203"/>
      <c r="BU2104" s="203"/>
      <c r="BV2104" s="203"/>
      <c r="BW2104" s="203"/>
      <c r="BX2104" s="203"/>
      <c r="BY2104" s="203"/>
      <c r="BZ2104" s="203"/>
      <c r="CA2104" s="203"/>
      <c r="CB2104" s="203"/>
      <c r="CC2104" s="203"/>
      <c r="CD2104" s="203"/>
      <c r="CE2104" s="203"/>
      <c r="CF2104" s="203"/>
      <c r="CG2104" s="203"/>
      <c r="CH2104" s="203"/>
      <c r="CI2104" s="203"/>
      <c r="CJ2104" s="203"/>
      <c r="CK2104" s="203"/>
      <c r="CL2104" s="203"/>
      <c r="CM2104" s="203"/>
      <c r="CN2104" s="203"/>
      <c r="CO2104" s="203"/>
      <c r="CP2104" s="203"/>
      <c r="CQ2104" s="203"/>
      <c r="CR2104" s="203"/>
      <c r="CS2104" s="203"/>
      <c r="CT2104" s="203"/>
      <c r="CU2104" s="203"/>
      <c r="CV2104" s="203"/>
      <c r="CW2104" s="203"/>
      <c r="CX2104" s="203"/>
      <c r="CY2104" s="203"/>
      <c r="CZ2104" s="203"/>
      <c r="DA2104" s="203"/>
      <c r="DB2104" s="203"/>
      <c r="DC2104" s="203"/>
      <c r="DD2104" s="203"/>
      <c r="DE2104" s="203"/>
      <c r="DF2104" s="203"/>
      <c r="DG2104" s="203"/>
      <c r="DH2104" s="203"/>
      <c r="DI2104" s="203"/>
      <c r="DJ2104" s="203"/>
      <c r="DK2104" s="203"/>
      <c r="DL2104" s="203"/>
      <c r="DM2104" s="203"/>
      <c r="DN2104" s="203"/>
      <c r="DO2104" s="203"/>
      <c r="DP2104" s="203"/>
      <c r="DQ2104" s="203"/>
      <c r="DR2104" s="203"/>
      <c r="DS2104" s="203"/>
      <c r="DT2104" s="203"/>
      <c r="DU2104" s="203"/>
      <c r="DV2104" s="203"/>
      <c r="DW2104" s="203"/>
      <c r="DX2104" s="203"/>
      <c r="DY2104" s="203"/>
      <c r="DZ2104" s="203"/>
      <c r="EA2104" s="203"/>
      <c r="EB2104" s="203"/>
      <c r="EC2104" s="203"/>
      <c r="ED2104" s="203"/>
      <c r="EE2104" s="203"/>
      <c r="EF2104" s="203"/>
      <c r="EG2104" s="203"/>
      <c r="EH2104" s="203"/>
      <c r="EI2104" s="203"/>
      <c r="EJ2104" s="203"/>
      <c r="EK2104" s="203"/>
      <c r="EL2104" s="203"/>
      <c r="EM2104" s="203"/>
      <c r="EN2104" s="203"/>
      <c r="EO2104" s="203"/>
      <c r="EP2104" s="203"/>
      <c r="EQ2104" s="203"/>
      <c r="ER2104" s="203"/>
      <c r="ES2104" s="203"/>
      <c r="ET2104" s="203"/>
      <c r="EU2104" s="203"/>
      <c r="EV2104" s="203"/>
      <c r="EW2104" s="203"/>
      <c r="EX2104" s="203"/>
      <c r="EY2104" s="203"/>
      <c r="EZ2104" s="203"/>
      <c r="FA2104" s="203"/>
      <c r="FB2104" s="203"/>
      <c r="FC2104" s="203"/>
      <c r="FD2104" s="203"/>
      <c r="FE2104" s="203"/>
      <c r="FF2104" s="203"/>
      <c r="FG2104" s="203"/>
      <c r="FH2104" s="203"/>
      <c r="FI2104" s="203"/>
      <c r="FJ2104" s="203"/>
      <c r="FK2104" s="203"/>
      <c r="FL2104" s="203"/>
      <c r="FM2104" s="203"/>
      <c r="FN2104" s="203"/>
      <c r="FO2104" s="203"/>
      <c r="FP2104" s="203"/>
      <c r="FQ2104" s="203"/>
      <c r="FR2104" s="203"/>
      <c r="FS2104" s="203"/>
      <c r="FT2104" s="203"/>
      <c r="FU2104" s="203"/>
      <c r="FV2104" s="203"/>
      <c r="FW2104" s="203"/>
      <c r="FX2104" s="203"/>
      <c r="FY2104" s="203"/>
      <c r="FZ2104" s="203"/>
      <c r="GA2104" s="203"/>
      <c r="GB2104" s="203"/>
      <c r="GC2104" s="203"/>
      <c r="GD2104" s="203"/>
      <c r="GE2104" s="203"/>
      <c r="GF2104" s="203"/>
      <c r="GG2104" s="203"/>
      <c r="GH2104" s="203"/>
      <c r="GI2104" s="203"/>
      <c r="GJ2104" s="203"/>
      <c r="GK2104" s="203"/>
      <c r="GL2104" s="203"/>
      <c r="GM2104" s="203"/>
      <c r="GN2104" s="203"/>
      <c r="GO2104" s="203"/>
      <c r="GP2104" s="203"/>
      <c r="GQ2104" s="203"/>
      <c r="GR2104" s="203"/>
      <c r="GS2104" s="203"/>
      <c r="GT2104" s="203"/>
      <c r="GU2104" s="203"/>
      <c r="GV2104" s="203"/>
      <c r="GW2104" s="203"/>
      <c r="GX2104" s="203"/>
      <c r="GY2104" s="203"/>
      <c r="GZ2104" s="203"/>
      <c r="HA2104" s="203"/>
      <c r="HB2104" s="203"/>
      <c r="HC2104" s="203"/>
      <c r="HD2104" s="203"/>
      <c r="HE2104" s="203"/>
      <c r="HF2104" s="203"/>
      <c r="HG2104" s="203"/>
      <c r="HH2104" s="203"/>
      <c r="HI2104" s="203"/>
      <c r="HJ2104" s="203"/>
      <c r="HK2104" s="203"/>
      <c r="HL2104" s="203"/>
      <c r="HM2104" s="203"/>
      <c r="HN2104" s="203"/>
      <c r="HO2104" s="203"/>
      <c r="HP2104" s="203"/>
      <c r="HQ2104" s="203"/>
      <c r="HR2104" s="203"/>
      <c r="HS2104" s="203"/>
      <c r="HT2104" s="203"/>
      <c r="HU2104" s="203"/>
      <c r="HV2104" s="203"/>
      <c r="HW2104" s="203"/>
      <c r="HX2104" s="203"/>
      <c r="HY2104" s="203"/>
      <c r="HZ2104" s="203"/>
      <c r="IA2104" s="203"/>
      <c r="IB2104" s="203"/>
      <c r="IC2104" s="203"/>
      <c r="ID2104" s="203"/>
      <c r="IE2104" s="203"/>
      <c r="IF2104" s="203"/>
      <c r="IG2104" s="203"/>
      <c r="IH2104" s="203"/>
      <c r="II2104" s="203"/>
      <c r="IJ2104" s="203"/>
      <c r="IK2104" s="203"/>
      <c r="IL2104" s="203"/>
      <c r="IM2104" s="203"/>
      <c r="IN2104" s="203"/>
      <c r="IO2104" s="203"/>
      <c r="IP2104" s="203"/>
      <c r="IQ2104" s="203"/>
      <c r="IR2104" s="203"/>
      <c r="IS2104" s="203"/>
      <c r="IT2104" s="203"/>
      <c r="IU2104" s="203"/>
      <c r="IV2104" s="203"/>
      <c r="IW2104" s="203"/>
      <c r="IX2104" s="203"/>
      <c r="IY2104" s="203"/>
      <c r="IZ2104" s="203"/>
      <c r="JA2104" s="203"/>
      <c r="JB2104" s="203"/>
      <c r="JC2104" s="203"/>
      <c r="JD2104" s="203"/>
      <c r="JE2104" s="203"/>
    </row>
    <row r="2105" spans="1:265" s="592" customFormat="1" ht="30" x14ac:dyDescent="0.25">
      <c r="A2105" s="256"/>
      <c r="B2105" s="256"/>
      <c r="C2105" s="3" t="s">
        <v>506</v>
      </c>
      <c r="D2105" s="3"/>
      <c r="E2105" s="3"/>
      <c r="F2105" s="259">
        <f t="shared" si="2742"/>
        <v>0</v>
      </c>
      <c r="G2105" s="227">
        <f t="shared" si="2742"/>
        <v>0</v>
      </c>
      <c r="H2105" s="227">
        <f t="shared" si="2742"/>
        <v>0</v>
      </c>
      <c r="I2105" s="454" t="e">
        <f t="shared" si="2742"/>
        <v>#DIV/0!</v>
      </c>
      <c r="J2105" s="1486"/>
      <c r="K2105" s="1486"/>
      <c r="L2105" s="1479"/>
      <c r="M2105" s="1479"/>
      <c r="N2105" s="1479"/>
      <c r="O2105" s="1479"/>
      <c r="P2105" s="1479"/>
      <c r="Q2105" s="1479"/>
      <c r="R2105" s="1487">
        <f t="shared" ref="R2105:AE2105" si="2773">R2033</f>
        <v>0</v>
      </c>
      <c r="S2105" s="1487">
        <f t="shared" si="2773"/>
        <v>0</v>
      </c>
      <c r="T2105" s="1487">
        <f t="shared" si="2773"/>
        <v>0</v>
      </c>
      <c r="U2105" s="1487">
        <f t="shared" si="2773"/>
        <v>0</v>
      </c>
      <c r="V2105" s="1487">
        <f t="shared" ref="V2105:W2105" si="2774">V2033</f>
        <v>0</v>
      </c>
      <c r="W2105" s="1487">
        <f t="shared" si="2774"/>
        <v>0</v>
      </c>
      <c r="X2105" s="1487">
        <f t="shared" si="2773"/>
        <v>0</v>
      </c>
      <c r="Y2105" s="1487">
        <f t="shared" si="2773"/>
        <v>0</v>
      </c>
      <c r="Z2105" s="1487">
        <f t="shared" si="2773"/>
        <v>0</v>
      </c>
      <c r="AA2105" s="1487">
        <f t="shared" si="2773"/>
        <v>0</v>
      </c>
      <c r="AB2105" s="1487">
        <f t="shared" si="2773"/>
        <v>0</v>
      </c>
      <c r="AC2105" s="1706">
        <f t="shared" si="2773"/>
        <v>0</v>
      </c>
      <c r="AD2105" s="1706">
        <f t="shared" si="2773"/>
        <v>0</v>
      </c>
      <c r="AE2105" s="1487">
        <f t="shared" si="2773"/>
        <v>0</v>
      </c>
      <c r="AF2105" s="227"/>
      <c r="AG2105" s="1487"/>
      <c r="AH2105" s="619"/>
      <c r="AI2105" s="2141"/>
      <c r="AJ2105" s="203"/>
      <c r="AK2105" s="203"/>
      <c r="AL2105" s="203"/>
      <c r="AM2105" s="203"/>
      <c r="AN2105" s="203"/>
      <c r="AO2105" s="203"/>
      <c r="AP2105" s="203"/>
      <c r="AQ2105" s="203"/>
      <c r="AR2105" s="203"/>
      <c r="AS2105" s="203"/>
      <c r="AT2105" s="203"/>
      <c r="AU2105" s="203"/>
      <c r="AV2105" s="203"/>
      <c r="AW2105" s="203"/>
      <c r="AX2105" s="203"/>
      <c r="AY2105" s="203"/>
      <c r="AZ2105" s="203"/>
      <c r="BA2105" s="203"/>
      <c r="BB2105" s="203"/>
      <c r="BC2105" s="203"/>
      <c r="BD2105" s="203"/>
      <c r="BE2105" s="203"/>
      <c r="BF2105" s="203"/>
      <c r="BG2105" s="203"/>
      <c r="BH2105" s="203"/>
      <c r="BI2105" s="203"/>
      <c r="BJ2105" s="203"/>
      <c r="BK2105" s="203"/>
      <c r="BL2105" s="203"/>
      <c r="BM2105" s="203"/>
      <c r="BN2105" s="203"/>
      <c r="BO2105" s="203"/>
      <c r="BP2105" s="203"/>
      <c r="BQ2105" s="203"/>
      <c r="BR2105" s="203"/>
      <c r="BS2105" s="203"/>
      <c r="BT2105" s="203"/>
      <c r="BU2105" s="203"/>
      <c r="BV2105" s="203"/>
      <c r="BW2105" s="203"/>
      <c r="BX2105" s="203"/>
      <c r="BY2105" s="203"/>
      <c r="BZ2105" s="203"/>
      <c r="CA2105" s="203"/>
      <c r="CB2105" s="203"/>
      <c r="CC2105" s="203"/>
      <c r="CD2105" s="203"/>
      <c r="CE2105" s="203"/>
      <c r="CF2105" s="203"/>
      <c r="CG2105" s="203"/>
      <c r="CH2105" s="203"/>
      <c r="CI2105" s="203"/>
      <c r="CJ2105" s="203"/>
      <c r="CK2105" s="203"/>
      <c r="CL2105" s="203"/>
      <c r="CM2105" s="203"/>
      <c r="CN2105" s="203"/>
      <c r="CO2105" s="203"/>
      <c r="CP2105" s="203"/>
      <c r="CQ2105" s="203"/>
      <c r="CR2105" s="203"/>
      <c r="CS2105" s="203"/>
      <c r="CT2105" s="203"/>
      <c r="CU2105" s="203"/>
      <c r="CV2105" s="203"/>
      <c r="CW2105" s="203"/>
      <c r="CX2105" s="203"/>
      <c r="CY2105" s="203"/>
      <c r="CZ2105" s="203"/>
      <c r="DA2105" s="203"/>
      <c r="DB2105" s="203"/>
      <c r="DC2105" s="203"/>
      <c r="DD2105" s="203"/>
      <c r="DE2105" s="203"/>
      <c r="DF2105" s="203"/>
      <c r="DG2105" s="203"/>
      <c r="DH2105" s="203"/>
      <c r="DI2105" s="203"/>
      <c r="DJ2105" s="203"/>
      <c r="DK2105" s="203"/>
      <c r="DL2105" s="203"/>
      <c r="DM2105" s="203"/>
      <c r="DN2105" s="203"/>
      <c r="DO2105" s="203"/>
      <c r="DP2105" s="203"/>
      <c r="DQ2105" s="203"/>
      <c r="DR2105" s="203"/>
      <c r="DS2105" s="203"/>
      <c r="DT2105" s="203"/>
      <c r="DU2105" s="203"/>
      <c r="DV2105" s="203"/>
      <c r="DW2105" s="203"/>
      <c r="DX2105" s="203"/>
      <c r="DY2105" s="203"/>
      <c r="DZ2105" s="203"/>
      <c r="EA2105" s="203"/>
      <c r="EB2105" s="203"/>
      <c r="EC2105" s="203"/>
      <c r="ED2105" s="203"/>
      <c r="EE2105" s="203"/>
      <c r="EF2105" s="203"/>
      <c r="EG2105" s="203"/>
      <c r="EH2105" s="203"/>
      <c r="EI2105" s="203"/>
      <c r="EJ2105" s="203"/>
      <c r="EK2105" s="203"/>
      <c r="EL2105" s="203"/>
      <c r="EM2105" s="203"/>
      <c r="EN2105" s="203"/>
      <c r="EO2105" s="203"/>
      <c r="EP2105" s="203"/>
      <c r="EQ2105" s="203"/>
      <c r="ER2105" s="203"/>
      <c r="ES2105" s="203"/>
      <c r="ET2105" s="203"/>
      <c r="EU2105" s="203"/>
      <c r="EV2105" s="203"/>
      <c r="EW2105" s="203"/>
      <c r="EX2105" s="203"/>
      <c r="EY2105" s="203"/>
      <c r="EZ2105" s="203"/>
      <c r="FA2105" s="203"/>
      <c r="FB2105" s="203"/>
      <c r="FC2105" s="203"/>
      <c r="FD2105" s="203"/>
      <c r="FE2105" s="203"/>
      <c r="FF2105" s="203"/>
      <c r="FG2105" s="203"/>
      <c r="FH2105" s="203"/>
      <c r="FI2105" s="203"/>
      <c r="FJ2105" s="203"/>
      <c r="FK2105" s="203"/>
      <c r="FL2105" s="203"/>
      <c r="FM2105" s="203"/>
      <c r="FN2105" s="203"/>
      <c r="FO2105" s="203"/>
      <c r="FP2105" s="203"/>
      <c r="FQ2105" s="203"/>
      <c r="FR2105" s="203"/>
      <c r="FS2105" s="203"/>
      <c r="FT2105" s="203"/>
      <c r="FU2105" s="203"/>
      <c r="FV2105" s="203"/>
      <c r="FW2105" s="203"/>
      <c r="FX2105" s="203"/>
      <c r="FY2105" s="203"/>
      <c r="FZ2105" s="203"/>
      <c r="GA2105" s="203"/>
      <c r="GB2105" s="203"/>
      <c r="GC2105" s="203"/>
      <c r="GD2105" s="203"/>
      <c r="GE2105" s="203"/>
      <c r="GF2105" s="203"/>
      <c r="GG2105" s="203"/>
      <c r="GH2105" s="203"/>
      <c r="GI2105" s="203"/>
      <c r="GJ2105" s="203"/>
      <c r="GK2105" s="203"/>
      <c r="GL2105" s="203"/>
      <c r="GM2105" s="203"/>
      <c r="GN2105" s="203"/>
      <c r="GO2105" s="203"/>
      <c r="GP2105" s="203"/>
      <c r="GQ2105" s="203"/>
      <c r="GR2105" s="203"/>
      <c r="GS2105" s="203"/>
      <c r="GT2105" s="203"/>
      <c r="GU2105" s="203"/>
      <c r="GV2105" s="203"/>
      <c r="GW2105" s="203"/>
      <c r="GX2105" s="203"/>
      <c r="GY2105" s="203"/>
      <c r="GZ2105" s="203"/>
      <c r="HA2105" s="203"/>
      <c r="HB2105" s="203"/>
      <c r="HC2105" s="203"/>
      <c r="HD2105" s="203"/>
      <c r="HE2105" s="203"/>
      <c r="HF2105" s="203"/>
      <c r="HG2105" s="203"/>
      <c r="HH2105" s="203"/>
      <c r="HI2105" s="203"/>
      <c r="HJ2105" s="203"/>
      <c r="HK2105" s="203"/>
      <c r="HL2105" s="203"/>
      <c r="HM2105" s="203"/>
      <c r="HN2105" s="203"/>
      <c r="HO2105" s="203"/>
      <c r="HP2105" s="203"/>
      <c r="HQ2105" s="203"/>
      <c r="HR2105" s="203"/>
      <c r="HS2105" s="203"/>
      <c r="HT2105" s="203"/>
      <c r="HU2105" s="203"/>
      <c r="HV2105" s="203"/>
      <c r="HW2105" s="203"/>
      <c r="HX2105" s="203"/>
      <c r="HY2105" s="203"/>
      <c r="HZ2105" s="203"/>
      <c r="IA2105" s="203"/>
      <c r="IB2105" s="203"/>
      <c r="IC2105" s="203"/>
      <c r="ID2105" s="203"/>
      <c r="IE2105" s="203"/>
      <c r="IF2105" s="203"/>
      <c r="IG2105" s="203"/>
      <c r="IH2105" s="203"/>
      <c r="II2105" s="203"/>
      <c r="IJ2105" s="203"/>
      <c r="IK2105" s="203"/>
      <c r="IL2105" s="203"/>
      <c r="IM2105" s="203"/>
      <c r="IN2105" s="203"/>
      <c r="IO2105" s="203"/>
      <c r="IP2105" s="203"/>
      <c r="IQ2105" s="203"/>
      <c r="IR2105" s="203"/>
      <c r="IS2105" s="203"/>
      <c r="IT2105" s="203"/>
      <c r="IU2105" s="203"/>
      <c r="IV2105" s="203"/>
      <c r="IW2105" s="203"/>
      <c r="IX2105" s="203"/>
      <c r="IY2105" s="203"/>
      <c r="IZ2105" s="203"/>
      <c r="JA2105" s="203"/>
      <c r="JB2105" s="203"/>
      <c r="JC2105" s="203"/>
      <c r="JD2105" s="203"/>
      <c r="JE2105" s="203"/>
    </row>
    <row r="2106" spans="1:265" s="592" customFormat="1" ht="45" x14ac:dyDescent="0.25">
      <c r="A2106" s="256"/>
      <c r="B2106" s="256"/>
      <c r="C2106" s="459" t="s">
        <v>507</v>
      </c>
      <c r="D2106" s="3"/>
      <c r="E2106" s="3"/>
      <c r="F2106" s="259">
        <f t="shared" si="2742"/>
        <v>0</v>
      </c>
      <c r="G2106" s="227">
        <f t="shared" si="2742"/>
        <v>0</v>
      </c>
      <c r="H2106" s="227">
        <f t="shared" si="2742"/>
        <v>0</v>
      </c>
      <c r="I2106" s="454">
        <f t="shared" si="2742"/>
        <v>0</v>
      </c>
      <c r="J2106" s="1486"/>
      <c r="K2106" s="1486"/>
      <c r="L2106" s="1479"/>
      <c r="M2106" s="1479"/>
      <c r="N2106" s="1479"/>
      <c r="O2106" s="1479"/>
      <c r="P2106" s="1479"/>
      <c r="Q2106" s="1479"/>
      <c r="R2106" s="1487">
        <f t="shared" ref="R2106:AE2106" si="2775">R2034</f>
        <v>0</v>
      </c>
      <c r="S2106" s="1487">
        <f t="shared" si="2775"/>
        <v>0</v>
      </c>
      <c r="T2106" s="1487">
        <f t="shared" si="2775"/>
        <v>0</v>
      </c>
      <c r="U2106" s="1487">
        <f t="shared" si="2775"/>
        <v>0</v>
      </c>
      <c r="V2106" s="1487">
        <f t="shared" ref="V2106:W2106" si="2776">V2034</f>
        <v>0</v>
      </c>
      <c r="W2106" s="1487">
        <f t="shared" si="2776"/>
        <v>0</v>
      </c>
      <c r="X2106" s="1487">
        <f t="shared" si="2775"/>
        <v>0</v>
      </c>
      <c r="Y2106" s="1487">
        <f t="shared" si="2775"/>
        <v>0</v>
      </c>
      <c r="Z2106" s="1487">
        <f t="shared" si="2775"/>
        <v>0</v>
      </c>
      <c r="AA2106" s="1487">
        <f t="shared" si="2775"/>
        <v>0</v>
      </c>
      <c r="AB2106" s="1487">
        <f t="shared" si="2775"/>
        <v>0</v>
      </c>
      <c r="AC2106" s="1706">
        <f t="shared" si="2775"/>
        <v>0</v>
      </c>
      <c r="AD2106" s="1706">
        <f t="shared" si="2775"/>
        <v>0</v>
      </c>
      <c r="AE2106" s="1487">
        <f t="shared" si="2775"/>
        <v>0</v>
      </c>
      <c r="AF2106" s="227"/>
      <c r="AG2106" s="1487"/>
      <c r="AH2106" s="619"/>
      <c r="AI2106" s="2141"/>
      <c r="AJ2106" s="203"/>
      <c r="AK2106" s="203"/>
      <c r="AL2106" s="203"/>
      <c r="AM2106" s="203"/>
      <c r="AN2106" s="203"/>
      <c r="AO2106" s="203"/>
      <c r="AP2106" s="203"/>
      <c r="AQ2106" s="203"/>
      <c r="AR2106" s="203"/>
      <c r="AS2106" s="203"/>
      <c r="AT2106" s="203"/>
      <c r="AU2106" s="203"/>
      <c r="AV2106" s="203"/>
      <c r="AW2106" s="203"/>
      <c r="AX2106" s="203"/>
      <c r="AY2106" s="203"/>
      <c r="AZ2106" s="203"/>
      <c r="BA2106" s="203"/>
      <c r="BB2106" s="203"/>
      <c r="BC2106" s="203"/>
      <c r="BD2106" s="203"/>
      <c r="BE2106" s="203"/>
      <c r="BF2106" s="203"/>
      <c r="BG2106" s="203"/>
      <c r="BH2106" s="203"/>
      <c r="BI2106" s="203"/>
      <c r="BJ2106" s="203"/>
      <c r="BK2106" s="203"/>
      <c r="BL2106" s="203"/>
      <c r="BM2106" s="203"/>
      <c r="BN2106" s="203"/>
      <c r="BO2106" s="203"/>
      <c r="BP2106" s="203"/>
      <c r="BQ2106" s="203"/>
      <c r="BR2106" s="203"/>
      <c r="BS2106" s="203"/>
      <c r="BT2106" s="203"/>
      <c r="BU2106" s="203"/>
      <c r="BV2106" s="203"/>
      <c r="BW2106" s="203"/>
      <c r="BX2106" s="203"/>
      <c r="BY2106" s="203"/>
      <c r="BZ2106" s="203"/>
      <c r="CA2106" s="203"/>
      <c r="CB2106" s="203"/>
      <c r="CC2106" s="203"/>
      <c r="CD2106" s="203"/>
      <c r="CE2106" s="203"/>
      <c r="CF2106" s="203"/>
      <c r="CG2106" s="203"/>
      <c r="CH2106" s="203"/>
      <c r="CI2106" s="203"/>
      <c r="CJ2106" s="203"/>
      <c r="CK2106" s="203"/>
      <c r="CL2106" s="203"/>
      <c r="CM2106" s="203"/>
      <c r="CN2106" s="203"/>
      <c r="CO2106" s="203"/>
      <c r="CP2106" s="203"/>
      <c r="CQ2106" s="203"/>
      <c r="CR2106" s="203"/>
      <c r="CS2106" s="203"/>
      <c r="CT2106" s="203"/>
      <c r="CU2106" s="203"/>
      <c r="CV2106" s="203"/>
      <c r="CW2106" s="203"/>
      <c r="CX2106" s="203"/>
      <c r="CY2106" s="203"/>
      <c r="CZ2106" s="203"/>
      <c r="DA2106" s="203"/>
      <c r="DB2106" s="203"/>
      <c r="DC2106" s="203"/>
      <c r="DD2106" s="203"/>
      <c r="DE2106" s="203"/>
      <c r="DF2106" s="203"/>
      <c r="DG2106" s="203"/>
      <c r="DH2106" s="203"/>
      <c r="DI2106" s="203"/>
      <c r="DJ2106" s="203"/>
      <c r="DK2106" s="203"/>
      <c r="DL2106" s="203"/>
      <c r="DM2106" s="203"/>
      <c r="DN2106" s="203"/>
      <c r="DO2106" s="203"/>
      <c r="DP2106" s="203"/>
      <c r="DQ2106" s="203"/>
      <c r="DR2106" s="203"/>
      <c r="DS2106" s="203"/>
      <c r="DT2106" s="203"/>
      <c r="DU2106" s="203"/>
      <c r="DV2106" s="203"/>
      <c r="DW2106" s="203"/>
      <c r="DX2106" s="203"/>
      <c r="DY2106" s="203"/>
      <c r="DZ2106" s="203"/>
      <c r="EA2106" s="203"/>
      <c r="EB2106" s="203"/>
      <c r="EC2106" s="203"/>
      <c r="ED2106" s="203"/>
      <c r="EE2106" s="203"/>
      <c r="EF2106" s="203"/>
      <c r="EG2106" s="203"/>
      <c r="EH2106" s="203"/>
      <c r="EI2106" s="203"/>
      <c r="EJ2106" s="203"/>
      <c r="EK2106" s="203"/>
      <c r="EL2106" s="203"/>
      <c r="EM2106" s="203"/>
      <c r="EN2106" s="203"/>
      <c r="EO2106" s="203"/>
      <c r="EP2106" s="203"/>
      <c r="EQ2106" s="203"/>
      <c r="ER2106" s="203"/>
      <c r="ES2106" s="203"/>
      <c r="ET2106" s="203"/>
      <c r="EU2106" s="203"/>
      <c r="EV2106" s="203"/>
      <c r="EW2106" s="203"/>
      <c r="EX2106" s="203"/>
      <c r="EY2106" s="203"/>
      <c r="EZ2106" s="203"/>
      <c r="FA2106" s="203"/>
      <c r="FB2106" s="203"/>
      <c r="FC2106" s="203"/>
      <c r="FD2106" s="203"/>
      <c r="FE2106" s="203"/>
      <c r="FF2106" s="203"/>
      <c r="FG2106" s="203"/>
      <c r="FH2106" s="203"/>
      <c r="FI2106" s="203"/>
      <c r="FJ2106" s="203"/>
      <c r="FK2106" s="203"/>
      <c r="FL2106" s="203"/>
      <c r="FM2106" s="203"/>
      <c r="FN2106" s="203"/>
      <c r="FO2106" s="203"/>
      <c r="FP2106" s="203"/>
      <c r="FQ2106" s="203"/>
      <c r="FR2106" s="203"/>
      <c r="FS2106" s="203"/>
      <c r="FT2106" s="203"/>
      <c r="FU2106" s="203"/>
      <c r="FV2106" s="203"/>
      <c r="FW2106" s="203"/>
      <c r="FX2106" s="203"/>
      <c r="FY2106" s="203"/>
      <c r="FZ2106" s="203"/>
      <c r="GA2106" s="203"/>
      <c r="GB2106" s="203"/>
      <c r="GC2106" s="203"/>
      <c r="GD2106" s="203"/>
      <c r="GE2106" s="203"/>
      <c r="GF2106" s="203"/>
      <c r="GG2106" s="203"/>
      <c r="GH2106" s="203"/>
      <c r="GI2106" s="203"/>
      <c r="GJ2106" s="203"/>
      <c r="GK2106" s="203"/>
      <c r="GL2106" s="203"/>
      <c r="GM2106" s="203"/>
      <c r="GN2106" s="203"/>
      <c r="GO2106" s="203"/>
      <c r="GP2106" s="203"/>
      <c r="GQ2106" s="203"/>
      <c r="GR2106" s="203"/>
      <c r="GS2106" s="203"/>
      <c r="GT2106" s="203"/>
      <c r="GU2106" s="203"/>
      <c r="GV2106" s="203"/>
      <c r="GW2106" s="203"/>
      <c r="GX2106" s="203"/>
      <c r="GY2106" s="203"/>
      <c r="GZ2106" s="203"/>
      <c r="HA2106" s="203"/>
      <c r="HB2106" s="203"/>
      <c r="HC2106" s="203"/>
      <c r="HD2106" s="203"/>
      <c r="HE2106" s="203"/>
      <c r="HF2106" s="203"/>
      <c r="HG2106" s="203"/>
      <c r="HH2106" s="203"/>
      <c r="HI2106" s="203"/>
      <c r="HJ2106" s="203"/>
      <c r="HK2106" s="203"/>
      <c r="HL2106" s="203"/>
      <c r="HM2106" s="203"/>
      <c r="HN2106" s="203"/>
      <c r="HO2106" s="203"/>
      <c r="HP2106" s="203"/>
      <c r="HQ2106" s="203"/>
      <c r="HR2106" s="203"/>
      <c r="HS2106" s="203"/>
      <c r="HT2106" s="203"/>
      <c r="HU2106" s="203"/>
      <c r="HV2106" s="203"/>
      <c r="HW2106" s="203"/>
      <c r="HX2106" s="203"/>
      <c r="HY2106" s="203"/>
      <c r="HZ2106" s="203"/>
      <c r="IA2106" s="203"/>
      <c r="IB2106" s="203"/>
      <c r="IC2106" s="203"/>
      <c r="ID2106" s="203"/>
      <c r="IE2106" s="203"/>
      <c r="IF2106" s="203"/>
      <c r="IG2106" s="203"/>
      <c r="IH2106" s="203"/>
      <c r="II2106" s="203"/>
      <c r="IJ2106" s="203"/>
      <c r="IK2106" s="203"/>
      <c r="IL2106" s="203"/>
      <c r="IM2106" s="203"/>
      <c r="IN2106" s="203"/>
      <c r="IO2106" s="203"/>
      <c r="IP2106" s="203"/>
      <c r="IQ2106" s="203"/>
      <c r="IR2106" s="203"/>
      <c r="IS2106" s="203"/>
      <c r="IT2106" s="203"/>
      <c r="IU2106" s="203"/>
      <c r="IV2106" s="203"/>
      <c r="IW2106" s="203"/>
      <c r="IX2106" s="203"/>
      <c r="IY2106" s="203"/>
      <c r="IZ2106" s="203"/>
      <c r="JA2106" s="203"/>
      <c r="JB2106" s="203"/>
      <c r="JC2106" s="203"/>
      <c r="JD2106" s="203"/>
      <c r="JE2106" s="203"/>
    </row>
    <row r="2107" spans="1:265" s="592" customFormat="1" ht="45" x14ac:dyDescent="0.25">
      <c r="A2107" s="256"/>
      <c r="B2107" s="256"/>
      <c r="C2107" s="3" t="s">
        <v>508</v>
      </c>
      <c r="D2107" s="3"/>
      <c r="E2107" s="3"/>
      <c r="F2107" s="259">
        <f t="shared" si="2742"/>
        <v>0</v>
      </c>
      <c r="G2107" s="227">
        <f t="shared" si="2742"/>
        <v>0</v>
      </c>
      <c r="H2107" s="227">
        <f t="shared" si="2742"/>
        <v>0</v>
      </c>
      <c r="I2107" s="454" t="e">
        <f t="shared" si="2742"/>
        <v>#DIV/0!</v>
      </c>
      <c r="J2107" s="1486"/>
      <c r="K2107" s="1486"/>
      <c r="L2107" s="1479"/>
      <c r="M2107" s="1479"/>
      <c r="N2107" s="1479"/>
      <c r="O2107" s="1479"/>
      <c r="P2107" s="1479"/>
      <c r="Q2107" s="1479"/>
      <c r="R2107" s="1487">
        <f t="shared" ref="R2107:AE2107" si="2777">R2035</f>
        <v>0</v>
      </c>
      <c r="S2107" s="1487">
        <f t="shared" si="2777"/>
        <v>0</v>
      </c>
      <c r="T2107" s="1487">
        <f t="shared" si="2777"/>
        <v>0</v>
      </c>
      <c r="U2107" s="1487">
        <f t="shared" si="2777"/>
        <v>0</v>
      </c>
      <c r="V2107" s="1487">
        <f t="shared" ref="V2107:W2107" si="2778">V2035</f>
        <v>0</v>
      </c>
      <c r="W2107" s="1487">
        <f t="shared" si="2778"/>
        <v>0</v>
      </c>
      <c r="X2107" s="1487">
        <f t="shared" si="2777"/>
        <v>0</v>
      </c>
      <c r="Y2107" s="1487">
        <f t="shared" si="2777"/>
        <v>0</v>
      </c>
      <c r="Z2107" s="1487">
        <f t="shared" si="2777"/>
        <v>0</v>
      </c>
      <c r="AA2107" s="1487">
        <f t="shared" si="2777"/>
        <v>0</v>
      </c>
      <c r="AB2107" s="1487">
        <f t="shared" si="2777"/>
        <v>0</v>
      </c>
      <c r="AC2107" s="1706">
        <f t="shared" si="2777"/>
        <v>0</v>
      </c>
      <c r="AD2107" s="1706">
        <f t="shared" si="2777"/>
        <v>0</v>
      </c>
      <c r="AE2107" s="1487">
        <f t="shared" si="2777"/>
        <v>0</v>
      </c>
      <c r="AF2107" s="227"/>
      <c r="AG2107" s="1487"/>
      <c r="AH2107" s="619"/>
      <c r="AI2107" s="2141"/>
      <c r="AJ2107" s="203"/>
      <c r="AK2107" s="203"/>
      <c r="AL2107" s="203"/>
      <c r="AM2107" s="203"/>
      <c r="AN2107" s="203"/>
      <c r="AO2107" s="203"/>
      <c r="AP2107" s="203"/>
      <c r="AQ2107" s="203"/>
      <c r="AR2107" s="203"/>
      <c r="AS2107" s="203"/>
      <c r="AT2107" s="203"/>
      <c r="AU2107" s="203"/>
      <c r="AV2107" s="203"/>
      <c r="AW2107" s="203"/>
      <c r="AX2107" s="203"/>
      <c r="AY2107" s="203"/>
      <c r="AZ2107" s="203"/>
      <c r="BA2107" s="203"/>
      <c r="BB2107" s="203"/>
      <c r="BC2107" s="203"/>
      <c r="BD2107" s="203"/>
      <c r="BE2107" s="203"/>
      <c r="BF2107" s="203"/>
      <c r="BG2107" s="203"/>
      <c r="BH2107" s="203"/>
      <c r="BI2107" s="203"/>
      <c r="BJ2107" s="203"/>
      <c r="BK2107" s="203"/>
      <c r="BL2107" s="203"/>
      <c r="BM2107" s="203"/>
      <c r="BN2107" s="203"/>
      <c r="BO2107" s="203"/>
      <c r="BP2107" s="203"/>
      <c r="BQ2107" s="203"/>
      <c r="BR2107" s="203"/>
      <c r="BS2107" s="203"/>
      <c r="BT2107" s="203"/>
      <c r="BU2107" s="203"/>
      <c r="BV2107" s="203"/>
      <c r="BW2107" s="203"/>
      <c r="BX2107" s="203"/>
      <c r="BY2107" s="203"/>
      <c r="BZ2107" s="203"/>
      <c r="CA2107" s="203"/>
      <c r="CB2107" s="203"/>
      <c r="CC2107" s="203"/>
      <c r="CD2107" s="203"/>
      <c r="CE2107" s="203"/>
      <c r="CF2107" s="203"/>
      <c r="CG2107" s="203"/>
      <c r="CH2107" s="203"/>
      <c r="CI2107" s="203"/>
      <c r="CJ2107" s="203"/>
      <c r="CK2107" s="203"/>
      <c r="CL2107" s="203"/>
      <c r="CM2107" s="203"/>
      <c r="CN2107" s="203"/>
      <c r="CO2107" s="203"/>
      <c r="CP2107" s="203"/>
      <c r="CQ2107" s="203"/>
      <c r="CR2107" s="203"/>
      <c r="CS2107" s="203"/>
      <c r="CT2107" s="203"/>
      <c r="CU2107" s="203"/>
      <c r="CV2107" s="203"/>
      <c r="CW2107" s="203"/>
      <c r="CX2107" s="203"/>
      <c r="CY2107" s="203"/>
      <c r="CZ2107" s="203"/>
      <c r="DA2107" s="203"/>
      <c r="DB2107" s="203"/>
      <c r="DC2107" s="203"/>
      <c r="DD2107" s="203"/>
      <c r="DE2107" s="203"/>
      <c r="DF2107" s="203"/>
      <c r="DG2107" s="203"/>
      <c r="DH2107" s="203"/>
      <c r="DI2107" s="203"/>
      <c r="DJ2107" s="203"/>
      <c r="DK2107" s="203"/>
      <c r="DL2107" s="203"/>
      <c r="DM2107" s="203"/>
      <c r="DN2107" s="203"/>
      <c r="DO2107" s="203"/>
      <c r="DP2107" s="203"/>
      <c r="DQ2107" s="203"/>
      <c r="DR2107" s="203"/>
      <c r="DS2107" s="203"/>
      <c r="DT2107" s="203"/>
      <c r="DU2107" s="203"/>
      <c r="DV2107" s="203"/>
      <c r="DW2107" s="203"/>
      <c r="DX2107" s="203"/>
      <c r="DY2107" s="203"/>
      <c r="DZ2107" s="203"/>
      <c r="EA2107" s="203"/>
      <c r="EB2107" s="203"/>
      <c r="EC2107" s="203"/>
      <c r="ED2107" s="203"/>
      <c r="EE2107" s="203"/>
      <c r="EF2107" s="203"/>
      <c r="EG2107" s="203"/>
      <c r="EH2107" s="203"/>
      <c r="EI2107" s="203"/>
      <c r="EJ2107" s="203"/>
      <c r="EK2107" s="203"/>
      <c r="EL2107" s="203"/>
      <c r="EM2107" s="203"/>
      <c r="EN2107" s="203"/>
      <c r="EO2107" s="203"/>
      <c r="EP2107" s="203"/>
      <c r="EQ2107" s="203"/>
      <c r="ER2107" s="203"/>
      <c r="ES2107" s="203"/>
      <c r="ET2107" s="203"/>
      <c r="EU2107" s="203"/>
      <c r="EV2107" s="203"/>
      <c r="EW2107" s="203"/>
      <c r="EX2107" s="203"/>
      <c r="EY2107" s="203"/>
      <c r="EZ2107" s="203"/>
      <c r="FA2107" s="203"/>
      <c r="FB2107" s="203"/>
      <c r="FC2107" s="203"/>
      <c r="FD2107" s="203"/>
      <c r="FE2107" s="203"/>
      <c r="FF2107" s="203"/>
      <c r="FG2107" s="203"/>
      <c r="FH2107" s="203"/>
      <c r="FI2107" s="203"/>
      <c r="FJ2107" s="203"/>
      <c r="FK2107" s="203"/>
      <c r="FL2107" s="203"/>
      <c r="FM2107" s="203"/>
      <c r="FN2107" s="203"/>
      <c r="FO2107" s="203"/>
      <c r="FP2107" s="203"/>
      <c r="FQ2107" s="203"/>
      <c r="FR2107" s="203"/>
      <c r="FS2107" s="203"/>
      <c r="FT2107" s="203"/>
      <c r="FU2107" s="203"/>
      <c r="FV2107" s="203"/>
      <c r="FW2107" s="203"/>
      <c r="FX2107" s="203"/>
      <c r="FY2107" s="203"/>
      <c r="FZ2107" s="203"/>
      <c r="GA2107" s="203"/>
      <c r="GB2107" s="203"/>
      <c r="GC2107" s="203"/>
      <c r="GD2107" s="203"/>
      <c r="GE2107" s="203"/>
      <c r="GF2107" s="203"/>
      <c r="GG2107" s="203"/>
      <c r="GH2107" s="203"/>
      <c r="GI2107" s="203"/>
      <c r="GJ2107" s="203"/>
      <c r="GK2107" s="203"/>
      <c r="GL2107" s="203"/>
      <c r="GM2107" s="203"/>
      <c r="GN2107" s="203"/>
      <c r="GO2107" s="203"/>
      <c r="GP2107" s="203"/>
      <c r="GQ2107" s="203"/>
      <c r="GR2107" s="203"/>
      <c r="GS2107" s="203"/>
      <c r="GT2107" s="203"/>
      <c r="GU2107" s="203"/>
      <c r="GV2107" s="203"/>
      <c r="GW2107" s="203"/>
      <c r="GX2107" s="203"/>
      <c r="GY2107" s="203"/>
      <c r="GZ2107" s="203"/>
      <c r="HA2107" s="203"/>
      <c r="HB2107" s="203"/>
      <c r="HC2107" s="203"/>
      <c r="HD2107" s="203"/>
      <c r="HE2107" s="203"/>
      <c r="HF2107" s="203"/>
      <c r="HG2107" s="203"/>
      <c r="HH2107" s="203"/>
      <c r="HI2107" s="203"/>
      <c r="HJ2107" s="203"/>
      <c r="HK2107" s="203"/>
      <c r="HL2107" s="203"/>
      <c r="HM2107" s="203"/>
      <c r="HN2107" s="203"/>
      <c r="HO2107" s="203"/>
      <c r="HP2107" s="203"/>
      <c r="HQ2107" s="203"/>
      <c r="HR2107" s="203"/>
      <c r="HS2107" s="203"/>
      <c r="HT2107" s="203"/>
      <c r="HU2107" s="203"/>
      <c r="HV2107" s="203"/>
      <c r="HW2107" s="203"/>
      <c r="HX2107" s="203"/>
      <c r="HY2107" s="203"/>
      <c r="HZ2107" s="203"/>
      <c r="IA2107" s="203"/>
      <c r="IB2107" s="203"/>
      <c r="IC2107" s="203"/>
      <c r="ID2107" s="203"/>
      <c r="IE2107" s="203"/>
      <c r="IF2107" s="203"/>
      <c r="IG2107" s="203"/>
      <c r="IH2107" s="203"/>
      <c r="II2107" s="203"/>
      <c r="IJ2107" s="203"/>
      <c r="IK2107" s="203"/>
      <c r="IL2107" s="203"/>
      <c r="IM2107" s="203"/>
      <c r="IN2107" s="203"/>
      <c r="IO2107" s="203"/>
      <c r="IP2107" s="203"/>
      <c r="IQ2107" s="203"/>
      <c r="IR2107" s="203"/>
      <c r="IS2107" s="203"/>
      <c r="IT2107" s="203"/>
      <c r="IU2107" s="203"/>
      <c r="IV2107" s="203"/>
      <c r="IW2107" s="203"/>
      <c r="IX2107" s="203"/>
      <c r="IY2107" s="203"/>
      <c r="IZ2107" s="203"/>
      <c r="JA2107" s="203"/>
      <c r="JB2107" s="203"/>
      <c r="JC2107" s="203"/>
      <c r="JD2107" s="203"/>
      <c r="JE2107" s="203"/>
    </row>
    <row r="2108" spans="1:265" s="592" customFormat="1" ht="30" x14ac:dyDescent="0.25">
      <c r="A2108" s="256"/>
      <c r="B2108" s="256"/>
      <c r="C2108" s="3" t="s">
        <v>509</v>
      </c>
      <c r="D2108" s="3"/>
      <c r="E2108" s="3"/>
      <c r="F2108" s="259">
        <f t="shared" si="2742"/>
        <v>0</v>
      </c>
      <c r="G2108" s="227">
        <f t="shared" si="2742"/>
        <v>0</v>
      </c>
      <c r="H2108" s="227">
        <f t="shared" si="2742"/>
        <v>0</v>
      </c>
      <c r="I2108" s="454" t="e">
        <f t="shared" si="2742"/>
        <v>#DIV/0!</v>
      </c>
      <c r="J2108" s="1486"/>
      <c r="K2108" s="1486"/>
      <c r="L2108" s="1479"/>
      <c r="M2108" s="1479"/>
      <c r="N2108" s="1479"/>
      <c r="O2108" s="1479"/>
      <c r="P2108" s="1479"/>
      <c r="Q2108" s="1479"/>
      <c r="R2108" s="1487">
        <f t="shared" ref="R2108:AE2108" si="2779">R2036</f>
        <v>0</v>
      </c>
      <c r="S2108" s="1487">
        <f t="shared" si="2779"/>
        <v>0</v>
      </c>
      <c r="T2108" s="1487">
        <f t="shared" si="2779"/>
        <v>0</v>
      </c>
      <c r="U2108" s="1487">
        <f t="shared" si="2779"/>
        <v>0</v>
      </c>
      <c r="V2108" s="1487">
        <f t="shared" ref="V2108:W2108" si="2780">V2036</f>
        <v>0</v>
      </c>
      <c r="W2108" s="1487">
        <f t="shared" si="2780"/>
        <v>0</v>
      </c>
      <c r="X2108" s="1487">
        <f t="shared" si="2779"/>
        <v>0</v>
      </c>
      <c r="Y2108" s="1487">
        <f t="shared" si="2779"/>
        <v>0</v>
      </c>
      <c r="Z2108" s="1487">
        <f t="shared" si="2779"/>
        <v>0</v>
      </c>
      <c r="AA2108" s="1487">
        <f t="shared" si="2779"/>
        <v>0</v>
      </c>
      <c r="AB2108" s="1487">
        <f t="shared" si="2779"/>
        <v>0</v>
      </c>
      <c r="AC2108" s="1706">
        <f t="shared" si="2779"/>
        <v>0</v>
      </c>
      <c r="AD2108" s="1706">
        <f t="shared" si="2779"/>
        <v>0</v>
      </c>
      <c r="AE2108" s="1487">
        <f t="shared" si="2779"/>
        <v>0</v>
      </c>
      <c r="AF2108" s="227"/>
      <c r="AG2108" s="1487"/>
      <c r="AH2108" s="619"/>
      <c r="AI2108" s="2141"/>
      <c r="AJ2108" s="203"/>
      <c r="AK2108" s="203"/>
      <c r="AL2108" s="203"/>
      <c r="AM2108" s="203"/>
      <c r="AN2108" s="203"/>
      <c r="AO2108" s="203"/>
      <c r="AP2108" s="203"/>
      <c r="AQ2108" s="203"/>
      <c r="AR2108" s="203"/>
      <c r="AS2108" s="203"/>
      <c r="AT2108" s="203"/>
      <c r="AU2108" s="203"/>
      <c r="AV2108" s="203"/>
      <c r="AW2108" s="203"/>
      <c r="AX2108" s="203"/>
      <c r="AY2108" s="203"/>
      <c r="AZ2108" s="203"/>
      <c r="BA2108" s="203"/>
      <c r="BB2108" s="203"/>
      <c r="BC2108" s="203"/>
      <c r="BD2108" s="203"/>
      <c r="BE2108" s="203"/>
      <c r="BF2108" s="203"/>
      <c r="BG2108" s="203"/>
      <c r="BH2108" s="203"/>
      <c r="BI2108" s="203"/>
      <c r="BJ2108" s="203"/>
      <c r="BK2108" s="203"/>
      <c r="BL2108" s="203"/>
      <c r="BM2108" s="203"/>
      <c r="BN2108" s="203"/>
      <c r="BO2108" s="203"/>
      <c r="BP2108" s="203"/>
      <c r="BQ2108" s="203"/>
      <c r="BR2108" s="203"/>
      <c r="BS2108" s="203"/>
      <c r="BT2108" s="203"/>
      <c r="BU2108" s="203"/>
      <c r="BV2108" s="203"/>
      <c r="BW2108" s="203"/>
      <c r="BX2108" s="203"/>
      <c r="BY2108" s="203"/>
      <c r="BZ2108" s="203"/>
      <c r="CA2108" s="203"/>
      <c r="CB2108" s="203"/>
      <c r="CC2108" s="203"/>
      <c r="CD2108" s="203"/>
      <c r="CE2108" s="203"/>
      <c r="CF2108" s="203"/>
      <c r="CG2108" s="203"/>
      <c r="CH2108" s="203"/>
      <c r="CI2108" s="203"/>
      <c r="CJ2108" s="203"/>
      <c r="CK2108" s="203"/>
      <c r="CL2108" s="203"/>
      <c r="CM2108" s="203"/>
      <c r="CN2108" s="203"/>
      <c r="CO2108" s="203"/>
      <c r="CP2108" s="203"/>
      <c r="CQ2108" s="203"/>
      <c r="CR2108" s="203"/>
      <c r="CS2108" s="203"/>
      <c r="CT2108" s="203"/>
      <c r="CU2108" s="203"/>
      <c r="CV2108" s="203"/>
      <c r="CW2108" s="203"/>
      <c r="CX2108" s="203"/>
      <c r="CY2108" s="203"/>
      <c r="CZ2108" s="203"/>
      <c r="DA2108" s="203"/>
      <c r="DB2108" s="203"/>
      <c r="DC2108" s="203"/>
      <c r="DD2108" s="203"/>
      <c r="DE2108" s="203"/>
      <c r="DF2108" s="203"/>
      <c r="DG2108" s="203"/>
      <c r="DH2108" s="203"/>
      <c r="DI2108" s="203"/>
      <c r="DJ2108" s="203"/>
      <c r="DK2108" s="203"/>
      <c r="DL2108" s="203"/>
      <c r="DM2108" s="203"/>
      <c r="DN2108" s="203"/>
      <c r="DO2108" s="203"/>
      <c r="DP2108" s="203"/>
      <c r="DQ2108" s="203"/>
      <c r="DR2108" s="203"/>
      <c r="DS2108" s="203"/>
      <c r="DT2108" s="203"/>
      <c r="DU2108" s="203"/>
      <c r="DV2108" s="203"/>
      <c r="DW2108" s="203"/>
      <c r="DX2108" s="203"/>
      <c r="DY2108" s="203"/>
      <c r="DZ2108" s="203"/>
      <c r="EA2108" s="203"/>
      <c r="EB2108" s="203"/>
      <c r="EC2108" s="203"/>
      <c r="ED2108" s="203"/>
      <c r="EE2108" s="203"/>
      <c r="EF2108" s="203"/>
      <c r="EG2108" s="203"/>
      <c r="EH2108" s="203"/>
      <c r="EI2108" s="203"/>
      <c r="EJ2108" s="203"/>
      <c r="EK2108" s="203"/>
      <c r="EL2108" s="203"/>
      <c r="EM2108" s="203"/>
      <c r="EN2108" s="203"/>
      <c r="EO2108" s="203"/>
      <c r="EP2108" s="203"/>
      <c r="EQ2108" s="203"/>
      <c r="ER2108" s="203"/>
      <c r="ES2108" s="203"/>
      <c r="ET2108" s="203"/>
      <c r="EU2108" s="203"/>
      <c r="EV2108" s="203"/>
      <c r="EW2108" s="203"/>
      <c r="EX2108" s="203"/>
      <c r="EY2108" s="203"/>
      <c r="EZ2108" s="203"/>
      <c r="FA2108" s="203"/>
      <c r="FB2108" s="203"/>
      <c r="FC2108" s="203"/>
      <c r="FD2108" s="203"/>
      <c r="FE2108" s="203"/>
      <c r="FF2108" s="203"/>
      <c r="FG2108" s="203"/>
      <c r="FH2108" s="203"/>
      <c r="FI2108" s="203"/>
      <c r="FJ2108" s="203"/>
      <c r="FK2108" s="203"/>
      <c r="FL2108" s="203"/>
      <c r="FM2108" s="203"/>
      <c r="FN2108" s="203"/>
      <c r="FO2108" s="203"/>
      <c r="FP2108" s="203"/>
      <c r="FQ2108" s="203"/>
      <c r="FR2108" s="203"/>
      <c r="FS2108" s="203"/>
      <c r="FT2108" s="203"/>
      <c r="FU2108" s="203"/>
      <c r="FV2108" s="203"/>
      <c r="FW2108" s="203"/>
      <c r="FX2108" s="203"/>
      <c r="FY2108" s="203"/>
      <c r="FZ2108" s="203"/>
      <c r="GA2108" s="203"/>
      <c r="GB2108" s="203"/>
      <c r="GC2108" s="203"/>
      <c r="GD2108" s="203"/>
      <c r="GE2108" s="203"/>
      <c r="GF2108" s="203"/>
      <c r="GG2108" s="203"/>
      <c r="GH2108" s="203"/>
      <c r="GI2108" s="203"/>
      <c r="GJ2108" s="203"/>
      <c r="GK2108" s="203"/>
      <c r="GL2108" s="203"/>
      <c r="GM2108" s="203"/>
      <c r="GN2108" s="203"/>
      <c r="GO2108" s="203"/>
      <c r="GP2108" s="203"/>
      <c r="GQ2108" s="203"/>
      <c r="GR2108" s="203"/>
      <c r="GS2108" s="203"/>
      <c r="GT2108" s="203"/>
      <c r="GU2108" s="203"/>
      <c r="GV2108" s="203"/>
      <c r="GW2108" s="203"/>
      <c r="GX2108" s="203"/>
      <c r="GY2108" s="203"/>
      <c r="GZ2108" s="203"/>
      <c r="HA2108" s="203"/>
      <c r="HB2108" s="203"/>
      <c r="HC2108" s="203"/>
      <c r="HD2108" s="203"/>
      <c r="HE2108" s="203"/>
      <c r="HF2108" s="203"/>
      <c r="HG2108" s="203"/>
      <c r="HH2108" s="203"/>
      <c r="HI2108" s="203"/>
      <c r="HJ2108" s="203"/>
      <c r="HK2108" s="203"/>
      <c r="HL2108" s="203"/>
      <c r="HM2108" s="203"/>
      <c r="HN2108" s="203"/>
      <c r="HO2108" s="203"/>
      <c r="HP2108" s="203"/>
      <c r="HQ2108" s="203"/>
      <c r="HR2108" s="203"/>
      <c r="HS2108" s="203"/>
      <c r="HT2108" s="203"/>
      <c r="HU2108" s="203"/>
      <c r="HV2108" s="203"/>
      <c r="HW2108" s="203"/>
      <c r="HX2108" s="203"/>
      <c r="HY2108" s="203"/>
      <c r="HZ2108" s="203"/>
      <c r="IA2108" s="203"/>
      <c r="IB2108" s="203"/>
      <c r="IC2108" s="203"/>
      <c r="ID2108" s="203"/>
      <c r="IE2108" s="203"/>
      <c r="IF2108" s="203"/>
      <c r="IG2108" s="203"/>
      <c r="IH2108" s="203"/>
      <c r="II2108" s="203"/>
      <c r="IJ2108" s="203"/>
      <c r="IK2108" s="203"/>
      <c r="IL2108" s="203"/>
      <c r="IM2108" s="203"/>
      <c r="IN2108" s="203"/>
      <c r="IO2108" s="203"/>
      <c r="IP2108" s="203"/>
      <c r="IQ2108" s="203"/>
      <c r="IR2108" s="203"/>
      <c r="IS2108" s="203"/>
      <c r="IT2108" s="203"/>
      <c r="IU2108" s="203"/>
      <c r="IV2108" s="203"/>
      <c r="IW2108" s="203"/>
      <c r="IX2108" s="203"/>
      <c r="IY2108" s="203"/>
      <c r="IZ2108" s="203"/>
      <c r="JA2108" s="203"/>
      <c r="JB2108" s="203"/>
      <c r="JC2108" s="203"/>
      <c r="JD2108" s="203"/>
      <c r="JE2108" s="203"/>
    </row>
    <row r="2109" spans="1:265" s="592" customFormat="1" ht="45" x14ac:dyDescent="0.25">
      <c r="A2109" s="256"/>
      <c r="B2109" s="256"/>
      <c r="C2109" s="3" t="s">
        <v>277</v>
      </c>
      <c r="D2109" s="3"/>
      <c r="E2109" s="3"/>
      <c r="F2109" s="259">
        <f t="shared" ref="F2109:I2121" si="2781">F2037</f>
        <v>0</v>
      </c>
      <c r="G2109" s="227">
        <f t="shared" si="2781"/>
        <v>0</v>
      </c>
      <c r="H2109" s="227">
        <f t="shared" si="2781"/>
        <v>0</v>
      </c>
      <c r="I2109" s="454" t="e">
        <f t="shared" si="2781"/>
        <v>#DIV/0!</v>
      </c>
      <c r="J2109" s="1486"/>
      <c r="K2109" s="1486"/>
      <c r="L2109" s="1479"/>
      <c r="M2109" s="1479"/>
      <c r="N2109" s="1479"/>
      <c r="O2109" s="1479"/>
      <c r="P2109" s="1479"/>
      <c r="Q2109" s="1479"/>
      <c r="R2109" s="1487">
        <f t="shared" ref="R2109:AE2109" si="2782">R2037</f>
        <v>0</v>
      </c>
      <c r="S2109" s="1487">
        <f t="shared" si="2782"/>
        <v>0</v>
      </c>
      <c r="T2109" s="1487">
        <f t="shared" si="2782"/>
        <v>0</v>
      </c>
      <c r="U2109" s="1487">
        <f t="shared" si="2782"/>
        <v>0</v>
      </c>
      <c r="V2109" s="1487">
        <f t="shared" ref="V2109:W2109" si="2783">V2037</f>
        <v>0</v>
      </c>
      <c r="W2109" s="1487">
        <f t="shared" si="2783"/>
        <v>0</v>
      </c>
      <c r="X2109" s="1487">
        <f t="shared" si="2782"/>
        <v>0</v>
      </c>
      <c r="Y2109" s="1487">
        <f t="shared" si="2782"/>
        <v>0</v>
      </c>
      <c r="Z2109" s="1487">
        <f t="shared" si="2782"/>
        <v>0</v>
      </c>
      <c r="AA2109" s="1487">
        <f t="shared" si="2782"/>
        <v>0</v>
      </c>
      <c r="AB2109" s="1487">
        <f t="shared" si="2782"/>
        <v>0</v>
      </c>
      <c r="AC2109" s="1706">
        <f t="shared" si="2782"/>
        <v>0</v>
      </c>
      <c r="AD2109" s="1706">
        <f t="shared" si="2782"/>
        <v>0</v>
      </c>
      <c r="AE2109" s="1487">
        <f t="shared" si="2782"/>
        <v>0</v>
      </c>
      <c r="AF2109" s="227"/>
      <c r="AG2109" s="1487"/>
      <c r="AH2109" s="619"/>
      <c r="AI2109" s="2141"/>
      <c r="AJ2109" s="203"/>
      <c r="AK2109" s="203"/>
      <c r="AL2109" s="203"/>
      <c r="AM2109" s="203"/>
      <c r="AN2109" s="203"/>
      <c r="AO2109" s="203"/>
      <c r="AP2109" s="203"/>
      <c r="AQ2109" s="203"/>
      <c r="AR2109" s="203"/>
      <c r="AS2109" s="203"/>
      <c r="AT2109" s="203"/>
      <c r="AU2109" s="203"/>
      <c r="AV2109" s="203"/>
      <c r="AW2109" s="203"/>
      <c r="AX2109" s="203"/>
      <c r="AY2109" s="203"/>
      <c r="AZ2109" s="203"/>
      <c r="BA2109" s="203"/>
      <c r="BB2109" s="203"/>
      <c r="BC2109" s="203"/>
      <c r="BD2109" s="203"/>
      <c r="BE2109" s="203"/>
      <c r="BF2109" s="203"/>
      <c r="BG2109" s="203"/>
      <c r="BH2109" s="203"/>
      <c r="BI2109" s="203"/>
      <c r="BJ2109" s="203"/>
      <c r="BK2109" s="203"/>
      <c r="BL2109" s="203"/>
      <c r="BM2109" s="203"/>
      <c r="BN2109" s="203"/>
      <c r="BO2109" s="203"/>
      <c r="BP2109" s="203"/>
      <c r="BQ2109" s="203"/>
      <c r="BR2109" s="203"/>
      <c r="BS2109" s="203"/>
      <c r="BT2109" s="203"/>
      <c r="BU2109" s="203"/>
      <c r="BV2109" s="203"/>
      <c r="BW2109" s="203"/>
      <c r="BX2109" s="203"/>
      <c r="BY2109" s="203"/>
      <c r="BZ2109" s="203"/>
      <c r="CA2109" s="203"/>
      <c r="CB2109" s="203"/>
      <c r="CC2109" s="203"/>
      <c r="CD2109" s="203"/>
      <c r="CE2109" s="203"/>
      <c r="CF2109" s="203"/>
      <c r="CG2109" s="203"/>
      <c r="CH2109" s="203"/>
      <c r="CI2109" s="203"/>
      <c r="CJ2109" s="203"/>
      <c r="CK2109" s="203"/>
      <c r="CL2109" s="203"/>
      <c r="CM2109" s="203"/>
      <c r="CN2109" s="203"/>
      <c r="CO2109" s="203"/>
      <c r="CP2109" s="203"/>
      <c r="CQ2109" s="203"/>
      <c r="CR2109" s="203"/>
      <c r="CS2109" s="203"/>
      <c r="CT2109" s="203"/>
      <c r="CU2109" s="203"/>
      <c r="CV2109" s="203"/>
      <c r="CW2109" s="203"/>
      <c r="CX2109" s="203"/>
      <c r="CY2109" s="203"/>
      <c r="CZ2109" s="203"/>
      <c r="DA2109" s="203"/>
      <c r="DB2109" s="203"/>
      <c r="DC2109" s="203"/>
      <c r="DD2109" s="203"/>
      <c r="DE2109" s="203"/>
      <c r="DF2109" s="203"/>
      <c r="DG2109" s="203"/>
      <c r="DH2109" s="203"/>
      <c r="DI2109" s="203"/>
      <c r="DJ2109" s="203"/>
      <c r="DK2109" s="203"/>
      <c r="DL2109" s="203"/>
      <c r="DM2109" s="203"/>
      <c r="DN2109" s="203"/>
      <c r="DO2109" s="203"/>
      <c r="DP2109" s="203"/>
      <c r="DQ2109" s="203"/>
      <c r="DR2109" s="203"/>
      <c r="DS2109" s="203"/>
      <c r="DT2109" s="203"/>
      <c r="DU2109" s="203"/>
      <c r="DV2109" s="203"/>
      <c r="DW2109" s="203"/>
      <c r="DX2109" s="203"/>
      <c r="DY2109" s="203"/>
      <c r="DZ2109" s="203"/>
      <c r="EA2109" s="203"/>
      <c r="EB2109" s="203"/>
      <c r="EC2109" s="203"/>
      <c r="ED2109" s="203"/>
      <c r="EE2109" s="203"/>
      <c r="EF2109" s="203"/>
      <c r="EG2109" s="203"/>
      <c r="EH2109" s="203"/>
      <c r="EI2109" s="203"/>
      <c r="EJ2109" s="203"/>
      <c r="EK2109" s="203"/>
      <c r="EL2109" s="203"/>
      <c r="EM2109" s="203"/>
      <c r="EN2109" s="203"/>
      <c r="EO2109" s="203"/>
      <c r="EP2109" s="203"/>
      <c r="EQ2109" s="203"/>
      <c r="ER2109" s="203"/>
      <c r="ES2109" s="203"/>
      <c r="ET2109" s="203"/>
      <c r="EU2109" s="203"/>
      <c r="EV2109" s="203"/>
      <c r="EW2109" s="203"/>
      <c r="EX2109" s="203"/>
      <c r="EY2109" s="203"/>
      <c r="EZ2109" s="203"/>
      <c r="FA2109" s="203"/>
      <c r="FB2109" s="203"/>
      <c r="FC2109" s="203"/>
      <c r="FD2109" s="203"/>
      <c r="FE2109" s="203"/>
      <c r="FF2109" s="203"/>
      <c r="FG2109" s="203"/>
      <c r="FH2109" s="203"/>
      <c r="FI2109" s="203"/>
      <c r="FJ2109" s="203"/>
      <c r="FK2109" s="203"/>
      <c r="FL2109" s="203"/>
      <c r="FM2109" s="203"/>
      <c r="FN2109" s="203"/>
      <c r="FO2109" s="203"/>
      <c r="FP2109" s="203"/>
      <c r="FQ2109" s="203"/>
      <c r="FR2109" s="203"/>
      <c r="FS2109" s="203"/>
      <c r="FT2109" s="203"/>
      <c r="FU2109" s="203"/>
      <c r="FV2109" s="203"/>
      <c r="FW2109" s="203"/>
      <c r="FX2109" s="203"/>
      <c r="FY2109" s="203"/>
      <c r="FZ2109" s="203"/>
      <c r="GA2109" s="203"/>
      <c r="GB2109" s="203"/>
      <c r="GC2109" s="203"/>
      <c r="GD2109" s="203"/>
      <c r="GE2109" s="203"/>
      <c r="GF2109" s="203"/>
      <c r="GG2109" s="203"/>
      <c r="GH2109" s="203"/>
      <c r="GI2109" s="203"/>
      <c r="GJ2109" s="203"/>
      <c r="GK2109" s="203"/>
      <c r="GL2109" s="203"/>
      <c r="GM2109" s="203"/>
      <c r="GN2109" s="203"/>
      <c r="GO2109" s="203"/>
      <c r="GP2109" s="203"/>
      <c r="GQ2109" s="203"/>
      <c r="GR2109" s="203"/>
      <c r="GS2109" s="203"/>
      <c r="GT2109" s="203"/>
      <c r="GU2109" s="203"/>
      <c r="GV2109" s="203"/>
      <c r="GW2109" s="203"/>
      <c r="GX2109" s="203"/>
      <c r="GY2109" s="203"/>
      <c r="GZ2109" s="203"/>
      <c r="HA2109" s="203"/>
      <c r="HB2109" s="203"/>
      <c r="HC2109" s="203"/>
      <c r="HD2109" s="203"/>
      <c r="HE2109" s="203"/>
      <c r="HF2109" s="203"/>
      <c r="HG2109" s="203"/>
      <c r="HH2109" s="203"/>
      <c r="HI2109" s="203"/>
      <c r="HJ2109" s="203"/>
      <c r="HK2109" s="203"/>
      <c r="HL2109" s="203"/>
      <c r="HM2109" s="203"/>
      <c r="HN2109" s="203"/>
      <c r="HO2109" s="203"/>
      <c r="HP2109" s="203"/>
      <c r="HQ2109" s="203"/>
      <c r="HR2109" s="203"/>
      <c r="HS2109" s="203"/>
      <c r="HT2109" s="203"/>
      <c r="HU2109" s="203"/>
      <c r="HV2109" s="203"/>
      <c r="HW2109" s="203"/>
      <c r="HX2109" s="203"/>
      <c r="HY2109" s="203"/>
      <c r="HZ2109" s="203"/>
      <c r="IA2109" s="203"/>
      <c r="IB2109" s="203"/>
      <c r="IC2109" s="203"/>
      <c r="ID2109" s="203"/>
      <c r="IE2109" s="203"/>
      <c r="IF2109" s="203"/>
      <c r="IG2109" s="203"/>
      <c r="IH2109" s="203"/>
      <c r="II2109" s="203"/>
      <c r="IJ2109" s="203"/>
      <c r="IK2109" s="203"/>
      <c r="IL2109" s="203"/>
      <c r="IM2109" s="203"/>
      <c r="IN2109" s="203"/>
      <c r="IO2109" s="203"/>
      <c r="IP2109" s="203"/>
      <c r="IQ2109" s="203"/>
      <c r="IR2109" s="203"/>
      <c r="IS2109" s="203"/>
      <c r="IT2109" s="203"/>
      <c r="IU2109" s="203"/>
      <c r="IV2109" s="203"/>
      <c r="IW2109" s="203"/>
      <c r="IX2109" s="203"/>
      <c r="IY2109" s="203"/>
      <c r="IZ2109" s="203"/>
      <c r="JA2109" s="203"/>
      <c r="JB2109" s="203"/>
      <c r="JC2109" s="203"/>
      <c r="JD2109" s="203"/>
      <c r="JE2109" s="203"/>
    </row>
    <row r="2110" spans="1:265" s="592" customFormat="1" ht="45" x14ac:dyDescent="0.25">
      <c r="A2110" s="256"/>
      <c r="B2110" s="256"/>
      <c r="C2110" s="3" t="s">
        <v>510</v>
      </c>
      <c r="D2110" s="3"/>
      <c r="E2110" s="3"/>
      <c r="F2110" s="259">
        <f t="shared" si="2781"/>
        <v>0</v>
      </c>
      <c r="G2110" s="227">
        <f t="shared" si="2781"/>
        <v>0</v>
      </c>
      <c r="H2110" s="227">
        <f t="shared" si="2781"/>
        <v>0</v>
      </c>
      <c r="I2110" s="454" t="e">
        <f t="shared" si="2781"/>
        <v>#DIV/0!</v>
      </c>
      <c r="J2110" s="1486"/>
      <c r="K2110" s="1486"/>
      <c r="L2110" s="1479"/>
      <c r="M2110" s="1479"/>
      <c r="N2110" s="1479"/>
      <c r="O2110" s="1479"/>
      <c r="P2110" s="1479"/>
      <c r="Q2110" s="1479"/>
      <c r="R2110" s="1487">
        <f t="shared" ref="R2110:AE2110" si="2784">R2038</f>
        <v>0</v>
      </c>
      <c r="S2110" s="1487">
        <f t="shared" si="2784"/>
        <v>0</v>
      </c>
      <c r="T2110" s="1487">
        <f t="shared" si="2784"/>
        <v>0</v>
      </c>
      <c r="U2110" s="1487">
        <f t="shared" si="2784"/>
        <v>0</v>
      </c>
      <c r="V2110" s="1487">
        <f t="shared" ref="V2110:W2110" si="2785">V2038</f>
        <v>0</v>
      </c>
      <c r="W2110" s="1487">
        <f t="shared" si="2785"/>
        <v>0</v>
      </c>
      <c r="X2110" s="1487">
        <f t="shared" si="2784"/>
        <v>0</v>
      </c>
      <c r="Y2110" s="1487">
        <f t="shared" si="2784"/>
        <v>0</v>
      </c>
      <c r="Z2110" s="1487">
        <f t="shared" si="2784"/>
        <v>0</v>
      </c>
      <c r="AA2110" s="1487">
        <f t="shared" si="2784"/>
        <v>0</v>
      </c>
      <c r="AB2110" s="1487">
        <f t="shared" si="2784"/>
        <v>0</v>
      </c>
      <c r="AC2110" s="1706">
        <f t="shared" si="2784"/>
        <v>0</v>
      </c>
      <c r="AD2110" s="1706">
        <f t="shared" si="2784"/>
        <v>0</v>
      </c>
      <c r="AE2110" s="1487">
        <f t="shared" si="2784"/>
        <v>0</v>
      </c>
      <c r="AF2110" s="227"/>
      <c r="AG2110" s="1487"/>
      <c r="AH2110" s="619"/>
      <c r="AI2110" s="2141"/>
      <c r="AJ2110" s="203"/>
      <c r="AK2110" s="203"/>
      <c r="AL2110" s="203"/>
      <c r="AM2110" s="203"/>
      <c r="AN2110" s="203"/>
      <c r="AO2110" s="203"/>
      <c r="AP2110" s="203"/>
      <c r="AQ2110" s="203"/>
      <c r="AR2110" s="203"/>
      <c r="AS2110" s="203"/>
      <c r="AT2110" s="203"/>
      <c r="AU2110" s="203"/>
      <c r="AV2110" s="203"/>
      <c r="AW2110" s="203"/>
      <c r="AX2110" s="203"/>
      <c r="AY2110" s="203"/>
      <c r="AZ2110" s="203"/>
      <c r="BA2110" s="203"/>
      <c r="BB2110" s="203"/>
      <c r="BC2110" s="203"/>
      <c r="BD2110" s="203"/>
      <c r="BE2110" s="203"/>
      <c r="BF2110" s="203"/>
      <c r="BG2110" s="203"/>
      <c r="BH2110" s="203"/>
      <c r="BI2110" s="203"/>
      <c r="BJ2110" s="203"/>
      <c r="BK2110" s="203"/>
      <c r="BL2110" s="203"/>
      <c r="BM2110" s="203"/>
      <c r="BN2110" s="203"/>
      <c r="BO2110" s="203"/>
      <c r="BP2110" s="203"/>
      <c r="BQ2110" s="203"/>
      <c r="BR2110" s="203"/>
      <c r="BS2110" s="203"/>
      <c r="BT2110" s="203"/>
      <c r="BU2110" s="203"/>
      <c r="BV2110" s="203"/>
      <c r="BW2110" s="203"/>
      <c r="BX2110" s="203"/>
      <c r="BY2110" s="203"/>
      <c r="BZ2110" s="203"/>
      <c r="CA2110" s="203"/>
      <c r="CB2110" s="203"/>
      <c r="CC2110" s="203"/>
      <c r="CD2110" s="203"/>
      <c r="CE2110" s="203"/>
      <c r="CF2110" s="203"/>
      <c r="CG2110" s="203"/>
      <c r="CH2110" s="203"/>
      <c r="CI2110" s="203"/>
      <c r="CJ2110" s="203"/>
      <c r="CK2110" s="203"/>
      <c r="CL2110" s="203"/>
      <c r="CM2110" s="203"/>
      <c r="CN2110" s="203"/>
      <c r="CO2110" s="203"/>
      <c r="CP2110" s="203"/>
      <c r="CQ2110" s="203"/>
      <c r="CR2110" s="203"/>
      <c r="CS2110" s="203"/>
      <c r="CT2110" s="203"/>
      <c r="CU2110" s="203"/>
      <c r="CV2110" s="203"/>
      <c r="CW2110" s="203"/>
      <c r="CX2110" s="203"/>
      <c r="CY2110" s="203"/>
      <c r="CZ2110" s="203"/>
      <c r="DA2110" s="203"/>
      <c r="DB2110" s="203"/>
      <c r="DC2110" s="203"/>
      <c r="DD2110" s="203"/>
      <c r="DE2110" s="203"/>
      <c r="DF2110" s="203"/>
      <c r="DG2110" s="203"/>
      <c r="DH2110" s="203"/>
      <c r="DI2110" s="203"/>
      <c r="DJ2110" s="203"/>
      <c r="DK2110" s="203"/>
      <c r="DL2110" s="203"/>
      <c r="DM2110" s="203"/>
      <c r="DN2110" s="203"/>
      <c r="DO2110" s="203"/>
      <c r="DP2110" s="203"/>
      <c r="DQ2110" s="203"/>
      <c r="DR2110" s="203"/>
      <c r="DS2110" s="203"/>
      <c r="DT2110" s="203"/>
      <c r="DU2110" s="203"/>
      <c r="DV2110" s="203"/>
      <c r="DW2110" s="203"/>
      <c r="DX2110" s="203"/>
      <c r="DY2110" s="203"/>
      <c r="DZ2110" s="203"/>
      <c r="EA2110" s="203"/>
      <c r="EB2110" s="203"/>
      <c r="EC2110" s="203"/>
      <c r="ED2110" s="203"/>
      <c r="EE2110" s="203"/>
      <c r="EF2110" s="203"/>
      <c r="EG2110" s="203"/>
      <c r="EH2110" s="203"/>
      <c r="EI2110" s="203"/>
      <c r="EJ2110" s="203"/>
      <c r="EK2110" s="203"/>
      <c r="EL2110" s="203"/>
      <c r="EM2110" s="203"/>
      <c r="EN2110" s="203"/>
      <c r="EO2110" s="203"/>
      <c r="EP2110" s="203"/>
      <c r="EQ2110" s="203"/>
      <c r="ER2110" s="203"/>
      <c r="ES2110" s="203"/>
      <c r="ET2110" s="203"/>
      <c r="EU2110" s="203"/>
      <c r="EV2110" s="203"/>
      <c r="EW2110" s="203"/>
      <c r="EX2110" s="203"/>
      <c r="EY2110" s="203"/>
      <c r="EZ2110" s="203"/>
      <c r="FA2110" s="203"/>
      <c r="FB2110" s="203"/>
      <c r="FC2110" s="203"/>
      <c r="FD2110" s="203"/>
      <c r="FE2110" s="203"/>
      <c r="FF2110" s="203"/>
      <c r="FG2110" s="203"/>
      <c r="FH2110" s="203"/>
      <c r="FI2110" s="203"/>
      <c r="FJ2110" s="203"/>
      <c r="FK2110" s="203"/>
      <c r="FL2110" s="203"/>
      <c r="FM2110" s="203"/>
      <c r="FN2110" s="203"/>
      <c r="FO2110" s="203"/>
      <c r="FP2110" s="203"/>
      <c r="FQ2110" s="203"/>
      <c r="FR2110" s="203"/>
      <c r="FS2110" s="203"/>
      <c r="FT2110" s="203"/>
      <c r="FU2110" s="203"/>
      <c r="FV2110" s="203"/>
      <c r="FW2110" s="203"/>
      <c r="FX2110" s="203"/>
      <c r="FY2110" s="203"/>
      <c r="FZ2110" s="203"/>
      <c r="GA2110" s="203"/>
      <c r="GB2110" s="203"/>
      <c r="GC2110" s="203"/>
      <c r="GD2110" s="203"/>
      <c r="GE2110" s="203"/>
      <c r="GF2110" s="203"/>
      <c r="GG2110" s="203"/>
      <c r="GH2110" s="203"/>
      <c r="GI2110" s="203"/>
      <c r="GJ2110" s="203"/>
      <c r="GK2110" s="203"/>
      <c r="GL2110" s="203"/>
      <c r="GM2110" s="203"/>
      <c r="GN2110" s="203"/>
      <c r="GO2110" s="203"/>
      <c r="GP2110" s="203"/>
      <c r="GQ2110" s="203"/>
      <c r="GR2110" s="203"/>
      <c r="GS2110" s="203"/>
      <c r="GT2110" s="203"/>
      <c r="GU2110" s="203"/>
      <c r="GV2110" s="203"/>
      <c r="GW2110" s="203"/>
      <c r="GX2110" s="203"/>
      <c r="GY2110" s="203"/>
      <c r="GZ2110" s="203"/>
      <c r="HA2110" s="203"/>
      <c r="HB2110" s="203"/>
      <c r="HC2110" s="203"/>
      <c r="HD2110" s="203"/>
      <c r="HE2110" s="203"/>
      <c r="HF2110" s="203"/>
      <c r="HG2110" s="203"/>
      <c r="HH2110" s="203"/>
      <c r="HI2110" s="203"/>
      <c r="HJ2110" s="203"/>
      <c r="HK2110" s="203"/>
      <c r="HL2110" s="203"/>
      <c r="HM2110" s="203"/>
      <c r="HN2110" s="203"/>
      <c r="HO2110" s="203"/>
      <c r="HP2110" s="203"/>
      <c r="HQ2110" s="203"/>
      <c r="HR2110" s="203"/>
      <c r="HS2110" s="203"/>
      <c r="HT2110" s="203"/>
      <c r="HU2110" s="203"/>
      <c r="HV2110" s="203"/>
      <c r="HW2110" s="203"/>
      <c r="HX2110" s="203"/>
      <c r="HY2110" s="203"/>
      <c r="HZ2110" s="203"/>
      <c r="IA2110" s="203"/>
      <c r="IB2110" s="203"/>
      <c r="IC2110" s="203"/>
      <c r="ID2110" s="203"/>
      <c r="IE2110" s="203"/>
      <c r="IF2110" s="203"/>
      <c r="IG2110" s="203"/>
      <c r="IH2110" s="203"/>
      <c r="II2110" s="203"/>
      <c r="IJ2110" s="203"/>
      <c r="IK2110" s="203"/>
      <c r="IL2110" s="203"/>
      <c r="IM2110" s="203"/>
      <c r="IN2110" s="203"/>
      <c r="IO2110" s="203"/>
      <c r="IP2110" s="203"/>
      <c r="IQ2110" s="203"/>
      <c r="IR2110" s="203"/>
      <c r="IS2110" s="203"/>
      <c r="IT2110" s="203"/>
      <c r="IU2110" s="203"/>
      <c r="IV2110" s="203"/>
      <c r="IW2110" s="203"/>
      <c r="IX2110" s="203"/>
      <c r="IY2110" s="203"/>
      <c r="IZ2110" s="203"/>
      <c r="JA2110" s="203"/>
      <c r="JB2110" s="203"/>
      <c r="JC2110" s="203"/>
      <c r="JD2110" s="203"/>
      <c r="JE2110" s="203"/>
    </row>
    <row r="2111" spans="1:265" s="592" customFormat="1" ht="75" x14ac:dyDescent="0.25">
      <c r="A2111" s="256"/>
      <c r="B2111" s="256"/>
      <c r="C2111" s="3" t="s">
        <v>511</v>
      </c>
      <c r="D2111" s="3"/>
      <c r="E2111" s="3"/>
      <c r="F2111" s="259">
        <f t="shared" si="2781"/>
        <v>0</v>
      </c>
      <c r="G2111" s="227">
        <f t="shared" si="2781"/>
        <v>0</v>
      </c>
      <c r="H2111" s="227">
        <f t="shared" si="2781"/>
        <v>0</v>
      </c>
      <c r="I2111" s="454" t="e">
        <f t="shared" si="2781"/>
        <v>#DIV/0!</v>
      </c>
      <c r="J2111" s="1486"/>
      <c r="K2111" s="1486"/>
      <c r="L2111" s="1479"/>
      <c r="M2111" s="1479"/>
      <c r="N2111" s="1479"/>
      <c r="O2111" s="1479"/>
      <c r="P2111" s="1479"/>
      <c r="Q2111" s="1479"/>
      <c r="R2111" s="1487">
        <f t="shared" ref="R2111:AE2111" si="2786">R2039</f>
        <v>0</v>
      </c>
      <c r="S2111" s="1487">
        <f t="shared" si="2786"/>
        <v>0</v>
      </c>
      <c r="T2111" s="1487">
        <f t="shared" si="2786"/>
        <v>0</v>
      </c>
      <c r="U2111" s="1487">
        <f t="shared" si="2786"/>
        <v>0</v>
      </c>
      <c r="V2111" s="1487">
        <f t="shared" ref="V2111:W2111" si="2787">V2039</f>
        <v>0</v>
      </c>
      <c r="W2111" s="1487">
        <f t="shared" si="2787"/>
        <v>0</v>
      </c>
      <c r="X2111" s="1487">
        <f t="shared" si="2786"/>
        <v>0</v>
      </c>
      <c r="Y2111" s="1487">
        <f t="shared" si="2786"/>
        <v>0</v>
      </c>
      <c r="Z2111" s="1487">
        <f t="shared" si="2786"/>
        <v>0</v>
      </c>
      <c r="AA2111" s="1487">
        <f t="shared" si="2786"/>
        <v>0</v>
      </c>
      <c r="AB2111" s="1487">
        <f t="shared" si="2786"/>
        <v>0</v>
      </c>
      <c r="AC2111" s="1706">
        <f t="shared" si="2786"/>
        <v>0</v>
      </c>
      <c r="AD2111" s="1706">
        <f t="shared" si="2786"/>
        <v>0</v>
      </c>
      <c r="AE2111" s="1487">
        <f t="shared" si="2786"/>
        <v>0</v>
      </c>
      <c r="AF2111" s="227"/>
      <c r="AG2111" s="1487"/>
      <c r="AH2111" s="619"/>
      <c r="AI2111" s="2141"/>
      <c r="AJ2111" s="203"/>
      <c r="AK2111" s="203"/>
      <c r="AL2111" s="203"/>
      <c r="AM2111" s="203"/>
      <c r="AN2111" s="203"/>
      <c r="AO2111" s="203"/>
      <c r="AP2111" s="203"/>
      <c r="AQ2111" s="203"/>
      <c r="AR2111" s="203"/>
      <c r="AS2111" s="203"/>
      <c r="AT2111" s="203"/>
      <c r="AU2111" s="203"/>
      <c r="AV2111" s="203"/>
      <c r="AW2111" s="203"/>
      <c r="AX2111" s="203"/>
      <c r="AY2111" s="203"/>
      <c r="AZ2111" s="203"/>
      <c r="BA2111" s="203"/>
      <c r="BB2111" s="203"/>
      <c r="BC2111" s="203"/>
      <c r="BD2111" s="203"/>
      <c r="BE2111" s="203"/>
      <c r="BF2111" s="203"/>
      <c r="BG2111" s="203"/>
      <c r="BH2111" s="203"/>
      <c r="BI2111" s="203"/>
      <c r="BJ2111" s="203"/>
      <c r="BK2111" s="203"/>
      <c r="BL2111" s="203"/>
      <c r="BM2111" s="203"/>
      <c r="BN2111" s="203"/>
      <c r="BO2111" s="203"/>
      <c r="BP2111" s="203"/>
      <c r="BQ2111" s="203"/>
      <c r="BR2111" s="203"/>
      <c r="BS2111" s="203"/>
      <c r="BT2111" s="203"/>
      <c r="BU2111" s="203"/>
      <c r="BV2111" s="203"/>
      <c r="BW2111" s="203"/>
      <c r="BX2111" s="203"/>
      <c r="BY2111" s="203"/>
      <c r="BZ2111" s="203"/>
      <c r="CA2111" s="203"/>
      <c r="CB2111" s="203"/>
      <c r="CC2111" s="203"/>
      <c r="CD2111" s="203"/>
      <c r="CE2111" s="203"/>
      <c r="CF2111" s="203"/>
      <c r="CG2111" s="203"/>
      <c r="CH2111" s="203"/>
      <c r="CI2111" s="203"/>
      <c r="CJ2111" s="203"/>
      <c r="CK2111" s="203"/>
      <c r="CL2111" s="203"/>
      <c r="CM2111" s="203"/>
      <c r="CN2111" s="203"/>
      <c r="CO2111" s="203"/>
      <c r="CP2111" s="203"/>
      <c r="CQ2111" s="203"/>
      <c r="CR2111" s="203"/>
      <c r="CS2111" s="203"/>
      <c r="CT2111" s="203"/>
      <c r="CU2111" s="203"/>
      <c r="CV2111" s="203"/>
      <c r="CW2111" s="203"/>
      <c r="CX2111" s="203"/>
      <c r="CY2111" s="203"/>
      <c r="CZ2111" s="203"/>
      <c r="DA2111" s="203"/>
      <c r="DB2111" s="203"/>
      <c r="DC2111" s="203"/>
      <c r="DD2111" s="203"/>
      <c r="DE2111" s="203"/>
      <c r="DF2111" s="203"/>
      <c r="DG2111" s="203"/>
      <c r="DH2111" s="203"/>
      <c r="DI2111" s="203"/>
      <c r="DJ2111" s="203"/>
      <c r="DK2111" s="203"/>
      <c r="DL2111" s="203"/>
      <c r="DM2111" s="203"/>
      <c r="DN2111" s="203"/>
      <c r="DO2111" s="203"/>
      <c r="DP2111" s="203"/>
      <c r="DQ2111" s="203"/>
      <c r="DR2111" s="203"/>
      <c r="DS2111" s="203"/>
      <c r="DT2111" s="203"/>
      <c r="DU2111" s="203"/>
      <c r="DV2111" s="203"/>
      <c r="DW2111" s="203"/>
      <c r="DX2111" s="203"/>
      <c r="DY2111" s="203"/>
      <c r="DZ2111" s="203"/>
      <c r="EA2111" s="203"/>
      <c r="EB2111" s="203"/>
      <c r="EC2111" s="203"/>
      <c r="ED2111" s="203"/>
      <c r="EE2111" s="203"/>
      <c r="EF2111" s="203"/>
      <c r="EG2111" s="203"/>
      <c r="EH2111" s="203"/>
      <c r="EI2111" s="203"/>
      <c r="EJ2111" s="203"/>
      <c r="EK2111" s="203"/>
      <c r="EL2111" s="203"/>
      <c r="EM2111" s="203"/>
      <c r="EN2111" s="203"/>
      <c r="EO2111" s="203"/>
      <c r="EP2111" s="203"/>
      <c r="EQ2111" s="203"/>
      <c r="ER2111" s="203"/>
      <c r="ES2111" s="203"/>
      <c r="ET2111" s="203"/>
      <c r="EU2111" s="203"/>
      <c r="EV2111" s="203"/>
      <c r="EW2111" s="203"/>
      <c r="EX2111" s="203"/>
      <c r="EY2111" s="203"/>
      <c r="EZ2111" s="203"/>
      <c r="FA2111" s="203"/>
      <c r="FB2111" s="203"/>
      <c r="FC2111" s="203"/>
      <c r="FD2111" s="203"/>
      <c r="FE2111" s="203"/>
      <c r="FF2111" s="203"/>
      <c r="FG2111" s="203"/>
      <c r="FH2111" s="203"/>
      <c r="FI2111" s="203"/>
      <c r="FJ2111" s="203"/>
      <c r="FK2111" s="203"/>
      <c r="FL2111" s="203"/>
      <c r="FM2111" s="203"/>
      <c r="FN2111" s="203"/>
      <c r="FO2111" s="203"/>
      <c r="FP2111" s="203"/>
      <c r="FQ2111" s="203"/>
      <c r="FR2111" s="203"/>
      <c r="FS2111" s="203"/>
      <c r="FT2111" s="203"/>
      <c r="FU2111" s="203"/>
      <c r="FV2111" s="203"/>
      <c r="FW2111" s="203"/>
      <c r="FX2111" s="203"/>
      <c r="FY2111" s="203"/>
      <c r="FZ2111" s="203"/>
      <c r="GA2111" s="203"/>
      <c r="GB2111" s="203"/>
      <c r="GC2111" s="203"/>
      <c r="GD2111" s="203"/>
      <c r="GE2111" s="203"/>
      <c r="GF2111" s="203"/>
      <c r="GG2111" s="203"/>
      <c r="GH2111" s="203"/>
      <c r="GI2111" s="203"/>
      <c r="GJ2111" s="203"/>
      <c r="GK2111" s="203"/>
      <c r="GL2111" s="203"/>
      <c r="GM2111" s="203"/>
      <c r="GN2111" s="203"/>
      <c r="GO2111" s="203"/>
      <c r="GP2111" s="203"/>
      <c r="GQ2111" s="203"/>
      <c r="GR2111" s="203"/>
      <c r="GS2111" s="203"/>
      <c r="GT2111" s="203"/>
      <c r="GU2111" s="203"/>
      <c r="GV2111" s="203"/>
      <c r="GW2111" s="203"/>
      <c r="GX2111" s="203"/>
      <c r="GY2111" s="203"/>
      <c r="GZ2111" s="203"/>
      <c r="HA2111" s="203"/>
      <c r="HB2111" s="203"/>
      <c r="HC2111" s="203"/>
      <c r="HD2111" s="203"/>
      <c r="HE2111" s="203"/>
      <c r="HF2111" s="203"/>
      <c r="HG2111" s="203"/>
      <c r="HH2111" s="203"/>
      <c r="HI2111" s="203"/>
      <c r="HJ2111" s="203"/>
      <c r="HK2111" s="203"/>
      <c r="HL2111" s="203"/>
      <c r="HM2111" s="203"/>
      <c r="HN2111" s="203"/>
      <c r="HO2111" s="203"/>
      <c r="HP2111" s="203"/>
      <c r="HQ2111" s="203"/>
      <c r="HR2111" s="203"/>
      <c r="HS2111" s="203"/>
      <c r="HT2111" s="203"/>
      <c r="HU2111" s="203"/>
      <c r="HV2111" s="203"/>
      <c r="HW2111" s="203"/>
      <c r="HX2111" s="203"/>
      <c r="HY2111" s="203"/>
      <c r="HZ2111" s="203"/>
      <c r="IA2111" s="203"/>
      <c r="IB2111" s="203"/>
      <c r="IC2111" s="203"/>
      <c r="ID2111" s="203"/>
      <c r="IE2111" s="203"/>
      <c r="IF2111" s="203"/>
      <c r="IG2111" s="203"/>
      <c r="IH2111" s="203"/>
      <c r="II2111" s="203"/>
      <c r="IJ2111" s="203"/>
      <c r="IK2111" s="203"/>
      <c r="IL2111" s="203"/>
      <c r="IM2111" s="203"/>
      <c r="IN2111" s="203"/>
      <c r="IO2111" s="203"/>
      <c r="IP2111" s="203"/>
      <c r="IQ2111" s="203"/>
      <c r="IR2111" s="203"/>
      <c r="IS2111" s="203"/>
      <c r="IT2111" s="203"/>
      <c r="IU2111" s="203"/>
      <c r="IV2111" s="203"/>
      <c r="IW2111" s="203"/>
      <c r="IX2111" s="203"/>
      <c r="IY2111" s="203"/>
      <c r="IZ2111" s="203"/>
      <c r="JA2111" s="203"/>
      <c r="JB2111" s="203"/>
      <c r="JC2111" s="203"/>
      <c r="JD2111" s="203"/>
      <c r="JE2111" s="203"/>
    </row>
    <row r="2112" spans="1:265" s="592" customFormat="1" ht="60" x14ac:dyDescent="0.25">
      <c r="A2112" s="256"/>
      <c r="B2112" s="256"/>
      <c r="C2112" s="3" t="s">
        <v>512</v>
      </c>
      <c r="D2112" s="3"/>
      <c r="E2112" s="3"/>
      <c r="F2112" s="259">
        <f t="shared" si="2781"/>
        <v>0</v>
      </c>
      <c r="G2112" s="227">
        <f t="shared" si="2781"/>
        <v>0</v>
      </c>
      <c r="H2112" s="227">
        <f t="shared" si="2781"/>
        <v>0</v>
      </c>
      <c r="I2112" s="454" t="e">
        <f t="shared" si="2781"/>
        <v>#DIV/0!</v>
      </c>
      <c r="J2112" s="1486"/>
      <c r="K2112" s="1486"/>
      <c r="L2112" s="1479"/>
      <c r="M2112" s="1479"/>
      <c r="N2112" s="1479"/>
      <c r="O2112" s="1479"/>
      <c r="P2112" s="1479"/>
      <c r="Q2112" s="1479"/>
      <c r="R2112" s="1487">
        <f t="shared" ref="R2112:AE2112" si="2788">R2040</f>
        <v>0</v>
      </c>
      <c r="S2112" s="1487">
        <f t="shared" si="2788"/>
        <v>0</v>
      </c>
      <c r="T2112" s="1487">
        <f t="shared" si="2788"/>
        <v>0</v>
      </c>
      <c r="U2112" s="1487">
        <f t="shared" si="2788"/>
        <v>0</v>
      </c>
      <c r="V2112" s="1487">
        <f t="shared" ref="V2112:W2112" si="2789">V2040</f>
        <v>0</v>
      </c>
      <c r="W2112" s="1487">
        <f t="shared" si="2789"/>
        <v>0</v>
      </c>
      <c r="X2112" s="1487">
        <f t="shared" si="2788"/>
        <v>0</v>
      </c>
      <c r="Y2112" s="1487">
        <f t="shared" si="2788"/>
        <v>0</v>
      </c>
      <c r="Z2112" s="1487">
        <f t="shared" si="2788"/>
        <v>0</v>
      </c>
      <c r="AA2112" s="1487">
        <f t="shared" si="2788"/>
        <v>0</v>
      </c>
      <c r="AB2112" s="1487">
        <f t="shared" si="2788"/>
        <v>0</v>
      </c>
      <c r="AC2112" s="1706">
        <f t="shared" si="2788"/>
        <v>0</v>
      </c>
      <c r="AD2112" s="1706">
        <f t="shared" si="2788"/>
        <v>0</v>
      </c>
      <c r="AE2112" s="1487">
        <f t="shared" si="2788"/>
        <v>0</v>
      </c>
      <c r="AF2112" s="227"/>
      <c r="AG2112" s="1487"/>
      <c r="AH2112" s="619"/>
      <c r="AI2112" s="2141"/>
      <c r="AJ2112" s="203"/>
      <c r="AK2112" s="203"/>
      <c r="AL2112" s="203"/>
      <c r="AM2112" s="203"/>
      <c r="AN2112" s="203"/>
      <c r="AO2112" s="203"/>
      <c r="AP2112" s="203"/>
      <c r="AQ2112" s="203"/>
      <c r="AR2112" s="203"/>
      <c r="AS2112" s="203"/>
      <c r="AT2112" s="203"/>
      <c r="AU2112" s="203"/>
      <c r="AV2112" s="203"/>
      <c r="AW2112" s="203"/>
      <c r="AX2112" s="203"/>
      <c r="AY2112" s="203"/>
      <c r="AZ2112" s="203"/>
      <c r="BA2112" s="203"/>
      <c r="BB2112" s="203"/>
      <c r="BC2112" s="203"/>
      <c r="BD2112" s="203"/>
      <c r="BE2112" s="203"/>
      <c r="BF2112" s="203"/>
      <c r="BG2112" s="203"/>
      <c r="BH2112" s="203"/>
      <c r="BI2112" s="203"/>
      <c r="BJ2112" s="203"/>
      <c r="BK2112" s="203"/>
      <c r="BL2112" s="203"/>
      <c r="BM2112" s="203"/>
      <c r="BN2112" s="203"/>
      <c r="BO2112" s="203"/>
      <c r="BP2112" s="203"/>
      <c r="BQ2112" s="203"/>
      <c r="BR2112" s="203"/>
      <c r="BS2112" s="203"/>
      <c r="BT2112" s="203"/>
      <c r="BU2112" s="203"/>
      <c r="BV2112" s="203"/>
      <c r="BW2112" s="203"/>
      <c r="BX2112" s="203"/>
      <c r="BY2112" s="203"/>
      <c r="BZ2112" s="203"/>
      <c r="CA2112" s="203"/>
      <c r="CB2112" s="203"/>
      <c r="CC2112" s="203"/>
      <c r="CD2112" s="203"/>
      <c r="CE2112" s="203"/>
      <c r="CF2112" s="203"/>
      <c r="CG2112" s="203"/>
      <c r="CH2112" s="203"/>
      <c r="CI2112" s="203"/>
      <c r="CJ2112" s="203"/>
      <c r="CK2112" s="203"/>
      <c r="CL2112" s="203"/>
      <c r="CM2112" s="203"/>
      <c r="CN2112" s="203"/>
      <c r="CO2112" s="203"/>
      <c r="CP2112" s="203"/>
      <c r="CQ2112" s="203"/>
      <c r="CR2112" s="203"/>
      <c r="CS2112" s="203"/>
      <c r="CT2112" s="203"/>
      <c r="CU2112" s="203"/>
      <c r="CV2112" s="203"/>
      <c r="CW2112" s="203"/>
      <c r="CX2112" s="203"/>
      <c r="CY2112" s="203"/>
      <c r="CZ2112" s="203"/>
      <c r="DA2112" s="203"/>
      <c r="DB2112" s="203"/>
      <c r="DC2112" s="203"/>
      <c r="DD2112" s="203"/>
      <c r="DE2112" s="203"/>
      <c r="DF2112" s="203"/>
      <c r="DG2112" s="203"/>
      <c r="DH2112" s="203"/>
      <c r="DI2112" s="203"/>
      <c r="DJ2112" s="203"/>
      <c r="DK2112" s="203"/>
      <c r="DL2112" s="203"/>
      <c r="DM2112" s="203"/>
      <c r="DN2112" s="203"/>
      <c r="DO2112" s="203"/>
      <c r="DP2112" s="203"/>
      <c r="DQ2112" s="203"/>
      <c r="DR2112" s="203"/>
      <c r="DS2112" s="203"/>
      <c r="DT2112" s="203"/>
      <c r="DU2112" s="203"/>
      <c r="DV2112" s="203"/>
      <c r="DW2112" s="203"/>
      <c r="DX2112" s="203"/>
      <c r="DY2112" s="203"/>
      <c r="DZ2112" s="203"/>
      <c r="EA2112" s="203"/>
      <c r="EB2112" s="203"/>
      <c r="EC2112" s="203"/>
      <c r="ED2112" s="203"/>
      <c r="EE2112" s="203"/>
      <c r="EF2112" s="203"/>
      <c r="EG2112" s="203"/>
      <c r="EH2112" s="203"/>
      <c r="EI2112" s="203"/>
      <c r="EJ2112" s="203"/>
      <c r="EK2112" s="203"/>
      <c r="EL2112" s="203"/>
      <c r="EM2112" s="203"/>
      <c r="EN2112" s="203"/>
      <c r="EO2112" s="203"/>
      <c r="EP2112" s="203"/>
      <c r="EQ2112" s="203"/>
      <c r="ER2112" s="203"/>
      <c r="ES2112" s="203"/>
      <c r="ET2112" s="203"/>
      <c r="EU2112" s="203"/>
      <c r="EV2112" s="203"/>
      <c r="EW2112" s="203"/>
      <c r="EX2112" s="203"/>
      <c r="EY2112" s="203"/>
      <c r="EZ2112" s="203"/>
      <c r="FA2112" s="203"/>
      <c r="FB2112" s="203"/>
      <c r="FC2112" s="203"/>
      <c r="FD2112" s="203"/>
      <c r="FE2112" s="203"/>
      <c r="FF2112" s="203"/>
      <c r="FG2112" s="203"/>
      <c r="FH2112" s="203"/>
      <c r="FI2112" s="203"/>
      <c r="FJ2112" s="203"/>
      <c r="FK2112" s="203"/>
      <c r="FL2112" s="203"/>
      <c r="FM2112" s="203"/>
      <c r="FN2112" s="203"/>
      <c r="FO2112" s="203"/>
      <c r="FP2112" s="203"/>
      <c r="FQ2112" s="203"/>
      <c r="FR2112" s="203"/>
      <c r="FS2112" s="203"/>
      <c r="FT2112" s="203"/>
      <c r="FU2112" s="203"/>
      <c r="FV2112" s="203"/>
      <c r="FW2112" s="203"/>
      <c r="FX2112" s="203"/>
      <c r="FY2112" s="203"/>
      <c r="FZ2112" s="203"/>
      <c r="GA2112" s="203"/>
      <c r="GB2112" s="203"/>
      <c r="GC2112" s="203"/>
      <c r="GD2112" s="203"/>
      <c r="GE2112" s="203"/>
      <c r="GF2112" s="203"/>
      <c r="GG2112" s="203"/>
      <c r="GH2112" s="203"/>
      <c r="GI2112" s="203"/>
      <c r="GJ2112" s="203"/>
      <c r="GK2112" s="203"/>
      <c r="GL2112" s="203"/>
      <c r="GM2112" s="203"/>
      <c r="GN2112" s="203"/>
      <c r="GO2112" s="203"/>
      <c r="GP2112" s="203"/>
      <c r="GQ2112" s="203"/>
      <c r="GR2112" s="203"/>
      <c r="GS2112" s="203"/>
      <c r="GT2112" s="203"/>
      <c r="GU2112" s="203"/>
      <c r="GV2112" s="203"/>
      <c r="GW2112" s="203"/>
      <c r="GX2112" s="203"/>
      <c r="GY2112" s="203"/>
      <c r="GZ2112" s="203"/>
      <c r="HA2112" s="203"/>
      <c r="HB2112" s="203"/>
      <c r="HC2112" s="203"/>
      <c r="HD2112" s="203"/>
      <c r="HE2112" s="203"/>
      <c r="HF2112" s="203"/>
      <c r="HG2112" s="203"/>
      <c r="HH2112" s="203"/>
      <c r="HI2112" s="203"/>
      <c r="HJ2112" s="203"/>
      <c r="HK2112" s="203"/>
      <c r="HL2112" s="203"/>
      <c r="HM2112" s="203"/>
      <c r="HN2112" s="203"/>
      <c r="HO2112" s="203"/>
      <c r="HP2112" s="203"/>
      <c r="HQ2112" s="203"/>
      <c r="HR2112" s="203"/>
      <c r="HS2112" s="203"/>
      <c r="HT2112" s="203"/>
      <c r="HU2112" s="203"/>
      <c r="HV2112" s="203"/>
      <c r="HW2112" s="203"/>
      <c r="HX2112" s="203"/>
      <c r="HY2112" s="203"/>
      <c r="HZ2112" s="203"/>
      <c r="IA2112" s="203"/>
      <c r="IB2112" s="203"/>
      <c r="IC2112" s="203"/>
      <c r="ID2112" s="203"/>
      <c r="IE2112" s="203"/>
      <c r="IF2112" s="203"/>
      <c r="IG2112" s="203"/>
      <c r="IH2112" s="203"/>
      <c r="II2112" s="203"/>
      <c r="IJ2112" s="203"/>
      <c r="IK2112" s="203"/>
      <c r="IL2112" s="203"/>
      <c r="IM2112" s="203"/>
      <c r="IN2112" s="203"/>
      <c r="IO2112" s="203"/>
      <c r="IP2112" s="203"/>
      <c r="IQ2112" s="203"/>
      <c r="IR2112" s="203"/>
      <c r="IS2112" s="203"/>
      <c r="IT2112" s="203"/>
      <c r="IU2112" s="203"/>
      <c r="IV2112" s="203"/>
      <c r="IW2112" s="203"/>
      <c r="IX2112" s="203"/>
      <c r="IY2112" s="203"/>
      <c r="IZ2112" s="203"/>
      <c r="JA2112" s="203"/>
      <c r="JB2112" s="203"/>
      <c r="JC2112" s="203"/>
      <c r="JD2112" s="203"/>
      <c r="JE2112" s="203"/>
    </row>
    <row r="2113" spans="1:265" s="592" customFormat="1" ht="29.25" x14ac:dyDescent="0.25">
      <c r="A2113" s="256"/>
      <c r="B2113" s="256"/>
      <c r="C2113" s="453" t="s">
        <v>317</v>
      </c>
      <c r="D2113" s="3"/>
      <c r="E2113" s="3"/>
      <c r="F2113" s="259">
        <f t="shared" si="2781"/>
        <v>0</v>
      </c>
      <c r="G2113" s="227">
        <f t="shared" si="2781"/>
        <v>0</v>
      </c>
      <c r="H2113" s="227">
        <f t="shared" si="2781"/>
        <v>0</v>
      </c>
      <c r="I2113" s="454" t="e">
        <f t="shared" si="2781"/>
        <v>#DIV/0!</v>
      </c>
      <c r="J2113" s="1486"/>
      <c r="K2113" s="1486"/>
      <c r="L2113" s="1479"/>
      <c r="M2113" s="1479"/>
      <c r="N2113" s="1479"/>
      <c r="O2113" s="1479"/>
      <c r="P2113" s="1479"/>
      <c r="Q2113" s="1479"/>
      <c r="R2113" s="1487">
        <f t="shared" ref="R2113:AE2113" si="2790">R2041</f>
        <v>0</v>
      </c>
      <c r="S2113" s="1487">
        <f t="shared" si="2790"/>
        <v>0</v>
      </c>
      <c r="T2113" s="1487">
        <f t="shared" si="2790"/>
        <v>0</v>
      </c>
      <c r="U2113" s="1487">
        <f t="shared" si="2790"/>
        <v>0</v>
      </c>
      <c r="V2113" s="1487">
        <f t="shared" ref="V2113:W2113" si="2791">V2041</f>
        <v>0</v>
      </c>
      <c r="W2113" s="1487">
        <f t="shared" si="2791"/>
        <v>0</v>
      </c>
      <c r="X2113" s="1487">
        <f t="shared" si="2790"/>
        <v>0</v>
      </c>
      <c r="Y2113" s="1487">
        <f t="shared" si="2790"/>
        <v>0</v>
      </c>
      <c r="Z2113" s="1487">
        <f t="shared" si="2790"/>
        <v>0</v>
      </c>
      <c r="AA2113" s="1487">
        <f t="shared" si="2790"/>
        <v>0</v>
      </c>
      <c r="AB2113" s="1487">
        <f t="shared" si="2790"/>
        <v>0</v>
      </c>
      <c r="AC2113" s="1706">
        <f t="shared" si="2790"/>
        <v>0</v>
      </c>
      <c r="AD2113" s="1706">
        <f t="shared" si="2790"/>
        <v>0</v>
      </c>
      <c r="AE2113" s="1487">
        <f t="shared" si="2790"/>
        <v>0</v>
      </c>
      <c r="AF2113" s="227"/>
      <c r="AG2113" s="1487"/>
      <c r="AH2113" s="619"/>
      <c r="AI2113" s="2141"/>
      <c r="AJ2113" s="203"/>
      <c r="AK2113" s="203"/>
      <c r="AL2113" s="203"/>
      <c r="AM2113" s="203"/>
      <c r="AN2113" s="203"/>
      <c r="AO2113" s="203"/>
      <c r="AP2113" s="203"/>
      <c r="AQ2113" s="203"/>
      <c r="AR2113" s="203"/>
      <c r="AS2113" s="203"/>
      <c r="AT2113" s="203"/>
      <c r="AU2113" s="203"/>
      <c r="AV2113" s="203"/>
      <c r="AW2113" s="203"/>
      <c r="AX2113" s="203"/>
      <c r="AY2113" s="203"/>
      <c r="AZ2113" s="203"/>
      <c r="BA2113" s="203"/>
      <c r="BB2113" s="203"/>
      <c r="BC2113" s="203"/>
      <c r="BD2113" s="203"/>
      <c r="BE2113" s="203"/>
      <c r="BF2113" s="203"/>
      <c r="BG2113" s="203"/>
      <c r="BH2113" s="203"/>
      <c r="BI2113" s="203"/>
      <c r="BJ2113" s="203"/>
      <c r="BK2113" s="203"/>
      <c r="BL2113" s="203"/>
      <c r="BM2113" s="203"/>
      <c r="BN2113" s="203"/>
      <c r="BO2113" s="203"/>
      <c r="BP2113" s="203"/>
      <c r="BQ2113" s="203"/>
      <c r="BR2113" s="203"/>
      <c r="BS2113" s="203"/>
      <c r="BT2113" s="203"/>
      <c r="BU2113" s="203"/>
      <c r="BV2113" s="203"/>
      <c r="BW2113" s="203"/>
      <c r="BX2113" s="203"/>
      <c r="BY2113" s="203"/>
      <c r="BZ2113" s="203"/>
      <c r="CA2113" s="203"/>
      <c r="CB2113" s="203"/>
      <c r="CC2113" s="203"/>
      <c r="CD2113" s="203"/>
      <c r="CE2113" s="203"/>
      <c r="CF2113" s="203"/>
      <c r="CG2113" s="203"/>
      <c r="CH2113" s="203"/>
      <c r="CI2113" s="203"/>
      <c r="CJ2113" s="203"/>
      <c r="CK2113" s="203"/>
      <c r="CL2113" s="203"/>
      <c r="CM2113" s="203"/>
      <c r="CN2113" s="203"/>
      <c r="CO2113" s="203"/>
      <c r="CP2113" s="203"/>
      <c r="CQ2113" s="203"/>
      <c r="CR2113" s="203"/>
      <c r="CS2113" s="203"/>
      <c r="CT2113" s="203"/>
      <c r="CU2113" s="203"/>
      <c r="CV2113" s="203"/>
      <c r="CW2113" s="203"/>
      <c r="CX2113" s="203"/>
      <c r="CY2113" s="203"/>
      <c r="CZ2113" s="203"/>
      <c r="DA2113" s="203"/>
      <c r="DB2113" s="203"/>
      <c r="DC2113" s="203"/>
      <c r="DD2113" s="203"/>
      <c r="DE2113" s="203"/>
      <c r="DF2113" s="203"/>
      <c r="DG2113" s="203"/>
      <c r="DH2113" s="203"/>
      <c r="DI2113" s="203"/>
      <c r="DJ2113" s="203"/>
      <c r="DK2113" s="203"/>
      <c r="DL2113" s="203"/>
      <c r="DM2113" s="203"/>
      <c r="DN2113" s="203"/>
      <c r="DO2113" s="203"/>
      <c r="DP2113" s="203"/>
      <c r="DQ2113" s="203"/>
      <c r="DR2113" s="203"/>
      <c r="DS2113" s="203"/>
      <c r="DT2113" s="203"/>
      <c r="DU2113" s="203"/>
      <c r="DV2113" s="203"/>
      <c r="DW2113" s="203"/>
      <c r="DX2113" s="203"/>
      <c r="DY2113" s="203"/>
      <c r="DZ2113" s="203"/>
      <c r="EA2113" s="203"/>
      <c r="EB2113" s="203"/>
      <c r="EC2113" s="203"/>
      <c r="ED2113" s="203"/>
      <c r="EE2113" s="203"/>
      <c r="EF2113" s="203"/>
      <c r="EG2113" s="203"/>
      <c r="EH2113" s="203"/>
      <c r="EI2113" s="203"/>
      <c r="EJ2113" s="203"/>
      <c r="EK2113" s="203"/>
      <c r="EL2113" s="203"/>
      <c r="EM2113" s="203"/>
      <c r="EN2113" s="203"/>
      <c r="EO2113" s="203"/>
      <c r="EP2113" s="203"/>
      <c r="EQ2113" s="203"/>
      <c r="ER2113" s="203"/>
      <c r="ES2113" s="203"/>
      <c r="ET2113" s="203"/>
      <c r="EU2113" s="203"/>
      <c r="EV2113" s="203"/>
      <c r="EW2113" s="203"/>
      <c r="EX2113" s="203"/>
      <c r="EY2113" s="203"/>
      <c r="EZ2113" s="203"/>
      <c r="FA2113" s="203"/>
      <c r="FB2113" s="203"/>
      <c r="FC2113" s="203"/>
      <c r="FD2113" s="203"/>
      <c r="FE2113" s="203"/>
      <c r="FF2113" s="203"/>
      <c r="FG2113" s="203"/>
      <c r="FH2113" s="203"/>
      <c r="FI2113" s="203"/>
      <c r="FJ2113" s="203"/>
      <c r="FK2113" s="203"/>
      <c r="FL2113" s="203"/>
      <c r="FM2113" s="203"/>
      <c r="FN2113" s="203"/>
      <c r="FO2113" s="203"/>
      <c r="FP2113" s="203"/>
      <c r="FQ2113" s="203"/>
      <c r="FR2113" s="203"/>
      <c r="FS2113" s="203"/>
      <c r="FT2113" s="203"/>
      <c r="FU2113" s="203"/>
      <c r="FV2113" s="203"/>
      <c r="FW2113" s="203"/>
      <c r="FX2113" s="203"/>
      <c r="FY2113" s="203"/>
      <c r="FZ2113" s="203"/>
      <c r="GA2113" s="203"/>
      <c r="GB2113" s="203"/>
      <c r="GC2113" s="203"/>
      <c r="GD2113" s="203"/>
      <c r="GE2113" s="203"/>
      <c r="GF2113" s="203"/>
      <c r="GG2113" s="203"/>
      <c r="GH2113" s="203"/>
      <c r="GI2113" s="203"/>
      <c r="GJ2113" s="203"/>
      <c r="GK2113" s="203"/>
      <c r="GL2113" s="203"/>
      <c r="GM2113" s="203"/>
      <c r="GN2113" s="203"/>
      <c r="GO2113" s="203"/>
      <c r="GP2113" s="203"/>
      <c r="GQ2113" s="203"/>
      <c r="GR2113" s="203"/>
      <c r="GS2113" s="203"/>
      <c r="GT2113" s="203"/>
      <c r="GU2113" s="203"/>
      <c r="GV2113" s="203"/>
      <c r="GW2113" s="203"/>
      <c r="GX2113" s="203"/>
      <c r="GY2113" s="203"/>
      <c r="GZ2113" s="203"/>
      <c r="HA2113" s="203"/>
      <c r="HB2113" s="203"/>
      <c r="HC2113" s="203"/>
      <c r="HD2113" s="203"/>
      <c r="HE2113" s="203"/>
      <c r="HF2113" s="203"/>
      <c r="HG2113" s="203"/>
      <c r="HH2113" s="203"/>
      <c r="HI2113" s="203"/>
      <c r="HJ2113" s="203"/>
      <c r="HK2113" s="203"/>
      <c r="HL2113" s="203"/>
      <c r="HM2113" s="203"/>
      <c r="HN2113" s="203"/>
      <c r="HO2113" s="203"/>
      <c r="HP2113" s="203"/>
      <c r="HQ2113" s="203"/>
      <c r="HR2113" s="203"/>
      <c r="HS2113" s="203"/>
      <c r="HT2113" s="203"/>
      <c r="HU2113" s="203"/>
      <c r="HV2113" s="203"/>
      <c r="HW2113" s="203"/>
      <c r="HX2113" s="203"/>
      <c r="HY2113" s="203"/>
      <c r="HZ2113" s="203"/>
      <c r="IA2113" s="203"/>
      <c r="IB2113" s="203"/>
      <c r="IC2113" s="203"/>
      <c r="ID2113" s="203"/>
      <c r="IE2113" s="203"/>
      <c r="IF2113" s="203"/>
      <c r="IG2113" s="203"/>
      <c r="IH2113" s="203"/>
      <c r="II2113" s="203"/>
      <c r="IJ2113" s="203"/>
      <c r="IK2113" s="203"/>
      <c r="IL2113" s="203"/>
      <c r="IM2113" s="203"/>
      <c r="IN2113" s="203"/>
      <c r="IO2113" s="203"/>
      <c r="IP2113" s="203"/>
      <c r="IQ2113" s="203"/>
      <c r="IR2113" s="203"/>
      <c r="IS2113" s="203"/>
      <c r="IT2113" s="203"/>
      <c r="IU2113" s="203"/>
      <c r="IV2113" s="203"/>
      <c r="IW2113" s="203"/>
      <c r="IX2113" s="203"/>
      <c r="IY2113" s="203"/>
      <c r="IZ2113" s="203"/>
      <c r="JA2113" s="203"/>
      <c r="JB2113" s="203"/>
      <c r="JC2113" s="203"/>
      <c r="JD2113" s="203"/>
      <c r="JE2113" s="203"/>
    </row>
    <row r="2114" spans="1:265" s="592" customFormat="1" x14ac:dyDescent="0.25">
      <c r="A2114" s="256"/>
      <c r="B2114" s="256"/>
      <c r="C2114" s="3" t="s">
        <v>308</v>
      </c>
      <c r="D2114" s="3"/>
      <c r="E2114" s="3"/>
      <c r="F2114" s="259">
        <f t="shared" si="2781"/>
        <v>0</v>
      </c>
      <c r="G2114" s="227">
        <f t="shared" si="2781"/>
        <v>0</v>
      </c>
      <c r="H2114" s="227">
        <f t="shared" si="2781"/>
        <v>0</v>
      </c>
      <c r="I2114" s="454">
        <f t="shared" si="2781"/>
        <v>0</v>
      </c>
      <c r="J2114" s="1486"/>
      <c r="K2114" s="1486"/>
      <c r="L2114" s="1479"/>
      <c r="M2114" s="1479"/>
      <c r="N2114" s="1479"/>
      <c r="O2114" s="1479"/>
      <c r="P2114" s="1479"/>
      <c r="Q2114" s="1479"/>
      <c r="R2114" s="1487">
        <f t="shared" ref="R2114:AE2114" si="2792">R2042</f>
        <v>0</v>
      </c>
      <c r="S2114" s="1487">
        <f t="shared" si="2792"/>
        <v>0</v>
      </c>
      <c r="T2114" s="1487">
        <f t="shared" si="2792"/>
        <v>0</v>
      </c>
      <c r="U2114" s="1487">
        <f t="shared" si="2792"/>
        <v>0</v>
      </c>
      <c r="V2114" s="1487">
        <f t="shared" ref="V2114:W2114" si="2793">V2042</f>
        <v>0</v>
      </c>
      <c r="W2114" s="1487">
        <f t="shared" si="2793"/>
        <v>0</v>
      </c>
      <c r="X2114" s="1487">
        <f t="shared" si="2792"/>
        <v>0</v>
      </c>
      <c r="Y2114" s="1487">
        <f t="shared" si="2792"/>
        <v>0</v>
      </c>
      <c r="Z2114" s="1487">
        <f t="shared" si="2792"/>
        <v>0</v>
      </c>
      <c r="AA2114" s="1487">
        <f t="shared" si="2792"/>
        <v>0</v>
      </c>
      <c r="AB2114" s="1487">
        <f t="shared" si="2792"/>
        <v>0</v>
      </c>
      <c r="AC2114" s="1706">
        <f t="shared" si="2792"/>
        <v>0</v>
      </c>
      <c r="AD2114" s="1706">
        <f t="shared" si="2792"/>
        <v>0</v>
      </c>
      <c r="AE2114" s="1487">
        <f t="shared" si="2792"/>
        <v>0</v>
      </c>
      <c r="AF2114" s="227"/>
      <c r="AG2114" s="1487"/>
      <c r="AH2114" s="619"/>
      <c r="AI2114" s="2141"/>
      <c r="AJ2114" s="203"/>
      <c r="AK2114" s="203"/>
      <c r="AL2114" s="203"/>
      <c r="AM2114" s="203"/>
      <c r="AN2114" s="203"/>
      <c r="AO2114" s="203"/>
      <c r="AP2114" s="203"/>
      <c r="AQ2114" s="203"/>
      <c r="AR2114" s="203"/>
      <c r="AS2114" s="203"/>
      <c r="AT2114" s="203"/>
      <c r="AU2114" s="203"/>
      <c r="AV2114" s="203"/>
      <c r="AW2114" s="203"/>
      <c r="AX2114" s="203"/>
      <c r="AY2114" s="203"/>
      <c r="AZ2114" s="203"/>
      <c r="BA2114" s="203"/>
      <c r="BB2114" s="203"/>
      <c r="BC2114" s="203"/>
      <c r="BD2114" s="203"/>
      <c r="BE2114" s="203"/>
      <c r="BF2114" s="203"/>
      <c r="BG2114" s="203"/>
      <c r="BH2114" s="203"/>
      <c r="BI2114" s="203"/>
      <c r="BJ2114" s="203"/>
      <c r="BK2114" s="203"/>
      <c r="BL2114" s="203"/>
      <c r="BM2114" s="203"/>
      <c r="BN2114" s="203"/>
      <c r="BO2114" s="203"/>
      <c r="BP2114" s="203"/>
      <c r="BQ2114" s="203"/>
      <c r="BR2114" s="203"/>
      <c r="BS2114" s="203"/>
      <c r="BT2114" s="203"/>
      <c r="BU2114" s="203"/>
      <c r="BV2114" s="203"/>
      <c r="BW2114" s="203"/>
      <c r="BX2114" s="203"/>
      <c r="BY2114" s="203"/>
      <c r="BZ2114" s="203"/>
      <c r="CA2114" s="203"/>
      <c r="CB2114" s="203"/>
      <c r="CC2114" s="203"/>
      <c r="CD2114" s="203"/>
      <c r="CE2114" s="203"/>
      <c r="CF2114" s="203"/>
      <c r="CG2114" s="203"/>
      <c r="CH2114" s="203"/>
      <c r="CI2114" s="203"/>
      <c r="CJ2114" s="203"/>
      <c r="CK2114" s="203"/>
      <c r="CL2114" s="203"/>
      <c r="CM2114" s="203"/>
      <c r="CN2114" s="203"/>
      <c r="CO2114" s="203"/>
      <c r="CP2114" s="203"/>
      <c r="CQ2114" s="203"/>
      <c r="CR2114" s="203"/>
      <c r="CS2114" s="203"/>
      <c r="CT2114" s="203"/>
      <c r="CU2114" s="203"/>
      <c r="CV2114" s="203"/>
      <c r="CW2114" s="203"/>
      <c r="CX2114" s="203"/>
      <c r="CY2114" s="203"/>
      <c r="CZ2114" s="203"/>
      <c r="DA2114" s="203"/>
      <c r="DB2114" s="203"/>
      <c r="DC2114" s="203"/>
      <c r="DD2114" s="203"/>
      <c r="DE2114" s="203"/>
      <c r="DF2114" s="203"/>
      <c r="DG2114" s="203"/>
      <c r="DH2114" s="203"/>
      <c r="DI2114" s="203"/>
      <c r="DJ2114" s="203"/>
      <c r="DK2114" s="203"/>
      <c r="DL2114" s="203"/>
      <c r="DM2114" s="203"/>
      <c r="DN2114" s="203"/>
      <c r="DO2114" s="203"/>
      <c r="DP2114" s="203"/>
      <c r="DQ2114" s="203"/>
      <c r="DR2114" s="203"/>
      <c r="DS2114" s="203"/>
      <c r="DT2114" s="203"/>
      <c r="DU2114" s="203"/>
      <c r="DV2114" s="203"/>
      <c r="DW2114" s="203"/>
      <c r="DX2114" s="203"/>
      <c r="DY2114" s="203"/>
      <c r="DZ2114" s="203"/>
      <c r="EA2114" s="203"/>
      <c r="EB2114" s="203"/>
      <c r="EC2114" s="203"/>
      <c r="ED2114" s="203"/>
      <c r="EE2114" s="203"/>
      <c r="EF2114" s="203"/>
      <c r="EG2114" s="203"/>
      <c r="EH2114" s="203"/>
      <c r="EI2114" s="203"/>
      <c r="EJ2114" s="203"/>
      <c r="EK2114" s="203"/>
      <c r="EL2114" s="203"/>
      <c r="EM2114" s="203"/>
      <c r="EN2114" s="203"/>
      <c r="EO2114" s="203"/>
      <c r="EP2114" s="203"/>
      <c r="EQ2114" s="203"/>
      <c r="ER2114" s="203"/>
      <c r="ES2114" s="203"/>
      <c r="ET2114" s="203"/>
      <c r="EU2114" s="203"/>
      <c r="EV2114" s="203"/>
      <c r="EW2114" s="203"/>
      <c r="EX2114" s="203"/>
      <c r="EY2114" s="203"/>
      <c r="EZ2114" s="203"/>
      <c r="FA2114" s="203"/>
      <c r="FB2114" s="203"/>
      <c r="FC2114" s="203"/>
      <c r="FD2114" s="203"/>
      <c r="FE2114" s="203"/>
      <c r="FF2114" s="203"/>
      <c r="FG2114" s="203"/>
      <c r="FH2114" s="203"/>
      <c r="FI2114" s="203"/>
      <c r="FJ2114" s="203"/>
      <c r="FK2114" s="203"/>
      <c r="FL2114" s="203"/>
      <c r="FM2114" s="203"/>
      <c r="FN2114" s="203"/>
      <c r="FO2114" s="203"/>
      <c r="FP2114" s="203"/>
      <c r="FQ2114" s="203"/>
      <c r="FR2114" s="203"/>
      <c r="FS2114" s="203"/>
      <c r="FT2114" s="203"/>
      <c r="FU2114" s="203"/>
      <c r="FV2114" s="203"/>
      <c r="FW2114" s="203"/>
      <c r="FX2114" s="203"/>
      <c r="FY2114" s="203"/>
      <c r="FZ2114" s="203"/>
      <c r="GA2114" s="203"/>
      <c r="GB2114" s="203"/>
      <c r="GC2114" s="203"/>
      <c r="GD2114" s="203"/>
      <c r="GE2114" s="203"/>
      <c r="GF2114" s="203"/>
      <c r="GG2114" s="203"/>
      <c r="GH2114" s="203"/>
      <c r="GI2114" s="203"/>
      <c r="GJ2114" s="203"/>
      <c r="GK2114" s="203"/>
      <c r="GL2114" s="203"/>
      <c r="GM2114" s="203"/>
      <c r="GN2114" s="203"/>
      <c r="GO2114" s="203"/>
      <c r="GP2114" s="203"/>
      <c r="GQ2114" s="203"/>
      <c r="GR2114" s="203"/>
      <c r="GS2114" s="203"/>
      <c r="GT2114" s="203"/>
      <c r="GU2114" s="203"/>
      <c r="GV2114" s="203"/>
      <c r="GW2114" s="203"/>
      <c r="GX2114" s="203"/>
      <c r="GY2114" s="203"/>
      <c r="GZ2114" s="203"/>
      <c r="HA2114" s="203"/>
      <c r="HB2114" s="203"/>
      <c r="HC2114" s="203"/>
      <c r="HD2114" s="203"/>
      <c r="HE2114" s="203"/>
      <c r="HF2114" s="203"/>
      <c r="HG2114" s="203"/>
      <c r="HH2114" s="203"/>
      <c r="HI2114" s="203"/>
      <c r="HJ2114" s="203"/>
      <c r="HK2114" s="203"/>
      <c r="HL2114" s="203"/>
      <c r="HM2114" s="203"/>
      <c r="HN2114" s="203"/>
      <c r="HO2114" s="203"/>
      <c r="HP2114" s="203"/>
      <c r="HQ2114" s="203"/>
      <c r="HR2114" s="203"/>
      <c r="HS2114" s="203"/>
      <c r="HT2114" s="203"/>
      <c r="HU2114" s="203"/>
      <c r="HV2114" s="203"/>
      <c r="HW2114" s="203"/>
      <c r="HX2114" s="203"/>
      <c r="HY2114" s="203"/>
      <c r="HZ2114" s="203"/>
      <c r="IA2114" s="203"/>
      <c r="IB2114" s="203"/>
      <c r="IC2114" s="203"/>
      <c r="ID2114" s="203"/>
      <c r="IE2114" s="203"/>
      <c r="IF2114" s="203"/>
      <c r="IG2114" s="203"/>
      <c r="IH2114" s="203"/>
      <c r="II2114" s="203"/>
      <c r="IJ2114" s="203"/>
      <c r="IK2114" s="203"/>
      <c r="IL2114" s="203"/>
      <c r="IM2114" s="203"/>
      <c r="IN2114" s="203"/>
      <c r="IO2114" s="203"/>
      <c r="IP2114" s="203"/>
      <c r="IQ2114" s="203"/>
      <c r="IR2114" s="203"/>
      <c r="IS2114" s="203"/>
      <c r="IT2114" s="203"/>
      <c r="IU2114" s="203"/>
      <c r="IV2114" s="203"/>
      <c r="IW2114" s="203"/>
      <c r="IX2114" s="203"/>
      <c r="IY2114" s="203"/>
      <c r="IZ2114" s="203"/>
      <c r="JA2114" s="203"/>
      <c r="JB2114" s="203"/>
      <c r="JC2114" s="203"/>
      <c r="JD2114" s="203"/>
      <c r="JE2114" s="203"/>
    </row>
    <row r="2115" spans="1:265" s="592" customFormat="1" ht="30" x14ac:dyDescent="0.25">
      <c r="A2115" s="256"/>
      <c r="B2115" s="256"/>
      <c r="C2115" s="459" t="s">
        <v>487</v>
      </c>
      <c r="D2115" s="3"/>
      <c r="E2115" s="3"/>
      <c r="F2115" s="259">
        <f t="shared" si="2781"/>
        <v>0</v>
      </c>
      <c r="G2115" s="227">
        <f t="shared" si="2781"/>
        <v>0</v>
      </c>
      <c r="H2115" s="227">
        <f t="shared" si="2781"/>
        <v>0</v>
      </c>
      <c r="I2115" s="454" t="e">
        <f t="shared" si="2781"/>
        <v>#DIV/0!</v>
      </c>
      <c r="J2115" s="1486"/>
      <c r="K2115" s="1486"/>
      <c r="L2115" s="1479"/>
      <c r="M2115" s="1479"/>
      <c r="N2115" s="1479"/>
      <c r="O2115" s="1479"/>
      <c r="P2115" s="1479"/>
      <c r="Q2115" s="1479"/>
      <c r="R2115" s="1487">
        <f t="shared" ref="R2115:AE2115" si="2794">R2043</f>
        <v>0</v>
      </c>
      <c r="S2115" s="1487">
        <f t="shared" si="2794"/>
        <v>0</v>
      </c>
      <c r="T2115" s="1487">
        <f t="shared" si="2794"/>
        <v>0</v>
      </c>
      <c r="U2115" s="1487">
        <f t="shared" si="2794"/>
        <v>0</v>
      </c>
      <c r="V2115" s="1487">
        <f t="shared" ref="V2115:W2115" si="2795">V2043</f>
        <v>0</v>
      </c>
      <c r="W2115" s="1487">
        <f t="shared" si="2795"/>
        <v>0</v>
      </c>
      <c r="X2115" s="1487">
        <f t="shared" si="2794"/>
        <v>0</v>
      </c>
      <c r="Y2115" s="1487">
        <f t="shared" si="2794"/>
        <v>0</v>
      </c>
      <c r="Z2115" s="1487">
        <f t="shared" si="2794"/>
        <v>0</v>
      </c>
      <c r="AA2115" s="1487">
        <f t="shared" si="2794"/>
        <v>0</v>
      </c>
      <c r="AB2115" s="1487">
        <f t="shared" si="2794"/>
        <v>0</v>
      </c>
      <c r="AC2115" s="1706">
        <f t="shared" si="2794"/>
        <v>0</v>
      </c>
      <c r="AD2115" s="1706">
        <f t="shared" si="2794"/>
        <v>0</v>
      </c>
      <c r="AE2115" s="1487">
        <f t="shared" si="2794"/>
        <v>0</v>
      </c>
      <c r="AF2115" s="227"/>
      <c r="AG2115" s="1487"/>
      <c r="AH2115" s="619"/>
      <c r="AI2115" s="2141"/>
      <c r="AJ2115" s="203"/>
      <c r="AK2115" s="203"/>
      <c r="AL2115" s="203"/>
      <c r="AM2115" s="203"/>
      <c r="AN2115" s="203"/>
      <c r="AO2115" s="203"/>
      <c r="AP2115" s="203"/>
      <c r="AQ2115" s="203"/>
      <c r="AR2115" s="203"/>
      <c r="AS2115" s="203"/>
      <c r="AT2115" s="203"/>
      <c r="AU2115" s="203"/>
      <c r="AV2115" s="203"/>
      <c r="AW2115" s="203"/>
      <c r="AX2115" s="203"/>
      <c r="AY2115" s="203"/>
      <c r="AZ2115" s="203"/>
      <c r="BA2115" s="203"/>
      <c r="BB2115" s="203"/>
      <c r="BC2115" s="203"/>
      <c r="BD2115" s="203"/>
      <c r="BE2115" s="203"/>
      <c r="BF2115" s="203"/>
      <c r="BG2115" s="203"/>
      <c r="BH2115" s="203"/>
      <c r="BI2115" s="203"/>
      <c r="BJ2115" s="203"/>
      <c r="BK2115" s="203"/>
      <c r="BL2115" s="203"/>
      <c r="BM2115" s="203"/>
      <c r="BN2115" s="203"/>
      <c r="BO2115" s="203"/>
      <c r="BP2115" s="203"/>
      <c r="BQ2115" s="203"/>
      <c r="BR2115" s="203"/>
      <c r="BS2115" s="203"/>
      <c r="BT2115" s="203"/>
      <c r="BU2115" s="203"/>
      <c r="BV2115" s="203"/>
      <c r="BW2115" s="203"/>
      <c r="BX2115" s="203"/>
      <c r="BY2115" s="203"/>
      <c r="BZ2115" s="203"/>
      <c r="CA2115" s="203"/>
      <c r="CB2115" s="203"/>
      <c r="CC2115" s="203"/>
      <c r="CD2115" s="203"/>
      <c r="CE2115" s="203"/>
      <c r="CF2115" s="203"/>
      <c r="CG2115" s="203"/>
      <c r="CH2115" s="203"/>
      <c r="CI2115" s="203"/>
      <c r="CJ2115" s="203"/>
      <c r="CK2115" s="203"/>
      <c r="CL2115" s="203"/>
      <c r="CM2115" s="203"/>
      <c r="CN2115" s="203"/>
      <c r="CO2115" s="203"/>
      <c r="CP2115" s="203"/>
      <c r="CQ2115" s="203"/>
      <c r="CR2115" s="203"/>
      <c r="CS2115" s="203"/>
      <c r="CT2115" s="203"/>
      <c r="CU2115" s="203"/>
      <c r="CV2115" s="203"/>
      <c r="CW2115" s="203"/>
      <c r="CX2115" s="203"/>
      <c r="CY2115" s="203"/>
      <c r="CZ2115" s="203"/>
      <c r="DA2115" s="203"/>
      <c r="DB2115" s="203"/>
      <c r="DC2115" s="203"/>
      <c r="DD2115" s="203"/>
      <c r="DE2115" s="203"/>
      <c r="DF2115" s="203"/>
      <c r="DG2115" s="203"/>
      <c r="DH2115" s="203"/>
      <c r="DI2115" s="203"/>
      <c r="DJ2115" s="203"/>
      <c r="DK2115" s="203"/>
      <c r="DL2115" s="203"/>
      <c r="DM2115" s="203"/>
      <c r="DN2115" s="203"/>
      <c r="DO2115" s="203"/>
      <c r="DP2115" s="203"/>
      <c r="DQ2115" s="203"/>
      <c r="DR2115" s="203"/>
      <c r="DS2115" s="203"/>
      <c r="DT2115" s="203"/>
      <c r="DU2115" s="203"/>
      <c r="DV2115" s="203"/>
      <c r="DW2115" s="203"/>
      <c r="DX2115" s="203"/>
      <c r="DY2115" s="203"/>
      <c r="DZ2115" s="203"/>
      <c r="EA2115" s="203"/>
      <c r="EB2115" s="203"/>
      <c r="EC2115" s="203"/>
      <c r="ED2115" s="203"/>
      <c r="EE2115" s="203"/>
      <c r="EF2115" s="203"/>
      <c r="EG2115" s="203"/>
      <c r="EH2115" s="203"/>
      <c r="EI2115" s="203"/>
      <c r="EJ2115" s="203"/>
      <c r="EK2115" s="203"/>
      <c r="EL2115" s="203"/>
      <c r="EM2115" s="203"/>
      <c r="EN2115" s="203"/>
      <c r="EO2115" s="203"/>
      <c r="EP2115" s="203"/>
      <c r="EQ2115" s="203"/>
      <c r="ER2115" s="203"/>
      <c r="ES2115" s="203"/>
      <c r="ET2115" s="203"/>
      <c r="EU2115" s="203"/>
      <c r="EV2115" s="203"/>
      <c r="EW2115" s="203"/>
      <c r="EX2115" s="203"/>
      <c r="EY2115" s="203"/>
      <c r="EZ2115" s="203"/>
      <c r="FA2115" s="203"/>
      <c r="FB2115" s="203"/>
      <c r="FC2115" s="203"/>
      <c r="FD2115" s="203"/>
      <c r="FE2115" s="203"/>
      <c r="FF2115" s="203"/>
      <c r="FG2115" s="203"/>
      <c r="FH2115" s="203"/>
      <c r="FI2115" s="203"/>
      <c r="FJ2115" s="203"/>
      <c r="FK2115" s="203"/>
      <c r="FL2115" s="203"/>
      <c r="FM2115" s="203"/>
      <c r="FN2115" s="203"/>
      <c r="FO2115" s="203"/>
      <c r="FP2115" s="203"/>
      <c r="FQ2115" s="203"/>
      <c r="FR2115" s="203"/>
      <c r="FS2115" s="203"/>
      <c r="FT2115" s="203"/>
      <c r="FU2115" s="203"/>
      <c r="FV2115" s="203"/>
      <c r="FW2115" s="203"/>
      <c r="FX2115" s="203"/>
      <c r="FY2115" s="203"/>
      <c r="FZ2115" s="203"/>
      <c r="GA2115" s="203"/>
      <c r="GB2115" s="203"/>
      <c r="GC2115" s="203"/>
      <c r="GD2115" s="203"/>
      <c r="GE2115" s="203"/>
      <c r="GF2115" s="203"/>
      <c r="GG2115" s="203"/>
      <c r="GH2115" s="203"/>
      <c r="GI2115" s="203"/>
      <c r="GJ2115" s="203"/>
      <c r="GK2115" s="203"/>
      <c r="GL2115" s="203"/>
      <c r="GM2115" s="203"/>
      <c r="GN2115" s="203"/>
      <c r="GO2115" s="203"/>
      <c r="GP2115" s="203"/>
      <c r="GQ2115" s="203"/>
      <c r="GR2115" s="203"/>
      <c r="GS2115" s="203"/>
      <c r="GT2115" s="203"/>
      <c r="GU2115" s="203"/>
      <c r="GV2115" s="203"/>
      <c r="GW2115" s="203"/>
      <c r="GX2115" s="203"/>
      <c r="GY2115" s="203"/>
      <c r="GZ2115" s="203"/>
      <c r="HA2115" s="203"/>
      <c r="HB2115" s="203"/>
      <c r="HC2115" s="203"/>
      <c r="HD2115" s="203"/>
      <c r="HE2115" s="203"/>
      <c r="HF2115" s="203"/>
      <c r="HG2115" s="203"/>
      <c r="HH2115" s="203"/>
      <c r="HI2115" s="203"/>
      <c r="HJ2115" s="203"/>
      <c r="HK2115" s="203"/>
      <c r="HL2115" s="203"/>
      <c r="HM2115" s="203"/>
      <c r="HN2115" s="203"/>
      <c r="HO2115" s="203"/>
      <c r="HP2115" s="203"/>
      <c r="HQ2115" s="203"/>
      <c r="HR2115" s="203"/>
      <c r="HS2115" s="203"/>
      <c r="HT2115" s="203"/>
      <c r="HU2115" s="203"/>
      <c r="HV2115" s="203"/>
      <c r="HW2115" s="203"/>
      <c r="HX2115" s="203"/>
      <c r="HY2115" s="203"/>
      <c r="HZ2115" s="203"/>
      <c r="IA2115" s="203"/>
      <c r="IB2115" s="203"/>
      <c r="IC2115" s="203"/>
      <c r="ID2115" s="203"/>
      <c r="IE2115" s="203"/>
      <c r="IF2115" s="203"/>
      <c r="IG2115" s="203"/>
      <c r="IH2115" s="203"/>
      <c r="II2115" s="203"/>
      <c r="IJ2115" s="203"/>
      <c r="IK2115" s="203"/>
      <c r="IL2115" s="203"/>
      <c r="IM2115" s="203"/>
      <c r="IN2115" s="203"/>
      <c r="IO2115" s="203"/>
      <c r="IP2115" s="203"/>
      <c r="IQ2115" s="203"/>
      <c r="IR2115" s="203"/>
      <c r="IS2115" s="203"/>
      <c r="IT2115" s="203"/>
      <c r="IU2115" s="203"/>
      <c r="IV2115" s="203"/>
      <c r="IW2115" s="203"/>
      <c r="IX2115" s="203"/>
      <c r="IY2115" s="203"/>
      <c r="IZ2115" s="203"/>
      <c r="JA2115" s="203"/>
      <c r="JB2115" s="203"/>
      <c r="JC2115" s="203"/>
      <c r="JD2115" s="203"/>
      <c r="JE2115" s="203"/>
    </row>
    <row r="2116" spans="1:265" s="592" customFormat="1" x14ac:dyDescent="0.25">
      <c r="A2116" s="256"/>
      <c r="B2116" s="256"/>
      <c r="C2116" s="3" t="s">
        <v>488</v>
      </c>
      <c r="D2116" s="3"/>
      <c r="E2116" s="3"/>
      <c r="F2116" s="259">
        <f t="shared" si="2781"/>
        <v>0</v>
      </c>
      <c r="G2116" s="227">
        <f t="shared" si="2781"/>
        <v>0</v>
      </c>
      <c r="H2116" s="227">
        <f t="shared" si="2781"/>
        <v>0</v>
      </c>
      <c r="I2116" s="454">
        <f t="shared" si="2781"/>
        <v>0</v>
      </c>
      <c r="J2116" s="1486"/>
      <c r="K2116" s="1486"/>
      <c r="L2116" s="1479"/>
      <c r="M2116" s="1479"/>
      <c r="N2116" s="1479"/>
      <c r="O2116" s="1479"/>
      <c r="P2116" s="1479"/>
      <c r="Q2116" s="1479"/>
      <c r="R2116" s="1487">
        <f t="shared" ref="R2116:AE2116" si="2796">R2044</f>
        <v>0</v>
      </c>
      <c r="S2116" s="1487">
        <f t="shared" si="2796"/>
        <v>0</v>
      </c>
      <c r="T2116" s="1487">
        <f t="shared" si="2796"/>
        <v>0</v>
      </c>
      <c r="U2116" s="1487">
        <f t="shared" si="2796"/>
        <v>0</v>
      </c>
      <c r="V2116" s="1487">
        <f t="shared" ref="V2116:W2116" si="2797">V2044</f>
        <v>0</v>
      </c>
      <c r="W2116" s="1487">
        <f t="shared" si="2797"/>
        <v>0</v>
      </c>
      <c r="X2116" s="1487">
        <f t="shared" si="2796"/>
        <v>0</v>
      </c>
      <c r="Y2116" s="1487">
        <f t="shared" si="2796"/>
        <v>0</v>
      </c>
      <c r="Z2116" s="1487">
        <f t="shared" si="2796"/>
        <v>0</v>
      </c>
      <c r="AA2116" s="1487">
        <f t="shared" si="2796"/>
        <v>0</v>
      </c>
      <c r="AB2116" s="1487">
        <f t="shared" si="2796"/>
        <v>0</v>
      </c>
      <c r="AC2116" s="1706">
        <f t="shared" si="2796"/>
        <v>0</v>
      </c>
      <c r="AD2116" s="1706">
        <f t="shared" si="2796"/>
        <v>0</v>
      </c>
      <c r="AE2116" s="1487">
        <f t="shared" si="2796"/>
        <v>0</v>
      </c>
      <c r="AF2116" s="227"/>
      <c r="AG2116" s="1487"/>
      <c r="AH2116" s="619"/>
      <c r="AI2116" s="2141"/>
      <c r="AJ2116" s="203"/>
      <c r="AK2116" s="203"/>
      <c r="AL2116" s="203"/>
      <c r="AM2116" s="203"/>
      <c r="AN2116" s="203"/>
      <c r="AO2116" s="203"/>
      <c r="AP2116" s="203"/>
      <c r="AQ2116" s="203"/>
      <c r="AR2116" s="203"/>
      <c r="AS2116" s="203"/>
      <c r="AT2116" s="203"/>
      <c r="AU2116" s="203"/>
      <c r="AV2116" s="203"/>
      <c r="AW2116" s="203"/>
      <c r="AX2116" s="203"/>
      <c r="AY2116" s="203"/>
      <c r="AZ2116" s="203"/>
      <c r="BA2116" s="203"/>
      <c r="BB2116" s="203"/>
      <c r="BC2116" s="203"/>
      <c r="BD2116" s="203"/>
      <c r="BE2116" s="203"/>
      <c r="BF2116" s="203"/>
      <c r="BG2116" s="203"/>
      <c r="BH2116" s="203"/>
      <c r="BI2116" s="203"/>
      <c r="BJ2116" s="203"/>
      <c r="BK2116" s="203"/>
      <c r="BL2116" s="203"/>
      <c r="BM2116" s="203"/>
      <c r="BN2116" s="203"/>
      <c r="BO2116" s="203"/>
      <c r="BP2116" s="203"/>
      <c r="BQ2116" s="203"/>
      <c r="BR2116" s="203"/>
      <c r="BS2116" s="203"/>
      <c r="BT2116" s="203"/>
      <c r="BU2116" s="203"/>
      <c r="BV2116" s="203"/>
      <c r="BW2116" s="203"/>
      <c r="BX2116" s="203"/>
      <c r="BY2116" s="203"/>
      <c r="BZ2116" s="203"/>
      <c r="CA2116" s="203"/>
      <c r="CB2116" s="203"/>
      <c r="CC2116" s="203"/>
      <c r="CD2116" s="203"/>
      <c r="CE2116" s="203"/>
      <c r="CF2116" s="203"/>
      <c r="CG2116" s="203"/>
      <c r="CH2116" s="203"/>
      <c r="CI2116" s="203"/>
      <c r="CJ2116" s="203"/>
      <c r="CK2116" s="203"/>
      <c r="CL2116" s="203"/>
      <c r="CM2116" s="203"/>
      <c r="CN2116" s="203"/>
      <c r="CO2116" s="203"/>
      <c r="CP2116" s="203"/>
      <c r="CQ2116" s="203"/>
      <c r="CR2116" s="203"/>
      <c r="CS2116" s="203"/>
      <c r="CT2116" s="203"/>
      <c r="CU2116" s="203"/>
      <c r="CV2116" s="203"/>
      <c r="CW2116" s="203"/>
      <c r="CX2116" s="203"/>
      <c r="CY2116" s="203"/>
      <c r="CZ2116" s="203"/>
      <c r="DA2116" s="203"/>
      <c r="DB2116" s="203"/>
      <c r="DC2116" s="203"/>
      <c r="DD2116" s="203"/>
      <c r="DE2116" s="203"/>
      <c r="DF2116" s="203"/>
      <c r="DG2116" s="203"/>
      <c r="DH2116" s="203"/>
      <c r="DI2116" s="203"/>
      <c r="DJ2116" s="203"/>
      <c r="DK2116" s="203"/>
      <c r="DL2116" s="203"/>
      <c r="DM2116" s="203"/>
      <c r="DN2116" s="203"/>
      <c r="DO2116" s="203"/>
      <c r="DP2116" s="203"/>
      <c r="DQ2116" s="203"/>
      <c r="DR2116" s="203"/>
      <c r="DS2116" s="203"/>
      <c r="DT2116" s="203"/>
      <c r="DU2116" s="203"/>
      <c r="DV2116" s="203"/>
      <c r="DW2116" s="203"/>
      <c r="DX2116" s="203"/>
      <c r="DY2116" s="203"/>
      <c r="DZ2116" s="203"/>
      <c r="EA2116" s="203"/>
      <c r="EB2116" s="203"/>
      <c r="EC2116" s="203"/>
      <c r="ED2116" s="203"/>
      <c r="EE2116" s="203"/>
      <c r="EF2116" s="203"/>
      <c r="EG2116" s="203"/>
      <c r="EH2116" s="203"/>
      <c r="EI2116" s="203"/>
      <c r="EJ2116" s="203"/>
      <c r="EK2116" s="203"/>
      <c r="EL2116" s="203"/>
      <c r="EM2116" s="203"/>
      <c r="EN2116" s="203"/>
      <c r="EO2116" s="203"/>
      <c r="EP2116" s="203"/>
      <c r="EQ2116" s="203"/>
      <c r="ER2116" s="203"/>
      <c r="ES2116" s="203"/>
      <c r="ET2116" s="203"/>
      <c r="EU2116" s="203"/>
      <c r="EV2116" s="203"/>
      <c r="EW2116" s="203"/>
      <c r="EX2116" s="203"/>
      <c r="EY2116" s="203"/>
      <c r="EZ2116" s="203"/>
      <c r="FA2116" s="203"/>
      <c r="FB2116" s="203"/>
      <c r="FC2116" s="203"/>
      <c r="FD2116" s="203"/>
      <c r="FE2116" s="203"/>
      <c r="FF2116" s="203"/>
      <c r="FG2116" s="203"/>
      <c r="FH2116" s="203"/>
      <c r="FI2116" s="203"/>
      <c r="FJ2116" s="203"/>
      <c r="FK2116" s="203"/>
      <c r="FL2116" s="203"/>
      <c r="FM2116" s="203"/>
      <c r="FN2116" s="203"/>
      <c r="FO2116" s="203"/>
      <c r="FP2116" s="203"/>
      <c r="FQ2116" s="203"/>
      <c r="FR2116" s="203"/>
      <c r="FS2116" s="203"/>
      <c r="FT2116" s="203"/>
      <c r="FU2116" s="203"/>
      <c r="FV2116" s="203"/>
      <c r="FW2116" s="203"/>
      <c r="FX2116" s="203"/>
      <c r="FY2116" s="203"/>
      <c r="FZ2116" s="203"/>
      <c r="GA2116" s="203"/>
      <c r="GB2116" s="203"/>
      <c r="GC2116" s="203"/>
      <c r="GD2116" s="203"/>
      <c r="GE2116" s="203"/>
      <c r="GF2116" s="203"/>
      <c r="GG2116" s="203"/>
      <c r="GH2116" s="203"/>
      <c r="GI2116" s="203"/>
      <c r="GJ2116" s="203"/>
      <c r="GK2116" s="203"/>
      <c r="GL2116" s="203"/>
      <c r="GM2116" s="203"/>
      <c r="GN2116" s="203"/>
      <c r="GO2116" s="203"/>
      <c r="GP2116" s="203"/>
      <c r="GQ2116" s="203"/>
      <c r="GR2116" s="203"/>
      <c r="GS2116" s="203"/>
      <c r="GT2116" s="203"/>
      <c r="GU2116" s="203"/>
      <c r="GV2116" s="203"/>
      <c r="GW2116" s="203"/>
      <c r="GX2116" s="203"/>
      <c r="GY2116" s="203"/>
      <c r="GZ2116" s="203"/>
      <c r="HA2116" s="203"/>
      <c r="HB2116" s="203"/>
      <c r="HC2116" s="203"/>
      <c r="HD2116" s="203"/>
      <c r="HE2116" s="203"/>
      <c r="HF2116" s="203"/>
      <c r="HG2116" s="203"/>
      <c r="HH2116" s="203"/>
      <c r="HI2116" s="203"/>
      <c r="HJ2116" s="203"/>
      <c r="HK2116" s="203"/>
      <c r="HL2116" s="203"/>
      <c r="HM2116" s="203"/>
      <c r="HN2116" s="203"/>
      <c r="HO2116" s="203"/>
      <c r="HP2116" s="203"/>
      <c r="HQ2116" s="203"/>
      <c r="HR2116" s="203"/>
      <c r="HS2116" s="203"/>
      <c r="HT2116" s="203"/>
      <c r="HU2116" s="203"/>
      <c r="HV2116" s="203"/>
      <c r="HW2116" s="203"/>
      <c r="HX2116" s="203"/>
      <c r="HY2116" s="203"/>
      <c r="HZ2116" s="203"/>
      <c r="IA2116" s="203"/>
      <c r="IB2116" s="203"/>
      <c r="IC2116" s="203"/>
      <c r="ID2116" s="203"/>
      <c r="IE2116" s="203"/>
      <c r="IF2116" s="203"/>
      <c r="IG2116" s="203"/>
      <c r="IH2116" s="203"/>
      <c r="II2116" s="203"/>
      <c r="IJ2116" s="203"/>
      <c r="IK2116" s="203"/>
      <c r="IL2116" s="203"/>
      <c r="IM2116" s="203"/>
      <c r="IN2116" s="203"/>
      <c r="IO2116" s="203"/>
      <c r="IP2116" s="203"/>
      <c r="IQ2116" s="203"/>
      <c r="IR2116" s="203"/>
      <c r="IS2116" s="203"/>
      <c r="IT2116" s="203"/>
      <c r="IU2116" s="203"/>
      <c r="IV2116" s="203"/>
      <c r="IW2116" s="203"/>
      <c r="IX2116" s="203"/>
      <c r="IY2116" s="203"/>
      <c r="IZ2116" s="203"/>
      <c r="JA2116" s="203"/>
      <c r="JB2116" s="203"/>
      <c r="JC2116" s="203"/>
      <c r="JD2116" s="203"/>
      <c r="JE2116" s="203"/>
    </row>
    <row r="2117" spans="1:265" s="592" customFormat="1" ht="30" x14ac:dyDescent="0.25">
      <c r="A2117" s="256"/>
      <c r="B2117" s="256"/>
      <c r="C2117" s="3" t="s">
        <v>489</v>
      </c>
      <c r="D2117" s="3"/>
      <c r="E2117" s="3"/>
      <c r="F2117" s="259">
        <f t="shared" si="2781"/>
        <v>0</v>
      </c>
      <c r="G2117" s="227">
        <f t="shared" si="2781"/>
        <v>0</v>
      </c>
      <c r="H2117" s="227">
        <f t="shared" si="2781"/>
        <v>0</v>
      </c>
      <c r="I2117" s="454" t="e">
        <f t="shared" si="2781"/>
        <v>#DIV/0!</v>
      </c>
      <c r="J2117" s="1486"/>
      <c r="K2117" s="1486"/>
      <c r="L2117" s="1479"/>
      <c r="M2117" s="1479"/>
      <c r="N2117" s="1479"/>
      <c r="O2117" s="1479"/>
      <c r="P2117" s="1479"/>
      <c r="Q2117" s="1479"/>
      <c r="R2117" s="1487">
        <f t="shared" ref="R2117:AE2117" si="2798">R2045</f>
        <v>0</v>
      </c>
      <c r="S2117" s="1487">
        <f t="shared" si="2798"/>
        <v>0</v>
      </c>
      <c r="T2117" s="1487">
        <f t="shared" si="2798"/>
        <v>0</v>
      </c>
      <c r="U2117" s="1487">
        <f t="shared" si="2798"/>
        <v>0</v>
      </c>
      <c r="V2117" s="1487">
        <f t="shared" ref="V2117:W2117" si="2799">V2045</f>
        <v>0</v>
      </c>
      <c r="W2117" s="1487">
        <f t="shared" si="2799"/>
        <v>0</v>
      </c>
      <c r="X2117" s="1487">
        <f t="shared" si="2798"/>
        <v>0</v>
      </c>
      <c r="Y2117" s="1487">
        <f t="shared" si="2798"/>
        <v>0</v>
      </c>
      <c r="Z2117" s="1487">
        <f t="shared" si="2798"/>
        <v>0</v>
      </c>
      <c r="AA2117" s="1487">
        <f t="shared" si="2798"/>
        <v>0</v>
      </c>
      <c r="AB2117" s="1487">
        <f t="shared" si="2798"/>
        <v>0</v>
      </c>
      <c r="AC2117" s="1706">
        <f t="shared" si="2798"/>
        <v>0</v>
      </c>
      <c r="AD2117" s="1706">
        <f t="shared" si="2798"/>
        <v>0</v>
      </c>
      <c r="AE2117" s="1487">
        <f t="shared" si="2798"/>
        <v>0</v>
      </c>
      <c r="AF2117" s="227"/>
      <c r="AG2117" s="1487"/>
      <c r="AH2117" s="619"/>
      <c r="AI2117" s="2141"/>
      <c r="AJ2117" s="203"/>
      <c r="AK2117" s="203"/>
      <c r="AL2117" s="203"/>
      <c r="AM2117" s="203"/>
      <c r="AN2117" s="203"/>
      <c r="AO2117" s="203"/>
      <c r="AP2117" s="203"/>
      <c r="AQ2117" s="203"/>
      <c r="AR2117" s="203"/>
      <c r="AS2117" s="203"/>
      <c r="AT2117" s="203"/>
      <c r="AU2117" s="203"/>
      <c r="AV2117" s="203"/>
      <c r="AW2117" s="203"/>
      <c r="AX2117" s="203"/>
      <c r="AY2117" s="203"/>
      <c r="AZ2117" s="203"/>
      <c r="BA2117" s="203"/>
      <c r="BB2117" s="203"/>
      <c r="BC2117" s="203"/>
      <c r="BD2117" s="203"/>
      <c r="BE2117" s="203"/>
      <c r="BF2117" s="203"/>
      <c r="BG2117" s="203"/>
      <c r="BH2117" s="203"/>
      <c r="BI2117" s="203"/>
      <c r="BJ2117" s="203"/>
      <c r="BK2117" s="203"/>
      <c r="BL2117" s="203"/>
      <c r="BM2117" s="203"/>
      <c r="BN2117" s="203"/>
      <c r="BO2117" s="203"/>
      <c r="BP2117" s="203"/>
      <c r="BQ2117" s="203"/>
      <c r="BR2117" s="203"/>
      <c r="BS2117" s="203"/>
      <c r="BT2117" s="203"/>
      <c r="BU2117" s="203"/>
      <c r="BV2117" s="203"/>
      <c r="BW2117" s="203"/>
      <c r="BX2117" s="203"/>
      <c r="BY2117" s="203"/>
      <c r="BZ2117" s="203"/>
      <c r="CA2117" s="203"/>
      <c r="CB2117" s="203"/>
      <c r="CC2117" s="203"/>
      <c r="CD2117" s="203"/>
      <c r="CE2117" s="203"/>
      <c r="CF2117" s="203"/>
      <c r="CG2117" s="203"/>
      <c r="CH2117" s="203"/>
      <c r="CI2117" s="203"/>
      <c r="CJ2117" s="203"/>
      <c r="CK2117" s="203"/>
      <c r="CL2117" s="203"/>
      <c r="CM2117" s="203"/>
      <c r="CN2117" s="203"/>
      <c r="CO2117" s="203"/>
      <c r="CP2117" s="203"/>
      <c r="CQ2117" s="203"/>
      <c r="CR2117" s="203"/>
      <c r="CS2117" s="203"/>
      <c r="CT2117" s="203"/>
      <c r="CU2117" s="203"/>
      <c r="CV2117" s="203"/>
      <c r="CW2117" s="203"/>
      <c r="CX2117" s="203"/>
      <c r="CY2117" s="203"/>
      <c r="CZ2117" s="203"/>
      <c r="DA2117" s="203"/>
      <c r="DB2117" s="203"/>
      <c r="DC2117" s="203"/>
      <c r="DD2117" s="203"/>
      <c r="DE2117" s="203"/>
      <c r="DF2117" s="203"/>
      <c r="DG2117" s="203"/>
      <c r="DH2117" s="203"/>
      <c r="DI2117" s="203"/>
      <c r="DJ2117" s="203"/>
      <c r="DK2117" s="203"/>
      <c r="DL2117" s="203"/>
      <c r="DM2117" s="203"/>
      <c r="DN2117" s="203"/>
      <c r="DO2117" s="203"/>
      <c r="DP2117" s="203"/>
      <c r="DQ2117" s="203"/>
      <c r="DR2117" s="203"/>
      <c r="DS2117" s="203"/>
      <c r="DT2117" s="203"/>
      <c r="DU2117" s="203"/>
      <c r="DV2117" s="203"/>
      <c r="DW2117" s="203"/>
      <c r="DX2117" s="203"/>
      <c r="DY2117" s="203"/>
      <c r="DZ2117" s="203"/>
      <c r="EA2117" s="203"/>
      <c r="EB2117" s="203"/>
      <c r="EC2117" s="203"/>
      <c r="ED2117" s="203"/>
      <c r="EE2117" s="203"/>
      <c r="EF2117" s="203"/>
      <c r="EG2117" s="203"/>
      <c r="EH2117" s="203"/>
      <c r="EI2117" s="203"/>
      <c r="EJ2117" s="203"/>
      <c r="EK2117" s="203"/>
      <c r="EL2117" s="203"/>
      <c r="EM2117" s="203"/>
      <c r="EN2117" s="203"/>
      <c r="EO2117" s="203"/>
      <c r="EP2117" s="203"/>
      <c r="EQ2117" s="203"/>
      <c r="ER2117" s="203"/>
      <c r="ES2117" s="203"/>
      <c r="ET2117" s="203"/>
      <c r="EU2117" s="203"/>
      <c r="EV2117" s="203"/>
      <c r="EW2117" s="203"/>
      <c r="EX2117" s="203"/>
      <c r="EY2117" s="203"/>
      <c r="EZ2117" s="203"/>
      <c r="FA2117" s="203"/>
      <c r="FB2117" s="203"/>
      <c r="FC2117" s="203"/>
      <c r="FD2117" s="203"/>
      <c r="FE2117" s="203"/>
      <c r="FF2117" s="203"/>
      <c r="FG2117" s="203"/>
      <c r="FH2117" s="203"/>
      <c r="FI2117" s="203"/>
      <c r="FJ2117" s="203"/>
      <c r="FK2117" s="203"/>
      <c r="FL2117" s="203"/>
      <c r="FM2117" s="203"/>
      <c r="FN2117" s="203"/>
      <c r="FO2117" s="203"/>
      <c r="FP2117" s="203"/>
      <c r="FQ2117" s="203"/>
      <c r="FR2117" s="203"/>
      <c r="FS2117" s="203"/>
      <c r="FT2117" s="203"/>
      <c r="FU2117" s="203"/>
      <c r="FV2117" s="203"/>
      <c r="FW2117" s="203"/>
      <c r="FX2117" s="203"/>
      <c r="FY2117" s="203"/>
      <c r="FZ2117" s="203"/>
      <c r="GA2117" s="203"/>
      <c r="GB2117" s="203"/>
      <c r="GC2117" s="203"/>
      <c r="GD2117" s="203"/>
      <c r="GE2117" s="203"/>
      <c r="GF2117" s="203"/>
      <c r="GG2117" s="203"/>
      <c r="GH2117" s="203"/>
      <c r="GI2117" s="203"/>
      <c r="GJ2117" s="203"/>
      <c r="GK2117" s="203"/>
      <c r="GL2117" s="203"/>
      <c r="GM2117" s="203"/>
      <c r="GN2117" s="203"/>
      <c r="GO2117" s="203"/>
      <c r="GP2117" s="203"/>
      <c r="GQ2117" s="203"/>
      <c r="GR2117" s="203"/>
      <c r="GS2117" s="203"/>
      <c r="GT2117" s="203"/>
      <c r="GU2117" s="203"/>
      <c r="GV2117" s="203"/>
      <c r="GW2117" s="203"/>
      <c r="GX2117" s="203"/>
      <c r="GY2117" s="203"/>
      <c r="GZ2117" s="203"/>
      <c r="HA2117" s="203"/>
      <c r="HB2117" s="203"/>
      <c r="HC2117" s="203"/>
      <c r="HD2117" s="203"/>
      <c r="HE2117" s="203"/>
      <c r="HF2117" s="203"/>
      <c r="HG2117" s="203"/>
      <c r="HH2117" s="203"/>
      <c r="HI2117" s="203"/>
      <c r="HJ2117" s="203"/>
      <c r="HK2117" s="203"/>
      <c r="HL2117" s="203"/>
      <c r="HM2117" s="203"/>
      <c r="HN2117" s="203"/>
      <c r="HO2117" s="203"/>
      <c r="HP2117" s="203"/>
      <c r="HQ2117" s="203"/>
      <c r="HR2117" s="203"/>
      <c r="HS2117" s="203"/>
      <c r="HT2117" s="203"/>
      <c r="HU2117" s="203"/>
      <c r="HV2117" s="203"/>
      <c r="HW2117" s="203"/>
      <c r="HX2117" s="203"/>
      <c r="HY2117" s="203"/>
      <c r="HZ2117" s="203"/>
      <c r="IA2117" s="203"/>
      <c r="IB2117" s="203"/>
      <c r="IC2117" s="203"/>
      <c r="ID2117" s="203"/>
      <c r="IE2117" s="203"/>
      <c r="IF2117" s="203"/>
      <c r="IG2117" s="203"/>
      <c r="IH2117" s="203"/>
      <c r="II2117" s="203"/>
      <c r="IJ2117" s="203"/>
      <c r="IK2117" s="203"/>
      <c r="IL2117" s="203"/>
      <c r="IM2117" s="203"/>
      <c r="IN2117" s="203"/>
      <c r="IO2117" s="203"/>
      <c r="IP2117" s="203"/>
      <c r="IQ2117" s="203"/>
      <c r="IR2117" s="203"/>
      <c r="IS2117" s="203"/>
      <c r="IT2117" s="203"/>
      <c r="IU2117" s="203"/>
      <c r="IV2117" s="203"/>
      <c r="IW2117" s="203"/>
      <c r="IX2117" s="203"/>
      <c r="IY2117" s="203"/>
      <c r="IZ2117" s="203"/>
      <c r="JA2117" s="203"/>
      <c r="JB2117" s="203"/>
      <c r="JC2117" s="203"/>
      <c r="JD2117" s="203"/>
      <c r="JE2117" s="203"/>
    </row>
    <row r="2118" spans="1:265" s="592" customFormat="1" ht="60" x14ac:dyDescent="0.25">
      <c r="A2118" s="256"/>
      <c r="B2118" s="256"/>
      <c r="C2118" s="3" t="s">
        <v>491</v>
      </c>
      <c r="D2118" s="3"/>
      <c r="E2118" s="3"/>
      <c r="F2118" s="259">
        <f t="shared" si="2781"/>
        <v>0</v>
      </c>
      <c r="G2118" s="227">
        <f t="shared" si="2781"/>
        <v>0</v>
      </c>
      <c r="H2118" s="227">
        <f t="shared" si="2781"/>
        <v>0</v>
      </c>
      <c r="I2118" s="454">
        <f t="shared" si="2781"/>
        <v>0</v>
      </c>
      <c r="J2118" s="1486"/>
      <c r="K2118" s="1486"/>
      <c r="L2118" s="1479"/>
      <c r="M2118" s="1479"/>
      <c r="N2118" s="1479"/>
      <c r="O2118" s="1479"/>
      <c r="P2118" s="1479"/>
      <c r="Q2118" s="1479"/>
      <c r="R2118" s="1487">
        <f t="shared" ref="R2118:AE2118" si="2800">R2046</f>
        <v>0</v>
      </c>
      <c r="S2118" s="1487">
        <f t="shared" si="2800"/>
        <v>0</v>
      </c>
      <c r="T2118" s="1487">
        <f t="shared" si="2800"/>
        <v>0</v>
      </c>
      <c r="U2118" s="1487">
        <f t="shared" si="2800"/>
        <v>0</v>
      </c>
      <c r="V2118" s="1487">
        <f t="shared" ref="V2118:W2118" si="2801">V2046</f>
        <v>0</v>
      </c>
      <c r="W2118" s="1487">
        <f t="shared" si="2801"/>
        <v>0</v>
      </c>
      <c r="X2118" s="1487">
        <f t="shared" si="2800"/>
        <v>0</v>
      </c>
      <c r="Y2118" s="1487">
        <f t="shared" si="2800"/>
        <v>0</v>
      </c>
      <c r="Z2118" s="1487">
        <f t="shared" si="2800"/>
        <v>0</v>
      </c>
      <c r="AA2118" s="1487">
        <f t="shared" si="2800"/>
        <v>0</v>
      </c>
      <c r="AB2118" s="1487">
        <f t="shared" si="2800"/>
        <v>0</v>
      </c>
      <c r="AC2118" s="1706">
        <f t="shared" si="2800"/>
        <v>0</v>
      </c>
      <c r="AD2118" s="1706">
        <f t="shared" si="2800"/>
        <v>0</v>
      </c>
      <c r="AE2118" s="1487">
        <f t="shared" si="2800"/>
        <v>0</v>
      </c>
      <c r="AF2118" s="227"/>
      <c r="AG2118" s="1487"/>
      <c r="AH2118" s="619"/>
      <c r="AI2118" s="2141"/>
      <c r="AJ2118" s="203"/>
      <c r="AK2118" s="203"/>
      <c r="AL2118" s="203"/>
      <c r="AM2118" s="203"/>
      <c r="AN2118" s="203"/>
      <c r="AO2118" s="203"/>
      <c r="AP2118" s="203"/>
      <c r="AQ2118" s="203"/>
      <c r="AR2118" s="203"/>
      <c r="AS2118" s="203"/>
      <c r="AT2118" s="203"/>
      <c r="AU2118" s="203"/>
      <c r="AV2118" s="203"/>
      <c r="AW2118" s="203"/>
      <c r="AX2118" s="203"/>
      <c r="AY2118" s="203"/>
      <c r="AZ2118" s="203"/>
      <c r="BA2118" s="203"/>
      <c r="BB2118" s="203"/>
      <c r="BC2118" s="203"/>
      <c r="BD2118" s="203"/>
      <c r="BE2118" s="203"/>
      <c r="BF2118" s="203"/>
      <c r="BG2118" s="203"/>
      <c r="BH2118" s="203"/>
      <c r="BI2118" s="203"/>
      <c r="BJ2118" s="203"/>
      <c r="BK2118" s="203"/>
      <c r="BL2118" s="203"/>
      <c r="BM2118" s="203"/>
      <c r="BN2118" s="203"/>
      <c r="BO2118" s="203"/>
      <c r="BP2118" s="203"/>
      <c r="BQ2118" s="203"/>
      <c r="BR2118" s="203"/>
      <c r="BS2118" s="203"/>
      <c r="BT2118" s="203"/>
      <c r="BU2118" s="203"/>
      <c r="BV2118" s="203"/>
      <c r="BW2118" s="203"/>
      <c r="BX2118" s="203"/>
      <c r="BY2118" s="203"/>
      <c r="BZ2118" s="203"/>
      <c r="CA2118" s="203"/>
      <c r="CB2118" s="203"/>
      <c r="CC2118" s="203"/>
      <c r="CD2118" s="203"/>
      <c r="CE2118" s="203"/>
      <c r="CF2118" s="203"/>
      <c r="CG2118" s="203"/>
      <c r="CH2118" s="203"/>
      <c r="CI2118" s="203"/>
      <c r="CJ2118" s="203"/>
      <c r="CK2118" s="203"/>
      <c r="CL2118" s="203"/>
      <c r="CM2118" s="203"/>
      <c r="CN2118" s="203"/>
      <c r="CO2118" s="203"/>
      <c r="CP2118" s="203"/>
      <c r="CQ2118" s="203"/>
      <c r="CR2118" s="203"/>
      <c r="CS2118" s="203"/>
      <c r="CT2118" s="203"/>
      <c r="CU2118" s="203"/>
      <c r="CV2118" s="203"/>
      <c r="CW2118" s="203"/>
      <c r="CX2118" s="203"/>
      <c r="CY2118" s="203"/>
      <c r="CZ2118" s="203"/>
      <c r="DA2118" s="203"/>
      <c r="DB2118" s="203"/>
      <c r="DC2118" s="203"/>
      <c r="DD2118" s="203"/>
      <c r="DE2118" s="203"/>
      <c r="DF2118" s="203"/>
      <c r="DG2118" s="203"/>
      <c r="DH2118" s="203"/>
      <c r="DI2118" s="203"/>
      <c r="DJ2118" s="203"/>
      <c r="DK2118" s="203"/>
      <c r="DL2118" s="203"/>
      <c r="DM2118" s="203"/>
      <c r="DN2118" s="203"/>
      <c r="DO2118" s="203"/>
      <c r="DP2118" s="203"/>
      <c r="DQ2118" s="203"/>
      <c r="DR2118" s="203"/>
      <c r="DS2118" s="203"/>
      <c r="DT2118" s="203"/>
      <c r="DU2118" s="203"/>
      <c r="DV2118" s="203"/>
      <c r="DW2118" s="203"/>
      <c r="DX2118" s="203"/>
      <c r="DY2118" s="203"/>
      <c r="DZ2118" s="203"/>
      <c r="EA2118" s="203"/>
      <c r="EB2118" s="203"/>
      <c r="EC2118" s="203"/>
      <c r="ED2118" s="203"/>
      <c r="EE2118" s="203"/>
      <c r="EF2118" s="203"/>
      <c r="EG2118" s="203"/>
      <c r="EH2118" s="203"/>
      <c r="EI2118" s="203"/>
      <c r="EJ2118" s="203"/>
      <c r="EK2118" s="203"/>
      <c r="EL2118" s="203"/>
      <c r="EM2118" s="203"/>
      <c r="EN2118" s="203"/>
      <c r="EO2118" s="203"/>
      <c r="EP2118" s="203"/>
      <c r="EQ2118" s="203"/>
      <c r="ER2118" s="203"/>
      <c r="ES2118" s="203"/>
      <c r="ET2118" s="203"/>
      <c r="EU2118" s="203"/>
      <c r="EV2118" s="203"/>
      <c r="EW2118" s="203"/>
      <c r="EX2118" s="203"/>
      <c r="EY2118" s="203"/>
      <c r="EZ2118" s="203"/>
      <c r="FA2118" s="203"/>
      <c r="FB2118" s="203"/>
      <c r="FC2118" s="203"/>
      <c r="FD2118" s="203"/>
      <c r="FE2118" s="203"/>
      <c r="FF2118" s="203"/>
      <c r="FG2118" s="203"/>
      <c r="FH2118" s="203"/>
      <c r="FI2118" s="203"/>
      <c r="FJ2118" s="203"/>
      <c r="FK2118" s="203"/>
      <c r="FL2118" s="203"/>
      <c r="FM2118" s="203"/>
      <c r="FN2118" s="203"/>
      <c r="FO2118" s="203"/>
      <c r="FP2118" s="203"/>
      <c r="FQ2118" s="203"/>
      <c r="FR2118" s="203"/>
      <c r="FS2118" s="203"/>
      <c r="FT2118" s="203"/>
      <c r="FU2118" s="203"/>
      <c r="FV2118" s="203"/>
      <c r="FW2118" s="203"/>
      <c r="FX2118" s="203"/>
      <c r="FY2118" s="203"/>
      <c r="FZ2118" s="203"/>
      <c r="GA2118" s="203"/>
      <c r="GB2118" s="203"/>
      <c r="GC2118" s="203"/>
      <c r="GD2118" s="203"/>
      <c r="GE2118" s="203"/>
      <c r="GF2118" s="203"/>
      <c r="GG2118" s="203"/>
      <c r="GH2118" s="203"/>
      <c r="GI2118" s="203"/>
      <c r="GJ2118" s="203"/>
      <c r="GK2118" s="203"/>
      <c r="GL2118" s="203"/>
      <c r="GM2118" s="203"/>
      <c r="GN2118" s="203"/>
      <c r="GO2118" s="203"/>
      <c r="GP2118" s="203"/>
      <c r="GQ2118" s="203"/>
      <c r="GR2118" s="203"/>
      <c r="GS2118" s="203"/>
      <c r="GT2118" s="203"/>
      <c r="GU2118" s="203"/>
      <c r="GV2118" s="203"/>
      <c r="GW2118" s="203"/>
      <c r="GX2118" s="203"/>
      <c r="GY2118" s="203"/>
      <c r="GZ2118" s="203"/>
      <c r="HA2118" s="203"/>
      <c r="HB2118" s="203"/>
      <c r="HC2118" s="203"/>
      <c r="HD2118" s="203"/>
      <c r="HE2118" s="203"/>
      <c r="HF2118" s="203"/>
      <c r="HG2118" s="203"/>
      <c r="HH2118" s="203"/>
      <c r="HI2118" s="203"/>
      <c r="HJ2118" s="203"/>
      <c r="HK2118" s="203"/>
      <c r="HL2118" s="203"/>
      <c r="HM2118" s="203"/>
      <c r="HN2118" s="203"/>
      <c r="HO2118" s="203"/>
      <c r="HP2118" s="203"/>
      <c r="HQ2118" s="203"/>
      <c r="HR2118" s="203"/>
      <c r="HS2118" s="203"/>
      <c r="HT2118" s="203"/>
      <c r="HU2118" s="203"/>
      <c r="HV2118" s="203"/>
      <c r="HW2118" s="203"/>
      <c r="HX2118" s="203"/>
      <c r="HY2118" s="203"/>
      <c r="HZ2118" s="203"/>
      <c r="IA2118" s="203"/>
      <c r="IB2118" s="203"/>
      <c r="IC2118" s="203"/>
      <c r="ID2118" s="203"/>
      <c r="IE2118" s="203"/>
      <c r="IF2118" s="203"/>
      <c r="IG2118" s="203"/>
      <c r="IH2118" s="203"/>
      <c r="II2118" s="203"/>
      <c r="IJ2118" s="203"/>
      <c r="IK2118" s="203"/>
      <c r="IL2118" s="203"/>
      <c r="IM2118" s="203"/>
      <c r="IN2118" s="203"/>
      <c r="IO2118" s="203"/>
      <c r="IP2118" s="203"/>
      <c r="IQ2118" s="203"/>
      <c r="IR2118" s="203"/>
      <c r="IS2118" s="203"/>
      <c r="IT2118" s="203"/>
      <c r="IU2118" s="203"/>
      <c r="IV2118" s="203"/>
      <c r="IW2118" s="203"/>
      <c r="IX2118" s="203"/>
      <c r="IY2118" s="203"/>
      <c r="IZ2118" s="203"/>
      <c r="JA2118" s="203"/>
      <c r="JB2118" s="203"/>
      <c r="JC2118" s="203"/>
      <c r="JD2118" s="203"/>
      <c r="JE2118" s="203"/>
    </row>
    <row r="2119" spans="1:265" s="592" customFormat="1" ht="45" x14ac:dyDescent="0.25">
      <c r="A2119" s="256">
        <v>1</v>
      </c>
      <c r="B2119" s="256"/>
      <c r="C2119" s="460" t="s">
        <v>492</v>
      </c>
      <c r="D2119" s="3"/>
      <c r="E2119" s="3"/>
      <c r="F2119" s="259">
        <f t="shared" si="2781"/>
        <v>0</v>
      </c>
      <c r="G2119" s="227">
        <f t="shared" si="2781"/>
        <v>0</v>
      </c>
      <c r="H2119" s="227">
        <f t="shared" si="2781"/>
        <v>0</v>
      </c>
      <c r="I2119" s="454">
        <f t="shared" si="2781"/>
        <v>0</v>
      </c>
      <c r="J2119" s="1486"/>
      <c r="K2119" s="1486"/>
      <c r="L2119" s="1479"/>
      <c r="M2119" s="1479"/>
      <c r="N2119" s="1479"/>
      <c r="O2119" s="1479"/>
      <c r="P2119" s="1479"/>
      <c r="Q2119" s="1479"/>
      <c r="R2119" s="1487">
        <f t="shared" ref="R2119:AE2119" si="2802">R2047</f>
        <v>0</v>
      </c>
      <c r="S2119" s="1487">
        <f t="shared" si="2802"/>
        <v>0</v>
      </c>
      <c r="T2119" s="1487">
        <f t="shared" si="2802"/>
        <v>0</v>
      </c>
      <c r="U2119" s="1487">
        <f t="shared" si="2802"/>
        <v>0</v>
      </c>
      <c r="V2119" s="1487">
        <f t="shared" ref="V2119:W2119" si="2803">V2047</f>
        <v>0</v>
      </c>
      <c r="W2119" s="1487">
        <f t="shared" si="2803"/>
        <v>0</v>
      </c>
      <c r="X2119" s="1487">
        <f t="shared" si="2802"/>
        <v>0</v>
      </c>
      <c r="Y2119" s="1487">
        <f t="shared" si="2802"/>
        <v>0</v>
      </c>
      <c r="Z2119" s="1487">
        <f t="shared" si="2802"/>
        <v>0</v>
      </c>
      <c r="AA2119" s="1487">
        <f t="shared" si="2802"/>
        <v>0</v>
      </c>
      <c r="AB2119" s="1487">
        <f t="shared" si="2802"/>
        <v>0</v>
      </c>
      <c r="AC2119" s="1706">
        <f t="shared" si="2802"/>
        <v>0</v>
      </c>
      <c r="AD2119" s="1706">
        <f t="shared" si="2802"/>
        <v>0</v>
      </c>
      <c r="AE2119" s="1487">
        <f t="shared" si="2802"/>
        <v>0</v>
      </c>
      <c r="AF2119" s="227"/>
      <c r="AG2119" s="1487"/>
      <c r="AH2119" s="619"/>
      <c r="AI2119" s="2141"/>
      <c r="AJ2119" s="203"/>
      <c r="AK2119" s="203"/>
      <c r="AL2119" s="203"/>
      <c r="AM2119" s="203"/>
      <c r="AN2119" s="203"/>
      <c r="AO2119" s="203"/>
      <c r="AP2119" s="203"/>
      <c r="AQ2119" s="203"/>
      <c r="AR2119" s="203"/>
      <c r="AS2119" s="203"/>
      <c r="AT2119" s="203"/>
      <c r="AU2119" s="203"/>
      <c r="AV2119" s="203"/>
      <c r="AW2119" s="203"/>
      <c r="AX2119" s="203"/>
      <c r="AY2119" s="203"/>
      <c r="AZ2119" s="203"/>
      <c r="BA2119" s="203"/>
      <c r="BB2119" s="203"/>
      <c r="BC2119" s="203"/>
      <c r="BD2119" s="203"/>
      <c r="BE2119" s="203"/>
      <c r="BF2119" s="203"/>
      <c r="BG2119" s="203"/>
      <c r="BH2119" s="203"/>
      <c r="BI2119" s="203"/>
      <c r="BJ2119" s="203"/>
      <c r="BK2119" s="203"/>
      <c r="BL2119" s="203"/>
      <c r="BM2119" s="203"/>
      <c r="BN2119" s="203"/>
      <c r="BO2119" s="203"/>
      <c r="BP2119" s="203"/>
      <c r="BQ2119" s="203"/>
      <c r="BR2119" s="203"/>
      <c r="BS2119" s="203"/>
      <c r="BT2119" s="203"/>
      <c r="BU2119" s="203"/>
      <c r="BV2119" s="203"/>
      <c r="BW2119" s="203"/>
      <c r="BX2119" s="203"/>
      <c r="BY2119" s="203"/>
      <c r="BZ2119" s="203"/>
      <c r="CA2119" s="203"/>
      <c r="CB2119" s="203"/>
      <c r="CC2119" s="203"/>
      <c r="CD2119" s="203"/>
      <c r="CE2119" s="203"/>
      <c r="CF2119" s="203"/>
      <c r="CG2119" s="203"/>
      <c r="CH2119" s="203"/>
      <c r="CI2119" s="203"/>
      <c r="CJ2119" s="203"/>
      <c r="CK2119" s="203"/>
      <c r="CL2119" s="203"/>
      <c r="CM2119" s="203"/>
      <c r="CN2119" s="203"/>
      <c r="CO2119" s="203"/>
      <c r="CP2119" s="203"/>
      <c r="CQ2119" s="203"/>
      <c r="CR2119" s="203"/>
      <c r="CS2119" s="203"/>
      <c r="CT2119" s="203"/>
      <c r="CU2119" s="203"/>
      <c r="CV2119" s="203"/>
      <c r="CW2119" s="203"/>
      <c r="CX2119" s="203"/>
      <c r="CY2119" s="203"/>
      <c r="CZ2119" s="203"/>
      <c r="DA2119" s="203"/>
      <c r="DB2119" s="203"/>
      <c r="DC2119" s="203"/>
      <c r="DD2119" s="203"/>
      <c r="DE2119" s="203"/>
      <c r="DF2119" s="203"/>
      <c r="DG2119" s="203"/>
      <c r="DH2119" s="203"/>
      <c r="DI2119" s="203"/>
      <c r="DJ2119" s="203"/>
      <c r="DK2119" s="203"/>
      <c r="DL2119" s="203"/>
      <c r="DM2119" s="203"/>
      <c r="DN2119" s="203"/>
      <c r="DO2119" s="203"/>
      <c r="DP2119" s="203"/>
      <c r="DQ2119" s="203"/>
      <c r="DR2119" s="203"/>
      <c r="DS2119" s="203"/>
      <c r="DT2119" s="203"/>
      <c r="DU2119" s="203"/>
      <c r="DV2119" s="203"/>
      <c r="DW2119" s="203"/>
      <c r="DX2119" s="203"/>
      <c r="DY2119" s="203"/>
      <c r="DZ2119" s="203"/>
      <c r="EA2119" s="203"/>
      <c r="EB2119" s="203"/>
      <c r="EC2119" s="203"/>
      <c r="ED2119" s="203"/>
      <c r="EE2119" s="203"/>
      <c r="EF2119" s="203"/>
      <c r="EG2119" s="203"/>
      <c r="EH2119" s="203"/>
      <c r="EI2119" s="203"/>
      <c r="EJ2119" s="203"/>
      <c r="EK2119" s="203"/>
      <c r="EL2119" s="203"/>
      <c r="EM2119" s="203"/>
      <c r="EN2119" s="203"/>
      <c r="EO2119" s="203"/>
      <c r="EP2119" s="203"/>
      <c r="EQ2119" s="203"/>
      <c r="ER2119" s="203"/>
      <c r="ES2119" s="203"/>
      <c r="ET2119" s="203"/>
      <c r="EU2119" s="203"/>
      <c r="EV2119" s="203"/>
      <c r="EW2119" s="203"/>
      <c r="EX2119" s="203"/>
      <c r="EY2119" s="203"/>
      <c r="EZ2119" s="203"/>
      <c r="FA2119" s="203"/>
      <c r="FB2119" s="203"/>
      <c r="FC2119" s="203"/>
      <c r="FD2119" s="203"/>
      <c r="FE2119" s="203"/>
      <c r="FF2119" s="203"/>
      <c r="FG2119" s="203"/>
      <c r="FH2119" s="203"/>
      <c r="FI2119" s="203"/>
      <c r="FJ2119" s="203"/>
      <c r="FK2119" s="203"/>
      <c r="FL2119" s="203"/>
      <c r="FM2119" s="203"/>
      <c r="FN2119" s="203"/>
      <c r="FO2119" s="203"/>
      <c r="FP2119" s="203"/>
      <c r="FQ2119" s="203"/>
      <c r="FR2119" s="203"/>
      <c r="FS2119" s="203"/>
      <c r="FT2119" s="203"/>
      <c r="FU2119" s="203"/>
      <c r="FV2119" s="203"/>
      <c r="FW2119" s="203"/>
      <c r="FX2119" s="203"/>
      <c r="FY2119" s="203"/>
      <c r="FZ2119" s="203"/>
      <c r="GA2119" s="203"/>
      <c r="GB2119" s="203"/>
      <c r="GC2119" s="203"/>
      <c r="GD2119" s="203"/>
      <c r="GE2119" s="203"/>
      <c r="GF2119" s="203"/>
      <c r="GG2119" s="203"/>
      <c r="GH2119" s="203"/>
      <c r="GI2119" s="203"/>
      <c r="GJ2119" s="203"/>
      <c r="GK2119" s="203"/>
      <c r="GL2119" s="203"/>
      <c r="GM2119" s="203"/>
      <c r="GN2119" s="203"/>
      <c r="GO2119" s="203"/>
      <c r="GP2119" s="203"/>
      <c r="GQ2119" s="203"/>
      <c r="GR2119" s="203"/>
      <c r="GS2119" s="203"/>
      <c r="GT2119" s="203"/>
      <c r="GU2119" s="203"/>
      <c r="GV2119" s="203"/>
      <c r="GW2119" s="203"/>
      <c r="GX2119" s="203"/>
      <c r="GY2119" s="203"/>
      <c r="GZ2119" s="203"/>
      <c r="HA2119" s="203"/>
      <c r="HB2119" s="203"/>
      <c r="HC2119" s="203"/>
      <c r="HD2119" s="203"/>
      <c r="HE2119" s="203"/>
      <c r="HF2119" s="203"/>
      <c r="HG2119" s="203"/>
      <c r="HH2119" s="203"/>
      <c r="HI2119" s="203"/>
      <c r="HJ2119" s="203"/>
      <c r="HK2119" s="203"/>
      <c r="HL2119" s="203"/>
      <c r="HM2119" s="203"/>
      <c r="HN2119" s="203"/>
      <c r="HO2119" s="203"/>
      <c r="HP2119" s="203"/>
      <c r="HQ2119" s="203"/>
      <c r="HR2119" s="203"/>
      <c r="HS2119" s="203"/>
      <c r="HT2119" s="203"/>
      <c r="HU2119" s="203"/>
      <c r="HV2119" s="203"/>
      <c r="HW2119" s="203"/>
      <c r="HX2119" s="203"/>
      <c r="HY2119" s="203"/>
      <c r="HZ2119" s="203"/>
      <c r="IA2119" s="203"/>
      <c r="IB2119" s="203"/>
      <c r="IC2119" s="203"/>
      <c r="ID2119" s="203"/>
      <c r="IE2119" s="203"/>
      <c r="IF2119" s="203"/>
      <c r="IG2119" s="203"/>
      <c r="IH2119" s="203"/>
      <c r="II2119" s="203"/>
      <c r="IJ2119" s="203"/>
      <c r="IK2119" s="203"/>
      <c r="IL2119" s="203"/>
      <c r="IM2119" s="203"/>
      <c r="IN2119" s="203"/>
      <c r="IO2119" s="203"/>
      <c r="IP2119" s="203"/>
      <c r="IQ2119" s="203"/>
      <c r="IR2119" s="203"/>
      <c r="IS2119" s="203"/>
      <c r="IT2119" s="203"/>
      <c r="IU2119" s="203"/>
      <c r="IV2119" s="203"/>
      <c r="IW2119" s="203"/>
      <c r="IX2119" s="203"/>
      <c r="IY2119" s="203"/>
      <c r="IZ2119" s="203"/>
      <c r="JA2119" s="203"/>
      <c r="JB2119" s="203"/>
      <c r="JC2119" s="203"/>
      <c r="JD2119" s="203"/>
      <c r="JE2119" s="203"/>
    </row>
    <row r="2120" spans="1:265" s="592" customFormat="1" ht="105" x14ac:dyDescent="0.25">
      <c r="A2120" s="256"/>
      <c r="B2120" s="256"/>
      <c r="C2120" s="460" t="s">
        <v>493</v>
      </c>
      <c r="D2120" s="3"/>
      <c r="E2120" s="3"/>
      <c r="F2120" s="259">
        <f t="shared" si="2781"/>
        <v>0</v>
      </c>
      <c r="G2120" s="227">
        <f t="shared" si="2781"/>
        <v>0</v>
      </c>
      <c r="H2120" s="227">
        <f t="shared" si="2781"/>
        <v>0</v>
      </c>
      <c r="I2120" s="454" t="e">
        <f t="shared" si="2781"/>
        <v>#DIV/0!</v>
      </c>
      <c r="J2120" s="1486"/>
      <c r="K2120" s="1486"/>
      <c r="L2120" s="1479"/>
      <c r="M2120" s="1479"/>
      <c r="N2120" s="1479"/>
      <c r="O2120" s="1479"/>
      <c r="P2120" s="1479"/>
      <c r="Q2120" s="1479"/>
      <c r="R2120" s="1487">
        <f t="shared" ref="R2120:AE2120" si="2804">R2048</f>
        <v>0</v>
      </c>
      <c r="S2120" s="1487">
        <f t="shared" si="2804"/>
        <v>0</v>
      </c>
      <c r="T2120" s="1487">
        <f t="shared" si="2804"/>
        <v>0</v>
      </c>
      <c r="U2120" s="1487">
        <f t="shared" si="2804"/>
        <v>0</v>
      </c>
      <c r="V2120" s="1487">
        <f t="shared" ref="V2120:W2120" si="2805">V2048</f>
        <v>0</v>
      </c>
      <c r="W2120" s="1487">
        <f t="shared" si="2805"/>
        <v>0</v>
      </c>
      <c r="X2120" s="1487">
        <f t="shared" si="2804"/>
        <v>0</v>
      </c>
      <c r="Y2120" s="1487">
        <f t="shared" si="2804"/>
        <v>0</v>
      </c>
      <c r="Z2120" s="1487">
        <f t="shared" si="2804"/>
        <v>0</v>
      </c>
      <c r="AA2120" s="1487">
        <f t="shared" si="2804"/>
        <v>0</v>
      </c>
      <c r="AB2120" s="1487">
        <f t="shared" si="2804"/>
        <v>0</v>
      </c>
      <c r="AC2120" s="1706">
        <f t="shared" si="2804"/>
        <v>0</v>
      </c>
      <c r="AD2120" s="1706">
        <f t="shared" si="2804"/>
        <v>0</v>
      </c>
      <c r="AE2120" s="1487">
        <f t="shared" si="2804"/>
        <v>0</v>
      </c>
      <c r="AF2120" s="227"/>
      <c r="AG2120" s="1487"/>
      <c r="AH2120" s="619"/>
      <c r="AI2120" s="2141"/>
      <c r="AJ2120" s="203"/>
      <c r="AK2120" s="203"/>
      <c r="AL2120" s="203"/>
      <c r="AM2120" s="203"/>
      <c r="AN2120" s="203"/>
      <c r="AO2120" s="203"/>
      <c r="AP2120" s="203"/>
      <c r="AQ2120" s="203"/>
      <c r="AR2120" s="203"/>
      <c r="AS2120" s="203"/>
      <c r="AT2120" s="203"/>
      <c r="AU2120" s="203"/>
      <c r="AV2120" s="203"/>
      <c r="AW2120" s="203"/>
      <c r="AX2120" s="203"/>
      <c r="AY2120" s="203"/>
      <c r="AZ2120" s="203"/>
      <c r="BA2120" s="203"/>
      <c r="BB2120" s="203"/>
      <c r="BC2120" s="203"/>
      <c r="BD2120" s="203"/>
      <c r="BE2120" s="203"/>
      <c r="BF2120" s="203"/>
      <c r="BG2120" s="203"/>
      <c r="BH2120" s="203"/>
      <c r="BI2120" s="203"/>
      <c r="BJ2120" s="203"/>
      <c r="BK2120" s="203"/>
      <c r="BL2120" s="203"/>
      <c r="BM2120" s="203"/>
      <c r="BN2120" s="203"/>
      <c r="BO2120" s="203"/>
      <c r="BP2120" s="203"/>
      <c r="BQ2120" s="203"/>
      <c r="BR2120" s="203"/>
      <c r="BS2120" s="203"/>
      <c r="BT2120" s="203"/>
      <c r="BU2120" s="203"/>
      <c r="BV2120" s="203"/>
      <c r="BW2120" s="203"/>
      <c r="BX2120" s="203"/>
      <c r="BY2120" s="203"/>
      <c r="BZ2120" s="203"/>
      <c r="CA2120" s="203"/>
      <c r="CB2120" s="203"/>
      <c r="CC2120" s="203"/>
      <c r="CD2120" s="203"/>
      <c r="CE2120" s="203"/>
      <c r="CF2120" s="203"/>
      <c r="CG2120" s="203"/>
      <c r="CH2120" s="203"/>
      <c r="CI2120" s="203"/>
      <c r="CJ2120" s="203"/>
      <c r="CK2120" s="203"/>
      <c r="CL2120" s="203"/>
      <c r="CM2120" s="203"/>
      <c r="CN2120" s="203"/>
      <c r="CO2120" s="203"/>
      <c r="CP2120" s="203"/>
      <c r="CQ2120" s="203"/>
      <c r="CR2120" s="203"/>
      <c r="CS2120" s="203"/>
      <c r="CT2120" s="203"/>
      <c r="CU2120" s="203"/>
      <c r="CV2120" s="203"/>
      <c r="CW2120" s="203"/>
      <c r="CX2120" s="203"/>
      <c r="CY2120" s="203"/>
      <c r="CZ2120" s="203"/>
      <c r="DA2120" s="203"/>
      <c r="DB2120" s="203"/>
      <c r="DC2120" s="203"/>
      <c r="DD2120" s="203"/>
      <c r="DE2120" s="203"/>
      <c r="DF2120" s="203"/>
      <c r="DG2120" s="203"/>
      <c r="DH2120" s="203"/>
      <c r="DI2120" s="203"/>
      <c r="DJ2120" s="203"/>
      <c r="DK2120" s="203"/>
      <c r="DL2120" s="203"/>
      <c r="DM2120" s="203"/>
      <c r="DN2120" s="203"/>
      <c r="DO2120" s="203"/>
      <c r="DP2120" s="203"/>
      <c r="DQ2120" s="203"/>
      <c r="DR2120" s="203"/>
      <c r="DS2120" s="203"/>
      <c r="DT2120" s="203"/>
      <c r="DU2120" s="203"/>
      <c r="DV2120" s="203"/>
      <c r="DW2120" s="203"/>
      <c r="DX2120" s="203"/>
      <c r="DY2120" s="203"/>
      <c r="DZ2120" s="203"/>
      <c r="EA2120" s="203"/>
      <c r="EB2120" s="203"/>
      <c r="EC2120" s="203"/>
      <c r="ED2120" s="203"/>
      <c r="EE2120" s="203"/>
      <c r="EF2120" s="203"/>
      <c r="EG2120" s="203"/>
      <c r="EH2120" s="203"/>
      <c r="EI2120" s="203"/>
      <c r="EJ2120" s="203"/>
      <c r="EK2120" s="203"/>
      <c r="EL2120" s="203"/>
      <c r="EM2120" s="203"/>
      <c r="EN2120" s="203"/>
      <c r="EO2120" s="203"/>
      <c r="EP2120" s="203"/>
      <c r="EQ2120" s="203"/>
      <c r="ER2120" s="203"/>
      <c r="ES2120" s="203"/>
      <c r="ET2120" s="203"/>
      <c r="EU2120" s="203"/>
      <c r="EV2120" s="203"/>
      <c r="EW2120" s="203"/>
      <c r="EX2120" s="203"/>
      <c r="EY2120" s="203"/>
      <c r="EZ2120" s="203"/>
      <c r="FA2120" s="203"/>
      <c r="FB2120" s="203"/>
      <c r="FC2120" s="203"/>
      <c r="FD2120" s="203"/>
      <c r="FE2120" s="203"/>
      <c r="FF2120" s="203"/>
      <c r="FG2120" s="203"/>
      <c r="FH2120" s="203"/>
      <c r="FI2120" s="203"/>
      <c r="FJ2120" s="203"/>
      <c r="FK2120" s="203"/>
      <c r="FL2120" s="203"/>
      <c r="FM2120" s="203"/>
      <c r="FN2120" s="203"/>
      <c r="FO2120" s="203"/>
      <c r="FP2120" s="203"/>
      <c r="FQ2120" s="203"/>
      <c r="FR2120" s="203"/>
      <c r="FS2120" s="203"/>
      <c r="FT2120" s="203"/>
      <c r="FU2120" s="203"/>
      <c r="FV2120" s="203"/>
      <c r="FW2120" s="203"/>
      <c r="FX2120" s="203"/>
      <c r="FY2120" s="203"/>
      <c r="FZ2120" s="203"/>
      <c r="GA2120" s="203"/>
      <c r="GB2120" s="203"/>
      <c r="GC2120" s="203"/>
      <c r="GD2120" s="203"/>
      <c r="GE2120" s="203"/>
      <c r="GF2120" s="203"/>
      <c r="GG2120" s="203"/>
      <c r="GH2120" s="203"/>
      <c r="GI2120" s="203"/>
      <c r="GJ2120" s="203"/>
      <c r="GK2120" s="203"/>
      <c r="GL2120" s="203"/>
      <c r="GM2120" s="203"/>
      <c r="GN2120" s="203"/>
      <c r="GO2120" s="203"/>
      <c r="GP2120" s="203"/>
      <c r="GQ2120" s="203"/>
      <c r="GR2120" s="203"/>
      <c r="GS2120" s="203"/>
      <c r="GT2120" s="203"/>
      <c r="GU2120" s="203"/>
      <c r="GV2120" s="203"/>
      <c r="GW2120" s="203"/>
      <c r="GX2120" s="203"/>
      <c r="GY2120" s="203"/>
      <c r="GZ2120" s="203"/>
      <c r="HA2120" s="203"/>
      <c r="HB2120" s="203"/>
      <c r="HC2120" s="203"/>
      <c r="HD2120" s="203"/>
      <c r="HE2120" s="203"/>
      <c r="HF2120" s="203"/>
      <c r="HG2120" s="203"/>
      <c r="HH2120" s="203"/>
      <c r="HI2120" s="203"/>
      <c r="HJ2120" s="203"/>
      <c r="HK2120" s="203"/>
      <c r="HL2120" s="203"/>
      <c r="HM2120" s="203"/>
      <c r="HN2120" s="203"/>
      <c r="HO2120" s="203"/>
      <c r="HP2120" s="203"/>
      <c r="HQ2120" s="203"/>
      <c r="HR2120" s="203"/>
      <c r="HS2120" s="203"/>
      <c r="HT2120" s="203"/>
      <c r="HU2120" s="203"/>
      <c r="HV2120" s="203"/>
      <c r="HW2120" s="203"/>
      <c r="HX2120" s="203"/>
      <c r="HY2120" s="203"/>
      <c r="HZ2120" s="203"/>
      <c r="IA2120" s="203"/>
      <c r="IB2120" s="203"/>
      <c r="IC2120" s="203"/>
      <c r="ID2120" s="203"/>
      <c r="IE2120" s="203"/>
      <c r="IF2120" s="203"/>
      <c r="IG2120" s="203"/>
      <c r="IH2120" s="203"/>
      <c r="II2120" s="203"/>
      <c r="IJ2120" s="203"/>
      <c r="IK2120" s="203"/>
      <c r="IL2120" s="203"/>
      <c r="IM2120" s="203"/>
      <c r="IN2120" s="203"/>
      <c r="IO2120" s="203"/>
      <c r="IP2120" s="203"/>
      <c r="IQ2120" s="203"/>
      <c r="IR2120" s="203"/>
      <c r="IS2120" s="203"/>
      <c r="IT2120" s="203"/>
      <c r="IU2120" s="203"/>
      <c r="IV2120" s="203"/>
      <c r="IW2120" s="203"/>
      <c r="IX2120" s="203"/>
      <c r="IY2120" s="203"/>
      <c r="IZ2120" s="203"/>
      <c r="JA2120" s="203"/>
      <c r="JB2120" s="203"/>
      <c r="JC2120" s="203"/>
      <c r="JD2120" s="203"/>
      <c r="JE2120" s="203"/>
    </row>
    <row r="2121" spans="1:265" s="592" customFormat="1" ht="28.5" x14ac:dyDescent="0.25">
      <c r="A2121" s="256"/>
      <c r="B2121" s="256"/>
      <c r="C2121" s="604" t="s">
        <v>513</v>
      </c>
      <c r="D2121" s="3"/>
      <c r="E2121" s="3"/>
      <c r="F2121" s="259">
        <f t="shared" si="2781"/>
        <v>0</v>
      </c>
      <c r="G2121" s="227">
        <f t="shared" si="2781"/>
        <v>0</v>
      </c>
      <c r="H2121" s="227">
        <f t="shared" si="2781"/>
        <v>0</v>
      </c>
      <c r="I2121" s="454" t="e">
        <f t="shared" si="2781"/>
        <v>#DIV/0!</v>
      </c>
      <c r="J2121" s="1486"/>
      <c r="K2121" s="1486"/>
      <c r="L2121" s="1479"/>
      <c r="M2121" s="1479"/>
      <c r="N2121" s="1479"/>
      <c r="O2121" s="1479"/>
      <c r="P2121" s="1479"/>
      <c r="Q2121" s="1479"/>
      <c r="R2121" s="227">
        <f t="shared" ref="R2121:AE2121" si="2806">R2049</f>
        <v>0</v>
      </c>
      <c r="S2121" s="227">
        <f t="shared" ref="S2121:T2121" si="2807">S2049</f>
        <v>0</v>
      </c>
      <c r="T2121" s="227">
        <f t="shared" si="2807"/>
        <v>0</v>
      </c>
      <c r="U2121" s="227">
        <f t="shared" ref="U2121:AE2122" si="2808">U2049</f>
        <v>0</v>
      </c>
      <c r="V2121" s="227">
        <f t="shared" ref="V2121:W2121" si="2809">V2049</f>
        <v>0</v>
      </c>
      <c r="W2121" s="227">
        <f t="shared" si="2809"/>
        <v>0</v>
      </c>
      <c r="X2121" s="227">
        <f t="shared" si="2806"/>
        <v>0</v>
      </c>
      <c r="Y2121" s="386">
        <f t="shared" si="2806"/>
        <v>0</v>
      </c>
      <c r="Z2121" s="386">
        <f t="shared" si="2806"/>
        <v>0</v>
      </c>
      <c r="AA2121" s="386">
        <f t="shared" si="2806"/>
        <v>0</v>
      </c>
      <c r="AB2121" s="386">
        <f t="shared" si="2806"/>
        <v>0</v>
      </c>
      <c r="AC2121" s="386">
        <f t="shared" si="2806"/>
        <v>0</v>
      </c>
      <c r="AD2121" s="386">
        <f t="shared" si="2806"/>
        <v>0</v>
      </c>
      <c r="AE2121" s="386">
        <f t="shared" si="2806"/>
        <v>0</v>
      </c>
      <c r="AF2121" s="227"/>
      <c r="AG2121" s="1487"/>
      <c r="AH2121" s="619"/>
      <c r="AI2121" s="2141"/>
      <c r="AJ2121" s="203"/>
      <c r="AK2121" s="203"/>
      <c r="AL2121" s="203"/>
      <c r="AM2121" s="203"/>
      <c r="AN2121" s="203"/>
      <c r="AO2121" s="203"/>
      <c r="AP2121" s="203"/>
      <c r="AQ2121" s="203"/>
      <c r="AR2121" s="203"/>
      <c r="AS2121" s="203"/>
      <c r="AT2121" s="203"/>
      <c r="AU2121" s="203"/>
      <c r="AV2121" s="203"/>
      <c r="AW2121" s="203"/>
      <c r="AX2121" s="203"/>
      <c r="AY2121" s="203"/>
      <c r="AZ2121" s="203"/>
      <c r="BA2121" s="203"/>
      <c r="BB2121" s="203"/>
      <c r="BC2121" s="203"/>
      <c r="BD2121" s="203"/>
      <c r="BE2121" s="203"/>
      <c r="BF2121" s="203"/>
      <c r="BG2121" s="203"/>
      <c r="BH2121" s="203"/>
      <c r="BI2121" s="203"/>
      <c r="BJ2121" s="203"/>
      <c r="BK2121" s="203"/>
      <c r="BL2121" s="203"/>
      <c r="BM2121" s="203"/>
      <c r="BN2121" s="203"/>
      <c r="BO2121" s="203"/>
      <c r="BP2121" s="203"/>
      <c r="BQ2121" s="203"/>
      <c r="BR2121" s="203"/>
      <c r="BS2121" s="203"/>
      <c r="BT2121" s="203"/>
      <c r="BU2121" s="203"/>
      <c r="BV2121" s="203"/>
      <c r="BW2121" s="203"/>
      <c r="BX2121" s="203"/>
      <c r="BY2121" s="203"/>
      <c r="BZ2121" s="203"/>
      <c r="CA2121" s="203"/>
      <c r="CB2121" s="203"/>
      <c r="CC2121" s="203"/>
      <c r="CD2121" s="203"/>
      <c r="CE2121" s="203"/>
      <c r="CF2121" s="203"/>
      <c r="CG2121" s="203"/>
      <c r="CH2121" s="203"/>
      <c r="CI2121" s="203"/>
      <c r="CJ2121" s="203"/>
      <c r="CK2121" s="203"/>
      <c r="CL2121" s="203"/>
      <c r="CM2121" s="203"/>
      <c r="CN2121" s="203"/>
      <c r="CO2121" s="203"/>
      <c r="CP2121" s="203"/>
      <c r="CQ2121" s="203"/>
      <c r="CR2121" s="203"/>
      <c r="CS2121" s="203"/>
      <c r="CT2121" s="203"/>
      <c r="CU2121" s="203"/>
      <c r="CV2121" s="203"/>
      <c r="CW2121" s="203"/>
      <c r="CX2121" s="203"/>
      <c r="CY2121" s="203"/>
      <c r="CZ2121" s="203"/>
      <c r="DA2121" s="203"/>
      <c r="DB2121" s="203"/>
      <c r="DC2121" s="203"/>
      <c r="DD2121" s="203"/>
      <c r="DE2121" s="203"/>
      <c r="DF2121" s="203"/>
      <c r="DG2121" s="203"/>
      <c r="DH2121" s="203"/>
      <c r="DI2121" s="203"/>
      <c r="DJ2121" s="203"/>
      <c r="DK2121" s="203"/>
      <c r="DL2121" s="203"/>
      <c r="DM2121" s="203"/>
      <c r="DN2121" s="203"/>
      <c r="DO2121" s="203"/>
      <c r="DP2121" s="203"/>
      <c r="DQ2121" s="203"/>
      <c r="DR2121" s="203"/>
      <c r="DS2121" s="203"/>
      <c r="DT2121" s="203"/>
      <c r="DU2121" s="203"/>
      <c r="DV2121" s="203"/>
      <c r="DW2121" s="203"/>
      <c r="DX2121" s="203"/>
      <c r="DY2121" s="203"/>
      <c r="DZ2121" s="203"/>
      <c r="EA2121" s="203"/>
      <c r="EB2121" s="203"/>
      <c r="EC2121" s="203"/>
      <c r="ED2121" s="203"/>
      <c r="EE2121" s="203"/>
      <c r="EF2121" s="203"/>
      <c r="EG2121" s="203"/>
      <c r="EH2121" s="203"/>
      <c r="EI2121" s="203"/>
      <c r="EJ2121" s="203"/>
      <c r="EK2121" s="203"/>
      <c r="EL2121" s="203"/>
      <c r="EM2121" s="203"/>
      <c r="EN2121" s="203"/>
      <c r="EO2121" s="203"/>
      <c r="EP2121" s="203"/>
      <c r="EQ2121" s="203"/>
      <c r="ER2121" s="203"/>
      <c r="ES2121" s="203"/>
      <c r="ET2121" s="203"/>
      <c r="EU2121" s="203"/>
      <c r="EV2121" s="203"/>
      <c r="EW2121" s="203"/>
      <c r="EX2121" s="203"/>
      <c r="EY2121" s="203"/>
      <c r="EZ2121" s="203"/>
      <c r="FA2121" s="203"/>
      <c r="FB2121" s="203"/>
      <c r="FC2121" s="203"/>
      <c r="FD2121" s="203"/>
      <c r="FE2121" s="203"/>
      <c r="FF2121" s="203"/>
      <c r="FG2121" s="203"/>
      <c r="FH2121" s="203"/>
      <c r="FI2121" s="203"/>
      <c r="FJ2121" s="203"/>
      <c r="FK2121" s="203"/>
      <c r="FL2121" s="203"/>
      <c r="FM2121" s="203"/>
      <c r="FN2121" s="203"/>
      <c r="FO2121" s="203"/>
      <c r="FP2121" s="203"/>
      <c r="FQ2121" s="203"/>
      <c r="FR2121" s="203"/>
      <c r="FS2121" s="203"/>
      <c r="FT2121" s="203"/>
      <c r="FU2121" s="203"/>
      <c r="FV2121" s="203"/>
      <c r="FW2121" s="203"/>
      <c r="FX2121" s="203"/>
      <c r="FY2121" s="203"/>
      <c r="FZ2121" s="203"/>
      <c r="GA2121" s="203"/>
      <c r="GB2121" s="203"/>
      <c r="GC2121" s="203"/>
      <c r="GD2121" s="203"/>
      <c r="GE2121" s="203"/>
      <c r="GF2121" s="203"/>
      <c r="GG2121" s="203"/>
      <c r="GH2121" s="203"/>
      <c r="GI2121" s="203"/>
      <c r="GJ2121" s="203"/>
      <c r="GK2121" s="203"/>
      <c r="GL2121" s="203"/>
      <c r="GM2121" s="203"/>
      <c r="GN2121" s="203"/>
      <c r="GO2121" s="203"/>
      <c r="GP2121" s="203"/>
      <c r="GQ2121" s="203"/>
      <c r="GR2121" s="203"/>
      <c r="GS2121" s="203"/>
      <c r="GT2121" s="203"/>
      <c r="GU2121" s="203"/>
      <c r="GV2121" s="203"/>
      <c r="GW2121" s="203"/>
      <c r="GX2121" s="203"/>
      <c r="GY2121" s="203"/>
      <c r="GZ2121" s="203"/>
      <c r="HA2121" s="203"/>
      <c r="HB2121" s="203"/>
      <c r="HC2121" s="203"/>
      <c r="HD2121" s="203"/>
      <c r="HE2121" s="203"/>
      <c r="HF2121" s="203"/>
      <c r="HG2121" s="203"/>
      <c r="HH2121" s="203"/>
      <c r="HI2121" s="203"/>
      <c r="HJ2121" s="203"/>
      <c r="HK2121" s="203"/>
      <c r="HL2121" s="203"/>
      <c r="HM2121" s="203"/>
      <c r="HN2121" s="203"/>
      <c r="HO2121" s="203"/>
      <c r="HP2121" s="203"/>
      <c r="HQ2121" s="203"/>
      <c r="HR2121" s="203"/>
      <c r="HS2121" s="203"/>
      <c r="HT2121" s="203"/>
      <c r="HU2121" s="203"/>
      <c r="HV2121" s="203"/>
      <c r="HW2121" s="203"/>
      <c r="HX2121" s="203"/>
      <c r="HY2121" s="203"/>
      <c r="HZ2121" s="203"/>
      <c r="IA2121" s="203"/>
      <c r="IB2121" s="203"/>
      <c r="IC2121" s="203"/>
      <c r="ID2121" s="203"/>
      <c r="IE2121" s="203"/>
      <c r="IF2121" s="203"/>
      <c r="IG2121" s="203"/>
      <c r="IH2121" s="203"/>
      <c r="II2121" s="203"/>
      <c r="IJ2121" s="203"/>
      <c r="IK2121" s="203"/>
      <c r="IL2121" s="203"/>
      <c r="IM2121" s="203"/>
      <c r="IN2121" s="203"/>
      <c r="IO2121" s="203"/>
      <c r="IP2121" s="203"/>
      <c r="IQ2121" s="203"/>
      <c r="IR2121" s="203"/>
      <c r="IS2121" s="203"/>
      <c r="IT2121" s="203"/>
      <c r="IU2121" s="203"/>
      <c r="IV2121" s="203"/>
      <c r="IW2121" s="203"/>
      <c r="IX2121" s="203"/>
      <c r="IY2121" s="203"/>
      <c r="IZ2121" s="203"/>
      <c r="JA2121" s="203"/>
      <c r="JB2121" s="203"/>
      <c r="JC2121" s="203"/>
      <c r="JD2121" s="203"/>
      <c r="JE2121" s="203"/>
    </row>
    <row r="2122" spans="1:265" s="592" customFormat="1" ht="42.75" x14ac:dyDescent="0.25">
      <c r="A2122" s="256"/>
      <c r="B2122" s="256"/>
      <c r="C2122" s="604" t="s">
        <v>566</v>
      </c>
      <c r="D2122" s="3"/>
      <c r="E2122" s="3"/>
      <c r="F2122" s="259">
        <f t="shared" ref="F2122:I2122" si="2810">F2050</f>
        <v>0</v>
      </c>
      <c r="G2122" s="227">
        <f t="shared" si="2810"/>
        <v>0</v>
      </c>
      <c r="H2122" s="227">
        <f t="shared" si="2810"/>
        <v>0</v>
      </c>
      <c r="I2122" s="454" t="e">
        <f t="shared" si="2810"/>
        <v>#DIV/0!</v>
      </c>
      <c r="J2122" s="1486"/>
      <c r="K2122" s="1486"/>
      <c r="L2122" s="1479"/>
      <c r="M2122" s="1479"/>
      <c r="N2122" s="1479"/>
      <c r="O2122" s="1479"/>
      <c r="P2122" s="1479"/>
      <c r="Q2122" s="1479"/>
      <c r="R2122" s="227"/>
      <c r="S2122" s="227"/>
      <c r="T2122" s="227"/>
      <c r="U2122" s="227">
        <f t="shared" si="2808"/>
        <v>0</v>
      </c>
      <c r="V2122" s="227">
        <f t="shared" ref="V2122:W2122" si="2811">V2050</f>
        <v>0</v>
      </c>
      <c r="W2122" s="227">
        <f t="shared" si="2811"/>
        <v>0</v>
      </c>
      <c r="X2122" s="227">
        <f t="shared" si="2808"/>
        <v>0</v>
      </c>
      <c r="Y2122" s="386">
        <f t="shared" si="2808"/>
        <v>0</v>
      </c>
      <c r="Z2122" s="386">
        <f t="shared" si="2808"/>
        <v>0</v>
      </c>
      <c r="AA2122" s="386">
        <f t="shared" si="2808"/>
        <v>0</v>
      </c>
      <c r="AB2122" s="386">
        <f t="shared" si="2808"/>
        <v>0</v>
      </c>
      <c r="AC2122" s="1699">
        <f t="shared" si="2808"/>
        <v>0</v>
      </c>
      <c r="AD2122" s="1699">
        <f t="shared" si="2808"/>
        <v>0</v>
      </c>
      <c r="AE2122" s="386">
        <f t="shared" si="2808"/>
        <v>0</v>
      </c>
      <c r="AF2122" s="227"/>
      <c r="AG2122" s="1487"/>
      <c r="AH2122" s="619"/>
      <c r="AI2122" s="2141"/>
      <c r="AJ2122" s="203"/>
      <c r="AK2122" s="203"/>
      <c r="AL2122" s="203"/>
      <c r="AM2122" s="203"/>
      <c r="AN2122" s="203"/>
      <c r="AO2122" s="203"/>
      <c r="AP2122" s="203"/>
      <c r="AQ2122" s="203"/>
      <c r="AR2122" s="203"/>
      <c r="AS2122" s="203"/>
      <c r="AT2122" s="203"/>
      <c r="AU2122" s="203"/>
      <c r="AV2122" s="203"/>
      <c r="AW2122" s="203"/>
      <c r="AX2122" s="203"/>
      <c r="AY2122" s="203"/>
      <c r="AZ2122" s="203"/>
      <c r="BA2122" s="203"/>
      <c r="BB2122" s="203"/>
      <c r="BC2122" s="203"/>
      <c r="BD2122" s="203"/>
      <c r="BE2122" s="203"/>
      <c r="BF2122" s="203"/>
      <c r="BG2122" s="203"/>
      <c r="BH2122" s="203"/>
      <c r="BI2122" s="203"/>
      <c r="BJ2122" s="203"/>
      <c r="BK2122" s="203"/>
      <c r="BL2122" s="203"/>
      <c r="BM2122" s="203"/>
      <c r="BN2122" s="203"/>
      <c r="BO2122" s="203"/>
      <c r="BP2122" s="203"/>
      <c r="BQ2122" s="203"/>
      <c r="BR2122" s="203"/>
      <c r="BS2122" s="203"/>
      <c r="BT2122" s="203"/>
      <c r="BU2122" s="203"/>
      <c r="BV2122" s="203"/>
      <c r="BW2122" s="203"/>
      <c r="BX2122" s="203"/>
      <c r="BY2122" s="203"/>
      <c r="BZ2122" s="203"/>
      <c r="CA2122" s="203"/>
      <c r="CB2122" s="203"/>
      <c r="CC2122" s="203"/>
      <c r="CD2122" s="203"/>
      <c r="CE2122" s="203"/>
      <c r="CF2122" s="203"/>
      <c r="CG2122" s="203"/>
      <c r="CH2122" s="203"/>
      <c r="CI2122" s="203"/>
      <c r="CJ2122" s="203"/>
      <c r="CK2122" s="203"/>
      <c r="CL2122" s="203"/>
      <c r="CM2122" s="203"/>
      <c r="CN2122" s="203"/>
      <c r="CO2122" s="203"/>
      <c r="CP2122" s="203"/>
      <c r="CQ2122" s="203"/>
      <c r="CR2122" s="203"/>
      <c r="CS2122" s="203"/>
      <c r="CT2122" s="203"/>
      <c r="CU2122" s="203"/>
      <c r="CV2122" s="203"/>
      <c r="CW2122" s="203"/>
      <c r="CX2122" s="203"/>
      <c r="CY2122" s="203"/>
      <c r="CZ2122" s="203"/>
      <c r="DA2122" s="203"/>
      <c r="DB2122" s="203"/>
      <c r="DC2122" s="203"/>
      <c r="DD2122" s="203"/>
      <c r="DE2122" s="203"/>
      <c r="DF2122" s="203"/>
      <c r="DG2122" s="203"/>
      <c r="DH2122" s="203"/>
      <c r="DI2122" s="203"/>
      <c r="DJ2122" s="203"/>
      <c r="DK2122" s="203"/>
      <c r="DL2122" s="203"/>
      <c r="DM2122" s="203"/>
      <c r="DN2122" s="203"/>
      <c r="DO2122" s="203"/>
      <c r="DP2122" s="203"/>
      <c r="DQ2122" s="203"/>
      <c r="DR2122" s="203"/>
      <c r="DS2122" s="203"/>
      <c r="DT2122" s="203"/>
      <c r="DU2122" s="203"/>
      <c r="DV2122" s="203"/>
      <c r="DW2122" s="203"/>
      <c r="DX2122" s="203"/>
      <c r="DY2122" s="203"/>
      <c r="DZ2122" s="203"/>
      <c r="EA2122" s="203"/>
      <c r="EB2122" s="203"/>
      <c r="EC2122" s="203"/>
      <c r="ED2122" s="203"/>
      <c r="EE2122" s="203"/>
      <c r="EF2122" s="203"/>
      <c r="EG2122" s="203"/>
      <c r="EH2122" s="203"/>
      <c r="EI2122" s="203"/>
      <c r="EJ2122" s="203"/>
      <c r="EK2122" s="203"/>
      <c r="EL2122" s="203"/>
      <c r="EM2122" s="203"/>
      <c r="EN2122" s="203"/>
      <c r="EO2122" s="203"/>
      <c r="EP2122" s="203"/>
      <c r="EQ2122" s="203"/>
      <c r="ER2122" s="203"/>
      <c r="ES2122" s="203"/>
      <c r="ET2122" s="203"/>
      <c r="EU2122" s="203"/>
      <c r="EV2122" s="203"/>
      <c r="EW2122" s="203"/>
      <c r="EX2122" s="203"/>
      <c r="EY2122" s="203"/>
      <c r="EZ2122" s="203"/>
      <c r="FA2122" s="203"/>
      <c r="FB2122" s="203"/>
      <c r="FC2122" s="203"/>
      <c r="FD2122" s="203"/>
      <c r="FE2122" s="203"/>
      <c r="FF2122" s="203"/>
      <c r="FG2122" s="203"/>
      <c r="FH2122" s="203"/>
      <c r="FI2122" s="203"/>
      <c r="FJ2122" s="203"/>
      <c r="FK2122" s="203"/>
      <c r="FL2122" s="203"/>
      <c r="FM2122" s="203"/>
      <c r="FN2122" s="203"/>
      <c r="FO2122" s="203"/>
      <c r="FP2122" s="203"/>
      <c r="FQ2122" s="203"/>
      <c r="FR2122" s="203"/>
      <c r="FS2122" s="203"/>
      <c r="FT2122" s="203"/>
      <c r="FU2122" s="203"/>
      <c r="FV2122" s="203"/>
      <c r="FW2122" s="203"/>
      <c r="FX2122" s="203"/>
      <c r="FY2122" s="203"/>
      <c r="FZ2122" s="203"/>
      <c r="GA2122" s="203"/>
      <c r="GB2122" s="203"/>
      <c r="GC2122" s="203"/>
      <c r="GD2122" s="203"/>
      <c r="GE2122" s="203"/>
      <c r="GF2122" s="203"/>
      <c r="GG2122" s="203"/>
      <c r="GH2122" s="203"/>
      <c r="GI2122" s="203"/>
      <c r="GJ2122" s="203"/>
      <c r="GK2122" s="203"/>
      <c r="GL2122" s="203"/>
      <c r="GM2122" s="203"/>
      <c r="GN2122" s="203"/>
      <c r="GO2122" s="203"/>
      <c r="GP2122" s="203"/>
      <c r="GQ2122" s="203"/>
      <c r="GR2122" s="203"/>
      <c r="GS2122" s="203"/>
      <c r="GT2122" s="203"/>
      <c r="GU2122" s="203"/>
      <c r="GV2122" s="203"/>
      <c r="GW2122" s="203"/>
      <c r="GX2122" s="203"/>
      <c r="GY2122" s="203"/>
      <c r="GZ2122" s="203"/>
      <c r="HA2122" s="203"/>
      <c r="HB2122" s="203"/>
      <c r="HC2122" s="203"/>
      <c r="HD2122" s="203"/>
      <c r="HE2122" s="203"/>
      <c r="HF2122" s="203"/>
      <c r="HG2122" s="203"/>
      <c r="HH2122" s="203"/>
      <c r="HI2122" s="203"/>
      <c r="HJ2122" s="203"/>
      <c r="HK2122" s="203"/>
      <c r="HL2122" s="203"/>
      <c r="HM2122" s="203"/>
      <c r="HN2122" s="203"/>
      <c r="HO2122" s="203"/>
      <c r="HP2122" s="203"/>
      <c r="HQ2122" s="203"/>
      <c r="HR2122" s="203"/>
      <c r="HS2122" s="203"/>
      <c r="HT2122" s="203"/>
      <c r="HU2122" s="203"/>
      <c r="HV2122" s="203"/>
      <c r="HW2122" s="203"/>
      <c r="HX2122" s="203"/>
      <c r="HY2122" s="203"/>
      <c r="HZ2122" s="203"/>
      <c r="IA2122" s="203"/>
      <c r="IB2122" s="203"/>
      <c r="IC2122" s="203"/>
      <c r="ID2122" s="203"/>
      <c r="IE2122" s="203"/>
      <c r="IF2122" s="203"/>
      <c r="IG2122" s="203"/>
      <c r="IH2122" s="203"/>
      <c r="II2122" s="203"/>
      <c r="IJ2122" s="203"/>
      <c r="IK2122" s="203"/>
      <c r="IL2122" s="203"/>
      <c r="IM2122" s="203"/>
      <c r="IN2122" s="203"/>
      <c r="IO2122" s="203"/>
      <c r="IP2122" s="203"/>
      <c r="IQ2122" s="203"/>
      <c r="IR2122" s="203"/>
      <c r="IS2122" s="203"/>
      <c r="IT2122" s="203"/>
      <c r="IU2122" s="203"/>
      <c r="IV2122" s="203"/>
      <c r="IW2122" s="203"/>
      <c r="IX2122" s="203"/>
      <c r="IY2122" s="203"/>
      <c r="IZ2122" s="203"/>
      <c r="JA2122" s="203"/>
      <c r="JB2122" s="203"/>
      <c r="JC2122" s="203"/>
      <c r="JD2122" s="203"/>
      <c r="JE2122" s="203"/>
    </row>
    <row r="2123" spans="1:265" s="592" customFormat="1" ht="30" x14ac:dyDescent="0.25">
      <c r="A2123" s="256"/>
      <c r="B2123" s="256"/>
      <c r="C2123" s="460" t="s">
        <v>567</v>
      </c>
      <c r="D2123" s="3"/>
      <c r="E2123" s="3"/>
      <c r="F2123" s="259">
        <f t="shared" ref="F2123:I2123" si="2812">F2051</f>
        <v>0</v>
      </c>
      <c r="G2123" s="227">
        <f t="shared" si="2812"/>
        <v>0</v>
      </c>
      <c r="H2123" s="227">
        <f t="shared" si="2812"/>
        <v>0</v>
      </c>
      <c r="I2123" s="454" t="e">
        <f t="shared" si="2812"/>
        <v>#DIV/0!</v>
      </c>
      <c r="J2123" s="1486"/>
      <c r="K2123" s="1486"/>
      <c r="L2123" s="1479"/>
      <c r="M2123" s="1479"/>
      <c r="N2123" s="1479"/>
      <c r="O2123" s="1479"/>
      <c r="P2123" s="1479"/>
      <c r="Q2123" s="1479"/>
      <c r="R2123" s="227"/>
      <c r="S2123" s="227"/>
      <c r="T2123" s="227"/>
      <c r="U2123" s="227"/>
      <c r="V2123" s="227"/>
      <c r="W2123" s="227"/>
      <c r="X2123" s="227"/>
      <c r="Y2123" s="386"/>
      <c r="Z2123" s="386"/>
      <c r="AA2123" s="386"/>
      <c r="AB2123" s="386"/>
      <c r="AC2123" s="1699"/>
      <c r="AD2123" s="1699"/>
      <c r="AE2123" s="386"/>
      <c r="AF2123" s="227"/>
      <c r="AG2123" s="1487"/>
      <c r="AH2123" s="619"/>
      <c r="AI2123" s="2141"/>
      <c r="AJ2123" s="203"/>
      <c r="AK2123" s="203"/>
      <c r="AL2123" s="203"/>
      <c r="AM2123" s="203"/>
      <c r="AN2123" s="203"/>
      <c r="AO2123" s="203"/>
      <c r="AP2123" s="203"/>
      <c r="AQ2123" s="203"/>
      <c r="AR2123" s="203"/>
      <c r="AS2123" s="203"/>
      <c r="AT2123" s="203"/>
      <c r="AU2123" s="203"/>
      <c r="AV2123" s="203"/>
      <c r="AW2123" s="203"/>
      <c r="AX2123" s="203"/>
      <c r="AY2123" s="203"/>
      <c r="AZ2123" s="203"/>
      <c r="BA2123" s="203"/>
      <c r="BB2123" s="203"/>
      <c r="BC2123" s="203"/>
      <c r="BD2123" s="203"/>
      <c r="BE2123" s="203"/>
      <c r="BF2123" s="203"/>
      <c r="BG2123" s="203"/>
      <c r="BH2123" s="203"/>
      <c r="BI2123" s="203"/>
      <c r="BJ2123" s="203"/>
      <c r="BK2123" s="203"/>
      <c r="BL2123" s="203"/>
      <c r="BM2123" s="203"/>
      <c r="BN2123" s="203"/>
      <c r="BO2123" s="203"/>
      <c r="BP2123" s="203"/>
      <c r="BQ2123" s="203"/>
      <c r="BR2123" s="203"/>
      <c r="BS2123" s="203"/>
      <c r="BT2123" s="203"/>
      <c r="BU2123" s="203"/>
      <c r="BV2123" s="203"/>
      <c r="BW2123" s="203"/>
      <c r="BX2123" s="203"/>
      <c r="BY2123" s="203"/>
      <c r="BZ2123" s="203"/>
      <c r="CA2123" s="203"/>
      <c r="CB2123" s="203"/>
      <c r="CC2123" s="203"/>
      <c r="CD2123" s="203"/>
      <c r="CE2123" s="203"/>
      <c r="CF2123" s="203"/>
      <c r="CG2123" s="203"/>
      <c r="CH2123" s="203"/>
      <c r="CI2123" s="203"/>
      <c r="CJ2123" s="203"/>
      <c r="CK2123" s="203"/>
      <c r="CL2123" s="203"/>
      <c r="CM2123" s="203"/>
      <c r="CN2123" s="203"/>
      <c r="CO2123" s="203"/>
      <c r="CP2123" s="203"/>
      <c r="CQ2123" s="203"/>
      <c r="CR2123" s="203"/>
      <c r="CS2123" s="203"/>
      <c r="CT2123" s="203"/>
      <c r="CU2123" s="203"/>
      <c r="CV2123" s="203"/>
      <c r="CW2123" s="203"/>
      <c r="CX2123" s="203"/>
      <c r="CY2123" s="203"/>
      <c r="CZ2123" s="203"/>
      <c r="DA2123" s="203"/>
      <c r="DB2123" s="203"/>
      <c r="DC2123" s="203"/>
      <c r="DD2123" s="203"/>
      <c r="DE2123" s="203"/>
      <c r="DF2123" s="203"/>
      <c r="DG2123" s="203"/>
      <c r="DH2123" s="203"/>
      <c r="DI2123" s="203"/>
      <c r="DJ2123" s="203"/>
      <c r="DK2123" s="203"/>
      <c r="DL2123" s="203"/>
      <c r="DM2123" s="203"/>
      <c r="DN2123" s="203"/>
      <c r="DO2123" s="203"/>
      <c r="DP2123" s="203"/>
      <c r="DQ2123" s="203"/>
      <c r="DR2123" s="203"/>
      <c r="DS2123" s="203"/>
      <c r="DT2123" s="203"/>
      <c r="DU2123" s="203"/>
      <c r="DV2123" s="203"/>
      <c r="DW2123" s="203"/>
      <c r="DX2123" s="203"/>
      <c r="DY2123" s="203"/>
      <c r="DZ2123" s="203"/>
      <c r="EA2123" s="203"/>
      <c r="EB2123" s="203"/>
      <c r="EC2123" s="203"/>
      <c r="ED2123" s="203"/>
      <c r="EE2123" s="203"/>
      <c r="EF2123" s="203"/>
      <c r="EG2123" s="203"/>
      <c r="EH2123" s="203"/>
      <c r="EI2123" s="203"/>
      <c r="EJ2123" s="203"/>
      <c r="EK2123" s="203"/>
      <c r="EL2123" s="203"/>
      <c r="EM2123" s="203"/>
      <c r="EN2123" s="203"/>
      <c r="EO2123" s="203"/>
      <c r="EP2123" s="203"/>
      <c r="EQ2123" s="203"/>
      <c r="ER2123" s="203"/>
      <c r="ES2123" s="203"/>
      <c r="ET2123" s="203"/>
      <c r="EU2123" s="203"/>
      <c r="EV2123" s="203"/>
      <c r="EW2123" s="203"/>
      <c r="EX2123" s="203"/>
      <c r="EY2123" s="203"/>
      <c r="EZ2123" s="203"/>
      <c r="FA2123" s="203"/>
      <c r="FB2123" s="203"/>
      <c r="FC2123" s="203"/>
      <c r="FD2123" s="203"/>
      <c r="FE2123" s="203"/>
      <c r="FF2123" s="203"/>
      <c r="FG2123" s="203"/>
      <c r="FH2123" s="203"/>
      <c r="FI2123" s="203"/>
      <c r="FJ2123" s="203"/>
      <c r="FK2123" s="203"/>
      <c r="FL2123" s="203"/>
      <c r="FM2123" s="203"/>
      <c r="FN2123" s="203"/>
      <c r="FO2123" s="203"/>
      <c r="FP2123" s="203"/>
      <c r="FQ2123" s="203"/>
      <c r="FR2123" s="203"/>
      <c r="FS2123" s="203"/>
      <c r="FT2123" s="203"/>
      <c r="FU2123" s="203"/>
      <c r="FV2123" s="203"/>
      <c r="FW2123" s="203"/>
      <c r="FX2123" s="203"/>
      <c r="FY2123" s="203"/>
      <c r="FZ2123" s="203"/>
      <c r="GA2123" s="203"/>
      <c r="GB2123" s="203"/>
      <c r="GC2123" s="203"/>
      <c r="GD2123" s="203"/>
      <c r="GE2123" s="203"/>
      <c r="GF2123" s="203"/>
      <c r="GG2123" s="203"/>
      <c r="GH2123" s="203"/>
      <c r="GI2123" s="203"/>
      <c r="GJ2123" s="203"/>
      <c r="GK2123" s="203"/>
      <c r="GL2123" s="203"/>
      <c r="GM2123" s="203"/>
      <c r="GN2123" s="203"/>
      <c r="GO2123" s="203"/>
      <c r="GP2123" s="203"/>
      <c r="GQ2123" s="203"/>
      <c r="GR2123" s="203"/>
      <c r="GS2123" s="203"/>
      <c r="GT2123" s="203"/>
      <c r="GU2123" s="203"/>
      <c r="GV2123" s="203"/>
      <c r="GW2123" s="203"/>
      <c r="GX2123" s="203"/>
      <c r="GY2123" s="203"/>
      <c r="GZ2123" s="203"/>
      <c r="HA2123" s="203"/>
      <c r="HB2123" s="203"/>
      <c r="HC2123" s="203"/>
      <c r="HD2123" s="203"/>
      <c r="HE2123" s="203"/>
      <c r="HF2123" s="203"/>
      <c r="HG2123" s="203"/>
      <c r="HH2123" s="203"/>
      <c r="HI2123" s="203"/>
      <c r="HJ2123" s="203"/>
      <c r="HK2123" s="203"/>
      <c r="HL2123" s="203"/>
      <c r="HM2123" s="203"/>
      <c r="HN2123" s="203"/>
      <c r="HO2123" s="203"/>
      <c r="HP2123" s="203"/>
      <c r="HQ2123" s="203"/>
      <c r="HR2123" s="203"/>
      <c r="HS2123" s="203"/>
      <c r="HT2123" s="203"/>
      <c r="HU2123" s="203"/>
      <c r="HV2123" s="203"/>
      <c r="HW2123" s="203"/>
      <c r="HX2123" s="203"/>
      <c r="HY2123" s="203"/>
      <c r="HZ2123" s="203"/>
      <c r="IA2123" s="203"/>
      <c r="IB2123" s="203"/>
      <c r="IC2123" s="203"/>
      <c r="ID2123" s="203"/>
      <c r="IE2123" s="203"/>
      <c r="IF2123" s="203"/>
      <c r="IG2123" s="203"/>
      <c r="IH2123" s="203"/>
      <c r="II2123" s="203"/>
      <c r="IJ2123" s="203"/>
      <c r="IK2123" s="203"/>
      <c r="IL2123" s="203"/>
      <c r="IM2123" s="203"/>
      <c r="IN2123" s="203"/>
      <c r="IO2123" s="203"/>
      <c r="IP2123" s="203"/>
      <c r="IQ2123" s="203"/>
      <c r="IR2123" s="203"/>
      <c r="IS2123" s="203"/>
      <c r="IT2123" s="203"/>
      <c r="IU2123" s="203"/>
      <c r="IV2123" s="203"/>
      <c r="IW2123" s="203"/>
      <c r="IX2123" s="203"/>
      <c r="IY2123" s="203"/>
      <c r="IZ2123" s="203"/>
      <c r="JA2123" s="203"/>
      <c r="JB2123" s="203"/>
      <c r="JC2123" s="203"/>
      <c r="JD2123" s="203"/>
      <c r="JE2123" s="203"/>
    </row>
    <row r="2124" spans="1:265" s="592" customFormat="1" ht="30" x14ac:dyDescent="0.25">
      <c r="A2124" s="256"/>
      <c r="B2124" s="256"/>
      <c r="C2124" s="460" t="s">
        <v>568</v>
      </c>
      <c r="D2124" s="3"/>
      <c r="E2124" s="3"/>
      <c r="F2124" s="259">
        <f t="shared" ref="F2124:I2124" si="2813">F2052</f>
        <v>0</v>
      </c>
      <c r="G2124" s="227">
        <f t="shared" si="2813"/>
        <v>0</v>
      </c>
      <c r="H2124" s="227">
        <f t="shared" si="2813"/>
        <v>0</v>
      </c>
      <c r="I2124" s="454" t="e">
        <f t="shared" si="2813"/>
        <v>#DIV/0!</v>
      </c>
      <c r="J2124" s="1486"/>
      <c r="K2124" s="1486"/>
      <c r="L2124" s="1479"/>
      <c r="M2124" s="1479"/>
      <c r="N2124" s="1479"/>
      <c r="O2124" s="1479"/>
      <c r="P2124" s="1479"/>
      <c r="Q2124" s="1479"/>
      <c r="R2124" s="227"/>
      <c r="S2124" s="227"/>
      <c r="T2124" s="227"/>
      <c r="U2124" s="227"/>
      <c r="V2124" s="227"/>
      <c r="W2124" s="227"/>
      <c r="X2124" s="227"/>
      <c r="Y2124" s="386"/>
      <c r="Z2124" s="386"/>
      <c r="AA2124" s="386"/>
      <c r="AB2124" s="386"/>
      <c r="AC2124" s="1699"/>
      <c r="AD2124" s="1699"/>
      <c r="AE2124" s="386"/>
      <c r="AF2124" s="227"/>
      <c r="AG2124" s="1487"/>
      <c r="AH2124" s="619"/>
      <c r="AI2124" s="2141"/>
      <c r="AJ2124" s="203"/>
      <c r="AK2124" s="203"/>
      <c r="AL2124" s="203"/>
      <c r="AM2124" s="203"/>
      <c r="AN2124" s="203"/>
      <c r="AO2124" s="203"/>
      <c r="AP2124" s="203"/>
      <c r="AQ2124" s="203"/>
      <c r="AR2124" s="203"/>
      <c r="AS2124" s="203"/>
      <c r="AT2124" s="203"/>
      <c r="AU2124" s="203"/>
      <c r="AV2124" s="203"/>
      <c r="AW2124" s="203"/>
      <c r="AX2124" s="203"/>
      <c r="AY2124" s="203"/>
      <c r="AZ2124" s="203"/>
      <c r="BA2124" s="203"/>
      <c r="BB2124" s="203"/>
      <c r="BC2124" s="203"/>
      <c r="BD2124" s="203"/>
      <c r="BE2124" s="203"/>
      <c r="BF2124" s="203"/>
      <c r="BG2124" s="203"/>
      <c r="BH2124" s="203"/>
      <c r="BI2124" s="203"/>
      <c r="BJ2124" s="203"/>
      <c r="BK2124" s="203"/>
      <c r="BL2124" s="203"/>
      <c r="BM2124" s="203"/>
      <c r="BN2124" s="203"/>
      <c r="BO2124" s="203"/>
      <c r="BP2124" s="203"/>
      <c r="BQ2124" s="203"/>
      <c r="BR2124" s="203"/>
      <c r="BS2124" s="203"/>
      <c r="BT2124" s="203"/>
      <c r="BU2124" s="203"/>
      <c r="BV2124" s="203"/>
      <c r="BW2124" s="203"/>
      <c r="BX2124" s="203"/>
      <c r="BY2124" s="203"/>
      <c r="BZ2124" s="203"/>
      <c r="CA2124" s="203"/>
      <c r="CB2124" s="203"/>
      <c r="CC2124" s="203"/>
      <c r="CD2124" s="203"/>
      <c r="CE2124" s="203"/>
      <c r="CF2124" s="203"/>
      <c r="CG2124" s="203"/>
      <c r="CH2124" s="203"/>
      <c r="CI2124" s="203"/>
      <c r="CJ2124" s="203"/>
      <c r="CK2124" s="203"/>
      <c r="CL2124" s="203"/>
      <c r="CM2124" s="203"/>
      <c r="CN2124" s="203"/>
      <c r="CO2124" s="203"/>
      <c r="CP2124" s="203"/>
      <c r="CQ2124" s="203"/>
      <c r="CR2124" s="203"/>
      <c r="CS2124" s="203"/>
      <c r="CT2124" s="203"/>
      <c r="CU2124" s="203"/>
      <c r="CV2124" s="203"/>
      <c r="CW2124" s="203"/>
      <c r="CX2124" s="203"/>
      <c r="CY2124" s="203"/>
      <c r="CZ2124" s="203"/>
      <c r="DA2124" s="203"/>
      <c r="DB2124" s="203"/>
      <c r="DC2124" s="203"/>
      <c r="DD2124" s="203"/>
      <c r="DE2124" s="203"/>
      <c r="DF2124" s="203"/>
      <c r="DG2124" s="203"/>
      <c r="DH2124" s="203"/>
      <c r="DI2124" s="203"/>
      <c r="DJ2124" s="203"/>
      <c r="DK2124" s="203"/>
      <c r="DL2124" s="203"/>
      <c r="DM2124" s="203"/>
      <c r="DN2124" s="203"/>
      <c r="DO2124" s="203"/>
      <c r="DP2124" s="203"/>
      <c r="DQ2124" s="203"/>
      <c r="DR2124" s="203"/>
      <c r="DS2124" s="203"/>
      <c r="DT2124" s="203"/>
      <c r="DU2124" s="203"/>
      <c r="DV2124" s="203"/>
      <c r="DW2124" s="203"/>
      <c r="DX2124" s="203"/>
      <c r="DY2124" s="203"/>
      <c r="DZ2124" s="203"/>
      <c r="EA2124" s="203"/>
      <c r="EB2124" s="203"/>
      <c r="EC2124" s="203"/>
      <c r="ED2124" s="203"/>
      <c r="EE2124" s="203"/>
      <c r="EF2124" s="203"/>
      <c r="EG2124" s="203"/>
      <c r="EH2124" s="203"/>
      <c r="EI2124" s="203"/>
      <c r="EJ2124" s="203"/>
      <c r="EK2124" s="203"/>
      <c r="EL2124" s="203"/>
      <c r="EM2124" s="203"/>
      <c r="EN2124" s="203"/>
      <c r="EO2124" s="203"/>
      <c r="EP2124" s="203"/>
      <c r="EQ2124" s="203"/>
      <c r="ER2124" s="203"/>
      <c r="ES2124" s="203"/>
      <c r="ET2124" s="203"/>
      <c r="EU2124" s="203"/>
      <c r="EV2124" s="203"/>
      <c r="EW2124" s="203"/>
      <c r="EX2124" s="203"/>
      <c r="EY2124" s="203"/>
      <c r="EZ2124" s="203"/>
      <c r="FA2124" s="203"/>
      <c r="FB2124" s="203"/>
      <c r="FC2124" s="203"/>
      <c r="FD2124" s="203"/>
      <c r="FE2124" s="203"/>
      <c r="FF2124" s="203"/>
      <c r="FG2124" s="203"/>
      <c r="FH2124" s="203"/>
      <c r="FI2124" s="203"/>
      <c r="FJ2124" s="203"/>
      <c r="FK2124" s="203"/>
      <c r="FL2124" s="203"/>
      <c r="FM2124" s="203"/>
      <c r="FN2124" s="203"/>
      <c r="FO2124" s="203"/>
      <c r="FP2124" s="203"/>
      <c r="FQ2124" s="203"/>
      <c r="FR2124" s="203"/>
      <c r="FS2124" s="203"/>
      <c r="FT2124" s="203"/>
      <c r="FU2124" s="203"/>
      <c r="FV2124" s="203"/>
      <c r="FW2124" s="203"/>
      <c r="FX2124" s="203"/>
      <c r="FY2124" s="203"/>
      <c r="FZ2124" s="203"/>
      <c r="GA2124" s="203"/>
      <c r="GB2124" s="203"/>
      <c r="GC2124" s="203"/>
      <c r="GD2124" s="203"/>
      <c r="GE2124" s="203"/>
      <c r="GF2124" s="203"/>
      <c r="GG2124" s="203"/>
      <c r="GH2124" s="203"/>
      <c r="GI2124" s="203"/>
      <c r="GJ2124" s="203"/>
      <c r="GK2124" s="203"/>
      <c r="GL2124" s="203"/>
      <c r="GM2124" s="203"/>
      <c r="GN2124" s="203"/>
      <c r="GO2124" s="203"/>
      <c r="GP2124" s="203"/>
      <c r="GQ2124" s="203"/>
      <c r="GR2124" s="203"/>
      <c r="GS2124" s="203"/>
      <c r="GT2124" s="203"/>
      <c r="GU2124" s="203"/>
      <c r="GV2124" s="203"/>
      <c r="GW2124" s="203"/>
      <c r="GX2124" s="203"/>
      <c r="GY2124" s="203"/>
      <c r="GZ2124" s="203"/>
      <c r="HA2124" s="203"/>
      <c r="HB2124" s="203"/>
      <c r="HC2124" s="203"/>
      <c r="HD2124" s="203"/>
      <c r="HE2124" s="203"/>
      <c r="HF2124" s="203"/>
      <c r="HG2124" s="203"/>
      <c r="HH2124" s="203"/>
      <c r="HI2124" s="203"/>
      <c r="HJ2124" s="203"/>
      <c r="HK2124" s="203"/>
      <c r="HL2124" s="203"/>
      <c r="HM2124" s="203"/>
      <c r="HN2124" s="203"/>
      <c r="HO2124" s="203"/>
      <c r="HP2124" s="203"/>
      <c r="HQ2124" s="203"/>
      <c r="HR2124" s="203"/>
      <c r="HS2124" s="203"/>
      <c r="HT2124" s="203"/>
      <c r="HU2124" s="203"/>
      <c r="HV2124" s="203"/>
      <c r="HW2124" s="203"/>
      <c r="HX2124" s="203"/>
      <c r="HY2124" s="203"/>
      <c r="HZ2124" s="203"/>
      <c r="IA2124" s="203"/>
      <c r="IB2124" s="203"/>
      <c r="IC2124" s="203"/>
      <c r="ID2124" s="203"/>
      <c r="IE2124" s="203"/>
      <c r="IF2124" s="203"/>
      <c r="IG2124" s="203"/>
      <c r="IH2124" s="203"/>
      <c r="II2124" s="203"/>
      <c r="IJ2124" s="203"/>
      <c r="IK2124" s="203"/>
      <c r="IL2124" s="203"/>
      <c r="IM2124" s="203"/>
      <c r="IN2124" s="203"/>
      <c r="IO2124" s="203"/>
      <c r="IP2124" s="203"/>
      <c r="IQ2124" s="203"/>
      <c r="IR2124" s="203"/>
      <c r="IS2124" s="203"/>
      <c r="IT2124" s="203"/>
      <c r="IU2124" s="203"/>
      <c r="IV2124" s="203"/>
      <c r="IW2124" s="203"/>
      <c r="IX2124" s="203"/>
      <c r="IY2124" s="203"/>
      <c r="IZ2124" s="203"/>
      <c r="JA2124" s="203"/>
      <c r="JB2124" s="203"/>
      <c r="JC2124" s="203"/>
      <c r="JD2124" s="203"/>
      <c r="JE2124" s="203"/>
    </row>
    <row r="2125" spans="1:265" s="592" customFormat="1" ht="29.25" x14ac:dyDescent="0.25">
      <c r="A2125" s="256">
        <v>1</v>
      </c>
      <c r="B2125" s="256"/>
      <c r="C2125" s="453" t="s">
        <v>318</v>
      </c>
      <c r="D2125" s="3"/>
      <c r="E2125" s="3"/>
      <c r="F2125" s="259">
        <f t="shared" ref="F2125:I2132" si="2814">F2053</f>
        <v>0</v>
      </c>
      <c r="G2125" s="227">
        <f t="shared" si="2814"/>
        <v>0</v>
      </c>
      <c r="H2125" s="227">
        <f t="shared" si="2814"/>
        <v>0.44468085106382976</v>
      </c>
      <c r="I2125" s="454" t="e">
        <f t="shared" si="2814"/>
        <v>#DIV/0!</v>
      </c>
      <c r="J2125" s="1486"/>
      <c r="K2125" s="1486"/>
      <c r="L2125" s="1479"/>
      <c r="M2125" s="1479"/>
      <c r="N2125" s="1479"/>
      <c r="O2125" s="1479"/>
      <c r="P2125" s="1479"/>
      <c r="Q2125" s="1479"/>
      <c r="R2125" s="1487">
        <f t="shared" ref="R2125:AE2125" si="2815">R2053</f>
        <v>0</v>
      </c>
      <c r="S2125" s="1487">
        <f t="shared" ref="S2125:T2125" si="2816">S2053</f>
        <v>0</v>
      </c>
      <c r="T2125" s="1487">
        <f t="shared" si="2816"/>
        <v>0</v>
      </c>
      <c r="U2125" s="1487">
        <f t="shared" ref="U2125:V2125" si="2817">U2053</f>
        <v>0</v>
      </c>
      <c r="V2125" s="1487">
        <f t="shared" si="2817"/>
        <v>0</v>
      </c>
      <c r="W2125" s="1487">
        <f t="shared" ref="W2125" si="2818">W2053</f>
        <v>0</v>
      </c>
      <c r="X2125" s="1487">
        <f t="shared" si="2815"/>
        <v>0</v>
      </c>
      <c r="Y2125" s="1487">
        <f t="shared" si="2815"/>
        <v>0</v>
      </c>
      <c r="Z2125" s="1487">
        <f t="shared" si="2815"/>
        <v>0</v>
      </c>
      <c r="AA2125" s="1487">
        <f t="shared" si="2815"/>
        <v>0</v>
      </c>
      <c r="AB2125" s="1487">
        <f t="shared" si="2815"/>
        <v>0</v>
      </c>
      <c r="AC2125" s="1706">
        <f t="shared" si="2815"/>
        <v>0</v>
      </c>
      <c r="AD2125" s="1706">
        <f t="shared" si="2815"/>
        <v>0</v>
      </c>
      <c r="AE2125" s="1487">
        <f t="shared" si="2815"/>
        <v>0</v>
      </c>
      <c r="AF2125" s="227"/>
      <c r="AG2125" s="1487"/>
      <c r="AH2125" s="619"/>
      <c r="AI2125" s="2141"/>
      <c r="AJ2125" s="203"/>
      <c r="AK2125" s="203"/>
      <c r="AL2125" s="203"/>
      <c r="AM2125" s="203"/>
      <c r="AN2125" s="203"/>
      <c r="AO2125" s="203"/>
      <c r="AP2125" s="203"/>
      <c r="AQ2125" s="203"/>
      <c r="AR2125" s="203"/>
      <c r="AS2125" s="203"/>
      <c r="AT2125" s="203"/>
      <c r="AU2125" s="203"/>
      <c r="AV2125" s="203"/>
      <c r="AW2125" s="203"/>
      <c r="AX2125" s="203"/>
      <c r="AY2125" s="203"/>
      <c r="AZ2125" s="203"/>
      <c r="BA2125" s="203"/>
      <c r="BB2125" s="203"/>
      <c r="BC2125" s="203"/>
      <c r="BD2125" s="203"/>
      <c r="BE2125" s="203"/>
      <c r="BF2125" s="203"/>
      <c r="BG2125" s="203"/>
      <c r="BH2125" s="203"/>
      <c r="BI2125" s="203"/>
      <c r="BJ2125" s="203"/>
      <c r="BK2125" s="203"/>
      <c r="BL2125" s="203"/>
      <c r="BM2125" s="203"/>
      <c r="BN2125" s="203"/>
      <c r="BO2125" s="203"/>
      <c r="BP2125" s="203"/>
      <c r="BQ2125" s="203"/>
      <c r="BR2125" s="203"/>
      <c r="BS2125" s="203"/>
      <c r="BT2125" s="203"/>
      <c r="BU2125" s="203"/>
      <c r="BV2125" s="203"/>
      <c r="BW2125" s="203"/>
      <c r="BX2125" s="203"/>
      <c r="BY2125" s="203"/>
      <c r="BZ2125" s="203"/>
      <c r="CA2125" s="203"/>
      <c r="CB2125" s="203"/>
      <c r="CC2125" s="203"/>
      <c r="CD2125" s="203"/>
      <c r="CE2125" s="203"/>
      <c r="CF2125" s="203"/>
      <c r="CG2125" s="203"/>
      <c r="CH2125" s="203"/>
      <c r="CI2125" s="203"/>
      <c r="CJ2125" s="203"/>
      <c r="CK2125" s="203"/>
      <c r="CL2125" s="203"/>
      <c r="CM2125" s="203"/>
      <c r="CN2125" s="203"/>
      <c r="CO2125" s="203"/>
      <c r="CP2125" s="203"/>
      <c r="CQ2125" s="203"/>
      <c r="CR2125" s="203"/>
      <c r="CS2125" s="203"/>
      <c r="CT2125" s="203"/>
      <c r="CU2125" s="203"/>
      <c r="CV2125" s="203"/>
      <c r="CW2125" s="203"/>
      <c r="CX2125" s="203"/>
      <c r="CY2125" s="203"/>
      <c r="CZ2125" s="203"/>
      <c r="DA2125" s="203"/>
      <c r="DB2125" s="203"/>
      <c r="DC2125" s="203"/>
      <c r="DD2125" s="203"/>
      <c r="DE2125" s="203"/>
      <c r="DF2125" s="203"/>
      <c r="DG2125" s="203"/>
      <c r="DH2125" s="203"/>
      <c r="DI2125" s="203"/>
      <c r="DJ2125" s="203"/>
      <c r="DK2125" s="203"/>
      <c r="DL2125" s="203"/>
      <c r="DM2125" s="203"/>
      <c r="DN2125" s="203"/>
      <c r="DO2125" s="203"/>
      <c r="DP2125" s="203"/>
      <c r="DQ2125" s="203"/>
      <c r="DR2125" s="203"/>
      <c r="DS2125" s="203"/>
      <c r="DT2125" s="203"/>
      <c r="DU2125" s="203"/>
      <c r="DV2125" s="203"/>
      <c r="DW2125" s="203"/>
      <c r="DX2125" s="203"/>
      <c r="DY2125" s="203"/>
      <c r="DZ2125" s="203"/>
      <c r="EA2125" s="203"/>
      <c r="EB2125" s="203"/>
      <c r="EC2125" s="203"/>
      <c r="ED2125" s="203"/>
      <c r="EE2125" s="203"/>
      <c r="EF2125" s="203"/>
      <c r="EG2125" s="203"/>
      <c r="EH2125" s="203"/>
      <c r="EI2125" s="203"/>
      <c r="EJ2125" s="203"/>
      <c r="EK2125" s="203"/>
      <c r="EL2125" s="203"/>
      <c r="EM2125" s="203"/>
      <c r="EN2125" s="203"/>
      <c r="EO2125" s="203"/>
      <c r="EP2125" s="203"/>
      <c r="EQ2125" s="203"/>
      <c r="ER2125" s="203"/>
      <c r="ES2125" s="203"/>
      <c r="ET2125" s="203"/>
      <c r="EU2125" s="203"/>
      <c r="EV2125" s="203"/>
      <c r="EW2125" s="203"/>
      <c r="EX2125" s="203"/>
      <c r="EY2125" s="203"/>
      <c r="EZ2125" s="203"/>
      <c r="FA2125" s="203"/>
      <c r="FB2125" s="203"/>
      <c r="FC2125" s="203"/>
      <c r="FD2125" s="203"/>
      <c r="FE2125" s="203"/>
      <c r="FF2125" s="203"/>
      <c r="FG2125" s="203"/>
      <c r="FH2125" s="203"/>
      <c r="FI2125" s="203"/>
      <c r="FJ2125" s="203"/>
      <c r="FK2125" s="203"/>
      <c r="FL2125" s="203"/>
      <c r="FM2125" s="203"/>
      <c r="FN2125" s="203"/>
      <c r="FO2125" s="203"/>
      <c r="FP2125" s="203"/>
      <c r="FQ2125" s="203"/>
      <c r="FR2125" s="203"/>
      <c r="FS2125" s="203"/>
      <c r="FT2125" s="203"/>
      <c r="FU2125" s="203"/>
      <c r="FV2125" s="203"/>
      <c r="FW2125" s="203"/>
      <c r="FX2125" s="203"/>
      <c r="FY2125" s="203"/>
      <c r="FZ2125" s="203"/>
      <c r="GA2125" s="203"/>
      <c r="GB2125" s="203"/>
      <c r="GC2125" s="203"/>
      <c r="GD2125" s="203"/>
      <c r="GE2125" s="203"/>
      <c r="GF2125" s="203"/>
      <c r="GG2125" s="203"/>
      <c r="GH2125" s="203"/>
      <c r="GI2125" s="203"/>
      <c r="GJ2125" s="203"/>
      <c r="GK2125" s="203"/>
      <c r="GL2125" s="203"/>
      <c r="GM2125" s="203"/>
      <c r="GN2125" s="203"/>
      <c r="GO2125" s="203"/>
      <c r="GP2125" s="203"/>
      <c r="GQ2125" s="203"/>
      <c r="GR2125" s="203"/>
      <c r="GS2125" s="203"/>
      <c r="GT2125" s="203"/>
      <c r="GU2125" s="203"/>
      <c r="GV2125" s="203"/>
      <c r="GW2125" s="203"/>
      <c r="GX2125" s="203"/>
      <c r="GY2125" s="203"/>
      <c r="GZ2125" s="203"/>
      <c r="HA2125" s="203"/>
      <c r="HB2125" s="203"/>
      <c r="HC2125" s="203"/>
      <c r="HD2125" s="203"/>
      <c r="HE2125" s="203"/>
      <c r="HF2125" s="203"/>
      <c r="HG2125" s="203"/>
      <c r="HH2125" s="203"/>
      <c r="HI2125" s="203"/>
      <c r="HJ2125" s="203"/>
      <c r="HK2125" s="203"/>
      <c r="HL2125" s="203"/>
      <c r="HM2125" s="203"/>
      <c r="HN2125" s="203"/>
      <c r="HO2125" s="203"/>
      <c r="HP2125" s="203"/>
      <c r="HQ2125" s="203"/>
      <c r="HR2125" s="203"/>
      <c r="HS2125" s="203"/>
      <c r="HT2125" s="203"/>
      <c r="HU2125" s="203"/>
      <c r="HV2125" s="203"/>
      <c r="HW2125" s="203"/>
      <c r="HX2125" s="203"/>
      <c r="HY2125" s="203"/>
      <c r="HZ2125" s="203"/>
      <c r="IA2125" s="203"/>
      <c r="IB2125" s="203"/>
      <c r="IC2125" s="203"/>
      <c r="ID2125" s="203"/>
      <c r="IE2125" s="203"/>
      <c r="IF2125" s="203"/>
      <c r="IG2125" s="203"/>
      <c r="IH2125" s="203"/>
      <c r="II2125" s="203"/>
      <c r="IJ2125" s="203"/>
      <c r="IK2125" s="203"/>
      <c r="IL2125" s="203"/>
      <c r="IM2125" s="203"/>
      <c r="IN2125" s="203"/>
      <c r="IO2125" s="203"/>
      <c r="IP2125" s="203"/>
      <c r="IQ2125" s="203"/>
      <c r="IR2125" s="203"/>
      <c r="IS2125" s="203"/>
      <c r="IT2125" s="203"/>
      <c r="IU2125" s="203"/>
      <c r="IV2125" s="203"/>
      <c r="IW2125" s="203"/>
      <c r="IX2125" s="203"/>
      <c r="IY2125" s="203"/>
      <c r="IZ2125" s="203"/>
      <c r="JA2125" s="203"/>
      <c r="JB2125" s="203"/>
      <c r="JC2125" s="203"/>
      <c r="JD2125" s="203"/>
      <c r="JE2125" s="203"/>
    </row>
    <row r="2126" spans="1:265" s="592" customFormat="1" x14ac:dyDescent="0.25">
      <c r="A2126" s="256"/>
      <c r="B2126" s="256"/>
      <c r="C2126" s="453" t="s">
        <v>327</v>
      </c>
      <c r="D2126" s="3"/>
      <c r="E2126" s="3"/>
      <c r="F2126" s="259">
        <f t="shared" si="2814"/>
        <v>0</v>
      </c>
      <c r="G2126" s="227">
        <f t="shared" si="2814"/>
        <v>0</v>
      </c>
      <c r="H2126" s="227">
        <f t="shared" si="2814"/>
        <v>0</v>
      </c>
      <c r="I2126" s="454">
        <f t="shared" si="2814"/>
        <v>0</v>
      </c>
      <c r="J2126" s="1486"/>
      <c r="K2126" s="1486"/>
      <c r="L2126" s="1479"/>
      <c r="M2126" s="1479"/>
      <c r="N2126" s="1479"/>
      <c r="O2126" s="1479"/>
      <c r="P2126" s="1479"/>
      <c r="Q2126" s="1479"/>
      <c r="R2126" s="1487">
        <f t="shared" ref="R2126:AE2126" si="2819">R2054</f>
        <v>0</v>
      </c>
      <c r="S2126" s="1487">
        <f t="shared" ref="S2126:T2126" si="2820">S2054</f>
        <v>0</v>
      </c>
      <c r="T2126" s="1487">
        <f t="shared" si="2820"/>
        <v>0</v>
      </c>
      <c r="U2126" s="1487">
        <f t="shared" ref="U2126:V2126" si="2821">U2054</f>
        <v>0</v>
      </c>
      <c r="V2126" s="1487">
        <f t="shared" si="2821"/>
        <v>0</v>
      </c>
      <c r="W2126" s="1487">
        <f t="shared" ref="W2126" si="2822">W2054</f>
        <v>0</v>
      </c>
      <c r="X2126" s="1487">
        <f t="shared" si="2819"/>
        <v>0</v>
      </c>
      <c r="Y2126" s="1487">
        <f t="shared" si="2819"/>
        <v>0</v>
      </c>
      <c r="Z2126" s="1487">
        <f t="shared" si="2819"/>
        <v>0</v>
      </c>
      <c r="AA2126" s="1487">
        <f t="shared" si="2819"/>
        <v>0</v>
      </c>
      <c r="AB2126" s="1487">
        <f t="shared" si="2819"/>
        <v>0</v>
      </c>
      <c r="AC2126" s="1706">
        <f t="shared" si="2819"/>
        <v>0</v>
      </c>
      <c r="AD2126" s="1706">
        <f t="shared" si="2819"/>
        <v>0</v>
      </c>
      <c r="AE2126" s="1487">
        <f t="shared" si="2819"/>
        <v>0</v>
      </c>
      <c r="AF2126" s="227"/>
      <c r="AG2126" s="1487"/>
      <c r="AH2126" s="619"/>
      <c r="AI2126" s="2141"/>
      <c r="AJ2126" s="203"/>
      <c r="AK2126" s="203"/>
      <c r="AL2126" s="203"/>
      <c r="AM2126" s="203"/>
      <c r="AN2126" s="203"/>
      <c r="AO2126" s="203"/>
      <c r="AP2126" s="203"/>
      <c r="AQ2126" s="203"/>
      <c r="AR2126" s="203"/>
      <c r="AS2126" s="203"/>
      <c r="AT2126" s="203"/>
      <c r="AU2126" s="203"/>
      <c r="AV2126" s="203"/>
      <c r="AW2126" s="203"/>
      <c r="AX2126" s="203"/>
      <c r="AY2126" s="203"/>
      <c r="AZ2126" s="203"/>
      <c r="BA2126" s="203"/>
      <c r="BB2126" s="203"/>
      <c r="BC2126" s="203"/>
      <c r="BD2126" s="203"/>
      <c r="BE2126" s="203"/>
      <c r="BF2126" s="203"/>
      <c r="BG2126" s="203"/>
      <c r="BH2126" s="203"/>
      <c r="BI2126" s="203"/>
      <c r="BJ2126" s="203"/>
      <c r="BK2126" s="203"/>
      <c r="BL2126" s="203"/>
      <c r="BM2126" s="203"/>
      <c r="BN2126" s="203"/>
      <c r="BO2126" s="203"/>
      <c r="BP2126" s="203"/>
      <c r="BQ2126" s="203"/>
      <c r="BR2126" s="203"/>
      <c r="BS2126" s="203"/>
      <c r="BT2126" s="203"/>
      <c r="BU2126" s="203"/>
      <c r="BV2126" s="203"/>
      <c r="BW2126" s="203"/>
      <c r="BX2126" s="203"/>
      <c r="BY2126" s="203"/>
      <c r="BZ2126" s="203"/>
      <c r="CA2126" s="203"/>
      <c r="CB2126" s="203"/>
      <c r="CC2126" s="203"/>
      <c r="CD2126" s="203"/>
      <c r="CE2126" s="203"/>
      <c r="CF2126" s="203"/>
      <c r="CG2126" s="203"/>
      <c r="CH2126" s="203"/>
      <c r="CI2126" s="203"/>
      <c r="CJ2126" s="203"/>
      <c r="CK2126" s="203"/>
      <c r="CL2126" s="203"/>
      <c r="CM2126" s="203"/>
      <c r="CN2126" s="203"/>
      <c r="CO2126" s="203"/>
      <c r="CP2126" s="203"/>
      <c r="CQ2126" s="203"/>
      <c r="CR2126" s="203"/>
      <c r="CS2126" s="203"/>
      <c r="CT2126" s="203"/>
      <c r="CU2126" s="203"/>
      <c r="CV2126" s="203"/>
      <c r="CW2126" s="203"/>
      <c r="CX2126" s="203"/>
      <c r="CY2126" s="203"/>
      <c r="CZ2126" s="203"/>
      <c r="DA2126" s="203"/>
      <c r="DB2126" s="203"/>
      <c r="DC2126" s="203"/>
      <c r="DD2126" s="203"/>
      <c r="DE2126" s="203"/>
      <c r="DF2126" s="203"/>
      <c r="DG2126" s="203"/>
      <c r="DH2126" s="203"/>
      <c r="DI2126" s="203"/>
      <c r="DJ2126" s="203"/>
      <c r="DK2126" s="203"/>
      <c r="DL2126" s="203"/>
      <c r="DM2126" s="203"/>
      <c r="DN2126" s="203"/>
      <c r="DO2126" s="203"/>
      <c r="DP2126" s="203"/>
      <c r="DQ2126" s="203"/>
      <c r="DR2126" s="203"/>
      <c r="DS2126" s="203"/>
      <c r="DT2126" s="203"/>
      <c r="DU2126" s="203"/>
      <c r="DV2126" s="203"/>
      <c r="DW2126" s="203"/>
      <c r="DX2126" s="203"/>
      <c r="DY2126" s="203"/>
      <c r="DZ2126" s="203"/>
      <c r="EA2126" s="203"/>
      <c r="EB2126" s="203"/>
      <c r="EC2126" s="203"/>
      <c r="ED2126" s="203"/>
      <c r="EE2126" s="203"/>
      <c r="EF2126" s="203"/>
      <c r="EG2126" s="203"/>
      <c r="EH2126" s="203"/>
      <c r="EI2126" s="203"/>
      <c r="EJ2126" s="203"/>
      <c r="EK2126" s="203"/>
      <c r="EL2126" s="203"/>
      <c r="EM2126" s="203"/>
      <c r="EN2126" s="203"/>
      <c r="EO2126" s="203"/>
      <c r="EP2126" s="203"/>
      <c r="EQ2126" s="203"/>
      <c r="ER2126" s="203"/>
      <c r="ES2126" s="203"/>
      <c r="ET2126" s="203"/>
      <c r="EU2126" s="203"/>
      <c r="EV2126" s="203"/>
      <c r="EW2126" s="203"/>
      <c r="EX2126" s="203"/>
      <c r="EY2126" s="203"/>
      <c r="EZ2126" s="203"/>
      <c r="FA2126" s="203"/>
      <c r="FB2126" s="203"/>
      <c r="FC2126" s="203"/>
      <c r="FD2126" s="203"/>
      <c r="FE2126" s="203"/>
      <c r="FF2126" s="203"/>
      <c r="FG2126" s="203"/>
      <c r="FH2126" s="203"/>
      <c r="FI2126" s="203"/>
      <c r="FJ2126" s="203"/>
      <c r="FK2126" s="203"/>
      <c r="FL2126" s="203"/>
      <c r="FM2126" s="203"/>
      <c r="FN2126" s="203"/>
      <c r="FO2126" s="203"/>
      <c r="FP2126" s="203"/>
      <c r="FQ2126" s="203"/>
      <c r="FR2126" s="203"/>
      <c r="FS2126" s="203"/>
      <c r="FT2126" s="203"/>
      <c r="FU2126" s="203"/>
      <c r="FV2126" s="203"/>
      <c r="FW2126" s="203"/>
      <c r="FX2126" s="203"/>
      <c r="FY2126" s="203"/>
      <c r="FZ2126" s="203"/>
      <c r="GA2126" s="203"/>
      <c r="GB2126" s="203"/>
      <c r="GC2126" s="203"/>
      <c r="GD2126" s="203"/>
      <c r="GE2126" s="203"/>
      <c r="GF2126" s="203"/>
      <c r="GG2126" s="203"/>
      <c r="GH2126" s="203"/>
      <c r="GI2126" s="203"/>
      <c r="GJ2126" s="203"/>
      <c r="GK2126" s="203"/>
      <c r="GL2126" s="203"/>
      <c r="GM2126" s="203"/>
      <c r="GN2126" s="203"/>
      <c r="GO2126" s="203"/>
      <c r="GP2126" s="203"/>
      <c r="GQ2126" s="203"/>
      <c r="GR2126" s="203"/>
      <c r="GS2126" s="203"/>
      <c r="GT2126" s="203"/>
      <c r="GU2126" s="203"/>
      <c r="GV2126" s="203"/>
      <c r="GW2126" s="203"/>
      <c r="GX2126" s="203"/>
      <c r="GY2126" s="203"/>
      <c r="GZ2126" s="203"/>
      <c r="HA2126" s="203"/>
      <c r="HB2126" s="203"/>
      <c r="HC2126" s="203"/>
      <c r="HD2126" s="203"/>
      <c r="HE2126" s="203"/>
      <c r="HF2126" s="203"/>
      <c r="HG2126" s="203"/>
      <c r="HH2126" s="203"/>
      <c r="HI2126" s="203"/>
      <c r="HJ2126" s="203"/>
      <c r="HK2126" s="203"/>
      <c r="HL2126" s="203"/>
      <c r="HM2126" s="203"/>
      <c r="HN2126" s="203"/>
      <c r="HO2126" s="203"/>
      <c r="HP2126" s="203"/>
      <c r="HQ2126" s="203"/>
      <c r="HR2126" s="203"/>
      <c r="HS2126" s="203"/>
      <c r="HT2126" s="203"/>
      <c r="HU2126" s="203"/>
      <c r="HV2126" s="203"/>
      <c r="HW2126" s="203"/>
      <c r="HX2126" s="203"/>
      <c r="HY2126" s="203"/>
      <c r="HZ2126" s="203"/>
      <c r="IA2126" s="203"/>
      <c r="IB2126" s="203"/>
      <c r="IC2126" s="203"/>
      <c r="ID2126" s="203"/>
      <c r="IE2126" s="203"/>
      <c r="IF2126" s="203"/>
      <c r="IG2126" s="203"/>
      <c r="IH2126" s="203"/>
      <c r="II2126" s="203"/>
      <c r="IJ2126" s="203"/>
      <c r="IK2126" s="203"/>
      <c r="IL2126" s="203"/>
      <c r="IM2126" s="203"/>
      <c r="IN2126" s="203"/>
      <c r="IO2126" s="203"/>
      <c r="IP2126" s="203"/>
      <c r="IQ2126" s="203"/>
      <c r="IR2126" s="203"/>
      <c r="IS2126" s="203"/>
      <c r="IT2126" s="203"/>
      <c r="IU2126" s="203"/>
      <c r="IV2126" s="203"/>
      <c r="IW2126" s="203"/>
      <c r="IX2126" s="203"/>
      <c r="IY2126" s="203"/>
      <c r="IZ2126" s="203"/>
      <c r="JA2126" s="203"/>
      <c r="JB2126" s="203"/>
      <c r="JC2126" s="203"/>
      <c r="JD2126" s="203"/>
      <c r="JE2126" s="203"/>
    </row>
    <row r="2127" spans="1:265" s="592" customFormat="1" x14ac:dyDescent="0.25">
      <c r="A2127" s="256"/>
      <c r="B2127" s="256"/>
      <c r="C2127" s="3" t="s">
        <v>328</v>
      </c>
      <c r="D2127" s="3"/>
      <c r="E2127" s="3"/>
      <c r="F2127" s="259">
        <f t="shared" si="2814"/>
        <v>0</v>
      </c>
      <c r="G2127" s="259">
        <f t="shared" si="2814"/>
        <v>0</v>
      </c>
      <c r="H2127" s="259">
        <f t="shared" si="2814"/>
        <v>0.44468085106382976</v>
      </c>
      <c r="I2127" s="454" t="e">
        <f t="shared" si="2814"/>
        <v>#DIV/0!</v>
      </c>
      <c r="J2127" s="1486"/>
      <c r="K2127" s="1486"/>
      <c r="L2127" s="1479"/>
      <c r="M2127" s="1479"/>
      <c r="N2127" s="1479"/>
      <c r="O2127" s="1479"/>
      <c r="P2127" s="1479"/>
      <c r="Q2127" s="1479"/>
      <c r="R2127" s="1487">
        <f t="shared" ref="R2127:AE2127" si="2823">R2055</f>
        <v>0</v>
      </c>
      <c r="S2127" s="1487">
        <f t="shared" ref="S2127:T2127" si="2824">S2055</f>
        <v>0</v>
      </c>
      <c r="T2127" s="1487">
        <f t="shared" si="2824"/>
        <v>0</v>
      </c>
      <c r="U2127" s="1487">
        <f t="shared" ref="U2127:V2127" si="2825">U2055</f>
        <v>0</v>
      </c>
      <c r="V2127" s="1487">
        <f t="shared" si="2825"/>
        <v>0</v>
      </c>
      <c r="W2127" s="1487">
        <f t="shared" ref="W2127" si="2826">W2055</f>
        <v>0</v>
      </c>
      <c r="X2127" s="1487">
        <f t="shared" si="2823"/>
        <v>0</v>
      </c>
      <c r="Y2127" s="1487">
        <f t="shared" si="2823"/>
        <v>0</v>
      </c>
      <c r="Z2127" s="1487">
        <f t="shared" si="2823"/>
        <v>0</v>
      </c>
      <c r="AA2127" s="1487">
        <f t="shared" si="2823"/>
        <v>0</v>
      </c>
      <c r="AB2127" s="1487">
        <f t="shared" si="2823"/>
        <v>0</v>
      </c>
      <c r="AC2127" s="1706">
        <f t="shared" si="2823"/>
        <v>0</v>
      </c>
      <c r="AD2127" s="1706">
        <f t="shared" si="2823"/>
        <v>0</v>
      </c>
      <c r="AE2127" s="1487">
        <f t="shared" si="2823"/>
        <v>0</v>
      </c>
      <c r="AF2127" s="259"/>
      <c r="AG2127" s="1487"/>
      <c r="AH2127" s="619"/>
      <c r="AI2127" s="2141"/>
      <c r="AJ2127" s="203"/>
      <c r="AK2127" s="203"/>
      <c r="AL2127" s="203"/>
      <c r="AM2127" s="203"/>
      <c r="AN2127" s="203"/>
      <c r="AO2127" s="203"/>
      <c r="AP2127" s="203"/>
      <c r="AQ2127" s="203"/>
      <c r="AR2127" s="203"/>
      <c r="AS2127" s="203"/>
      <c r="AT2127" s="203"/>
      <c r="AU2127" s="203"/>
      <c r="AV2127" s="203"/>
      <c r="AW2127" s="203"/>
      <c r="AX2127" s="203"/>
      <c r="AY2127" s="203"/>
      <c r="AZ2127" s="203"/>
      <c r="BA2127" s="203"/>
      <c r="BB2127" s="203"/>
      <c r="BC2127" s="203"/>
      <c r="BD2127" s="203"/>
      <c r="BE2127" s="203"/>
      <c r="BF2127" s="203"/>
      <c r="BG2127" s="203"/>
      <c r="BH2127" s="203"/>
      <c r="BI2127" s="203"/>
      <c r="BJ2127" s="203"/>
      <c r="BK2127" s="203"/>
      <c r="BL2127" s="203"/>
      <c r="BM2127" s="203"/>
      <c r="BN2127" s="203"/>
      <c r="BO2127" s="203"/>
      <c r="BP2127" s="203"/>
      <c r="BQ2127" s="203"/>
      <c r="BR2127" s="203"/>
      <c r="BS2127" s="203"/>
      <c r="BT2127" s="203"/>
      <c r="BU2127" s="203"/>
      <c r="BV2127" s="203"/>
      <c r="BW2127" s="203"/>
      <c r="BX2127" s="203"/>
      <c r="BY2127" s="203"/>
      <c r="BZ2127" s="203"/>
      <c r="CA2127" s="203"/>
      <c r="CB2127" s="203"/>
      <c r="CC2127" s="203"/>
      <c r="CD2127" s="203"/>
      <c r="CE2127" s="203"/>
      <c r="CF2127" s="203"/>
      <c r="CG2127" s="203"/>
      <c r="CH2127" s="203"/>
      <c r="CI2127" s="203"/>
      <c r="CJ2127" s="203"/>
      <c r="CK2127" s="203"/>
      <c r="CL2127" s="203"/>
      <c r="CM2127" s="203"/>
      <c r="CN2127" s="203"/>
      <c r="CO2127" s="203"/>
      <c r="CP2127" s="203"/>
      <c r="CQ2127" s="203"/>
      <c r="CR2127" s="203"/>
      <c r="CS2127" s="203"/>
      <c r="CT2127" s="203"/>
      <c r="CU2127" s="203"/>
      <c r="CV2127" s="203"/>
      <c r="CW2127" s="203"/>
      <c r="CX2127" s="203"/>
      <c r="CY2127" s="203"/>
      <c r="CZ2127" s="203"/>
      <c r="DA2127" s="203"/>
      <c r="DB2127" s="203"/>
      <c r="DC2127" s="203"/>
      <c r="DD2127" s="203"/>
      <c r="DE2127" s="203"/>
      <c r="DF2127" s="203"/>
      <c r="DG2127" s="203"/>
      <c r="DH2127" s="203"/>
      <c r="DI2127" s="203"/>
      <c r="DJ2127" s="203"/>
      <c r="DK2127" s="203"/>
      <c r="DL2127" s="203"/>
      <c r="DM2127" s="203"/>
      <c r="DN2127" s="203"/>
      <c r="DO2127" s="203"/>
      <c r="DP2127" s="203"/>
      <c r="DQ2127" s="203"/>
      <c r="DR2127" s="203"/>
      <c r="DS2127" s="203"/>
      <c r="DT2127" s="203"/>
      <c r="DU2127" s="203"/>
      <c r="DV2127" s="203"/>
      <c r="DW2127" s="203"/>
      <c r="DX2127" s="203"/>
      <c r="DY2127" s="203"/>
      <c r="DZ2127" s="203"/>
      <c r="EA2127" s="203"/>
      <c r="EB2127" s="203"/>
      <c r="EC2127" s="203"/>
      <c r="ED2127" s="203"/>
      <c r="EE2127" s="203"/>
      <c r="EF2127" s="203"/>
      <c r="EG2127" s="203"/>
      <c r="EH2127" s="203"/>
      <c r="EI2127" s="203"/>
      <c r="EJ2127" s="203"/>
      <c r="EK2127" s="203"/>
      <c r="EL2127" s="203"/>
      <c r="EM2127" s="203"/>
      <c r="EN2127" s="203"/>
      <c r="EO2127" s="203"/>
      <c r="EP2127" s="203"/>
      <c r="EQ2127" s="203"/>
      <c r="ER2127" s="203"/>
      <c r="ES2127" s="203"/>
      <c r="ET2127" s="203"/>
      <c r="EU2127" s="203"/>
      <c r="EV2127" s="203"/>
      <c r="EW2127" s="203"/>
      <c r="EX2127" s="203"/>
      <c r="EY2127" s="203"/>
      <c r="EZ2127" s="203"/>
      <c r="FA2127" s="203"/>
      <c r="FB2127" s="203"/>
      <c r="FC2127" s="203"/>
      <c r="FD2127" s="203"/>
      <c r="FE2127" s="203"/>
      <c r="FF2127" s="203"/>
      <c r="FG2127" s="203"/>
      <c r="FH2127" s="203"/>
      <c r="FI2127" s="203"/>
      <c r="FJ2127" s="203"/>
      <c r="FK2127" s="203"/>
      <c r="FL2127" s="203"/>
      <c r="FM2127" s="203"/>
      <c r="FN2127" s="203"/>
      <c r="FO2127" s="203"/>
      <c r="FP2127" s="203"/>
      <c r="FQ2127" s="203"/>
      <c r="FR2127" s="203"/>
      <c r="FS2127" s="203"/>
      <c r="FT2127" s="203"/>
      <c r="FU2127" s="203"/>
      <c r="FV2127" s="203"/>
      <c r="FW2127" s="203"/>
      <c r="FX2127" s="203"/>
      <c r="FY2127" s="203"/>
      <c r="FZ2127" s="203"/>
      <c r="GA2127" s="203"/>
      <c r="GB2127" s="203"/>
      <c r="GC2127" s="203"/>
      <c r="GD2127" s="203"/>
      <c r="GE2127" s="203"/>
      <c r="GF2127" s="203"/>
      <c r="GG2127" s="203"/>
      <c r="GH2127" s="203"/>
      <c r="GI2127" s="203"/>
      <c r="GJ2127" s="203"/>
      <c r="GK2127" s="203"/>
      <c r="GL2127" s="203"/>
      <c r="GM2127" s="203"/>
      <c r="GN2127" s="203"/>
      <c r="GO2127" s="203"/>
      <c r="GP2127" s="203"/>
      <c r="GQ2127" s="203"/>
      <c r="GR2127" s="203"/>
      <c r="GS2127" s="203"/>
      <c r="GT2127" s="203"/>
      <c r="GU2127" s="203"/>
      <c r="GV2127" s="203"/>
      <c r="GW2127" s="203"/>
      <c r="GX2127" s="203"/>
      <c r="GY2127" s="203"/>
      <c r="GZ2127" s="203"/>
      <c r="HA2127" s="203"/>
      <c r="HB2127" s="203"/>
      <c r="HC2127" s="203"/>
      <c r="HD2127" s="203"/>
      <c r="HE2127" s="203"/>
      <c r="HF2127" s="203"/>
      <c r="HG2127" s="203"/>
      <c r="HH2127" s="203"/>
      <c r="HI2127" s="203"/>
      <c r="HJ2127" s="203"/>
      <c r="HK2127" s="203"/>
      <c r="HL2127" s="203"/>
      <c r="HM2127" s="203"/>
      <c r="HN2127" s="203"/>
      <c r="HO2127" s="203"/>
      <c r="HP2127" s="203"/>
      <c r="HQ2127" s="203"/>
      <c r="HR2127" s="203"/>
      <c r="HS2127" s="203"/>
      <c r="HT2127" s="203"/>
      <c r="HU2127" s="203"/>
      <c r="HV2127" s="203"/>
      <c r="HW2127" s="203"/>
      <c r="HX2127" s="203"/>
      <c r="HY2127" s="203"/>
      <c r="HZ2127" s="203"/>
      <c r="IA2127" s="203"/>
      <c r="IB2127" s="203"/>
      <c r="IC2127" s="203"/>
      <c r="ID2127" s="203"/>
      <c r="IE2127" s="203"/>
      <c r="IF2127" s="203"/>
      <c r="IG2127" s="203"/>
      <c r="IH2127" s="203"/>
      <c r="II2127" s="203"/>
      <c r="IJ2127" s="203"/>
      <c r="IK2127" s="203"/>
      <c r="IL2127" s="203"/>
      <c r="IM2127" s="203"/>
      <c r="IN2127" s="203"/>
      <c r="IO2127" s="203"/>
      <c r="IP2127" s="203"/>
      <c r="IQ2127" s="203"/>
      <c r="IR2127" s="203"/>
      <c r="IS2127" s="203"/>
      <c r="IT2127" s="203"/>
      <c r="IU2127" s="203"/>
      <c r="IV2127" s="203"/>
      <c r="IW2127" s="203"/>
      <c r="IX2127" s="203"/>
      <c r="IY2127" s="203"/>
      <c r="IZ2127" s="203"/>
      <c r="JA2127" s="203"/>
      <c r="JB2127" s="203"/>
      <c r="JC2127" s="203"/>
      <c r="JD2127" s="203"/>
      <c r="JE2127" s="203"/>
    </row>
    <row r="2128" spans="1:265" s="592" customFormat="1" x14ac:dyDescent="0.25">
      <c r="A2128" s="256"/>
      <c r="B2128" s="256"/>
      <c r="C2128" s="461" t="s">
        <v>329</v>
      </c>
      <c r="D2128" s="3"/>
      <c r="E2128" s="3"/>
      <c r="F2128" s="259">
        <f t="shared" si="2814"/>
        <v>0</v>
      </c>
      <c r="G2128" s="227">
        <f t="shared" si="2814"/>
        <v>0</v>
      </c>
      <c r="H2128" s="227">
        <f t="shared" si="2814"/>
        <v>4.18</v>
      </c>
      <c r="I2128" s="454" t="e">
        <f t="shared" si="2814"/>
        <v>#DIV/0!</v>
      </c>
      <c r="J2128" s="1486"/>
      <c r="K2128" s="1486"/>
      <c r="L2128" s="1479"/>
      <c r="M2128" s="1479"/>
      <c r="N2128" s="1479"/>
      <c r="O2128" s="1479"/>
      <c r="P2128" s="1479"/>
      <c r="Q2128" s="1479"/>
      <c r="R2128" s="1487">
        <f t="shared" ref="R2128:AE2128" si="2827">R2056</f>
        <v>0</v>
      </c>
      <c r="S2128" s="1487">
        <f t="shared" ref="S2128:T2128" si="2828">S2056</f>
        <v>0</v>
      </c>
      <c r="T2128" s="1487">
        <f t="shared" si="2828"/>
        <v>0</v>
      </c>
      <c r="U2128" s="1487">
        <f t="shared" ref="U2128:V2128" si="2829">U2056</f>
        <v>0</v>
      </c>
      <c r="V2128" s="1487">
        <f t="shared" si="2829"/>
        <v>0</v>
      </c>
      <c r="W2128" s="1487">
        <f t="shared" ref="W2128" si="2830">W2056</f>
        <v>0</v>
      </c>
      <c r="X2128" s="1487">
        <f t="shared" si="2827"/>
        <v>0</v>
      </c>
      <c r="Y2128" s="1487">
        <f t="shared" si="2827"/>
        <v>0</v>
      </c>
      <c r="Z2128" s="1487">
        <f t="shared" si="2827"/>
        <v>0</v>
      </c>
      <c r="AA2128" s="1487">
        <f t="shared" si="2827"/>
        <v>0</v>
      </c>
      <c r="AB2128" s="1487">
        <f t="shared" si="2827"/>
        <v>0</v>
      </c>
      <c r="AC2128" s="1706">
        <f t="shared" si="2827"/>
        <v>0</v>
      </c>
      <c r="AD2128" s="1706">
        <f t="shared" si="2827"/>
        <v>0</v>
      </c>
      <c r="AE2128" s="1487">
        <f t="shared" si="2827"/>
        <v>0</v>
      </c>
      <c r="AF2128" s="227"/>
      <c r="AG2128" s="1487"/>
      <c r="AH2128" s="619"/>
      <c r="AI2128" s="2141"/>
      <c r="AJ2128" s="203"/>
      <c r="AK2128" s="203"/>
      <c r="AL2128" s="203"/>
      <c r="AM2128" s="203"/>
      <c r="AN2128" s="203"/>
      <c r="AO2128" s="203"/>
      <c r="AP2128" s="203"/>
      <c r="AQ2128" s="203"/>
      <c r="AR2128" s="203"/>
      <c r="AS2128" s="203"/>
      <c r="AT2128" s="203"/>
      <c r="AU2128" s="203"/>
      <c r="AV2128" s="203"/>
      <c r="AW2128" s="203"/>
      <c r="AX2128" s="203"/>
      <c r="AY2128" s="203"/>
      <c r="AZ2128" s="203"/>
      <c r="BA2128" s="203"/>
      <c r="BB2128" s="203"/>
      <c r="BC2128" s="203"/>
      <c r="BD2128" s="203"/>
      <c r="BE2128" s="203"/>
      <c r="BF2128" s="203"/>
      <c r="BG2128" s="203"/>
      <c r="BH2128" s="203"/>
      <c r="BI2128" s="203"/>
      <c r="BJ2128" s="203"/>
      <c r="BK2128" s="203"/>
      <c r="BL2128" s="203"/>
      <c r="BM2128" s="203"/>
      <c r="BN2128" s="203"/>
      <c r="BO2128" s="203"/>
      <c r="BP2128" s="203"/>
      <c r="BQ2128" s="203"/>
      <c r="BR2128" s="203"/>
      <c r="BS2128" s="203"/>
      <c r="BT2128" s="203"/>
      <c r="BU2128" s="203"/>
      <c r="BV2128" s="203"/>
      <c r="BW2128" s="203"/>
      <c r="BX2128" s="203"/>
      <c r="BY2128" s="203"/>
      <c r="BZ2128" s="203"/>
      <c r="CA2128" s="203"/>
      <c r="CB2128" s="203"/>
      <c r="CC2128" s="203"/>
      <c r="CD2128" s="203"/>
      <c r="CE2128" s="203"/>
      <c r="CF2128" s="203"/>
      <c r="CG2128" s="203"/>
      <c r="CH2128" s="203"/>
      <c r="CI2128" s="203"/>
      <c r="CJ2128" s="203"/>
      <c r="CK2128" s="203"/>
      <c r="CL2128" s="203"/>
      <c r="CM2128" s="203"/>
      <c r="CN2128" s="203"/>
      <c r="CO2128" s="203"/>
      <c r="CP2128" s="203"/>
      <c r="CQ2128" s="203"/>
      <c r="CR2128" s="203"/>
      <c r="CS2128" s="203"/>
      <c r="CT2128" s="203"/>
      <c r="CU2128" s="203"/>
      <c r="CV2128" s="203"/>
      <c r="CW2128" s="203"/>
      <c r="CX2128" s="203"/>
      <c r="CY2128" s="203"/>
      <c r="CZ2128" s="203"/>
      <c r="DA2128" s="203"/>
      <c r="DB2128" s="203"/>
      <c r="DC2128" s="203"/>
      <c r="DD2128" s="203"/>
      <c r="DE2128" s="203"/>
      <c r="DF2128" s="203"/>
      <c r="DG2128" s="203"/>
      <c r="DH2128" s="203"/>
      <c r="DI2128" s="203"/>
      <c r="DJ2128" s="203"/>
      <c r="DK2128" s="203"/>
      <c r="DL2128" s="203"/>
      <c r="DM2128" s="203"/>
      <c r="DN2128" s="203"/>
      <c r="DO2128" s="203"/>
      <c r="DP2128" s="203"/>
      <c r="DQ2128" s="203"/>
      <c r="DR2128" s="203"/>
      <c r="DS2128" s="203"/>
      <c r="DT2128" s="203"/>
      <c r="DU2128" s="203"/>
      <c r="DV2128" s="203"/>
      <c r="DW2128" s="203"/>
      <c r="DX2128" s="203"/>
      <c r="DY2128" s="203"/>
      <c r="DZ2128" s="203"/>
      <c r="EA2128" s="203"/>
      <c r="EB2128" s="203"/>
      <c r="EC2128" s="203"/>
      <c r="ED2128" s="203"/>
      <c r="EE2128" s="203"/>
      <c r="EF2128" s="203"/>
      <c r="EG2128" s="203"/>
      <c r="EH2128" s="203"/>
      <c r="EI2128" s="203"/>
      <c r="EJ2128" s="203"/>
      <c r="EK2128" s="203"/>
      <c r="EL2128" s="203"/>
      <c r="EM2128" s="203"/>
      <c r="EN2128" s="203"/>
      <c r="EO2128" s="203"/>
      <c r="EP2128" s="203"/>
      <c r="EQ2128" s="203"/>
      <c r="ER2128" s="203"/>
      <c r="ES2128" s="203"/>
      <c r="ET2128" s="203"/>
      <c r="EU2128" s="203"/>
      <c r="EV2128" s="203"/>
      <c r="EW2128" s="203"/>
      <c r="EX2128" s="203"/>
      <c r="EY2128" s="203"/>
      <c r="EZ2128" s="203"/>
      <c r="FA2128" s="203"/>
      <c r="FB2128" s="203"/>
      <c r="FC2128" s="203"/>
      <c r="FD2128" s="203"/>
      <c r="FE2128" s="203"/>
      <c r="FF2128" s="203"/>
      <c r="FG2128" s="203"/>
      <c r="FH2128" s="203"/>
      <c r="FI2128" s="203"/>
      <c r="FJ2128" s="203"/>
      <c r="FK2128" s="203"/>
      <c r="FL2128" s="203"/>
      <c r="FM2128" s="203"/>
      <c r="FN2128" s="203"/>
      <c r="FO2128" s="203"/>
      <c r="FP2128" s="203"/>
      <c r="FQ2128" s="203"/>
      <c r="FR2128" s="203"/>
      <c r="FS2128" s="203"/>
      <c r="FT2128" s="203"/>
      <c r="FU2128" s="203"/>
      <c r="FV2128" s="203"/>
      <c r="FW2128" s="203"/>
      <c r="FX2128" s="203"/>
      <c r="FY2128" s="203"/>
      <c r="FZ2128" s="203"/>
      <c r="GA2128" s="203"/>
      <c r="GB2128" s="203"/>
      <c r="GC2128" s="203"/>
      <c r="GD2128" s="203"/>
      <c r="GE2128" s="203"/>
      <c r="GF2128" s="203"/>
      <c r="GG2128" s="203"/>
      <c r="GH2128" s="203"/>
      <c r="GI2128" s="203"/>
      <c r="GJ2128" s="203"/>
      <c r="GK2128" s="203"/>
      <c r="GL2128" s="203"/>
      <c r="GM2128" s="203"/>
      <c r="GN2128" s="203"/>
      <c r="GO2128" s="203"/>
      <c r="GP2128" s="203"/>
      <c r="GQ2128" s="203"/>
      <c r="GR2128" s="203"/>
      <c r="GS2128" s="203"/>
      <c r="GT2128" s="203"/>
      <c r="GU2128" s="203"/>
      <c r="GV2128" s="203"/>
      <c r="GW2128" s="203"/>
      <c r="GX2128" s="203"/>
      <c r="GY2128" s="203"/>
      <c r="GZ2128" s="203"/>
      <c r="HA2128" s="203"/>
      <c r="HB2128" s="203"/>
      <c r="HC2128" s="203"/>
      <c r="HD2128" s="203"/>
      <c r="HE2128" s="203"/>
      <c r="HF2128" s="203"/>
      <c r="HG2128" s="203"/>
      <c r="HH2128" s="203"/>
      <c r="HI2128" s="203"/>
      <c r="HJ2128" s="203"/>
      <c r="HK2128" s="203"/>
      <c r="HL2128" s="203"/>
      <c r="HM2128" s="203"/>
      <c r="HN2128" s="203"/>
      <c r="HO2128" s="203"/>
      <c r="HP2128" s="203"/>
      <c r="HQ2128" s="203"/>
      <c r="HR2128" s="203"/>
      <c r="HS2128" s="203"/>
      <c r="HT2128" s="203"/>
      <c r="HU2128" s="203"/>
      <c r="HV2128" s="203"/>
      <c r="HW2128" s="203"/>
      <c r="HX2128" s="203"/>
      <c r="HY2128" s="203"/>
      <c r="HZ2128" s="203"/>
      <c r="IA2128" s="203"/>
      <c r="IB2128" s="203"/>
      <c r="IC2128" s="203"/>
      <c r="ID2128" s="203"/>
      <c r="IE2128" s="203"/>
      <c r="IF2128" s="203"/>
      <c r="IG2128" s="203"/>
      <c r="IH2128" s="203"/>
      <c r="II2128" s="203"/>
      <c r="IJ2128" s="203"/>
      <c r="IK2128" s="203"/>
      <c r="IL2128" s="203"/>
      <c r="IM2128" s="203"/>
      <c r="IN2128" s="203"/>
      <c r="IO2128" s="203"/>
      <c r="IP2128" s="203"/>
      <c r="IQ2128" s="203"/>
      <c r="IR2128" s="203"/>
      <c r="IS2128" s="203"/>
      <c r="IT2128" s="203"/>
      <c r="IU2128" s="203"/>
      <c r="IV2128" s="203"/>
      <c r="IW2128" s="203"/>
      <c r="IX2128" s="203"/>
      <c r="IY2128" s="203"/>
      <c r="IZ2128" s="203"/>
      <c r="JA2128" s="203"/>
      <c r="JB2128" s="203"/>
      <c r="JC2128" s="203"/>
      <c r="JD2128" s="203"/>
      <c r="JE2128" s="203"/>
    </row>
    <row r="2129" spans="1:265" s="592" customFormat="1" ht="29.25" x14ac:dyDescent="0.25">
      <c r="A2129" s="256"/>
      <c r="B2129" s="256"/>
      <c r="C2129" s="453" t="s">
        <v>311</v>
      </c>
      <c r="D2129" s="3"/>
      <c r="E2129" s="3"/>
      <c r="F2129" s="259">
        <f t="shared" si="2814"/>
        <v>0</v>
      </c>
      <c r="G2129" s="227">
        <f t="shared" si="2814"/>
        <v>0</v>
      </c>
      <c r="H2129" s="227">
        <f t="shared" si="2814"/>
        <v>8</v>
      </c>
      <c r="I2129" s="454" t="e">
        <f t="shared" si="2814"/>
        <v>#DIV/0!</v>
      </c>
      <c r="J2129" s="1486"/>
      <c r="K2129" s="1486"/>
      <c r="L2129" s="1479"/>
      <c r="M2129" s="1479"/>
      <c r="N2129" s="1479"/>
      <c r="O2129" s="1479"/>
      <c r="P2129" s="1479"/>
      <c r="Q2129" s="1479"/>
      <c r="R2129" s="1487">
        <f t="shared" ref="R2129:AE2129" si="2831">R2057</f>
        <v>0</v>
      </c>
      <c r="S2129" s="1487">
        <f t="shared" ref="S2129:T2129" si="2832">S2057</f>
        <v>0</v>
      </c>
      <c r="T2129" s="1487">
        <f t="shared" si="2832"/>
        <v>0</v>
      </c>
      <c r="U2129" s="1487">
        <f t="shared" ref="U2129:V2129" si="2833">U2057</f>
        <v>0</v>
      </c>
      <c r="V2129" s="1487">
        <f t="shared" si="2833"/>
        <v>0</v>
      </c>
      <c r="W2129" s="1487">
        <f t="shared" ref="W2129" si="2834">W2057</f>
        <v>0</v>
      </c>
      <c r="X2129" s="1487">
        <f t="shared" si="2831"/>
        <v>0</v>
      </c>
      <c r="Y2129" s="1487">
        <f t="shared" si="2831"/>
        <v>29.772580000000001</v>
      </c>
      <c r="Z2129" s="1487">
        <f t="shared" si="2831"/>
        <v>0</v>
      </c>
      <c r="AA2129" s="1487">
        <f t="shared" si="2831"/>
        <v>0</v>
      </c>
      <c r="AB2129" s="1487">
        <f t="shared" si="2831"/>
        <v>0</v>
      </c>
      <c r="AC2129" s="1706">
        <f t="shared" si="2831"/>
        <v>0</v>
      </c>
      <c r="AD2129" s="1706">
        <f t="shared" si="2831"/>
        <v>0</v>
      </c>
      <c r="AE2129" s="1487">
        <f t="shared" si="2831"/>
        <v>29.772580000000001</v>
      </c>
      <c r="AF2129" s="227"/>
      <c r="AG2129" s="1487"/>
      <c r="AH2129" s="619"/>
      <c r="AI2129" s="2141"/>
      <c r="AJ2129" s="203"/>
      <c r="AK2129" s="203"/>
      <c r="AL2129" s="203"/>
      <c r="AM2129" s="203"/>
      <c r="AN2129" s="203"/>
      <c r="AO2129" s="203"/>
      <c r="AP2129" s="203"/>
      <c r="AQ2129" s="203"/>
      <c r="AR2129" s="203"/>
      <c r="AS2129" s="203"/>
      <c r="AT2129" s="203"/>
      <c r="AU2129" s="203"/>
      <c r="AV2129" s="203"/>
      <c r="AW2129" s="203"/>
      <c r="AX2129" s="203"/>
      <c r="AY2129" s="203"/>
      <c r="AZ2129" s="203"/>
      <c r="BA2129" s="203"/>
      <c r="BB2129" s="203"/>
      <c r="BC2129" s="203"/>
      <c r="BD2129" s="203"/>
      <c r="BE2129" s="203"/>
      <c r="BF2129" s="203"/>
      <c r="BG2129" s="203"/>
      <c r="BH2129" s="203"/>
      <c r="BI2129" s="203"/>
      <c r="BJ2129" s="203"/>
      <c r="BK2129" s="203"/>
      <c r="BL2129" s="203"/>
      <c r="BM2129" s="203"/>
      <c r="BN2129" s="203"/>
      <c r="BO2129" s="203"/>
      <c r="BP2129" s="203"/>
      <c r="BQ2129" s="203"/>
      <c r="BR2129" s="203"/>
      <c r="BS2129" s="203"/>
      <c r="BT2129" s="203"/>
      <c r="BU2129" s="203"/>
      <c r="BV2129" s="203"/>
      <c r="BW2129" s="203"/>
      <c r="BX2129" s="203"/>
      <c r="BY2129" s="203"/>
      <c r="BZ2129" s="203"/>
      <c r="CA2129" s="203"/>
      <c r="CB2129" s="203"/>
      <c r="CC2129" s="203"/>
      <c r="CD2129" s="203"/>
      <c r="CE2129" s="203"/>
      <c r="CF2129" s="203"/>
      <c r="CG2129" s="203"/>
      <c r="CH2129" s="203"/>
      <c r="CI2129" s="203"/>
      <c r="CJ2129" s="203"/>
      <c r="CK2129" s="203"/>
      <c r="CL2129" s="203"/>
      <c r="CM2129" s="203"/>
      <c r="CN2129" s="203"/>
      <c r="CO2129" s="203"/>
      <c r="CP2129" s="203"/>
      <c r="CQ2129" s="203"/>
      <c r="CR2129" s="203"/>
      <c r="CS2129" s="203"/>
      <c r="CT2129" s="203"/>
      <c r="CU2129" s="203"/>
      <c r="CV2129" s="203"/>
      <c r="CW2129" s="203"/>
      <c r="CX2129" s="203"/>
      <c r="CY2129" s="203"/>
      <c r="CZ2129" s="203"/>
      <c r="DA2129" s="203"/>
      <c r="DB2129" s="203"/>
      <c r="DC2129" s="203"/>
      <c r="DD2129" s="203"/>
      <c r="DE2129" s="203"/>
      <c r="DF2129" s="203"/>
      <c r="DG2129" s="203"/>
      <c r="DH2129" s="203"/>
      <c r="DI2129" s="203"/>
      <c r="DJ2129" s="203"/>
      <c r="DK2129" s="203"/>
      <c r="DL2129" s="203"/>
      <c r="DM2129" s="203"/>
      <c r="DN2129" s="203"/>
      <c r="DO2129" s="203"/>
      <c r="DP2129" s="203"/>
      <c r="DQ2129" s="203"/>
      <c r="DR2129" s="203"/>
      <c r="DS2129" s="203"/>
      <c r="DT2129" s="203"/>
      <c r="DU2129" s="203"/>
      <c r="DV2129" s="203"/>
      <c r="DW2129" s="203"/>
      <c r="DX2129" s="203"/>
      <c r="DY2129" s="203"/>
      <c r="DZ2129" s="203"/>
      <c r="EA2129" s="203"/>
      <c r="EB2129" s="203"/>
      <c r="EC2129" s="203"/>
      <c r="ED2129" s="203"/>
      <c r="EE2129" s="203"/>
      <c r="EF2129" s="203"/>
      <c r="EG2129" s="203"/>
      <c r="EH2129" s="203"/>
      <c r="EI2129" s="203"/>
      <c r="EJ2129" s="203"/>
      <c r="EK2129" s="203"/>
      <c r="EL2129" s="203"/>
      <c r="EM2129" s="203"/>
      <c r="EN2129" s="203"/>
      <c r="EO2129" s="203"/>
      <c r="EP2129" s="203"/>
      <c r="EQ2129" s="203"/>
      <c r="ER2129" s="203"/>
      <c r="ES2129" s="203"/>
      <c r="ET2129" s="203"/>
      <c r="EU2129" s="203"/>
      <c r="EV2129" s="203"/>
      <c r="EW2129" s="203"/>
      <c r="EX2129" s="203"/>
      <c r="EY2129" s="203"/>
      <c r="EZ2129" s="203"/>
      <c r="FA2129" s="203"/>
      <c r="FB2129" s="203"/>
      <c r="FC2129" s="203"/>
      <c r="FD2129" s="203"/>
      <c r="FE2129" s="203"/>
      <c r="FF2129" s="203"/>
      <c r="FG2129" s="203"/>
      <c r="FH2129" s="203"/>
      <c r="FI2129" s="203"/>
      <c r="FJ2129" s="203"/>
      <c r="FK2129" s="203"/>
      <c r="FL2129" s="203"/>
      <c r="FM2129" s="203"/>
      <c r="FN2129" s="203"/>
      <c r="FO2129" s="203"/>
      <c r="FP2129" s="203"/>
      <c r="FQ2129" s="203"/>
      <c r="FR2129" s="203"/>
      <c r="FS2129" s="203"/>
      <c r="FT2129" s="203"/>
      <c r="FU2129" s="203"/>
      <c r="FV2129" s="203"/>
      <c r="FW2129" s="203"/>
      <c r="FX2129" s="203"/>
      <c r="FY2129" s="203"/>
      <c r="FZ2129" s="203"/>
      <c r="GA2129" s="203"/>
      <c r="GB2129" s="203"/>
      <c r="GC2129" s="203"/>
      <c r="GD2129" s="203"/>
      <c r="GE2129" s="203"/>
      <c r="GF2129" s="203"/>
      <c r="GG2129" s="203"/>
      <c r="GH2129" s="203"/>
      <c r="GI2129" s="203"/>
      <c r="GJ2129" s="203"/>
      <c r="GK2129" s="203"/>
      <c r="GL2129" s="203"/>
      <c r="GM2129" s="203"/>
      <c r="GN2129" s="203"/>
      <c r="GO2129" s="203"/>
      <c r="GP2129" s="203"/>
      <c r="GQ2129" s="203"/>
      <c r="GR2129" s="203"/>
      <c r="GS2129" s="203"/>
      <c r="GT2129" s="203"/>
      <c r="GU2129" s="203"/>
      <c r="GV2129" s="203"/>
      <c r="GW2129" s="203"/>
      <c r="GX2129" s="203"/>
      <c r="GY2129" s="203"/>
      <c r="GZ2129" s="203"/>
      <c r="HA2129" s="203"/>
      <c r="HB2129" s="203"/>
      <c r="HC2129" s="203"/>
      <c r="HD2129" s="203"/>
      <c r="HE2129" s="203"/>
      <c r="HF2129" s="203"/>
      <c r="HG2129" s="203"/>
      <c r="HH2129" s="203"/>
      <c r="HI2129" s="203"/>
      <c r="HJ2129" s="203"/>
      <c r="HK2129" s="203"/>
      <c r="HL2129" s="203"/>
      <c r="HM2129" s="203"/>
      <c r="HN2129" s="203"/>
      <c r="HO2129" s="203"/>
      <c r="HP2129" s="203"/>
      <c r="HQ2129" s="203"/>
      <c r="HR2129" s="203"/>
      <c r="HS2129" s="203"/>
      <c r="HT2129" s="203"/>
      <c r="HU2129" s="203"/>
      <c r="HV2129" s="203"/>
      <c r="HW2129" s="203"/>
      <c r="HX2129" s="203"/>
      <c r="HY2129" s="203"/>
      <c r="HZ2129" s="203"/>
      <c r="IA2129" s="203"/>
      <c r="IB2129" s="203"/>
      <c r="IC2129" s="203"/>
      <c r="ID2129" s="203"/>
      <c r="IE2129" s="203"/>
      <c r="IF2129" s="203"/>
      <c r="IG2129" s="203"/>
      <c r="IH2129" s="203"/>
      <c r="II2129" s="203"/>
      <c r="IJ2129" s="203"/>
      <c r="IK2129" s="203"/>
      <c r="IL2129" s="203"/>
      <c r="IM2129" s="203"/>
      <c r="IN2129" s="203"/>
      <c r="IO2129" s="203"/>
      <c r="IP2129" s="203"/>
      <c r="IQ2129" s="203"/>
      <c r="IR2129" s="203"/>
      <c r="IS2129" s="203"/>
      <c r="IT2129" s="203"/>
      <c r="IU2129" s="203"/>
      <c r="IV2129" s="203"/>
      <c r="IW2129" s="203"/>
      <c r="IX2129" s="203"/>
      <c r="IY2129" s="203"/>
      <c r="IZ2129" s="203"/>
      <c r="JA2129" s="203"/>
      <c r="JB2129" s="203"/>
      <c r="JC2129" s="203"/>
      <c r="JD2129" s="203"/>
      <c r="JE2129" s="203"/>
    </row>
    <row r="2130" spans="1:265" s="592" customFormat="1" ht="30" x14ac:dyDescent="0.25">
      <c r="A2130" s="256"/>
      <c r="B2130" s="256"/>
      <c r="C2130" s="450" t="s">
        <v>193</v>
      </c>
      <c r="D2130" s="3"/>
      <c r="E2130" s="3"/>
      <c r="F2130" s="259">
        <f t="shared" si="2814"/>
        <v>0</v>
      </c>
      <c r="G2130" s="227">
        <f t="shared" si="2814"/>
        <v>0</v>
      </c>
      <c r="H2130" s="227">
        <f t="shared" si="2814"/>
        <v>0</v>
      </c>
      <c r="I2130" s="454">
        <f t="shared" si="2814"/>
        <v>0</v>
      </c>
      <c r="J2130" s="1486"/>
      <c r="K2130" s="1486"/>
      <c r="L2130" s="1479"/>
      <c r="M2130" s="1479"/>
      <c r="N2130" s="1479"/>
      <c r="O2130" s="1479"/>
      <c r="P2130" s="1479"/>
      <c r="Q2130" s="1479"/>
      <c r="R2130" s="1487">
        <f t="shared" ref="R2130:AE2130" si="2835">R2058</f>
        <v>0</v>
      </c>
      <c r="S2130" s="1487">
        <f t="shared" ref="S2130:T2130" si="2836">S2058</f>
        <v>0</v>
      </c>
      <c r="T2130" s="1487">
        <f t="shared" si="2836"/>
        <v>0</v>
      </c>
      <c r="U2130" s="1487">
        <f t="shared" ref="U2130:V2130" si="2837">U2058</f>
        <v>0</v>
      </c>
      <c r="V2130" s="1487">
        <f t="shared" si="2837"/>
        <v>0</v>
      </c>
      <c r="W2130" s="1487">
        <f t="shared" ref="W2130" si="2838">W2058</f>
        <v>0</v>
      </c>
      <c r="X2130" s="1487">
        <f t="shared" si="2835"/>
        <v>0</v>
      </c>
      <c r="Y2130" s="1487">
        <f t="shared" si="2835"/>
        <v>0</v>
      </c>
      <c r="Z2130" s="1487">
        <f t="shared" si="2835"/>
        <v>0</v>
      </c>
      <c r="AA2130" s="1487">
        <f t="shared" si="2835"/>
        <v>0</v>
      </c>
      <c r="AB2130" s="1487">
        <f t="shared" si="2835"/>
        <v>0</v>
      </c>
      <c r="AC2130" s="1706">
        <f t="shared" si="2835"/>
        <v>0</v>
      </c>
      <c r="AD2130" s="1706">
        <f t="shared" si="2835"/>
        <v>0</v>
      </c>
      <c r="AE2130" s="1487">
        <f t="shared" si="2835"/>
        <v>0</v>
      </c>
      <c r="AF2130" s="227"/>
      <c r="AG2130" s="1487"/>
      <c r="AH2130" s="619"/>
      <c r="AI2130" s="2141"/>
      <c r="AJ2130" s="203"/>
      <c r="AK2130" s="203"/>
      <c r="AL2130" s="203"/>
      <c r="AM2130" s="203"/>
      <c r="AN2130" s="203"/>
      <c r="AO2130" s="203"/>
      <c r="AP2130" s="203"/>
      <c r="AQ2130" s="203"/>
      <c r="AR2130" s="203"/>
      <c r="AS2130" s="203"/>
      <c r="AT2130" s="203"/>
      <c r="AU2130" s="203"/>
      <c r="AV2130" s="203"/>
      <c r="AW2130" s="203"/>
      <c r="AX2130" s="203"/>
      <c r="AY2130" s="203"/>
      <c r="AZ2130" s="203"/>
      <c r="BA2130" s="203"/>
      <c r="BB2130" s="203"/>
      <c r="BC2130" s="203"/>
      <c r="BD2130" s="203"/>
      <c r="BE2130" s="203"/>
      <c r="BF2130" s="203"/>
      <c r="BG2130" s="203"/>
      <c r="BH2130" s="203"/>
      <c r="BI2130" s="203"/>
      <c r="BJ2130" s="203"/>
      <c r="BK2130" s="203"/>
      <c r="BL2130" s="203"/>
      <c r="BM2130" s="203"/>
      <c r="BN2130" s="203"/>
      <c r="BO2130" s="203"/>
      <c r="BP2130" s="203"/>
      <c r="BQ2130" s="203"/>
      <c r="BR2130" s="203"/>
      <c r="BS2130" s="203"/>
      <c r="BT2130" s="203"/>
      <c r="BU2130" s="203"/>
      <c r="BV2130" s="203"/>
      <c r="BW2130" s="203"/>
      <c r="BX2130" s="203"/>
      <c r="BY2130" s="203"/>
      <c r="BZ2130" s="203"/>
      <c r="CA2130" s="203"/>
      <c r="CB2130" s="203"/>
      <c r="CC2130" s="203"/>
      <c r="CD2130" s="203"/>
      <c r="CE2130" s="203"/>
      <c r="CF2130" s="203"/>
      <c r="CG2130" s="203"/>
      <c r="CH2130" s="203"/>
      <c r="CI2130" s="203"/>
      <c r="CJ2130" s="203"/>
      <c r="CK2130" s="203"/>
      <c r="CL2130" s="203"/>
      <c r="CM2130" s="203"/>
      <c r="CN2130" s="203"/>
      <c r="CO2130" s="203"/>
      <c r="CP2130" s="203"/>
      <c r="CQ2130" s="203"/>
      <c r="CR2130" s="203"/>
      <c r="CS2130" s="203"/>
      <c r="CT2130" s="203"/>
      <c r="CU2130" s="203"/>
      <c r="CV2130" s="203"/>
      <c r="CW2130" s="203"/>
      <c r="CX2130" s="203"/>
      <c r="CY2130" s="203"/>
      <c r="CZ2130" s="203"/>
      <c r="DA2130" s="203"/>
      <c r="DB2130" s="203"/>
      <c r="DC2130" s="203"/>
      <c r="DD2130" s="203"/>
      <c r="DE2130" s="203"/>
      <c r="DF2130" s="203"/>
      <c r="DG2130" s="203"/>
      <c r="DH2130" s="203"/>
      <c r="DI2130" s="203"/>
      <c r="DJ2130" s="203"/>
      <c r="DK2130" s="203"/>
      <c r="DL2130" s="203"/>
      <c r="DM2130" s="203"/>
      <c r="DN2130" s="203"/>
      <c r="DO2130" s="203"/>
      <c r="DP2130" s="203"/>
      <c r="DQ2130" s="203"/>
      <c r="DR2130" s="203"/>
      <c r="DS2130" s="203"/>
      <c r="DT2130" s="203"/>
      <c r="DU2130" s="203"/>
      <c r="DV2130" s="203"/>
      <c r="DW2130" s="203"/>
      <c r="DX2130" s="203"/>
      <c r="DY2130" s="203"/>
      <c r="DZ2130" s="203"/>
      <c r="EA2130" s="203"/>
      <c r="EB2130" s="203"/>
      <c r="EC2130" s="203"/>
      <c r="ED2130" s="203"/>
      <c r="EE2130" s="203"/>
      <c r="EF2130" s="203"/>
      <c r="EG2130" s="203"/>
      <c r="EH2130" s="203"/>
      <c r="EI2130" s="203"/>
      <c r="EJ2130" s="203"/>
      <c r="EK2130" s="203"/>
      <c r="EL2130" s="203"/>
      <c r="EM2130" s="203"/>
      <c r="EN2130" s="203"/>
      <c r="EO2130" s="203"/>
      <c r="EP2130" s="203"/>
      <c r="EQ2130" s="203"/>
      <c r="ER2130" s="203"/>
      <c r="ES2130" s="203"/>
      <c r="ET2130" s="203"/>
      <c r="EU2130" s="203"/>
      <c r="EV2130" s="203"/>
      <c r="EW2130" s="203"/>
      <c r="EX2130" s="203"/>
      <c r="EY2130" s="203"/>
      <c r="EZ2130" s="203"/>
      <c r="FA2130" s="203"/>
      <c r="FB2130" s="203"/>
      <c r="FC2130" s="203"/>
      <c r="FD2130" s="203"/>
      <c r="FE2130" s="203"/>
      <c r="FF2130" s="203"/>
      <c r="FG2130" s="203"/>
      <c r="FH2130" s="203"/>
      <c r="FI2130" s="203"/>
      <c r="FJ2130" s="203"/>
      <c r="FK2130" s="203"/>
      <c r="FL2130" s="203"/>
      <c r="FM2130" s="203"/>
      <c r="FN2130" s="203"/>
      <c r="FO2130" s="203"/>
      <c r="FP2130" s="203"/>
      <c r="FQ2130" s="203"/>
      <c r="FR2130" s="203"/>
      <c r="FS2130" s="203"/>
      <c r="FT2130" s="203"/>
      <c r="FU2130" s="203"/>
      <c r="FV2130" s="203"/>
      <c r="FW2130" s="203"/>
      <c r="FX2130" s="203"/>
      <c r="FY2130" s="203"/>
      <c r="FZ2130" s="203"/>
      <c r="GA2130" s="203"/>
      <c r="GB2130" s="203"/>
      <c r="GC2130" s="203"/>
      <c r="GD2130" s="203"/>
      <c r="GE2130" s="203"/>
      <c r="GF2130" s="203"/>
      <c r="GG2130" s="203"/>
      <c r="GH2130" s="203"/>
      <c r="GI2130" s="203"/>
      <c r="GJ2130" s="203"/>
      <c r="GK2130" s="203"/>
      <c r="GL2130" s="203"/>
      <c r="GM2130" s="203"/>
      <c r="GN2130" s="203"/>
      <c r="GO2130" s="203"/>
      <c r="GP2130" s="203"/>
      <c r="GQ2130" s="203"/>
      <c r="GR2130" s="203"/>
      <c r="GS2130" s="203"/>
      <c r="GT2130" s="203"/>
      <c r="GU2130" s="203"/>
      <c r="GV2130" s="203"/>
      <c r="GW2130" s="203"/>
      <c r="GX2130" s="203"/>
      <c r="GY2130" s="203"/>
      <c r="GZ2130" s="203"/>
      <c r="HA2130" s="203"/>
      <c r="HB2130" s="203"/>
      <c r="HC2130" s="203"/>
      <c r="HD2130" s="203"/>
      <c r="HE2130" s="203"/>
      <c r="HF2130" s="203"/>
      <c r="HG2130" s="203"/>
      <c r="HH2130" s="203"/>
      <c r="HI2130" s="203"/>
      <c r="HJ2130" s="203"/>
      <c r="HK2130" s="203"/>
      <c r="HL2130" s="203"/>
      <c r="HM2130" s="203"/>
      <c r="HN2130" s="203"/>
      <c r="HO2130" s="203"/>
      <c r="HP2130" s="203"/>
      <c r="HQ2130" s="203"/>
      <c r="HR2130" s="203"/>
      <c r="HS2130" s="203"/>
      <c r="HT2130" s="203"/>
      <c r="HU2130" s="203"/>
      <c r="HV2130" s="203"/>
      <c r="HW2130" s="203"/>
      <c r="HX2130" s="203"/>
      <c r="HY2130" s="203"/>
      <c r="HZ2130" s="203"/>
      <c r="IA2130" s="203"/>
      <c r="IB2130" s="203"/>
      <c r="IC2130" s="203"/>
      <c r="ID2130" s="203"/>
      <c r="IE2130" s="203"/>
      <c r="IF2130" s="203"/>
      <c r="IG2130" s="203"/>
      <c r="IH2130" s="203"/>
      <c r="II2130" s="203"/>
      <c r="IJ2130" s="203"/>
      <c r="IK2130" s="203"/>
      <c r="IL2130" s="203"/>
      <c r="IM2130" s="203"/>
      <c r="IN2130" s="203"/>
      <c r="IO2130" s="203"/>
      <c r="IP2130" s="203"/>
      <c r="IQ2130" s="203"/>
      <c r="IR2130" s="203"/>
      <c r="IS2130" s="203"/>
      <c r="IT2130" s="203"/>
      <c r="IU2130" s="203"/>
      <c r="IV2130" s="203"/>
      <c r="IW2130" s="203"/>
      <c r="IX2130" s="203"/>
      <c r="IY2130" s="203"/>
      <c r="IZ2130" s="203"/>
      <c r="JA2130" s="203"/>
      <c r="JB2130" s="203"/>
      <c r="JC2130" s="203"/>
      <c r="JD2130" s="203"/>
      <c r="JE2130" s="203"/>
    </row>
    <row r="2131" spans="1:265" s="592" customFormat="1" ht="72" x14ac:dyDescent="0.25">
      <c r="A2131" s="256"/>
      <c r="B2131" s="256"/>
      <c r="C2131" s="453" t="s">
        <v>319</v>
      </c>
      <c r="D2131" s="769"/>
      <c r="E2131" s="3"/>
      <c r="F2131" s="259">
        <f t="shared" si="2814"/>
        <v>0</v>
      </c>
      <c r="G2131" s="227">
        <f t="shared" si="2814"/>
        <v>0</v>
      </c>
      <c r="H2131" s="227">
        <f t="shared" si="2814"/>
        <v>15</v>
      </c>
      <c r="I2131" s="454" t="e">
        <f t="shared" si="2814"/>
        <v>#DIV/0!</v>
      </c>
      <c r="J2131" s="1486"/>
      <c r="K2131" s="1486"/>
      <c r="L2131" s="1479"/>
      <c r="M2131" s="1479"/>
      <c r="N2131" s="1479"/>
      <c r="O2131" s="1479"/>
      <c r="P2131" s="1479"/>
      <c r="Q2131" s="1479"/>
      <c r="R2131" s="1487">
        <f t="shared" ref="R2131:AE2131" si="2839">R2059</f>
        <v>0</v>
      </c>
      <c r="S2131" s="1487">
        <f t="shared" ref="S2131:T2131" si="2840">S2059</f>
        <v>0</v>
      </c>
      <c r="T2131" s="1487">
        <f t="shared" si="2840"/>
        <v>0</v>
      </c>
      <c r="U2131" s="1487">
        <f t="shared" ref="U2131:V2131" si="2841">U2059</f>
        <v>0</v>
      </c>
      <c r="V2131" s="1487">
        <f t="shared" si="2841"/>
        <v>0</v>
      </c>
      <c r="W2131" s="1487">
        <f t="shared" ref="W2131" si="2842">W2059</f>
        <v>0</v>
      </c>
      <c r="X2131" s="1487">
        <f t="shared" si="2839"/>
        <v>0</v>
      </c>
      <c r="Y2131" s="1487">
        <f t="shared" si="2839"/>
        <v>0</v>
      </c>
      <c r="Z2131" s="1487">
        <f t="shared" si="2839"/>
        <v>0</v>
      </c>
      <c r="AA2131" s="1487">
        <f t="shared" si="2839"/>
        <v>0</v>
      </c>
      <c r="AB2131" s="1487">
        <f t="shared" si="2839"/>
        <v>0</v>
      </c>
      <c r="AC2131" s="1487">
        <f t="shared" si="2839"/>
        <v>0</v>
      </c>
      <c r="AD2131" s="1487">
        <f t="shared" si="2839"/>
        <v>0</v>
      </c>
      <c r="AE2131" s="1487">
        <f t="shared" si="2839"/>
        <v>0</v>
      </c>
      <c r="AF2131" s="227"/>
      <c r="AG2131" s="1487"/>
      <c r="AH2131" s="619"/>
      <c r="AI2131" s="2141"/>
      <c r="AJ2131" s="203"/>
      <c r="AK2131" s="203"/>
      <c r="AL2131" s="203"/>
      <c r="AM2131" s="203"/>
      <c r="AN2131" s="203"/>
      <c r="AO2131" s="203"/>
      <c r="AP2131" s="203"/>
      <c r="AQ2131" s="203"/>
      <c r="AR2131" s="203"/>
      <c r="AS2131" s="203"/>
      <c r="AT2131" s="203"/>
      <c r="AU2131" s="203"/>
      <c r="AV2131" s="203"/>
      <c r="AW2131" s="203"/>
      <c r="AX2131" s="203"/>
      <c r="AY2131" s="203"/>
      <c r="AZ2131" s="203"/>
      <c r="BA2131" s="203"/>
      <c r="BB2131" s="203"/>
      <c r="BC2131" s="203"/>
      <c r="BD2131" s="203"/>
      <c r="BE2131" s="203"/>
      <c r="BF2131" s="203"/>
      <c r="BG2131" s="203"/>
      <c r="BH2131" s="203"/>
      <c r="BI2131" s="203"/>
      <c r="BJ2131" s="203"/>
      <c r="BK2131" s="203"/>
      <c r="BL2131" s="203"/>
      <c r="BM2131" s="203"/>
      <c r="BN2131" s="203"/>
      <c r="BO2131" s="203"/>
      <c r="BP2131" s="203"/>
      <c r="BQ2131" s="203"/>
      <c r="BR2131" s="203"/>
      <c r="BS2131" s="203"/>
      <c r="BT2131" s="203"/>
      <c r="BU2131" s="203"/>
      <c r="BV2131" s="203"/>
      <c r="BW2131" s="203"/>
      <c r="BX2131" s="203"/>
      <c r="BY2131" s="203"/>
      <c r="BZ2131" s="203"/>
      <c r="CA2131" s="203"/>
      <c r="CB2131" s="203"/>
      <c r="CC2131" s="203"/>
      <c r="CD2131" s="203"/>
      <c r="CE2131" s="203"/>
      <c r="CF2131" s="203"/>
      <c r="CG2131" s="203"/>
      <c r="CH2131" s="203"/>
      <c r="CI2131" s="203"/>
      <c r="CJ2131" s="203"/>
      <c r="CK2131" s="203"/>
      <c r="CL2131" s="203"/>
      <c r="CM2131" s="203"/>
      <c r="CN2131" s="203"/>
      <c r="CO2131" s="203"/>
      <c r="CP2131" s="203"/>
      <c r="CQ2131" s="203"/>
      <c r="CR2131" s="203"/>
      <c r="CS2131" s="203"/>
      <c r="CT2131" s="203"/>
      <c r="CU2131" s="203"/>
      <c r="CV2131" s="203"/>
      <c r="CW2131" s="203"/>
      <c r="CX2131" s="203"/>
      <c r="CY2131" s="203"/>
      <c r="CZ2131" s="203"/>
      <c r="DA2131" s="203"/>
      <c r="DB2131" s="203"/>
      <c r="DC2131" s="203"/>
      <c r="DD2131" s="203"/>
      <c r="DE2131" s="203"/>
      <c r="DF2131" s="203"/>
      <c r="DG2131" s="203"/>
      <c r="DH2131" s="203"/>
      <c r="DI2131" s="203"/>
      <c r="DJ2131" s="203"/>
      <c r="DK2131" s="203"/>
      <c r="DL2131" s="203"/>
      <c r="DM2131" s="203"/>
      <c r="DN2131" s="203"/>
      <c r="DO2131" s="203"/>
      <c r="DP2131" s="203"/>
      <c r="DQ2131" s="203"/>
      <c r="DR2131" s="203"/>
      <c r="DS2131" s="203"/>
      <c r="DT2131" s="203"/>
      <c r="DU2131" s="203"/>
      <c r="DV2131" s="203"/>
      <c r="DW2131" s="203"/>
      <c r="DX2131" s="203"/>
      <c r="DY2131" s="203"/>
      <c r="DZ2131" s="203"/>
      <c r="EA2131" s="203"/>
      <c r="EB2131" s="203"/>
      <c r="EC2131" s="203"/>
      <c r="ED2131" s="203"/>
      <c r="EE2131" s="203"/>
      <c r="EF2131" s="203"/>
      <c r="EG2131" s="203"/>
      <c r="EH2131" s="203"/>
      <c r="EI2131" s="203"/>
      <c r="EJ2131" s="203"/>
      <c r="EK2131" s="203"/>
      <c r="EL2131" s="203"/>
      <c r="EM2131" s="203"/>
      <c r="EN2131" s="203"/>
      <c r="EO2131" s="203"/>
      <c r="EP2131" s="203"/>
      <c r="EQ2131" s="203"/>
      <c r="ER2131" s="203"/>
      <c r="ES2131" s="203"/>
      <c r="ET2131" s="203"/>
      <c r="EU2131" s="203"/>
      <c r="EV2131" s="203"/>
      <c r="EW2131" s="203"/>
      <c r="EX2131" s="203"/>
      <c r="EY2131" s="203"/>
      <c r="EZ2131" s="203"/>
      <c r="FA2131" s="203"/>
      <c r="FB2131" s="203"/>
      <c r="FC2131" s="203"/>
      <c r="FD2131" s="203"/>
      <c r="FE2131" s="203"/>
      <c r="FF2131" s="203"/>
      <c r="FG2131" s="203"/>
      <c r="FH2131" s="203"/>
      <c r="FI2131" s="203"/>
      <c r="FJ2131" s="203"/>
      <c r="FK2131" s="203"/>
      <c r="FL2131" s="203"/>
      <c r="FM2131" s="203"/>
      <c r="FN2131" s="203"/>
      <c r="FO2131" s="203"/>
      <c r="FP2131" s="203"/>
      <c r="FQ2131" s="203"/>
      <c r="FR2131" s="203"/>
      <c r="FS2131" s="203"/>
      <c r="FT2131" s="203"/>
      <c r="FU2131" s="203"/>
      <c r="FV2131" s="203"/>
      <c r="FW2131" s="203"/>
      <c r="FX2131" s="203"/>
      <c r="FY2131" s="203"/>
      <c r="FZ2131" s="203"/>
      <c r="GA2131" s="203"/>
      <c r="GB2131" s="203"/>
      <c r="GC2131" s="203"/>
      <c r="GD2131" s="203"/>
      <c r="GE2131" s="203"/>
      <c r="GF2131" s="203"/>
      <c r="GG2131" s="203"/>
      <c r="GH2131" s="203"/>
      <c r="GI2131" s="203"/>
      <c r="GJ2131" s="203"/>
      <c r="GK2131" s="203"/>
      <c r="GL2131" s="203"/>
      <c r="GM2131" s="203"/>
      <c r="GN2131" s="203"/>
      <c r="GO2131" s="203"/>
      <c r="GP2131" s="203"/>
      <c r="GQ2131" s="203"/>
      <c r="GR2131" s="203"/>
      <c r="GS2131" s="203"/>
      <c r="GT2131" s="203"/>
      <c r="GU2131" s="203"/>
      <c r="GV2131" s="203"/>
      <c r="GW2131" s="203"/>
      <c r="GX2131" s="203"/>
      <c r="GY2131" s="203"/>
      <c r="GZ2131" s="203"/>
      <c r="HA2131" s="203"/>
      <c r="HB2131" s="203"/>
      <c r="HC2131" s="203"/>
      <c r="HD2131" s="203"/>
      <c r="HE2131" s="203"/>
      <c r="HF2131" s="203"/>
      <c r="HG2131" s="203"/>
      <c r="HH2131" s="203"/>
      <c r="HI2131" s="203"/>
      <c r="HJ2131" s="203"/>
      <c r="HK2131" s="203"/>
      <c r="HL2131" s="203"/>
      <c r="HM2131" s="203"/>
      <c r="HN2131" s="203"/>
      <c r="HO2131" s="203"/>
      <c r="HP2131" s="203"/>
      <c r="HQ2131" s="203"/>
      <c r="HR2131" s="203"/>
      <c r="HS2131" s="203"/>
      <c r="HT2131" s="203"/>
      <c r="HU2131" s="203"/>
      <c r="HV2131" s="203"/>
      <c r="HW2131" s="203"/>
      <c r="HX2131" s="203"/>
      <c r="HY2131" s="203"/>
      <c r="HZ2131" s="203"/>
      <c r="IA2131" s="203"/>
      <c r="IB2131" s="203"/>
      <c r="IC2131" s="203"/>
      <c r="ID2131" s="203"/>
      <c r="IE2131" s="203"/>
      <c r="IF2131" s="203"/>
      <c r="IG2131" s="203"/>
      <c r="IH2131" s="203"/>
      <c r="II2131" s="203"/>
      <c r="IJ2131" s="203"/>
      <c r="IK2131" s="203"/>
      <c r="IL2131" s="203"/>
      <c r="IM2131" s="203"/>
      <c r="IN2131" s="203"/>
      <c r="IO2131" s="203"/>
      <c r="IP2131" s="203"/>
      <c r="IQ2131" s="203"/>
      <c r="IR2131" s="203"/>
      <c r="IS2131" s="203"/>
      <c r="IT2131" s="203"/>
      <c r="IU2131" s="203"/>
      <c r="IV2131" s="203"/>
      <c r="IW2131" s="203"/>
      <c r="IX2131" s="203"/>
      <c r="IY2131" s="203"/>
      <c r="IZ2131" s="203"/>
      <c r="JA2131" s="203"/>
      <c r="JB2131" s="203"/>
      <c r="JC2131" s="203"/>
      <c r="JD2131" s="203"/>
      <c r="JE2131" s="203"/>
    </row>
    <row r="2132" spans="1:265" s="592" customFormat="1" x14ac:dyDescent="0.25">
      <c r="A2132" s="256"/>
      <c r="B2132" s="256"/>
      <c r="C2132" s="447" t="s">
        <v>220</v>
      </c>
      <c r="D2132" s="458"/>
      <c r="E2132" s="3"/>
      <c r="F2132" s="259">
        <f t="shared" si="2814"/>
        <v>0</v>
      </c>
      <c r="G2132" s="227">
        <f t="shared" si="2814"/>
        <v>0</v>
      </c>
      <c r="H2132" s="227">
        <f t="shared" si="2814"/>
        <v>1</v>
      </c>
      <c r="I2132" s="454" t="e">
        <f t="shared" si="2814"/>
        <v>#DIV/0!</v>
      </c>
      <c r="J2132" s="1486"/>
      <c r="K2132" s="1486"/>
      <c r="L2132" s="1479"/>
      <c r="M2132" s="1479"/>
      <c r="N2132" s="1479"/>
      <c r="O2132" s="1479"/>
      <c r="P2132" s="1479"/>
      <c r="Q2132" s="1479"/>
      <c r="R2132" s="1487">
        <f t="shared" ref="R2132:AE2132" si="2843">R2060</f>
        <v>0</v>
      </c>
      <c r="S2132" s="1487">
        <f t="shared" ref="S2132:T2132" si="2844">S2060</f>
        <v>0</v>
      </c>
      <c r="T2132" s="1487">
        <f t="shared" si="2844"/>
        <v>0</v>
      </c>
      <c r="U2132" s="1487">
        <f t="shared" ref="U2132:V2132" si="2845">U2060</f>
        <v>0</v>
      </c>
      <c r="V2132" s="1487">
        <f t="shared" si="2845"/>
        <v>0</v>
      </c>
      <c r="W2132" s="1487">
        <f t="shared" ref="W2132" si="2846">W2060</f>
        <v>0</v>
      </c>
      <c r="X2132" s="1487">
        <f t="shared" si="2843"/>
        <v>0</v>
      </c>
      <c r="Y2132" s="1487">
        <f t="shared" si="2843"/>
        <v>0.74407000000000001</v>
      </c>
      <c r="Z2132" s="1487">
        <f t="shared" si="2843"/>
        <v>0</v>
      </c>
      <c r="AA2132" s="1487">
        <f t="shared" si="2843"/>
        <v>0</v>
      </c>
      <c r="AB2132" s="1487">
        <f t="shared" si="2843"/>
        <v>0.74407000000000001</v>
      </c>
      <c r="AC2132" s="1706">
        <f t="shared" si="2843"/>
        <v>0</v>
      </c>
      <c r="AD2132" s="1706">
        <f t="shared" si="2843"/>
        <v>0</v>
      </c>
      <c r="AE2132" s="1487">
        <f t="shared" si="2843"/>
        <v>0.74407000000000001</v>
      </c>
      <c r="AF2132" s="227"/>
      <c r="AG2132" s="1487"/>
      <c r="AH2132" s="619"/>
      <c r="AI2132" s="2141"/>
      <c r="AJ2132" s="203"/>
      <c r="AK2132" s="203"/>
      <c r="AL2132" s="203"/>
      <c r="AM2132" s="203"/>
      <c r="AN2132" s="203"/>
      <c r="AO2132" s="203"/>
      <c r="AP2132" s="203"/>
      <c r="AQ2132" s="203"/>
      <c r="AR2132" s="203"/>
      <c r="AS2132" s="203"/>
      <c r="AT2132" s="203"/>
      <c r="AU2132" s="203"/>
      <c r="AV2132" s="203"/>
      <c r="AW2132" s="203"/>
      <c r="AX2132" s="203"/>
      <c r="AY2132" s="203"/>
      <c r="AZ2132" s="203"/>
      <c r="BA2132" s="203"/>
      <c r="BB2132" s="203"/>
      <c r="BC2132" s="203"/>
      <c r="BD2132" s="203"/>
      <c r="BE2132" s="203"/>
      <c r="BF2132" s="203"/>
      <c r="BG2132" s="203"/>
      <c r="BH2132" s="203"/>
      <c r="BI2132" s="203"/>
      <c r="BJ2132" s="203"/>
      <c r="BK2132" s="203"/>
      <c r="BL2132" s="203"/>
      <c r="BM2132" s="203"/>
      <c r="BN2132" s="203"/>
      <c r="BO2132" s="203"/>
      <c r="BP2132" s="203"/>
      <c r="BQ2132" s="203"/>
      <c r="BR2132" s="203"/>
      <c r="BS2132" s="203"/>
      <c r="BT2132" s="203"/>
      <c r="BU2132" s="203"/>
      <c r="BV2132" s="203"/>
      <c r="BW2132" s="203"/>
      <c r="BX2132" s="203"/>
      <c r="BY2132" s="203"/>
      <c r="BZ2132" s="203"/>
      <c r="CA2132" s="203"/>
      <c r="CB2132" s="203"/>
      <c r="CC2132" s="203"/>
      <c r="CD2132" s="203"/>
      <c r="CE2132" s="203"/>
      <c r="CF2132" s="203"/>
      <c r="CG2132" s="203"/>
      <c r="CH2132" s="203"/>
      <c r="CI2132" s="203"/>
      <c r="CJ2132" s="203"/>
      <c r="CK2132" s="203"/>
      <c r="CL2132" s="203"/>
      <c r="CM2132" s="203"/>
      <c r="CN2132" s="203"/>
      <c r="CO2132" s="203"/>
      <c r="CP2132" s="203"/>
      <c r="CQ2132" s="203"/>
      <c r="CR2132" s="203"/>
      <c r="CS2132" s="203"/>
      <c r="CT2132" s="203"/>
      <c r="CU2132" s="203"/>
      <c r="CV2132" s="203"/>
      <c r="CW2132" s="203"/>
      <c r="CX2132" s="203"/>
      <c r="CY2132" s="203"/>
      <c r="CZ2132" s="203"/>
      <c r="DA2132" s="203"/>
      <c r="DB2132" s="203"/>
      <c r="DC2132" s="203"/>
      <c r="DD2132" s="203"/>
      <c r="DE2132" s="203"/>
      <c r="DF2132" s="203"/>
      <c r="DG2132" s="203"/>
      <c r="DH2132" s="203"/>
      <c r="DI2132" s="203"/>
      <c r="DJ2132" s="203"/>
      <c r="DK2132" s="203"/>
      <c r="DL2132" s="203"/>
      <c r="DM2132" s="203"/>
      <c r="DN2132" s="203"/>
      <c r="DO2132" s="203"/>
      <c r="DP2132" s="203"/>
      <c r="DQ2132" s="203"/>
      <c r="DR2132" s="203"/>
      <c r="DS2132" s="203"/>
      <c r="DT2132" s="203"/>
      <c r="DU2132" s="203"/>
      <c r="DV2132" s="203"/>
      <c r="DW2132" s="203"/>
      <c r="DX2132" s="203"/>
      <c r="DY2132" s="203"/>
      <c r="DZ2132" s="203"/>
      <c r="EA2132" s="203"/>
      <c r="EB2132" s="203"/>
      <c r="EC2132" s="203"/>
      <c r="ED2132" s="203"/>
      <c r="EE2132" s="203"/>
      <c r="EF2132" s="203"/>
      <c r="EG2132" s="203"/>
      <c r="EH2132" s="203"/>
      <c r="EI2132" s="203"/>
      <c r="EJ2132" s="203"/>
      <c r="EK2132" s="203"/>
      <c r="EL2132" s="203"/>
      <c r="EM2132" s="203"/>
      <c r="EN2132" s="203"/>
      <c r="EO2132" s="203"/>
      <c r="EP2132" s="203"/>
      <c r="EQ2132" s="203"/>
      <c r="ER2132" s="203"/>
      <c r="ES2132" s="203"/>
      <c r="ET2132" s="203"/>
      <c r="EU2132" s="203"/>
      <c r="EV2132" s="203"/>
      <c r="EW2132" s="203"/>
      <c r="EX2132" s="203"/>
      <c r="EY2132" s="203"/>
      <c r="EZ2132" s="203"/>
      <c r="FA2132" s="203"/>
      <c r="FB2132" s="203"/>
      <c r="FC2132" s="203"/>
      <c r="FD2132" s="203"/>
      <c r="FE2132" s="203"/>
      <c r="FF2132" s="203"/>
      <c r="FG2132" s="203"/>
      <c r="FH2132" s="203"/>
      <c r="FI2132" s="203"/>
      <c r="FJ2132" s="203"/>
      <c r="FK2132" s="203"/>
      <c r="FL2132" s="203"/>
      <c r="FM2132" s="203"/>
      <c r="FN2132" s="203"/>
      <c r="FO2132" s="203"/>
      <c r="FP2132" s="203"/>
      <c r="FQ2132" s="203"/>
      <c r="FR2132" s="203"/>
      <c r="FS2132" s="203"/>
      <c r="FT2132" s="203"/>
      <c r="FU2132" s="203"/>
      <c r="FV2132" s="203"/>
      <c r="FW2132" s="203"/>
      <c r="FX2132" s="203"/>
      <c r="FY2132" s="203"/>
      <c r="FZ2132" s="203"/>
      <c r="GA2132" s="203"/>
      <c r="GB2132" s="203"/>
      <c r="GC2132" s="203"/>
      <c r="GD2132" s="203"/>
      <c r="GE2132" s="203"/>
      <c r="GF2132" s="203"/>
      <c r="GG2132" s="203"/>
      <c r="GH2132" s="203"/>
      <c r="GI2132" s="203"/>
      <c r="GJ2132" s="203"/>
      <c r="GK2132" s="203"/>
      <c r="GL2132" s="203"/>
      <c r="GM2132" s="203"/>
      <c r="GN2132" s="203"/>
      <c r="GO2132" s="203"/>
      <c r="GP2132" s="203"/>
      <c r="GQ2132" s="203"/>
      <c r="GR2132" s="203"/>
      <c r="GS2132" s="203"/>
      <c r="GT2132" s="203"/>
      <c r="GU2132" s="203"/>
      <c r="GV2132" s="203"/>
      <c r="GW2132" s="203"/>
      <c r="GX2132" s="203"/>
      <c r="GY2132" s="203"/>
      <c r="GZ2132" s="203"/>
      <c r="HA2132" s="203"/>
      <c r="HB2132" s="203"/>
      <c r="HC2132" s="203"/>
      <c r="HD2132" s="203"/>
      <c r="HE2132" s="203"/>
      <c r="HF2132" s="203"/>
      <c r="HG2132" s="203"/>
      <c r="HH2132" s="203"/>
      <c r="HI2132" s="203"/>
      <c r="HJ2132" s="203"/>
      <c r="HK2132" s="203"/>
      <c r="HL2132" s="203"/>
      <c r="HM2132" s="203"/>
      <c r="HN2132" s="203"/>
      <c r="HO2132" s="203"/>
      <c r="HP2132" s="203"/>
      <c r="HQ2132" s="203"/>
      <c r="HR2132" s="203"/>
      <c r="HS2132" s="203"/>
      <c r="HT2132" s="203"/>
      <c r="HU2132" s="203"/>
      <c r="HV2132" s="203"/>
      <c r="HW2132" s="203"/>
      <c r="HX2132" s="203"/>
      <c r="HY2132" s="203"/>
      <c r="HZ2132" s="203"/>
      <c r="IA2132" s="203"/>
      <c r="IB2132" s="203"/>
      <c r="IC2132" s="203"/>
      <c r="ID2132" s="203"/>
      <c r="IE2132" s="203"/>
      <c r="IF2132" s="203"/>
      <c r="IG2132" s="203"/>
      <c r="IH2132" s="203"/>
      <c r="II2132" s="203"/>
      <c r="IJ2132" s="203"/>
      <c r="IK2132" s="203"/>
      <c r="IL2132" s="203"/>
      <c r="IM2132" s="203"/>
      <c r="IN2132" s="203"/>
      <c r="IO2132" s="203"/>
      <c r="IP2132" s="203"/>
      <c r="IQ2132" s="203"/>
      <c r="IR2132" s="203"/>
      <c r="IS2132" s="203"/>
      <c r="IT2132" s="203"/>
      <c r="IU2132" s="203"/>
      <c r="IV2132" s="203"/>
      <c r="IW2132" s="203"/>
      <c r="IX2132" s="203"/>
      <c r="IY2132" s="203"/>
      <c r="IZ2132" s="203"/>
      <c r="JA2132" s="203"/>
      <c r="JB2132" s="203"/>
      <c r="JC2132" s="203"/>
      <c r="JD2132" s="203"/>
      <c r="JE2132" s="203"/>
    </row>
    <row r="2133" spans="1:265" s="592" customFormat="1" ht="86.25" x14ac:dyDescent="0.25">
      <c r="A2133" s="256"/>
      <c r="B2133" s="256"/>
      <c r="C2133" s="2190" t="s">
        <v>576</v>
      </c>
      <c r="D2133" s="458"/>
      <c r="E2133" s="3"/>
      <c r="F2133" s="259">
        <f t="shared" ref="F2133:I2138" si="2847">F2064</f>
        <v>0</v>
      </c>
      <c r="G2133" s="227">
        <f t="shared" si="2847"/>
        <v>0</v>
      </c>
      <c r="H2133" s="227">
        <f t="shared" si="2847"/>
        <v>4</v>
      </c>
      <c r="I2133" s="454" t="e">
        <f t="shared" si="2847"/>
        <v>#DIV/0!</v>
      </c>
      <c r="J2133" s="1486"/>
      <c r="K2133" s="1486"/>
      <c r="L2133" s="1479"/>
      <c r="M2133" s="1479"/>
      <c r="N2133" s="1479"/>
      <c r="O2133" s="1479"/>
      <c r="P2133" s="1479"/>
      <c r="Q2133" s="1479"/>
      <c r="R2133" s="1487">
        <f t="shared" ref="R2133:AE2133" si="2848">R2064</f>
        <v>0</v>
      </c>
      <c r="S2133" s="1487">
        <f t="shared" ref="S2133:T2133" si="2849">S2064</f>
        <v>0</v>
      </c>
      <c r="T2133" s="1487">
        <f t="shared" si="2849"/>
        <v>0</v>
      </c>
      <c r="U2133" s="1487">
        <f t="shared" ref="U2133:V2133" si="2850">U2064</f>
        <v>0</v>
      </c>
      <c r="V2133" s="1487">
        <f t="shared" si="2850"/>
        <v>0</v>
      </c>
      <c r="W2133" s="1487">
        <f t="shared" ref="W2133" si="2851">W2064</f>
        <v>0</v>
      </c>
      <c r="X2133" s="1487">
        <f t="shared" si="2848"/>
        <v>0</v>
      </c>
      <c r="Y2133" s="1487">
        <f t="shared" si="2848"/>
        <v>8.5250000000000004</v>
      </c>
      <c r="Z2133" s="1487">
        <f t="shared" si="2848"/>
        <v>0</v>
      </c>
      <c r="AA2133" s="1487">
        <f t="shared" si="2848"/>
        <v>0</v>
      </c>
      <c r="AB2133" s="1487">
        <f t="shared" si="2848"/>
        <v>8.5250000000000004</v>
      </c>
      <c r="AC2133" s="1706">
        <f t="shared" si="2848"/>
        <v>0</v>
      </c>
      <c r="AD2133" s="1706">
        <f t="shared" si="2848"/>
        <v>0</v>
      </c>
      <c r="AE2133" s="1487">
        <f t="shared" si="2848"/>
        <v>8.5250000000000004</v>
      </c>
      <c r="AF2133" s="227"/>
      <c r="AG2133" s="1487"/>
      <c r="AH2133" s="619"/>
      <c r="AI2133" s="2141"/>
      <c r="AJ2133" s="203"/>
      <c r="AK2133" s="203"/>
      <c r="AL2133" s="203"/>
      <c r="AM2133" s="203"/>
      <c r="AN2133" s="203"/>
      <c r="AO2133" s="203"/>
      <c r="AP2133" s="203"/>
      <c r="AQ2133" s="203"/>
      <c r="AR2133" s="203"/>
      <c r="AS2133" s="203"/>
      <c r="AT2133" s="203"/>
      <c r="AU2133" s="203"/>
      <c r="AV2133" s="203"/>
      <c r="AW2133" s="203"/>
      <c r="AX2133" s="203"/>
      <c r="AY2133" s="203"/>
      <c r="AZ2133" s="203"/>
      <c r="BA2133" s="203"/>
      <c r="BB2133" s="203"/>
      <c r="BC2133" s="203"/>
      <c r="BD2133" s="203"/>
      <c r="BE2133" s="203"/>
      <c r="BF2133" s="203"/>
      <c r="BG2133" s="203"/>
      <c r="BH2133" s="203"/>
      <c r="BI2133" s="203"/>
      <c r="BJ2133" s="203"/>
      <c r="BK2133" s="203"/>
      <c r="BL2133" s="203"/>
      <c r="BM2133" s="203"/>
      <c r="BN2133" s="203"/>
      <c r="BO2133" s="203"/>
      <c r="BP2133" s="203"/>
      <c r="BQ2133" s="203"/>
      <c r="BR2133" s="203"/>
      <c r="BS2133" s="203"/>
      <c r="BT2133" s="203"/>
      <c r="BU2133" s="203"/>
      <c r="BV2133" s="203"/>
      <c r="BW2133" s="203"/>
      <c r="BX2133" s="203"/>
      <c r="BY2133" s="203"/>
      <c r="BZ2133" s="203"/>
      <c r="CA2133" s="203"/>
      <c r="CB2133" s="203"/>
      <c r="CC2133" s="203"/>
      <c r="CD2133" s="203"/>
      <c r="CE2133" s="203"/>
      <c r="CF2133" s="203"/>
      <c r="CG2133" s="203"/>
      <c r="CH2133" s="203"/>
      <c r="CI2133" s="203"/>
      <c r="CJ2133" s="203"/>
      <c r="CK2133" s="203"/>
      <c r="CL2133" s="203"/>
      <c r="CM2133" s="203"/>
      <c r="CN2133" s="203"/>
      <c r="CO2133" s="203"/>
      <c r="CP2133" s="203"/>
      <c r="CQ2133" s="203"/>
      <c r="CR2133" s="203"/>
      <c r="CS2133" s="203"/>
      <c r="CT2133" s="203"/>
      <c r="CU2133" s="203"/>
      <c r="CV2133" s="203"/>
      <c r="CW2133" s="203"/>
      <c r="CX2133" s="203"/>
      <c r="CY2133" s="203"/>
      <c r="CZ2133" s="203"/>
      <c r="DA2133" s="203"/>
      <c r="DB2133" s="203"/>
      <c r="DC2133" s="203"/>
      <c r="DD2133" s="203"/>
      <c r="DE2133" s="203"/>
      <c r="DF2133" s="203"/>
      <c r="DG2133" s="203"/>
      <c r="DH2133" s="203"/>
      <c r="DI2133" s="203"/>
      <c r="DJ2133" s="203"/>
      <c r="DK2133" s="203"/>
      <c r="DL2133" s="203"/>
      <c r="DM2133" s="203"/>
      <c r="DN2133" s="203"/>
      <c r="DO2133" s="203"/>
      <c r="DP2133" s="203"/>
      <c r="DQ2133" s="203"/>
      <c r="DR2133" s="203"/>
      <c r="DS2133" s="203"/>
      <c r="DT2133" s="203"/>
      <c r="DU2133" s="203"/>
      <c r="DV2133" s="203"/>
      <c r="DW2133" s="203"/>
      <c r="DX2133" s="203"/>
      <c r="DY2133" s="203"/>
      <c r="DZ2133" s="203"/>
      <c r="EA2133" s="203"/>
      <c r="EB2133" s="203"/>
      <c r="EC2133" s="203"/>
      <c r="ED2133" s="203"/>
      <c r="EE2133" s="203"/>
      <c r="EF2133" s="203"/>
      <c r="EG2133" s="203"/>
      <c r="EH2133" s="203"/>
      <c r="EI2133" s="203"/>
      <c r="EJ2133" s="203"/>
      <c r="EK2133" s="203"/>
      <c r="EL2133" s="203"/>
      <c r="EM2133" s="203"/>
      <c r="EN2133" s="203"/>
      <c r="EO2133" s="203"/>
      <c r="EP2133" s="203"/>
      <c r="EQ2133" s="203"/>
      <c r="ER2133" s="203"/>
      <c r="ES2133" s="203"/>
      <c r="ET2133" s="203"/>
      <c r="EU2133" s="203"/>
      <c r="EV2133" s="203"/>
      <c r="EW2133" s="203"/>
      <c r="EX2133" s="203"/>
      <c r="EY2133" s="203"/>
      <c r="EZ2133" s="203"/>
      <c r="FA2133" s="203"/>
      <c r="FB2133" s="203"/>
      <c r="FC2133" s="203"/>
      <c r="FD2133" s="203"/>
      <c r="FE2133" s="203"/>
      <c r="FF2133" s="203"/>
      <c r="FG2133" s="203"/>
      <c r="FH2133" s="203"/>
      <c r="FI2133" s="203"/>
      <c r="FJ2133" s="203"/>
      <c r="FK2133" s="203"/>
      <c r="FL2133" s="203"/>
      <c r="FM2133" s="203"/>
      <c r="FN2133" s="203"/>
      <c r="FO2133" s="203"/>
      <c r="FP2133" s="203"/>
      <c r="FQ2133" s="203"/>
      <c r="FR2133" s="203"/>
      <c r="FS2133" s="203"/>
      <c r="FT2133" s="203"/>
      <c r="FU2133" s="203"/>
      <c r="FV2133" s="203"/>
      <c r="FW2133" s="203"/>
      <c r="FX2133" s="203"/>
      <c r="FY2133" s="203"/>
      <c r="FZ2133" s="203"/>
      <c r="GA2133" s="203"/>
      <c r="GB2133" s="203"/>
      <c r="GC2133" s="203"/>
      <c r="GD2133" s="203"/>
      <c r="GE2133" s="203"/>
      <c r="GF2133" s="203"/>
      <c r="GG2133" s="203"/>
      <c r="GH2133" s="203"/>
      <c r="GI2133" s="203"/>
      <c r="GJ2133" s="203"/>
      <c r="GK2133" s="203"/>
      <c r="GL2133" s="203"/>
      <c r="GM2133" s="203"/>
      <c r="GN2133" s="203"/>
      <c r="GO2133" s="203"/>
      <c r="GP2133" s="203"/>
      <c r="GQ2133" s="203"/>
      <c r="GR2133" s="203"/>
      <c r="GS2133" s="203"/>
      <c r="GT2133" s="203"/>
      <c r="GU2133" s="203"/>
      <c r="GV2133" s="203"/>
      <c r="GW2133" s="203"/>
      <c r="GX2133" s="203"/>
      <c r="GY2133" s="203"/>
      <c r="GZ2133" s="203"/>
      <c r="HA2133" s="203"/>
      <c r="HB2133" s="203"/>
      <c r="HC2133" s="203"/>
      <c r="HD2133" s="203"/>
      <c r="HE2133" s="203"/>
      <c r="HF2133" s="203"/>
      <c r="HG2133" s="203"/>
      <c r="HH2133" s="203"/>
      <c r="HI2133" s="203"/>
      <c r="HJ2133" s="203"/>
      <c r="HK2133" s="203"/>
      <c r="HL2133" s="203"/>
      <c r="HM2133" s="203"/>
      <c r="HN2133" s="203"/>
      <c r="HO2133" s="203"/>
      <c r="HP2133" s="203"/>
      <c r="HQ2133" s="203"/>
      <c r="HR2133" s="203"/>
      <c r="HS2133" s="203"/>
      <c r="HT2133" s="203"/>
      <c r="HU2133" s="203"/>
      <c r="HV2133" s="203"/>
      <c r="HW2133" s="203"/>
      <c r="HX2133" s="203"/>
      <c r="HY2133" s="203"/>
      <c r="HZ2133" s="203"/>
      <c r="IA2133" s="203"/>
      <c r="IB2133" s="203"/>
      <c r="IC2133" s="203"/>
      <c r="ID2133" s="203"/>
      <c r="IE2133" s="203"/>
      <c r="IF2133" s="203"/>
      <c r="IG2133" s="203"/>
      <c r="IH2133" s="203"/>
      <c r="II2133" s="203"/>
      <c r="IJ2133" s="203"/>
      <c r="IK2133" s="203"/>
      <c r="IL2133" s="203"/>
      <c r="IM2133" s="203"/>
      <c r="IN2133" s="203"/>
      <c r="IO2133" s="203"/>
      <c r="IP2133" s="203"/>
      <c r="IQ2133" s="203"/>
      <c r="IR2133" s="203"/>
      <c r="IS2133" s="203"/>
      <c r="IT2133" s="203"/>
      <c r="IU2133" s="203"/>
      <c r="IV2133" s="203"/>
      <c r="IW2133" s="203"/>
      <c r="IX2133" s="203"/>
      <c r="IY2133" s="203"/>
      <c r="IZ2133" s="203"/>
      <c r="JA2133" s="203"/>
      <c r="JB2133" s="203"/>
      <c r="JC2133" s="203"/>
      <c r="JD2133" s="203"/>
      <c r="JE2133" s="203"/>
    </row>
    <row r="2134" spans="1:265" s="592" customFormat="1" ht="29.25" x14ac:dyDescent="0.25">
      <c r="A2134" s="256"/>
      <c r="B2134" s="256"/>
      <c r="C2134" s="2190" t="s">
        <v>264</v>
      </c>
      <c r="D2134" s="3"/>
      <c r="E2134" s="3"/>
      <c r="F2134" s="259">
        <f t="shared" si="2847"/>
        <v>0</v>
      </c>
      <c r="G2134" s="227">
        <f t="shared" si="2847"/>
        <v>0</v>
      </c>
      <c r="H2134" s="227">
        <f t="shared" si="2847"/>
        <v>41</v>
      </c>
      <c r="I2134" s="454" t="e">
        <f t="shared" si="2847"/>
        <v>#DIV/0!</v>
      </c>
      <c r="J2134" s="1486"/>
      <c r="K2134" s="1486"/>
      <c r="L2134" s="1479"/>
      <c r="M2134" s="1479"/>
      <c r="N2134" s="1479"/>
      <c r="O2134" s="1479"/>
      <c r="P2134" s="1479"/>
      <c r="Q2134" s="1479"/>
      <c r="R2134" s="1487">
        <f t="shared" ref="R2134:AE2134" si="2852">R2065</f>
        <v>0</v>
      </c>
      <c r="S2134" s="1487">
        <f t="shared" ref="S2134:T2134" si="2853">S2065</f>
        <v>0</v>
      </c>
      <c r="T2134" s="1487">
        <f t="shared" si="2853"/>
        <v>0</v>
      </c>
      <c r="U2134" s="1487">
        <f t="shared" ref="U2134:V2134" si="2854">U2065</f>
        <v>0</v>
      </c>
      <c r="V2134" s="1487">
        <f t="shared" si="2854"/>
        <v>0</v>
      </c>
      <c r="W2134" s="1487">
        <f t="shared" ref="W2134" si="2855">W2065</f>
        <v>0</v>
      </c>
      <c r="X2134" s="1487">
        <f t="shared" si="2852"/>
        <v>0</v>
      </c>
      <c r="Y2134" s="1487">
        <f t="shared" si="2852"/>
        <v>0</v>
      </c>
      <c r="Z2134" s="1487">
        <f t="shared" si="2852"/>
        <v>0</v>
      </c>
      <c r="AA2134" s="1487">
        <f t="shared" si="2852"/>
        <v>0</v>
      </c>
      <c r="AB2134" s="1487">
        <f t="shared" si="2852"/>
        <v>0</v>
      </c>
      <c r="AC2134" s="1706">
        <f t="shared" si="2852"/>
        <v>0</v>
      </c>
      <c r="AD2134" s="1706">
        <f t="shared" si="2852"/>
        <v>0</v>
      </c>
      <c r="AE2134" s="1487">
        <f t="shared" si="2852"/>
        <v>0</v>
      </c>
      <c r="AF2134" s="227"/>
      <c r="AG2134" s="1487"/>
      <c r="AH2134" s="619"/>
      <c r="AI2134" s="2141"/>
      <c r="AJ2134" s="203"/>
      <c r="AK2134" s="203"/>
      <c r="AL2134" s="203"/>
      <c r="AM2134" s="203"/>
      <c r="AN2134" s="203"/>
      <c r="AO2134" s="203"/>
      <c r="AP2134" s="203"/>
      <c r="AQ2134" s="203"/>
      <c r="AR2134" s="203"/>
      <c r="AS2134" s="203"/>
      <c r="AT2134" s="203"/>
      <c r="AU2134" s="203"/>
      <c r="AV2134" s="203"/>
      <c r="AW2134" s="203"/>
      <c r="AX2134" s="203"/>
      <c r="AY2134" s="203"/>
      <c r="AZ2134" s="203"/>
      <c r="BA2134" s="203"/>
      <c r="BB2134" s="203"/>
      <c r="BC2134" s="203"/>
      <c r="BD2134" s="203"/>
      <c r="BE2134" s="203"/>
      <c r="BF2134" s="203"/>
      <c r="BG2134" s="203"/>
      <c r="BH2134" s="203"/>
      <c r="BI2134" s="203"/>
      <c r="BJ2134" s="203"/>
      <c r="BK2134" s="203"/>
      <c r="BL2134" s="203"/>
      <c r="BM2134" s="203"/>
      <c r="BN2134" s="203"/>
      <c r="BO2134" s="203"/>
      <c r="BP2134" s="203"/>
      <c r="BQ2134" s="203"/>
      <c r="BR2134" s="203"/>
      <c r="BS2134" s="203"/>
      <c r="BT2134" s="203"/>
      <c r="BU2134" s="203"/>
      <c r="BV2134" s="203"/>
      <c r="BW2134" s="203"/>
      <c r="BX2134" s="203"/>
      <c r="BY2134" s="203"/>
      <c r="BZ2134" s="203"/>
      <c r="CA2134" s="203"/>
      <c r="CB2134" s="203"/>
      <c r="CC2134" s="203"/>
      <c r="CD2134" s="203"/>
      <c r="CE2134" s="203"/>
      <c r="CF2134" s="203"/>
      <c r="CG2134" s="203"/>
      <c r="CH2134" s="203"/>
      <c r="CI2134" s="203"/>
      <c r="CJ2134" s="203"/>
      <c r="CK2134" s="203"/>
      <c r="CL2134" s="203"/>
      <c r="CM2134" s="203"/>
      <c r="CN2134" s="203"/>
      <c r="CO2134" s="203"/>
      <c r="CP2134" s="203"/>
      <c r="CQ2134" s="203"/>
      <c r="CR2134" s="203"/>
      <c r="CS2134" s="203"/>
      <c r="CT2134" s="203"/>
      <c r="CU2134" s="203"/>
      <c r="CV2134" s="203"/>
      <c r="CW2134" s="203"/>
      <c r="CX2134" s="203"/>
      <c r="CY2134" s="203"/>
      <c r="CZ2134" s="203"/>
      <c r="DA2134" s="203"/>
      <c r="DB2134" s="203"/>
      <c r="DC2134" s="203"/>
      <c r="DD2134" s="203"/>
      <c r="DE2134" s="203"/>
      <c r="DF2134" s="203"/>
      <c r="DG2134" s="203"/>
      <c r="DH2134" s="203"/>
      <c r="DI2134" s="203"/>
      <c r="DJ2134" s="203"/>
      <c r="DK2134" s="203"/>
      <c r="DL2134" s="203"/>
      <c r="DM2134" s="203"/>
      <c r="DN2134" s="203"/>
      <c r="DO2134" s="203"/>
      <c r="DP2134" s="203"/>
      <c r="DQ2134" s="203"/>
      <c r="DR2134" s="203"/>
      <c r="DS2134" s="203"/>
      <c r="DT2134" s="203"/>
      <c r="DU2134" s="203"/>
      <c r="DV2134" s="203"/>
      <c r="DW2134" s="203"/>
      <c r="DX2134" s="203"/>
      <c r="DY2134" s="203"/>
      <c r="DZ2134" s="203"/>
      <c r="EA2134" s="203"/>
      <c r="EB2134" s="203"/>
      <c r="EC2134" s="203"/>
      <c r="ED2134" s="203"/>
      <c r="EE2134" s="203"/>
      <c r="EF2134" s="203"/>
      <c r="EG2134" s="203"/>
      <c r="EH2134" s="203"/>
      <c r="EI2134" s="203"/>
      <c r="EJ2134" s="203"/>
      <c r="EK2134" s="203"/>
      <c r="EL2134" s="203"/>
      <c r="EM2134" s="203"/>
      <c r="EN2134" s="203"/>
      <c r="EO2134" s="203"/>
      <c r="EP2134" s="203"/>
      <c r="EQ2134" s="203"/>
      <c r="ER2134" s="203"/>
      <c r="ES2134" s="203"/>
      <c r="ET2134" s="203"/>
      <c r="EU2134" s="203"/>
      <c r="EV2134" s="203"/>
      <c r="EW2134" s="203"/>
      <c r="EX2134" s="203"/>
      <c r="EY2134" s="203"/>
      <c r="EZ2134" s="203"/>
      <c r="FA2134" s="203"/>
      <c r="FB2134" s="203"/>
      <c r="FC2134" s="203"/>
      <c r="FD2134" s="203"/>
      <c r="FE2134" s="203"/>
      <c r="FF2134" s="203"/>
      <c r="FG2134" s="203"/>
      <c r="FH2134" s="203"/>
      <c r="FI2134" s="203"/>
      <c r="FJ2134" s="203"/>
      <c r="FK2134" s="203"/>
      <c r="FL2134" s="203"/>
      <c r="FM2134" s="203"/>
      <c r="FN2134" s="203"/>
      <c r="FO2134" s="203"/>
      <c r="FP2134" s="203"/>
      <c r="FQ2134" s="203"/>
      <c r="FR2134" s="203"/>
      <c r="FS2134" s="203"/>
      <c r="FT2134" s="203"/>
      <c r="FU2134" s="203"/>
      <c r="FV2134" s="203"/>
      <c r="FW2134" s="203"/>
      <c r="FX2134" s="203"/>
      <c r="FY2134" s="203"/>
      <c r="FZ2134" s="203"/>
      <c r="GA2134" s="203"/>
      <c r="GB2134" s="203"/>
      <c r="GC2134" s="203"/>
      <c r="GD2134" s="203"/>
      <c r="GE2134" s="203"/>
      <c r="GF2134" s="203"/>
      <c r="GG2134" s="203"/>
      <c r="GH2134" s="203"/>
      <c r="GI2134" s="203"/>
      <c r="GJ2134" s="203"/>
      <c r="GK2134" s="203"/>
      <c r="GL2134" s="203"/>
      <c r="GM2134" s="203"/>
      <c r="GN2134" s="203"/>
      <c r="GO2134" s="203"/>
      <c r="GP2134" s="203"/>
      <c r="GQ2134" s="203"/>
      <c r="GR2134" s="203"/>
      <c r="GS2134" s="203"/>
      <c r="GT2134" s="203"/>
      <c r="GU2134" s="203"/>
      <c r="GV2134" s="203"/>
      <c r="GW2134" s="203"/>
      <c r="GX2134" s="203"/>
      <c r="GY2134" s="203"/>
      <c r="GZ2134" s="203"/>
      <c r="HA2134" s="203"/>
      <c r="HB2134" s="203"/>
      <c r="HC2134" s="203"/>
      <c r="HD2134" s="203"/>
      <c r="HE2134" s="203"/>
      <c r="HF2134" s="203"/>
      <c r="HG2134" s="203"/>
      <c r="HH2134" s="203"/>
      <c r="HI2134" s="203"/>
      <c r="HJ2134" s="203"/>
      <c r="HK2134" s="203"/>
      <c r="HL2134" s="203"/>
      <c r="HM2134" s="203"/>
      <c r="HN2134" s="203"/>
      <c r="HO2134" s="203"/>
      <c r="HP2134" s="203"/>
      <c r="HQ2134" s="203"/>
      <c r="HR2134" s="203"/>
      <c r="HS2134" s="203"/>
      <c r="HT2134" s="203"/>
      <c r="HU2134" s="203"/>
      <c r="HV2134" s="203"/>
      <c r="HW2134" s="203"/>
      <c r="HX2134" s="203"/>
      <c r="HY2134" s="203"/>
      <c r="HZ2134" s="203"/>
      <c r="IA2134" s="203"/>
      <c r="IB2134" s="203"/>
      <c r="IC2134" s="203"/>
      <c r="ID2134" s="203"/>
      <c r="IE2134" s="203"/>
      <c r="IF2134" s="203"/>
      <c r="IG2134" s="203"/>
      <c r="IH2134" s="203"/>
      <c r="II2134" s="203"/>
      <c r="IJ2134" s="203"/>
      <c r="IK2134" s="203"/>
      <c r="IL2134" s="203"/>
      <c r="IM2134" s="203"/>
      <c r="IN2134" s="203"/>
      <c r="IO2134" s="203"/>
      <c r="IP2134" s="203"/>
      <c r="IQ2134" s="203"/>
      <c r="IR2134" s="203"/>
      <c r="IS2134" s="203"/>
      <c r="IT2134" s="203"/>
      <c r="IU2134" s="203"/>
      <c r="IV2134" s="203"/>
      <c r="IW2134" s="203"/>
      <c r="IX2134" s="203"/>
      <c r="IY2134" s="203"/>
      <c r="IZ2134" s="203"/>
      <c r="JA2134" s="203"/>
      <c r="JB2134" s="203"/>
      <c r="JC2134" s="203"/>
      <c r="JD2134" s="203"/>
      <c r="JE2134" s="203"/>
    </row>
    <row r="2135" spans="1:265" s="592" customFormat="1" ht="43.5" x14ac:dyDescent="0.25">
      <c r="A2135" s="256"/>
      <c r="B2135" s="256"/>
      <c r="C2135" s="2190" t="s">
        <v>278</v>
      </c>
      <c r="D2135" s="3"/>
      <c r="E2135" s="3"/>
      <c r="F2135" s="259">
        <f t="shared" si="2847"/>
        <v>0</v>
      </c>
      <c r="G2135" s="227">
        <f t="shared" si="2847"/>
        <v>0</v>
      </c>
      <c r="H2135" s="227">
        <f t="shared" si="2847"/>
        <v>0</v>
      </c>
      <c r="I2135" s="454" t="e">
        <f t="shared" si="2847"/>
        <v>#DIV/0!</v>
      </c>
      <c r="J2135" s="1486"/>
      <c r="K2135" s="1486"/>
      <c r="L2135" s="1479"/>
      <c r="M2135" s="1479"/>
      <c r="N2135" s="1479"/>
      <c r="O2135" s="1479"/>
      <c r="P2135" s="1479"/>
      <c r="Q2135" s="1479"/>
      <c r="R2135" s="1487">
        <f t="shared" ref="R2135:AE2135" si="2856">R2066</f>
        <v>0</v>
      </c>
      <c r="S2135" s="1487">
        <f t="shared" ref="S2135:T2135" si="2857">S2066</f>
        <v>0</v>
      </c>
      <c r="T2135" s="1487">
        <f t="shared" si="2857"/>
        <v>0</v>
      </c>
      <c r="U2135" s="1487">
        <f t="shared" ref="U2135:V2135" si="2858">U2066</f>
        <v>0</v>
      </c>
      <c r="V2135" s="1487">
        <f t="shared" si="2858"/>
        <v>0</v>
      </c>
      <c r="W2135" s="1487">
        <f t="shared" ref="W2135" si="2859">W2066</f>
        <v>0</v>
      </c>
      <c r="X2135" s="1487">
        <f t="shared" si="2856"/>
        <v>0</v>
      </c>
      <c r="Y2135" s="1487">
        <f t="shared" si="2856"/>
        <v>0</v>
      </c>
      <c r="Z2135" s="1487">
        <f t="shared" si="2856"/>
        <v>0</v>
      </c>
      <c r="AA2135" s="1487">
        <f t="shared" si="2856"/>
        <v>0</v>
      </c>
      <c r="AB2135" s="1487">
        <f t="shared" si="2856"/>
        <v>0</v>
      </c>
      <c r="AC2135" s="1706">
        <f t="shared" si="2856"/>
        <v>0</v>
      </c>
      <c r="AD2135" s="1706">
        <f t="shared" si="2856"/>
        <v>0</v>
      </c>
      <c r="AE2135" s="1487">
        <f t="shared" si="2856"/>
        <v>0</v>
      </c>
      <c r="AF2135" s="227"/>
      <c r="AG2135" s="1487"/>
      <c r="AH2135" s="619"/>
      <c r="AI2135" s="2141"/>
      <c r="AJ2135" s="203"/>
      <c r="AK2135" s="203"/>
      <c r="AL2135" s="203"/>
      <c r="AM2135" s="203"/>
      <c r="AN2135" s="203"/>
      <c r="AO2135" s="203"/>
      <c r="AP2135" s="203"/>
      <c r="AQ2135" s="203"/>
      <c r="AR2135" s="203"/>
      <c r="AS2135" s="203"/>
      <c r="AT2135" s="203"/>
      <c r="AU2135" s="203"/>
      <c r="AV2135" s="203"/>
      <c r="AW2135" s="203"/>
      <c r="AX2135" s="203"/>
      <c r="AY2135" s="203"/>
      <c r="AZ2135" s="203"/>
      <c r="BA2135" s="203"/>
      <c r="BB2135" s="203"/>
      <c r="BC2135" s="203"/>
      <c r="BD2135" s="203"/>
      <c r="BE2135" s="203"/>
      <c r="BF2135" s="203"/>
      <c r="BG2135" s="203"/>
      <c r="BH2135" s="203"/>
      <c r="BI2135" s="203"/>
      <c r="BJ2135" s="203"/>
      <c r="BK2135" s="203"/>
      <c r="BL2135" s="203"/>
      <c r="BM2135" s="203"/>
      <c r="BN2135" s="203"/>
      <c r="BO2135" s="203"/>
      <c r="BP2135" s="203"/>
      <c r="BQ2135" s="203"/>
      <c r="BR2135" s="203"/>
      <c r="BS2135" s="203"/>
      <c r="BT2135" s="203"/>
      <c r="BU2135" s="203"/>
      <c r="BV2135" s="203"/>
      <c r="BW2135" s="203"/>
      <c r="BX2135" s="203"/>
      <c r="BY2135" s="203"/>
      <c r="BZ2135" s="203"/>
      <c r="CA2135" s="203"/>
      <c r="CB2135" s="203"/>
      <c r="CC2135" s="203"/>
      <c r="CD2135" s="203"/>
      <c r="CE2135" s="203"/>
      <c r="CF2135" s="203"/>
      <c r="CG2135" s="203"/>
      <c r="CH2135" s="203"/>
      <c r="CI2135" s="203"/>
      <c r="CJ2135" s="203"/>
      <c r="CK2135" s="203"/>
      <c r="CL2135" s="203"/>
      <c r="CM2135" s="203"/>
      <c r="CN2135" s="203"/>
      <c r="CO2135" s="203"/>
      <c r="CP2135" s="203"/>
      <c r="CQ2135" s="203"/>
      <c r="CR2135" s="203"/>
      <c r="CS2135" s="203"/>
      <c r="CT2135" s="203"/>
      <c r="CU2135" s="203"/>
      <c r="CV2135" s="203"/>
      <c r="CW2135" s="203"/>
      <c r="CX2135" s="203"/>
      <c r="CY2135" s="203"/>
      <c r="CZ2135" s="203"/>
      <c r="DA2135" s="203"/>
      <c r="DB2135" s="203"/>
      <c r="DC2135" s="203"/>
      <c r="DD2135" s="203"/>
      <c r="DE2135" s="203"/>
      <c r="DF2135" s="203"/>
      <c r="DG2135" s="203"/>
      <c r="DH2135" s="203"/>
      <c r="DI2135" s="203"/>
      <c r="DJ2135" s="203"/>
      <c r="DK2135" s="203"/>
      <c r="DL2135" s="203"/>
      <c r="DM2135" s="203"/>
      <c r="DN2135" s="203"/>
      <c r="DO2135" s="203"/>
      <c r="DP2135" s="203"/>
      <c r="DQ2135" s="203"/>
      <c r="DR2135" s="203"/>
      <c r="DS2135" s="203"/>
      <c r="DT2135" s="203"/>
      <c r="DU2135" s="203"/>
      <c r="DV2135" s="203"/>
      <c r="DW2135" s="203"/>
      <c r="DX2135" s="203"/>
      <c r="DY2135" s="203"/>
      <c r="DZ2135" s="203"/>
      <c r="EA2135" s="203"/>
      <c r="EB2135" s="203"/>
      <c r="EC2135" s="203"/>
      <c r="ED2135" s="203"/>
      <c r="EE2135" s="203"/>
      <c r="EF2135" s="203"/>
      <c r="EG2135" s="203"/>
      <c r="EH2135" s="203"/>
      <c r="EI2135" s="203"/>
      <c r="EJ2135" s="203"/>
      <c r="EK2135" s="203"/>
      <c r="EL2135" s="203"/>
      <c r="EM2135" s="203"/>
      <c r="EN2135" s="203"/>
      <c r="EO2135" s="203"/>
      <c r="EP2135" s="203"/>
      <c r="EQ2135" s="203"/>
      <c r="ER2135" s="203"/>
      <c r="ES2135" s="203"/>
      <c r="ET2135" s="203"/>
      <c r="EU2135" s="203"/>
      <c r="EV2135" s="203"/>
      <c r="EW2135" s="203"/>
      <c r="EX2135" s="203"/>
      <c r="EY2135" s="203"/>
      <c r="EZ2135" s="203"/>
      <c r="FA2135" s="203"/>
      <c r="FB2135" s="203"/>
      <c r="FC2135" s="203"/>
      <c r="FD2135" s="203"/>
      <c r="FE2135" s="203"/>
      <c r="FF2135" s="203"/>
      <c r="FG2135" s="203"/>
      <c r="FH2135" s="203"/>
      <c r="FI2135" s="203"/>
      <c r="FJ2135" s="203"/>
      <c r="FK2135" s="203"/>
      <c r="FL2135" s="203"/>
      <c r="FM2135" s="203"/>
      <c r="FN2135" s="203"/>
      <c r="FO2135" s="203"/>
      <c r="FP2135" s="203"/>
      <c r="FQ2135" s="203"/>
      <c r="FR2135" s="203"/>
      <c r="FS2135" s="203"/>
      <c r="FT2135" s="203"/>
      <c r="FU2135" s="203"/>
      <c r="FV2135" s="203"/>
      <c r="FW2135" s="203"/>
      <c r="FX2135" s="203"/>
      <c r="FY2135" s="203"/>
      <c r="FZ2135" s="203"/>
      <c r="GA2135" s="203"/>
      <c r="GB2135" s="203"/>
      <c r="GC2135" s="203"/>
      <c r="GD2135" s="203"/>
      <c r="GE2135" s="203"/>
      <c r="GF2135" s="203"/>
      <c r="GG2135" s="203"/>
      <c r="GH2135" s="203"/>
      <c r="GI2135" s="203"/>
      <c r="GJ2135" s="203"/>
      <c r="GK2135" s="203"/>
      <c r="GL2135" s="203"/>
      <c r="GM2135" s="203"/>
      <c r="GN2135" s="203"/>
      <c r="GO2135" s="203"/>
      <c r="GP2135" s="203"/>
      <c r="GQ2135" s="203"/>
      <c r="GR2135" s="203"/>
      <c r="GS2135" s="203"/>
      <c r="GT2135" s="203"/>
      <c r="GU2135" s="203"/>
      <c r="GV2135" s="203"/>
      <c r="GW2135" s="203"/>
      <c r="GX2135" s="203"/>
      <c r="GY2135" s="203"/>
      <c r="GZ2135" s="203"/>
      <c r="HA2135" s="203"/>
      <c r="HB2135" s="203"/>
      <c r="HC2135" s="203"/>
      <c r="HD2135" s="203"/>
      <c r="HE2135" s="203"/>
      <c r="HF2135" s="203"/>
      <c r="HG2135" s="203"/>
      <c r="HH2135" s="203"/>
      <c r="HI2135" s="203"/>
      <c r="HJ2135" s="203"/>
      <c r="HK2135" s="203"/>
      <c r="HL2135" s="203"/>
      <c r="HM2135" s="203"/>
      <c r="HN2135" s="203"/>
      <c r="HO2135" s="203"/>
      <c r="HP2135" s="203"/>
      <c r="HQ2135" s="203"/>
      <c r="HR2135" s="203"/>
      <c r="HS2135" s="203"/>
      <c r="HT2135" s="203"/>
      <c r="HU2135" s="203"/>
      <c r="HV2135" s="203"/>
      <c r="HW2135" s="203"/>
      <c r="HX2135" s="203"/>
      <c r="HY2135" s="203"/>
      <c r="HZ2135" s="203"/>
      <c r="IA2135" s="203"/>
      <c r="IB2135" s="203"/>
      <c r="IC2135" s="203"/>
      <c r="ID2135" s="203"/>
      <c r="IE2135" s="203"/>
      <c r="IF2135" s="203"/>
      <c r="IG2135" s="203"/>
      <c r="IH2135" s="203"/>
      <c r="II2135" s="203"/>
      <c r="IJ2135" s="203"/>
      <c r="IK2135" s="203"/>
      <c r="IL2135" s="203"/>
      <c r="IM2135" s="203"/>
      <c r="IN2135" s="203"/>
      <c r="IO2135" s="203"/>
      <c r="IP2135" s="203"/>
      <c r="IQ2135" s="203"/>
      <c r="IR2135" s="203"/>
      <c r="IS2135" s="203"/>
      <c r="IT2135" s="203"/>
      <c r="IU2135" s="203"/>
      <c r="IV2135" s="203"/>
      <c r="IW2135" s="203"/>
      <c r="IX2135" s="203"/>
      <c r="IY2135" s="203"/>
      <c r="IZ2135" s="203"/>
      <c r="JA2135" s="203"/>
      <c r="JB2135" s="203"/>
      <c r="JC2135" s="203"/>
      <c r="JD2135" s="203"/>
      <c r="JE2135" s="203"/>
    </row>
    <row r="2136" spans="1:265" s="592" customFormat="1" ht="29.25" x14ac:dyDescent="0.25">
      <c r="A2136" s="256"/>
      <c r="B2136" s="256"/>
      <c r="C2136" s="2190" t="s">
        <v>265</v>
      </c>
      <c r="D2136" s="3"/>
      <c r="E2136" s="3"/>
      <c r="F2136" s="259">
        <f t="shared" si="2847"/>
        <v>0</v>
      </c>
      <c r="G2136" s="227">
        <f t="shared" si="2847"/>
        <v>0</v>
      </c>
      <c r="H2136" s="227">
        <f t="shared" si="2847"/>
        <v>27.444680851063829</v>
      </c>
      <c r="I2136" s="454" t="e">
        <f t="shared" si="2847"/>
        <v>#DIV/0!</v>
      </c>
      <c r="J2136" s="1486"/>
      <c r="K2136" s="1486"/>
      <c r="L2136" s="1479"/>
      <c r="M2136" s="1479"/>
      <c r="N2136" s="1479"/>
      <c r="O2136" s="1479"/>
      <c r="P2136" s="1479"/>
      <c r="Q2136" s="1479"/>
      <c r="R2136" s="1487">
        <f t="shared" ref="R2136:AE2136" si="2860">R2067</f>
        <v>0</v>
      </c>
      <c r="S2136" s="1487">
        <f t="shared" ref="S2136:T2136" si="2861">S2067</f>
        <v>0</v>
      </c>
      <c r="T2136" s="1487">
        <f t="shared" si="2861"/>
        <v>0</v>
      </c>
      <c r="U2136" s="1487">
        <f t="shared" ref="U2136:V2136" si="2862">U2067</f>
        <v>0</v>
      </c>
      <c r="V2136" s="1487">
        <f t="shared" si="2862"/>
        <v>0</v>
      </c>
      <c r="W2136" s="1487">
        <f t="shared" ref="W2136" si="2863">W2067</f>
        <v>0</v>
      </c>
      <c r="X2136" s="1487">
        <f t="shared" si="2860"/>
        <v>0</v>
      </c>
      <c r="Y2136" s="1487">
        <f t="shared" si="2860"/>
        <v>0</v>
      </c>
      <c r="Z2136" s="1487">
        <f t="shared" si="2860"/>
        <v>0</v>
      </c>
      <c r="AA2136" s="1487">
        <f t="shared" si="2860"/>
        <v>0</v>
      </c>
      <c r="AB2136" s="1487">
        <f t="shared" si="2860"/>
        <v>0</v>
      </c>
      <c r="AC2136" s="1706">
        <f t="shared" si="2860"/>
        <v>0</v>
      </c>
      <c r="AD2136" s="1706">
        <f t="shared" si="2860"/>
        <v>0</v>
      </c>
      <c r="AE2136" s="1487">
        <f t="shared" si="2860"/>
        <v>0</v>
      </c>
      <c r="AF2136" s="227"/>
      <c r="AG2136" s="1487"/>
      <c r="AH2136" s="619"/>
      <c r="AI2136" s="2141"/>
      <c r="AJ2136" s="203"/>
      <c r="AK2136" s="203"/>
      <c r="AL2136" s="203"/>
      <c r="AM2136" s="203"/>
      <c r="AN2136" s="203"/>
      <c r="AO2136" s="203"/>
      <c r="AP2136" s="203"/>
      <c r="AQ2136" s="203"/>
      <c r="AR2136" s="203"/>
      <c r="AS2136" s="203"/>
      <c r="AT2136" s="203"/>
      <c r="AU2136" s="203"/>
      <c r="AV2136" s="203"/>
      <c r="AW2136" s="203"/>
      <c r="AX2136" s="203"/>
      <c r="AY2136" s="203"/>
      <c r="AZ2136" s="203"/>
      <c r="BA2136" s="203"/>
      <c r="BB2136" s="203"/>
      <c r="BC2136" s="203"/>
      <c r="BD2136" s="203"/>
      <c r="BE2136" s="203"/>
      <c r="BF2136" s="203"/>
      <c r="BG2136" s="203"/>
      <c r="BH2136" s="203"/>
      <c r="BI2136" s="203"/>
      <c r="BJ2136" s="203"/>
      <c r="BK2136" s="203"/>
      <c r="BL2136" s="203"/>
      <c r="BM2136" s="203"/>
      <c r="BN2136" s="203"/>
      <c r="BO2136" s="203"/>
      <c r="BP2136" s="203"/>
      <c r="BQ2136" s="203"/>
      <c r="BR2136" s="203"/>
      <c r="BS2136" s="203"/>
      <c r="BT2136" s="203"/>
      <c r="BU2136" s="203"/>
      <c r="BV2136" s="203"/>
      <c r="BW2136" s="203"/>
      <c r="BX2136" s="203"/>
      <c r="BY2136" s="203"/>
      <c r="BZ2136" s="203"/>
      <c r="CA2136" s="203"/>
      <c r="CB2136" s="203"/>
      <c r="CC2136" s="203"/>
      <c r="CD2136" s="203"/>
      <c r="CE2136" s="203"/>
      <c r="CF2136" s="203"/>
      <c r="CG2136" s="203"/>
      <c r="CH2136" s="203"/>
      <c r="CI2136" s="203"/>
      <c r="CJ2136" s="203"/>
      <c r="CK2136" s="203"/>
      <c r="CL2136" s="203"/>
      <c r="CM2136" s="203"/>
      <c r="CN2136" s="203"/>
      <c r="CO2136" s="203"/>
      <c r="CP2136" s="203"/>
      <c r="CQ2136" s="203"/>
      <c r="CR2136" s="203"/>
      <c r="CS2136" s="203"/>
      <c r="CT2136" s="203"/>
      <c r="CU2136" s="203"/>
      <c r="CV2136" s="203"/>
      <c r="CW2136" s="203"/>
      <c r="CX2136" s="203"/>
      <c r="CY2136" s="203"/>
      <c r="CZ2136" s="203"/>
      <c r="DA2136" s="203"/>
      <c r="DB2136" s="203"/>
      <c r="DC2136" s="203"/>
      <c r="DD2136" s="203"/>
      <c r="DE2136" s="203"/>
      <c r="DF2136" s="203"/>
      <c r="DG2136" s="203"/>
      <c r="DH2136" s="203"/>
      <c r="DI2136" s="203"/>
      <c r="DJ2136" s="203"/>
      <c r="DK2136" s="203"/>
      <c r="DL2136" s="203"/>
      <c r="DM2136" s="203"/>
      <c r="DN2136" s="203"/>
      <c r="DO2136" s="203"/>
      <c r="DP2136" s="203"/>
      <c r="DQ2136" s="203"/>
      <c r="DR2136" s="203"/>
      <c r="DS2136" s="203"/>
      <c r="DT2136" s="203"/>
      <c r="DU2136" s="203"/>
      <c r="DV2136" s="203"/>
      <c r="DW2136" s="203"/>
      <c r="DX2136" s="203"/>
      <c r="DY2136" s="203"/>
      <c r="DZ2136" s="203"/>
      <c r="EA2136" s="203"/>
      <c r="EB2136" s="203"/>
      <c r="EC2136" s="203"/>
      <c r="ED2136" s="203"/>
      <c r="EE2136" s="203"/>
      <c r="EF2136" s="203"/>
      <c r="EG2136" s="203"/>
      <c r="EH2136" s="203"/>
      <c r="EI2136" s="203"/>
      <c r="EJ2136" s="203"/>
      <c r="EK2136" s="203"/>
      <c r="EL2136" s="203"/>
      <c r="EM2136" s="203"/>
      <c r="EN2136" s="203"/>
      <c r="EO2136" s="203"/>
      <c r="EP2136" s="203"/>
      <c r="EQ2136" s="203"/>
      <c r="ER2136" s="203"/>
      <c r="ES2136" s="203"/>
      <c r="ET2136" s="203"/>
      <c r="EU2136" s="203"/>
      <c r="EV2136" s="203"/>
      <c r="EW2136" s="203"/>
      <c r="EX2136" s="203"/>
      <c r="EY2136" s="203"/>
      <c r="EZ2136" s="203"/>
      <c r="FA2136" s="203"/>
      <c r="FB2136" s="203"/>
      <c r="FC2136" s="203"/>
      <c r="FD2136" s="203"/>
      <c r="FE2136" s="203"/>
      <c r="FF2136" s="203"/>
      <c r="FG2136" s="203"/>
      <c r="FH2136" s="203"/>
      <c r="FI2136" s="203"/>
      <c r="FJ2136" s="203"/>
      <c r="FK2136" s="203"/>
      <c r="FL2136" s="203"/>
      <c r="FM2136" s="203"/>
      <c r="FN2136" s="203"/>
      <c r="FO2136" s="203"/>
      <c r="FP2136" s="203"/>
      <c r="FQ2136" s="203"/>
      <c r="FR2136" s="203"/>
      <c r="FS2136" s="203"/>
      <c r="FT2136" s="203"/>
      <c r="FU2136" s="203"/>
      <c r="FV2136" s="203"/>
      <c r="FW2136" s="203"/>
      <c r="FX2136" s="203"/>
      <c r="FY2136" s="203"/>
      <c r="FZ2136" s="203"/>
      <c r="GA2136" s="203"/>
      <c r="GB2136" s="203"/>
      <c r="GC2136" s="203"/>
      <c r="GD2136" s="203"/>
      <c r="GE2136" s="203"/>
      <c r="GF2136" s="203"/>
      <c r="GG2136" s="203"/>
      <c r="GH2136" s="203"/>
      <c r="GI2136" s="203"/>
      <c r="GJ2136" s="203"/>
      <c r="GK2136" s="203"/>
      <c r="GL2136" s="203"/>
      <c r="GM2136" s="203"/>
      <c r="GN2136" s="203"/>
      <c r="GO2136" s="203"/>
      <c r="GP2136" s="203"/>
      <c r="GQ2136" s="203"/>
      <c r="GR2136" s="203"/>
      <c r="GS2136" s="203"/>
      <c r="GT2136" s="203"/>
      <c r="GU2136" s="203"/>
      <c r="GV2136" s="203"/>
      <c r="GW2136" s="203"/>
      <c r="GX2136" s="203"/>
      <c r="GY2136" s="203"/>
      <c r="GZ2136" s="203"/>
      <c r="HA2136" s="203"/>
      <c r="HB2136" s="203"/>
      <c r="HC2136" s="203"/>
      <c r="HD2136" s="203"/>
      <c r="HE2136" s="203"/>
      <c r="HF2136" s="203"/>
      <c r="HG2136" s="203"/>
      <c r="HH2136" s="203"/>
      <c r="HI2136" s="203"/>
      <c r="HJ2136" s="203"/>
      <c r="HK2136" s="203"/>
      <c r="HL2136" s="203"/>
      <c r="HM2136" s="203"/>
      <c r="HN2136" s="203"/>
      <c r="HO2136" s="203"/>
      <c r="HP2136" s="203"/>
      <c r="HQ2136" s="203"/>
      <c r="HR2136" s="203"/>
      <c r="HS2136" s="203"/>
      <c r="HT2136" s="203"/>
      <c r="HU2136" s="203"/>
      <c r="HV2136" s="203"/>
      <c r="HW2136" s="203"/>
      <c r="HX2136" s="203"/>
      <c r="HY2136" s="203"/>
      <c r="HZ2136" s="203"/>
      <c r="IA2136" s="203"/>
      <c r="IB2136" s="203"/>
      <c r="IC2136" s="203"/>
      <c r="ID2136" s="203"/>
      <c r="IE2136" s="203"/>
      <c r="IF2136" s="203"/>
      <c r="IG2136" s="203"/>
      <c r="IH2136" s="203"/>
      <c r="II2136" s="203"/>
      <c r="IJ2136" s="203"/>
      <c r="IK2136" s="203"/>
      <c r="IL2136" s="203"/>
      <c r="IM2136" s="203"/>
      <c r="IN2136" s="203"/>
      <c r="IO2136" s="203"/>
      <c r="IP2136" s="203"/>
      <c r="IQ2136" s="203"/>
      <c r="IR2136" s="203"/>
      <c r="IS2136" s="203"/>
      <c r="IT2136" s="203"/>
      <c r="IU2136" s="203"/>
      <c r="IV2136" s="203"/>
      <c r="IW2136" s="203"/>
      <c r="IX2136" s="203"/>
      <c r="IY2136" s="203"/>
      <c r="IZ2136" s="203"/>
      <c r="JA2136" s="203"/>
      <c r="JB2136" s="203"/>
      <c r="JC2136" s="203"/>
      <c r="JD2136" s="203"/>
      <c r="JE2136" s="203"/>
    </row>
    <row r="2137" spans="1:265" s="592" customFormat="1" ht="29.25" x14ac:dyDescent="0.25">
      <c r="A2137" s="256"/>
      <c r="B2137" s="256"/>
      <c r="C2137" s="2190" t="s">
        <v>266</v>
      </c>
      <c r="D2137" s="3"/>
      <c r="E2137" s="3"/>
      <c r="F2137" s="259">
        <f t="shared" si="2847"/>
        <v>0</v>
      </c>
      <c r="G2137" s="227">
        <f t="shared" si="2847"/>
        <v>0</v>
      </c>
      <c r="H2137" s="227">
        <f t="shared" si="2847"/>
        <v>23</v>
      </c>
      <c r="I2137" s="454" t="e">
        <f t="shared" si="2847"/>
        <v>#DIV/0!</v>
      </c>
      <c r="J2137" s="1486"/>
      <c r="K2137" s="1486"/>
      <c r="L2137" s="1479"/>
      <c r="M2137" s="1479"/>
      <c r="N2137" s="1479"/>
      <c r="O2137" s="1479"/>
      <c r="P2137" s="1479"/>
      <c r="Q2137" s="1479"/>
      <c r="R2137" s="1487">
        <f t="shared" ref="R2137:AE2137" si="2864">R2068</f>
        <v>0</v>
      </c>
      <c r="S2137" s="1487">
        <f t="shared" ref="S2137:T2137" si="2865">S2068</f>
        <v>0</v>
      </c>
      <c r="T2137" s="1487">
        <f t="shared" si="2865"/>
        <v>0</v>
      </c>
      <c r="U2137" s="1487">
        <f t="shared" ref="U2137:V2137" si="2866">U2068</f>
        <v>0</v>
      </c>
      <c r="V2137" s="1487">
        <f t="shared" si="2866"/>
        <v>0</v>
      </c>
      <c r="W2137" s="1487">
        <f t="shared" ref="W2137" si="2867">W2068</f>
        <v>0</v>
      </c>
      <c r="X2137" s="1487">
        <f t="shared" si="2864"/>
        <v>0</v>
      </c>
      <c r="Y2137" s="1487">
        <f t="shared" si="2864"/>
        <v>29.772580000000001</v>
      </c>
      <c r="Z2137" s="1487">
        <f t="shared" si="2864"/>
        <v>0</v>
      </c>
      <c r="AA2137" s="1487">
        <f t="shared" si="2864"/>
        <v>0</v>
      </c>
      <c r="AB2137" s="1487">
        <f t="shared" si="2864"/>
        <v>29.772580000000001</v>
      </c>
      <c r="AC2137" s="1706">
        <f t="shared" si="2864"/>
        <v>0</v>
      </c>
      <c r="AD2137" s="1706">
        <f t="shared" si="2864"/>
        <v>0</v>
      </c>
      <c r="AE2137" s="1487">
        <f t="shared" si="2864"/>
        <v>29.772580000000001</v>
      </c>
      <c r="AF2137" s="227"/>
      <c r="AG2137" s="1487"/>
      <c r="AH2137" s="619"/>
      <c r="AI2137" s="2141"/>
      <c r="AJ2137" s="203"/>
      <c r="AK2137" s="203"/>
      <c r="AL2137" s="203"/>
      <c r="AM2137" s="203"/>
      <c r="AN2137" s="203"/>
      <c r="AO2137" s="203"/>
      <c r="AP2137" s="203"/>
      <c r="AQ2137" s="203"/>
      <c r="AR2137" s="203"/>
      <c r="AS2137" s="203"/>
      <c r="AT2137" s="203"/>
      <c r="AU2137" s="203"/>
      <c r="AV2137" s="203"/>
      <c r="AW2137" s="203"/>
      <c r="AX2137" s="203"/>
      <c r="AY2137" s="203"/>
      <c r="AZ2137" s="203"/>
      <c r="BA2137" s="203"/>
      <c r="BB2137" s="203"/>
      <c r="BC2137" s="203"/>
      <c r="BD2137" s="203"/>
      <c r="BE2137" s="203"/>
      <c r="BF2137" s="203"/>
      <c r="BG2137" s="203"/>
      <c r="BH2137" s="203"/>
      <c r="BI2137" s="203"/>
      <c r="BJ2137" s="203"/>
      <c r="BK2137" s="203"/>
      <c r="BL2137" s="203"/>
      <c r="BM2137" s="203"/>
      <c r="BN2137" s="203"/>
      <c r="BO2137" s="203"/>
      <c r="BP2137" s="203"/>
      <c r="BQ2137" s="203"/>
      <c r="BR2137" s="203"/>
      <c r="BS2137" s="203"/>
      <c r="BT2137" s="203"/>
      <c r="BU2137" s="203"/>
      <c r="BV2137" s="203"/>
      <c r="BW2137" s="203"/>
      <c r="BX2137" s="203"/>
      <c r="BY2137" s="203"/>
      <c r="BZ2137" s="203"/>
      <c r="CA2137" s="203"/>
      <c r="CB2137" s="203"/>
      <c r="CC2137" s="203"/>
      <c r="CD2137" s="203"/>
      <c r="CE2137" s="203"/>
      <c r="CF2137" s="203"/>
      <c r="CG2137" s="203"/>
      <c r="CH2137" s="203"/>
      <c r="CI2137" s="203"/>
      <c r="CJ2137" s="203"/>
      <c r="CK2137" s="203"/>
      <c r="CL2137" s="203"/>
      <c r="CM2137" s="203"/>
      <c r="CN2137" s="203"/>
      <c r="CO2137" s="203"/>
      <c r="CP2137" s="203"/>
      <c r="CQ2137" s="203"/>
      <c r="CR2137" s="203"/>
      <c r="CS2137" s="203"/>
      <c r="CT2137" s="203"/>
      <c r="CU2137" s="203"/>
      <c r="CV2137" s="203"/>
      <c r="CW2137" s="203"/>
      <c r="CX2137" s="203"/>
      <c r="CY2137" s="203"/>
      <c r="CZ2137" s="203"/>
      <c r="DA2137" s="203"/>
      <c r="DB2137" s="203"/>
      <c r="DC2137" s="203"/>
      <c r="DD2137" s="203"/>
      <c r="DE2137" s="203"/>
      <c r="DF2137" s="203"/>
      <c r="DG2137" s="203"/>
      <c r="DH2137" s="203"/>
      <c r="DI2137" s="203"/>
      <c r="DJ2137" s="203"/>
      <c r="DK2137" s="203"/>
      <c r="DL2137" s="203"/>
      <c r="DM2137" s="203"/>
      <c r="DN2137" s="203"/>
      <c r="DO2137" s="203"/>
      <c r="DP2137" s="203"/>
      <c r="DQ2137" s="203"/>
      <c r="DR2137" s="203"/>
      <c r="DS2137" s="203"/>
      <c r="DT2137" s="203"/>
      <c r="DU2137" s="203"/>
      <c r="DV2137" s="203"/>
      <c r="DW2137" s="203"/>
      <c r="DX2137" s="203"/>
      <c r="DY2137" s="203"/>
      <c r="DZ2137" s="203"/>
      <c r="EA2137" s="203"/>
      <c r="EB2137" s="203"/>
      <c r="EC2137" s="203"/>
      <c r="ED2137" s="203"/>
      <c r="EE2137" s="203"/>
      <c r="EF2137" s="203"/>
      <c r="EG2137" s="203"/>
      <c r="EH2137" s="203"/>
      <c r="EI2137" s="203"/>
      <c r="EJ2137" s="203"/>
      <c r="EK2137" s="203"/>
      <c r="EL2137" s="203"/>
      <c r="EM2137" s="203"/>
      <c r="EN2137" s="203"/>
      <c r="EO2137" s="203"/>
      <c r="EP2137" s="203"/>
      <c r="EQ2137" s="203"/>
      <c r="ER2137" s="203"/>
      <c r="ES2137" s="203"/>
      <c r="ET2137" s="203"/>
      <c r="EU2137" s="203"/>
      <c r="EV2137" s="203"/>
      <c r="EW2137" s="203"/>
      <c r="EX2137" s="203"/>
      <c r="EY2137" s="203"/>
      <c r="EZ2137" s="203"/>
      <c r="FA2137" s="203"/>
      <c r="FB2137" s="203"/>
      <c r="FC2137" s="203"/>
      <c r="FD2137" s="203"/>
      <c r="FE2137" s="203"/>
      <c r="FF2137" s="203"/>
      <c r="FG2137" s="203"/>
      <c r="FH2137" s="203"/>
      <c r="FI2137" s="203"/>
      <c r="FJ2137" s="203"/>
      <c r="FK2137" s="203"/>
      <c r="FL2137" s="203"/>
      <c r="FM2137" s="203"/>
      <c r="FN2137" s="203"/>
      <c r="FO2137" s="203"/>
      <c r="FP2137" s="203"/>
      <c r="FQ2137" s="203"/>
      <c r="FR2137" s="203"/>
      <c r="FS2137" s="203"/>
      <c r="FT2137" s="203"/>
      <c r="FU2137" s="203"/>
      <c r="FV2137" s="203"/>
      <c r="FW2137" s="203"/>
      <c r="FX2137" s="203"/>
      <c r="FY2137" s="203"/>
      <c r="FZ2137" s="203"/>
      <c r="GA2137" s="203"/>
      <c r="GB2137" s="203"/>
      <c r="GC2137" s="203"/>
      <c r="GD2137" s="203"/>
      <c r="GE2137" s="203"/>
      <c r="GF2137" s="203"/>
      <c r="GG2137" s="203"/>
      <c r="GH2137" s="203"/>
      <c r="GI2137" s="203"/>
      <c r="GJ2137" s="203"/>
      <c r="GK2137" s="203"/>
      <c r="GL2137" s="203"/>
      <c r="GM2137" s="203"/>
      <c r="GN2137" s="203"/>
      <c r="GO2137" s="203"/>
      <c r="GP2137" s="203"/>
      <c r="GQ2137" s="203"/>
      <c r="GR2137" s="203"/>
      <c r="GS2137" s="203"/>
      <c r="GT2137" s="203"/>
      <c r="GU2137" s="203"/>
      <c r="GV2137" s="203"/>
      <c r="GW2137" s="203"/>
      <c r="GX2137" s="203"/>
      <c r="GY2137" s="203"/>
      <c r="GZ2137" s="203"/>
      <c r="HA2137" s="203"/>
      <c r="HB2137" s="203"/>
      <c r="HC2137" s="203"/>
      <c r="HD2137" s="203"/>
      <c r="HE2137" s="203"/>
      <c r="HF2137" s="203"/>
      <c r="HG2137" s="203"/>
      <c r="HH2137" s="203"/>
      <c r="HI2137" s="203"/>
      <c r="HJ2137" s="203"/>
      <c r="HK2137" s="203"/>
      <c r="HL2137" s="203"/>
      <c r="HM2137" s="203"/>
      <c r="HN2137" s="203"/>
      <c r="HO2137" s="203"/>
      <c r="HP2137" s="203"/>
      <c r="HQ2137" s="203"/>
      <c r="HR2137" s="203"/>
      <c r="HS2137" s="203"/>
      <c r="HT2137" s="203"/>
      <c r="HU2137" s="203"/>
      <c r="HV2137" s="203"/>
      <c r="HW2137" s="203"/>
      <c r="HX2137" s="203"/>
      <c r="HY2137" s="203"/>
      <c r="HZ2137" s="203"/>
      <c r="IA2137" s="203"/>
      <c r="IB2137" s="203"/>
      <c r="IC2137" s="203"/>
      <c r="ID2137" s="203"/>
      <c r="IE2137" s="203"/>
      <c r="IF2137" s="203"/>
      <c r="IG2137" s="203"/>
      <c r="IH2137" s="203"/>
      <c r="II2137" s="203"/>
      <c r="IJ2137" s="203"/>
      <c r="IK2137" s="203"/>
      <c r="IL2137" s="203"/>
      <c r="IM2137" s="203"/>
      <c r="IN2137" s="203"/>
      <c r="IO2137" s="203"/>
      <c r="IP2137" s="203"/>
      <c r="IQ2137" s="203"/>
      <c r="IR2137" s="203"/>
      <c r="IS2137" s="203"/>
      <c r="IT2137" s="203"/>
      <c r="IU2137" s="203"/>
      <c r="IV2137" s="203"/>
      <c r="IW2137" s="203"/>
      <c r="IX2137" s="203"/>
      <c r="IY2137" s="203"/>
      <c r="IZ2137" s="203"/>
      <c r="JA2137" s="203"/>
      <c r="JB2137" s="203"/>
      <c r="JC2137" s="203"/>
      <c r="JD2137" s="203"/>
      <c r="JE2137" s="203"/>
    </row>
    <row r="2138" spans="1:265" s="592" customFormat="1" x14ac:dyDescent="0.25">
      <c r="A2138" s="256">
        <v>1</v>
      </c>
      <c r="B2138" s="256"/>
      <c r="C2138" s="2191" t="s">
        <v>135</v>
      </c>
      <c r="D2138" s="3"/>
      <c r="E2138" s="3"/>
      <c r="F2138" s="259">
        <f t="shared" si="2847"/>
        <v>0</v>
      </c>
      <c r="G2138" s="227">
        <f t="shared" si="2847"/>
        <v>0</v>
      </c>
      <c r="H2138" s="227">
        <f t="shared" si="2847"/>
        <v>145.5952380952381</v>
      </c>
      <c r="I2138" s="454" t="e">
        <f t="shared" si="2847"/>
        <v>#DIV/0!</v>
      </c>
      <c r="J2138" s="1486"/>
      <c r="K2138" s="1486"/>
      <c r="L2138" s="1479"/>
      <c r="M2138" s="1479"/>
      <c r="N2138" s="1479"/>
      <c r="O2138" s="1479"/>
      <c r="P2138" s="1479"/>
      <c r="Q2138" s="1479"/>
      <c r="R2138" s="1487">
        <f t="shared" ref="R2138:AE2138" si="2868">R2069</f>
        <v>0</v>
      </c>
      <c r="S2138" s="1487">
        <f t="shared" ref="S2138:T2138" si="2869">S2069</f>
        <v>0</v>
      </c>
      <c r="T2138" s="1487">
        <f t="shared" si="2869"/>
        <v>0</v>
      </c>
      <c r="U2138" s="1487">
        <f t="shared" ref="U2138:V2138" si="2870">U2069</f>
        <v>0</v>
      </c>
      <c r="V2138" s="1487">
        <f t="shared" si="2870"/>
        <v>0</v>
      </c>
      <c r="W2138" s="1487">
        <f t="shared" ref="W2138" si="2871">W2069</f>
        <v>0</v>
      </c>
      <c r="X2138" s="1487">
        <f t="shared" si="2868"/>
        <v>0</v>
      </c>
      <c r="Y2138" s="1487">
        <f t="shared" si="2868"/>
        <v>126.16183999999998</v>
      </c>
      <c r="Z2138" s="1487">
        <f t="shared" si="2868"/>
        <v>0</v>
      </c>
      <c r="AA2138" s="1487">
        <f t="shared" si="2868"/>
        <v>0</v>
      </c>
      <c r="AB2138" s="1487">
        <f t="shared" si="2868"/>
        <v>39.041650000000004</v>
      </c>
      <c r="AC2138" s="1706">
        <f t="shared" si="2868"/>
        <v>0</v>
      </c>
      <c r="AD2138" s="1706">
        <f t="shared" si="2868"/>
        <v>-1.9985999999999999</v>
      </c>
      <c r="AE2138" s="1487">
        <f t="shared" si="2868"/>
        <v>124.16323999999999</v>
      </c>
      <c r="AF2138" s="227"/>
      <c r="AG2138" s="1487"/>
      <c r="AH2138" s="619"/>
      <c r="AI2138" s="2141"/>
      <c r="AJ2138" s="203"/>
      <c r="AK2138" s="203"/>
      <c r="AL2138" s="203"/>
      <c r="AM2138" s="203"/>
      <c r="AN2138" s="203"/>
      <c r="AO2138" s="203"/>
      <c r="AP2138" s="203"/>
      <c r="AQ2138" s="203"/>
      <c r="AR2138" s="203"/>
      <c r="AS2138" s="203"/>
      <c r="AT2138" s="203"/>
      <c r="AU2138" s="203"/>
      <c r="AV2138" s="203"/>
      <c r="AW2138" s="203"/>
      <c r="AX2138" s="203"/>
      <c r="AY2138" s="203"/>
      <c r="AZ2138" s="203"/>
      <c r="BA2138" s="203"/>
      <c r="BB2138" s="203"/>
      <c r="BC2138" s="203"/>
      <c r="BD2138" s="203"/>
      <c r="BE2138" s="203"/>
      <c r="BF2138" s="203"/>
      <c r="BG2138" s="203"/>
      <c r="BH2138" s="203"/>
      <c r="BI2138" s="203"/>
      <c r="BJ2138" s="203"/>
      <c r="BK2138" s="203"/>
      <c r="BL2138" s="203"/>
      <c r="BM2138" s="203"/>
      <c r="BN2138" s="203"/>
      <c r="BO2138" s="203"/>
      <c r="BP2138" s="203"/>
      <c r="BQ2138" s="203"/>
      <c r="BR2138" s="203"/>
      <c r="BS2138" s="203"/>
      <c r="BT2138" s="203"/>
      <c r="BU2138" s="203"/>
      <c r="BV2138" s="203"/>
      <c r="BW2138" s="203"/>
      <c r="BX2138" s="203"/>
      <c r="BY2138" s="203"/>
      <c r="BZ2138" s="203"/>
      <c r="CA2138" s="203"/>
      <c r="CB2138" s="203"/>
      <c r="CC2138" s="203"/>
      <c r="CD2138" s="203"/>
      <c r="CE2138" s="203"/>
      <c r="CF2138" s="203"/>
      <c r="CG2138" s="203"/>
      <c r="CH2138" s="203"/>
      <c r="CI2138" s="203"/>
      <c r="CJ2138" s="203"/>
      <c r="CK2138" s="203"/>
      <c r="CL2138" s="203"/>
      <c r="CM2138" s="203"/>
      <c r="CN2138" s="203"/>
      <c r="CO2138" s="203"/>
      <c r="CP2138" s="203"/>
      <c r="CQ2138" s="203"/>
      <c r="CR2138" s="203"/>
      <c r="CS2138" s="203"/>
      <c r="CT2138" s="203"/>
      <c r="CU2138" s="203"/>
      <c r="CV2138" s="203"/>
      <c r="CW2138" s="203"/>
      <c r="CX2138" s="203"/>
      <c r="CY2138" s="203"/>
      <c r="CZ2138" s="203"/>
      <c r="DA2138" s="203"/>
      <c r="DB2138" s="203"/>
      <c r="DC2138" s="203"/>
      <c r="DD2138" s="203"/>
      <c r="DE2138" s="203"/>
      <c r="DF2138" s="203"/>
      <c r="DG2138" s="203"/>
      <c r="DH2138" s="203"/>
      <c r="DI2138" s="203"/>
      <c r="DJ2138" s="203"/>
      <c r="DK2138" s="203"/>
      <c r="DL2138" s="203"/>
      <c r="DM2138" s="203"/>
      <c r="DN2138" s="203"/>
      <c r="DO2138" s="203"/>
      <c r="DP2138" s="203"/>
      <c r="DQ2138" s="203"/>
      <c r="DR2138" s="203"/>
      <c r="DS2138" s="203"/>
      <c r="DT2138" s="203"/>
      <c r="DU2138" s="203"/>
      <c r="DV2138" s="203"/>
      <c r="DW2138" s="203"/>
      <c r="DX2138" s="203"/>
      <c r="DY2138" s="203"/>
      <c r="DZ2138" s="203"/>
      <c r="EA2138" s="203"/>
      <c r="EB2138" s="203"/>
      <c r="EC2138" s="203"/>
      <c r="ED2138" s="203"/>
      <c r="EE2138" s="203"/>
      <c r="EF2138" s="203"/>
      <c r="EG2138" s="203"/>
      <c r="EH2138" s="203"/>
      <c r="EI2138" s="203"/>
      <c r="EJ2138" s="203"/>
      <c r="EK2138" s="203"/>
      <c r="EL2138" s="203"/>
      <c r="EM2138" s="203"/>
      <c r="EN2138" s="203"/>
      <c r="EO2138" s="203"/>
      <c r="EP2138" s="203"/>
      <c r="EQ2138" s="203"/>
      <c r="ER2138" s="203"/>
      <c r="ES2138" s="203"/>
      <c r="ET2138" s="203"/>
      <c r="EU2138" s="203"/>
      <c r="EV2138" s="203"/>
      <c r="EW2138" s="203"/>
      <c r="EX2138" s="203"/>
      <c r="EY2138" s="203"/>
      <c r="EZ2138" s="203"/>
      <c r="FA2138" s="203"/>
      <c r="FB2138" s="203"/>
      <c r="FC2138" s="203"/>
      <c r="FD2138" s="203"/>
      <c r="FE2138" s="203"/>
      <c r="FF2138" s="203"/>
      <c r="FG2138" s="203"/>
      <c r="FH2138" s="203"/>
      <c r="FI2138" s="203"/>
      <c r="FJ2138" s="203"/>
      <c r="FK2138" s="203"/>
      <c r="FL2138" s="203"/>
      <c r="FM2138" s="203"/>
      <c r="FN2138" s="203"/>
      <c r="FO2138" s="203"/>
      <c r="FP2138" s="203"/>
      <c r="FQ2138" s="203"/>
      <c r="FR2138" s="203"/>
      <c r="FS2138" s="203"/>
      <c r="FT2138" s="203"/>
      <c r="FU2138" s="203"/>
      <c r="FV2138" s="203"/>
      <c r="FW2138" s="203"/>
      <c r="FX2138" s="203"/>
      <c r="FY2138" s="203"/>
      <c r="FZ2138" s="203"/>
      <c r="GA2138" s="203"/>
      <c r="GB2138" s="203"/>
      <c r="GC2138" s="203"/>
      <c r="GD2138" s="203"/>
      <c r="GE2138" s="203"/>
      <c r="GF2138" s="203"/>
      <c r="GG2138" s="203"/>
      <c r="GH2138" s="203"/>
      <c r="GI2138" s="203"/>
      <c r="GJ2138" s="203"/>
      <c r="GK2138" s="203"/>
      <c r="GL2138" s="203"/>
      <c r="GM2138" s="203"/>
      <c r="GN2138" s="203"/>
      <c r="GO2138" s="203"/>
      <c r="GP2138" s="203"/>
      <c r="GQ2138" s="203"/>
      <c r="GR2138" s="203"/>
      <c r="GS2138" s="203"/>
      <c r="GT2138" s="203"/>
      <c r="GU2138" s="203"/>
      <c r="GV2138" s="203"/>
      <c r="GW2138" s="203"/>
      <c r="GX2138" s="203"/>
      <c r="GY2138" s="203"/>
      <c r="GZ2138" s="203"/>
      <c r="HA2138" s="203"/>
      <c r="HB2138" s="203"/>
      <c r="HC2138" s="203"/>
      <c r="HD2138" s="203"/>
      <c r="HE2138" s="203"/>
      <c r="HF2138" s="203"/>
      <c r="HG2138" s="203"/>
      <c r="HH2138" s="203"/>
      <c r="HI2138" s="203"/>
      <c r="HJ2138" s="203"/>
      <c r="HK2138" s="203"/>
      <c r="HL2138" s="203"/>
      <c r="HM2138" s="203"/>
      <c r="HN2138" s="203"/>
      <c r="HO2138" s="203"/>
      <c r="HP2138" s="203"/>
      <c r="HQ2138" s="203"/>
      <c r="HR2138" s="203"/>
      <c r="HS2138" s="203"/>
      <c r="HT2138" s="203"/>
      <c r="HU2138" s="203"/>
      <c r="HV2138" s="203"/>
      <c r="HW2138" s="203"/>
      <c r="HX2138" s="203"/>
      <c r="HY2138" s="203"/>
      <c r="HZ2138" s="203"/>
      <c r="IA2138" s="203"/>
      <c r="IB2138" s="203"/>
      <c r="IC2138" s="203"/>
      <c r="ID2138" s="203"/>
      <c r="IE2138" s="203"/>
      <c r="IF2138" s="203"/>
      <c r="IG2138" s="203"/>
      <c r="IH2138" s="203"/>
      <c r="II2138" s="203"/>
      <c r="IJ2138" s="203"/>
      <c r="IK2138" s="203"/>
      <c r="IL2138" s="203"/>
      <c r="IM2138" s="203"/>
      <c r="IN2138" s="203"/>
      <c r="IO2138" s="203"/>
      <c r="IP2138" s="203"/>
      <c r="IQ2138" s="203"/>
      <c r="IR2138" s="203"/>
      <c r="IS2138" s="203"/>
      <c r="IT2138" s="203"/>
      <c r="IU2138" s="203"/>
      <c r="IV2138" s="203"/>
      <c r="IW2138" s="203"/>
      <c r="IX2138" s="203"/>
      <c r="IY2138" s="203"/>
      <c r="IZ2138" s="203"/>
      <c r="JA2138" s="203"/>
      <c r="JB2138" s="203"/>
      <c r="JC2138" s="203"/>
      <c r="JD2138" s="203"/>
      <c r="JE2138" s="203"/>
    </row>
    <row r="2139" spans="1:265" x14ac:dyDescent="0.25">
      <c r="A2139" s="256">
        <v>1</v>
      </c>
      <c r="C2139" s="2126" t="s">
        <v>67</v>
      </c>
      <c r="D2139" s="2126"/>
      <c r="E2139" s="2126"/>
      <c r="F2139" s="260">
        <f>F2074</f>
        <v>0</v>
      </c>
      <c r="G2139" s="454">
        <f>G2074</f>
        <v>0</v>
      </c>
      <c r="H2139" s="454">
        <f>H2074</f>
        <v>0</v>
      </c>
      <c r="I2139" s="454" t="e">
        <f t="shared" ref="I2139:I2145" si="2872">H2139/G2139*100</f>
        <v>#DIV/0!</v>
      </c>
      <c r="J2139" s="1365" t="e">
        <f>L2139/F2139</f>
        <v>#DIV/0!</v>
      </c>
      <c r="K2139" s="1365" t="e">
        <f>N2139/H2139</f>
        <v>#DIV/0!</v>
      </c>
      <c r="L2139" s="454">
        <f>L2074</f>
        <v>0</v>
      </c>
      <c r="M2139" s="454">
        <f>M2074</f>
        <v>0</v>
      </c>
      <c r="N2139" s="454">
        <f>N2074</f>
        <v>0</v>
      </c>
      <c r="O2139" s="207" t="e">
        <f>N2139/M2139*100</f>
        <v>#DIV/0!</v>
      </c>
      <c r="P2139" s="454">
        <f>SUM(P2074,)</f>
        <v>0</v>
      </c>
      <c r="Q2139" s="207" t="e">
        <f>N2139/$C$3*12/P2139</f>
        <v>#DIV/0!</v>
      </c>
      <c r="R2139" s="381">
        <f t="shared" ref="R2139:AE2139" si="2873">R2074</f>
        <v>0</v>
      </c>
      <c r="S2139" s="381">
        <f t="shared" ref="S2139:T2139" si="2874">S2074</f>
        <v>0</v>
      </c>
      <c r="T2139" s="381">
        <f t="shared" si="2874"/>
        <v>0</v>
      </c>
      <c r="U2139" s="381">
        <f t="shared" ref="U2139:V2139" si="2875">U2074</f>
        <v>0</v>
      </c>
      <c r="V2139" s="381">
        <f t="shared" si="2875"/>
        <v>0</v>
      </c>
      <c r="W2139" s="381">
        <f t="shared" ref="W2139" si="2876">W2074</f>
        <v>0</v>
      </c>
      <c r="X2139" s="1487">
        <f t="shared" si="2873"/>
        <v>0</v>
      </c>
      <c r="Y2139" s="381">
        <f t="shared" si="2873"/>
        <v>0</v>
      </c>
      <c r="Z2139" s="381">
        <f t="shared" si="2873"/>
        <v>0</v>
      </c>
      <c r="AA2139" s="381">
        <f t="shared" si="2873"/>
        <v>0</v>
      </c>
      <c r="AB2139" s="381">
        <f t="shared" si="2873"/>
        <v>0</v>
      </c>
      <c r="AC2139" s="381">
        <f t="shared" si="2873"/>
        <v>0</v>
      </c>
      <c r="AD2139" s="381">
        <f t="shared" si="2873"/>
        <v>0</v>
      </c>
      <c r="AE2139" s="381">
        <f t="shared" si="2873"/>
        <v>0</v>
      </c>
      <c r="AF2139" s="454"/>
      <c r="AG2139" s="381"/>
      <c r="AH2139" s="619"/>
      <c r="AI2139" s="2141"/>
    </row>
    <row r="2140" spans="1:265" x14ac:dyDescent="0.25">
      <c r="A2140" s="256">
        <v>1</v>
      </c>
      <c r="C2140" s="2" t="s">
        <v>16</v>
      </c>
      <c r="D2140" s="2"/>
      <c r="E2140" s="2"/>
      <c r="F2140" s="262">
        <f>SUM(F2076,)</f>
        <v>0</v>
      </c>
      <c r="G2140" s="967">
        <f>SUM(G2076,)</f>
        <v>0</v>
      </c>
      <c r="H2140" s="967">
        <f>SUM(H2076,)</f>
        <v>1</v>
      </c>
      <c r="I2140" s="967" t="e">
        <f t="shared" si="2872"/>
        <v>#DIV/0!</v>
      </c>
      <c r="J2140" s="1365" t="e">
        <f>L2140/F2140</f>
        <v>#DIV/0!</v>
      </c>
      <c r="K2140" s="1365">
        <f>N2140/H2140</f>
        <v>10</v>
      </c>
      <c r="L2140" s="967">
        <f>SUM(L2076,)</f>
        <v>0</v>
      </c>
      <c r="M2140" s="967">
        <f>SUM(M2076,)</f>
        <v>0</v>
      </c>
      <c r="N2140" s="967">
        <f>SUM(N2076,)</f>
        <v>10</v>
      </c>
      <c r="O2140" s="207" t="e">
        <f>N2140/M2140*100</f>
        <v>#DIV/0!</v>
      </c>
      <c r="P2140" s="967">
        <f>SUM(P2077,)</f>
        <v>0</v>
      </c>
      <c r="Q2140" s="207" t="e">
        <f>N2140/$C$3*12/P2140</f>
        <v>#DIV/0!</v>
      </c>
      <c r="R2140" s="2222">
        <f t="shared" ref="R2140:AE2140" si="2877">SUM(R2076,)</f>
        <v>0</v>
      </c>
      <c r="S2140" s="2222">
        <f t="shared" ref="S2140:T2140" si="2878">SUM(S2076,)</f>
        <v>0</v>
      </c>
      <c r="T2140" s="2222">
        <f t="shared" si="2878"/>
        <v>0</v>
      </c>
      <c r="U2140" s="2222">
        <f t="shared" ref="U2140:V2140" si="2879">SUM(U2076,)</f>
        <v>0</v>
      </c>
      <c r="V2140" s="2222">
        <f t="shared" si="2879"/>
        <v>0</v>
      </c>
      <c r="W2140" s="2222">
        <f t="shared" ref="W2140" si="2880">SUM(W2076,)</f>
        <v>0</v>
      </c>
      <c r="X2140" s="1487">
        <f t="shared" si="2877"/>
        <v>0</v>
      </c>
      <c r="Y2140" s="2222">
        <f t="shared" si="2877"/>
        <v>0</v>
      </c>
      <c r="Z2140" s="2222">
        <f t="shared" si="2877"/>
        <v>0</v>
      </c>
      <c r="AA2140" s="2222">
        <f t="shared" si="2877"/>
        <v>0</v>
      </c>
      <c r="AB2140" s="2222">
        <f t="shared" si="2877"/>
        <v>0</v>
      </c>
      <c r="AC2140" s="2222">
        <f t="shared" si="2877"/>
        <v>0</v>
      </c>
      <c r="AD2140" s="2222">
        <f t="shared" si="2877"/>
        <v>0</v>
      </c>
      <c r="AE2140" s="2222">
        <f t="shared" si="2877"/>
        <v>0</v>
      </c>
      <c r="AF2140" s="967"/>
      <c r="AG2140" s="2222"/>
      <c r="AH2140" s="619"/>
      <c r="AI2140" s="2141"/>
    </row>
    <row r="2141" spans="1:265" ht="29.25" x14ac:dyDescent="0.25">
      <c r="A2141" s="256">
        <v>1</v>
      </c>
      <c r="C2141" s="532" t="s">
        <v>137</v>
      </c>
      <c r="D2141" s="532"/>
      <c r="E2141" s="532"/>
      <c r="F2141" s="260">
        <f>SUM(F2078,)</f>
        <v>0</v>
      </c>
      <c r="G2141" s="1075">
        <f>SUM(G2078,)</f>
        <v>0</v>
      </c>
      <c r="H2141" s="1075">
        <f>SUM(H2078,)</f>
        <v>1</v>
      </c>
      <c r="I2141" s="1075" t="e">
        <f t="shared" si="2872"/>
        <v>#DIV/0!</v>
      </c>
      <c r="J2141" s="1365" t="e">
        <f>L2141/F2141</f>
        <v>#DIV/0!</v>
      </c>
      <c r="K2141" s="1365">
        <f>N2141/H2141</f>
        <v>10</v>
      </c>
      <c r="L2141" s="1075">
        <f>SUM(L2078,)</f>
        <v>0</v>
      </c>
      <c r="M2141" s="1075">
        <f>SUM(M2078,)</f>
        <v>0</v>
      </c>
      <c r="N2141" s="1075">
        <f>SUM(N2078,)</f>
        <v>10</v>
      </c>
      <c r="O2141" s="207" t="e">
        <f>N2141/M2141*100</f>
        <v>#DIV/0!</v>
      </c>
      <c r="P2141" s="1075">
        <f>SUM(P2078,)</f>
        <v>0</v>
      </c>
      <c r="Q2141" s="207" t="e">
        <f>N2141/$C$3*12/P2141</f>
        <v>#DIV/0!</v>
      </c>
      <c r="R2141" s="2223">
        <f t="shared" ref="R2141:AE2141" si="2881">SUM(R2078,)</f>
        <v>0</v>
      </c>
      <c r="S2141" s="2223">
        <f t="shared" ref="S2141:T2141" si="2882">SUM(S2078,)</f>
        <v>0</v>
      </c>
      <c r="T2141" s="2223">
        <f t="shared" si="2882"/>
        <v>0</v>
      </c>
      <c r="U2141" s="2223">
        <f t="shared" ref="U2141:V2141" si="2883">SUM(U2078,)</f>
        <v>0</v>
      </c>
      <c r="V2141" s="2223">
        <f t="shared" si="2883"/>
        <v>0</v>
      </c>
      <c r="W2141" s="2223">
        <f t="shared" ref="W2141" si="2884">SUM(W2078,)</f>
        <v>0</v>
      </c>
      <c r="X2141" s="1487">
        <f t="shared" si="2881"/>
        <v>0</v>
      </c>
      <c r="Y2141" s="2223">
        <f t="shared" si="2881"/>
        <v>23.735379999999999</v>
      </c>
      <c r="Z2141" s="2223">
        <f t="shared" si="2881"/>
        <v>0</v>
      </c>
      <c r="AA2141" s="2223">
        <f t="shared" si="2881"/>
        <v>0</v>
      </c>
      <c r="AB2141" s="2223">
        <f t="shared" si="2881"/>
        <v>23.735379999999999</v>
      </c>
      <c r="AC2141" s="2223">
        <f t="shared" si="2881"/>
        <v>0</v>
      </c>
      <c r="AD2141" s="2223">
        <f t="shared" si="2881"/>
        <v>0</v>
      </c>
      <c r="AE2141" s="2223">
        <f t="shared" si="2881"/>
        <v>23.735379999999999</v>
      </c>
      <c r="AF2141" s="1075"/>
      <c r="AG2141" s="2223"/>
      <c r="AH2141" s="619"/>
      <c r="AI2141" s="2141"/>
    </row>
    <row r="2142" spans="1:265" x14ac:dyDescent="0.25">
      <c r="A2142" s="256">
        <v>1</v>
      </c>
      <c r="C2142" s="531" t="s">
        <v>199</v>
      </c>
      <c r="D2142" s="1082"/>
      <c r="E2142" s="531"/>
      <c r="F2142" s="320">
        <f t="shared" ref="F2142:H2145" si="2885">F2079</f>
        <v>0</v>
      </c>
      <c r="G2142" s="1040">
        <f t="shared" si="2885"/>
        <v>0</v>
      </c>
      <c r="H2142" s="1040">
        <f t="shared" si="2885"/>
        <v>27</v>
      </c>
      <c r="I2142" s="1239" t="e">
        <f t="shared" si="2872"/>
        <v>#DIV/0!</v>
      </c>
      <c r="J2142" s="1515"/>
      <c r="K2142" s="1515"/>
      <c r="L2142" s="1040"/>
      <c r="M2142" s="1040"/>
      <c r="N2142" s="1040"/>
      <c r="O2142" s="630"/>
      <c r="P2142" s="1040"/>
      <c r="Q2142" s="630"/>
      <c r="R2142" s="2280">
        <f t="shared" ref="R2142:AE2142" si="2886">R2079</f>
        <v>0</v>
      </c>
      <c r="S2142" s="2280">
        <f t="shared" ref="S2142:T2142" si="2887">S2079</f>
        <v>0</v>
      </c>
      <c r="T2142" s="2280">
        <f t="shared" si="2887"/>
        <v>0</v>
      </c>
      <c r="U2142" s="2280">
        <f t="shared" ref="U2142:V2142" si="2888">U2079</f>
        <v>0</v>
      </c>
      <c r="V2142" s="2280">
        <f t="shared" si="2888"/>
        <v>0</v>
      </c>
      <c r="W2142" s="2280">
        <f t="shared" ref="W2142" si="2889">W2079</f>
        <v>0</v>
      </c>
      <c r="X2142" s="1487">
        <f t="shared" si="2886"/>
        <v>0</v>
      </c>
      <c r="Y2142" s="2280">
        <f t="shared" si="2886"/>
        <v>0</v>
      </c>
      <c r="Z2142" s="2280">
        <f t="shared" si="2886"/>
        <v>0</v>
      </c>
      <c r="AA2142" s="2280">
        <f t="shared" si="2886"/>
        <v>0</v>
      </c>
      <c r="AB2142" s="2280">
        <f t="shared" si="2886"/>
        <v>0</v>
      </c>
      <c r="AC2142" s="2280">
        <f t="shared" si="2886"/>
        <v>0</v>
      </c>
      <c r="AD2142" s="2280">
        <f t="shared" si="2886"/>
        <v>0</v>
      </c>
      <c r="AE2142" s="2280">
        <f t="shared" si="2886"/>
        <v>0</v>
      </c>
      <c r="AF2142" s="1040"/>
      <c r="AG2142" s="2280"/>
      <c r="AH2142" s="619"/>
      <c r="AI2142" s="2141"/>
    </row>
    <row r="2143" spans="1:265" x14ac:dyDescent="0.25">
      <c r="A2143" s="256">
        <v>1</v>
      </c>
      <c r="C2143" s="527" t="s">
        <v>200</v>
      </c>
      <c r="D2143" s="527"/>
      <c r="E2143" s="527"/>
      <c r="F2143" s="263">
        <f t="shared" si="2885"/>
        <v>0</v>
      </c>
      <c r="G2143" s="2281">
        <f t="shared" si="2885"/>
        <v>0</v>
      </c>
      <c r="H2143" s="2281">
        <f t="shared" si="2885"/>
        <v>27</v>
      </c>
      <c r="I2143" s="967" t="e">
        <f t="shared" si="2872"/>
        <v>#DIV/0!</v>
      </c>
      <c r="J2143" s="2265"/>
      <c r="K2143" s="2265"/>
      <c r="L2143" s="2281"/>
      <c r="M2143" s="2281"/>
      <c r="N2143" s="2281"/>
      <c r="O2143" s="321"/>
      <c r="P2143" s="2281"/>
      <c r="Q2143" s="321"/>
      <c r="R2143" s="2282">
        <f t="shared" ref="R2143:AE2143" si="2890">R2080</f>
        <v>0</v>
      </c>
      <c r="S2143" s="2282">
        <f t="shared" ref="S2143:T2143" si="2891">S2080</f>
        <v>0</v>
      </c>
      <c r="T2143" s="2282">
        <f t="shared" si="2891"/>
        <v>0</v>
      </c>
      <c r="U2143" s="2282">
        <f t="shared" ref="U2143:V2143" si="2892">U2080</f>
        <v>0</v>
      </c>
      <c r="V2143" s="2282">
        <f t="shared" si="2892"/>
        <v>0</v>
      </c>
      <c r="W2143" s="2282">
        <f t="shared" ref="W2143" si="2893">W2080</f>
        <v>0</v>
      </c>
      <c r="X2143" s="1487">
        <f t="shared" si="2890"/>
        <v>0</v>
      </c>
      <c r="Y2143" s="2282">
        <f t="shared" si="2890"/>
        <v>0</v>
      </c>
      <c r="Z2143" s="2282">
        <f t="shared" si="2890"/>
        <v>0</v>
      </c>
      <c r="AA2143" s="2282">
        <f t="shared" si="2890"/>
        <v>0</v>
      </c>
      <c r="AB2143" s="2282">
        <f t="shared" si="2890"/>
        <v>0</v>
      </c>
      <c r="AC2143" s="2282">
        <f t="shared" si="2890"/>
        <v>0</v>
      </c>
      <c r="AD2143" s="2282">
        <f t="shared" si="2890"/>
        <v>0</v>
      </c>
      <c r="AE2143" s="2282">
        <f t="shared" si="2890"/>
        <v>0</v>
      </c>
      <c r="AF2143" s="2281"/>
      <c r="AG2143" s="2282"/>
      <c r="AH2143" s="619"/>
      <c r="AI2143" s="2141"/>
    </row>
    <row r="2144" spans="1:265" ht="30" x14ac:dyDescent="0.25">
      <c r="A2144" s="256">
        <v>1</v>
      </c>
      <c r="C2144" s="527" t="s">
        <v>201</v>
      </c>
      <c r="D2144" s="527"/>
      <c r="E2144" s="527"/>
      <c r="F2144" s="262">
        <f t="shared" si="2885"/>
        <v>0</v>
      </c>
      <c r="G2144" s="2281">
        <f t="shared" si="2885"/>
        <v>0</v>
      </c>
      <c r="H2144" s="967">
        <f t="shared" si="2885"/>
        <v>0</v>
      </c>
      <c r="I2144" s="2281" t="e">
        <f t="shared" si="2872"/>
        <v>#DIV/0!</v>
      </c>
      <c r="J2144" s="258"/>
      <c r="K2144" s="258"/>
      <c r="L2144" s="967"/>
      <c r="M2144" s="967"/>
      <c r="N2144" s="967"/>
      <c r="O2144" s="321"/>
      <c r="P2144" s="2281"/>
      <c r="Q2144" s="321"/>
      <c r="R2144" s="2282">
        <f t="shared" ref="R2144:AE2144" si="2894">R2081</f>
        <v>0</v>
      </c>
      <c r="S2144" s="2282">
        <f t="shared" ref="S2144:T2144" si="2895">S2081</f>
        <v>0</v>
      </c>
      <c r="T2144" s="2282">
        <f t="shared" si="2895"/>
        <v>0</v>
      </c>
      <c r="U2144" s="2282">
        <f t="shared" ref="U2144:V2144" si="2896">U2081</f>
        <v>0</v>
      </c>
      <c r="V2144" s="2282">
        <f t="shared" si="2896"/>
        <v>0</v>
      </c>
      <c r="W2144" s="2282">
        <f t="shared" ref="W2144" si="2897">W2081</f>
        <v>0</v>
      </c>
      <c r="X2144" s="1487">
        <f t="shared" si="2894"/>
        <v>0</v>
      </c>
      <c r="Y2144" s="2222">
        <f t="shared" si="2894"/>
        <v>0</v>
      </c>
      <c r="Z2144" s="2282">
        <f t="shared" si="2894"/>
        <v>0</v>
      </c>
      <c r="AA2144" s="2282">
        <f t="shared" si="2894"/>
        <v>0</v>
      </c>
      <c r="AB2144" s="2282">
        <f t="shared" si="2894"/>
        <v>0</v>
      </c>
      <c r="AC2144" s="2282">
        <f t="shared" si="2894"/>
        <v>0</v>
      </c>
      <c r="AD2144" s="2222">
        <f t="shared" si="2894"/>
        <v>0</v>
      </c>
      <c r="AE2144" s="2282">
        <f t="shared" si="2894"/>
        <v>0</v>
      </c>
      <c r="AF2144" s="967"/>
      <c r="AG2144" s="2282"/>
      <c r="AH2144" s="619"/>
      <c r="AI2144" s="2141"/>
    </row>
    <row r="2145" spans="1:35" ht="30" thickBot="1" x14ac:dyDescent="0.3">
      <c r="C2145" s="2196" t="s">
        <v>206</v>
      </c>
      <c r="D2145" s="2196"/>
      <c r="E2145" s="2196"/>
      <c r="F2145" s="1027">
        <f t="shared" si="2885"/>
        <v>0</v>
      </c>
      <c r="G2145" s="2088">
        <f t="shared" si="2885"/>
        <v>0</v>
      </c>
      <c r="H2145" s="2088">
        <f t="shared" si="2885"/>
        <v>27</v>
      </c>
      <c r="I2145" s="2088" t="e">
        <f t="shared" si="2872"/>
        <v>#DIV/0!</v>
      </c>
      <c r="J2145" s="2111"/>
      <c r="K2145" s="2111"/>
      <c r="L2145" s="2283"/>
      <c r="M2145" s="2283"/>
      <c r="N2145" s="2283"/>
      <c r="O2145" s="1223"/>
      <c r="P2145" s="2283"/>
      <c r="Q2145" s="1223"/>
      <c r="R2145" s="2284">
        <f t="shared" ref="R2145:AE2145" si="2898">R2082</f>
        <v>0</v>
      </c>
      <c r="S2145" s="2284">
        <f t="shared" ref="S2145:T2145" si="2899">S2082</f>
        <v>0</v>
      </c>
      <c r="T2145" s="2284">
        <f t="shared" si="2899"/>
        <v>0</v>
      </c>
      <c r="U2145" s="2284">
        <f t="shared" ref="U2145:V2145" si="2900">U2082</f>
        <v>0</v>
      </c>
      <c r="V2145" s="2284">
        <f t="shared" si="2900"/>
        <v>0</v>
      </c>
      <c r="W2145" s="2284">
        <f t="shared" ref="W2145" si="2901">W2082</f>
        <v>0</v>
      </c>
      <c r="X2145" s="2285">
        <f t="shared" si="2898"/>
        <v>0</v>
      </c>
      <c r="Y2145" s="2284">
        <f t="shared" si="2898"/>
        <v>130.06605000000002</v>
      </c>
      <c r="Z2145" s="2284">
        <f t="shared" si="2898"/>
        <v>0</v>
      </c>
      <c r="AA2145" s="2284">
        <f t="shared" si="2898"/>
        <v>0</v>
      </c>
      <c r="AB2145" s="2284">
        <f t="shared" si="2898"/>
        <v>130.06605000000002</v>
      </c>
      <c r="AC2145" s="2286">
        <f t="shared" si="2898"/>
        <v>0</v>
      </c>
      <c r="AD2145" s="2286">
        <f t="shared" si="2898"/>
        <v>-0.40077999999999997</v>
      </c>
      <c r="AE2145" s="2284">
        <f t="shared" si="2898"/>
        <v>129.66527000000002</v>
      </c>
      <c r="AF2145" s="2088"/>
      <c r="AG2145" s="2284"/>
      <c r="AH2145" s="619"/>
      <c r="AI2145" s="2141"/>
    </row>
    <row r="2146" spans="1:35" x14ac:dyDescent="0.25">
      <c r="A2146" s="256">
        <v>1</v>
      </c>
      <c r="C2146" s="2356" t="s">
        <v>60</v>
      </c>
      <c r="D2146" s="1574"/>
      <c r="E2146" s="1645"/>
      <c r="F2146" s="320"/>
      <c r="G2146" s="343"/>
      <c r="H2146" s="343"/>
      <c r="I2146" s="343"/>
      <c r="J2146" s="1225"/>
      <c r="K2146" s="1225"/>
      <c r="L2146" s="1225"/>
      <c r="M2146" s="1225"/>
      <c r="N2146" s="1225"/>
      <c r="O2146" s="1225"/>
      <c r="P2146" s="1225"/>
      <c r="Q2146" s="1225"/>
      <c r="R2146" s="1646"/>
      <c r="S2146" s="1646"/>
      <c r="T2146" s="1646"/>
      <c r="U2146" s="1646"/>
      <c r="V2146" s="1646"/>
      <c r="W2146" s="1646"/>
      <c r="X2146" s="2287"/>
      <c r="Y2146" s="1646"/>
      <c r="Z2146" s="1646"/>
      <c r="AA2146" s="1646"/>
      <c r="AB2146" s="1646"/>
      <c r="AC2146" s="1723"/>
      <c r="AD2146" s="1723"/>
      <c r="AE2146" s="1646"/>
      <c r="AF2146" s="343"/>
      <c r="AG2146" s="2287"/>
      <c r="AH2146" s="619"/>
      <c r="AI2146" s="2141"/>
    </row>
    <row r="2147" spans="1:35" ht="31.5" x14ac:dyDescent="0.25">
      <c r="A2147" s="256">
        <v>1</v>
      </c>
      <c r="C2147" s="1281" t="s">
        <v>432</v>
      </c>
      <c r="D2147" s="1647"/>
      <c r="E2147" s="423"/>
      <c r="F2147" s="320"/>
      <c r="G2147" s="1016"/>
      <c r="H2147" s="1016"/>
      <c r="I2147" s="1016"/>
      <c r="J2147" s="1515"/>
      <c r="K2147" s="1515"/>
      <c r="L2147" s="1648"/>
      <c r="M2147" s="1648"/>
      <c r="N2147" s="469"/>
      <c r="O2147" s="1648"/>
      <c r="P2147" s="1648"/>
      <c r="Q2147" s="1648"/>
      <c r="R2147" s="360"/>
      <c r="S2147" s="360"/>
      <c r="T2147" s="360"/>
      <c r="U2147" s="360"/>
      <c r="V2147" s="360"/>
      <c r="W2147" s="360"/>
      <c r="X2147" s="522"/>
      <c r="Y2147" s="360"/>
      <c r="Z2147" s="360"/>
      <c r="AA2147" s="360"/>
      <c r="AB2147" s="360"/>
      <c r="AC2147" s="1703"/>
      <c r="AD2147" s="1703"/>
      <c r="AE2147" s="360"/>
      <c r="AF2147" s="1016"/>
      <c r="AG2147" s="522"/>
      <c r="AH2147" s="619"/>
      <c r="AI2147" s="2141"/>
    </row>
    <row r="2148" spans="1:35" s="1413" customFormat="1" x14ac:dyDescent="0.25">
      <c r="A2148" s="256">
        <v>1</v>
      </c>
      <c r="B2148" s="256"/>
      <c r="C2148" s="1290" t="s">
        <v>5</v>
      </c>
      <c r="D2148" s="1290"/>
      <c r="E2148" s="1290"/>
      <c r="F2148" s="296"/>
      <c r="G2148" s="786"/>
      <c r="H2148" s="786"/>
      <c r="I2148" s="786"/>
      <c r="J2148" s="786"/>
      <c r="K2148" s="786"/>
      <c r="L2148" s="1292"/>
      <c r="M2148" s="1292"/>
      <c r="N2148" s="1292"/>
      <c r="O2148" s="1292"/>
      <c r="P2148" s="1292"/>
      <c r="Q2148" s="1292"/>
      <c r="R2148" s="1484"/>
      <c r="S2148" s="1484"/>
      <c r="T2148" s="1484"/>
      <c r="U2148" s="1484"/>
      <c r="V2148" s="1484"/>
      <c r="W2148" s="1484"/>
      <c r="X2148" s="786"/>
      <c r="Y2148" s="1484"/>
      <c r="Z2148" s="1484"/>
      <c r="AA2148" s="1484"/>
      <c r="AB2148" s="1484"/>
      <c r="AC2148" s="1484"/>
      <c r="AD2148" s="1484"/>
      <c r="AE2148" s="1484"/>
      <c r="AF2148" s="786"/>
      <c r="AG2148" s="786"/>
      <c r="AH2148" s="619"/>
      <c r="AI2148" s="2141"/>
    </row>
    <row r="2149" spans="1:35" s="1413" customFormat="1" x14ac:dyDescent="0.25">
      <c r="A2149" s="256">
        <v>1</v>
      </c>
      <c r="B2149" s="256"/>
      <c r="C2149" s="2" t="s">
        <v>24</v>
      </c>
      <c r="D2149" s="430" t="s">
        <v>232</v>
      </c>
      <c r="E2149" s="230">
        <v>340</v>
      </c>
      <c r="F2149" s="259"/>
      <c r="G2149" s="177">
        <f>F2149/12*$C$3</f>
        <v>0</v>
      </c>
      <c r="H2149" s="1649"/>
      <c r="I2149" s="329" t="e">
        <f>H2149/G2149*100</f>
        <v>#DIV/0!</v>
      </c>
      <c r="J2149" s="258"/>
      <c r="K2149" s="206" t="e">
        <f t="shared" ref="K2149:K2156" si="2902">N2149/H2149</f>
        <v>#DIV/0!</v>
      </c>
      <c r="L2149" s="207">
        <f t="shared" ref="L2149:L2155" si="2903">ROUND(F2149*J2149,0)</f>
        <v>0</v>
      </c>
      <c r="M2149" s="207">
        <f>ROUND(L2149/12*$C$3,0)</f>
        <v>0</v>
      </c>
      <c r="N2149" s="1292"/>
      <c r="O2149" s="207" t="e">
        <f t="shared" ref="O2149:O2156" si="2904">N2149/M2149*100</f>
        <v>#DIV/0!</v>
      </c>
      <c r="P2149" s="207">
        <f t="shared" ref="P2149:P2155" si="2905">L2149/E2149</f>
        <v>0</v>
      </c>
      <c r="Q2149" s="207" t="e">
        <f t="shared" ref="Q2149:Q2156" si="2906">N2149/$C$3*12/P2149</f>
        <v>#DIV/0!</v>
      </c>
      <c r="R2149" s="1484"/>
      <c r="S2149" s="1484"/>
      <c r="T2149" s="1484"/>
      <c r="U2149" s="1484"/>
      <c r="V2149" s="1484"/>
      <c r="W2149" s="1484"/>
      <c r="X2149" s="786"/>
      <c r="Y2149" s="1484"/>
      <c r="Z2149" s="1484"/>
      <c r="AA2149" s="1484"/>
      <c r="AB2149" s="1484"/>
      <c r="AC2149" s="1484"/>
      <c r="AD2149" s="1484"/>
      <c r="AE2149" s="1484"/>
      <c r="AF2149" s="1649"/>
      <c r="AG2149" s="786"/>
      <c r="AH2149" s="619"/>
      <c r="AI2149" s="2141"/>
    </row>
    <row r="2150" spans="1:35" s="1413" customFormat="1" x14ac:dyDescent="0.25">
      <c r="A2150" s="256">
        <v>1</v>
      </c>
      <c r="B2150" s="256"/>
      <c r="C2150" s="2" t="s">
        <v>25</v>
      </c>
      <c r="D2150" s="430" t="s">
        <v>232</v>
      </c>
      <c r="E2150" s="230">
        <v>300</v>
      </c>
      <c r="F2150" s="259"/>
      <c r="G2150" s="177">
        <f t="shared" ref="G2150:G2155" si="2907">F2150/12*$C$3</f>
        <v>0</v>
      </c>
      <c r="H2150" s="1649">
        <v>1</v>
      </c>
      <c r="I2150" s="329" t="e">
        <f>H2150/G2150*100</f>
        <v>#DIV/0!</v>
      </c>
      <c r="J2150" s="258"/>
      <c r="K2150" s="206">
        <f t="shared" si="2902"/>
        <v>6</v>
      </c>
      <c r="L2150" s="207">
        <f t="shared" si="2903"/>
        <v>0</v>
      </c>
      <c r="M2150" s="207">
        <f t="shared" ref="M2150:M2155" si="2908">ROUND(L2150/12*$C$3,0)</f>
        <v>0</v>
      </c>
      <c r="N2150" s="1292">
        <v>6</v>
      </c>
      <c r="O2150" s="207" t="e">
        <f t="shared" si="2904"/>
        <v>#DIV/0!</v>
      </c>
      <c r="P2150" s="207">
        <f t="shared" si="2905"/>
        <v>0</v>
      </c>
      <c r="Q2150" s="207" t="e">
        <f t="shared" si="2906"/>
        <v>#DIV/0!</v>
      </c>
      <c r="R2150" s="1484"/>
      <c r="S2150" s="1484"/>
      <c r="T2150" s="1484"/>
      <c r="U2150" s="1484"/>
      <c r="V2150" s="1484"/>
      <c r="W2150" s="1484"/>
      <c r="X2150" s="786"/>
      <c r="Y2150" s="1484"/>
      <c r="Z2150" s="1484"/>
      <c r="AA2150" s="1484"/>
      <c r="AB2150" s="1484"/>
      <c r="AC2150" s="1484"/>
      <c r="AD2150" s="1484"/>
      <c r="AE2150" s="1484"/>
      <c r="AF2150" s="1649"/>
      <c r="AG2150" s="786"/>
      <c r="AH2150" s="619"/>
      <c r="AI2150" s="2141"/>
    </row>
    <row r="2151" spans="1:35" s="1413" customFormat="1" ht="15.95" customHeight="1" x14ac:dyDescent="0.25">
      <c r="A2151" s="256">
        <v>1</v>
      </c>
      <c r="B2151" s="256"/>
      <c r="C2151" s="2" t="s">
        <v>23</v>
      </c>
      <c r="D2151" s="430" t="s">
        <v>232</v>
      </c>
      <c r="E2151" s="230">
        <v>270</v>
      </c>
      <c r="F2151" s="259"/>
      <c r="G2151" s="177">
        <f t="shared" si="2907"/>
        <v>0</v>
      </c>
      <c r="H2151" s="1649"/>
      <c r="I2151" s="329" t="e">
        <f>H2151/G2151*100</f>
        <v>#DIV/0!</v>
      </c>
      <c r="J2151" s="258"/>
      <c r="K2151" s="206" t="e">
        <f t="shared" si="2902"/>
        <v>#DIV/0!</v>
      </c>
      <c r="L2151" s="207">
        <f t="shared" si="2903"/>
        <v>0</v>
      </c>
      <c r="M2151" s="207">
        <f t="shared" si="2908"/>
        <v>0</v>
      </c>
      <c r="N2151" s="1292"/>
      <c r="O2151" s="207" t="e">
        <f t="shared" si="2904"/>
        <v>#DIV/0!</v>
      </c>
      <c r="P2151" s="207">
        <f t="shared" si="2905"/>
        <v>0</v>
      </c>
      <c r="Q2151" s="207" t="e">
        <f t="shared" si="2906"/>
        <v>#DIV/0!</v>
      </c>
      <c r="R2151" s="1484"/>
      <c r="S2151" s="1484"/>
      <c r="T2151" s="1484"/>
      <c r="U2151" s="1484"/>
      <c r="V2151" s="1484"/>
      <c r="W2151" s="1484"/>
      <c r="X2151" s="786"/>
      <c r="Y2151" s="1484"/>
      <c r="Z2151" s="1484"/>
      <c r="AA2151" s="1484"/>
      <c r="AB2151" s="1484"/>
      <c r="AC2151" s="1484"/>
      <c r="AD2151" s="1484"/>
      <c r="AE2151" s="1484"/>
      <c r="AF2151" s="1649"/>
      <c r="AG2151" s="786"/>
      <c r="AH2151" s="619"/>
      <c r="AI2151" s="2141"/>
    </row>
    <row r="2152" spans="1:35" s="1413" customFormat="1" x14ac:dyDescent="0.25">
      <c r="A2152" s="256">
        <v>1</v>
      </c>
      <c r="B2152" s="256"/>
      <c r="C2152" s="2" t="s">
        <v>215</v>
      </c>
      <c r="D2152" s="430" t="s">
        <v>232</v>
      </c>
      <c r="E2152" s="230">
        <v>330</v>
      </c>
      <c r="F2152" s="259"/>
      <c r="G2152" s="177">
        <f t="shared" si="2907"/>
        <v>0</v>
      </c>
      <c r="H2152" s="1649"/>
      <c r="I2152" s="329" t="e">
        <f>H2152/G2152*100</f>
        <v>#DIV/0!</v>
      </c>
      <c r="J2152" s="258"/>
      <c r="K2152" s="206" t="e">
        <f t="shared" si="2902"/>
        <v>#DIV/0!</v>
      </c>
      <c r="L2152" s="207">
        <f t="shared" si="2903"/>
        <v>0</v>
      </c>
      <c r="M2152" s="207">
        <f t="shared" si="2908"/>
        <v>0</v>
      </c>
      <c r="N2152" s="1292"/>
      <c r="O2152" s="207" t="e">
        <f t="shared" si="2904"/>
        <v>#DIV/0!</v>
      </c>
      <c r="P2152" s="207">
        <f t="shared" si="2905"/>
        <v>0</v>
      </c>
      <c r="Q2152" s="207" t="e">
        <f t="shared" si="2906"/>
        <v>#DIV/0!</v>
      </c>
      <c r="R2152" s="1484"/>
      <c r="S2152" s="1484"/>
      <c r="T2152" s="1484"/>
      <c r="U2152" s="1484"/>
      <c r="V2152" s="1484"/>
      <c r="W2152" s="1484"/>
      <c r="X2152" s="786"/>
      <c r="Y2152" s="1484"/>
      <c r="Z2152" s="1484"/>
      <c r="AA2152" s="1484"/>
      <c r="AB2152" s="1484"/>
      <c r="AC2152" s="1484"/>
      <c r="AD2152" s="1484"/>
      <c r="AE2152" s="1484"/>
      <c r="AF2152" s="1649"/>
      <c r="AG2152" s="786"/>
      <c r="AH2152" s="619"/>
      <c r="AI2152" s="2141"/>
    </row>
    <row r="2153" spans="1:35" s="1413" customFormat="1" x14ac:dyDescent="0.25">
      <c r="A2153" s="256">
        <v>1</v>
      </c>
      <c r="B2153" s="256"/>
      <c r="C2153" s="2" t="s">
        <v>65</v>
      </c>
      <c r="D2153" s="430" t="s">
        <v>232</v>
      </c>
      <c r="E2153" s="230">
        <v>320</v>
      </c>
      <c r="F2153" s="259"/>
      <c r="G2153" s="177">
        <f t="shared" si="2907"/>
        <v>0</v>
      </c>
      <c r="H2153" s="1649"/>
      <c r="I2153" s="329" t="e">
        <f>H2153/G2153*100</f>
        <v>#DIV/0!</v>
      </c>
      <c r="J2153" s="258"/>
      <c r="K2153" s="206" t="e">
        <f t="shared" si="2902"/>
        <v>#DIV/0!</v>
      </c>
      <c r="L2153" s="207">
        <f t="shared" si="2903"/>
        <v>0</v>
      </c>
      <c r="M2153" s="207">
        <f t="shared" si="2908"/>
        <v>0</v>
      </c>
      <c r="N2153" s="1292"/>
      <c r="O2153" s="207" t="e">
        <f t="shared" si="2904"/>
        <v>#DIV/0!</v>
      </c>
      <c r="P2153" s="207">
        <f t="shared" si="2905"/>
        <v>0</v>
      </c>
      <c r="Q2153" s="207" t="e">
        <f t="shared" si="2906"/>
        <v>#DIV/0!</v>
      </c>
      <c r="R2153" s="1484"/>
      <c r="S2153" s="1484"/>
      <c r="T2153" s="1484"/>
      <c r="U2153" s="1484"/>
      <c r="V2153" s="1484"/>
      <c r="W2153" s="1484"/>
      <c r="X2153" s="786"/>
      <c r="Y2153" s="1484"/>
      <c r="Z2153" s="1484"/>
      <c r="AA2153" s="1484"/>
      <c r="AB2153" s="1484"/>
      <c r="AC2153" s="1484"/>
      <c r="AD2153" s="1484"/>
      <c r="AE2153" s="1484"/>
      <c r="AF2153" s="1649"/>
      <c r="AG2153" s="786"/>
      <c r="AH2153" s="619"/>
      <c r="AI2153" s="2141"/>
    </row>
    <row r="2154" spans="1:35" s="1413" customFormat="1" x14ac:dyDescent="0.25">
      <c r="A2154" s="256"/>
      <c r="B2154" s="256"/>
      <c r="C2154" s="2" t="s">
        <v>10</v>
      </c>
      <c r="D2154" s="430" t="s">
        <v>232</v>
      </c>
      <c r="E2154" s="230">
        <v>340</v>
      </c>
      <c r="F2154" s="259"/>
      <c r="G2154" s="177">
        <f t="shared" si="2907"/>
        <v>0</v>
      </c>
      <c r="H2154" s="1649">
        <v>3</v>
      </c>
      <c r="I2154" s="329" t="e">
        <f>H2154/ROUND(G2154,0)*100</f>
        <v>#DIV/0!</v>
      </c>
      <c r="J2154" s="258"/>
      <c r="K2154" s="206">
        <f t="shared" si="2902"/>
        <v>9.3333333333333339</v>
      </c>
      <c r="L2154" s="207">
        <f t="shared" si="2903"/>
        <v>0</v>
      </c>
      <c r="M2154" s="207">
        <f t="shared" si="2908"/>
        <v>0</v>
      </c>
      <c r="N2154" s="1292">
        <v>28</v>
      </c>
      <c r="O2154" s="207" t="e">
        <f t="shared" si="2904"/>
        <v>#DIV/0!</v>
      </c>
      <c r="P2154" s="207">
        <f t="shared" si="2905"/>
        <v>0</v>
      </c>
      <c r="Q2154" s="207" t="e">
        <f t="shared" si="2906"/>
        <v>#DIV/0!</v>
      </c>
      <c r="R2154" s="1484"/>
      <c r="S2154" s="1484"/>
      <c r="T2154" s="1484"/>
      <c r="U2154" s="1484"/>
      <c r="V2154" s="1484"/>
      <c r="W2154" s="1484"/>
      <c r="X2154" s="1484"/>
      <c r="Y2154" s="1484"/>
      <c r="Z2154" s="1484"/>
      <c r="AA2154" s="1484"/>
      <c r="AB2154" s="1484"/>
      <c r="AC2154" s="1484"/>
      <c r="AD2154" s="1484"/>
      <c r="AE2154" s="1484"/>
      <c r="AF2154" s="1649"/>
      <c r="AG2154" s="1484"/>
      <c r="AH2154" s="619"/>
      <c r="AI2154" s="2141"/>
    </row>
    <row r="2155" spans="1:35" s="1413" customFormat="1" x14ac:dyDescent="0.25">
      <c r="A2155" s="256">
        <v>1</v>
      </c>
      <c r="B2155" s="256"/>
      <c r="C2155" s="2" t="s">
        <v>53</v>
      </c>
      <c r="D2155" s="430" t="s">
        <v>232</v>
      </c>
      <c r="E2155" s="230">
        <v>340</v>
      </c>
      <c r="F2155" s="259"/>
      <c r="G2155" s="177">
        <f t="shared" si="2907"/>
        <v>0</v>
      </c>
      <c r="H2155" s="1649">
        <v>1</v>
      </c>
      <c r="I2155" s="329" t="e">
        <f>H2155/G2155*100</f>
        <v>#DIV/0!</v>
      </c>
      <c r="J2155" s="258"/>
      <c r="K2155" s="206">
        <f t="shared" si="2902"/>
        <v>9</v>
      </c>
      <c r="L2155" s="207">
        <f t="shared" si="2903"/>
        <v>0</v>
      </c>
      <c r="M2155" s="207">
        <f t="shared" si="2908"/>
        <v>0</v>
      </c>
      <c r="N2155" s="1292">
        <v>9</v>
      </c>
      <c r="O2155" s="207" t="e">
        <f t="shared" si="2904"/>
        <v>#DIV/0!</v>
      </c>
      <c r="P2155" s="207">
        <f t="shared" si="2905"/>
        <v>0</v>
      </c>
      <c r="Q2155" s="207" t="e">
        <f t="shared" si="2906"/>
        <v>#DIV/0!</v>
      </c>
      <c r="R2155" s="1484"/>
      <c r="S2155" s="1484"/>
      <c r="T2155" s="1484"/>
      <c r="U2155" s="1484"/>
      <c r="V2155" s="1484"/>
      <c r="W2155" s="1484"/>
      <c r="X2155" s="1484"/>
      <c r="Y2155" s="1484"/>
      <c r="Z2155" s="1484"/>
      <c r="AA2155" s="1484"/>
      <c r="AB2155" s="1484"/>
      <c r="AC2155" s="1484"/>
      <c r="AD2155" s="1484"/>
      <c r="AE2155" s="1484"/>
      <c r="AF2155" s="1649"/>
      <c r="AG2155" s="1484"/>
      <c r="AH2155" s="619"/>
      <c r="AI2155" s="2141"/>
    </row>
    <row r="2156" spans="1:35" s="1413" customFormat="1" ht="29.25" x14ac:dyDescent="0.25">
      <c r="A2156" s="256">
        <v>1</v>
      </c>
      <c r="B2156" s="256"/>
      <c r="C2156" s="859" t="s">
        <v>7</v>
      </c>
      <c r="D2156" s="859"/>
      <c r="E2156" s="859"/>
      <c r="F2156" s="148">
        <f>SUM(F2149:F2155)</f>
        <v>0</v>
      </c>
      <c r="G2156" s="1541">
        <f>SUM(G2149:G2155)</f>
        <v>0</v>
      </c>
      <c r="H2156" s="1540">
        <f>SUM(H2149:H2155)</f>
        <v>5</v>
      </c>
      <c r="I2156" s="1541" t="e">
        <f>H2156/G2156*100</f>
        <v>#DIV/0!</v>
      </c>
      <c r="J2156" s="1313">
        <f>IF(F2156=0,0,L2156/F2156)</f>
        <v>0</v>
      </c>
      <c r="K2156" s="241">
        <f t="shared" si="2902"/>
        <v>8.6</v>
      </c>
      <c r="L2156" s="1541">
        <f>SUM(L2149:L2155)</f>
        <v>0</v>
      </c>
      <c r="M2156" s="1541">
        <f>SUM(M2149:M2155)</f>
        <v>0</v>
      </c>
      <c r="N2156" s="1541">
        <f>SUM(N2149:N2155)</f>
        <v>43</v>
      </c>
      <c r="O2156" s="207" t="e">
        <f t="shared" si="2904"/>
        <v>#DIV/0!</v>
      </c>
      <c r="P2156" s="1541">
        <f>SUM(P2149:P2155)</f>
        <v>0</v>
      </c>
      <c r="Q2156" s="207" t="e">
        <f t="shared" si="2906"/>
        <v>#DIV/0!</v>
      </c>
      <c r="R2156" s="1542"/>
      <c r="S2156" s="1542"/>
      <c r="T2156" s="1542"/>
      <c r="U2156" s="1542"/>
      <c r="V2156" s="1542"/>
      <c r="W2156" s="1542"/>
      <c r="X2156" s="196">
        <f t="shared" ref="X2156" si="2909">R2156/12*$C$3+(S2156-R2156)/11*5+(T2156-S2156)/10*4+(U2156-T2156)/9*3+(V2156-U2156)/8*2+(W2156-V2156)/7*1</f>
        <v>0</v>
      </c>
      <c r="Y2156" s="1542">
        <f t="shared" ref="Y2156:Y2160" si="2910">AE2156-AD2156-AA2156-Z2156</f>
        <v>229.33997999999997</v>
      </c>
      <c r="Z2156" s="1542"/>
      <c r="AA2156" s="1542"/>
      <c r="AB2156" s="1542">
        <f t="shared" ref="AB2156:AB2159" si="2911">Y2156-X2156</f>
        <v>229.33997999999997</v>
      </c>
      <c r="AC2156" s="1542"/>
      <c r="AD2156" s="1542"/>
      <c r="AE2156" s="1542">
        <v>229.33997999999997</v>
      </c>
      <c r="AF2156" s="1540"/>
      <c r="AG2156" s="1542"/>
      <c r="AH2156" s="619"/>
      <c r="AI2156" s="2141"/>
    </row>
    <row r="2157" spans="1:35" s="1413" customFormat="1" x14ac:dyDescent="0.25">
      <c r="A2157" s="256">
        <v>1</v>
      </c>
      <c r="B2157" s="256"/>
      <c r="C2157" s="1262" t="s">
        <v>14</v>
      </c>
      <c r="D2157" s="1262"/>
      <c r="E2157" s="1543"/>
      <c r="F2157" s="148"/>
      <c r="G2157" s="1541"/>
      <c r="H2157" s="1541"/>
      <c r="I2157" s="1541"/>
      <c r="J2157" s="1544"/>
      <c r="K2157" s="1544"/>
      <c r="L2157" s="1541"/>
      <c r="M2157" s="1541"/>
      <c r="N2157" s="1541"/>
      <c r="O2157" s="1541"/>
      <c r="P2157" s="1541"/>
      <c r="Q2157" s="1541"/>
      <c r="R2157" s="1484"/>
      <c r="S2157" s="1484"/>
      <c r="T2157" s="1484"/>
      <c r="U2157" s="1484"/>
      <c r="V2157" s="1484"/>
      <c r="W2157" s="1484"/>
      <c r="X2157" s="1484">
        <f t="shared" ref="X2157" si="2912">R2157/12*$C$3+(S2157-R2157)/11*4+(T2157-S2157)/10*3+(U2157-T2157)/9*2+(V2157-U2157)/8*1</f>
        <v>0</v>
      </c>
      <c r="Y2157" s="1484">
        <f t="shared" si="2910"/>
        <v>0</v>
      </c>
      <c r="Z2157" s="1484"/>
      <c r="AA2157" s="1484"/>
      <c r="AB2157" s="1484">
        <f t="shared" si="2911"/>
        <v>0</v>
      </c>
      <c r="AC2157" s="1484"/>
      <c r="AD2157" s="1484"/>
      <c r="AE2157" s="1484"/>
      <c r="AF2157" s="1541"/>
      <c r="AG2157" s="1484"/>
      <c r="AH2157" s="619"/>
      <c r="AI2157" s="2141"/>
    </row>
    <row r="2158" spans="1:35" s="1413" customFormat="1" ht="15.75" x14ac:dyDescent="0.25">
      <c r="A2158" s="256">
        <v>1</v>
      </c>
      <c r="B2158" s="256"/>
      <c r="C2158" s="583" t="s">
        <v>196</v>
      </c>
      <c r="D2158" s="458"/>
      <c r="E2158" s="1074"/>
      <c r="F2158" s="300"/>
      <c r="G2158" s="456"/>
      <c r="H2158" s="456"/>
      <c r="I2158" s="456"/>
      <c r="J2158" s="568"/>
      <c r="K2158" s="568"/>
      <c r="L2158" s="967"/>
      <c r="M2158" s="967"/>
      <c r="N2158" s="967"/>
      <c r="O2158" s="967"/>
      <c r="P2158" s="967"/>
      <c r="Q2158" s="967"/>
      <c r="R2158" s="386"/>
      <c r="S2158" s="386"/>
      <c r="T2158" s="386"/>
      <c r="U2158" s="386"/>
      <c r="V2158" s="386"/>
      <c r="W2158" s="386"/>
      <c r="X2158" s="1844">
        <f>R2158/12*$C$3+(S2158-R2158)/11*5+(T2158-S2158)/10*4+(U2158-T2158)/9*3+(V2158-U2158)/8*2+(W2158-V2158)/7*1</f>
        <v>0</v>
      </c>
      <c r="Y2158" s="386">
        <f t="shared" si="2910"/>
        <v>0</v>
      </c>
      <c r="Z2158" s="386"/>
      <c r="AA2158" s="386"/>
      <c r="AB2158" s="386">
        <f t="shared" si="2911"/>
        <v>0</v>
      </c>
      <c r="AC2158" s="386"/>
      <c r="AD2158" s="386"/>
      <c r="AE2158" s="386"/>
      <c r="AF2158" s="456"/>
      <c r="AG2158" s="386"/>
      <c r="AH2158" s="619"/>
      <c r="AI2158" s="2141"/>
    </row>
    <row r="2159" spans="1:35" s="1413" customFormat="1" x14ac:dyDescent="0.25">
      <c r="A2159" s="256"/>
      <c r="B2159" s="256"/>
      <c r="C2159" s="458" t="s">
        <v>293</v>
      </c>
      <c r="D2159" s="458"/>
      <c r="E2159" s="1074"/>
      <c r="F2159" s="300"/>
      <c r="G2159" s="456"/>
      <c r="H2159" s="456"/>
      <c r="I2159" s="456"/>
      <c r="J2159" s="568"/>
      <c r="K2159" s="568"/>
      <c r="L2159" s="967"/>
      <c r="M2159" s="967"/>
      <c r="N2159" s="967"/>
      <c r="O2159" s="967"/>
      <c r="P2159" s="967"/>
      <c r="Q2159" s="967"/>
      <c r="R2159" s="386"/>
      <c r="S2159" s="386"/>
      <c r="T2159" s="386"/>
      <c r="U2159" s="386"/>
      <c r="V2159" s="386"/>
      <c r="W2159" s="386"/>
      <c r="X2159" s="1844">
        <f t="shared" ref="X2159" si="2913">R2159/12*$C$3+(S2159-R2159)/11*5+(T2159-S2159)/10*4+(U2159-T2159)/9*3+(V2159-U2159)/8*2+(W2159-V2159)/7*1</f>
        <v>0</v>
      </c>
      <c r="Y2159" s="386">
        <f t="shared" si="2910"/>
        <v>0</v>
      </c>
      <c r="Z2159" s="386"/>
      <c r="AA2159" s="386"/>
      <c r="AB2159" s="386">
        <f t="shared" si="2911"/>
        <v>0</v>
      </c>
      <c r="AC2159" s="386"/>
      <c r="AD2159" s="386"/>
      <c r="AE2159" s="386"/>
      <c r="AF2159" s="456"/>
      <c r="AG2159" s="386"/>
      <c r="AH2159" s="619"/>
      <c r="AI2159" s="2141"/>
    </row>
    <row r="2160" spans="1:35" s="1413" customFormat="1" ht="29.25" x14ac:dyDescent="0.25">
      <c r="A2160" s="256">
        <v>1</v>
      </c>
      <c r="B2160" s="256"/>
      <c r="C2160" s="453" t="s">
        <v>275</v>
      </c>
      <c r="D2160" s="3"/>
      <c r="E2160" s="3"/>
      <c r="F2160" s="469">
        <f>F2162+F2163+F2164+F2165</f>
        <v>0</v>
      </c>
      <c r="G2160" s="469">
        <f t="shared" ref="G2160:H2160" si="2914">G2162+G2163+G2164+G2165</f>
        <v>0</v>
      </c>
      <c r="H2160" s="469">
        <f t="shared" si="2914"/>
        <v>12</v>
      </c>
      <c r="I2160" s="227" t="e">
        <f>H2160/G2160*100</f>
        <v>#DIV/0!</v>
      </c>
      <c r="J2160" s="1004"/>
      <c r="K2160" s="1004"/>
      <c r="L2160" s="176"/>
      <c r="M2160" s="176"/>
      <c r="N2160" s="176"/>
      <c r="O2160" s="176"/>
      <c r="P2160" s="176"/>
      <c r="Q2160" s="176"/>
      <c r="R2160" s="351"/>
      <c r="S2160" s="351"/>
      <c r="T2160" s="351"/>
      <c r="U2160" s="351"/>
      <c r="V2160" s="351"/>
      <c r="W2160" s="351"/>
      <c r="X2160" s="2288"/>
      <c r="Y2160" s="386">
        <f t="shared" si="2910"/>
        <v>36.981280000000005</v>
      </c>
      <c r="Z2160" s="351"/>
      <c r="AA2160" s="351"/>
      <c r="AB2160" s="351"/>
      <c r="AC2160" s="351"/>
      <c r="AD2160" s="351"/>
      <c r="AE2160" s="351">
        <v>36.981280000000005</v>
      </c>
      <c r="AF2160" s="227"/>
      <c r="AG2160" s="351"/>
      <c r="AH2160" s="619"/>
      <c r="AI2160" s="2141"/>
    </row>
    <row r="2161" spans="1:35" s="1413" customFormat="1" ht="30" x14ac:dyDescent="0.25">
      <c r="A2161" s="256"/>
      <c r="B2161" s="256"/>
      <c r="C2161" s="460" t="s">
        <v>195</v>
      </c>
      <c r="D2161" s="3"/>
      <c r="E2161" s="3"/>
      <c r="F2161" s="469"/>
      <c r="G2161" s="259"/>
      <c r="H2161" s="227"/>
      <c r="I2161" s="227"/>
      <c r="J2161" s="1004"/>
      <c r="K2161" s="1004"/>
      <c r="L2161" s="176"/>
      <c r="M2161" s="176"/>
      <c r="N2161" s="176"/>
      <c r="O2161" s="176"/>
      <c r="P2161" s="176"/>
      <c r="Q2161" s="176"/>
      <c r="R2161" s="351"/>
      <c r="S2161" s="351"/>
      <c r="T2161" s="351"/>
      <c r="U2161" s="351"/>
      <c r="V2161" s="351"/>
      <c r="W2161" s="351"/>
      <c r="X2161" s="2288"/>
      <c r="Y2161" s="351"/>
      <c r="Z2161" s="351"/>
      <c r="AA2161" s="351"/>
      <c r="AB2161" s="351"/>
      <c r="AC2161" s="351"/>
      <c r="AD2161" s="351"/>
      <c r="AE2161" s="351"/>
      <c r="AF2161" s="227"/>
      <c r="AG2161" s="351"/>
      <c r="AH2161" s="619"/>
      <c r="AI2161" s="2141"/>
    </row>
    <row r="2162" spans="1:35" s="1413" customFormat="1" ht="30" x14ac:dyDescent="0.25">
      <c r="A2162" s="256">
        <v>1</v>
      </c>
      <c r="B2162" s="256"/>
      <c r="C2162" s="459" t="s">
        <v>498</v>
      </c>
      <c r="D2162" s="3"/>
      <c r="E2162" s="3"/>
      <c r="F2162" s="329"/>
      <c r="G2162" s="177">
        <f t="shared" ref="G2162:G2165" si="2915">F2162/12*$C$3</f>
        <v>0</v>
      </c>
      <c r="H2162" s="227">
        <v>5</v>
      </c>
      <c r="I2162" s="227" t="e">
        <f t="shared" ref="I2162:I2169" si="2916">H2162/G2162*100</f>
        <v>#DIV/0!</v>
      </c>
      <c r="J2162" s="1004"/>
      <c r="K2162" s="1004"/>
      <c r="L2162" s="176"/>
      <c r="M2162" s="176"/>
      <c r="N2162" s="176"/>
      <c r="O2162" s="176"/>
      <c r="P2162" s="176"/>
      <c r="Q2162" s="176"/>
      <c r="R2162" s="351"/>
      <c r="S2162" s="351"/>
      <c r="T2162" s="351"/>
      <c r="U2162" s="351"/>
      <c r="V2162" s="351"/>
      <c r="W2162" s="351"/>
      <c r="X2162" s="2288"/>
      <c r="Y2162" s="351"/>
      <c r="Z2162" s="351"/>
      <c r="AA2162" s="351"/>
      <c r="AB2162" s="351"/>
      <c r="AC2162" s="351"/>
      <c r="AD2162" s="351"/>
      <c r="AE2162" s="351"/>
      <c r="AF2162" s="227"/>
      <c r="AG2162" s="351"/>
      <c r="AH2162" s="619"/>
      <c r="AI2162" s="2141"/>
    </row>
    <row r="2163" spans="1:35" s="1413" customFormat="1" ht="60" x14ac:dyDescent="0.25">
      <c r="A2163" s="256"/>
      <c r="B2163" s="256"/>
      <c r="C2163" s="3" t="s">
        <v>499</v>
      </c>
      <c r="D2163" s="3"/>
      <c r="E2163" s="3"/>
      <c r="F2163" s="329"/>
      <c r="G2163" s="177">
        <f t="shared" si="2915"/>
        <v>0</v>
      </c>
      <c r="H2163" s="227"/>
      <c r="I2163" s="227" t="e">
        <f t="shared" si="2916"/>
        <v>#DIV/0!</v>
      </c>
      <c r="J2163" s="1004"/>
      <c r="K2163" s="1004"/>
      <c r="L2163" s="176"/>
      <c r="M2163" s="176"/>
      <c r="N2163" s="176"/>
      <c r="O2163" s="176"/>
      <c r="P2163" s="176"/>
      <c r="Q2163" s="176"/>
      <c r="R2163" s="351"/>
      <c r="S2163" s="351"/>
      <c r="T2163" s="351"/>
      <c r="U2163" s="351"/>
      <c r="V2163" s="351"/>
      <c r="W2163" s="351"/>
      <c r="X2163" s="2288"/>
      <c r="Y2163" s="351"/>
      <c r="Z2163" s="351"/>
      <c r="AA2163" s="351"/>
      <c r="AB2163" s="351"/>
      <c r="AC2163" s="351"/>
      <c r="AD2163" s="351"/>
      <c r="AE2163" s="351"/>
      <c r="AF2163" s="227"/>
      <c r="AG2163" s="351"/>
      <c r="AH2163" s="619"/>
      <c r="AI2163" s="2141"/>
    </row>
    <row r="2164" spans="1:35" s="1413" customFormat="1" ht="45" x14ac:dyDescent="0.25">
      <c r="A2164" s="256"/>
      <c r="B2164" s="256"/>
      <c r="C2164" s="3" t="s">
        <v>500</v>
      </c>
      <c r="D2164" s="3"/>
      <c r="E2164" s="3"/>
      <c r="F2164" s="329"/>
      <c r="G2164" s="177">
        <f t="shared" si="2915"/>
        <v>0</v>
      </c>
      <c r="H2164" s="227">
        <v>7</v>
      </c>
      <c r="I2164" s="227" t="e">
        <f t="shared" si="2916"/>
        <v>#DIV/0!</v>
      </c>
      <c r="J2164" s="1004"/>
      <c r="K2164" s="1004"/>
      <c r="L2164" s="176"/>
      <c r="M2164" s="176"/>
      <c r="N2164" s="176"/>
      <c r="O2164" s="176"/>
      <c r="P2164" s="176"/>
      <c r="Q2164" s="176"/>
      <c r="R2164" s="351"/>
      <c r="S2164" s="351"/>
      <c r="T2164" s="351"/>
      <c r="U2164" s="351"/>
      <c r="V2164" s="351"/>
      <c r="W2164" s="351"/>
      <c r="X2164" s="2288"/>
      <c r="Y2164" s="351"/>
      <c r="Z2164" s="351"/>
      <c r="AA2164" s="351"/>
      <c r="AB2164" s="351"/>
      <c r="AC2164" s="351"/>
      <c r="AD2164" s="351"/>
      <c r="AE2164" s="351"/>
      <c r="AF2164" s="227"/>
      <c r="AG2164" s="351"/>
      <c r="AH2164" s="619"/>
      <c r="AI2164" s="2141"/>
    </row>
    <row r="2165" spans="1:35" s="1413" customFormat="1" ht="105" x14ac:dyDescent="0.25">
      <c r="A2165" s="256"/>
      <c r="B2165" s="256"/>
      <c r="C2165" s="3" t="s">
        <v>501</v>
      </c>
      <c r="D2165" s="3"/>
      <c r="E2165" s="3"/>
      <c r="F2165" s="329"/>
      <c r="G2165" s="177">
        <f t="shared" si="2915"/>
        <v>0</v>
      </c>
      <c r="H2165" s="227"/>
      <c r="I2165" s="227" t="e">
        <f t="shared" si="2916"/>
        <v>#DIV/0!</v>
      </c>
      <c r="J2165" s="1004"/>
      <c r="K2165" s="1004"/>
      <c r="L2165" s="176"/>
      <c r="M2165" s="176"/>
      <c r="N2165" s="176"/>
      <c r="O2165" s="176"/>
      <c r="P2165" s="176"/>
      <c r="Q2165" s="176"/>
      <c r="R2165" s="351"/>
      <c r="S2165" s="351"/>
      <c r="T2165" s="351"/>
      <c r="U2165" s="351"/>
      <c r="V2165" s="351"/>
      <c r="W2165" s="351"/>
      <c r="X2165" s="2288"/>
      <c r="Y2165" s="351"/>
      <c r="Z2165" s="351"/>
      <c r="AA2165" s="351"/>
      <c r="AB2165" s="351"/>
      <c r="AC2165" s="351"/>
      <c r="AD2165" s="351"/>
      <c r="AE2165" s="351"/>
      <c r="AF2165" s="227"/>
      <c r="AG2165" s="351"/>
      <c r="AH2165" s="619"/>
      <c r="AI2165" s="2141"/>
    </row>
    <row r="2166" spans="1:35" s="1413" customFormat="1" ht="29.25" x14ac:dyDescent="0.25">
      <c r="A2166" s="256"/>
      <c r="B2166" s="256"/>
      <c r="C2166" s="466" t="s">
        <v>132</v>
      </c>
      <c r="D2166" s="3"/>
      <c r="E2166" s="3"/>
      <c r="F2166" s="469">
        <f>F2167+F2168+F2169</f>
        <v>0</v>
      </c>
      <c r="G2166" s="469">
        <f t="shared" ref="G2166:H2166" si="2917">G2167+G2168+G2169</f>
        <v>0</v>
      </c>
      <c r="H2166" s="469">
        <f t="shared" si="2917"/>
        <v>12</v>
      </c>
      <c r="I2166" s="227" t="e">
        <f t="shared" si="2916"/>
        <v>#DIV/0!</v>
      </c>
      <c r="J2166" s="1004"/>
      <c r="K2166" s="1004"/>
      <c r="L2166" s="176"/>
      <c r="M2166" s="176"/>
      <c r="N2166" s="176"/>
      <c r="O2166" s="176"/>
      <c r="P2166" s="176"/>
      <c r="Q2166" s="176"/>
      <c r="R2166" s="351"/>
      <c r="S2166" s="351"/>
      <c r="T2166" s="351"/>
      <c r="U2166" s="351"/>
      <c r="V2166" s="351"/>
      <c r="W2166" s="351"/>
      <c r="X2166" s="2288"/>
      <c r="Y2166" s="351"/>
      <c r="Z2166" s="351"/>
      <c r="AA2166" s="351"/>
      <c r="AB2166" s="351"/>
      <c r="AC2166" s="351"/>
      <c r="AD2166" s="351"/>
      <c r="AE2166" s="351"/>
      <c r="AF2166" s="227"/>
      <c r="AG2166" s="351"/>
      <c r="AH2166" s="619"/>
      <c r="AI2166" s="2141"/>
    </row>
    <row r="2167" spans="1:35" s="1413" customFormat="1" x14ac:dyDescent="0.25">
      <c r="A2167" s="256"/>
      <c r="B2167" s="256"/>
      <c r="C2167" s="3" t="s">
        <v>225</v>
      </c>
      <c r="D2167" s="3"/>
      <c r="E2167" s="3"/>
      <c r="F2167" s="329"/>
      <c r="G2167" s="177">
        <f t="shared" ref="G2167:G2168" si="2918">F2167/12*$C$3</f>
        <v>0</v>
      </c>
      <c r="H2167" s="227">
        <v>12</v>
      </c>
      <c r="I2167" s="227" t="e">
        <f t="shared" si="2916"/>
        <v>#DIV/0!</v>
      </c>
      <c r="J2167" s="1004"/>
      <c r="K2167" s="1004"/>
      <c r="L2167" s="176"/>
      <c r="M2167" s="176"/>
      <c r="N2167" s="176"/>
      <c r="O2167" s="176"/>
      <c r="P2167" s="176"/>
      <c r="Q2167" s="176"/>
      <c r="R2167" s="351"/>
      <c r="S2167" s="351"/>
      <c r="T2167" s="351"/>
      <c r="U2167" s="351"/>
      <c r="V2167" s="351"/>
      <c r="W2167" s="351"/>
      <c r="X2167" s="2288"/>
      <c r="Y2167" s="351"/>
      <c r="Z2167" s="351"/>
      <c r="AA2167" s="351"/>
      <c r="AB2167" s="351"/>
      <c r="AC2167" s="351"/>
      <c r="AD2167" s="351"/>
      <c r="AE2167" s="351"/>
      <c r="AF2167" s="227"/>
      <c r="AG2167" s="351"/>
      <c r="AH2167" s="619"/>
      <c r="AI2167" s="2141"/>
    </row>
    <row r="2168" spans="1:35" s="1413" customFormat="1" ht="45" x14ac:dyDescent="0.25">
      <c r="A2168" s="256"/>
      <c r="B2168" s="256"/>
      <c r="C2168" s="3" t="s">
        <v>502</v>
      </c>
      <c r="D2168" s="3"/>
      <c r="E2168" s="3"/>
      <c r="F2168" s="329"/>
      <c r="G2168" s="177">
        <f t="shared" si="2918"/>
        <v>0</v>
      </c>
      <c r="H2168" s="227"/>
      <c r="I2168" s="227" t="e">
        <f t="shared" si="2916"/>
        <v>#DIV/0!</v>
      </c>
      <c r="J2168" s="1004"/>
      <c r="K2168" s="1004"/>
      <c r="L2168" s="176"/>
      <c r="M2168" s="176"/>
      <c r="N2168" s="176"/>
      <c r="O2168" s="176"/>
      <c r="P2168" s="176"/>
      <c r="Q2168" s="176"/>
      <c r="R2168" s="351"/>
      <c r="S2168" s="351"/>
      <c r="T2168" s="351"/>
      <c r="U2168" s="351"/>
      <c r="V2168" s="351"/>
      <c r="W2168" s="351"/>
      <c r="X2168" s="2288"/>
      <c r="Y2168" s="351"/>
      <c r="Z2168" s="351"/>
      <c r="AA2168" s="351"/>
      <c r="AB2168" s="351"/>
      <c r="AC2168" s="351"/>
      <c r="AD2168" s="351"/>
      <c r="AE2168" s="351"/>
      <c r="AF2168" s="227"/>
      <c r="AG2168" s="351"/>
      <c r="AH2168" s="619"/>
      <c r="AI2168" s="2141"/>
    </row>
    <row r="2169" spans="1:35" s="1413" customFormat="1" ht="75" x14ac:dyDescent="0.25">
      <c r="A2169" s="256"/>
      <c r="B2169" s="256"/>
      <c r="C2169" s="3" t="s">
        <v>574</v>
      </c>
      <c r="D2169" s="3"/>
      <c r="E2169" s="3"/>
      <c r="F2169" s="329"/>
      <c r="G2169" s="1796">
        <f>F2169/9*3</f>
        <v>0</v>
      </c>
      <c r="H2169" s="227"/>
      <c r="I2169" s="227" t="e">
        <f t="shared" si="2916"/>
        <v>#DIV/0!</v>
      </c>
      <c r="J2169" s="1004"/>
      <c r="K2169" s="1004"/>
      <c r="L2169" s="176"/>
      <c r="M2169" s="176"/>
      <c r="N2169" s="176"/>
      <c r="O2169" s="176"/>
      <c r="P2169" s="176"/>
      <c r="Q2169" s="176"/>
      <c r="R2169" s="351"/>
      <c r="S2169" s="351"/>
      <c r="T2169" s="351"/>
      <c r="U2169" s="351"/>
      <c r="V2169" s="351"/>
      <c r="W2169" s="351"/>
      <c r="X2169" s="2288"/>
      <c r="Y2169" s="351"/>
      <c r="Z2169" s="351"/>
      <c r="AA2169" s="351"/>
      <c r="AB2169" s="351"/>
      <c r="AC2169" s="351"/>
      <c r="AD2169" s="351"/>
      <c r="AE2169" s="351"/>
      <c r="AF2169" s="227"/>
      <c r="AG2169" s="351"/>
      <c r="AH2169" s="619"/>
      <c r="AI2169" s="2141"/>
    </row>
    <row r="2170" spans="1:35" s="1413" customFormat="1" x14ac:dyDescent="0.25">
      <c r="A2170" s="256"/>
      <c r="B2170" s="256"/>
      <c r="C2170" s="561" t="s">
        <v>196</v>
      </c>
      <c r="D2170" s="3"/>
      <c r="E2170" s="3"/>
      <c r="F2170" s="329"/>
      <c r="G2170" s="177"/>
      <c r="H2170" s="227"/>
      <c r="I2170" s="227"/>
      <c r="J2170" s="1004"/>
      <c r="K2170" s="1004"/>
      <c r="L2170" s="176"/>
      <c r="M2170" s="176"/>
      <c r="N2170" s="176"/>
      <c r="O2170" s="176"/>
      <c r="P2170" s="176"/>
      <c r="Q2170" s="176"/>
      <c r="R2170" s="351"/>
      <c r="S2170" s="351"/>
      <c r="T2170" s="351"/>
      <c r="U2170" s="351"/>
      <c r="V2170" s="351"/>
      <c r="W2170" s="351"/>
      <c r="X2170" s="2288"/>
      <c r="Y2170" s="351">
        <f t="shared" ref="Y2170:Y2171" si="2919">AE2170-AD2170-AA2170-Z2170</f>
        <v>16.686419999999998</v>
      </c>
      <c r="Z2170" s="351"/>
      <c r="AA2170" s="351"/>
      <c r="AB2170" s="351"/>
      <c r="AC2170" s="351"/>
      <c r="AD2170" s="351"/>
      <c r="AE2170" s="351">
        <v>16.686419999999998</v>
      </c>
      <c r="AF2170" s="227"/>
      <c r="AG2170" s="351"/>
      <c r="AH2170" s="619"/>
      <c r="AI2170" s="2141"/>
    </row>
    <row r="2171" spans="1:35" s="1413" customFormat="1" ht="104.25" x14ac:dyDescent="0.25">
      <c r="A2171" s="256"/>
      <c r="B2171" s="256"/>
      <c r="C2171" s="3" t="s">
        <v>572</v>
      </c>
      <c r="D2171" s="3"/>
      <c r="E2171" s="3"/>
      <c r="F2171" s="329"/>
      <c r="G2171" s="177">
        <f t="shared" ref="G2171" si="2920">F2171/12*$C$3</f>
        <v>0</v>
      </c>
      <c r="H2171" s="227">
        <v>7</v>
      </c>
      <c r="I2171" s="227" t="e">
        <f>H2171/G2171*100</f>
        <v>#DIV/0!</v>
      </c>
      <c r="J2171" s="1004"/>
      <c r="K2171" s="1004"/>
      <c r="L2171" s="176"/>
      <c r="M2171" s="176"/>
      <c r="N2171" s="176"/>
      <c r="O2171" s="176"/>
      <c r="P2171" s="176"/>
      <c r="Q2171" s="176"/>
      <c r="R2171" s="351"/>
      <c r="S2171" s="351"/>
      <c r="T2171" s="351"/>
      <c r="U2171" s="351"/>
      <c r="V2171" s="351"/>
      <c r="W2171" s="351"/>
      <c r="X2171" s="1844">
        <f t="shared" ref="X2171" si="2921">R2171/12*$C$3+(S2171-R2171)/11*5+(T2171-S2171)/10*4+(U2171-T2171)/9*3+(V2171-U2171)/8*2+(W2171-V2171)/7*1</f>
        <v>0</v>
      </c>
      <c r="Y2171" s="351">
        <f t="shared" si="2919"/>
        <v>14.918749999999999</v>
      </c>
      <c r="Z2171" s="351"/>
      <c r="AA2171" s="351"/>
      <c r="AB2171" s="351">
        <f t="shared" ref="AB2171" si="2922">Y2171-X2171</f>
        <v>14.918749999999999</v>
      </c>
      <c r="AC2171" s="351"/>
      <c r="AD2171" s="351"/>
      <c r="AE2171" s="351">
        <v>14.918749999999999</v>
      </c>
      <c r="AF2171" s="227"/>
      <c r="AG2171" s="351"/>
      <c r="AH2171" s="619"/>
      <c r="AI2171" s="2141"/>
    </row>
    <row r="2172" spans="1:35" s="1413" customFormat="1" ht="51.75" customHeight="1" x14ac:dyDescent="0.25">
      <c r="A2172" s="256"/>
      <c r="B2172" s="256"/>
      <c r="C2172" s="467" t="s">
        <v>504</v>
      </c>
      <c r="D2172" s="453"/>
      <c r="E2172" s="453"/>
      <c r="F2172" s="469">
        <f>F2173+F2180</f>
        <v>0</v>
      </c>
      <c r="G2172" s="469">
        <f t="shared" ref="G2172:H2172" si="2923">G2173+G2180</f>
        <v>0</v>
      </c>
      <c r="H2172" s="469">
        <f t="shared" si="2923"/>
        <v>0</v>
      </c>
      <c r="I2172" s="545" t="e">
        <f>H2172/G2172*100</f>
        <v>#DIV/0!</v>
      </c>
      <c r="J2172" s="1004"/>
      <c r="K2172" s="1004"/>
      <c r="L2172" s="176"/>
      <c r="M2172" s="176"/>
      <c r="N2172" s="176"/>
      <c r="O2172" s="176"/>
      <c r="P2172" s="176"/>
      <c r="Q2172" s="176"/>
      <c r="R2172" s="351">
        <f t="shared" ref="R2172:AE2172" si="2924">R2173+R2180</f>
        <v>0</v>
      </c>
      <c r="S2172" s="351">
        <f t="shared" ref="S2172:T2172" si="2925">S2173+S2180</f>
        <v>0</v>
      </c>
      <c r="T2172" s="351">
        <f t="shared" si="2925"/>
        <v>0</v>
      </c>
      <c r="U2172" s="351">
        <f t="shared" ref="U2172:V2172" si="2926">U2173+U2180</f>
        <v>0</v>
      </c>
      <c r="V2172" s="351">
        <f t="shared" si="2926"/>
        <v>0</v>
      </c>
      <c r="W2172" s="351">
        <f t="shared" ref="W2172" si="2927">W2173+W2180</f>
        <v>0</v>
      </c>
      <c r="X2172" s="2288">
        <f t="shared" si="2924"/>
        <v>0</v>
      </c>
      <c r="Y2172" s="351">
        <f t="shared" si="2924"/>
        <v>0</v>
      </c>
      <c r="Z2172" s="351">
        <f t="shared" si="2924"/>
        <v>0</v>
      </c>
      <c r="AA2172" s="351">
        <f t="shared" si="2924"/>
        <v>0</v>
      </c>
      <c r="AB2172" s="351">
        <f t="shared" si="2924"/>
        <v>0</v>
      </c>
      <c r="AC2172" s="351">
        <f t="shared" si="2924"/>
        <v>0</v>
      </c>
      <c r="AD2172" s="351">
        <f t="shared" si="2924"/>
        <v>0</v>
      </c>
      <c r="AE2172" s="351">
        <f t="shared" si="2924"/>
        <v>0</v>
      </c>
      <c r="AF2172" s="227"/>
      <c r="AG2172" s="351"/>
      <c r="AH2172" s="619"/>
      <c r="AI2172" s="2141"/>
    </row>
    <row r="2173" spans="1:35" s="1413" customFormat="1" ht="30" x14ac:dyDescent="0.25">
      <c r="A2173" s="256"/>
      <c r="B2173" s="256"/>
      <c r="C2173" s="459" t="s">
        <v>276</v>
      </c>
      <c r="D2173" s="3"/>
      <c r="E2173" s="3"/>
      <c r="F2173" s="329">
        <f>SUM(F2174:F2179)</f>
        <v>0</v>
      </c>
      <c r="G2173" s="329">
        <f t="shared" ref="G2173:H2173" si="2928">SUM(G2174:G2179)</f>
        <v>0</v>
      </c>
      <c r="H2173" s="329">
        <f t="shared" si="2928"/>
        <v>0</v>
      </c>
      <c r="I2173" s="227" t="e">
        <f>H2173/G2173*100</f>
        <v>#DIV/0!</v>
      </c>
      <c r="J2173" s="1004"/>
      <c r="K2173" s="1004"/>
      <c r="L2173" s="176"/>
      <c r="M2173" s="176"/>
      <c r="N2173" s="176"/>
      <c r="O2173" s="176"/>
      <c r="P2173" s="176"/>
      <c r="Q2173" s="176"/>
      <c r="R2173" s="351">
        <f t="shared" ref="R2173:AE2173" si="2929">SUM(R2174:R2179)</f>
        <v>0</v>
      </c>
      <c r="S2173" s="351">
        <f t="shared" ref="S2173:T2173" si="2930">SUM(S2174:S2179)</f>
        <v>0</v>
      </c>
      <c r="T2173" s="351">
        <f t="shared" si="2930"/>
        <v>0</v>
      </c>
      <c r="U2173" s="351">
        <f t="shared" ref="U2173:V2173" si="2931">SUM(U2174:U2179)</f>
        <v>0</v>
      </c>
      <c r="V2173" s="351">
        <f t="shared" si="2931"/>
        <v>0</v>
      </c>
      <c r="W2173" s="351">
        <f t="shared" ref="W2173" si="2932">SUM(W2174:W2179)</f>
        <v>0</v>
      </c>
      <c r="X2173" s="2288">
        <f t="shared" si="2929"/>
        <v>0</v>
      </c>
      <c r="Y2173" s="351">
        <f t="shared" si="2929"/>
        <v>0</v>
      </c>
      <c r="Z2173" s="351">
        <f t="shared" si="2929"/>
        <v>0</v>
      </c>
      <c r="AA2173" s="351">
        <f t="shared" si="2929"/>
        <v>0</v>
      </c>
      <c r="AB2173" s="351">
        <f t="shared" si="2929"/>
        <v>0</v>
      </c>
      <c r="AC2173" s="351">
        <f t="shared" si="2929"/>
        <v>0</v>
      </c>
      <c r="AD2173" s="351">
        <f t="shared" si="2929"/>
        <v>0</v>
      </c>
      <c r="AE2173" s="351">
        <f t="shared" si="2929"/>
        <v>0</v>
      </c>
      <c r="AF2173" s="227"/>
      <c r="AG2173" s="351"/>
      <c r="AH2173" s="619"/>
      <c r="AI2173" s="2141"/>
    </row>
    <row r="2174" spans="1:35" s="1413" customFormat="1" ht="30" x14ac:dyDescent="0.25">
      <c r="A2174" s="256"/>
      <c r="B2174" s="256"/>
      <c r="C2174" s="3" t="s">
        <v>505</v>
      </c>
      <c r="D2174" s="3"/>
      <c r="E2174" s="3"/>
      <c r="F2174" s="329"/>
      <c r="G2174" s="177">
        <f t="shared" ref="G2174" si="2933">F2174/12*$C$3</f>
        <v>0</v>
      </c>
      <c r="H2174" s="227"/>
      <c r="I2174" s="227" t="e">
        <f>H2174/G2174*100</f>
        <v>#DIV/0!</v>
      </c>
      <c r="J2174" s="1004"/>
      <c r="K2174" s="1004"/>
      <c r="L2174" s="176"/>
      <c r="M2174" s="176"/>
      <c r="N2174" s="176"/>
      <c r="O2174" s="176"/>
      <c r="P2174" s="176"/>
      <c r="Q2174" s="176"/>
      <c r="R2174" s="351"/>
      <c r="S2174" s="351"/>
      <c r="T2174" s="351"/>
      <c r="U2174" s="351"/>
      <c r="V2174" s="351"/>
      <c r="W2174" s="351"/>
      <c r="X2174" s="2288">
        <f t="shared" ref="X2174" si="2934">R2174/12*$C$3+(S2174-R2174)/11*5+(T2174-S2174)/10*4+(U2174-T2174)/9*3+(V2174-U2174)/8*2+(W2174-V2174)/7*1</f>
        <v>0</v>
      </c>
      <c r="Y2174" s="351">
        <f t="shared" ref="Y2174" si="2935">AE2174-AD2174-AA2174-Z2174</f>
        <v>0</v>
      </c>
      <c r="Z2174" s="351"/>
      <c r="AA2174" s="351"/>
      <c r="AB2174" s="351">
        <f t="shared" ref="AB2174" si="2936">Y2174-X2174</f>
        <v>0</v>
      </c>
      <c r="AC2174" s="351"/>
      <c r="AD2174" s="351"/>
      <c r="AE2174" s="351"/>
      <c r="AF2174" s="227"/>
      <c r="AG2174" s="351"/>
      <c r="AH2174" s="619"/>
      <c r="AI2174" s="2141"/>
    </row>
    <row r="2175" spans="1:35" s="1413" customFormat="1" ht="60" x14ac:dyDescent="0.25">
      <c r="A2175" s="256"/>
      <c r="B2175" s="256"/>
      <c r="C2175" s="3" t="s">
        <v>527</v>
      </c>
      <c r="D2175" s="3"/>
      <c r="E2175" s="3"/>
      <c r="F2175" s="469"/>
      <c r="G2175" s="177"/>
      <c r="H2175" s="227"/>
      <c r="I2175" s="227"/>
      <c r="J2175" s="1004"/>
      <c r="K2175" s="1004"/>
      <c r="L2175" s="176"/>
      <c r="M2175" s="176"/>
      <c r="N2175" s="176"/>
      <c r="O2175" s="176"/>
      <c r="P2175" s="176"/>
      <c r="Q2175" s="176"/>
      <c r="R2175" s="351"/>
      <c r="S2175" s="351"/>
      <c r="T2175" s="351"/>
      <c r="U2175" s="351"/>
      <c r="V2175" s="351"/>
      <c r="W2175" s="351"/>
      <c r="X2175" s="2288"/>
      <c r="Y2175" s="351"/>
      <c r="Z2175" s="351"/>
      <c r="AA2175" s="351"/>
      <c r="AB2175" s="351"/>
      <c r="AC2175" s="351"/>
      <c r="AD2175" s="351"/>
      <c r="AE2175" s="351"/>
      <c r="AF2175" s="227"/>
      <c r="AG2175" s="351"/>
      <c r="AH2175" s="619"/>
      <c r="AI2175" s="2141"/>
    </row>
    <row r="2176" spans="1:35" s="1413" customFormat="1" ht="30" x14ac:dyDescent="0.25">
      <c r="A2176" s="256"/>
      <c r="B2176" s="256"/>
      <c r="C2176" s="3" t="s">
        <v>506</v>
      </c>
      <c r="D2176" s="3"/>
      <c r="E2176" s="3"/>
      <c r="F2176" s="440"/>
      <c r="G2176" s="177">
        <f t="shared" ref="G2176" si="2937">F2176/12*$C$3</f>
        <v>0</v>
      </c>
      <c r="H2176" s="227"/>
      <c r="I2176" s="227" t="e">
        <f>H2176/G2176*100</f>
        <v>#DIV/0!</v>
      </c>
      <c r="J2176" s="1004"/>
      <c r="K2176" s="1004"/>
      <c r="L2176" s="176"/>
      <c r="M2176" s="176"/>
      <c r="N2176" s="176"/>
      <c r="O2176" s="176"/>
      <c r="P2176" s="176"/>
      <c r="Q2176" s="176"/>
      <c r="R2176" s="351"/>
      <c r="S2176" s="351"/>
      <c r="T2176" s="351"/>
      <c r="U2176" s="351"/>
      <c r="V2176" s="351"/>
      <c r="W2176" s="351"/>
      <c r="X2176" s="2288">
        <f t="shared" ref="X2176" si="2938">R2176/12*$C$3+(S2176-R2176)/11*5+(T2176-S2176)/10*4+(U2176-T2176)/9*3+(V2176-U2176)/8*2+(W2176-V2176)/7*1</f>
        <v>0</v>
      </c>
      <c r="Y2176" s="351">
        <f t="shared" ref="Y2176" si="2939">AE2176-AD2176-AA2176-Z2176</f>
        <v>0</v>
      </c>
      <c r="Z2176" s="351"/>
      <c r="AA2176" s="351"/>
      <c r="AB2176" s="351">
        <f t="shared" ref="AB2176" si="2940">Y2176-X2176</f>
        <v>0</v>
      </c>
      <c r="AC2176" s="351"/>
      <c r="AD2176" s="351"/>
      <c r="AE2176" s="351"/>
      <c r="AF2176" s="227"/>
      <c r="AG2176" s="351"/>
      <c r="AH2176" s="619"/>
      <c r="AI2176" s="2141"/>
    </row>
    <row r="2177" spans="1:35" s="1413" customFormat="1" ht="30" x14ac:dyDescent="0.25">
      <c r="A2177" s="256"/>
      <c r="B2177" s="256"/>
      <c r="C2177" s="3" t="s">
        <v>507</v>
      </c>
      <c r="D2177" s="3"/>
      <c r="E2177" s="3"/>
      <c r="F2177" s="469"/>
      <c r="G2177" s="177"/>
      <c r="H2177" s="227"/>
      <c r="I2177" s="227"/>
      <c r="J2177" s="1004"/>
      <c r="K2177" s="1004"/>
      <c r="L2177" s="176"/>
      <c r="M2177" s="176"/>
      <c r="N2177" s="176"/>
      <c r="O2177" s="176"/>
      <c r="P2177" s="176"/>
      <c r="Q2177" s="176"/>
      <c r="R2177" s="351"/>
      <c r="S2177" s="351"/>
      <c r="T2177" s="351"/>
      <c r="U2177" s="351"/>
      <c r="V2177" s="351"/>
      <c r="W2177" s="351"/>
      <c r="X2177" s="2288"/>
      <c r="Y2177" s="351">
        <f>AE2177-AD2177-AA2177</f>
        <v>0</v>
      </c>
      <c r="Z2177" s="351"/>
      <c r="AA2177" s="351"/>
      <c r="AB2177" s="351">
        <f>Y2177-X2177</f>
        <v>0</v>
      </c>
      <c r="AC2177" s="351"/>
      <c r="AD2177" s="351"/>
      <c r="AE2177" s="351"/>
      <c r="AF2177" s="227"/>
      <c r="AG2177" s="351"/>
      <c r="AH2177" s="619"/>
      <c r="AI2177" s="2141"/>
    </row>
    <row r="2178" spans="1:35" s="1413" customFormat="1" ht="45" x14ac:dyDescent="0.25">
      <c r="A2178" s="256"/>
      <c r="B2178" s="256"/>
      <c r="C2178" s="3" t="s">
        <v>508</v>
      </c>
      <c r="D2178" s="3"/>
      <c r="E2178" s="3"/>
      <c r="F2178" s="329"/>
      <c r="G2178" s="177">
        <f t="shared" ref="G2178:G2179" si="2941">F2178/12*$C$3</f>
        <v>0</v>
      </c>
      <c r="H2178" s="227"/>
      <c r="I2178" s="227" t="e">
        <f t="shared" ref="I2178:I2184" si="2942">H2178/G2178*100</f>
        <v>#DIV/0!</v>
      </c>
      <c r="J2178" s="1004"/>
      <c r="K2178" s="1004"/>
      <c r="L2178" s="176"/>
      <c r="M2178" s="176"/>
      <c r="N2178" s="176"/>
      <c r="O2178" s="176"/>
      <c r="P2178" s="176"/>
      <c r="Q2178" s="176"/>
      <c r="R2178" s="351"/>
      <c r="S2178" s="351"/>
      <c r="T2178" s="351"/>
      <c r="U2178" s="351"/>
      <c r="V2178" s="351"/>
      <c r="W2178" s="351"/>
      <c r="X2178" s="2288">
        <f t="shared" ref="X2178:X2179" si="2943">R2178/12*$C$3+(S2178-R2178)/11*5+(T2178-S2178)/10*4+(U2178-T2178)/9*3+(V2178-U2178)/8*2+(W2178-V2178)/7*1</f>
        <v>0</v>
      </c>
      <c r="Y2178" s="351">
        <f t="shared" ref="Y2178:Y2179" si="2944">AE2178-AD2178-AA2178-Z2178</f>
        <v>0</v>
      </c>
      <c r="Z2178" s="351"/>
      <c r="AA2178" s="351"/>
      <c r="AB2178" s="351">
        <f t="shared" ref="AB2178:AB2179" si="2945">Y2178-X2178</f>
        <v>0</v>
      </c>
      <c r="AC2178" s="351"/>
      <c r="AD2178" s="351"/>
      <c r="AE2178" s="351"/>
      <c r="AF2178" s="227"/>
      <c r="AG2178" s="351"/>
      <c r="AH2178" s="619"/>
      <c r="AI2178" s="2141"/>
    </row>
    <row r="2179" spans="1:35" s="1413" customFormat="1" ht="30" x14ac:dyDescent="0.25">
      <c r="A2179" s="256"/>
      <c r="B2179" s="256"/>
      <c r="C2179" s="3" t="s">
        <v>509</v>
      </c>
      <c r="D2179" s="3"/>
      <c r="E2179" s="3"/>
      <c r="F2179" s="329"/>
      <c r="G2179" s="177">
        <f t="shared" si="2941"/>
        <v>0</v>
      </c>
      <c r="H2179" s="227"/>
      <c r="I2179" s="227" t="e">
        <f t="shared" si="2942"/>
        <v>#DIV/0!</v>
      </c>
      <c r="J2179" s="1004"/>
      <c r="K2179" s="1004"/>
      <c r="L2179" s="176"/>
      <c r="M2179" s="176"/>
      <c r="N2179" s="176"/>
      <c r="O2179" s="176"/>
      <c r="P2179" s="176"/>
      <c r="Q2179" s="176"/>
      <c r="R2179" s="351"/>
      <c r="S2179" s="351"/>
      <c r="T2179" s="351"/>
      <c r="U2179" s="351"/>
      <c r="V2179" s="351"/>
      <c r="W2179" s="351"/>
      <c r="X2179" s="2288">
        <f t="shared" si="2943"/>
        <v>0</v>
      </c>
      <c r="Y2179" s="351">
        <f t="shared" si="2944"/>
        <v>0</v>
      </c>
      <c r="Z2179" s="351"/>
      <c r="AA2179" s="351"/>
      <c r="AB2179" s="351">
        <f t="shared" si="2945"/>
        <v>0</v>
      </c>
      <c r="AC2179" s="351"/>
      <c r="AD2179" s="351"/>
      <c r="AE2179" s="351"/>
      <c r="AF2179" s="227"/>
      <c r="AG2179" s="351"/>
      <c r="AH2179" s="619"/>
      <c r="AI2179" s="2141"/>
    </row>
    <row r="2180" spans="1:35" s="1413" customFormat="1" ht="45" x14ac:dyDescent="0.25">
      <c r="A2180" s="256"/>
      <c r="B2180" s="256"/>
      <c r="C2180" s="459" t="s">
        <v>277</v>
      </c>
      <c r="D2180" s="3"/>
      <c r="E2180" s="3"/>
      <c r="F2180" s="469">
        <f>SUM(F2181:F2183)</f>
        <v>0</v>
      </c>
      <c r="G2180" s="469">
        <f t="shared" ref="G2180:H2180" si="2946">SUM(G2181:G2183)</f>
        <v>0</v>
      </c>
      <c r="H2180" s="469">
        <f t="shared" si="2946"/>
        <v>0</v>
      </c>
      <c r="I2180" s="227" t="e">
        <f t="shared" si="2942"/>
        <v>#DIV/0!</v>
      </c>
      <c r="J2180" s="1004"/>
      <c r="K2180" s="1004"/>
      <c r="L2180" s="176"/>
      <c r="M2180" s="176"/>
      <c r="N2180" s="176"/>
      <c r="O2180" s="176"/>
      <c r="P2180" s="176"/>
      <c r="Q2180" s="176"/>
      <c r="R2180" s="351">
        <f t="shared" ref="R2180:AE2180" si="2947">SUM(R2181:R2183)</f>
        <v>0</v>
      </c>
      <c r="S2180" s="351">
        <f t="shared" ref="S2180:T2180" si="2948">SUM(S2181:S2183)</f>
        <v>0</v>
      </c>
      <c r="T2180" s="351">
        <f t="shared" si="2948"/>
        <v>0</v>
      </c>
      <c r="U2180" s="351">
        <f t="shared" ref="U2180:V2180" si="2949">SUM(U2181:U2183)</f>
        <v>0</v>
      </c>
      <c r="V2180" s="351">
        <f t="shared" si="2949"/>
        <v>0</v>
      </c>
      <c r="W2180" s="351">
        <f t="shared" ref="W2180" si="2950">SUM(W2181:W2183)</f>
        <v>0</v>
      </c>
      <c r="X2180" s="2288">
        <f t="shared" si="2947"/>
        <v>0</v>
      </c>
      <c r="Y2180" s="351">
        <f t="shared" si="2947"/>
        <v>0</v>
      </c>
      <c r="Z2180" s="351">
        <f t="shared" si="2947"/>
        <v>0</v>
      </c>
      <c r="AA2180" s="351">
        <f t="shared" si="2947"/>
        <v>0</v>
      </c>
      <c r="AB2180" s="351">
        <f t="shared" si="2947"/>
        <v>0</v>
      </c>
      <c r="AC2180" s="351">
        <f t="shared" si="2947"/>
        <v>0</v>
      </c>
      <c r="AD2180" s="351">
        <f t="shared" si="2947"/>
        <v>0</v>
      </c>
      <c r="AE2180" s="351">
        <f t="shared" si="2947"/>
        <v>0</v>
      </c>
      <c r="AF2180" s="227"/>
      <c r="AG2180" s="351"/>
      <c r="AH2180" s="619"/>
      <c r="AI2180" s="2141"/>
    </row>
    <row r="2181" spans="1:35" s="1413" customFormat="1" ht="45" x14ac:dyDescent="0.25">
      <c r="A2181" s="256">
        <v>1</v>
      </c>
      <c r="B2181" s="256"/>
      <c r="C2181" s="3" t="s">
        <v>510</v>
      </c>
      <c r="D2181" s="3"/>
      <c r="E2181" s="3"/>
      <c r="F2181" s="579"/>
      <c r="G2181" s="177">
        <f t="shared" ref="G2181:G2183" si="2951">F2181/12*$C$3</f>
        <v>0</v>
      </c>
      <c r="H2181" s="227"/>
      <c r="I2181" s="227" t="e">
        <f t="shared" si="2942"/>
        <v>#DIV/0!</v>
      </c>
      <c r="J2181" s="1004"/>
      <c r="K2181" s="1004"/>
      <c r="L2181" s="176"/>
      <c r="M2181" s="176"/>
      <c r="N2181" s="176"/>
      <c r="O2181" s="176"/>
      <c r="P2181" s="176"/>
      <c r="Q2181" s="176"/>
      <c r="R2181" s="351"/>
      <c r="S2181" s="351"/>
      <c r="T2181" s="351"/>
      <c r="U2181" s="351"/>
      <c r="V2181" s="351"/>
      <c r="W2181" s="351"/>
      <c r="X2181" s="2288">
        <f t="shared" ref="X2181:X2184" si="2952">R2181/12*$C$3+(S2181-R2181)/11*5+(T2181-S2181)/10*4+(U2181-T2181)/9*3+(V2181-U2181)/8*2+(W2181-V2181)/7*1</f>
        <v>0</v>
      </c>
      <c r="Y2181" s="351">
        <f t="shared" ref="Y2181:Y2184" si="2953">AE2181-AD2181-AA2181-Z2181</f>
        <v>0</v>
      </c>
      <c r="Z2181" s="351"/>
      <c r="AA2181" s="351"/>
      <c r="AB2181" s="351">
        <f t="shared" ref="AB2181:AB2184" si="2954">Y2181-X2181</f>
        <v>0</v>
      </c>
      <c r="AC2181" s="351"/>
      <c r="AD2181" s="351"/>
      <c r="AE2181" s="351"/>
      <c r="AF2181" s="227"/>
      <c r="AG2181" s="351"/>
      <c r="AH2181" s="619"/>
      <c r="AI2181" s="2141"/>
    </row>
    <row r="2182" spans="1:35" s="1413" customFormat="1" ht="75" x14ac:dyDescent="0.25">
      <c r="A2182" s="256"/>
      <c r="B2182" s="256"/>
      <c r="C2182" s="3" t="s">
        <v>511</v>
      </c>
      <c r="D2182" s="3"/>
      <c r="E2182" s="3"/>
      <c r="F2182" s="1409"/>
      <c r="G2182" s="177">
        <f t="shared" si="2951"/>
        <v>0</v>
      </c>
      <c r="H2182" s="227"/>
      <c r="I2182" s="227" t="e">
        <f t="shared" si="2942"/>
        <v>#DIV/0!</v>
      </c>
      <c r="J2182" s="1004"/>
      <c r="K2182" s="1004"/>
      <c r="L2182" s="176"/>
      <c r="M2182" s="176"/>
      <c r="N2182" s="176"/>
      <c r="O2182" s="176"/>
      <c r="P2182" s="176"/>
      <c r="Q2182" s="176"/>
      <c r="R2182" s="351"/>
      <c r="S2182" s="351"/>
      <c r="T2182" s="351"/>
      <c r="U2182" s="351"/>
      <c r="V2182" s="351"/>
      <c r="W2182" s="351"/>
      <c r="X2182" s="2288">
        <f t="shared" si="2952"/>
        <v>0</v>
      </c>
      <c r="Y2182" s="351">
        <f t="shared" si="2953"/>
        <v>0</v>
      </c>
      <c r="Z2182" s="351"/>
      <c r="AA2182" s="351"/>
      <c r="AB2182" s="351">
        <f t="shared" si="2954"/>
        <v>0</v>
      </c>
      <c r="AC2182" s="351"/>
      <c r="AD2182" s="351"/>
      <c r="AE2182" s="351"/>
      <c r="AF2182" s="227"/>
      <c r="AG2182" s="351"/>
      <c r="AH2182" s="619"/>
      <c r="AI2182" s="2141"/>
    </row>
    <row r="2183" spans="1:35" s="1413" customFormat="1" ht="60" x14ac:dyDescent="0.25">
      <c r="A2183" s="256"/>
      <c r="B2183" s="256"/>
      <c r="C2183" s="3" t="s">
        <v>512</v>
      </c>
      <c r="D2183" s="3"/>
      <c r="E2183" s="3"/>
      <c r="F2183" s="579"/>
      <c r="G2183" s="177">
        <f t="shared" si="2951"/>
        <v>0</v>
      </c>
      <c r="H2183" s="227"/>
      <c r="I2183" s="227" t="e">
        <f t="shared" si="2942"/>
        <v>#DIV/0!</v>
      </c>
      <c r="J2183" s="1004"/>
      <c r="K2183" s="1004"/>
      <c r="L2183" s="176"/>
      <c r="M2183" s="176"/>
      <c r="N2183" s="176"/>
      <c r="O2183" s="176"/>
      <c r="P2183" s="176"/>
      <c r="Q2183" s="176"/>
      <c r="R2183" s="351"/>
      <c r="S2183" s="351"/>
      <c r="T2183" s="351"/>
      <c r="U2183" s="351"/>
      <c r="V2183" s="351"/>
      <c r="W2183" s="351"/>
      <c r="X2183" s="2288">
        <f t="shared" si="2952"/>
        <v>0</v>
      </c>
      <c r="Y2183" s="351">
        <f t="shared" si="2953"/>
        <v>0</v>
      </c>
      <c r="Z2183" s="351"/>
      <c r="AA2183" s="351"/>
      <c r="AB2183" s="351">
        <f t="shared" si="2954"/>
        <v>0</v>
      </c>
      <c r="AC2183" s="351"/>
      <c r="AD2183" s="351"/>
      <c r="AE2183" s="351"/>
      <c r="AF2183" s="227"/>
      <c r="AG2183" s="351"/>
      <c r="AH2183" s="619"/>
      <c r="AI2183" s="2141"/>
    </row>
    <row r="2184" spans="1:35" s="1413" customFormat="1" ht="29.25" x14ac:dyDescent="0.25">
      <c r="A2184" s="256">
        <v>1</v>
      </c>
      <c r="B2184" s="256"/>
      <c r="C2184" s="453" t="s">
        <v>317</v>
      </c>
      <c r="D2184" s="3"/>
      <c r="E2184" s="3"/>
      <c r="F2184" s="580">
        <f>F2191+F2185+F2186+F2192</f>
        <v>0</v>
      </c>
      <c r="G2184" s="580">
        <f t="shared" ref="G2184:H2184" si="2955">G2191+G2185+G2186+G2192</f>
        <v>0</v>
      </c>
      <c r="H2184" s="580">
        <f t="shared" si="2955"/>
        <v>1.22</v>
      </c>
      <c r="I2184" s="227" t="e">
        <f t="shared" si="2942"/>
        <v>#DIV/0!</v>
      </c>
      <c r="J2184" s="1004"/>
      <c r="K2184" s="1004"/>
      <c r="L2184" s="176"/>
      <c r="M2184" s="176"/>
      <c r="N2184" s="176"/>
      <c r="O2184" s="176"/>
      <c r="P2184" s="176"/>
      <c r="Q2184" s="176"/>
      <c r="R2184" s="351"/>
      <c r="S2184" s="351"/>
      <c r="T2184" s="351"/>
      <c r="U2184" s="351"/>
      <c r="V2184" s="351"/>
      <c r="W2184" s="351"/>
      <c r="X2184" s="2288">
        <f t="shared" si="2952"/>
        <v>0</v>
      </c>
      <c r="Y2184" s="351">
        <f t="shared" si="2953"/>
        <v>0</v>
      </c>
      <c r="Z2184" s="351"/>
      <c r="AA2184" s="351"/>
      <c r="AB2184" s="351">
        <f t="shared" si="2954"/>
        <v>0</v>
      </c>
      <c r="AC2184" s="351"/>
      <c r="AD2184" s="351"/>
      <c r="AE2184" s="351"/>
      <c r="AF2184" s="227"/>
      <c r="AG2184" s="351"/>
      <c r="AH2184" s="619"/>
      <c r="AI2184" s="2141"/>
    </row>
    <row r="2185" spans="1:35" s="1413" customFormat="1" x14ac:dyDescent="0.25">
      <c r="A2185" s="256">
        <v>1</v>
      </c>
      <c r="B2185" s="256"/>
      <c r="C2185" s="3" t="s">
        <v>308</v>
      </c>
      <c r="D2185" s="3"/>
      <c r="E2185" s="3"/>
      <c r="F2185" s="579"/>
      <c r="G2185" s="579"/>
      <c r="H2185" s="579"/>
      <c r="I2185" s="227"/>
      <c r="J2185" s="1004"/>
      <c r="K2185" s="1004"/>
      <c r="L2185" s="176"/>
      <c r="M2185" s="176"/>
      <c r="N2185" s="176"/>
      <c r="O2185" s="176"/>
      <c r="P2185" s="176"/>
      <c r="Q2185" s="176"/>
      <c r="R2185" s="351"/>
      <c r="S2185" s="351"/>
      <c r="T2185" s="351"/>
      <c r="U2185" s="351"/>
      <c r="V2185" s="351"/>
      <c r="W2185" s="351"/>
      <c r="X2185" s="2288"/>
      <c r="Y2185" s="351"/>
      <c r="Z2185" s="351"/>
      <c r="AA2185" s="351"/>
      <c r="AB2185" s="351"/>
      <c r="AC2185" s="351"/>
      <c r="AD2185" s="351"/>
      <c r="AE2185" s="351"/>
      <c r="AF2185" s="227"/>
      <c r="AG2185" s="351"/>
      <c r="AH2185" s="619"/>
      <c r="AI2185" s="2141"/>
    </row>
    <row r="2186" spans="1:35" s="1413" customFormat="1" ht="30" x14ac:dyDescent="0.25">
      <c r="A2186" s="256"/>
      <c r="B2186" s="256"/>
      <c r="C2186" s="459" t="s">
        <v>487</v>
      </c>
      <c r="D2186" s="3"/>
      <c r="E2186" s="3"/>
      <c r="F2186" s="579">
        <f>F2187+F2188/4</f>
        <v>0</v>
      </c>
      <c r="G2186" s="579">
        <f t="shared" ref="G2186:H2186" si="2956">G2187+G2188/4</f>
        <v>0</v>
      </c>
      <c r="H2186" s="579">
        <f t="shared" si="2956"/>
        <v>1.22</v>
      </c>
      <c r="I2186" s="227" t="e">
        <f>H2186/G2186*100</f>
        <v>#DIV/0!</v>
      </c>
      <c r="J2186" s="1004"/>
      <c r="K2186" s="1004"/>
      <c r="L2186" s="176"/>
      <c r="M2186" s="176"/>
      <c r="N2186" s="176"/>
      <c r="O2186" s="176"/>
      <c r="P2186" s="176"/>
      <c r="Q2186" s="176"/>
      <c r="R2186" s="351"/>
      <c r="S2186" s="351"/>
      <c r="T2186" s="351"/>
      <c r="U2186" s="351"/>
      <c r="V2186" s="351"/>
      <c r="W2186" s="351"/>
      <c r="X2186" s="2288"/>
      <c r="Y2186" s="351"/>
      <c r="Z2186" s="351"/>
      <c r="AA2186" s="351"/>
      <c r="AB2186" s="351"/>
      <c r="AC2186" s="351"/>
      <c r="AD2186" s="351"/>
      <c r="AE2186" s="351"/>
      <c r="AF2186" s="227"/>
      <c r="AG2186" s="351"/>
      <c r="AH2186" s="619"/>
      <c r="AI2186" s="2141"/>
    </row>
    <row r="2187" spans="1:35" s="1413" customFormat="1" x14ac:dyDescent="0.25">
      <c r="A2187" s="256">
        <v>1</v>
      </c>
      <c r="B2187" s="256"/>
      <c r="C2187" s="3" t="s">
        <v>488</v>
      </c>
      <c r="D2187" s="3"/>
      <c r="E2187" s="3"/>
      <c r="F2187" s="575"/>
      <c r="G2187" s="177"/>
      <c r="H2187" s="177"/>
      <c r="I2187" s="227"/>
      <c r="J2187" s="1004"/>
      <c r="K2187" s="1004"/>
      <c r="L2187" s="176"/>
      <c r="M2187" s="176"/>
      <c r="N2187" s="176"/>
      <c r="O2187" s="176"/>
      <c r="P2187" s="176"/>
      <c r="Q2187" s="176"/>
      <c r="R2187" s="351"/>
      <c r="S2187" s="351"/>
      <c r="T2187" s="351"/>
      <c r="U2187" s="351"/>
      <c r="V2187" s="351"/>
      <c r="W2187" s="351"/>
      <c r="X2187" s="2288"/>
      <c r="Y2187" s="351"/>
      <c r="Z2187" s="351"/>
      <c r="AA2187" s="351"/>
      <c r="AB2187" s="351"/>
      <c r="AC2187" s="351"/>
      <c r="AD2187" s="351"/>
      <c r="AE2187" s="351"/>
      <c r="AF2187" s="177"/>
      <c r="AG2187" s="351"/>
      <c r="AH2187" s="619"/>
      <c r="AI2187" s="2141"/>
    </row>
    <row r="2188" spans="1:35" s="1413" customFormat="1" ht="30" x14ac:dyDescent="0.25">
      <c r="A2188" s="256"/>
      <c r="B2188" s="256"/>
      <c r="C2188" s="3" t="s">
        <v>489</v>
      </c>
      <c r="D2188" s="450"/>
      <c r="E2188" s="3"/>
      <c r="F2188" s="585"/>
      <c r="G2188" s="177">
        <f t="shared" ref="G2188" si="2957">F2188/12*$C$3</f>
        <v>0</v>
      </c>
      <c r="H2188" s="1835">
        <v>4.88</v>
      </c>
      <c r="I2188" s="227" t="e">
        <f>H2188/G2188*100</f>
        <v>#DIV/0!</v>
      </c>
      <c r="J2188" s="1004"/>
      <c r="K2188" s="1004"/>
      <c r="L2188" s="176"/>
      <c r="M2188" s="176"/>
      <c r="N2188" s="176"/>
      <c r="O2188" s="176"/>
      <c r="P2188" s="176"/>
      <c r="Q2188" s="176"/>
      <c r="R2188" s="351"/>
      <c r="S2188" s="351"/>
      <c r="T2188" s="351"/>
      <c r="U2188" s="351"/>
      <c r="V2188" s="351"/>
      <c r="W2188" s="351"/>
      <c r="X2188" s="2288"/>
      <c r="Y2188" s="351"/>
      <c r="Z2188" s="351"/>
      <c r="AA2188" s="351"/>
      <c r="AB2188" s="351"/>
      <c r="AC2188" s="351"/>
      <c r="AD2188" s="351"/>
      <c r="AE2188" s="351"/>
      <c r="AF2188" s="177"/>
      <c r="AG2188" s="351"/>
      <c r="AH2188" s="619"/>
      <c r="AI2188" s="2141"/>
    </row>
    <row r="2189" spans="1:35" s="1413" customFormat="1" ht="60" x14ac:dyDescent="0.25">
      <c r="A2189" s="256">
        <v>1</v>
      </c>
      <c r="B2189" s="256"/>
      <c r="C2189" s="3" t="s">
        <v>491</v>
      </c>
      <c r="D2189" s="769"/>
      <c r="E2189" s="3"/>
      <c r="F2189" s="585"/>
      <c r="G2189" s="545"/>
      <c r="H2189" s="545"/>
      <c r="I2189" s="545"/>
      <c r="J2189" s="1004"/>
      <c r="K2189" s="1004"/>
      <c r="L2189" s="176"/>
      <c r="M2189" s="176"/>
      <c r="N2189" s="176"/>
      <c r="O2189" s="176"/>
      <c r="P2189" s="176"/>
      <c r="Q2189" s="176"/>
      <c r="R2189" s="1425"/>
      <c r="S2189" s="1425"/>
      <c r="T2189" s="1425"/>
      <c r="U2189" s="1425"/>
      <c r="V2189" s="1425"/>
      <c r="W2189" s="1425"/>
      <c r="X2189" s="386">
        <f>R2189/12*$C$3</f>
        <v>0</v>
      </c>
      <c r="Y2189" s="1425">
        <f>AE2189-AD2189</f>
        <v>0</v>
      </c>
      <c r="Z2189" s="1425"/>
      <c r="AA2189" s="1425"/>
      <c r="AB2189" s="1425">
        <f>Y2189-X2189</f>
        <v>0</v>
      </c>
      <c r="AC2189" s="1425"/>
      <c r="AD2189" s="1425"/>
      <c r="AE2189" s="1425"/>
      <c r="AF2189" s="545"/>
      <c r="AG2189" s="1425"/>
      <c r="AH2189" s="619"/>
      <c r="AI2189" s="2141"/>
    </row>
    <row r="2190" spans="1:35" s="1413" customFormat="1" ht="45" x14ac:dyDescent="0.25">
      <c r="A2190" s="256">
        <v>1</v>
      </c>
      <c r="B2190" s="256"/>
      <c r="C2190" s="460" t="s">
        <v>492</v>
      </c>
      <c r="D2190" s="458"/>
      <c r="E2190" s="3"/>
      <c r="F2190" s="580"/>
      <c r="G2190" s="227"/>
      <c r="H2190" s="227"/>
      <c r="I2190" s="545"/>
      <c r="J2190" s="1004"/>
      <c r="K2190" s="1004"/>
      <c r="L2190" s="176"/>
      <c r="M2190" s="176"/>
      <c r="N2190" s="176"/>
      <c r="O2190" s="176"/>
      <c r="P2190" s="176"/>
      <c r="Q2190" s="176"/>
      <c r="R2190" s="351"/>
      <c r="S2190" s="351"/>
      <c r="T2190" s="351"/>
      <c r="U2190" s="351"/>
      <c r="V2190" s="351"/>
      <c r="W2190" s="351"/>
      <c r="X2190" s="2288"/>
      <c r="Y2190" s="351"/>
      <c r="Z2190" s="351"/>
      <c r="AA2190" s="351"/>
      <c r="AB2190" s="351"/>
      <c r="AC2190" s="351"/>
      <c r="AD2190" s="351"/>
      <c r="AE2190" s="351"/>
      <c r="AF2190" s="227"/>
      <c r="AG2190" s="351"/>
      <c r="AH2190" s="619"/>
      <c r="AI2190" s="2141"/>
    </row>
    <row r="2191" spans="1:35" s="1413" customFormat="1" ht="105" x14ac:dyDescent="0.25">
      <c r="A2191" s="256"/>
      <c r="B2191" s="256"/>
      <c r="C2191" s="460" t="s">
        <v>493</v>
      </c>
      <c r="D2191" s="458"/>
      <c r="E2191" s="3"/>
      <c r="F2191" s="575"/>
      <c r="G2191" s="177">
        <f t="shared" ref="G2191:G2192" si="2958">F2191/12*$C$3</f>
        <v>0</v>
      </c>
      <c r="H2191" s="227"/>
      <c r="I2191" s="227" t="e">
        <f>H2191/G2191*100</f>
        <v>#DIV/0!</v>
      </c>
      <c r="J2191" s="1004"/>
      <c r="K2191" s="1004"/>
      <c r="L2191" s="176"/>
      <c r="M2191" s="176"/>
      <c r="N2191" s="176"/>
      <c r="O2191" s="176"/>
      <c r="P2191" s="176"/>
      <c r="Q2191" s="176"/>
      <c r="R2191" s="351"/>
      <c r="S2191" s="351"/>
      <c r="T2191" s="351"/>
      <c r="U2191" s="351"/>
      <c r="V2191" s="351"/>
      <c r="W2191" s="351"/>
      <c r="X2191" s="2288"/>
      <c r="Y2191" s="351"/>
      <c r="Z2191" s="351"/>
      <c r="AA2191" s="351"/>
      <c r="AB2191" s="351"/>
      <c r="AC2191" s="351"/>
      <c r="AD2191" s="351"/>
      <c r="AE2191" s="351"/>
      <c r="AF2191" s="227"/>
      <c r="AG2191" s="351"/>
      <c r="AH2191" s="619"/>
      <c r="AI2191" s="2141"/>
    </row>
    <row r="2192" spans="1:35" s="1413" customFormat="1" ht="30" x14ac:dyDescent="0.25">
      <c r="A2192" s="256"/>
      <c r="B2192" s="256"/>
      <c r="C2192" s="460" t="s">
        <v>513</v>
      </c>
      <c r="D2192" s="769"/>
      <c r="E2192" s="453"/>
      <c r="F2192" s="575"/>
      <c r="G2192" s="440">
        <f t="shared" si="2958"/>
        <v>0</v>
      </c>
      <c r="H2192" s="440"/>
      <c r="I2192" s="227" t="e">
        <f>H2192/ROUND(G2192,0)*100</f>
        <v>#DIV/0!</v>
      </c>
      <c r="J2192" s="1004"/>
      <c r="K2192" s="1004"/>
      <c r="L2192" s="176"/>
      <c r="M2192" s="176"/>
      <c r="N2192" s="176"/>
      <c r="O2192" s="176"/>
      <c r="P2192" s="176"/>
      <c r="Q2192" s="176"/>
      <c r="R2192" s="1425"/>
      <c r="S2192" s="1425"/>
      <c r="T2192" s="1425"/>
      <c r="U2192" s="1425"/>
      <c r="V2192" s="1425"/>
      <c r="W2192" s="1425"/>
      <c r="X2192" s="196">
        <f t="shared" ref="X2192" si="2959">R2192/12*$C$3+(S2192-R2192)/11*5+(T2192-S2192)/10*4+(U2192-T2192)/9*3+(V2192-U2192)/8*2+(W2192-V2192)/7*1</f>
        <v>0</v>
      </c>
      <c r="Y2192" s="351">
        <f t="shared" ref="Y2192" si="2960">AE2192-AD2192-AA2192-Z2192</f>
        <v>0</v>
      </c>
      <c r="Z2192" s="351"/>
      <c r="AA2192" s="351"/>
      <c r="AB2192" s="351">
        <f t="shared" ref="AB2192" si="2961">Y2192-X2192</f>
        <v>0</v>
      </c>
      <c r="AC2192" s="351"/>
      <c r="AD2192" s="351"/>
      <c r="AE2192" s="351"/>
      <c r="AF2192" s="227"/>
      <c r="AG2192" s="351"/>
      <c r="AH2192" s="619"/>
      <c r="AI2192" s="2141"/>
    </row>
    <row r="2193" spans="1:35" s="1413" customFormat="1" ht="29.25" x14ac:dyDescent="0.25">
      <c r="A2193" s="256">
        <v>1</v>
      </c>
      <c r="B2193" s="256"/>
      <c r="C2193" s="453" t="s">
        <v>318</v>
      </c>
      <c r="D2193" s="3"/>
      <c r="E2193" s="3"/>
      <c r="F2193" s="1409">
        <f>F2194+F2195</f>
        <v>0</v>
      </c>
      <c r="G2193" s="227">
        <f t="shared" ref="G2193:H2193" si="2962">G2194+G2195</f>
        <v>0</v>
      </c>
      <c r="H2193" s="227">
        <f t="shared" si="2962"/>
        <v>5.4170212765957446</v>
      </c>
      <c r="I2193" s="545" t="e">
        <f>H2193/ROUND(G2193,0)*100</f>
        <v>#DIV/0!</v>
      </c>
      <c r="J2193" s="1004"/>
      <c r="K2193" s="1004"/>
      <c r="L2193" s="176"/>
      <c r="M2193" s="176"/>
      <c r="N2193" s="176"/>
      <c r="O2193" s="176"/>
      <c r="P2193" s="176"/>
      <c r="Q2193" s="176"/>
      <c r="R2193" s="351"/>
      <c r="S2193" s="351"/>
      <c r="T2193" s="351"/>
      <c r="U2193" s="351"/>
      <c r="V2193" s="351"/>
      <c r="W2193" s="351"/>
      <c r="X2193" s="2288"/>
      <c r="Y2193" s="351"/>
      <c r="Z2193" s="351"/>
      <c r="AA2193" s="351"/>
      <c r="AB2193" s="351"/>
      <c r="AC2193" s="351"/>
      <c r="AD2193" s="351"/>
      <c r="AE2193" s="351"/>
      <c r="AF2193" s="227"/>
      <c r="AG2193" s="351"/>
      <c r="AH2193" s="619"/>
      <c r="AI2193" s="2141"/>
    </row>
    <row r="2194" spans="1:35" s="1413" customFormat="1" x14ac:dyDescent="0.25">
      <c r="A2194" s="256">
        <v>1</v>
      </c>
      <c r="B2194" s="256"/>
      <c r="C2194" s="453" t="s">
        <v>327</v>
      </c>
      <c r="D2194" s="3"/>
      <c r="E2194" s="3"/>
      <c r="F2194" s="1409"/>
      <c r="G2194" s="177"/>
      <c r="H2194" s="227"/>
      <c r="I2194" s="545"/>
      <c r="J2194" s="1004"/>
      <c r="K2194" s="1004"/>
      <c r="L2194" s="176"/>
      <c r="M2194" s="176"/>
      <c r="N2194" s="176"/>
      <c r="O2194" s="176"/>
      <c r="P2194" s="176"/>
      <c r="Q2194" s="176"/>
      <c r="R2194" s="351"/>
      <c r="S2194" s="351"/>
      <c r="T2194" s="351"/>
      <c r="U2194" s="351"/>
      <c r="V2194" s="351"/>
      <c r="W2194" s="351"/>
      <c r="X2194" s="2288"/>
      <c r="Y2194" s="351"/>
      <c r="Z2194" s="351"/>
      <c r="AA2194" s="351"/>
      <c r="AB2194" s="351"/>
      <c r="AC2194" s="351"/>
      <c r="AD2194" s="351"/>
      <c r="AE2194" s="351"/>
      <c r="AF2194" s="227"/>
      <c r="AG2194" s="351"/>
      <c r="AH2194" s="619"/>
      <c r="AI2194" s="2141"/>
    </row>
    <row r="2195" spans="1:35" s="1413" customFormat="1" x14ac:dyDescent="0.25">
      <c r="A2195" s="256">
        <v>1</v>
      </c>
      <c r="B2195" s="256"/>
      <c r="C2195" s="3" t="s">
        <v>328</v>
      </c>
      <c r="D2195" s="3"/>
      <c r="E2195" s="3"/>
      <c r="F2195" s="1409">
        <f>F2196/9.4</f>
        <v>0</v>
      </c>
      <c r="G2195" s="227">
        <f t="shared" ref="G2195:H2195" si="2963">G2196/9.4</f>
        <v>0</v>
      </c>
      <c r="H2195" s="227">
        <f t="shared" si="2963"/>
        <v>5.4170212765957446</v>
      </c>
      <c r="I2195" s="545" t="e">
        <f>H2195/ROUND(G2195,0)*100</f>
        <v>#DIV/0!</v>
      </c>
      <c r="J2195" s="1004"/>
      <c r="K2195" s="1004"/>
      <c r="L2195" s="176"/>
      <c r="M2195" s="176"/>
      <c r="N2195" s="176"/>
      <c r="O2195" s="176"/>
      <c r="P2195" s="176"/>
      <c r="Q2195" s="176"/>
      <c r="R2195" s="351"/>
      <c r="S2195" s="351"/>
      <c r="T2195" s="351"/>
      <c r="U2195" s="351"/>
      <c r="V2195" s="351"/>
      <c r="W2195" s="351"/>
      <c r="X2195" s="2288"/>
      <c r="Y2195" s="351"/>
      <c r="Z2195" s="351"/>
      <c r="AA2195" s="351"/>
      <c r="AB2195" s="351"/>
      <c r="AC2195" s="351"/>
      <c r="AD2195" s="351"/>
      <c r="AE2195" s="351"/>
      <c r="AF2195" s="227"/>
      <c r="AG2195" s="351"/>
      <c r="AH2195" s="619"/>
      <c r="AI2195" s="2141"/>
    </row>
    <row r="2196" spans="1:35" s="1413" customFormat="1" x14ac:dyDescent="0.25">
      <c r="A2196" s="256">
        <v>1</v>
      </c>
      <c r="B2196" s="256"/>
      <c r="C2196" s="461" t="s">
        <v>329</v>
      </c>
      <c r="D2196" s="3"/>
      <c r="E2196" s="3"/>
      <c r="F2196" s="1409"/>
      <c r="G2196" s="177">
        <f>(F2196/12*$C$3)</f>
        <v>0</v>
      </c>
      <c r="H2196" s="1823">
        <v>50.92</v>
      </c>
      <c r="I2196" s="545" t="e">
        <f>H2196/ROUND(G2196,0)*100</f>
        <v>#DIV/0!</v>
      </c>
      <c r="J2196" s="1004"/>
      <c r="K2196" s="1004"/>
      <c r="L2196" s="176"/>
      <c r="M2196" s="176"/>
      <c r="N2196" s="176"/>
      <c r="O2196" s="176"/>
      <c r="P2196" s="176"/>
      <c r="Q2196" s="176"/>
      <c r="R2196" s="351"/>
      <c r="S2196" s="351"/>
      <c r="T2196" s="351"/>
      <c r="U2196" s="351"/>
      <c r="V2196" s="351"/>
      <c r="W2196" s="351"/>
      <c r="X2196" s="2288"/>
      <c r="Y2196" s="351"/>
      <c r="Z2196" s="351"/>
      <c r="AA2196" s="351"/>
      <c r="AB2196" s="351"/>
      <c r="AC2196" s="351"/>
      <c r="AD2196" s="351"/>
      <c r="AE2196" s="351"/>
      <c r="AF2196" s="227"/>
      <c r="AG2196" s="351"/>
      <c r="AH2196" s="619"/>
      <c r="AI2196" s="2141"/>
    </row>
    <row r="2197" spans="1:35" s="1413" customFormat="1" ht="29.25" x14ac:dyDescent="0.25">
      <c r="A2197" s="256">
        <v>1</v>
      </c>
      <c r="B2197" s="256"/>
      <c r="C2197" s="453" t="s">
        <v>311</v>
      </c>
      <c r="D2197" s="3"/>
      <c r="E2197" s="3"/>
      <c r="F2197" s="579"/>
      <c r="G2197" s="177">
        <f>(F2197/12*$C$3)</f>
        <v>0</v>
      </c>
      <c r="H2197" s="227">
        <v>1</v>
      </c>
      <c r="I2197" s="545" t="e">
        <f>H2197/ROUND(G2197,0)*100</f>
        <v>#DIV/0!</v>
      </c>
      <c r="J2197" s="1004"/>
      <c r="K2197" s="1004"/>
      <c r="L2197" s="176"/>
      <c r="M2197" s="176"/>
      <c r="N2197" s="176"/>
      <c r="O2197" s="176"/>
      <c r="P2197" s="176"/>
      <c r="Q2197" s="176"/>
      <c r="R2197" s="351"/>
      <c r="S2197" s="351"/>
      <c r="T2197" s="351"/>
      <c r="U2197" s="351"/>
      <c r="V2197" s="351"/>
      <c r="W2197" s="351"/>
      <c r="X2197" s="2288"/>
      <c r="Y2197" s="351">
        <f t="shared" ref="Y2197:Y2199" si="2964">AE2197-AD2197-AA2197-Z2197</f>
        <v>1.2944599999999999</v>
      </c>
      <c r="Z2197" s="351"/>
      <c r="AA2197" s="351"/>
      <c r="AB2197" s="351"/>
      <c r="AC2197" s="351"/>
      <c r="AD2197" s="351"/>
      <c r="AE2197" s="351">
        <v>1.2944599999999999</v>
      </c>
      <c r="AF2197" s="227"/>
      <c r="AG2197" s="351"/>
      <c r="AH2197" s="619"/>
      <c r="AI2197" s="2141"/>
    </row>
    <row r="2198" spans="1:35" s="1413" customFormat="1" ht="30" x14ac:dyDescent="0.25">
      <c r="A2198" s="256">
        <v>1</v>
      </c>
      <c r="B2198" s="256"/>
      <c r="C2198" s="450" t="s">
        <v>193</v>
      </c>
      <c r="D2198" s="3"/>
      <c r="E2198" s="3"/>
      <c r="F2198" s="259"/>
      <c r="G2198" s="177"/>
      <c r="H2198" s="227"/>
      <c r="I2198" s="545"/>
      <c r="J2198" s="1004"/>
      <c r="K2198" s="1004"/>
      <c r="L2198" s="176"/>
      <c r="M2198" s="176"/>
      <c r="N2198" s="176"/>
      <c r="O2198" s="176"/>
      <c r="P2198" s="176"/>
      <c r="Q2198" s="176"/>
      <c r="R2198" s="351"/>
      <c r="S2198" s="351"/>
      <c r="T2198" s="351"/>
      <c r="U2198" s="351"/>
      <c r="V2198" s="351"/>
      <c r="W2198" s="351"/>
      <c r="X2198" s="2288"/>
      <c r="Y2198" s="351">
        <f t="shared" si="2964"/>
        <v>0</v>
      </c>
      <c r="Z2198" s="351"/>
      <c r="AA2198" s="351"/>
      <c r="AB2198" s="351"/>
      <c r="AC2198" s="351"/>
      <c r="AD2198" s="351"/>
      <c r="AE2198" s="351"/>
      <c r="AF2198" s="227"/>
      <c r="AG2198" s="351"/>
      <c r="AH2198" s="619"/>
      <c r="AI2198" s="2141"/>
    </row>
    <row r="2199" spans="1:35" s="1413" customFormat="1" ht="72" x14ac:dyDescent="0.25">
      <c r="A2199" s="256">
        <v>1</v>
      </c>
      <c r="B2199" s="256"/>
      <c r="C2199" s="453" t="s">
        <v>319</v>
      </c>
      <c r="D2199" s="3"/>
      <c r="E2199" s="3"/>
      <c r="F2199" s="259"/>
      <c r="G2199" s="177"/>
      <c r="H2199" s="227"/>
      <c r="I2199" s="545"/>
      <c r="J2199" s="1004"/>
      <c r="K2199" s="1004"/>
      <c r="L2199" s="176"/>
      <c r="M2199" s="176"/>
      <c r="N2199" s="176"/>
      <c r="O2199" s="176"/>
      <c r="P2199" s="176"/>
      <c r="Q2199" s="176"/>
      <c r="R2199" s="351"/>
      <c r="S2199" s="351"/>
      <c r="T2199" s="351"/>
      <c r="U2199" s="351"/>
      <c r="V2199" s="351"/>
      <c r="W2199" s="351"/>
      <c r="X2199" s="2288"/>
      <c r="Y2199" s="351">
        <f t="shared" si="2964"/>
        <v>0</v>
      </c>
      <c r="Z2199" s="351"/>
      <c r="AA2199" s="351"/>
      <c r="AB2199" s="351"/>
      <c r="AC2199" s="351"/>
      <c r="AD2199" s="351"/>
      <c r="AE2199" s="351"/>
      <c r="AF2199" s="227"/>
      <c r="AG2199" s="351"/>
      <c r="AH2199" s="619"/>
      <c r="AI2199" s="2141"/>
    </row>
    <row r="2200" spans="1:35" s="1413" customFormat="1" x14ac:dyDescent="0.25">
      <c r="A2200" s="256">
        <v>1</v>
      </c>
      <c r="B2200" s="256"/>
      <c r="C2200" s="447" t="s">
        <v>220</v>
      </c>
      <c r="D2200" s="3"/>
      <c r="E2200" s="3"/>
      <c r="F2200" s="259">
        <f>SUM(F2201:F2203)</f>
        <v>0</v>
      </c>
      <c r="G2200" s="227">
        <f>SUM(G2201:G2203)</f>
        <v>0</v>
      </c>
      <c r="H2200" s="227">
        <f>SUM(H2201:H2203)</f>
        <v>1</v>
      </c>
      <c r="I2200" s="545" t="e">
        <f t="shared" ref="I2200:I2209" si="2965">H2200/G2200*100</f>
        <v>#DIV/0!</v>
      </c>
      <c r="J2200" s="1004"/>
      <c r="K2200" s="1004"/>
      <c r="L2200" s="176"/>
      <c r="M2200" s="176"/>
      <c r="N2200" s="176"/>
      <c r="O2200" s="176"/>
      <c r="P2200" s="176"/>
      <c r="Q2200" s="176"/>
      <c r="R2200" s="351"/>
      <c r="S2200" s="351"/>
      <c r="T2200" s="351"/>
      <c r="U2200" s="351"/>
      <c r="V2200" s="351"/>
      <c r="W2200" s="351"/>
      <c r="X2200" s="1844">
        <f t="shared" ref="X2200" si="2966">R2200/12*$C$3+(S2200-R2200)/11*5+(T2200-S2200)/10*4+(U2200-T2200)/9*3+(V2200-U2200)/8*2+(W2200-V2200)/7*1</f>
        <v>0</v>
      </c>
      <c r="Y2200" s="351">
        <f t="shared" ref="Y2200" si="2967">AE2200-AD2200-AA2200-Z2200</f>
        <v>0.81847999999999999</v>
      </c>
      <c r="Z2200" s="351"/>
      <c r="AA2200" s="351"/>
      <c r="AB2200" s="351">
        <f t="shared" ref="AB2200" si="2968">Y2200-X2200</f>
        <v>0.81847999999999999</v>
      </c>
      <c r="AC2200" s="351"/>
      <c r="AD2200" s="351"/>
      <c r="AE2200" s="351">
        <v>0.81847999999999999</v>
      </c>
      <c r="AF2200" s="227"/>
      <c r="AG2200" s="351"/>
      <c r="AH2200" s="619"/>
      <c r="AI2200" s="2141"/>
    </row>
    <row r="2201" spans="1:35" s="1413" customFormat="1" ht="30" x14ac:dyDescent="0.25">
      <c r="A2201" s="256">
        <v>1</v>
      </c>
      <c r="B2201" s="256"/>
      <c r="C2201" s="460" t="s">
        <v>268</v>
      </c>
      <c r="D2201" s="3"/>
      <c r="E2201" s="3"/>
      <c r="F2201" s="259"/>
      <c r="G2201" s="177">
        <f>F2201/12*$C$3</f>
        <v>0</v>
      </c>
      <c r="H2201" s="227">
        <v>1</v>
      </c>
      <c r="I2201" s="545" t="e">
        <f t="shared" si="2965"/>
        <v>#DIV/0!</v>
      </c>
      <c r="J2201" s="1004"/>
      <c r="K2201" s="1004"/>
      <c r="L2201" s="176"/>
      <c r="M2201" s="176"/>
      <c r="N2201" s="176"/>
      <c r="O2201" s="176"/>
      <c r="P2201" s="176"/>
      <c r="Q2201" s="176"/>
      <c r="R2201" s="351"/>
      <c r="S2201" s="351"/>
      <c r="T2201" s="351"/>
      <c r="U2201" s="351"/>
      <c r="V2201" s="351"/>
      <c r="W2201" s="351"/>
      <c r="X2201" s="2288"/>
      <c r="Y2201" s="351"/>
      <c r="Z2201" s="351"/>
      <c r="AA2201" s="351"/>
      <c r="AB2201" s="351"/>
      <c r="AC2201" s="351"/>
      <c r="AD2201" s="351"/>
      <c r="AE2201" s="351"/>
      <c r="AF2201" s="227"/>
      <c r="AG2201" s="351"/>
      <c r="AH2201" s="619"/>
      <c r="AI2201" s="2141"/>
    </row>
    <row r="2202" spans="1:35" s="1413" customFormat="1" ht="45" x14ac:dyDescent="0.25">
      <c r="A2202" s="256"/>
      <c r="B2202" s="256"/>
      <c r="C2202" s="460" t="s">
        <v>333</v>
      </c>
      <c r="D2202" s="3"/>
      <c r="E2202" s="3"/>
      <c r="F2202" s="259"/>
      <c r="G2202" s="177">
        <f>F2202/12*$C$3</f>
        <v>0</v>
      </c>
      <c r="H2202" s="227"/>
      <c r="I2202" s="545" t="e">
        <f t="shared" si="2965"/>
        <v>#DIV/0!</v>
      </c>
      <c r="J2202" s="1004"/>
      <c r="K2202" s="1004"/>
      <c r="L2202" s="176"/>
      <c r="M2202" s="176"/>
      <c r="N2202" s="176"/>
      <c r="O2202" s="176"/>
      <c r="P2202" s="176"/>
      <c r="Q2202" s="176"/>
      <c r="R2202" s="351"/>
      <c r="S2202" s="351"/>
      <c r="T2202" s="351"/>
      <c r="U2202" s="351"/>
      <c r="V2202" s="351"/>
      <c r="W2202" s="351"/>
      <c r="X2202" s="2288"/>
      <c r="Y2202" s="351"/>
      <c r="Z2202" s="351"/>
      <c r="AA2202" s="351"/>
      <c r="AB2202" s="351"/>
      <c r="AC2202" s="351"/>
      <c r="AD2202" s="351"/>
      <c r="AE2202" s="351"/>
      <c r="AF2202" s="227"/>
      <c r="AG2202" s="351"/>
      <c r="AH2202" s="619"/>
      <c r="AI2202" s="2141"/>
    </row>
    <row r="2203" spans="1:35" s="1413" customFormat="1" ht="30" x14ac:dyDescent="0.25">
      <c r="A2203" s="256"/>
      <c r="B2203" s="256"/>
      <c r="C2203" s="460" t="s">
        <v>72</v>
      </c>
      <c r="D2203" s="3"/>
      <c r="E2203" s="3"/>
      <c r="F2203" s="259"/>
      <c r="G2203" s="177">
        <f>F2203/12*$C$3</f>
        <v>0</v>
      </c>
      <c r="H2203" s="227"/>
      <c r="I2203" s="545" t="e">
        <f t="shared" si="2965"/>
        <v>#DIV/0!</v>
      </c>
      <c r="J2203" s="1004"/>
      <c r="K2203" s="1004"/>
      <c r="L2203" s="176"/>
      <c r="M2203" s="176"/>
      <c r="N2203" s="176"/>
      <c r="O2203" s="176"/>
      <c r="P2203" s="176"/>
      <c r="Q2203" s="176"/>
      <c r="R2203" s="351"/>
      <c r="S2203" s="351"/>
      <c r="T2203" s="351"/>
      <c r="U2203" s="351"/>
      <c r="V2203" s="351"/>
      <c r="W2203" s="351"/>
      <c r="X2203" s="2288"/>
      <c r="Y2203" s="351"/>
      <c r="Z2203" s="351"/>
      <c r="AA2203" s="351"/>
      <c r="AB2203" s="351"/>
      <c r="AC2203" s="351"/>
      <c r="AD2203" s="351"/>
      <c r="AE2203" s="351"/>
      <c r="AF2203" s="227"/>
      <c r="AG2203" s="351"/>
      <c r="AH2203" s="619"/>
      <c r="AI2203" s="2141"/>
    </row>
    <row r="2204" spans="1:35" s="1413" customFormat="1" ht="86.25" x14ac:dyDescent="0.25">
      <c r="A2204" s="256"/>
      <c r="B2204" s="256"/>
      <c r="C2204" s="451" t="s">
        <v>576</v>
      </c>
      <c r="D2204" s="3"/>
      <c r="E2204" s="3"/>
      <c r="F2204" s="581">
        <f>F2171</f>
        <v>0</v>
      </c>
      <c r="G2204" s="581">
        <f>G2171</f>
        <v>0</v>
      </c>
      <c r="H2204" s="581">
        <f>H2171</f>
        <v>7</v>
      </c>
      <c r="I2204" s="545" t="e">
        <f t="shared" si="2965"/>
        <v>#DIV/0!</v>
      </c>
      <c r="J2204" s="1004"/>
      <c r="K2204" s="1004"/>
      <c r="L2204" s="176"/>
      <c r="M2204" s="176"/>
      <c r="N2204" s="176"/>
      <c r="O2204" s="176"/>
      <c r="P2204" s="176"/>
      <c r="Q2204" s="176"/>
      <c r="R2204" s="351">
        <f t="shared" ref="R2204:AE2204" si="2969">R2171</f>
        <v>0</v>
      </c>
      <c r="S2204" s="351">
        <f t="shared" si="2969"/>
        <v>0</v>
      </c>
      <c r="T2204" s="351">
        <f t="shared" si="2969"/>
        <v>0</v>
      </c>
      <c r="U2204" s="351">
        <f t="shared" si="2969"/>
        <v>0</v>
      </c>
      <c r="V2204" s="351">
        <f t="shared" ref="V2204:W2204" si="2970">V2171</f>
        <v>0</v>
      </c>
      <c r="W2204" s="351">
        <f t="shared" si="2970"/>
        <v>0</v>
      </c>
      <c r="X2204" s="2288">
        <f t="shared" si="2969"/>
        <v>0</v>
      </c>
      <c r="Y2204" s="351">
        <f t="shared" si="2969"/>
        <v>14.918749999999999</v>
      </c>
      <c r="Z2204" s="351">
        <f t="shared" si="2969"/>
        <v>0</v>
      </c>
      <c r="AA2204" s="351">
        <f t="shared" si="2969"/>
        <v>0</v>
      </c>
      <c r="AB2204" s="351">
        <f t="shared" si="2969"/>
        <v>14.918749999999999</v>
      </c>
      <c r="AC2204" s="351">
        <f t="shared" si="2969"/>
        <v>0</v>
      </c>
      <c r="AD2204" s="351">
        <f t="shared" si="2969"/>
        <v>0</v>
      </c>
      <c r="AE2204" s="351">
        <f t="shared" si="2969"/>
        <v>14.918749999999999</v>
      </c>
      <c r="AF2204" s="227"/>
      <c r="AG2204" s="351"/>
      <c r="AH2204" s="619"/>
      <c r="AI2204" s="2141"/>
    </row>
    <row r="2205" spans="1:35" s="1413" customFormat="1" ht="17.25" customHeight="1" x14ac:dyDescent="0.25">
      <c r="A2205" s="256">
        <v>1</v>
      </c>
      <c r="B2205" s="256"/>
      <c r="C2205" s="451" t="s">
        <v>264</v>
      </c>
      <c r="D2205" s="3"/>
      <c r="E2205" s="3"/>
      <c r="F2205" s="581">
        <f>F2184+F2160</f>
        <v>0</v>
      </c>
      <c r="G2205" s="581">
        <f>G2184+G2160</f>
        <v>0</v>
      </c>
      <c r="H2205" s="581">
        <f>H2184+H2160</f>
        <v>13.22</v>
      </c>
      <c r="I2205" s="545" t="e">
        <f t="shared" si="2965"/>
        <v>#DIV/0!</v>
      </c>
      <c r="J2205" s="1004"/>
      <c r="K2205" s="1004"/>
      <c r="L2205" s="176"/>
      <c r="M2205" s="176"/>
      <c r="N2205" s="176"/>
      <c r="O2205" s="176"/>
      <c r="P2205" s="176"/>
      <c r="Q2205" s="176"/>
      <c r="R2205" s="351"/>
      <c r="S2205" s="351"/>
      <c r="T2205" s="351"/>
      <c r="U2205" s="351"/>
      <c r="V2205" s="351"/>
      <c r="W2205" s="351"/>
      <c r="X2205" s="2288"/>
      <c r="Y2205" s="351"/>
      <c r="Z2205" s="351"/>
      <c r="AA2205" s="351"/>
      <c r="AB2205" s="351"/>
      <c r="AC2205" s="351"/>
      <c r="AD2205" s="351"/>
      <c r="AE2205" s="351"/>
      <c r="AF2205" s="545"/>
      <c r="AG2205" s="351"/>
      <c r="AH2205" s="619"/>
      <c r="AI2205" s="2141"/>
    </row>
    <row r="2206" spans="1:35" s="1413" customFormat="1" ht="30" customHeight="1" x14ac:dyDescent="0.25">
      <c r="A2206" s="256">
        <v>1</v>
      </c>
      <c r="B2206" s="256"/>
      <c r="C2206" s="451" t="s">
        <v>278</v>
      </c>
      <c r="D2206" s="3"/>
      <c r="E2206" s="3"/>
      <c r="F2206" s="332">
        <f>F2172</f>
        <v>0</v>
      </c>
      <c r="G2206" s="332">
        <f>G2172</f>
        <v>0</v>
      </c>
      <c r="H2206" s="332">
        <f>H2172</f>
        <v>0</v>
      </c>
      <c r="I2206" s="545" t="e">
        <f t="shared" si="2965"/>
        <v>#DIV/0!</v>
      </c>
      <c r="J2206" s="1004"/>
      <c r="K2206" s="1004"/>
      <c r="L2206" s="176"/>
      <c r="M2206" s="176"/>
      <c r="N2206" s="176"/>
      <c r="O2206" s="176"/>
      <c r="P2206" s="176"/>
      <c r="Q2206" s="176"/>
      <c r="R2206" s="351"/>
      <c r="S2206" s="351"/>
      <c r="T2206" s="351"/>
      <c r="U2206" s="351"/>
      <c r="V2206" s="351"/>
      <c r="W2206" s="351"/>
      <c r="X2206" s="2288"/>
      <c r="Y2206" s="351"/>
      <c r="Z2206" s="351"/>
      <c r="AA2206" s="351"/>
      <c r="AB2206" s="351"/>
      <c r="AC2206" s="351"/>
      <c r="AD2206" s="351"/>
      <c r="AE2206" s="351"/>
      <c r="AF2206" s="545"/>
      <c r="AG2206" s="351"/>
      <c r="AH2206" s="619"/>
      <c r="AI2206" s="2141"/>
    </row>
    <row r="2207" spans="1:35" s="1413" customFormat="1" ht="29.25" x14ac:dyDescent="0.25">
      <c r="A2207" s="256">
        <v>1</v>
      </c>
      <c r="B2207" s="256"/>
      <c r="C2207" s="451" t="s">
        <v>265</v>
      </c>
      <c r="D2207" s="3"/>
      <c r="E2207" s="3"/>
      <c r="F2207" s="332">
        <f>F2193+F2166</f>
        <v>0</v>
      </c>
      <c r="G2207" s="332">
        <f>G2193+G2166</f>
        <v>0</v>
      </c>
      <c r="H2207" s="332">
        <f>H2193+H2166</f>
        <v>17.417021276595744</v>
      </c>
      <c r="I2207" s="545" t="e">
        <f t="shared" si="2965"/>
        <v>#DIV/0!</v>
      </c>
      <c r="J2207" s="1004"/>
      <c r="K2207" s="1004"/>
      <c r="L2207" s="176"/>
      <c r="M2207" s="176"/>
      <c r="N2207" s="176"/>
      <c r="O2207" s="176"/>
      <c r="P2207" s="176"/>
      <c r="Q2207" s="176"/>
      <c r="R2207" s="351"/>
      <c r="S2207" s="351"/>
      <c r="T2207" s="351"/>
      <c r="U2207" s="351"/>
      <c r="V2207" s="351"/>
      <c r="W2207" s="351"/>
      <c r="X2207" s="2288"/>
      <c r="Y2207" s="351"/>
      <c r="Z2207" s="351"/>
      <c r="AA2207" s="351"/>
      <c r="AB2207" s="351"/>
      <c r="AC2207" s="351"/>
      <c r="AD2207" s="351"/>
      <c r="AE2207" s="351"/>
      <c r="AF2207" s="545"/>
      <c r="AG2207" s="351"/>
      <c r="AH2207" s="619"/>
      <c r="AI2207" s="2141"/>
    </row>
    <row r="2208" spans="1:35" s="1413" customFormat="1" ht="29.25" x14ac:dyDescent="0.25">
      <c r="A2208" s="256">
        <v>1</v>
      </c>
      <c r="B2208" s="256"/>
      <c r="C2208" s="451" t="s">
        <v>266</v>
      </c>
      <c r="D2208" s="3"/>
      <c r="E2208" s="3"/>
      <c r="F2208" s="1800">
        <f>F2197</f>
        <v>0</v>
      </c>
      <c r="G2208" s="1800">
        <f>G2197</f>
        <v>0</v>
      </c>
      <c r="H2208" s="1800">
        <f>H2197</f>
        <v>1</v>
      </c>
      <c r="I2208" s="545" t="e">
        <f t="shared" si="2965"/>
        <v>#DIV/0!</v>
      </c>
      <c r="J2208" s="1004"/>
      <c r="K2208" s="1004"/>
      <c r="L2208" s="176"/>
      <c r="M2208" s="176"/>
      <c r="N2208" s="176"/>
      <c r="O2208" s="176"/>
      <c r="P2208" s="176"/>
      <c r="Q2208" s="176"/>
      <c r="R2208" s="351"/>
      <c r="S2208" s="351"/>
      <c r="T2208" s="351"/>
      <c r="U2208" s="351"/>
      <c r="V2208" s="351"/>
      <c r="W2208" s="351"/>
      <c r="X2208" s="1844">
        <f t="shared" ref="X2208" si="2971">R2208/12*$C$3+(S2208-R2208)/11*5+(T2208-S2208)/10*4+(U2208-T2208)/9*3+(V2208-U2208)/8*2+(W2208-V2208)/7*1</f>
        <v>0</v>
      </c>
      <c r="Y2208" s="351">
        <f t="shared" ref="Y2208:Y2209" si="2972">AE2208-AD2208-AA2208-Z2208</f>
        <v>1.2944599999999999</v>
      </c>
      <c r="Z2208" s="351"/>
      <c r="AA2208" s="351"/>
      <c r="AB2208" s="351">
        <f t="shared" ref="AB2208" si="2973">Y2208-X2208</f>
        <v>1.2944599999999999</v>
      </c>
      <c r="AC2208" s="351"/>
      <c r="AD2208" s="351"/>
      <c r="AE2208" s="351">
        <f>AE2197</f>
        <v>1.2944599999999999</v>
      </c>
      <c r="AF2208" s="456"/>
      <c r="AG2208" s="351"/>
      <c r="AH2208" s="619"/>
      <c r="AI2208" s="2141"/>
    </row>
    <row r="2209" spans="1:35" s="1413" customFormat="1" x14ac:dyDescent="0.25">
      <c r="A2209" s="256">
        <v>1</v>
      </c>
      <c r="B2209" s="256"/>
      <c r="C2209" s="668" t="s">
        <v>135</v>
      </c>
      <c r="D2209" s="3"/>
      <c r="E2209" s="3"/>
      <c r="F2209" s="1800">
        <f>F2205+F2206+F2208+F2166*2.6+F2196/4.2+F2204*2.6</f>
        <v>0</v>
      </c>
      <c r="G2209" s="1800">
        <f>G2205+G2206+G2208+G2166*2.6+G2196/4.2+G2204*2.6</f>
        <v>0</v>
      </c>
      <c r="H2209" s="1800">
        <f>H2205+H2206+H2208+H2166*2.6+H2196/4.2+H2204*2.6</f>
        <v>75.743809523809531</v>
      </c>
      <c r="I2209" s="545" t="e">
        <f t="shared" si="2965"/>
        <v>#DIV/0!</v>
      </c>
      <c r="J2209" s="1004"/>
      <c r="K2209" s="1004"/>
      <c r="L2209" s="176"/>
      <c r="M2209" s="176"/>
      <c r="N2209" s="176"/>
      <c r="O2209" s="176"/>
      <c r="P2209" s="176"/>
      <c r="Q2209" s="176"/>
      <c r="R2209" s="351">
        <f t="shared" ref="R2209:W2209" si="2974">SUM(R2208,R2200,R2192,R2184,R2172,R2171,R2159,R2158)</f>
        <v>0</v>
      </c>
      <c r="S2209" s="351">
        <f t="shared" si="2974"/>
        <v>0</v>
      </c>
      <c r="T2209" s="351">
        <f t="shared" si="2974"/>
        <v>0</v>
      </c>
      <c r="U2209" s="351">
        <f t="shared" si="2974"/>
        <v>0</v>
      </c>
      <c r="V2209" s="351">
        <f t="shared" si="2974"/>
        <v>0</v>
      </c>
      <c r="W2209" s="351">
        <f t="shared" si="2974"/>
        <v>0</v>
      </c>
      <c r="X2209" s="2288">
        <f t="shared" ref="X2209:AD2209" si="2975">SUM(X2208,X2200,X2192,X2184,X2172,X2171,X2159,X2158)</f>
        <v>0</v>
      </c>
      <c r="Y2209" s="351">
        <f t="shared" si="2972"/>
        <v>70.699389999999994</v>
      </c>
      <c r="Z2209" s="351">
        <f t="shared" si="2975"/>
        <v>0</v>
      </c>
      <c r="AA2209" s="351">
        <f t="shared" si="2975"/>
        <v>0</v>
      </c>
      <c r="AB2209" s="351">
        <f t="shared" si="2975"/>
        <v>17.031689999999998</v>
      </c>
      <c r="AC2209" s="351">
        <f t="shared" si="2975"/>
        <v>0</v>
      </c>
      <c r="AD2209" s="351">
        <f t="shared" si="2975"/>
        <v>0</v>
      </c>
      <c r="AE2209" s="1841">
        <f>SUM(AE2208,AE2200,AE2192,AE2184,AE2172,AE2171,AE2159,AE2160,AE2170)</f>
        <v>70.699389999999994</v>
      </c>
      <c r="AF2209" s="456"/>
      <c r="AG2209" s="351"/>
      <c r="AH2209" s="619"/>
      <c r="AI2209" s="2141"/>
    </row>
    <row r="2210" spans="1:35" s="1413" customFormat="1" x14ac:dyDescent="0.25">
      <c r="A2210" s="256">
        <v>1</v>
      </c>
      <c r="B2210" s="256"/>
      <c r="C2210" s="1" t="s">
        <v>29</v>
      </c>
      <c r="D2210" s="1"/>
      <c r="E2210" s="1"/>
      <c r="F2210" s="101"/>
      <c r="G2210" s="1545"/>
      <c r="H2210" s="1545"/>
      <c r="I2210" s="1545"/>
      <c r="J2210" s="1544"/>
      <c r="K2210" s="1544"/>
      <c r="L2210" s="1541"/>
      <c r="M2210" s="1541"/>
      <c r="N2210" s="1541"/>
      <c r="O2210" s="1541"/>
      <c r="P2210" s="1541"/>
      <c r="Q2210" s="1541"/>
      <c r="R2210" s="386"/>
      <c r="S2210" s="386"/>
      <c r="T2210" s="386"/>
      <c r="U2210" s="386"/>
      <c r="V2210" s="386"/>
      <c r="W2210" s="386"/>
      <c r="X2210" s="1296"/>
      <c r="Y2210" s="386"/>
      <c r="Z2210" s="386"/>
      <c r="AA2210" s="386"/>
      <c r="AB2210" s="386"/>
      <c r="AC2210" s="386"/>
      <c r="AD2210" s="386"/>
      <c r="AE2210" s="386"/>
      <c r="AF2210" s="1545"/>
      <c r="AG2210" s="386"/>
      <c r="AH2210" s="619"/>
      <c r="AI2210" s="2141"/>
    </row>
    <row r="2211" spans="1:35" s="1413" customFormat="1" x14ac:dyDescent="0.25">
      <c r="A2211" s="256">
        <v>1</v>
      </c>
      <c r="B2211" s="256"/>
      <c r="C2211" s="600" t="s">
        <v>65</v>
      </c>
      <c r="D2211" s="600"/>
      <c r="E2211" s="194">
        <v>300</v>
      </c>
      <c r="F2211" s="262"/>
      <c r="G2211" s="177">
        <f>ROUND(F2211/12*$C$3,0)</f>
        <v>0</v>
      </c>
      <c r="H2211" s="177"/>
      <c r="I2211" s="177" t="e">
        <f>H2211/G2211*100</f>
        <v>#DIV/0!</v>
      </c>
      <c r="J2211" s="568"/>
      <c r="K2211" s="206" t="e">
        <f>N2211/H2211</f>
        <v>#DIV/0!</v>
      </c>
      <c r="L2211" s="207">
        <f>ROUND(F2211*J2211,0)</f>
        <v>0</v>
      </c>
      <c r="M2211" s="207">
        <f>ROUND(L2211/12*$C$3,0)</f>
        <v>0</v>
      </c>
      <c r="N2211" s="207"/>
      <c r="O2211" s="207" t="e">
        <f>N2211/M2211*100</f>
        <v>#DIV/0!</v>
      </c>
      <c r="P2211" s="207">
        <f>L2211/E2211</f>
        <v>0</v>
      </c>
      <c r="Q2211" s="207" t="e">
        <f>N2211/$C$3*12/P2211</f>
        <v>#DIV/0!</v>
      </c>
      <c r="R2211" s="351"/>
      <c r="S2211" s="351"/>
      <c r="T2211" s="351"/>
      <c r="U2211" s="351"/>
      <c r="V2211" s="351"/>
      <c r="W2211" s="351"/>
      <c r="X2211" s="2288"/>
      <c r="Y2211" s="351"/>
      <c r="Z2211" s="351"/>
      <c r="AA2211" s="351"/>
      <c r="AB2211" s="351"/>
      <c r="AC2211" s="351"/>
      <c r="AD2211" s="351"/>
      <c r="AE2211" s="351"/>
      <c r="AF2211" s="177"/>
      <c r="AG2211" s="351"/>
      <c r="AH2211" s="619"/>
      <c r="AI2211" s="2141"/>
    </row>
    <row r="2212" spans="1:35" s="1413" customFormat="1" x14ac:dyDescent="0.25">
      <c r="A2212" s="256">
        <v>1</v>
      </c>
      <c r="B2212" s="256"/>
      <c r="C2212" s="600" t="s">
        <v>10</v>
      </c>
      <c r="D2212" s="600"/>
      <c r="E2212" s="194">
        <v>300</v>
      </c>
      <c r="F2212" s="262"/>
      <c r="G2212" s="177">
        <f>ROUND(F2212/12*$C$3,0)</f>
        <v>0</v>
      </c>
      <c r="H2212" s="177"/>
      <c r="I2212" s="177" t="e">
        <f>H2212/G2212*100</f>
        <v>#DIV/0!</v>
      </c>
      <c r="J2212" s="568"/>
      <c r="K2212" s="206" t="e">
        <f>N2212/H2212</f>
        <v>#DIV/0!</v>
      </c>
      <c r="L2212" s="207">
        <f>ROUND(F2212*J2212,0)</f>
        <v>0</v>
      </c>
      <c r="M2212" s="207">
        <f>ROUND(L2212/12*$C$3,0)</f>
        <v>0</v>
      </c>
      <c r="N2212" s="207"/>
      <c r="O2212" s="207" t="e">
        <f>N2212/M2212*100</f>
        <v>#DIV/0!</v>
      </c>
      <c r="P2212" s="207">
        <f>L2212/E2212</f>
        <v>0</v>
      </c>
      <c r="Q2212" s="207" t="e">
        <f>N2212/$C$3*12/P2212</f>
        <v>#DIV/0!</v>
      </c>
      <c r="R2212" s="351"/>
      <c r="S2212" s="351"/>
      <c r="T2212" s="351"/>
      <c r="U2212" s="351"/>
      <c r="V2212" s="351"/>
      <c r="W2212" s="351"/>
      <c r="X2212" s="2288"/>
      <c r="Y2212" s="351"/>
      <c r="Z2212" s="351"/>
      <c r="AA2212" s="351"/>
      <c r="AB2212" s="351"/>
      <c r="AC2212" s="351"/>
      <c r="AD2212" s="351"/>
      <c r="AE2212" s="351"/>
      <c r="AF2212" s="177"/>
      <c r="AG2212" s="351"/>
      <c r="AH2212" s="619"/>
      <c r="AI2212" s="2141"/>
    </row>
    <row r="2213" spans="1:35" s="1413" customFormat="1" x14ac:dyDescent="0.25">
      <c r="A2213" s="256">
        <v>1</v>
      </c>
      <c r="B2213" s="256"/>
      <c r="C2213" s="600" t="s">
        <v>6</v>
      </c>
      <c r="D2213" s="600"/>
      <c r="E2213" s="194">
        <v>300</v>
      </c>
      <c r="F2213" s="262"/>
      <c r="G2213" s="177">
        <f>ROUND(F2213/12*$C$3,0)</f>
        <v>0</v>
      </c>
      <c r="H2213" s="177"/>
      <c r="I2213" s="177" t="e">
        <f>H2213/G2213*100</f>
        <v>#DIV/0!</v>
      </c>
      <c r="J2213" s="568"/>
      <c r="K2213" s="206" t="e">
        <f>N2213/H2213</f>
        <v>#DIV/0!</v>
      </c>
      <c r="L2213" s="207">
        <f>ROUND(F2213*J2213,0)</f>
        <v>0</v>
      </c>
      <c r="M2213" s="207">
        <f>ROUND(L2213/12*$C$3,0)</f>
        <v>0</v>
      </c>
      <c r="N2213" s="207"/>
      <c r="O2213" s="207" t="e">
        <f>N2213/M2213*100</f>
        <v>#DIV/0!</v>
      </c>
      <c r="P2213" s="207">
        <f>L2213/E2213</f>
        <v>0</v>
      </c>
      <c r="Q2213" s="207" t="e">
        <f>N2213/$C$3*12/P2213</f>
        <v>#DIV/0!</v>
      </c>
      <c r="R2213" s="351"/>
      <c r="S2213" s="351"/>
      <c r="T2213" s="351"/>
      <c r="U2213" s="351"/>
      <c r="V2213" s="351"/>
      <c r="W2213" s="351"/>
      <c r="X2213" s="2288"/>
      <c r="Y2213" s="351"/>
      <c r="Z2213" s="351"/>
      <c r="AA2213" s="351"/>
      <c r="AB2213" s="351"/>
      <c r="AC2213" s="351"/>
      <c r="AD2213" s="351"/>
      <c r="AE2213" s="351"/>
      <c r="AF2213" s="177"/>
      <c r="AG2213" s="351"/>
      <c r="AH2213" s="619"/>
      <c r="AI2213" s="2141"/>
    </row>
    <row r="2214" spans="1:35" s="1413" customFormat="1" x14ac:dyDescent="0.25">
      <c r="A2214" s="256">
        <v>1</v>
      </c>
      <c r="B2214" s="256"/>
      <c r="C2214" s="453" t="s">
        <v>13</v>
      </c>
      <c r="D2214" s="453"/>
      <c r="E2214" s="453"/>
      <c r="F2214" s="1312">
        <f>SUM(F2211:F2213)</f>
        <v>0</v>
      </c>
      <c r="G2214" s="986">
        <f>SUM(G2211:G2213)</f>
        <v>0</v>
      </c>
      <c r="H2214" s="986">
        <f>SUM(H2211:H2213)</f>
        <v>0</v>
      </c>
      <c r="I2214" s="986" t="e">
        <f>H2214/G2214*100</f>
        <v>#DIV/0!</v>
      </c>
      <c r="J2214" s="1313">
        <f>IF(F2214=0,0,L2214/F2214)</f>
        <v>0</v>
      </c>
      <c r="K2214" s="241" t="e">
        <f>N2214/H2214</f>
        <v>#DIV/0!</v>
      </c>
      <c r="L2214" s="986">
        <f>SUM(L2211:L2213)</f>
        <v>0</v>
      </c>
      <c r="M2214" s="986">
        <f>SUM(M2211:M2213)</f>
        <v>0</v>
      </c>
      <c r="N2214" s="986">
        <f>SUM(N2211:N2213)</f>
        <v>0</v>
      </c>
      <c r="O2214" s="207" t="e">
        <f>N2214/M2214*100</f>
        <v>#DIV/0!</v>
      </c>
      <c r="P2214" s="782">
        <f>SUM(P2211:P2213)</f>
        <v>0</v>
      </c>
      <c r="Q2214" s="207" t="e">
        <f>N2214/$C$3*12/P2214</f>
        <v>#DIV/0!</v>
      </c>
      <c r="R2214" s="1547"/>
      <c r="S2214" s="1547"/>
      <c r="T2214" s="1547"/>
      <c r="U2214" s="1547"/>
      <c r="V2214" s="1547"/>
      <c r="W2214" s="1547"/>
      <c r="X2214" s="1547"/>
      <c r="Y2214" s="1547"/>
      <c r="Z2214" s="1547"/>
      <c r="AA2214" s="1547"/>
      <c r="AB2214" s="1547"/>
      <c r="AC2214" s="1547"/>
      <c r="AD2214" s="1547"/>
      <c r="AE2214" s="1547"/>
      <c r="AF2214" s="986"/>
      <c r="AG2214" s="1547"/>
      <c r="AH2214" s="619"/>
      <c r="AI2214" s="2141"/>
    </row>
    <row r="2215" spans="1:35" s="1413" customFormat="1" ht="17.25" customHeight="1" x14ac:dyDescent="0.25">
      <c r="A2215" s="256">
        <v>1</v>
      </c>
      <c r="B2215" s="256"/>
      <c r="C2215" s="1" t="s">
        <v>124</v>
      </c>
      <c r="D2215" s="1"/>
      <c r="E2215" s="453"/>
      <c r="F2215" s="1312"/>
      <c r="G2215" s="986"/>
      <c r="H2215" s="986"/>
      <c r="I2215" s="986"/>
      <c r="J2215" s="1313"/>
      <c r="K2215" s="241"/>
      <c r="L2215" s="986"/>
      <c r="M2215" s="986"/>
      <c r="N2215" s="986"/>
      <c r="O2215" s="207"/>
      <c r="P2215" s="207"/>
      <c r="Q2215" s="207"/>
      <c r="R2215" s="1547"/>
      <c r="S2215" s="1547"/>
      <c r="T2215" s="1547"/>
      <c r="U2215" s="1547"/>
      <c r="V2215" s="1547"/>
      <c r="W2215" s="1547"/>
      <c r="X2215" s="1547"/>
      <c r="Y2215" s="1547"/>
      <c r="Z2215" s="1547"/>
      <c r="AA2215" s="1547"/>
      <c r="AB2215" s="1547"/>
      <c r="AC2215" s="1547"/>
      <c r="AD2215" s="1547"/>
      <c r="AE2215" s="1547"/>
      <c r="AF2215" s="986"/>
      <c r="AG2215" s="1547"/>
      <c r="AH2215" s="619"/>
      <c r="AI2215" s="2141"/>
    </row>
    <row r="2216" spans="1:35" s="1413" customFormat="1" x14ac:dyDescent="0.25">
      <c r="A2216" s="256">
        <v>1</v>
      </c>
      <c r="B2216" s="256"/>
      <c r="C2216" s="1411" t="s">
        <v>65</v>
      </c>
      <c r="D2216" s="1411"/>
      <c r="E2216" s="194">
        <v>240</v>
      </c>
      <c r="F2216" s="259"/>
      <c r="G2216" s="177">
        <f>ROUND(F2216/12*$C$3,0)</f>
        <v>0</v>
      </c>
      <c r="H2216" s="177"/>
      <c r="I2216" s="177" t="e">
        <f t="shared" ref="I2216:I2223" si="2976">H2216/G2216*100</f>
        <v>#DIV/0!</v>
      </c>
      <c r="J2216" s="1050"/>
      <c r="K2216" s="206" t="e">
        <f>N2216/H2216</f>
        <v>#DIV/0!</v>
      </c>
      <c r="L2216" s="207">
        <f>ROUND(F2216*J2216,0)</f>
        <v>0</v>
      </c>
      <c r="M2216" s="207">
        <f>ROUND(L2216/12*$C$3,0)</f>
        <v>0</v>
      </c>
      <c r="N2216" s="207"/>
      <c r="O2216" s="207" t="e">
        <f>N2216/M2216*100</f>
        <v>#DIV/0!</v>
      </c>
      <c r="P2216" s="207">
        <f>L2216/E2216</f>
        <v>0</v>
      </c>
      <c r="Q2216" s="207" t="e">
        <f>N2216/$C$3*12/P2216</f>
        <v>#DIV/0!</v>
      </c>
      <c r="R2216" s="351"/>
      <c r="S2216" s="351"/>
      <c r="T2216" s="351"/>
      <c r="U2216" s="351"/>
      <c r="V2216" s="351"/>
      <c r="W2216" s="351"/>
      <c r="X2216" s="1547"/>
      <c r="Y2216" s="1547"/>
      <c r="Z2216" s="1547"/>
      <c r="AA2216" s="1547"/>
      <c r="AB2216" s="1547"/>
      <c r="AC2216" s="1547"/>
      <c r="AD2216" s="351"/>
      <c r="AE2216" s="351"/>
      <c r="AF2216" s="177"/>
      <c r="AG2216" s="351"/>
      <c r="AH2216" s="619"/>
      <c r="AI2216" s="2141"/>
    </row>
    <row r="2217" spans="1:35" s="1413" customFormat="1" x14ac:dyDescent="0.25">
      <c r="A2217" s="256"/>
      <c r="B2217" s="256"/>
      <c r="C2217" s="1411" t="s">
        <v>45</v>
      </c>
      <c r="D2217" s="1411"/>
      <c r="E2217" s="1025">
        <v>240</v>
      </c>
      <c r="F2217" s="259"/>
      <c r="G2217" s="177">
        <f>ROUND(F2217/12*$C$3,0)</f>
        <v>0</v>
      </c>
      <c r="H2217" s="177"/>
      <c r="I2217" s="177" t="e">
        <f t="shared" si="2976"/>
        <v>#DIV/0!</v>
      </c>
      <c r="J2217" s="1050"/>
      <c r="K2217" s="206" t="e">
        <f>N2217/H2217</f>
        <v>#DIV/0!</v>
      </c>
      <c r="L2217" s="207">
        <f>ROUND(F2217*J2217,0)</f>
        <v>0</v>
      </c>
      <c r="M2217" s="207">
        <f>ROUND(L2217/12*$C$3,0)</f>
        <v>0</v>
      </c>
      <c r="N2217" s="207"/>
      <c r="O2217" s="207" t="e">
        <f>N2217/M2217*100</f>
        <v>#DIV/0!</v>
      </c>
      <c r="P2217" s="207">
        <f>L2217/E2217</f>
        <v>0</v>
      </c>
      <c r="Q2217" s="207" t="e">
        <f>N2217/$C$3*12/P2217</f>
        <v>#DIV/0!</v>
      </c>
      <c r="R2217" s="351"/>
      <c r="S2217" s="351"/>
      <c r="T2217" s="351"/>
      <c r="U2217" s="351"/>
      <c r="V2217" s="351"/>
      <c r="W2217" s="351"/>
      <c r="X2217" s="1547"/>
      <c r="Y2217" s="1547"/>
      <c r="Z2217" s="1547"/>
      <c r="AA2217" s="1547"/>
      <c r="AB2217" s="1547"/>
      <c r="AC2217" s="1547"/>
      <c r="AD2217" s="351"/>
      <c r="AE2217" s="351"/>
      <c r="AF2217" s="177"/>
      <c r="AG2217" s="351"/>
      <c r="AH2217" s="619"/>
      <c r="AI2217" s="2141"/>
    </row>
    <row r="2218" spans="1:35" s="199" customFormat="1" x14ac:dyDescent="0.25">
      <c r="A2218" s="592"/>
      <c r="B2218" s="256"/>
      <c r="C2218" s="453" t="s">
        <v>151</v>
      </c>
      <c r="D2218" s="1122"/>
      <c r="E2218" s="1122"/>
      <c r="F2218" s="286">
        <f>SUM(F2216:F2217)</f>
        <v>0</v>
      </c>
      <c r="G2218" s="545">
        <f>SUM(G2216:G2217)</f>
        <v>0</v>
      </c>
      <c r="H2218" s="322">
        <f>SUM(H2216:H2217)</f>
        <v>0</v>
      </c>
      <c r="I2218" s="322" t="e">
        <f t="shared" si="2976"/>
        <v>#DIV/0!</v>
      </c>
      <c r="J2218" s="322">
        <f>J2216</f>
        <v>0</v>
      </c>
      <c r="K2218" s="322" t="e">
        <f>K2216</f>
        <v>#DIV/0!</v>
      </c>
      <c r="L2218" s="322">
        <f>SUM(L2216:L2217)</f>
        <v>0</v>
      </c>
      <c r="M2218" s="322">
        <f>SUM(M2216:M2217)</f>
        <v>0</v>
      </c>
      <c r="N2218" s="322">
        <f>SUM(N2216:N2217)</f>
        <v>0</v>
      </c>
      <c r="O2218" s="1075" t="e">
        <f>N2218/M2218*100</f>
        <v>#DIV/0!</v>
      </c>
      <c r="P2218" s="1075">
        <f>SUM(P2216:P2217)</f>
        <v>0</v>
      </c>
      <c r="Q2218" s="1075" t="e">
        <f>N2218/$C$3*12/P2218</f>
        <v>#DIV/0!</v>
      </c>
      <c r="R2218" s="358"/>
      <c r="S2218" s="358"/>
      <c r="T2218" s="358"/>
      <c r="U2218" s="358"/>
      <c r="V2218" s="358"/>
      <c r="W2218" s="358"/>
      <c r="X2218" s="358"/>
      <c r="Y2218" s="358"/>
      <c r="Z2218" s="358"/>
      <c r="AA2218" s="358"/>
      <c r="AB2218" s="358"/>
      <c r="AC2218" s="358"/>
      <c r="AD2218" s="358"/>
      <c r="AE2218" s="358"/>
      <c r="AF2218" s="322"/>
      <c r="AG2218" s="358"/>
      <c r="AH2218" s="619"/>
      <c r="AI2218" s="2141"/>
    </row>
    <row r="2219" spans="1:35" s="1413" customFormat="1" ht="29.25" x14ac:dyDescent="0.25">
      <c r="A2219" s="256">
        <v>1</v>
      </c>
      <c r="B2219" s="256"/>
      <c r="C2219" s="532" t="s">
        <v>136</v>
      </c>
      <c r="D2219" s="532"/>
      <c r="E2219" s="532"/>
      <c r="F2219" s="1312">
        <f>SUM(F2218,F2214)</f>
        <v>0</v>
      </c>
      <c r="G2219" s="1548">
        <f>SUM(G2218,G2214)</f>
        <v>0</v>
      </c>
      <c r="H2219" s="1548">
        <f>SUM(H2218,H2214)</f>
        <v>0</v>
      </c>
      <c r="I2219" s="1548" t="e">
        <f t="shared" si="2976"/>
        <v>#DIV/0!</v>
      </c>
      <c r="J2219" s="1425" t="e">
        <f>L2219/F2219</f>
        <v>#DIV/0!</v>
      </c>
      <c r="K2219" s="1548" t="e">
        <f>N2219/H2219</f>
        <v>#DIV/0!</v>
      </c>
      <c r="L2219" s="1548">
        <f>SUM(L2218,L2214)</f>
        <v>0</v>
      </c>
      <c r="M2219" s="1548">
        <f>SUM(M2218,M2214)</f>
        <v>0</v>
      </c>
      <c r="N2219" s="1548">
        <f>SUM(N2218,N2214)</f>
        <v>0</v>
      </c>
      <c r="O2219" s="207" t="e">
        <f>N2219/M2219*100</f>
        <v>#DIV/0!</v>
      </c>
      <c r="P2219" s="1548">
        <f>SUM(P2218,P2214)</f>
        <v>0</v>
      </c>
      <c r="Q2219" s="207" t="e">
        <f>N2219/$C$3*12/P2219</f>
        <v>#DIV/0!</v>
      </c>
      <c r="R2219" s="1425"/>
      <c r="S2219" s="1425"/>
      <c r="T2219" s="1425"/>
      <c r="U2219" s="1425"/>
      <c r="V2219" s="1425"/>
      <c r="W2219" s="1425"/>
      <c r="X2219" s="196">
        <f t="shared" ref="X2219" si="2977">R2219/12*$C$3+(S2219-R2219)/11*5+(T2219-S2219)/10*4+(U2219-T2219)/9*3+(V2219-U2219)/8*2+(W2219-V2219)/7*1</f>
        <v>0</v>
      </c>
      <c r="Y2219" s="386">
        <f t="shared" ref="Y2219" si="2978">AE2219-AD2219-AA2219-Z2219</f>
        <v>0</v>
      </c>
      <c r="Z2219" s="370"/>
      <c r="AA2219" s="370"/>
      <c r="AB2219" s="1542">
        <f t="shared" ref="AB2219" si="2979">Y2219-X2219</f>
        <v>0</v>
      </c>
      <c r="AC2219" s="1542"/>
      <c r="AD2219" s="1425"/>
      <c r="AE2219" s="1425"/>
      <c r="AF2219" s="1548"/>
      <c r="AG2219" s="1425"/>
      <c r="AH2219" s="619"/>
      <c r="AI2219" s="2141"/>
    </row>
    <row r="2220" spans="1:35" s="1413" customFormat="1" x14ac:dyDescent="0.25">
      <c r="A2220" s="256">
        <v>1</v>
      </c>
      <c r="B2220" s="256"/>
      <c r="C2220" s="532" t="s">
        <v>199</v>
      </c>
      <c r="D2220" s="532"/>
      <c r="E2220" s="532"/>
      <c r="F2220" s="320">
        <f>F2223</f>
        <v>0</v>
      </c>
      <c r="G2220" s="1548">
        <f>ROUND(F2220/12*$C$3,0)</f>
        <v>0</v>
      </c>
      <c r="H2220" s="320">
        <f>H2223</f>
        <v>0</v>
      </c>
      <c r="I2220" s="1548" t="e">
        <f t="shared" si="2976"/>
        <v>#DIV/0!</v>
      </c>
      <c r="J2220" s="1317"/>
      <c r="K2220" s="766"/>
      <c r="L2220" s="1552"/>
      <c r="M2220" s="1552"/>
      <c r="N2220" s="1552"/>
      <c r="O2220" s="321"/>
      <c r="P2220" s="1552"/>
      <c r="Q2220" s="321"/>
      <c r="R2220" s="1501"/>
      <c r="S2220" s="1501"/>
      <c r="T2220" s="1501"/>
      <c r="U2220" s="1501"/>
      <c r="V2220" s="1501"/>
      <c r="W2220" s="1501"/>
      <c r="X2220" s="386"/>
      <c r="Y2220" s="1650"/>
      <c r="Z2220" s="1616"/>
      <c r="AA2220" s="1616"/>
      <c r="AB2220" s="1616"/>
      <c r="AC2220" s="1616"/>
      <c r="AD2220" s="1501"/>
      <c r="AE2220" s="1501"/>
      <c r="AF2220" s="1548"/>
      <c r="AG2220" s="1501"/>
      <c r="AH2220" s="619"/>
      <c r="AI2220" s="2141"/>
    </row>
    <row r="2221" spans="1:35" s="1413" customFormat="1" x14ac:dyDescent="0.25">
      <c r="A2221" s="256">
        <v>1</v>
      </c>
      <c r="B2221" s="256"/>
      <c r="C2221" s="527" t="s">
        <v>200</v>
      </c>
      <c r="D2221" s="527"/>
      <c r="E2221" s="527"/>
      <c r="F2221" s="260">
        <f>F2223-F2222</f>
        <v>0</v>
      </c>
      <c r="G2221" s="1551">
        <f>ROUND(F2221/12*$C$3,0)</f>
        <v>0</v>
      </c>
      <c r="H2221" s="260">
        <f>H2223-H2222</f>
        <v>0</v>
      </c>
      <c r="I2221" s="1551" t="e">
        <f t="shared" si="2976"/>
        <v>#DIV/0!</v>
      </c>
      <c r="J2221" s="1154"/>
      <c r="K2221" s="766"/>
      <c r="L2221" s="1577"/>
      <c r="M2221" s="1577"/>
      <c r="N2221" s="1577"/>
      <c r="O2221" s="321"/>
      <c r="P2221" s="1577"/>
      <c r="Q2221" s="321"/>
      <c r="R2221" s="1578"/>
      <c r="S2221" s="1578"/>
      <c r="T2221" s="1578"/>
      <c r="U2221" s="1578"/>
      <c r="V2221" s="1578"/>
      <c r="W2221" s="1578"/>
      <c r="X2221" s="386"/>
      <c r="Y2221" s="1617"/>
      <c r="Z2221" s="1617"/>
      <c r="AA2221" s="1617"/>
      <c r="AB2221" s="1617"/>
      <c r="AC2221" s="1617"/>
      <c r="AD2221" s="1578"/>
      <c r="AE2221" s="1578"/>
      <c r="AF2221" s="1551"/>
      <c r="AG2221" s="1578"/>
      <c r="AH2221" s="619"/>
      <c r="AI2221" s="2141"/>
    </row>
    <row r="2222" spans="1:35" s="1413" customFormat="1" ht="30" x14ac:dyDescent="0.25">
      <c r="A2222" s="256">
        <v>1</v>
      </c>
      <c r="B2222" s="256"/>
      <c r="C2222" s="527" t="s">
        <v>201</v>
      </c>
      <c r="D2222" s="527"/>
      <c r="E2222" s="527"/>
      <c r="F2222" s="1376"/>
      <c r="G2222" s="1551">
        <f t="shared" ref="G2222:G2223" si="2980">ROUND(F2222/12*$C$3,0)</f>
        <v>0</v>
      </c>
      <c r="H2222" s="1376"/>
      <c r="I2222" s="1551" t="e">
        <f t="shared" si="2976"/>
        <v>#DIV/0!</v>
      </c>
      <c r="J2222" s="1050"/>
      <c r="K2222" s="786"/>
      <c r="L2222" s="1577"/>
      <c r="M2222" s="1551"/>
      <c r="N2222" s="1551"/>
      <c r="O2222" s="321"/>
      <c r="P2222" s="1577"/>
      <c r="Q2222" s="321"/>
      <c r="R2222" s="1484"/>
      <c r="S2222" s="1484"/>
      <c r="T2222" s="1484"/>
      <c r="U2222" s="1484"/>
      <c r="V2222" s="1484"/>
      <c r="W2222" s="1484"/>
      <c r="X2222" s="386"/>
      <c r="Y2222" s="1624"/>
      <c r="Z2222" s="1624"/>
      <c r="AA2222" s="1624"/>
      <c r="AB2222" s="1624"/>
      <c r="AC2222" s="1617"/>
      <c r="AD2222" s="1578"/>
      <c r="AE2222" s="1578"/>
      <c r="AF2222" s="1551"/>
      <c r="AG2222" s="1578"/>
      <c r="AH2222" s="619"/>
      <c r="AI2222" s="2141"/>
    </row>
    <row r="2223" spans="1:35" s="1413" customFormat="1" ht="17.25" customHeight="1" thickBot="1" x14ac:dyDescent="0.3">
      <c r="A2223" s="256"/>
      <c r="B2223" s="256"/>
      <c r="C2223" s="532" t="s">
        <v>206</v>
      </c>
      <c r="D2223" s="532"/>
      <c r="E2223" s="532"/>
      <c r="F2223" s="1376"/>
      <c r="G2223" s="1651">
        <f t="shared" si="2980"/>
        <v>0</v>
      </c>
      <c r="H2223" s="1376"/>
      <c r="I2223" s="1548" t="e">
        <f t="shared" si="2976"/>
        <v>#DIV/0!</v>
      </c>
      <c r="J2223" s="1652"/>
      <c r="K2223" s="685"/>
      <c r="L2223" s="1619"/>
      <c r="M2223" s="1580"/>
      <c r="N2223" s="1580"/>
      <c r="O2223" s="1223"/>
      <c r="P2223" s="1619"/>
      <c r="Q2223" s="1223"/>
      <c r="R2223" s="1629"/>
      <c r="S2223" s="1629"/>
      <c r="T2223" s="1629"/>
      <c r="U2223" s="1629"/>
      <c r="V2223" s="1629"/>
      <c r="W2223" s="1629"/>
      <c r="X2223" s="1844">
        <f>R2223/12*$C$3+(S2223-R2223)/11*5+(T2223-S2223)/10*4+(U2223-T2223)/9*3+(V2223-U2223)/8*2+(W2223-V2223)/7*1</f>
        <v>0</v>
      </c>
      <c r="Y2223" s="1625">
        <f t="shared" ref="Y2223" si="2981">AE2223-AD2223-AA2223-Z2223</f>
        <v>0</v>
      </c>
      <c r="Z2223" s="1625"/>
      <c r="AA2223" s="1625"/>
      <c r="AB2223" s="1625">
        <f t="shared" ref="AB2223" si="2982">Y2223-X2223</f>
        <v>0</v>
      </c>
      <c r="AC2223" s="1621"/>
      <c r="AD2223" s="1581"/>
      <c r="AE2223" s="1581"/>
      <c r="AF2223" s="1651"/>
      <c r="AG2223" s="1581"/>
      <c r="AH2223" s="619"/>
      <c r="AI2223" s="2141"/>
    </row>
    <row r="2224" spans="1:35" s="1413" customFormat="1" ht="15.75" thickBot="1" x14ac:dyDescent="0.3">
      <c r="A2224" s="256">
        <v>1</v>
      </c>
      <c r="B2224" s="256"/>
      <c r="C2224" s="512" t="s">
        <v>282</v>
      </c>
      <c r="D2224" s="1582"/>
      <c r="E2224" s="1582"/>
      <c r="F2224" s="1653"/>
      <c r="G2224" s="1333"/>
      <c r="H2224" s="1333"/>
      <c r="I2224" s="1654"/>
      <c r="J2224" s="1332"/>
      <c r="K2224" s="1332"/>
      <c r="L2224" s="1333"/>
      <c r="M2224" s="1333"/>
      <c r="N2224" s="1333">
        <f>SUM(N2219,N2156)</f>
        <v>43</v>
      </c>
      <c r="O2224" s="1333"/>
      <c r="P2224" s="1333"/>
      <c r="Q2224" s="1333"/>
      <c r="R2224" s="1332">
        <f t="shared" ref="R2224:AE2224" si="2983">R2223+R2219+R2209+R2156</f>
        <v>0</v>
      </c>
      <c r="S2224" s="1332">
        <f t="shared" ref="S2224:T2224" si="2984">S2223+S2219+S2209+S2156</f>
        <v>0</v>
      </c>
      <c r="T2224" s="1332">
        <f t="shared" si="2984"/>
        <v>0</v>
      </c>
      <c r="U2224" s="1332">
        <f t="shared" ref="U2224:V2224" si="2985">U2223+U2219+U2209+U2156</f>
        <v>0</v>
      </c>
      <c r="V2224" s="1332">
        <f t="shared" si="2985"/>
        <v>0</v>
      </c>
      <c r="W2224" s="1332">
        <f t="shared" ref="W2224" si="2986">W2223+W2219+W2209+W2156</f>
        <v>0</v>
      </c>
      <c r="X2224" s="1332">
        <f t="shared" si="2983"/>
        <v>0</v>
      </c>
      <c r="Y2224" s="1332">
        <f t="shared" si="2983"/>
        <v>300.03936999999996</v>
      </c>
      <c r="Z2224" s="1332">
        <f t="shared" si="2983"/>
        <v>0</v>
      </c>
      <c r="AA2224" s="1332">
        <f t="shared" si="2983"/>
        <v>0</v>
      </c>
      <c r="AB2224" s="1332">
        <f t="shared" si="2983"/>
        <v>246.37166999999997</v>
      </c>
      <c r="AC2224" s="1332">
        <f t="shared" si="2983"/>
        <v>0</v>
      </c>
      <c r="AD2224" s="1332">
        <f t="shared" si="2983"/>
        <v>0</v>
      </c>
      <c r="AE2224" s="1332">
        <f t="shared" si="2983"/>
        <v>300.03936999999996</v>
      </c>
      <c r="AF2224" s="1333"/>
      <c r="AG2224" s="1332"/>
      <c r="AH2224" s="619"/>
      <c r="AI2224" s="2141"/>
    </row>
    <row r="2225" spans="1:265" ht="33" customHeight="1" x14ac:dyDescent="0.25">
      <c r="A2225" s="256">
        <v>1</v>
      </c>
      <c r="C2225" s="2289" t="s">
        <v>175</v>
      </c>
      <c r="D2225" s="2249"/>
      <c r="E2225" s="2249"/>
      <c r="F2225" s="2290"/>
      <c r="G2225" s="2261"/>
      <c r="H2225" s="2291"/>
      <c r="I2225" s="2261"/>
      <c r="J2225" s="2269"/>
      <c r="K2225" s="2269"/>
      <c r="L2225" s="2261"/>
      <c r="M2225" s="2261"/>
      <c r="N2225" s="2261"/>
      <c r="O2225" s="2261"/>
      <c r="P2225" s="2261"/>
      <c r="Q2225" s="2261"/>
      <c r="R2225" s="367">
        <f t="shared" ref="R2225:X2225" si="2987">R2224</f>
        <v>0</v>
      </c>
      <c r="S2225" s="367">
        <f t="shared" ref="S2225:T2225" si="2988">S2224</f>
        <v>0</v>
      </c>
      <c r="T2225" s="367">
        <f t="shared" si="2988"/>
        <v>0</v>
      </c>
      <c r="U2225" s="367">
        <f t="shared" ref="U2225:V2225" si="2989">U2224</f>
        <v>0</v>
      </c>
      <c r="V2225" s="367">
        <f t="shared" si="2989"/>
        <v>0</v>
      </c>
      <c r="W2225" s="367">
        <f t="shared" ref="W2225" si="2990">W2224</f>
        <v>0</v>
      </c>
      <c r="X2225" s="1487">
        <f t="shared" si="2987"/>
        <v>0</v>
      </c>
      <c r="Y2225" s="367">
        <f t="shared" ref="Y2225:AE2225" si="2991">Y2224</f>
        <v>300.03936999999996</v>
      </c>
      <c r="Z2225" s="367">
        <f t="shared" si="2991"/>
        <v>0</v>
      </c>
      <c r="AA2225" s="367">
        <f>AA2224</f>
        <v>0</v>
      </c>
      <c r="AB2225" s="367">
        <f t="shared" si="2991"/>
        <v>246.37166999999997</v>
      </c>
      <c r="AC2225" s="367">
        <f>AC2224</f>
        <v>0</v>
      </c>
      <c r="AD2225" s="367">
        <f t="shared" si="2991"/>
        <v>0</v>
      </c>
      <c r="AE2225" s="367">
        <f t="shared" si="2991"/>
        <v>300.03936999999996</v>
      </c>
      <c r="AF2225" s="2291"/>
      <c r="AG2225" s="367"/>
      <c r="AH2225" s="619"/>
      <c r="AI2225" s="2141"/>
    </row>
    <row r="2226" spans="1:265" ht="29.25" x14ac:dyDescent="0.25">
      <c r="A2226" s="256">
        <v>1</v>
      </c>
      <c r="C2226" s="859" t="s">
        <v>78</v>
      </c>
      <c r="D2226" s="859"/>
      <c r="E2226" s="859"/>
      <c r="F2226" s="260">
        <f>F2156</f>
        <v>0</v>
      </c>
      <c r="G2226" s="454">
        <f>G2156</f>
        <v>0</v>
      </c>
      <c r="H2226" s="454">
        <f>H2156</f>
        <v>5</v>
      </c>
      <c r="I2226" s="454" t="e">
        <f>H2226/G2226*100</f>
        <v>#DIV/0!</v>
      </c>
      <c r="J2226" s="1365" t="e">
        <f>L2226/F2226</f>
        <v>#DIV/0!</v>
      </c>
      <c r="K2226" s="1365">
        <f>N2226/H2226</f>
        <v>8.6</v>
      </c>
      <c r="L2226" s="454">
        <f>L2156</f>
        <v>0</v>
      </c>
      <c r="M2226" s="454">
        <f>M2156</f>
        <v>0</v>
      </c>
      <c r="N2226" s="454">
        <f>N2156</f>
        <v>43</v>
      </c>
      <c r="O2226" s="207" t="e">
        <f>N2226/M2226*100</f>
        <v>#DIV/0!</v>
      </c>
      <c r="P2226" s="454">
        <f>P2156</f>
        <v>0</v>
      </c>
      <c r="Q2226" s="207" t="e">
        <f>N2226/$C$3*12/P2226</f>
        <v>#DIV/0!</v>
      </c>
      <c r="R2226" s="381">
        <f t="shared" ref="R2226:AE2226" si="2992">R2156</f>
        <v>0</v>
      </c>
      <c r="S2226" s="381">
        <f t="shared" ref="S2226:T2226" si="2993">S2156</f>
        <v>0</v>
      </c>
      <c r="T2226" s="381">
        <f t="shared" si="2993"/>
        <v>0</v>
      </c>
      <c r="U2226" s="381">
        <f t="shared" ref="U2226:V2226" si="2994">U2156</f>
        <v>0</v>
      </c>
      <c r="V2226" s="381">
        <f t="shared" si="2994"/>
        <v>0</v>
      </c>
      <c r="W2226" s="381">
        <f t="shared" ref="W2226" si="2995">W2156</f>
        <v>0</v>
      </c>
      <c r="X2226" s="1487">
        <f t="shared" si="2992"/>
        <v>0</v>
      </c>
      <c r="Y2226" s="381">
        <f t="shared" si="2992"/>
        <v>229.33997999999997</v>
      </c>
      <c r="Z2226" s="381">
        <f t="shared" si="2992"/>
        <v>0</v>
      </c>
      <c r="AA2226" s="381">
        <f t="shared" si="2992"/>
        <v>0</v>
      </c>
      <c r="AB2226" s="381">
        <f t="shared" si="2992"/>
        <v>229.33997999999997</v>
      </c>
      <c r="AC2226" s="381">
        <f t="shared" si="2992"/>
        <v>0</v>
      </c>
      <c r="AD2226" s="381">
        <f t="shared" si="2992"/>
        <v>0</v>
      </c>
      <c r="AE2226" s="381">
        <f t="shared" si="2992"/>
        <v>229.33997999999997</v>
      </c>
      <c r="AF2226" s="454"/>
      <c r="AG2226" s="381"/>
      <c r="AH2226" s="619"/>
      <c r="AI2226" s="2141"/>
    </row>
    <row r="2227" spans="1:265" s="592" customFormat="1" x14ac:dyDescent="0.25">
      <c r="A2227" s="256">
        <v>1</v>
      </c>
      <c r="B2227" s="256"/>
      <c r="C2227" s="458" t="s">
        <v>196</v>
      </c>
      <c r="D2227" s="458"/>
      <c r="E2227" s="3"/>
      <c r="F2227" s="259"/>
      <c r="G2227" s="227"/>
      <c r="H2227" s="227"/>
      <c r="I2227" s="227"/>
      <c r="J2227" s="1486"/>
      <c r="K2227" s="1486"/>
      <c r="L2227" s="1479"/>
      <c r="M2227" s="1479"/>
      <c r="N2227" s="1479"/>
      <c r="O2227" s="1479"/>
      <c r="P2227" s="1479"/>
      <c r="Q2227" s="1479"/>
      <c r="R2227" s="1487">
        <f t="shared" ref="R2227:AE2227" si="2996">R2158</f>
        <v>0</v>
      </c>
      <c r="S2227" s="1487">
        <f t="shared" ref="S2227:T2227" si="2997">S2158</f>
        <v>0</v>
      </c>
      <c r="T2227" s="1487">
        <f t="shared" si="2997"/>
        <v>0</v>
      </c>
      <c r="U2227" s="1487">
        <f t="shared" ref="U2227:V2227" si="2998">U2158</f>
        <v>0</v>
      </c>
      <c r="V2227" s="1487">
        <f t="shared" si="2998"/>
        <v>0</v>
      </c>
      <c r="W2227" s="1487">
        <f t="shared" ref="W2227" si="2999">W2158</f>
        <v>0</v>
      </c>
      <c r="X2227" s="1487">
        <f t="shared" si="2996"/>
        <v>0</v>
      </c>
      <c r="Y2227" s="1487">
        <f t="shared" si="2996"/>
        <v>0</v>
      </c>
      <c r="Z2227" s="1487">
        <f t="shared" si="2996"/>
        <v>0</v>
      </c>
      <c r="AA2227" s="1487">
        <f t="shared" si="2996"/>
        <v>0</v>
      </c>
      <c r="AB2227" s="1487">
        <f t="shared" si="2996"/>
        <v>0</v>
      </c>
      <c r="AC2227" s="1706">
        <f t="shared" si="2996"/>
        <v>0</v>
      </c>
      <c r="AD2227" s="1706">
        <f t="shared" si="2996"/>
        <v>0</v>
      </c>
      <c r="AE2227" s="1487">
        <f t="shared" si="2996"/>
        <v>0</v>
      </c>
      <c r="AF2227" s="227"/>
      <c r="AG2227" s="1487"/>
      <c r="AH2227" s="619"/>
      <c r="AI2227" s="2141"/>
      <c r="AJ2227" s="203"/>
      <c r="AK2227" s="203"/>
      <c r="AL2227" s="203"/>
      <c r="AM2227" s="203"/>
      <c r="AN2227" s="203"/>
      <c r="AO2227" s="203"/>
      <c r="AP2227" s="203"/>
      <c r="AQ2227" s="203"/>
      <c r="AR2227" s="203"/>
      <c r="AS2227" s="203"/>
      <c r="AT2227" s="203"/>
      <c r="AU2227" s="203"/>
      <c r="AV2227" s="203"/>
      <c r="AW2227" s="203"/>
      <c r="AX2227" s="203"/>
      <c r="AY2227" s="203"/>
      <c r="AZ2227" s="203"/>
      <c r="BA2227" s="203"/>
      <c r="BB2227" s="203"/>
      <c r="BC2227" s="203"/>
      <c r="BD2227" s="203"/>
      <c r="BE2227" s="203"/>
      <c r="BF2227" s="203"/>
      <c r="BG2227" s="203"/>
      <c r="BH2227" s="203"/>
      <c r="BI2227" s="203"/>
      <c r="BJ2227" s="203"/>
      <c r="BK2227" s="203"/>
      <c r="BL2227" s="203"/>
      <c r="BM2227" s="203"/>
      <c r="BN2227" s="203"/>
      <c r="BO2227" s="203"/>
      <c r="BP2227" s="203"/>
      <c r="BQ2227" s="203"/>
      <c r="BR2227" s="203"/>
      <c r="BS2227" s="203"/>
      <c r="BT2227" s="203"/>
      <c r="BU2227" s="203"/>
      <c r="BV2227" s="203"/>
      <c r="BW2227" s="203"/>
      <c r="BX2227" s="203"/>
      <c r="BY2227" s="203"/>
      <c r="BZ2227" s="203"/>
      <c r="CA2227" s="203"/>
      <c r="CB2227" s="203"/>
      <c r="CC2227" s="203"/>
      <c r="CD2227" s="203"/>
      <c r="CE2227" s="203"/>
      <c r="CF2227" s="203"/>
      <c r="CG2227" s="203"/>
      <c r="CH2227" s="203"/>
      <c r="CI2227" s="203"/>
      <c r="CJ2227" s="203"/>
      <c r="CK2227" s="203"/>
      <c r="CL2227" s="203"/>
      <c r="CM2227" s="203"/>
      <c r="CN2227" s="203"/>
      <c r="CO2227" s="203"/>
      <c r="CP2227" s="203"/>
      <c r="CQ2227" s="203"/>
      <c r="CR2227" s="203"/>
      <c r="CS2227" s="203"/>
      <c r="CT2227" s="203"/>
      <c r="CU2227" s="203"/>
      <c r="CV2227" s="203"/>
      <c r="CW2227" s="203"/>
      <c r="CX2227" s="203"/>
      <c r="CY2227" s="203"/>
      <c r="CZ2227" s="203"/>
      <c r="DA2227" s="203"/>
      <c r="DB2227" s="203"/>
      <c r="DC2227" s="203"/>
      <c r="DD2227" s="203"/>
      <c r="DE2227" s="203"/>
      <c r="DF2227" s="203"/>
      <c r="DG2227" s="203"/>
      <c r="DH2227" s="203"/>
      <c r="DI2227" s="203"/>
      <c r="DJ2227" s="203"/>
      <c r="DK2227" s="203"/>
      <c r="DL2227" s="203"/>
      <c r="DM2227" s="203"/>
      <c r="DN2227" s="203"/>
      <c r="DO2227" s="203"/>
      <c r="DP2227" s="203"/>
      <c r="DQ2227" s="203"/>
      <c r="DR2227" s="203"/>
      <c r="DS2227" s="203"/>
      <c r="DT2227" s="203"/>
      <c r="DU2227" s="203"/>
      <c r="DV2227" s="203"/>
      <c r="DW2227" s="203"/>
      <c r="DX2227" s="203"/>
      <c r="DY2227" s="203"/>
      <c r="DZ2227" s="203"/>
      <c r="EA2227" s="203"/>
      <c r="EB2227" s="203"/>
      <c r="EC2227" s="203"/>
      <c r="ED2227" s="203"/>
      <c r="EE2227" s="203"/>
      <c r="EF2227" s="203"/>
      <c r="EG2227" s="203"/>
      <c r="EH2227" s="203"/>
      <c r="EI2227" s="203"/>
      <c r="EJ2227" s="203"/>
      <c r="EK2227" s="203"/>
      <c r="EL2227" s="203"/>
      <c r="EM2227" s="203"/>
      <c r="EN2227" s="203"/>
      <c r="EO2227" s="203"/>
      <c r="EP2227" s="203"/>
      <c r="EQ2227" s="203"/>
      <c r="ER2227" s="203"/>
      <c r="ES2227" s="203"/>
      <c r="ET2227" s="203"/>
      <c r="EU2227" s="203"/>
      <c r="EV2227" s="203"/>
      <c r="EW2227" s="203"/>
      <c r="EX2227" s="203"/>
      <c r="EY2227" s="203"/>
      <c r="EZ2227" s="203"/>
      <c r="FA2227" s="203"/>
      <c r="FB2227" s="203"/>
      <c r="FC2227" s="203"/>
      <c r="FD2227" s="203"/>
      <c r="FE2227" s="203"/>
      <c r="FF2227" s="203"/>
      <c r="FG2227" s="203"/>
      <c r="FH2227" s="203"/>
      <c r="FI2227" s="203"/>
      <c r="FJ2227" s="203"/>
      <c r="FK2227" s="203"/>
      <c r="FL2227" s="203"/>
      <c r="FM2227" s="203"/>
      <c r="FN2227" s="203"/>
      <c r="FO2227" s="203"/>
      <c r="FP2227" s="203"/>
      <c r="FQ2227" s="203"/>
      <c r="FR2227" s="203"/>
      <c r="FS2227" s="203"/>
      <c r="FT2227" s="203"/>
      <c r="FU2227" s="203"/>
      <c r="FV2227" s="203"/>
      <c r="FW2227" s="203"/>
      <c r="FX2227" s="203"/>
      <c r="FY2227" s="203"/>
      <c r="FZ2227" s="203"/>
      <c r="GA2227" s="203"/>
      <c r="GB2227" s="203"/>
      <c r="GC2227" s="203"/>
      <c r="GD2227" s="203"/>
      <c r="GE2227" s="203"/>
      <c r="GF2227" s="203"/>
      <c r="GG2227" s="203"/>
      <c r="GH2227" s="203"/>
      <c r="GI2227" s="203"/>
      <c r="GJ2227" s="203"/>
      <c r="GK2227" s="203"/>
      <c r="GL2227" s="203"/>
      <c r="GM2227" s="203"/>
      <c r="GN2227" s="203"/>
      <c r="GO2227" s="203"/>
      <c r="GP2227" s="203"/>
      <c r="GQ2227" s="203"/>
      <c r="GR2227" s="203"/>
      <c r="GS2227" s="203"/>
      <c r="GT2227" s="203"/>
      <c r="GU2227" s="203"/>
      <c r="GV2227" s="203"/>
      <c r="GW2227" s="203"/>
      <c r="GX2227" s="203"/>
      <c r="GY2227" s="203"/>
      <c r="GZ2227" s="203"/>
      <c r="HA2227" s="203"/>
      <c r="HB2227" s="203"/>
      <c r="HC2227" s="203"/>
      <c r="HD2227" s="203"/>
      <c r="HE2227" s="203"/>
      <c r="HF2227" s="203"/>
      <c r="HG2227" s="203"/>
      <c r="HH2227" s="203"/>
      <c r="HI2227" s="203"/>
      <c r="HJ2227" s="203"/>
      <c r="HK2227" s="203"/>
      <c r="HL2227" s="203"/>
      <c r="HM2227" s="203"/>
      <c r="HN2227" s="203"/>
      <c r="HO2227" s="203"/>
      <c r="HP2227" s="203"/>
      <c r="HQ2227" s="203"/>
      <c r="HR2227" s="203"/>
      <c r="HS2227" s="203"/>
      <c r="HT2227" s="203"/>
      <c r="HU2227" s="203"/>
      <c r="HV2227" s="203"/>
      <c r="HW2227" s="203"/>
      <c r="HX2227" s="203"/>
      <c r="HY2227" s="203"/>
      <c r="HZ2227" s="203"/>
      <c r="IA2227" s="203"/>
      <c r="IB2227" s="203"/>
      <c r="IC2227" s="203"/>
      <c r="ID2227" s="203"/>
      <c r="IE2227" s="203"/>
      <c r="IF2227" s="203"/>
      <c r="IG2227" s="203"/>
      <c r="IH2227" s="203"/>
      <c r="II2227" s="203"/>
      <c r="IJ2227" s="203"/>
      <c r="IK2227" s="203"/>
      <c r="IL2227" s="203"/>
      <c r="IM2227" s="203"/>
      <c r="IN2227" s="203"/>
      <c r="IO2227" s="203"/>
      <c r="IP2227" s="203"/>
      <c r="IQ2227" s="203"/>
      <c r="IR2227" s="203"/>
      <c r="IS2227" s="203"/>
      <c r="IT2227" s="203"/>
      <c r="IU2227" s="203"/>
      <c r="IV2227" s="203"/>
      <c r="IW2227" s="203"/>
      <c r="IX2227" s="203"/>
      <c r="IY2227" s="203"/>
      <c r="IZ2227" s="203"/>
      <c r="JA2227" s="203"/>
      <c r="JB2227" s="203"/>
      <c r="JC2227" s="203"/>
      <c r="JD2227" s="203"/>
      <c r="JE2227" s="203"/>
    </row>
    <row r="2228" spans="1:265" s="592" customFormat="1" x14ac:dyDescent="0.25">
      <c r="A2228" s="256"/>
      <c r="B2228" s="256"/>
      <c r="C2228" s="2019" t="s">
        <v>293</v>
      </c>
      <c r="D2228" s="458"/>
      <c r="E2228" s="3"/>
      <c r="F2228" s="259"/>
      <c r="G2228" s="227"/>
      <c r="H2228" s="227"/>
      <c r="I2228" s="227"/>
      <c r="J2228" s="1486"/>
      <c r="K2228" s="1486"/>
      <c r="L2228" s="1479"/>
      <c r="M2228" s="1479"/>
      <c r="N2228" s="1479"/>
      <c r="O2228" s="1479"/>
      <c r="P2228" s="1479"/>
      <c r="Q2228" s="1479"/>
      <c r="R2228" s="1487">
        <f t="shared" ref="R2228:AE2228" si="3000">R2159</f>
        <v>0</v>
      </c>
      <c r="S2228" s="1487">
        <f t="shared" ref="S2228:T2228" si="3001">S2159</f>
        <v>0</v>
      </c>
      <c r="T2228" s="1487">
        <f t="shared" si="3001"/>
        <v>0</v>
      </c>
      <c r="U2228" s="1487">
        <f t="shared" ref="U2228:V2228" si="3002">U2159</f>
        <v>0</v>
      </c>
      <c r="V2228" s="1487">
        <f t="shared" si="3002"/>
        <v>0</v>
      </c>
      <c r="W2228" s="1487">
        <f t="shared" ref="W2228" si="3003">W2159</f>
        <v>0</v>
      </c>
      <c r="X2228" s="1487">
        <f t="shared" si="3000"/>
        <v>0</v>
      </c>
      <c r="Y2228" s="1487">
        <f t="shared" si="3000"/>
        <v>0</v>
      </c>
      <c r="Z2228" s="1487">
        <f t="shared" si="3000"/>
        <v>0</v>
      </c>
      <c r="AA2228" s="1487">
        <f t="shared" si="3000"/>
        <v>0</v>
      </c>
      <c r="AB2228" s="1487">
        <f t="shared" si="3000"/>
        <v>0</v>
      </c>
      <c r="AC2228" s="1706">
        <f t="shared" si="3000"/>
        <v>0</v>
      </c>
      <c r="AD2228" s="1706">
        <f t="shared" si="3000"/>
        <v>0</v>
      </c>
      <c r="AE2228" s="1487">
        <f t="shared" si="3000"/>
        <v>0</v>
      </c>
      <c r="AF2228" s="227"/>
      <c r="AG2228" s="1487"/>
      <c r="AH2228" s="619"/>
      <c r="AI2228" s="2141"/>
      <c r="AJ2228" s="203"/>
      <c r="AK2228" s="203"/>
      <c r="AL2228" s="203"/>
      <c r="AM2228" s="203"/>
      <c r="AN2228" s="203"/>
      <c r="AO2228" s="203"/>
      <c r="AP2228" s="203"/>
      <c r="AQ2228" s="203"/>
      <c r="AR2228" s="203"/>
      <c r="AS2228" s="203"/>
      <c r="AT2228" s="203"/>
      <c r="AU2228" s="203"/>
      <c r="AV2228" s="203"/>
      <c r="AW2228" s="203"/>
      <c r="AX2228" s="203"/>
      <c r="AY2228" s="203"/>
      <c r="AZ2228" s="203"/>
      <c r="BA2228" s="203"/>
      <c r="BB2228" s="203"/>
      <c r="BC2228" s="203"/>
      <c r="BD2228" s="203"/>
      <c r="BE2228" s="203"/>
      <c r="BF2228" s="203"/>
      <c r="BG2228" s="203"/>
      <c r="BH2228" s="203"/>
      <c r="BI2228" s="203"/>
      <c r="BJ2228" s="203"/>
      <c r="BK2228" s="203"/>
      <c r="BL2228" s="203"/>
      <c r="BM2228" s="203"/>
      <c r="BN2228" s="203"/>
      <c r="BO2228" s="203"/>
      <c r="BP2228" s="203"/>
      <c r="BQ2228" s="203"/>
      <c r="BR2228" s="203"/>
      <c r="BS2228" s="203"/>
      <c r="BT2228" s="203"/>
      <c r="BU2228" s="203"/>
      <c r="BV2228" s="203"/>
      <c r="BW2228" s="203"/>
      <c r="BX2228" s="203"/>
      <c r="BY2228" s="203"/>
      <c r="BZ2228" s="203"/>
      <c r="CA2228" s="203"/>
      <c r="CB2228" s="203"/>
      <c r="CC2228" s="203"/>
      <c r="CD2228" s="203"/>
      <c r="CE2228" s="203"/>
      <c r="CF2228" s="203"/>
      <c r="CG2228" s="203"/>
      <c r="CH2228" s="203"/>
      <c r="CI2228" s="203"/>
      <c r="CJ2228" s="203"/>
      <c r="CK2228" s="203"/>
      <c r="CL2228" s="203"/>
      <c r="CM2228" s="203"/>
      <c r="CN2228" s="203"/>
      <c r="CO2228" s="203"/>
      <c r="CP2228" s="203"/>
      <c r="CQ2228" s="203"/>
      <c r="CR2228" s="203"/>
      <c r="CS2228" s="203"/>
      <c r="CT2228" s="203"/>
      <c r="CU2228" s="203"/>
      <c r="CV2228" s="203"/>
      <c r="CW2228" s="203"/>
      <c r="CX2228" s="203"/>
      <c r="CY2228" s="203"/>
      <c r="CZ2228" s="203"/>
      <c r="DA2228" s="203"/>
      <c r="DB2228" s="203"/>
      <c r="DC2228" s="203"/>
      <c r="DD2228" s="203"/>
      <c r="DE2228" s="203"/>
      <c r="DF2228" s="203"/>
      <c r="DG2228" s="203"/>
      <c r="DH2228" s="203"/>
      <c r="DI2228" s="203"/>
      <c r="DJ2228" s="203"/>
      <c r="DK2228" s="203"/>
      <c r="DL2228" s="203"/>
      <c r="DM2228" s="203"/>
      <c r="DN2228" s="203"/>
      <c r="DO2228" s="203"/>
      <c r="DP2228" s="203"/>
      <c r="DQ2228" s="203"/>
      <c r="DR2228" s="203"/>
      <c r="DS2228" s="203"/>
      <c r="DT2228" s="203"/>
      <c r="DU2228" s="203"/>
      <c r="DV2228" s="203"/>
      <c r="DW2228" s="203"/>
      <c r="DX2228" s="203"/>
      <c r="DY2228" s="203"/>
      <c r="DZ2228" s="203"/>
      <c r="EA2228" s="203"/>
      <c r="EB2228" s="203"/>
      <c r="EC2228" s="203"/>
      <c r="ED2228" s="203"/>
      <c r="EE2228" s="203"/>
      <c r="EF2228" s="203"/>
      <c r="EG2228" s="203"/>
      <c r="EH2228" s="203"/>
      <c r="EI2228" s="203"/>
      <c r="EJ2228" s="203"/>
      <c r="EK2228" s="203"/>
      <c r="EL2228" s="203"/>
      <c r="EM2228" s="203"/>
      <c r="EN2228" s="203"/>
      <c r="EO2228" s="203"/>
      <c r="EP2228" s="203"/>
      <c r="EQ2228" s="203"/>
      <c r="ER2228" s="203"/>
      <c r="ES2228" s="203"/>
      <c r="ET2228" s="203"/>
      <c r="EU2228" s="203"/>
      <c r="EV2228" s="203"/>
      <c r="EW2228" s="203"/>
      <c r="EX2228" s="203"/>
      <c r="EY2228" s="203"/>
      <c r="EZ2228" s="203"/>
      <c r="FA2228" s="203"/>
      <c r="FB2228" s="203"/>
      <c r="FC2228" s="203"/>
      <c r="FD2228" s="203"/>
      <c r="FE2228" s="203"/>
      <c r="FF2228" s="203"/>
      <c r="FG2228" s="203"/>
      <c r="FH2228" s="203"/>
      <c r="FI2228" s="203"/>
      <c r="FJ2228" s="203"/>
      <c r="FK2228" s="203"/>
      <c r="FL2228" s="203"/>
      <c r="FM2228" s="203"/>
      <c r="FN2228" s="203"/>
      <c r="FO2228" s="203"/>
      <c r="FP2228" s="203"/>
      <c r="FQ2228" s="203"/>
      <c r="FR2228" s="203"/>
      <c r="FS2228" s="203"/>
      <c r="FT2228" s="203"/>
      <c r="FU2228" s="203"/>
      <c r="FV2228" s="203"/>
      <c r="FW2228" s="203"/>
      <c r="FX2228" s="203"/>
      <c r="FY2228" s="203"/>
      <c r="FZ2228" s="203"/>
      <c r="GA2228" s="203"/>
      <c r="GB2228" s="203"/>
      <c r="GC2228" s="203"/>
      <c r="GD2228" s="203"/>
      <c r="GE2228" s="203"/>
      <c r="GF2228" s="203"/>
      <c r="GG2228" s="203"/>
      <c r="GH2228" s="203"/>
      <c r="GI2228" s="203"/>
      <c r="GJ2228" s="203"/>
      <c r="GK2228" s="203"/>
      <c r="GL2228" s="203"/>
      <c r="GM2228" s="203"/>
      <c r="GN2228" s="203"/>
      <c r="GO2228" s="203"/>
      <c r="GP2228" s="203"/>
      <c r="GQ2228" s="203"/>
      <c r="GR2228" s="203"/>
      <c r="GS2228" s="203"/>
      <c r="GT2228" s="203"/>
      <c r="GU2228" s="203"/>
      <c r="GV2228" s="203"/>
      <c r="GW2228" s="203"/>
      <c r="GX2228" s="203"/>
      <c r="GY2228" s="203"/>
      <c r="GZ2228" s="203"/>
      <c r="HA2228" s="203"/>
      <c r="HB2228" s="203"/>
      <c r="HC2228" s="203"/>
      <c r="HD2228" s="203"/>
      <c r="HE2228" s="203"/>
      <c r="HF2228" s="203"/>
      <c r="HG2228" s="203"/>
      <c r="HH2228" s="203"/>
      <c r="HI2228" s="203"/>
      <c r="HJ2228" s="203"/>
      <c r="HK2228" s="203"/>
      <c r="HL2228" s="203"/>
      <c r="HM2228" s="203"/>
      <c r="HN2228" s="203"/>
      <c r="HO2228" s="203"/>
      <c r="HP2228" s="203"/>
      <c r="HQ2228" s="203"/>
      <c r="HR2228" s="203"/>
      <c r="HS2228" s="203"/>
      <c r="HT2228" s="203"/>
      <c r="HU2228" s="203"/>
      <c r="HV2228" s="203"/>
      <c r="HW2228" s="203"/>
      <c r="HX2228" s="203"/>
      <c r="HY2228" s="203"/>
      <c r="HZ2228" s="203"/>
      <c r="IA2228" s="203"/>
      <c r="IB2228" s="203"/>
      <c r="IC2228" s="203"/>
      <c r="ID2228" s="203"/>
      <c r="IE2228" s="203"/>
      <c r="IF2228" s="203"/>
      <c r="IG2228" s="203"/>
      <c r="IH2228" s="203"/>
      <c r="II2228" s="203"/>
      <c r="IJ2228" s="203"/>
      <c r="IK2228" s="203"/>
      <c r="IL2228" s="203"/>
      <c r="IM2228" s="203"/>
      <c r="IN2228" s="203"/>
      <c r="IO2228" s="203"/>
      <c r="IP2228" s="203"/>
      <c r="IQ2228" s="203"/>
      <c r="IR2228" s="203"/>
      <c r="IS2228" s="203"/>
      <c r="IT2228" s="203"/>
      <c r="IU2228" s="203"/>
      <c r="IV2228" s="203"/>
      <c r="IW2228" s="203"/>
      <c r="IX2228" s="203"/>
      <c r="IY2228" s="203"/>
      <c r="IZ2228" s="203"/>
      <c r="JA2228" s="203"/>
      <c r="JB2228" s="203"/>
      <c r="JC2228" s="203"/>
      <c r="JD2228" s="203"/>
      <c r="JE2228" s="203"/>
    </row>
    <row r="2229" spans="1:265" s="592" customFormat="1" ht="29.25" x14ac:dyDescent="0.25">
      <c r="A2229" s="256">
        <v>1</v>
      </c>
      <c r="B2229" s="256"/>
      <c r="C2229" s="2181" t="s">
        <v>275</v>
      </c>
      <c r="D2229" s="3"/>
      <c r="E2229" s="3"/>
      <c r="F2229" s="259">
        <f t="shared" ref="F2229:I2248" si="3004">F2160</f>
        <v>0</v>
      </c>
      <c r="G2229" s="227">
        <f t="shared" si="3004"/>
        <v>0</v>
      </c>
      <c r="H2229" s="227">
        <f t="shared" si="3004"/>
        <v>12</v>
      </c>
      <c r="I2229" s="454" t="e">
        <f t="shared" si="3004"/>
        <v>#DIV/0!</v>
      </c>
      <c r="J2229" s="1486"/>
      <c r="K2229" s="1486"/>
      <c r="L2229" s="1479"/>
      <c r="M2229" s="1479"/>
      <c r="N2229" s="1479"/>
      <c r="O2229" s="1479"/>
      <c r="P2229" s="1479"/>
      <c r="Q2229" s="1479"/>
      <c r="R2229" s="1487">
        <f t="shared" ref="R2229:AE2229" si="3005">R2160</f>
        <v>0</v>
      </c>
      <c r="S2229" s="1487">
        <f t="shared" ref="S2229:T2229" si="3006">S2160</f>
        <v>0</v>
      </c>
      <c r="T2229" s="1487">
        <f t="shared" si="3006"/>
        <v>0</v>
      </c>
      <c r="U2229" s="1487">
        <f t="shared" ref="U2229:V2229" si="3007">U2160</f>
        <v>0</v>
      </c>
      <c r="V2229" s="1487">
        <f t="shared" si="3007"/>
        <v>0</v>
      </c>
      <c r="W2229" s="1487">
        <f t="shared" ref="W2229" si="3008">W2160</f>
        <v>0</v>
      </c>
      <c r="X2229" s="1487">
        <f t="shared" si="3005"/>
        <v>0</v>
      </c>
      <c r="Y2229" s="1487">
        <f t="shared" si="3005"/>
        <v>36.981280000000005</v>
      </c>
      <c r="Z2229" s="1487">
        <f t="shared" si="3005"/>
        <v>0</v>
      </c>
      <c r="AA2229" s="1487">
        <f t="shared" si="3005"/>
        <v>0</v>
      </c>
      <c r="AB2229" s="1487">
        <f t="shared" si="3005"/>
        <v>0</v>
      </c>
      <c r="AC2229" s="1706">
        <f t="shared" si="3005"/>
        <v>0</v>
      </c>
      <c r="AD2229" s="1706">
        <f t="shared" si="3005"/>
        <v>0</v>
      </c>
      <c r="AE2229" s="1487">
        <f t="shared" si="3005"/>
        <v>36.981280000000005</v>
      </c>
      <c r="AF2229" s="227"/>
      <c r="AG2229" s="1487"/>
      <c r="AH2229" s="619"/>
      <c r="AI2229" s="2141"/>
      <c r="AJ2229" s="203"/>
      <c r="AK2229" s="203"/>
      <c r="AL2229" s="203"/>
      <c r="AM2229" s="203"/>
      <c r="AN2229" s="203"/>
      <c r="AO2229" s="203"/>
      <c r="AP2229" s="203"/>
      <c r="AQ2229" s="203"/>
      <c r="AR2229" s="203"/>
      <c r="AS2229" s="203"/>
      <c r="AT2229" s="203"/>
      <c r="AU2229" s="203"/>
      <c r="AV2229" s="203"/>
      <c r="AW2229" s="203"/>
      <c r="AX2229" s="203"/>
      <c r="AY2229" s="203"/>
      <c r="AZ2229" s="203"/>
      <c r="BA2229" s="203"/>
      <c r="BB2229" s="203"/>
      <c r="BC2229" s="203"/>
      <c r="BD2229" s="203"/>
      <c r="BE2229" s="203"/>
      <c r="BF2229" s="203"/>
      <c r="BG2229" s="203"/>
      <c r="BH2229" s="203"/>
      <c r="BI2229" s="203"/>
      <c r="BJ2229" s="203"/>
      <c r="BK2229" s="203"/>
      <c r="BL2229" s="203"/>
      <c r="BM2229" s="203"/>
      <c r="BN2229" s="203"/>
      <c r="BO2229" s="203"/>
      <c r="BP2229" s="203"/>
      <c r="BQ2229" s="203"/>
      <c r="BR2229" s="203"/>
      <c r="BS2229" s="203"/>
      <c r="BT2229" s="203"/>
      <c r="BU2229" s="203"/>
      <c r="BV2229" s="203"/>
      <c r="BW2229" s="203"/>
      <c r="BX2229" s="203"/>
      <c r="BY2229" s="203"/>
      <c r="BZ2229" s="203"/>
      <c r="CA2229" s="203"/>
      <c r="CB2229" s="203"/>
      <c r="CC2229" s="203"/>
      <c r="CD2229" s="203"/>
      <c r="CE2229" s="203"/>
      <c r="CF2229" s="203"/>
      <c r="CG2229" s="203"/>
      <c r="CH2229" s="203"/>
      <c r="CI2229" s="203"/>
      <c r="CJ2229" s="203"/>
      <c r="CK2229" s="203"/>
      <c r="CL2229" s="203"/>
      <c r="CM2229" s="203"/>
      <c r="CN2229" s="203"/>
      <c r="CO2229" s="203"/>
      <c r="CP2229" s="203"/>
      <c r="CQ2229" s="203"/>
      <c r="CR2229" s="203"/>
      <c r="CS2229" s="203"/>
      <c r="CT2229" s="203"/>
      <c r="CU2229" s="203"/>
      <c r="CV2229" s="203"/>
      <c r="CW2229" s="203"/>
      <c r="CX2229" s="203"/>
      <c r="CY2229" s="203"/>
      <c r="CZ2229" s="203"/>
      <c r="DA2229" s="203"/>
      <c r="DB2229" s="203"/>
      <c r="DC2229" s="203"/>
      <c r="DD2229" s="203"/>
      <c r="DE2229" s="203"/>
      <c r="DF2229" s="203"/>
      <c r="DG2229" s="203"/>
      <c r="DH2229" s="203"/>
      <c r="DI2229" s="203"/>
      <c r="DJ2229" s="203"/>
      <c r="DK2229" s="203"/>
      <c r="DL2229" s="203"/>
      <c r="DM2229" s="203"/>
      <c r="DN2229" s="203"/>
      <c r="DO2229" s="203"/>
      <c r="DP2229" s="203"/>
      <c r="DQ2229" s="203"/>
      <c r="DR2229" s="203"/>
      <c r="DS2229" s="203"/>
      <c r="DT2229" s="203"/>
      <c r="DU2229" s="203"/>
      <c r="DV2229" s="203"/>
      <c r="DW2229" s="203"/>
      <c r="DX2229" s="203"/>
      <c r="DY2229" s="203"/>
      <c r="DZ2229" s="203"/>
      <c r="EA2229" s="203"/>
      <c r="EB2229" s="203"/>
      <c r="EC2229" s="203"/>
      <c r="ED2229" s="203"/>
      <c r="EE2229" s="203"/>
      <c r="EF2229" s="203"/>
      <c r="EG2229" s="203"/>
      <c r="EH2229" s="203"/>
      <c r="EI2229" s="203"/>
      <c r="EJ2229" s="203"/>
      <c r="EK2229" s="203"/>
      <c r="EL2229" s="203"/>
      <c r="EM2229" s="203"/>
      <c r="EN2229" s="203"/>
      <c r="EO2229" s="203"/>
      <c r="EP2229" s="203"/>
      <c r="EQ2229" s="203"/>
      <c r="ER2229" s="203"/>
      <c r="ES2229" s="203"/>
      <c r="ET2229" s="203"/>
      <c r="EU2229" s="203"/>
      <c r="EV2229" s="203"/>
      <c r="EW2229" s="203"/>
      <c r="EX2229" s="203"/>
      <c r="EY2229" s="203"/>
      <c r="EZ2229" s="203"/>
      <c r="FA2229" s="203"/>
      <c r="FB2229" s="203"/>
      <c r="FC2229" s="203"/>
      <c r="FD2229" s="203"/>
      <c r="FE2229" s="203"/>
      <c r="FF2229" s="203"/>
      <c r="FG2229" s="203"/>
      <c r="FH2229" s="203"/>
      <c r="FI2229" s="203"/>
      <c r="FJ2229" s="203"/>
      <c r="FK2229" s="203"/>
      <c r="FL2229" s="203"/>
      <c r="FM2229" s="203"/>
      <c r="FN2229" s="203"/>
      <c r="FO2229" s="203"/>
      <c r="FP2229" s="203"/>
      <c r="FQ2229" s="203"/>
      <c r="FR2229" s="203"/>
      <c r="FS2229" s="203"/>
      <c r="FT2229" s="203"/>
      <c r="FU2229" s="203"/>
      <c r="FV2229" s="203"/>
      <c r="FW2229" s="203"/>
      <c r="FX2229" s="203"/>
      <c r="FY2229" s="203"/>
      <c r="FZ2229" s="203"/>
      <c r="GA2229" s="203"/>
      <c r="GB2229" s="203"/>
      <c r="GC2229" s="203"/>
      <c r="GD2229" s="203"/>
      <c r="GE2229" s="203"/>
      <c r="GF2229" s="203"/>
      <c r="GG2229" s="203"/>
      <c r="GH2229" s="203"/>
      <c r="GI2229" s="203"/>
      <c r="GJ2229" s="203"/>
      <c r="GK2229" s="203"/>
      <c r="GL2229" s="203"/>
      <c r="GM2229" s="203"/>
      <c r="GN2229" s="203"/>
      <c r="GO2229" s="203"/>
      <c r="GP2229" s="203"/>
      <c r="GQ2229" s="203"/>
      <c r="GR2229" s="203"/>
      <c r="GS2229" s="203"/>
      <c r="GT2229" s="203"/>
      <c r="GU2229" s="203"/>
      <c r="GV2229" s="203"/>
      <c r="GW2229" s="203"/>
      <c r="GX2229" s="203"/>
      <c r="GY2229" s="203"/>
      <c r="GZ2229" s="203"/>
      <c r="HA2229" s="203"/>
      <c r="HB2229" s="203"/>
      <c r="HC2229" s="203"/>
      <c r="HD2229" s="203"/>
      <c r="HE2229" s="203"/>
      <c r="HF2229" s="203"/>
      <c r="HG2229" s="203"/>
      <c r="HH2229" s="203"/>
      <c r="HI2229" s="203"/>
      <c r="HJ2229" s="203"/>
      <c r="HK2229" s="203"/>
      <c r="HL2229" s="203"/>
      <c r="HM2229" s="203"/>
      <c r="HN2229" s="203"/>
      <c r="HO2229" s="203"/>
      <c r="HP2229" s="203"/>
      <c r="HQ2229" s="203"/>
      <c r="HR2229" s="203"/>
      <c r="HS2229" s="203"/>
      <c r="HT2229" s="203"/>
      <c r="HU2229" s="203"/>
      <c r="HV2229" s="203"/>
      <c r="HW2229" s="203"/>
      <c r="HX2229" s="203"/>
      <c r="HY2229" s="203"/>
      <c r="HZ2229" s="203"/>
      <c r="IA2229" s="203"/>
      <c r="IB2229" s="203"/>
      <c r="IC2229" s="203"/>
      <c r="ID2229" s="203"/>
      <c r="IE2229" s="203"/>
      <c r="IF2229" s="203"/>
      <c r="IG2229" s="203"/>
      <c r="IH2229" s="203"/>
      <c r="II2229" s="203"/>
      <c r="IJ2229" s="203"/>
      <c r="IK2229" s="203"/>
      <c r="IL2229" s="203"/>
      <c r="IM2229" s="203"/>
      <c r="IN2229" s="203"/>
      <c r="IO2229" s="203"/>
      <c r="IP2229" s="203"/>
      <c r="IQ2229" s="203"/>
      <c r="IR2229" s="203"/>
      <c r="IS2229" s="203"/>
      <c r="IT2229" s="203"/>
      <c r="IU2229" s="203"/>
      <c r="IV2229" s="203"/>
      <c r="IW2229" s="203"/>
      <c r="IX2229" s="203"/>
      <c r="IY2229" s="203"/>
      <c r="IZ2229" s="203"/>
      <c r="JA2229" s="203"/>
      <c r="JB2229" s="203"/>
      <c r="JC2229" s="203"/>
      <c r="JD2229" s="203"/>
      <c r="JE2229" s="203"/>
    </row>
    <row r="2230" spans="1:265" s="592" customFormat="1" ht="30" x14ac:dyDescent="0.25">
      <c r="A2230" s="256"/>
      <c r="B2230" s="256"/>
      <c r="C2230" s="2042" t="s">
        <v>195</v>
      </c>
      <c r="D2230" s="3"/>
      <c r="E2230" s="3"/>
      <c r="F2230" s="259">
        <f t="shared" si="3004"/>
        <v>0</v>
      </c>
      <c r="G2230" s="227">
        <f t="shared" si="3004"/>
        <v>0</v>
      </c>
      <c r="H2230" s="227">
        <f t="shared" si="3004"/>
        <v>0</v>
      </c>
      <c r="I2230" s="454">
        <f t="shared" si="3004"/>
        <v>0</v>
      </c>
      <c r="J2230" s="1486"/>
      <c r="K2230" s="1486"/>
      <c r="L2230" s="1479"/>
      <c r="M2230" s="1479"/>
      <c r="N2230" s="1479"/>
      <c r="O2230" s="1479"/>
      <c r="P2230" s="1479"/>
      <c r="Q2230" s="1479"/>
      <c r="R2230" s="1487">
        <f t="shared" ref="R2230:AE2230" si="3009">R2161</f>
        <v>0</v>
      </c>
      <c r="S2230" s="1487">
        <f t="shared" ref="S2230:T2230" si="3010">S2161</f>
        <v>0</v>
      </c>
      <c r="T2230" s="1487">
        <f t="shared" si="3010"/>
        <v>0</v>
      </c>
      <c r="U2230" s="1487">
        <f t="shared" ref="U2230:V2230" si="3011">U2161</f>
        <v>0</v>
      </c>
      <c r="V2230" s="1487">
        <f t="shared" si="3011"/>
        <v>0</v>
      </c>
      <c r="W2230" s="1487">
        <f t="shared" ref="W2230" si="3012">W2161</f>
        <v>0</v>
      </c>
      <c r="X2230" s="1487">
        <f t="shared" si="3009"/>
        <v>0</v>
      </c>
      <c r="Y2230" s="1487">
        <f t="shared" si="3009"/>
        <v>0</v>
      </c>
      <c r="Z2230" s="1487">
        <f t="shared" si="3009"/>
        <v>0</v>
      </c>
      <c r="AA2230" s="1487">
        <f t="shared" si="3009"/>
        <v>0</v>
      </c>
      <c r="AB2230" s="1487">
        <f t="shared" si="3009"/>
        <v>0</v>
      </c>
      <c r="AC2230" s="1706">
        <f t="shared" si="3009"/>
        <v>0</v>
      </c>
      <c r="AD2230" s="1706">
        <f t="shared" si="3009"/>
        <v>0</v>
      </c>
      <c r="AE2230" s="1487">
        <f t="shared" si="3009"/>
        <v>0</v>
      </c>
      <c r="AF2230" s="227"/>
      <c r="AG2230" s="1487"/>
      <c r="AH2230" s="619"/>
      <c r="AI2230" s="2141"/>
      <c r="AJ2230" s="203"/>
      <c r="AK2230" s="203"/>
      <c r="AL2230" s="203"/>
      <c r="AM2230" s="203"/>
      <c r="AN2230" s="203"/>
      <c r="AO2230" s="203"/>
      <c r="AP2230" s="203"/>
      <c r="AQ2230" s="203"/>
      <c r="AR2230" s="203"/>
      <c r="AS2230" s="203"/>
      <c r="AT2230" s="203"/>
      <c r="AU2230" s="203"/>
      <c r="AV2230" s="203"/>
      <c r="AW2230" s="203"/>
      <c r="AX2230" s="203"/>
      <c r="AY2230" s="203"/>
      <c r="AZ2230" s="203"/>
      <c r="BA2230" s="203"/>
      <c r="BB2230" s="203"/>
      <c r="BC2230" s="203"/>
      <c r="BD2230" s="203"/>
      <c r="BE2230" s="203"/>
      <c r="BF2230" s="203"/>
      <c r="BG2230" s="203"/>
      <c r="BH2230" s="203"/>
      <c r="BI2230" s="203"/>
      <c r="BJ2230" s="203"/>
      <c r="BK2230" s="203"/>
      <c r="BL2230" s="203"/>
      <c r="BM2230" s="203"/>
      <c r="BN2230" s="203"/>
      <c r="BO2230" s="203"/>
      <c r="BP2230" s="203"/>
      <c r="BQ2230" s="203"/>
      <c r="BR2230" s="203"/>
      <c r="BS2230" s="203"/>
      <c r="BT2230" s="203"/>
      <c r="BU2230" s="203"/>
      <c r="BV2230" s="203"/>
      <c r="BW2230" s="203"/>
      <c r="BX2230" s="203"/>
      <c r="BY2230" s="203"/>
      <c r="BZ2230" s="203"/>
      <c r="CA2230" s="203"/>
      <c r="CB2230" s="203"/>
      <c r="CC2230" s="203"/>
      <c r="CD2230" s="203"/>
      <c r="CE2230" s="203"/>
      <c r="CF2230" s="203"/>
      <c r="CG2230" s="203"/>
      <c r="CH2230" s="203"/>
      <c r="CI2230" s="203"/>
      <c r="CJ2230" s="203"/>
      <c r="CK2230" s="203"/>
      <c r="CL2230" s="203"/>
      <c r="CM2230" s="203"/>
      <c r="CN2230" s="203"/>
      <c r="CO2230" s="203"/>
      <c r="CP2230" s="203"/>
      <c r="CQ2230" s="203"/>
      <c r="CR2230" s="203"/>
      <c r="CS2230" s="203"/>
      <c r="CT2230" s="203"/>
      <c r="CU2230" s="203"/>
      <c r="CV2230" s="203"/>
      <c r="CW2230" s="203"/>
      <c r="CX2230" s="203"/>
      <c r="CY2230" s="203"/>
      <c r="CZ2230" s="203"/>
      <c r="DA2230" s="203"/>
      <c r="DB2230" s="203"/>
      <c r="DC2230" s="203"/>
      <c r="DD2230" s="203"/>
      <c r="DE2230" s="203"/>
      <c r="DF2230" s="203"/>
      <c r="DG2230" s="203"/>
      <c r="DH2230" s="203"/>
      <c r="DI2230" s="203"/>
      <c r="DJ2230" s="203"/>
      <c r="DK2230" s="203"/>
      <c r="DL2230" s="203"/>
      <c r="DM2230" s="203"/>
      <c r="DN2230" s="203"/>
      <c r="DO2230" s="203"/>
      <c r="DP2230" s="203"/>
      <c r="DQ2230" s="203"/>
      <c r="DR2230" s="203"/>
      <c r="DS2230" s="203"/>
      <c r="DT2230" s="203"/>
      <c r="DU2230" s="203"/>
      <c r="DV2230" s="203"/>
      <c r="DW2230" s="203"/>
      <c r="DX2230" s="203"/>
      <c r="DY2230" s="203"/>
      <c r="DZ2230" s="203"/>
      <c r="EA2230" s="203"/>
      <c r="EB2230" s="203"/>
      <c r="EC2230" s="203"/>
      <c r="ED2230" s="203"/>
      <c r="EE2230" s="203"/>
      <c r="EF2230" s="203"/>
      <c r="EG2230" s="203"/>
      <c r="EH2230" s="203"/>
      <c r="EI2230" s="203"/>
      <c r="EJ2230" s="203"/>
      <c r="EK2230" s="203"/>
      <c r="EL2230" s="203"/>
      <c r="EM2230" s="203"/>
      <c r="EN2230" s="203"/>
      <c r="EO2230" s="203"/>
      <c r="EP2230" s="203"/>
      <c r="EQ2230" s="203"/>
      <c r="ER2230" s="203"/>
      <c r="ES2230" s="203"/>
      <c r="ET2230" s="203"/>
      <c r="EU2230" s="203"/>
      <c r="EV2230" s="203"/>
      <c r="EW2230" s="203"/>
      <c r="EX2230" s="203"/>
      <c r="EY2230" s="203"/>
      <c r="EZ2230" s="203"/>
      <c r="FA2230" s="203"/>
      <c r="FB2230" s="203"/>
      <c r="FC2230" s="203"/>
      <c r="FD2230" s="203"/>
      <c r="FE2230" s="203"/>
      <c r="FF2230" s="203"/>
      <c r="FG2230" s="203"/>
      <c r="FH2230" s="203"/>
      <c r="FI2230" s="203"/>
      <c r="FJ2230" s="203"/>
      <c r="FK2230" s="203"/>
      <c r="FL2230" s="203"/>
      <c r="FM2230" s="203"/>
      <c r="FN2230" s="203"/>
      <c r="FO2230" s="203"/>
      <c r="FP2230" s="203"/>
      <c r="FQ2230" s="203"/>
      <c r="FR2230" s="203"/>
      <c r="FS2230" s="203"/>
      <c r="FT2230" s="203"/>
      <c r="FU2230" s="203"/>
      <c r="FV2230" s="203"/>
      <c r="FW2230" s="203"/>
      <c r="FX2230" s="203"/>
      <c r="FY2230" s="203"/>
      <c r="FZ2230" s="203"/>
      <c r="GA2230" s="203"/>
      <c r="GB2230" s="203"/>
      <c r="GC2230" s="203"/>
      <c r="GD2230" s="203"/>
      <c r="GE2230" s="203"/>
      <c r="GF2230" s="203"/>
      <c r="GG2230" s="203"/>
      <c r="GH2230" s="203"/>
      <c r="GI2230" s="203"/>
      <c r="GJ2230" s="203"/>
      <c r="GK2230" s="203"/>
      <c r="GL2230" s="203"/>
      <c r="GM2230" s="203"/>
      <c r="GN2230" s="203"/>
      <c r="GO2230" s="203"/>
      <c r="GP2230" s="203"/>
      <c r="GQ2230" s="203"/>
      <c r="GR2230" s="203"/>
      <c r="GS2230" s="203"/>
      <c r="GT2230" s="203"/>
      <c r="GU2230" s="203"/>
      <c r="GV2230" s="203"/>
      <c r="GW2230" s="203"/>
      <c r="GX2230" s="203"/>
      <c r="GY2230" s="203"/>
      <c r="GZ2230" s="203"/>
      <c r="HA2230" s="203"/>
      <c r="HB2230" s="203"/>
      <c r="HC2230" s="203"/>
      <c r="HD2230" s="203"/>
      <c r="HE2230" s="203"/>
      <c r="HF2230" s="203"/>
      <c r="HG2230" s="203"/>
      <c r="HH2230" s="203"/>
      <c r="HI2230" s="203"/>
      <c r="HJ2230" s="203"/>
      <c r="HK2230" s="203"/>
      <c r="HL2230" s="203"/>
      <c r="HM2230" s="203"/>
      <c r="HN2230" s="203"/>
      <c r="HO2230" s="203"/>
      <c r="HP2230" s="203"/>
      <c r="HQ2230" s="203"/>
      <c r="HR2230" s="203"/>
      <c r="HS2230" s="203"/>
      <c r="HT2230" s="203"/>
      <c r="HU2230" s="203"/>
      <c r="HV2230" s="203"/>
      <c r="HW2230" s="203"/>
      <c r="HX2230" s="203"/>
      <c r="HY2230" s="203"/>
      <c r="HZ2230" s="203"/>
      <c r="IA2230" s="203"/>
      <c r="IB2230" s="203"/>
      <c r="IC2230" s="203"/>
      <c r="ID2230" s="203"/>
      <c r="IE2230" s="203"/>
      <c r="IF2230" s="203"/>
      <c r="IG2230" s="203"/>
      <c r="IH2230" s="203"/>
      <c r="II2230" s="203"/>
      <c r="IJ2230" s="203"/>
      <c r="IK2230" s="203"/>
      <c r="IL2230" s="203"/>
      <c r="IM2230" s="203"/>
      <c r="IN2230" s="203"/>
      <c r="IO2230" s="203"/>
      <c r="IP2230" s="203"/>
      <c r="IQ2230" s="203"/>
      <c r="IR2230" s="203"/>
      <c r="IS2230" s="203"/>
      <c r="IT2230" s="203"/>
      <c r="IU2230" s="203"/>
      <c r="IV2230" s="203"/>
      <c r="IW2230" s="203"/>
      <c r="IX2230" s="203"/>
      <c r="IY2230" s="203"/>
      <c r="IZ2230" s="203"/>
      <c r="JA2230" s="203"/>
      <c r="JB2230" s="203"/>
      <c r="JC2230" s="203"/>
      <c r="JD2230" s="203"/>
      <c r="JE2230" s="203"/>
    </row>
    <row r="2231" spans="1:265" s="592" customFormat="1" ht="30" x14ac:dyDescent="0.25">
      <c r="A2231" s="256"/>
      <c r="B2231" s="256"/>
      <c r="C2231" s="2042" t="s">
        <v>498</v>
      </c>
      <c r="D2231" s="3"/>
      <c r="E2231" s="3"/>
      <c r="F2231" s="259">
        <f t="shared" si="3004"/>
        <v>0</v>
      </c>
      <c r="G2231" s="227">
        <f t="shared" si="3004"/>
        <v>0</v>
      </c>
      <c r="H2231" s="227">
        <f t="shared" si="3004"/>
        <v>5</v>
      </c>
      <c r="I2231" s="454" t="e">
        <f t="shared" si="3004"/>
        <v>#DIV/0!</v>
      </c>
      <c r="J2231" s="1486"/>
      <c r="K2231" s="1486"/>
      <c r="L2231" s="1479"/>
      <c r="M2231" s="1479"/>
      <c r="N2231" s="1479"/>
      <c r="O2231" s="1479"/>
      <c r="P2231" s="1479"/>
      <c r="Q2231" s="1479"/>
      <c r="R2231" s="1487">
        <f t="shared" ref="R2231:AE2231" si="3013">R2162</f>
        <v>0</v>
      </c>
      <c r="S2231" s="1487">
        <f t="shared" ref="S2231:T2231" si="3014">S2162</f>
        <v>0</v>
      </c>
      <c r="T2231" s="1487">
        <f t="shared" si="3014"/>
        <v>0</v>
      </c>
      <c r="U2231" s="1487">
        <f t="shared" ref="U2231:V2231" si="3015">U2162</f>
        <v>0</v>
      </c>
      <c r="V2231" s="1487">
        <f t="shared" si="3015"/>
        <v>0</v>
      </c>
      <c r="W2231" s="1487">
        <f t="shared" ref="W2231" si="3016">W2162</f>
        <v>0</v>
      </c>
      <c r="X2231" s="1487">
        <f t="shared" si="3013"/>
        <v>0</v>
      </c>
      <c r="Y2231" s="1487">
        <f t="shared" si="3013"/>
        <v>0</v>
      </c>
      <c r="Z2231" s="1487">
        <f t="shared" si="3013"/>
        <v>0</v>
      </c>
      <c r="AA2231" s="1487">
        <f t="shared" si="3013"/>
        <v>0</v>
      </c>
      <c r="AB2231" s="1487">
        <f t="shared" si="3013"/>
        <v>0</v>
      </c>
      <c r="AC2231" s="1706">
        <f t="shared" si="3013"/>
        <v>0</v>
      </c>
      <c r="AD2231" s="1706">
        <f t="shared" si="3013"/>
        <v>0</v>
      </c>
      <c r="AE2231" s="1487">
        <f t="shared" si="3013"/>
        <v>0</v>
      </c>
      <c r="AF2231" s="227"/>
      <c r="AG2231" s="1487"/>
      <c r="AH2231" s="619"/>
      <c r="AI2231" s="2141"/>
      <c r="AJ2231" s="203"/>
      <c r="AK2231" s="203"/>
      <c r="AL2231" s="203"/>
      <c r="AM2231" s="203"/>
      <c r="AN2231" s="203"/>
      <c r="AO2231" s="203"/>
      <c r="AP2231" s="203"/>
      <c r="AQ2231" s="203"/>
      <c r="AR2231" s="203"/>
      <c r="AS2231" s="203"/>
      <c r="AT2231" s="203"/>
      <c r="AU2231" s="203"/>
      <c r="AV2231" s="203"/>
      <c r="AW2231" s="203"/>
      <c r="AX2231" s="203"/>
      <c r="AY2231" s="203"/>
      <c r="AZ2231" s="203"/>
      <c r="BA2231" s="203"/>
      <c r="BB2231" s="203"/>
      <c r="BC2231" s="203"/>
      <c r="BD2231" s="203"/>
      <c r="BE2231" s="203"/>
      <c r="BF2231" s="203"/>
      <c r="BG2231" s="203"/>
      <c r="BH2231" s="203"/>
      <c r="BI2231" s="203"/>
      <c r="BJ2231" s="203"/>
      <c r="BK2231" s="203"/>
      <c r="BL2231" s="203"/>
      <c r="BM2231" s="203"/>
      <c r="BN2231" s="203"/>
      <c r="BO2231" s="203"/>
      <c r="BP2231" s="203"/>
      <c r="BQ2231" s="203"/>
      <c r="BR2231" s="203"/>
      <c r="BS2231" s="203"/>
      <c r="BT2231" s="203"/>
      <c r="BU2231" s="203"/>
      <c r="BV2231" s="203"/>
      <c r="BW2231" s="203"/>
      <c r="BX2231" s="203"/>
      <c r="BY2231" s="203"/>
      <c r="BZ2231" s="203"/>
      <c r="CA2231" s="203"/>
      <c r="CB2231" s="203"/>
      <c r="CC2231" s="203"/>
      <c r="CD2231" s="203"/>
      <c r="CE2231" s="203"/>
      <c r="CF2231" s="203"/>
      <c r="CG2231" s="203"/>
      <c r="CH2231" s="203"/>
      <c r="CI2231" s="203"/>
      <c r="CJ2231" s="203"/>
      <c r="CK2231" s="203"/>
      <c r="CL2231" s="203"/>
      <c r="CM2231" s="203"/>
      <c r="CN2231" s="203"/>
      <c r="CO2231" s="203"/>
      <c r="CP2231" s="203"/>
      <c r="CQ2231" s="203"/>
      <c r="CR2231" s="203"/>
      <c r="CS2231" s="203"/>
      <c r="CT2231" s="203"/>
      <c r="CU2231" s="203"/>
      <c r="CV2231" s="203"/>
      <c r="CW2231" s="203"/>
      <c r="CX2231" s="203"/>
      <c r="CY2231" s="203"/>
      <c r="CZ2231" s="203"/>
      <c r="DA2231" s="203"/>
      <c r="DB2231" s="203"/>
      <c r="DC2231" s="203"/>
      <c r="DD2231" s="203"/>
      <c r="DE2231" s="203"/>
      <c r="DF2231" s="203"/>
      <c r="DG2231" s="203"/>
      <c r="DH2231" s="203"/>
      <c r="DI2231" s="203"/>
      <c r="DJ2231" s="203"/>
      <c r="DK2231" s="203"/>
      <c r="DL2231" s="203"/>
      <c r="DM2231" s="203"/>
      <c r="DN2231" s="203"/>
      <c r="DO2231" s="203"/>
      <c r="DP2231" s="203"/>
      <c r="DQ2231" s="203"/>
      <c r="DR2231" s="203"/>
      <c r="DS2231" s="203"/>
      <c r="DT2231" s="203"/>
      <c r="DU2231" s="203"/>
      <c r="DV2231" s="203"/>
      <c r="DW2231" s="203"/>
      <c r="DX2231" s="203"/>
      <c r="DY2231" s="203"/>
      <c r="DZ2231" s="203"/>
      <c r="EA2231" s="203"/>
      <c r="EB2231" s="203"/>
      <c r="EC2231" s="203"/>
      <c r="ED2231" s="203"/>
      <c r="EE2231" s="203"/>
      <c r="EF2231" s="203"/>
      <c r="EG2231" s="203"/>
      <c r="EH2231" s="203"/>
      <c r="EI2231" s="203"/>
      <c r="EJ2231" s="203"/>
      <c r="EK2231" s="203"/>
      <c r="EL2231" s="203"/>
      <c r="EM2231" s="203"/>
      <c r="EN2231" s="203"/>
      <c r="EO2231" s="203"/>
      <c r="EP2231" s="203"/>
      <c r="EQ2231" s="203"/>
      <c r="ER2231" s="203"/>
      <c r="ES2231" s="203"/>
      <c r="ET2231" s="203"/>
      <c r="EU2231" s="203"/>
      <c r="EV2231" s="203"/>
      <c r="EW2231" s="203"/>
      <c r="EX2231" s="203"/>
      <c r="EY2231" s="203"/>
      <c r="EZ2231" s="203"/>
      <c r="FA2231" s="203"/>
      <c r="FB2231" s="203"/>
      <c r="FC2231" s="203"/>
      <c r="FD2231" s="203"/>
      <c r="FE2231" s="203"/>
      <c r="FF2231" s="203"/>
      <c r="FG2231" s="203"/>
      <c r="FH2231" s="203"/>
      <c r="FI2231" s="203"/>
      <c r="FJ2231" s="203"/>
      <c r="FK2231" s="203"/>
      <c r="FL2231" s="203"/>
      <c r="FM2231" s="203"/>
      <c r="FN2231" s="203"/>
      <c r="FO2231" s="203"/>
      <c r="FP2231" s="203"/>
      <c r="FQ2231" s="203"/>
      <c r="FR2231" s="203"/>
      <c r="FS2231" s="203"/>
      <c r="FT2231" s="203"/>
      <c r="FU2231" s="203"/>
      <c r="FV2231" s="203"/>
      <c r="FW2231" s="203"/>
      <c r="FX2231" s="203"/>
      <c r="FY2231" s="203"/>
      <c r="FZ2231" s="203"/>
      <c r="GA2231" s="203"/>
      <c r="GB2231" s="203"/>
      <c r="GC2231" s="203"/>
      <c r="GD2231" s="203"/>
      <c r="GE2231" s="203"/>
      <c r="GF2231" s="203"/>
      <c r="GG2231" s="203"/>
      <c r="GH2231" s="203"/>
      <c r="GI2231" s="203"/>
      <c r="GJ2231" s="203"/>
      <c r="GK2231" s="203"/>
      <c r="GL2231" s="203"/>
      <c r="GM2231" s="203"/>
      <c r="GN2231" s="203"/>
      <c r="GO2231" s="203"/>
      <c r="GP2231" s="203"/>
      <c r="GQ2231" s="203"/>
      <c r="GR2231" s="203"/>
      <c r="GS2231" s="203"/>
      <c r="GT2231" s="203"/>
      <c r="GU2231" s="203"/>
      <c r="GV2231" s="203"/>
      <c r="GW2231" s="203"/>
      <c r="GX2231" s="203"/>
      <c r="GY2231" s="203"/>
      <c r="GZ2231" s="203"/>
      <c r="HA2231" s="203"/>
      <c r="HB2231" s="203"/>
      <c r="HC2231" s="203"/>
      <c r="HD2231" s="203"/>
      <c r="HE2231" s="203"/>
      <c r="HF2231" s="203"/>
      <c r="HG2231" s="203"/>
      <c r="HH2231" s="203"/>
      <c r="HI2231" s="203"/>
      <c r="HJ2231" s="203"/>
      <c r="HK2231" s="203"/>
      <c r="HL2231" s="203"/>
      <c r="HM2231" s="203"/>
      <c r="HN2231" s="203"/>
      <c r="HO2231" s="203"/>
      <c r="HP2231" s="203"/>
      <c r="HQ2231" s="203"/>
      <c r="HR2231" s="203"/>
      <c r="HS2231" s="203"/>
      <c r="HT2231" s="203"/>
      <c r="HU2231" s="203"/>
      <c r="HV2231" s="203"/>
      <c r="HW2231" s="203"/>
      <c r="HX2231" s="203"/>
      <c r="HY2231" s="203"/>
      <c r="HZ2231" s="203"/>
      <c r="IA2231" s="203"/>
      <c r="IB2231" s="203"/>
      <c r="IC2231" s="203"/>
      <c r="ID2231" s="203"/>
      <c r="IE2231" s="203"/>
      <c r="IF2231" s="203"/>
      <c r="IG2231" s="203"/>
      <c r="IH2231" s="203"/>
      <c r="II2231" s="203"/>
      <c r="IJ2231" s="203"/>
      <c r="IK2231" s="203"/>
      <c r="IL2231" s="203"/>
      <c r="IM2231" s="203"/>
      <c r="IN2231" s="203"/>
      <c r="IO2231" s="203"/>
      <c r="IP2231" s="203"/>
      <c r="IQ2231" s="203"/>
      <c r="IR2231" s="203"/>
      <c r="IS2231" s="203"/>
      <c r="IT2231" s="203"/>
      <c r="IU2231" s="203"/>
      <c r="IV2231" s="203"/>
      <c r="IW2231" s="203"/>
      <c r="IX2231" s="203"/>
      <c r="IY2231" s="203"/>
      <c r="IZ2231" s="203"/>
      <c r="JA2231" s="203"/>
      <c r="JB2231" s="203"/>
      <c r="JC2231" s="203"/>
      <c r="JD2231" s="203"/>
      <c r="JE2231" s="203"/>
    </row>
    <row r="2232" spans="1:265" s="592" customFormat="1" ht="75" x14ac:dyDescent="0.25">
      <c r="A2232" s="256"/>
      <c r="B2232" s="256"/>
      <c r="C2232" s="2182" t="s">
        <v>499</v>
      </c>
      <c r="D2232" s="3"/>
      <c r="E2232" s="3"/>
      <c r="F2232" s="259">
        <f t="shared" si="3004"/>
        <v>0</v>
      </c>
      <c r="G2232" s="227">
        <f t="shared" si="3004"/>
        <v>0</v>
      </c>
      <c r="H2232" s="227">
        <f t="shared" si="3004"/>
        <v>0</v>
      </c>
      <c r="I2232" s="454" t="e">
        <f t="shared" si="3004"/>
        <v>#DIV/0!</v>
      </c>
      <c r="J2232" s="1486"/>
      <c r="K2232" s="1486"/>
      <c r="L2232" s="1479"/>
      <c r="M2232" s="1479"/>
      <c r="N2232" s="1479"/>
      <c r="O2232" s="1479"/>
      <c r="P2232" s="1479"/>
      <c r="Q2232" s="1479"/>
      <c r="R2232" s="1487">
        <f t="shared" ref="R2232:AE2232" si="3017">R2163</f>
        <v>0</v>
      </c>
      <c r="S2232" s="1487">
        <f t="shared" ref="S2232:T2232" si="3018">S2163</f>
        <v>0</v>
      </c>
      <c r="T2232" s="1487">
        <f t="shared" si="3018"/>
        <v>0</v>
      </c>
      <c r="U2232" s="1487">
        <f t="shared" ref="U2232:V2232" si="3019">U2163</f>
        <v>0</v>
      </c>
      <c r="V2232" s="1487">
        <f t="shared" si="3019"/>
        <v>0</v>
      </c>
      <c r="W2232" s="1487">
        <f t="shared" ref="W2232" si="3020">W2163</f>
        <v>0</v>
      </c>
      <c r="X2232" s="1487">
        <f t="shared" si="3017"/>
        <v>0</v>
      </c>
      <c r="Y2232" s="1487">
        <f t="shared" si="3017"/>
        <v>0</v>
      </c>
      <c r="Z2232" s="1487">
        <f t="shared" si="3017"/>
        <v>0</v>
      </c>
      <c r="AA2232" s="1487">
        <f t="shared" si="3017"/>
        <v>0</v>
      </c>
      <c r="AB2232" s="1487">
        <f t="shared" si="3017"/>
        <v>0</v>
      </c>
      <c r="AC2232" s="1706">
        <f t="shared" si="3017"/>
        <v>0</v>
      </c>
      <c r="AD2232" s="1706">
        <f t="shared" si="3017"/>
        <v>0</v>
      </c>
      <c r="AE2232" s="1487">
        <f t="shared" si="3017"/>
        <v>0</v>
      </c>
      <c r="AF2232" s="227"/>
      <c r="AG2232" s="1487"/>
      <c r="AH2232" s="619"/>
      <c r="AI2232" s="2141"/>
      <c r="AJ2232" s="203"/>
      <c r="AK2232" s="203"/>
      <c r="AL2232" s="203"/>
      <c r="AM2232" s="203"/>
      <c r="AN2232" s="203"/>
      <c r="AO2232" s="203"/>
      <c r="AP2232" s="203"/>
      <c r="AQ2232" s="203"/>
      <c r="AR2232" s="203"/>
      <c r="AS2232" s="203"/>
      <c r="AT2232" s="203"/>
      <c r="AU2232" s="203"/>
      <c r="AV2232" s="203"/>
      <c r="AW2232" s="203"/>
      <c r="AX2232" s="203"/>
      <c r="AY2232" s="203"/>
      <c r="AZ2232" s="203"/>
      <c r="BA2232" s="203"/>
      <c r="BB2232" s="203"/>
      <c r="BC2232" s="203"/>
      <c r="BD2232" s="203"/>
      <c r="BE2232" s="203"/>
      <c r="BF2232" s="203"/>
      <c r="BG2232" s="203"/>
      <c r="BH2232" s="203"/>
      <c r="BI2232" s="203"/>
      <c r="BJ2232" s="203"/>
      <c r="BK2232" s="203"/>
      <c r="BL2232" s="203"/>
      <c r="BM2232" s="203"/>
      <c r="BN2232" s="203"/>
      <c r="BO2232" s="203"/>
      <c r="BP2232" s="203"/>
      <c r="BQ2232" s="203"/>
      <c r="BR2232" s="203"/>
      <c r="BS2232" s="203"/>
      <c r="BT2232" s="203"/>
      <c r="BU2232" s="203"/>
      <c r="BV2232" s="203"/>
      <c r="BW2232" s="203"/>
      <c r="BX2232" s="203"/>
      <c r="BY2232" s="203"/>
      <c r="BZ2232" s="203"/>
      <c r="CA2232" s="203"/>
      <c r="CB2232" s="203"/>
      <c r="CC2232" s="203"/>
      <c r="CD2232" s="203"/>
      <c r="CE2232" s="203"/>
      <c r="CF2232" s="203"/>
      <c r="CG2232" s="203"/>
      <c r="CH2232" s="203"/>
      <c r="CI2232" s="203"/>
      <c r="CJ2232" s="203"/>
      <c r="CK2232" s="203"/>
      <c r="CL2232" s="203"/>
      <c r="CM2232" s="203"/>
      <c r="CN2232" s="203"/>
      <c r="CO2232" s="203"/>
      <c r="CP2232" s="203"/>
      <c r="CQ2232" s="203"/>
      <c r="CR2232" s="203"/>
      <c r="CS2232" s="203"/>
      <c r="CT2232" s="203"/>
      <c r="CU2232" s="203"/>
      <c r="CV2232" s="203"/>
      <c r="CW2232" s="203"/>
      <c r="CX2232" s="203"/>
      <c r="CY2232" s="203"/>
      <c r="CZ2232" s="203"/>
      <c r="DA2232" s="203"/>
      <c r="DB2232" s="203"/>
      <c r="DC2232" s="203"/>
      <c r="DD2232" s="203"/>
      <c r="DE2232" s="203"/>
      <c r="DF2232" s="203"/>
      <c r="DG2232" s="203"/>
      <c r="DH2232" s="203"/>
      <c r="DI2232" s="203"/>
      <c r="DJ2232" s="203"/>
      <c r="DK2232" s="203"/>
      <c r="DL2232" s="203"/>
      <c r="DM2232" s="203"/>
      <c r="DN2232" s="203"/>
      <c r="DO2232" s="203"/>
      <c r="DP2232" s="203"/>
      <c r="DQ2232" s="203"/>
      <c r="DR2232" s="203"/>
      <c r="DS2232" s="203"/>
      <c r="DT2232" s="203"/>
      <c r="DU2232" s="203"/>
      <c r="DV2232" s="203"/>
      <c r="DW2232" s="203"/>
      <c r="DX2232" s="203"/>
      <c r="DY2232" s="203"/>
      <c r="DZ2232" s="203"/>
      <c r="EA2232" s="203"/>
      <c r="EB2232" s="203"/>
      <c r="EC2232" s="203"/>
      <c r="ED2232" s="203"/>
      <c r="EE2232" s="203"/>
      <c r="EF2232" s="203"/>
      <c r="EG2232" s="203"/>
      <c r="EH2232" s="203"/>
      <c r="EI2232" s="203"/>
      <c r="EJ2232" s="203"/>
      <c r="EK2232" s="203"/>
      <c r="EL2232" s="203"/>
      <c r="EM2232" s="203"/>
      <c r="EN2232" s="203"/>
      <c r="EO2232" s="203"/>
      <c r="EP2232" s="203"/>
      <c r="EQ2232" s="203"/>
      <c r="ER2232" s="203"/>
      <c r="ES2232" s="203"/>
      <c r="ET2232" s="203"/>
      <c r="EU2232" s="203"/>
      <c r="EV2232" s="203"/>
      <c r="EW2232" s="203"/>
      <c r="EX2232" s="203"/>
      <c r="EY2232" s="203"/>
      <c r="EZ2232" s="203"/>
      <c r="FA2232" s="203"/>
      <c r="FB2232" s="203"/>
      <c r="FC2232" s="203"/>
      <c r="FD2232" s="203"/>
      <c r="FE2232" s="203"/>
      <c r="FF2232" s="203"/>
      <c r="FG2232" s="203"/>
      <c r="FH2232" s="203"/>
      <c r="FI2232" s="203"/>
      <c r="FJ2232" s="203"/>
      <c r="FK2232" s="203"/>
      <c r="FL2232" s="203"/>
      <c r="FM2232" s="203"/>
      <c r="FN2232" s="203"/>
      <c r="FO2232" s="203"/>
      <c r="FP2232" s="203"/>
      <c r="FQ2232" s="203"/>
      <c r="FR2232" s="203"/>
      <c r="FS2232" s="203"/>
      <c r="FT2232" s="203"/>
      <c r="FU2232" s="203"/>
      <c r="FV2232" s="203"/>
      <c r="FW2232" s="203"/>
      <c r="FX2232" s="203"/>
      <c r="FY2232" s="203"/>
      <c r="FZ2232" s="203"/>
      <c r="GA2232" s="203"/>
      <c r="GB2232" s="203"/>
      <c r="GC2232" s="203"/>
      <c r="GD2232" s="203"/>
      <c r="GE2232" s="203"/>
      <c r="GF2232" s="203"/>
      <c r="GG2232" s="203"/>
      <c r="GH2232" s="203"/>
      <c r="GI2232" s="203"/>
      <c r="GJ2232" s="203"/>
      <c r="GK2232" s="203"/>
      <c r="GL2232" s="203"/>
      <c r="GM2232" s="203"/>
      <c r="GN2232" s="203"/>
      <c r="GO2232" s="203"/>
      <c r="GP2232" s="203"/>
      <c r="GQ2232" s="203"/>
      <c r="GR2232" s="203"/>
      <c r="GS2232" s="203"/>
      <c r="GT2232" s="203"/>
      <c r="GU2232" s="203"/>
      <c r="GV2232" s="203"/>
      <c r="GW2232" s="203"/>
      <c r="GX2232" s="203"/>
      <c r="GY2232" s="203"/>
      <c r="GZ2232" s="203"/>
      <c r="HA2232" s="203"/>
      <c r="HB2232" s="203"/>
      <c r="HC2232" s="203"/>
      <c r="HD2232" s="203"/>
      <c r="HE2232" s="203"/>
      <c r="HF2232" s="203"/>
      <c r="HG2232" s="203"/>
      <c r="HH2232" s="203"/>
      <c r="HI2232" s="203"/>
      <c r="HJ2232" s="203"/>
      <c r="HK2232" s="203"/>
      <c r="HL2232" s="203"/>
      <c r="HM2232" s="203"/>
      <c r="HN2232" s="203"/>
      <c r="HO2232" s="203"/>
      <c r="HP2232" s="203"/>
      <c r="HQ2232" s="203"/>
      <c r="HR2232" s="203"/>
      <c r="HS2232" s="203"/>
      <c r="HT2232" s="203"/>
      <c r="HU2232" s="203"/>
      <c r="HV2232" s="203"/>
      <c r="HW2232" s="203"/>
      <c r="HX2232" s="203"/>
      <c r="HY2232" s="203"/>
      <c r="HZ2232" s="203"/>
      <c r="IA2232" s="203"/>
      <c r="IB2232" s="203"/>
      <c r="IC2232" s="203"/>
      <c r="ID2232" s="203"/>
      <c r="IE2232" s="203"/>
      <c r="IF2232" s="203"/>
      <c r="IG2232" s="203"/>
      <c r="IH2232" s="203"/>
      <c r="II2232" s="203"/>
      <c r="IJ2232" s="203"/>
      <c r="IK2232" s="203"/>
      <c r="IL2232" s="203"/>
      <c r="IM2232" s="203"/>
      <c r="IN2232" s="203"/>
      <c r="IO2232" s="203"/>
      <c r="IP2232" s="203"/>
      <c r="IQ2232" s="203"/>
      <c r="IR2232" s="203"/>
      <c r="IS2232" s="203"/>
      <c r="IT2232" s="203"/>
      <c r="IU2232" s="203"/>
      <c r="IV2232" s="203"/>
      <c r="IW2232" s="203"/>
      <c r="IX2232" s="203"/>
      <c r="IY2232" s="203"/>
      <c r="IZ2232" s="203"/>
      <c r="JA2232" s="203"/>
      <c r="JB2232" s="203"/>
      <c r="JC2232" s="203"/>
      <c r="JD2232" s="203"/>
      <c r="JE2232" s="203"/>
    </row>
    <row r="2233" spans="1:265" s="592" customFormat="1" ht="45" x14ac:dyDescent="0.25">
      <c r="A2233" s="256"/>
      <c r="B2233" s="256"/>
      <c r="C2233" s="2183" t="s">
        <v>500</v>
      </c>
      <c r="D2233" s="3"/>
      <c r="E2233" s="3"/>
      <c r="F2233" s="259">
        <f t="shared" si="3004"/>
        <v>0</v>
      </c>
      <c r="G2233" s="227">
        <f t="shared" si="3004"/>
        <v>0</v>
      </c>
      <c r="H2233" s="227">
        <f t="shared" si="3004"/>
        <v>7</v>
      </c>
      <c r="I2233" s="454" t="e">
        <f t="shared" si="3004"/>
        <v>#DIV/0!</v>
      </c>
      <c r="J2233" s="1486"/>
      <c r="K2233" s="1486"/>
      <c r="L2233" s="1479"/>
      <c r="M2233" s="1479"/>
      <c r="N2233" s="1479"/>
      <c r="O2233" s="1479"/>
      <c r="P2233" s="1479"/>
      <c r="Q2233" s="1479"/>
      <c r="R2233" s="1487">
        <f t="shared" ref="R2233:AE2233" si="3021">R2164</f>
        <v>0</v>
      </c>
      <c r="S2233" s="1487">
        <f t="shared" ref="S2233:T2233" si="3022">S2164</f>
        <v>0</v>
      </c>
      <c r="T2233" s="1487">
        <f t="shared" si="3022"/>
        <v>0</v>
      </c>
      <c r="U2233" s="1487">
        <f t="shared" ref="U2233:V2233" si="3023">U2164</f>
        <v>0</v>
      </c>
      <c r="V2233" s="1487">
        <f t="shared" si="3023"/>
        <v>0</v>
      </c>
      <c r="W2233" s="1487">
        <f t="shared" ref="W2233" si="3024">W2164</f>
        <v>0</v>
      </c>
      <c r="X2233" s="1487">
        <f t="shared" si="3021"/>
        <v>0</v>
      </c>
      <c r="Y2233" s="1487">
        <f t="shared" si="3021"/>
        <v>0</v>
      </c>
      <c r="Z2233" s="1487">
        <f t="shared" si="3021"/>
        <v>0</v>
      </c>
      <c r="AA2233" s="1487">
        <f t="shared" si="3021"/>
        <v>0</v>
      </c>
      <c r="AB2233" s="1487">
        <f t="shared" si="3021"/>
        <v>0</v>
      </c>
      <c r="AC2233" s="1706">
        <f t="shared" si="3021"/>
        <v>0</v>
      </c>
      <c r="AD2233" s="1706">
        <f t="shared" si="3021"/>
        <v>0</v>
      </c>
      <c r="AE2233" s="1487">
        <f t="shared" si="3021"/>
        <v>0</v>
      </c>
      <c r="AF2233" s="227"/>
      <c r="AG2233" s="1487"/>
      <c r="AH2233" s="619"/>
      <c r="AI2233" s="2141"/>
      <c r="AJ2233" s="203"/>
      <c r="AK2233" s="203"/>
      <c r="AL2233" s="203"/>
      <c r="AM2233" s="203"/>
      <c r="AN2233" s="203"/>
      <c r="AO2233" s="203"/>
      <c r="AP2233" s="203"/>
      <c r="AQ2233" s="203"/>
      <c r="AR2233" s="203"/>
      <c r="AS2233" s="203"/>
      <c r="AT2233" s="203"/>
      <c r="AU2233" s="203"/>
      <c r="AV2233" s="203"/>
      <c r="AW2233" s="203"/>
      <c r="AX2233" s="203"/>
      <c r="AY2233" s="203"/>
      <c r="AZ2233" s="203"/>
      <c r="BA2233" s="203"/>
      <c r="BB2233" s="203"/>
      <c r="BC2233" s="203"/>
      <c r="BD2233" s="203"/>
      <c r="BE2233" s="203"/>
      <c r="BF2233" s="203"/>
      <c r="BG2233" s="203"/>
      <c r="BH2233" s="203"/>
      <c r="BI2233" s="203"/>
      <c r="BJ2233" s="203"/>
      <c r="BK2233" s="203"/>
      <c r="BL2233" s="203"/>
      <c r="BM2233" s="203"/>
      <c r="BN2233" s="203"/>
      <c r="BO2233" s="203"/>
      <c r="BP2233" s="203"/>
      <c r="BQ2233" s="203"/>
      <c r="BR2233" s="203"/>
      <c r="BS2233" s="203"/>
      <c r="BT2233" s="203"/>
      <c r="BU2233" s="203"/>
      <c r="BV2233" s="203"/>
      <c r="BW2233" s="203"/>
      <c r="BX2233" s="203"/>
      <c r="BY2233" s="203"/>
      <c r="BZ2233" s="203"/>
      <c r="CA2233" s="203"/>
      <c r="CB2233" s="203"/>
      <c r="CC2233" s="203"/>
      <c r="CD2233" s="203"/>
      <c r="CE2233" s="203"/>
      <c r="CF2233" s="203"/>
      <c r="CG2233" s="203"/>
      <c r="CH2233" s="203"/>
      <c r="CI2233" s="203"/>
      <c r="CJ2233" s="203"/>
      <c r="CK2233" s="203"/>
      <c r="CL2233" s="203"/>
      <c r="CM2233" s="203"/>
      <c r="CN2233" s="203"/>
      <c r="CO2233" s="203"/>
      <c r="CP2233" s="203"/>
      <c r="CQ2233" s="203"/>
      <c r="CR2233" s="203"/>
      <c r="CS2233" s="203"/>
      <c r="CT2233" s="203"/>
      <c r="CU2233" s="203"/>
      <c r="CV2233" s="203"/>
      <c r="CW2233" s="203"/>
      <c r="CX2233" s="203"/>
      <c r="CY2233" s="203"/>
      <c r="CZ2233" s="203"/>
      <c r="DA2233" s="203"/>
      <c r="DB2233" s="203"/>
      <c r="DC2233" s="203"/>
      <c r="DD2233" s="203"/>
      <c r="DE2233" s="203"/>
      <c r="DF2233" s="203"/>
      <c r="DG2233" s="203"/>
      <c r="DH2233" s="203"/>
      <c r="DI2233" s="203"/>
      <c r="DJ2233" s="203"/>
      <c r="DK2233" s="203"/>
      <c r="DL2233" s="203"/>
      <c r="DM2233" s="203"/>
      <c r="DN2233" s="203"/>
      <c r="DO2233" s="203"/>
      <c r="DP2233" s="203"/>
      <c r="DQ2233" s="203"/>
      <c r="DR2233" s="203"/>
      <c r="DS2233" s="203"/>
      <c r="DT2233" s="203"/>
      <c r="DU2233" s="203"/>
      <c r="DV2233" s="203"/>
      <c r="DW2233" s="203"/>
      <c r="DX2233" s="203"/>
      <c r="DY2233" s="203"/>
      <c r="DZ2233" s="203"/>
      <c r="EA2233" s="203"/>
      <c r="EB2233" s="203"/>
      <c r="EC2233" s="203"/>
      <c r="ED2233" s="203"/>
      <c r="EE2233" s="203"/>
      <c r="EF2233" s="203"/>
      <c r="EG2233" s="203"/>
      <c r="EH2233" s="203"/>
      <c r="EI2233" s="203"/>
      <c r="EJ2233" s="203"/>
      <c r="EK2233" s="203"/>
      <c r="EL2233" s="203"/>
      <c r="EM2233" s="203"/>
      <c r="EN2233" s="203"/>
      <c r="EO2233" s="203"/>
      <c r="EP2233" s="203"/>
      <c r="EQ2233" s="203"/>
      <c r="ER2233" s="203"/>
      <c r="ES2233" s="203"/>
      <c r="ET2233" s="203"/>
      <c r="EU2233" s="203"/>
      <c r="EV2233" s="203"/>
      <c r="EW2233" s="203"/>
      <c r="EX2233" s="203"/>
      <c r="EY2233" s="203"/>
      <c r="EZ2233" s="203"/>
      <c r="FA2233" s="203"/>
      <c r="FB2233" s="203"/>
      <c r="FC2233" s="203"/>
      <c r="FD2233" s="203"/>
      <c r="FE2233" s="203"/>
      <c r="FF2233" s="203"/>
      <c r="FG2233" s="203"/>
      <c r="FH2233" s="203"/>
      <c r="FI2233" s="203"/>
      <c r="FJ2233" s="203"/>
      <c r="FK2233" s="203"/>
      <c r="FL2233" s="203"/>
      <c r="FM2233" s="203"/>
      <c r="FN2233" s="203"/>
      <c r="FO2233" s="203"/>
      <c r="FP2233" s="203"/>
      <c r="FQ2233" s="203"/>
      <c r="FR2233" s="203"/>
      <c r="FS2233" s="203"/>
      <c r="FT2233" s="203"/>
      <c r="FU2233" s="203"/>
      <c r="FV2233" s="203"/>
      <c r="FW2233" s="203"/>
      <c r="FX2233" s="203"/>
      <c r="FY2233" s="203"/>
      <c r="FZ2233" s="203"/>
      <c r="GA2233" s="203"/>
      <c r="GB2233" s="203"/>
      <c r="GC2233" s="203"/>
      <c r="GD2233" s="203"/>
      <c r="GE2233" s="203"/>
      <c r="GF2233" s="203"/>
      <c r="GG2233" s="203"/>
      <c r="GH2233" s="203"/>
      <c r="GI2233" s="203"/>
      <c r="GJ2233" s="203"/>
      <c r="GK2233" s="203"/>
      <c r="GL2233" s="203"/>
      <c r="GM2233" s="203"/>
      <c r="GN2233" s="203"/>
      <c r="GO2233" s="203"/>
      <c r="GP2233" s="203"/>
      <c r="GQ2233" s="203"/>
      <c r="GR2233" s="203"/>
      <c r="GS2233" s="203"/>
      <c r="GT2233" s="203"/>
      <c r="GU2233" s="203"/>
      <c r="GV2233" s="203"/>
      <c r="GW2233" s="203"/>
      <c r="GX2233" s="203"/>
      <c r="GY2233" s="203"/>
      <c r="GZ2233" s="203"/>
      <c r="HA2233" s="203"/>
      <c r="HB2233" s="203"/>
      <c r="HC2233" s="203"/>
      <c r="HD2233" s="203"/>
      <c r="HE2233" s="203"/>
      <c r="HF2233" s="203"/>
      <c r="HG2233" s="203"/>
      <c r="HH2233" s="203"/>
      <c r="HI2233" s="203"/>
      <c r="HJ2233" s="203"/>
      <c r="HK2233" s="203"/>
      <c r="HL2233" s="203"/>
      <c r="HM2233" s="203"/>
      <c r="HN2233" s="203"/>
      <c r="HO2233" s="203"/>
      <c r="HP2233" s="203"/>
      <c r="HQ2233" s="203"/>
      <c r="HR2233" s="203"/>
      <c r="HS2233" s="203"/>
      <c r="HT2233" s="203"/>
      <c r="HU2233" s="203"/>
      <c r="HV2233" s="203"/>
      <c r="HW2233" s="203"/>
      <c r="HX2233" s="203"/>
      <c r="HY2233" s="203"/>
      <c r="HZ2233" s="203"/>
      <c r="IA2233" s="203"/>
      <c r="IB2233" s="203"/>
      <c r="IC2233" s="203"/>
      <c r="ID2233" s="203"/>
      <c r="IE2233" s="203"/>
      <c r="IF2233" s="203"/>
      <c r="IG2233" s="203"/>
      <c r="IH2233" s="203"/>
      <c r="II2233" s="203"/>
      <c r="IJ2233" s="203"/>
      <c r="IK2233" s="203"/>
      <c r="IL2233" s="203"/>
      <c r="IM2233" s="203"/>
      <c r="IN2233" s="203"/>
      <c r="IO2233" s="203"/>
      <c r="IP2233" s="203"/>
      <c r="IQ2233" s="203"/>
      <c r="IR2233" s="203"/>
      <c r="IS2233" s="203"/>
      <c r="IT2233" s="203"/>
      <c r="IU2233" s="203"/>
      <c r="IV2233" s="203"/>
      <c r="IW2233" s="203"/>
      <c r="IX2233" s="203"/>
      <c r="IY2233" s="203"/>
      <c r="IZ2233" s="203"/>
      <c r="JA2233" s="203"/>
      <c r="JB2233" s="203"/>
      <c r="JC2233" s="203"/>
      <c r="JD2233" s="203"/>
      <c r="JE2233" s="203"/>
    </row>
    <row r="2234" spans="1:265" s="592" customFormat="1" ht="105" x14ac:dyDescent="0.25">
      <c r="A2234" s="256"/>
      <c r="B2234" s="256"/>
      <c r="C2234" s="2183" t="s">
        <v>501</v>
      </c>
      <c r="D2234" s="3"/>
      <c r="E2234" s="3"/>
      <c r="F2234" s="259">
        <f t="shared" si="3004"/>
        <v>0</v>
      </c>
      <c r="G2234" s="227">
        <f t="shared" si="3004"/>
        <v>0</v>
      </c>
      <c r="H2234" s="227">
        <f t="shared" si="3004"/>
        <v>0</v>
      </c>
      <c r="I2234" s="454" t="e">
        <f t="shared" si="3004"/>
        <v>#DIV/0!</v>
      </c>
      <c r="J2234" s="1486"/>
      <c r="K2234" s="1486"/>
      <c r="L2234" s="1479"/>
      <c r="M2234" s="1479"/>
      <c r="N2234" s="1479"/>
      <c r="O2234" s="1479"/>
      <c r="P2234" s="1479"/>
      <c r="Q2234" s="1479"/>
      <c r="R2234" s="1487">
        <f t="shared" ref="R2234:AE2234" si="3025">R2165</f>
        <v>0</v>
      </c>
      <c r="S2234" s="1487">
        <f t="shared" ref="S2234:T2234" si="3026">S2165</f>
        <v>0</v>
      </c>
      <c r="T2234" s="1487">
        <f t="shared" si="3026"/>
        <v>0</v>
      </c>
      <c r="U2234" s="1487">
        <f t="shared" ref="U2234:V2234" si="3027">U2165</f>
        <v>0</v>
      </c>
      <c r="V2234" s="1487">
        <f t="shared" si="3027"/>
        <v>0</v>
      </c>
      <c r="W2234" s="1487">
        <f t="shared" ref="W2234" si="3028">W2165</f>
        <v>0</v>
      </c>
      <c r="X2234" s="1487">
        <f t="shared" si="3025"/>
        <v>0</v>
      </c>
      <c r="Y2234" s="1487">
        <f t="shared" si="3025"/>
        <v>0</v>
      </c>
      <c r="Z2234" s="1487">
        <f t="shared" si="3025"/>
        <v>0</v>
      </c>
      <c r="AA2234" s="1487">
        <f t="shared" si="3025"/>
        <v>0</v>
      </c>
      <c r="AB2234" s="1487">
        <f t="shared" si="3025"/>
        <v>0</v>
      </c>
      <c r="AC2234" s="1706">
        <f t="shared" si="3025"/>
        <v>0</v>
      </c>
      <c r="AD2234" s="1706">
        <f t="shared" si="3025"/>
        <v>0</v>
      </c>
      <c r="AE2234" s="1487">
        <f t="shared" si="3025"/>
        <v>0</v>
      </c>
      <c r="AF2234" s="227"/>
      <c r="AG2234" s="1487"/>
      <c r="AH2234" s="619"/>
      <c r="AI2234" s="2141"/>
      <c r="AJ2234" s="203"/>
      <c r="AK2234" s="203"/>
      <c r="AL2234" s="203"/>
      <c r="AM2234" s="203"/>
      <c r="AN2234" s="203"/>
      <c r="AO2234" s="203"/>
      <c r="AP2234" s="203"/>
      <c r="AQ2234" s="203"/>
      <c r="AR2234" s="203"/>
      <c r="AS2234" s="203"/>
      <c r="AT2234" s="203"/>
      <c r="AU2234" s="203"/>
      <c r="AV2234" s="203"/>
      <c r="AW2234" s="203"/>
      <c r="AX2234" s="203"/>
      <c r="AY2234" s="203"/>
      <c r="AZ2234" s="203"/>
      <c r="BA2234" s="203"/>
      <c r="BB2234" s="203"/>
      <c r="BC2234" s="203"/>
      <c r="BD2234" s="203"/>
      <c r="BE2234" s="203"/>
      <c r="BF2234" s="203"/>
      <c r="BG2234" s="203"/>
      <c r="BH2234" s="203"/>
      <c r="BI2234" s="203"/>
      <c r="BJ2234" s="203"/>
      <c r="BK2234" s="203"/>
      <c r="BL2234" s="203"/>
      <c r="BM2234" s="203"/>
      <c r="BN2234" s="203"/>
      <c r="BO2234" s="203"/>
      <c r="BP2234" s="203"/>
      <c r="BQ2234" s="203"/>
      <c r="BR2234" s="203"/>
      <c r="BS2234" s="203"/>
      <c r="BT2234" s="203"/>
      <c r="BU2234" s="203"/>
      <c r="BV2234" s="203"/>
      <c r="BW2234" s="203"/>
      <c r="BX2234" s="203"/>
      <c r="BY2234" s="203"/>
      <c r="BZ2234" s="203"/>
      <c r="CA2234" s="203"/>
      <c r="CB2234" s="203"/>
      <c r="CC2234" s="203"/>
      <c r="CD2234" s="203"/>
      <c r="CE2234" s="203"/>
      <c r="CF2234" s="203"/>
      <c r="CG2234" s="203"/>
      <c r="CH2234" s="203"/>
      <c r="CI2234" s="203"/>
      <c r="CJ2234" s="203"/>
      <c r="CK2234" s="203"/>
      <c r="CL2234" s="203"/>
      <c r="CM2234" s="203"/>
      <c r="CN2234" s="203"/>
      <c r="CO2234" s="203"/>
      <c r="CP2234" s="203"/>
      <c r="CQ2234" s="203"/>
      <c r="CR2234" s="203"/>
      <c r="CS2234" s="203"/>
      <c r="CT2234" s="203"/>
      <c r="CU2234" s="203"/>
      <c r="CV2234" s="203"/>
      <c r="CW2234" s="203"/>
      <c r="CX2234" s="203"/>
      <c r="CY2234" s="203"/>
      <c r="CZ2234" s="203"/>
      <c r="DA2234" s="203"/>
      <c r="DB2234" s="203"/>
      <c r="DC2234" s="203"/>
      <c r="DD2234" s="203"/>
      <c r="DE2234" s="203"/>
      <c r="DF2234" s="203"/>
      <c r="DG2234" s="203"/>
      <c r="DH2234" s="203"/>
      <c r="DI2234" s="203"/>
      <c r="DJ2234" s="203"/>
      <c r="DK2234" s="203"/>
      <c r="DL2234" s="203"/>
      <c r="DM2234" s="203"/>
      <c r="DN2234" s="203"/>
      <c r="DO2234" s="203"/>
      <c r="DP2234" s="203"/>
      <c r="DQ2234" s="203"/>
      <c r="DR2234" s="203"/>
      <c r="DS2234" s="203"/>
      <c r="DT2234" s="203"/>
      <c r="DU2234" s="203"/>
      <c r="DV2234" s="203"/>
      <c r="DW2234" s="203"/>
      <c r="DX2234" s="203"/>
      <c r="DY2234" s="203"/>
      <c r="DZ2234" s="203"/>
      <c r="EA2234" s="203"/>
      <c r="EB2234" s="203"/>
      <c r="EC2234" s="203"/>
      <c r="ED2234" s="203"/>
      <c r="EE2234" s="203"/>
      <c r="EF2234" s="203"/>
      <c r="EG2234" s="203"/>
      <c r="EH2234" s="203"/>
      <c r="EI2234" s="203"/>
      <c r="EJ2234" s="203"/>
      <c r="EK2234" s="203"/>
      <c r="EL2234" s="203"/>
      <c r="EM2234" s="203"/>
      <c r="EN2234" s="203"/>
      <c r="EO2234" s="203"/>
      <c r="EP2234" s="203"/>
      <c r="EQ2234" s="203"/>
      <c r="ER2234" s="203"/>
      <c r="ES2234" s="203"/>
      <c r="ET2234" s="203"/>
      <c r="EU2234" s="203"/>
      <c r="EV2234" s="203"/>
      <c r="EW2234" s="203"/>
      <c r="EX2234" s="203"/>
      <c r="EY2234" s="203"/>
      <c r="EZ2234" s="203"/>
      <c r="FA2234" s="203"/>
      <c r="FB2234" s="203"/>
      <c r="FC2234" s="203"/>
      <c r="FD2234" s="203"/>
      <c r="FE2234" s="203"/>
      <c r="FF2234" s="203"/>
      <c r="FG2234" s="203"/>
      <c r="FH2234" s="203"/>
      <c r="FI2234" s="203"/>
      <c r="FJ2234" s="203"/>
      <c r="FK2234" s="203"/>
      <c r="FL2234" s="203"/>
      <c r="FM2234" s="203"/>
      <c r="FN2234" s="203"/>
      <c r="FO2234" s="203"/>
      <c r="FP2234" s="203"/>
      <c r="FQ2234" s="203"/>
      <c r="FR2234" s="203"/>
      <c r="FS2234" s="203"/>
      <c r="FT2234" s="203"/>
      <c r="FU2234" s="203"/>
      <c r="FV2234" s="203"/>
      <c r="FW2234" s="203"/>
      <c r="FX2234" s="203"/>
      <c r="FY2234" s="203"/>
      <c r="FZ2234" s="203"/>
      <c r="GA2234" s="203"/>
      <c r="GB2234" s="203"/>
      <c r="GC2234" s="203"/>
      <c r="GD2234" s="203"/>
      <c r="GE2234" s="203"/>
      <c r="GF2234" s="203"/>
      <c r="GG2234" s="203"/>
      <c r="GH2234" s="203"/>
      <c r="GI2234" s="203"/>
      <c r="GJ2234" s="203"/>
      <c r="GK2234" s="203"/>
      <c r="GL2234" s="203"/>
      <c r="GM2234" s="203"/>
      <c r="GN2234" s="203"/>
      <c r="GO2234" s="203"/>
      <c r="GP2234" s="203"/>
      <c r="GQ2234" s="203"/>
      <c r="GR2234" s="203"/>
      <c r="GS2234" s="203"/>
      <c r="GT2234" s="203"/>
      <c r="GU2234" s="203"/>
      <c r="GV2234" s="203"/>
      <c r="GW2234" s="203"/>
      <c r="GX2234" s="203"/>
      <c r="GY2234" s="203"/>
      <c r="GZ2234" s="203"/>
      <c r="HA2234" s="203"/>
      <c r="HB2234" s="203"/>
      <c r="HC2234" s="203"/>
      <c r="HD2234" s="203"/>
      <c r="HE2234" s="203"/>
      <c r="HF2234" s="203"/>
      <c r="HG2234" s="203"/>
      <c r="HH2234" s="203"/>
      <c r="HI2234" s="203"/>
      <c r="HJ2234" s="203"/>
      <c r="HK2234" s="203"/>
      <c r="HL2234" s="203"/>
      <c r="HM2234" s="203"/>
      <c r="HN2234" s="203"/>
      <c r="HO2234" s="203"/>
      <c r="HP2234" s="203"/>
      <c r="HQ2234" s="203"/>
      <c r="HR2234" s="203"/>
      <c r="HS2234" s="203"/>
      <c r="HT2234" s="203"/>
      <c r="HU2234" s="203"/>
      <c r="HV2234" s="203"/>
      <c r="HW2234" s="203"/>
      <c r="HX2234" s="203"/>
      <c r="HY2234" s="203"/>
      <c r="HZ2234" s="203"/>
      <c r="IA2234" s="203"/>
      <c r="IB2234" s="203"/>
      <c r="IC2234" s="203"/>
      <c r="ID2234" s="203"/>
      <c r="IE2234" s="203"/>
      <c r="IF2234" s="203"/>
      <c r="IG2234" s="203"/>
      <c r="IH2234" s="203"/>
      <c r="II2234" s="203"/>
      <c r="IJ2234" s="203"/>
      <c r="IK2234" s="203"/>
      <c r="IL2234" s="203"/>
      <c r="IM2234" s="203"/>
      <c r="IN2234" s="203"/>
      <c r="IO2234" s="203"/>
      <c r="IP2234" s="203"/>
      <c r="IQ2234" s="203"/>
      <c r="IR2234" s="203"/>
      <c r="IS2234" s="203"/>
      <c r="IT2234" s="203"/>
      <c r="IU2234" s="203"/>
      <c r="IV2234" s="203"/>
      <c r="IW2234" s="203"/>
      <c r="IX2234" s="203"/>
      <c r="IY2234" s="203"/>
      <c r="IZ2234" s="203"/>
      <c r="JA2234" s="203"/>
      <c r="JB2234" s="203"/>
      <c r="JC2234" s="203"/>
      <c r="JD2234" s="203"/>
      <c r="JE2234" s="203"/>
    </row>
    <row r="2235" spans="1:265" s="592" customFormat="1" ht="30" x14ac:dyDescent="0.25">
      <c r="A2235" s="256"/>
      <c r="B2235" s="256"/>
      <c r="C2235" s="2183" t="s">
        <v>132</v>
      </c>
      <c r="D2235" s="3"/>
      <c r="E2235" s="3"/>
      <c r="F2235" s="259">
        <f t="shared" si="3004"/>
        <v>0</v>
      </c>
      <c r="G2235" s="227">
        <f t="shared" si="3004"/>
        <v>0</v>
      </c>
      <c r="H2235" s="227">
        <f t="shared" si="3004"/>
        <v>12</v>
      </c>
      <c r="I2235" s="454" t="e">
        <f t="shared" si="3004"/>
        <v>#DIV/0!</v>
      </c>
      <c r="J2235" s="1486"/>
      <c r="K2235" s="1486"/>
      <c r="L2235" s="1479"/>
      <c r="M2235" s="1479"/>
      <c r="N2235" s="1479"/>
      <c r="O2235" s="1479"/>
      <c r="P2235" s="1479"/>
      <c r="Q2235" s="1479"/>
      <c r="R2235" s="1487">
        <f t="shared" ref="R2235:AE2235" si="3029">R2166</f>
        <v>0</v>
      </c>
      <c r="S2235" s="1487">
        <f t="shared" ref="S2235:T2235" si="3030">S2166</f>
        <v>0</v>
      </c>
      <c r="T2235" s="1487">
        <f t="shared" si="3030"/>
        <v>0</v>
      </c>
      <c r="U2235" s="1487">
        <f t="shared" ref="U2235:V2235" si="3031">U2166</f>
        <v>0</v>
      </c>
      <c r="V2235" s="1487">
        <f t="shared" si="3031"/>
        <v>0</v>
      </c>
      <c r="W2235" s="1487">
        <f t="shared" ref="W2235" si="3032">W2166</f>
        <v>0</v>
      </c>
      <c r="X2235" s="1487">
        <f t="shared" si="3029"/>
        <v>0</v>
      </c>
      <c r="Y2235" s="1487">
        <f t="shared" si="3029"/>
        <v>0</v>
      </c>
      <c r="Z2235" s="1487">
        <f t="shared" si="3029"/>
        <v>0</v>
      </c>
      <c r="AA2235" s="1487">
        <f t="shared" si="3029"/>
        <v>0</v>
      </c>
      <c r="AB2235" s="1487">
        <f t="shared" si="3029"/>
        <v>0</v>
      </c>
      <c r="AC2235" s="1706">
        <f t="shared" si="3029"/>
        <v>0</v>
      </c>
      <c r="AD2235" s="1706">
        <f t="shared" si="3029"/>
        <v>0</v>
      </c>
      <c r="AE2235" s="1487">
        <f t="shared" si="3029"/>
        <v>0</v>
      </c>
      <c r="AF2235" s="227"/>
      <c r="AG2235" s="1487"/>
      <c r="AH2235" s="619"/>
      <c r="AI2235" s="2141"/>
      <c r="AJ2235" s="203"/>
      <c r="AK2235" s="203"/>
      <c r="AL2235" s="203"/>
      <c r="AM2235" s="203"/>
      <c r="AN2235" s="203"/>
      <c r="AO2235" s="203"/>
      <c r="AP2235" s="203"/>
      <c r="AQ2235" s="203"/>
      <c r="AR2235" s="203"/>
      <c r="AS2235" s="203"/>
      <c r="AT2235" s="203"/>
      <c r="AU2235" s="203"/>
      <c r="AV2235" s="203"/>
      <c r="AW2235" s="203"/>
      <c r="AX2235" s="203"/>
      <c r="AY2235" s="203"/>
      <c r="AZ2235" s="203"/>
      <c r="BA2235" s="203"/>
      <c r="BB2235" s="203"/>
      <c r="BC2235" s="203"/>
      <c r="BD2235" s="203"/>
      <c r="BE2235" s="203"/>
      <c r="BF2235" s="203"/>
      <c r="BG2235" s="203"/>
      <c r="BH2235" s="203"/>
      <c r="BI2235" s="203"/>
      <c r="BJ2235" s="203"/>
      <c r="BK2235" s="203"/>
      <c r="BL2235" s="203"/>
      <c r="BM2235" s="203"/>
      <c r="BN2235" s="203"/>
      <c r="BO2235" s="203"/>
      <c r="BP2235" s="203"/>
      <c r="BQ2235" s="203"/>
      <c r="BR2235" s="203"/>
      <c r="BS2235" s="203"/>
      <c r="BT2235" s="203"/>
      <c r="BU2235" s="203"/>
      <c r="BV2235" s="203"/>
      <c r="BW2235" s="203"/>
      <c r="BX2235" s="203"/>
      <c r="BY2235" s="203"/>
      <c r="BZ2235" s="203"/>
      <c r="CA2235" s="203"/>
      <c r="CB2235" s="203"/>
      <c r="CC2235" s="203"/>
      <c r="CD2235" s="203"/>
      <c r="CE2235" s="203"/>
      <c r="CF2235" s="203"/>
      <c r="CG2235" s="203"/>
      <c r="CH2235" s="203"/>
      <c r="CI2235" s="203"/>
      <c r="CJ2235" s="203"/>
      <c r="CK2235" s="203"/>
      <c r="CL2235" s="203"/>
      <c r="CM2235" s="203"/>
      <c r="CN2235" s="203"/>
      <c r="CO2235" s="203"/>
      <c r="CP2235" s="203"/>
      <c r="CQ2235" s="203"/>
      <c r="CR2235" s="203"/>
      <c r="CS2235" s="203"/>
      <c r="CT2235" s="203"/>
      <c r="CU2235" s="203"/>
      <c r="CV2235" s="203"/>
      <c r="CW2235" s="203"/>
      <c r="CX2235" s="203"/>
      <c r="CY2235" s="203"/>
      <c r="CZ2235" s="203"/>
      <c r="DA2235" s="203"/>
      <c r="DB2235" s="203"/>
      <c r="DC2235" s="203"/>
      <c r="DD2235" s="203"/>
      <c r="DE2235" s="203"/>
      <c r="DF2235" s="203"/>
      <c r="DG2235" s="203"/>
      <c r="DH2235" s="203"/>
      <c r="DI2235" s="203"/>
      <c r="DJ2235" s="203"/>
      <c r="DK2235" s="203"/>
      <c r="DL2235" s="203"/>
      <c r="DM2235" s="203"/>
      <c r="DN2235" s="203"/>
      <c r="DO2235" s="203"/>
      <c r="DP2235" s="203"/>
      <c r="DQ2235" s="203"/>
      <c r="DR2235" s="203"/>
      <c r="DS2235" s="203"/>
      <c r="DT2235" s="203"/>
      <c r="DU2235" s="203"/>
      <c r="DV2235" s="203"/>
      <c r="DW2235" s="203"/>
      <c r="DX2235" s="203"/>
      <c r="DY2235" s="203"/>
      <c r="DZ2235" s="203"/>
      <c r="EA2235" s="203"/>
      <c r="EB2235" s="203"/>
      <c r="EC2235" s="203"/>
      <c r="ED2235" s="203"/>
      <c r="EE2235" s="203"/>
      <c r="EF2235" s="203"/>
      <c r="EG2235" s="203"/>
      <c r="EH2235" s="203"/>
      <c r="EI2235" s="203"/>
      <c r="EJ2235" s="203"/>
      <c r="EK2235" s="203"/>
      <c r="EL2235" s="203"/>
      <c r="EM2235" s="203"/>
      <c r="EN2235" s="203"/>
      <c r="EO2235" s="203"/>
      <c r="EP2235" s="203"/>
      <c r="EQ2235" s="203"/>
      <c r="ER2235" s="203"/>
      <c r="ES2235" s="203"/>
      <c r="ET2235" s="203"/>
      <c r="EU2235" s="203"/>
      <c r="EV2235" s="203"/>
      <c r="EW2235" s="203"/>
      <c r="EX2235" s="203"/>
      <c r="EY2235" s="203"/>
      <c r="EZ2235" s="203"/>
      <c r="FA2235" s="203"/>
      <c r="FB2235" s="203"/>
      <c r="FC2235" s="203"/>
      <c r="FD2235" s="203"/>
      <c r="FE2235" s="203"/>
      <c r="FF2235" s="203"/>
      <c r="FG2235" s="203"/>
      <c r="FH2235" s="203"/>
      <c r="FI2235" s="203"/>
      <c r="FJ2235" s="203"/>
      <c r="FK2235" s="203"/>
      <c r="FL2235" s="203"/>
      <c r="FM2235" s="203"/>
      <c r="FN2235" s="203"/>
      <c r="FO2235" s="203"/>
      <c r="FP2235" s="203"/>
      <c r="FQ2235" s="203"/>
      <c r="FR2235" s="203"/>
      <c r="FS2235" s="203"/>
      <c r="FT2235" s="203"/>
      <c r="FU2235" s="203"/>
      <c r="FV2235" s="203"/>
      <c r="FW2235" s="203"/>
      <c r="FX2235" s="203"/>
      <c r="FY2235" s="203"/>
      <c r="FZ2235" s="203"/>
      <c r="GA2235" s="203"/>
      <c r="GB2235" s="203"/>
      <c r="GC2235" s="203"/>
      <c r="GD2235" s="203"/>
      <c r="GE2235" s="203"/>
      <c r="GF2235" s="203"/>
      <c r="GG2235" s="203"/>
      <c r="GH2235" s="203"/>
      <c r="GI2235" s="203"/>
      <c r="GJ2235" s="203"/>
      <c r="GK2235" s="203"/>
      <c r="GL2235" s="203"/>
      <c r="GM2235" s="203"/>
      <c r="GN2235" s="203"/>
      <c r="GO2235" s="203"/>
      <c r="GP2235" s="203"/>
      <c r="GQ2235" s="203"/>
      <c r="GR2235" s="203"/>
      <c r="GS2235" s="203"/>
      <c r="GT2235" s="203"/>
      <c r="GU2235" s="203"/>
      <c r="GV2235" s="203"/>
      <c r="GW2235" s="203"/>
      <c r="GX2235" s="203"/>
      <c r="GY2235" s="203"/>
      <c r="GZ2235" s="203"/>
      <c r="HA2235" s="203"/>
      <c r="HB2235" s="203"/>
      <c r="HC2235" s="203"/>
      <c r="HD2235" s="203"/>
      <c r="HE2235" s="203"/>
      <c r="HF2235" s="203"/>
      <c r="HG2235" s="203"/>
      <c r="HH2235" s="203"/>
      <c r="HI2235" s="203"/>
      <c r="HJ2235" s="203"/>
      <c r="HK2235" s="203"/>
      <c r="HL2235" s="203"/>
      <c r="HM2235" s="203"/>
      <c r="HN2235" s="203"/>
      <c r="HO2235" s="203"/>
      <c r="HP2235" s="203"/>
      <c r="HQ2235" s="203"/>
      <c r="HR2235" s="203"/>
      <c r="HS2235" s="203"/>
      <c r="HT2235" s="203"/>
      <c r="HU2235" s="203"/>
      <c r="HV2235" s="203"/>
      <c r="HW2235" s="203"/>
      <c r="HX2235" s="203"/>
      <c r="HY2235" s="203"/>
      <c r="HZ2235" s="203"/>
      <c r="IA2235" s="203"/>
      <c r="IB2235" s="203"/>
      <c r="IC2235" s="203"/>
      <c r="ID2235" s="203"/>
      <c r="IE2235" s="203"/>
      <c r="IF2235" s="203"/>
      <c r="IG2235" s="203"/>
      <c r="IH2235" s="203"/>
      <c r="II2235" s="203"/>
      <c r="IJ2235" s="203"/>
      <c r="IK2235" s="203"/>
      <c r="IL2235" s="203"/>
      <c r="IM2235" s="203"/>
      <c r="IN2235" s="203"/>
      <c r="IO2235" s="203"/>
      <c r="IP2235" s="203"/>
      <c r="IQ2235" s="203"/>
      <c r="IR2235" s="203"/>
      <c r="IS2235" s="203"/>
      <c r="IT2235" s="203"/>
      <c r="IU2235" s="203"/>
      <c r="IV2235" s="203"/>
      <c r="IW2235" s="203"/>
      <c r="IX2235" s="203"/>
      <c r="IY2235" s="203"/>
      <c r="IZ2235" s="203"/>
      <c r="JA2235" s="203"/>
      <c r="JB2235" s="203"/>
      <c r="JC2235" s="203"/>
      <c r="JD2235" s="203"/>
      <c r="JE2235" s="203"/>
    </row>
    <row r="2236" spans="1:265" s="592" customFormat="1" x14ac:dyDescent="0.25">
      <c r="A2236" s="256"/>
      <c r="B2236" s="256"/>
      <c r="C2236" s="2183" t="s">
        <v>225</v>
      </c>
      <c r="D2236" s="3"/>
      <c r="E2236" s="3"/>
      <c r="F2236" s="259">
        <f t="shared" si="3004"/>
        <v>0</v>
      </c>
      <c r="G2236" s="227">
        <f t="shared" si="3004"/>
        <v>0</v>
      </c>
      <c r="H2236" s="227">
        <f t="shared" si="3004"/>
        <v>12</v>
      </c>
      <c r="I2236" s="454" t="e">
        <f t="shared" si="3004"/>
        <v>#DIV/0!</v>
      </c>
      <c r="J2236" s="1486"/>
      <c r="K2236" s="1486"/>
      <c r="L2236" s="1479"/>
      <c r="M2236" s="1479"/>
      <c r="N2236" s="1479"/>
      <c r="O2236" s="1479"/>
      <c r="P2236" s="1479"/>
      <c r="Q2236" s="1479"/>
      <c r="R2236" s="1487">
        <f t="shared" ref="R2236:AE2236" si="3033">R2167</f>
        <v>0</v>
      </c>
      <c r="S2236" s="1487">
        <f t="shared" ref="S2236:T2236" si="3034">S2167</f>
        <v>0</v>
      </c>
      <c r="T2236" s="1487">
        <f t="shared" si="3034"/>
        <v>0</v>
      </c>
      <c r="U2236" s="1487">
        <f t="shared" ref="U2236:V2236" si="3035">U2167</f>
        <v>0</v>
      </c>
      <c r="V2236" s="1487">
        <f t="shared" si="3035"/>
        <v>0</v>
      </c>
      <c r="W2236" s="1487">
        <f t="shared" ref="W2236" si="3036">W2167</f>
        <v>0</v>
      </c>
      <c r="X2236" s="1487">
        <f t="shared" si="3033"/>
        <v>0</v>
      </c>
      <c r="Y2236" s="1487">
        <f t="shared" si="3033"/>
        <v>0</v>
      </c>
      <c r="Z2236" s="1487">
        <f t="shared" si="3033"/>
        <v>0</v>
      </c>
      <c r="AA2236" s="1487">
        <f t="shared" si="3033"/>
        <v>0</v>
      </c>
      <c r="AB2236" s="1487">
        <f t="shared" si="3033"/>
        <v>0</v>
      </c>
      <c r="AC2236" s="1706">
        <f t="shared" si="3033"/>
        <v>0</v>
      </c>
      <c r="AD2236" s="1706">
        <f t="shared" si="3033"/>
        <v>0</v>
      </c>
      <c r="AE2236" s="1487">
        <f t="shared" si="3033"/>
        <v>0</v>
      </c>
      <c r="AF2236" s="227"/>
      <c r="AG2236" s="1487"/>
      <c r="AH2236" s="619"/>
      <c r="AI2236" s="2141"/>
      <c r="AJ2236" s="203"/>
      <c r="AK2236" s="203"/>
      <c r="AL2236" s="203"/>
      <c r="AM2236" s="203"/>
      <c r="AN2236" s="203"/>
      <c r="AO2236" s="203"/>
      <c r="AP2236" s="203"/>
      <c r="AQ2236" s="203"/>
      <c r="AR2236" s="203"/>
      <c r="AS2236" s="203"/>
      <c r="AT2236" s="203"/>
      <c r="AU2236" s="203"/>
      <c r="AV2236" s="203"/>
      <c r="AW2236" s="203"/>
      <c r="AX2236" s="203"/>
      <c r="AY2236" s="203"/>
      <c r="AZ2236" s="203"/>
      <c r="BA2236" s="203"/>
      <c r="BB2236" s="203"/>
      <c r="BC2236" s="203"/>
      <c r="BD2236" s="203"/>
      <c r="BE2236" s="203"/>
      <c r="BF2236" s="203"/>
      <c r="BG2236" s="203"/>
      <c r="BH2236" s="203"/>
      <c r="BI2236" s="203"/>
      <c r="BJ2236" s="203"/>
      <c r="BK2236" s="203"/>
      <c r="BL2236" s="203"/>
      <c r="BM2236" s="203"/>
      <c r="BN2236" s="203"/>
      <c r="BO2236" s="203"/>
      <c r="BP2236" s="203"/>
      <c r="BQ2236" s="203"/>
      <c r="BR2236" s="203"/>
      <c r="BS2236" s="203"/>
      <c r="BT2236" s="203"/>
      <c r="BU2236" s="203"/>
      <c r="BV2236" s="203"/>
      <c r="BW2236" s="203"/>
      <c r="BX2236" s="203"/>
      <c r="BY2236" s="203"/>
      <c r="BZ2236" s="203"/>
      <c r="CA2236" s="203"/>
      <c r="CB2236" s="203"/>
      <c r="CC2236" s="203"/>
      <c r="CD2236" s="203"/>
      <c r="CE2236" s="203"/>
      <c r="CF2236" s="203"/>
      <c r="CG2236" s="203"/>
      <c r="CH2236" s="203"/>
      <c r="CI2236" s="203"/>
      <c r="CJ2236" s="203"/>
      <c r="CK2236" s="203"/>
      <c r="CL2236" s="203"/>
      <c r="CM2236" s="203"/>
      <c r="CN2236" s="203"/>
      <c r="CO2236" s="203"/>
      <c r="CP2236" s="203"/>
      <c r="CQ2236" s="203"/>
      <c r="CR2236" s="203"/>
      <c r="CS2236" s="203"/>
      <c r="CT2236" s="203"/>
      <c r="CU2236" s="203"/>
      <c r="CV2236" s="203"/>
      <c r="CW2236" s="203"/>
      <c r="CX2236" s="203"/>
      <c r="CY2236" s="203"/>
      <c r="CZ2236" s="203"/>
      <c r="DA2236" s="203"/>
      <c r="DB2236" s="203"/>
      <c r="DC2236" s="203"/>
      <c r="DD2236" s="203"/>
      <c r="DE2236" s="203"/>
      <c r="DF2236" s="203"/>
      <c r="DG2236" s="203"/>
      <c r="DH2236" s="203"/>
      <c r="DI2236" s="203"/>
      <c r="DJ2236" s="203"/>
      <c r="DK2236" s="203"/>
      <c r="DL2236" s="203"/>
      <c r="DM2236" s="203"/>
      <c r="DN2236" s="203"/>
      <c r="DO2236" s="203"/>
      <c r="DP2236" s="203"/>
      <c r="DQ2236" s="203"/>
      <c r="DR2236" s="203"/>
      <c r="DS2236" s="203"/>
      <c r="DT2236" s="203"/>
      <c r="DU2236" s="203"/>
      <c r="DV2236" s="203"/>
      <c r="DW2236" s="203"/>
      <c r="DX2236" s="203"/>
      <c r="DY2236" s="203"/>
      <c r="DZ2236" s="203"/>
      <c r="EA2236" s="203"/>
      <c r="EB2236" s="203"/>
      <c r="EC2236" s="203"/>
      <c r="ED2236" s="203"/>
      <c r="EE2236" s="203"/>
      <c r="EF2236" s="203"/>
      <c r="EG2236" s="203"/>
      <c r="EH2236" s="203"/>
      <c r="EI2236" s="203"/>
      <c r="EJ2236" s="203"/>
      <c r="EK2236" s="203"/>
      <c r="EL2236" s="203"/>
      <c r="EM2236" s="203"/>
      <c r="EN2236" s="203"/>
      <c r="EO2236" s="203"/>
      <c r="EP2236" s="203"/>
      <c r="EQ2236" s="203"/>
      <c r="ER2236" s="203"/>
      <c r="ES2236" s="203"/>
      <c r="ET2236" s="203"/>
      <c r="EU2236" s="203"/>
      <c r="EV2236" s="203"/>
      <c r="EW2236" s="203"/>
      <c r="EX2236" s="203"/>
      <c r="EY2236" s="203"/>
      <c r="EZ2236" s="203"/>
      <c r="FA2236" s="203"/>
      <c r="FB2236" s="203"/>
      <c r="FC2236" s="203"/>
      <c r="FD2236" s="203"/>
      <c r="FE2236" s="203"/>
      <c r="FF2236" s="203"/>
      <c r="FG2236" s="203"/>
      <c r="FH2236" s="203"/>
      <c r="FI2236" s="203"/>
      <c r="FJ2236" s="203"/>
      <c r="FK2236" s="203"/>
      <c r="FL2236" s="203"/>
      <c r="FM2236" s="203"/>
      <c r="FN2236" s="203"/>
      <c r="FO2236" s="203"/>
      <c r="FP2236" s="203"/>
      <c r="FQ2236" s="203"/>
      <c r="FR2236" s="203"/>
      <c r="FS2236" s="203"/>
      <c r="FT2236" s="203"/>
      <c r="FU2236" s="203"/>
      <c r="FV2236" s="203"/>
      <c r="FW2236" s="203"/>
      <c r="FX2236" s="203"/>
      <c r="FY2236" s="203"/>
      <c r="FZ2236" s="203"/>
      <c r="GA2236" s="203"/>
      <c r="GB2236" s="203"/>
      <c r="GC2236" s="203"/>
      <c r="GD2236" s="203"/>
      <c r="GE2236" s="203"/>
      <c r="GF2236" s="203"/>
      <c r="GG2236" s="203"/>
      <c r="GH2236" s="203"/>
      <c r="GI2236" s="203"/>
      <c r="GJ2236" s="203"/>
      <c r="GK2236" s="203"/>
      <c r="GL2236" s="203"/>
      <c r="GM2236" s="203"/>
      <c r="GN2236" s="203"/>
      <c r="GO2236" s="203"/>
      <c r="GP2236" s="203"/>
      <c r="GQ2236" s="203"/>
      <c r="GR2236" s="203"/>
      <c r="GS2236" s="203"/>
      <c r="GT2236" s="203"/>
      <c r="GU2236" s="203"/>
      <c r="GV2236" s="203"/>
      <c r="GW2236" s="203"/>
      <c r="GX2236" s="203"/>
      <c r="GY2236" s="203"/>
      <c r="GZ2236" s="203"/>
      <c r="HA2236" s="203"/>
      <c r="HB2236" s="203"/>
      <c r="HC2236" s="203"/>
      <c r="HD2236" s="203"/>
      <c r="HE2236" s="203"/>
      <c r="HF2236" s="203"/>
      <c r="HG2236" s="203"/>
      <c r="HH2236" s="203"/>
      <c r="HI2236" s="203"/>
      <c r="HJ2236" s="203"/>
      <c r="HK2236" s="203"/>
      <c r="HL2236" s="203"/>
      <c r="HM2236" s="203"/>
      <c r="HN2236" s="203"/>
      <c r="HO2236" s="203"/>
      <c r="HP2236" s="203"/>
      <c r="HQ2236" s="203"/>
      <c r="HR2236" s="203"/>
      <c r="HS2236" s="203"/>
      <c r="HT2236" s="203"/>
      <c r="HU2236" s="203"/>
      <c r="HV2236" s="203"/>
      <c r="HW2236" s="203"/>
      <c r="HX2236" s="203"/>
      <c r="HY2236" s="203"/>
      <c r="HZ2236" s="203"/>
      <c r="IA2236" s="203"/>
      <c r="IB2236" s="203"/>
      <c r="IC2236" s="203"/>
      <c r="ID2236" s="203"/>
      <c r="IE2236" s="203"/>
      <c r="IF2236" s="203"/>
      <c r="IG2236" s="203"/>
      <c r="IH2236" s="203"/>
      <c r="II2236" s="203"/>
      <c r="IJ2236" s="203"/>
      <c r="IK2236" s="203"/>
      <c r="IL2236" s="203"/>
      <c r="IM2236" s="203"/>
      <c r="IN2236" s="203"/>
      <c r="IO2236" s="203"/>
      <c r="IP2236" s="203"/>
      <c r="IQ2236" s="203"/>
      <c r="IR2236" s="203"/>
      <c r="IS2236" s="203"/>
      <c r="IT2236" s="203"/>
      <c r="IU2236" s="203"/>
      <c r="IV2236" s="203"/>
      <c r="IW2236" s="203"/>
      <c r="IX2236" s="203"/>
      <c r="IY2236" s="203"/>
      <c r="IZ2236" s="203"/>
      <c r="JA2236" s="203"/>
      <c r="JB2236" s="203"/>
      <c r="JC2236" s="203"/>
      <c r="JD2236" s="203"/>
      <c r="JE2236" s="203"/>
    </row>
    <row r="2237" spans="1:265" s="592" customFormat="1" ht="45" x14ac:dyDescent="0.25">
      <c r="A2237" s="256"/>
      <c r="B2237" s="256"/>
      <c r="C2237" s="2183" t="s">
        <v>502</v>
      </c>
      <c r="D2237" s="3"/>
      <c r="E2237" s="3"/>
      <c r="F2237" s="259">
        <f t="shared" si="3004"/>
        <v>0</v>
      </c>
      <c r="G2237" s="227">
        <f t="shared" si="3004"/>
        <v>0</v>
      </c>
      <c r="H2237" s="227">
        <f t="shared" si="3004"/>
        <v>0</v>
      </c>
      <c r="I2237" s="454" t="e">
        <f t="shared" si="3004"/>
        <v>#DIV/0!</v>
      </c>
      <c r="J2237" s="1486"/>
      <c r="K2237" s="1486"/>
      <c r="L2237" s="1479"/>
      <c r="M2237" s="1479"/>
      <c r="N2237" s="1479"/>
      <c r="O2237" s="1479"/>
      <c r="P2237" s="1479"/>
      <c r="Q2237" s="1479"/>
      <c r="R2237" s="1487">
        <f t="shared" ref="R2237:AE2237" si="3037">R2168</f>
        <v>0</v>
      </c>
      <c r="S2237" s="1487">
        <f t="shared" ref="S2237:T2237" si="3038">S2168</f>
        <v>0</v>
      </c>
      <c r="T2237" s="1487">
        <f t="shared" si="3038"/>
        <v>0</v>
      </c>
      <c r="U2237" s="1487">
        <f t="shared" ref="U2237:V2237" si="3039">U2168</f>
        <v>0</v>
      </c>
      <c r="V2237" s="1487">
        <f t="shared" si="3039"/>
        <v>0</v>
      </c>
      <c r="W2237" s="1487">
        <f t="shared" ref="W2237" si="3040">W2168</f>
        <v>0</v>
      </c>
      <c r="X2237" s="1487">
        <f t="shared" si="3037"/>
        <v>0</v>
      </c>
      <c r="Y2237" s="1487">
        <f t="shared" si="3037"/>
        <v>0</v>
      </c>
      <c r="Z2237" s="1487">
        <f t="shared" si="3037"/>
        <v>0</v>
      </c>
      <c r="AA2237" s="1487">
        <f t="shared" si="3037"/>
        <v>0</v>
      </c>
      <c r="AB2237" s="1487">
        <f t="shared" si="3037"/>
        <v>0</v>
      </c>
      <c r="AC2237" s="1706">
        <f t="shared" si="3037"/>
        <v>0</v>
      </c>
      <c r="AD2237" s="1706">
        <f t="shared" si="3037"/>
        <v>0</v>
      </c>
      <c r="AE2237" s="1487">
        <f t="shared" si="3037"/>
        <v>0</v>
      </c>
      <c r="AF2237" s="227"/>
      <c r="AG2237" s="1487"/>
      <c r="AH2237" s="619"/>
      <c r="AI2237" s="2141"/>
      <c r="AJ2237" s="203"/>
      <c r="AK2237" s="203"/>
      <c r="AL2237" s="203"/>
      <c r="AM2237" s="203"/>
      <c r="AN2237" s="203"/>
      <c r="AO2237" s="203"/>
      <c r="AP2237" s="203"/>
      <c r="AQ2237" s="203"/>
      <c r="AR2237" s="203"/>
      <c r="AS2237" s="203"/>
      <c r="AT2237" s="203"/>
      <c r="AU2237" s="203"/>
      <c r="AV2237" s="203"/>
      <c r="AW2237" s="203"/>
      <c r="AX2237" s="203"/>
      <c r="AY2237" s="203"/>
      <c r="AZ2237" s="203"/>
      <c r="BA2237" s="203"/>
      <c r="BB2237" s="203"/>
      <c r="BC2237" s="203"/>
      <c r="BD2237" s="203"/>
      <c r="BE2237" s="203"/>
      <c r="BF2237" s="203"/>
      <c r="BG2237" s="203"/>
      <c r="BH2237" s="203"/>
      <c r="BI2237" s="203"/>
      <c r="BJ2237" s="203"/>
      <c r="BK2237" s="203"/>
      <c r="BL2237" s="203"/>
      <c r="BM2237" s="203"/>
      <c r="BN2237" s="203"/>
      <c r="BO2237" s="203"/>
      <c r="BP2237" s="203"/>
      <c r="BQ2237" s="203"/>
      <c r="BR2237" s="203"/>
      <c r="BS2237" s="203"/>
      <c r="BT2237" s="203"/>
      <c r="BU2237" s="203"/>
      <c r="BV2237" s="203"/>
      <c r="BW2237" s="203"/>
      <c r="BX2237" s="203"/>
      <c r="BY2237" s="203"/>
      <c r="BZ2237" s="203"/>
      <c r="CA2237" s="203"/>
      <c r="CB2237" s="203"/>
      <c r="CC2237" s="203"/>
      <c r="CD2237" s="203"/>
      <c r="CE2237" s="203"/>
      <c r="CF2237" s="203"/>
      <c r="CG2237" s="203"/>
      <c r="CH2237" s="203"/>
      <c r="CI2237" s="203"/>
      <c r="CJ2237" s="203"/>
      <c r="CK2237" s="203"/>
      <c r="CL2237" s="203"/>
      <c r="CM2237" s="203"/>
      <c r="CN2237" s="203"/>
      <c r="CO2237" s="203"/>
      <c r="CP2237" s="203"/>
      <c r="CQ2237" s="203"/>
      <c r="CR2237" s="203"/>
      <c r="CS2237" s="203"/>
      <c r="CT2237" s="203"/>
      <c r="CU2237" s="203"/>
      <c r="CV2237" s="203"/>
      <c r="CW2237" s="203"/>
      <c r="CX2237" s="203"/>
      <c r="CY2237" s="203"/>
      <c r="CZ2237" s="203"/>
      <c r="DA2237" s="203"/>
      <c r="DB2237" s="203"/>
      <c r="DC2237" s="203"/>
      <c r="DD2237" s="203"/>
      <c r="DE2237" s="203"/>
      <c r="DF2237" s="203"/>
      <c r="DG2237" s="203"/>
      <c r="DH2237" s="203"/>
      <c r="DI2237" s="203"/>
      <c r="DJ2237" s="203"/>
      <c r="DK2237" s="203"/>
      <c r="DL2237" s="203"/>
      <c r="DM2237" s="203"/>
      <c r="DN2237" s="203"/>
      <c r="DO2237" s="203"/>
      <c r="DP2237" s="203"/>
      <c r="DQ2237" s="203"/>
      <c r="DR2237" s="203"/>
      <c r="DS2237" s="203"/>
      <c r="DT2237" s="203"/>
      <c r="DU2237" s="203"/>
      <c r="DV2237" s="203"/>
      <c r="DW2237" s="203"/>
      <c r="DX2237" s="203"/>
      <c r="DY2237" s="203"/>
      <c r="DZ2237" s="203"/>
      <c r="EA2237" s="203"/>
      <c r="EB2237" s="203"/>
      <c r="EC2237" s="203"/>
      <c r="ED2237" s="203"/>
      <c r="EE2237" s="203"/>
      <c r="EF2237" s="203"/>
      <c r="EG2237" s="203"/>
      <c r="EH2237" s="203"/>
      <c r="EI2237" s="203"/>
      <c r="EJ2237" s="203"/>
      <c r="EK2237" s="203"/>
      <c r="EL2237" s="203"/>
      <c r="EM2237" s="203"/>
      <c r="EN2237" s="203"/>
      <c r="EO2237" s="203"/>
      <c r="EP2237" s="203"/>
      <c r="EQ2237" s="203"/>
      <c r="ER2237" s="203"/>
      <c r="ES2237" s="203"/>
      <c r="ET2237" s="203"/>
      <c r="EU2237" s="203"/>
      <c r="EV2237" s="203"/>
      <c r="EW2237" s="203"/>
      <c r="EX2237" s="203"/>
      <c r="EY2237" s="203"/>
      <c r="EZ2237" s="203"/>
      <c r="FA2237" s="203"/>
      <c r="FB2237" s="203"/>
      <c r="FC2237" s="203"/>
      <c r="FD2237" s="203"/>
      <c r="FE2237" s="203"/>
      <c r="FF2237" s="203"/>
      <c r="FG2237" s="203"/>
      <c r="FH2237" s="203"/>
      <c r="FI2237" s="203"/>
      <c r="FJ2237" s="203"/>
      <c r="FK2237" s="203"/>
      <c r="FL2237" s="203"/>
      <c r="FM2237" s="203"/>
      <c r="FN2237" s="203"/>
      <c r="FO2237" s="203"/>
      <c r="FP2237" s="203"/>
      <c r="FQ2237" s="203"/>
      <c r="FR2237" s="203"/>
      <c r="FS2237" s="203"/>
      <c r="FT2237" s="203"/>
      <c r="FU2237" s="203"/>
      <c r="FV2237" s="203"/>
      <c r="FW2237" s="203"/>
      <c r="FX2237" s="203"/>
      <c r="FY2237" s="203"/>
      <c r="FZ2237" s="203"/>
      <c r="GA2237" s="203"/>
      <c r="GB2237" s="203"/>
      <c r="GC2237" s="203"/>
      <c r="GD2237" s="203"/>
      <c r="GE2237" s="203"/>
      <c r="GF2237" s="203"/>
      <c r="GG2237" s="203"/>
      <c r="GH2237" s="203"/>
      <c r="GI2237" s="203"/>
      <c r="GJ2237" s="203"/>
      <c r="GK2237" s="203"/>
      <c r="GL2237" s="203"/>
      <c r="GM2237" s="203"/>
      <c r="GN2237" s="203"/>
      <c r="GO2237" s="203"/>
      <c r="GP2237" s="203"/>
      <c r="GQ2237" s="203"/>
      <c r="GR2237" s="203"/>
      <c r="GS2237" s="203"/>
      <c r="GT2237" s="203"/>
      <c r="GU2237" s="203"/>
      <c r="GV2237" s="203"/>
      <c r="GW2237" s="203"/>
      <c r="GX2237" s="203"/>
      <c r="GY2237" s="203"/>
      <c r="GZ2237" s="203"/>
      <c r="HA2237" s="203"/>
      <c r="HB2237" s="203"/>
      <c r="HC2237" s="203"/>
      <c r="HD2237" s="203"/>
      <c r="HE2237" s="203"/>
      <c r="HF2237" s="203"/>
      <c r="HG2237" s="203"/>
      <c r="HH2237" s="203"/>
      <c r="HI2237" s="203"/>
      <c r="HJ2237" s="203"/>
      <c r="HK2237" s="203"/>
      <c r="HL2237" s="203"/>
      <c r="HM2237" s="203"/>
      <c r="HN2237" s="203"/>
      <c r="HO2237" s="203"/>
      <c r="HP2237" s="203"/>
      <c r="HQ2237" s="203"/>
      <c r="HR2237" s="203"/>
      <c r="HS2237" s="203"/>
      <c r="HT2237" s="203"/>
      <c r="HU2237" s="203"/>
      <c r="HV2237" s="203"/>
      <c r="HW2237" s="203"/>
      <c r="HX2237" s="203"/>
      <c r="HY2237" s="203"/>
      <c r="HZ2237" s="203"/>
      <c r="IA2237" s="203"/>
      <c r="IB2237" s="203"/>
      <c r="IC2237" s="203"/>
      <c r="ID2237" s="203"/>
      <c r="IE2237" s="203"/>
      <c r="IF2237" s="203"/>
      <c r="IG2237" s="203"/>
      <c r="IH2237" s="203"/>
      <c r="II2237" s="203"/>
      <c r="IJ2237" s="203"/>
      <c r="IK2237" s="203"/>
      <c r="IL2237" s="203"/>
      <c r="IM2237" s="203"/>
      <c r="IN2237" s="203"/>
      <c r="IO2237" s="203"/>
      <c r="IP2237" s="203"/>
      <c r="IQ2237" s="203"/>
      <c r="IR2237" s="203"/>
      <c r="IS2237" s="203"/>
      <c r="IT2237" s="203"/>
      <c r="IU2237" s="203"/>
      <c r="IV2237" s="203"/>
      <c r="IW2237" s="203"/>
      <c r="IX2237" s="203"/>
      <c r="IY2237" s="203"/>
      <c r="IZ2237" s="203"/>
      <c r="JA2237" s="203"/>
      <c r="JB2237" s="203"/>
      <c r="JC2237" s="203"/>
      <c r="JD2237" s="203"/>
      <c r="JE2237" s="203"/>
    </row>
    <row r="2238" spans="1:265" s="592" customFormat="1" ht="75" x14ac:dyDescent="0.25">
      <c r="A2238" s="256"/>
      <c r="B2238" s="256"/>
      <c r="C2238" s="2183" t="s">
        <v>570</v>
      </c>
      <c r="D2238" s="3"/>
      <c r="E2238" s="3"/>
      <c r="F2238" s="259">
        <f t="shared" si="3004"/>
        <v>0</v>
      </c>
      <c r="G2238" s="227">
        <f t="shared" si="3004"/>
        <v>0</v>
      </c>
      <c r="H2238" s="227">
        <f t="shared" si="3004"/>
        <v>0</v>
      </c>
      <c r="I2238" s="454" t="e">
        <f t="shared" si="3004"/>
        <v>#DIV/0!</v>
      </c>
      <c r="J2238" s="1486"/>
      <c r="K2238" s="1486"/>
      <c r="L2238" s="1479"/>
      <c r="M2238" s="1479"/>
      <c r="N2238" s="1479"/>
      <c r="O2238" s="1479"/>
      <c r="P2238" s="1479"/>
      <c r="Q2238" s="1479"/>
      <c r="R2238" s="1487"/>
      <c r="S2238" s="1487"/>
      <c r="T2238" s="1487"/>
      <c r="U2238" s="1487"/>
      <c r="V2238" s="1487"/>
      <c r="W2238" s="1487"/>
      <c r="X2238" s="1487"/>
      <c r="Y2238" s="1487"/>
      <c r="Z2238" s="1487"/>
      <c r="AA2238" s="1487"/>
      <c r="AB2238" s="1487"/>
      <c r="AC2238" s="1706"/>
      <c r="AD2238" s="1706"/>
      <c r="AE2238" s="1487"/>
      <c r="AF2238" s="227"/>
      <c r="AG2238" s="1487"/>
      <c r="AH2238" s="619"/>
      <c r="AI2238" s="2141"/>
      <c r="AJ2238" s="203"/>
      <c r="AK2238" s="203"/>
      <c r="AL2238" s="203"/>
      <c r="AM2238" s="203"/>
      <c r="AN2238" s="203"/>
      <c r="AO2238" s="203"/>
      <c r="AP2238" s="203"/>
      <c r="AQ2238" s="203"/>
      <c r="AR2238" s="203"/>
      <c r="AS2238" s="203"/>
      <c r="AT2238" s="203"/>
      <c r="AU2238" s="203"/>
      <c r="AV2238" s="203"/>
      <c r="AW2238" s="203"/>
      <c r="AX2238" s="203"/>
      <c r="AY2238" s="203"/>
      <c r="AZ2238" s="203"/>
      <c r="BA2238" s="203"/>
      <c r="BB2238" s="203"/>
      <c r="BC2238" s="203"/>
      <c r="BD2238" s="203"/>
      <c r="BE2238" s="203"/>
      <c r="BF2238" s="203"/>
      <c r="BG2238" s="203"/>
      <c r="BH2238" s="203"/>
      <c r="BI2238" s="203"/>
      <c r="BJ2238" s="203"/>
      <c r="BK2238" s="203"/>
      <c r="BL2238" s="203"/>
      <c r="BM2238" s="203"/>
      <c r="BN2238" s="203"/>
      <c r="BO2238" s="203"/>
      <c r="BP2238" s="203"/>
      <c r="BQ2238" s="203"/>
      <c r="BR2238" s="203"/>
      <c r="BS2238" s="203"/>
      <c r="BT2238" s="203"/>
      <c r="BU2238" s="203"/>
      <c r="BV2238" s="203"/>
      <c r="BW2238" s="203"/>
      <c r="BX2238" s="203"/>
      <c r="BY2238" s="203"/>
      <c r="BZ2238" s="203"/>
      <c r="CA2238" s="203"/>
      <c r="CB2238" s="203"/>
      <c r="CC2238" s="203"/>
      <c r="CD2238" s="203"/>
      <c r="CE2238" s="203"/>
      <c r="CF2238" s="203"/>
      <c r="CG2238" s="203"/>
      <c r="CH2238" s="203"/>
      <c r="CI2238" s="203"/>
      <c r="CJ2238" s="203"/>
      <c r="CK2238" s="203"/>
      <c r="CL2238" s="203"/>
      <c r="CM2238" s="203"/>
      <c r="CN2238" s="203"/>
      <c r="CO2238" s="203"/>
      <c r="CP2238" s="203"/>
      <c r="CQ2238" s="203"/>
      <c r="CR2238" s="203"/>
      <c r="CS2238" s="203"/>
      <c r="CT2238" s="203"/>
      <c r="CU2238" s="203"/>
      <c r="CV2238" s="203"/>
      <c r="CW2238" s="203"/>
      <c r="CX2238" s="203"/>
      <c r="CY2238" s="203"/>
      <c r="CZ2238" s="203"/>
      <c r="DA2238" s="203"/>
      <c r="DB2238" s="203"/>
      <c r="DC2238" s="203"/>
      <c r="DD2238" s="203"/>
      <c r="DE2238" s="203"/>
      <c r="DF2238" s="203"/>
      <c r="DG2238" s="203"/>
      <c r="DH2238" s="203"/>
      <c r="DI2238" s="203"/>
      <c r="DJ2238" s="203"/>
      <c r="DK2238" s="203"/>
      <c r="DL2238" s="203"/>
      <c r="DM2238" s="203"/>
      <c r="DN2238" s="203"/>
      <c r="DO2238" s="203"/>
      <c r="DP2238" s="203"/>
      <c r="DQ2238" s="203"/>
      <c r="DR2238" s="203"/>
      <c r="DS2238" s="203"/>
      <c r="DT2238" s="203"/>
      <c r="DU2238" s="203"/>
      <c r="DV2238" s="203"/>
      <c r="DW2238" s="203"/>
      <c r="DX2238" s="203"/>
      <c r="DY2238" s="203"/>
      <c r="DZ2238" s="203"/>
      <c r="EA2238" s="203"/>
      <c r="EB2238" s="203"/>
      <c r="EC2238" s="203"/>
      <c r="ED2238" s="203"/>
      <c r="EE2238" s="203"/>
      <c r="EF2238" s="203"/>
      <c r="EG2238" s="203"/>
      <c r="EH2238" s="203"/>
      <c r="EI2238" s="203"/>
      <c r="EJ2238" s="203"/>
      <c r="EK2238" s="203"/>
      <c r="EL2238" s="203"/>
      <c r="EM2238" s="203"/>
      <c r="EN2238" s="203"/>
      <c r="EO2238" s="203"/>
      <c r="EP2238" s="203"/>
      <c r="EQ2238" s="203"/>
      <c r="ER2238" s="203"/>
      <c r="ES2238" s="203"/>
      <c r="ET2238" s="203"/>
      <c r="EU2238" s="203"/>
      <c r="EV2238" s="203"/>
      <c r="EW2238" s="203"/>
      <c r="EX2238" s="203"/>
      <c r="EY2238" s="203"/>
      <c r="EZ2238" s="203"/>
      <c r="FA2238" s="203"/>
      <c r="FB2238" s="203"/>
      <c r="FC2238" s="203"/>
      <c r="FD2238" s="203"/>
      <c r="FE2238" s="203"/>
      <c r="FF2238" s="203"/>
      <c r="FG2238" s="203"/>
      <c r="FH2238" s="203"/>
      <c r="FI2238" s="203"/>
      <c r="FJ2238" s="203"/>
      <c r="FK2238" s="203"/>
      <c r="FL2238" s="203"/>
      <c r="FM2238" s="203"/>
      <c r="FN2238" s="203"/>
      <c r="FO2238" s="203"/>
      <c r="FP2238" s="203"/>
      <c r="FQ2238" s="203"/>
      <c r="FR2238" s="203"/>
      <c r="FS2238" s="203"/>
      <c r="FT2238" s="203"/>
      <c r="FU2238" s="203"/>
      <c r="FV2238" s="203"/>
      <c r="FW2238" s="203"/>
      <c r="FX2238" s="203"/>
      <c r="FY2238" s="203"/>
      <c r="FZ2238" s="203"/>
      <c r="GA2238" s="203"/>
      <c r="GB2238" s="203"/>
      <c r="GC2238" s="203"/>
      <c r="GD2238" s="203"/>
      <c r="GE2238" s="203"/>
      <c r="GF2238" s="203"/>
      <c r="GG2238" s="203"/>
      <c r="GH2238" s="203"/>
      <c r="GI2238" s="203"/>
      <c r="GJ2238" s="203"/>
      <c r="GK2238" s="203"/>
      <c r="GL2238" s="203"/>
      <c r="GM2238" s="203"/>
      <c r="GN2238" s="203"/>
      <c r="GO2238" s="203"/>
      <c r="GP2238" s="203"/>
      <c r="GQ2238" s="203"/>
      <c r="GR2238" s="203"/>
      <c r="GS2238" s="203"/>
      <c r="GT2238" s="203"/>
      <c r="GU2238" s="203"/>
      <c r="GV2238" s="203"/>
      <c r="GW2238" s="203"/>
      <c r="GX2238" s="203"/>
      <c r="GY2238" s="203"/>
      <c r="GZ2238" s="203"/>
      <c r="HA2238" s="203"/>
      <c r="HB2238" s="203"/>
      <c r="HC2238" s="203"/>
      <c r="HD2238" s="203"/>
      <c r="HE2238" s="203"/>
      <c r="HF2238" s="203"/>
      <c r="HG2238" s="203"/>
      <c r="HH2238" s="203"/>
      <c r="HI2238" s="203"/>
      <c r="HJ2238" s="203"/>
      <c r="HK2238" s="203"/>
      <c r="HL2238" s="203"/>
      <c r="HM2238" s="203"/>
      <c r="HN2238" s="203"/>
      <c r="HO2238" s="203"/>
      <c r="HP2238" s="203"/>
      <c r="HQ2238" s="203"/>
      <c r="HR2238" s="203"/>
      <c r="HS2238" s="203"/>
      <c r="HT2238" s="203"/>
      <c r="HU2238" s="203"/>
      <c r="HV2238" s="203"/>
      <c r="HW2238" s="203"/>
      <c r="HX2238" s="203"/>
      <c r="HY2238" s="203"/>
      <c r="HZ2238" s="203"/>
      <c r="IA2238" s="203"/>
      <c r="IB2238" s="203"/>
      <c r="IC2238" s="203"/>
      <c r="ID2238" s="203"/>
      <c r="IE2238" s="203"/>
      <c r="IF2238" s="203"/>
      <c r="IG2238" s="203"/>
      <c r="IH2238" s="203"/>
      <c r="II2238" s="203"/>
      <c r="IJ2238" s="203"/>
      <c r="IK2238" s="203"/>
      <c r="IL2238" s="203"/>
      <c r="IM2238" s="203"/>
      <c r="IN2238" s="203"/>
      <c r="IO2238" s="203"/>
      <c r="IP2238" s="203"/>
      <c r="IQ2238" s="203"/>
      <c r="IR2238" s="203"/>
      <c r="IS2238" s="203"/>
      <c r="IT2238" s="203"/>
      <c r="IU2238" s="203"/>
      <c r="IV2238" s="203"/>
      <c r="IW2238" s="203"/>
      <c r="IX2238" s="203"/>
      <c r="IY2238" s="203"/>
      <c r="IZ2238" s="203"/>
      <c r="JA2238" s="203"/>
      <c r="JB2238" s="203"/>
      <c r="JC2238" s="203"/>
      <c r="JD2238" s="203"/>
      <c r="JE2238" s="203"/>
    </row>
    <row r="2239" spans="1:265" s="592" customFormat="1" ht="29.25" x14ac:dyDescent="0.25">
      <c r="A2239" s="256"/>
      <c r="B2239" s="256"/>
      <c r="C2239" s="2184" t="s">
        <v>196</v>
      </c>
      <c r="D2239" s="453"/>
      <c r="E2239" s="453"/>
      <c r="F2239" s="286">
        <f t="shared" si="3004"/>
        <v>0</v>
      </c>
      <c r="G2239" s="545">
        <f t="shared" si="3004"/>
        <v>0</v>
      </c>
      <c r="H2239" s="545">
        <f t="shared" si="3004"/>
        <v>0</v>
      </c>
      <c r="I2239" s="454">
        <f t="shared" si="3004"/>
        <v>0</v>
      </c>
      <c r="J2239" s="1486"/>
      <c r="K2239" s="1486"/>
      <c r="L2239" s="1479"/>
      <c r="M2239" s="1479"/>
      <c r="N2239" s="1479"/>
      <c r="O2239" s="1479"/>
      <c r="P2239" s="1479"/>
      <c r="Q2239" s="1479"/>
      <c r="R2239" s="1487">
        <f t="shared" ref="R2239:AE2239" si="3041">R2170</f>
        <v>0</v>
      </c>
      <c r="S2239" s="1487">
        <f t="shared" ref="S2239:T2239" si="3042">S2170</f>
        <v>0</v>
      </c>
      <c r="T2239" s="1487">
        <f t="shared" si="3042"/>
        <v>0</v>
      </c>
      <c r="U2239" s="1487">
        <f t="shared" ref="U2239:V2239" si="3043">U2170</f>
        <v>0</v>
      </c>
      <c r="V2239" s="1487">
        <f t="shared" si="3043"/>
        <v>0</v>
      </c>
      <c r="W2239" s="1487">
        <f t="shared" ref="W2239" si="3044">W2170</f>
        <v>0</v>
      </c>
      <c r="X2239" s="1487">
        <f t="shared" si="3041"/>
        <v>0</v>
      </c>
      <c r="Y2239" s="1487">
        <f t="shared" si="3041"/>
        <v>16.686419999999998</v>
      </c>
      <c r="Z2239" s="1487">
        <f t="shared" si="3041"/>
        <v>0</v>
      </c>
      <c r="AA2239" s="1487">
        <f t="shared" si="3041"/>
        <v>0</v>
      </c>
      <c r="AB2239" s="1487">
        <f t="shared" si="3041"/>
        <v>0</v>
      </c>
      <c r="AC2239" s="1706">
        <f t="shared" si="3041"/>
        <v>0</v>
      </c>
      <c r="AD2239" s="1706">
        <f t="shared" si="3041"/>
        <v>0</v>
      </c>
      <c r="AE2239" s="1487">
        <f t="shared" si="3041"/>
        <v>16.686419999999998</v>
      </c>
      <c r="AF2239" s="227"/>
      <c r="AG2239" s="1487"/>
      <c r="AH2239" s="619"/>
      <c r="AI2239" s="2141"/>
      <c r="AJ2239" s="203"/>
      <c r="AK2239" s="203"/>
      <c r="AL2239" s="203"/>
      <c r="AM2239" s="203"/>
      <c r="AN2239" s="203"/>
      <c r="AO2239" s="203"/>
      <c r="AP2239" s="203"/>
      <c r="AQ2239" s="203"/>
      <c r="AR2239" s="203"/>
      <c r="AS2239" s="203"/>
      <c r="AT2239" s="203"/>
      <c r="AU2239" s="203"/>
      <c r="AV2239" s="203"/>
      <c r="AW2239" s="203"/>
      <c r="AX2239" s="203"/>
      <c r="AY2239" s="203"/>
      <c r="AZ2239" s="203"/>
      <c r="BA2239" s="203"/>
      <c r="BB2239" s="203"/>
      <c r="BC2239" s="203"/>
      <c r="BD2239" s="203"/>
      <c r="BE2239" s="203"/>
      <c r="BF2239" s="203"/>
      <c r="BG2239" s="203"/>
      <c r="BH2239" s="203"/>
      <c r="BI2239" s="203"/>
      <c r="BJ2239" s="203"/>
      <c r="BK2239" s="203"/>
      <c r="BL2239" s="203"/>
      <c r="BM2239" s="203"/>
      <c r="BN2239" s="203"/>
      <c r="BO2239" s="203"/>
      <c r="BP2239" s="203"/>
      <c r="BQ2239" s="203"/>
      <c r="BR2239" s="203"/>
      <c r="BS2239" s="203"/>
      <c r="BT2239" s="203"/>
      <c r="BU2239" s="203"/>
      <c r="BV2239" s="203"/>
      <c r="BW2239" s="203"/>
      <c r="BX2239" s="203"/>
      <c r="BY2239" s="203"/>
      <c r="BZ2239" s="203"/>
      <c r="CA2239" s="203"/>
      <c r="CB2239" s="203"/>
      <c r="CC2239" s="203"/>
      <c r="CD2239" s="203"/>
      <c r="CE2239" s="203"/>
      <c r="CF2239" s="203"/>
      <c r="CG2239" s="203"/>
      <c r="CH2239" s="203"/>
      <c r="CI2239" s="203"/>
      <c r="CJ2239" s="203"/>
      <c r="CK2239" s="203"/>
      <c r="CL2239" s="203"/>
      <c r="CM2239" s="203"/>
      <c r="CN2239" s="203"/>
      <c r="CO2239" s="203"/>
      <c r="CP2239" s="203"/>
      <c r="CQ2239" s="203"/>
      <c r="CR2239" s="203"/>
      <c r="CS2239" s="203"/>
      <c r="CT2239" s="203"/>
      <c r="CU2239" s="203"/>
      <c r="CV2239" s="203"/>
      <c r="CW2239" s="203"/>
      <c r="CX2239" s="203"/>
      <c r="CY2239" s="203"/>
      <c r="CZ2239" s="203"/>
      <c r="DA2239" s="203"/>
      <c r="DB2239" s="203"/>
      <c r="DC2239" s="203"/>
      <c r="DD2239" s="203"/>
      <c r="DE2239" s="203"/>
      <c r="DF2239" s="203"/>
      <c r="DG2239" s="203"/>
      <c r="DH2239" s="203"/>
      <c r="DI2239" s="203"/>
      <c r="DJ2239" s="203"/>
      <c r="DK2239" s="203"/>
      <c r="DL2239" s="203"/>
      <c r="DM2239" s="203"/>
      <c r="DN2239" s="203"/>
      <c r="DO2239" s="203"/>
      <c r="DP2239" s="203"/>
      <c r="DQ2239" s="203"/>
      <c r="DR2239" s="203"/>
      <c r="DS2239" s="203"/>
      <c r="DT2239" s="203"/>
      <c r="DU2239" s="203"/>
      <c r="DV2239" s="203"/>
      <c r="DW2239" s="203"/>
      <c r="DX2239" s="203"/>
      <c r="DY2239" s="203"/>
      <c r="DZ2239" s="203"/>
      <c r="EA2239" s="203"/>
      <c r="EB2239" s="203"/>
      <c r="EC2239" s="203"/>
      <c r="ED2239" s="203"/>
      <c r="EE2239" s="203"/>
      <c r="EF2239" s="203"/>
      <c r="EG2239" s="203"/>
      <c r="EH2239" s="203"/>
      <c r="EI2239" s="203"/>
      <c r="EJ2239" s="203"/>
      <c r="EK2239" s="203"/>
      <c r="EL2239" s="203"/>
      <c r="EM2239" s="203"/>
      <c r="EN2239" s="203"/>
      <c r="EO2239" s="203"/>
      <c r="EP2239" s="203"/>
      <c r="EQ2239" s="203"/>
      <c r="ER2239" s="203"/>
      <c r="ES2239" s="203"/>
      <c r="ET2239" s="203"/>
      <c r="EU2239" s="203"/>
      <c r="EV2239" s="203"/>
      <c r="EW2239" s="203"/>
      <c r="EX2239" s="203"/>
      <c r="EY2239" s="203"/>
      <c r="EZ2239" s="203"/>
      <c r="FA2239" s="203"/>
      <c r="FB2239" s="203"/>
      <c r="FC2239" s="203"/>
      <c r="FD2239" s="203"/>
      <c r="FE2239" s="203"/>
      <c r="FF2239" s="203"/>
      <c r="FG2239" s="203"/>
      <c r="FH2239" s="203"/>
      <c r="FI2239" s="203"/>
      <c r="FJ2239" s="203"/>
      <c r="FK2239" s="203"/>
      <c r="FL2239" s="203"/>
      <c r="FM2239" s="203"/>
      <c r="FN2239" s="203"/>
      <c r="FO2239" s="203"/>
      <c r="FP2239" s="203"/>
      <c r="FQ2239" s="203"/>
      <c r="FR2239" s="203"/>
      <c r="FS2239" s="203"/>
      <c r="FT2239" s="203"/>
      <c r="FU2239" s="203"/>
      <c r="FV2239" s="203"/>
      <c r="FW2239" s="203"/>
      <c r="FX2239" s="203"/>
      <c r="FY2239" s="203"/>
      <c r="FZ2239" s="203"/>
      <c r="GA2239" s="203"/>
      <c r="GB2239" s="203"/>
      <c r="GC2239" s="203"/>
      <c r="GD2239" s="203"/>
      <c r="GE2239" s="203"/>
      <c r="GF2239" s="203"/>
      <c r="GG2239" s="203"/>
      <c r="GH2239" s="203"/>
      <c r="GI2239" s="203"/>
      <c r="GJ2239" s="203"/>
      <c r="GK2239" s="203"/>
      <c r="GL2239" s="203"/>
      <c r="GM2239" s="203"/>
      <c r="GN2239" s="203"/>
      <c r="GO2239" s="203"/>
      <c r="GP2239" s="203"/>
      <c r="GQ2239" s="203"/>
      <c r="GR2239" s="203"/>
      <c r="GS2239" s="203"/>
      <c r="GT2239" s="203"/>
      <c r="GU2239" s="203"/>
      <c r="GV2239" s="203"/>
      <c r="GW2239" s="203"/>
      <c r="GX2239" s="203"/>
      <c r="GY2239" s="203"/>
      <c r="GZ2239" s="203"/>
      <c r="HA2239" s="203"/>
      <c r="HB2239" s="203"/>
      <c r="HC2239" s="203"/>
      <c r="HD2239" s="203"/>
      <c r="HE2239" s="203"/>
      <c r="HF2239" s="203"/>
      <c r="HG2239" s="203"/>
      <c r="HH2239" s="203"/>
      <c r="HI2239" s="203"/>
      <c r="HJ2239" s="203"/>
      <c r="HK2239" s="203"/>
      <c r="HL2239" s="203"/>
      <c r="HM2239" s="203"/>
      <c r="HN2239" s="203"/>
      <c r="HO2239" s="203"/>
      <c r="HP2239" s="203"/>
      <c r="HQ2239" s="203"/>
      <c r="HR2239" s="203"/>
      <c r="HS2239" s="203"/>
      <c r="HT2239" s="203"/>
      <c r="HU2239" s="203"/>
      <c r="HV2239" s="203"/>
      <c r="HW2239" s="203"/>
      <c r="HX2239" s="203"/>
      <c r="HY2239" s="203"/>
      <c r="HZ2239" s="203"/>
      <c r="IA2239" s="203"/>
      <c r="IB2239" s="203"/>
      <c r="IC2239" s="203"/>
      <c r="ID2239" s="203"/>
      <c r="IE2239" s="203"/>
      <c r="IF2239" s="203"/>
      <c r="IG2239" s="203"/>
      <c r="IH2239" s="203"/>
      <c r="II2239" s="203"/>
      <c r="IJ2239" s="203"/>
      <c r="IK2239" s="203"/>
      <c r="IL2239" s="203"/>
      <c r="IM2239" s="203"/>
      <c r="IN2239" s="203"/>
      <c r="IO2239" s="203"/>
      <c r="IP2239" s="203"/>
      <c r="IQ2239" s="203"/>
      <c r="IR2239" s="203"/>
      <c r="IS2239" s="203"/>
      <c r="IT2239" s="203"/>
      <c r="IU2239" s="203"/>
      <c r="IV2239" s="203"/>
      <c r="IW2239" s="203"/>
      <c r="IX2239" s="203"/>
      <c r="IY2239" s="203"/>
      <c r="IZ2239" s="203"/>
      <c r="JA2239" s="203"/>
      <c r="JB2239" s="203"/>
      <c r="JC2239" s="203"/>
      <c r="JD2239" s="203"/>
      <c r="JE2239" s="203"/>
    </row>
    <row r="2240" spans="1:265" s="592" customFormat="1" ht="110.25" x14ac:dyDescent="0.25">
      <c r="A2240" s="256"/>
      <c r="B2240" s="256"/>
      <c r="C2240" s="468" t="s">
        <v>571</v>
      </c>
      <c r="D2240" s="3"/>
      <c r="E2240" s="3"/>
      <c r="F2240" s="259">
        <f t="shared" si="3004"/>
        <v>0</v>
      </c>
      <c r="G2240" s="227">
        <f t="shared" si="3004"/>
        <v>0</v>
      </c>
      <c r="H2240" s="227">
        <f t="shared" si="3004"/>
        <v>7</v>
      </c>
      <c r="I2240" s="454" t="e">
        <f t="shared" si="3004"/>
        <v>#DIV/0!</v>
      </c>
      <c r="J2240" s="1486"/>
      <c r="K2240" s="1486"/>
      <c r="L2240" s="1479"/>
      <c r="M2240" s="1479"/>
      <c r="N2240" s="1479"/>
      <c r="O2240" s="1479"/>
      <c r="P2240" s="1479"/>
      <c r="Q2240" s="1479"/>
      <c r="R2240" s="1487">
        <f t="shared" ref="R2240:AE2240" si="3045">R2171</f>
        <v>0</v>
      </c>
      <c r="S2240" s="1487">
        <f t="shared" ref="S2240:T2240" si="3046">S2171</f>
        <v>0</v>
      </c>
      <c r="T2240" s="1487">
        <f t="shared" si="3046"/>
        <v>0</v>
      </c>
      <c r="U2240" s="1487">
        <f t="shared" ref="U2240:V2240" si="3047">U2171</f>
        <v>0</v>
      </c>
      <c r="V2240" s="1487">
        <f t="shared" si="3047"/>
        <v>0</v>
      </c>
      <c r="W2240" s="1487">
        <f t="shared" ref="W2240" si="3048">W2171</f>
        <v>0</v>
      </c>
      <c r="X2240" s="1487">
        <f t="shared" si="3045"/>
        <v>0</v>
      </c>
      <c r="Y2240" s="1487">
        <f t="shared" si="3045"/>
        <v>14.918749999999999</v>
      </c>
      <c r="Z2240" s="1487">
        <f t="shared" si="3045"/>
        <v>0</v>
      </c>
      <c r="AA2240" s="1487">
        <f t="shared" si="3045"/>
        <v>0</v>
      </c>
      <c r="AB2240" s="1487">
        <f t="shared" si="3045"/>
        <v>14.918749999999999</v>
      </c>
      <c r="AC2240" s="1706">
        <f t="shared" si="3045"/>
        <v>0</v>
      </c>
      <c r="AD2240" s="1706">
        <f t="shared" si="3045"/>
        <v>0</v>
      </c>
      <c r="AE2240" s="1487">
        <f t="shared" si="3045"/>
        <v>14.918749999999999</v>
      </c>
      <c r="AF2240" s="227"/>
      <c r="AG2240" s="1487"/>
      <c r="AH2240" s="619"/>
      <c r="AI2240" s="2141"/>
      <c r="AJ2240" s="203"/>
      <c r="AK2240" s="203"/>
      <c r="AL2240" s="203"/>
      <c r="AM2240" s="203"/>
      <c r="AN2240" s="203"/>
      <c r="AO2240" s="203"/>
      <c r="AP2240" s="203"/>
      <c r="AQ2240" s="203"/>
      <c r="AR2240" s="203"/>
      <c r="AS2240" s="203"/>
      <c r="AT2240" s="203"/>
      <c r="AU2240" s="203"/>
      <c r="AV2240" s="203"/>
      <c r="AW2240" s="203"/>
      <c r="AX2240" s="203"/>
      <c r="AY2240" s="203"/>
      <c r="AZ2240" s="203"/>
      <c r="BA2240" s="203"/>
      <c r="BB2240" s="203"/>
      <c r="BC2240" s="203"/>
      <c r="BD2240" s="203"/>
      <c r="BE2240" s="203"/>
      <c r="BF2240" s="203"/>
      <c r="BG2240" s="203"/>
      <c r="BH2240" s="203"/>
      <c r="BI2240" s="203"/>
      <c r="BJ2240" s="203"/>
      <c r="BK2240" s="203"/>
      <c r="BL2240" s="203"/>
      <c r="BM2240" s="203"/>
      <c r="BN2240" s="203"/>
      <c r="BO2240" s="203"/>
      <c r="BP2240" s="203"/>
      <c r="BQ2240" s="203"/>
      <c r="BR2240" s="203"/>
      <c r="BS2240" s="203"/>
      <c r="BT2240" s="203"/>
      <c r="BU2240" s="203"/>
      <c r="BV2240" s="203"/>
      <c r="BW2240" s="203"/>
      <c r="BX2240" s="203"/>
      <c r="BY2240" s="203"/>
      <c r="BZ2240" s="203"/>
      <c r="CA2240" s="203"/>
      <c r="CB2240" s="203"/>
      <c r="CC2240" s="203"/>
      <c r="CD2240" s="203"/>
      <c r="CE2240" s="203"/>
      <c r="CF2240" s="203"/>
      <c r="CG2240" s="203"/>
      <c r="CH2240" s="203"/>
      <c r="CI2240" s="203"/>
      <c r="CJ2240" s="203"/>
      <c r="CK2240" s="203"/>
      <c r="CL2240" s="203"/>
      <c r="CM2240" s="203"/>
      <c r="CN2240" s="203"/>
      <c r="CO2240" s="203"/>
      <c r="CP2240" s="203"/>
      <c r="CQ2240" s="203"/>
      <c r="CR2240" s="203"/>
      <c r="CS2240" s="203"/>
      <c r="CT2240" s="203"/>
      <c r="CU2240" s="203"/>
      <c r="CV2240" s="203"/>
      <c r="CW2240" s="203"/>
      <c r="CX2240" s="203"/>
      <c r="CY2240" s="203"/>
      <c r="CZ2240" s="203"/>
      <c r="DA2240" s="203"/>
      <c r="DB2240" s="203"/>
      <c r="DC2240" s="203"/>
      <c r="DD2240" s="203"/>
      <c r="DE2240" s="203"/>
      <c r="DF2240" s="203"/>
      <c r="DG2240" s="203"/>
      <c r="DH2240" s="203"/>
      <c r="DI2240" s="203"/>
      <c r="DJ2240" s="203"/>
      <c r="DK2240" s="203"/>
      <c r="DL2240" s="203"/>
      <c r="DM2240" s="203"/>
      <c r="DN2240" s="203"/>
      <c r="DO2240" s="203"/>
      <c r="DP2240" s="203"/>
      <c r="DQ2240" s="203"/>
      <c r="DR2240" s="203"/>
      <c r="DS2240" s="203"/>
      <c r="DT2240" s="203"/>
      <c r="DU2240" s="203"/>
      <c r="DV2240" s="203"/>
      <c r="DW2240" s="203"/>
      <c r="DX2240" s="203"/>
      <c r="DY2240" s="203"/>
      <c r="DZ2240" s="203"/>
      <c r="EA2240" s="203"/>
      <c r="EB2240" s="203"/>
      <c r="EC2240" s="203"/>
      <c r="ED2240" s="203"/>
      <c r="EE2240" s="203"/>
      <c r="EF2240" s="203"/>
      <c r="EG2240" s="203"/>
      <c r="EH2240" s="203"/>
      <c r="EI2240" s="203"/>
      <c r="EJ2240" s="203"/>
      <c r="EK2240" s="203"/>
      <c r="EL2240" s="203"/>
      <c r="EM2240" s="203"/>
      <c r="EN2240" s="203"/>
      <c r="EO2240" s="203"/>
      <c r="EP2240" s="203"/>
      <c r="EQ2240" s="203"/>
      <c r="ER2240" s="203"/>
      <c r="ES2240" s="203"/>
      <c r="ET2240" s="203"/>
      <c r="EU2240" s="203"/>
      <c r="EV2240" s="203"/>
      <c r="EW2240" s="203"/>
      <c r="EX2240" s="203"/>
      <c r="EY2240" s="203"/>
      <c r="EZ2240" s="203"/>
      <c r="FA2240" s="203"/>
      <c r="FB2240" s="203"/>
      <c r="FC2240" s="203"/>
      <c r="FD2240" s="203"/>
      <c r="FE2240" s="203"/>
      <c r="FF2240" s="203"/>
      <c r="FG2240" s="203"/>
      <c r="FH2240" s="203"/>
      <c r="FI2240" s="203"/>
      <c r="FJ2240" s="203"/>
      <c r="FK2240" s="203"/>
      <c r="FL2240" s="203"/>
      <c r="FM2240" s="203"/>
      <c r="FN2240" s="203"/>
      <c r="FO2240" s="203"/>
      <c r="FP2240" s="203"/>
      <c r="FQ2240" s="203"/>
      <c r="FR2240" s="203"/>
      <c r="FS2240" s="203"/>
      <c r="FT2240" s="203"/>
      <c r="FU2240" s="203"/>
      <c r="FV2240" s="203"/>
      <c r="FW2240" s="203"/>
      <c r="FX2240" s="203"/>
      <c r="FY2240" s="203"/>
      <c r="FZ2240" s="203"/>
      <c r="GA2240" s="203"/>
      <c r="GB2240" s="203"/>
      <c r="GC2240" s="203"/>
      <c r="GD2240" s="203"/>
      <c r="GE2240" s="203"/>
      <c r="GF2240" s="203"/>
      <c r="GG2240" s="203"/>
      <c r="GH2240" s="203"/>
      <c r="GI2240" s="203"/>
      <c r="GJ2240" s="203"/>
      <c r="GK2240" s="203"/>
      <c r="GL2240" s="203"/>
      <c r="GM2240" s="203"/>
      <c r="GN2240" s="203"/>
      <c r="GO2240" s="203"/>
      <c r="GP2240" s="203"/>
      <c r="GQ2240" s="203"/>
      <c r="GR2240" s="203"/>
      <c r="GS2240" s="203"/>
      <c r="GT2240" s="203"/>
      <c r="GU2240" s="203"/>
      <c r="GV2240" s="203"/>
      <c r="GW2240" s="203"/>
      <c r="GX2240" s="203"/>
      <c r="GY2240" s="203"/>
      <c r="GZ2240" s="203"/>
      <c r="HA2240" s="203"/>
      <c r="HB2240" s="203"/>
      <c r="HC2240" s="203"/>
      <c r="HD2240" s="203"/>
      <c r="HE2240" s="203"/>
      <c r="HF2240" s="203"/>
      <c r="HG2240" s="203"/>
      <c r="HH2240" s="203"/>
      <c r="HI2240" s="203"/>
      <c r="HJ2240" s="203"/>
      <c r="HK2240" s="203"/>
      <c r="HL2240" s="203"/>
      <c r="HM2240" s="203"/>
      <c r="HN2240" s="203"/>
      <c r="HO2240" s="203"/>
      <c r="HP2240" s="203"/>
      <c r="HQ2240" s="203"/>
      <c r="HR2240" s="203"/>
      <c r="HS2240" s="203"/>
      <c r="HT2240" s="203"/>
      <c r="HU2240" s="203"/>
      <c r="HV2240" s="203"/>
      <c r="HW2240" s="203"/>
      <c r="HX2240" s="203"/>
      <c r="HY2240" s="203"/>
      <c r="HZ2240" s="203"/>
      <c r="IA2240" s="203"/>
      <c r="IB2240" s="203"/>
      <c r="IC2240" s="203"/>
      <c r="ID2240" s="203"/>
      <c r="IE2240" s="203"/>
      <c r="IF2240" s="203"/>
      <c r="IG2240" s="203"/>
      <c r="IH2240" s="203"/>
      <c r="II2240" s="203"/>
      <c r="IJ2240" s="203"/>
      <c r="IK2240" s="203"/>
      <c r="IL2240" s="203"/>
      <c r="IM2240" s="203"/>
      <c r="IN2240" s="203"/>
      <c r="IO2240" s="203"/>
      <c r="IP2240" s="203"/>
      <c r="IQ2240" s="203"/>
      <c r="IR2240" s="203"/>
      <c r="IS2240" s="203"/>
      <c r="IT2240" s="203"/>
      <c r="IU2240" s="203"/>
      <c r="IV2240" s="203"/>
      <c r="IW2240" s="203"/>
      <c r="IX2240" s="203"/>
      <c r="IY2240" s="203"/>
      <c r="IZ2240" s="203"/>
      <c r="JA2240" s="203"/>
      <c r="JB2240" s="203"/>
      <c r="JC2240" s="203"/>
      <c r="JD2240" s="203"/>
      <c r="JE2240" s="203"/>
    </row>
    <row r="2241" spans="1:265" s="592" customFormat="1" ht="45" x14ac:dyDescent="0.25">
      <c r="A2241" s="256"/>
      <c r="B2241" s="256"/>
      <c r="C2241" s="2182" t="s">
        <v>504</v>
      </c>
      <c r="D2241" s="3"/>
      <c r="E2241" s="3"/>
      <c r="F2241" s="259">
        <f t="shared" si="3004"/>
        <v>0</v>
      </c>
      <c r="G2241" s="227">
        <f t="shared" si="3004"/>
        <v>0</v>
      </c>
      <c r="H2241" s="227">
        <f t="shared" si="3004"/>
        <v>0</v>
      </c>
      <c r="I2241" s="454" t="e">
        <f t="shared" si="3004"/>
        <v>#DIV/0!</v>
      </c>
      <c r="J2241" s="1486"/>
      <c r="K2241" s="1486"/>
      <c r="L2241" s="1479"/>
      <c r="M2241" s="1479"/>
      <c r="N2241" s="1479"/>
      <c r="O2241" s="1479"/>
      <c r="P2241" s="1479"/>
      <c r="Q2241" s="1479"/>
      <c r="R2241" s="1487">
        <f t="shared" ref="R2241:AE2241" si="3049">R2172</f>
        <v>0</v>
      </c>
      <c r="S2241" s="1487">
        <f t="shared" ref="S2241:T2241" si="3050">S2172</f>
        <v>0</v>
      </c>
      <c r="T2241" s="1487">
        <f t="shared" si="3050"/>
        <v>0</v>
      </c>
      <c r="U2241" s="1487">
        <f t="shared" ref="U2241:V2241" si="3051">U2172</f>
        <v>0</v>
      </c>
      <c r="V2241" s="1487">
        <f t="shared" si="3051"/>
        <v>0</v>
      </c>
      <c r="W2241" s="1487">
        <f t="shared" ref="W2241" si="3052">W2172</f>
        <v>0</v>
      </c>
      <c r="X2241" s="1487">
        <f t="shared" si="3049"/>
        <v>0</v>
      </c>
      <c r="Y2241" s="1487">
        <f t="shared" si="3049"/>
        <v>0</v>
      </c>
      <c r="Z2241" s="1487">
        <f t="shared" si="3049"/>
        <v>0</v>
      </c>
      <c r="AA2241" s="1487">
        <f t="shared" si="3049"/>
        <v>0</v>
      </c>
      <c r="AB2241" s="1487">
        <f t="shared" si="3049"/>
        <v>0</v>
      </c>
      <c r="AC2241" s="1706">
        <f t="shared" si="3049"/>
        <v>0</v>
      </c>
      <c r="AD2241" s="1706">
        <f t="shared" si="3049"/>
        <v>0</v>
      </c>
      <c r="AE2241" s="1487">
        <f t="shared" si="3049"/>
        <v>0</v>
      </c>
      <c r="AF2241" s="227"/>
      <c r="AG2241" s="1487"/>
      <c r="AH2241" s="619"/>
      <c r="AI2241" s="2141"/>
      <c r="AJ2241" s="203"/>
      <c r="AK2241" s="203"/>
      <c r="AL2241" s="203"/>
      <c r="AM2241" s="203"/>
      <c r="AN2241" s="203"/>
      <c r="AO2241" s="203"/>
      <c r="AP2241" s="203"/>
      <c r="AQ2241" s="203"/>
      <c r="AR2241" s="203"/>
      <c r="AS2241" s="203"/>
      <c r="AT2241" s="203"/>
      <c r="AU2241" s="203"/>
      <c r="AV2241" s="203"/>
      <c r="AW2241" s="203"/>
      <c r="AX2241" s="203"/>
      <c r="AY2241" s="203"/>
      <c r="AZ2241" s="203"/>
      <c r="BA2241" s="203"/>
      <c r="BB2241" s="203"/>
      <c r="BC2241" s="203"/>
      <c r="BD2241" s="203"/>
      <c r="BE2241" s="203"/>
      <c r="BF2241" s="203"/>
      <c r="BG2241" s="203"/>
      <c r="BH2241" s="203"/>
      <c r="BI2241" s="203"/>
      <c r="BJ2241" s="203"/>
      <c r="BK2241" s="203"/>
      <c r="BL2241" s="203"/>
      <c r="BM2241" s="203"/>
      <c r="BN2241" s="203"/>
      <c r="BO2241" s="203"/>
      <c r="BP2241" s="203"/>
      <c r="BQ2241" s="203"/>
      <c r="BR2241" s="203"/>
      <c r="BS2241" s="203"/>
      <c r="BT2241" s="203"/>
      <c r="BU2241" s="203"/>
      <c r="BV2241" s="203"/>
      <c r="BW2241" s="203"/>
      <c r="BX2241" s="203"/>
      <c r="BY2241" s="203"/>
      <c r="BZ2241" s="203"/>
      <c r="CA2241" s="203"/>
      <c r="CB2241" s="203"/>
      <c r="CC2241" s="203"/>
      <c r="CD2241" s="203"/>
      <c r="CE2241" s="203"/>
      <c r="CF2241" s="203"/>
      <c r="CG2241" s="203"/>
      <c r="CH2241" s="203"/>
      <c r="CI2241" s="203"/>
      <c r="CJ2241" s="203"/>
      <c r="CK2241" s="203"/>
      <c r="CL2241" s="203"/>
      <c r="CM2241" s="203"/>
      <c r="CN2241" s="203"/>
      <c r="CO2241" s="203"/>
      <c r="CP2241" s="203"/>
      <c r="CQ2241" s="203"/>
      <c r="CR2241" s="203"/>
      <c r="CS2241" s="203"/>
      <c r="CT2241" s="203"/>
      <c r="CU2241" s="203"/>
      <c r="CV2241" s="203"/>
      <c r="CW2241" s="203"/>
      <c r="CX2241" s="203"/>
      <c r="CY2241" s="203"/>
      <c r="CZ2241" s="203"/>
      <c r="DA2241" s="203"/>
      <c r="DB2241" s="203"/>
      <c r="DC2241" s="203"/>
      <c r="DD2241" s="203"/>
      <c r="DE2241" s="203"/>
      <c r="DF2241" s="203"/>
      <c r="DG2241" s="203"/>
      <c r="DH2241" s="203"/>
      <c r="DI2241" s="203"/>
      <c r="DJ2241" s="203"/>
      <c r="DK2241" s="203"/>
      <c r="DL2241" s="203"/>
      <c r="DM2241" s="203"/>
      <c r="DN2241" s="203"/>
      <c r="DO2241" s="203"/>
      <c r="DP2241" s="203"/>
      <c r="DQ2241" s="203"/>
      <c r="DR2241" s="203"/>
      <c r="DS2241" s="203"/>
      <c r="DT2241" s="203"/>
      <c r="DU2241" s="203"/>
      <c r="DV2241" s="203"/>
      <c r="DW2241" s="203"/>
      <c r="DX2241" s="203"/>
      <c r="DY2241" s="203"/>
      <c r="DZ2241" s="203"/>
      <c r="EA2241" s="203"/>
      <c r="EB2241" s="203"/>
      <c r="EC2241" s="203"/>
      <c r="ED2241" s="203"/>
      <c r="EE2241" s="203"/>
      <c r="EF2241" s="203"/>
      <c r="EG2241" s="203"/>
      <c r="EH2241" s="203"/>
      <c r="EI2241" s="203"/>
      <c r="EJ2241" s="203"/>
      <c r="EK2241" s="203"/>
      <c r="EL2241" s="203"/>
      <c r="EM2241" s="203"/>
      <c r="EN2241" s="203"/>
      <c r="EO2241" s="203"/>
      <c r="EP2241" s="203"/>
      <c r="EQ2241" s="203"/>
      <c r="ER2241" s="203"/>
      <c r="ES2241" s="203"/>
      <c r="ET2241" s="203"/>
      <c r="EU2241" s="203"/>
      <c r="EV2241" s="203"/>
      <c r="EW2241" s="203"/>
      <c r="EX2241" s="203"/>
      <c r="EY2241" s="203"/>
      <c r="EZ2241" s="203"/>
      <c r="FA2241" s="203"/>
      <c r="FB2241" s="203"/>
      <c r="FC2241" s="203"/>
      <c r="FD2241" s="203"/>
      <c r="FE2241" s="203"/>
      <c r="FF2241" s="203"/>
      <c r="FG2241" s="203"/>
      <c r="FH2241" s="203"/>
      <c r="FI2241" s="203"/>
      <c r="FJ2241" s="203"/>
      <c r="FK2241" s="203"/>
      <c r="FL2241" s="203"/>
      <c r="FM2241" s="203"/>
      <c r="FN2241" s="203"/>
      <c r="FO2241" s="203"/>
      <c r="FP2241" s="203"/>
      <c r="FQ2241" s="203"/>
      <c r="FR2241" s="203"/>
      <c r="FS2241" s="203"/>
      <c r="FT2241" s="203"/>
      <c r="FU2241" s="203"/>
      <c r="FV2241" s="203"/>
      <c r="FW2241" s="203"/>
      <c r="FX2241" s="203"/>
      <c r="FY2241" s="203"/>
      <c r="FZ2241" s="203"/>
      <c r="GA2241" s="203"/>
      <c r="GB2241" s="203"/>
      <c r="GC2241" s="203"/>
      <c r="GD2241" s="203"/>
      <c r="GE2241" s="203"/>
      <c r="GF2241" s="203"/>
      <c r="GG2241" s="203"/>
      <c r="GH2241" s="203"/>
      <c r="GI2241" s="203"/>
      <c r="GJ2241" s="203"/>
      <c r="GK2241" s="203"/>
      <c r="GL2241" s="203"/>
      <c r="GM2241" s="203"/>
      <c r="GN2241" s="203"/>
      <c r="GO2241" s="203"/>
      <c r="GP2241" s="203"/>
      <c r="GQ2241" s="203"/>
      <c r="GR2241" s="203"/>
      <c r="GS2241" s="203"/>
      <c r="GT2241" s="203"/>
      <c r="GU2241" s="203"/>
      <c r="GV2241" s="203"/>
      <c r="GW2241" s="203"/>
      <c r="GX2241" s="203"/>
      <c r="GY2241" s="203"/>
      <c r="GZ2241" s="203"/>
      <c r="HA2241" s="203"/>
      <c r="HB2241" s="203"/>
      <c r="HC2241" s="203"/>
      <c r="HD2241" s="203"/>
      <c r="HE2241" s="203"/>
      <c r="HF2241" s="203"/>
      <c r="HG2241" s="203"/>
      <c r="HH2241" s="203"/>
      <c r="HI2241" s="203"/>
      <c r="HJ2241" s="203"/>
      <c r="HK2241" s="203"/>
      <c r="HL2241" s="203"/>
      <c r="HM2241" s="203"/>
      <c r="HN2241" s="203"/>
      <c r="HO2241" s="203"/>
      <c r="HP2241" s="203"/>
      <c r="HQ2241" s="203"/>
      <c r="HR2241" s="203"/>
      <c r="HS2241" s="203"/>
      <c r="HT2241" s="203"/>
      <c r="HU2241" s="203"/>
      <c r="HV2241" s="203"/>
      <c r="HW2241" s="203"/>
      <c r="HX2241" s="203"/>
      <c r="HY2241" s="203"/>
      <c r="HZ2241" s="203"/>
      <c r="IA2241" s="203"/>
      <c r="IB2241" s="203"/>
      <c r="IC2241" s="203"/>
      <c r="ID2241" s="203"/>
      <c r="IE2241" s="203"/>
      <c r="IF2241" s="203"/>
      <c r="IG2241" s="203"/>
      <c r="IH2241" s="203"/>
      <c r="II2241" s="203"/>
      <c r="IJ2241" s="203"/>
      <c r="IK2241" s="203"/>
      <c r="IL2241" s="203"/>
      <c r="IM2241" s="203"/>
      <c r="IN2241" s="203"/>
      <c r="IO2241" s="203"/>
      <c r="IP2241" s="203"/>
      <c r="IQ2241" s="203"/>
      <c r="IR2241" s="203"/>
      <c r="IS2241" s="203"/>
      <c r="IT2241" s="203"/>
      <c r="IU2241" s="203"/>
      <c r="IV2241" s="203"/>
      <c r="IW2241" s="203"/>
      <c r="IX2241" s="203"/>
      <c r="IY2241" s="203"/>
      <c r="IZ2241" s="203"/>
      <c r="JA2241" s="203"/>
      <c r="JB2241" s="203"/>
      <c r="JC2241" s="203"/>
      <c r="JD2241" s="203"/>
      <c r="JE2241" s="203"/>
    </row>
    <row r="2242" spans="1:265" s="592" customFormat="1" ht="30" x14ac:dyDescent="0.25">
      <c r="A2242" s="256"/>
      <c r="B2242" s="256"/>
      <c r="C2242" s="2183" t="s">
        <v>276</v>
      </c>
      <c r="D2242" s="3"/>
      <c r="E2242" s="3"/>
      <c r="F2242" s="259">
        <f t="shared" si="3004"/>
        <v>0</v>
      </c>
      <c r="G2242" s="227">
        <f t="shared" si="3004"/>
        <v>0</v>
      </c>
      <c r="H2242" s="227">
        <f t="shared" si="3004"/>
        <v>0</v>
      </c>
      <c r="I2242" s="454" t="e">
        <f t="shared" si="3004"/>
        <v>#DIV/0!</v>
      </c>
      <c r="J2242" s="1486"/>
      <c r="K2242" s="1486"/>
      <c r="L2242" s="1479"/>
      <c r="M2242" s="1479"/>
      <c r="N2242" s="1479"/>
      <c r="O2242" s="1479"/>
      <c r="P2242" s="1479"/>
      <c r="Q2242" s="1479"/>
      <c r="R2242" s="1487">
        <f t="shared" ref="R2242:AE2242" si="3053">R2173</f>
        <v>0</v>
      </c>
      <c r="S2242" s="1487">
        <f t="shared" ref="S2242:T2242" si="3054">S2173</f>
        <v>0</v>
      </c>
      <c r="T2242" s="1487">
        <f t="shared" si="3054"/>
        <v>0</v>
      </c>
      <c r="U2242" s="1487">
        <f t="shared" ref="U2242:V2242" si="3055">U2173</f>
        <v>0</v>
      </c>
      <c r="V2242" s="1487">
        <f t="shared" si="3055"/>
        <v>0</v>
      </c>
      <c r="W2242" s="1487">
        <f t="shared" ref="W2242" si="3056">W2173</f>
        <v>0</v>
      </c>
      <c r="X2242" s="1487">
        <f t="shared" si="3053"/>
        <v>0</v>
      </c>
      <c r="Y2242" s="1487">
        <f t="shared" si="3053"/>
        <v>0</v>
      </c>
      <c r="Z2242" s="1487">
        <f t="shared" si="3053"/>
        <v>0</v>
      </c>
      <c r="AA2242" s="1487">
        <f t="shared" si="3053"/>
        <v>0</v>
      </c>
      <c r="AB2242" s="1487">
        <f t="shared" si="3053"/>
        <v>0</v>
      </c>
      <c r="AC2242" s="1706">
        <f t="shared" si="3053"/>
        <v>0</v>
      </c>
      <c r="AD2242" s="1706">
        <f t="shared" si="3053"/>
        <v>0</v>
      </c>
      <c r="AE2242" s="1487">
        <f t="shared" si="3053"/>
        <v>0</v>
      </c>
      <c r="AF2242" s="227"/>
      <c r="AG2242" s="1487"/>
      <c r="AH2242" s="619"/>
      <c r="AI2242" s="2141"/>
      <c r="AJ2242" s="203"/>
      <c r="AK2242" s="203"/>
      <c r="AL2242" s="203"/>
      <c r="AM2242" s="203"/>
      <c r="AN2242" s="203"/>
      <c r="AO2242" s="203"/>
      <c r="AP2242" s="203"/>
      <c r="AQ2242" s="203"/>
      <c r="AR2242" s="203"/>
      <c r="AS2242" s="203"/>
      <c r="AT2242" s="203"/>
      <c r="AU2242" s="203"/>
      <c r="AV2242" s="203"/>
      <c r="AW2242" s="203"/>
      <c r="AX2242" s="203"/>
      <c r="AY2242" s="203"/>
      <c r="AZ2242" s="203"/>
      <c r="BA2242" s="203"/>
      <c r="BB2242" s="203"/>
      <c r="BC2242" s="203"/>
      <c r="BD2242" s="203"/>
      <c r="BE2242" s="203"/>
      <c r="BF2242" s="203"/>
      <c r="BG2242" s="203"/>
      <c r="BH2242" s="203"/>
      <c r="BI2242" s="203"/>
      <c r="BJ2242" s="203"/>
      <c r="BK2242" s="203"/>
      <c r="BL2242" s="203"/>
      <c r="BM2242" s="203"/>
      <c r="BN2242" s="203"/>
      <c r="BO2242" s="203"/>
      <c r="BP2242" s="203"/>
      <c r="BQ2242" s="203"/>
      <c r="BR2242" s="203"/>
      <c r="BS2242" s="203"/>
      <c r="BT2242" s="203"/>
      <c r="BU2242" s="203"/>
      <c r="BV2242" s="203"/>
      <c r="BW2242" s="203"/>
      <c r="BX2242" s="203"/>
      <c r="BY2242" s="203"/>
      <c r="BZ2242" s="203"/>
      <c r="CA2242" s="203"/>
      <c r="CB2242" s="203"/>
      <c r="CC2242" s="203"/>
      <c r="CD2242" s="203"/>
      <c r="CE2242" s="203"/>
      <c r="CF2242" s="203"/>
      <c r="CG2242" s="203"/>
      <c r="CH2242" s="203"/>
      <c r="CI2242" s="203"/>
      <c r="CJ2242" s="203"/>
      <c r="CK2242" s="203"/>
      <c r="CL2242" s="203"/>
      <c r="CM2242" s="203"/>
      <c r="CN2242" s="203"/>
      <c r="CO2242" s="203"/>
      <c r="CP2242" s="203"/>
      <c r="CQ2242" s="203"/>
      <c r="CR2242" s="203"/>
      <c r="CS2242" s="203"/>
      <c r="CT2242" s="203"/>
      <c r="CU2242" s="203"/>
      <c r="CV2242" s="203"/>
      <c r="CW2242" s="203"/>
      <c r="CX2242" s="203"/>
      <c r="CY2242" s="203"/>
      <c r="CZ2242" s="203"/>
      <c r="DA2242" s="203"/>
      <c r="DB2242" s="203"/>
      <c r="DC2242" s="203"/>
      <c r="DD2242" s="203"/>
      <c r="DE2242" s="203"/>
      <c r="DF2242" s="203"/>
      <c r="DG2242" s="203"/>
      <c r="DH2242" s="203"/>
      <c r="DI2242" s="203"/>
      <c r="DJ2242" s="203"/>
      <c r="DK2242" s="203"/>
      <c r="DL2242" s="203"/>
      <c r="DM2242" s="203"/>
      <c r="DN2242" s="203"/>
      <c r="DO2242" s="203"/>
      <c r="DP2242" s="203"/>
      <c r="DQ2242" s="203"/>
      <c r="DR2242" s="203"/>
      <c r="DS2242" s="203"/>
      <c r="DT2242" s="203"/>
      <c r="DU2242" s="203"/>
      <c r="DV2242" s="203"/>
      <c r="DW2242" s="203"/>
      <c r="DX2242" s="203"/>
      <c r="DY2242" s="203"/>
      <c r="DZ2242" s="203"/>
      <c r="EA2242" s="203"/>
      <c r="EB2242" s="203"/>
      <c r="EC2242" s="203"/>
      <c r="ED2242" s="203"/>
      <c r="EE2242" s="203"/>
      <c r="EF2242" s="203"/>
      <c r="EG2242" s="203"/>
      <c r="EH2242" s="203"/>
      <c r="EI2242" s="203"/>
      <c r="EJ2242" s="203"/>
      <c r="EK2242" s="203"/>
      <c r="EL2242" s="203"/>
      <c r="EM2242" s="203"/>
      <c r="EN2242" s="203"/>
      <c r="EO2242" s="203"/>
      <c r="EP2242" s="203"/>
      <c r="EQ2242" s="203"/>
      <c r="ER2242" s="203"/>
      <c r="ES2242" s="203"/>
      <c r="ET2242" s="203"/>
      <c r="EU2242" s="203"/>
      <c r="EV2242" s="203"/>
      <c r="EW2242" s="203"/>
      <c r="EX2242" s="203"/>
      <c r="EY2242" s="203"/>
      <c r="EZ2242" s="203"/>
      <c r="FA2242" s="203"/>
      <c r="FB2242" s="203"/>
      <c r="FC2242" s="203"/>
      <c r="FD2242" s="203"/>
      <c r="FE2242" s="203"/>
      <c r="FF2242" s="203"/>
      <c r="FG2242" s="203"/>
      <c r="FH2242" s="203"/>
      <c r="FI2242" s="203"/>
      <c r="FJ2242" s="203"/>
      <c r="FK2242" s="203"/>
      <c r="FL2242" s="203"/>
      <c r="FM2242" s="203"/>
      <c r="FN2242" s="203"/>
      <c r="FO2242" s="203"/>
      <c r="FP2242" s="203"/>
      <c r="FQ2242" s="203"/>
      <c r="FR2242" s="203"/>
      <c r="FS2242" s="203"/>
      <c r="FT2242" s="203"/>
      <c r="FU2242" s="203"/>
      <c r="FV2242" s="203"/>
      <c r="FW2242" s="203"/>
      <c r="FX2242" s="203"/>
      <c r="FY2242" s="203"/>
      <c r="FZ2242" s="203"/>
      <c r="GA2242" s="203"/>
      <c r="GB2242" s="203"/>
      <c r="GC2242" s="203"/>
      <c r="GD2242" s="203"/>
      <c r="GE2242" s="203"/>
      <c r="GF2242" s="203"/>
      <c r="GG2242" s="203"/>
      <c r="GH2242" s="203"/>
      <c r="GI2242" s="203"/>
      <c r="GJ2242" s="203"/>
      <c r="GK2242" s="203"/>
      <c r="GL2242" s="203"/>
      <c r="GM2242" s="203"/>
      <c r="GN2242" s="203"/>
      <c r="GO2242" s="203"/>
      <c r="GP2242" s="203"/>
      <c r="GQ2242" s="203"/>
      <c r="GR2242" s="203"/>
      <c r="GS2242" s="203"/>
      <c r="GT2242" s="203"/>
      <c r="GU2242" s="203"/>
      <c r="GV2242" s="203"/>
      <c r="GW2242" s="203"/>
      <c r="GX2242" s="203"/>
      <c r="GY2242" s="203"/>
      <c r="GZ2242" s="203"/>
      <c r="HA2242" s="203"/>
      <c r="HB2242" s="203"/>
      <c r="HC2242" s="203"/>
      <c r="HD2242" s="203"/>
      <c r="HE2242" s="203"/>
      <c r="HF2242" s="203"/>
      <c r="HG2242" s="203"/>
      <c r="HH2242" s="203"/>
      <c r="HI2242" s="203"/>
      <c r="HJ2242" s="203"/>
      <c r="HK2242" s="203"/>
      <c r="HL2242" s="203"/>
      <c r="HM2242" s="203"/>
      <c r="HN2242" s="203"/>
      <c r="HO2242" s="203"/>
      <c r="HP2242" s="203"/>
      <c r="HQ2242" s="203"/>
      <c r="HR2242" s="203"/>
      <c r="HS2242" s="203"/>
      <c r="HT2242" s="203"/>
      <c r="HU2242" s="203"/>
      <c r="HV2242" s="203"/>
      <c r="HW2242" s="203"/>
      <c r="HX2242" s="203"/>
      <c r="HY2242" s="203"/>
      <c r="HZ2242" s="203"/>
      <c r="IA2242" s="203"/>
      <c r="IB2242" s="203"/>
      <c r="IC2242" s="203"/>
      <c r="ID2242" s="203"/>
      <c r="IE2242" s="203"/>
      <c r="IF2242" s="203"/>
      <c r="IG2242" s="203"/>
      <c r="IH2242" s="203"/>
      <c r="II2242" s="203"/>
      <c r="IJ2242" s="203"/>
      <c r="IK2242" s="203"/>
      <c r="IL2242" s="203"/>
      <c r="IM2242" s="203"/>
      <c r="IN2242" s="203"/>
      <c r="IO2242" s="203"/>
      <c r="IP2242" s="203"/>
      <c r="IQ2242" s="203"/>
      <c r="IR2242" s="203"/>
      <c r="IS2242" s="203"/>
      <c r="IT2242" s="203"/>
      <c r="IU2242" s="203"/>
      <c r="IV2242" s="203"/>
      <c r="IW2242" s="203"/>
      <c r="IX2242" s="203"/>
      <c r="IY2242" s="203"/>
      <c r="IZ2242" s="203"/>
      <c r="JA2242" s="203"/>
      <c r="JB2242" s="203"/>
      <c r="JC2242" s="203"/>
      <c r="JD2242" s="203"/>
      <c r="JE2242" s="203"/>
    </row>
    <row r="2243" spans="1:265" s="592" customFormat="1" ht="30" x14ac:dyDescent="0.25">
      <c r="A2243" s="256"/>
      <c r="B2243" s="256"/>
      <c r="C2243" s="2183" t="s">
        <v>505</v>
      </c>
      <c r="D2243" s="3"/>
      <c r="E2243" s="3"/>
      <c r="F2243" s="259">
        <f t="shared" si="3004"/>
        <v>0</v>
      </c>
      <c r="G2243" s="227">
        <f t="shared" si="3004"/>
        <v>0</v>
      </c>
      <c r="H2243" s="227">
        <f t="shared" si="3004"/>
        <v>0</v>
      </c>
      <c r="I2243" s="454" t="e">
        <f t="shared" si="3004"/>
        <v>#DIV/0!</v>
      </c>
      <c r="J2243" s="1486"/>
      <c r="K2243" s="1486"/>
      <c r="L2243" s="1479"/>
      <c r="M2243" s="1479"/>
      <c r="N2243" s="1479"/>
      <c r="O2243" s="1479"/>
      <c r="P2243" s="1479"/>
      <c r="Q2243" s="1479"/>
      <c r="R2243" s="1487">
        <f t="shared" ref="R2243:AE2243" si="3057">R2174</f>
        <v>0</v>
      </c>
      <c r="S2243" s="1487">
        <f t="shared" ref="S2243:T2243" si="3058">S2174</f>
        <v>0</v>
      </c>
      <c r="T2243" s="1487">
        <f t="shared" si="3058"/>
        <v>0</v>
      </c>
      <c r="U2243" s="1487">
        <f t="shared" ref="U2243:V2243" si="3059">U2174</f>
        <v>0</v>
      </c>
      <c r="V2243" s="1487">
        <f t="shared" si="3059"/>
        <v>0</v>
      </c>
      <c r="W2243" s="1487">
        <f t="shared" ref="W2243" si="3060">W2174</f>
        <v>0</v>
      </c>
      <c r="X2243" s="1487">
        <f t="shared" si="3057"/>
        <v>0</v>
      </c>
      <c r="Y2243" s="1487">
        <f t="shared" si="3057"/>
        <v>0</v>
      </c>
      <c r="Z2243" s="1487">
        <f t="shared" si="3057"/>
        <v>0</v>
      </c>
      <c r="AA2243" s="1487">
        <f t="shared" si="3057"/>
        <v>0</v>
      </c>
      <c r="AB2243" s="1487">
        <f t="shared" si="3057"/>
        <v>0</v>
      </c>
      <c r="AC2243" s="1706">
        <f t="shared" si="3057"/>
        <v>0</v>
      </c>
      <c r="AD2243" s="1706">
        <f t="shared" si="3057"/>
        <v>0</v>
      </c>
      <c r="AE2243" s="1487">
        <f t="shared" si="3057"/>
        <v>0</v>
      </c>
      <c r="AF2243" s="227"/>
      <c r="AG2243" s="1487"/>
      <c r="AH2243" s="619"/>
      <c r="AI2243" s="2141"/>
      <c r="AJ2243" s="203"/>
      <c r="AK2243" s="203"/>
      <c r="AL2243" s="203"/>
      <c r="AM2243" s="203"/>
      <c r="AN2243" s="203"/>
      <c r="AO2243" s="203"/>
      <c r="AP2243" s="203"/>
      <c r="AQ2243" s="203"/>
      <c r="AR2243" s="203"/>
      <c r="AS2243" s="203"/>
      <c r="AT2243" s="203"/>
      <c r="AU2243" s="203"/>
      <c r="AV2243" s="203"/>
      <c r="AW2243" s="203"/>
      <c r="AX2243" s="203"/>
      <c r="AY2243" s="203"/>
      <c r="AZ2243" s="203"/>
      <c r="BA2243" s="203"/>
      <c r="BB2243" s="203"/>
      <c r="BC2243" s="203"/>
      <c r="BD2243" s="203"/>
      <c r="BE2243" s="203"/>
      <c r="BF2243" s="203"/>
      <c r="BG2243" s="203"/>
      <c r="BH2243" s="203"/>
      <c r="BI2243" s="203"/>
      <c r="BJ2243" s="203"/>
      <c r="BK2243" s="203"/>
      <c r="BL2243" s="203"/>
      <c r="BM2243" s="203"/>
      <c r="BN2243" s="203"/>
      <c r="BO2243" s="203"/>
      <c r="BP2243" s="203"/>
      <c r="BQ2243" s="203"/>
      <c r="BR2243" s="203"/>
      <c r="BS2243" s="203"/>
      <c r="BT2243" s="203"/>
      <c r="BU2243" s="203"/>
      <c r="BV2243" s="203"/>
      <c r="BW2243" s="203"/>
      <c r="BX2243" s="203"/>
      <c r="BY2243" s="203"/>
      <c r="BZ2243" s="203"/>
      <c r="CA2243" s="203"/>
      <c r="CB2243" s="203"/>
      <c r="CC2243" s="203"/>
      <c r="CD2243" s="203"/>
      <c r="CE2243" s="203"/>
      <c r="CF2243" s="203"/>
      <c r="CG2243" s="203"/>
      <c r="CH2243" s="203"/>
      <c r="CI2243" s="203"/>
      <c r="CJ2243" s="203"/>
      <c r="CK2243" s="203"/>
      <c r="CL2243" s="203"/>
      <c r="CM2243" s="203"/>
      <c r="CN2243" s="203"/>
      <c r="CO2243" s="203"/>
      <c r="CP2243" s="203"/>
      <c r="CQ2243" s="203"/>
      <c r="CR2243" s="203"/>
      <c r="CS2243" s="203"/>
      <c r="CT2243" s="203"/>
      <c r="CU2243" s="203"/>
      <c r="CV2243" s="203"/>
      <c r="CW2243" s="203"/>
      <c r="CX2243" s="203"/>
      <c r="CY2243" s="203"/>
      <c r="CZ2243" s="203"/>
      <c r="DA2243" s="203"/>
      <c r="DB2243" s="203"/>
      <c r="DC2243" s="203"/>
      <c r="DD2243" s="203"/>
      <c r="DE2243" s="203"/>
      <c r="DF2243" s="203"/>
      <c r="DG2243" s="203"/>
      <c r="DH2243" s="203"/>
      <c r="DI2243" s="203"/>
      <c r="DJ2243" s="203"/>
      <c r="DK2243" s="203"/>
      <c r="DL2243" s="203"/>
      <c r="DM2243" s="203"/>
      <c r="DN2243" s="203"/>
      <c r="DO2243" s="203"/>
      <c r="DP2243" s="203"/>
      <c r="DQ2243" s="203"/>
      <c r="DR2243" s="203"/>
      <c r="DS2243" s="203"/>
      <c r="DT2243" s="203"/>
      <c r="DU2243" s="203"/>
      <c r="DV2243" s="203"/>
      <c r="DW2243" s="203"/>
      <c r="DX2243" s="203"/>
      <c r="DY2243" s="203"/>
      <c r="DZ2243" s="203"/>
      <c r="EA2243" s="203"/>
      <c r="EB2243" s="203"/>
      <c r="EC2243" s="203"/>
      <c r="ED2243" s="203"/>
      <c r="EE2243" s="203"/>
      <c r="EF2243" s="203"/>
      <c r="EG2243" s="203"/>
      <c r="EH2243" s="203"/>
      <c r="EI2243" s="203"/>
      <c r="EJ2243" s="203"/>
      <c r="EK2243" s="203"/>
      <c r="EL2243" s="203"/>
      <c r="EM2243" s="203"/>
      <c r="EN2243" s="203"/>
      <c r="EO2243" s="203"/>
      <c r="EP2243" s="203"/>
      <c r="EQ2243" s="203"/>
      <c r="ER2243" s="203"/>
      <c r="ES2243" s="203"/>
      <c r="ET2243" s="203"/>
      <c r="EU2243" s="203"/>
      <c r="EV2243" s="203"/>
      <c r="EW2243" s="203"/>
      <c r="EX2243" s="203"/>
      <c r="EY2243" s="203"/>
      <c r="EZ2243" s="203"/>
      <c r="FA2243" s="203"/>
      <c r="FB2243" s="203"/>
      <c r="FC2243" s="203"/>
      <c r="FD2243" s="203"/>
      <c r="FE2243" s="203"/>
      <c r="FF2243" s="203"/>
      <c r="FG2243" s="203"/>
      <c r="FH2243" s="203"/>
      <c r="FI2243" s="203"/>
      <c r="FJ2243" s="203"/>
      <c r="FK2243" s="203"/>
      <c r="FL2243" s="203"/>
      <c r="FM2243" s="203"/>
      <c r="FN2243" s="203"/>
      <c r="FO2243" s="203"/>
      <c r="FP2243" s="203"/>
      <c r="FQ2243" s="203"/>
      <c r="FR2243" s="203"/>
      <c r="FS2243" s="203"/>
      <c r="FT2243" s="203"/>
      <c r="FU2243" s="203"/>
      <c r="FV2243" s="203"/>
      <c r="FW2243" s="203"/>
      <c r="FX2243" s="203"/>
      <c r="FY2243" s="203"/>
      <c r="FZ2243" s="203"/>
      <c r="GA2243" s="203"/>
      <c r="GB2243" s="203"/>
      <c r="GC2243" s="203"/>
      <c r="GD2243" s="203"/>
      <c r="GE2243" s="203"/>
      <c r="GF2243" s="203"/>
      <c r="GG2243" s="203"/>
      <c r="GH2243" s="203"/>
      <c r="GI2243" s="203"/>
      <c r="GJ2243" s="203"/>
      <c r="GK2243" s="203"/>
      <c r="GL2243" s="203"/>
      <c r="GM2243" s="203"/>
      <c r="GN2243" s="203"/>
      <c r="GO2243" s="203"/>
      <c r="GP2243" s="203"/>
      <c r="GQ2243" s="203"/>
      <c r="GR2243" s="203"/>
      <c r="GS2243" s="203"/>
      <c r="GT2243" s="203"/>
      <c r="GU2243" s="203"/>
      <c r="GV2243" s="203"/>
      <c r="GW2243" s="203"/>
      <c r="GX2243" s="203"/>
      <c r="GY2243" s="203"/>
      <c r="GZ2243" s="203"/>
      <c r="HA2243" s="203"/>
      <c r="HB2243" s="203"/>
      <c r="HC2243" s="203"/>
      <c r="HD2243" s="203"/>
      <c r="HE2243" s="203"/>
      <c r="HF2243" s="203"/>
      <c r="HG2243" s="203"/>
      <c r="HH2243" s="203"/>
      <c r="HI2243" s="203"/>
      <c r="HJ2243" s="203"/>
      <c r="HK2243" s="203"/>
      <c r="HL2243" s="203"/>
      <c r="HM2243" s="203"/>
      <c r="HN2243" s="203"/>
      <c r="HO2243" s="203"/>
      <c r="HP2243" s="203"/>
      <c r="HQ2243" s="203"/>
      <c r="HR2243" s="203"/>
      <c r="HS2243" s="203"/>
      <c r="HT2243" s="203"/>
      <c r="HU2243" s="203"/>
      <c r="HV2243" s="203"/>
      <c r="HW2243" s="203"/>
      <c r="HX2243" s="203"/>
      <c r="HY2243" s="203"/>
      <c r="HZ2243" s="203"/>
      <c r="IA2243" s="203"/>
      <c r="IB2243" s="203"/>
      <c r="IC2243" s="203"/>
      <c r="ID2243" s="203"/>
      <c r="IE2243" s="203"/>
      <c r="IF2243" s="203"/>
      <c r="IG2243" s="203"/>
      <c r="IH2243" s="203"/>
      <c r="II2243" s="203"/>
      <c r="IJ2243" s="203"/>
      <c r="IK2243" s="203"/>
      <c r="IL2243" s="203"/>
      <c r="IM2243" s="203"/>
      <c r="IN2243" s="203"/>
      <c r="IO2243" s="203"/>
      <c r="IP2243" s="203"/>
      <c r="IQ2243" s="203"/>
      <c r="IR2243" s="203"/>
      <c r="IS2243" s="203"/>
      <c r="IT2243" s="203"/>
      <c r="IU2243" s="203"/>
      <c r="IV2243" s="203"/>
      <c r="IW2243" s="203"/>
      <c r="IX2243" s="203"/>
      <c r="IY2243" s="203"/>
      <c r="IZ2243" s="203"/>
      <c r="JA2243" s="203"/>
      <c r="JB2243" s="203"/>
      <c r="JC2243" s="203"/>
      <c r="JD2243" s="203"/>
      <c r="JE2243" s="203"/>
    </row>
    <row r="2244" spans="1:265" s="592" customFormat="1" ht="60" x14ac:dyDescent="0.25">
      <c r="A2244" s="256"/>
      <c r="B2244" s="256"/>
      <c r="C2244" s="2183" t="s">
        <v>527</v>
      </c>
      <c r="D2244" s="3"/>
      <c r="E2244" s="3"/>
      <c r="F2244" s="259">
        <f t="shared" si="3004"/>
        <v>0</v>
      </c>
      <c r="G2244" s="227">
        <f t="shared" si="3004"/>
        <v>0</v>
      </c>
      <c r="H2244" s="227">
        <f t="shared" si="3004"/>
        <v>0</v>
      </c>
      <c r="I2244" s="454">
        <f t="shared" si="3004"/>
        <v>0</v>
      </c>
      <c r="J2244" s="1486"/>
      <c r="K2244" s="1486"/>
      <c r="L2244" s="1479"/>
      <c r="M2244" s="1479"/>
      <c r="N2244" s="1479"/>
      <c r="O2244" s="1479"/>
      <c r="P2244" s="1479"/>
      <c r="Q2244" s="1479"/>
      <c r="R2244" s="1487">
        <f t="shared" ref="R2244:AE2244" si="3061">R2175</f>
        <v>0</v>
      </c>
      <c r="S2244" s="1487">
        <f t="shared" ref="S2244:T2244" si="3062">S2175</f>
        <v>0</v>
      </c>
      <c r="T2244" s="1487">
        <f t="shared" si="3062"/>
        <v>0</v>
      </c>
      <c r="U2244" s="1487">
        <f t="shared" ref="U2244:V2244" si="3063">U2175</f>
        <v>0</v>
      </c>
      <c r="V2244" s="1487">
        <f t="shared" si="3063"/>
        <v>0</v>
      </c>
      <c r="W2244" s="1487">
        <f t="shared" ref="W2244" si="3064">W2175</f>
        <v>0</v>
      </c>
      <c r="X2244" s="1487">
        <f t="shared" si="3061"/>
        <v>0</v>
      </c>
      <c r="Y2244" s="1487">
        <f t="shared" si="3061"/>
        <v>0</v>
      </c>
      <c r="Z2244" s="1487">
        <f t="shared" si="3061"/>
        <v>0</v>
      </c>
      <c r="AA2244" s="1487">
        <f t="shared" si="3061"/>
        <v>0</v>
      </c>
      <c r="AB2244" s="1487">
        <f t="shared" si="3061"/>
        <v>0</v>
      </c>
      <c r="AC2244" s="1706">
        <f t="shared" si="3061"/>
        <v>0</v>
      </c>
      <c r="AD2244" s="1706">
        <f t="shared" si="3061"/>
        <v>0</v>
      </c>
      <c r="AE2244" s="1487">
        <f t="shared" si="3061"/>
        <v>0</v>
      </c>
      <c r="AF2244" s="227"/>
      <c r="AG2244" s="1487"/>
      <c r="AH2244" s="619"/>
      <c r="AI2244" s="2141"/>
      <c r="AJ2244" s="203"/>
      <c r="AK2244" s="203"/>
      <c r="AL2244" s="203"/>
      <c r="AM2244" s="203"/>
      <c r="AN2244" s="203"/>
      <c r="AO2244" s="203"/>
      <c r="AP2244" s="203"/>
      <c r="AQ2244" s="203"/>
      <c r="AR2244" s="203"/>
      <c r="AS2244" s="203"/>
      <c r="AT2244" s="203"/>
      <c r="AU2244" s="203"/>
      <c r="AV2244" s="203"/>
      <c r="AW2244" s="203"/>
      <c r="AX2244" s="203"/>
      <c r="AY2244" s="203"/>
      <c r="AZ2244" s="203"/>
      <c r="BA2244" s="203"/>
      <c r="BB2244" s="203"/>
      <c r="BC2244" s="203"/>
      <c r="BD2244" s="203"/>
      <c r="BE2244" s="203"/>
      <c r="BF2244" s="203"/>
      <c r="BG2244" s="203"/>
      <c r="BH2244" s="203"/>
      <c r="BI2244" s="203"/>
      <c r="BJ2244" s="203"/>
      <c r="BK2244" s="203"/>
      <c r="BL2244" s="203"/>
      <c r="BM2244" s="203"/>
      <c r="BN2244" s="203"/>
      <c r="BO2244" s="203"/>
      <c r="BP2244" s="203"/>
      <c r="BQ2244" s="203"/>
      <c r="BR2244" s="203"/>
      <c r="BS2244" s="203"/>
      <c r="BT2244" s="203"/>
      <c r="BU2244" s="203"/>
      <c r="BV2244" s="203"/>
      <c r="BW2244" s="203"/>
      <c r="BX2244" s="203"/>
      <c r="BY2244" s="203"/>
      <c r="BZ2244" s="203"/>
      <c r="CA2244" s="203"/>
      <c r="CB2244" s="203"/>
      <c r="CC2244" s="203"/>
      <c r="CD2244" s="203"/>
      <c r="CE2244" s="203"/>
      <c r="CF2244" s="203"/>
      <c r="CG2244" s="203"/>
      <c r="CH2244" s="203"/>
      <c r="CI2244" s="203"/>
      <c r="CJ2244" s="203"/>
      <c r="CK2244" s="203"/>
      <c r="CL2244" s="203"/>
      <c r="CM2244" s="203"/>
      <c r="CN2244" s="203"/>
      <c r="CO2244" s="203"/>
      <c r="CP2244" s="203"/>
      <c r="CQ2244" s="203"/>
      <c r="CR2244" s="203"/>
      <c r="CS2244" s="203"/>
      <c r="CT2244" s="203"/>
      <c r="CU2244" s="203"/>
      <c r="CV2244" s="203"/>
      <c r="CW2244" s="203"/>
      <c r="CX2244" s="203"/>
      <c r="CY2244" s="203"/>
      <c r="CZ2244" s="203"/>
      <c r="DA2244" s="203"/>
      <c r="DB2244" s="203"/>
      <c r="DC2244" s="203"/>
      <c r="DD2244" s="203"/>
      <c r="DE2244" s="203"/>
      <c r="DF2244" s="203"/>
      <c r="DG2244" s="203"/>
      <c r="DH2244" s="203"/>
      <c r="DI2244" s="203"/>
      <c r="DJ2244" s="203"/>
      <c r="DK2244" s="203"/>
      <c r="DL2244" s="203"/>
      <c r="DM2244" s="203"/>
      <c r="DN2244" s="203"/>
      <c r="DO2244" s="203"/>
      <c r="DP2244" s="203"/>
      <c r="DQ2244" s="203"/>
      <c r="DR2244" s="203"/>
      <c r="DS2244" s="203"/>
      <c r="DT2244" s="203"/>
      <c r="DU2244" s="203"/>
      <c r="DV2244" s="203"/>
      <c r="DW2244" s="203"/>
      <c r="DX2244" s="203"/>
      <c r="DY2244" s="203"/>
      <c r="DZ2244" s="203"/>
      <c r="EA2244" s="203"/>
      <c r="EB2244" s="203"/>
      <c r="EC2244" s="203"/>
      <c r="ED2244" s="203"/>
      <c r="EE2244" s="203"/>
      <c r="EF2244" s="203"/>
      <c r="EG2244" s="203"/>
      <c r="EH2244" s="203"/>
      <c r="EI2244" s="203"/>
      <c r="EJ2244" s="203"/>
      <c r="EK2244" s="203"/>
      <c r="EL2244" s="203"/>
      <c r="EM2244" s="203"/>
      <c r="EN2244" s="203"/>
      <c r="EO2244" s="203"/>
      <c r="EP2244" s="203"/>
      <c r="EQ2244" s="203"/>
      <c r="ER2244" s="203"/>
      <c r="ES2244" s="203"/>
      <c r="ET2244" s="203"/>
      <c r="EU2244" s="203"/>
      <c r="EV2244" s="203"/>
      <c r="EW2244" s="203"/>
      <c r="EX2244" s="203"/>
      <c r="EY2244" s="203"/>
      <c r="EZ2244" s="203"/>
      <c r="FA2244" s="203"/>
      <c r="FB2244" s="203"/>
      <c r="FC2244" s="203"/>
      <c r="FD2244" s="203"/>
      <c r="FE2244" s="203"/>
      <c r="FF2244" s="203"/>
      <c r="FG2244" s="203"/>
      <c r="FH2244" s="203"/>
      <c r="FI2244" s="203"/>
      <c r="FJ2244" s="203"/>
      <c r="FK2244" s="203"/>
      <c r="FL2244" s="203"/>
      <c r="FM2244" s="203"/>
      <c r="FN2244" s="203"/>
      <c r="FO2244" s="203"/>
      <c r="FP2244" s="203"/>
      <c r="FQ2244" s="203"/>
      <c r="FR2244" s="203"/>
      <c r="FS2244" s="203"/>
      <c r="FT2244" s="203"/>
      <c r="FU2244" s="203"/>
      <c r="FV2244" s="203"/>
      <c r="FW2244" s="203"/>
      <c r="FX2244" s="203"/>
      <c r="FY2244" s="203"/>
      <c r="FZ2244" s="203"/>
      <c r="GA2244" s="203"/>
      <c r="GB2244" s="203"/>
      <c r="GC2244" s="203"/>
      <c r="GD2244" s="203"/>
      <c r="GE2244" s="203"/>
      <c r="GF2244" s="203"/>
      <c r="GG2244" s="203"/>
      <c r="GH2244" s="203"/>
      <c r="GI2244" s="203"/>
      <c r="GJ2244" s="203"/>
      <c r="GK2244" s="203"/>
      <c r="GL2244" s="203"/>
      <c r="GM2244" s="203"/>
      <c r="GN2244" s="203"/>
      <c r="GO2244" s="203"/>
      <c r="GP2244" s="203"/>
      <c r="GQ2244" s="203"/>
      <c r="GR2244" s="203"/>
      <c r="GS2244" s="203"/>
      <c r="GT2244" s="203"/>
      <c r="GU2244" s="203"/>
      <c r="GV2244" s="203"/>
      <c r="GW2244" s="203"/>
      <c r="GX2244" s="203"/>
      <c r="GY2244" s="203"/>
      <c r="GZ2244" s="203"/>
      <c r="HA2244" s="203"/>
      <c r="HB2244" s="203"/>
      <c r="HC2244" s="203"/>
      <c r="HD2244" s="203"/>
      <c r="HE2244" s="203"/>
      <c r="HF2244" s="203"/>
      <c r="HG2244" s="203"/>
      <c r="HH2244" s="203"/>
      <c r="HI2244" s="203"/>
      <c r="HJ2244" s="203"/>
      <c r="HK2244" s="203"/>
      <c r="HL2244" s="203"/>
      <c r="HM2244" s="203"/>
      <c r="HN2244" s="203"/>
      <c r="HO2244" s="203"/>
      <c r="HP2244" s="203"/>
      <c r="HQ2244" s="203"/>
      <c r="HR2244" s="203"/>
      <c r="HS2244" s="203"/>
      <c r="HT2244" s="203"/>
      <c r="HU2244" s="203"/>
      <c r="HV2244" s="203"/>
      <c r="HW2244" s="203"/>
      <c r="HX2244" s="203"/>
      <c r="HY2244" s="203"/>
      <c r="HZ2244" s="203"/>
      <c r="IA2244" s="203"/>
      <c r="IB2244" s="203"/>
      <c r="IC2244" s="203"/>
      <c r="ID2244" s="203"/>
      <c r="IE2244" s="203"/>
      <c r="IF2244" s="203"/>
      <c r="IG2244" s="203"/>
      <c r="IH2244" s="203"/>
      <c r="II2244" s="203"/>
      <c r="IJ2244" s="203"/>
      <c r="IK2244" s="203"/>
      <c r="IL2244" s="203"/>
      <c r="IM2244" s="203"/>
      <c r="IN2244" s="203"/>
      <c r="IO2244" s="203"/>
      <c r="IP2244" s="203"/>
      <c r="IQ2244" s="203"/>
      <c r="IR2244" s="203"/>
      <c r="IS2244" s="203"/>
      <c r="IT2244" s="203"/>
      <c r="IU2244" s="203"/>
      <c r="IV2244" s="203"/>
      <c r="IW2244" s="203"/>
      <c r="IX2244" s="203"/>
      <c r="IY2244" s="203"/>
      <c r="IZ2244" s="203"/>
      <c r="JA2244" s="203"/>
      <c r="JB2244" s="203"/>
      <c r="JC2244" s="203"/>
      <c r="JD2244" s="203"/>
      <c r="JE2244" s="203"/>
    </row>
    <row r="2245" spans="1:265" s="592" customFormat="1" ht="30" x14ac:dyDescent="0.25">
      <c r="A2245" s="256"/>
      <c r="B2245" s="256"/>
      <c r="C2245" s="2183" t="s">
        <v>506</v>
      </c>
      <c r="D2245" s="3"/>
      <c r="E2245" s="3"/>
      <c r="F2245" s="259">
        <f t="shared" si="3004"/>
        <v>0</v>
      </c>
      <c r="G2245" s="227">
        <f t="shared" si="3004"/>
        <v>0</v>
      </c>
      <c r="H2245" s="227">
        <f t="shared" si="3004"/>
        <v>0</v>
      </c>
      <c r="I2245" s="454" t="e">
        <f t="shared" si="3004"/>
        <v>#DIV/0!</v>
      </c>
      <c r="J2245" s="1486"/>
      <c r="K2245" s="1486"/>
      <c r="L2245" s="1479"/>
      <c r="M2245" s="1479"/>
      <c r="N2245" s="1479"/>
      <c r="O2245" s="1479"/>
      <c r="P2245" s="1479"/>
      <c r="Q2245" s="1479"/>
      <c r="R2245" s="1487">
        <f t="shared" ref="R2245:AE2245" si="3065">R2176</f>
        <v>0</v>
      </c>
      <c r="S2245" s="1487">
        <f t="shared" ref="S2245:T2245" si="3066">S2176</f>
        <v>0</v>
      </c>
      <c r="T2245" s="1487">
        <f t="shared" si="3066"/>
        <v>0</v>
      </c>
      <c r="U2245" s="1487">
        <f t="shared" ref="U2245:V2245" si="3067">U2176</f>
        <v>0</v>
      </c>
      <c r="V2245" s="1487">
        <f t="shared" si="3067"/>
        <v>0</v>
      </c>
      <c r="W2245" s="1487">
        <f t="shared" ref="W2245" si="3068">W2176</f>
        <v>0</v>
      </c>
      <c r="X2245" s="1487">
        <f t="shared" si="3065"/>
        <v>0</v>
      </c>
      <c r="Y2245" s="1487">
        <f t="shared" si="3065"/>
        <v>0</v>
      </c>
      <c r="Z2245" s="1487">
        <f t="shared" si="3065"/>
        <v>0</v>
      </c>
      <c r="AA2245" s="1487">
        <f t="shared" si="3065"/>
        <v>0</v>
      </c>
      <c r="AB2245" s="1487">
        <f t="shared" si="3065"/>
        <v>0</v>
      </c>
      <c r="AC2245" s="1706">
        <f t="shared" si="3065"/>
        <v>0</v>
      </c>
      <c r="AD2245" s="1706">
        <f t="shared" si="3065"/>
        <v>0</v>
      </c>
      <c r="AE2245" s="1487">
        <f t="shared" si="3065"/>
        <v>0</v>
      </c>
      <c r="AF2245" s="227"/>
      <c r="AG2245" s="1487"/>
      <c r="AH2245" s="619"/>
      <c r="AI2245" s="2141"/>
      <c r="AJ2245" s="203"/>
      <c r="AK2245" s="203"/>
      <c r="AL2245" s="203"/>
      <c r="AM2245" s="203"/>
      <c r="AN2245" s="203"/>
      <c r="AO2245" s="203"/>
      <c r="AP2245" s="203"/>
      <c r="AQ2245" s="203"/>
      <c r="AR2245" s="203"/>
      <c r="AS2245" s="203"/>
      <c r="AT2245" s="203"/>
      <c r="AU2245" s="203"/>
      <c r="AV2245" s="203"/>
      <c r="AW2245" s="203"/>
      <c r="AX2245" s="203"/>
      <c r="AY2245" s="203"/>
      <c r="AZ2245" s="203"/>
      <c r="BA2245" s="203"/>
      <c r="BB2245" s="203"/>
      <c r="BC2245" s="203"/>
      <c r="BD2245" s="203"/>
      <c r="BE2245" s="203"/>
      <c r="BF2245" s="203"/>
      <c r="BG2245" s="203"/>
      <c r="BH2245" s="203"/>
      <c r="BI2245" s="203"/>
      <c r="BJ2245" s="203"/>
      <c r="BK2245" s="203"/>
      <c r="BL2245" s="203"/>
      <c r="BM2245" s="203"/>
      <c r="BN2245" s="203"/>
      <c r="BO2245" s="203"/>
      <c r="BP2245" s="203"/>
      <c r="BQ2245" s="203"/>
      <c r="BR2245" s="203"/>
      <c r="BS2245" s="203"/>
      <c r="BT2245" s="203"/>
      <c r="BU2245" s="203"/>
      <c r="BV2245" s="203"/>
      <c r="BW2245" s="203"/>
      <c r="BX2245" s="203"/>
      <c r="BY2245" s="203"/>
      <c r="BZ2245" s="203"/>
      <c r="CA2245" s="203"/>
      <c r="CB2245" s="203"/>
      <c r="CC2245" s="203"/>
      <c r="CD2245" s="203"/>
      <c r="CE2245" s="203"/>
      <c r="CF2245" s="203"/>
      <c r="CG2245" s="203"/>
      <c r="CH2245" s="203"/>
      <c r="CI2245" s="203"/>
      <c r="CJ2245" s="203"/>
      <c r="CK2245" s="203"/>
      <c r="CL2245" s="203"/>
      <c r="CM2245" s="203"/>
      <c r="CN2245" s="203"/>
      <c r="CO2245" s="203"/>
      <c r="CP2245" s="203"/>
      <c r="CQ2245" s="203"/>
      <c r="CR2245" s="203"/>
      <c r="CS2245" s="203"/>
      <c r="CT2245" s="203"/>
      <c r="CU2245" s="203"/>
      <c r="CV2245" s="203"/>
      <c r="CW2245" s="203"/>
      <c r="CX2245" s="203"/>
      <c r="CY2245" s="203"/>
      <c r="CZ2245" s="203"/>
      <c r="DA2245" s="203"/>
      <c r="DB2245" s="203"/>
      <c r="DC2245" s="203"/>
      <c r="DD2245" s="203"/>
      <c r="DE2245" s="203"/>
      <c r="DF2245" s="203"/>
      <c r="DG2245" s="203"/>
      <c r="DH2245" s="203"/>
      <c r="DI2245" s="203"/>
      <c r="DJ2245" s="203"/>
      <c r="DK2245" s="203"/>
      <c r="DL2245" s="203"/>
      <c r="DM2245" s="203"/>
      <c r="DN2245" s="203"/>
      <c r="DO2245" s="203"/>
      <c r="DP2245" s="203"/>
      <c r="DQ2245" s="203"/>
      <c r="DR2245" s="203"/>
      <c r="DS2245" s="203"/>
      <c r="DT2245" s="203"/>
      <c r="DU2245" s="203"/>
      <c r="DV2245" s="203"/>
      <c r="DW2245" s="203"/>
      <c r="DX2245" s="203"/>
      <c r="DY2245" s="203"/>
      <c r="DZ2245" s="203"/>
      <c r="EA2245" s="203"/>
      <c r="EB2245" s="203"/>
      <c r="EC2245" s="203"/>
      <c r="ED2245" s="203"/>
      <c r="EE2245" s="203"/>
      <c r="EF2245" s="203"/>
      <c r="EG2245" s="203"/>
      <c r="EH2245" s="203"/>
      <c r="EI2245" s="203"/>
      <c r="EJ2245" s="203"/>
      <c r="EK2245" s="203"/>
      <c r="EL2245" s="203"/>
      <c r="EM2245" s="203"/>
      <c r="EN2245" s="203"/>
      <c r="EO2245" s="203"/>
      <c r="EP2245" s="203"/>
      <c r="EQ2245" s="203"/>
      <c r="ER2245" s="203"/>
      <c r="ES2245" s="203"/>
      <c r="ET2245" s="203"/>
      <c r="EU2245" s="203"/>
      <c r="EV2245" s="203"/>
      <c r="EW2245" s="203"/>
      <c r="EX2245" s="203"/>
      <c r="EY2245" s="203"/>
      <c r="EZ2245" s="203"/>
      <c r="FA2245" s="203"/>
      <c r="FB2245" s="203"/>
      <c r="FC2245" s="203"/>
      <c r="FD2245" s="203"/>
      <c r="FE2245" s="203"/>
      <c r="FF2245" s="203"/>
      <c r="FG2245" s="203"/>
      <c r="FH2245" s="203"/>
      <c r="FI2245" s="203"/>
      <c r="FJ2245" s="203"/>
      <c r="FK2245" s="203"/>
      <c r="FL2245" s="203"/>
      <c r="FM2245" s="203"/>
      <c r="FN2245" s="203"/>
      <c r="FO2245" s="203"/>
      <c r="FP2245" s="203"/>
      <c r="FQ2245" s="203"/>
      <c r="FR2245" s="203"/>
      <c r="FS2245" s="203"/>
      <c r="FT2245" s="203"/>
      <c r="FU2245" s="203"/>
      <c r="FV2245" s="203"/>
      <c r="FW2245" s="203"/>
      <c r="FX2245" s="203"/>
      <c r="FY2245" s="203"/>
      <c r="FZ2245" s="203"/>
      <c r="GA2245" s="203"/>
      <c r="GB2245" s="203"/>
      <c r="GC2245" s="203"/>
      <c r="GD2245" s="203"/>
      <c r="GE2245" s="203"/>
      <c r="GF2245" s="203"/>
      <c r="GG2245" s="203"/>
      <c r="GH2245" s="203"/>
      <c r="GI2245" s="203"/>
      <c r="GJ2245" s="203"/>
      <c r="GK2245" s="203"/>
      <c r="GL2245" s="203"/>
      <c r="GM2245" s="203"/>
      <c r="GN2245" s="203"/>
      <c r="GO2245" s="203"/>
      <c r="GP2245" s="203"/>
      <c r="GQ2245" s="203"/>
      <c r="GR2245" s="203"/>
      <c r="GS2245" s="203"/>
      <c r="GT2245" s="203"/>
      <c r="GU2245" s="203"/>
      <c r="GV2245" s="203"/>
      <c r="GW2245" s="203"/>
      <c r="GX2245" s="203"/>
      <c r="GY2245" s="203"/>
      <c r="GZ2245" s="203"/>
      <c r="HA2245" s="203"/>
      <c r="HB2245" s="203"/>
      <c r="HC2245" s="203"/>
      <c r="HD2245" s="203"/>
      <c r="HE2245" s="203"/>
      <c r="HF2245" s="203"/>
      <c r="HG2245" s="203"/>
      <c r="HH2245" s="203"/>
      <c r="HI2245" s="203"/>
      <c r="HJ2245" s="203"/>
      <c r="HK2245" s="203"/>
      <c r="HL2245" s="203"/>
      <c r="HM2245" s="203"/>
      <c r="HN2245" s="203"/>
      <c r="HO2245" s="203"/>
      <c r="HP2245" s="203"/>
      <c r="HQ2245" s="203"/>
      <c r="HR2245" s="203"/>
      <c r="HS2245" s="203"/>
      <c r="HT2245" s="203"/>
      <c r="HU2245" s="203"/>
      <c r="HV2245" s="203"/>
      <c r="HW2245" s="203"/>
      <c r="HX2245" s="203"/>
      <c r="HY2245" s="203"/>
      <c r="HZ2245" s="203"/>
      <c r="IA2245" s="203"/>
      <c r="IB2245" s="203"/>
      <c r="IC2245" s="203"/>
      <c r="ID2245" s="203"/>
      <c r="IE2245" s="203"/>
      <c r="IF2245" s="203"/>
      <c r="IG2245" s="203"/>
      <c r="IH2245" s="203"/>
      <c r="II2245" s="203"/>
      <c r="IJ2245" s="203"/>
      <c r="IK2245" s="203"/>
      <c r="IL2245" s="203"/>
      <c r="IM2245" s="203"/>
      <c r="IN2245" s="203"/>
      <c r="IO2245" s="203"/>
      <c r="IP2245" s="203"/>
      <c r="IQ2245" s="203"/>
      <c r="IR2245" s="203"/>
      <c r="IS2245" s="203"/>
      <c r="IT2245" s="203"/>
      <c r="IU2245" s="203"/>
      <c r="IV2245" s="203"/>
      <c r="IW2245" s="203"/>
      <c r="IX2245" s="203"/>
      <c r="IY2245" s="203"/>
      <c r="IZ2245" s="203"/>
      <c r="JA2245" s="203"/>
      <c r="JB2245" s="203"/>
      <c r="JC2245" s="203"/>
      <c r="JD2245" s="203"/>
      <c r="JE2245" s="203"/>
    </row>
    <row r="2246" spans="1:265" s="592" customFormat="1" ht="45" x14ac:dyDescent="0.25">
      <c r="A2246" s="256"/>
      <c r="B2246" s="256"/>
      <c r="C2246" s="2182" t="s">
        <v>507</v>
      </c>
      <c r="D2246" s="3"/>
      <c r="E2246" s="3"/>
      <c r="F2246" s="259">
        <f t="shared" si="3004"/>
        <v>0</v>
      </c>
      <c r="G2246" s="227">
        <f t="shared" si="3004"/>
        <v>0</v>
      </c>
      <c r="H2246" s="227">
        <f t="shared" si="3004"/>
        <v>0</v>
      </c>
      <c r="I2246" s="454">
        <f t="shared" si="3004"/>
        <v>0</v>
      </c>
      <c r="J2246" s="1486"/>
      <c r="K2246" s="1486"/>
      <c r="L2246" s="1479"/>
      <c r="M2246" s="1479"/>
      <c r="N2246" s="1479"/>
      <c r="O2246" s="1479"/>
      <c r="P2246" s="1479"/>
      <c r="Q2246" s="1479"/>
      <c r="R2246" s="1487">
        <f t="shared" ref="R2246:AE2246" si="3069">R2177</f>
        <v>0</v>
      </c>
      <c r="S2246" s="1487">
        <f t="shared" ref="S2246:T2246" si="3070">S2177</f>
        <v>0</v>
      </c>
      <c r="T2246" s="1487">
        <f t="shared" si="3070"/>
        <v>0</v>
      </c>
      <c r="U2246" s="1487">
        <f t="shared" ref="U2246:V2246" si="3071">U2177</f>
        <v>0</v>
      </c>
      <c r="V2246" s="1487">
        <f t="shared" si="3071"/>
        <v>0</v>
      </c>
      <c r="W2246" s="1487">
        <f t="shared" ref="W2246" si="3072">W2177</f>
        <v>0</v>
      </c>
      <c r="X2246" s="1487">
        <f t="shared" si="3069"/>
        <v>0</v>
      </c>
      <c r="Y2246" s="1487">
        <f t="shared" si="3069"/>
        <v>0</v>
      </c>
      <c r="Z2246" s="1487">
        <f t="shared" si="3069"/>
        <v>0</v>
      </c>
      <c r="AA2246" s="1487">
        <f t="shared" si="3069"/>
        <v>0</v>
      </c>
      <c r="AB2246" s="1487">
        <f t="shared" si="3069"/>
        <v>0</v>
      </c>
      <c r="AC2246" s="1706">
        <f t="shared" si="3069"/>
        <v>0</v>
      </c>
      <c r="AD2246" s="1706">
        <f t="shared" si="3069"/>
        <v>0</v>
      </c>
      <c r="AE2246" s="1487">
        <f t="shared" si="3069"/>
        <v>0</v>
      </c>
      <c r="AF2246" s="227"/>
      <c r="AG2246" s="1487"/>
      <c r="AH2246" s="619"/>
      <c r="AI2246" s="2141"/>
      <c r="AJ2246" s="203"/>
      <c r="AK2246" s="203"/>
      <c r="AL2246" s="203"/>
      <c r="AM2246" s="203"/>
      <c r="AN2246" s="203"/>
      <c r="AO2246" s="203"/>
      <c r="AP2246" s="203"/>
      <c r="AQ2246" s="203"/>
      <c r="AR2246" s="203"/>
      <c r="AS2246" s="203"/>
      <c r="AT2246" s="203"/>
      <c r="AU2246" s="203"/>
      <c r="AV2246" s="203"/>
      <c r="AW2246" s="203"/>
      <c r="AX2246" s="203"/>
      <c r="AY2246" s="203"/>
      <c r="AZ2246" s="203"/>
      <c r="BA2246" s="203"/>
      <c r="BB2246" s="203"/>
      <c r="BC2246" s="203"/>
      <c r="BD2246" s="203"/>
      <c r="BE2246" s="203"/>
      <c r="BF2246" s="203"/>
      <c r="BG2246" s="203"/>
      <c r="BH2246" s="203"/>
      <c r="BI2246" s="203"/>
      <c r="BJ2246" s="203"/>
      <c r="BK2246" s="203"/>
      <c r="BL2246" s="203"/>
      <c r="BM2246" s="203"/>
      <c r="BN2246" s="203"/>
      <c r="BO2246" s="203"/>
      <c r="BP2246" s="203"/>
      <c r="BQ2246" s="203"/>
      <c r="BR2246" s="203"/>
      <c r="BS2246" s="203"/>
      <c r="BT2246" s="203"/>
      <c r="BU2246" s="203"/>
      <c r="BV2246" s="203"/>
      <c r="BW2246" s="203"/>
      <c r="BX2246" s="203"/>
      <c r="BY2246" s="203"/>
      <c r="BZ2246" s="203"/>
      <c r="CA2246" s="203"/>
      <c r="CB2246" s="203"/>
      <c r="CC2246" s="203"/>
      <c r="CD2246" s="203"/>
      <c r="CE2246" s="203"/>
      <c r="CF2246" s="203"/>
      <c r="CG2246" s="203"/>
      <c r="CH2246" s="203"/>
      <c r="CI2246" s="203"/>
      <c r="CJ2246" s="203"/>
      <c r="CK2246" s="203"/>
      <c r="CL2246" s="203"/>
      <c r="CM2246" s="203"/>
      <c r="CN2246" s="203"/>
      <c r="CO2246" s="203"/>
      <c r="CP2246" s="203"/>
      <c r="CQ2246" s="203"/>
      <c r="CR2246" s="203"/>
      <c r="CS2246" s="203"/>
      <c r="CT2246" s="203"/>
      <c r="CU2246" s="203"/>
      <c r="CV2246" s="203"/>
      <c r="CW2246" s="203"/>
      <c r="CX2246" s="203"/>
      <c r="CY2246" s="203"/>
      <c r="CZ2246" s="203"/>
      <c r="DA2246" s="203"/>
      <c r="DB2246" s="203"/>
      <c r="DC2246" s="203"/>
      <c r="DD2246" s="203"/>
      <c r="DE2246" s="203"/>
      <c r="DF2246" s="203"/>
      <c r="DG2246" s="203"/>
      <c r="DH2246" s="203"/>
      <c r="DI2246" s="203"/>
      <c r="DJ2246" s="203"/>
      <c r="DK2246" s="203"/>
      <c r="DL2246" s="203"/>
      <c r="DM2246" s="203"/>
      <c r="DN2246" s="203"/>
      <c r="DO2246" s="203"/>
      <c r="DP2246" s="203"/>
      <c r="DQ2246" s="203"/>
      <c r="DR2246" s="203"/>
      <c r="DS2246" s="203"/>
      <c r="DT2246" s="203"/>
      <c r="DU2246" s="203"/>
      <c r="DV2246" s="203"/>
      <c r="DW2246" s="203"/>
      <c r="DX2246" s="203"/>
      <c r="DY2246" s="203"/>
      <c r="DZ2246" s="203"/>
      <c r="EA2246" s="203"/>
      <c r="EB2246" s="203"/>
      <c r="EC2246" s="203"/>
      <c r="ED2246" s="203"/>
      <c r="EE2246" s="203"/>
      <c r="EF2246" s="203"/>
      <c r="EG2246" s="203"/>
      <c r="EH2246" s="203"/>
      <c r="EI2246" s="203"/>
      <c r="EJ2246" s="203"/>
      <c r="EK2246" s="203"/>
      <c r="EL2246" s="203"/>
      <c r="EM2246" s="203"/>
      <c r="EN2246" s="203"/>
      <c r="EO2246" s="203"/>
      <c r="EP2246" s="203"/>
      <c r="EQ2246" s="203"/>
      <c r="ER2246" s="203"/>
      <c r="ES2246" s="203"/>
      <c r="ET2246" s="203"/>
      <c r="EU2246" s="203"/>
      <c r="EV2246" s="203"/>
      <c r="EW2246" s="203"/>
      <c r="EX2246" s="203"/>
      <c r="EY2246" s="203"/>
      <c r="EZ2246" s="203"/>
      <c r="FA2246" s="203"/>
      <c r="FB2246" s="203"/>
      <c r="FC2246" s="203"/>
      <c r="FD2246" s="203"/>
      <c r="FE2246" s="203"/>
      <c r="FF2246" s="203"/>
      <c r="FG2246" s="203"/>
      <c r="FH2246" s="203"/>
      <c r="FI2246" s="203"/>
      <c r="FJ2246" s="203"/>
      <c r="FK2246" s="203"/>
      <c r="FL2246" s="203"/>
      <c r="FM2246" s="203"/>
      <c r="FN2246" s="203"/>
      <c r="FO2246" s="203"/>
      <c r="FP2246" s="203"/>
      <c r="FQ2246" s="203"/>
      <c r="FR2246" s="203"/>
      <c r="FS2246" s="203"/>
      <c r="FT2246" s="203"/>
      <c r="FU2246" s="203"/>
      <c r="FV2246" s="203"/>
      <c r="FW2246" s="203"/>
      <c r="FX2246" s="203"/>
      <c r="FY2246" s="203"/>
      <c r="FZ2246" s="203"/>
      <c r="GA2246" s="203"/>
      <c r="GB2246" s="203"/>
      <c r="GC2246" s="203"/>
      <c r="GD2246" s="203"/>
      <c r="GE2246" s="203"/>
      <c r="GF2246" s="203"/>
      <c r="GG2246" s="203"/>
      <c r="GH2246" s="203"/>
      <c r="GI2246" s="203"/>
      <c r="GJ2246" s="203"/>
      <c r="GK2246" s="203"/>
      <c r="GL2246" s="203"/>
      <c r="GM2246" s="203"/>
      <c r="GN2246" s="203"/>
      <c r="GO2246" s="203"/>
      <c r="GP2246" s="203"/>
      <c r="GQ2246" s="203"/>
      <c r="GR2246" s="203"/>
      <c r="GS2246" s="203"/>
      <c r="GT2246" s="203"/>
      <c r="GU2246" s="203"/>
      <c r="GV2246" s="203"/>
      <c r="GW2246" s="203"/>
      <c r="GX2246" s="203"/>
      <c r="GY2246" s="203"/>
      <c r="GZ2246" s="203"/>
      <c r="HA2246" s="203"/>
      <c r="HB2246" s="203"/>
      <c r="HC2246" s="203"/>
      <c r="HD2246" s="203"/>
      <c r="HE2246" s="203"/>
      <c r="HF2246" s="203"/>
      <c r="HG2246" s="203"/>
      <c r="HH2246" s="203"/>
      <c r="HI2246" s="203"/>
      <c r="HJ2246" s="203"/>
      <c r="HK2246" s="203"/>
      <c r="HL2246" s="203"/>
      <c r="HM2246" s="203"/>
      <c r="HN2246" s="203"/>
      <c r="HO2246" s="203"/>
      <c r="HP2246" s="203"/>
      <c r="HQ2246" s="203"/>
      <c r="HR2246" s="203"/>
      <c r="HS2246" s="203"/>
      <c r="HT2246" s="203"/>
      <c r="HU2246" s="203"/>
      <c r="HV2246" s="203"/>
      <c r="HW2246" s="203"/>
      <c r="HX2246" s="203"/>
      <c r="HY2246" s="203"/>
      <c r="HZ2246" s="203"/>
      <c r="IA2246" s="203"/>
      <c r="IB2246" s="203"/>
      <c r="IC2246" s="203"/>
      <c r="ID2246" s="203"/>
      <c r="IE2246" s="203"/>
      <c r="IF2246" s="203"/>
      <c r="IG2246" s="203"/>
      <c r="IH2246" s="203"/>
      <c r="II2246" s="203"/>
      <c r="IJ2246" s="203"/>
      <c r="IK2246" s="203"/>
      <c r="IL2246" s="203"/>
      <c r="IM2246" s="203"/>
      <c r="IN2246" s="203"/>
      <c r="IO2246" s="203"/>
      <c r="IP2246" s="203"/>
      <c r="IQ2246" s="203"/>
      <c r="IR2246" s="203"/>
      <c r="IS2246" s="203"/>
      <c r="IT2246" s="203"/>
      <c r="IU2246" s="203"/>
      <c r="IV2246" s="203"/>
      <c r="IW2246" s="203"/>
      <c r="IX2246" s="203"/>
      <c r="IY2246" s="203"/>
      <c r="IZ2246" s="203"/>
      <c r="JA2246" s="203"/>
      <c r="JB2246" s="203"/>
      <c r="JC2246" s="203"/>
      <c r="JD2246" s="203"/>
      <c r="JE2246" s="203"/>
    </row>
    <row r="2247" spans="1:265" s="592" customFormat="1" ht="45" x14ac:dyDescent="0.25">
      <c r="A2247" s="256"/>
      <c r="B2247" s="256"/>
      <c r="C2247" s="2183" t="s">
        <v>508</v>
      </c>
      <c r="D2247" s="3"/>
      <c r="E2247" s="3"/>
      <c r="F2247" s="259">
        <f t="shared" si="3004"/>
        <v>0</v>
      </c>
      <c r="G2247" s="227">
        <f t="shared" si="3004"/>
        <v>0</v>
      </c>
      <c r="H2247" s="227">
        <f t="shared" si="3004"/>
        <v>0</v>
      </c>
      <c r="I2247" s="454" t="e">
        <f t="shared" si="3004"/>
        <v>#DIV/0!</v>
      </c>
      <c r="J2247" s="1486"/>
      <c r="K2247" s="1486"/>
      <c r="L2247" s="1479"/>
      <c r="M2247" s="1479"/>
      <c r="N2247" s="1479"/>
      <c r="O2247" s="1479"/>
      <c r="P2247" s="1479"/>
      <c r="Q2247" s="1479"/>
      <c r="R2247" s="1487">
        <f t="shared" ref="R2247:AE2247" si="3073">R2178</f>
        <v>0</v>
      </c>
      <c r="S2247" s="1487">
        <f t="shared" ref="S2247:T2247" si="3074">S2178</f>
        <v>0</v>
      </c>
      <c r="T2247" s="1487">
        <f t="shared" si="3074"/>
        <v>0</v>
      </c>
      <c r="U2247" s="1487">
        <f t="shared" ref="U2247:V2247" si="3075">U2178</f>
        <v>0</v>
      </c>
      <c r="V2247" s="1487">
        <f t="shared" si="3075"/>
        <v>0</v>
      </c>
      <c r="W2247" s="1487">
        <f t="shared" ref="W2247" si="3076">W2178</f>
        <v>0</v>
      </c>
      <c r="X2247" s="1487">
        <f t="shared" si="3073"/>
        <v>0</v>
      </c>
      <c r="Y2247" s="1487">
        <f t="shared" si="3073"/>
        <v>0</v>
      </c>
      <c r="Z2247" s="1487">
        <f t="shared" si="3073"/>
        <v>0</v>
      </c>
      <c r="AA2247" s="1487">
        <f t="shared" si="3073"/>
        <v>0</v>
      </c>
      <c r="AB2247" s="1487">
        <f t="shared" si="3073"/>
        <v>0</v>
      </c>
      <c r="AC2247" s="1706">
        <f t="shared" si="3073"/>
        <v>0</v>
      </c>
      <c r="AD2247" s="1706">
        <f t="shared" si="3073"/>
        <v>0</v>
      </c>
      <c r="AE2247" s="1487">
        <f t="shared" si="3073"/>
        <v>0</v>
      </c>
      <c r="AF2247" s="227"/>
      <c r="AG2247" s="1487"/>
      <c r="AH2247" s="619"/>
      <c r="AI2247" s="2141"/>
      <c r="AJ2247" s="203"/>
      <c r="AK2247" s="203"/>
      <c r="AL2247" s="203"/>
      <c r="AM2247" s="203"/>
      <c r="AN2247" s="203"/>
      <c r="AO2247" s="203"/>
      <c r="AP2247" s="203"/>
      <c r="AQ2247" s="203"/>
      <c r="AR2247" s="203"/>
      <c r="AS2247" s="203"/>
      <c r="AT2247" s="203"/>
      <c r="AU2247" s="203"/>
      <c r="AV2247" s="203"/>
      <c r="AW2247" s="203"/>
      <c r="AX2247" s="203"/>
      <c r="AY2247" s="203"/>
      <c r="AZ2247" s="203"/>
      <c r="BA2247" s="203"/>
      <c r="BB2247" s="203"/>
      <c r="BC2247" s="203"/>
      <c r="BD2247" s="203"/>
      <c r="BE2247" s="203"/>
      <c r="BF2247" s="203"/>
      <c r="BG2247" s="203"/>
      <c r="BH2247" s="203"/>
      <c r="BI2247" s="203"/>
      <c r="BJ2247" s="203"/>
      <c r="BK2247" s="203"/>
      <c r="BL2247" s="203"/>
      <c r="BM2247" s="203"/>
      <c r="BN2247" s="203"/>
      <c r="BO2247" s="203"/>
      <c r="BP2247" s="203"/>
      <c r="BQ2247" s="203"/>
      <c r="BR2247" s="203"/>
      <c r="BS2247" s="203"/>
      <c r="BT2247" s="203"/>
      <c r="BU2247" s="203"/>
      <c r="BV2247" s="203"/>
      <c r="BW2247" s="203"/>
      <c r="BX2247" s="203"/>
      <c r="BY2247" s="203"/>
      <c r="BZ2247" s="203"/>
      <c r="CA2247" s="203"/>
      <c r="CB2247" s="203"/>
      <c r="CC2247" s="203"/>
      <c r="CD2247" s="203"/>
      <c r="CE2247" s="203"/>
      <c r="CF2247" s="203"/>
      <c r="CG2247" s="203"/>
      <c r="CH2247" s="203"/>
      <c r="CI2247" s="203"/>
      <c r="CJ2247" s="203"/>
      <c r="CK2247" s="203"/>
      <c r="CL2247" s="203"/>
      <c r="CM2247" s="203"/>
      <c r="CN2247" s="203"/>
      <c r="CO2247" s="203"/>
      <c r="CP2247" s="203"/>
      <c r="CQ2247" s="203"/>
      <c r="CR2247" s="203"/>
      <c r="CS2247" s="203"/>
      <c r="CT2247" s="203"/>
      <c r="CU2247" s="203"/>
      <c r="CV2247" s="203"/>
      <c r="CW2247" s="203"/>
      <c r="CX2247" s="203"/>
      <c r="CY2247" s="203"/>
      <c r="CZ2247" s="203"/>
      <c r="DA2247" s="203"/>
      <c r="DB2247" s="203"/>
      <c r="DC2247" s="203"/>
      <c r="DD2247" s="203"/>
      <c r="DE2247" s="203"/>
      <c r="DF2247" s="203"/>
      <c r="DG2247" s="203"/>
      <c r="DH2247" s="203"/>
      <c r="DI2247" s="203"/>
      <c r="DJ2247" s="203"/>
      <c r="DK2247" s="203"/>
      <c r="DL2247" s="203"/>
      <c r="DM2247" s="203"/>
      <c r="DN2247" s="203"/>
      <c r="DO2247" s="203"/>
      <c r="DP2247" s="203"/>
      <c r="DQ2247" s="203"/>
      <c r="DR2247" s="203"/>
      <c r="DS2247" s="203"/>
      <c r="DT2247" s="203"/>
      <c r="DU2247" s="203"/>
      <c r="DV2247" s="203"/>
      <c r="DW2247" s="203"/>
      <c r="DX2247" s="203"/>
      <c r="DY2247" s="203"/>
      <c r="DZ2247" s="203"/>
      <c r="EA2247" s="203"/>
      <c r="EB2247" s="203"/>
      <c r="EC2247" s="203"/>
      <c r="ED2247" s="203"/>
      <c r="EE2247" s="203"/>
      <c r="EF2247" s="203"/>
      <c r="EG2247" s="203"/>
      <c r="EH2247" s="203"/>
      <c r="EI2247" s="203"/>
      <c r="EJ2247" s="203"/>
      <c r="EK2247" s="203"/>
      <c r="EL2247" s="203"/>
      <c r="EM2247" s="203"/>
      <c r="EN2247" s="203"/>
      <c r="EO2247" s="203"/>
      <c r="EP2247" s="203"/>
      <c r="EQ2247" s="203"/>
      <c r="ER2247" s="203"/>
      <c r="ES2247" s="203"/>
      <c r="ET2247" s="203"/>
      <c r="EU2247" s="203"/>
      <c r="EV2247" s="203"/>
      <c r="EW2247" s="203"/>
      <c r="EX2247" s="203"/>
      <c r="EY2247" s="203"/>
      <c r="EZ2247" s="203"/>
      <c r="FA2247" s="203"/>
      <c r="FB2247" s="203"/>
      <c r="FC2247" s="203"/>
      <c r="FD2247" s="203"/>
      <c r="FE2247" s="203"/>
      <c r="FF2247" s="203"/>
      <c r="FG2247" s="203"/>
      <c r="FH2247" s="203"/>
      <c r="FI2247" s="203"/>
      <c r="FJ2247" s="203"/>
      <c r="FK2247" s="203"/>
      <c r="FL2247" s="203"/>
      <c r="FM2247" s="203"/>
      <c r="FN2247" s="203"/>
      <c r="FO2247" s="203"/>
      <c r="FP2247" s="203"/>
      <c r="FQ2247" s="203"/>
      <c r="FR2247" s="203"/>
      <c r="FS2247" s="203"/>
      <c r="FT2247" s="203"/>
      <c r="FU2247" s="203"/>
      <c r="FV2247" s="203"/>
      <c r="FW2247" s="203"/>
      <c r="FX2247" s="203"/>
      <c r="FY2247" s="203"/>
      <c r="FZ2247" s="203"/>
      <c r="GA2247" s="203"/>
      <c r="GB2247" s="203"/>
      <c r="GC2247" s="203"/>
      <c r="GD2247" s="203"/>
      <c r="GE2247" s="203"/>
      <c r="GF2247" s="203"/>
      <c r="GG2247" s="203"/>
      <c r="GH2247" s="203"/>
      <c r="GI2247" s="203"/>
      <c r="GJ2247" s="203"/>
      <c r="GK2247" s="203"/>
      <c r="GL2247" s="203"/>
      <c r="GM2247" s="203"/>
      <c r="GN2247" s="203"/>
      <c r="GO2247" s="203"/>
      <c r="GP2247" s="203"/>
      <c r="GQ2247" s="203"/>
      <c r="GR2247" s="203"/>
      <c r="GS2247" s="203"/>
      <c r="GT2247" s="203"/>
      <c r="GU2247" s="203"/>
      <c r="GV2247" s="203"/>
      <c r="GW2247" s="203"/>
      <c r="GX2247" s="203"/>
      <c r="GY2247" s="203"/>
      <c r="GZ2247" s="203"/>
      <c r="HA2247" s="203"/>
      <c r="HB2247" s="203"/>
      <c r="HC2247" s="203"/>
      <c r="HD2247" s="203"/>
      <c r="HE2247" s="203"/>
      <c r="HF2247" s="203"/>
      <c r="HG2247" s="203"/>
      <c r="HH2247" s="203"/>
      <c r="HI2247" s="203"/>
      <c r="HJ2247" s="203"/>
      <c r="HK2247" s="203"/>
      <c r="HL2247" s="203"/>
      <c r="HM2247" s="203"/>
      <c r="HN2247" s="203"/>
      <c r="HO2247" s="203"/>
      <c r="HP2247" s="203"/>
      <c r="HQ2247" s="203"/>
      <c r="HR2247" s="203"/>
      <c r="HS2247" s="203"/>
      <c r="HT2247" s="203"/>
      <c r="HU2247" s="203"/>
      <c r="HV2247" s="203"/>
      <c r="HW2247" s="203"/>
      <c r="HX2247" s="203"/>
      <c r="HY2247" s="203"/>
      <c r="HZ2247" s="203"/>
      <c r="IA2247" s="203"/>
      <c r="IB2247" s="203"/>
      <c r="IC2247" s="203"/>
      <c r="ID2247" s="203"/>
      <c r="IE2247" s="203"/>
      <c r="IF2247" s="203"/>
      <c r="IG2247" s="203"/>
      <c r="IH2247" s="203"/>
      <c r="II2247" s="203"/>
      <c r="IJ2247" s="203"/>
      <c r="IK2247" s="203"/>
      <c r="IL2247" s="203"/>
      <c r="IM2247" s="203"/>
      <c r="IN2247" s="203"/>
      <c r="IO2247" s="203"/>
      <c r="IP2247" s="203"/>
      <c r="IQ2247" s="203"/>
      <c r="IR2247" s="203"/>
      <c r="IS2247" s="203"/>
      <c r="IT2247" s="203"/>
      <c r="IU2247" s="203"/>
      <c r="IV2247" s="203"/>
      <c r="IW2247" s="203"/>
      <c r="IX2247" s="203"/>
      <c r="IY2247" s="203"/>
      <c r="IZ2247" s="203"/>
      <c r="JA2247" s="203"/>
      <c r="JB2247" s="203"/>
      <c r="JC2247" s="203"/>
      <c r="JD2247" s="203"/>
      <c r="JE2247" s="203"/>
    </row>
    <row r="2248" spans="1:265" s="592" customFormat="1" ht="30" x14ac:dyDescent="0.25">
      <c r="A2248" s="256"/>
      <c r="B2248" s="256"/>
      <c r="C2248" s="2183" t="s">
        <v>509</v>
      </c>
      <c r="D2248" s="3"/>
      <c r="E2248" s="3"/>
      <c r="F2248" s="259">
        <f t="shared" si="3004"/>
        <v>0</v>
      </c>
      <c r="G2248" s="227">
        <f t="shared" si="3004"/>
        <v>0</v>
      </c>
      <c r="H2248" s="227">
        <f t="shared" si="3004"/>
        <v>0</v>
      </c>
      <c r="I2248" s="454" t="e">
        <f t="shared" si="3004"/>
        <v>#DIV/0!</v>
      </c>
      <c r="J2248" s="1486"/>
      <c r="K2248" s="1486"/>
      <c r="L2248" s="1479"/>
      <c r="M2248" s="1479"/>
      <c r="N2248" s="1479"/>
      <c r="O2248" s="1479"/>
      <c r="P2248" s="1479"/>
      <c r="Q2248" s="1479"/>
      <c r="R2248" s="1487">
        <f t="shared" ref="R2248:AE2248" si="3077">R2179</f>
        <v>0</v>
      </c>
      <c r="S2248" s="1487">
        <f t="shared" ref="S2248:T2248" si="3078">S2179</f>
        <v>0</v>
      </c>
      <c r="T2248" s="1487">
        <f t="shared" si="3078"/>
        <v>0</v>
      </c>
      <c r="U2248" s="1487">
        <f t="shared" ref="U2248:V2248" si="3079">U2179</f>
        <v>0</v>
      </c>
      <c r="V2248" s="1487">
        <f t="shared" si="3079"/>
        <v>0</v>
      </c>
      <c r="W2248" s="1487">
        <f t="shared" ref="W2248" si="3080">W2179</f>
        <v>0</v>
      </c>
      <c r="X2248" s="1487">
        <f t="shared" si="3077"/>
        <v>0</v>
      </c>
      <c r="Y2248" s="1487">
        <f t="shared" si="3077"/>
        <v>0</v>
      </c>
      <c r="Z2248" s="1487">
        <f t="shared" si="3077"/>
        <v>0</v>
      </c>
      <c r="AA2248" s="1487">
        <f t="shared" si="3077"/>
        <v>0</v>
      </c>
      <c r="AB2248" s="1487">
        <f t="shared" si="3077"/>
        <v>0</v>
      </c>
      <c r="AC2248" s="1706">
        <f t="shared" si="3077"/>
        <v>0</v>
      </c>
      <c r="AD2248" s="1706">
        <f t="shared" si="3077"/>
        <v>0</v>
      </c>
      <c r="AE2248" s="1487">
        <f t="shared" si="3077"/>
        <v>0</v>
      </c>
      <c r="AF2248" s="227"/>
      <c r="AG2248" s="1487"/>
      <c r="AH2248" s="619"/>
      <c r="AI2248" s="2141"/>
      <c r="AJ2248" s="203"/>
      <c r="AK2248" s="203"/>
      <c r="AL2248" s="203"/>
      <c r="AM2248" s="203"/>
      <c r="AN2248" s="203"/>
      <c r="AO2248" s="203"/>
      <c r="AP2248" s="203"/>
      <c r="AQ2248" s="203"/>
      <c r="AR2248" s="203"/>
      <c r="AS2248" s="203"/>
      <c r="AT2248" s="203"/>
      <c r="AU2248" s="203"/>
      <c r="AV2248" s="203"/>
      <c r="AW2248" s="203"/>
      <c r="AX2248" s="203"/>
      <c r="AY2248" s="203"/>
      <c r="AZ2248" s="203"/>
      <c r="BA2248" s="203"/>
      <c r="BB2248" s="203"/>
      <c r="BC2248" s="203"/>
      <c r="BD2248" s="203"/>
      <c r="BE2248" s="203"/>
      <c r="BF2248" s="203"/>
      <c r="BG2248" s="203"/>
      <c r="BH2248" s="203"/>
      <c r="BI2248" s="203"/>
      <c r="BJ2248" s="203"/>
      <c r="BK2248" s="203"/>
      <c r="BL2248" s="203"/>
      <c r="BM2248" s="203"/>
      <c r="BN2248" s="203"/>
      <c r="BO2248" s="203"/>
      <c r="BP2248" s="203"/>
      <c r="BQ2248" s="203"/>
      <c r="BR2248" s="203"/>
      <c r="BS2248" s="203"/>
      <c r="BT2248" s="203"/>
      <c r="BU2248" s="203"/>
      <c r="BV2248" s="203"/>
      <c r="BW2248" s="203"/>
      <c r="BX2248" s="203"/>
      <c r="BY2248" s="203"/>
      <c r="BZ2248" s="203"/>
      <c r="CA2248" s="203"/>
      <c r="CB2248" s="203"/>
      <c r="CC2248" s="203"/>
      <c r="CD2248" s="203"/>
      <c r="CE2248" s="203"/>
      <c r="CF2248" s="203"/>
      <c r="CG2248" s="203"/>
      <c r="CH2248" s="203"/>
      <c r="CI2248" s="203"/>
      <c r="CJ2248" s="203"/>
      <c r="CK2248" s="203"/>
      <c r="CL2248" s="203"/>
      <c r="CM2248" s="203"/>
      <c r="CN2248" s="203"/>
      <c r="CO2248" s="203"/>
      <c r="CP2248" s="203"/>
      <c r="CQ2248" s="203"/>
      <c r="CR2248" s="203"/>
      <c r="CS2248" s="203"/>
      <c r="CT2248" s="203"/>
      <c r="CU2248" s="203"/>
      <c r="CV2248" s="203"/>
      <c r="CW2248" s="203"/>
      <c r="CX2248" s="203"/>
      <c r="CY2248" s="203"/>
      <c r="CZ2248" s="203"/>
      <c r="DA2248" s="203"/>
      <c r="DB2248" s="203"/>
      <c r="DC2248" s="203"/>
      <c r="DD2248" s="203"/>
      <c r="DE2248" s="203"/>
      <c r="DF2248" s="203"/>
      <c r="DG2248" s="203"/>
      <c r="DH2248" s="203"/>
      <c r="DI2248" s="203"/>
      <c r="DJ2248" s="203"/>
      <c r="DK2248" s="203"/>
      <c r="DL2248" s="203"/>
      <c r="DM2248" s="203"/>
      <c r="DN2248" s="203"/>
      <c r="DO2248" s="203"/>
      <c r="DP2248" s="203"/>
      <c r="DQ2248" s="203"/>
      <c r="DR2248" s="203"/>
      <c r="DS2248" s="203"/>
      <c r="DT2248" s="203"/>
      <c r="DU2248" s="203"/>
      <c r="DV2248" s="203"/>
      <c r="DW2248" s="203"/>
      <c r="DX2248" s="203"/>
      <c r="DY2248" s="203"/>
      <c r="DZ2248" s="203"/>
      <c r="EA2248" s="203"/>
      <c r="EB2248" s="203"/>
      <c r="EC2248" s="203"/>
      <c r="ED2248" s="203"/>
      <c r="EE2248" s="203"/>
      <c r="EF2248" s="203"/>
      <c r="EG2248" s="203"/>
      <c r="EH2248" s="203"/>
      <c r="EI2248" s="203"/>
      <c r="EJ2248" s="203"/>
      <c r="EK2248" s="203"/>
      <c r="EL2248" s="203"/>
      <c r="EM2248" s="203"/>
      <c r="EN2248" s="203"/>
      <c r="EO2248" s="203"/>
      <c r="EP2248" s="203"/>
      <c r="EQ2248" s="203"/>
      <c r="ER2248" s="203"/>
      <c r="ES2248" s="203"/>
      <c r="ET2248" s="203"/>
      <c r="EU2248" s="203"/>
      <c r="EV2248" s="203"/>
      <c r="EW2248" s="203"/>
      <c r="EX2248" s="203"/>
      <c r="EY2248" s="203"/>
      <c r="EZ2248" s="203"/>
      <c r="FA2248" s="203"/>
      <c r="FB2248" s="203"/>
      <c r="FC2248" s="203"/>
      <c r="FD2248" s="203"/>
      <c r="FE2248" s="203"/>
      <c r="FF2248" s="203"/>
      <c r="FG2248" s="203"/>
      <c r="FH2248" s="203"/>
      <c r="FI2248" s="203"/>
      <c r="FJ2248" s="203"/>
      <c r="FK2248" s="203"/>
      <c r="FL2248" s="203"/>
      <c r="FM2248" s="203"/>
      <c r="FN2248" s="203"/>
      <c r="FO2248" s="203"/>
      <c r="FP2248" s="203"/>
      <c r="FQ2248" s="203"/>
      <c r="FR2248" s="203"/>
      <c r="FS2248" s="203"/>
      <c r="FT2248" s="203"/>
      <c r="FU2248" s="203"/>
      <c r="FV2248" s="203"/>
      <c r="FW2248" s="203"/>
      <c r="FX2248" s="203"/>
      <c r="FY2248" s="203"/>
      <c r="FZ2248" s="203"/>
      <c r="GA2248" s="203"/>
      <c r="GB2248" s="203"/>
      <c r="GC2248" s="203"/>
      <c r="GD2248" s="203"/>
      <c r="GE2248" s="203"/>
      <c r="GF2248" s="203"/>
      <c r="GG2248" s="203"/>
      <c r="GH2248" s="203"/>
      <c r="GI2248" s="203"/>
      <c r="GJ2248" s="203"/>
      <c r="GK2248" s="203"/>
      <c r="GL2248" s="203"/>
      <c r="GM2248" s="203"/>
      <c r="GN2248" s="203"/>
      <c r="GO2248" s="203"/>
      <c r="GP2248" s="203"/>
      <c r="GQ2248" s="203"/>
      <c r="GR2248" s="203"/>
      <c r="GS2248" s="203"/>
      <c r="GT2248" s="203"/>
      <c r="GU2248" s="203"/>
      <c r="GV2248" s="203"/>
      <c r="GW2248" s="203"/>
      <c r="GX2248" s="203"/>
      <c r="GY2248" s="203"/>
      <c r="GZ2248" s="203"/>
      <c r="HA2248" s="203"/>
      <c r="HB2248" s="203"/>
      <c r="HC2248" s="203"/>
      <c r="HD2248" s="203"/>
      <c r="HE2248" s="203"/>
      <c r="HF2248" s="203"/>
      <c r="HG2248" s="203"/>
      <c r="HH2248" s="203"/>
      <c r="HI2248" s="203"/>
      <c r="HJ2248" s="203"/>
      <c r="HK2248" s="203"/>
      <c r="HL2248" s="203"/>
      <c r="HM2248" s="203"/>
      <c r="HN2248" s="203"/>
      <c r="HO2248" s="203"/>
      <c r="HP2248" s="203"/>
      <c r="HQ2248" s="203"/>
      <c r="HR2248" s="203"/>
      <c r="HS2248" s="203"/>
      <c r="HT2248" s="203"/>
      <c r="HU2248" s="203"/>
      <c r="HV2248" s="203"/>
      <c r="HW2248" s="203"/>
      <c r="HX2248" s="203"/>
      <c r="HY2248" s="203"/>
      <c r="HZ2248" s="203"/>
      <c r="IA2248" s="203"/>
      <c r="IB2248" s="203"/>
      <c r="IC2248" s="203"/>
      <c r="ID2248" s="203"/>
      <c r="IE2248" s="203"/>
      <c r="IF2248" s="203"/>
      <c r="IG2248" s="203"/>
      <c r="IH2248" s="203"/>
      <c r="II2248" s="203"/>
      <c r="IJ2248" s="203"/>
      <c r="IK2248" s="203"/>
      <c r="IL2248" s="203"/>
      <c r="IM2248" s="203"/>
      <c r="IN2248" s="203"/>
      <c r="IO2248" s="203"/>
      <c r="IP2248" s="203"/>
      <c r="IQ2248" s="203"/>
      <c r="IR2248" s="203"/>
      <c r="IS2248" s="203"/>
      <c r="IT2248" s="203"/>
      <c r="IU2248" s="203"/>
      <c r="IV2248" s="203"/>
      <c r="IW2248" s="203"/>
      <c r="IX2248" s="203"/>
      <c r="IY2248" s="203"/>
      <c r="IZ2248" s="203"/>
      <c r="JA2248" s="203"/>
      <c r="JB2248" s="203"/>
      <c r="JC2248" s="203"/>
      <c r="JD2248" s="203"/>
      <c r="JE2248" s="203"/>
    </row>
    <row r="2249" spans="1:265" s="592" customFormat="1" ht="45" x14ac:dyDescent="0.25">
      <c r="A2249" s="256"/>
      <c r="B2249" s="256"/>
      <c r="C2249" s="2183" t="s">
        <v>277</v>
      </c>
      <c r="D2249" s="3"/>
      <c r="E2249" s="3"/>
      <c r="F2249" s="259">
        <f t="shared" ref="F2249:I2268" si="3081">F2180</f>
        <v>0</v>
      </c>
      <c r="G2249" s="227">
        <f t="shared" si="3081"/>
        <v>0</v>
      </c>
      <c r="H2249" s="227">
        <f t="shared" si="3081"/>
        <v>0</v>
      </c>
      <c r="I2249" s="454" t="e">
        <f t="shared" si="3081"/>
        <v>#DIV/0!</v>
      </c>
      <c r="J2249" s="1486"/>
      <c r="K2249" s="1486"/>
      <c r="L2249" s="1479"/>
      <c r="M2249" s="1479"/>
      <c r="N2249" s="1479"/>
      <c r="O2249" s="1479"/>
      <c r="P2249" s="1479"/>
      <c r="Q2249" s="1479"/>
      <c r="R2249" s="1487">
        <f t="shared" ref="R2249:AE2249" si="3082">R2180</f>
        <v>0</v>
      </c>
      <c r="S2249" s="1487">
        <f t="shared" ref="S2249:T2249" si="3083">S2180</f>
        <v>0</v>
      </c>
      <c r="T2249" s="1487">
        <f t="shared" si="3083"/>
        <v>0</v>
      </c>
      <c r="U2249" s="1487">
        <f t="shared" ref="U2249:V2249" si="3084">U2180</f>
        <v>0</v>
      </c>
      <c r="V2249" s="1487">
        <f t="shared" si="3084"/>
        <v>0</v>
      </c>
      <c r="W2249" s="1487">
        <f t="shared" ref="W2249" si="3085">W2180</f>
        <v>0</v>
      </c>
      <c r="X2249" s="1487">
        <f t="shared" si="3082"/>
        <v>0</v>
      </c>
      <c r="Y2249" s="1487">
        <f t="shared" si="3082"/>
        <v>0</v>
      </c>
      <c r="Z2249" s="1487">
        <f t="shared" si="3082"/>
        <v>0</v>
      </c>
      <c r="AA2249" s="1487">
        <f t="shared" si="3082"/>
        <v>0</v>
      </c>
      <c r="AB2249" s="1487">
        <f t="shared" si="3082"/>
        <v>0</v>
      </c>
      <c r="AC2249" s="1706">
        <f t="shared" si="3082"/>
        <v>0</v>
      </c>
      <c r="AD2249" s="1706">
        <f t="shared" si="3082"/>
        <v>0</v>
      </c>
      <c r="AE2249" s="1487">
        <f t="shared" si="3082"/>
        <v>0</v>
      </c>
      <c r="AF2249" s="227"/>
      <c r="AG2249" s="1487"/>
      <c r="AH2249" s="619"/>
      <c r="AI2249" s="2141"/>
      <c r="AJ2249" s="203"/>
      <c r="AK2249" s="203"/>
      <c r="AL2249" s="203"/>
      <c r="AM2249" s="203"/>
      <c r="AN2249" s="203"/>
      <c r="AO2249" s="203"/>
      <c r="AP2249" s="203"/>
      <c r="AQ2249" s="203"/>
      <c r="AR2249" s="203"/>
      <c r="AS2249" s="203"/>
      <c r="AT2249" s="203"/>
      <c r="AU2249" s="203"/>
      <c r="AV2249" s="203"/>
      <c r="AW2249" s="203"/>
      <c r="AX2249" s="203"/>
      <c r="AY2249" s="203"/>
      <c r="AZ2249" s="203"/>
      <c r="BA2249" s="203"/>
      <c r="BB2249" s="203"/>
      <c r="BC2249" s="203"/>
      <c r="BD2249" s="203"/>
      <c r="BE2249" s="203"/>
      <c r="BF2249" s="203"/>
      <c r="BG2249" s="203"/>
      <c r="BH2249" s="203"/>
      <c r="BI2249" s="203"/>
      <c r="BJ2249" s="203"/>
      <c r="BK2249" s="203"/>
      <c r="BL2249" s="203"/>
      <c r="BM2249" s="203"/>
      <c r="BN2249" s="203"/>
      <c r="BO2249" s="203"/>
      <c r="BP2249" s="203"/>
      <c r="BQ2249" s="203"/>
      <c r="BR2249" s="203"/>
      <c r="BS2249" s="203"/>
      <c r="BT2249" s="203"/>
      <c r="BU2249" s="203"/>
      <c r="BV2249" s="203"/>
      <c r="BW2249" s="203"/>
      <c r="BX2249" s="203"/>
      <c r="BY2249" s="203"/>
      <c r="BZ2249" s="203"/>
      <c r="CA2249" s="203"/>
      <c r="CB2249" s="203"/>
      <c r="CC2249" s="203"/>
      <c r="CD2249" s="203"/>
      <c r="CE2249" s="203"/>
      <c r="CF2249" s="203"/>
      <c r="CG2249" s="203"/>
      <c r="CH2249" s="203"/>
      <c r="CI2249" s="203"/>
      <c r="CJ2249" s="203"/>
      <c r="CK2249" s="203"/>
      <c r="CL2249" s="203"/>
      <c r="CM2249" s="203"/>
      <c r="CN2249" s="203"/>
      <c r="CO2249" s="203"/>
      <c r="CP2249" s="203"/>
      <c r="CQ2249" s="203"/>
      <c r="CR2249" s="203"/>
      <c r="CS2249" s="203"/>
      <c r="CT2249" s="203"/>
      <c r="CU2249" s="203"/>
      <c r="CV2249" s="203"/>
      <c r="CW2249" s="203"/>
      <c r="CX2249" s="203"/>
      <c r="CY2249" s="203"/>
      <c r="CZ2249" s="203"/>
      <c r="DA2249" s="203"/>
      <c r="DB2249" s="203"/>
      <c r="DC2249" s="203"/>
      <c r="DD2249" s="203"/>
      <c r="DE2249" s="203"/>
      <c r="DF2249" s="203"/>
      <c r="DG2249" s="203"/>
      <c r="DH2249" s="203"/>
      <c r="DI2249" s="203"/>
      <c r="DJ2249" s="203"/>
      <c r="DK2249" s="203"/>
      <c r="DL2249" s="203"/>
      <c r="DM2249" s="203"/>
      <c r="DN2249" s="203"/>
      <c r="DO2249" s="203"/>
      <c r="DP2249" s="203"/>
      <c r="DQ2249" s="203"/>
      <c r="DR2249" s="203"/>
      <c r="DS2249" s="203"/>
      <c r="DT2249" s="203"/>
      <c r="DU2249" s="203"/>
      <c r="DV2249" s="203"/>
      <c r="DW2249" s="203"/>
      <c r="DX2249" s="203"/>
      <c r="DY2249" s="203"/>
      <c r="DZ2249" s="203"/>
      <c r="EA2249" s="203"/>
      <c r="EB2249" s="203"/>
      <c r="EC2249" s="203"/>
      <c r="ED2249" s="203"/>
      <c r="EE2249" s="203"/>
      <c r="EF2249" s="203"/>
      <c r="EG2249" s="203"/>
      <c r="EH2249" s="203"/>
      <c r="EI2249" s="203"/>
      <c r="EJ2249" s="203"/>
      <c r="EK2249" s="203"/>
      <c r="EL2249" s="203"/>
      <c r="EM2249" s="203"/>
      <c r="EN2249" s="203"/>
      <c r="EO2249" s="203"/>
      <c r="EP2249" s="203"/>
      <c r="EQ2249" s="203"/>
      <c r="ER2249" s="203"/>
      <c r="ES2249" s="203"/>
      <c r="ET2249" s="203"/>
      <c r="EU2249" s="203"/>
      <c r="EV2249" s="203"/>
      <c r="EW2249" s="203"/>
      <c r="EX2249" s="203"/>
      <c r="EY2249" s="203"/>
      <c r="EZ2249" s="203"/>
      <c r="FA2249" s="203"/>
      <c r="FB2249" s="203"/>
      <c r="FC2249" s="203"/>
      <c r="FD2249" s="203"/>
      <c r="FE2249" s="203"/>
      <c r="FF2249" s="203"/>
      <c r="FG2249" s="203"/>
      <c r="FH2249" s="203"/>
      <c r="FI2249" s="203"/>
      <c r="FJ2249" s="203"/>
      <c r="FK2249" s="203"/>
      <c r="FL2249" s="203"/>
      <c r="FM2249" s="203"/>
      <c r="FN2249" s="203"/>
      <c r="FO2249" s="203"/>
      <c r="FP2249" s="203"/>
      <c r="FQ2249" s="203"/>
      <c r="FR2249" s="203"/>
      <c r="FS2249" s="203"/>
      <c r="FT2249" s="203"/>
      <c r="FU2249" s="203"/>
      <c r="FV2249" s="203"/>
      <c r="FW2249" s="203"/>
      <c r="FX2249" s="203"/>
      <c r="FY2249" s="203"/>
      <c r="FZ2249" s="203"/>
      <c r="GA2249" s="203"/>
      <c r="GB2249" s="203"/>
      <c r="GC2249" s="203"/>
      <c r="GD2249" s="203"/>
      <c r="GE2249" s="203"/>
      <c r="GF2249" s="203"/>
      <c r="GG2249" s="203"/>
      <c r="GH2249" s="203"/>
      <c r="GI2249" s="203"/>
      <c r="GJ2249" s="203"/>
      <c r="GK2249" s="203"/>
      <c r="GL2249" s="203"/>
      <c r="GM2249" s="203"/>
      <c r="GN2249" s="203"/>
      <c r="GO2249" s="203"/>
      <c r="GP2249" s="203"/>
      <c r="GQ2249" s="203"/>
      <c r="GR2249" s="203"/>
      <c r="GS2249" s="203"/>
      <c r="GT2249" s="203"/>
      <c r="GU2249" s="203"/>
      <c r="GV2249" s="203"/>
      <c r="GW2249" s="203"/>
      <c r="GX2249" s="203"/>
      <c r="GY2249" s="203"/>
      <c r="GZ2249" s="203"/>
      <c r="HA2249" s="203"/>
      <c r="HB2249" s="203"/>
      <c r="HC2249" s="203"/>
      <c r="HD2249" s="203"/>
      <c r="HE2249" s="203"/>
      <c r="HF2249" s="203"/>
      <c r="HG2249" s="203"/>
      <c r="HH2249" s="203"/>
      <c r="HI2249" s="203"/>
      <c r="HJ2249" s="203"/>
      <c r="HK2249" s="203"/>
      <c r="HL2249" s="203"/>
      <c r="HM2249" s="203"/>
      <c r="HN2249" s="203"/>
      <c r="HO2249" s="203"/>
      <c r="HP2249" s="203"/>
      <c r="HQ2249" s="203"/>
      <c r="HR2249" s="203"/>
      <c r="HS2249" s="203"/>
      <c r="HT2249" s="203"/>
      <c r="HU2249" s="203"/>
      <c r="HV2249" s="203"/>
      <c r="HW2249" s="203"/>
      <c r="HX2249" s="203"/>
      <c r="HY2249" s="203"/>
      <c r="HZ2249" s="203"/>
      <c r="IA2249" s="203"/>
      <c r="IB2249" s="203"/>
      <c r="IC2249" s="203"/>
      <c r="ID2249" s="203"/>
      <c r="IE2249" s="203"/>
      <c r="IF2249" s="203"/>
      <c r="IG2249" s="203"/>
      <c r="IH2249" s="203"/>
      <c r="II2249" s="203"/>
      <c r="IJ2249" s="203"/>
      <c r="IK2249" s="203"/>
      <c r="IL2249" s="203"/>
      <c r="IM2249" s="203"/>
      <c r="IN2249" s="203"/>
      <c r="IO2249" s="203"/>
      <c r="IP2249" s="203"/>
      <c r="IQ2249" s="203"/>
      <c r="IR2249" s="203"/>
      <c r="IS2249" s="203"/>
      <c r="IT2249" s="203"/>
      <c r="IU2249" s="203"/>
      <c r="IV2249" s="203"/>
      <c r="IW2249" s="203"/>
      <c r="IX2249" s="203"/>
      <c r="IY2249" s="203"/>
      <c r="IZ2249" s="203"/>
      <c r="JA2249" s="203"/>
      <c r="JB2249" s="203"/>
      <c r="JC2249" s="203"/>
      <c r="JD2249" s="203"/>
      <c r="JE2249" s="203"/>
    </row>
    <row r="2250" spans="1:265" s="592" customFormat="1" ht="45" x14ac:dyDescent="0.25">
      <c r="A2250" s="256"/>
      <c r="B2250" s="256"/>
      <c r="C2250" s="2183" t="s">
        <v>510</v>
      </c>
      <c r="D2250" s="3"/>
      <c r="E2250" s="3"/>
      <c r="F2250" s="259">
        <f t="shared" si="3081"/>
        <v>0</v>
      </c>
      <c r="G2250" s="227">
        <f t="shared" si="3081"/>
        <v>0</v>
      </c>
      <c r="H2250" s="227">
        <f t="shared" si="3081"/>
        <v>0</v>
      </c>
      <c r="I2250" s="454" t="e">
        <f t="shared" si="3081"/>
        <v>#DIV/0!</v>
      </c>
      <c r="J2250" s="1486"/>
      <c r="K2250" s="1486"/>
      <c r="L2250" s="1479"/>
      <c r="M2250" s="1479"/>
      <c r="N2250" s="1479"/>
      <c r="O2250" s="1479"/>
      <c r="P2250" s="1479"/>
      <c r="Q2250" s="1479"/>
      <c r="R2250" s="1487">
        <f t="shared" ref="R2250:AE2250" si="3086">R2181</f>
        <v>0</v>
      </c>
      <c r="S2250" s="1487">
        <f t="shared" ref="S2250:T2250" si="3087">S2181</f>
        <v>0</v>
      </c>
      <c r="T2250" s="1487">
        <f t="shared" si="3087"/>
        <v>0</v>
      </c>
      <c r="U2250" s="1487">
        <f t="shared" ref="U2250:V2250" si="3088">U2181</f>
        <v>0</v>
      </c>
      <c r="V2250" s="1487">
        <f t="shared" si="3088"/>
        <v>0</v>
      </c>
      <c r="W2250" s="1487">
        <f t="shared" ref="W2250" si="3089">W2181</f>
        <v>0</v>
      </c>
      <c r="X2250" s="1487">
        <f t="shared" si="3086"/>
        <v>0</v>
      </c>
      <c r="Y2250" s="1487">
        <f t="shared" si="3086"/>
        <v>0</v>
      </c>
      <c r="Z2250" s="1487">
        <f t="shared" si="3086"/>
        <v>0</v>
      </c>
      <c r="AA2250" s="1487">
        <f t="shared" si="3086"/>
        <v>0</v>
      </c>
      <c r="AB2250" s="1487">
        <f t="shared" si="3086"/>
        <v>0</v>
      </c>
      <c r="AC2250" s="1706">
        <f t="shared" si="3086"/>
        <v>0</v>
      </c>
      <c r="AD2250" s="1706">
        <f t="shared" si="3086"/>
        <v>0</v>
      </c>
      <c r="AE2250" s="1487">
        <f t="shared" si="3086"/>
        <v>0</v>
      </c>
      <c r="AF2250" s="227"/>
      <c r="AG2250" s="1487"/>
      <c r="AH2250" s="619"/>
      <c r="AI2250" s="2141"/>
      <c r="AJ2250" s="203"/>
      <c r="AK2250" s="203"/>
      <c r="AL2250" s="203"/>
      <c r="AM2250" s="203"/>
      <c r="AN2250" s="203"/>
      <c r="AO2250" s="203"/>
      <c r="AP2250" s="203"/>
      <c r="AQ2250" s="203"/>
      <c r="AR2250" s="203"/>
      <c r="AS2250" s="203"/>
      <c r="AT2250" s="203"/>
      <c r="AU2250" s="203"/>
      <c r="AV2250" s="203"/>
      <c r="AW2250" s="203"/>
      <c r="AX2250" s="203"/>
      <c r="AY2250" s="203"/>
      <c r="AZ2250" s="203"/>
      <c r="BA2250" s="203"/>
      <c r="BB2250" s="203"/>
      <c r="BC2250" s="203"/>
      <c r="BD2250" s="203"/>
      <c r="BE2250" s="203"/>
      <c r="BF2250" s="203"/>
      <c r="BG2250" s="203"/>
      <c r="BH2250" s="203"/>
      <c r="BI2250" s="203"/>
      <c r="BJ2250" s="203"/>
      <c r="BK2250" s="203"/>
      <c r="BL2250" s="203"/>
      <c r="BM2250" s="203"/>
      <c r="BN2250" s="203"/>
      <c r="BO2250" s="203"/>
      <c r="BP2250" s="203"/>
      <c r="BQ2250" s="203"/>
      <c r="BR2250" s="203"/>
      <c r="BS2250" s="203"/>
      <c r="BT2250" s="203"/>
      <c r="BU2250" s="203"/>
      <c r="BV2250" s="203"/>
      <c r="BW2250" s="203"/>
      <c r="BX2250" s="203"/>
      <c r="BY2250" s="203"/>
      <c r="BZ2250" s="203"/>
      <c r="CA2250" s="203"/>
      <c r="CB2250" s="203"/>
      <c r="CC2250" s="203"/>
      <c r="CD2250" s="203"/>
      <c r="CE2250" s="203"/>
      <c r="CF2250" s="203"/>
      <c r="CG2250" s="203"/>
      <c r="CH2250" s="203"/>
      <c r="CI2250" s="203"/>
      <c r="CJ2250" s="203"/>
      <c r="CK2250" s="203"/>
      <c r="CL2250" s="203"/>
      <c r="CM2250" s="203"/>
      <c r="CN2250" s="203"/>
      <c r="CO2250" s="203"/>
      <c r="CP2250" s="203"/>
      <c r="CQ2250" s="203"/>
      <c r="CR2250" s="203"/>
      <c r="CS2250" s="203"/>
      <c r="CT2250" s="203"/>
      <c r="CU2250" s="203"/>
      <c r="CV2250" s="203"/>
      <c r="CW2250" s="203"/>
      <c r="CX2250" s="203"/>
      <c r="CY2250" s="203"/>
      <c r="CZ2250" s="203"/>
      <c r="DA2250" s="203"/>
      <c r="DB2250" s="203"/>
      <c r="DC2250" s="203"/>
      <c r="DD2250" s="203"/>
      <c r="DE2250" s="203"/>
      <c r="DF2250" s="203"/>
      <c r="DG2250" s="203"/>
      <c r="DH2250" s="203"/>
      <c r="DI2250" s="203"/>
      <c r="DJ2250" s="203"/>
      <c r="DK2250" s="203"/>
      <c r="DL2250" s="203"/>
      <c r="DM2250" s="203"/>
      <c r="DN2250" s="203"/>
      <c r="DO2250" s="203"/>
      <c r="DP2250" s="203"/>
      <c r="DQ2250" s="203"/>
      <c r="DR2250" s="203"/>
      <c r="DS2250" s="203"/>
      <c r="DT2250" s="203"/>
      <c r="DU2250" s="203"/>
      <c r="DV2250" s="203"/>
      <c r="DW2250" s="203"/>
      <c r="DX2250" s="203"/>
      <c r="DY2250" s="203"/>
      <c r="DZ2250" s="203"/>
      <c r="EA2250" s="203"/>
      <c r="EB2250" s="203"/>
      <c r="EC2250" s="203"/>
      <c r="ED2250" s="203"/>
      <c r="EE2250" s="203"/>
      <c r="EF2250" s="203"/>
      <c r="EG2250" s="203"/>
      <c r="EH2250" s="203"/>
      <c r="EI2250" s="203"/>
      <c r="EJ2250" s="203"/>
      <c r="EK2250" s="203"/>
      <c r="EL2250" s="203"/>
      <c r="EM2250" s="203"/>
      <c r="EN2250" s="203"/>
      <c r="EO2250" s="203"/>
      <c r="EP2250" s="203"/>
      <c r="EQ2250" s="203"/>
      <c r="ER2250" s="203"/>
      <c r="ES2250" s="203"/>
      <c r="ET2250" s="203"/>
      <c r="EU2250" s="203"/>
      <c r="EV2250" s="203"/>
      <c r="EW2250" s="203"/>
      <c r="EX2250" s="203"/>
      <c r="EY2250" s="203"/>
      <c r="EZ2250" s="203"/>
      <c r="FA2250" s="203"/>
      <c r="FB2250" s="203"/>
      <c r="FC2250" s="203"/>
      <c r="FD2250" s="203"/>
      <c r="FE2250" s="203"/>
      <c r="FF2250" s="203"/>
      <c r="FG2250" s="203"/>
      <c r="FH2250" s="203"/>
      <c r="FI2250" s="203"/>
      <c r="FJ2250" s="203"/>
      <c r="FK2250" s="203"/>
      <c r="FL2250" s="203"/>
      <c r="FM2250" s="203"/>
      <c r="FN2250" s="203"/>
      <c r="FO2250" s="203"/>
      <c r="FP2250" s="203"/>
      <c r="FQ2250" s="203"/>
      <c r="FR2250" s="203"/>
      <c r="FS2250" s="203"/>
      <c r="FT2250" s="203"/>
      <c r="FU2250" s="203"/>
      <c r="FV2250" s="203"/>
      <c r="FW2250" s="203"/>
      <c r="FX2250" s="203"/>
      <c r="FY2250" s="203"/>
      <c r="FZ2250" s="203"/>
      <c r="GA2250" s="203"/>
      <c r="GB2250" s="203"/>
      <c r="GC2250" s="203"/>
      <c r="GD2250" s="203"/>
      <c r="GE2250" s="203"/>
      <c r="GF2250" s="203"/>
      <c r="GG2250" s="203"/>
      <c r="GH2250" s="203"/>
      <c r="GI2250" s="203"/>
      <c r="GJ2250" s="203"/>
      <c r="GK2250" s="203"/>
      <c r="GL2250" s="203"/>
      <c r="GM2250" s="203"/>
      <c r="GN2250" s="203"/>
      <c r="GO2250" s="203"/>
      <c r="GP2250" s="203"/>
      <c r="GQ2250" s="203"/>
      <c r="GR2250" s="203"/>
      <c r="GS2250" s="203"/>
      <c r="GT2250" s="203"/>
      <c r="GU2250" s="203"/>
      <c r="GV2250" s="203"/>
      <c r="GW2250" s="203"/>
      <c r="GX2250" s="203"/>
      <c r="GY2250" s="203"/>
      <c r="GZ2250" s="203"/>
      <c r="HA2250" s="203"/>
      <c r="HB2250" s="203"/>
      <c r="HC2250" s="203"/>
      <c r="HD2250" s="203"/>
      <c r="HE2250" s="203"/>
      <c r="HF2250" s="203"/>
      <c r="HG2250" s="203"/>
      <c r="HH2250" s="203"/>
      <c r="HI2250" s="203"/>
      <c r="HJ2250" s="203"/>
      <c r="HK2250" s="203"/>
      <c r="HL2250" s="203"/>
      <c r="HM2250" s="203"/>
      <c r="HN2250" s="203"/>
      <c r="HO2250" s="203"/>
      <c r="HP2250" s="203"/>
      <c r="HQ2250" s="203"/>
      <c r="HR2250" s="203"/>
      <c r="HS2250" s="203"/>
      <c r="HT2250" s="203"/>
      <c r="HU2250" s="203"/>
      <c r="HV2250" s="203"/>
      <c r="HW2250" s="203"/>
      <c r="HX2250" s="203"/>
      <c r="HY2250" s="203"/>
      <c r="HZ2250" s="203"/>
      <c r="IA2250" s="203"/>
      <c r="IB2250" s="203"/>
      <c r="IC2250" s="203"/>
      <c r="ID2250" s="203"/>
      <c r="IE2250" s="203"/>
      <c r="IF2250" s="203"/>
      <c r="IG2250" s="203"/>
      <c r="IH2250" s="203"/>
      <c r="II2250" s="203"/>
      <c r="IJ2250" s="203"/>
      <c r="IK2250" s="203"/>
      <c r="IL2250" s="203"/>
      <c r="IM2250" s="203"/>
      <c r="IN2250" s="203"/>
      <c r="IO2250" s="203"/>
      <c r="IP2250" s="203"/>
      <c r="IQ2250" s="203"/>
      <c r="IR2250" s="203"/>
      <c r="IS2250" s="203"/>
      <c r="IT2250" s="203"/>
      <c r="IU2250" s="203"/>
      <c r="IV2250" s="203"/>
      <c r="IW2250" s="203"/>
      <c r="IX2250" s="203"/>
      <c r="IY2250" s="203"/>
      <c r="IZ2250" s="203"/>
      <c r="JA2250" s="203"/>
      <c r="JB2250" s="203"/>
      <c r="JC2250" s="203"/>
      <c r="JD2250" s="203"/>
      <c r="JE2250" s="203"/>
    </row>
    <row r="2251" spans="1:265" s="592" customFormat="1" ht="75" x14ac:dyDescent="0.25">
      <c r="A2251" s="256"/>
      <c r="B2251" s="256"/>
      <c r="C2251" s="2183" t="s">
        <v>511</v>
      </c>
      <c r="D2251" s="3"/>
      <c r="E2251" s="3"/>
      <c r="F2251" s="259">
        <f t="shared" si="3081"/>
        <v>0</v>
      </c>
      <c r="G2251" s="227">
        <f t="shared" si="3081"/>
        <v>0</v>
      </c>
      <c r="H2251" s="227">
        <f t="shared" si="3081"/>
        <v>0</v>
      </c>
      <c r="I2251" s="454" t="e">
        <f t="shared" si="3081"/>
        <v>#DIV/0!</v>
      </c>
      <c r="J2251" s="1486"/>
      <c r="K2251" s="1486"/>
      <c r="L2251" s="1479"/>
      <c r="M2251" s="1479"/>
      <c r="N2251" s="1479"/>
      <c r="O2251" s="1479"/>
      <c r="P2251" s="1479"/>
      <c r="Q2251" s="1479"/>
      <c r="R2251" s="1487">
        <f t="shared" ref="R2251:AE2251" si="3090">R2182</f>
        <v>0</v>
      </c>
      <c r="S2251" s="1487">
        <f t="shared" ref="S2251:T2251" si="3091">S2182</f>
        <v>0</v>
      </c>
      <c r="T2251" s="1487">
        <f t="shared" si="3091"/>
        <v>0</v>
      </c>
      <c r="U2251" s="1487">
        <f t="shared" ref="U2251:V2251" si="3092">U2182</f>
        <v>0</v>
      </c>
      <c r="V2251" s="1487">
        <f t="shared" si="3092"/>
        <v>0</v>
      </c>
      <c r="W2251" s="1487">
        <f t="shared" ref="W2251" si="3093">W2182</f>
        <v>0</v>
      </c>
      <c r="X2251" s="1487">
        <f t="shared" si="3090"/>
        <v>0</v>
      </c>
      <c r="Y2251" s="1487">
        <f t="shared" si="3090"/>
        <v>0</v>
      </c>
      <c r="Z2251" s="1487">
        <f t="shared" si="3090"/>
        <v>0</v>
      </c>
      <c r="AA2251" s="1487">
        <f t="shared" si="3090"/>
        <v>0</v>
      </c>
      <c r="AB2251" s="1487">
        <f t="shared" si="3090"/>
        <v>0</v>
      </c>
      <c r="AC2251" s="1706">
        <f t="shared" si="3090"/>
        <v>0</v>
      </c>
      <c r="AD2251" s="1706">
        <f t="shared" si="3090"/>
        <v>0</v>
      </c>
      <c r="AE2251" s="1487">
        <f t="shared" si="3090"/>
        <v>0</v>
      </c>
      <c r="AF2251" s="227"/>
      <c r="AG2251" s="1487"/>
      <c r="AH2251" s="619"/>
      <c r="AI2251" s="2141"/>
      <c r="AJ2251" s="203"/>
      <c r="AK2251" s="203"/>
      <c r="AL2251" s="203"/>
      <c r="AM2251" s="203"/>
      <c r="AN2251" s="203"/>
      <c r="AO2251" s="203"/>
      <c r="AP2251" s="203"/>
      <c r="AQ2251" s="203"/>
      <c r="AR2251" s="203"/>
      <c r="AS2251" s="203"/>
      <c r="AT2251" s="203"/>
      <c r="AU2251" s="203"/>
      <c r="AV2251" s="203"/>
      <c r="AW2251" s="203"/>
      <c r="AX2251" s="203"/>
      <c r="AY2251" s="203"/>
      <c r="AZ2251" s="203"/>
      <c r="BA2251" s="203"/>
      <c r="BB2251" s="203"/>
      <c r="BC2251" s="203"/>
      <c r="BD2251" s="203"/>
      <c r="BE2251" s="203"/>
      <c r="BF2251" s="203"/>
      <c r="BG2251" s="203"/>
      <c r="BH2251" s="203"/>
      <c r="BI2251" s="203"/>
      <c r="BJ2251" s="203"/>
      <c r="BK2251" s="203"/>
      <c r="BL2251" s="203"/>
      <c r="BM2251" s="203"/>
      <c r="BN2251" s="203"/>
      <c r="BO2251" s="203"/>
      <c r="BP2251" s="203"/>
      <c r="BQ2251" s="203"/>
      <c r="BR2251" s="203"/>
      <c r="BS2251" s="203"/>
      <c r="BT2251" s="203"/>
      <c r="BU2251" s="203"/>
      <c r="BV2251" s="203"/>
      <c r="BW2251" s="203"/>
      <c r="BX2251" s="203"/>
      <c r="BY2251" s="203"/>
      <c r="BZ2251" s="203"/>
      <c r="CA2251" s="203"/>
      <c r="CB2251" s="203"/>
      <c r="CC2251" s="203"/>
      <c r="CD2251" s="203"/>
      <c r="CE2251" s="203"/>
      <c r="CF2251" s="203"/>
      <c r="CG2251" s="203"/>
      <c r="CH2251" s="203"/>
      <c r="CI2251" s="203"/>
      <c r="CJ2251" s="203"/>
      <c r="CK2251" s="203"/>
      <c r="CL2251" s="203"/>
      <c r="CM2251" s="203"/>
      <c r="CN2251" s="203"/>
      <c r="CO2251" s="203"/>
      <c r="CP2251" s="203"/>
      <c r="CQ2251" s="203"/>
      <c r="CR2251" s="203"/>
      <c r="CS2251" s="203"/>
      <c r="CT2251" s="203"/>
      <c r="CU2251" s="203"/>
      <c r="CV2251" s="203"/>
      <c r="CW2251" s="203"/>
      <c r="CX2251" s="203"/>
      <c r="CY2251" s="203"/>
      <c r="CZ2251" s="203"/>
      <c r="DA2251" s="203"/>
      <c r="DB2251" s="203"/>
      <c r="DC2251" s="203"/>
      <c r="DD2251" s="203"/>
      <c r="DE2251" s="203"/>
      <c r="DF2251" s="203"/>
      <c r="DG2251" s="203"/>
      <c r="DH2251" s="203"/>
      <c r="DI2251" s="203"/>
      <c r="DJ2251" s="203"/>
      <c r="DK2251" s="203"/>
      <c r="DL2251" s="203"/>
      <c r="DM2251" s="203"/>
      <c r="DN2251" s="203"/>
      <c r="DO2251" s="203"/>
      <c r="DP2251" s="203"/>
      <c r="DQ2251" s="203"/>
      <c r="DR2251" s="203"/>
      <c r="DS2251" s="203"/>
      <c r="DT2251" s="203"/>
      <c r="DU2251" s="203"/>
      <c r="DV2251" s="203"/>
      <c r="DW2251" s="203"/>
      <c r="DX2251" s="203"/>
      <c r="DY2251" s="203"/>
      <c r="DZ2251" s="203"/>
      <c r="EA2251" s="203"/>
      <c r="EB2251" s="203"/>
      <c r="EC2251" s="203"/>
      <c r="ED2251" s="203"/>
      <c r="EE2251" s="203"/>
      <c r="EF2251" s="203"/>
      <c r="EG2251" s="203"/>
      <c r="EH2251" s="203"/>
      <c r="EI2251" s="203"/>
      <c r="EJ2251" s="203"/>
      <c r="EK2251" s="203"/>
      <c r="EL2251" s="203"/>
      <c r="EM2251" s="203"/>
      <c r="EN2251" s="203"/>
      <c r="EO2251" s="203"/>
      <c r="EP2251" s="203"/>
      <c r="EQ2251" s="203"/>
      <c r="ER2251" s="203"/>
      <c r="ES2251" s="203"/>
      <c r="ET2251" s="203"/>
      <c r="EU2251" s="203"/>
      <c r="EV2251" s="203"/>
      <c r="EW2251" s="203"/>
      <c r="EX2251" s="203"/>
      <c r="EY2251" s="203"/>
      <c r="EZ2251" s="203"/>
      <c r="FA2251" s="203"/>
      <c r="FB2251" s="203"/>
      <c r="FC2251" s="203"/>
      <c r="FD2251" s="203"/>
      <c r="FE2251" s="203"/>
      <c r="FF2251" s="203"/>
      <c r="FG2251" s="203"/>
      <c r="FH2251" s="203"/>
      <c r="FI2251" s="203"/>
      <c r="FJ2251" s="203"/>
      <c r="FK2251" s="203"/>
      <c r="FL2251" s="203"/>
      <c r="FM2251" s="203"/>
      <c r="FN2251" s="203"/>
      <c r="FO2251" s="203"/>
      <c r="FP2251" s="203"/>
      <c r="FQ2251" s="203"/>
      <c r="FR2251" s="203"/>
      <c r="FS2251" s="203"/>
      <c r="FT2251" s="203"/>
      <c r="FU2251" s="203"/>
      <c r="FV2251" s="203"/>
      <c r="FW2251" s="203"/>
      <c r="FX2251" s="203"/>
      <c r="FY2251" s="203"/>
      <c r="FZ2251" s="203"/>
      <c r="GA2251" s="203"/>
      <c r="GB2251" s="203"/>
      <c r="GC2251" s="203"/>
      <c r="GD2251" s="203"/>
      <c r="GE2251" s="203"/>
      <c r="GF2251" s="203"/>
      <c r="GG2251" s="203"/>
      <c r="GH2251" s="203"/>
      <c r="GI2251" s="203"/>
      <c r="GJ2251" s="203"/>
      <c r="GK2251" s="203"/>
      <c r="GL2251" s="203"/>
      <c r="GM2251" s="203"/>
      <c r="GN2251" s="203"/>
      <c r="GO2251" s="203"/>
      <c r="GP2251" s="203"/>
      <c r="GQ2251" s="203"/>
      <c r="GR2251" s="203"/>
      <c r="GS2251" s="203"/>
      <c r="GT2251" s="203"/>
      <c r="GU2251" s="203"/>
      <c r="GV2251" s="203"/>
      <c r="GW2251" s="203"/>
      <c r="GX2251" s="203"/>
      <c r="GY2251" s="203"/>
      <c r="GZ2251" s="203"/>
      <c r="HA2251" s="203"/>
      <c r="HB2251" s="203"/>
      <c r="HC2251" s="203"/>
      <c r="HD2251" s="203"/>
      <c r="HE2251" s="203"/>
      <c r="HF2251" s="203"/>
      <c r="HG2251" s="203"/>
      <c r="HH2251" s="203"/>
      <c r="HI2251" s="203"/>
      <c r="HJ2251" s="203"/>
      <c r="HK2251" s="203"/>
      <c r="HL2251" s="203"/>
      <c r="HM2251" s="203"/>
      <c r="HN2251" s="203"/>
      <c r="HO2251" s="203"/>
      <c r="HP2251" s="203"/>
      <c r="HQ2251" s="203"/>
      <c r="HR2251" s="203"/>
      <c r="HS2251" s="203"/>
      <c r="HT2251" s="203"/>
      <c r="HU2251" s="203"/>
      <c r="HV2251" s="203"/>
      <c r="HW2251" s="203"/>
      <c r="HX2251" s="203"/>
      <c r="HY2251" s="203"/>
      <c r="HZ2251" s="203"/>
      <c r="IA2251" s="203"/>
      <c r="IB2251" s="203"/>
      <c r="IC2251" s="203"/>
      <c r="ID2251" s="203"/>
      <c r="IE2251" s="203"/>
      <c r="IF2251" s="203"/>
      <c r="IG2251" s="203"/>
      <c r="IH2251" s="203"/>
      <c r="II2251" s="203"/>
      <c r="IJ2251" s="203"/>
      <c r="IK2251" s="203"/>
      <c r="IL2251" s="203"/>
      <c r="IM2251" s="203"/>
      <c r="IN2251" s="203"/>
      <c r="IO2251" s="203"/>
      <c r="IP2251" s="203"/>
      <c r="IQ2251" s="203"/>
      <c r="IR2251" s="203"/>
      <c r="IS2251" s="203"/>
      <c r="IT2251" s="203"/>
      <c r="IU2251" s="203"/>
      <c r="IV2251" s="203"/>
      <c r="IW2251" s="203"/>
      <c r="IX2251" s="203"/>
      <c r="IY2251" s="203"/>
      <c r="IZ2251" s="203"/>
      <c r="JA2251" s="203"/>
      <c r="JB2251" s="203"/>
      <c r="JC2251" s="203"/>
      <c r="JD2251" s="203"/>
      <c r="JE2251" s="203"/>
    </row>
    <row r="2252" spans="1:265" s="592" customFormat="1" ht="60" x14ac:dyDescent="0.25">
      <c r="A2252" s="256"/>
      <c r="B2252" s="256"/>
      <c r="C2252" s="2182" t="s">
        <v>512</v>
      </c>
      <c r="D2252" s="3"/>
      <c r="E2252" s="3"/>
      <c r="F2252" s="259">
        <f t="shared" si="3081"/>
        <v>0</v>
      </c>
      <c r="G2252" s="227">
        <f t="shared" si="3081"/>
        <v>0</v>
      </c>
      <c r="H2252" s="227">
        <f t="shared" si="3081"/>
        <v>0</v>
      </c>
      <c r="I2252" s="454" t="e">
        <f t="shared" si="3081"/>
        <v>#DIV/0!</v>
      </c>
      <c r="J2252" s="1486"/>
      <c r="K2252" s="1486"/>
      <c r="L2252" s="1479"/>
      <c r="M2252" s="1479"/>
      <c r="N2252" s="1479"/>
      <c r="O2252" s="1479"/>
      <c r="P2252" s="1479"/>
      <c r="Q2252" s="1479"/>
      <c r="R2252" s="1487">
        <f t="shared" ref="R2252:AE2252" si="3094">R2183</f>
        <v>0</v>
      </c>
      <c r="S2252" s="1487">
        <f t="shared" ref="S2252:T2252" si="3095">S2183</f>
        <v>0</v>
      </c>
      <c r="T2252" s="1487">
        <f t="shared" si="3095"/>
        <v>0</v>
      </c>
      <c r="U2252" s="1487">
        <f t="shared" ref="U2252:V2252" si="3096">U2183</f>
        <v>0</v>
      </c>
      <c r="V2252" s="1487">
        <f t="shared" si="3096"/>
        <v>0</v>
      </c>
      <c r="W2252" s="1487">
        <f t="shared" ref="W2252" si="3097">W2183</f>
        <v>0</v>
      </c>
      <c r="X2252" s="1487">
        <f t="shared" si="3094"/>
        <v>0</v>
      </c>
      <c r="Y2252" s="1487">
        <f t="shared" si="3094"/>
        <v>0</v>
      </c>
      <c r="Z2252" s="1487">
        <f t="shared" si="3094"/>
        <v>0</v>
      </c>
      <c r="AA2252" s="1487">
        <f t="shared" si="3094"/>
        <v>0</v>
      </c>
      <c r="AB2252" s="1487">
        <f t="shared" si="3094"/>
        <v>0</v>
      </c>
      <c r="AC2252" s="1706">
        <f t="shared" si="3094"/>
        <v>0</v>
      </c>
      <c r="AD2252" s="1706">
        <f t="shared" si="3094"/>
        <v>0</v>
      </c>
      <c r="AE2252" s="1487">
        <f t="shared" si="3094"/>
        <v>0</v>
      </c>
      <c r="AF2252" s="227"/>
      <c r="AG2252" s="1487"/>
      <c r="AH2252" s="619"/>
      <c r="AI2252" s="2141"/>
      <c r="AJ2252" s="203"/>
      <c r="AK2252" s="203"/>
      <c r="AL2252" s="203"/>
      <c r="AM2252" s="203"/>
      <c r="AN2252" s="203"/>
      <c r="AO2252" s="203"/>
      <c r="AP2252" s="203"/>
      <c r="AQ2252" s="203"/>
      <c r="AR2252" s="203"/>
      <c r="AS2252" s="203"/>
      <c r="AT2252" s="203"/>
      <c r="AU2252" s="203"/>
      <c r="AV2252" s="203"/>
      <c r="AW2252" s="203"/>
      <c r="AX2252" s="203"/>
      <c r="AY2252" s="203"/>
      <c r="AZ2252" s="203"/>
      <c r="BA2252" s="203"/>
      <c r="BB2252" s="203"/>
      <c r="BC2252" s="203"/>
      <c r="BD2252" s="203"/>
      <c r="BE2252" s="203"/>
      <c r="BF2252" s="203"/>
      <c r="BG2252" s="203"/>
      <c r="BH2252" s="203"/>
      <c r="BI2252" s="203"/>
      <c r="BJ2252" s="203"/>
      <c r="BK2252" s="203"/>
      <c r="BL2252" s="203"/>
      <c r="BM2252" s="203"/>
      <c r="BN2252" s="203"/>
      <c r="BO2252" s="203"/>
      <c r="BP2252" s="203"/>
      <c r="BQ2252" s="203"/>
      <c r="BR2252" s="203"/>
      <c r="BS2252" s="203"/>
      <c r="BT2252" s="203"/>
      <c r="BU2252" s="203"/>
      <c r="BV2252" s="203"/>
      <c r="BW2252" s="203"/>
      <c r="BX2252" s="203"/>
      <c r="BY2252" s="203"/>
      <c r="BZ2252" s="203"/>
      <c r="CA2252" s="203"/>
      <c r="CB2252" s="203"/>
      <c r="CC2252" s="203"/>
      <c r="CD2252" s="203"/>
      <c r="CE2252" s="203"/>
      <c r="CF2252" s="203"/>
      <c r="CG2252" s="203"/>
      <c r="CH2252" s="203"/>
      <c r="CI2252" s="203"/>
      <c r="CJ2252" s="203"/>
      <c r="CK2252" s="203"/>
      <c r="CL2252" s="203"/>
      <c r="CM2252" s="203"/>
      <c r="CN2252" s="203"/>
      <c r="CO2252" s="203"/>
      <c r="CP2252" s="203"/>
      <c r="CQ2252" s="203"/>
      <c r="CR2252" s="203"/>
      <c r="CS2252" s="203"/>
      <c r="CT2252" s="203"/>
      <c r="CU2252" s="203"/>
      <c r="CV2252" s="203"/>
      <c r="CW2252" s="203"/>
      <c r="CX2252" s="203"/>
      <c r="CY2252" s="203"/>
      <c r="CZ2252" s="203"/>
      <c r="DA2252" s="203"/>
      <c r="DB2252" s="203"/>
      <c r="DC2252" s="203"/>
      <c r="DD2252" s="203"/>
      <c r="DE2252" s="203"/>
      <c r="DF2252" s="203"/>
      <c r="DG2252" s="203"/>
      <c r="DH2252" s="203"/>
      <c r="DI2252" s="203"/>
      <c r="DJ2252" s="203"/>
      <c r="DK2252" s="203"/>
      <c r="DL2252" s="203"/>
      <c r="DM2252" s="203"/>
      <c r="DN2252" s="203"/>
      <c r="DO2252" s="203"/>
      <c r="DP2252" s="203"/>
      <c r="DQ2252" s="203"/>
      <c r="DR2252" s="203"/>
      <c r="DS2252" s="203"/>
      <c r="DT2252" s="203"/>
      <c r="DU2252" s="203"/>
      <c r="DV2252" s="203"/>
      <c r="DW2252" s="203"/>
      <c r="DX2252" s="203"/>
      <c r="DY2252" s="203"/>
      <c r="DZ2252" s="203"/>
      <c r="EA2252" s="203"/>
      <c r="EB2252" s="203"/>
      <c r="EC2252" s="203"/>
      <c r="ED2252" s="203"/>
      <c r="EE2252" s="203"/>
      <c r="EF2252" s="203"/>
      <c r="EG2252" s="203"/>
      <c r="EH2252" s="203"/>
      <c r="EI2252" s="203"/>
      <c r="EJ2252" s="203"/>
      <c r="EK2252" s="203"/>
      <c r="EL2252" s="203"/>
      <c r="EM2252" s="203"/>
      <c r="EN2252" s="203"/>
      <c r="EO2252" s="203"/>
      <c r="EP2252" s="203"/>
      <c r="EQ2252" s="203"/>
      <c r="ER2252" s="203"/>
      <c r="ES2252" s="203"/>
      <c r="ET2252" s="203"/>
      <c r="EU2252" s="203"/>
      <c r="EV2252" s="203"/>
      <c r="EW2252" s="203"/>
      <c r="EX2252" s="203"/>
      <c r="EY2252" s="203"/>
      <c r="EZ2252" s="203"/>
      <c r="FA2252" s="203"/>
      <c r="FB2252" s="203"/>
      <c r="FC2252" s="203"/>
      <c r="FD2252" s="203"/>
      <c r="FE2252" s="203"/>
      <c r="FF2252" s="203"/>
      <c r="FG2252" s="203"/>
      <c r="FH2252" s="203"/>
      <c r="FI2252" s="203"/>
      <c r="FJ2252" s="203"/>
      <c r="FK2252" s="203"/>
      <c r="FL2252" s="203"/>
      <c r="FM2252" s="203"/>
      <c r="FN2252" s="203"/>
      <c r="FO2252" s="203"/>
      <c r="FP2252" s="203"/>
      <c r="FQ2252" s="203"/>
      <c r="FR2252" s="203"/>
      <c r="FS2252" s="203"/>
      <c r="FT2252" s="203"/>
      <c r="FU2252" s="203"/>
      <c r="FV2252" s="203"/>
      <c r="FW2252" s="203"/>
      <c r="FX2252" s="203"/>
      <c r="FY2252" s="203"/>
      <c r="FZ2252" s="203"/>
      <c r="GA2252" s="203"/>
      <c r="GB2252" s="203"/>
      <c r="GC2252" s="203"/>
      <c r="GD2252" s="203"/>
      <c r="GE2252" s="203"/>
      <c r="GF2252" s="203"/>
      <c r="GG2252" s="203"/>
      <c r="GH2252" s="203"/>
      <c r="GI2252" s="203"/>
      <c r="GJ2252" s="203"/>
      <c r="GK2252" s="203"/>
      <c r="GL2252" s="203"/>
      <c r="GM2252" s="203"/>
      <c r="GN2252" s="203"/>
      <c r="GO2252" s="203"/>
      <c r="GP2252" s="203"/>
      <c r="GQ2252" s="203"/>
      <c r="GR2252" s="203"/>
      <c r="GS2252" s="203"/>
      <c r="GT2252" s="203"/>
      <c r="GU2252" s="203"/>
      <c r="GV2252" s="203"/>
      <c r="GW2252" s="203"/>
      <c r="GX2252" s="203"/>
      <c r="GY2252" s="203"/>
      <c r="GZ2252" s="203"/>
      <c r="HA2252" s="203"/>
      <c r="HB2252" s="203"/>
      <c r="HC2252" s="203"/>
      <c r="HD2252" s="203"/>
      <c r="HE2252" s="203"/>
      <c r="HF2252" s="203"/>
      <c r="HG2252" s="203"/>
      <c r="HH2252" s="203"/>
      <c r="HI2252" s="203"/>
      <c r="HJ2252" s="203"/>
      <c r="HK2252" s="203"/>
      <c r="HL2252" s="203"/>
      <c r="HM2252" s="203"/>
      <c r="HN2252" s="203"/>
      <c r="HO2252" s="203"/>
      <c r="HP2252" s="203"/>
      <c r="HQ2252" s="203"/>
      <c r="HR2252" s="203"/>
      <c r="HS2252" s="203"/>
      <c r="HT2252" s="203"/>
      <c r="HU2252" s="203"/>
      <c r="HV2252" s="203"/>
      <c r="HW2252" s="203"/>
      <c r="HX2252" s="203"/>
      <c r="HY2252" s="203"/>
      <c r="HZ2252" s="203"/>
      <c r="IA2252" s="203"/>
      <c r="IB2252" s="203"/>
      <c r="IC2252" s="203"/>
      <c r="ID2252" s="203"/>
      <c r="IE2252" s="203"/>
      <c r="IF2252" s="203"/>
      <c r="IG2252" s="203"/>
      <c r="IH2252" s="203"/>
      <c r="II2252" s="203"/>
      <c r="IJ2252" s="203"/>
      <c r="IK2252" s="203"/>
      <c r="IL2252" s="203"/>
      <c r="IM2252" s="203"/>
      <c r="IN2252" s="203"/>
      <c r="IO2252" s="203"/>
      <c r="IP2252" s="203"/>
      <c r="IQ2252" s="203"/>
      <c r="IR2252" s="203"/>
      <c r="IS2252" s="203"/>
      <c r="IT2252" s="203"/>
      <c r="IU2252" s="203"/>
      <c r="IV2252" s="203"/>
      <c r="IW2252" s="203"/>
      <c r="IX2252" s="203"/>
      <c r="IY2252" s="203"/>
      <c r="IZ2252" s="203"/>
      <c r="JA2252" s="203"/>
      <c r="JB2252" s="203"/>
      <c r="JC2252" s="203"/>
      <c r="JD2252" s="203"/>
      <c r="JE2252" s="203"/>
    </row>
    <row r="2253" spans="1:265" s="592" customFormat="1" ht="29.25" x14ac:dyDescent="0.25">
      <c r="A2253" s="256"/>
      <c r="B2253" s="256"/>
      <c r="C2253" s="2181" t="s">
        <v>317</v>
      </c>
      <c r="D2253" s="3"/>
      <c r="E2253" s="3"/>
      <c r="F2253" s="259">
        <f t="shared" si="3081"/>
        <v>0</v>
      </c>
      <c r="G2253" s="227">
        <f t="shared" si="3081"/>
        <v>0</v>
      </c>
      <c r="H2253" s="227">
        <f t="shared" si="3081"/>
        <v>1.22</v>
      </c>
      <c r="I2253" s="454" t="e">
        <f t="shared" si="3081"/>
        <v>#DIV/0!</v>
      </c>
      <c r="J2253" s="1486"/>
      <c r="K2253" s="1486"/>
      <c r="L2253" s="1479"/>
      <c r="M2253" s="1479"/>
      <c r="N2253" s="1479"/>
      <c r="O2253" s="1479"/>
      <c r="P2253" s="1479"/>
      <c r="Q2253" s="1479"/>
      <c r="R2253" s="1487">
        <f t="shared" ref="R2253:AE2253" si="3098">R2184</f>
        <v>0</v>
      </c>
      <c r="S2253" s="1487">
        <f t="shared" ref="S2253:T2253" si="3099">S2184</f>
        <v>0</v>
      </c>
      <c r="T2253" s="1487">
        <f t="shared" si="3099"/>
        <v>0</v>
      </c>
      <c r="U2253" s="1487">
        <f t="shared" ref="U2253:V2253" si="3100">U2184</f>
        <v>0</v>
      </c>
      <c r="V2253" s="1487">
        <f t="shared" si="3100"/>
        <v>0</v>
      </c>
      <c r="W2253" s="1487">
        <f t="shared" ref="W2253" si="3101">W2184</f>
        <v>0</v>
      </c>
      <c r="X2253" s="1487">
        <f t="shared" si="3098"/>
        <v>0</v>
      </c>
      <c r="Y2253" s="1487">
        <f t="shared" si="3098"/>
        <v>0</v>
      </c>
      <c r="Z2253" s="1487">
        <f t="shared" si="3098"/>
        <v>0</v>
      </c>
      <c r="AA2253" s="1487">
        <f t="shared" si="3098"/>
        <v>0</v>
      </c>
      <c r="AB2253" s="1487">
        <f t="shared" si="3098"/>
        <v>0</v>
      </c>
      <c r="AC2253" s="1706">
        <f t="shared" si="3098"/>
        <v>0</v>
      </c>
      <c r="AD2253" s="1706">
        <f t="shared" si="3098"/>
        <v>0</v>
      </c>
      <c r="AE2253" s="1487">
        <f t="shared" si="3098"/>
        <v>0</v>
      </c>
      <c r="AF2253" s="227"/>
      <c r="AG2253" s="1487"/>
      <c r="AH2253" s="619"/>
      <c r="AI2253" s="2141"/>
      <c r="AJ2253" s="203"/>
      <c r="AK2253" s="203"/>
      <c r="AL2253" s="203"/>
      <c r="AM2253" s="203"/>
      <c r="AN2253" s="203"/>
      <c r="AO2253" s="203"/>
      <c r="AP2253" s="203"/>
      <c r="AQ2253" s="203"/>
      <c r="AR2253" s="203"/>
      <c r="AS2253" s="203"/>
      <c r="AT2253" s="203"/>
      <c r="AU2253" s="203"/>
      <c r="AV2253" s="203"/>
      <c r="AW2253" s="203"/>
      <c r="AX2253" s="203"/>
      <c r="AY2253" s="203"/>
      <c r="AZ2253" s="203"/>
      <c r="BA2253" s="203"/>
      <c r="BB2253" s="203"/>
      <c r="BC2253" s="203"/>
      <c r="BD2253" s="203"/>
      <c r="BE2253" s="203"/>
      <c r="BF2253" s="203"/>
      <c r="BG2253" s="203"/>
      <c r="BH2253" s="203"/>
      <c r="BI2253" s="203"/>
      <c r="BJ2253" s="203"/>
      <c r="BK2253" s="203"/>
      <c r="BL2253" s="203"/>
      <c r="BM2253" s="203"/>
      <c r="BN2253" s="203"/>
      <c r="BO2253" s="203"/>
      <c r="BP2253" s="203"/>
      <c r="BQ2253" s="203"/>
      <c r="BR2253" s="203"/>
      <c r="BS2253" s="203"/>
      <c r="BT2253" s="203"/>
      <c r="BU2253" s="203"/>
      <c r="BV2253" s="203"/>
      <c r="BW2253" s="203"/>
      <c r="BX2253" s="203"/>
      <c r="BY2253" s="203"/>
      <c r="BZ2253" s="203"/>
      <c r="CA2253" s="203"/>
      <c r="CB2253" s="203"/>
      <c r="CC2253" s="203"/>
      <c r="CD2253" s="203"/>
      <c r="CE2253" s="203"/>
      <c r="CF2253" s="203"/>
      <c r="CG2253" s="203"/>
      <c r="CH2253" s="203"/>
      <c r="CI2253" s="203"/>
      <c r="CJ2253" s="203"/>
      <c r="CK2253" s="203"/>
      <c r="CL2253" s="203"/>
      <c r="CM2253" s="203"/>
      <c r="CN2253" s="203"/>
      <c r="CO2253" s="203"/>
      <c r="CP2253" s="203"/>
      <c r="CQ2253" s="203"/>
      <c r="CR2253" s="203"/>
      <c r="CS2253" s="203"/>
      <c r="CT2253" s="203"/>
      <c r="CU2253" s="203"/>
      <c r="CV2253" s="203"/>
      <c r="CW2253" s="203"/>
      <c r="CX2253" s="203"/>
      <c r="CY2253" s="203"/>
      <c r="CZ2253" s="203"/>
      <c r="DA2253" s="203"/>
      <c r="DB2253" s="203"/>
      <c r="DC2253" s="203"/>
      <c r="DD2253" s="203"/>
      <c r="DE2253" s="203"/>
      <c r="DF2253" s="203"/>
      <c r="DG2253" s="203"/>
      <c r="DH2253" s="203"/>
      <c r="DI2253" s="203"/>
      <c r="DJ2253" s="203"/>
      <c r="DK2253" s="203"/>
      <c r="DL2253" s="203"/>
      <c r="DM2253" s="203"/>
      <c r="DN2253" s="203"/>
      <c r="DO2253" s="203"/>
      <c r="DP2253" s="203"/>
      <c r="DQ2253" s="203"/>
      <c r="DR2253" s="203"/>
      <c r="DS2253" s="203"/>
      <c r="DT2253" s="203"/>
      <c r="DU2253" s="203"/>
      <c r="DV2253" s="203"/>
      <c r="DW2253" s="203"/>
      <c r="DX2253" s="203"/>
      <c r="DY2253" s="203"/>
      <c r="DZ2253" s="203"/>
      <c r="EA2253" s="203"/>
      <c r="EB2253" s="203"/>
      <c r="EC2253" s="203"/>
      <c r="ED2253" s="203"/>
      <c r="EE2253" s="203"/>
      <c r="EF2253" s="203"/>
      <c r="EG2253" s="203"/>
      <c r="EH2253" s="203"/>
      <c r="EI2253" s="203"/>
      <c r="EJ2253" s="203"/>
      <c r="EK2253" s="203"/>
      <c r="EL2253" s="203"/>
      <c r="EM2253" s="203"/>
      <c r="EN2253" s="203"/>
      <c r="EO2253" s="203"/>
      <c r="EP2253" s="203"/>
      <c r="EQ2253" s="203"/>
      <c r="ER2253" s="203"/>
      <c r="ES2253" s="203"/>
      <c r="ET2253" s="203"/>
      <c r="EU2253" s="203"/>
      <c r="EV2253" s="203"/>
      <c r="EW2253" s="203"/>
      <c r="EX2253" s="203"/>
      <c r="EY2253" s="203"/>
      <c r="EZ2253" s="203"/>
      <c r="FA2253" s="203"/>
      <c r="FB2253" s="203"/>
      <c r="FC2253" s="203"/>
      <c r="FD2253" s="203"/>
      <c r="FE2253" s="203"/>
      <c r="FF2253" s="203"/>
      <c r="FG2253" s="203"/>
      <c r="FH2253" s="203"/>
      <c r="FI2253" s="203"/>
      <c r="FJ2253" s="203"/>
      <c r="FK2253" s="203"/>
      <c r="FL2253" s="203"/>
      <c r="FM2253" s="203"/>
      <c r="FN2253" s="203"/>
      <c r="FO2253" s="203"/>
      <c r="FP2253" s="203"/>
      <c r="FQ2253" s="203"/>
      <c r="FR2253" s="203"/>
      <c r="FS2253" s="203"/>
      <c r="FT2253" s="203"/>
      <c r="FU2253" s="203"/>
      <c r="FV2253" s="203"/>
      <c r="FW2253" s="203"/>
      <c r="FX2253" s="203"/>
      <c r="FY2253" s="203"/>
      <c r="FZ2253" s="203"/>
      <c r="GA2253" s="203"/>
      <c r="GB2253" s="203"/>
      <c r="GC2253" s="203"/>
      <c r="GD2253" s="203"/>
      <c r="GE2253" s="203"/>
      <c r="GF2253" s="203"/>
      <c r="GG2253" s="203"/>
      <c r="GH2253" s="203"/>
      <c r="GI2253" s="203"/>
      <c r="GJ2253" s="203"/>
      <c r="GK2253" s="203"/>
      <c r="GL2253" s="203"/>
      <c r="GM2253" s="203"/>
      <c r="GN2253" s="203"/>
      <c r="GO2253" s="203"/>
      <c r="GP2253" s="203"/>
      <c r="GQ2253" s="203"/>
      <c r="GR2253" s="203"/>
      <c r="GS2253" s="203"/>
      <c r="GT2253" s="203"/>
      <c r="GU2253" s="203"/>
      <c r="GV2253" s="203"/>
      <c r="GW2253" s="203"/>
      <c r="GX2253" s="203"/>
      <c r="GY2253" s="203"/>
      <c r="GZ2253" s="203"/>
      <c r="HA2253" s="203"/>
      <c r="HB2253" s="203"/>
      <c r="HC2253" s="203"/>
      <c r="HD2253" s="203"/>
      <c r="HE2253" s="203"/>
      <c r="HF2253" s="203"/>
      <c r="HG2253" s="203"/>
      <c r="HH2253" s="203"/>
      <c r="HI2253" s="203"/>
      <c r="HJ2253" s="203"/>
      <c r="HK2253" s="203"/>
      <c r="HL2253" s="203"/>
      <c r="HM2253" s="203"/>
      <c r="HN2253" s="203"/>
      <c r="HO2253" s="203"/>
      <c r="HP2253" s="203"/>
      <c r="HQ2253" s="203"/>
      <c r="HR2253" s="203"/>
      <c r="HS2253" s="203"/>
      <c r="HT2253" s="203"/>
      <c r="HU2253" s="203"/>
      <c r="HV2253" s="203"/>
      <c r="HW2253" s="203"/>
      <c r="HX2253" s="203"/>
      <c r="HY2253" s="203"/>
      <c r="HZ2253" s="203"/>
      <c r="IA2253" s="203"/>
      <c r="IB2253" s="203"/>
      <c r="IC2253" s="203"/>
      <c r="ID2253" s="203"/>
      <c r="IE2253" s="203"/>
      <c r="IF2253" s="203"/>
      <c r="IG2253" s="203"/>
      <c r="IH2253" s="203"/>
      <c r="II2253" s="203"/>
      <c r="IJ2253" s="203"/>
      <c r="IK2253" s="203"/>
      <c r="IL2253" s="203"/>
      <c r="IM2253" s="203"/>
      <c r="IN2253" s="203"/>
      <c r="IO2253" s="203"/>
      <c r="IP2253" s="203"/>
      <c r="IQ2253" s="203"/>
      <c r="IR2253" s="203"/>
      <c r="IS2253" s="203"/>
      <c r="IT2253" s="203"/>
      <c r="IU2253" s="203"/>
      <c r="IV2253" s="203"/>
      <c r="IW2253" s="203"/>
      <c r="IX2253" s="203"/>
      <c r="IY2253" s="203"/>
      <c r="IZ2253" s="203"/>
      <c r="JA2253" s="203"/>
      <c r="JB2253" s="203"/>
      <c r="JC2253" s="203"/>
      <c r="JD2253" s="203"/>
      <c r="JE2253" s="203"/>
    </row>
    <row r="2254" spans="1:265" s="592" customFormat="1" x14ac:dyDescent="0.25">
      <c r="A2254" s="256"/>
      <c r="B2254" s="256"/>
      <c r="C2254" s="2183" t="s">
        <v>308</v>
      </c>
      <c r="D2254" s="3"/>
      <c r="E2254" s="3"/>
      <c r="F2254" s="259">
        <f t="shared" si="3081"/>
        <v>0</v>
      </c>
      <c r="G2254" s="227">
        <f t="shared" si="3081"/>
        <v>0</v>
      </c>
      <c r="H2254" s="227">
        <f t="shared" si="3081"/>
        <v>0</v>
      </c>
      <c r="I2254" s="454">
        <f t="shared" si="3081"/>
        <v>0</v>
      </c>
      <c r="J2254" s="1486"/>
      <c r="K2254" s="1486"/>
      <c r="L2254" s="1479"/>
      <c r="M2254" s="1479"/>
      <c r="N2254" s="1479"/>
      <c r="O2254" s="1479"/>
      <c r="P2254" s="1479"/>
      <c r="Q2254" s="1479"/>
      <c r="R2254" s="1487">
        <f t="shared" ref="R2254:AE2254" si="3102">R2185</f>
        <v>0</v>
      </c>
      <c r="S2254" s="1487">
        <f t="shared" ref="S2254:T2254" si="3103">S2185</f>
        <v>0</v>
      </c>
      <c r="T2254" s="1487">
        <f t="shared" si="3103"/>
        <v>0</v>
      </c>
      <c r="U2254" s="1487">
        <f t="shared" ref="U2254:V2254" si="3104">U2185</f>
        <v>0</v>
      </c>
      <c r="V2254" s="1487">
        <f t="shared" si="3104"/>
        <v>0</v>
      </c>
      <c r="W2254" s="1487">
        <f t="shared" ref="W2254" si="3105">W2185</f>
        <v>0</v>
      </c>
      <c r="X2254" s="1487">
        <f t="shared" si="3102"/>
        <v>0</v>
      </c>
      <c r="Y2254" s="1487">
        <f t="shared" si="3102"/>
        <v>0</v>
      </c>
      <c r="Z2254" s="1487">
        <f t="shared" si="3102"/>
        <v>0</v>
      </c>
      <c r="AA2254" s="1487">
        <f t="shared" si="3102"/>
        <v>0</v>
      </c>
      <c r="AB2254" s="1487">
        <f t="shared" si="3102"/>
        <v>0</v>
      </c>
      <c r="AC2254" s="1706">
        <f t="shared" si="3102"/>
        <v>0</v>
      </c>
      <c r="AD2254" s="1706">
        <f t="shared" si="3102"/>
        <v>0</v>
      </c>
      <c r="AE2254" s="1487">
        <f t="shared" si="3102"/>
        <v>0</v>
      </c>
      <c r="AF2254" s="227"/>
      <c r="AG2254" s="1487"/>
      <c r="AH2254" s="619"/>
      <c r="AI2254" s="2141"/>
      <c r="AJ2254" s="203"/>
      <c r="AK2254" s="203"/>
      <c r="AL2254" s="203"/>
      <c r="AM2254" s="203"/>
      <c r="AN2254" s="203"/>
      <c r="AO2254" s="203"/>
      <c r="AP2254" s="203"/>
      <c r="AQ2254" s="203"/>
      <c r="AR2254" s="203"/>
      <c r="AS2254" s="203"/>
      <c r="AT2254" s="203"/>
      <c r="AU2254" s="203"/>
      <c r="AV2254" s="203"/>
      <c r="AW2254" s="203"/>
      <c r="AX2254" s="203"/>
      <c r="AY2254" s="203"/>
      <c r="AZ2254" s="203"/>
      <c r="BA2254" s="203"/>
      <c r="BB2254" s="203"/>
      <c r="BC2254" s="203"/>
      <c r="BD2254" s="203"/>
      <c r="BE2254" s="203"/>
      <c r="BF2254" s="203"/>
      <c r="BG2254" s="203"/>
      <c r="BH2254" s="203"/>
      <c r="BI2254" s="203"/>
      <c r="BJ2254" s="203"/>
      <c r="BK2254" s="203"/>
      <c r="BL2254" s="203"/>
      <c r="BM2254" s="203"/>
      <c r="BN2254" s="203"/>
      <c r="BO2254" s="203"/>
      <c r="BP2254" s="203"/>
      <c r="BQ2254" s="203"/>
      <c r="BR2254" s="203"/>
      <c r="BS2254" s="203"/>
      <c r="BT2254" s="203"/>
      <c r="BU2254" s="203"/>
      <c r="BV2254" s="203"/>
      <c r="BW2254" s="203"/>
      <c r="BX2254" s="203"/>
      <c r="BY2254" s="203"/>
      <c r="BZ2254" s="203"/>
      <c r="CA2254" s="203"/>
      <c r="CB2254" s="203"/>
      <c r="CC2254" s="203"/>
      <c r="CD2254" s="203"/>
      <c r="CE2254" s="203"/>
      <c r="CF2254" s="203"/>
      <c r="CG2254" s="203"/>
      <c r="CH2254" s="203"/>
      <c r="CI2254" s="203"/>
      <c r="CJ2254" s="203"/>
      <c r="CK2254" s="203"/>
      <c r="CL2254" s="203"/>
      <c r="CM2254" s="203"/>
      <c r="CN2254" s="203"/>
      <c r="CO2254" s="203"/>
      <c r="CP2254" s="203"/>
      <c r="CQ2254" s="203"/>
      <c r="CR2254" s="203"/>
      <c r="CS2254" s="203"/>
      <c r="CT2254" s="203"/>
      <c r="CU2254" s="203"/>
      <c r="CV2254" s="203"/>
      <c r="CW2254" s="203"/>
      <c r="CX2254" s="203"/>
      <c r="CY2254" s="203"/>
      <c r="CZ2254" s="203"/>
      <c r="DA2254" s="203"/>
      <c r="DB2254" s="203"/>
      <c r="DC2254" s="203"/>
      <c r="DD2254" s="203"/>
      <c r="DE2254" s="203"/>
      <c r="DF2254" s="203"/>
      <c r="DG2254" s="203"/>
      <c r="DH2254" s="203"/>
      <c r="DI2254" s="203"/>
      <c r="DJ2254" s="203"/>
      <c r="DK2254" s="203"/>
      <c r="DL2254" s="203"/>
      <c r="DM2254" s="203"/>
      <c r="DN2254" s="203"/>
      <c r="DO2254" s="203"/>
      <c r="DP2254" s="203"/>
      <c r="DQ2254" s="203"/>
      <c r="DR2254" s="203"/>
      <c r="DS2254" s="203"/>
      <c r="DT2254" s="203"/>
      <c r="DU2254" s="203"/>
      <c r="DV2254" s="203"/>
      <c r="DW2254" s="203"/>
      <c r="DX2254" s="203"/>
      <c r="DY2254" s="203"/>
      <c r="DZ2254" s="203"/>
      <c r="EA2254" s="203"/>
      <c r="EB2254" s="203"/>
      <c r="EC2254" s="203"/>
      <c r="ED2254" s="203"/>
      <c r="EE2254" s="203"/>
      <c r="EF2254" s="203"/>
      <c r="EG2254" s="203"/>
      <c r="EH2254" s="203"/>
      <c r="EI2254" s="203"/>
      <c r="EJ2254" s="203"/>
      <c r="EK2254" s="203"/>
      <c r="EL2254" s="203"/>
      <c r="EM2254" s="203"/>
      <c r="EN2254" s="203"/>
      <c r="EO2254" s="203"/>
      <c r="EP2254" s="203"/>
      <c r="EQ2254" s="203"/>
      <c r="ER2254" s="203"/>
      <c r="ES2254" s="203"/>
      <c r="ET2254" s="203"/>
      <c r="EU2254" s="203"/>
      <c r="EV2254" s="203"/>
      <c r="EW2254" s="203"/>
      <c r="EX2254" s="203"/>
      <c r="EY2254" s="203"/>
      <c r="EZ2254" s="203"/>
      <c r="FA2254" s="203"/>
      <c r="FB2254" s="203"/>
      <c r="FC2254" s="203"/>
      <c r="FD2254" s="203"/>
      <c r="FE2254" s="203"/>
      <c r="FF2254" s="203"/>
      <c r="FG2254" s="203"/>
      <c r="FH2254" s="203"/>
      <c r="FI2254" s="203"/>
      <c r="FJ2254" s="203"/>
      <c r="FK2254" s="203"/>
      <c r="FL2254" s="203"/>
      <c r="FM2254" s="203"/>
      <c r="FN2254" s="203"/>
      <c r="FO2254" s="203"/>
      <c r="FP2254" s="203"/>
      <c r="FQ2254" s="203"/>
      <c r="FR2254" s="203"/>
      <c r="FS2254" s="203"/>
      <c r="FT2254" s="203"/>
      <c r="FU2254" s="203"/>
      <c r="FV2254" s="203"/>
      <c r="FW2254" s="203"/>
      <c r="FX2254" s="203"/>
      <c r="FY2254" s="203"/>
      <c r="FZ2254" s="203"/>
      <c r="GA2254" s="203"/>
      <c r="GB2254" s="203"/>
      <c r="GC2254" s="203"/>
      <c r="GD2254" s="203"/>
      <c r="GE2254" s="203"/>
      <c r="GF2254" s="203"/>
      <c r="GG2254" s="203"/>
      <c r="GH2254" s="203"/>
      <c r="GI2254" s="203"/>
      <c r="GJ2254" s="203"/>
      <c r="GK2254" s="203"/>
      <c r="GL2254" s="203"/>
      <c r="GM2254" s="203"/>
      <c r="GN2254" s="203"/>
      <c r="GO2254" s="203"/>
      <c r="GP2254" s="203"/>
      <c r="GQ2254" s="203"/>
      <c r="GR2254" s="203"/>
      <c r="GS2254" s="203"/>
      <c r="GT2254" s="203"/>
      <c r="GU2254" s="203"/>
      <c r="GV2254" s="203"/>
      <c r="GW2254" s="203"/>
      <c r="GX2254" s="203"/>
      <c r="GY2254" s="203"/>
      <c r="GZ2254" s="203"/>
      <c r="HA2254" s="203"/>
      <c r="HB2254" s="203"/>
      <c r="HC2254" s="203"/>
      <c r="HD2254" s="203"/>
      <c r="HE2254" s="203"/>
      <c r="HF2254" s="203"/>
      <c r="HG2254" s="203"/>
      <c r="HH2254" s="203"/>
      <c r="HI2254" s="203"/>
      <c r="HJ2254" s="203"/>
      <c r="HK2254" s="203"/>
      <c r="HL2254" s="203"/>
      <c r="HM2254" s="203"/>
      <c r="HN2254" s="203"/>
      <c r="HO2254" s="203"/>
      <c r="HP2254" s="203"/>
      <c r="HQ2254" s="203"/>
      <c r="HR2254" s="203"/>
      <c r="HS2254" s="203"/>
      <c r="HT2254" s="203"/>
      <c r="HU2254" s="203"/>
      <c r="HV2254" s="203"/>
      <c r="HW2254" s="203"/>
      <c r="HX2254" s="203"/>
      <c r="HY2254" s="203"/>
      <c r="HZ2254" s="203"/>
      <c r="IA2254" s="203"/>
      <c r="IB2254" s="203"/>
      <c r="IC2254" s="203"/>
      <c r="ID2254" s="203"/>
      <c r="IE2254" s="203"/>
      <c r="IF2254" s="203"/>
      <c r="IG2254" s="203"/>
      <c r="IH2254" s="203"/>
      <c r="II2254" s="203"/>
      <c r="IJ2254" s="203"/>
      <c r="IK2254" s="203"/>
      <c r="IL2254" s="203"/>
      <c r="IM2254" s="203"/>
      <c r="IN2254" s="203"/>
      <c r="IO2254" s="203"/>
      <c r="IP2254" s="203"/>
      <c r="IQ2254" s="203"/>
      <c r="IR2254" s="203"/>
      <c r="IS2254" s="203"/>
      <c r="IT2254" s="203"/>
      <c r="IU2254" s="203"/>
      <c r="IV2254" s="203"/>
      <c r="IW2254" s="203"/>
      <c r="IX2254" s="203"/>
      <c r="IY2254" s="203"/>
      <c r="IZ2254" s="203"/>
      <c r="JA2254" s="203"/>
      <c r="JB2254" s="203"/>
      <c r="JC2254" s="203"/>
      <c r="JD2254" s="203"/>
      <c r="JE2254" s="203"/>
    </row>
    <row r="2255" spans="1:265" s="592" customFormat="1" ht="30" x14ac:dyDescent="0.25">
      <c r="A2255" s="256"/>
      <c r="B2255" s="256"/>
      <c r="C2255" s="2182" t="s">
        <v>487</v>
      </c>
      <c r="D2255" s="3"/>
      <c r="E2255" s="3"/>
      <c r="F2255" s="259">
        <f t="shared" si="3081"/>
        <v>0</v>
      </c>
      <c r="G2255" s="227">
        <f t="shared" si="3081"/>
        <v>0</v>
      </c>
      <c r="H2255" s="227">
        <f t="shared" si="3081"/>
        <v>1.22</v>
      </c>
      <c r="I2255" s="454" t="e">
        <f t="shared" si="3081"/>
        <v>#DIV/0!</v>
      </c>
      <c r="J2255" s="1486"/>
      <c r="K2255" s="1486"/>
      <c r="L2255" s="1479"/>
      <c r="M2255" s="1479"/>
      <c r="N2255" s="1479"/>
      <c r="O2255" s="1479"/>
      <c r="P2255" s="1479"/>
      <c r="Q2255" s="1479"/>
      <c r="R2255" s="1487">
        <f t="shared" ref="R2255:AE2255" si="3106">R2186</f>
        <v>0</v>
      </c>
      <c r="S2255" s="1487">
        <f t="shared" ref="S2255:T2255" si="3107">S2186</f>
        <v>0</v>
      </c>
      <c r="T2255" s="1487">
        <f t="shared" si="3107"/>
        <v>0</v>
      </c>
      <c r="U2255" s="1487">
        <f t="shared" ref="U2255:V2255" si="3108">U2186</f>
        <v>0</v>
      </c>
      <c r="V2255" s="1487">
        <f t="shared" si="3108"/>
        <v>0</v>
      </c>
      <c r="W2255" s="1487">
        <f t="shared" ref="W2255" si="3109">W2186</f>
        <v>0</v>
      </c>
      <c r="X2255" s="1487">
        <f t="shared" si="3106"/>
        <v>0</v>
      </c>
      <c r="Y2255" s="1487">
        <f t="shared" si="3106"/>
        <v>0</v>
      </c>
      <c r="Z2255" s="1487">
        <f t="shared" si="3106"/>
        <v>0</v>
      </c>
      <c r="AA2255" s="1487">
        <f t="shared" si="3106"/>
        <v>0</v>
      </c>
      <c r="AB2255" s="1487">
        <f t="shared" si="3106"/>
        <v>0</v>
      </c>
      <c r="AC2255" s="1706">
        <f t="shared" si="3106"/>
        <v>0</v>
      </c>
      <c r="AD2255" s="1706">
        <f t="shared" si="3106"/>
        <v>0</v>
      </c>
      <c r="AE2255" s="1487">
        <f t="shared" si="3106"/>
        <v>0</v>
      </c>
      <c r="AF2255" s="227"/>
      <c r="AG2255" s="1487"/>
      <c r="AH2255" s="619"/>
      <c r="AI2255" s="2141"/>
      <c r="AJ2255" s="203"/>
      <c r="AK2255" s="203"/>
      <c r="AL2255" s="203"/>
      <c r="AM2255" s="203"/>
      <c r="AN2255" s="203"/>
      <c r="AO2255" s="203"/>
      <c r="AP2255" s="203"/>
      <c r="AQ2255" s="203"/>
      <c r="AR2255" s="203"/>
      <c r="AS2255" s="203"/>
      <c r="AT2255" s="203"/>
      <c r="AU2255" s="203"/>
      <c r="AV2255" s="203"/>
      <c r="AW2255" s="203"/>
      <c r="AX2255" s="203"/>
      <c r="AY2255" s="203"/>
      <c r="AZ2255" s="203"/>
      <c r="BA2255" s="203"/>
      <c r="BB2255" s="203"/>
      <c r="BC2255" s="203"/>
      <c r="BD2255" s="203"/>
      <c r="BE2255" s="203"/>
      <c r="BF2255" s="203"/>
      <c r="BG2255" s="203"/>
      <c r="BH2255" s="203"/>
      <c r="BI2255" s="203"/>
      <c r="BJ2255" s="203"/>
      <c r="BK2255" s="203"/>
      <c r="BL2255" s="203"/>
      <c r="BM2255" s="203"/>
      <c r="BN2255" s="203"/>
      <c r="BO2255" s="203"/>
      <c r="BP2255" s="203"/>
      <c r="BQ2255" s="203"/>
      <c r="BR2255" s="203"/>
      <c r="BS2255" s="203"/>
      <c r="BT2255" s="203"/>
      <c r="BU2255" s="203"/>
      <c r="BV2255" s="203"/>
      <c r="BW2255" s="203"/>
      <c r="BX2255" s="203"/>
      <c r="BY2255" s="203"/>
      <c r="BZ2255" s="203"/>
      <c r="CA2255" s="203"/>
      <c r="CB2255" s="203"/>
      <c r="CC2255" s="203"/>
      <c r="CD2255" s="203"/>
      <c r="CE2255" s="203"/>
      <c r="CF2255" s="203"/>
      <c r="CG2255" s="203"/>
      <c r="CH2255" s="203"/>
      <c r="CI2255" s="203"/>
      <c r="CJ2255" s="203"/>
      <c r="CK2255" s="203"/>
      <c r="CL2255" s="203"/>
      <c r="CM2255" s="203"/>
      <c r="CN2255" s="203"/>
      <c r="CO2255" s="203"/>
      <c r="CP2255" s="203"/>
      <c r="CQ2255" s="203"/>
      <c r="CR2255" s="203"/>
      <c r="CS2255" s="203"/>
      <c r="CT2255" s="203"/>
      <c r="CU2255" s="203"/>
      <c r="CV2255" s="203"/>
      <c r="CW2255" s="203"/>
      <c r="CX2255" s="203"/>
      <c r="CY2255" s="203"/>
      <c r="CZ2255" s="203"/>
      <c r="DA2255" s="203"/>
      <c r="DB2255" s="203"/>
      <c r="DC2255" s="203"/>
      <c r="DD2255" s="203"/>
      <c r="DE2255" s="203"/>
      <c r="DF2255" s="203"/>
      <c r="DG2255" s="203"/>
      <c r="DH2255" s="203"/>
      <c r="DI2255" s="203"/>
      <c r="DJ2255" s="203"/>
      <c r="DK2255" s="203"/>
      <c r="DL2255" s="203"/>
      <c r="DM2255" s="203"/>
      <c r="DN2255" s="203"/>
      <c r="DO2255" s="203"/>
      <c r="DP2255" s="203"/>
      <c r="DQ2255" s="203"/>
      <c r="DR2255" s="203"/>
      <c r="DS2255" s="203"/>
      <c r="DT2255" s="203"/>
      <c r="DU2255" s="203"/>
      <c r="DV2255" s="203"/>
      <c r="DW2255" s="203"/>
      <c r="DX2255" s="203"/>
      <c r="DY2255" s="203"/>
      <c r="DZ2255" s="203"/>
      <c r="EA2255" s="203"/>
      <c r="EB2255" s="203"/>
      <c r="EC2255" s="203"/>
      <c r="ED2255" s="203"/>
      <c r="EE2255" s="203"/>
      <c r="EF2255" s="203"/>
      <c r="EG2255" s="203"/>
      <c r="EH2255" s="203"/>
      <c r="EI2255" s="203"/>
      <c r="EJ2255" s="203"/>
      <c r="EK2255" s="203"/>
      <c r="EL2255" s="203"/>
      <c r="EM2255" s="203"/>
      <c r="EN2255" s="203"/>
      <c r="EO2255" s="203"/>
      <c r="EP2255" s="203"/>
      <c r="EQ2255" s="203"/>
      <c r="ER2255" s="203"/>
      <c r="ES2255" s="203"/>
      <c r="ET2255" s="203"/>
      <c r="EU2255" s="203"/>
      <c r="EV2255" s="203"/>
      <c r="EW2255" s="203"/>
      <c r="EX2255" s="203"/>
      <c r="EY2255" s="203"/>
      <c r="EZ2255" s="203"/>
      <c r="FA2255" s="203"/>
      <c r="FB2255" s="203"/>
      <c r="FC2255" s="203"/>
      <c r="FD2255" s="203"/>
      <c r="FE2255" s="203"/>
      <c r="FF2255" s="203"/>
      <c r="FG2255" s="203"/>
      <c r="FH2255" s="203"/>
      <c r="FI2255" s="203"/>
      <c r="FJ2255" s="203"/>
      <c r="FK2255" s="203"/>
      <c r="FL2255" s="203"/>
      <c r="FM2255" s="203"/>
      <c r="FN2255" s="203"/>
      <c r="FO2255" s="203"/>
      <c r="FP2255" s="203"/>
      <c r="FQ2255" s="203"/>
      <c r="FR2255" s="203"/>
      <c r="FS2255" s="203"/>
      <c r="FT2255" s="203"/>
      <c r="FU2255" s="203"/>
      <c r="FV2255" s="203"/>
      <c r="FW2255" s="203"/>
      <c r="FX2255" s="203"/>
      <c r="FY2255" s="203"/>
      <c r="FZ2255" s="203"/>
      <c r="GA2255" s="203"/>
      <c r="GB2255" s="203"/>
      <c r="GC2255" s="203"/>
      <c r="GD2255" s="203"/>
      <c r="GE2255" s="203"/>
      <c r="GF2255" s="203"/>
      <c r="GG2255" s="203"/>
      <c r="GH2255" s="203"/>
      <c r="GI2255" s="203"/>
      <c r="GJ2255" s="203"/>
      <c r="GK2255" s="203"/>
      <c r="GL2255" s="203"/>
      <c r="GM2255" s="203"/>
      <c r="GN2255" s="203"/>
      <c r="GO2255" s="203"/>
      <c r="GP2255" s="203"/>
      <c r="GQ2255" s="203"/>
      <c r="GR2255" s="203"/>
      <c r="GS2255" s="203"/>
      <c r="GT2255" s="203"/>
      <c r="GU2255" s="203"/>
      <c r="GV2255" s="203"/>
      <c r="GW2255" s="203"/>
      <c r="GX2255" s="203"/>
      <c r="GY2255" s="203"/>
      <c r="GZ2255" s="203"/>
      <c r="HA2255" s="203"/>
      <c r="HB2255" s="203"/>
      <c r="HC2255" s="203"/>
      <c r="HD2255" s="203"/>
      <c r="HE2255" s="203"/>
      <c r="HF2255" s="203"/>
      <c r="HG2255" s="203"/>
      <c r="HH2255" s="203"/>
      <c r="HI2255" s="203"/>
      <c r="HJ2255" s="203"/>
      <c r="HK2255" s="203"/>
      <c r="HL2255" s="203"/>
      <c r="HM2255" s="203"/>
      <c r="HN2255" s="203"/>
      <c r="HO2255" s="203"/>
      <c r="HP2255" s="203"/>
      <c r="HQ2255" s="203"/>
      <c r="HR2255" s="203"/>
      <c r="HS2255" s="203"/>
      <c r="HT2255" s="203"/>
      <c r="HU2255" s="203"/>
      <c r="HV2255" s="203"/>
      <c r="HW2255" s="203"/>
      <c r="HX2255" s="203"/>
      <c r="HY2255" s="203"/>
      <c r="HZ2255" s="203"/>
      <c r="IA2255" s="203"/>
      <c r="IB2255" s="203"/>
      <c r="IC2255" s="203"/>
      <c r="ID2255" s="203"/>
      <c r="IE2255" s="203"/>
      <c r="IF2255" s="203"/>
      <c r="IG2255" s="203"/>
      <c r="IH2255" s="203"/>
      <c r="II2255" s="203"/>
      <c r="IJ2255" s="203"/>
      <c r="IK2255" s="203"/>
      <c r="IL2255" s="203"/>
      <c r="IM2255" s="203"/>
      <c r="IN2255" s="203"/>
      <c r="IO2255" s="203"/>
      <c r="IP2255" s="203"/>
      <c r="IQ2255" s="203"/>
      <c r="IR2255" s="203"/>
      <c r="IS2255" s="203"/>
      <c r="IT2255" s="203"/>
      <c r="IU2255" s="203"/>
      <c r="IV2255" s="203"/>
      <c r="IW2255" s="203"/>
      <c r="IX2255" s="203"/>
      <c r="IY2255" s="203"/>
      <c r="IZ2255" s="203"/>
      <c r="JA2255" s="203"/>
      <c r="JB2255" s="203"/>
      <c r="JC2255" s="203"/>
      <c r="JD2255" s="203"/>
      <c r="JE2255" s="203"/>
    </row>
    <row r="2256" spans="1:265" s="592" customFormat="1" x14ac:dyDescent="0.25">
      <c r="A2256" s="256"/>
      <c r="B2256" s="256"/>
      <c r="C2256" s="3" t="s">
        <v>488</v>
      </c>
      <c r="D2256" s="3"/>
      <c r="E2256" s="3"/>
      <c r="F2256" s="259">
        <f t="shared" si="3081"/>
        <v>0</v>
      </c>
      <c r="G2256" s="227">
        <f t="shared" si="3081"/>
        <v>0</v>
      </c>
      <c r="H2256" s="227">
        <f t="shared" si="3081"/>
        <v>0</v>
      </c>
      <c r="I2256" s="454">
        <f t="shared" si="3081"/>
        <v>0</v>
      </c>
      <c r="J2256" s="1486"/>
      <c r="K2256" s="1486"/>
      <c r="L2256" s="1479"/>
      <c r="M2256" s="1479"/>
      <c r="N2256" s="1479"/>
      <c r="O2256" s="1479"/>
      <c r="P2256" s="1479"/>
      <c r="Q2256" s="1479"/>
      <c r="R2256" s="1487">
        <f t="shared" ref="R2256:AE2256" si="3110">R2187</f>
        <v>0</v>
      </c>
      <c r="S2256" s="1487">
        <f t="shared" ref="S2256:T2256" si="3111">S2187</f>
        <v>0</v>
      </c>
      <c r="T2256" s="1487">
        <f t="shared" si="3111"/>
        <v>0</v>
      </c>
      <c r="U2256" s="1487">
        <f t="shared" ref="U2256:V2256" si="3112">U2187</f>
        <v>0</v>
      </c>
      <c r="V2256" s="1487">
        <f t="shared" si="3112"/>
        <v>0</v>
      </c>
      <c r="W2256" s="1487">
        <f t="shared" ref="W2256" si="3113">W2187</f>
        <v>0</v>
      </c>
      <c r="X2256" s="1487">
        <f t="shared" si="3110"/>
        <v>0</v>
      </c>
      <c r="Y2256" s="1487">
        <f t="shared" si="3110"/>
        <v>0</v>
      </c>
      <c r="Z2256" s="1487">
        <f t="shared" si="3110"/>
        <v>0</v>
      </c>
      <c r="AA2256" s="1487">
        <f t="shared" si="3110"/>
        <v>0</v>
      </c>
      <c r="AB2256" s="1487">
        <f t="shared" si="3110"/>
        <v>0</v>
      </c>
      <c r="AC2256" s="1706">
        <f t="shared" si="3110"/>
        <v>0</v>
      </c>
      <c r="AD2256" s="1706">
        <f t="shared" si="3110"/>
        <v>0</v>
      </c>
      <c r="AE2256" s="1487">
        <f t="shared" si="3110"/>
        <v>0</v>
      </c>
      <c r="AF2256" s="227"/>
      <c r="AG2256" s="1487"/>
      <c r="AH2256" s="619"/>
      <c r="AI2256" s="2141"/>
      <c r="AJ2256" s="203"/>
      <c r="AK2256" s="203"/>
      <c r="AL2256" s="203"/>
      <c r="AM2256" s="203"/>
      <c r="AN2256" s="203"/>
      <c r="AO2256" s="203"/>
      <c r="AP2256" s="203"/>
      <c r="AQ2256" s="203"/>
      <c r="AR2256" s="203"/>
      <c r="AS2256" s="203"/>
      <c r="AT2256" s="203"/>
      <c r="AU2256" s="203"/>
      <c r="AV2256" s="203"/>
      <c r="AW2256" s="203"/>
      <c r="AX2256" s="203"/>
      <c r="AY2256" s="203"/>
      <c r="AZ2256" s="203"/>
      <c r="BA2256" s="203"/>
      <c r="BB2256" s="203"/>
      <c r="BC2256" s="203"/>
      <c r="BD2256" s="203"/>
      <c r="BE2256" s="203"/>
      <c r="BF2256" s="203"/>
      <c r="BG2256" s="203"/>
      <c r="BH2256" s="203"/>
      <c r="BI2256" s="203"/>
      <c r="BJ2256" s="203"/>
      <c r="BK2256" s="203"/>
      <c r="BL2256" s="203"/>
      <c r="BM2256" s="203"/>
      <c r="BN2256" s="203"/>
      <c r="BO2256" s="203"/>
      <c r="BP2256" s="203"/>
      <c r="BQ2256" s="203"/>
      <c r="BR2256" s="203"/>
      <c r="BS2256" s="203"/>
      <c r="BT2256" s="203"/>
      <c r="BU2256" s="203"/>
      <c r="BV2256" s="203"/>
      <c r="BW2256" s="203"/>
      <c r="BX2256" s="203"/>
      <c r="BY2256" s="203"/>
      <c r="BZ2256" s="203"/>
      <c r="CA2256" s="203"/>
      <c r="CB2256" s="203"/>
      <c r="CC2256" s="203"/>
      <c r="CD2256" s="203"/>
      <c r="CE2256" s="203"/>
      <c r="CF2256" s="203"/>
      <c r="CG2256" s="203"/>
      <c r="CH2256" s="203"/>
      <c r="CI2256" s="203"/>
      <c r="CJ2256" s="203"/>
      <c r="CK2256" s="203"/>
      <c r="CL2256" s="203"/>
      <c r="CM2256" s="203"/>
      <c r="CN2256" s="203"/>
      <c r="CO2256" s="203"/>
      <c r="CP2256" s="203"/>
      <c r="CQ2256" s="203"/>
      <c r="CR2256" s="203"/>
      <c r="CS2256" s="203"/>
      <c r="CT2256" s="203"/>
      <c r="CU2256" s="203"/>
      <c r="CV2256" s="203"/>
      <c r="CW2256" s="203"/>
      <c r="CX2256" s="203"/>
      <c r="CY2256" s="203"/>
      <c r="CZ2256" s="203"/>
      <c r="DA2256" s="203"/>
      <c r="DB2256" s="203"/>
      <c r="DC2256" s="203"/>
      <c r="DD2256" s="203"/>
      <c r="DE2256" s="203"/>
      <c r="DF2256" s="203"/>
      <c r="DG2256" s="203"/>
      <c r="DH2256" s="203"/>
      <c r="DI2256" s="203"/>
      <c r="DJ2256" s="203"/>
      <c r="DK2256" s="203"/>
      <c r="DL2256" s="203"/>
      <c r="DM2256" s="203"/>
      <c r="DN2256" s="203"/>
      <c r="DO2256" s="203"/>
      <c r="DP2256" s="203"/>
      <c r="DQ2256" s="203"/>
      <c r="DR2256" s="203"/>
      <c r="DS2256" s="203"/>
      <c r="DT2256" s="203"/>
      <c r="DU2256" s="203"/>
      <c r="DV2256" s="203"/>
      <c r="DW2256" s="203"/>
      <c r="DX2256" s="203"/>
      <c r="DY2256" s="203"/>
      <c r="DZ2256" s="203"/>
      <c r="EA2256" s="203"/>
      <c r="EB2256" s="203"/>
      <c r="EC2256" s="203"/>
      <c r="ED2256" s="203"/>
      <c r="EE2256" s="203"/>
      <c r="EF2256" s="203"/>
      <c r="EG2256" s="203"/>
      <c r="EH2256" s="203"/>
      <c r="EI2256" s="203"/>
      <c r="EJ2256" s="203"/>
      <c r="EK2256" s="203"/>
      <c r="EL2256" s="203"/>
      <c r="EM2256" s="203"/>
      <c r="EN2256" s="203"/>
      <c r="EO2256" s="203"/>
      <c r="EP2256" s="203"/>
      <c r="EQ2256" s="203"/>
      <c r="ER2256" s="203"/>
      <c r="ES2256" s="203"/>
      <c r="ET2256" s="203"/>
      <c r="EU2256" s="203"/>
      <c r="EV2256" s="203"/>
      <c r="EW2256" s="203"/>
      <c r="EX2256" s="203"/>
      <c r="EY2256" s="203"/>
      <c r="EZ2256" s="203"/>
      <c r="FA2256" s="203"/>
      <c r="FB2256" s="203"/>
      <c r="FC2256" s="203"/>
      <c r="FD2256" s="203"/>
      <c r="FE2256" s="203"/>
      <c r="FF2256" s="203"/>
      <c r="FG2256" s="203"/>
      <c r="FH2256" s="203"/>
      <c r="FI2256" s="203"/>
      <c r="FJ2256" s="203"/>
      <c r="FK2256" s="203"/>
      <c r="FL2256" s="203"/>
      <c r="FM2256" s="203"/>
      <c r="FN2256" s="203"/>
      <c r="FO2256" s="203"/>
      <c r="FP2256" s="203"/>
      <c r="FQ2256" s="203"/>
      <c r="FR2256" s="203"/>
      <c r="FS2256" s="203"/>
      <c r="FT2256" s="203"/>
      <c r="FU2256" s="203"/>
      <c r="FV2256" s="203"/>
      <c r="FW2256" s="203"/>
      <c r="FX2256" s="203"/>
      <c r="FY2256" s="203"/>
      <c r="FZ2256" s="203"/>
      <c r="GA2256" s="203"/>
      <c r="GB2256" s="203"/>
      <c r="GC2256" s="203"/>
      <c r="GD2256" s="203"/>
      <c r="GE2256" s="203"/>
      <c r="GF2256" s="203"/>
      <c r="GG2256" s="203"/>
      <c r="GH2256" s="203"/>
      <c r="GI2256" s="203"/>
      <c r="GJ2256" s="203"/>
      <c r="GK2256" s="203"/>
      <c r="GL2256" s="203"/>
      <c r="GM2256" s="203"/>
      <c r="GN2256" s="203"/>
      <c r="GO2256" s="203"/>
      <c r="GP2256" s="203"/>
      <c r="GQ2256" s="203"/>
      <c r="GR2256" s="203"/>
      <c r="GS2256" s="203"/>
      <c r="GT2256" s="203"/>
      <c r="GU2256" s="203"/>
      <c r="GV2256" s="203"/>
      <c r="GW2256" s="203"/>
      <c r="GX2256" s="203"/>
      <c r="GY2256" s="203"/>
      <c r="GZ2256" s="203"/>
      <c r="HA2256" s="203"/>
      <c r="HB2256" s="203"/>
      <c r="HC2256" s="203"/>
      <c r="HD2256" s="203"/>
      <c r="HE2256" s="203"/>
      <c r="HF2256" s="203"/>
      <c r="HG2256" s="203"/>
      <c r="HH2256" s="203"/>
      <c r="HI2256" s="203"/>
      <c r="HJ2256" s="203"/>
      <c r="HK2256" s="203"/>
      <c r="HL2256" s="203"/>
      <c r="HM2256" s="203"/>
      <c r="HN2256" s="203"/>
      <c r="HO2256" s="203"/>
      <c r="HP2256" s="203"/>
      <c r="HQ2256" s="203"/>
      <c r="HR2256" s="203"/>
      <c r="HS2256" s="203"/>
      <c r="HT2256" s="203"/>
      <c r="HU2256" s="203"/>
      <c r="HV2256" s="203"/>
      <c r="HW2256" s="203"/>
      <c r="HX2256" s="203"/>
      <c r="HY2256" s="203"/>
      <c r="HZ2256" s="203"/>
      <c r="IA2256" s="203"/>
      <c r="IB2256" s="203"/>
      <c r="IC2256" s="203"/>
      <c r="ID2256" s="203"/>
      <c r="IE2256" s="203"/>
      <c r="IF2256" s="203"/>
      <c r="IG2256" s="203"/>
      <c r="IH2256" s="203"/>
      <c r="II2256" s="203"/>
      <c r="IJ2256" s="203"/>
      <c r="IK2256" s="203"/>
      <c r="IL2256" s="203"/>
      <c r="IM2256" s="203"/>
      <c r="IN2256" s="203"/>
      <c r="IO2256" s="203"/>
      <c r="IP2256" s="203"/>
      <c r="IQ2256" s="203"/>
      <c r="IR2256" s="203"/>
      <c r="IS2256" s="203"/>
      <c r="IT2256" s="203"/>
      <c r="IU2256" s="203"/>
      <c r="IV2256" s="203"/>
      <c r="IW2256" s="203"/>
      <c r="IX2256" s="203"/>
      <c r="IY2256" s="203"/>
      <c r="IZ2256" s="203"/>
      <c r="JA2256" s="203"/>
      <c r="JB2256" s="203"/>
      <c r="JC2256" s="203"/>
      <c r="JD2256" s="203"/>
      <c r="JE2256" s="203"/>
    </row>
    <row r="2257" spans="1:265" s="592" customFormat="1" ht="30" x14ac:dyDescent="0.25">
      <c r="A2257" s="256"/>
      <c r="B2257" s="256"/>
      <c r="C2257" s="2183" t="s">
        <v>489</v>
      </c>
      <c r="D2257" s="3"/>
      <c r="E2257" s="3"/>
      <c r="F2257" s="259">
        <f t="shared" si="3081"/>
        <v>0</v>
      </c>
      <c r="G2257" s="227">
        <f t="shared" si="3081"/>
        <v>0</v>
      </c>
      <c r="H2257" s="1823">
        <f t="shared" si="3081"/>
        <v>4.88</v>
      </c>
      <c r="I2257" s="454" t="e">
        <f t="shared" si="3081"/>
        <v>#DIV/0!</v>
      </c>
      <c r="J2257" s="1486"/>
      <c r="K2257" s="1486"/>
      <c r="L2257" s="1479"/>
      <c r="M2257" s="1479"/>
      <c r="N2257" s="1479"/>
      <c r="O2257" s="1479"/>
      <c r="P2257" s="1479"/>
      <c r="Q2257" s="1479"/>
      <c r="R2257" s="1487">
        <f t="shared" ref="R2257:AE2257" si="3114">R2188</f>
        <v>0</v>
      </c>
      <c r="S2257" s="1487">
        <f t="shared" ref="S2257:T2257" si="3115">S2188</f>
        <v>0</v>
      </c>
      <c r="T2257" s="1487">
        <f t="shared" si="3115"/>
        <v>0</v>
      </c>
      <c r="U2257" s="1487">
        <f t="shared" ref="U2257:V2257" si="3116">U2188</f>
        <v>0</v>
      </c>
      <c r="V2257" s="1487">
        <f t="shared" si="3116"/>
        <v>0</v>
      </c>
      <c r="W2257" s="1487">
        <f t="shared" ref="W2257" si="3117">W2188</f>
        <v>0</v>
      </c>
      <c r="X2257" s="1487">
        <f t="shared" si="3114"/>
        <v>0</v>
      </c>
      <c r="Y2257" s="1487">
        <f t="shared" si="3114"/>
        <v>0</v>
      </c>
      <c r="Z2257" s="1487">
        <f t="shared" si="3114"/>
        <v>0</v>
      </c>
      <c r="AA2257" s="1487">
        <f t="shared" si="3114"/>
        <v>0</v>
      </c>
      <c r="AB2257" s="1487">
        <f t="shared" si="3114"/>
        <v>0</v>
      </c>
      <c r="AC2257" s="1706">
        <f t="shared" si="3114"/>
        <v>0</v>
      </c>
      <c r="AD2257" s="1706">
        <f t="shared" si="3114"/>
        <v>0</v>
      </c>
      <c r="AE2257" s="1487">
        <f t="shared" si="3114"/>
        <v>0</v>
      </c>
      <c r="AF2257" s="227"/>
      <c r="AG2257" s="1487"/>
      <c r="AH2257" s="619"/>
      <c r="AI2257" s="2141"/>
      <c r="AJ2257" s="203"/>
      <c r="AK2257" s="203"/>
      <c r="AL2257" s="203"/>
      <c r="AM2257" s="203"/>
      <c r="AN2257" s="203"/>
      <c r="AO2257" s="203"/>
      <c r="AP2257" s="203"/>
      <c r="AQ2257" s="203"/>
      <c r="AR2257" s="203"/>
      <c r="AS2257" s="203"/>
      <c r="AT2257" s="203"/>
      <c r="AU2257" s="203"/>
      <c r="AV2257" s="203"/>
      <c r="AW2257" s="203"/>
      <c r="AX2257" s="203"/>
      <c r="AY2257" s="203"/>
      <c r="AZ2257" s="203"/>
      <c r="BA2257" s="203"/>
      <c r="BB2257" s="203"/>
      <c r="BC2257" s="203"/>
      <c r="BD2257" s="203"/>
      <c r="BE2257" s="203"/>
      <c r="BF2257" s="203"/>
      <c r="BG2257" s="203"/>
      <c r="BH2257" s="203"/>
      <c r="BI2257" s="203"/>
      <c r="BJ2257" s="203"/>
      <c r="BK2257" s="203"/>
      <c r="BL2257" s="203"/>
      <c r="BM2257" s="203"/>
      <c r="BN2257" s="203"/>
      <c r="BO2257" s="203"/>
      <c r="BP2257" s="203"/>
      <c r="BQ2257" s="203"/>
      <c r="BR2257" s="203"/>
      <c r="BS2257" s="203"/>
      <c r="BT2257" s="203"/>
      <c r="BU2257" s="203"/>
      <c r="BV2257" s="203"/>
      <c r="BW2257" s="203"/>
      <c r="BX2257" s="203"/>
      <c r="BY2257" s="203"/>
      <c r="BZ2257" s="203"/>
      <c r="CA2257" s="203"/>
      <c r="CB2257" s="203"/>
      <c r="CC2257" s="203"/>
      <c r="CD2257" s="203"/>
      <c r="CE2257" s="203"/>
      <c r="CF2257" s="203"/>
      <c r="CG2257" s="203"/>
      <c r="CH2257" s="203"/>
      <c r="CI2257" s="203"/>
      <c r="CJ2257" s="203"/>
      <c r="CK2257" s="203"/>
      <c r="CL2257" s="203"/>
      <c r="CM2257" s="203"/>
      <c r="CN2257" s="203"/>
      <c r="CO2257" s="203"/>
      <c r="CP2257" s="203"/>
      <c r="CQ2257" s="203"/>
      <c r="CR2257" s="203"/>
      <c r="CS2257" s="203"/>
      <c r="CT2257" s="203"/>
      <c r="CU2257" s="203"/>
      <c r="CV2257" s="203"/>
      <c r="CW2257" s="203"/>
      <c r="CX2257" s="203"/>
      <c r="CY2257" s="203"/>
      <c r="CZ2257" s="203"/>
      <c r="DA2257" s="203"/>
      <c r="DB2257" s="203"/>
      <c r="DC2257" s="203"/>
      <c r="DD2257" s="203"/>
      <c r="DE2257" s="203"/>
      <c r="DF2257" s="203"/>
      <c r="DG2257" s="203"/>
      <c r="DH2257" s="203"/>
      <c r="DI2257" s="203"/>
      <c r="DJ2257" s="203"/>
      <c r="DK2257" s="203"/>
      <c r="DL2257" s="203"/>
      <c r="DM2257" s="203"/>
      <c r="DN2257" s="203"/>
      <c r="DO2257" s="203"/>
      <c r="DP2257" s="203"/>
      <c r="DQ2257" s="203"/>
      <c r="DR2257" s="203"/>
      <c r="DS2257" s="203"/>
      <c r="DT2257" s="203"/>
      <c r="DU2257" s="203"/>
      <c r="DV2257" s="203"/>
      <c r="DW2257" s="203"/>
      <c r="DX2257" s="203"/>
      <c r="DY2257" s="203"/>
      <c r="DZ2257" s="203"/>
      <c r="EA2257" s="203"/>
      <c r="EB2257" s="203"/>
      <c r="EC2257" s="203"/>
      <c r="ED2257" s="203"/>
      <c r="EE2257" s="203"/>
      <c r="EF2257" s="203"/>
      <c r="EG2257" s="203"/>
      <c r="EH2257" s="203"/>
      <c r="EI2257" s="203"/>
      <c r="EJ2257" s="203"/>
      <c r="EK2257" s="203"/>
      <c r="EL2257" s="203"/>
      <c r="EM2257" s="203"/>
      <c r="EN2257" s="203"/>
      <c r="EO2257" s="203"/>
      <c r="EP2257" s="203"/>
      <c r="EQ2257" s="203"/>
      <c r="ER2257" s="203"/>
      <c r="ES2257" s="203"/>
      <c r="ET2257" s="203"/>
      <c r="EU2257" s="203"/>
      <c r="EV2257" s="203"/>
      <c r="EW2257" s="203"/>
      <c r="EX2257" s="203"/>
      <c r="EY2257" s="203"/>
      <c r="EZ2257" s="203"/>
      <c r="FA2257" s="203"/>
      <c r="FB2257" s="203"/>
      <c r="FC2257" s="203"/>
      <c r="FD2257" s="203"/>
      <c r="FE2257" s="203"/>
      <c r="FF2257" s="203"/>
      <c r="FG2257" s="203"/>
      <c r="FH2257" s="203"/>
      <c r="FI2257" s="203"/>
      <c r="FJ2257" s="203"/>
      <c r="FK2257" s="203"/>
      <c r="FL2257" s="203"/>
      <c r="FM2257" s="203"/>
      <c r="FN2257" s="203"/>
      <c r="FO2257" s="203"/>
      <c r="FP2257" s="203"/>
      <c r="FQ2257" s="203"/>
      <c r="FR2257" s="203"/>
      <c r="FS2257" s="203"/>
      <c r="FT2257" s="203"/>
      <c r="FU2257" s="203"/>
      <c r="FV2257" s="203"/>
      <c r="FW2257" s="203"/>
      <c r="FX2257" s="203"/>
      <c r="FY2257" s="203"/>
      <c r="FZ2257" s="203"/>
      <c r="GA2257" s="203"/>
      <c r="GB2257" s="203"/>
      <c r="GC2257" s="203"/>
      <c r="GD2257" s="203"/>
      <c r="GE2257" s="203"/>
      <c r="GF2257" s="203"/>
      <c r="GG2257" s="203"/>
      <c r="GH2257" s="203"/>
      <c r="GI2257" s="203"/>
      <c r="GJ2257" s="203"/>
      <c r="GK2257" s="203"/>
      <c r="GL2257" s="203"/>
      <c r="GM2257" s="203"/>
      <c r="GN2257" s="203"/>
      <c r="GO2257" s="203"/>
      <c r="GP2257" s="203"/>
      <c r="GQ2257" s="203"/>
      <c r="GR2257" s="203"/>
      <c r="GS2257" s="203"/>
      <c r="GT2257" s="203"/>
      <c r="GU2257" s="203"/>
      <c r="GV2257" s="203"/>
      <c r="GW2257" s="203"/>
      <c r="GX2257" s="203"/>
      <c r="GY2257" s="203"/>
      <c r="GZ2257" s="203"/>
      <c r="HA2257" s="203"/>
      <c r="HB2257" s="203"/>
      <c r="HC2257" s="203"/>
      <c r="HD2257" s="203"/>
      <c r="HE2257" s="203"/>
      <c r="HF2257" s="203"/>
      <c r="HG2257" s="203"/>
      <c r="HH2257" s="203"/>
      <c r="HI2257" s="203"/>
      <c r="HJ2257" s="203"/>
      <c r="HK2257" s="203"/>
      <c r="HL2257" s="203"/>
      <c r="HM2257" s="203"/>
      <c r="HN2257" s="203"/>
      <c r="HO2257" s="203"/>
      <c r="HP2257" s="203"/>
      <c r="HQ2257" s="203"/>
      <c r="HR2257" s="203"/>
      <c r="HS2257" s="203"/>
      <c r="HT2257" s="203"/>
      <c r="HU2257" s="203"/>
      <c r="HV2257" s="203"/>
      <c r="HW2257" s="203"/>
      <c r="HX2257" s="203"/>
      <c r="HY2257" s="203"/>
      <c r="HZ2257" s="203"/>
      <c r="IA2257" s="203"/>
      <c r="IB2257" s="203"/>
      <c r="IC2257" s="203"/>
      <c r="ID2257" s="203"/>
      <c r="IE2257" s="203"/>
      <c r="IF2257" s="203"/>
      <c r="IG2257" s="203"/>
      <c r="IH2257" s="203"/>
      <c r="II2257" s="203"/>
      <c r="IJ2257" s="203"/>
      <c r="IK2257" s="203"/>
      <c r="IL2257" s="203"/>
      <c r="IM2257" s="203"/>
      <c r="IN2257" s="203"/>
      <c r="IO2257" s="203"/>
      <c r="IP2257" s="203"/>
      <c r="IQ2257" s="203"/>
      <c r="IR2257" s="203"/>
      <c r="IS2257" s="203"/>
      <c r="IT2257" s="203"/>
      <c r="IU2257" s="203"/>
      <c r="IV2257" s="203"/>
      <c r="IW2257" s="203"/>
      <c r="IX2257" s="203"/>
      <c r="IY2257" s="203"/>
      <c r="IZ2257" s="203"/>
      <c r="JA2257" s="203"/>
      <c r="JB2257" s="203"/>
      <c r="JC2257" s="203"/>
      <c r="JD2257" s="203"/>
      <c r="JE2257" s="203"/>
    </row>
    <row r="2258" spans="1:265" s="592" customFormat="1" ht="60" x14ac:dyDescent="0.25">
      <c r="A2258" s="256">
        <v>1</v>
      </c>
      <c r="B2258" s="256"/>
      <c r="C2258" s="2183" t="s">
        <v>491</v>
      </c>
      <c r="D2258" s="3"/>
      <c r="E2258" s="3"/>
      <c r="F2258" s="259">
        <f t="shared" si="3081"/>
        <v>0</v>
      </c>
      <c r="G2258" s="227">
        <f t="shared" si="3081"/>
        <v>0</v>
      </c>
      <c r="H2258" s="227">
        <f t="shared" si="3081"/>
        <v>0</v>
      </c>
      <c r="I2258" s="454">
        <f t="shared" si="3081"/>
        <v>0</v>
      </c>
      <c r="J2258" s="1486"/>
      <c r="K2258" s="1486"/>
      <c r="L2258" s="1479"/>
      <c r="M2258" s="1479"/>
      <c r="N2258" s="1479"/>
      <c r="O2258" s="1479"/>
      <c r="P2258" s="1479"/>
      <c r="Q2258" s="1479"/>
      <c r="R2258" s="1487">
        <f t="shared" ref="R2258:AE2258" si="3118">R2189</f>
        <v>0</v>
      </c>
      <c r="S2258" s="1487">
        <f t="shared" ref="S2258:T2258" si="3119">S2189</f>
        <v>0</v>
      </c>
      <c r="T2258" s="1487">
        <f t="shared" si="3119"/>
        <v>0</v>
      </c>
      <c r="U2258" s="1487">
        <f t="shared" ref="U2258:V2258" si="3120">U2189</f>
        <v>0</v>
      </c>
      <c r="V2258" s="1487">
        <f t="shared" si="3120"/>
        <v>0</v>
      </c>
      <c r="W2258" s="1487">
        <f t="shared" ref="W2258" si="3121">W2189</f>
        <v>0</v>
      </c>
      <c r="X2258" s="1487">
        <f t="shared" si="3118"/>
        <v>0</v>
      </c>
      <c r="Y2258" s="1487">
        <f t="shared" si="3118"/>
        <v>0</v>
      </c>
      <c r="Z2258" s="1487">
        <f t="shared" si="3118"/>
        <v>0</v>
      </c>
      <c r="AA2258" s="1487">
        <f t="shared" si="3118"/>
        <v>0</v>
      </c>
      <c r="AB2258" s="1487">
        <f t="shared" si="3118"/>
        <v>0</v>
      </c>
      <c r="AC2258" s="1706">
        <f t="shared" si="3118"/>
        <v>0</v>
      </c>
      <c r="AD2258" s="1706">
        <f t="shared" si="3118"/>
        <v>0</v>
      </c>
      <c r="AE2258" s="1487">
        <f t="shared" si="3118"/>
        <v>0</v>
      </c>
      <c r="AF2258" s="227"/>
      <c r="AG2258" s="1487"/>
      <c r="AH2258" s="619"/>
      <c r="AI2258" s="2141"/>
      <c r="AJ2258" s="203"/>
      <c r="AK2258" s="203"/>
      <c r="AL2258" s="203"/>
      <c r="AM2258" s="203"/>
      <c r="AN2258" s="203"/>
      <c r="AO2258" s="203"/>
      <c r="AP2258" s="203"/>
      <c r="AQ2258" s="203"/>
      <c r="AR2258" s="203"/>
      <c r="AS2258" s="203"/>
      <c r="AT2258" s="203"/>
      <c r="AU2258" s="203"/>
      <c r="AV2258" s="203"/>
      <c r="AW2258" s="203"/>
      <c r="AX2258" s="203"/>
      <c r="AY2258" s="203"/>
      <c r="AZ2258" s="203"/>
      <c r="BA2258" s="203"/>
      <c r="BB2258" s="203"/>
      <c r="BC2258" s="203"/>
      <c r="BD2258" s="203"/>
      <c r="BE2258" s="203"/>
      <c r="BF2258" s="203"/>
      <c r="BG2258" s="203"/>
      <c r="BH2258" s="203"/>
      <c r="BI2258" s="203"/>
      <c r="BJ2258" s="203"/>
      <c r="BK2258" s="203"/>
      <c r="BL2258" s="203"/>
      <c r="BM2258" s="203"/>
      <c r="BN2258" s="203"/>
      <c r="BO2258" s="203"/>
      <c r="BP2258" s="203"/>
      <c r="BQ2258" s="203"/>
      <c r="BR2258" s="203"/>
      <c r="BS2258" s="203"/>
      <c r="BT2258" s="203"/>
      <c r="BU2258" s="203"/>
      <c r="BV2258" s="203"/>
      <c r="BW2258" s="203"/>
      <c r="BX2258" s="203"/>
      <c r="BY2258" s="203"/>
      <c r="BZ2258" s="203"/>
      <c r="CA2258" s="203"/>
      <c r="CB2258" s="203"/>
      <c r="CC2258" s="203"/>
      <c r="CD2258" s="203"/>
      <c r="CE2258" s="203"/>
      <c r="CF2258" s="203"/>
      <c r="CG2258" s="203"/>
      <c r="CH2258" s="203"/>
      <c r="CI2258" s="203"/>
      <c r="CJ2258" s="203"/>
      <c r="CK2258" s="203"/>
      <c r="CL2258" s="203"/>
      <c r="CM2258" s="203"/>
      <c r="CN2258" s="203"/>
      <c r="CO2258" s="203"/>
      <c r="CP2258" s="203"/>
      <c r="CQ2258" s="203"/>
      <c r="CR2258" s="203"/>
      <c r="CS2258" s="203"/>
      <c r="CT2258" s="203"/>
      <c r="CU2258" s="203"/>
      <c r="CV2258" s="203"/>
      <c r="CW2258" s="203"/>
      <c r="CX2258" s="203"/>
      <c r="CY2258" s="203"/>
      <c r="CZ2258" s="203"/>
      <c r="DA2258" s="203"/>
      <c r="DB2258" s="203"/>
      <c r="DC2258" s="203"/>
      <c r="DD2258" s="203"/>
      <c r="DE2258" s="203"/>
      <c r="DF2258" s="203"/>
      <c r="DG2258" s="203"/>
      <c r="DH2258" s="203"/>
      <c r="DI2258" s="203"/>
      <c r="DJ2258" s="203"/>
      <c r="DK2258" s="203"/>
      <c r="DL2258" s="203"/>
      <c r="DM2258" s="203"/>
      <c r="DN2258" s="203"/>
      <c r="DO2258" s="203"/>
      <c r="DP2258" s="203"/>
      <c r="DQ2258" s="203"/>
      <c r="DR2258" s="203"/>
      <c r="DS2258" s="203"/>
      <c r="DT2258" s="203"/>
      <c r="DU2258" s="203"/>
      <c r="DV2258" s="203"/>
      <c r="DW2258" s="203"/>
      <c r="DX2258" s="203"/>
      <c r="DY2258" s="203"/>
      <c r="DZ2258" s="203"/>
      <c r="EA2258" s="203"/>
      <c r="EB2258" s="203"/>
      <c r="EC2258" s="203"/>
      <c r="ED2258" s="203"/>
      <c r="EE2258" s="203"/>
      <c r="EF2258" s="203"/>
      <c r="EG2258" s="203"/>
      <c r="EH2258" s="203"/>
      <c r="EI2258" s="203"/>
      <c r="EJ2258" s="203"/>
      <c r="EK2258" s="203"/>
      <c r="EL2258" s="203"/>
      <c r="EM2258" s="203"/>
      <c r="EN2258" s="203"/>
      <c r="EO2258" s="203"/>
      <c r="EP2258" s="203"/>
      <c r="EQ2258" s="203"/>
      <c r="ER2258" s="203"/>
      <c r="ES2258" s="203"/>
      <c r="ET2258" s="203"/>
      <c r="EU2258" s="203"/>
      <c r="EV2258" s="203"/>
      <c r="EW2258" s="203"/>
      <c r="EX2258" s="203"/>
      <c r="EY2258" s="203"/>
      <c r="EZ2258" s="203"/>
      <c r="FA2258" s="203"/>
      <c r="FB2258" s="203"/>
      <c r="FC2258" s="203"/>
      <c r="FD2258" s="203"/>
      <c r="FE2258" s="203"/>
      <c r="FF2258" s="203"/>
      <c r="FG2258" s="203"/>
      <c r="FH2258" s="203"/>
      <c r="FI2258" s="203"/>
      <c r="FJ2258" s="203"/>
      <c r="FK2258" s="203"/>
      <c r="FL2258" s="203"/>
      <c r="FM2258" s="203"/>
      <c r="FN2258" s="203"/>
      <c r="FO2258" s="203"/>
      <c r="FP2258" s="203"/>
      <c r="FQ2258" s="203"/>
      <c r="FR2258" s="203"/>
      <c r="FS2258" s="203"/>
      <c r="FT2258" s="203"/>
      <c r="FU2258" s="203"/>
      <c r="FV2258" s="203"/>
      <c r="FW2258" s="203"/>
      <c r="FX2258" s="203"/>
      <c r="FY2258" s="203"/>
      <c r="FZ2258" s="203"/>
      <c r="GA2258" s="203"/>
      <c r="GB2258" s="203"/>
      <c r="GC2258" s="203"/>
      <c r="GD2258" s="203"/>
      <c r="GE2258" s="203"/>
      <c r="GF2258" s="203"/>
      <c r="GG2258" s="203"/>
      <c r="GH2258" s="203"/>
      <c r="GI2258" s="203"/>
      <c r="GJ2258" s="203"/>
      <c r="GK2258" s="203"/>
      <c r="GL2258" s="203"/>
      <c r="GM2258" s="203"/>
      <c r="GN2258" s="203"/>
      <c r="GO2258" s="203"/>
      <c r="GP2258" s="203"/>
      <c r="GQ2258" s="203"/>
      <c r="GR2258" s="203"/>
      <c r="GS2258" s="203"/>
      <c r="GT2258" s="203"/>
      <c r="GU2258" s="203"/>
      <c r="GV2258" s="203"/>
      <c r="GW2258" s="203"/>
      <c r="GX2258" s="203"/>
      <c r="GY2258" s="203"/>
      <c r="GZ2258" s="203"/>
      <c r="HA2258" s="203"/>
      <c r="HB2258" s="203"/>
      <c r="HC2258" s="203"/>
      <c r="HD2258" s="203"/>
      <c r="HE2258" s="203"/>
      <c r="HF2258" s="203"/>
      <c r="HG2258" s="203"/>
      <c r="HH2258" s="203"/>
      <c r="HI2258" s="203"/>
      <c r="HJ2258" s="203"/>
      <c r="HK2258" s="203"/>
      <c r="HL2258" s="203"/>
      <c r="HM2258" s="203"/>
      <c r="HN2258" s="203"/>
      <c r="HO2258" s="203"/>
      <c r="HP2258" s="203"/>
      <c r="HQ2258" s="203"/>
      <c r="HR2258" s="203"/>
      <c r="HS2258" s="203"/>
      <c r="HT2258" s="203"/>
      <c r="HU2258" s="203"/>
      <c r="HV2258" s="203"/>
      <c r="HW2258" s="203"/>
      <c r="HX2258" s="203"/>
      <c r="HY2258" s="203"/>
      <c r="HZ2258" s="203"/>
      <c r="IA2258" s="203"/>
      <c r="IB2258" s="203"/>
      <c r="IC2258" s="203"/>
      <c r="ID2258" s="203"/>
      <c r="IE2258" s="203"/>
      <c r="IF2258" s="203"/>
      <c r="IG2258" s="203"/>
      <c r="IH2258" s="203"/>
      <c r="II2258" s="203"/>
      <c r="IJ2258" s="203"/>
      <c r="IK2258" s="203"/>
      <c r="IL2258" s="203"/>
      <c r="IM2258" s="203"/>
      <c r="IN2258" s="203"/>
      <c r="IO2258" s="203"/>
      <c r="IP2258" s="203"/>
      <c r="IQ2258" s="203"/>
      <c r="IR2258" s="203"/>
      <c r="IS2258" s="203"/>
      <c r="IT2258" s="203"/>
      <c r="IU2258" s="203"/>
      <c r="IV2258" s="203"/>
      <c r="IW2258" s="203"/>
      <c r="IX2258" s="203"/>
      <c r="IY2258" s="203"/>
      <c r="IZ2258" s="203"/>
      <c r="JA2258" s="203"/>
      <c r="JB2258" s="203"/>
      <c r="JC2258" s="203"/>
      <c r="JD2258" s="203"/>
      <c r="JE2258" s="203"/>
    </row>
    <row r="2259" spans="1:265" s="592" customFormat="1" ht="45" x14ac:dyDescent="0.25">
      <c r="A2259" s="256"/>
      <c r="B2259" s="256"/>
      <c r="C2259" s="2183" t="s">
        <v>492</v>
      </c>
      <c r="D2259" s="3"/>
      <c r="E2259" s="3"/>
      <c r="F2259" s="259">
        <f t="shared" si="3081"/>
        <v>0</v>
      </c>
      <c r="G2259" s="227">
        <f t="shared" si="3081"/>
        <v>0</v>
      </c>
      <c r="H2259" s="227">
        <f t="shared" si="3081"/>
        <v>0</v>
      </c>
      <c r="I2259" s="454">
        <f t="shared" si="3081"/>
        <v>0</v>
      </c>
      <c r="J2259" s="1486"/>
      <c r="K2259" s="1486"/>
      <c r="L2259" s="1479"/>
      <c r="M2259" s="1479"/>
      <c r="N2259" s="1479"/>
      <c r="O2259" s="1479"/>
      <c r="P2259" s="1479"/>
      <c r="Q2259" s="1479"/>
      <c r="R2259" s="1487">
        <f t="shared" ref="R2259:AE2259" si="3122">R2190</f>
        <v>0</v>
      </c>
      <c r="S2259" s="1487">
        <f t="shared" ref="S2259:T2259" si="3123">S2190</f>
        <v>0</v>
      </c>
      <c r="T2259" s="1487">
        <f t="shared" si="3123"/>
        <v>0</v>
      </c>
      <c r="U2259" s="1487">
        <f t="shared" ref="U2259:V2259" si="3124">U2190</f>
        <v>0</v>
      </c>
      <c r="V2259" s="1487">
        <f t="shared" si="3124"/>
        <v>0</v>
      </c>
      <c r="W2259" s="1487">
        <f t="shared" ref="W2259" si="3125">W2190</f>
        <v>0</v>
      </c>
      <c r="X2259" s="1487">
        <f t="shared" si="3122"/>
        <v>0</v>
      </c>
      <c r="Y2259" s="1487">
        <f t="shared" si="3122"/>
        <v>0</v>
      </c>
      <c r="Z2259" s="1487">
        <f t="shared" si="3122"/>
        <v>0</v>
      </c>
      <c r="AA2259" s="1487">
        <f t="shared" si="3122"/>
        <v>0</v>
      </c>
      <c r="AB2259" s="1487">
        <f t="shared" si="3122"/>
        <v>0</v>
      </c>
      <c r="AC2259" s="1706">
        <f t="shared" si="3122"/>
        <v>0</v>
      </c>
      <c r="AD2259" s="1706">
        <f t="shared" si="3122"/>
        <v>0</v>
      </c>
      <c r="AE2259" s="1487">
        <f t="shared" si="3122"/>
        <v>0</v>
      </c>
      <c r="AF2259" s="227"/>
      <c r="AG2259" s="1487"/>
      <c r="AH2259" s="619"/>
      <c r="AI2259" s="2141"/>
      <c r="AJ2259" s="203"/>
      <c r="AK2259" s="203"/>
      <c r="AL2259" s="203"/>
      <c r="AM2259" s="203"/>
      <c r="AN2259" s="203"/>
      <c r="AO2259" s="203"/>
      <c r="AP2259" s="203"/>
      <c r="AQ2259" s="203"/>
      <c r="AR2259" s="203"/>
      <c r="AS2259" s="203"/>
      <c r="AT2259" s="203"/>
      <c r="AU2259" s="203"/>
      <c r="AV2259" s="203"/>
      <c r="AW2259" s="203"/>
      <c r="AX2259" s="203"/>
      <c r="AY2259" s="203"/>
      <c r="AZ2259" s="203"/>
      <c r="BA2259" s="203"/>
      <c r="BB2259" s="203"/>
      <c r="BC2259" s="203"/>
      <c r="BD2259" s="203"/>
      <c r="BE2259" s="203"/>
      <c r="BF2259" s="203"/>
      <c r="BG2259" s="203"/>
      <c r="BH2259" s="203"/>
      <c r="BI2259" s="203"/>
      <c r="BJ2259" s="203"/>
      <c r="BK2259" s="203"/>
      <c r="BL2259" s="203"/>
      <c r="BM2259" s="203"/>
      <c r="BN2259" s="203"/>
      <c r="BO2259" s="203"/>
      <c r="BP2259" s="203"/>
      <c r="BQ2259" s="203"/>
      <c r="BR2259" s="203"/>
      <c r="BS2259" s="203"/>
      <c r="BT2259" s="203"/>
      <c r="BU2259" s="203"/>
      <c r="BV2259" s="203"/>
      <c r="BW2259" s="203"/>
      <c r="BX2259" s="203"/>
      <c r="BY2259" s="203"/>
      <c r="BZ2259" s="203"/>
      <c r="CA2259" s="203"/>
      <c r="CB2259" s="203"/>
      <c r="CC2259" s="203"/>
      <c r="CD2259" s="203"/>
      <c r="CE2259" s="203"/>
      <c r="CF2259" s="203"/>
      <c r="CG2259" s="203"/>
      <c r="CH2259" s="203"/>
      <c r="CI2259" s="203"/>
      <c r="CJ2259" s="203"/>
      <c r="CK2259" s="203"/>
      <c r="CL2259" s="203"/>
      <c r="CM2259" s="203"/>
      <c r="CN2259" s="203"/>
      <c r="CO2259" s="203"/>
      <c r="CP2259" s="203"/>
      <c r="CQ2259" s="203"/>
      <c r="CR2259" s="203"/>
      <c r="CS2259" s="203"/>
      <c r="CT2259" s="203"/>
      <c r="CU2259" s="203"/>
      <c r="CV2259" s="203"/>
      <c r="CW2259" s="203"/>
      <c r="CX2259" s="203"/>
      <c r="CY2259" s="203"/>
      <c r="CZ2259" s="203"/>
      <c r="DA2259" s="203"/>
      <c r="DB2259" s="203"/>
      <c r="DC2259" s="203"/>
      <c r="DD2259" s="203"/>
      <c r="DE2259" s="203"/>
      <c r="DF2259" s="203"/>
      <c r="DG2259" s="203"/>
      <c r="DH2259" s="203"/>
      <c r="DI2259" s="203"/>
      <c r="DJ2259" s="203"/>
      <c r="DK2259" s="203"/>
      <c r="DL2259" s="203"/>
      <c r="DM2259" s="203"/>
      <c r="DN2259" s="203"/>
      <c r="DO2259" s="203"/>
      <c r="DP2259" s="203"/>
      <c r="DQ2259" s="203"/>
      <c r="DR2259" s="203"/>
      <c r="DS2259" s="203"/>
      <c r="DT2259" s="203"/>
      <c r="DU2259" s="203"/>
      <c r="DV2259" s="203"/>
      <c r="DW2259" s="203"/>
      <c r="DX2259" s="203"/>
      <c r="DY2259" s="203"/>
      <c r="DZ2259" s="203"/>
      <c r="EA2259" s="203"/>
      <c r="EB2259" s="203"/>
      <c r="EC2259" s="203"/>
      <c r="ED2259" s="203"/>
      <c r="EE2259" s="203"/>
      <c r="EF2259" s="203"/>
      <c r="EG2259" s="203"/>
      <c r="EH2259" s="203"/>
      <c r="EI2259" s="203"/>
      <c r="EJ2259" s="203"/>
      <c r="EK2259" s="203"/>
      <c r="EL2259" s="203"/>
      <c r="EM2259" s="203"/>
      <c r="EN2259" s="203"/>
      <c r="EO2259" s="203"/>
      <c r="EP2259" s="203"/>
      <c r="EQ2259" s="203"/>
      <c r="ER2259" s="203"/>
      <c r="ES2259" s="203"/>
      <c r="ET2259" s="203"/>
      <c r="EU2259" s="203"/>
      <c r="EV2259" s="203"/>
      <c r="EW2259" s="203"/>
      <c r="EX2259" s="203"/>
      <c r="EY2259" s="203"/>
      <c r="EZ2259" s="203"/>
      <c r="FA2259" s="203"/>
      <c r="FB2259" s="203"/>
      <c r="FC2259" s="203"/>
      <c r="FD2259" s="203"/>
      <c r="FE2259" s="203"/>
      <c r="FF2259" s="203"/>
      <c r="FG2259" s="203"/>
      <c r="FH2259" s="203"/>
      <c r="FI2259" s="203"/>
      <c r="FJ2259" s="203"/>
      <c r="FK2259" s="203"/>
      <c r="FL2259" s="203"/>
      <c r="FM2259" s="203"/>
      <c r="FN2259" s="203"/>
      <c r="FO2259" s="203"/>
      <c r="FP2259" s="203"/>
      <c r="FQ2259" s="203"/>
      <c r="FR2259" s="203"/>
      <c r="FS2259" s="203"/>
      <c r="FT2259" s="203"/>
      <c r="FU2259" s="203"/>
      <c r="FV2259" s="203"/>
      <c r="FW2259" s="203"/>
      <c r="FX2259" s="203"/>
      <c r="FY2259" s="203"/>
      <c r="FZ2259" s="203"/>
      <c r="GA2259" s="203"/>
      <c r="GB2259" s="203"/>
      <c r="GC2259" s="203"/>
      <c r="GD2259" s="203"/>
      <c r="GE2259" s="203"/>
      <c r="GF2259" s="203"/>
      <c r="GG2259" s="203"/>
      <c r="GH2259" s="203"/>
      <c r="GI2259" s="203"/>
      <c r="GJ2259" s="203"/>
      <c r="GK2259" s="203"/>
      <c r="GL2259" s="203"/>
      <c r="GM2259" s="203"/>
      <c r="GN2259" s="203"/>
      <c r="GO2259" s="203"/>
      <c r="GP2259" s="203"/>
      <c r="GQ2259" s="203"/>
      <c r="GR2259" s="203"/>
      <c r="GS2259" s="203"/>
      <c r="GT2259" s="203"/>
      <c r="GU2259" s="203"/>
      <c r="GV2259" s="203"/>
      <c r="GW2259" s="203"/>
      <c r="GX2259" s="203"/>
      <c r="GY2259" s="203"/>
      <c r="GZ2259" s="203"/>
      <c r="HA2259" s="203"/>
      <c r="HB2259" s="203"/>
      <c r="HC2259" s="203"/>
      <c r="HD2259" s="203"/>
      <c r="HE2259" s="203"/>
      <c r="HF2259" s="203"/>
      <c r="HG2259" s="203"/>
      <c r="HH2259" s="203"/>
      <c r="HI2259" s="203"/>
      <c r="HJ2259" s="203"/>
      <c r="HK2259" s="203"/>
      <c r="HL2259" s="203"/>
      <c r="HM2259" s="203"/>
      <c r="HN2259" s="203"/>
      <c r="HO2259" s="203"/>
      <c r="HP2259" s="203"/>
      <c r="HQ2259" s="203"/>
      <c r="HR2259" s="203"/>
      <c r="HS2259" s="203"/>
      <c r="HT2259" s="203"/>
      <c r="HU2259" s="203"/>
      <c r="HV2259" s="203"/>
      <c r="HW2259" s="203"/>
      <c r="HX2259" s="203"/>
      <c r="HY2259" s="203"/>
      <c r="HZ2259" s="203"/>
      <c r="IA2259" s="203"/>
      <c r="IB2259" s="203"/>
      <c r="IC2259" s="203"/>
      <c r="ID2259" s="203"/>
      <c r="IE2259" s="203"/>
      <c r="IF2259" s="203"/>
      <c r="IG2259" s="203"/>
      <c r="IH2259" s="203"/>
      <c r="II2259" s="203"/>
      <c r="IJ2259" s="203"/>
      <c r="IK2259" s="203"/>
      <c r="IL2259" s="203"/>
      <c r="IM2259" s="203"/>
      <c r="IN2259" s="203"/>
      <c r="IO2259" s="203"/>
      <c r="IP2259" s="203"/>
      <c r="IQ2259" s="203"/>
      <c r="IR2259" s="203"/>
      <c r="IS2259" s="203"/>
      <c r="IT2259" s="203"/>
      <c r="IU2259" s="203"/>
      <c r="IV2259" s="203"/>
      <c r="IW2259" s="203"/>
      <c r="IX2259" s="203"/>
      <c r="IY2259" s="203"/>
      <c r="IZ2259" s="203"/>
      <c r="JA2259" s="203"/>
      <c r="JB2259" s="203"/>
      <c r="JC2259" s="203"/>
      <c r="JD2259" s="203"/>
      <c r="JE2259" s="203"/>
    </row>
    <row r="2260" spans="1:265" s="592" customFormat="1" ht="105" x14ac:dyDescent="0.25">
      <c r="A2260" s="256"/>
      <c r="B2260" s="256"/>
      <c r="C2260" s="2183" t="s">
        <v>493</v>
      </c>
      <c r="D2260" s="3"/>
      <c r="E2260" s="3"/>
      <c r="F2260" s="259">
        <f t="shared" si="3081"/>
        <v>0</v>
      </c>
      <c r="G2260" s="227">
        <f t="shared" si="3081"/>
        <v>0</v>
      </c>
      <c r="H2260" s="227">
        <f t="shared" si="3081"/>
        <v>0</v>
      </c>
      <c r="I2260" s="454" t="e">
        <f t="shared" si="3081"/>
        <v>#DIV/0!</v>
      </c>
      <c r="J2260" s="1486"/>
      <c r="K2260" s="1486"/>
      <c r="L2260" s="1479"/>
      <c r="M2260" s="1479"/>
      <c r="N2260" s="1479"/>
      <c r="O2260" s="1479"/>
      <c r="P2260" s="1479"/>
      <c r="Q2260" s="1479"/>
      <c r="R2260" s="1487">
        <f t="shared" ref="R2260:AE2260" si="3126">R2191</f>
        <v>0</v>
      </c>
      <c r="S2260" s="1487">
        <f t="shared" ref="S2260:T2260" si="3127">S2191</f>
        <v>0</v>
      </c>
      <c r="T2260" s="1487">
        <f t="shared" si="3127"/>
        <v>0</v>
      </c>
      <c r="U2260" s="1487">
        <f t="shared" ref="U2260:V2260" si="3128">U2191</f>
        <v>0</v>
      </c>
      <c r="V2260" s="1487">
        <f t="shared" si="3128"/>
        <v>0</v>
      </c>
      <c r="W2260" s="1487">
        <f t="shared" ref="W2260" si="3129">W2191</f>
        <v>0</v>
      </c>
      <c r="X2260" s="1487">
        <f t="shared" si="3126"/>
        <v>0</v>
      </c>
      <c r="Y2260" s="1487">
        <f t="shared" si="3126"/>
        <v>0</v>
      </c>
      <c r="Z2260" s="1487">
        <f t="shared" si="3126"/>
        <v>0</v>
      </c>
      <c r="AA2260" s="1487">
        <f t="shared" si="3126"/>
        <v>0</v>
      </c>
      <c r="AB2260" s="1487">
        <f t="shared" si="3126"/>
        <v>0</v>
      </c>
      <c r="AC2260" s="1706">
        <f t="shared" si="3126"/>
        <v>0</v>
      </c>
      <c r="AD2260" s="1706">
        <f t="shared" si="3126"/>
        <v>0</v>
      </c>
      <c r="AE2260" s="1487">
        <f t="shared" si="3126"/>
        <v>0</v>
      </c>
      <c r="AF2260" s="227"/>
      <c r="AG2260" s="1487"/>
      <c r="AH2260" s="619"/>
      <c r="AI2260" s="2141"/>
      <c r="AJ2260" s="203"/>
      <c r="AK2260" s="203"/>
      <c r="AL2260" s="203"/>
      <c r="AM2260" s="203"/>
      <c r="AN2260" s="203"/>
      <c r="AO2260" s="203"/>
      <c r="AP2260" s="203"/>
      <c r="AQ2260" s="203"/>
      <c r="AR2260" s="203"/>
      <c r="AS2260" s="203"/>
      <c r="AT2260" s="203"/>
      <c r="AU2260" s="203"/>
      <c r="AV2260" s="203"/>
      <c r="AW2260" s="203"/>
      <c r="AX2260" s="203"/>
      <c r="AY2260" s="203"/>
      <c r="AZ2260" s="203"/>
      <c r="BA2260" s="203"/>
      <c r="BB2260" s="203"/>
      <c r="BC2260" s="203"/>
      <c r="BD2260" s="203"/>
      <c r="BE2260" s="203"/>
      <c r="BF2260" s="203"/>
      <c r="BG2260" s="203"/>
      <c r="BH2260" s="203"/>
      <c r="BI2260" s="203"/>
      <c r="BJ2260" s="203"/>
      <c r="BK2260" s="203"/>
      <c r="BL2260" s="203"/>
      <c r="BM2260" s="203"/>
      <c r="BN2260" s="203"/>
      <c r="BO2260" s="203"/>
      <c r="BP2260" s="203"/>
      <c r="BQ2260" s="203"/>
      <c r="BR2260" s="203"/>
      <c r="BS2260" s="203"/>
      <c r="BT2260" s="203"/>
      <c r="BU2260" s="203"/>
      <c r="BV2260" s="203"/>
      <c r="BW2260" s="203"/>
      <c r="BX2260" s="203"/>
      <c r="BY2260" s="203"/>
      <c r="BZ2260" s="203"/>
      <c r="CA2260" s="203"/>
      <c r="CB2260" s="203"/>
      <c r="CC2260" s="203"/>
      <c r="CD2260" s="203"/>
      <c r="CE2260" s="203"/>
      <c r="CF2260" s="203"/>
      <c r="CG2260" s="203"/>
      <c r="CH2260" s="203"/>
      <c r="CI2260" s="203"/>
      <c r="CJ2260" s="203"/>
      <c r="CK2260" s="203"/>
      <c r="CL2260" s="203"/>
      <c r="CM2260" s="203"/>
      <c r="CN2260" s="203"/>
      <c r="CO2260" s="203"/>
      <c r="CP2260" s="203"/>
      <c r="CQ2260" s="203"/>
      <c r="CR2260" s="203"/>
      <c r="CS2260" s="203"/>
      <c r="CT2260" s="203"/>
      <c r="CU2260" s="203"/>
      <c r="CV2260" s="203"/>
      <c r="CW2260" s="203"/>
      <c r="CX2260" s="203"/>
      <c r="CY2260" s="203"/>
      <c r="CZ2260" s="203"/>
      <c r="DA2260" s="203"/>
      <c r="DB2260" s="203"/>
      <c r="DC2260" s="203"/>
      <c r="DD2260" s="203"/>
      <c r="DE2260" s="203"/>
      <c r="DF2260" s="203"/>
      <c r="DG2260" s="203"/>
      <c r="DH2260" s="203"/>
      <c r="DI2260" s="203"/>
      <c r="DJ2260" s="203"/>
      <c r="DK2260" s="203"/>
      <c r="DL2260" s="203"/>
      <c r="DM2260" s="203"/>
      <c r="DN2260" s="203"/>
      <c r="DO2260" s="203"/>
      <c r="DP2260" s="203"/>
      <c r="DQ2260" s="203"/>
      <c r="DR2260" s="203"/>
      <c r="DS2260" s="203"/>
      <c r="DT2260" s="203"/>
      <c r="DU2260" s="203"/>
      <c r="DV2260" s="203"/>
      <c r="DW2260" s="203"/>
      <c r="DX2260" s="203"/>
      <c r="DY2260" s="203"/>
      <c r="DZ2260" s="203"/>
      <c r="EA2260" s="203"/>
      <c r="EB2260" s="203"/>
      <c r="EC2260" s="203"/>
      <c r="ED2260" s="203"/>
      <c r="EE2260" s="203"/>
      <c r="EF2260" s="203"/>
      <c r="EG2260" s="203"/>
      <c r="EH2260" s="203"/>
      <c r="EI2260" s="203"/>
      <c r="EJ2260" s="203"/>
      <c r="EK2260" s="203"/>
      <c r="EL2260" s="203"/>
      <c r="EM2260" s="203"/>
      <c r="EN2260" s="203"/>
      <c r="EO2260" s="203"/>
      <c r="EP2260" s="203"/>
      <c r="EQ2260" s="203"/>
      <c r="ER2260" s="203"/>
      <c r="ES2260" s="203"/>
      <c r="ET2260" s="203"/>
      <c r="EU2260" s="203"/>
      <c r="EV2260" s="203"/>
      <c r="EW2260" s="203"/>
      <c r="EX2260" s="203"/>
      <c r="EY2260" s="203"/>
      <c r="EZ2260" s="203"/>
      <c r="FA2260" s="203"/>
      <c r="FB2260" s="203"/>
      <c r="FC2260" s="203"/>
      <c r="FD2260" s="203"/>
      <c r="FE2260" s="203"/>
      <c r="FF2260" s="203"/>
      <c r="FG2260" s="203"/>
      <c r="FH2260" s="203"/>
      <c r="FI2260" s="203"/>
      <c r="FJ2260" s="203"/>
      <c r="FK2260" s="203"/>
      <c r="FL2260" s="203"/>
      <c r="FM2260" s="203"/>
      <c r="FN2260" s="203"/>
      <c r="FO2260" s="203"/>
      <c r="FP2260" s="203"/>
      <c r="FQ2260" s="203"/>
      <c r="FR2260" s="203"/>
      <c r="FS2260" s="203"/>
      <c r="FT2260" s="203"/>
      <c r="FU2260" s="203"/>
      <c r="FV2260" s="203"/>
      <c r="FW2260" s="203"/>
      <c r="FX2260" s="203"/>
      <c r="FY2260" s="203"/>
      <c r="FZ2260" s="203"/>
      <c r="GA2260" s="203"/>
      <c r="GB2260" s="203"/>
      <c r="GC2260" s="203"/>
      <c r="GD2260" s="203"/>
      <c r="GE2260" s="203"/>
      <c r="GF2260" s="203"/>
      <c r="GG2260" s="203"/>
      <c r="GH2260" s="203"/>
      <c r="GI2260" s="203"/>
      <c r="GJ2260" s="203"/>
      <c r="GK2260" s="203"/>
      <c r="GL2260" s="203"/>
      <c r="GM2260" s="203"/>
      <c r="GN2260" s="203"/>
      <c r="GO2260" s="203"/>
      <c r="GP2260" s="203"/>
      <c r="GQ2260" s="203"/>
      <c r="GR2260" s="203"/>
      <c r="GS2260" s="203"/>
      <c r="GT2260" s="203"/>
      <c r="GU2260" s="203"/>
      <c r="GV2260" s="203"/>
      <c r="GW2260" s="203"/>
      <c r="GX2260" s="203"/>
      <c r="GY2260" s="203"/>
      <c r="GZ2260" s="203"/>
      <c r="HA2260" s="203"/>
      <c r="HB2260" s="203"/>
      <c r="HC2260" s="203"/>
      <c r="HD2260" s="203"/>
      <c r="HE2260" s="203"/>
      <c r="HF2260" s="203"/>
      <c r="HG2260" s="203"/>
      <c r="HH2260" s="203"/>
      <c r="HI2260" s="203"/>
      <c r="HJ2260" s="203"/>
      <c r="HK2260" s="203"/>
      <c r="HL2260" s="203"/>
      <c r="HM2260" s="203"/>
      <c r="HN2260" s="203"/>
      <c r="HO2260" s="203"/>
      <c r="HP2260" s="203"/>
      <c r="HQ2260" s="203"/>
      <c r="HR2260" s="203"/>
      <c r="HS2260" s="203"/>
      <c r="HT2260" s="203"/>
      <c r="HU2260" s="203"/>
      <c r="HV2260" s="203"/>
      <c r="HW2260" s="203"/>
      <c r="HX2260" s="203"/>
      <c r="HY2260" s="203"/>
      <c r="HZ2260" s="203"/>
      <c r="IA2260" s="203"/>
      <c r="IB2260" s="203"/>
      <c r="IC2260" s="203"/>
      <c r="ID2260" s="203"/>
      <c r="IE2260" s="203"/>
      <c r="IF2260" s="203"/>
      <c r="IG2260" s="203"/>
      <c r="IH2260" s="203"/>
      <c r="II2260" s="203"/>
      <c r="IJ2260" s="203"/>
      <c r="IK2260" s="203"/>
      <c r="IL2260" s="203"/>
      <c r="IM2260" s="203"/>
      <c r="IN2260" s="203"/>
      <c r="IO2260" s="203"/>
      <c r="IP2260" s="203"/>
      <c r="IQ2260" s="203"/>
      <c r="IR2260" s="203"/>
      <c r="IS2260" s="203"/>
      <c r="IT2260" s="203"/>
      <c r="IU2260" s="203"/>
      <c r="IV2260" s="203"/>
      <c r="IW2260" s="203"/>
      <c r="IX2260" s="203"/>
      <c r="IY2260" s="203"/>
      <c r="IZ2260" s="203"/>
      <c r="JA2260" s="203"/>
      <c r="JB2260" s="203"/>
      <c r="JC2260" s="203"/>
      <c r="JD2260" s="203"/>
      <c r="JE2260" s="203"/>
    </row>
    <row r="2261" spans="1:265" s="592" customFormat="1" ht="28.5" x14ac:dyDescent="0.25">
      <c r="A2261" s="256"/>
      <c r="B2261" s="256"/>
      <c r="C2261" s="604" t="s">
        <v>513</v>
      </c>
      <c r="D2261" s="3"/>
      <c r="E2261" s="3"/>
      <c r="F2261" s="259">
        <f t="shared" si="3081"/>
        <v>0</v>
      </c>
      <c r="G2261" s="227">
        <f t="shared" si="3081"/>
        <v>0</v>
      </c>
      <c r="H2261" s="227">
        <f t="shared" si="3081"/>
        <v>0</v>
      </c>
      <c r="I2261" s="454" t="e">
        <f t="shared" si="3081"/>
        <v>#DIV/0!</v>
      </c>
      <c r="J2261" s="1486"/>
      <c r="K2261" s="1486"/>
      <c r="L2261" s="1479"/>
      <c r="M2261" s="1479"/>
      <c r="N2261" s="1479"/>
      <c r="O2261" s="1479"/>
      <c r="P2261" s="1479"/>
      <c r="Q2261" s="1479"/>
      <c r="R2261" s="1487">
        <f t="shared" ref="R2261:AE2261" si="3130">R2192</f>
        <v>0</v>
      </c>
      <c r="S2261" s="1487">
        <f t="shared" ref="S2261:T2261" si="3131">S2192</f>
        <v>0</v>
      </c>
      <c r="T2261" s="1487">
        <f t="shared" si="3131"/>
        <v>0</v>
      </c>
      <c r="U2261" s="1487">
        <f t="shared" ref="U2261:V2261" si="3132">U2192</f>
        <v>0</v>
      </c>
      <c r="V2261" s="1487">
        <f t="shared" si="3132"/>
        <v>0</v>
      </c>
      <c r="W2261" s="1487">
        <f t="shared" ref="W2261" si="3133">W2192</f>
        <v>0</v>
      </c>
      <c r="X2261" s="227">
        <f t="shared" si="3130"/>
        <v>0</v>
      </c>
      <c r="Y2261" s="386">
        <f t="shared" si="3130"/>
        <v>0</v>
      </c>
      <c r="Z2261" s="386">
        <f t="shared" si="3130"/>
        <v>0</v>
      </c>
      <c r="AA2261" s="386">
        <f t="shared" si="3130"/>
        <v>0</v>
      </c>
      <c r="AB2261" s="386">
        <f t="shared" si="3130"/>
        <v>0</v>
      </c>
      <c r="AC2261" s="386">
        <f t="shared" si="3130"/>
        <v>0</v>
      </c>
      <c r="AD2261" s="386">
        <f t="shared" si="3130"/>
        <v>0</v>
      </c>
      <c r="AE2261" s="386">
        <f t="shared" si="3130"/>
        <v>0</v>
      </c>
      <c r="AF2261" s="227"/>
      <c r="AG2261" s="1487"/>
      <c r="AH2261" s="619"/>
      <c r="AI2261" s="2141"/>
      <c r="AJ2261" s="203"/>
      <c r="AK2261" s="203"/>
      <c r="AL2261" s="203"/>
      <c r="AM2261" s="203"/>
      <c r="AN2261" s="203"/>
      <c r="AO2261" s="203"/>
      <c r="AP2261" s="203"/>
      <c r="AQ2261" s="203"/>
      <c r="AR2261" s="203"/>
      <c r="AS2261" s="203"/>
      <c r="AT2261" s="203"/>
      <c r="AU2261" s="203"/>
      <c r="AV2261" s="203"/>
      <c r="AW2261" s="203"/>
      <c r="AX2261" s="203"/>
      <c r="AY2261" s="203"/>
      <c r="AZ2261" s="203"/>
      <c r="BA2261" s="203"/>
      <c r="BB2261" s="203"/>
      <c r="BC2261" s="203"/>
      <c r="BD2261" s="203"/>
      <c r="BE2261" s="203"/>
      <c r="BF2261" s="203"/>
      <c r="BG2261" s="203"/>
      <c r="BH2261" s="203"/>
      <c r="BI2261" s="203"/>
      <c r="BJ2261" s="203"/>
      <c r="BK2261" s="203"/>
      <c r="BL2261" s="203"/>
      <c r="BM2261" s="203"/>
      <c r="BN2261" s="203"/>
      <c r="BO2261" s="203"/>
      <c r="BP2261" s="203"/>
      <c r="BQ2261" s="203"/>
      <c r="BR2261" s="203"/>
      <c r="BS2261" s="203"/>
      <c r="BT2261" s="203"/>
      <c r="BU2261" s="203"/>
      <c r="BV2261" s="203"/>
      <c r="BW2261" s="203"/>
      <c r="BX2261" s="203"/>
      <c r="BY2261" s="203"/>
      <c r="BZ2261" s="203"/>
      <c r="CA2261" s="203"/>
      <c r="CB2261" s="203"/>
      <c r="CC2261" s="203"/>
      <c r="CD2261" s="203"/>
      <c r="CE2261" s="203"/>
      <c r="CF2261" s="203"/>
      <c r="CG2261" s="203"/>
      <c r="CH2261" s="203"/>
      <c r="CI2261" s="203"/>
      <c r="CJ2261" s="203"/>
      <c r="CK2261" s="203"/>
      <c r="CL2261" s="203"/>
      <c r="CM2261" s="203"/>
      <c r="CN2261" s="203"/>
      <c r="CO2261" s="203"/>
      <c r="CP2261" s="203"/>
      <c r="CQ2261" s="203"/>
      <c r="CR2261" s="203"/>
      <c r="CS2261" s="203"/>
      <c r="CT2261" s="203"/>
      <c r="CU2261" s="203"/>
      <c r="CV2261" s="203"/>
      <c r="CW2261" s="203"/>
      <c r="CX2261" s="203"/>
      <c r="CY2261" s="203"/>
      <c r="CZ2261" s="203"/>
      <c r="DA2261" s="203"/>
      <c r="DB2261" s="203"/>
      <c r="DC2261" s="203"/>
      <c r="DD2261" s="203"/>
      <c r="DE2261" s="203"/>
      <c r="DF2261" s="203"/>
      <c r="DG2261" s="203"/>
      <c r="DH2261" s="203"/>
      <c r="DI2261" s="203"/>
      <c r="DJ2261" s="203"/>
      <c r="DK2261" s="203"/>
      <c r="DL2261" s="203"/>
      <c r="DM2261" s="203"/>
      <c r="DN2261" s="203"/>
      <c r="DO2261" s="203"/>
      <c r="DP2261" s="203"/>
      <c r="DQ2261" s="203"/>
      <c r="DR2261" s="203"/>
      <c r="DS2261" s="203"/>
      <c r="DT2261" s="203"/>
      <c r="DU2261" s="203"/>
      <c r="DV2261" s="203"/>
      <c r="DW2261" s="203"/>
      <c r="DX2261" s="203"/>
      <c r="DY2261" s="203"/>
      <c r="DZ2261" s="203"/>
      <c r="EA2261" s="203"/>
      <c r="EB2261" s="203"/>
      <c r="EC2261" s="203"/>
      <c r="ED2261" s="203"/>
      <c r="EE2261" s="203"/>
      <c r="EF2261" s="203"/>
      <c r="EG2261" s="203"/>
      <c r="EH2261" s="203"/>
      <c r="EI2261" s="203"/>
      <c r="EJ2261" s="203"/>
      <c r="EK2261" s="203"/>
      <c r="EL2261" s="203"/>
      <c r="EM2261" s="203"/>
      <c r="EN2261" s="203"/>
      <c r="EO2261" s="203"/>
      <c r="EP2261" s="203"/>
      <c r="EQ2261" s="203"/>
      <c r="ER2261" s="203"/>
      <c r="ES2261" s="203"/>
      <c r="ET2261" s="203"/>
      <c r="EU2261" s="203"/>
      <c r="EV2261" s="203"/>
      <c r="EW2261" s="203"/>
      <c r="EX2261" s="203"/>
      <c r="EY2261" s="203"/>
      <c r="EZ2261" s="203"/>
      <c r="FA2261" s="203"/>
      <c r="FB2261" s="203"/>
      <c r="FC2261" s="203"/>
      <c r="FD2261" s="203"/>
      <c r="FE2261" s="203"/>
      <c r="FF2261" s="203"/>
      <c r="FG2261" s="203"/>
      <c r="FH2261" s="203"/>
      <c r="FI2261" s="203"/>
      <c r="FJ2261" s="203"/>
      <c r="FK2261" s="203"/>
      <c r="FL2261" s="203"/>
      <c r="FM2261" s="203"/>
      <c r="FN2261" s="203"/>
      <c r="FO2261" s="203"/>
      <c r="FP2261" s="203"/>
      <c r="FQ2261" s="203"/>
      <c r="FR2261" s="203"/>
      <c r="FS2261" s="203"/>
      <c r="FT2261" s="203"/>
      <c r="FU2261" s="203"/>
      <c r="FV2261" s="203"/>
      <c r="FW2261" s="203"/>
      <c r="FX2261" s="203"/>
      <c r="FY2261" s="203"/>
      <c r="FZ2261" s="203"/>
      <c r="GA2261" s="203"/>
      <c r="GB2261" s="203"/>
      <c r="GC2261" s="203"/>
      <c r="GD2261" s="203"/>
      <c r="GE2261" s="203"/>
      <c r="GF2261" s="203"/>
      <c r="GG2261" s="203"/>
      <c r="GH2261" s="203"/>
      <c r="GI2261" s="203"/>
      <c r="GJ2261" s="203"/>
      <c r="GK2261" s="203"/>
      <c r="GL2261" s="203"/>
      <c r="GM2261" s="203"/>
      <c r="GN2261" s="203"/>
      <c r="GO2261" s="203"/>
      <c r="GP2261" s="203"/>
      <c r="GQ2261" s="203"/>
      <c r="GR2261" s="203"/>
      <c r="GS2261" s="203"/>
      <c r="GT2261" s="203"/>
      <c r="GU2261" s="203"/>
      <c r="GV2261" s="203"/>
      <c r="GW2261" s="203"/>
      <c r="GX2261" s="203"/>
      <c r="GY2261" s="203"/>
      <c r="GZ2261" s="203"/>
      <c r="HA2261" s="203"/>
      <c r="HB2261" s="203"/>
      <c r="HC2261" s="203"/>
      <c r="HD2261" s="203"/>
      <c r="HE2261" s="203"/>
      <c r="HF2261" s="203"/>
      <c r="HG2261" s="203"/>
      <c r="HH2261" s="203"/>
      <c r="HI2261" s="203"/>
      <c r="HJ2261" s="203"/>
      <c r="HK2261" s="203"/>
      <c r="HL2261" s="203"/>
      <c r="HM2261" s="203"/>
      <c r="HN2261" s="203"/>
      <c r="HO2261" s="203"/>
      <c r="HP2261" s="203"/>
      <c r="HQ2261" s="203"/>
      <c r="HR2261" s="203"/>
      <c r="HS2261" s="203"/>
      <c r="HT2261" s="203"/>
      <c r="HU2261" s="203"/>
      <c r="HV2261" s="203"/>
      <c r="HW2261" s="203"/>
      <c r="HX2261" s="203"/>
      <c r="HY2261" s="203"/>
      <c r="HZ2261" s="203"/>
      <c r="IA2261" s="203"/>
      <c r="IB2261" s="203"/>
      <c r="IC2261" s="203"/>
      <c r="ID2261" s="203"/>
      <c r="IE2261" s="203"/>
      <c r="IF2261" s="203"/>
      <c r="IG2261" s="203"/>
      <c r="IH2261" s="203"/>
      <c r="II2261" s="203"/>
      <c r="IJ2261" s="203"/>
      <c r="IK2261" s="203"/>
      <c r="IL2261" s="203"/>
      <c r="IM2261" s="203"/>
      <c r="IN2261" s="203"/>
      <c r="IO2261" s="203"/>
      <c r="IP2261" s="203"/>
      <c r="IQ2261" s="203"/>
      <c r="IR2261" s="203"/>
      <c r="IS2261" s="203"/>
      <c r="IT2261" s="203"/>
      <c r="IU2261" s="203"/>
      <c r="IV2261" s="203"/>
      <c r="IW2261" s="203"/>
      <c r="IX2261" s="203"/>
      <c r="IY2261" s="203"/>
      <c r="IZ2261" s="203"/>
      <c r="JA2261" s="203"/>
      <c r="JB2261" s="203"/>
      <c r="JC2261" s="203"/>
      <c r="JD2261" s="203"/>
      <c r="JE2261" s="203"/>
    </row>
    <row r="2262" spans="1:265" s="592" customFormat="1" ht="30" x14ac:dyDescent="0.25">
      <c r="A2262" s="256"/>
      <c r="B2262" s="256"/>
      <c r="C2262" s="2042" t="s">
        <v>318</v>
      </c>
      <c r="D2262" s="3"/>
      <c r="E2262" s="3"/>
      <c r="F2262" s="259">
        <f t="shared" si="3081"/>
        <v>0</v>
      </c>
      <c r="G2262" s="227">
        <f t="shared" si="3081"/>
        <v>0</v>
      </c>
      <c r="H2262" s="227">
        <f t="shared" si="3081"/>
        <v>5.4170212765957446</v>
      </c>
      <c r="I2262" s="454" t="e">
        <f t="shared" si="3081"/>
        <v>#DIV/0!</v>
      </c>
      <c r="J2262" s="1486"/>
      <c r="K2262" s="1486"/>
      <c r="L2262" s="1479"/>
      <c r="M2262" s="1479"/>
      <c r="N2262" s="1479"/>
      <c r="O2262" s="1479"/>
      <c r="P2262" s="1479"/>
      <c r="Q2262" s="1479"/>
      <c r="R2262" s="1487">
        <f t="shared" ref="R2262:AE2262" si="3134">R2193</f>
        <v>0</v>
      </c>
      <c r="S2262" s="1487">
        <f t="shared" ref="S2262:T2262" si="3135">S2193</f>
        <v>0</v>
      </c>
      <c r="T2262" s="1487">
        <f t="shared" si="3135"/>
        <v>0</v>
      </c>
      <c r="U2262" s="1487">
        <f t="shared" ref="U2262:V2262" si="3136">U2193</f>
        <v>0</v>
      </c>
      <c r="V2262" s="1487">
        <f t="shared" si="3136"/>
        <v>0</v>
      </c>
      <c r="W2262" s="1487">
        <f t="shared" ref="W2262" si="3137">W2193</f>
        <v>0</v>
      </c>
      <c r="X2262" s="1487">
        <f t="shared" si="3134"/>
        <v>0</v>
      </c>
      <c r="Y2262" s="1487">
        <f t="shared" si="3134"/>
        <v>0</v>
      </c>
      <c r="Z2262" s="1487">
        <f t="shared" si="3134"/>
        <v>0</v>
      </c>
      <c r="AA2262" s="1487">
        <f t="shared" si="3134"/>
        <v>0</v>
      </c>
      <c r="AB2262" s="1487">
        <f t="shared" si="3134"/>
        <v>0</v>
      </c>
      <c r="AC2262" s="1706">
        <f t="shared" si="3134"/>
        <v>0</v>
      </c>
      <c r="AD2262" s="1706">
        <f t="shared" si="3134"/>
        <v>0</v>
      </c>
      <c r="AE2262" s="1487">
        <f t="shared" si="3134"/>
        <v>0</v>
      </c>
      <c r="AF2262" s="227"/>
      <c r="AG2262" s="1487"/>
      <c r="AH2262" s="619"/>
      <c r="AI2262" s="2141"/>
      <c r="AJ2262" s="203"/>
      <c r="AK2262" s="203"/>
      <c r="AL2262" s="203"/>
      <c r="AM2262" s="203"/>
      <c r="AN2262" s="203"/>
      <c r="AO2262" s="203"/>
      <c r="AP2262" s="203"/>
      <c r="AQ2262" s="203"/>
      <c r="AR2262" s="203"/>
      <c r="AS2262" s="203"/>
      <c r="AT2262" s="203"/>
      <c r="AU2262" s="203"/>
      <c r="AV2262" s="203"/>
      <c r="AW2262" s="203"/>
      <c r="AX2262" s="203"/>
      <c r="AY2262" s="203"/>
      <c r="AZ2262" s="203"/>
      <c r="BA2262" s="203"/>
      <c r="BB2262" s="203"/>
      <c r="BC2262" s="203"/>
      <c r="BD2262" s="203"/>
      <c r="BE2262" s="203"/>
      <c r="BF2262" s="203"/>
      <c r="BG2262" s="203"/>
      <c r="BH2262" s="203"/>
      <c r="BI2262" s="203"/>
      <c r="BJ2262" s="203"/>
      <c r="BK2262" s="203"/>
      <c r="BL2262" s="203"/>
      <c r="BM2262" s="203"/>
      <c r="BN2262" s="203"/>
      <c r="BO2262" s="203"/>
      <c r="BP2262" s="203"/>
      <c r="BQ2262" s="203"/>
      <c r="BR2262" s="203"/>
      <c r="BS2262" s="203"/>
      <c r="BT2262" s="203"/>
      <c r="BU2262" s="203"/>
      <c r="BV2262" s="203"/>
      <c r="BW2262" s="203"/>
      <c r="BX2262" s="203"/>
      <c r="BY2262" s="203"/>
      <c r="BZ2262" s="203"/>
      <c r="CA2262" s="203"/>
      <c r="CB2262" s="203"/>
      <c r="CC2262" s="203"/>
      <c r="CD2262" s="203"/>
      <c r="CE2262" s="203"/>
      <c r="CF2262" s="203"/>
      <c r="CG2262" s="203"/>
      <c r="CH2262" s="203"/>
      <c r="CI2262" s="203"/>
      <c r="CJ2262" s="203"/>
      <c r="CK2262" s="203"/>
      <c r="CL2262" s="203"/>
      <c r="CM2262" s="203"/>
      <c r="CN2262" s="203"/>
      <c r="CO2262" s="203"/>
      <c r="CP2262" s="203"/>
      <c r="CQ2262" s="203"/>
      <c r="CR2262" s="203"/>
      <c r="CS2262" s="203"/>
      <c r="CT2262" s="203"/>
      <c r="CU2262" s="203"/>
      <c r="CV2262" s="203"/>
      <c r="CW2262" s="203"/>
      <c r="CX2262" s="203"/>
      <c r="CY2262" s="203"/>
      <c r="CZ2262" s="203"/>
      <c r="DA2262" s="203"/>
      <c r="DB2262" s="203"/>
      <c r="DC2262" s="203"/>
      <c r="DD2262" s="203"/>
      <c r="DE2262" s="203"/>
      <c r="DF2262" s="203"/>
      <c r="DG2262" s="203"/>
      <c r="DH2262" s="203"/>
      <c r="DI2262" s="203"/>
      <c r="DJ2262" s="203"/>
      <c r="DK2262" s="203"/>
      <c r="DL2262" s="203"/>
      <c r="DM2262" s="203"/>
      <c r="DN2262" s="203"/>
      <c r="DO2262" s="203"/>
      <c r="DP2262" s="203"/>
      <c r="DQ2262" s="203"/>
      <c r="DR2262" s="203"/>
      <c r="DS2262" s="203"/>
      <c r="DT2262" s="203"/>
      <c r="DU2262" s="203"/>
      <c r="DV2262" s="203"/>
      <c r="DW2262" s="203"/>
      <c r="DX2262" s="203"/>
      <c r="DY2262" s="203"/>
      <c r="DZ2262" s="203"/>
      <c r="EA2262" s="203"/>
      <c r="EB2262" s="203"/>
      <c r="EC2262" s="203"/>
      <c r="ED2262" s="203"/>
      <c r="EE2262" s="203"/>
      <c r="EF2262" s="203"/>
      <c r="EG2262" s="203"/>
      <c r="EH2262" s="203"/>
      <c r="EI2262" s="203"/>
      <c r="EJ2262" s="203"/>
      <c r="EK2262" s="203"/>
      <c r="EL2262" s="203"/>
      <c r="EM2262" s="203"/>
      <c r="EN2262" s="203"/>
      <c r="EO2262" s="203"/>
      <c r="EP2262" s="203"/>
      <c r="EQ2262" s="203"/>
      <c r="ER2262" s="203"/>
      <c r="ES2262" s="203"/>
      <c r="ET2262" s="203"/>
      <c r="EU2262" s="203"/>
      <c r="EV2262" s="203"/>
      <c r="EW2262" s="203"/>
      <c r="EX2262" s="203"/>
      <c r="EY2262" s="203"/>
      <c r="EZ2262" s="203"/>
      <c r="FA2262" s="203"/>
      <c r="FB2262" s="203"/>
      <c r="FC2262" s="203"/>
      <c r="FD2262" s="203"/>
      <c r="FE2262" s="203"/>
      <c r="FF2262" s="203"/>
      <c r="FG2262" s="203"/>
      <c r="FH2262" s="203"/>
      <c r="FI2262" s="203"/>
      <c r="FJ2262" s="203"/>
      <c r="FK2262" s="203"/>
      <c r="FL2262" s="203"/>
      <c r="FM2262" s="203"/>
      <c r="FN2262" s="203"/>
      <c r="FO2262" s="203"/>
      <c r="FP2262" s="203"/>
      <c r="FQ2262" s="203"/>
      <c r="FR2262" s="203"/>
      <c r="FS2262" s="203"/>
      <c r="FT2262" s="203"/>
      <c r="FU2262" s="203"/>
      <c r="FV2262" s="203"/>
      <c r="FW2262" s="203"/>
      <c r="FX2262" s="203"/>
      <c r="FY2262" s="203"/>
      <c r="FZ2262" s="203"/>
      <c r="GA2262" s="203"/>
      <c r="GB2262" s="203"/>
      <c r="GC2262" s="203"/>
      <c r="GD2262" s="203"/>
      <c r="GE2262" s="203"/>
      <c r="GF2262" s="203"/>
      <c r="GG2262" s="203"/>
      <c r="GH2262" s="203"/>
      <c r="GI2262" s="203"/>
      <c r="GJ2262" s="203"/>
      <c r="GK2262" s="203"/>
      <c r="GL2262" s="203"/>
      <c r="GM2262" s="203"/>
      <c r="GN2262" s="203"/>
      <c r="GO2262" s="203"/>
      <c r="GP2262" s="203"/>
      <c r="GQ2262" s="203"/>
      <c r="GR2262" s="203"/>
      <c r="GS2262" s="203"/>
      <c r="GT2262" s="203"/>
      <c r="GU2262" s="203"/>
      <c r="GV2262" s="203"/>
      <c r="GW2262" s="203"/>
      <c r="GX2262" s="203"/>
      <c r="GY2262" s="203"/>
      <c r="GZ2262" s="203"/>
      <c r="HA2262" s="203"/>
      <c r="HB2262" s="203"/>
      <c r="HC2262" s="203"/>
      <c r="HD2262" s="203"/>
      <c r="HE2262" s="203"/>
      <c r="HF2262" s="203"/>
      <c r="HG2262" s="203"/>
      <c r="HH2262" s="203"/>
      <c r="HI2262" s="203"/>
      <c r="HJ2262" s="203"/>
      <c r="HK2262" s="203"/>
      <c r="HL2262" s="203"/>
      <c r="HM2262" s="203"/>
      <c r="HN2262" s="203"/>
      <c r="HO2262" s="203"/>
      <c r="HP2262" s="203"/>
      <c r="HQ2262" s="203"/>
      <c r="HR2262" s="203"/>
      <c r="HS2262" s="203"/>
      <c r="HT2262" s="203"/>
      <c r="HU2262" s="203"/>
      <c r="HV2262" s="203"/>
      <c r="HW2262" s="203"/>
      <c r="HX2262" s="203"/>
      <c r="HY2262" s="203"/>
      <c r="HZ2262" s="203"/>
      <c r="IA2262" s="203"/>
      <c r="IB2262" s="203"/>
      <c r="IC2262" s="203"/>
      <c r="ID2262" s="203"/>
      <c r="IE2262" s="203"/>
      <c r="IF2262" s="203"/>
      <c r="IG2262" s="203"/>
      <c r="IH2262" s="203"/>
      <c r="II2262" s="203"/>
      <c r="IJ2262" s="203"/>
      <c r="IK2262" s="203"/>
      <c r="IL2262" s="203"/>
      <c r="IM2262" s="203"/>
      <c r="IN2262" s="203"/>
      <c r="IO2262" s="203"/>
      <c r="IP2262" s="203"/>
      <c r="IQ2262" s="203"/>
      <c r="IR2262" s="203"/>
      <c r="IS2262" s="203"/>
      <c r="IT2262" s="203"/>
      <c r="IU2262" s="203"/>
      <c r="IV2262" s="203"/>
      <c r="IW2262" s="203"/>
      <c r="IX2262" s="203"/>
      <c r="IY2262" s="203"/>
      <c r="IZ2262" s="203"/>
      <c r="JA2262" s="203"/>
      <c r="JB2262" s="203"/>
      <c r="JC2262" s="203"/>
      <c r="JD2262" s="203"/>
      <c r="JE2262" s="203"/>
    </row>
    <row r="2263" spans="1:265" s="592" customFormat="1" x14ac:dyDescent="0.25">
      <c r="A2263" s="256"/>
      <c r="B2263" s="256"/>
      <c r="C2263" s="2181" t="s">
        <v>327</v>
      </c>
      <c r="D2263" s="3"/>
      <c r="E2263" s="3"/>
      <c r="F2263" s="259">
        <f t="shared" si="3081"/>
        <v>0</v>
      </c>
      <c r="G2263" s="227">
        <f t="shared" si="3081"/>
        <v>0</v>
      </c>
      <c r="H2263" s="227">
        <f t="shared" si="3081"/>
        <v>0</v>
      </c>
      <c r="I2263" s="454">
        <f t="shared" si="3081"/>
        <v>0</v>
      </c>
      <c r="J2263" s="1486"/>
      <c r="K2263" s="1486"/>
      <c r="L2263" s="1479"/>
      <c r="M2263" s="1479"/>
      <c r="N2263" s="1479"/>
      <c r="O2263" s="1479"/>
      <c r="P2263" s="1479"/>
      <c r="Q2263" s="1479"/>
      <c r="R2263" s="1487">
        <f t="shared" ref="R2263:AE2263" si="3138">R2194</f>
        <v>0</v>
      </c>
      <c r="S2263" s="1487">
        <f t="shared" ref="S2263:T2263" si="3139">S2194</f>
        <v>0</v>
      </c>
      <c r="T2263" s="1487">
        <f t="shared" si="3139"/>
        <v>0</v>
      </c>
      <c r="U2263" s="1487">
        <f t="shared" ref="U2263:V2263" si="3140">U2194</f>
        <v>0</v>
      </c>
      <c r="V2263" s="1487">
        <f t="shared" si="3140"/>
        <v>0</v>
      </c>
      <c r="W2263" s="1487">
        <f t="shared" ref="W2263" si="3141">W2194</f>
        <v>0</v>
      </c>
      <c r="X2263" s="1487">
        <f t="shared" si="3138"/>
        <v>0</v>
      </c>
      <c r="Y2263" s="1487">
        <f t="shared" si="3138"/>
        <v>0</v>
      </c>
      <c r="Z2263" s="1487">
        <f t="shared" si="3138"/>
        <v>0</v>
      </c>
      <c r="AA2263" s="1487">
        <f t="shared" si="3138"/>
        <v>0</v>
      </c>
      <c r="AB2263" s="1487">
        <f t="shared" si="3138"/>
        <v>0</v>
      </c>
      <c r="AC2263" s="1706">
        <f t="shared" si="3138"/>
        <v>0</v>
      </c>
      <c r="AD2263" s="1706">
        <f t="shared" si="3138"/>
        <v>0</v>
      </c>
      <c r="AE2263" s="1487">
        <f t="shared" si="3138"/>
        <v>0</v>
      </c>
      <c r="AF2263" s="227"/>
      <c r="AG2263" s="1487"/>
      <c r="AH2263" s="619"/>
      <c r="AI2263" s="2141"/>
      <c r="AJ2263" s="203"/>
      <c r="AK2263" s="203"/>
      <c r="AL2263" s="203"/>
      <c r="AM2263" s="203"/>
      <c r="AN2263" s="203"/>
      <c r="AO2263" s="203"/>
      <c r="AP2263" s="203"/>
      <c r="AQ2263" s="203"/>
      <c r="AR2263" s="203"/>
      <c r="AS2263" s="203"/>
      <c r="AT2263" s="203"/>
      <c r="AU2263" s="203"/>
      <c r="AV2263" s="203"/>
      <c r="AW2263" s="203"/>
      <c r="AX2263" s="203"/>
      <c r="AY2263" s="203"/>
      <c r="AZ2263" s="203"/>
      <c r="BA2263" s="203"/>
      <c r="BB2263" s="203"/>
      <c r="BC2263" s="203"/>
      <c r="BD2263" s="203"/>
      <c r="BE2263" s="203"/>
      <c r="BF2263" s="203"/>
      <c r="BG2263" s="203"/>
      <c r="BH2263" s="203"/>
      <c r="BI2263" s="203"/>
      <c r="BJ2263" s="203"/>
      <c r="BK2263" s="203"/>
      <c r="BL2263" s="203"/>
      <c r="BM2263" s="203"/>
      <c r="BN2263" s="203"/>
      <c r="BO2263" s="203"/>
      <c r="BP2263" s="203"/>
      <c r="BQ2263" s="203"/>
      <c r="BR2263" s="203"/>
      <c r="BS2263" s="203"/>
      <c r="BT2263" s="203"/>
      <c r="BU2263" s="203"/>
      <c r="BV2263" s="203"/>
      <c r="BW2263" s="203"/>
      <c r="BX2263" s="203"/>
      <c r="BY2263" s="203"/>
      <c r="BZ2263" s="203"/>
      <c r="CA2263" s="203"/>
      <c r="CB2263" s="203"/>
      <c r="CC2263" s="203"/>
      <c r="CD2263" s="203"/>
      <c r="CE2263" s="203"/>
      <c r="CF2263" s="203"/>
      <c r="CG2263" s="203"/>
      <c r="CH2263" s="203"/>
      <c r="CI2263" s="203"/>
      <c r="CJ2263" s="203"/>
      <c r="CK2263" s="203"/>
      <c r="CL2263" s="203"/>
      <c r="CM2263" s="203"/>
      <c r="CN2263" s="203"/>
      <c r="CO2263" s="203"/>
      <c r="CP2263" s="203"/>
      <c r="CQ2263" s="203"/>
      <c r="CR2263" s="203"/>
      <c r="CS2263" s="203"/>
      <c r="CT2263" s="203"/>
      <c r="CU2263" s="203"/>
      <c r="CV2263" s="203"/>
      <c r="CW2263" s="203"/>
      <c r="CX2263" s="203"/>
      <c r="CY2263" s="203"/>
      <c r="CZ2263" s="203"/>
      <c r="DA2263" s="203"/>
      <c r="DB2263" s="203"/>
      <c r="DC2263" s="203"/>
      <c r="DD2263" s="203"/>
      <c r="DE2263" s="203"/>
      <c r="DF2263" s="203"/>
      <c r="DG2263" s="203"/>
      <c r="DH2263" s="203"/>
      <c r="DI2263" s="203"/>
      <c r="DJ2263" s="203"/>
      <c r="DK2263" s="203"/>
      <c r="DL2263" s="203"/>
      <c r="DM2263" s="203"/>
      <c r="DN2263" s="203"/>
      <c r="DO2263" s="203"/>
      <c r="DP2263" s="203"/>
      <c r="DQ2263" s="203"/>
      <c r="DR2263" s="203"/>
      <c r="DS2263" s="203"/>
      <c r="DT2263" s="203"/>
      <c r="DU2263" s="203"/>
      <c r="DV2263" s="203"/>
      <c r="DW2263" s="203"/>
      <c r="DX2263" s="203"/>
      <c r="DY2263" s="203"/>
      <c r="DZ2263" s="203"/>
      <c r="EA2263" s="203"/>
      <c r="EB2263" s="203"/>
      <c r="EC2263" s="203"/>
      <c r="ED2263" s="203"/>
      <c r="EE2263" s="203"/>
      <c r="EF2263" s="203"/>
      <c r="EG2263" s="203"/>
      <c r="EH2263" s="203"/>
      <c r="EI2263" s="203"/>
      <c r="EJ2263" s="203"/>
      <c r="EK2263" s="203"/>
      <c r="EL2263" s="203"/>
      <c r="EM2263" s="203"/>
      <c r="EN2263" s="203"/>
      <c r="EO2263" s="203"/>
      <c r="EP2263" s="203"/>
      <c r="EQ2263" s="203"/>
      <c r="ER2263" s="203"/>
      <c r="ES2263" s="203"/>
      <c r="ET2263" s="203"/>
      <c r="EU2263" s="203"/>
      <c r="EV2263" s="203"/>
      <c r="EW2263" s="203"/>
      <c r="EX2263" s="203"/>
      <c r="EY2263" s="203"/>
      <c r="EZ2263" s="203"/>
      <c r="FA2263" s="203"/>
      <c r="FB2263" s="203"/>
      <c r="FC2263" s="203"/>
      <c r="FD2263" s="203"/>
      <c r="FE2263" s="203"/>
      <c r="FF2263" s="203"/>
      <c r="FG2263" s="203"/>
      <c r="FH2263" s="203"/>
      <c r="FI2263" s="203"/>
      <c r="FJ2263" s="203"/>
      <c r="FK2263" s="203"/>
      <c r="FL2263" s="203"/>
      <c r="FM2263" s="203"/>
      <c r="FN2263" s="203"/>
      <c r="FO2263" s="203"/>
      <c r="FP2263" s="203"/>
      <c r="FQ2263" s="203"/>
      <c r="FR2263" s="203"/>
      <c r="FS2263" s="203"/>
      <c r="FT2263" s="203"/>
      <c r="FU2263" s="203"/>
      <c r="FV2263" s="203"/>
      <c r="FW2263" s="203"/>
      <c r="FX2263" s="203"/>
      <c r="FY2263" s="203"/>
      <c r="FZ2263" s="203"/>
      <c r="GA2263" s="203"/>
      <c r="GB2263" s="203"/>
      <c r="GC2263" s="203"/>
      <c r="GD2263" s="203"/>
      <c r="GE2263" s="203"/>
      <c r="GF2263" s="203"/>
      <c r="GG2263" s="203"/>
      <c r="GH2263" s="203"/>
      <c r="GI2263" s="203"/>
      <c r="GJ2263" s="203"/>
      <c r="GK2263" s="203"/>
      <c r="GL2263" s="203"/>
      <c r="GM2263" s="203"/>
      <c r="GN2263" s="203"/>
      <c r="GO2263" s="203"/>
      <c r="GP2263" s="203"/>
      <c r="GQ2263" s="203"/>
      <c r="GR2263" s="203"/>
      <c r="GS2263" s="203"/>
      <c r="GT2263" s="203"/>
      <c r="GU2263" s="203"/>
      <c r="GV2263" s="203"/>
      <c r="GW2263" s="203"/>
      <c r="GX2263" s="203"/>
      <c r="GY2263" s="203"/>
      <c r="GZ2263" s="203"/>
      <c r="HA2263" s="203"/>
      <c r="HB2263" s="203"/>
      <c r="HC2263" s="203"/>
      <c r="HD2263" s="203"/>
      <c r="HE2263" s="203"/>
      <c r="HF2263" s="203"/>
      <c r="HG2263" s="203"/>
      <c r="HH2263" s="203"/>
      <c r="HI2263" s="203"/>
      <c r="HJ2263" s="203"/>
      <c r="HK2263" s="203"/>
      <c r="HL2263" s="203"/>
      <c r="HM2263" s="203"/>
      <c r="HN2263" s="203"/>
      <c r="HO2263" s="203"/>
      <c r="HP2263" s="203"/>
      <c r="HQ2263" s="203"/>
      <c r="HR2263" s="203"/>
      <c r="HS2263" s="203"/>
      <c r="HT2263" s="203"/>
      <c r="HU2263" s="203"/>
      <c r="HV2263" s="203"/>
      <c r="HW2263" s="203"/>
      <c r="HX2263" s="203"/>
      <c r="HY2263" s="203"/>
      <c r="HZ2263" s="203"/>
      <c r="IA2263" s="203"/>
      <c r="IB2263" s="203"/>
      <c r="IC2263" s="203"/>
      <c r="ID2263" s="203"/>
      <c r="IE2263" s="203"/>
      <c r="IF2263" s="203"/>
      <c r="IG2263" s="203"/>
      <c r="IH2263" s="203"/>
      <c r="II2263" s="203"/>
      <c r="IJ2263" s="203"/>
      <c r="IK2263" s="203"/>
      <c r="IL2263" s="203"/>
      <c r="IM2263" s="203"/>
      <c r="IN2263" s="203"/>
      <c r="IO2263" s="203"/>
      <c r="IP2263" s="203"/>
      <c r="IQ2263" s="203"/>
      <c r="IR2263" s="203"/>
      <c r="IS2263" s="203"/>
      <c r="IT2263" s="203"/>
      <c r="IU2263" s="203"/>
      <c r="IV2263" s="203"/>
      <c r="IW2263" s="203"/>
      <c r="IX2263" s="203"/>
      <c r="IY2263" s="203"/>
      <c r="IZ2263" s="203"/>
      <c r="JA2263" s="203"/>
      <c r="JB2263" s="203"/>
      <c r="JC2263" s="203"/>
      <c r="JD2263" s="203"/>
      <c r="JE2263" s="203"/>
    </row>
    <row r="2264" spans="1:265" s="592" customFormat="1" ht="29.25" x14ac:dyDescent="0.25">
      <c r="A2264" s="256"/>
      <c r="B2264" s="256"/>
      <c r="C2264" s="2181" t="s">
        <v>328</v>
      </c>
      <c r="D2264" s="3"/>
      <c r="E2264" s="3"/>
      <c r="F2264" s="259">
        <f t="shared" si="3081"/>
        <v>0</v>
      </c>
      <c r="G2264" s="227">
        <f t="shared" si="3081"/>
        <v>0</v>
      </c>
      <c r="H2264" s="227">
        <f t="shared" si="3081"/>
        <v>5.4170212765957446</v>
      </c>
      <c r="I2264" s="454" t="e">
        <f t="shared" si="3081"/>
        <v>#DIV/0!</v>
      </c>
      <c r="J2264" s="1486"/>
      <c r="K2264" s="1486"/>
      <c r="L2264" s="1479"/>
      <c r="M2264" s="1479"/>
      <c r="N2264" s="1479"/>
      <c r="O2264" s="1479"/>
      <c r="P2264" s="1479"/>
      <c r="Q2264" s="1479"/>
      <c r="R2264" s="1487">
        <f t="shared" ref="R2264:AE2264" si="3142">R2195</f>
        <v>0</v>
      </c>
      <c r="S2264" s="1487">
        <f t="shared" ref="S2264:T2264" si="3143">S2195</f>
        <v>0</v>
      </c>
      <c r="T2264" s="1487">
        <f t="shared" si="3143"/>
        <v>0</v>
      </c>
      <c r="U2264" s="1487">
        <f t="shared" ref="U2264:V2264" si="3144">U2195</f>
        <v>0</v>
      </c>
      <c r="V2264" s="1487">
        <f t="shared" si="3144"/>
        <v>0</v>
      </c>
      <c r="W2264" s="1487">
        <f t="shared" ref="W2264" si="3145">W2195</f>
        <v>0</v>
      </c>
      <c r="X2264" s="1487">
        <f t="shared" si="3142"/>
        <v>0</v>
      </c>
      <c r="Y2264" s="1487">
        <f t="shared" si="3142"/>
        <v>0</v>
      </c>
      <c r="Z2264" s="1487">
        <f t="shared" si="3142"/>
        <v>0</v>
      </c>
      <c r="AA2264" s="1487">
        <f t="shared" si="3142"/>
        <v>0</v>
      </c>
      <c r="AB2264" s="1487">
        <f t="shared" si="3142"/>
        <v>0</v>
      </c>
      <c r="AC2264" s="1706">
        <f t="shared" si="3142"/>
        <v>0</v>
      </c>
      <c r="AD2264" s="1706">
        <f t="shared" si="3142"/>
        <v>0</v>
      </c>
      <c r="AE2264" s="1487">
        <f t="shared" si="3142"/>
        <v>0</v>
      </c>
      <c r="AF2264" s="227"/>
      <c r="AG2264" s="1487"/>
      <c r="AH2264" s="619"/>
      <c r="AI2264" s="2141"/>
      <c r="AJ2264" s="203"/>
      <c r="AK2264" s="203"/>
      <c r="AL2264" s="203"/>
      <c r="AM2264" s="203"/>
      <c r="AN2264" s="203"/>
      <c r="AO2264" s="203"/>
      <c r="AP2264" s="203"/>
      <c r="AQ2264" s="203"/>
      <c r="AR2264" s="203"/>
      <c r="AS2264" s="203"/>
      <c r="AT2264" s="203"/>
      <c r="AU2264" s="203"/>
      <c r="AV2264" s="203"/>
      <c r="AW2264" s="203"/>
      <c r="AX2264" s="203"/>
      <c r="AY2264" s="203"/>
      <c r="AZ2264" s="203"/>
      <c r="BA2264" s="203"/>
      <c r="BB2264" s="203"/>
      <c r="BC2264" s="203"/>
      <c r="BD2264" s="203"/>
      <c r="BE2264" s="203"/>
      <c r="BF2264" s="203"/>
      <c r="BG2264" s="203"/>
      <c r="BH2264" s="203"/>
      <c r="BI2264" s="203"/>
      <c r="BJ2264" s="203"/>
      <c r="BK2264" s="203"/>
      <c r="BL2264" s="203"/>
      <c r="BM2264" s="203"/>
      <c r="BN2264" s="203"/>
      <c r="BO2264" s="203"/>
      <c r="BP2264" s="203"/>
      <c r="BQ2264" s="203"/>
      <c r="BR2264" s="203"/>
      <c r="BS2264" s="203"/>
      <c r="BT2264" s="203"/>
      <c r="BU2264" s="203"/>
      <c r="BV2264" s="203"/>
      <c r="BW2264" s="203"/>
      <c r="BX2264" s="203"/>
      <c r="BY2264" s="203"/>
      <c r="BZ2264" s="203"/>
      <c r="CA2264" s="203"/>
      <c r="CB2264" s="203"/>
      <c r="CC2264" s="203"/>
      <c r="CD2264" s="203"/>
      <c r="CE2264" s="203"/>
      <c r="CF2264" s="203"/>
      <c r="CG2264" s="203"/>
      <c r="CH2264" s="203"/>
      <c r="CI2264" s="203"/>
      <c r="CJ2264" s="203"/>
      <c r="CK2264" s="203"/>
      <c r="CL2264" s="203"/>
      <c r="CM2264" s="203"/>
      <c r="CN2264" s="203"/>
      <c r="CO2264" s="203"/>
      <c r="CP2264" s="203"/>
      <c r="CQ2264" s="203"/>
      <c r="CR2264" s="203"/>
      <c r="CS2264" s="203"/>
      <c r="CT2264" s="203"/>
      <c r="CU2264" s="203"/>
      <c r="CV2264" s="203"/>
      <c r="CW2264" s="203"/>
      <c r="CX2264" s="203"/>
      <c r="CY2264" s="203"/>
      <c r="CZ2264" s="203"/>
      <c r="DA2264" s="203"/>
      <c r="DB2264" s="203"/>
      <c r="DC2264" s="203"/>
      <c r="DD2264" s="203"/>
      <c r="DE2264" s="203"/>
      <c r="DF2264" s="203"/>
      <c r="DG2264" s="203"/>
      <c r="DH2264" s="203"/>
      <c r="DI2264" s="203"/>
      <c r="DJ2264" s="203"/>
      <c r="DK2264" s="203"/>
      <c r="DL2264" s="203"/>
      <c r="DM2264" s="203"/>
      <c r="DN2264" s="203"/>
      <c r="DO2264" s="203"/>
      <c r="DP2264" s="203"/>
      <c r="DQ2264" s="203"/>
      <c r="DR2264" s="203"/>
      <c r="DS2264" s="203"/>
      <c r="DT2264" s="203"/>
      <c r="DU2264" s="203"/>
      <c r="DV2264" s="203"/>
      <c r="DW2264" s="203"/>
      <c r="DX2264" s="203"/>
      <c r="DY2264" s="203"/>
      <c r="DZ2264" s="203"/>
      <c r="EA2264" s="203"/>
      <c r="EB2264" s="203"/>
      <c r="EC2264" s="203"/>
      <c r="ED2264" s="203"/>
      <c r="EE2264" s="203"/>
      <c r="EF2264" s="203"/>
      <c r="EG2264" s="203"/>
      <c r="EH2264" s="203"/>
      <c r="EI2264" s="203"/>
      <c r="EJ2264" s="203"/>
      <c r="EK2264" s="203"/>
      <c r="EL2264" s="203"/>
      <c r="EM2264" s="203"/>
      <c r="EN2264" s="203"/>
      <c r="EO2264" s="203"/>
      <c r="EP2264" s="203"/>
      <c r="EQ2264" s="203"/>
      <c r="ER2264" s="203"/>
      <c r="ES2264" s="203"/>
      <c r="ET2264" s="203"/>
      <c r="EU2264" s="203"/>
      <c r="EV2264" s="203"/>
      <c r="EW2264" s="203"/>
      <c r="EX2264" s="203"/>
      <c r="EY2264" s="203"/>
      <c r="EZ2264" s="203"/>
      <c r="FA2264" s="203"/>
      <c r="FB2264" s="203"/>
      <c r="FC2264" s="203"/>
      <c r="FD2264" s="203"/>
      <c r="FE2264" s="203"/>
      <c r="FF2264" s="203"/>
      <c r="FG2264" s="203"/>
      <c r="FH2264" s="203"/>
      <c r="FI2264" s="203"/>
      <c r="FJ2264" s="203"/>
      <c r="FK2264" s="203"/>
      <c r="FL2264" s="203"/>
      <c r="FM2264" s="203"/>
      <c r="FN2264" s="203"/>
      <c r="FO2264" s="203"/>
      <c r="FP2264" s="203"/>
      <c r="FQ2264" s="203"/>
      <c r="FR2264" s="203"/>
      <c r="FS2264" s="203"/>
      <c r="FT2264" s="203"/>
      <c r="FU2264" s="203"/>
      <c r="FV2264" s="203"/>
      <c r="FW2264" s="203"/>
      <c r="FX2264" s="203"/>
      <c r="FY2264" s="203"/>
      <c r="FZ2264" s="203"/>
      <c r="GA2264" s="203"/>
      <c r="GB2264" s="203"/>
      <c r="GC2264" s="203"/>
      <c r="GD2264" s="203"/>
      <c r="GE2264" s="203"/>
      <c r="GF2264" s="203"/>
      <c r="GG2264" s="203"/>
      <c r="GH2264" s="203"/>
      <c r="GI2264" s="203"/>
      <c r="GJ2264" s="203"/>
      <c r="GK2264" s="203"/>
      <c r="GL2264" s="203"/>
      <c r="GM2264" s="203"/>
      <c r="GN2264" s="203"/>
      <c r="GO2264" s="203"/>
      <c r="GP2264" s="203"/>
      <c r="GQ2264" s="203"/>
      <c r="GR2264" s="203"/>
      <c r="GS2264" s="203"/>
      <c r="GT2264" s="203"/>
      <c r="GU2264" s="203"/>
      <c r="GV2264" s="203"/>
      <c r="GW2264" s="203"/>
      <c r="GX2264" s="203"/>
      <c r="GY2264" s="203"/>
      <c r="GZ2264" s="203"/>
      <c r="HA2264" s="203"/>
      <c r="HB2264" s="203"/>
      <c r="HC2264" s="203"/>
      <c r="HD2264" s="203"/>
      <c r="HE2264" s="203"/>
      <c r="HF2264" s="203"/>
      <c r="HG2264" s="203"/>
      <c r="HH2264" s="203"/>
      <c r="HI2264" s="203"/>
      <c r="HJ2264" s="203"/>
      <c r="HK2264" s="203"/>
      <c r="HL2264" s="203"/>
      <c r="HM2264" s="203"/>
      <c r="HN2264" s="203"/>
      <c r="HO2264" s="203"/>
      <c r="HP2264" s="203"/>
      <c r="HQ2264" s="203"/>
      <c r="HR2264" s="203"/>
      <c r="HS2264" s="203"/>
      <c r="HT2264" s="203"/>
      <c r="HU2264" s="203"/>
      <c r="HV2264" s="203"/>
      <c r="HW2264" s="203"/>
      <c r="HX2264" s="203"/>
      <c r="HY2264" s="203"/>
      <c r="HZ2264" s="203"/>
      <c r="IA2264" s="203"/>
      <c r="IB2264" s="203"/>
      <c r="IC2264" s="203"/>
      <c r="ID2264" s="203"/>
      <c r="IE2264" s="203"/>
      <c r="IF2264" s="203"/>
      <c r="IG2264" s="203"/>
      <c r="IH2264" s="203"/>
      <c r="II2264" s="203"/>
      <c r="IJ2264" s="203"/>
      <c r="IK2264" s="203"/>
      <c r="IL2264" s="203"/>
      <c r="IM2264" s="203"/>
      <c r="IN2264" s="203"/>
      <c r="IO2264" s="203"/>
      <c r="IP2264" s="203"/>
      <c r="IQ2264" s="203"/>
      <c r="IR2264" s="203"/>
      <c r="IS2264" s="203"/>
      <c r="IT2264" s="203"/>
      <c r="IU2264" s="203"/>
      <c r="IV2264" s="203"/>
      <c r="IW2264" s="203"/>
      <c r="IX2264" s="203"/>
      <c r="IY2264" s="203"/>
      <c r="IZ2264" s="203"/>
      <c r="JA2264" s="203"/>
      <c r="JB2264" s="203"/>
      <c r="JC2264" s="203"/>
      <c r="JD2264" s="203"/>
      <c r="JE2264" s="203"/>
    </row>
    <row r="2265" spans="1:265" s="592" customFormat="1" x14ac:dyDescent="0.25">
      <c r="A2265" s="256"/>
      <c r="B2265" s="256"/>
      <c r="C2265" s="2183" t="s">
        <v>329</v>
      </c>
      <c r="D2265" s="3"/>
      <c r="E2265" s="3"/>
      <c r="F2265" s="259">
        <f t="shared" si="3081"/>
        <v>0</v>
      </c>
      <c r="G2265" s="227">
        <f t="shared" si="3081"/>
        <v>0</v>
      </c>
      <c r="H2265" s="227">
        <f t="shared" si="3081"/>
        <v>50.92</v>
      </c>
      <c r="I2265" s="454" t="e">
        <f t="shared" si="3081"/>
        <v>#DIV/0!</v>
      </c>
      <c r="J2265" s="1486"/>
      <c r="K2265" s="1486"/>
      <c r="L2265" s="1479"/>
      <c r="M2265" s="1479"/>
      <c r="N2265" s="1479"/>
      <c r="O2265" s="1479"/>
      <c r="P2265" s="1479"/>
      <c r="Q2265" s="1479"/>
      <c r="R2265" s="1487">
        <f t="shared" ref="R2265:AE2265" si="3146">R2196</f>
        <v>0</v>
      </c>
      <c r="S2265" s="1487">
        <f t="shared" ref="S2265:T2265" si="3147">S2196</f>
        <v>0</v>
      </c>
      <c r="T2265" s="1487">
        <f t="shared" si="3147"/>
        <v>0</v>
      </c>
      <c r="U2265" s="1487">
        <f t="shared" ref="U2265:V2265" si="3148">U2196</f>
        <v>0</v>
      </c>
      <c r="V2265" s="1487">
        <f t="shared" si="3148"/>
        <v>0</v>
      </c>
      <c r="W2265" s="1487">
        <f t="shared" ref="W2265" si="3149">W2196</f>
        <v>0</v>
      </c>
      <c r="X2265" s="1487">
        <f t="shared" si="3146"/>
        <v>0</v>
      </c>
      <c r="Y2265" s="1487">
        <f t="shared" si="3146"/>
        <v>0</v>
      </c>
      <c r="Z2265" s="1487">
        <f t="shared" si="3146"/>
        <v>0</v>
      </c>
      <c r="AA2265" s="1487">
        <f t="shared" si="3146"/>
        <v>0</v>
      </c>
      <c r="AB2265" s="1487">
        <f t="shared" si="3146"/>
        <v>0</v>
      </c>
      <c r="AC2265" s="1706">
        <f t="shared" si="3146"/>
        <v>0</v>
      </c>
      <c r="AD2265" s="1706">
        <f t="shared" si="3146"/>
        <v>0</v>
      </c>
      <c r="AE2265" s="1487">
        <f t="shared" si="3146"/>
        <v>0</v>
      </c>
      <c r="AF2265" s="227"/>
      <c r="AG2265" s="1487"/>
      <c r="AH2265" s="619"/>
      <c r="AI2265" s="2141"/>
      <c r="AJ2265" s="203"/>
      <c r="AK2265" s="203"/>
      <c r="AL2265" s="203"/>
      <c r="AM2265" s="203"/>
      <c r="AN2265" s="203"/>
      <c r="AO2265" s="203"/>
      <c r="AP2265" s="203"/>
      <c r="AQ2265" s="203"/>
      <c r="AR2265" s="203"/>
      <c r="AS2265" s="203"/>
      <c r="AT2265" s="203"/>
      <c r="AU2265" s="203"/>
      <c r="AV2265" s="203"/>
      <c r="AW2265" s="203"/>
      <c r="AX2265" s="203"/>
      <c r="AY2265" s="203"/>
      <c r="AZ2265" s="203"/>
      <c r="BA2265" s="203"/>
      <c r="BB2265" s="203"/>
      <c r="BC2265" s="203"/>
      <c r="BD2265" s="203"/>
      <c r="BE2265" s="203"/>
      <c r="BF2265" s="203"/>
      <c r="BG2265" s="203"/>
      <c r="BH2265" s="203"/>
      <c r="BI2265" s="203"/>
      <c r="BJ2265" s="203"/>
      <c r="BK2265" s="203"/>
      <c r="BL2265" s="203"/>
      <c r="BM2265" s="203"/>
      <c r="BN2265" s="203"/>
      <c r="BO2265" s="203"/>
      <c r="BP2265" s="203"/>
      <c r="BQ2265" s="203"/>
      <c r="BR2265" s="203"/>
      <c r="BS2265" s="203"/>
      <c r="BT2265" s="203"/>
      <c r="BU2265" s="203"/>
      <c r="BV2265" s="203"/>
      <c r="BW2265" s="203"/>
      <c r="BX2265" s="203"/>
      <c r="BY2265" s="203"/>
      <c r="BZ2265" s="203"/>
      <c r="CA2265" s="203"/>
      <c r="CB2265" s="203"/>
      <c r="CC2265" s="203"/>
      <c r="CD2265" s="203"/>
      <c r="CE2265" s="203"/>
      <c r="CF2265" s="203"/>
      <c r="CG2265" s="203"/>
      <c r="CH2265" s="203"/>
      <c r="CI2265" s="203"/>
      <c r="CJ2265" s="203"/>
      <c r="CK2265" s="203"/>
      <c r="CL2265" s="203"/>
      <c r="CM2265" s="203"/>
      <c r="CN2265" s="203"/>
      <c r="CO2265" s="203"/>
      <c r="CP2265" s="203"/>
      <c r="CQ2265" s="203"/>
      <c r="CR2265" s="203"/>
      <c r="CS2265" s="203"/>
      <c r="CT2265" s="203"/>
      <c r="CU2265" s="203"/>
      <c r="CV2265" s="203"/>
      <c r="CW2265" s="203"/>
      <c r="CX2265" s="203"/>
      <c r="CY2265" s="203"/>
      <c r="CZ2265" s="203"/>
      <c r="DA2265" s="203"/>
      <c r="DB2265" s="203"/>
      <c r="DC2265" s="203"/>
      <c r="DD2265" s="203"/>
      <c r="DE2265" s="203"/>
      <c r="DF2265" s="203"/>
      <c r="DG2265" s="203"/>
      <c r="DH2265" s="203"/>
      <c r="DI2265" s="203"/>
      <c r="DJ2265" s="203"/>
      <c r="DK2265" s="203"/>
      <c r="DL2265" s="203"/>
      <c r="DM2265" s="203"/>
      <c r="DN2265" s="203"/>
      <c r="DO2265" s="203"/>
      <c r="DP2265" s="203"/>
      <c r="DQ2265" s="203"/>
      <c r="DR2265" s="203"/>
      <c r="DS2265" s="203"/>
      <c r="DT2265" s="203"/>
      <c r="DU2265" s="203"/>
      <c r="DV2265" s="203"/>
      <c r="DW2265" s="203"/>
      <c r="DX2265" s="203"/>
      <c r="DY2265" s="203"/>
      <c r="DZ2265" s="203"/>
      <c r="EA2265" s="203"/>
      <c r="EB2265" s="203"/>
      <c r="EC2265" s="203"/>
      <c r="ED2265" s="203"/>
      <c r="EE2265" s="203"/>
      <c r="EF2265" s="203"/>
      <c r="EG2265" s="203"/>
      <c r="EH2265" s="203"/>
      <c r="EI2265" s="203"/>
      <c r="EJ2265" s="203"/>
      <c r="EK2265" s="203"/>
      <c r="EL2265" s="203"/>
      <c r="EM2265" s="203"/>
      <c r="EN2265" s="203"/>
      <c r="EO2265" s="203"/>
      <c r="EP2265" s="203"/>
      <c r="EQ2265" s="203"/>
      <c r="ER2265" s="203"/>
      <c r="ES2265" s="203"/>
      <c r="ET2265" s="203"/>
      <c r="EU2265" s="203"/>
      <c r="EV2265" s="203"/>
      <c r="EW2265" s="203"/>
      <c r="EX2265" s="203"/>
      <c r="EY2265" s="203"/>
      <c r="EZ2265" s="203"/>
      <c r="FA2265" s="203"/>
      <c r="FB2265" s="203"/>
      <c r="FC2265" s="203"/>
      <c r="FD2265" s="203"/>
      <c r="FE2265" s="203"/>
      <c r="FF2265" s="203"/>
      <c r="FG2265" s="203"/>
      <c r="FH2265" s="203"/>
      <c r="FI2265" s="203"/>
      <c r="FJ2265" s="203"/>
      <c r="FK2265" s="203"/>
      <c r="FL2265" s="203"/>
      <c r="FM2265" s="203"/>
      <c r="FN2265" s="203"/>
      <c r="FO2265" s="203"/>
      <c r="FP2265" s="203"/>
      <c r="FQ2265" s="203"/>
      <c r="FR2265" s="203"/>
      <c r="FS2265" s="203"/>
      <c r="FT2265" s="203"/>
      <c r="FU2265" s="203"/>
      <c r="FV2265" s="203"/>
      <c r="FW2265" s="203"/>
      <c r="FX2265" s="203"/>
      <c r="FY2265" s="203"/>
      <c r="FZ2265" s="203"/>
      <c r="GA2265" s="203"/>
      <c r="GB2265" s="203"/>
      <c r="GC2265" s="203"/>
      <c r="GD2265" s="203"/>
      <c r="GE2265" s="203"/>
      <c r="GF2265" s="203"/>
      <c r="GG2265" s="203"/>
      <c r="GH2265" s="203"/>
      <c r="GI2265" s="203"/>
      <c r="GJ2265" s="203"/>
      <c r="GK2265" s="203"/>
      <c r="GL2265" s="203"/>
      <c r="GM2265" s="203"/>
      <c r="GN2265" s="203"/>
      <c r="GO2265" s="203"/>
      <c r="GP2265" s="203"/>
      <c r="GQ2265" s="203"/>
      <c r="GR2265" s="203"/>
      <c r="GS2265" s="203"/>
      <c r="GT2265" s="203"/>
      <c r="GU2265" s="203"/>
      <c r="GV2265" s="203"/>
      <c r="GW2265" s="203"/>
      <c r="GX2265" s="203"/>
      <c r="GY2265" s="203"/>
      <c r="GZ2265" s="203"/>
      <c r="HA2265" s="203"/>
      <c r="HB2265" s="203"/>
      <c r="HC2265" s="203"/>
      <c r="HD2265" s="203"/>
      <c r="HE2265" s="203"/>
      <c r="HF2265" s="203"/>
      <c r="HG2265" s="203"/>
      <c r="HH2265" s="203"/>
      <c r="HI2265" s="203"/>
      <c r="HJ2265" s="203"/>
      <c r="HK2265" s="203"/>
      <c r="HL2265" s="203"/>
      <c r="HM2265" s="203"/>
      <c r="HN2265" s="203"/>
      <c r="HO2265" s="203"/>
      <c r="HP2265" s="203"/>
      <c r="HQ2265" s="203"/>
      <c r="HR2265" s="203"/>
      <c r="HS2265" s="203"/>
      <c r="HT2265" s="203"/>
      <c r="HU2265" s="203"/>
      <c r="HV2265" s="203"/>
      <c r="HW2265" s="203"/>
      <c r="HX2265" s="203"/>
      <c r="HY2265" s="203"/>
      <c r="HZ2265" s="203"/>
      <c r="IA2265" s="203"/>
      <c r="IB2265" s="203"/>
      <c r="IC2265" s="203"/>
      <c r="ID2265" s="203"/>
      <c r="IE2265" s="203"/>
      <c r="IF2265" s="203"/>
      <c r="IG2265" s="203"/>
      <c r="IH2265" s="203"/>
      <c r="II2265" s="203"/>
      <c r="IJ2265" s="203"/>
      <c r="IK2265" s="203"/>
      <c r="IL2265" s="203"/>
      <c r="IM2265" s="203"/>
      <c r="IN2265" s="203"/>
      <c r="IO2265" s="203"/>
      <c r="IP2265" s="203"/>
      <c r="IQ2265" s="203"/>
      <c r="IR2265" s="203"/>
      <c r="IS2265" s="203"/>
      <c r="IT2265" s="203"/>
      <c r="IU2265" s="203"/>
      <c r="IV2265" s="203"/>
      <c r="IW2265" s="203"/>
      <c r="IX2265" s="203"/>
      <c r="IY2265" s="203"/>
      <c r="IZ2265" s="203"/>
      <c r="JA2265" s="203"/>
      <c r="JB2265" s="203"/>
      <c r="JC2265" s="203"/>
      <c r="JD2265" s="203"/>
      <c r="JE2265" s="203"/>
    </row>
    <row r="2266" spans="1:265" s="592" customFormat="1" ht="30" x14ac:dyDescent="0.25">
      <c r="A2266" s="256"/>
      <c r="B2266" s="256"/>
      <c r="C2266" s="2188" t="s">
        <v>311</v>
      </c>
      <c r="D2266" s="3"/>
      <c r="E2266" s="3"/>
      <c r="F2266" s="259">
        <f t="shared" si="3081"/>
        <v>0</v>
      </c>
      <c r="G2266" s="227">
        <f t="shared" si="3081"/>
        <v>0</v>
      </c>
      <c r="H2266" s="227">
        <f t="shared" si="3081"/>
        <v>1</v>
      </c>
      <c r="I2266" s="454" t="e">
        <f t="shared" si="3081"/>
        <v>#DIV/0!</v>
      </c>
      <c r="J2266" s="1486"/>
      <c r="K2266" s="1486"/>
      <c r="L2266" s="1479"/>
      <c r="M2266" s="1479"/>
      <c r="N2266" s="1479"/>
      <c r="O2266" s="1479"/>
      <c r="P2266" s="1479"/>
      <c r="Q2266" s="1479"/>
      <c r="R2266" s="1487">
        <f t="shared" ref="R2266:AE2266" si="3150">R2197</f>
        <v>0</v>
      </c>
      <c r="S2266" s="1487">
        <f t="shared" ref="S2266:T2266" si="3151">S2197</f>
        <v>0</v>
      </c>
      <c r="T2266" s="1487">
        <f t="shared" si="3151"/>
        <v>0</v>
      </c>
      <c r="U2266" s="1487">
        <f t="shared" ref="U2266:V2266" si="3152">U2197</f>
        <v>0</v>
      </c>
      <c r="V2266" s="1487">
        <f t="shared" si="3152"/>
        <v>0</v>
      </c>
      <c r="W2266" s="1487">
        <f t="shared" ref="W2266" si="3153">W2197</f>
        <v>0</v>
      </c>
      <c r="X2266" s="1487">
        <f t="shared" si="3150"/>
        <v>0</v>
      </c>
      <c r="Y2266" s="1487">
        <f t="shared" si="3150"/>
        <v>1.2944599999999999</v>
      </c>
      <c r="Z2266" s="1487">
        <f t="shared" si="3150"/>
        <v>0</v>
      </c>
      <c r="AA2266" s="1487">
        <f t="shared" si="3150"/>
        <v>0</v>
      </c>
      <c r="AB2266" s="1487">
        <f t="shared" si="3150"/>
        <v>0</v>
      </c>
      <c r="AC2266" s="1706">
        <f t="shared" si="3150"/>
        <v>0</v>
      </c>
      <c r="AD2266" s="1706">
        <f t="shared" si="3150"/>
        <v>0</v>
      </c>
      <c r="AE2266" s="1487">
        <f t="shared" si="3150"/>
        <v>1.2944599999999999</v>
      </c>
      <c r="AF2266" s="227"/>
      <c r="AG2266" s="1487"/>
      <c r="AH2266" s="619"/>
      <c r="AI2266" s="2141"/>
      <c r="AJ2266" s="203"/>
      <c r="AK2266" s="203"/>
      <c r="AL2266" s="203"/>
      <c r="AM2266" s="203"/>
      <c r="AN2266" s="203"/>
      <c r="AO2266" s="203"/>
      <c r="AP2266" s="203"/>
      <c r="AQ2266" s="203"/>
      <c r="AR2266" s="203"/>
      <c r="AS2266" s="203"/>
      <c r="AT2266" s="203"/>
      <c r="AU2266" s="203"/>
      <c r="AV2266" s="203"/>
      <c r="AW2266" s="203"/>
      <c r="AX2266" s="203"/>
      <c r="AY2266" s="203"/>
      <c r="AZ2266" s="203"/>
      <c r="BA2266" s="203"/>
      <c r="BB2266" s="203"/>
      <c r="BC2266" s="203"/>
      <c r="BD2266" s="203"/>
      <c r="BE2266" s="203"/>
      <c r="BF2266" s="203"/>
      <c r="BG2266" s="203"/>
      <c r="BH2266" s="203"/>
      <c r="BI2266" s="203"/>
      <c r="BJ2266" s="203"/>
      <c r="BK2266" s="203"/>
      <c r="BL2266" s="203"/>
      <c r="BM2266" s="203"/>
      <c r="BN2266" s="203"/>
      <c r="BO2266" s="203"/>
      <c r="BP2266" s="203"/>
      <c r="BQ2266" s="203"/>
      <c r="BR2266" s="203"/>
      <c r="BS2266" s="203"/>
      <c r="BT2266" s="203"/>
      <c r="BU2266" s="203"/>
      <c r="BV2266" s="203"/>
      <c r="BW2266" s="203"/>
      <c r="BX2266" s="203"/>
      <c r="BY2266" s="203"/>
      <c r="BZ2266" s="203"/>
      <c r="CA2266" s="203"/>
      <c r="CB2266" s="203"/>
      <c r="CC2266" s="203"/>
      <c r="CD2266" s="203"/>
      <c r="CE2266" s="203"/>
      <c r="CF2266" s="203"/>
      <c r="CG2266" s="203"/>
      <c r="CH2266" s="203"/>
      <c r="CI2266" s="203"/>
      <c r="CJ2266" s="203"/>
      <c r="CK2266" s="203"/>
      <c r="CL2266" s="203"/>
      <c r="CM2266" s="203"/>
      <c r="CN2266" s="203"/>
      <c r="CO2266" s="203"/>
      <c r="CP2266" s="203"/>
      <c r="CQ2266" s="203"/>
      <c r="CR2266" s="203"/>
      <c r="CS2266" s="203"/>
      <c r="CT2266" s="203"/>
      <c r="CU2266" s="203"/>
      <c r="CV2266" s="203"/>
      <c r="CW2266" s="203"/>
      <c r="CX2266" s="203"/>
      <c r="CY2266" s="203"/>
      <c r="CZ2266" s="203"/>
      <c r="DA2266" s="203"/>
      <c r="DB2266" s="203"/>
      <c r="DC2266" s="203"/>
      <c r="DD2266" s="203"/>
      <c r="DE2266" s="203"/>
      <c r="DF2266" s="203"/>
      <c r="DG2266" s="203"/>
      <c r="DH2266" s="203"/>
      <c r="DI2266" s="203"/>
      <c r="DJ2266" s="203"/>
      <c r="DK2266" s="203"/>
      <c r="DL2266" s="203"/>
      <c r="DM2266" s="203"/>
      <c r="DN2266" s="203"/>
      <c r="DO2266" s="203"/>
      <c r="DP2266" s="203"/>
      <c r="DQ2266" s="203"/>
      <c r="DR2266" s="203"/>
      <c r="DS2266" s="203"/>
      <c r="DT2266" s="203"/>
      <c r="DU2266" s="203"/>
      <c r="DV2266" s="203"/>
      <c r="DW2266" s="203"/>
      <c r="DX2266" s="203"/>
      <c r="DY2266" s="203"/>
      <c r="DZ2266" s="203"/>
      <c r="EA2266" s="203"/>
      <c r="EB2266" s="203"/>
      <c r="EC2266" s="203"/>
      <c r="ED2266" s="203"/>
      <c r="EE2266" s="203"/>
      <c r="EF2266" s="203"/>
      <c r="EG2266" s="203"/>
      <c r="EH2266" s="203"/>
      <c r="EI2266" s="203"/>
      <c r="EJ2266" s="203"/>
      <c r="EK2266" s="203"/>
      <c r="EL2266" s="203"/>
      <c r="EM2266" s="203"/>
      <c r="EN2266" s="203"/>
      <c r="EO2266" s="203"/>
      <c r="EP2266" s="203"/>
      <c r="EQ2266" s="203"/>
      <c r="ER2266" s="203"/>
      <c r="ES2266" s="203"/>
      <c r="ET2266" s="203"/>
      <c r="EU2266" s="203"/>
      <c r="EV2266" s="203"/>
      <c r="EW2266" s="203"/>
      <c r="EX2266" s="203"/>
      <c r="EY2266" s="203"/>
      <c r="EZ2266" s="203"/>
      <c r="FA2266" s="203"/>
      <c r="FB2266" s="203"/>
      <c r="FC2266" s="203"/>
      <c r="FD2266" s="203"/>
      <c r="FE2266" s="203"/>
      <c r="FF2266" s="203"/>
      <c r="FG2266" s="203"/>
      <c r="FH2266" s="203"/>
      <c r="FI2266" s="203"/>
      <c r="FJ2266" s="203"/>
      <c r="FK2266" s="203"/>
      <c r="FL2266" s="203"/>
      <c r="FM2266" s="203"/>
      <c r="FN2266" s="203"/>
      <c r="FO2266" s="203"/>
      <c r="FP2266" s="203"/>
      <c r="FQ2266" s="203"/>
      <c r="FR2266" s="203"/>
      <c r="FS2266" s="203"/>
      <c r="FT2266" s="203"/>
      <c r="FU2266" s="203"/>
      <c r="FV2266" s="203"/>
      <c r="FW2266" s="203"/>
      <c r="FX2266" s="203"/>
      <c r="FY2266" s="203"/>
      <c r="FZ2266" s="203"/>
      <c r="GA2266" s="203"/>
      <c r="GB2266" s="203"/>
      <c r="GC2266" s="203"/>
      <c r="GD2266" s="203"/>
      <c r="GE2266" s="203"/>
      <c r="GF2266" s="203"/>
      <c r="GG2266" s="203"/>
      <c r="GH2266" s="203"/>
      <c r="GI2266" s="203"/>
      <c r="GJ2266" s="203"/>
      <c r="GK2266" s="203"/>
      <c r="GL2266" s="203"/>
      <c r="GM2266" s="203"/>
      <c r="GN2266" s="203"/>
      <c r="GO2266" s="203"/>
      <c r="GP2266" s="203"/>
      <c r="GQ2266" s="203"/>
      <c r="GR2266" s="203"/>
      <c r="GS2266" s="203"/>
      <c r="GT2266" s="203"/>
      <c r="GU2266" s="203"/>
      <c r="GV2266" s="203"/>
      <c r="GW2266" s="203"/>
      <c r="GX2266" s="203"/>
      <c r="GY2266" s="203"/>
      <c r="GZ2266" s="203"/>
      <c r="HA2266" s="203"/>
      <c r="HB2266" s="203"/>
      <c r="HC2266" s="203"/>
      <c r="HD2266" s="203"/>
      <c r="HE2266" s="203"/>
      <c r="HF2266" s="203"/>
      <c r="HG2266" s="203"/>
      <c r="HH2266" s="203"/>
      <c r="HI2266" s="203"/>
      <c r="HJ2266" s="203"/>
      <c r="HK2266" s="203"/>
      <c r="HL2266" s="203"/>
      <c r="HM2266" s="203"/>
      <c r="HN2266" s="203"/>
      <c r="HO2266" s="203"/>
      <c r="HP2266" s="203"/>
      <c r="HQ2266" s="203"/>
      <c r="HR2266" s="203"/>
      <c r="HS2266" s="203"/>
      <c r="HT2266" s="203"/>
      <c r="HU2266" s="203"/>
      <c r="HV2266" s="203"/>
      <c r="HW2266" s="203"/>
      <c r="HX2266" s="203"/>
      <c r="HY2266" s="203"/>
      <c r="HZ2266" s="203"/>
      <c r="IA2266" s="203"/>
      <c r="IB2266" s="203"/>
      <c r="IC2266" s="203"/>
      <c r="ID2266" s="203"/>
      <c r="IE2266" s="203"/>
      <c r="IF2266" s="203"/>
      <c r="IG2266" s="203"/>
      <c r="IH2266" s="203"/>
      <c r="II2266" s="203"/>
      <c r="IJ2266" s="203"/>
      <c r="IK2266" s="203"/>
      <c r="IL2266" s="203"/>
      <c r="IM2266" s="203"/>
      <c r="IN2266" s="203"/>
      <c r="IO2266" s="203"/>
      <c r="IP2266" s="203"/>
      <c r="IQ2266" s="203"/>
      <c r="IR2266" s="203"/>
      <c r="IS2266" s="203"/>
      <c r="IT2266" s="203"/>
      <c r="IU2266" s="203"/>
      <c r="IV2266" s="203"/>
      <c r="IW2266" s="203"/>
      <c r="IX2266" s="203"/>
      <c r="IY2266" s="203"/>
      <c r="IZ2266" s="203"/>
      <c r="JA2266" s="203"/>
      <c r="JB2266" s="203"/>
      <c r="JC2266" s="203"/>
      <c r="JD2266" s="203"/>
      <c r="JE2266" s="203"/>
    </row>
    <row r="2267" spans="1:265" s="592" customFormat="1" ht="29.25" x14ac:dyDescent="0.25">
      <c r="A2267" s="256"/>
      <c r="B2267" s="256"/>
      <c r="C2267" s="2181" t="s">
        <v>193</v>
      </c>
      <c r="D2267" s="3"/>
      <c r="E2267" s="3"/>
      <c r="F2267" s="259">
        <f t="shared" si="3081"/>
        <v>0</v>
      </c>
      <c r="G2267" s="227">
        <f t="shared" si="3081"/>
        <v>0</v>
      </c>
      <c r="H2267" s="227">
        <f t="shared" si="3081"/>
        <v>0</v>
      </c>
      <c r="I2267" s="454">
        <f t="shared" si="3081"/>
        <v>0</v>
      </c>
      <c r="J2267" s="1486"/>
      <c r="K2267" s="1486"/>
      <c r="L2267" s="1479"/>
      <c r="M2267" s="1479"/>
      <c r="N2267" s="1479"/>
      <c r="O2267" s="1479"/>
      <c r="P2267" s="1479"/>
      <c r="Q2267" s="1479"/>
      <c r="R2267" s="1487">
        <f t="shared" ref="R2267:AE2267" si="3154">R2198</f>
        <v>0</v>
      </c>
      <c r="S2267" s="1487">
        <f t="shared" ref="S2267:T2267" si="3155">S2198</f>
        <v>0</v>
      </c>
      <c r="T2267" s="1487">
        <f t="shared" si="3155"/>
        <v>0</v>
      </c>
      <c r="U2267" s="1487">
        <f t="shared" ref="U2267:V2267" si="3156">U2198</f>
        <v>0</v>
      </c>
      <c r="V2267" s="1487">
        <f t="shared" si="3156"/>
        <v>0</v>
      </c>
      <c r="W2267" s="1487">
        <f t="shared" ref="W2267" si="3157">W2198</f>
        <v>0</v>
      </c>
      <c r="X2267" s="1487">
        <f t="shared" si="3154"/>
        <v>0</v>
      </c>
      <c r="Y2267" s="1487">
        <f t="shared" si="3154"/>
        <v>0</v>
      </c>
      <c r="Z2267" s="1487">
        <f t="shared" si="3154"/>
        <v>0</v>
      </c>
      <c r="AA2267" s="1487">
        <f t="shared" si="3154"/>
        <v>0</v>
      </c>
      <c r="AB2267" s="1487">
        <f t="shared" si="3154"/>
        <v>0</v>
      </c>
      <c r="AC2267" s="1706">
        <f t="shared" si="3154"/>
        <v>0</v>
      </c>
      <c r="AD2267" s="1706">
        <f t="shared" si="3154"/>
        <v>0</v>
      </c>
      <c r="AE2267" s="1487">
        <f t="shared" si="3154"/>
        <v>0</v>
      </c>
      <c r="AF2267" s="227"/>
      <c r="AG2267" s="1487"/>
      <c r="AH2267" s="619"/>
      <c r="AI2267" s="2141"/>
      <c r="AJ2267" s="203"/>
      <c r="AK2267" s="203"/>
      <c r="AL2267" s="203"/>
      <c r="AM2267" s="203"/>
      <c r="AN2267" s="203"/>
      <c r="AO2267" s="203"/>
      <c r="AP2267" s="203"/>
      <c r="AQ2267" s="203"/>
      <c r="AR2267" s="203"/>
      <c r="AS2267" s="203"/>
      <c r="AT2267" s="203"/>
      <c r="AU2267" s="203"/>
      <c r="AV2267" s="203"/>
      <c r="AW2267" s="203"/>
      <c r="AX2267" s="203"/>
      <c r="AY2267" s="203"/>
      <c r="AZ2267" s="203"/>
      <c r="BA2267" s="203"/>
      <c r="BB2267" s="203"/>
      <c r="BC2267" s="203"/>
      <c r="BD2267" s="203"/>
      <c r="BE2267" s="203"/>
      <c r="BF2267" s="203"/>
      <c r="BG2267" s="203"/>
      <c r="BH2267" s="203"/>
      <c r="BI2267" s="203"/>
      <c r="BJ2267" s="203"/>
      <c r="BK2267" s="203"/>
      <c r="BL2267" s="203"/>
      <c r="BM2267" s="203"/>
      <c r="BN2267" s="203"/>
      <c r="BO2267" s="203"/>
      <c r="BP2267" s="203"/>
      <c r="BQ2267" s="203"/>
      <c r="BR2267" s="203"/>
      <c r="BS2267" s="203"/>
      <c r="BT2267" s="203"/>
      <c r="BU2267" s="203"/>
      <c r="BV2267" s="203"/>
      <c r="BW2267" s="203"/>
      <c r="BX2267" s="203"/>
      <c r="BY2267" s="203"/>
      <c r="BZ2267" s="203"/>
      <c r="CA2267" s="203"/>
      <c r="CB2267" s="203"/>
      <c r="CC2267" s="203"/>
      <c r="CD2267" s="203"/>
      <c r="CE2267" s="203"/>
      <c r="CF2267" s="203"/>
      <c r="CG2267" s="203"/>
      <c r="CH2267" s="203"/>
      <c r="CI2267" s="203"/>
      <c r="CJ2267" s="203"/>
      <c r="CK2267" s="203"/>
      <c r="CL2267" s="203"/>
      <c r="CM2267" s="203"/>
      <c r="CN2267" s="203"/>
      <c r="CO2267" s="203"/>
      <c r="CP2267" s="203"/>
      <c r="CQ2267" s="203"/>
      <c r="CR2267" s="203"/>
      <c r="CS2267" s="203"/>
      <c r="CT2267" s="203"/>
      <c r="CU2267" s="203"/>
      <c r="CV2267" s="203"/>
      <c r="CW2267" s="203"/>
      <c r="CX2267" s="203"/>
      <c r="CY2267" s="203"/>
      <c r="CZ2267" s="203"/>
      <c r="DA2267" s="203"/>
      <c r="DB2267" s="203"/>
      <c r="DC2267" s="203"/>
      <c r="DD2267" s="203"/>
      <c r="DE2267" s="203"/>
      <c r="DF2267" s="203"/>
      <c r="DG2267" s="203"/>
      <c r="DH2267" s="203"/>
      <c r="DI2267" s="203"/>
      <c r="DJ2267" s="203"/>
      <c r="DK2267" s="203"/>
      <c r="DL2267" s="203"/>
      <c r="DM2267" s="203"/>
      <c r="DN2267" s="203"/>
      <c r="DO2267" s="203"/>
      <c r="DP2267" s="203"/>
      <c r="DQ2267" s="203"/>
      <c r="DR2267" s="203"/>
      <c r="DS2267" s="203"/>
      <c r="DT2267" s="203"/>
      <c r="DU2267" s="203"/>
      <c r="DV2267" s="203"/>
      <c r="DW2267" s="203"/>
      <c r="DX2267" s="203"/>
      <c r="DY2267" s="203"/>
      <c r="DZ2267" s="203"/>
      <c r="EA2267" s="203"/>
      <c r="EB2267" s="203"/>
      <c r="EC2267" s="203"/>
      <c r="ED2267" s="203"/>
      <c r="EE2267" s="203"/>
      <c r="EF2267" s="203"/>
      <c r="EG2267" s="203"/>
      <c r="EH2267" s="203"/>
      <c r="EI2267" s="203"/>
      <c r="EJ2267" s="203"/>
      <c r="EK2267" s="203"/>
      <c r="EL2267" s="203"/>
      <c r="EM2267" s="203"/>
      <c r="EN2267" s="203"/>
      <c r="EO2267" s="203"/>
      <c r="EP2267" s="203"/>
      <c r="EQ2267" s="203"/>
      <c r="ER2267" s="203"/>
      <c r="ES2267" s="203"/>
      <c r="ET2267" s="203"/>
      <c r="EU2267" s="203"/>
      <c r="EV2267" s="203"/>
      <c r="EW2267" s="203"/>
      <c r="EX2267" s="203"/>
      <c r="EY2267" s="203"/>
      <c r="EZ2267" s="203"/>
      <c r="FA2267" s="203"/>
      <c r="FB2267" s="203"/>
      <c r="FC2267" s="203"/>
      <c r="FD2267" s="203"/>
      <c r="FE2267" s="203"/>
      <c r="FF2267" s="203"/>
      <c r="FG2267" s="203"/>
      <c r="FH2267" s="203"/>
      <c r="FI2267" s="203"/>
      <c r="FJ2267" s="203"/>
      <c r="FK2267" s="203"/>
      <c r="FL2267" s="203"/>
      <c r="FM2267" s="203"/>
      <c r="FN2267" s="203"/>
      <c r="FO2267" s="203"/>
      <c r="FP2267" s="203"/>
      <c r="FQ2267" s="203"/>
      <c r="FR2267" s="203"/>
      <c r="FS2267" s="203"/>
      <c r="FT2267" s="203"/>
      <c r="FU2267" s="203"/>
      <c r="FV2267" s="203"/>
      <c r="FW2267" s="203"/>
      <c r="FX2267" s="203"/>
      <c r="FY2267" s="203"/>
      <c r="FZ2267" s="203"/>
      <c r="GA2267" s="203"/>
      <c r="GB2267" s="203"/>
      <c r="GC2267" s="203"/>
      <c r="GD2267" s="203"/>
      <c r="GE2267" s="203"/>
      <c r="GF2267" s="203"/>
      <c r="GG2267" s="203"/>
      <c r="GH2267" s="203"/>
      <c r="GI2267" s="203"/>
      <c r="GJ2267" s="203"/>
      <c r="GK2267" s="203"/>
      <c r="GL2267" s="203"/>
      <c r="GM2267" s="203"/>
      <c r="GN2267" s="203"/>
      <c r="GO2267" s="203"/>
      <c r="GP2267" s="203"/>
      <c r="GQ2267" s="203"/>
      <c r="GR2267" s="203"/>
      <c r="GS2267" s="203"/>
      <c r="GT2267" s="203"/>
      <c r="GU2267" s="203"/>
      <c r="GV2267" s="203"/>
      <c r="GW2267" s="203"/>
      <c r="GX2267" s="203"/>
      <c r="GY2267" s="203"/>
      <c r="GZ2267" s="203"/>
      <c r="HA2267" s="203"/>
      <c r="HB2267" s="203"/>
      <c r="HC2267" s="203"/>
      <c r="HD2267" s="203"/>
      <c r="HE2267" s="203"/>
      <c r="HF2267" s="203"/>
      <c r="HG2267" s="203"/>
      <c r="HH2267" s="203"/>
      <c r="HI2267" s="203"/>
      <c r="HJ2267" s="203"/>
      <c r="HK2267" s="203"/>
      <c r="HL2267" s="203"/>
      <c r="HM2267" s="203"/>
      <c r="HN2267" s="203"/>
      <c r="HO2267" s="203"/>
      <c r="HP2267" s="203"/>
      <c r="HQ2267" s="203"/>
      <c r="HR2267" s="203"/>
      <c r="HS2267" s="203"/>
      <c r="HT2267" s="203"/>
      <c r="HU2267" s="203"/>
      <c r="HV2267" s="203"/>
      <c r="HW2267" s="203"/>
      <c r="HX2267" s="203"/>
      <c r="HY2267" s="203"/>
      <c r="HZ2267" s="203"/>
      <c r="IA2267" s="203"/>
      <c r="IB2267" s="203"/>
      <c r="IC2267" s="203"/>
      <c r="ID2267" s="203"/>
      <c r="IE2267" s="203"/>
      <c r="IF2267" s="203"/>
      <c r="IG2267" s="203"/>
      <c r="IH2267" s="203"/>
      <c r="II2267" s="203"/>
      <c r="IJ2267" s="203"/>
      <c r="IK2267" s="203"/>
      <c r="IL2267" s="203"/>
      <c r="IM2267" s="203"/>
      <c r="IN2267" s="203"/>
      <c r="IO2267" s="203"/>
      <c r="IP2267" s="203"/>
      <c r="IQ2267" s="203"/>
      <c r="IR2267" s="203"/>
      <c r="IS2267" s="203"/>
      <c r="IT2267" s="203"/>
      <c r="IU2267" s="203"/>
      <c r="IV2267" s="203"/>
      <c r="IW2267" s="203"/>
      <c r="IX2267" s="203"/>
      <c r="IY2267" s="203"/>
      <c r="IZ2267" s="203"/>
      <c r="JA2267" s="203"/>
      <c r="JB2267" s="203"/>
      <c r="JC2267" s="203"/>
      <c r="JD2267" s="203"/>
      <c r="JE2267" s="203"/>
    </row>
    <row r="2268" spans="1:265" s="592" customFormat="1" ht="72" x14ac:dyDescent="0.25">
      <c r="A2268" s="256"/>
      <c r="B2268" s="256"/>
      <c r="C2268" s="2181" t="s">
        <v>319</v>
      </c>
      <c r="D2268" s="769"/>
      <c r="E2268" s="453"/>
      <c r="F2268" s="286">
        <f t="shared" si="3081"/>
        <v>0</v>
      </c>
      <c r="G2268" s="545">
        <f t="shared" si="3081"/>
        <v>0</v>
      </c>
      <c r="H2268" s="545">
        <f t="shared" si="3081"/>
        <v>0</v>
      </c>
      <c r="I2268" s="454">
        <f t="shared" si="3081"/>
        <v>0</v>
      </c>
      <c r="J2268" s="1486"/>
      <c r="K2268" s="1486"/>
      <c r="L2268" s="1479"/>
      <c r="M2268" s="1479"/>
      <c r="N2268" s="1479"/>
      <c r="O2268" s="1479"/>
      <c r="P2268" s="1479"/>
      <c r="Q2268" s="1479"/>
      <c r="R2268" s="1487">
        <f t="shared" ref="R2268:AE2268" si="3158">R2199</f>
        <v>0</v>
      </c>
      <c r="S2268" s="1487">
        <f t="shared" ref="S2268:T2268" si="3159">S2199</f>
        <v>0</v>
      </c>
      <c r="T2268" s="1487">
        <f t="shared" si="3159"/>
        <v>0</v>
      </c>
      <c r="U2268" s="1487">
        <f t="shared" ref="U2268:V2268" si="3160">U2199</f>
        <v>0</v>
      </c>
      <c r="V2268" s="1487">
        <f t="shared" si="3160"/>
        <v>0</v>
      </c>
      <c r="W2268" s="1487">
        <f t="shared" ref="W2268" si="3161">W2199</f>
        <v>0</v>
      </c>
      <c r="X2268" s="1487">
        <f t="shared" si="3158"/>
        <v>0</v>
      </c>
      <c r="Y2268" s="1487">
        <f t="shared" si="3158"/>
        <v>0</v>
      </c>
      <c r="Z2268" s="1487">
        <f t="shared" si="3158"/>
        <v>0</v>
      </c>
      <c r="AA2268" s="1487">
        <f t="shared" si="3158"/>
        <v>0</v>
      </c>
      <c r="AB2268" s="1487">
        <f t="shared" si="3158"/>
        <v>0</v>
      </c>
      <c r="AC2268" s="1487">
        <f t="shared" si="3158"/>
        <v>0</v>
      </c>
      <c r="AD2268" s="1487">
        <f t="shared" si="3158"/>
        <v>0</v>
      </c>
      <c r="AE2268" s="1487">
        <f t="shared" si="3158"/>
        <v>0</v>
      </c>
      <c r="AF2268" s="545"/>
      <c r="AG2268" s="1487"/>
      <c r="AH2268" s="619"/>
      <c r="AI2268" s="2141"/>
      <c r="AJ2268" s="203"/>
      <c r="AK2268" s="203"/>
      <c r="AL2268" s="203"/>
      <c r="AM2268" s="203"/>
      <c r="AN2268" s="203"/>
      <c r="AO2268" s="203"/>
      <c r="AP2268" s="203"/>
      <c r="AQ2268" s="203"/>
      <c r="AR2268" s="203"/>
      <c r="AS2268" s="203"/>
      <c r="AT2268" s="203"/>
      <c r="AU2268" s="203"/>
      <c r="AV2268" s="203"/>
      <c r="AW2268" s="203"/>
      <c r="AX2268" s="203"/>
      <c r="AY2268" s="203"/>
      <c r="AZ2268" s="203"/>
      <c r="BA2268" s="203"/>
      <c r="BB2268" s="203"/>
      <c r="BC2268" s="203"/>
      <c r="BD2268" s="203"/>
      <c r="BE2268" s="203"/>
      <c r="BF2268" s="203"/>
      <c r="BG2268" s="203"/>
      <c r="BH2268" s="203"/>
      <c r="BI2268" s="203"/>
      <c r="BJ2268" s="203"/>
      <c r="BK2268" s="203"/>
      <c r="BL2268" s="203"/>
      <c r="BM2268" s="203"/>
      <c r="BN2268" s="203"/>
      <c r="BO2268" s="203"/>
      <c r="BP2268" s="203"/>
      <c r="BQ2268" s="203"/>
      <c r="BR2268" s="203"/>
      <c r="BS2268" s="203"/>
      <c r="BT2268" s="203"/>
      <c r="BU2268" s="203"/>
      <c r="BV2268" s="203"/>
      <c r="BW2268" s="203"/>
      <c r="BX2268" s="203"/>
      <c r="BY2268" s="203"/>
      <c r="BZ2268" s="203"/>
      <c r="CA2268" s="203"/>
      <c r="CB2268" s="203"/>
      <c r="CC2268" s="203"/>
      <c r="CD2268" s="203"/>
      <c r="CE2268" s="203"/>
      <c r="CF2268" s="203"/>
      <c r="CG2268" s="203"/>
      <c r="CH2268" s="203"/>
      <c r="CI2268" s="203"/>
      <c r="CJ2268" s="203"/>
      <c r="CK2268" s="203"/>
      <c r="CL2268" s="203"/>
      <c r="CM2268" s="203"/>
      <c r="CN2268" s="203"/>
      <c r="CO2268" s="203"/>
      <c r="CP2268" s="203"/>
      <c r="CQ2268" s="203"/>
      <c r="CR2268" s="203"/>
      <c r="CS2268" s="203"/>
      <c r="CT2268" s="203"/>
      <c r="CU2268" s="203"/>
      <c r="CV2268" s="203"/>
      <c r="CW2268" s="203"/>
      <c r="CX2268" s="203"/>
      <c r="CY2268" s="203"/>
      <c r="CZ2268" s="203"/>
      <c r="DA2268" s="203"/>
      <c r="DB2268" s="203"/>
      <c r="DC2268" s="203"/>
      <c r="DD2268" s="203"/>
      <c r="DE2268" s="203"/>
      <c r="DF2268" s="203"/>
      <c r="DG2268" s="203"/>
      <c r="DH2268" s="203"/>
      <c r="DI2268" s="203"/>
      <c r="DJ2268" s="203"/>
      <c r="DK2268" s="203"/>
      <c r="DL2268" s="203"/>
      <c r="DM2268" s="203"/>
      <c r="DN2268" s="203"/>
      <c r="DO2268" s="203"/>
      <c r="DP2268" s="203"/>
      <c r="DQ2268" s="203"/>
      <c r="DR2268" s="203"/>
      <c r="DS2268" s="203"/>
      <c r="DT2268" s="203"/>
      <c r="DU2268" s="203"/>
      <c r="DV2268" s="203"/>
      <c r="DW2268" s="203"/>
      <c r="DX2268" s="203"/>
      <c r="DY2268" s="203"/>
      <c r="DZ2268" s="203"/>
      <c r="EA2268" s="203"/>
      <c r="EB2268" s="203"/>
      <c r="EC2268" s="203"/>
      <c r="ED2268" s="203"/>
      <c r="EE2268" s="203"/>
      <c r="EF2268" s="203"/>
      <c r="EG2268" s="203"/>
      <c r="EH2268" s="203"/>
      <c r="EI2268" s="203"/>
      <c r="EJ2268" s="203"/>
      <c r="EK2268" s="203"/>
      <c r="EL2268" s="203"/>
      <c r="EM2268" s="203"/>
      <c r="EN2268" s="203"/>
      <c r="EO2268" s="203"/>
      <c r="EP2268" s="203"/>
      <c r="EQ2268" s="203"/>
      <c r="ER2268" s="203"/>
      <c r="ES2268" s="203"/>
      <c r="ET2268" s="203"/>
      <c r="EU2268" s="203"/>
      <c r="EV2268" s="203"/>
      <c r="EW2268" s="203"/>
      <c r="EX2268" s="203"/>
      <c r="EY2268" s="203"/>
      <c r="EZ2268" s="203"/>
      <c r="FA2268" s="203"/>
      <c r="FB2268" s="203"/>
      <c r="FC2268" s="203"/>
      <c r="FD2268" s="203"/>
      <c r="FE2268" s="203"/>
      <c r="FF2268" s="203"/>
      <c r="FG2268" s="203"/>
      <c r="FH2268" s="203"/>
      <c r="FI2268" s="203"/>
      <c r="FJ2268" s="203"/>
      <c r="FK2268" s="203"/>
      <c r="FL2268" s="203"/>
      <c r="FM2268" s="203"/>
      <c r="FN2268" s="203"/>
      <c r="FO2268" s="203"/>
      <c r="FP2268" s="203"/>
      <c r="FQ2268" s="203"/>
      <c r="FR2268" s="203"/>
      <c r="FS2268" s="203"/>
      <c r="FT2268" s="203"/>
      <c r="FU2268" s="203"/>
      <c r="FV2268" s="203"/>
      <c r="FW2268" s="203"/>
      <c r="FX2268" s="203"/>
      <c r="FY2268" s="203"/>
      <c r="FZ2268" s="203"/>
      <c r="GA2268" s="203"/>
      <c r="GB2268" s="203"/>
      <c r="GC2268" s="203"/>
      <c r="GD2268" s="203"/>
      <c r="GE2268" s="203"/>
      <c r="GF2268" s="203"/>
      <c r="GG2268" s="203"/>
      <c r="GH2268" s="203"/>
      <c r="GI2268" s="203"/>
      <c r="GJ2268" s="203"/>
      <c r="GK2268" s="203"/>
      <c r="GL2268" s="203"/>
      <c r="GM2268" s="203"/>
      <c r="GN2268" s="203"/>
      <c r="GO2268" s="203"/>
      <c r="GP2268" s="203"/>
      <c r="GQ2268" s="203"/>
      <c r="GR2268" s="203"/>
      <c r="GS2268" s="203"/>
      <c r="GT2268" s="203"/>
      <c r="GU2268" s="203"/>
      <c r="GV2268" s="203"/>
      <c r="GW2268" s="203"/>
      <c r="GX2268" s="203"/>
      <c r="GY2268" s="203"/>
      <c r="GZ2268" s="203"/>
      <c r="HA2268" s="203"/>
      <c r="HB2268" s="203"/>
      <c r="HC2268" s="203"/>
      <c r="HD2268" s="203"/>
      <c r="HE2268" s="203"/>
      <c r="HF2268" s="203"/>
      <c r="HG2268" s="203"/>
      <c r="HH2268" s="203"/>
      <c r="HI2268" s="203"/>
      <c r="HJ2268" s="203"/>
      <c r="HK2268" s="203"/>
      <c r="HL2268" s="203"/>
      <c r="HM2268" s="203"/>
      <c r="HN2268" s="203"/>
      <c r="HO2268" s="203"/>
      <c r="HP2268" s="203"/>
      <c r="HQ2268" s="203"/>
      <c r="HR2268" s="203"/>
      <c r="HS2268" s="203"/>
      <c r="HT2268" s="203"/>
      <c r="HU2268" s="203"/>
      <c r="HV2268" s="203"/>
      <c r="HW2268" s="203"/>
      <c r="HX2268" s="203"/>
      <c r="HY2268" s="203"/>
      <c r="HZ2268" s="203"/>
      <c r="IA2268" s="203"/>
      <c r="IB2268" s="203"/>
      <c r="IC2268" s="203"/>
      <c r="ID2268" s="203"/>
      <c r="IE2268" s="203"/>
      <c r="IF2268" s="203"/>
      <c r="IG2268" s="203"/>
      <c r="IH2268" s="203"/>
      <c r="II2268" s="203"/>
      <c r="IJ2268" s="203"/>
      <c r="IK2268" s="203"/>
      <c r="IL2268" s="203"/>
      <c r="IM2268" s="203"/>
      <c r="IN2268" s="203"/>
      <c r="IO2268" s="203"/>
      <c r="IP2268" s="203"/>
      <c r="IQ2268" s="203"/>
      <c r="IR2268" s="203"/>
      <c r="IS2268" s="203"/>
      <c r="IT2268" s="203"/>
      <c r="IU2268" s="203"/>
      <c r="IV2268" s="203"/>
      <c r="IW2268" s="203"/>
      <c r="IX2268" s="203"/>
      <c r="IY2268" s="203"/>
      <c r="IZ2268" s="203"/>
      <c r="JA2268" s="203"/>
      <c r="JB2268" s="203"/>
      <c r="JC2268" s="203"/>
      <c r="JD2268" s="203"/>
      <c r="JE2268" s="203"/>
    </row>
    <row r="2269" spans="1:265" s="592" customFormat="1" x14ac:dyDescent="0.25">
      <c r="A2269" s="256"/>
      <c r="B2269" s="256"/>
      <c r="C2269" s="2181" t="s">
        <v>220</v>
      </c>
      <c r="D2269" s="458"/>
      <c r="E2269" s="3"/>
      <c r="F2269" s="259">
        <f t="shared" ref="F2269:I2269" si="3162">F2200</f>
        <v>0</v>
      </c>
      <c r="G2269" s="227">
        <f t="shared" si="3162"/>
        <v>0</v>
      </c>
      <c r="H2269" s="227">
        <f t="shared" si="3162"/>
        <v>1</v>
      </c>
      <c r="I2269" s="454" t="e">
        <f t="shared" si="3162"/>
        <v>#DIV/0!</v>
      </c>
      <c r="J2269" s="1486"/>
      <c r="K2269" s="1486"/>
      <c r="L2269" s="1479"/>
      <c r="M2269" s="1479"/>
      <c r="N2269" s="1479"/>
      <c r="O2269" s="1479"/>
      <c r="P2269" s="1479"/>
      <c r="Q2269" s="1479"/>
      <c r="R2269" s="1487">
        <f t="shared" ref="R2269:AE2269" si="3163">R2200</f>
        <v>0</v>
      </c>
      <c r="S2269" s="1487">
        <f t="shared" ref="S2269:T2269" si="3164">S2200</f>
        <v>0</v>
      </c>
      <c r="T2269" s="1487">
        <f t="shared" si="3164"/>
        <v>0</v>
      </c>
      <c r="U2269" s="1487">
        <f t="shared" ref="U2269:V2269" si="3165">U2200</f>
        <v>0</v>
      </c>
      <c r="V2269" s="1487">
        <f t="shared" si="3165"/>
        <v>0</v>
      </c>
      <c r="W2269" s="1487">
        <f t="shared" ref="W2269" si="3166">W2200</f>
        <v>0</v>
      </c>
      <c r="X2269" s="1487">
        <f t="shared" si="3163"/>
        <v>0</v>
      </c>
      <c r="Y2269" s="1487">
        <f t="shared" si="3163"/>
        <v>0.81847999999999999</v>
      </c>
      <c r="Z2269" s="1487">
        <f t="shared" si="3163"/>
        <v>0</v>
      </c>
      <c r="AA2269" s="1487">
        <f t="shared" si="3163"/>
        <v>0</v>
      </c>
      <c r="AB2269" s="1487">
        <f t="shared" si="3163"/>
        <v>0.81847999999999999</v>
      </c>
      <c r="AC2269" s="1706">
        <f t="shared" si="3163"/>
        <v>0</v>
      </c>
      <c r="AD2269" s="1706">
        <f t="shared" si="3163"/>
        <v>0</v>
      </c>
      <c r="AE2269" s="1487">
        <f t="shared" si="3163"/>
        <v>0.81847999999999999</v>
      </c>
      <c r="AF2269" s="227"/>
      <c r="AG2269" s="1487"/>
      <c r="AH2269" s="619"/>
      <c r="AI2269" s="2141"/>
      <c r="AJ2269" s="203"/>
      <c r="AK2269" s="203"/>
      <c r="AL2269" s="203"/>
      <c r="AM2269" s="203"/>
      <c r="AN2269" s="203"/>
      <c r="AO2269" s="203"/>
      <c r="AP2269" s="203"/>
      <c r="AQ2269" s="203"/>
      <c r="AR2269" s="203"/>
      <c r="AS2269" s="203"/>
      <c r="AT2269" s="203"/>
      <c r="AU2269" s="203"/>
      <c r="AV2269" s="203"/>
      <c r="AW2269" s="203"/>
      <c r="AX2269" s="203"/>
      <c r="AY2269" s="203"/>
      <c r="AZ2269" s="203"/>
      <c r="BA2269" s="203"/>
      <c r="BB2269" s="203"/>
      <c r="BC2269" s="203"/>
      <c r="BD2269" s="203"/>
      <c r="BE2269" s="203"/>
      <c r="BF2269" s="203"/>
      <c r="BG2269" s="203"/>
      <c r="BH2269" s="203"/>
      <c r="BI2269" s="203"/>
      <c r="BJ2269" s="203"/>
      <c r="BK2269" s="203"/>
      <c r="BL2269" s="203"/>
      <c r="BM2269" s="203"/>
      <c r="BN2269" s="203"/>
      <c r="BO2269" s="203"/>
      <c r="BP2269" s="203"/>
      <c r="BQ2269" s="203"/>
      <c r="BR2269" s="203"/>
      <c r="BS2269" s="203"/>
      <c r="BT2269" s="203"/>
      <c r="BU2269" s="203"/>
      <c r="BV2269" s="203"/>
      <c r="BW2269" s="203"/>
      <c r="BX2269" s="203"/>
      <c r="BY2269" s="203"/>
      <c r="BZ2269" s="203"/>
      <c r="CA2269" s="203"/>
      <c r="CB2269" s="203"/>
      <c r="CC2269" s="203"/>
      <c r="CD2269" s="203"/>
      <c r="CE2269" s="203"/>
      <c r="CF2269" s="203"/>
      <c r="CG2269" s="203"/>
      <c r="CH2269" s="203"/>
      <c r="CI2269" s="203"/>
      <c r="CJ2269" s="203"/>
      <c r="CK2269" s="203"/>
      <c r="CL2269" s="203"/>
      <c r="CM2269" s="203"/>
      <c r="CN2269" s="203"/>
      <c r="CO2269" s="203"/>
      <c r="CP2269" s="203"/>
      <c r="CQ2269" s="203"/>
      <c r="CR2269" s="203"/>
      <c r="CS2269" s="203"/>
      <c r="CT2269" s="203"/>
      <c r="CU2269" s="203"/>
      <c r="CV2269" s="203"/>
      <c r="CW2269" s="203"/>
      <c r="CX2269" s="203"/>
      <c r="CY2269" s="203"/>
      <c r="CZ2269" s="203"/>
      <c r="DA2269" s="203"/>
      <c r="DB2269" s="203"/>
      <c r="DC2269" s="203"/>
      <c r="DD2269" s="203"/>
      <c r="DE2269" s="203"/>
      <c r="DF2269" s="203"/>
      <c r="DG2269" s="203"/>
      <c r="DH2269" s="203"/>
      <c r="DI2269" s="203"/>
      <c r="DJ2269" s="203"/>
      <c r="DK2269" s="203"/>
      <c r="DL2269" s="203"/>
      <c r="DM2269" s="203"/>
      <c r="DN2269" s="203"/>
      <c r="DO2269" s="203"/>
      <c r="DP2269" s="203"/>
      <c r="DQ2269" s="203"/>
      <c r="DR2269" s="203"/>
      <c r="DS2269" s="203"/>
      <c r="DT2269" s="203"/>
      <c r="DU2269" s="203"/>
      <c r="DV2269" s="203"/>
      <c r="DW2269" s="203"/>
      <c r="DX2269" s="203"/>
      <c r="DY2269" s="203"/>
      <c r="DZ2269" s="203"/>
      <c r="EA2269" s="203"/>
      <c r="EB2269" s="203"/>
      <c r="EC2269" s="203"/>
      <c r="ED2269" s="203"/>
      <c r="EE2269" s="203"/>
      <c r="EF2269" s="203"/>
      <c r="EG2269" s="203"/>
      <c r="EH2269" s="203"/>
      <c r="EI2269" s="203"/>
      <c r="EJ2269" s="203"/>
      <c r="EK2269" s="203"/>
      <c r="EL2269" s="203"/>
      <c r="EM2269" s="203"/>
      <c r="EN2269" s="203"/>
      <c r="EO2269" s="203"/>
      <c r="EP2269" s="203"/>
      <c r="EQ2269" s="203"/>
      <c r="ER2269" s="203"/>
      <c r="ES2269" s="203"/>
      <c r="ET2269" s="203"/>
      <c r="EU2269" s="203"/>
      <c r="EV2269" s="203"/>
      <c r="EW2269" s="203"/>
      <c r="EX2269" s="203"/>
      <c r="EY2269" s="203"/>
      <c r="EZ2269" s="203"/>
      <c r="FA2269" s="203"/>
      <c r="FB2269" s="203"/>
      <c r="FC2269" s="203"/>
      <c r="FD2269" s="203"/>
      <c r="FE2269" s="203"/>
      <c r="FF2269" s="203"/>
      <c r="FG2269" s="203"/>
      <c r="FH2269" s="203"/>
      <c r="FI2269" s="203"/>
      <c r="FJ2269" s="203"/>
      <c r="FK2269" s="203"/>
      <c r="FL2269" s="203"/>
      <c r="FM2269" s="203"/>
      <c r="FN2269" s="203"/>
      <c r="FO2269" s="203"/>
      <c r="FP2269" s="203"/>
      <c r="FQ2269" s="203"/>
      <c r="FR2269" s="203"/>
      <c r="FS2269" s="203"/>
      <c r="FT2269" s="203"/>
      <c r="FU2269" s="203"/>
      <c r="FV2269" s="203"/>
      <c r="FW2269" s="203"/>
      <c r="FX2269" s="203"/>
      <c r="FY2269" s="203"/>
      <c r="FZ2269" s="203"/>
      <c r="GA2269" s="203"/>
      <c r="GB2269" s="203"/>
      <c r="GC2269" s="203"/>
      <c r="GD2269" s="203"/>
      <c r="GE2269" s="203"/>
      <c r="GF2269" s="203"/>
      <c r="GG2269" s="203"/>
      <c r="GH2269" s="203"/>
      <c r="GI2269" s="203"/>
      <c r="GJ2269" s="203"/>
      <c r="GK2269" s="203"/>
      <c r="GL2269" s="203"/>
      <c r="GM2269" s="203"/>
      <c r="GN2269" s="203"/>
      <c r="GO2269" s="203"/>
      <c r="GP2269" s="203"/>
      <c r="GQ2269" s="203"/>
      <c r="GR2269" s="203"/>
      <c r="GS2269" s="203"/>
      <c r="GT2269" s="203"/>
      <c r="GU2269" s="203"/>
      <c r="GV2269" s="203"/>
      <c r="GW2269" s="203"/>
      <c r="GX2269" s="203"/>
      <c r="GY2269" s="203"/>
      <c r="GZ2269" s="203"/>
      <c r="HA2269" s="203"/>
      <c r="HB2269" s="203"/>
      <c r="HC2269" s="203"/>
      <c r="HD2269" s="203"/>
      <c r="HE2269" s="203"/>
      <c r="HF2269" s="203"/>
      <c r="HG2269" s="203"/>
      <c r="HH2269" s="203"/>
      <c r="HI2269" s="203"/>
      <c r="HJ2269" s="203"/>
      <c r="HK2269" s="203"/>
      <c r="HL2269" s="203"/>
      <c r="HM2269" s="203"/>
      <c r="HN2269" s="203"/>
      <c r="HO2269" s="203"/>
      <c r="HP2269" s="203"/>
      <c r="HQ2269" s="203"/>
      <c r="HR2269" s="203"/>
      <c r="HS2269" s="203"/>
      <c r="HT2269" s="203"/>
      <c r="HU2269" s="203"/>
      <c r="HV2269" s="203"/>
      <c r="HW2269" s="203"/>
      <c r="HX2269" s="203"/>
      <c r="HY2269" s="203"/>
      <c r="HZ2269" s="203"/>
      <c r="IA2269" s="203"/>
      <c r="IB2269" s="203"/>
      <c r="IC2269" s="203"/>
      <c r="ID2269" s="203"/>
      <c r="IE2269" s="203"/>
      <c r="IF2269" s="203"/>
      <c r="IG2269" s="203"/>
      <c r="IH2269" s="203"/>
      <c r="II2269" s="203"/>
      <c r="IJ2269" s="203"/>
      <c r="IK2269" s="203"/>
      <c r="IL2269" s="203"/>
      <c r="IM2269" s="203"/>
      <c r="IN2269" s="203"/>
      <c r="IO2269" s="203"/>
      <c r="IP2269" s="203"/>
      <c r="IQ2269" s="203"/>
      <c r="IR2269" s="203"/>
      <c r="IS2269" s="203"/>
      <c r="IT2269" s="203"/>
      <c r="IU2269" s="203"/>
      <c r="IV2269" s="203"/>
      <c r="IW2269" s="203"/>
      <c r="IX2269" s="203"/>
      <c r="IY2269" s="203"/>
      <c r="IZ2269" s="203"/>
      <c r="JA2269" s="203"/>
      <c r="JB2269" s="203"/>
      <c r="JC2269" s="203"/>
      <c r="JD2269" s="203"/>
      <c r="JE2269" s="203"/>
    </row>
    <row r="2270" spans="1:265" s="592" customFormat="1" ht="86.25" x14ac:dyDescent="0.25">
      <c r="A2270" s="256"/>
      <c r="B2270" s="256"/>
      <c r="C2270" s="2190" t="s">
        <v>576</v>
      </c>
      <c r="D2270" s="458"/>
      <c r="E2270" s="3"/>
      <c r="F2270" s="286">
        <f t="shared" ref="F2270:I2275" si="3167">F2204</f>
        <v>0</v>
      </c>
      <c r="G2270" s="545">
        <f t="shared" si="3167"/>
        <v>0</v>
      </c>
      <c r="H2270" s="545">
        <f t="shared" si="3167"/>
        <v>7</v>
      </c>
      <c r="I2270" s="454" t="e">
        <f t="shared" si="3167"/>
        <v>#DIV/0!</v>
      </c>
      <c r="J2270" s="1486"/>
      <c r="K2270" s="1486"/>
      <c r="L2270" s="1479"/>
      <c r="M2270" s="1479"/>
      <c r="N2270" s="1479"/>
      <c r="O2270" s="1479"/>
      <c r="P2270" s="1479"/>
      <c r="Q2270" s="1479"/>
      <c r="R2270" s="1487">
        <f t="shared" ref="R2270:AE2270" si="3168">R2204</f>
        <v>0</v>
      </c>
      <c r="S2270" s="1487">
        <f t="shared" ref="S2270:T2270" si="3169">S2204</f>
        <v>0</v>
      </c>
      <c r="T2270" s="1487">
        <f t="shared" si="3169"/>
        <v>0</v>
      </c>
      <c r="U2270" s="1487">
        <f t="shared" ref="U2270:V2270" si="3170">U2204</f>
        <v>0</v>
      </c>
      <c r="V2270" s="1487">
        <f t="shared" si="3170"/>
        <v>0</v>
      </c>
      <c r="W2270" s="1487">
        <f t="shared" ref="W2270" si="3171">W2204</f>
        <v>0</v>
      </c>
      <c r="X2270" s="1487">
        <f t="shared" si="3168"/>
        <v>0</v>
      </c>
      <c r="Y2270" s="1487">
        <f t="shared" si="3168"/>
        <v>14.918749999999999</v>
      </c>
      <c r="Z2270" s="1487">
        <f t="shared" si="3168"/>
        <v>0</v>
      </c>
      <c r="AA2270" s="1487">
        <f t="shared" si="3168"/>
        <v>0</v>
      </c>
      <c r="AB2270" s="1487">
        <f t="shared" si="3168"/>
        <v>14.918749999999999</v>
      </c>
      <c r="AC2270" s="1706">
        <f t="shared" si="3168"/>
        <v>0</v>
      </c>
      <c r="AD2270" s="1706">
        <f t="shared" si="3168"/>
        <v>0</v>
      </c>
      <c r="AE2270" s="1487">
        <f t="shared" si="3168"/>
        <v>14.918749999999999</v>
      </c>
      <c r="AF2270" s="227"/>
      <c r="AG2270" s="1487"/>
      <c r="AH2270" s="619"/>
      <c r="AI2270" s="2141"/>
      <c r="AJ2270" s="203"/>
      <c r="AK2270" s="203"/>
      <c r="AL2270" s="203"/>
      <c r="AM2270" s="203"/>
      <c r="AN2270" s="203"/>
      <c r="AO2270" s="203"/>
      <c r="AP2270" s="203"/>
      <c r="AQ2270" s="203"/>
      <c r="AR2270" s="203"/>
      <c r="AS2270" s="203"/>
      <c r="AT2270" s="203"/>
      <c r="AU2270" s="203"/>
      <c r="AV2270" s="203"/>
      <c r="AW2270" s="203"/>
      <c r="AX2270" s="203"/>
      <c r="AY2270" s="203"/>
      <c r="AZ2270" s="203"/>
      <c r="BA2270" s="203"/>
      <c r="BB2270" s="203"/>
      <c r="BC2270" s="203"/>
      <c r="BD2270" s="203"/>
      <c r="BE2270" s="203"/>
      <c r="BF2270" s="203"/>
      <c r="BG2270" s="203"/>
      <c r="BH2270" s="203"/>
      <c r="BI2270" s="203"/>
      <c r="BJ2270" s="203"/>
      <c r="BK2270" s="203"/>
      <c r="BL2270" s="203"/>
      <c r="BM2270" s="203"/>
      <c r="BN2270" s="203"/>
      <c r="BO2270" s="203"/>
      <c r="BP2270" s="203"/>
      <c r="BQ2270" s="203"/>
      <c r="BR2270" s="203"/>
      <c r="BS2270" s="203"/>
      <c r="BT2270" s="203"/>
      <c r="BU2270" s="203"/>
      <c r="BV2270" s="203"/>
      <c r="BW2270" s="203"/>
      <c r="BX2270" s="203"/>
      <c r="BY2270" s="203"/>
      <c r="BZ2270" s="203"/>
      <c r="CA2270" s="203"/>
      <c r="CB2270" s="203"/>
      <c r="CC2270" s="203"/>
      <c r="CD2270" s="203"/>
      <c r="CE2270" s="203"/>
      <c r="CF2270" s="203"/>
      <c r="CG2270" s="203"/>
      <c r="CH2270" s="203"/>
      <c r="CI2270" s="203"/>
      <c r="CJ2270" s="203"/>
      <c r="CK2270" s="203"/>
      <c r="CL2270" s="203"/>
      <c r="CM2270" s="203"/>
      <c r="CN2270" s="203"/>
      <c r="CO2270" s="203"/>
      <c r="CP2270" s="203"/>
      <c r="CQ2270" s="203"/>
      <c r="CR2270" s="203"/>
      <c r="CS2270" s="203"/>
      <c r="CT2270" s="203"/>
      <c r="CU2270" s="203"/>
      <c r="CV2270" s="203"/>
      <c r="CW2270" s="203"/>
      <c r="CX2270" s="203"/>
      <c r="CY2270" s="203"/>
      <c r="CZ2270" s="203"/>
      <c r="DA2270" s="203"/>
      <c r="DB2270" s="203"/>
      <c r="DC2270" s="203"/>
      <c r="DD2270" s="203"/>
      <c r="DE2270" s="203"/>
      <c r="DF2270" s="203"/>
      <c r="DG2270" s="203"/>
      <c r="DH2270" s="203"/>
      <c r="DI2270" s="203"/>
      <c r="DJ2270" s="203"/>
      <c r="DK2270" s="203"/>
      <c r="DL2270" s="203"/>
      <c r="DM2270" s="203"/>
      <c r="DN2270" s="203"/>
      <c r="DO2270" s="203"/>
      <c r="DP2270" s="203"/>
      <c r="DQ2270" s="203"/>
      <c r="DR2270" s="203"/>
      <c r="DS2270" s="203"/>
      <c r="DT2270" s="203"/>
      <c r="DU2270" s="203"/>
      <c r="DV2270" s="203"/>
      <c r="DW2270" s="203"/>
      <c r="DX2270" s="203"/>
      <c r="DY2270" s="203"/>
      <c r="DZ2270" s="203"/>
      <c r="EA2270" s="203"/>
      <c r="EB2270" s="203"/>
      <c r="EC2270" s="203"/>
      <c r="ED2270" s="203"/>
      <c r="EE2270" s="203"/>
      <c r="EF2270" s="203"/>
      <c r="EG2270" s="203"/>
      <c r="EH2270" s="203"/>
      <c r="EI2270" s="203"/>
      <c r="EJ2270" s="203"/>
      <c r="EK2270" s="203"/>
      <c r="EL2270" s="203"/>
      <c r="EM2270" s="203"/>
      <c r="EN2270" s="203"/>
      <c r="EO2270" s="203"/>
      <c r="EP2270" s="203"/>
      <c r="EQ2270" s="203"/>
      <c r="ER2270" s="203"/>
      <c r="ES2270" s="203"/>
      <c r="ET2270" s="203"/>
      <c r="EU2270" s="203"/>
      <c r="EV2270" s="203"/>
      <c r="EW2270" s="203"/>
      <c r="EX2270" s="203"/>
      <c r="EY2270" s="203"/>
      <c r="EZ2270" s="203"/>
      <c r="FA2270" s="203"/>
      <c r="FB2270" s="203"/>
      <c r="FC2270" s="203"/>
      <c r="FD2270" s="203"/>
      <c r="FE2270" s="203"/>
      <c r="FF2270" s="203"/>
      <c r="FG2270" s="203"/>
      <c r="FH2270" s="203"/>
      <c r="FI2270" s="203"/>
      <c r="FJ2270" s="203"/>
      <c r="FK2270" s="203"/>
      <c r="FL2270" s="203"/>
      <c r="FM2270" s="203"/>
      <c r="FN2270" s="203"/>
      <c r="FO2270" s="203"/>
      <c r="FP2270" s="203"/>
      <c r="FQ2270" s="203"/>
      <c r="FR2270" s="203"/>
      <c r="FS2270" s="203"/>
      <c r="FT2270" s="203"/>
      <c r="FU2270" s="203"/>
      <c r="FV2270" s="203"/>
      <c r="FW2270" s="203"/>
      <c r="FX2270" s="203"/>
      <c r="FY2270" s="203"/>
      <c r="FZ2270" s="203"/>
      <c r="GA2270" s="203"/>
      <c r="GB2270" s="203"/>
      <c r="GC2270" s="203"/>
      <c r="GD2270" s="203"/>
      <c r="GE2270" s="203"/>
      <c r="GF2270" s="203"/>
      <c r="GG2270" s="203"/>
      <c r="GH2270" s="203"/>
      <c r="GI2270" s="203"/>
      <c r="GJ2270" s="203"/>
      <c r="GK2270" s="203"/>
      <c r="GL2270" s="203"/>
      <c r="GM2270" s="203"/>
      <c r="GN2270" s="203"/>
      <c r="GO2270" s="203"/>
      <c r="GP2270" s="203"/>
      <c r="GQ2270" s="203"/>
      <c r="GR2270" s="203"/>
      <c r="GS2270" s="203"/>
      <c r="GT2270" s="203"/>
      <c r="GU2270" s="203"/>
      <c r="GV2270" s="203"/>
      <c r="GW2270" s="203"/>
      <c r="GX2270" s="203"/>
      <c r="GY2270" s="203"/>
      <c r="GZ2270" s="203"/>
      <c r="HA2270" s="203"/>
      <c r="HB2270" s="203"/>
      <c r="HC2270" s="203"/>
      <c r="HD2270" s="203"/>
      <c r="HE2270" s="203"/>
      <c r="HF2270" s="203"/>
      <c r="HG2270" s="203"/>
      <c r="HH2270" s="203"/>
      <c r="HI2270" s="203"/>
      <c r="HJ2270" s="203"/>
      <c r="HK2270" s="203"/>
      <c r="HL2270" s="203"/>
      <c r="HM2270" s="203"/>
      <c r="HN2270" s="203"/>
      <c r="HO2270" s="203"/>
      <c r="HP2270" s="203"/>
      <c r="HQ2270" s="203"/>
      <c r="HR2270" s="203"/>
      <c r="HS2270" s="203"/>
      <c r="HT2270" s="203"/>
      <c r="HU2270" s="203"/>
      <c r="HV2270" s="203"/>
      <c r="HW2270" s="203"/>
      <c r="HX2270" s="203"/>
      <c r="HY2270" s="203"/>
      <c r="HZ2270" s="203"/>
      <c r="IA2270" s="203"/>
      <c r="IB2270" s="203"/>
      <c r="IC2270" s="203"/>
      <c r="ID2270" s="203"/>
      <c r="IE2270" s="203"/>
      <c r="IF2270" s="203"/>
      <c r="IG2270" s="203"/>
      <c r="IH2270" s="203"/>
      <c r="II2270" s="203"/>
      <c r="IJ2270" s="203"/>
      <c r="IK2270" s="203"/>
      <c r="IL2270" s="203"/>
      <c r="IM2270" s="203"/>
      <c r="IN2270" s="203"/>
      <c r="IO2270" s="203"/>
      <c r="IP2270" s="203"/>
      <c r="IQ2270" s="203"/>
      <c r="IR2270" s="203"/>
      <c r="IS2270" s="203"/>
      <c r="IT2270" s="203"/>
      <c r="IU2270" s="203"/>
      <c r="IV2270" s="203"/>
      <c r="IW2270" s="203"/>
      <c r="IX2270" s="203"/>
      <c r="IY2270" s="203"/>
      <c r="IZ2270" s="203"/>
      <c r="JA2270" s="203"/>
      <c r="JB2270" s="203"/>
      <c r="JC2270" s="203"/>
      <c r="JD2270" s="203"/>
      <c r="JE2270" s="203"/>
    </row>
    <row r="2271" spans="1:265" s="592" customFormat="1" ht="29.25" x14ac:dyDescent="0.25">
      <c r="A2271" s="256"/>
      <c r="B2271" s="256"/>
      <c r="C2271" s="2190" t="s">
        <v>264</v>
      </c>
      <c r="D2271" s="3"/>
      <c r="E2271" s="3"/>
      <c r="F2271" s="286">
        <f t="shared" si="3167"/>
        <v>0</v>
      </c>
      <c r="G2271" s="545">
        <f t="shared" si="3167"/>
        <v>0</v>
      </c>
      <c r="H2271" s="545">
        <f t="shared" si="3167"/>
        <v>13.22</v>
      </c>
      <c r="I2271" s="454" t="e">
        <f t="shared" si="3167"/>
        <v>#DIV/0!</v>
      </c>
      <c r="J2271" s="1486"/>
      <c r="K2271" s="1486"/>
      <c r="L2271" s="1479"/>
      <c r="M2271" s="1479"/>
      <c r="N2271" s="1479"/>
      <c r="O2271" s="1479"/>
      <c r="P2271" s="1479"/>
      <c r="Q2271" s="1479"/>
      <c r="R2271" s="1487">
        <f t="shared" ref="R2271:AE2271" si="3172">R2205</f>
        <v>0</v>
      </c>
      <c r="S2271" s="1487">
        <f t="shared" ref="S2271:T2271" si="3173">S2205</f>
        <v>0</v>
      </c>
      <c r="T2271" s="1487">
        <f t="shared" si="3173"/>
        <v>0</v>
      </c>
      <c r="U2271" s="1487">
        <f t="shared" ref="U2271:V2271" si="3174">U2205</f>
        <v>0</v>
      </c>
      <c r="V2271" s="1487">
        <f t="shared" si="3174"/>
        <v>0</v>
      </c>
      <c r="W2271" s="1487">
        <f t="shared" ref="W2271" si="3175">W2205</f>
        <v>0</v>
      </c>
      <c r="X2271" s="1487">
        <f t="shared" si="3172"/>
        <v>0</v>
      </c>
      <c r="Y2271" s="1487">
        <f t="shared" si="3172"/>
        <v>0</v>
      </c>
      <c r="Z2271" s="1487">
        <f t="shared" si="3172"/>
        <v>0</v>
      </c>
      <c r="AA2271" s="1487">
        <f t="shared" si="3172"/>
        <v>0</v>
      </c>
      <c r="AB2271" s="1487">
        <f t="shared" si="3172"/>
        <v>0</v>
      </c>
      <c r="AC2271" s="1706">
        <f t="shared" si="3172"/>
        <v>0</v>
      </c>
      <c r="AD2271" s="1706">
        <f t="shared" si="3172"/>
        <v>0</v>
      </c>
      <c r="AE2271" s="1487">
        <f t="shared" si="3172"/>
        <v>0</v>
      </c>
      <c r="AF2271" s="545"/>
      <c r="AG2271" s="1487"/>
      <c r="AH2271" s="619"/>
      <c r="AI2271" s="2141"/>
      <c r="AJ2271" s="203"/>
      <c r="AK2271" s="203"/>
      <c r="AL2271" s="203"/>
      <c r="AM2271" s="203"/>
      <c r="AN2271" s="203"/>
      <c r="AO2271" s="203"/>
      <c r="AP2271" s="203"/>
      <c r="AQ2271" s="203"/>
      <c r="AR2271" s="203"/>
      <c r="AS2271" s="203"/>
      <c r="AT2271" s="203"/>
      <c r="AU2271" s="203"/>
      <c r="AV2271" s="203"/>
      <c r="AW2271" s="203"/>
      <c r="AX2271" s="203"/>
      <c r="AY2271" s="203"/>
      <c r="AZ2271" s="203"/>
      <c r="BA2271" s="203"/>
      <c r="BB2271" s="203"/>
      <c r="BC2271" s="203"/>
      <c r="BD2271" s="203"/>
      <c r="BE2271" s="203"/>
      <c r="BF2271" s="203"/>
      <c r="BG2271" s="203"/>
      <c r="BH2271" s="203"/>
      <c r="BI2271" s="203"/>
      <c r="BJ2271" s="203"/>
      <c r="BK2271" s="203"/>
      <c r="BL2271" s="203"/>
      <c r="BM2271" s="203"/>
      <c r="BN2271" s="203"/>
      <c r="BO2271" s="203"/>
      <c r="BP2271" s="203"/>
      <c r="BQ2271" s="203"/>
      <c r="BR2271" s="203"/>
      <c r="BS2271" s="203"/>
      <c r="BT2271" s="203"/>
      <c r="BU2271" s="203"/>
      <c r="BV2271" s="203"/>
      <c r="BW2271" s="203"/>
      <c r="BX2271" s="203"/>
      <c r="BY2271" s="203"/>
      <c r="BZ2271" s="203"/>
      <c r="CA2271" s="203"/>
      <c r="CB2271" s="203"/>
      <c r="CC2271" s="203"/>
      <c r="CD2271" s="203"/>
      <c r="CE2271" s="203"/>
      <c r="CF2271" s="203"/>
      <c r="CG2271" s="203"/>
      <c r="CH2271" s="203"/>
      <c r="CI2271" s="203"/>
      <c r="CJ2271" s="203"/>
      <c r="CK2271" s="203"/>
      <c r="CL2271" s="203"/>
      <c r="CM2271" s="203"/>
      <c r="CN2271" s="203"/>
      <c r="CO2271" s="203"/>
      <c r="CP2271" s="203"/>
      <c r="CQ2271" s="203"/>
      <c r="CR2271" s="203"/>
      <c r="CS2271" s="203"/>
      <c r="CT2271" s="203"/>
      <c r="CU2271" s="203"/>
      <c r="CV2271" s="203"/>
      <c r="CW2271" s="203"/>
      <c r="CX2271" s="203"/>
      <c r="CY2271" s="203"/>
      <c r="CZ2271" s="203"/>
      <c r="DA2271" s="203"/>
      <c r="DB2271" s="203"/>
      <c r="DC2271" s="203"/>
      <c r="DD2271" s="203"/>
      <c r="DE2271" s="203"/>
      <c r="DF2271" s="203"/>
      <c r="DG2271" s="203"/>
      <c r="DH2271" s="203"/>
      <c r="DI2271" s="203"/>
      <c r="DJ2271" s="203"/>
      <c r="DK2271" s="203"/>
      <c r="DL2271" s="203"/>
      <c r="DM2271" s="203"/>
      <c r="DN2271" s="203"/>
      <c r="DO2271" s="203"/>
      <c r="DP2271" s="203"/>
      <c r="DQ2271" s="203"/>
      <c r="DR2271" s="203"/>
      <c r="DS2271" s="203"/>
      <c r="DT2271" s="203"/>
      <c r="DU2271" s="203"/>
      <c r="DV2271" s="203"/>
      <c r="DW2271" s="203"/>
      <c r="DX2271" s="203"/>
      <c r="DY2271" s="203"/>
      <c r="DZ2271" s="203"/>
      <c r="EA2271" s="203"/>
      <c r="EB2271" s="203"/>
      <c r="EC2271" s="203"/>
      <c r="ED2271" s="203"/>
      <c r="EE2271" s="203"/>
      <c r="EF2271" s="203"/>
      <c r="EG2271" s="203"/>
      <c r="EH2271" s="203"/>
      <c r="EI2271" s="203"/>
      <c r="EJ2271" s="203"/>
      <c r="EK2271" s="203"/>
      <c r="EL2271" s="203"/>
      <c r="EM2271" s="203"/>
      <c r="EN2271" s="203"/>
      <c r="EO2271" s="203"/>
      <c r="EP2271" s="203"/>
      <c r="EQ2271" s="203"/>
      <c r="ER2271" s="203"/>
      <c r="ES2271" s="203"/>
      <c r="ET2271" s="203"/>
      <c r="EU2271" s="203"/>
      <c r="EV2271" s="203"/>
      <c r="EW2271" s="203"/>
      <c r="EX2271" s="203"/>
      <c r="EY2271" s="203"/>
      <c r="EZ2271" s="203"/>
      <c r="FA2271" s="203"/>
      <c r="FB2271" s="203"/>
      <c r="FC2271" s="203"/>
      <c r="FD2271" s="203"/>
      <c r="FE2271" s="203"/>
      <c r="FF2271" s="203"/>
      <c r="FG2271" s="203"/>
      <c r="FH2271" s="203"/>
      <c r="FI2271" s="203"/>
      <c r="FJ2271" s="203"/>
      <c r="FK2271" s="203"/>
      <c r="FL2271" s="203"/>
      <c r="FM2271" s="203"/>
      <c r="FN2271" s="203"/>
      <c r="FO2271" s="203"/>
      <c r="FP2271" s="203"/>
      <c r="FQ2271" s="203"/>
      <c r="FR2271" s="203"/>
      <c r="FS2271" s="203"/>
      <c r="FT2271" s="203"/>
      <c r="FU2271" s="203"/>
      <c r="FV2271" s="203"/>
      <c r="FW2271" s="203"/>
      <c r="FX2271" s="203"/>
      <c r="FY2271" s="203"/>
      <c r="FZ2271" s="203"/>
      <c r="GA2271" s="203"/>
      <c r="GB2271" s="203"/>
      <c r="GC2271" s="203"/>
      <c r="GD2271" s="203"/>
      <c r="GE2271" s="203"/>
      <c r="GF2271" s="203"/>
      <c r="GG2271" s="203"/>
      <c r="GH2271" s="203"/>
      <c r="GI2271" s="203"/>
      <c r="GJ2271" s="203"/>
      <c r="GK2271" s="203"/>
      <c r="GL2271" s="203"/>
      <c r="GM2271" s="203"/>
      <c r="GN2271" s="203"/>
      <c r="GO2271" s="203"/>
      <c r="GP2271" s="203"/>
      <c r="GQ2271" s="203"/>
      <c r="GR2271" s="203"/>
      <c r="GS2271" s="203"/>
      <c r="GT2271" s="203"/>
      <c r="GU2271" s="203"/>
      <c r="GV2271" s="203"/>
      <c r="GW2271" s="203"/>
      <c r="GX2271" s="203"/>
      <c r="GY2271" s="203"/>
      <c r="GZ2271" s="203"/>
      <c r="HA2271" s="203"/>
      <c r="HB2271" s="203"/>
      <c r="HC2271" s="203"/>
      <c r="HD2271" s="203"/>
      <c r="HE2271" s="203"/>
      <c r="HF2271" s="203"/>
      <c r="HG2271" s="203"/>
      <c r="HH2271" s="203"/>
      <c r="HI2271" s="203"/>
      <c r="HJ2271" s="203"/>
      <c r="HK2271" s="203"/>
      <c r="HL2271" s="203"/>
      <c r="HM2271" s="203"/>
      <c r="HN2271" s="203"/>
      <c r="HO2271" s="203"/>
      <c r="HP2271" s="203"/>
      <c r="HQ2271" s="203"/>
      <c r="HR2271" s="203"/>
      <c r="HS2271" s="203"/>
      <c r="HT2271" s="203"/>
      <c r="HU2271" s="203"/>
      <c r="HV2271" s="203"/>
      <c r="HW2271" s="203"/>
      <c r="HX2271" s="203"/>
      <c r="HY2271" s="203"/>
      <c r="HZ2271" s="203"/>
      <c r="IA2271" s="203"/>
      <c r="IB2271" s="203"/>
      <c r="IC2271" s="203"/>
      <c r="ID2271" s="203"/>
      <c r="IE2271" s="203"/>
      <c r="IF2271" s="203"/>
      <c r="IG2271" s="203"/>
      <c r="IH2271" s="203"/>
      <c r="II2271" s="203"/>
      <c r="IJ2271" s="203"/>
      <c r="IK2271" s="203"/>
      <c r="IL2271" s="203"/>
      <c r="IM2271" s="203"/>
      <c r="IN2271" s="203"/>
      <c r="IO2271" s="203"/>
      <c r="IP2271" s="203"/>
      <c r="IQ2271" s="203"/>
      <c r="IR2271" s="203"/>
      <c r="IS2271" s="203"/>
      <c r="IT2271" s="203"/>
      <c r="IU2271" s="203"/>
      <c r="IV2271" s="203"/>
      <c r="IW2271" s="203"/>
      <c r="IX2271" s="203"/>
      <c r="IY2271" s="203"/>
      <c r="IZ2271" s="203"/>
      <c r="JA2271" s="203"/>
      <c r="JB2271" s="203"/>
      <c r="JC2271" s="203"/>
      <c r="JD2271" s="203"/>
      <c r="JE2271" s="203"/>
    </row>
    <row r="2272" spans="1:265" s="592" customFormat="1" ht="43.5" x14ac:dyDescent="0.25">
      <c r="A2272" s="256"/>
      <c r="B2272" s="256"/>
      <c r="C2272" s="2190" t="s">
        <v>278</v>
      </c>
      <c r="D2272" s="3"/>
      <c r="E2272" s="3"/>
      <c r="F2272" s="286">
        <f t="shared" si="3167"/>
        <v>0</v>
      </c>
      <c r="G2272" s="545">
        <f t="shared" si="3167"/>
        <v>0</v>
      </c>
      <c r="H2272" s="545">
        <f t="shared" si="3167"/>
        <v>0</v>
      </c>
      <c r="I2272" s="454" t="e">
        <f t="shared" si="3167"/>
        <v>#DIV/0!</v>
      </c>
      <c r="J2272" s="1486"/>
      <c r="K2272" s="1486"/>
      <c r="L2272" s="1479"/>
      <c r="M2272" s="1479"/>
      <c r="N2272" s="1479"/>
      <c r="O2272" s="1479"/>
      <c r="P2272" s="1479"/>
      <c r="Q2272" s="1479"/>
      <c r="R2272" s="1487">
        <f t="shared" ref="R2272:AE2272" si="3176">R2206</f>
        <v>0</v>
      </c>
      <c r="S2272" s="1487">
        <f t="shared" ref="S2272:T2272" si="3177">S2206</f>
        <v>0</v>
      </c>
      <c r="T2272" s="1487">
        <f t="shared" si="3177"/>
        <v>0</v>
      </c>
      <c r="U2272" s="1487">
        <f t="shared" ref="U2272:V2272" si="3178">U2206</f>
        <v>0</v>
      </c>
      <c r="V2272" s="1487">
        <f t="shared" si="3178"/>
        <v>0</v>
      </c>
      <c r="W2272" s="1487">
        <f t="shared" ref="W2272" si="3179">W2206</f>
        <v>0</v>
      </c>
      <c r="X2272" s="1487">
        <f t="shared" si="3176"/>
        <v>0</v>
      </c>
      <c r="Y2272" s="1487">
        <f t="shared" si="3176"/>
        <v>0</v>
      </c>
      <c r="Z2272" s="1487">
        <f t="shared" si="3176"/>
        <v>0</v>
      </c>
      <c r="AA2272" s="1487">
        <f t="shared" si="3176"/>
        <v>0</v>
      </c>
      <c r="AB2272" s="1487">
        <f t="shared" si="3176"/>
        <v>0</v>
      </c>
      <c r="AC2272" s="1706">
        <f t="shared" si="3176"/>
        <v>0</v>
      </c>
      <c r="AD2272" s="1706">
        <f t="shared" si="3176"/>
        <v>0</v>
      </c>
      <c r="AE2272" s="1487">
        <f t="shared" si="3176"/>
        <v>0</v>
      </c>
      <c r="AF2272" s="545"/>
      <c r="AG2272" s="1487"/>
      <c r="AH2272" s="619"/>
      <c r="AI2272" s="2141"/>
      <c r="AJ2272" s="203"/>
      <c r="AK2272" s="203"/>
      <c r="AL2272" s="203"/>
      <c r="AM2272" s="203"/>
      <c r="AN2272" s="203"/>
      <c r="AO2272" s="203"/>
      <c r="AP2272" s="203"/>
      <c r="AQ2272" s="203"/>
      <c r="AR2272" s="203"/>
      <c r="AS2272" s="203"/>
      <c r="AT2272" s="203"/>
      <c r="AU2272" s="203"/>
      <c r="AV2272" s="203"/>
      <c r="AW2272" s="203"/>
      <c r="AX2272" s="203"/>
      <c r="AY2272" s="203"/>
      <c r="AZ2272" s="203"/>
      <c r="BA2272" s="203"/>
      <c r="BB2272" s="203"/>
      <c r="BC2272" s="203"/>
      <c r="BD2272" s="203"/>
      <c r="BE2272" s="203"/>
      <c r="BF2272" s="203"/>
      <c r="BG2272" s="203"/>
      <c r="BH2272" s="203"/>
      <c r="BI2272" s="203"/>
      <c r="BJ2272" s="203"/>
      <c r="BK2272" s="203"/>
      <c r="BL2272" s="203"/>
      <c r="BM2272" s="203"/>
      <c r="BN2272" s="203"/>
      <c r="BO2272" s="203"/>
      <c r="BP2272" s="203"/>
      <c r="BQ2272" s="203"/>
      <c r="BR2272" s="203"/>
      <c r="BS2272" s="203"/>
      <c r="BT2272" s="203"/>
      <c r="BU2272" s="203"/>
      <c r="BV2272" s="203"/>
      <c r="BW2272" s="203"/>
      <c r="BX2272" s="203"/>
      <c r="BY2272" s="203"/>
      <c r="BZ2272" s="203"/>
      <c r="CA2272" s="203"/>
      <c r="CB2272" s="203"/>
      <c r="CC2272" s="203"/>
      <c r="CD2272" s="203"/>
      <c r="CE2272" s="203"/>
      <c r="CF2272" s="203"/>
      <c r="CG2272" s="203"/>
      <c r="CH2272" s="203"/>
      <c r="CI2272" s="203"/>
      <c r="CJ2272" s="203"/>
      <c r="CK2272" s="203"/>
      <c r="CL2272" s="203"/>
      <c r="CM2272" s="203"/>
      <c r="CN2272" s="203"/>
      <c r="CO2272" s="203"/>
      <c r="CP2272" s="203"/>
      <c r="CQ2272" s="203"/>
      <c r="CR2272" s="203"/>
      <c r="CS2272" s="203"/>
      <c r="CT2272" s="203"/>
      <c r="CU2272" s="203"/>
      <c r="CV2272" s="203"/>
      <c r="CW2272" s="203"/>
      <c r="CX2272" s="203"/>
      <c r="CY2272" s="203"/>
      <c r="CZ2272" s="203"/>
      <c r="DA2272" s="203"/>
      <c r="DB2272" s="203"/>
      <c r="DC2272" s="203"/>
      <c r="DD2272" s="203"/>
      <c r="DE2272" s="203"/>
      <c r="DF2272" s="203"/>
      <c r="DG2272" s="203"/>
      <c r="DH2272" s="203"/>
      <c r="DI2272" s="203"/>
      <c r="DJ2272" s="203"/>
      <c r="DK2272" s="203"/>
      <c r="DL2272" s="203"/>
      <c r="DM2272" s="203"/>
      <c r="DN2272" s="203"/>
      <c r="DO2272" s="203"/>
      <c r="DP2272" s="203"/>
      <c r="DQ2272" s="203"/>
      <c r="DR2272" s="203"/>
      <c r="DS2272" s="203"/>
      <c r="DT2272" s="203"/>
      <c r="DU2272" s="203"/>
      <c r="DV2272" s="203"/>
      <c r="DW2272" s="203"/>
      <c r="DX2272" s="203"/>
      <c r="DY2272" s="203"/>
      <c r="DZ2272" s="203"/>
      <c r="EA2272" s="203"/>
      <c r="EB2272" s="203"/>
      <c r="EC2272" s="203"/>
      <c r="ED2272" s="203"/>
      <c r="EE2272" s="203"/>
      <c r="EF2272" s="203"/>
      <c r="EG2272" s="203"/>
      <c r="EH2272" s="203"/>
      <c r="EI2272" s="203"/>
      <c r="EJ2272" s="203"/>
      <c r="EK2272" s="203"/>
      <c r="EL2272" s="203"/>
      <c r="EM2272" s="203"/>
      <c r="EN2272" s="203"/>
      <c r="EO2272" s="203"/>
      <c r="EP2272" s="203"/>
      <c r="EQ2272" s="203"/>
      <c r="ER2272" s="203"/>
      <c r="ES2272" s="203"/>
      <c r="ET2272" s="203"/>
      <c r="EU2272" s="203"/>
      <c r="EV2272" s="203"/>
      <c r="EW2272" s="203"/>
      <c r="EX2272" s="203"/>
      <c r="EY2272" s="203"/>
      <c r="EZ2272" s="203"/>
      <c r="FA2272" s="203"/>
      <c r="FB2272" s="203"/>
      <c r="FC2272" s="203"/>
      <c r="FD2272" s="203"/>
      <c r="FE2272" s="203"/>
      <c r="FF2272" s="203"/>
      <c r="FG2272" s="203"/>
      <c r="FH2272" s="203"/>
      <c r="FI2272" s="203"/>
      <c r="FJ2272" s="203"/>
      <c r="FK2272" s="203"/>
      <c r="FL2272" s="203"/>
      <c r="FM2272" s="203"/>
      <c r="FN2272" s="203"/>
      <c r="FO2272" s="203"/>
      <c r="FP2272" s="203"/>
      <c r="FQ2272" s="203"/>
      <c r="FR2272" s="203"/>
      <c r="FS2272" s="203"/>
      <c r="FT2272" s="203"/>
      <c r="FU2272" s="203"/>
      <c r="FV2272" s="203"/>
      <c r="FW2272" s="203"/>
      <c r="FX2272" s="203"/>
      <c r="FY2272" s="203"/>
      <c r="FZ2272" s="203"/>
      <c r="GA2272" s="203"/>
      <c r="GB2272" s="203"/>
      <c r="GC2272" s="203"/>
      <c r="GD2272" s="203"/>
      <c r="GE2272" s="203"/>
      <c r="GF2272" s="203"/>
      <c r="GG2272" s="203"/>
      <c r="GH2272" s="203"/>
      <c r="GI2272" s="203"/>
      <c r="GJ2272" s="203"/>
      <c r="GK2272" s="203"/>
      <c r="GL2272" s="203"/>
      <c r="GM2272" s="203"/>
      <c r="GN2272" s="203"/>
      <c r="GO2272" s="203"/>
      <c r="GP2272" s="203"/>
      <c r="GQ2272" s="203"/>
      <c r="GR2272" s="203"/>
      <c r="GS2272" s="203"/>
      <c r="GT2272" s="203"/>
      <c r="GU2272" s="203"/>
      <c r="GV2272" s="203"/>
      <c r="GW2272" s="203"/>
      <c r="GX2272" s="203"/>
      <c r="GY2272" s="203"/>
      <c r="GZ2272" s="203"/>
      <c r="HA2272" s="203"/>
      <c r="HB2272" s="203"/>
      <c r="HC2272" s="203"/>
      <c r="HD2272" s="203"/>
      <c r="HE2272" s="203"/>
      <c r="HF2272" s="203"/>
      <c r="HG2272" s="203"/>
      <c r="HH2272" s="203"/>
      <c r="HI2272" s="203"/>
      <c r="HJ2272" s="203"/>
      <c r="HK2272" s="203"/>
      <c r="HL2272" s="203"/>
      <c r="HM2272" s="203"/>
      <c r="HN2272" s="203"/>
      <c r="HO2272" s="203"/>
      <c r="HP2272" s="203"/>
      <c r="HQ2272" s="203"/>
      <c r="HR2272" s="203"/>
      <c r="HS2272" s="203"/>
      <c r="HT2272" s="203"/>
      <c r="HU2272" s="203"/>
      <c r="HV2272" s="203"/>
      <c r="HW2272" s="203"/>
      <c r="HX2272" s="203"/>
      <c r="HY2272" s="203"/>
      <c r="HZ2272" s="203"/>
      <c r="IA2272" s="203"/>
      <c r="IB2272" s="203"/>
      <c r="IC2272" s="203"/>
      <c r="ID2272" s="203"/>
      <c r="IE2272" s="203"/>
      <c r="IF2272" s="203"/>
      <c r="IG2272" s="203"/>
      <c r="IH2272" s="203"/>
      <c r="II2272" s="203"/>
      <c r="IJ2272" s="203"/>
      <c r="IK2272" s="203"/>
      <c r="IL2272" s="203"/>
      <c r="IM2272" s="203"/>
      <c r="IN2272" s="203"/>
      <c r="IO2272" s="203"/>
      <c r="IP2272" s="203"/>
      <c r="IQ2272" s="203"/>
      <c r="IR2272" s="203"/>
      <c r="IS2272" s="203"/>
      <c r="IT2272" s="203"/>
      <c r="IU2272" s="203"/>
      <c r="IV2272" s="203"/>
      <c r="IW2272" s="203"/>
      <c r="IX2272" s="203"/>
      <c r="IY2272" s="203"/>
      <c r="IZ2272" s="203"/>
      <c r="JA2272" s="203"/>
      <c r="JB2272" s="203"/>
      <c r="JC2272" s="203"/>
      <c r="JD2272" s="203"/>
      <c r="JE2272" s="203"/>
    </row>
    <row r="2273" spans="1:265" s="592" customFormat="1" ht="29.25" x14ac:dyDescent="0.25">
      <c r="A2273" s="256"/>
      <c r="B2273" s="256"/>
      <c r="C2273" s="2190" t="s">
        <v>265</v>
      </c>
      <c r="D2273" s="3"/>
      <c r="E2273" s="3"/>
      <c r="F2273" s="286">
        <f t="shared" si="3167"/>
        <v>0</v>
      </c>
      <c r="G2273" s="545">
        <f t="shared" si="3167"/>
        <v>0</v>
      </c>
      <c r="H2273" s="545">
        <f t="shared" si="3167"/>
        <v>17.417021276595744</v>
      </c>
      <c r="I2273" s="454" t="e">
        <f t="shared" si="3167"/>
        <v>#DIV/0!</v>
      </c>
      <c r="J2273" s="1486"/>
      <c r="K2273" s="1486"/>
      <c r="L2273" s="1479"/>
      <c r="M2273" s="1479"/>
      <c r="N2273" s="1479"/>
      <c r="O2273" s="1479"/>
      <c r="P2273" s="1479"/>
      <c r="Q2273" s="1479"/>
      <c r="R2273" s="1487">
        <f t="shared" ref="R2273:AE2273" si="3180">R2207</f>
        <v>0</v>
      </c>
      <c r="S2273" s="1487">
        <f t="shared" ref="S2273:T2273" si="3181">S2207</f>
        <v>0</v>
      </c>
      <c r="T2273" s="1487">
        <f t="shared" si="3181"/>
        <v>0</v>
      </c>
      <c r="U2273" s="1487">
        <f t="shared" ref="U2273:V2273" si="3182">U2207</f>
        <v>0</v>
      </c>
      <c r="V2273" s="1487">
        <f t="shared" si="3182"/>
        <v>0</v>
      </c>
      <c r="W2273" s="1487">
        <f t="shared" ref="W2273" si="3183">W2207</f>
        <v>0</v>
      </c>
      <c r="X2273" s="1487">
        <f t="shared" si="3180"/>
        <v>0</v>
      </c>
      <c r="Y2273" s="1487">
        <f t="shared" si="3180"/>
        <v>0</v>
      </c>
      <c r="Z2273" s="1487">
        <f t="shared" si="3180"/>
        <v>0</v>
      </c>
      <c r="AA2273" s="1487">
        <f t="shared" si="3180"/>
        <v>0</v>
      </c>
      <c r="AB2273" s="1487">
        <f t="shared" si="3180"/>
        <v>0</v>
      </c>
      <c r="AC2273" s="1706">
        <f t="shared" si="3180"/>
        <v>0</v>
      </c>
      <c r="AD2273" s="1706">
        <f t="shared" si="3180"/>
        <v>0</v>
      </c>
      <c r="AE2273" s="1487">
        <f t="shared" si="3180"/>
        <v>0</v>
      </c>
      <c r="AF2273" s="545"/>
      <c r="AG2273" s="1487"/>
      <c r="AH2273" s="619"/>
      <c r="AI2273" s="2141"/>
      <c r="AJ2273" s="203"/>
      <c r="AK2273" s="203"/>
      <c r="AL2273" s="203"/>
      <c r="AM2273" s="203"/>
      <c r="AN2273" s="203"/>
      <c r="AO2273" s="203"/>
      <c r="AP2273" s="203"/>
      <c r="AQ2273" s="203"/>
      <c r="AR2273" s="203"/>
      <c r="AS2273" s="203"/>
      <c r="AT2273" s="203"/>
      <c r="AU2273" s="203"/>
      <c r="AV2273" s="203"/>
      <c r="AW2273" s="203"/>
      <c r="AX2273" s="203"/>
      <c r="AY2273" s="203"/>
      <c r="AZ2273" s="203"/>
      <c r="BA2273" s="203"/>
      <c r="BB2273" s="203"/>
      <c r="BC2273" s="203"/>
      <c r="BD2273" s="203"/>
      <c r="BE2273" s="203"/>
      <c r="BF2273" s="203"/>
      <c r="BG2273" s="203"/>
      <c r="BH2273" s="203"/>
      <c r="BI2273" s="203"/>
      <c r="BJ2273" s="203"/>
      <c r="BK2273" s="203"/>
      <c r="BL2273" s="203"/>
      <c r="BM2273" s="203"/>
      <c r="BN2273" s="203"/>
      <c r="BO2273" s="203"/>
      <c r="BP2273" s="203"/>
      <c r="BQ2273" s="203"/>
      <c r="BR2273" s="203"/>
      <c r="BS2273" s="203"/>
      <c r="BT2273" s="203"/>
      <c r="BU2273" s="203"/>
      <c r="BV2273" s="203"/>
      <c r="BW2273" s="203"/>
      <c r="BX2273" s="203"/>
      <c r="BY2273" s="203"/>
      <c r="BZ2273" s="203"/>
      <c r="CA2273" s="203"/>
      <c r="CB2273" s="203"/>
      <c r="CC2273" s="203"/>
      <c r="CD2273" s="203"/>
      <c r="CE2273" s="203"/>
      <c r="CF2273" s="203"/>
      <c r="CG2273" s="203"/>
      <c r="CH2273" s="203"/>
      <c r="CI2273" s="203"/>
      <c r="CJ2273" s="203"/>
      <c r="CK2273" s="203"/>
      <c r="CL2273" s="203"/>
      <c r="CM2273" s="203"/>
      <c r="CN2273" s="203"/>
      <c r="CO2273" s="203"/>
      <c r="CP2273" s="203"/>
      <c r="CQ2273" s="203"/>
      <c r="CR2273" s="203"/>
      <c r="CS2273" s="203"/>
      <c r="CT2273" s="203"/>
      <c r="CU2273" s="203"/>
      <c r="CV2273" s="203"/>
      <c r="CW2273" s="203"/>
      <c r="CX2273" s="203"/>
      <c r="CY2273" s="203"/>
      <c r="CZ2273" s="203"/>
      <c r="DA2273" s="203"/>
      <c r="DB2273" s="203"/>
      <c r="DC2273" s="203"/>
      <c r="DD2273" s="203"/>
      <c r="DE2273" s="203"/>
      <c r="DF2273" s="203"/>
      <c r="DG2273" s="203"/>
      <c r="DH2273" s="203"/>
      <c r="DI2273" s="203"/>
      <c r="DJ2273" s="203"/>
      <c r="DK2273" s="203"/>
      <c r="DL2273" s="203"/>
      <c r="DM2273" s="203"/>
      <c r="DN2273" s="203"/>
      <c r="DO2273" s="203"/>
      <c r="DP2273" s="203"/>
      <c r="DQ2273" s="203"/>
      <c r="DR2273" s="203"/>
      <c r="DS2273" s="203"/>
      <c r="DT2273" s="203"/>
      <c r="DU2273" s="203"/>
      <c r="DV2273" s="203"/>
      <c r="DW2273" s="203"/>
      <c r="DX2273" s="203"/>
      <c r="DY2273" s="203"/>
      <c r="DZ2273" s="203"/>
      <c r="EA2273" s="203"/>
      <c r="EB2273" s="203"/>
      <c r="EC2273" s="203"/>
      <c r="ED2273" s="203"/>
      <c r="EE2273" s="203"/>
      <c r="EF2273" s="203"/>
      <c r="EG2273" s="203"/>
      <c r="EH2273" s="203"/>
      <c r="EI2273" s="203"/>
      <c r="EJ2273" s="203"/>
      <c r="EK2273" s="203"/>
      <c r="EL2273" s="203"/>
      <c r="EM2273" s="203"/>
      <c r="EN2273" s="203"/>
      <c r="EO2273" s="203"/>
      <c r="EP2273" s="203"/>
      <c r="EQ2273" s="203"/>
      <c r="ER2273" s="203"/>
      <c r="ES2273" s="203"/>
      <c r="ET2273" s="203"/>
      <c r="EU2273" s="203"/>
      <c r="EV2273" s="203"/>
      <c r="EW2273" s="203"/>
      <c r="EX2273" s="203"/>
      <c r="EY2273" s="203"/>
      <c r="EZ2273" s="203"/>
      <c r="FA2273" s="203"/>
      <c r="FB2273" s="203"/>
      <c r="FC2273" s="203"/>
      <c r="FD2273" s="203"/>
      <c r="FE2273" s="203"/>
      <c r="FF2273" s="203"/>
      <c r="FG2273" s="203"/>
      <c r="FH2273" s="203"/>
      <c r="FI2273" s="203"/>
      <c r="FJ2273" s="203"/>
      <c r="FK2273" s="203"/>
      <c r="FL2273" s="203"/>
      <c r="FM2273" s="203"/>
      <c r="FN2273" s="203"/>
      <c r="FO2273" s="203"/>
      <c r="FP2273" s="203"/>
      <c r="FQ2273" s="203"/>
      <c r="FR2273" s="203"/>
      <c r="FS2273" s="203"/>
      <c r="FT2273" s="203"/>
      <c r="FU2273" s="203"/>
      <c r="FV2273" s="203"/>
      <c r="FW2273" s="203"/>
      <c r="FX2273" s="203"/>
      <c r="FY2273" s="203"/>
      <c r="FZ2273" s="203"/>
      <c r="GA2273" s="203"/>
      <c r="GB2273" s="203"/>
      <c r="GC2273" s="203"/>
      <c r="GD2273" s="203"/>
      <c r="GE2273" s="203"/>
      <c r="GF2273" s="203"/>
      <c r="GG2273" s="203"/>
      <c r="GH2273" s="203"/>
      <c r="GI2273" s="203"/>
      <c r="GJ2273" s="203"/>
      <c r="GK2273" s="203"/>
      <c r="GL2273" s="203"/>
      <c r="GM2273" s="203"/>
      <c r="GN2273" s="203"/>
      <c r="GO2273" s="203"/>
      <c r="GP2273" s="203"/>
      <c r="GQ2273" s="203"/>
      <c r="GR2273" s="203"/>
      <c r="GS2273" s="203"/>
      <c r="GT2273" s="203"/>
      <c r="GU2273" s="203"/>
      <c r="GV2273" s="203"/>
      <c r="GW2273" s="203"/>
      <c r="GX2273" s="203"/>
      <c r="GY2273" s="203"/>
      <c r="GZ2273" s="203"/>
      <c r="HA2273" s="203"/>
      <c r="HB2273" s="203"/>
      <c r="HC2273" s="203"/>
      <c r="HD2273" s="203"/>
      <c r="HE2273" s="203"/>
      <c r="HF2273" s="203"/>
      <c r="HG2273" s="203"/>
      <c r="HH2273" s="203"/>
      <c r="HI2273" s="203"/>
      <c r="HJ2273" s="203"/>
      <c r="HK2273" s="203"/>
      <c r="HL2273" s="203"/>
      <c r="HM2273" s="203"/>
      <c r="HN2273" s="203"/>
      <c r="HO2273" s="203"/>
      <c r="HP2273" s="203"/>
      <c r="HQ2273" s="203"/>
      <c r="HR2273" s="203"/>
      <c r="HS2273" s="203"/>
      <c r="HT2273" s="203"/>
      <c r="HU2273" s="203"/>
      <c r="HV2273" s="203"/>
      <c r="HW2273" s="203"/>
      <c r="HX2273" s="203"/>
      <c r="HY2273" s="203"/>
      <c r="HZ2273" s="203"/>
      <c r="IA2273" s="203"/>
      <c r="IB2273" s="203"/>
      <c r="IC2273" s="203"/>
      <c r="ID2273" s="203"/>
      <c r="IE2273" s="203"/>
      <c r="IF2273" s="203"/>
      <c r="IG2273" s="203"/>
      <c r="IH2273" s="203"/>
      <c r="II2273" s="203"/>
      <c r="IJ2273" s="203"/>
      <c r="IK2273" s="203"/>
      <c r="IL2273" s="203"/>
      <c r="IM2273" s="203"/>
      <c r="IN2273" s="203"/>
      <c r="IO2273" s="203"/>
      <c r="IP2273" s="203"/>
      <c r="IQ2273" s="203"/>
      <c r="IR2273" s="203"/>
      <c r="IS2273" s="203"/>
      <c r="IT2273" s="203"/>
      <c r="IU2273" s="203"/>
      <c r="IV2273" s="203"/>
      <c r="IW2273" s="203"/>
      <c r="IX2273" s="203"/>
      <c r="IY2273" s="203"/>
      <c r="IZ2273" s="203"/>
      <c r="JA2273" s="203"/>
      <c r="JB2273" s="203"/>
      <c r="JC2273" s="203"/>
      <c r="JD2273" s="203"/>
      <c r="JE2273" s="203"/>
    </row>
    <row r="2274" spans="1:265" s="592" customFormat="1" ht="29.25" x14ac:dyDescent="0.25">
      <c r="A2274" s="256"/>
      <c r="B2274" s="256"/>
      <c r="C2274" s="2190" t="s">
        <v>266</v>
      </c>
      <c r="D2274" s="3"/>
      <c r="E2274" s="3"/>
      <c r="F2274" s="286">
        <f t="shared" si="3167"/>
        <v>0</v>
      </c>
      <c r="G2274" s="545">
        <f t="shared" si="3167"/>
        <v>0</v>
      </c>
      <c r="H2274" s="545">
        <f t="shared" si="3167"/>
        <v>1</v>
      </c>
      <c r="I2274" s="454" t="e">
        <f t="shared" si="3167"/>
        <v>#DIV/0!</v>
      </c>
      <c r="J2274" s="1486"/>
      <c r="K2274" s="1486"/>
      <c r="L2274" s="1479"/>
      <c r="M2274" s="1479"/>
      <c r="N2274" s="1479"/>
      <c r="O2274" s="1479"/>
      <c r="P2274" s="1479"/>
      <c r="Q2274" s="1479"/>
      <c r="R2274" s="1487">
        <f t="shared" ref="R2274:AE2274" si="3184">R2208</f>
        <v>0</v>
      </c>
      <c r="S2274" s="1487">
        <f t="shared" ref="S2274:T2274" si="3185">S2208</f>
        <v>0</v>
      </c>
      <c r="T2274" s="1487">
        <f t="shared" si="3185"/>
        <v>0</v>
      </c>
      <c r="U2274" s="1487">
        <f t="shared" ref="U2274:V2274" si="3186">U2208</f>
        <v>0</v>
      </c>
      <c r="V2274" s="1487">
        <f t="shared" si="3186"/>
        <v>0</v>
      </c>
      <c r="W2274" s="1487">
        <f t="shared" ref="W2274" si="3187">W2208</f>
        <v>0</v>
      </c>
      <c r="X2274" s="1487">
        <f t="shared" si="3184"/>
        <v>0</v>
      </c>
      <c r="Y2274" s="1487">
        <f t="shared" si="3184"/>
        <v>1.2944599999999999</v>
      </c>
      <c r="Z2274" s="1487">
        <f t="shared" si="3184"/>
        <v>0</v>
      </c>
      <c r="AA2274" s="1487">
        <f t="shared" si="3184"/>
        <v>0</v>
      </c>
      <c r="AB2274" s="1487">
        <f t="shared" si="3184"/>
        <v>1.2944599999999999</v>
      </c>
      <c r="AC2274" s="1706">
        <f t="shared" si="3184"/>
        <v>0</v>
      </c>
      <c r="AD2274" s="1706">
        <f t="shared" si="3184"/>
        <v>0</v>
      </c>
      <c r="AE2274" s="1487">
        <f t="shared" si="3184"/>
        <v>1.2944599999999999</v>
      </c>
      <c r="AF2274" s="545"/>
      <c r="AG2274" s="1487"/>
      <c r="AH2274" s="619"/>
      <c r="AI2274" s="2141"/>
      <c r="AJ2274" s="203"/>
      <c r="AK2274" s="203"/>
      <c r="AL2274" s="203"/>
      <c r="AM2274" s="203"/>
      <c r="AN2274" s="203"/>
      <c r="AO2274" s="203"/>
      <c r="AP2274" s="203"/>
      <c r="AQ2274" s="203"/>
      <c r="AR2274" s="203"/>
      <c r="AS2274" s="203"/>
      <c r="AT2274" s="203"/>
      <c r="AU2274" s="203"/>
      <c r="AV2274" s="203"/>
      <c r="AW2274" s="203"/>
      <c r="AX2274" s="203"/>
      <c r="AY2274" s="203"/>
      <c r="AZ2274" s="203"/>
      <c r="BA2274" s="203"/>
      <c r="BB2274" s="203"/>
      <c r="BC2274" s="203"/>
      <c r="BD2274" s="203"/>
      <c r="BE2274" s="203"/>
      <c r="BF2274" s="203"/>
      <c r="BG2274" s="203"/>
      <c r="BH2274" s="203"/>
      <c r="BI2274" s="203"/>
      <c r="BJ2274" s="203"/>
      <c r="BK2274" s="203"/>
      <c r="BL2274" s="203"/>
      <c r="BM2274" s="203"/>
      <c r="BN2274" s="203"/>
      <c r="BO2274" s="203"/>
      <c r="BP2274" s="203"/>
      <c r="BQ2274" s="203"/>
      <c r="BR2274" s="203"/>
      <c r="BS2274" s="203"/>
      <c r="BT2274" s="203"/>
      <c r="BU2274" s="203"/>
      <c r="BV2274" s="203"/>
      <c r="BW2274" s="203"/>
      <c r="BX2274" s="203"/>
      <c r="BY2274" s="203"/>
      <c r="BZ2274" s="203"/>
      <c r="CA2274" s="203"/>
      <c r="CB2274" s="203"/>
      <c r="CC2274" s="203"/>
      <c r="CD2274" s="203"/>
      <c r="CE2274" s="203"/>
      <c r="CF2274" s="203"/>
      <c r="CG2274" s="203"/>
      <c r="CH2274" s="203"/>
      <c r="CI2274" s="203"/>
      <c r="CJ2274" s="203"/>
      <c r="CK2274" s="203"/>
      <c r="CL2274" s="203"/>
      <c r="CM2274" s="203"/>
      <c r="CN2274" s="203"/>
      <c r="CO2274" s="203"/>
      <c r="CP2274" s="203"/>
      <c r="CQ2274" s="203"/>
      <c r="CR2274" s="203"/>
      <c r="CS2274" s="203"/>
      <c r="CT2274" s="203"/>
      <c r="CU2274" s="203"/>
      <c r="CV2274" s="203"/>
      <c r="CW2274" s="203"/>
      <c r="CX2274" s="203"/>
      <c r="CY2274" s="203"/>
      <c r="CZ2274" s="203"/>
      <c r="DA2274" s="203"/>
      <c r="DB2274" s="203"/>
      <c r="DC2274" s="203"/>
      <c r="DD2274" s="203"/>
      <c r="DE2274" s="203"/>
      <c r="DF2274" s="203"/>
      <c r="DG2274" s="203"/>
      <c r="DH2274" s="203"/>
      <c r="DI2274" s="203"/>
      <c r="DJ2274" s="203"/>
      <c r="DK2274" s="203"/>
      <c r="DL2274" s="203"/>
      <c r="DM2274" s="203"/>
      <c r="DN2274" s="203"/>
      <c r="DO2274" s="203"/>
      <c r="DP2274" s="203"/>
      <c r="DQ2274" s="203"/>
      <c r="DR2274" s="203"/>
      <c r="DS2274" s="203"/>
      <c r="DT2274" s="203"/>
      <c r="DU2274" s="203"/>
      <c r="DV2274" s="203"/>
      <c r="DW2274" s="203"/>
      <c r="DX2274" s="203"/>
      <c r="DY2274" s="203"/>
      <c r="DZ2274" s="203"/>
      <c r="EA2274" s="203"/>
      <c r="EB2274" s="203"/>
      <c r="EC2274" s="203"/>
      <c r="ED2274" s="203"/>
      <c r="EE2274" s="203"/>
      <c r="EF2274" s="203"/>
      <c r="EG2274" s="203"/>
      <c r="EH2274" s="203"/>
      <c r="EI2274" s="203"/>
      <c r="EJ2274" s="203"/>
      <c r="EK2274" s="203"/>
      <c r="EL2274" s="203"/>
      <c r="EM2274" s="203"/>
      <c r="EN2274" s="203"/>
      <c r="EO2274" s="203"/>
      <c r="EP2274" s="203"/>
      <c r="EQ2274" s="203"/>
      <c r="ER2274" s="203"/>
      <c r="ES2274" s="203"/>
      <c r="ET2274" s="203"/>
      <c r="EU2274" s="203"/>
      <c r="EV2274" s="203"/>
      <c r="EW2274" s="203"/>
      <c r="EX2274" s="203"/>
      <c r="EY2274" s="203"/>
      <c r="EZ2274" s="203"/>
      <c r="FA2274" s="203"/>
      <c r="FB2274" s="203"/>
      <c r="FC2274" s="203"/>
      <c r="FD2274" s="203"/>
      <c r="FE2274" s="203"/>
      <c r="FF2274" s="203"/>
      <c r="FG2274" s="203"/>
      <c r="FH2274" s="203"/>
      <c r="FI2274" s="203"/>
      <c r="FJ2274" s="203"/>
      <c r="FK2274" s="203"/>
      <c r="FL2274" s="203"/>
      <c r="FM2274" s="203"/>
      <c r="FN2274" s="203"/>
      <c r="FO2274" s="203"/>
      <c r="FP2274" s="203"/>
      <c r="FQ2274" s="203"/>
      <c r="FR2274" s="203"/>
      <c r="FS2274" s="203"/>
      <c r="FT2274" s="203"/>
      <c r="FU2274" s="203"/>
      <c r="FV2274" s="203"/>
      <c r="FW2274" s="203"/>
      <c r="FX2274" s="203"/>
      <c r="FY2274" s="203"/>
      <c r="FZ2274" s="203"/>
      <c r="GA2274" s="203"/>
      <c r="GB2274" s="203"/>
      <c r="GC2274" s="203"/>
      <c r="GD2274" s="203"/>
      <c r="GE2274" s="203"/>
      <c r="GF2274" s="203"/>
      <c r="GG2274" s="203"/>
      <c r="GH2274" s="203"/>
      <c r="GI2274" s="203"/>
      <c r="GJ2274" s="203"/>
      <c r="GK2274" s="203"/>
      <c r="GL2274" s="203"/>
      <c r="GM2274" s="203"/>
      <c r="GN2274" s="203"/>
      <c r="GO2274" s="203"/>
      <c r="GP2274" s="203"/>
      <c r="GQ2274" s="203"/>
      <c r="GR2274" s="203"/>
      <c r="GS2274" s="203"/>
      <c r="GT2274" s="203"/>
      <c r="GU2274" s="203"/>
      <c r="GV2274" s="203"/>
      <c r="GW2274" s="203"/>
      <c r="GX2274" s="203"/>
      <c r="GY2274" s="203"/>
      <c r="GZ2274" s="203"/>
      <c r="HA2274" s="203"/>
      <c r="HB2274" s="203"/>
      <c r="HC2274" s="203"/>
      <c r="HD2274" s="203"/>
      <c r="HE2274" s="203"/>
      <c r="HF2274" s="203"/>
      <c r="HG2274" s="203"/>
      <c r="HH2274" s="203"/>
      <c r="HI2274" s="203"/>
      <c r="HJ2274" s="203"/>
      <c r="HK2274" s="203"/>
      <c r="HL2274" s="203"/>
      <c r="HM2274" s="203"/>
      <c r="HN2274" s="203"/>
      <c r="HO2274" s="203"/>
      <c r="HP2274" s="203"/>
      <c r="HQ2274" s="203"/>
      <c r="HR2274" s="203"/>
      <c r="HS2274" s="203"/>
      <c r="HT2274" s="203"/>
      <c r="HU2274" s="203"/>
      <c r="HV2274" s="203"/>
      <c r="HW2274" s="203"/>
      <c r="HX2274" s="203"/>
      <c r="HY2274" s="203"/>
      <c r="HZ2274" s="203"/>
      <c r="IA2274" s="203"/>
      <c r="IB2274" s="203"/>
      <c r="IC2274" s="203"/>
      <c r="ID2274" s="203"/>
      <c r="IE2274" s="203"/>
      <c r="IF2274" s="203"/>
      <c r="IG2274" s="203"/>
      <c r="IH2274" s="203"/>
      <c r="II2274" s="203"/>
      <c r="IJ2274" s="203"/>
      <c r="IK2274" s="203"/>
      <c r="IL2274" s="203"/>
      <c r="IM2274" s="203"/>
      <c r="IN2274" s="203"/>
      <c r="IO2274" s="203"/>
      <c r="IP2274" s="203"/>
      <c r="IQ2274" s="203"/>
      <c r="IR2274" s="203"/>
      <c r="IS2274" s="203"/>
      <c r="IT2274" s="203"/>
      <c r="IU2274" s="203"/>
      <c r="IV2274" s="203"/>
      <c r="IW2274" s="203"/>
      <c r="IX2274" s="203"/>
      <c r="IY2274" s="203"/>
      <c r="IZ2274" s="203"/>
      <c r="JA2274" s="203"/>
      <c r="JB2274" s="203"/>
      <c r="JC2274" s="203"/>
      <c r="JD2274" s="203"/>
      <c r="JE2274" s="203"/>
    </row>
    <row r="2275" spans="1:265" s="592" customFormat="1" x14ac:dyDescent="0.25">
      <c r="A2275" s="256"/>
      <c r="B2275" s="256"/>
      <c r="C2275" s="2191" t="s">
        <v>135</v>
      </c>
      <c r="D2275" s="3"/>
      <c r="E2275" s="3"/>
      <c r="F2275" s="286">
        <f t="shared" si="3167"/>
        <v>0</v>
      </c>
      <c r="G2275" s="545">
        <f t="shared" si="3167"/>
        <v>0</v>
      </c>
      <c r="H2275" s="545">
        <f t="shared" si="3167"/>
        <v>75.743809523809531</v>
      </c>
      <c r="I2275" s="454" t="e">
        <f t="shared" si="3167"/>
        <v>#DIV/0!</v>
      </c>
      <c r="J2275" s="1486"/>
      <c r="K2275" s="1486"/>
      <c r="L2275" s="1479"/>
      <c r="M2275" s="1479"/>
      <c r="N2275" s="1479"/>
      <c r="O2275" s="1479"/>
      <c r="P2275" s="1479"/>
      <c r="Q2275" s="1479"/>
      <c r="R2275" s="1487">
        <f t="shared" ref="R2275:AE2275" si="3188">R2209</f>
        <v>0</v>
      </c>
      <c r="S2275" s="1487">
        <f t="shared" ref="S2275:T2275" si="3189">S2209</f>
        <v>0</v>
      </c>
      <c r="T2275" s="1487">
        <f t="shared" si="3189"/>
        <v>0</v>
      </c>
      <c r="U2275" s="1487">
        <f t="shared" ref="U2275:V2275" si="3190">U2209</f>
        <v>0</v>
      </c>
      <c r="V2275" s="1487">
        <f t="shared" si="3190"/>
        <v>0</v>
      </c>
      <c r="W2275" s="1487">
        <f t="shared" ref="W2275" si="3191">W2209</f>
        <v>0</v>
      </c>
      <c r="X2275" s="1487">
        <f t="shared" si="3188"/>
        <v>0</v>
      </c>
      <c r="Y2275" s="1487">
        <f t="shared" si="3188"/>
        <v>70.699389999999994</v>
      </c>
      <c r="Z2275" s="1487">
        <f t="shared" si="3188"/>
        <v>0</v>
      </c>
      <c r="AA2275" s="1487">
        <f t="shared" si="3188"/>
        <v>0</v>
      </c>
      <c r="AB2275" s="1487">
        <f t="shared" si="3188"/>
        <v>17.031689999999998</v>
      </c>
      <c r="AC2275" s="1706">
        <f t="shared" si="3188"/>
        <v>0</v>
      </c>
      <c r="AD2275" s="1706">
        <f t="shared" si="3188"/>
        <v>0</v>
      </c>
      <c r="AE2275" s="1487">
        <f t="shared" si="3188"/>
        <v>70.699389999999994</v>
      </c>
      <c r="AF2275" s="545"/>
      <c r="AG2275" s="1487"/>
      <c r="AH2275" s="619"/>
      <c r="AI2275" s="2141"/>
      <c r="AJ2275" s="203"/>
      <c r="AK2275" s="203"/>
      <c r="AL2275" s="203"/>
      <c r="AM2275" s="203"/>
      <c r="AN2275" s="203"/>
      <c r="AO2275" s="203"/>
      <c r="AP2275" s="203"/>
      <c r="AQ2275" s="203"/>
      <c r="AR2275" s="203"/>
      <c r="AS2275" s="203"/>
      <c r="AT2275" s="203"/>
      <c r="AU2275" s="203"/>
      <c r="AV2275" s="203"/>
      <c r="AW2275" s="203"/>
      <c r="AX2275" s="203"/>
      <c r="AY2275" s="203"/>
      <c r="AZ2275" s="203"/>
      <c r="BA2275" s="203"/>
      <c r="BB2275" s="203"/>
      <c r="BC2275" s="203"/>
      <c r="BD2275" s="203"/>
      <c r="BE2275" s="203"/>
      <c r="BF2275" s="203"/>
      <c r="BG2275" s="203"/>
      <c r="BH2275" s="203"/>
      <c r="BI2275" s="203"/>
      <c r="BJ2275" s="203"/>
      <c r="BK2275" s="203"/>
      <c r="BL2275" s="203"/>
      <c r="BM2275" s="203"/>
      <c r="BN2275" s="203"/>
      <c r="BO2275" s="203"/>
      <c r="BP2275" s="203"/>
      <c r="BQ2275" s="203"/>
      <c r="BR2275" s="203"/>
      <c r="BS2275" s="203"/>
      <c r="BT2275" s="203"/>
      <c r="BU2275" s="203"/>
      <c r="BV2275" s="203"/>
      <c r="BW2275" s="203"/>
      <c r="BX2275" s="203"/>
      <c r="BY2275" s="203"/>
      <c r="BZ2275" s="203"/>
      <c r="CA2275" s="203"/>
      <c r="CB2275" s="203"/>
      <c r="CC2275" s="203"/>
      <c r="CD2275" s="203"/>
      <c r="CE2275" s="203"/>
      <c r="CF2275" s="203"/>
      <c r="CG2275" s="203"/>
      <c r="CH2275" s="203"/>
      <c r="CI2275" s="203"/>
      <c r="CJ2275" s="203"/>
      <c r="CK2275" s="203"/>
      <c r="CL2275" s="203"/>
      <c r="CM2275" s="203"/>
      <c r="CN2275" s="203"/>
      <c r="CO2275" s="203"/>
      <c r="CP2275" s="203"/>
      <c r="CQ2275" s="203"/>
      <c r="CR2275" s="203"/>
      <c r="CS2275" s="203"/>
      <c r="CT2275" s="203"/>
      <c r="CU2275" s="203"/>
      <c r="CV2275" s="203"/>
      <c r="CW2275" s="203"/>
      <c r="CX2275" s="203"/>
      <c r="CY2275" s="203"/>
      <c r="CZ2275" s="203"/>
      <c r="DA2275" s="203"/>
      <c r="DB2275" s="203"/>
      <c r="DC2275" s="203"/>
      <c r="DD2275" s="203"/>
      <c r="DE2275" s="203"/>
      <c r="DF2275" s="203"/>
      <c r="DG2275" s="203"/>
      <c r="DH2275" s="203"/>
      <c r="DI2275" s="203"/>
      <c r="DJ2275" s="203"/>
      <c r="DK2275" s="203"/>
      <c r="DL2275" s="203"/>
      <c r="DM2275" s="203"/>
      <c r="DN2275" s="203"/>
      <c r="DO2275" s="203"/>
      <c r="DP2275" s="203"/>
      <c r="DQ2275" s="203"/>
      <c r="DR2275" s="203"/>
      <c r="DS2275" s="203"/>
      <c r="DT2275" s="203"/>
      <c r="DU2275" s="203"/>
      <c r="DV2275" s="203"/>
      <c r="DW2275" s="203"/>
      <c r="DX2275" s="203"/>
      <c r="DY2275" s="203"/>
      <c r="DZ2275" s="203"/>
      <c r="EA2275" s="203"/>
      <c r="EB2275" s="203"/>
      <c r="EC2275" s="203"/>
      <c r="ED2275" s="203"/>
      <c r="EE2275" s="203"/>
      <c r="EF2275" s="203"/>
      <c r="EG2275" s="203"/>
      <c r="EH2275" s="203"/>
      <c r="EI2275" s="203"/>
      <c r="EJ2275" s="203"/>
      <c r="EK2275" s="203"/>
      <c r="EL2275" s="203"/>
      <c r="EM2275" s="203"/>
      <c r="EN2275" s="203"/>
      <c r="EO2275" s="203"/>
      <c r="EP2275" s="203"/>
      <c r="EQ2275" s="203"/>
      <c r="ER2275" s="203"/>
      <c r="ES2275" s="203"/>
      <c r="ET2275" s="203"/>
      <c r="EU2275" s="203"/>
      <c r="EV2275" s="203"/>
      <c r="EW2275" s="203"/>
      <c r="EX2275" s="203"/>
      <c r="EY2275" s="203"/>
      <c r="EZ2275" s="203"/>
      <c r="FA2275" s="203"/>
      <c r="FB2275" s="203"/>
      <c r="FC2275" s="203"/>
      <c r="FD2275" s="203"/>
      <c r="FE2275" s="203"/>
      <c r="FF2275" s="203"/>
      <c r="FG2275" s="203"/>
      <c r="FH2275" s="203"/>
      <c r="FI2275" s="203"/>
      <c r="FJ2275" s="203"/>
      <c r="FK2275" s="203"/>
      <c r="FL2275" s="203"/>
      <c r="FM2275" s="203"/>
      <c r="FN2275" s="203"/>
      <c r="FO2275" s="203"/>
      <c r="FP2275" s="203"/>
      <c r="FQ2275" s="203"/>
      <c r="FR2275" s="203"/>
      <c r="FS2275" s="203"/>
      <c r="FT2275" s="203"/>
      <c r="FU2275" s="203"/>
      <c r="FV2275" s="203"/>
      <c r="FW2275" s="203"/>
      <c r="FX2275" s="203"/>
      <c r="FY2275" s="203"/>
      <c r="FZ2275" s="203"/>
      <c r="GA2275" s="203"/>
      <c r="GB2275" s="203"/>
      <c r="GC2275" s="203"/>
      <c r="GD2275" s="203"/>
      <c r="GE2275" s="203"/>
      <c r="GF2275" s="203"/>
      <c r="GG2275" s="203"/>
      <c r="GH2275" s="203"/>
      <c r="GI2275" s="203"/>
      <c r="GJ2275" s="203"/>
      <c r="GK2275" s="203"/>
      <c r="GL2275" s="203"/>
      <c r="GM2275" s="203"/>
      <c r="GN2275" s="203"/>
      <c r="GO2275" s="203"/>
      <c r="GP2275" s="203"/>
      <c r="GQ2275" s="203"/>
      <c r="GR2275" s="203"/>
      <c r="GS2275" s="203"/>
      <c r="GT2275" s="203"/>
      <c r="GU2275" s="203"/>
      <c r="GV2275" s="203"/>
      <c r="GW2275" s="203"/>
      <c r="GX2275" s="203"/>
      <c r="GY2275" s="203"/>
      <c r="GZ2275" s="203"/>
      <c r="HA2275" s="203"/>
      <c r="HB2275" s="203"/>
      <c r="HC2275" s="203"/>
      <c r="HD2275" s="203"/>
      <c r="HE2275" s="203"/>
      <c r="HF2275" s="203"/>
      <c r="HG2275" s="203"/>
      <c r="HH2275" s="203"/>
      <c r="HI2275" s="203"/>
      <c r="HJ2275" s="203"/>
      <c r="HK2275" s="203"/>
      <c r="HL2275" s="203"/>
      <c r="HM2275" s="203"/>
      <c r="HN2275" s="203"/>
      <c r="HO2275" s="203"/>
      <c r="HP2275" s="203"/>
      <c r="HQ2275" s="203"/>
      <c r="HR2275" s="203"/>
      <c r="HS2275" s="203"/>
      <c r="HT2275" s="203"/>
      <c r="HU2275" s="203"/>
      <c r="HV2275" s="203"/>
      <c r="HW2275" s="203"/>
      <c r="HX2275" s="203"/>
      <c r="HY2275" s="203"/>
      <c r="HZ2275" s="203"/>
      <c r="IA2275" s="203"/>
      <c r="IB2275" s="203"/>
      <c r="IC2275" s="203"/>
      <c r="ID2275" s="203"/>
      <c r="IE2275" s="203"/>
      <c r="IF2275" s="203"/>
      <c r="IG2275" s="203"/>
      <c r="IH2275" s="203"/>
      <c r="II2275" s="203"/>
      <c r="IJ2275" s="203"/>
      <c r="IK2275" s="203"/>
      <c r="IL2275" s="203"/>
      <c r="IM2275" s="203"/>
      <c r="IN2275" s="203"/>
      <c r="IO2275" s="203"/>
      <c r="IP2275" s="203"/>
      <c r="IQ2275" s="203"/>
      <c r="IR2275" s="203"/>
      <c r="IS2275" s="203"/>
      <c r="IT2275" s="203"/>
      <c r="IU2275" s="203"/>
      <c r="IV2275" s="203"/>
      <c r="IW2275" s="203"/>
      <c r="IX2275" s="203"/>
      <c r="IY2275" s="203"/>
      <c r="IZ2275" s="203"/>
      <c r="JA2275" s="203"/>
      <c r="JB2275" s="203"/>
      <c r="JC2275" s="203"/>
      <c r="JD2275" s="203"/>
      <c r="JE2275" s="203"/>
    </row>
    <row r="2276" spans="1:265" x14ac:dyDescent="0.25">
      <c r="A2276" s="256">
        <v>1</v>
      </c>
      <c r="C2276" s="2126" t="s">
        <v>67</v>
      </c>
      <c r="D2276" s="2126"/>
      <c r="E2276" s="2126"/>
      <c r="F2276" s="260">
        <f>SUM(F2214,)</f>
        <v>0</v>
      </c>
      <c r="G2276" s="454">
        <f>SUM(G2214,)</f>
        <v>0</v>
      </c>
      <c r="H2276" s="454">
        <f>SUM(H2214,)</f>
        <v>0</v>
      </c>
      <c r="I2276" s="454" t="e">
        <f t="shared" ref="I2276:I2282" si="3192">H2276/G2276*100</f>
        <v>#DIV/0!</v>
      </c>
      <c r="J2276" s="1365" t="e">
        <f>SUM(L2276/F2276)</f>
        <v>#DIV/0!</v>
      </c>
      <c r="K2276" s="1365" t="e">
        <f>N2276/H2276</f>
        <v>#DIV/0!</v>
      </c>
      <c r="L2276" s="454">
        <f>SUM(L2214,)</f>
        <v>0</v>
      </c>
      <c r="M2276" s="454">
        <f>SUM(M2214,)</f>
        <v>0</v>
      </c>
      <c r="N2276" s="454">
        <f>SUM(N2214,)</f>
        <v>0</v>
      </c>
      <c r="O2276" s="207" t="e">
        <f>N2276/M2276*100</f>
        <v>#DIV/0!</v>
      </c>
      <c r="P2276" s="454">
        <f>SUM(P2214,)</f>
        <v>0</v>
      </c>
      <c r="Q2276" s="207" t="e">
        <f>N2276/$C$3*12/P2276</f>
        <v>#DIV/0!</v>
      </c>
      <c r="R2276" s="381">
        <f t="shared" ref="R2276:AE2276" si="3193">SUM(R2214,)</f>
        <v>0</v>
      </c>
      <c r="S2276" s="381">
        <f t="shared" ref="S2276:T2276" si="3194">SUM(S2214,)</f>
        <v>0</v>
      </c>
      <c r="T2276" s="381">
        <f t="shared" si="3194"/>
        <v>0</v>
      </c>
      <c r="U2276" s="381">
        <f t="shared" ref="U2276:V2276" si="3195">SUM(U2214,)</f>
        <v>0</v>
      </c>
      <c r="V2276" s="381">
        <f t="shared" si="3195"/>
        <v>0</v>
      </c>
      <c r="W2276" s="381">
        <f t="shared" ref="W2276" si="3196">SUM(W2214,)</f>
        <v>0</v>
      </c>
      <c r="X2276" s="1487">
        <f t="shared" si="3193"/>
        <v>0</v>
      </c>
      <c r="Y2276" s="381">
        <f t="shared" si="3193"/>
        <v>0</v>
      </c>
      <c r="Z2276" s="381">
        <f t="shared" si="3193"/>
        <v>0</v>
      </c>
      <c r="AA2276" s="381">
        <f t="shared" si="3193"/>
        <v>0</v>
      </c>
      <c r="AB2276" s="381">
        <f t="shared" si="3193"/>
        <v>0</v>
      </c>
      <c r="AC2276" s="381">
        <f t="shared" si="3193"/>
        <v>0</v>
      </c>
      <c r="AD2276" s="381">
        <f t="shared" si="3193"/>
        <v>0</v>
      </c>
      <c r="AE2276" s="381">
        <f t="shared" si="3193"/>
        <v>0</v>
      </c>
      <c r="AF2276" s="454"/>
      <c r="AG2276" s="381"/>
      <c r="AH2276" s="619"/>
      <c r="AI2276" s="2141"/>
    </row>
    <row r="2277" spans="1:265" x14ac:dyDescent="0.25">
      <c r="A2277" s="256">
        <v>1</v>
      </c>
      <c r="C2277" s="1346" t="s">
        <v>16</v>
      </c>
      <c r="D2277" s="1346"/>
      <c r="E2277" s="1346"/>
      <c r="F2277" s="262">
        <f>F2218</f>
        <v>0</v>
      </c>
      <c r="G2277" s="194">
        <f>G2218</f>
        <v>0</v>
      </c>
      <c r="H2277" s="194">
        <f>H2218</f>
        <v>0</v>
      </c>
      <c r="I2277" s="194" t="e">
        <f t="shared" si="3192"/>
        <v>#DIV/0!</v>
      </c>
      <c r="J2277" s="1365" t="e">
        <f>SUM(L2277/F2277)</f>
        <v>#DIV/0!</v>
      </c>
      <c r="K2277" s="1365" t="e">
        <f>N2277/H2277</f>
        <v>#DIV/0!</v>
      </c>
      <c r="L2277" s="194">
        <f>L2218</f>
        <v>0</v>
      </c>
      <c r="M2277" s="194">
        <f>M2218</f>
        <v>0</v>
      </c>
      <c r="N2277" s="194">
        <f>N2218</f>
        <v>0</v>
      </c>
      <c r="O2277" s="207" t="e">
        <f>N2277/M2277*100</f>
        <v>#DIV/0!</v>
      </c>
      <c r="P2277" s="194">
        <f>P2218</f>
        <v>0</v>
      </c>
      <c r="Q2277" s="207" t="e">
        <f>N2277/$C$3*12/P2277</f>
        <v>#DIV/0!</v>
      </c>
      <c r="R2277" s="2238">
        <f t="shared" ref="R2277:AE2277" si="3197">R2218</f>
        <v>0</v>
      </c>
      <c r="S2277" s="2238">
        <f t="shared" ref="S2277:T2277" si="3198">S2218</f>
        <v>0</v>
      </c>
      <c r="T2277" s="2238">
        <f t="shared" si="3198"/>
        <v>0</v>
      </c>
      <c r="U2277" s="2238">
        <f t="shared" ref="U2277:V2277" si="3199">U2218</f>
        <v>0</v>
      </c>
      <c r="V2277" s="2238">
        <f t="shared" si="3199"/>
        <v>0</v>
      </c>
      <c r="W2277" s="2238">
        <f t="shared" ref="W2277" si="3200">W2218</f>
        <v>0</v>
      </c>
      <c r="X2277" s="1487">
        <f t="shared" si="3197"/>
        <v>0</v>
      </c>
      <c r="Y2277" s="2238">
        <f t="shared" si="3197"/>
        <v>0</v>
      </c>
      <c r="Z2277" s="2238">
        <f t="shared" si="3197"/>
        <v>0</v>
      </c>
      <c r="AA2277" s="2238">
        <f t="shared" si="3197"/>
        <v>0</v>
      </c>
      <c r="AB2277" s="2238">
        <f t="shared" si="3197"/>
        <v>0</v>
      </c>
      <c r="AC2277" s="2238">
        <f t="shared" si="3197"/>
        <v>0</v>
      </c>
      <c r="AD2277" s="2238">
        <f t="shared" si="3197"/>
        <v>0</v>
      </c>
      <c r="AE2277" s="2238">
        <f t="shared" si="3197"/>
        <v>0</v>
      </c>
      <c r="AF2277" s="194"/>
      <c r="AG2277" s="2238"/>
      <c r="AH2277" s="619"/>
      <c r="AI2277" s="2141"/>
    </row>
    <row r="2278" spans="1:265" ht="29.25" x14ac:dyDescent="0.25">
      <c r="A2278" s="256">
        <v>1</v>
      </c>
      <c r="C2278" s="531" t="s">
        <v>137</v>
      </c>
      <c r="D2278" s="531"/>
      <c r="E2278" s="531"/>
      <c r="F2278" s="260">
        <f>SUM(F2219)</f>
        <v>0</v>
      </c>
      <c r="G2278" s="176">
        <f>SUM(G2219)</f>
        <v>0</v>
      </c>
      <c r="H2278" s="176">
        <f>SUM(H2219)</f>
        <v>0</v>
      </c>
      <c r="I2278" s="176" t="e">
        <f t="shared" si="3192"/>
        <v>#DIV/0!</v>
      </c>
      <c r="J2278" s="1365" t="e">
        <f>SUM(L2278/F2278)</f>
        <v>#DIV/0!</v>
      </c>
      <c r="K2278" s="1365" t="e">
        <f>N2278/H2278</f>
        <v>#DIV/0!</v>
      </c>
      <c r="L2278" s="176">
        <f>SUM(L2219)</f>
        <v>0</v>
      </c>
      <c r="M2278" s="176">
        <f>SUM(M2219)</f>
        <v>0</v>
      </c>
      <c r="N2278" s="176">
        <f>SUM(N2219)</f>
        <v>0</v>
      </c>
      <c r="O2278" s="207" t="e">
        <f>N2278/M2278*100</f>
        <v>#DIV/0!</v>
      </c>
      <c r="P2278" s="176">
        <f>SUM(P2219)</f>
        <v>0</v>
      </c>
      <c r="Q2278" s="207" t="e">
        <f>N2278/$C$3*12/P2278</f>
        <v>#DIV/0!</v>
      </c>
      <c r="R2278" s="439">
        <f t="shared" ref="R2278:AE2278" si="3201">SUM(R2219)</f>
        <v>0</v>
      </c>
      <c r="S2278" s="439">
        <f t="shared" ref="S2278:T2278" si="3202">SUM(S2219)</f>
        <v>0</v>
      </c>
      <c r="T2278" s="439">
        <f t="shared" si="3202"/>
        <v>0</v>
      </c>
      <c r="U2278" s="439">
        <f t="shared" ref="U2278:V2278" si="3203">SUM(U2219)</f>
        <v>0</v>
      </c>
      <c r="V2278" s="439">
        <f t="shared" si="3203"/>
        <v>0</v>
      </c>
      <c r="W2278" s="439">
        <f t="shared" ref="W2278" si="3204">SUM(W2219)</f>
        <v>0</v>
      </c>
      <c r="X2278" s="1487">
        <f t="shared" si="3201"/>
        <v>0</v>
      </c>
      <c r="Y2278" s="439">
        <f t="shared" si="3201"/>
        <v>0</v>
      </c>
      <c r="Z2278" s="439">
        <f t="shared" si="3201"/>
        <v>0</v>
      </c>
      <c r="AA2278" s="439">
        <f t="shared" si="3201"/>
        <v>0</v>
      </c>
      <c r="AB2278" s="439">
        <f t="shared" si="3201"/>
        <v>0</v>
      </c>
      <c r="AC2278" s="439">
        <f t="shared" si="3201"/>
        <v>0</v>
      </c>
      <c r="AD2278" s="439">
        <f t="shared" si="3201"/>
        <v>0</v>
      </c>
      <c r="AE2278" s="439">
        <f t="shared" si="3201"/>
        <v>0</v>
      </c>
      <c r="AF2278" s="176"/>
      <c r="AG2278" s="439"/>
      <c r="AH2278" s="619"/>
      <c r="AI2278" s="2141"/>
    </row>
    <row r="2279" spans="1:265" x14ac:dyDescent="0.25">
      <c r="A2279" s="1655">
        <v>1</v>
      </c>
      <c r="C2279" s="1108" t="s">
        <v>199</v>
      </c>
      <c r="D2279" s="1108"/>
      <c r="E2279" s="1108"/>
      <c r="F2279" s="270">
        <f t="shared" ref="F2279:H2282" si="3205">F2220</f>
        <v>0</v>
      </c>
      <c r="G2279" s="997">
        <f t="shared" si="3205"/>
        <v>0</v>
      </c>
      <c r="H2279" s="997">
        <f t="shared" si="3205"/>
        <v>0</v>
      </c>
      <c r="I2279" s="997" t="e">
        <f t="shared" si="3192"/>
        <v>#DIV/0!</v>
      </c>
      <c r="J2279" s="1635"/>
      <c r="K2279" s="1635"/>
      <c r="L2279" s="997"/>
      <c r="M2279" s="997"/>
      <c r="N2279" s="997"/>
      <c r="O2279" s="642"/>
      <c r="P2279" s="997"/>
      <c r="Q2279" s="642"/>
      <c r="R2279" s="2229">
        <f t="shared" ref="R2279:AE2279" si="3206">R2220</f>
        <v>0</v>
      </c>
      <c r="S2279" s="2229">
        <f t="shared" ref="S2279:T2279" si="3207">S2220</f>
        <v>0</v>
      </c>
      <c r="T2279" s="2229">
        <f t="shared" si="3207"/>
        <v>0</v>
      </c>
      <c r="U2279" s="2229">
        <f t="shared" ref="U2279:V2279" si="3208">U2220</f>
        <v>0</v>
      </c>
      <c r="V2279" s="2229">
        <f t="shared" si="3208"/>
        <v>0</v>
      </c>
      <c r="W2279" s="2229">
        <f t="shared" ref="W2279" si="3209">W2220</f>
        <v>0</v>
      </c>
      <c r="X2279" s="1487">
        <f t="shared" si="3206"/>
        <v>0</v>
      </c>
      <c r="Y2279" s="2229">
        <f t="shared" si="3206"/>
        <v>0</v>
      </c>
      <c r="Z2279" s="2229">
        <f t="shared" si="3206"/>
        <v>0</v>
      </c>
      <c r="AA2279" s="2229">
        <f t="shared" si="3206"/>
        <v>0</v>
      </c>
      <c r="AB2279" s="2229">
        <f t="shared" si="3206"/>
        <v>0</v>
      </c>
      <c r="AC2279" s="2229">
        <f t="shared" si="3206"/>
        <v>0</v>
      </c>
      <c r="AD2279" s="2229">
        <f t="shared" si="3206"/>
        <v>0</v>
      </c>
      <c r="AE2279" s="2229">
        <f t="shared" si="3206"/>
        <v>0</v>
      </c>
      <c r="AF2279" s="997"/>
      <c r="AG2279" s="2229"/>
      <c r="AH2279" s="619"/>
      <c r="AI2279" s="2141"/>
    </row>
    <row r="2280" spans="1:265" x14ac:dyDescent="0.25">
      <c r="A2280" s="256">
        <v>1</v>
      </c>
      <c r="C2280" s="530" t="s">
        <v>200</v>
      </c>
      <c r="D2280" s="530"/>
      <c r="E2280" s="530"/>
      <c r="F2280" s="262">
        <f t="shared" si="3205"/>
        <v>0</v>
      </c>
      <c r="G2280" s="194">
        <f t="shared" si="3205"/>
        <v>0</v>
      </c>
      <c r="H2280" s="194">
        <f t="shared" si="3205"/>
        <v>0</v>
      </c>
      <c r="I2280" s="194" t="e">
        <f t="shared" si="3192"/>
        <v>#DIV/0!</v>
      </c>
      <c r="J2280" s="258"/>
      <c r="K2280" s="258"/>
      <c r="L2280" s="194"/>
      <c r="M2280" s="194"/>
      <c r="N2280" s="194"/>
      <c r="O2280" s="207"/>
      <c r="P2280" s="194"/>
      <c r="Q2280" s="207"/>
      <c r="R2280" s="2238">
        <f t="shared" ref="R2280:AE2280" si="3210">R2221</f>
        <v>0</v>
      </c>
      <c r="S2280" s="2238">
        <f t="shared" ref="S2280:T2280" si="3211">S2221</f>
        <v>0</v>
      </c>
      <c r="T2280" s="2238">
        <f t="shared" si="3211"/>
        <v>0</v>
      </c>
      <c r="U2280" s="2238">
        <f t="shared" ref="U2280:V2280" si="3212">U2221</f>
        <v>0</v>
      </c>
      <c r="V2280" s="2238">
        <f t="shared" si="3212"/>
        <v>0</v>
      </c>
      <c r="W2280" s="2238">
        <f t="shared" ref="W2280" si="3213">W2221</f>
        <v>0</v>
      </c>
      <c r="X2280" s="1487">
        <f t="shared" si="3210"/>
        <v>0</v>
      </c>
      <c r="Y2280" s="2238">
        <f t="shared" si="3210"/>
        <v>0</v>
      </c>
      <c r="Z2280" s="2238">
        <f t="shared" si="3210"/>
        <v>0</v>
      </c>
      <c r="AA2280" s="2238">
        <f t="shared" si="3210"/>
        <v>0</v>
      </c>
      <c r="AB2280" s="2238">
        <f t="shared" si="3210"/>
        <v>0</v>
      </c>
      <c r="AC2280" s="2238">
        <f t="shared" si="3210"/>
        <v>0</v>
      </c>
      <c r="AD2280" s="2238">
        <f t="shared" si="3210"/>
        <v>0</v>
      </c>
      <c r="AE2280" s="2238">
        <f t="shared" si="3210"/>
        <v>0</v>
      </c>
      <c r="AF2280" s="194"/>
      <c r="AG2280" s="2238"/>
      <c r="AH2280" s="619"/>
      <c r="AI2280" s="2141"/>
    </row>
    <row r="2281" spans="1:265" ht="30" x14ac:dyDescent="0.25">
      <c r="A2281" s="256">
        <v>1</v>
      </c>
      <c r="C2281" s="527" t="s">
        <v>201</v>
      </c>
      <c r="D2281" s="2255"/>
      <c r="E2281" s="2255"/>
      <c r="F2281" s="263">
        <f t="shared" si="3205"/>
        <v>0</v>
      </c>
      <c r="G2281" s="1025">
        <f t="shared" si="3205"/>
        <v>0</v>
      </c>
      <c r="H2281" s="1025">
        <f t="shared" si="3205"/>
        <v>0</v>
      </c>
      <c r="I2281" s="1025" t="e">
        <f t="shared" si="3192"/>
        <v>#DIV/0!</v>
      </c>
      <c r="J2281" s="2265"/>
      <c r="K2281" s="2265"/>
      <c r="L2281" s="1025"/>
      <c r="M2281" s="194"/>
      <c r="N2281" s="1025"/>
      <c r="O2281" s="321"/>
      <c r="P2281" s="1025"/>
      <c r="Q2281" s="321"/>
      <c r="R2281" s="2238">
        <f t="shared" ref="R2281:AE2281" si="3214">R2222</f>
        <v>0</v>
      </c>
      <c r="S2281" s="2238">
        <f t="shared" ref="S2281:T2281" si="3215">S2222</f>
        <v>0</v>
      </c>
      <c r="T2281" s="2238">
        <f t="shared" si="3215"/>
        <v>0</v>
      </c>
      <c r="U2281" s="2238">
        <f t="shared" ref="U2281:V2281" si="3216">U2222</f>
        <v>0</v>
      </c>
      <c r="V2281" s="2238">
        <f t="shared" si="3216"/>
        <v>0</v>
      </c>
      <c r="W2281" s="2238">
        <f t="shared" ref="W2281" si="3217">W2222</f>
        <v>0</v>
      </c>
      <c r="X2281" s="1487">
        <f t="shared" si="3214"/>
        <v>0</v>
      </c>
      <c r="Y2281" s="2238">
        <f t="shared" si="3214"/>
        <v>0</v>
      </c>
      <c r="Z2281" s="2238">
        <f t="shared" si="3214"/>
        <v>0</v>
      </c>
      <c r="AA2281" s="2238">
        <f t="shared" si="3214"/>
        <v>0</v>
      </c>
      <c r="AB2281" s="2244">
        <f t="shared" si="3214"/>
        <v>0</v>
      </c>
      <c r="AC2281" s="2244">
        <f t="shared" si="3214"/>
        <v>0</v>
      </c>
      <c r="AD2281" s="2244">
        <f t="shared" si="3214"/>
        <v>0</v>
      </c>
      <c r="AE2281" s="2244">
        <f t="shared" si="3214"/>
        <v>0</v>
      </c>
      <c r="AF2281" s="1025"/>
      <c r="AG2281" s="2244"/>
      <c r="AH2281" s="619"/>
      <c r="AI2281" s="2141"/>
    </row>
    <row r="2282" spans="1:265" ht="30" thickBot="1" x14ac:dyDescent="0.3">
      <c r="C2282" s="532" t="s">
        <v>206</v>
      </c>
      <c r="D2282" s="2292"/>
      <c r="E2282" s="2293"/>
      <c r="F2282" s="2294">
        <f t="shared" si="3205"/>
        <v>0</v>
      </c>
      <c r="G2282" s="1783">
        <f t="shared" si="3205"/>
        <v>0</v>
      </c>
      <c r="H2282" s="1783">
        <f t="shared" si="3205"/>
        <v>0</v>
      </c>
      <c r="I2282" s="1783" t="e">
        <f t="shared" si="3192"/>
        <v>#DIV/0!</v>
      </c>
      <c r="J2282" s="2111"/>
      <c r="K2282" s="2111"/>
      <c r="L2282" s="1783"/>
      <c r="M2282" s="1783"/>
      <c r="N2282" s="1783"/>
      <c r="O2282" s="1223"/>
      <c r="P2282" s="1783"/>
      <c r="Q2282" s="1223"/>
      <c r="R2282" s="2245">
        <f t="shared" ref="R2282:AE2282" si="3218">R2223</f>
        <v>0</v>
      </c>
      <c r="S2282" s="2245">
        <f t="shared" ref="S2282:T2282" si="3219">S2223</f>
        <v>0</v>
      </c>
      <c r="T2282" s="2245">
        <f t="shared" si="3219"/>
        <v>0</v>
      </c>
      <c r="U2282" s="2245">
        <f t="shared" ref="U2282:V2282" si="3220">U2223</f>
        <v>0</v>
      </c>
      <c r="V2282" s="2245">
        <f t="shared" si="3220"/>
        <v>0</v>
      </c>
      <c r="W2282" s="2245">
        <f t="shared" ref="W2282" si="3221">W2223</f>
        <v>0</v>
      </c>
      <c r="X2282" s="2295">
        <f t="shared" si="3218"/>
        <v>0</v>
      </c>
      <c r="Y2282" s="2245">
        <f t="shared" si="3218"/>
        <v>0</v>
      </c>
      <c r="Z2282" s="2245">
        <f t="shared" si="3218"/>
        <v>0</v>
      </c>
      <c r="AA2282" s="2245">
        <f t="shared" si="3218"/>
        <v>0</v>
      </c>
      <c r="AB2282" s="2245">
        <f t="shared" si="3218"/>
        <v>0</v>
      </c>
      <c r="AC2282" s="2245">
        <f t="shared" si="3218"/>
        <v>0</v>
      </c>
      <c r="AD2282" s="2245">
        <f t="shared" si="3218"/>
        <v>0</v>
      </c>
      <c r="AE2282" s="2245">
        <f t="shared" si="3218"/>
        <v>0</v>
      </c>
      <c r="AF2282" s="1783"/>
      <c r="AG2282" s="2245"/>
      <c r="AH2282" s="619"/>
      <c r="AI2282" s="2141"/>
    </row>
    <row r="2283" spans="1:265" x14ac:dyDescent="0.25">
      <c r="A2283" s="256">
        <v>1</v>
      </c>
      <c r="C2283" s="2357" t="s">
        <v>84</v>
      </c>
      <c r="D2283" s="1574"/>
      <c r="E2283" s="1574"/>
      <c r="F2283" s="320"/>
      <c r="G2283" s="794"/>
      <c r="H2283" s="794"/>
      <c r="I2283" s="794"/>
      <c r="J2283" s="1225"/>
      <c r="K2283" s="1225"/>
      <c r="L2283" s="1225"/>
      <c r="M2283" s="1225"/>
      <c r="N2283" s="1225"/>
      <c r="O2283" s="1225"/>
      <c r="P2283" s="1225"/>
      <c r="Q2283" s="1225"/>
      <c r="R2283" s="360"/>
      <c r="S2283" s="360"/>
      <c r="T2283" s="360"/>
      <c r="U2283" s="360"/>
      <c r="V2283" s="360"/>
      <c r="W2283" s="360"/>
      <c r="X2283" s="2204"/>
      <c r="Y2283" s="360"/>
      <c r="Z2283" s="360"/>
      <c r="AA2283" s="360"/>
      <c r="AB2283" s="360"/>
      <c r="AC2283" s="1703"/>
      <c r="AD2283" s="1703"/>
      <c r="AE2283" s="360"/>
      <c r="AF2283" s="794"/>
      <c r="AG2283" s="522"/>
      <c r="AH2283" s="619"/>
      <c r="AI2283" s="2141"/>
    </row>
    <row r="2284" spans="1:265" ht="47.25" x14ac:dyDescent="0.25">
      <c r="A2284" s="256">
        <v>1</v>
      </c>
      <c r="C2284" s="1281" t="s">
        <v>433</v>
      </c>
      <c r="D2284" s="531"/>
      <c r="E2284" s="531"/>
      <c r="F2284" s="262"/>
      <c r="G2284" s="1337"/>
      <c r="H2284" s="1337"/>
      <c r="I2284" s="1337"/>
      <c r="J2284" s="1337"/>
      <c r="K2284" s="1337"/>
      <c r="L2284" s="1361"/>
      <c r="M2284" s="1361"/>
      <c r="N2284" s="1361"/>
      <c r="O2284" s="1361"/>
      <c r="P2284" s="1361"/>
      <c r="Q2284" s="1361"/>
      <c r="R2284" s="386"/>
      <c r="S2284" s="386"/>
      <c r="T2284" s="386"/>
      <c r="U2284" s="386"/>
      <c r="V2284" s="386"/>
      <c r="W2284" s="386"/>
      <c r="X2284" s="1361"/>
      <c r="Y2284" s="386"/>
      <c r="Z2284" s="386"/>
      <c r="AA2284" s="386"/>
      <c r="AB2284" s="386"/>
      <c r="AC2284" s="1699"/>
      <c r="AD2284" s="1699"/>
      <c r="AE2284" s="386"/>
      <c r="AF2284" s="1337"/>
      <c r="AG2284" s="1361"/>
      <c r="AH2284" s="619"/>
      <c r="AI2284" s="2141"/>
    </row>
    <row r="2285" spans="1:265" ht="15.75" x14ac:dyDescent="0.25">
      <c r="C2285" s="1281" t="s">
        <v>612</v>
      </c>
      <c r="D2285" s="531"/>
      <c r="E2285" s="531"/>
      <c r="F2285" s="262"/>
      <c r="G2285" s="1337"/>
      <c r="H2285" s="1337"/>
      <c r="I2285" s="1337"/>
      <c r="J2285" s="1337"/>
      <c r="K2285" s="1337"/>
      <c r="L2285" s="1361"/>
      <c r="M2285" s="1361"/>
      <c r="N2285" s="1361"/>
      <c r="O2285" s="1361"/>
      <c r="P2285" s="1361"/>
      <c r="Q2285" s="1361"/>
      <c r="R2285" s="386"/>
      <c r="S2285" s="386"/>
      <c r="T2285" s="386"/>
      <c r="U2285" s="386"/>
      <c r="V2285" s="386"/>
      <c r="W2285" s="386"/>
      <c r="X2285" s="1361"/>
      <c r="Y2285" s="386"/>
      <c r="Z2285" s="386"/>
      <c r="AA2285" s="386"/>
      <c r="AB2285" s="386"/>
      <c r="AC2285" s="1699"/>
      <c r="AD2285" s="1699"/>
      <c r="AE2285" s="386"/>
      <c r="AF2285" s="1337"/>
      <c r="AG2285" s="1361"/>
      <c r="AH2285" s="619"/>
      <c r="AI2285" s="2141"/>
    </row>
    <row r="2286" spans="1:265" s="1413" customFormat="1" x14ac:dyDescent="0.25">
      <c r="A2286" s="256">
        <v>1</v>
      </c>
      <c r="B2286" s="256"/>
      <c r="C2286" s="1290" t="s">
        <v>5</v>
      </c>
      <c r="D2286" s="1290"/>
      <c r="E2286" s="1290"/>
      <c r="F2286" s="296"/>
      <c r="G2286" s="786"/>
      <c r="H2286" s="786"/>
      <c r="I2286" s="786"/>
      <c r="J2286" s="786"/>
      <c r="K2286" s="786"/>
      <c r="L2286" s="1292"/>
      <c r="M2286" s="1292"/>
      <c r="N2286" s="1292"/>
      <c r="O2286" s="1292"/>
      <c r="P2286" s="1292"/>
      <c r="Q2286" s="1292"/>
      <c r="R2286" s="1484"/>
      <c r="S2286" s="1484"/>
      <c r="T2286" s="1484"/>
      <c r="U2286" s="1484"/>
      <c r="V2286" s="1484"/>
      <c r="W2286" s="1484"/>
      <c r="X2286" s="786"/>
      <c r="Y2286" s="1484"/>
      <c r="Z2286" s="1484"/>
      <c r="AA2286" s="1484"/>
      <c r="AB2286" s="1484"/>
      <c r="AC2286" s="1484"/>
      <c r="AD2286" s="1484"/>
      <c r="AE2286" s="1484"/>
      <c r="AF2286" s="786"/>
      <c r="AG2286" s="786"/>
      <c r="AH2286" s="619"/>
      <c r="AI2286" s="2141"/>
    </row>
    <row r="2287" spans="1:265" s="1413" customFormat="1" x14ac:dyDescent="0.25">
      <c r="A2287" s="256">
        <v>1</v>
      </c>
      <c r="B2287" s="256"/>
      <c r="C2287" s="2" t="s">
        <v>24</v>
      </c>
      <c r="D2287" s="430" t="s">
        <v>232</v>
      </c>
      <c r="E2287" s="1292">
        <v>340</v>
      </c>
      <c r="F2287" s="101"/>
      <c r="G2287" s="177">
        <f t="shared" ref="G2287:G2292" si="3222">ROUND(F2287/12*$C$3,0)</f>
        <v>0</v>
      </c>
      <c r="H2287" s="177"/>
      <c r="I2287" s="177" t="e">
        <f t="shared" ref="I2287:I2293" si="3223">H2287/G2287*100</f>
        <v>#DIV/0!</v>
      </c>
      <c r="J2287" s="1296"/>
      <c r="K2287" s="206" t="e">
        <f t="shared" ref="K2287:K2293" si="3224">N2287/H2287</f>
        <v>#DIV/0!</v>
      </c>
      <c r="L2287" s="207">
        <f t="shared" ref="L2287:L2292" si="3225">ROUND(F2287*J2287,0)</f>
        <v>0</v>
      </c>
      <c r="M2287" s="207">
        <f t="shared" ref="M2287:M2292" si="3226">ROUND(L2287/12*$C$3,0)</f>
        <v>0</v>
      </c>
      <c r="N2287" s="207"/>
      <c r="O2287" s="207" t="e">
        <f t="shared" ref="O2287:O2293" si="3227">N2287/M2287*100</f>
        <v>#DIV/0!</v>
      </c>
      <c r="P2287" s="207">
        <f t="shared" ref="P2287:P2292" si="3228">ROUND(L2287/E2287,0)</f>
        <v>0</v>
      </c>
      <c r="Q2287" s="207" t="e">
        <f t="shared" ref="Q2287:Q2293" si="3229">N2287/$C$3*12/P2287</f>
        <v>#DIV/0!</v>
      </c>
      <c r="R2287" s="351"/>
      <c r="S2287" s="351"/>
      <c r="T2287" s="351"/>
      <c r="U2287" s="351"/>
      <c r="V2287" s="351"/>
      <c r="W2287" s="351"/>
      <c r="X2287" s="259"/>
      <c r="Y2287" s="351"/>
      <c r="Z2287" s="351"/>
      <c r="AA2287" s="351"/>
      <c r="AB2287" s="351"/>
      <c r="AC2287" s="351"/>
      <c r="AD2287" s="351"/>
      <c r="AE2287" s="351"/>
      <c r="AF2287" s="177"/>
      <c r="AG2287" s="259"/>
      <c r="AH2287" s="619"/>
      <c r="AI2287" s="2141"/>
    </row>
    <row r="2288" spans="1:265" s="1413" customFormat="1" x14ac:dyDescent="0.25">
      <c r="A2288" s="256">
        <v>1</v>
      </c>
      <c r="B2288" s="256"/>
      <c r="C2288" s="2" t="s">
        <v>25</v>
      </c>
      <c r="D2288" s="430" t="s">
        <v>232</v>
      </c>
      <c r="E2288" s="1292">
        <v>300</v>
      </c>
      <c r="F2288" s="101"/>
      <c r="G2288" s="177">
        <f t="shared" si="3222"/>
        <v>0</v>
      </c>
      <c r="H2288" s="177"/>
      <c r="I2288" s="177" t="e">
        <f t="shared" si="3223"/>
        <v>#DIV/0!</v>
      </c>
      <c r="J2288" s="1296"/>
      <c r="K2288" s="206" t="e">
        <f t="shared" si="3224"/>
        <v>#DIV/0!</v>
      </c>
      <c r="L2288" s="207">
        <f t="shared" si="3225"/>
        <v>0</v>
      </c>
      <c r="M2288" s="207">
        <f t="shared" si="3226"/>
        <v>0</v>
      </c>
      <c r="N2288" s="207"/>
      <c r="O2288" s="207" t="e">
        <f t="shared" si="3227"/>
        <v>#DIV/0!</v>
      </c>
      <c r="P2288" s="207">
        <f t="shared" si="3228"/>
        <v>0</v>
      </c>
      <c r="Q2288" s="207" t="e">
        <f t="shared" si="3229"/>
        <v>#DIV/0!</v>
      </c>
      <c r="R2288" s="351"/>
      <c r="S2288" s="351"/>
      <c r="T2288" s="351"/>
      <c r="U2288" s="351"/>
      <c r="V2288" s="351"/>
      <c r="W2288" s="351"/>
      <c r="X2288" s="351"/>
      <c r="Y2288" s="351"/>
      <c r="Z2288" s="351"/>
      <c r="AA2288" s="351"/>
      <c r="AB2288" s="351"/>
      <c r="AC2288" s="351"/>
      <c r="AD2288" s="351"/>
      <c r="AE2288" s="351"/>
      <c r="AF2288" s="177"/>
      <c r="AG2288" s="351"/>
      <c r="AH2288" s="619"/>
      <c r="AI2288" s="2141"/>
    </row>
    <row r="2289" spans="1:35" s="1413" customFormat="1" x14ac:dyDescent="0.25">
      <c r="A2289" s="256"/>
      <c r="B2289" s="256"/>
      <c r="C2289" s="2" t="s">
        <v>23</v>
      </c>
      <c r="D2289" s="430" t="s">
        <v>232</v>
      </c>
      <c r="E2289" s="1292">
        <v>340</v>
      </c>
      <c r="F2289" s="101"/>
      <c r="G2289" s="177">
        <f t="shared" si="3222"/>
        <v>0</v>
      </c>
      <c r="H2289" s="177"/>
      <c r="I2289" s="177" t="e">
        <f t="shared" si="3223"/>
        <v>#DIV/0!</v>
      </c>
      <c r="K2289" s="206" t="e">
        <f t="shared" si="3224"/>
        <v>#DIV/0!</v>
      </c>
      <c r="L2289" s="207">
        <f t="shared" si="3225"/>
        <v>0</v>
      </c>
      <c r="M2289" s="207">
        <f t="shared" si="3226"/>
        <v>0</v>
      </c>
      <c r="N2289" s="207"/>
      <c r="O2289" s="207" t="e">
        <f t="shared" si="3227"/>
        <v>#DIV/0!</v>
      </c>
      <c r="P2289" s="207">
        <f t="shared" si="3228"/>
        <v>0</v>
      </c>
      <c r="Q2289" s="207" t="e">
        <f t="shared" si="3229"/>
        <v>#DIV/0!</v>
      </c>
      <c r="R2289" s="351"/>
      <c r="S2289" s="351"/>
      <c r="T2289" s="351"/>
      <c r="U2289" s="351"/>
      <c r="V2289" s="351"/>
      <c r="W2289" s="351"/>
      <c r="X2289" s="351"/>
      <c r="Y2289" s="351"/>
      <c r="Z2289" s="351"/>
      <c r="AA2289" s="351"/>
      <c r="AB2289" s="351"/>
      <c r="AC2289" s="351"/>
      <c r="AD2289" s="351"/>
      <c r="AE2289" s="351"/>
      <c r="AF2289" s="177"/>
      <c r="AG2289" s="351"/>
      <c r="AH2289" s="619"/>
      <c r="AI2289" s="2141"/>
    </row>
    <row r="2290" spans="1:35" s="1413" customFormat="1" x14ac:dyDescent="0.25">
      <c r="A2290" s="256">
        <v>1</v>
      </c>
      <c r="B2290" s="256"/>
      <c r="C2290" s="2" t="s">
        <v>65</v>
      </c>
      <c r="D2290" s="430" t="s">
        <v>232</v>
      </c>
      <c r="E2290" s="1292">
        <v>320</v>
      </c>
      <c r="F2290" s="101"/>
      <c r="G2290" s="177">
        <f t="shared" si="3222"/>
        <v>0</v>
      </c>
      <c r="H2290" s="177"/>
      <c r="I2290" s="177" t="e">
        <f t="shared" si="3223"/>
        <v>#DIV/0!</v>
      </c>
      <c r="J2290" s="1296"/>
      <c r="K2290" s="206" t="e">
        <f t="shared" si="3224"/>
        <v>#DIV/0!</v>
      </c>
      <c r="L2290" s="207">
        <f t="shared" si="3225"/>
        <v>0</v>
      </c>
      <c r="M2290" s="207">
        <f t="shared" si="3226"/>
        <v>0</v>
      </c>
      <c r="N2290" s="207"/>
      <c r="O2290" s="207" t="e">
        <f t="shared" si="3227"/>
        <v>#DIV/0!</v>
      </c>
      <c r="P2290" s="207">
        <f t="shared" si="3228"/>
        <v>0</v>
      </c>
      <c r="Q2290" s="207" t="e">
        <f t="shared" si="3229"/>
        <v>#DIV/0!</v>
      </c>
      <c r="R2290" s="351"/>
      <c r="S2290" s="351"/>
      <c r="T2290" s="351"/>
      <c r="U2290" s="351"/>
      <c r="V2290" s="351"/>
      <c r="W2290" s="351"/>
      <c r="X2290" s="351"/>
      <c r="Y2290" s="351"/>
      <c r="Z2290" s="351"/>
      <c r="AA2290" s="351"/>
      <c r="AB2290" s="351"/>
      <c r="AC2290" s="351"/>
      <c r="AD2290" s="351"/>
      <c r="AE2290" s="351"/>
      <c r="AF2290" s="177"/>
      <c r="AG2290" s="351"/>
      <c r="AH2290" s="619"/>
      <c r="AI2290" s="2141"/>
    </row>
    <row r="2291" spans="1:35" s="1413" customFormat="1" x14ac:dyDescent="0.25">
      <c r="A2291" s="256">
        <v>1</v>
      </c>
      <c r="B2291" s="256"/>
      <c r="C2291" s="2" t="s">
        <v>10</v>
      </c>
      <c r="D2291" s="430" t="s">
        <v>232</v>
      </c>
      <c r="E2291" s="1292">
        <v>340</v>
      </c>
      <c r="F2291" s="101"/>
      <c r="G2291" s="177">
        <f t="shared" si="3222"/>
        <v>0</v>
      </c>
      <c r="H2291" s="177">
        <v>4</v>
      </c>
      <c r="I2291" s="177" t="e">
        <f t="shared" si="3223"/>
        <v>#DIV/0!</v>
      </c>
      <c r="J2291" s="1296"/>
      <c r="K2291" s="206">
        <f t="shared" si="3224"/>
        <v>5.25</v>
      </c>
      <c r="L2291" s="207">
        <f t="shared" si="3225"/>
        <v>0</v>
      </c>
      <c r="M2291" s="207">
        <f t="shared" si="3226"/>
        <v>0</v>
      </c>
      <c r="N2291" s="207">
        <v>21</v>
      </c>
      <c r="O2291" s="207" t="e">
        <f t="shared" si="3227"/>
        <v>#DIV/0!</v>
      </c>
      <c r="P2291" s="207">
        <f t="shared" si="3228"/>
        <v>0</v>
      </c>
      <c r="Q2291" s="207" t="e">
        <f t="shared" si="3229"/>
        <v>#DIV/0!</v>
      </c>
      <c r="R2291" s="351"/>
      <c r="S2291" s="351"/>
      <c r="T2291" s="351"/>
      <c r="U2291" s="351"/>
      <c r="V2291" s="351"/>
      <c r="W2291" s="351"/>
      <c r="X2291" s="351"/>
      <c r="Y2291" s="351"/>
      <c r="Z2291" s="351"/>
      <c r="AA2291" s="351"/>
      <c r="AB2291" s="351"/>
      <c r="AC2291" s="351"/>
      <c r="AD2291" s="351"/>
      <c r="AE2291" s="351"/>
      <c r="AF2291" s="177"/>
      <c r="AG2291" s="351"/>
      <c r="AH2291" s="619"/>
      <c r="AI2291" s="2141"/>
    </row>
    <row r="2292" spans="1:35" s="1413" customFormat="1" x14ac:dyDescent="0.25">
      <c r="A2292" s="256">
        <v>1</v>
      </c>
      <c r="B2292" s="256"/>
      <c r="C2292" s="2" t="s">
        <v>6</v>
      </c>
      <c r="D2292" s="430" t="s">
        <v>232</v>
      </c>
      <c r="E2292" s="1292">
        <v>340</v>
      </c>
      <c r="F2292" s="262"/>
      <c r="G2292" s="177">
        <f t="shared" si="3222"/>
        <v>0</v>
      </c>
      <c r="H2292" s="177">
        <v>2</v>
      </c>
      <c r="I2292" s="177" t="e">
        <f t="shared" si="3223"/>
        <v>#DIV/0!</v>
      </c>
      <c r="J2292" s="386"/>
      <c r="K2292" s="206">
        <f t="shared" si="3224"/>
        <v>4</v>
      </c>
      <c r="L2292" s="207">
        <f t="shared" si="3225"/>
        <v>0</v>
      </c>
      <c r="M2292" s="207">
        <f t="shared" si="3226"/>
        <v>0</v>
      </c>
      <c r="N2292" s="207">
        <v>8</v>
      </c>
      <c r="O2292" s="207" t="e">
        <f t="shared" si="3227"/>
        <v>#DIV/0!</v>
      </c>
      <c r="P2292" s="207">
        <f t="shared" si="3228"/>
        <v>0</v>
      </c>
      <c r="Q2292" s="207" t="e">
        <f t="shared" si="3229"/>
        <v>#DIV/0!</v>
      </c>
      <c r="R2292" s="351"/>
      <c r="S2292" s="351"/>
      <c r="T2292" s="351"/>
      <c r="U2292" s="351"/>
      <c r="V2292" s="351"/>
      <c r="W2292" s="351"/>
      <c r="X2292" s="1660"/>
      <c r="Y2292" s="351"/>
      <c r="Z2292" s="351"/>
      <c r="AA2292" s="351"/>
      <c r="AB2292" s="351"/>
      <c r="AC2292" s="351"/>
      <c r="AD2292" s="351"/>
      <c r="AE2292" s="351"/>
      <c r="AF2292" s="177"/>
      <c r="AG2292" s="351"/>
      <c r="AH2292" s="619"/>
      <c r="AI2292" s="2141"/>
    </row>
    <row r="2293" spans="1:35" s="1413" customFormat="1" ht="29.25" x14ac:dyDescent="0.25">
      <c r="A2293" s="256">
        <v>1</v>
      </c>
      <c r="B2293" s="256"/>
      <c r="C2293" s="859" t="s">
        <v>7</v>
      </c>
      <c r="D2293" s="859"/>
      <c r="E2293" s="859"/>
      <c r="F2293" s="148">
        <f>SUM(F2287:F2292)</f>
        <v>0</v>
      </c>
      <c r="G2293" s="1541">
        <f>SUM(G2287:G2292)</f>
        <v>0</v>
      </c>
      <c r="H2293" s="1541">
        <f>SUM(H2287:H2292)</f>
        <v>6</v>
      </c>
      <c r="I2293" s="1541" t="e">
        <f t="shared" si="3223"/>
        <v>#DIV/0!</v>
      </c>
      <c r="J2293" s="1313">
        <f>IF(F2293=0,0,L2293/F2293)</f>
        <v>0</v>
      </c>
      <c r="K2293" s="241">
        <f t="shared" si="3224"/>
        <v>4.833333333333333</v>
      </c>
      <c r="L2293" s="1541">
        <f>SUM(L2287:L2292)</f>
        <v>0</v>
      </c>
      <c r="M2293" s="1541">
        <f>SUM(M2287:M2292)</f>
        <v>0</v>
      </c>
      <c r="N2293" s="1541">
        <f>SUM(N2287:N2292)</f>
        <v>29</v>
      </c>
      <c r="O2293" s="207" t="e">
        <f t="shared" si="3227"/>
        <v>#DIV/0!</v>
      </c>
      <c r="P2293" s="1541">
        <f>SUM(P2287:P2292)</f>
        <v>0</v>
      </c>
      <c r="Q2293" s="207" t="e">
        <f t="shared" si="3229"/>
        <v>#DIV/0!</v>
      </c>
      <c r="R2293" s="1542"/>
      <c r="S2293" s="1542"/>
      <c r="T2293" s="1542"/>
      <c r="U2293" s="1542"/>
      <c r="V2293" s="1542"/>
      <c r="W2293" s="1542"/>
      <c r="X2293" s="196">
        <f t="shared" ref="X2293" si="3230">R2293/12*$C$3+(S2293-R2293)/11*5+(T2293-S2293)/10*4+(U2293-T2293)/9*3+(V2293-U2293)/8*2+(W2293-V2293)/7*1</f>
        <v>0</v>
      </c>
      <c r="Y2293" s="1542">
        <f>AE2293-AD2293-AA2293-Z2293</f>
        <v>142.40965999999995</v>
      </c>
      <c r="Z2293" s="1542"/>
      <c r="AA2293" s="1851">
        <v>-1.3354999999999999</v>
      </c>
      <c r="AB2293" s="1542">
        <f t="shared" ref="AB2293:AB2296" si="3231">Y2293-X2293</f>
        <v>142.40965999999995</v>
      </c>
      <c r="AC2293" s="1542"/>
      <c r="AD2293" s="1851">
        <v>-1.7726999999999999</v>
      </c>
      <c r="AE2293" s="1542">
        <v>139.30145999999996</v>
      </c>
      <c r="AF2293" s="1541"/>
      <c r="AG2293" s="1542"/>
      <c r="AH2293" s="619"/>
      <c r="AI2293" s="2141"/>
    </row>
    <row r="2294" spans="1:35" s="1413" customFormat="1" x14ac:dyDescent="0.25">
      <c r="A2294" s="256">
        <v>1</v>
      </c>
      <c r="B2294" s="256"/>
      <c r="C2294" s="1262" t="s">
        <v>14</v>
      </c>
      <c r="D2294" s="1262"/>
      <c r="E2294" s="1543"/>
      <c r="F2294" s="148"/>
      <c r="G2294" s="1541"/>
      <c r="H2294" s="1541"/>
      <c r="I2294" s="1541"/>
      <c r="J2294" s="1544"/>
      <c r="K2294" s="1544"/>
      <c r="L2294" s="1541"/>
      <c r="M2294" s="1541"/>
      <c r="N2294" s="1541"/>
      <c r="O2294" s="1541"/>
      <c r="P2294" s="1541"/>
      <c r="Q2294" s="1541"/>
      <c r="R2294" s="1484"/>
      <c r="S2294" s="1484"/>
      <c r="T2294" s="1484"/>
      <c r="U2294" s="1484"/>
      <c r="V2294" s="1484"/>
      <c r="W2294" s="1484"/>
      <c r="X2294" s="2156">
        <f t="shared" ref="X2294" si="3232">R2294/12*$C$3+(S2294-R2294)/11*4+(T2294-S2294)/10*3+(U2294-T2294)/9*2+(V2294-U2294)/8*1</f>
        <v>0</v>
      </c>
      <c r="Y2294" s="1484">
        <f t="shared" ref="Y2294:Y2308" si="3233">AE2294-AD2294-AA2294-Z2294</f>
        <v>0</v>
      </c>
      <c r="Z2294" s="1484"/>
      <c r="AA2294" s="1484"/>
      <c r="AB2294" s="1484">
        <f t="shared" si="3231"/>
        <v>0</v>
      </c>
      <c r="AC2294" s="1484"/>
      <c r="AD2294" s="1484"/>
      <c r="AE2294" s="1484"/>
      <c r="AF2294" s="1541"/>
      <c r="AG2294" s="1484"/>
      <c r="AH2294" s="619"/>
      <c r="AI2294" s="2141"/>
    </row>
    <row r="2295" spans="1:35" s="1413" customFormat="1" x14ac:dyDescent="0.25">
      <c r="A2295" s="256">
        <v>1</v>
      </c>
      <c r="B2295" s="256"/>
      <c r="C2295" s="458" t="s">
        <v>196</v>
      </c>
      <c r="D2295" s="458"/>
      <c r="E2295" s="1074"/>
      <c r="F2295" s="300"/>
      <c r="G2295" s="456"/>
      <c r="H2295" s="456"/>
      <c r="I2295" s="456"/>
      <c r="J2295" s="568"/>
      <c r="K2295" s="568"/>
      <c r="L2295" s="967"/>
      <c r="M2295" s="967"/>
      <c r="N2295" s="967"/>
      <c r="O2295" s="967"/>
      <c r="P2295" s="967"/>
      <c r="Q2295" s="967"/>
      <c r="R2295" s="386"/>
      <c r="S2295" s="386"/>
      <c r="T2295" s="386"/>
      <c r="U2295" s="386"/>
      <c r="V2295" s="386"/>
      <c r="W2295" s="386"/>
      <c r="X2295" s="1844">
        <f>R2295/12*$C$3+(S2295-R2295)/11*5+(T2295-S2295)/10*4+(U2295-T2295)/9*3+(V2295-U2295)/8*2+(W2295-V2295)/7*1</f>
        <v>0</v>
      </c>
      <c r="Y2295" s="386">
        <f t="shared" si="3233"/>
        <v>0</v>
      </c>
      <c r="Z2295" s="386"/>
      <c r="AA2295" s="386"/>
      <c r="AB2295" s="386">
        <f t="shared" si="3231"/>
        <v>0</v>
      </c>
      <c r="AC2295" s="386"/>
      <c r="AD2295" s="386"/>
      <c r="AE2295" s="386"/>
      <c r="AF2295" s="456"/>
      <c r="AG2295" s="386"/>
      <c r="AH2295" s="619"/>
      <c r="AI2295" s="2141"/>
    </row>
    <row r="2296" spans="1:35" s="1413" customFormat="1" x14ac:dyDescent="0.25">
      <c r="A2296" s="256"/>
      <c r="B2296" s="256"/>
      <c r="C2296" s="458" t="s">
        <v>293</v>
      </c>
      <c r="D2296" s="458"/>
      <c r="E2296" s="1074"/>
      <c r="F2296" s="300"/>
      <c r="G2296" s="456"/>
      <c r="H2296" s="456"/>
      <c r="I2296" s="456"/>
      <c r="J2296" s="568"/>
      <c r="K2296" s="568"/>
      <c r="L2296" s="967"/>
      <c r="M2296" s="967"/>
      <c r="N2296" s="967"/>
      <c r="O2296" s="967"/>
      <c r="P2296" s="967"/>
      <c r="Q2296" s="967"/>
      <c r="R2296" s="386"/>
      <c r="S2296" s="386"/>
      <c r="T2296" s="386"/>
      <c r="U2296" s="386"/>
      <c r="V2296" s="386"/>
      <c r="W2296" s="386"/>
      <c r="X2296" s="196">
        <f t="shared" ref="X2296" si="3234">R2296/12*$C$3</f>
        <v>0</v>
      </c>
      <c r="Y2296" s="386">
        <f t="shared" si="3233"/>
        <v>0</v>
      </c>
      <c r="Z2296" s="386"/>
      <c r="AA2296" s="386"/>
      <c r="AB2296" s="386">
        <f t="shared" si="3231"/>
        <v>0</v>
      </c>
      <c r="AC2296" s="386"/>
      <c r="AD2296" s="386"/>
      <c r="AE2296" s="386"/>
      <c r="AF2296" s="456"/>
      <c r="AG2296" s="386"/>
      <c r="AH2296" s="619"/>
      <c r="AI2296" s="2141"/>
    </row>
    <row r="2297" spans="1:35" s="1413" customFormat="1" ht="29.25" x14ac:dyDescent="0.25">
      <c r="A2297" s="256">
        <v>1</v>
      </c>
      <c r="B2297" s="256"/>
      <c r="C2297" s="453" t="s">
        <v>275</v>
      </c>
      <c r="D2297" s="3"/>
      <c r="E2297" s="3"/>
      <c r="F2297" s="469">
        <f>+F2299+F2300+F2301+F2302</f>
        <v>0</v>
      </c>
      <c r="G2297" s="469">
        <f t="shared" ref="G2297:H2297" si="3235">+G2299+G2300+G2301+G2302</f>
        <v>0</v>
      </c>
      <c r="H2297" s="469">
        <f t="shared" si="3235"/>
        <v>6</v>
      </c>
      <c r="I2297" s="227" t="e">
        <f>H2297/G2297*100</f>
        <v>#DIV/0!</v>
      </c>
      <c r="J2297" s="1004"/>
      <c r="K2297" s="1004"/>
      <c r="L2297" s="176"/>
      <c r="M2297" s="176"/>
      <c r="N2297" s="176"/>
      <c r="O2297" s="176"/>
      <c r="P2297" s="176"/>
      <c r="Q2297" s="176"/>
      <c r="R2297" s="351"/>
      <c r="S2297" s="351"/>
      <c r="T2297" s="351"/>
      <c r="U2297" s="351"/>
      <c r="V2297" s="351"/>
      <c r="W2297" s="351"/>
      <c r="X2297" s="351"/>
      <c r="Y2297" s="386">
        <f t="shared" si="3233"/>
        <v>35.846089999999997</v>
      </c>
      <c r="Z2297" s="351"/>
      <c r="AA2297" s="351"/>
      <c r="AB2297" s="351"/>
      <c r="AC2297" s="351"/>
      <c r="AD2297" s="351"/>
      <c r="AE2297" s="351">
        <v>35.846089999999997</v>
      </c>
      <c r="AF2297" s="227"/>
      <c r="AG2297" s="351"/>
      <c r="AH2297" s="619"/>
      <c r="AI2297" s="2141"/>
    </row>
    <row r="2298" spans="1:35" s="1413" customFormat="1" ht="30" x14ac:dyDescent="0.25">
      <c r="A2298" s="256"/>
      <c r="B2298" s="256"/>
      <c r="C2298" s="460" t="s">
        <v>195</v>
      </c>
      <c r="D2298" s="3"/>
      <c r="E2298" s="3"/>
      <c r="F2298" s="469"/>
      <c r="G2298" s="227"/>
      <c r="H2298" s="227"/>
      <c r="I2298" s="227"/>
      <c r="J2298" s="1004"/>
      <c r="K2298" s="1004"/>
      <c r="L2298" s="176"/>
      <c r="M2298" s="176"/>
      <c r="N2298" s="176"/>
      <c r="O2298" s="176"/>
      <c r="P2298" s="176"/>
      <c r="Q2298" s="176"/>
      <c r="R2298" s="351"/>
      <c r="S2298" s="351"/>
      <c r="T2298" s="351"/>
      <c r="U2298" s="351"/>
      <c r="V2298" s="351"/>
      <c r="W2298" s="351"/>
      <c r="X2298" s="351"/>
      <c r="Y2298" s="386">
        <f t="shared" si="3233"/>
        <v>0</v>
      </c>
      <c r="Z2298" s="351"/>
      <c r="AA2298" s="351"/>
      <c r="AB2298" s="351"/>
      <c r="AC2298" s="351"/>
      <c r="AD2298" s="351"/>
      <c r="AE2298" s="351"/>
      <c r="AF2298" s="227"/>
      <c r="AG2298" s="351"/>
      <c r="AH2298" s="619"/>
      <c r="AI2298" s="2141"/>
    </row>
    <row r="2299" spans="1:35" s="1413" customFormat="1" ht="30" x14ac:dyDescent="0.25">
      <c r="A2299" s="256"/>
      <c r="B2299" s="256"/>
      <c r="C2299" s="459" t="s">
        <v>498</v>
      </c>
      <c r="D2299" s="3"/>
      <c r="E2299" s="3"/>
      <c r="F2299" s="329"/>
      <c r="G2299" s="177">
        <f t="shared" ref="G2299:G2302" si="3236">ROUND(F2299/12*$C$3,0)</f>
        <v>0</v>
      </c>
      <c r="H2299" s="227">
        <v>3</v>
      </c>
      <c r="I2299" s="227" t="e">
        <f t="shared" ref="I2299:I2306" si="3237">H2299/G2299*100</f>
        <v>#DIV/0!</v>
      </c>
      <c r="J2299" s="1004"/>
      <c r="K2299" s="1004"/>
      <c r="L2299" s="176"/>
      <c r="M2299" s="176"/>
      <c r="N2299" s="176"/>
      <c r="O2299" s="176"/>
      <c r="P2299" s="176"/>
      <c r="Q2299" s="176"/>
      <c r="R2299" s="351"/>
      <c r="S2299" s="351"/>
      <c r="T2299" s="351"/>
      <c r="U2299" s="351"/>
      <c r="V2299" s="351"/>
      <c r="W2299" s="351"/>
      <c r="X2299" s="351"/>
      <c r="Y2299" s="386">
        <f t="shared" si="3233"/>
        <v>0</v>
      </c>
      <c r="Z2299" s="351"/>
      <c r="AA2299" s="351"/>
      <c r="AB2299" s="351"/>
      <c r="AC2299" s="351"/>
      <c r="AD2299" s="351"/>
      <c r="AE2299" s="351"/>
      <c r="AF2299" s="227"/>
      <c r="AG2299" s="351"/>
      <c r="AH2299" s="619"/>
      <c r="AI2299" s="2141"/>
    </row>
    <row r="2300" spans="1:35" s="1413" customFormat="1" ht="60" x14ac:dyDescent="0.25">
      <c r="A2300" s="256"/>
      <c r="B2300" s="256"/>
      <c r="C2300" s="3" t="s">
        <v>499</v>
      </c>
      <c r="D2300" s="3"/>
      <c r="E2300" s="3"/>
      <c r="F2300" s="329"/>
      <c r="G2300" s="177">
        <f t="shared" si="3236"/>
        <v>0</v>
      </c>
      <c r="H2300" s="227">
        <v>3</v>
      </c>
      <c r="I2300" s="227" t="e">
        <f t="shared" si="3237"/>
        <v>#DIV/0!</v>
      </c>
      <c r="J2300" s="1004"/>
      <c r="K2300" s="1004"/>
      <c r="L2300" s="176"/>
      <c r="M2300" s="176"/>
      <c r="N2300" s="176"/>
      <c r="O2300" s="176"/>
      <c r="P2300" s="176"/>
      <c r="Q2300" s="176"/>
      <c r="R2300" s="351"/>
      <c r="S2300" s="351"/>
      <c r="T2300" s="351"/>
      <c r="U2300" s="351"/>
      <c r="V2300" s="351"/>
      <c r="W2300" s="351"/>
      <c r="X2300" s="351"/>
      <c r="Y2300" s="386">
        <f t="shared" si="3233"/>
        <v>0</v>
      </c>
      <c r="Z2300" s="351"/>
      <c r="AA2300" s="351"/>
      <c r="AB2300" s="351"/>
      <c r="AC2300" s="351"/>
      <c r="AD2300" s="351"/>
      <c r="AE2300" s="351"/>
      <c r="AF2300" s="227"/>
      <c r="AG2300" s="351"/>
      <c r="AH2300" s="619"/>
      <c r="AI2300" s="2141"/>
    </row>
    <row r="2301" spans="1:35" s="1413" customFormat="1" ht="45" x14ac:dyDescent="0.25">
      <c r="A2301" s="256"/>
      <c r="B2301" s="256"/>
      <c r="C2301" s="3" t="s">
        <v>500</v>
      </c>
      <c r="D2301" s="3"/>
      <c r="E2301" s="3"/>
      <c r="F2301" s="329"/>
      <c r="G2301" s="177">
        <f t="shared" si="3236"/>
        <v>0</v>
      </c>
      <c r="H2301" s="227"/>
      <c r="I2301" s="227" t="e">
        <f t="shared" si="3237"/>
        <v>#DIV/0!</v>
      </c>
      <c r="J2301" s="1004"/>
      <c r="K2301" s="1004"/>
      <c r="L2301" s="176"/>
      <c r="M2301" s="176"/>
      <c r="N2301" s="176"/>
      <c r="O2301" s="176"/>
      <c r="P2301" s="176"/>
      <c r="Q2301" s="176"/>
      <c r="R2301" s="351"/>
      <c r="S2301" s="351"/>
      <c r="T2301" s="351"/>
      <c r="U2301" s="351"/>
      <c r="V2301" s="351"/>
      <c r="W2301" s="351"/>
      <c r="X2301" s="351"/>
      <c r="Y2301" s="386">
        <f t="shared" si="3233"/>
        <v>0</v>
      </c>
      <c r="Z2301" s="351"/>
      <c r="AA2301" s="351"/>
      <c r="AB2301" s="351"/>
      <c r="AC2301" s="351"/>
      <c r="AD2301" s="351"/>
      <c r="AE2301" s="351"/>
      <c r="AF2301" s="227"/>
      <c r="AG2301" s="351"/>
      <c r="AH2301" s="619"/>
      <c r="AI2301" s="2141"/>
    </row>
    <row r="2302" spans="1:35" s="1413" customFormat="1" ht="105" x14ac:dyDescent="0.25">
      <c r="A2302" s="256"/>
      <c r="B2302" s="256"/>
      <c r="C2302" s="3" t="s">
        <v>501</v>
      </c>
      <c r="D2302" s="3"/>
      <c r="E2302" s="3"/>
      <c r="F2302" s="329"/>
      <c r="G2302" s="177">
        <f t="shared" si="3236"/>
        <v>0</v>
      </c>
      <c r="H2302" s="227"/>
      <c r="I2302" s="227" t="e">
        <f t="shared" si="3237"/>
        <v>#DIV/0!</v>
      </c>
      <c r="J2302" s="1004"/>
      <c r="K2302" s="1004"/>
      <c r="L2302" s="176"/>
      <c r="M2302" s="176"/>
      <c r="N2302" s="176"/>
      <c r="O2302" s="176"/>
      <c r="P2302" s="176"/>
      <c r="Q2302" s="176"/>
      <c r="R2302" s="351"/>
      <c r="S2302" s="351"/>
      <c r="T2302" s="351"/>
      <c r="U2302" s="351"/>
      <c r="V2302" s="351"/>
      <c r="W2302" s="351"/>
      <c r="X2302" s="351"/>
      <c r="Y2302" s="386">
        <f t="shared" si="3233"/>
        <v>0</v>
      </c>
      <c r="Z2302" s="351"/>
      <c r="AA2302" s="351"/>
      <c r="AB2302" s="351"/>
      <c r="AC2302" s="351"/>
      <c r="AD2302" s="351"/>
      <c r="AE2302" s="351"/>
      <c r="AF2302" s="227"/>
      <c r="AG2302" s="351"/>
      <c r="AH2302" s="619"/>
      <c r="AI2302" s="2141"/>
    </row>
    <row r="2303" spans="1:35" s="1413" customFormat="1" ht="29.25" x14ac:dyDescent="0.25">
      <c r="A2303" s="256"/>
      <c r="B2303" s="256"/>
      <c r="C2303" s="466" t="s">
        <v>132</v>
      </c>
      <c r="D2303" s="3"/>
      <c r="E2303" s="3"/>
      <c r="F2303" s="469">
        <f>F2304+F2305+F2306</f>
        <v>0</v>
      </c>
      <c r="G2303" s="545">
        <f t="shared" ref="G2303:H2303" si="3238">G2304+G2305+G2306</f>
        <v>0</v>
      </c>
      <c r="H2303" s="545">
        <f t="shared" si="3238"/>
        <v>13</v>
      </c>
      <c r="I2303" s="545" t="e">
        <f t="shared" si="3237"/>
        <v>#DIV/0!</v>
      </c>
      <c r="J2303" s="1004"/>
      <c r="K2303" s="1004"/>
      <c r="L2303" s="176"/>
      <c r="M2303" s="176"/>
      <c r="N2303" s="176"/>
      <c r="O2303" s="176"/>
      <c r="P2303" s="176"/>
      <c r="Q2303" s="176"/>
      <c r="R2303" s="351"/>
      <c r="S2303" s="351"/>
      <c r="T2303" s="351"/>
      <c r="U2303" s="351"/>
      <c r="V2303" s="351"/>
      <c r="W2303" s="351"/>
      <c r="X2303" s="351"/>
      <c r="Y2303" s="386">
        <f t="shared" si="3233"/>
        <v>0</v>
      </c>
      <c r="Z2303" s="351"/>
      <c r="AA2303" s="351"/>
      <c r="AB2303" s="351"/>
      <c r="AC2303" s="351"/>
      <c r="AD2303" s="351"/>
      <c r="AE2303" s="351"/>
      <c r="AF2303" s="227"/>
      <c r="AG2303" s="351"/>
      <c r="AH2303" s="619"/>
      <c r="AI2303" s="2141"/>
    </row>
    <row r="2304" spans="1:35" s="1413" customFormat="1" x14ac:dyDescent="0.25">
      <c r="A2304" s="256"/>
      <c r="B2304" s="256"/>
      <c r="C2304" s="3" t="s">
        <v>225</v>
      </c>
      <c r="D2304" s="3"/>
      <c r="E2304" s="3"/>
      <c r="F2304" s="329"/>
      <c r="G2304" s="177">
        <f t="shared" ref="G2304:G2305" si="3239">ROUND(F2304/12*$C$3,0)</f>
        <v>0</v>
      </c>
      <c r="H2304" s="227">
        <v>12</v>
      </c>
      <c r="I2304" s="227" t="e">
        <f t="shared" si="3237"/>
        <v>#DIV/0!</v>
      </c>
      <c r="J2304" s="1004"/>
      <c r="K2304" s="1004"/>
      <c r="L2304" s="176"/>
      <c r="M2304" s="176"/>
      <c r="N2304" s="176"/>
      <c r="O2304" s="176"/>
      <c r="P2304" s="176"/>
      <c r="Q2304" s="176"/>
      <c r="R2304" s="351"/>
      <c r="S2304" s="351"/>
      <c r="T2304" s="351"/>
      <c r="U2304" s="351"/>
      <c r="V2304" s="351"/>
      <c r="W2304" s="351"/>
      <c r="X2304" s="351"/>
      <c r="Y2304" s="386">
        <f t="shared" si="3233"/>
        <v>0</v>
      </c>
      <c r="Z2304" s="351"/>
      <c r="AA2304" s="351"/>
      <c r="AB2304" s="351"/>
      <c r="AC2304" s="351"/>
      <c r="AD2304" s="351"/>
      <c r="AE2304" s="351"/>
      <c r="AF2304" s="227"/>
      <c r="AG2304" s="351"/>
      <c r="AH2304" s="619"/>
      <c r="AI2304" s="2141"/>
    </row>
    <row r="2305" spans="1:35" s="1413" customFormat="1" ht="45" x14ac:dyDescent="0.25">
      <c r="A2305" s="256"/>
      <c r="B2305" s="256"/>
      <c r="C2305" s="3" t="s">
        <v>502</v>
      </c>
      <c r="D2305" s="3"/>
      <c r="E2305" s="3"/>
      <c r="F2305" s="329"/>
      <c r="G2305" s="177">
        <f t="shared" si="3239"/>
        <v>0</v>
      </c>
      <c r="H2305" s="227">
        <v>1</v>
      </c>
      <c r="I2305" s="227" t="e">
        <f t="shared" si="3237"/>
        <v>#DIV/0!</v>
      </c>
      <c r="J2305" s="1004"/>
      <c r="K2305" s="1004"/>
      <c r="L2305" s="176"/>
      <c r="M2305" s="176"/>
      <c r="N2305" s="176"/>
      <c r="O2305" s="176"/>
      <c r="P2305" s="176"/>
      <c r="Q2305" s="176"/>
      <c r="R2305" s="351"/>
      <c r="S2305" s="351"/>
      <c r="T2305" s="351"/>
      <c r="U2305" s="351"/>
      <c r="V2305" s="351"/>
      <c r="W2305" s="351"/>
      <c r="X2305" s="351"/>
      <c r="Y2305" s="386">
        <f t="shared" si="3233"/>
        <v>0</v>
      </c>
      <c r="Z2305" s="351"/>
      <c r="AA2305" s="351"/>
      <c r="AB2305" s="351"/>
      <c r="AC2305" s="351"/>
      <c r="AD2305" s="351"/>
      <c r="AE2305" s="351"/>
      <c r="AF2305" s="227"/>
      <c r="AG2305" s="351"/>
      <c r="AH2305" s="619"/>
      <c r="AI2305" s="2141"/>
    </row>
    <row r="2306" spans="1:35" s="1413" customFormat="1" ht="75" x14ac:dyDescent="0.25">
      <c r="A2306" s="256"/>
      <c r="B2306" s="256"/>
      <c r="C2306" s="3" t="s">
        <v>573</v>
      </c>
      <c r="D2306" s="3"/>
      <c r="E2306" s="3"/>
      <c r="F2306" s="329"/>
      <c r="G2306" s="1796">
        <f>F2306/9*3</f>
        <v>0</v>
      </c>
      <c r="H2306" s="227"/>
      <c r="I2306" s="227" t="e">
        <f t="shared" si="3237"/>
        <v>#DIV/0!</v>
      </c>
      <c r="J2306" s="1004"/>
      <c r="K2306" s="1004"/>
      <c r="L2306" s="176"/>
      <c r="M2306" s="176"/>
      <c r="N2306" s="176"/>
      <c r="O2306" s="176"/>
      <c r="P2306" s="176"/>
      <c r="Q2306" s="176"/>
      <c r="R2306" s="351"/>
      <c r="S2306" s="351"/>
      <c r="T2306" s="351"/>
      <c r="U2306" s="351"/>
      <c r="V2306" s="351"/>
      <c r="W2306" s="351"/>
      <c r="X2306" s="351"/>
      <c r="Y2306" s="386">
        <f t="shared" si="3233"/>
        <v>0</v>
      </c>
      <c r="Z2306" s="351"/>
      <c r="AA2306" s="351"/>
      <c r="AB2306" s="351"/>
      <c r="AC2306" s="351"/>
      <c r="AD2306" s="351"/>
      <c r="AE2306" s="351"/>
      <c r="AF2306" s="227"/>
      <c r="AG2306" s="351"/>
      <c r="AH2306" s="619"/>
      <c r="AI2306" s="2141"/>
    </row>
    <row r="2307" spans="1:35" s="1413" customFormat="1" ht="29.25" x14ac:dyDescent="0.25">
      <c r="A2307" s="256"/>
      <c r="B2307" s="256"/>
      <c r="C2307" s="453" t="s">
        <v>311</v>
      </c>
      <c r="D2307" s="3"/>
      <c r="E2307" s="3"/>
      <c r="F2307" s="329"/>
      <c r="G2307" s="1796"/>
      <c r="H2307" s="227">
        <v>6</v>
      </c>
      <c r="I2307" s="227"/>
      <c r="J2307" s="1004"/>
      <c r="K2307" s="1004"/>
      <c r="L2307" s="176"/>
      <c r="M2307" s="176"/>
      <c r="N2307" s="176"/>
      <c r="O2307" s="176"/>
      <c r="P2307" s="176"/>
      <c r="Q2307" s="176"/>
      <c r="R2307" s="351"/>
      <c r="S2307" s="351"/>
      <c r="T2307" s="351"/>
      <c r="U2307" s="351"/>
      <c r="V2307" s="351"/>
      <c r="W2307" s="351"/>
      <c r="X2307" s="351"/>
      <c r="Y2307" s="386">
        <f t="shared" si="3233"/>
        <v>7.7667600000000006</v>
      </c>
      <c r="Z2307" s="351"/>
      <c r="AA2307" s="351"/>
      <c r="AB2307" s="351"/>
      <c r="AC2307" s="351"/>
      <c r="AD2307" s="351"/>
      <c r="AE2307" s="351">
        <v>7.7667600000000006</v>
      </c>
      <c r="AF2307" s="227"/>
      <c r="AG2307" s="351"/>
      <c r="AH2307" s="619"/>
      <c r="AI2307" s="2141"/>
    </row>
    <row r="2308" spans="1:35" s="1413" customFormat="1" ht="18.75" customHeight="1" x14ac:dyDescent="0.25">
      <c r="A2308" s="256"/>
      <c r="B2308" s="256"/>
      <c r="C2308" s="451" t="s">
        <v>264</v>
      </c>
      <c r="D2308" s="3"/>
      <c r="E2308" s="3"/>
      <c r="F2308" s="329"/>
      <c r="G2308" s="1796"/>
      <c r="H2308" s="227"/>
      <c r="I2308" s="227"/>
      <c r="J2308" s="1004"/>
      <c r="K2308" s="1004"/>
      <c r="L2308" s="176"/>
      <c r="M2308" s="176"/>
      <c r="N2308" s="176"/>
      <c r="O2308" s="176"/>
      <c r="P2308" s="176"/>
      <c r="Q2308" s="176"/>
      <c r="R2308" s="351"/>
      <c r="S2308" s="351"/>
      <c r="T2308" s="351"/>
      <c r="U2308" s="351"/>
      <c r="V2308" s="351"/>
      <c r="W2308" s="351"/>
      <c r="X2308" s="351"/>
      <c r="Y2308" s="386">
        <f t="shared" si="3233"/>
        <v>0</v>
      </c>
      <c r="Z2308" s="351"/>
      <c r="AA2308" s="351"/>
      <c r="AB2308" s="351"/>
      <c r="AC2308" s="351"/>
      <c r="AD2308" s="351"/>
      <c r="AE2308" s="351"/>
      <c r="AF2308" s="227"/>
      <c r="AG2308" s="351"/>
      <c r="AH2308" s="619"/>
      <c r="AI2308" s="2141"/>
    </row>
    <row r="2309" spans="1:35" s="1413" customFormat="1" ht="29.25" x14ac:dyDescent="0.25">
      <c r="A2309" s="256"/>
      <c r="B2309" s="256"/>
      <c r="C2309" s="451" t="s">
        <v>265</v>
      </c>
      <c r="D2309" s="3"/>
      <c r="E2309" s="3"/>
      <c r="F2309" s="329"/>
      <c r="G2309" s="1796"/>
      <c r="H2309" s="227"/>
      <c r="I2309" s="227"/>
      <c r="J2309" s="1004"/>
      <c r="K2309" s="1004"/>
      <c r="L2309" s="176"/>
      <c r="M2309" s="176"/>
      <c r="N2309" s="176"/>
      <c r="O2309" s="176"/>
      <c r="P2309" s="176"/>
      <c r="Q2309" s="176"/>
      <c r="R2309" s="351"/>
      <c r="S2309" s="351"/>
      <c r="T2309" s="351"/>
      <c r="U2309" s="351"/>
      <c r="V2309" s="351"/>
      <c r="W2309" s="351"/>
      <c r="X2309" s="351"/>
      <c r="Y2309" s="351"/>
      <c r="Z2309" s="351"/>
      <c r="AA2309" s="351"/>
      <c r="AB2309" s="351"/>
      <c r="AC2309" s="351"/>
      <c r="AD2309" s="351"/>
      <c r="AE2309" s="351"/>
      <c r="AF2309" s="227"/>
      <c r="AG2309" s="351"/>
      <c r="AH2309" s="619"/>
      <c r="AI2309" s="2141"/>
    </row>
    <row r="2310" spans="1:35" s="1413" customFormat="1" ht="29.25" x14ac:dyDescent="0.25">
      <c r="A2310" s="256"/>
      <c r="B2310" s="256"/>
      <c r="C2310" s="1440" t="s">
        <v>266</v>
      </c>
      <c r="D2310" s="3"/>
      <c r="E2310" s="3"/>
      <c r="F2310" s="329"/>
      <c r="G2310" s="1796"/>
      <c r="H2310" s="227"/>
      <c r="I2310" s="227"/>
      <c r="J2310" s="1004"/>
      <c r="K2310" s="1004"/>
      <c r="L2310" s="176"/>
      <c r="M2310" s="176"/>
      <c r="N2310" s="176"/>
      <c r="O2310" s="176"/>
      <c r="P2310" s="176"/>
      <c r="Q2310" s="176"/>
      <c r="R2310" s="351"/>
      <c r="S2310" s="351"/>
      <c r="T2310" s="351"/>
      <c r="U2310" s="351"/>
      <c r="V2310" s="351"/>
      <c r="W2310" s="351"/>
      <c r="X2310" s="351"/>
      <c r="Y2310" s="351"/>
      <c r="Z2310" s="351"/>
      <c r="AA2310" s="351"/>
      <c r="AB2310" s="351"/>
      <c r="AC2310" s="351"/>
      <c r="AD2310" s="351"/>
      <c r="AE2310" s="351"/>
      <c r="AF2310" s="227"/>
      <c r="AG2310" s="351"/>
      <c r="AH2310" s="619"/>
      <c r="AI2310" s="2141"/>
    </row>
    <row r="2311" spans="1:35" s="1413" customFormat="1" x14ac:dyDescent="0.25">
      <c r="A2311" s="256"/>
      <c r="B2311" s="256"/>
      <c r="C2311" s="668" t="s">
        <v>135</v>
      </c>
      <c r="D2311" s="3"/>
      <c r="E2311" s="3"/>
      <c r="F2311" s="329"/>
      <c r="G2311" s="1796"/>
      <c r="H2311" s="227"/>
      <c r="I2311" s="227"/>
      <c r="J2311" s="1004"/>
      <c r="K2311" s="1004"/>
      <c r="L2311" s="176"/>
      <c r="M2311" s="176"/>
      <c r="N2311" s="176"/>
      <c r="O2311" s="176"/>
      <c r="P2311" s="176"/>
      <c r="Q2311" s="176"/>
      <c r="R2311" s="351"/>
      <c r="S2311" s="351"/>
      <c r="T2311" s="351"/>
      <c r="U2311" s="351"/>
      <c r="V2311" s="351"/>
      <c r="W2311" s="351"/>
      <c r="X2311" s="351"/>
      <c r="Y2311" s="351"/>
      <c r="Z2311" s="351"/>
      <c r="AA2311" s="351"/>
      <c r="AB2311" s="351"/>
      <c r="AC2311" s="351"/>
      <c r="AD2311" s="351"/>
      <c r="AE2311" s="351"/>
      <c r="AF2311" s="227"/>
      <c r="AG2311" s="351"/>
      <c r="AH2311" s="619"/>
      <c r="AI2311" s="2141"/>
    </row>
    <row r="2312" spans="1:35" s="1413" customFormat="1" x14ac:dyDescent="0.25">
      <c r="A2312" s="256"/>
      <c r="B2312" s="256"/>
      <c r="C2312" s="1" t="s">
        <v>29</v>
      </c>
      <c r="D2312" s="3"/>
      <c r="E2312" s="3"/>
      <c r="F2312" s="329"/>
      <c r="G2312" s="1796"/>
      <c r="H2312" s="227"/>
      <c r="I2312" s="227"/>
      <c r="J2312" s="1004"/>
      <c r="K2312" s="1004"/>
      <c r="L2312" s="176"/>
      <c r="M2312" s="176"/>
      <c r="N2312" s="176"/>
      <c r="O2312" s="176"/>
      <c r="P2312" s="176"/>
      <c r="Q2312" s="176"/>
      <c r="R2312" s="351"/>
      <c r="S2312" s="351"/>
      <c r="T2312" s="351"/>
      <c r="U2312" s="351"/>
      <c r="V2312" s="351"/>
      <c r="W2312" s="351"/>
      <c r="X2312" s="351"/>
      <c r="Y2312" s="351"/>
      <c r="Z2312" s="351"/>
      <c r="AA2312" s="351"/>
      <c r="AB2312" s="351"/>
      <c r="AC2312" s="351"/>
      <c r="AD2312" s="351"/>
      <c r="AE2312" s="351"/>
      <c r="AF2312" s="227"/>
      <c r="AG2312" s="351"/>
      <c r="AH2312" s="619"/>
      <c r="AI2312" s="2141"/>
    </row>
    <row r="2313" spans="1:35" s="1413" customFormat="1" x14ac:dyDescent="0.25">
      <c r="A2313" s="256"/>
      <c r="B2313" s="256"/>
      <c r="C2313" s="2" t="s">
        <v>10</v>
      </c>
      <c r="D2313" s="3"/>
      <c r="E2313" s="3"/>
      <c r="F2313" s="329"/>
      <c r="G2313" s="1796"/>
      <c r="H2313" s="227"/>
      <c r="I2313" s="227"/>
      <c r="J2313" s="1004"/>
      <c r="K2313" s="1004"/>
      <c r="L2313" s="176"/>
      <c r="M2313" s="176"/>
      <c r="N2313" s="176"/>
      <c r="O2313" s="176"/>
      <c r="P2313" s="176"/>
      <c r="Q2313" s="176"/>
      <c r="R2313" s="351"/>
      <c r="S2313" s="351"/>
      <c r="T2313" s="351"/>
      <c r="U2313" s="351"/>
      <c r="V2313" s="351"/>
      <c r="W2313" s="351"/>
      <c r="X2313" s="351"/>
      <c r="Y2313" s="351"/>
      <c r="Z2313" s="351"/>
      <c r="AA2313" s="351"/>
      <c r="AB2313" s="351"/>
      <c r="AC2313" s="351"/>
      <c r="AD2313" s="351"/>
      <c r="AE2313" s="351"/>
      <c r="AF2313" s="227"/>
      <c r="AG2313" s="351"/>
      <c r="AH2313" s="619"/>
      <c r="AI2313" s="2141"/>
    </row>
    <row r="2314" spans="1:35" s="1413" customFormat="1" x14ac:dyDescent="0.25">
      <c r="A2314" s="256"/>
      <c r="B2314" s="256"/>
      <c r="C2314" s="453" t="s">
        <v>13</v>
      </c>
      <c r="D2314" s="3"/>
      <c r="E2314" s="3"/>
      <c r="F2314" s="329"/>
      <c r="G2314" s="1796"/>
      <c r="H2314" s="227"/>
      <c r="I2314" s="227"/>
      <c r="J2314" s="1004"/>
      <c r="K2314" s="1004"/>
      <c r="L2314" s="176"/>
      <c r="M2314" s="176"/>
      <c r="N2314" s="176"/>
      <c r="O2314" s="176"/>
      <c r="P2314" s="176"/>
      <c r="Q2314" s="176"/>
      <c r="R2314" s="351"/>
      <c r="S2314" s="351"/>
      <c r="T2314" s="351"/>
      <c r="U2314" s="351"/>
      <c r="V2314" s="351"/>
      <c r="W2314" s="351"/>
      <c r="X2314" s="351"/>
      <c r="Y2314" s="351"/>
      <c r="Z2314" s="351"/>
      <c r="AA2314" s="351"/>
      <c r="AB2314" s="351"/>
      <c r="AC2314" s="351"/>
      <c r="AD2314" s="351"/>
      <c r="AE2314" s="351"/>
      <c r="AF2314" s="227"/>
      <c r="AG2314" s="351"/>
      <c r="AH2314" s="619"/>
      <c r="AI2314" s="2141"/>
    </row>
    <row r="2315" spans="1:35" s="1413" customFormat="1" ht="18" customHeight="1" x14ac:dyDescent="0.25">
      <c r="A2315" s="256"/>
      <c r="B2315" s="256"/>
      <c r="C2315" s="1" t="s">
        <v>124</v>
      </c>
      <c r="D2315" s="3"/>
      <c r="E2315" s="3"/>
      <c r="F2315" s="329"/>
      <c r="G2315" s="1796"/>
      <c r="H2315" s="227"/>
      <c r="I2315" s="227"/>
      <c r="J2315" s="1004"/>
      <c r="K2315" s="1004"/>
      <c r="L2315" s="176"/>
      <c r="M2315" s="176"/>
      <c r="N2315" s="176"/>
      <c r="O2315" s="176"/>
      <c r="P2315" s="176"/>
      <c r="Q2315" s="176"/>
      <c r="R2315" s="351"/>
      <c r="S2315" s="351"/>
      <c r="T2315" s="351"/>
      <c r="U2315" s="351"/>
      <c r="V2315" s="351"/>
      <c r="W2315" s="351"/>
      <c r="X2315" s="351"/>
      <c r="Y2315" s="351"/>
      <c r="Z2315" s="351"/>
      <c r="AA2315" s="351"/>
      <c r="AB2315" s="351"/>
      <c r="AC2315" s="351"/>
      <c r="AD2315" s="351"/>
      <c r="AE2315" s="351"/>
      <c r="AF2315" s="227"/>
      <c r="AG2315" s="351"/>
      <c r="AH2315" s="619"/>
      <c r="AI2315" s="2141"/>
    </row>
    <row r="2316" spans="1:35" s="1413" customFormat="1" x14ac:dyDescent="0.25">
      <c r="A2316" s="256"/>
      <c r="B2316" s="256"/>
      <c r="C2316" s="1411" t="s">
        <v>65</v>
      </c>
      <c r="D2316" s="3"/>
      <c r="E2316" s="3"/>
      <c r="F2316" s="329"/>
      <c r="G2316" s="1796"/>
      <c r="H2316" s="227"/>
      <c r="I2316" s="227"/>
      <c r="J2316" s="1004"/>
      <c r="K2316" s="1004"/>
      <c r="L2316" s="176"/>
      <c r="M2316" s="176"/>
      <c r="N2316" s="176"/>
      <c r="O2316" s="176"/>
      <c r="P2316" s="176"/>
      <c r="Q2316" s="176"/>
      <c r="R2316" s="351"/>
      <c r="S2316" s="351"/>
      <c r="T2316" s="351"/>
      <c r="U2316" s="351"/>
      <c r="V2316" s="351"/>
      <c r="W2316" s="351"/>
      <c r="X2316" s="351"/>
      <c r="Y2316" s="351"/>
      <c r="Z2316" s="351"/>
      <c r="AA2316" s="351"/>
      <c r="AB2316" s="351"/>
      <c r="AC2316" s="351"/>
      <c r="AD2316" s="351"/>
      <c r="AE2316" s="351"/>
      <c r="AF2316" s="227"/>
      <c r="AG2316" s="351"/>
      <c r="AH2316" s="619"/>
      <c r="AI2316" s="2141"/>
    </row>
    <row r="2317" spans="1:35" s="1413" customFormat="1" x14ac:dyDescent="0.25">
      <c r="A2317" s="256"/>
      <c r="B2317" s="256"/>
      <c r="C2317" s="1411" t="s">
        <v>45</v>
      </c>
      <c r="D2317" s="3"/>
      <c r="E2317" s="3"/>
      <c r="F2317" s="329"/>
      <c r="G2317" s="1796"/>
      <c r="H2317" s="227"/>
      <c r="I2317" s="227"/>
      <c r="J2317" s="1004"/>
      <c r="K2317" s="1004"/>
      <c r="L2317" s="176"/>
      <c r="M2317" s="176"/>
      <c r="N2317" s="176"/>
      <c r="O2317" s="176"/>
      <c r="P2317" s="176"/>
      <c r="Q2317" s="176"/>
      <c r="R2317" s="351"/>
      <c r="S2317" s="351"/>
      <c r="T2317" s="351"/>
      <c r="U2317" s="351"/>
      <c r="V2317" s="351"/>
      <c r="W2317" s="351"/>
      <c r="X2317" s="351"/>
      <c r="Y2317" s="351"/>
      <c r="Z2317" s="351"/>
      <c r="AA2317" s="351"/>
      <c r="AB2317" s="351"/>
      <c r="AC2317" s="351"/>
      <c r="AD2317" s="351"/>
      <c r="AE2317" s="351"/>
      <c r="AF2317" s="227"/>
      <c r="AG2317" s="351"/>
      <c r="AH2317" s="619"/>
      <c r="AI2317" s="2141"/>
    </row>
    <row r="2318" spans="1:35" s="1413" customFormat="1" ht="15.75" thickBot="1" x14ac:dyDescent="0.3">
      <c r="A2318" s="256"/>
      <c r="B2318" s="256"/>
      <c r="C2318" s="1122" t="s">
        <v>151</v>
      </c>
      <c r="D2318" s="3"/>
      <c r="E2318" s="3"/>
      <c r="F2318" s="329"/>
      <c r="G2318" s="1796"/>
      <c r="H2318" s="227"/>
      <c r="I2318" s="227"/>
      <c r="J2318" s="1004"/>
      <c r="K2318" s="1004"/>
      <c r="L2318" s="176"/>
      <c r="M2318" s="176"/>
      <c r="N2318" s="176"/>
      <c r="O2318" s="176"/>
      <c r="P2318" s="176"/>
      <c r="Q2318" s="176"/>
      <c r="R2318" s="351"/>
      <c r="S2318" s="351"/>
      <c r="T2318" s="351"/>
      <c r="U2318" s="351"/>
      <c r="V2318" s="351"/>
      <c r="W2318" s="351"/>
      <c r="X2318" s="351"/>
      <c r="Y2318" s="351"/>
      <c r="Z2318" s="351"/>
      <c r="AA2318" s="351"/>
      <c r="AB2318" s="351"/>
      <c r="AC2318" s="351"/>
      <c r="AD2318" s="351"/>
      <c r="AE2318" s="351"/>
      <c r="AF2318" s="227"/>
      <c r="AG2318" s="351"/>
      <c r="AH2318" s="619"/>
      <c r="AI2318" s="2141"/>
    </row>
    <row r="2319" spans="1:35" s="1413" customFormat="1" ht="30" thickBot="1" x14ac:dyDescent="0.3">
      <c r="A2319" s="256"/>
      <c r="B2319" s="256"/>
      <c r="C2319" s="1107" t="s">
        <v>136</v>
      </c>
      <c r="D2319" s="3"/>
      <c r="E2319" s="3"/>
      <c r="F2319" s="329"/>
      <c r="G2319" s="1796"/>
      <c r="H2319" s="227"/>
      <c r="I2319" s="227"/>
      <c r="J2319" s="1004"/>
      <c r="K2319" s="1004"/>
      <c r="L2319" s="176"/>
      <c r="M2319" s="176"/>
      <c r="N2319" s="176"/>
      <c r="O2319" s="176"/>
      <c r="P2319" s="176"/>
      <c r="Q2319" s="176"/>
      <c r="R2319" s="351"/>
      <c r="S2319" s="351"/>
      <c r="T2319" s="351"/>
      <c r="U2319" s="351"/>
      <c r="V2319" s="351"/>
      <c r="W2319" s="351"/>
      <c r="X2319" s="351"/>
      <c r="Y2319" s="351"/>
      <c r="Z2319" s="351"/>
      <c r="AA2319" s="351"/>
      <c r="AB2319" s="351"/>
      <c r="AC2319" s="351"/>
      <c r="AD2319" s="351"/>
      <c r="AE2319" s="351"/>
      <c r="AF2319" s="227"/>
      <c r="AG2319" s="351"/>
      <c r="AH2319" s="619"/>
      <c r="AI2319" s="2141"/>
    </row>
    <row r="2320" spans="1:35" s="1413" customFormat="1" x14ac:dyDescent="0.25">
      <c r="A2320" s="256"/>
      <c r="B2320" s="256"/>
      <c r="C2320" s="1063"/>
      <c r="D2320" s="3"/>
      <c r="E2320" s="3"/>
      <c r="F2320" s="329"/>
      <c r="G2320" s="1796"/>
      <c r="H2320" s="227"/>
      <c r="I2320" s="227"/>
      <c r="J2320" s="1004"/>
      <c r="K2320" s="1004"/>
      <c r="L2320" s="176"/>
      <c r="M2320" s="176"/>
      <c r="N2320" s="176"/>
      <c r="O2320" s="176"/>
      <c r="P2320" s="176"/>
      <c r="Q2320" s="176"/>
      <c r="R2320" s="351"/>
      <c r="S2320" s="351"/>
      <c r="T2320" s="351"/>
      <c r="U2320" s="351"/>
      <c r="V2320" s="351"/>
      <c r="W2320" s="351"/>
      <c r="X2320" s="351"/>
      <c r="Y2320" s="351"/>
      <c r="Z2320" s="351"/>
      <c r="AA2320" s="351"/>
      <c r="AB2320" s="351"/>
      <c r="AC2320" s="351"/>
      <c r="AD2320" s="351"/>
      <c r="AE2320" s="351"/>
      <c r="AF2320" s="227"/>
      <c r="AG2320" s="351"/>
      <c r="AH2320" s="619"/>
      <c r="AI2320" s="2141"/>
    </row>
    <row r="2321" spans="1:35" s="1413" customFormat="1" ht="78.75" x14ac:dyDescent="0.25">
      <c r="A2321" s="256"/>
      <c r="B2321" s="256"/>
      <c r="C2321" s="1281" t="s">
        <v>613</v>
      </c>
      <c r="D2321" s="3"/>
      <c r="E2321" s="3"/>
      <c r="F2321" s="329"/>
      <c r="G2321" s="1796"/>
      <c r="H2321" s="227"/>
      <c r="I2321" s="227"/>
      <c r="J2321" s="1004"/>
      <c r="K2321" s="1004"/>
      <c r="L2321" s="176"/>
      <c r="M2321" s="176"/>
      <c r="N2321" s="176"/>
      <c r="O2321" s="176"/>
      <c r="P2321" s="176"/>
      <c r="Q2321" s="176"/>
      <c r="R2321" s="351"/>
      <c r="S2321" s="351"/>
      <c r="T2321" s="351"/>
      <c r="U2321" s="351"/>
      <c r="V2321" s="351"/>
      <c r="W2321" s="351"/>
      <c r="X2321" s="351"/>
      <c r="Y2321" s="351"/>
      <c r="Z2321" s="351"/>
      <c r="AA2321" s="351"/>
      <c r="AB2321" s="351"/>
      <c r="AC2321" s="351"/>
      <c r="AD2321" s="351"/>
      <c r="AE2321" s="351"/>
      <c r="AF2321" s="227"/>
      <c r="AG2321" s="351"/>
      <c r="AH2321" s="619"/>
      <c r="AI2321" s="2141"/>
    </row>
    <row r="2322" spans="1:35" s="1413" customFormat="1" x14ac:dyDescent="0.25">
      <c r="A2322" s="256"/>
      <c r="B2322" s="256"/>
      <c r="C2322" s="1290" t="s">
        <v>5</v>
      </c>
      <c r="D2322" s="3"/>
      <c r="E2322" s="3"/>
      <c r="F2322" s="329"/>
      <c r="G2322" s="1796"/>
      <c r="H2322" s="227"/>
      <c r="I2322" s="227"/>
      <c r="J2322" s="1004"/>
      <c r="K2322" s="1004"/>
      <c r="L2322" s="176"/>
      <c r="M2322" s="176"/>
      <c r="N2322" s="176"/>
      <c r="O2322" s="176"/>
      <c r="P2322" s="176"/>
      <c r="Q2322" s="176"/>
      <c r="R2322" s="351"/>
      <c r="S2322" s="351"/>
      <c r="T2322" s="351"/>
      <c r="U2322" s="351"/>
      <c r="V2322" s="351"/>
      <c r="W2322" s="351"/>
      <c r="X2322" s="351"/>
      <c r="Y2322" s="351"/>
      <c r="Z2322" s="351"/>
      <c r="AA2322" s="351"/>
      <c r="AB2322" s="351"/>
      <c r="AC2322" s="351"/>
      <c r="AD2322" s="351"/>
      <c r="AE2322" s="351"/>
      <c r="AF2322" s="227"/>
      <c r="AG2322" s="351"/>
      <c r="AH2322" s="619"/>
      <c r="AI2322" s="2141"/>
    </row>
    <row r="2323" spans="1:35" s="1413" customFormat="1" x14ac:dyDescent="0.25">
      <c r="A2323" s="256"/>
      <c r="B2323" s="256"/>
      <c r="C2323" s="2" t="s">
        <v>24</v>
      </c>
      <c r="D2323" s="3"/>
      <c r="E2323" s="3"/>
      <c r="F2323" s="329"/>
      <c r="G2323" s="1796"/>
      <c r="H2323" s="227"/>
      <c r="I2323" s="227"/>
      <c r="J2323" s="1004"/>
      <c r="K2323" s="1004"/>
      <c r="L2323" s="176"/>
      <c r="M2323" s="176"/>
      <c r="N2323" s="176"/>
      <c r="O2323" s="176"/>
      <c r="P2323" s="176"/>
      <c r="Q2323" s="176"/>
      <c r="R2323" s="351"/>
      <c r="S2323" s="351"/>
      <c r="T2323" s="351"/>
      <c r="U2323" s="351"/>
      <c r="V2323" s="351"/>
      <c r="W2323" s="351"/>
      <c r="X2323" s="351"/>
      <c r="Y2323" s="351"/>
      <c r="Z2323" s="351"/>
      <c r="AA2323" s="351"/>
      <c r="AB2323" s="351"/>
      <c r="AC2323" s="351"/>
      <c r="AD2323" s="351"/>
      <c r="AE2323" s="351"/>
      <c r="AF2323" s="227"/>
      <c r="AG2323" s="351"/>
      <c r="AH2323" s="619"/>
      <c r="AI2323" s="2141"/>
    </row>
    <row r="2324" spans="1:35" s="1413" customFormat="1" x14ac:dyDescent="0.25">
      <c r="A2324" s="256"/>
      <c r="B2324" s="256"/>
      <c r="C2324" s="2" t="s">
        <v>25</v>
      </c>
      <c r="D2324" s="3"/>
      <c r="E2324" s="3"/>
      <c r="F2324" s="329"/>
      <c r="G2324" s="1796"/>
      <c r="H2324" s="227"/>
      <c r="I2324" s="227"/>
      <c r="J2324" s="1004"/>
      <c r="K2324" s="1004"/>
      <c r="L2324" s="176"/>
      <c r="M2324" s="176"/>
      <c r="N2324" s="176"/>
      <c r="O2324" s="176"/>
      <c r="P2324" s="176"/>
      <c r="Q2324" s="176"/>
      <c r="R2324" s="351"/>
      <c r="S2324" s="351"/>
      <c r="T2324" s="351"/>
      <c r="U2324" s="351"/>
      <c r="V2324" s="351"/>
      <c r="W2324" s="351"/>
      <c r="X2324" s="351"/>
      <c r="Y2324" s="351"/>
      <c r="Z2324" s="351"/>
      <c r="AA2324" s="351"/>
      <c r="AB2324" s="351"/>
      <c r="AC2324" s="351"/>
      <c r="AD2324" s="351"/>
      <c r="AE2324" s="351"/>
      <c r="AF2324" s="227"/>
      <c r="AG2324" s="351"/>
      <c r="AH2324" s="619"/>
      <c r="AI2324" s="2141"/>
    </row>
    <row r="2325" spans="1:35" s="1413" customFormat="1" x14ac:dyDescent="0.25">
      <c r="A2325" s="256"/>
      <c r="B2325" s="256"/>
      <c r="C2325" s="2" t="s">
        <v>23</v>
      </c>
      <c r="D2325" s="3"/>
      <c r="E2325" s="3"/>
      <c r="F2325" s="329"/>
      <c r="G2325" s="1796"/>
      <c r="H2325" s="227"/>
      <c r="I2325" s="227"/>
      <c r="J2325" s="1004"/>
      <c r="K2325" s="1004"/>
      <c r="L2325" s="176"/>
      <c r="M2325" s="176"/>
      <c r="N2325" s="176"/>
      <c r="O2325" s="176"/>
      <c r="P2325" s="176"/>
      <c r="Q2325" s="176"/>
      <c r="R2325" s="351"/>
      <c r="S2325" s="351"/>
      <c r="T2325" s="351"/>
      <c r="U2325" s="351"/>
      <c r="V2325" s="351"/>
      <c r="W2325" s="351"/>
      <c r="X2325" s="351"/>
      <c r="Y2325" s="351"/>
      <c r="Z2325" s="351"/>
      <c r="AA2325" s="351"/>
      <c r="AB2325" s="351"/>
      <c r="AC2325" s="351"/>
      <c r="AD2325" s="351"/>
      <c r="AE2325" s="351"/>
      <c r="AF2325" s="227"/>
      <c r="AG2325" s="351"/>
      <c r="AH2325" s="619"/>
      <c r="AI2325" s="2141"/>
    </row>
    <row r="2326" spans="1:35" s="1413" customFormat="1" x14ac:dyDescent="0.25">
      <c r="A2326" s="256"/>
      <c r="B2326" s="256"/>
      <c r="C2326" s="2" t="s">
        <v>65</v>
      </c>
      <c r="D2326" s="3"/>
      <c r="E2326" s="3"/>
      <c r="F2326" s="329"/>
      <c r="G2326" s="1796"/>
      <c r="H2326" s="227"/>
      <c r="I2326" s="227"/>
      <c r="J2326" s="1004"/>
      <c r="K2326" s="1004"/>
      <c r="L2326" s="176"/>
      <c r="M2326" s="176"/>
      <c r="N2326" s="176"/>
      <c r="O2326" s="176"/>
      <c r="P2326" s="176"/>
      <c r="Q2326" s="176"/>
      <c r="R2326" s="351"/>
      <c r="S2326" s="351"/>
      <c r="T2326" s="351"/>
      <c r="U2326" s="351"/>
      <c r="V2326" s="351"/>
      <c r="W2326" s="351"/>
      <c r="X2326" s="351"/>
      <c r="Y2326" s="351"/>
      <c r="Z2326" s="351"/>
      <c r="AA2326" s="351"/>
      <c r="AB2326" s="351"/>
      <c r="AC2326" s="351"/>
      <c r="AD2326" s="351"/>
      <c r="AE2326" s="351"/>
      <c r="AF2326" s="227"/>
      <c r="AG2326" s="351"/>
      <c r="AH2326" s="619"/>
      <c r="AI2326" s="2141"/>
    </row>
    <row r="2327" spans="1:35" s="1413" customFormat="1" x14ac:dyDescent="0.25">
      <c r="A2327" s="256"/>
      <c r="B2327" s="256"/>
      <c r="C2327" s="2" t="s">
        <v>10</v>
      </c>
      <c r="D2327" s="3"/>
      <c r="E2327" s="3"/>
      <c r="F2327" s="329"/>
      <c r="G2327" s="1796"/>
      <c r="H2327" s="227"/>
      <c r="I2327" s="227"/>
      <c r="J2327" s="1004"/>
      <c r="K2327" s="1004"/>
      <c r="L2327" s="176"/>
      <c r="M2327" s="176"/>
      <c r="N2327" s="176"/>
      <c r="O2327" s="176"/>
      <c r="P2327" s="176"/>
      <c r="Q2327" s="176"/>
      <c r="R2327" s="351"/>
      <c r="S2327" s="351"/>
      <c r="T2327" s="351"/>
      <c r="U2327" s="351"/>
      <c r="V2327" s="351"/>
      <c r="W2327" s="351"/>
      <c r="X2327" s="351"/>
      <c r="Y2327" s="351"/>
      <c r="Z2327" s="351"/>
      <c r="AA2327" s="351"/>
      <c r="AB2327" s="351"/>
      <c r="AC2327" s="351"/>
      <c r="AD2327" s="351"/>
      <c r="AE2327" s="351"/>
      <c r="AF2327" s="227"/>
      <c r="AG2327" s="351"/>
      <c r="AH2327" s="619"/>
      <c r="AI2327" s="2141"/>
    </row>
    <row r="2328" spans="1:35" s="1413" customFormat="1" x14ac:dyDescent="0.25">
      <c r="A2328" s="256"/>
      <c r="B2328" s="256"/>
      <c r="C2328" s="2" t="s">
        <v>6</v>
      </c>
      <c r="D2328" s="3"/>
      <c r="E2328" s="3"/>
      <c r="F2328" s="329"/>
      <c r="G2328" s="1796"/>
      <c r="H2328" s="227"/>
      <c r="I2328" s="227"/>
      <c r="J2328" s="1004"/>
      <c r="K2328" s="1004"/>
      <c r="L2328" s="176"/>
      <c r="M2328" s="176"/>
      <c r="N2328" s="176"/>
      <c r="O2328" s="176"/>
      <c r="P2328" s="176"/>
      <c r="Q2328" s="176"/>
      <c r="R2328" s="351"/>
      <c r="S2328" s="351"/>
      <c r="T2328" s="351"/>
      <c r="U2328" s="351"/>
      <c r="V2328" s="351"/>
      <c r="W2328" s="351"/>
      <c r="X2328" s="351"/>
      <c r="Y2328" s="351"/>
      <c r="Z2328" s="351"/>
      <c r="AA2328" s="351"/>
      <c r="AB2328" s="351"/>
      <c r="AC2328" s="351"/>
      <c r="AD2328" s="351"/>
      <c r="AE2328" s="351"/>
      <c r="AF2328" s="227"/>
      <c r="AG2328" s="351"/>
      <c r="AH2328" s="619"/>
      <c r="AI2328" s="2141"/>
    </row>
    <row r="2329" spans="1:35" s="1413" customFormat="1" ht="29.25" x14ac:dyDescent="0.25">
      <c r="A2329" s="256"/>
      <c r="B2329" s="256"/>
      <c r="C2329" s="859" t="s">
        <v>7</v>
      </c>
      <c r="D2329" s="3"/>
      <c r="E2329" s="3"/>
      <c r="F2329" s="329"/>
      <c r="G2329" s="1796"/>
      <c r="H2329" s="227"/>
      <c r="I2329" s="227"/>
      <c r="J2329" s="227"/>
      <c r="K2329" s="227"/>
      <c r="L2329" s="227"/>
      <c r="M2329" s="227"/>
      <c r="N2329" s="227"/>
      <c r="O2329" s="176"/>
      <c r="P2329" s="176"/>
      <c r="Q2329" s="176"/>
      <c r="R2329" s="351"/>
      <c r="S2329" s="351"/>
      <c r="T2329" s="351"/>
      <c r="U2329" s="351"/>
      <c r="V2329" s="351"/>
      <c r="W2329" s="351"/>
      <c r="X2329" s="351"/>
      <c r="Y2329" s="351"/>
      <c r="Z2329" s="351"/>
      <c r="AA2329" s="351"/>
      <c r="AB2329" s="351"/>
      <c r="AC2329" s="351"/>
      <c r="AD2329" s="351"/>
      <c r="AE2329" s="351"/>
      <c r="AF2329" s="227"/>
      <c r="AG2329" s="351"/>
      <c r="AH2329" s="619"/>
      <c r="AI2329" s="2141"/>
    </row>
    <row r="2330" spans="1:35" s="1413" customFormat="1" x14ac:dyDescent="0.25">
      <c r="A2330" s="256"/>
      <c r="B2330" s="256"/>
      <c r="C2330" s="1262" t="s">
        <v>14</v>
      </c>
      <c r="D2330" s="3"/>
      <c r="E2330" s="3"/>
      <c r="F2330" s="329"/>
      <c r="G2330" s="1796"/>
      <c r="H2330" s="227"/>
      <c r="I2330" s="227"/>
      <c r="J2330" s="1004"/>
      <c r="K2330" s="1004"/>
      <c r="L2330" s="176"/>
      <c r="M2330" s="176"/>
      <c r="N2330" s="176"/>
      <c r="O2330" s="176"/>
      <c r="P2330" s="176"/>
      <c r="Q2330" s="176"/>
      <c r="R2330" s="351"/>
      <c r="S2330" s="351"/>
      <c r="T2330" s="351"/>
      <c r="U2330" s="351"/>
      <c r="V2330" s="351"/>
      <c r="W2330" s="351"/>
      <c r="X2330" s="351"/>
      <c r="Y2330" s="351"/>
      <c r="Z2330" s="351"/>
      <c r="AA2330" s="351"/>
      <c r="AB2330" s="351"/>
      <c r="AC2330" s="351"/>
      <c r="AD2330" s="351"/>
      <c r="AE2330" s="351"/>
      <c r="AF2330" s="227"/>
      <c r="AG2330" s="351"/>
      <c r="AH2330" s="619"/>
      <c r="AI2330" s="2141"/>
    </row>
    <row r="2331" spans="1:35" s="1413" customFormat="1" x14ac:dyDescent="0.25">
      <c r="A2331" s="256"/>
      <c r="B2331" s="256"/>
      <c r="C2331" s="458" t="s">
        <v>608</v>
      </c>
      <c r="D2331" s="3"/>
      <c r="E2331" s="3"/>
      <c r="F2331" s="329"/>
      <c r="G2331" s="1796"/>
      <c r="H2331" s="227"/>
      <c r="I2331" s="227"/>
      <c r="J2331" s="1004"/>
      <c r="K2331" s="1004"/>
      <c r="L2331" s="176"/>
      <c r="M2331" s="176"/>
      <c r="N2331" s="176"/>
      <c r="O2331" s="176"/>
      <c r="P2331" s="176"/>
      <c r="Q2331" s="176"/>
      <c r="R2331" s="351"/>
      <c r="S2331" s="351"/>
      <c r="T2331" s="351"/>
      <c r="U2331" s="351"/>
      <c r="V2331" s="351"/>
      <c r="W2331" s="351"/>
      <c r="X2331" s="351"/>
      <c r="Y2331" s="351"/>
      <c r="Z2331" s="351"/>
      <c r="AA2331" s="351"/>
      <c r="AB2331" s="351"/>
      <c r="AC2331" s="351"/>
      <c r="AD2331" s="351"/>
      <c r="AE2331" s="351"/>
      <c r="AF2331" s="227"/>
      <c r="AG2331" s="351"/>
      <c r="AH2331" s="619"/>
      <c r="AI2331" s="2141"/>
    </row>
    <row r="2332" spans="1:35" s="1413" customFormat="1" x14ac:dyDescent="0.25">
      <c r="A2332" s="256"/>
      <c r="B2332" s="256"/>
      <c r="C2332" s="458" t="s">
        <v>293</v>
      </c>
      <c r="D2332" s="3"/>
      <c r="E2332" s="3"/>
      <c r="F2332" s="329"/>
      <c r="G2332" s="1796"/>
      <c r="H2332" s="227"/>
      <c r="I2332" s="227"/>
      <c r="J2332" s="1004"/>
      <c r="K2332" s="1004"/>
      <c r="L2332" s="176"/>
      <c r="M2332" s="176"/>
      <c r="N2332" s="176"/>
      <c r="O2332" s="176"/>
      <c r="P2332" s="176"/>
      <c r="Q2332" s="176"/>
      <c r="R2332" s="351"/>
      <c r="S2332" s="351"/>
      <c r="T2332" s="351"/>
      <c r="U2332" s="351"/>
      <c r="V2332" s="351"/>
      <c r="W2332" s="351"/>
      <c r="X2332" s="351"/>
      <c r="Y2332" s="351"/>
      <c r="Z2332" s="351"/>
      <c r="AA2332" s="351"/>
      <c r="AB2332" s="351"/>
      <c r="AC2332" s="351"/>
      <c r="AD2332" s="351"/>
      <c r="AE2332" s="351"/>
      <c r="AF2332" s="227"/>
      <c r="AG2332" s="351"/>
      <c r="AH2332" s="619"/>
      <c r="AI2332" s="2141"/>
    </row>
    <row r="2333" spans="1:35" s="1413" customFormat="1" ht="29.25" x14ac:dyDescent="0.25">
      <c r="A2333" s="256"/>
      <c r="B2333" s="256"/>
      <c r="C2333" s="453" t="s">
        <v>614</v>
      </c>
      <c r="D2333" s="3"/>
      <c r="E2333" s="3"/>
      <c r="F2333" s="329"/>
      <c r="G2333" s="1796"/>
      <c r="H2333" s="227"/>
      <c r="I2333" s="227"/>
      <c r="J2333" s="1004"/>
      <c r="K2333" s="1004"/>
      <c r="L2333" s="176"/>
      <c r="M2333" s="176"/>
      <c r="N2333" s="176"/>
      <c r="O2333" s="176"/>
      <c r="P2333" s="176"/>
      <c r="Q2333" s="176"/>
      <c r="R2333" s="351"/>
      <c r="S2333" s="351"/>
      <c r="T2333" s="351"/>
      <c r="U2333" s="351"/>
      <c r="V2333" s="351"/>
      <c r="W2333" s="351"/>
      <c r="X2333" s="351"/>
      <c r="Y2333" s="351"/>
      <c r="Z2333" s="351"/>
      <c r="AA2333" s="351"/>
      <c r="AB2333" s="351"/>
      <c r="AC2333" s="351"/>
      <c r="AD2333" s="351"/>
      <c r="AE2333" s="351"/>
      <c r="AF2333" s="227"/>
      <c r="AG2333" s="351"/>
      <c r="AH2333" s="619"/>
      <c r="AI2333" s="2141"/>
    </row>
    <row r="2334" spans="1:35" s="1413" customFormat="1" ht="30" x14ac:dyDescent="0.25">
      <c r="A2334" s="256"/>
      <c r="B2334" s="256"/>
      <c r="C2334" s="460" t="s">
        <v>615</v>
      </c>
      <c r="D2334" s="3"/>
      <c r="E2334" s="3"/>
      <c r="F2334" s="329"/>
      <c r="G2334" s="1796"/>
      <c r="H2334" s="227"/>
      <c r="I2334" s="227"/>
      <c r="J2334" s="1004"/>
      <c r="K2334" s="1004"/>
      <c r="L2334" s="176"/>
      <c r="M2334" s="176"/>
      <c r="N2334" s="176"/>
      <c r="O2334" s="176"/>
      <c r="P2334" s="176"/>
      <c r="Q2334" s="176"/>
      <c r="R2334" s="351"/>
      <c r="S2334" s="351"/>
      <c r="T2334" s="351"/>
      <c r="U2334" s="351"/>
      <c r="V2334" s="351"/>
      <c r="W2334" s="351"/>
      <c r="X2334" s="351"/>
      <c r="Y2334" s="351"/>
      <c r="Z2334" s="351"/>
      <c r="AA2334" s="351"/>
      <c r="AB2334" s="351"/>
      <c r="AC2334" s="351"/>
      <c r="AD2334" s="351"/>
      <c r="AE2334" s="351"/>
      <c r="AF2334" s="227"/>
      <c r="AG2334" s="351"/>
      <c r="AH2334" s="619"/>
      <c r="AI2334" s="2141"/>
    </row>
    <row r="2335" spans="1:35" s="1413" customFormat="1" ht="30" x14ac:dyDescent="0.25">
      <c r="A2335" s="256"/>
      <c r="B2335" s="256"/>
      <c r="C2335" s="3" t="s">
        <v>616</v>
      </c>
      <c r="D2335" s="3"/>
      <c r="E2335" s="3"/>
      <c r="F2335" s="329"/>
      <c r="G2335" s="1796"/>
      <c r="H2335" s="227"/>
      <c r="I2335" s="227"/>
      <c r="J2335" s="1004"/>
      <c r="K2335" s="1004"/>
      <c r="L2335" s="176"/>
      <c r="M2335" s="176"/>
      <c r="N2335" s="176"/>
      <c r="O2335" s="176"/>
      <c r="P2335" s="176"/>
      <c r="Q2335" s="176"/>
      <c r="R2335" s="351"/>
      <c r="S2335" s="351"/>
      <c r="T2335" s="351"/>
      <c r="U2335" s="351"/>
      <c r="V2335" s="351"/>
      <c r="W2335" s="351"/>
      <c r="X2335" s="351"/>
      <c r="Y2335" s="351"/>
      <c r="Z2335" s="351"/>
      <c r="AA2335" s="351"/>
      <c r="AB2335" s="351"/>
      <c r="AC2335" s="351"/>
      <c r="AD2335" s="351"/>
      <c r="AE2335" s="351"/>
      <c r="AF2335" s="227"/>
      <c r="AG2335" s="351"/>
      <c r="AH2335" s="619"/>
      <c r="AI2335" s="2141"/>
    </row>
    <row r="2336" spans="1:35" s="1413" customFormat="1" ht="60" x14ac:dyDescent="0.25">
      <c r="A2336" s="256"/>
      <c r="B2336" s="256"/>
      <c r="C2336" s="3" t="s">
        <v>617</v>
      </c>
      <c r="D2336" s="3"/>
      <c r="E2336" s="3"/>
      <c r="F2336" s="329"/>
      <c r="G2336" s="1796"/>
      <c r="H2336" s="227"/>
      <c r="I2336" s="227"/>
      <c r="J2336" s="1004"/>
      <c r="K2336" s="1004"/>
      <c r="L2336" s="176"/>
      <c r="M2336" s="176"/>
      <c r="N2336" s="176"/>
      <c r="O2336" s="176"/>
      <c r="P2336" s="176"/>
      <c r="Q2336" s="176"/>
      <c r="R2336" s="351"/>
      <c r="S2336" s="351"/>
      <c r="T2336" s="351"/>
      <c r="U2336" s="351"/>
      <c r="V2336" s="351"/>
      <c r="W2336" s="351"/>
      <c r="X2336" s="351"/>
      <c r="Y2336" s="351"/>
      <c r="Z2336" s="351"/>
      <c r="AA2336" s="351"/>
      <c r="AB2336" s="351"/>
      <c r="AC2336" s="351"/>
      <c r="AD2336" s="351"/>
      <c r="AE2336" s="351"/>
      <c r="AF2336" s="227"/>
      <c r="AG2336" s="351"/>
      <c r="AH2336" s="619"/>
      <c r="AI2336" s="2141"/>
    </row>
    <row r="2337" spans="1:35" s="1413" customFormat="1" ht="45" x14ac:dyDescent="0.25">
      <c r="A2337" s="256"/>
      <c r="B2337" s="256"/>
      <c r="C2337" s="3" t="s">
        <v>618</v>
      </c>
      <c r="D2337" s="3"/>
      <c r="E2337" s="3"/>
      <c r="F2337" s="329"/>
      <c r="G2337" s="1796"/>
      <c r="H2337" s="227"/>
      <c r="I2337" s="227"/>
      <c r="J2337" s="1004"/>
      <c r="K2337" s="1004"/>
      <c r="L2337" s="176"/>
      <c r="M2337" s="176"/>
      <c r="N2337" s="176"/>
      <c r="O2337" s="176"/>
      <c r="P2337" s="176"/>
      <c r="Q2337" s="176"/>
      <c r="R2337" s="351"/>
      <c r="S2337" s="351"/>
      <c r="T2337" s="351"/>
      <c r="U2337" s="351"/>
      <c r="V2337" s="351"/>
      <c r="W2337" s="351"/>
      <c r="X2337" s="351"/>
      <c r="Y2337" s="351"/>
      <c r="Z2337" s="351"/>
      <c r="AA2337" s="351"/>
      <c r="AB2337" s="351"/>
      <c r="AC2337" s="351"/>
      <c r="AD2337" s="351"/>
      <c r="AE2337" s="351"/>
      <c r="AF2337" s="227"/>
      <c r="AG2337" s="351"/>
      <c r="AH2337" s="619"/>
      <c r="AI2337" s="2141"/>
    </row>
    <row r="2338" spans="1:35" s="1413" customFormat="1" ht="105" x14ac:dyDescent="0.25">
      <c r="A2338" s="256"/>
      <c r="B2338" s="256"/>
      <c r="C2338" s="3" t="s">
        <v>619</v>
      </c>
      <c r="D2338" s="3"/>
      <c r="E2338" s="3"/>
      <c r="F2338" s="329"/>
      <c r="G2338" s="1796"/>
      <c r="H2338" s="227"/>
      <c r="I2338" s="227"/>
      <c r="J2338" s="1004"/>
      <c r="K2338" s="1004"/>
      <c r="L2338" s="176"/>
      <c r="M2338" s="176"/>
      <c r="N2338" s="176"/>
      <c r="O2338" s="176"/>
      <c r="P2338" s="176"/>
      <c r="Q2338" s="176"/>
      <c r="R2338" s="351"/>
      <c r="S2338" s="351"/>
      <c r="T2338" s="351"/>
      <c r="U2338" s="351"/>
      <c r="V2338" s="351"/>
      <c r="W2338" s="351"/>
      <c r="X2338" s="351"/>
      <c r="Y2338" s="351"/>
      <c r="Z2338" s="351"/>
      <c r="AA2338" s="351"/>
      <c r="AB2338" s="351"/>
      <c r="AC2338" s="351"/>
      <c r="AD2338" s="351"/>
      <c r="AE2338" s="351"/>
      <c r="AF2338" s="227"/>
      <c r="AG2338" s="351"/>
      <c r="AH2338" s="619"/>
      <c r="AI2338" s="2141"/>
    </row>
    <row r="2339" spans="1:35" s="1413" customFormat="1" ht="29.25" x14ac:dyDescent="0.25">
      <c r="A2339" s="256"/>
      <c r="B2339" s="256"/>
      <c r="C2339" s="453" t="s">
        <v>620</v>
      </c>
      <c r="D2339" s="3"/>
      <c r="E2339" s="3"/>
      <c r="F2339" s="329"/>
      <c r="G2339" s="1796"/>
      <c r="H2339" s="227"/>
      <c r="I2339" s="227"/>
      <c r="J2339" s="1004"/>
      <c r="K2339" s="1004"/>
      <c r="L2339" s="176"/>
      <c r="M2339" s="176"/>
      <c r="N2339" s="176"/>
      <c r="O2339" s="176"/>
      <c r="P2339" s="176"/>
      <c r="Q2339" s="176"/>
      <c r="R2339" s="351"/>
      <c r="S2339" s="351"/>
      <c r="T2339" s="351"/>
      <c r="U2339" s="351"/>
      <c r="V2339" s="351"/>
      <c r="W2339" s="351"/>
      <c r="X2339" s="351"/>
      <c r="Y2339" s="351"/>
      <c r="Z2339" s="351"/>
      <c r="AA2339" s="351"/>
      <c r="AB2339" s="351"/>
      <c r="AC2339" s="351"/>
      <c r="AD2339" s="351"/>
      <c r="AE2339" s="351"/>
      <c r="AF2339" s="227"/>
      <c r="AG2339" s="351"/>
      <c r="AH2339" s="619"/>
      <c r="AI2339" s="2141"/>
    </row>
    <row r="2340" spans="1:35" s="1413" customFormat="1" x14ac:dyDescent="0.25">
      <c r="A2340" s="256"/>
      <c r="B2340" s="256"/>
      <c r="C2340" s="3" t="s">
        <v>621</v>
      </c>
      <c r="D2340" s="3"/>
      <c r="E2340" s="3"/>
      <c r="F2340" s="329"/>
      <c r="G2340" s="1796"/>
      <c r="H2340" s="227"/>
      <c r="I2340" s="227"/>
      <c r="J2340" s="1004"/>
      <c r="K2340" s="1004"/>
      <c r="L2340" s="176"/>
      <c r="M2340" s="176"/>
      <c r="N2340" s="176"/>
      <c r="O2340" s="176"/>
      <c r="P2340" s="176"/>
      <c r="Q2340" s="176"/>
      <c r="R2340" s="351"/>
      <c r="S2340" s="351"/>
      <c r="T2340" s="351"/>
      <c r="U2340" s="351"/>
      <c r="V2340" s="351"/>
      <c r="W2340" s="351"/>
      <c r="X2340" s="351"/>
      <c r="Y2340" s="351"/>
      <c r="Z2340" s="351"/>
      <c r="AA2340" s="351"/>
      <c r="AB2340" s="351"/>
      <c r="AC2340" s="351"/>
      <c r="AD2340" s="351"/>
      <c r="AE2340" s="351"/>
      <c r="AF2340" s="227"/>
      <c r="AG2340" s="351"/>
      <c r="AH2340" s="619"/>
      <c r="AI2340" s="2141"/>
    </row>
    <row r="2341" spans="1:35" s="1413" customFormat="1" ht="45" x14ac:dyDescent="0.25">
      <c r="A2341" s="256"/>
      <c r="B2341" s="256"/>
      <c r="C2341" s="3" t="s">
        <v>622</v>
      </c>
      <c r="D2341" s="3"/>
      <c r="E2341" s="3"/>
      <c r="F2341" s="329"/>
      <c r="G2341" s="1796"/>
      <c r="H2341" s="227"/>
      <c r="I2341" s="227"/>
      <c r="J2341" s="1004"/>
      <c r="K2341" s="1004"/>
      <c r="L2341" s="176"/>
      <c r="M2341" s="176"/>
      <c r="N2341" s="176"/>
      <c r="O2341" s="176"/>
      <c r="P2341" s="176"/>
      <c r="Q2341" s="176"/>
      <c r="R2341" s="351"/>
      <c r="S2341" s="351"/>
      <c r="T2341" s="351"/>
      <c r="U2341" s="351"/>
      <c r="V2341" s="351"/>
      <c r="W2341" s="351"/>
      <c r="X2341" s="351"/>
      <c r="Y2341" s="351"/>
      <c r="Z2341" s="351"/>
      <c r="AA2341" s="351"/>
      <c r="AB2341" s="351"/>
      <c r="AC2341" s="351"/>
      <c r="AD2341" s="351"/>
      <c r="AE2341" s="351"/>
      <c r="AF2341" s="227"/>
      <c r="AG2341" s="351"/>
      <c r="AH2341" s="619"/>
      <c r="AI2341" s="2141"/>
    </row>
    <row r="2342" spans="1:35" s="1413" customFormat="1" ht="75" x14ac:dyDescent="0.25">
      <c r="A2342" s="256"/>
      <c r="B2342" s="256"/>
      <c r="C2342" s="3" t="s">
        <v>623</v>
      </c>
      <c r="D2342" s="3"/>
      <c r="E2342" s="3"/>
      <c r="F2342" s="329"/>
      <c r="G2342" s="1796"/>
      <c r="H2342" s="227"/>
      <c r="I2342" s="227"/>
      <c r="J2342" s="1004"/>
      <c r="K2342" s="1004"/>
      <c r="L2342" s="176"/>
      <c r="M2342" s="176"/>
      <c r="N2342" s="176"/>
      <c r="O2342" s="176"/>
      <c r="P2342" s="176"/>
      <c r="Q2342" s="176"/>
      <c r="R2342" s="351"/>
      <c r="S2342" s="351"/>
      <c r="T2342" s="351"/>
      <c r="U2342" s="351"/>
      <c r="V2342" s="351"/>
      <c r="W2342" s="351"/>
      <c r="X2342" s="351"/>
      <c r="Y2342" s="351"/>
      <c r="Z2342" s="351"/>
      <c r="AA2342" s="351"/>
      <c r="AB2342" s="351"/>
      <c r="AC2342" s="351"/>
      <c r="AD2342" s="351"/>
      <c r="AE2342" s="351"/>
      <c r="AF2342" s="227"/>
      <c r="AG2342" s="351"/>
      <c r="AH2342" s="619"/>
      <c r="AI2342" s="2141"/>
    </row>
    <row r="2343" spans="1:35" s="1413" customFormat="1" ht="29.25" x14ac:dyDescent="0.25">
      <c r="A2343" s="256"/>
      <c r="B2343" s="256"/>
      <c r="C2343" s="453" t="s">
        <v>624</v>
      </c>
      <c r="D2343" s="3"/>
      <c r="E2343" s="3"/>
      <c r="F2343" s="329"/>
      <c r="G2343" s="1796"/>
      <c r="H2343" s="332"/>
      <c r="I2343" s="545"/>
      <c r="J2343" s="1004"/>
      <c r="K2343" s="1004"/>
      <c r="L2343" s="176"/>
      <c r="M2343" s="176"/>
      <c r="N2343" s="176"/>
      <c r="O2343" s="176"/>
      <c r="P2343" s="176"/>
      <c r="Q2343" s="176"/>
      <c r="R2343" s="351"/>
      <c r="S2343" s="351"/>
      <c r="T2343" s="351"/>
      <c r="U2343" s="351"/>
      <c r="V2343" s="351"/>
      <c r="W2343" s="351"/>
      <c r="X2343" s="196">
        <v>0</v>
      </c>
      <c r="Y2343" s="351">
        <v>6.4723000000000006</v>
      </c>
      <c r="Z2343" s="351"/>
      <c r="AA2343" s="351"/>
      <c r="AB2343" s="351">
        <v>6.4723000000000006</v>
      </c>
      <c r="AC2343" s="351"/>
      <c r="AD2343" s="351"/>
      <c r="AE2343" s="351"/>
      <c r="AF2343" s="227"/>
      <c r="AG2343" s="351"/>
      <c r="AH2343" s="619"/>
      <c r="AI2343" s="2141"/>
    </row>
    <row r="2344" spans="1:35" s="1413" customFormat="1" ht="29.25" x14ac:dyDescent="0.25">
      <c r="A2344" s="256"/>
      <c r="B2344" s="256"/>
      <c r="C2344" s="451" t="s">
        <v>264</v>
      </c>
      <c r="D2344" s="3"/>
      <c r="E2344" s="3"/>
      <c r="F2344" s="329"/>
      <c r="G2344" s="1796"/>
      <c r="H2344" s="227"/>
      <c r="I2344" s="227"/>
      <c r="J2344" s="1004"/>
      <c r="K2344" s="1004"/>
      <c r="L2344" s="176"/>
      <c r="M2344" s="176"/>
      <c r="N2344" s="176"/>
      <c r="O2344" s="176"/>
      <c r="P2344" s="176"/>
      <c r="Q2344" s="176"/>
      <c r="R2344" s="351"/>
      <c r="S2344" s="351"/>
      <c r="T2344" s="351"/>
      <c r="U2344" s="351"/>
      <c r="V2344" s="351"/>
      <c r="W2344" s="351"/>
      <c r="X2344" s="351"/>
      <c r="Y2344" s="351"/>
      <c r="Z2344" s="351"/>
      <c r="AA2344" s="351"/>
      <c r="AB2344" s="351"/>
      <c r="AC2344" s="351"/>
      <c r="AD2344" s="351"/>
      <c r="AE2344" s="351"/>
      <c r="AF2344" s="227"/>
      <c r="AG2344" s="351"/>
      <c r="AH2344" s="619"/>
      <c r="AI2344" s="2141"/>
    </row>
    <row r="2345" spans="1:35" s="1413" customFormat="1" ht="29.25" x14ac:dyDescent="0.25">
      <c r="A2345" s="256"/>
      <c r="B2345" s="256"/>
      <c r="C2345" s="451" t="s">
        <v>265</v>
      </c>
      <c r="D2345" s="3"/>
      <c r="E2345" s="3"/>
      <c r="F2345" s="329"/>
      <c r="G2345" s="1796"/>
      <c r="H2345" s="227"/>
      <c r="I2345" s="227"/>
      <c r="J2345" s="1004"/>
      <c r="K2345" s="1004"/>
      <c r="L2345" s="176"/>
      <c r="M2345" s="176"/>
      <c r="N2345" s="176"/>
      <c r="O2345" s="176"/>
      <c r="P2345" s="176"/>
      <c r="Q2345" s="176"/>
      <c r="R2345" s="351"/>
      <c r="S2345" s="351"/>
      <c r="T2345" s="351"/>
      <c r="U2345" s="351"/>
      <c r="V2345" s="351"/>
      <c r="W2345" s="351"/>
      <c r="X2345" s="351"/>
      <c r="Y2345" s="351"/>
      <c r="Z2345" s="351"/>
      <c r="AA2345" s="351"/>
      <c r="AB2345" s="351"/>
      <c r="AC2345" s="351"/>
      <c r="AD2345" s="351"/>
      <c r="AE2345" s="351"/>
      <c r="AF2345" s="227"/>
      <c r="AG2345" s="351"/>
      <c r="AH2345" s="619"/>
      <c r="AI2345" s="2141"/>
    </row>
    <row r="2346" spans="1:35" s="1413" customFormat="1" ht="29.25" x14ac:dyDescent="0.25">
      <c r="A2346" s="256"/>
      <c r="B2346" s="256"/>
      <c r="C2346" s="451" t="s">
        <v>266</v>
      </c>
      <c r="D2346" s="3"/>
      <c r="E2346" s="3"/>
      <c r="F2346" s="329"/>
      <c r="G2346" s="1796"/>
      <c r="H2346" s="227"/>
      <c r="I2346" s="227"/>
      <c r="J2346" s="1004"/>
      <c r="K2346" s="1004"/>
      <c r="L2346" s="176"/>
      <c r="M2346" s="176"/>
      <c r="N2346" s="176"/>
      <c r="O2346" s="176"/>
      <c r="P2346" s="176"/>
      <c r="Q2346" s="176"/>
      <c r="R2346" s="351"/>
      <c r="S2346" s="351"/>
      <c r="T2346" s="351"/>
      <c r="U2346" s="351"/>
      <c r="V2346" s="351"/>
      <c r="W2346" s="351"/>
      <c r="X2346" s="351"/>
      <c r="Y2346" s="351"/>
      <c r="Z2346" s="351"/>
      <c r="AA2346" s="351"/>
      <c r="AB2346" s="351"/>
      <c r="AC2346" s="351"/>
      <c r="AD2346" s="351"/>
      <c r="AE2346" s="351"/>
      <c r="AF2346" s="227"/>
      <c r="AG2346" s="351"/>
      <c r="AH2346" s="619"/>
      <c r="AI2346" s="2141"/>
    </row>
    <row r="2347" spans="1:35" s="1413" customFormat="1" x14ac:dyDescent="0.25">
      <c r="A2347" s="256"/>
      <c r="B2347" s="256"/>
      <c r="C2347" s="668" t="s">
        <v>135</v>
      </c>
      <c r="D2347" s="3"/>
      <c r="E2347" s="3"/>
      <c r="F2347" s="329"/>
      <c r="G2347" s="1796"/>
      <c r="H2347" s="227"/>
      <c r="I2347" s="227"/>
      <c r="J2347" s="1004"/>
      <c r="K2347" s="1004"/>
      <c r="L2347" s="176"/>
      <c r="M2347" s="176"/>
      <c r="N2347" s="176"/>
      <c r="O2347" s="176"/>
      <c r="P2347" s="176"/>
      <c r="Q2347" s="176"/>
      <c r="R2347" s="351"/>
      <c r="S2347" s="351"/>
      <c r="T2347" s="351"/>
      <c r="U2347" s="351"/>
      <c r="V2347" s="351"/>
      <c r="W2347" s="351"/>
      <c r="X2347" s="351"/>
      <c r="Y2347" s="351"/>
      <c r="Z2347" s="351"/>
      <c r="AA2347" s="351"/>
      <c r="AB2347" s="351"/>
      <c r="AC2347" s="351"/>
      <c r="AD2347" s="351"/>
      <c r="AE2347" s="351"/>
      <c r="AF2347" s="227"/>
      <c r="AG2347" s="351"/>
      <c r="AH2347" s="619"/>
      <c r="AI2347" s="2141"/>
    </row>
    <row r="2348" spans="1:35" s="1413" customFormat="1" x14ac:dyDescent="0.25">
      <c r="A2348" s="256"/>
      <c r="B2348" s="256"/>
      <c r="C2348" s="1" t="s">
        <v>29</v>
      </c>
      <c r="D2348" s="3"/>
      <c r="E2348" s="3"/>
      <c r="F2348" s="329"/>
      <c r="G2348" s="1796"/>
      <c r="H2348" s="227"/>
      <c r="I2348" s="227"/>
      <c r="J2348" s="1004"/>
      <c r="K2348" s="1004"/>
      <c r="L2348" s="176"/>
      <c r="M2348" s="176"/>
      <c r="N2348" s="176"/>
      <c r="O2348" s="176"/>
      <c r="P2348" s="176"/>
      <c r="Q2348" s="176"/>
      <c r="R2348" s="351"/>
      <c r="S2348" s="351"/>
      <c r="T2348" s="351"/>
      <c r="U2348" s="351"/>
      <c r="V2348" s="351"/>
      <c r="W2348" s="351"/>
      <c r="X2348" s="351"/>
      <c r="Y2348" s="351"/>
      <c r="Z2348" s="351"/>
      <c r="AA2348" s="351"/>
      <c r="AB2348" s="351"/>
      <c r="AC2348" s="351"/>
      <c r="AD2348" s="351"/>
      <c r="AE2348" s="351"/>
      <c r="AF2348" s="227"/>
      <c r="AG2348" s="351"/>
      <c r="AH2348" s="619"/>
      <c r="AI2348" s="2141"/>
    </row>
    <row r="2349" spans="1:35" s="1413" customFormat="1" x14ac:dyDescent="0.25">
      <c r="A2349" s="256"/>
      <c r="B2349" s="256"/>
      <c r="C2349" s="2" t="s">
        <v>10</v>
      </c>
      <c r="D2349" s="3"/>
      <c r="E2349" s="3"/>
      <c r="F2349" s="329"/>
      <c r="G2349" s="1796"/>
      <c r="H2349" s="227"/>
      <c r="I2349" s="227"/>
      <c r="J2349" s="1004"/>
      <c r="K2349" s="1004"/>
      <c r="L2349" s="176"/>
      <c r="M2349" s="176"/>
      <c r="N2349" s="176"/>
      <c r="O2349" s="176"/>
      <c r="P2349" s="176"/>
      <c r="Q2349" s="176"/>
      <c r="R2349" s="351"/>
      <c r="S2349" s="351"/>
      <c r="T2349" s="351"/>
      <c r="U2349" s="351"/>
      <c r="V2349" s="351"/>
      <c r="W2349" s="351"/>
      <c r="X2349" s="351"/>
      <c r="Y2349" s="351"/>
      <c r="Z2349" s="351"/>
      <c r="AA2349" s="351"/>
      <c r="AB2349" s="351"/>
      <c r="AC2349" s="351"/>
      <c r="AD2349" s="351"/>
      <c r="AE2349" s="351"/>
      <c r="AF2349" s="227"/>
      <c r="AG2349" s="351"/>
      <c r="AH2349" s="619"/>
      <c r="AI2349" s="2141"/>
    </row>
    <row r="2350" spans="1:35" s="1413" customFormat="1" x14ac:dyDescent="0.25">
      <c r="A2350" s="256"/>
      <c r="B2350" s="256"/>
      <c r="C2350" s="453" t="s">
        <v>13</v>
      </c>
      <c r="D2350" s="3"/>
      <c r="E2350" s="3"/>
      <c r="F2350" s="329"/>
      <c r="G2350" s="1796"/>
      <c r="H2350" s="227"/>
      <c r="I2350" s="227"/>
      <c r="J2350" s="1004"/>
      <c r="K2350" s="1004"/>
      <c r="L2350" s="176"/>
      <c r="M2350" s="176"/>
      <c r="N2350" s="176"/>
      <c r="O2350" s="176"/>
      <c r="P2350" s="176"/>
      <c r="Q2350" s="176"/>
      <c r="R2350" s="351"/>
      <c r="S2350" s="351"/>
      <c r="T2350" s="351"/>
      <c r="U2350" s="351"/>
      <c r="V2350" s="351"/>
      <c r="W2350" s="351"/>
      <c r="X2350" s="351"/>
      <c r="Y2350" s="351"/>
      <c r="Z2350" s="351"/>
      <c r="AA2350" s="351"/>
      <c r="AB2350" s="351"/>
      <c r="AC2350" s="351"/>
      <c r="AD2350" s="351"/>
      <c r="AE2350" s="351"/>
      <c r="AF2350" s="227"/>
      <c r="AG2350" s="351"/>
      <c r="AH2350" s="619"/>
      <c r="AI2350" s="2141"/>
    </row>
    <row r="2351" spans="1:35" s="1413" customFormat="1" ht="30" x14ac:dyDescent="0.25">
      <c r="A2351" s="256"/>
      <c r="B2351" s="256"/>
      <c r="C2351" s="1" t="s">
        <v>124</v>
      </c>
      <c r="D2351" s="3"/>
      <c r="E2351" s="3"/>
      <c r="F2351" s="329"/>
      <c r="G2351" s="1796"/>
      <c r="H2351" s="227"/>
      <c r="I2351" s="227"/>
      <c r="J2351" s="1004"/>
      <c r="K2351" s="1004"/>
      <c r="L2351" s="176"/>
      <c r="M2351" s="176"/>
      <c r="N2351" s="176"/>
      <c r="O2351" s="176"/>
      <c r="P2351" s="176"/>
      <c r="Q2351" s="176"/>
      <c r="R2351" s="351"/>
      <c r="S2351" s="351"/>
      <c r="T2351" s="351"/>
      <c r="U2351" s="351"/>
      <c r="V2351" s="351"/>
      <c r="W2351" s="351"/>
      <c r="X2351" s="351"/>
      <c r="Y2351" s="351"/>
      <c r="Z2351" s="351"/>
      <c r="AA2351" s="351"/>
      <c r="AB2351" s="351"/>
      <c r="AC2351" s="351"/>
      <c r="AD2351" s="351"/>
      <c r="AE2351" s="351"/>
      <c r="AF2351" s="227"/>
      <c r="AG2351" s="351"/>
      <c r="AH2351" s="619"/>
      <c r="AI2351" s="2141"/>
    </row>
    <row r="2352" spans="1:35" s="1413" customFormat="1" x14ac:dyDescent="0.25">
      <c r="A2352" s="256"/>
      <c r="B2352" s="256"/>
      <c r="C2352" s="1411" t="s">
        <v>65</v>
      </c>
      <c r="D2352" s="3"/>
      <c r="E2352" s="3"/>
      <c r="F2352" s="329"/>
      <c r="G2352" s="1796"/>
      <c r="H2352" s="227"/>
      <c r="I2352" s="227"/>
      <c r="J2352" s="1004"/>
      <c r="K2352" s="1004"/>
      <c r="L2352" s="176"/>
      <c r="M2352" s="176"/>
      <c r="N2352" s="176"/>
      <c r="O2352" s="176"/>
      <c r="P2352" s="176"/>
      <c r="Q2352" s="176"/>
      <c r="R2352" s="351"/>
      <c r="S2352" s="351"/>
      <c r="T2352" s="351"/>
      <c r="U2352" s="351"/>
      <c r="V2352" s="351"/>
      <c r="W2352" s="351"/>
      <c r="X2352" s="351"/>
      <c r="Y2352" s="351"/>
      <c r="Z2352" s="351"/>
      <c r="AA2352" s="351"/>
      <c r="AB2352" s="351"/>
      <c r="AC2352" s="351"/>
      <c r="AD2352" s="351"/>
      <c r="AE2352" s="351"/>
      <c r="AF2352" s="227"/>
      <c r="AG2352" s="351"/>
      <c r="AH2352" s="619"/>
      <c r="AI2352" s="2141"/>
    </row>
    <row r="2353" spans="1:35" s="1413" customFormat="1" x14ac:dyDescent="0.25">
      <c r="A2353" s="256"/>
      <c r="B2353" s="256"/>
      <c r="C2353" s="1411" t="s">
        <v>45</v>
      </c>
      <c r="D2353" s="3"/>
      <c r="E2353" s="3"/>
      <c r="F2353" s="329"/>
      <c r="G2353" s="1796"/>
      <c r="H2353" s="227"/>
      <c r="I2353" s="227"/>
      <c r="J2353" s="1004"/>
      <c r="K2353" s="1004"/>
      <c r="L2353" s="176"/>
      <c r="M2353" s="176"/>
      <c r="N2353" s="176"/>
      <c r="O2353" s="176"/>
      <c r="P2353" s="176"/>
      <c r="Q2353" s="176"/>
      <c r="R2353" s="351"/>
      <c r="S2353" s="351"/>
      <c r="T2353" s="351"/>
      <c r="U2353" s="351"/>
      <c r="V2353" s="351"/>
      <c r="W2353" s="351"/>
      <c r="X2353" s="351"/>
      <c r="Y2353" s="351"/>
      <c r="Z2353" s="351"/>
      <c r="AA2353" s="351"/>
      <c r="AB2353" s="351"/>
      <c r="AC2353" s="351"/>
      <c r="AD2353" s="351"/>
      <c r="AE2353" s="351"/>
      <c r="AF2353" s="227"/>
      <c r="AG2353" s="351"/>
      <c r="AH2353" s="619"/>
      <c r="AI2353" s="2141"/>
    </row>
    <row r="2354" spans="1:35" s="1413" customFormat="1" ht="15.75" thickBot="1" x14ac:dyDescent="0.3">
      <c r="A2354" s="256"/>
      <c r="B2354" s="256"/>
      <c r="C2354" s="1122" t="s">
        <v>151</v>
      </c>
      <c r="D2354" s="3"/>
      <c r="E2354" s="3"/>
      <c r="F2354" s="329"/>
      <c r="G2354" s="1796"/>
      <c r="H2354" s="227"/>
      <c r="I2354" s="227"/>
      <c r="J2354" s="1004"/>
      <c r="K2354" s="1004"/>
      <c r="L2354" s="176"/>
      <c r="M2354" s="176"/>
      <c r="N2354" s="176"/>
      <c r="O2354" s="176"/>
      <c r="P2354" s="176"/>
      <c r="Q2354" s="176"/>
      <c r="R2354" s="351"/>
      <c r="S2354" s="351"/>
      <c r="T2354" s="351"/>
      <c r="U2354" s="351"/>
      <c r="V2354" s="351"/>
      <c r="W2354" s="351"/>
      <c r="X2354" s="351"/>
      <c r="Y2354" s="351"/>
      <c r="Z2354" s="351"/>
      <c r="AA2354" s="351"/>
      <c r="AB2354" s="351"/>
      <c r="AC2354" s="351"/>
      <c r="AD2354" s="351"/>
      <c r="AE2354" s="351"/>
      <c r="AF2354" s="227"/>
      <c r="AG2354" s="351"/>
      <c r="AH2354" s="619"/>
      <c r="AI2354" s="2141"/>
    </row>
    <row r="2355" spans="1:35" s="1413" customFormat="1" ht="30" thickBot="1" x14ac:dyDescent="0.3">
      <c r="A2355" s="256"/>
      <c r="B2355" s="256"/>
      <c r="C2355" s="1107" t="s">
        <v>136</v>
      </c>
      <c r="D2355" s="3"/>
      <c r="E2355" s="3"/>
      <c r="F2355" s="329"/>
      <c r="G2355" s="1796"/>
      <c r="H2355" s="227"/>
      <c r="I2355" s="227"/>
      <c r="J2355" s="1004"/>
      <c r="K2355" s="1004"/>
      <c r="L2355" s="176"/>
      <c r="M2355" s="176"/>
      <c r="N2355" s="176"/>
      <c r="O2355" s="176"/>
      <c r="P2355" s="176"/>
      <c r="Q2355" s="176"/>
      <c r="R2355" s="351"/>
      <c r="S2355" s="351"/>
      <c r="T2355" s="351"/>
      <c r="U2355" s="351"/>
      <c r="V2355" s="351"/>
      <c r="W2355" s="351"/>
      <c r="X2355" s="351"/>
      <c r="Y2355" s="351"/>
      <c r="Z2355" s="351"/>
      <c r="AA2355" s="351"/>
      <c r="AB2355" s="351"/>
      <c r="AC2355" s="351"/>
      <c r="AD2355" s="351"/>
      <c r="AE2355" s="351"/>
      <c r="AF2355" s="227"/>
      <c r="AG2355" s="351"/>
      <c r="AH2355" s="619"/>
      <c r="AI2355" s="2141"/>
    </row>
    <row r="2356" spans="1:35" s="1413" customFormat="1" ht="15.75" x14ac:dyDescent="0.25">
      <c r="A2356" s="256"/>
      <c r="B2356" s="256"/>
      <c r="C2356" s="1282" t="s">
        <v>640</v>
      </c>
      <c r="D2356" s="3"/>
      <c r="E2356" s="3"/>
      <c r="F2356" s="329"/>
      <c r="G2356" s="1796"/>
      <c r="H2356" s="227"/>
      <c r="I2356" s="227"/>
      <c r="J2356" s="1004"/>
      <c r="K2356" s="1004"/>
      <c r="L2356" s="176"/>
      <c r="M2356" s="176"/>
      <c r="N2356" s="176"/>
      <c r="O2356" s="176"/>
      <c r="P2356" s="176"/>
      <c r="Q2356" s="176"/>
      <c r="R2356" s="351"/>
      <c r="S2356" s="351"/>
      <c r="T2356" s="351"/>
      <c r="U2356" s="351"/>
      <c r="V2356" s="351"/>
      <c r="W2356" s="351"/>
      <c r="X2356" s="351"/>
      <c r="Y2356" s="351"/>
      <c r="Z2356" s="351"/>
      <c r="AA2356" s="351"/>
      <c r="AB2356" s="351"/>
      <c r="AC2356" s="351"/>
      <c r="AD2356" s="351"/>
      <c r="AE2356" s="351"/>
      <c r="AF2356" s="227"/>
      <c r="AG2356" s="351"/>
      <c r="AH2356" s="619"/>
      <c r="AI2356" s="2141"/>
    </row>
    <row r="2357" spans="1:35" s="1413" customFormat="1" x14ac:dyDescent="0.25">
      <c r="A2357" s="256"/>
      <c r="B2357" s="256"/>
      <c r="C2357" s="561" t="s">
        <v>196</v>
      </c>
      <c r="D2357" s="3"/>
      <c r="E2357" s="3"/>
      <c r="F2357" s="329"/>
      <c r="G2357" s="227"/>
      <c r="H2357" s="227"/>
      <c r="I2357" s="227"/>
      <c r="J2357" s="1004"/>
      <c r="K2357" s="1004"/>
      <c r="L2357" s="176"/>
      <c r="M2357" s="176"/>
      <c r="N2357" s="176"/>
      <c r="O2357" s="176"/>
      <c r="P2357" s="176"/>
      <c r="Q2357" s="176"/>
      <c r="R2357" s="351"/>
      <c r="S2357" s="351"/>
      <c r="T2357" s="351"/>
      <c r="U2357" s="351"/>
      <c r="V2357" s="351"/>
      <c r="W2357" s="351"/>
      <c r="X2357" s="351"/>
      <c r="Y2357" s="351">
        <f t="shared" ref="Y2357:Y2358" si="3240">AE2357-AD2357-AA2357-Z2357</f>
        <v>8.1009799999999998</v>
      </c>
      <c r="Z2357" s="351"/>
      <c r="AA2357" s="351"/>
      <c r="AB2357" s="351"/>
      <c r="AC2357" s="351"/>
      <c r="AD2357" s="351"/>
      <c r="AE2357" s="351">
        <v>8.1009799999999998</v>
      </c>
      <c r="AF2357" s="227"/>
      <c r="AG2357" s="351"/>
      <c r="AH2357" s="619"/>
      <c r="AI2357" s="2141"/>
    </row>
    <row r="2358" spans="1:35" s="1413" customFormat="1" ht="104.25" x14ac:dyDescent="0.25">
      <c r="A2358" s="256"/>
      <c r="B2358" s="256"/>
      <c r="C2358" s="3" t="s">
        <v>572</v>
      </c>
      <c r="D2358" s="3"/>
      <c r="E2358" s="3"/>
      <c r="F2358" s="329"/>
      <c r="G2358" s="177">
        <f t="shared" ref="G2358" si="3241">ROUND(F2358/12*$C$3,0)</f>
        <v>0</v>
      </c>
      <c r="H2358" s="227"/>
      <c r="I2358" s="227"/>
      <c r="J2358" s="1004"/>
      <c r="K2358" s="1004"/>
      <c r="L2358" s="176"/>
      <c r="M2358" s="176"/>
      <c r="N2358" s="176"/>
      <c r="O2358" s="176"/>
      <c r="P2358" s="176"/>
      <c r="Q2358" s="176"/>
      <c r="R2358" s="351"/>
      <c r="S2358" s="351"/>
      <c r="T2358" s="351"/>
      <c r="U2358" s="351"/>
      <c r="V2358" s="351"/>
      <c r="W2358" s="351"/>
      <c r="X2358" s="1844">
        <f t="shared" ref="X2358" si="3242">R2358/12*$C$3+(S2358-R2358)/11*5+(T2358-S2358)/10*4+(U2358-T2358)/9*3+(V2358-U2358)/8*2+(W2358-V2358)/7*1</f>
        <v>0</v>
      </c>
      <c r="Y2358" s="351">
        <f t="shared" si="3240"/>
        <v>0</v>
      </c>
      <c r="Z2358" s="351"/>
      <c r="AA2358" s="351"/>
      <c r="AB2358" s="351">
        <f t="shared" ref="AB2358" si="3243">Y2358-X2358</f>
        <v>0</v>
      </c>
      <c r="AC2358" s="351"/>
      <c r="AD2358" s="351"/>
      <c r="AE2358" s="351"/>
      <c r="AF2358" s="227"/>
      <c r="AG2358" s="351"/>
      <c r="AH2358" s="619"/>
      <c r="AI2358" s="2141"/>
    </row>
    <row r="2359" spans="1:35" s="1413" customFormat="1" ht="42.75" x14ac:dyDescent="0.25">
      <c r="A2359" s="256"/>
      <c r="B2359" s="256"/>
      <c r="C2359" s="2296" t="s">
        <v>504</v>
      </c>
      <c r="D2359" s="3"/>
      <c r="E2359" s="3"/>
      <c r="F2359" s="469">
        <f>F2360+F2367</f>
        <v>0</v>
      </c>
      <c r="G2359" s="469">
        <f t="shared" ref="G2359:H2359" si="3244">G2360+G2367</f>
        <v>0</v>
      </c>
      <c r="H2359" s="469">
        <f t="shared" si="3244"/>
        <v>0</v>
      </c>
      <c r="I2359" s="227"/>
      <c r="J2359" s="1004"/>
      <c r="K2359" s="1004"/>
      <c r="L2359" s="176"/>
      <c r="M2359" s="176"/>
      <c r="N2359" s="176"/>
      <c r="O2359" s="176"/>
      <c r="P2359" s="176"/>
      <c r="Q2359" s="176"/>
      <c r="R2359" s="351">
        <f t="shared" ref="R2359:AE2359" si="3245">R2360+R2367</f>
        <v>0</v>
      </c>
      <c r="S2359" s="351">
        <f t="shared" ref="S2359:T2359" si="3246">S2360+S2367</f>
        <v>0</v>
      </c>
      <c r="T2359" s="351">
        <f t="shared" si="3246"/>
        <v>0</v>
      </c>
      <c r="U2359" s="351">
        <f t="shared" ref="U2359:V2359" si="3247">U2360+U2367</f>
        <v>0</v>
      </c>
      <c r="V2359" s="351">
        <f t="shared" si="3247"/>
        <v>0</v>
      </c>
      <c r="W2359" s="351">
        <f t="shared" ref="W2359" si="3248">W2360+W2367</f>
        <v>0</v>
      </c>
      <c r="X2359" s="351">
        <f t="shared" si="3245"/>
        <v>0</v>
      </c>
      <c r="Y2359" s="351">
        <f t="shared" si="3245"/>
        <v>0</v>
      </c>
      <c r="Z2359" s="351">
        <f t="shared" si="3245"/>
        <v>0</v>
      </c>
      <c r="AA2359" s="351">
        <f t="shared" si="3245"/>
        <v>0</v>
      </c>
      <c r="AB2359" s="351">
        <f t="shared" si="3245"/>
        <v>0</v>
      </c>
      <c r="AC2359" s="351">
        <f t="shared" si="3245"/>
        <v>0</v>
      </c>
      <c r="AD2359" s="351">
        <f t="shared" si="3245"/>
        <v>0</v>
      </c>
      <c r="AE2359" s="351">
        <f t="shared" si="3245"/>
        <v>0</v>
      </c>
      <c r="AF2359" s="227"/>
      <c r="AG2359" s="351"/>
      <c r="AH2359" s="619"/>
      <c r="AI2359" s="2141"/>
    </row>
    <row r="2360" spans="1:35" s="1413" customFormat="1" ht="30" x14ac:dyDescent="0.25">
      <c r="A2360" s="256"/>
      <c r="B2360" s="256"/>
      <c r="C2360" s="459" t="s">
        <v>276</v>
      </c>
      <c r="D2360" s="3"/>
      <c r="E2360" s="3"/>
      <c r="F2360" s="469">
        <f>SUM(F2361:F2366)</f>
        <v>0</v>
      </c>
      <c r="G2360" s="469">
        <f t="shared" ref="G2360:H2360" si="3249">SUM(G2361:G2366)</f>
        <v>0</v>
      </c>
      <c r="H2360" s="469">
        <f t="shared" si="3249"/>
        <v>0</v>
      </c>
      <c r="I2360" s="227"/>
      <c r="J2360" s="1004"/>
      <c r="K2360" s="1004"/>
      <c r="L2360" s="176"/>
      <c r="M2360" s="176"/>
      <c r="N2360" s="176"/>
      <c r="O2360" s="176"/>
      <c r="P2360" s="176"/>
      <c r="Q2360" s="176"/>
      <c r="R2360" s="351">
        <f t="shared" ref="R2360:AE2360" si="3250">SUM(R2361:R2366)</f>
        <v>0</v>
      </c>
      <c r="S2360" s="351">
        <f t="shared" ref="S2360:T2360" si="3251">SUM(S2361:S2366)</f>
        <v>0</v>
      </c>
      <c r="T2360" s="351">
        <f t="shared" si="3251"/>
        <v>0</v>
      </c>
      <c r="U2360" s="351">
        <f t="shared" ref="U2360:V2360" si="3252">SUM(U2361:U2366)</f>
        <v>0</v>
      </c>
      <c r="V2360" s="351">
        <f t="shared" si="3252"/>
        <v>0</v>
      </c>
      <c r="W2360" s="351">
        <f t="shared" ref="W2360" si="3253">SUM(W2361:W2366)</f>
        <v>0</v>
      </c>
      <c r="X2360" s="351">
        <f t="shared" si="3250"/>
        <v>0</v>
      </c>
      <c r="Y2360" s="351">
        <f t="shared" si="3250"/>
        <v>0</v>
      </c>
      <c r="Z2360" s="351">
        <f t="shared" si="3250"/>
        <v>0</v>
      </c>
      <c r="AA2360" s="351">
        <f t="shared" si="3250"/>
        <v>0</v>
      </c>
      <c r="AB2360" s="351">
        <f t="shared" si="3250"/>
        <v>0</v>
      </c>
      <c r="AC2360" s="351">
        <f t="shared" si="3250"/>
        <v>0</v>
      </c>
      <c r="AD2360" s="351">
        <f t="shared" si="3250"/>
        <v>0</v>
      </c>
      <c r="AE2360" s="351">
        <f t="shared" si="3250"/>
        <v>0</v>
      </c>
      <c r="AF2360" s="227"/>
      <c r="AG2360" s="351"/>
      <c r="AH2360" s="619"/>
      <c r="AI2360" s="2141"/>
    </row>
    <row r="2361" spans="1:35" s="1413" customFormat="1" ht="30" x14ac:dyDescent="0.25">
      <c r="A2361" s="256"/>
      <c r="B2361" s="256"/>
      <c r="C2361" s="3" t="s">
        <v>505</v>
      </c>
      <c r="D2361" s="3"/>
      <c r="E2361" s="3"/>
      <c r="F2361" s="329"/>
      <c r="G2361" s="177">
        <f t="shared" ref="G2361" si="3254">ROUND(F2361/12*$C$3,0)</f>
        <v>0</v>
      </c>
      <c r="H2361" s="227"/>
      <c r="I2361" s="227"/>
      <c r="J2361" s="1004"/>
      <c r="K2361" s="1004"/>
      <c r="L2361" s="176"/>
      <c r="M2361" s="176"/>
      <c r="N2361" s="176"/>
      <c r="O2361" s="176"/>
      <c r="P2361" s="176"/>
      <c r="Q2361" s="176"/>
      <c r="R2361" s="351"/>
      <c r="S2361" s="351"/>
      <c r="T2361" s="351"/>
      <c r="U2361" s="351"/>
      <c r="V2361" s="351"/>
      <c r="W2361" s="351"/>
      <c r="X2361" s="351">
        <f t="shared" ref="X2361" si="3255">R2361/12*$C$3+(S2361-R2361)/11*5+(T2361-S2361)/10*4+(U2361-T2361)/9*3+(V2361-U2361)/8*2+(W2361-V2361)/7*1</f>
        <v>0</v>
      </c>
      <c r="Y2361" s="351">
        <f t="shared" ref="Y2361" si="3256">AE2361-AD2361-AA2361-Z2361</f>
        <v>0</v>
      </c>
      <c r="Z2361" s="351"/>
      <c r="AA2361" s="351"/>
      <c r="AB2361" s="351">
        <f t="shared" ref="AB2361" si="3257">Y2361-X2361</f>
        <v>0</v>
      </c>
      <c r="AC2361" s="351"/>
      <c r="AD2361" s="351"/>
      <c r="AE2361" s="351"/>
      <c r="AF2361" s="227"/>
      <c r="AG2361" s="351"/>
      <c r="AH2361" s="619"/>
      <c r="AI2361" s="2141"/>
    </row>
    <row r="2362" spans="1:35" s="1413" customFormat="1" ht="60" x14ac:dyDescent="0.25">
      <c r="A2362" s="256"/>
      <c r="B2362" s="256"/>
      <c r="C2362" s="3" t="s">
        <v>527</v>
      </c>
      <c r="D2362" s="3"/>
      <c r="E2362" s="3"/>
      <c r="F2362" s="329"/>
      <c r="G2362" s="227"/>
      <c r="H2362" s="227"/>
      <c r="I2362" s="227"/>
      <c r="J2362" s="1004"/>
      <c r="K2362" s="1004"/>
      <c r="L2362" s="176"/>
      <c r="M2362" s="176"/>
      <c r="N2362" s="176"/>
      <c r="O2362" s="176"/>
      <c r="P2362" s="176"/>
      <c r="Q2362" s="176"/>
      <c r="R2362" s="351"/>
      <c r="S2362" s="351"/>
      <c r="T2362" s="351"/>
      <c r="U2362" s="351"/>
      <c r="V2362" s="351"/>
      <c r="W2362" s="351"/>
      <c r="X2362" s="351"/>
      <c r="Y2362" s="351"/>
      <c r="Z2362" s="351"/>
      <c r="AA2362" s="351"/>
      <c r="AB2362" s="351"/>
      <c r="AC2362" s="351"/>
      <c r="AD2362" s="351"/>
      <c r="AE2362" s="351"/>
      <c r="AF2362" s="227"/>
      <c r="AG2362" s="351"/>
      <c r="AH2362" s="619"/>
      <c r="AI2362" s="2141"/>
    </row>
    <row r="2363" spans="1:35" s="1413" customFormat="1" ht="30" x14ac:dyDescent="0.25">
      <c r="A2363" s="256"/>
      <c r="B2363" s="256"/>
      <c r="C2363" s="3" t="s">
        <v>506</v>
      </c>
      <c r="D2363" s="3"/>
      <c r="E2363" s="3"/>
      <c r="F2363" s="440"/>
      <c r="G2363" s="177">
        <f t="shared" ref="G2363" si="3258">ROUND(F2363/12*$C$3,0)</f>
        <v>0</v>
      </c>
      <c r="H2363" s="227"/>
      <c r="I2363" s="227"/>
      <c r="J2363" s="1004"/>
      <c r="K2363" s="1004"/>
      <c r="L2363" s="176"/>
      <c r="M2363" s="176"/>
      <c r="N2363" s="176"/>
      <c r="O2363" s="176"/>
      <c r="P2363" s="176"/>
      <c r="Q2363" s="176"/>
      <c r="R2363" s="351"/>
      <c r="S2363" s="351"/>
      <c r="T2363" s="351"/>
      <c r="U2363" s="351"/>
      <c r="V2363" s="351"/>
      <c r="W2363" s="351"/>
      <c r="X2363" s="351">
        <f t="shared" ref="X2363" si="3259">R2363/12*$C$3+(S2363-R2363)/11*5+(T2363-S2363)/10*4+(U2363-T2363)/9*3+(V2363-U2363)/8*2+(W2363-V2363)/7*1</f>
        <v>0</v>
      </c>
      <c r="Y2363" s="351">
        <f t="shared" ref="Y2363" si="3260">AE2363-AD2363-AA2363-Z2363</f>
        <v>0</v>
      </c>
      <c r="Z2363" s="351"/>
      <c r="AA2363" s="351"/>
      <c r="AB2363" s="351">
        <f t="shared" ref="AB2363" si="3261">Y2363-X2363</f>
        <v>0</v>
      </c>
      <c r="AC2363" s="351"/>
      <c r="AD2363" s="351"/>
      <c r="AE2363" s="351"/>
      <c r="AF2363" s="227"/>
      <c r="AG2363" s="351"/>
      <c r="AH2363" s="619"/>
      <c r="AI2363" s="2141"/>
    </row>
    <row r="2364" spans="1:35" s="1413" customFormat="1" ht="30" x14ac:dyDescent="0.25">
      <c r="A2364" s="256"/>
      <c r="B2364" s="256"/>
      <c r="C2364" s="3" t="s">
        <v>507</v>
      </c>
      <c r="D2364" s="3"/>
      <c r="E2364" s="3"/>
      <c r="F2364" s="329"/>
      <c r="G2364" s="227"/>
      <c r="H2364" s="227"/>
      <c r="I2364" s="227"/>
      <c r="J2364" s="1004"/>
      <c r="K2364" s="1004"/>
      <c r="L2364" s="176"/>
      <c r="M2364" s="176"/>
      <c r="N2364" s="176"/>
      <c r="O2364" s="176"/>
      <c r="P2364" s="176"/>
      <c r="Q2364" s="176"/>
      <c r="R2364" s="351"/>
      <c r="S2364" s="351"/>
      <c r="T2364" s="351"/>
      <c r="U2364" s="351"/>
      <c r="V2364" s="351"/>
      <c r="W2364" s="351"/>
      <c r="X2364" s="351"/>
      <c r="Y2364" s="351">
        <f>AE2364-AD2364-AA2364</f>
        <v>0</v>
      </c>
      <c r="Z2364" s="351"/>
      <c r="AA2364" s="351"/>
      <c r="AB2364" s="351">
        <f>Y2364-X2364</f>
        <v>0</v>
      </c>
      <c r="AC2364" s="351"/>
      <c r="AD2364" s="351"/>
      <c r="AE2364" s="351"/>
      <c r="AF2364" s="227"/>
      <c r="AG2364" s="351"/>
      <c r="AH2364" s="619"/>
      <c r="AI2364" s="2141"/>
    </row>
    <row r="2365" spans="1:35" s="1413" customFormat="1" ht="45" x14ac:dyDescent="0.25">
      <c r="A2365" s="256"/>
      <c r="B2365" s="256"/>
      <c r="C2365" s="3" t="s">
        <v>508</v>
      </c>
      <c r="D2365" s="3"/>
      <c r="E2365" s="3"/>
      <c r="F2365" s="329"/>
      <c r="G2365" s="227"/>
      <c r="H2365" s="227"/>
      <c r="I2365" s="227"/>
      <c r="J2365" s="1004"/>
      <c r="K2365" s="1004"/>
      <c r="L2365" s="176"/>
      <c r="M2365" s="176"/>
      <c r="N2365" s="176"/>
      <c r="O2365" s="176"/>
      <c r="P2365" s="176"/>
      <c r="Q2365" s="176"/>
      <c r="R2365" s="351"/>
      <c r="S2365" s="351"/>
      <c r="T2365" s="351"/>
      <c r="U2365" s="351"/>
      <c r="V2365" s="351"/>
      <c r="W2365" s="351"/>
      <c r="X2365" s="351"/>
      <c r="Y2365" s="351"/>
      <c r="Z2365" s="351"/>
      <c r="AA2365" s="351"/>
      <c r="AB2365" s="351"/>
      <c r="AC2365" s="351"/>
      <c r="AD2365" s="351"/>
      <c r="AE2365" s="351"/>
      <c r="AF2365" s="227"/>
      <c r="AG2365" s="351"/>
      <c r="AH2365" s="619"/>
      <c r="AI2365" s="2141"/>
    </row>
    <row r="2366" spans="1:35" s="1413" customFormat="1" ht="30" x14ac:dyDescent="0.25">
      <c r="A2366" s="256"/>
      <c r="B2366" s="256"/>
      <c r="C2366" s="3" t="s">
        <v>509</v>
      </c>
      <c r="D2366" s="3"/>
      <c r="E2366" s="3"/>
      <c r="F2366" s="329"/>
      <c r="G2366" s="177">
        <f t="shared" ref="G2366" si="3262">ROUND(F2366/12*$C$3,0)</f>
        <v>0</v>
      </c>
      <c r="H2366" s="227"/>
      <c r="I2366" s="227"/>
      <c r="J2366" s="1004"/>
      <c r="K2366" s="1004"/>
      <c r="L2366" s="176"/>
      <c r="M2366" s="176"/>
      <c r="N2366" s="176"/>
      <c r="O2366" s="176"/>
      <c r="P2366" s="176"/>
      <c r="Q2366" s="176"/>
      <c r="R2366" s="351"/>
      <c r="S2366" s="351"/>
      <c r="T2366" s="351"/>
      <c r="U2366" s="351"/>
      <c r="V2366" s="351"/>
      <c r="W2366" s="351"/>
      <c r="X2366" s="351">
        <f t="shared" ref="X2366:X2371" si="3263">R2366/12*$C$3+(S2366-R2366)/11*5+(T2366-S2366)/10*4+(U2366-T2366)/9*3+(V2366-U2366)/8*2+(W2366-V2366)/7*1</f>
        <v>0</v>
      </c>
      <c r="Y2366" s="351">
        <f t="shared" ref="Y2366" si="3264">AE2366-AD2366-AA2366-Z2366</f>
        <v>0</v>
      </c>
      <c r="Z2366" s="351"/>
      <c r="AA2366" s="351"/>
      <c r="AB2366" s="351">
        <f t="shared" ref="AB2366" si="3265">Y2366-X2366</f>
        <v>0</v>
      </c>
      <c r="AC2366" s="351"/>
      <c r="AD2366" s="351"/>
      <c r="AE2366" s="351"/>
      <c r="AF2366" s="227"/>
      <c r="AG2366" s="351"/>
      <c r="AH2366" s="619"/>
      <c r="AI2366" s="2141"/>
    </row>
    <row r="2367" spans="1:35" s="1413" customFormat="1" ht="45" x14ac:dyDescent="0.25">
      <c r="A2367" s="256"/>
      <c r="B2367" s="256"/>
      <c r="C2367" s="459" t="s">
        <v>277</v>
      </c>
      <c r="D2367" s="3"/>
      <c r="E2367" s="3"/>
      <c r="F2367" s="469">
        <f>SUM(F2368:F2370)</f>
        <v>0</v>
      </c>
      <c r="G2367" s="469">
        <f t="shared" ref="G2367:H2367" si="3266">SUM(G2368:G2370)</f>
        <v>0</v>
      </c>
      <c r="H2367" s="469">
        <f t="shared" si="3266"/>
        <v>0</v>
      </c>
      <c r="I2367" s="227"/>
      <c r="J2367" s="1004"/>
      <c r="K2367" s="1004"/>
      <c r="L2367" s="176"/>
      <c r="M2367" s="176"/>
      <c r="N2367" s="176"/>
      <c r="O2367" s="176"/>
      <c r="P2367" s="176"/>
      <c r="Q2367" s="176"/>
      <c r="R2367" s="351">
        <f t="shared" ref="R2367:AE2367" si="3267">SUM(R2368:R2370)</f>
        <v>0</v>
      </c>
      <c r="S2367" s="351">
        <f t="shared" ref="S2367:T2367" si="3268">SUM(S2368:S2370)</f>
        <v>0</v>
      </c>
      <c r="T2367" s="351">
        <f t="shared" si="3268"/>
        <v>0</v>
      </c>
      <c r="U2367" s="351">
        <f t="shared" ref="U2367:V2367" si="3269">SUM(U2368:U2370)</f>
        <v>0</v>
      </c>
      <c r="V2367" s="351">
        <f t="shared" si="3269"/>
        <v>0</v>
      </c>
      <c r="W2367" s="351">
        <f t="shared" ref="W2367" si="3270">SUM(W2368:W2370)</f>
        <v>0</v>
      </c>
      <c r="X2367" s="351">
        <f t="shared" si="3263"/>
        <v>0</v>
      </c>
      <c r="Y2367" s="351">
        <f t="shared" si="3267"/>
        <v>0</v>
      </c>
      <c r="Z2367" s="351">
        <f t="shared" si="3267"/>
        <v>0</v>
      </c>
      <c r="AA2367" s="351">
        <f t="shared" si="3267"/>
        <v>0</v>
      </c>
      <c r="AB2367" s="351">
        <f t="shared" si="3267"/>
        <v>0</v>
      </c>
      <c r="AC2367" s="351">
        <f t="shared" si="3267"/>
        <v>0</v>
      </c>
      <c r="AD2367" s="351">
        <f t="shared" si="3267"/>
        <v>0</v>
      </c>
      <c r="AE2367" s="351">
        <f t="shared" si="3267"/>
        <v>0</v>
      </c>
      <c r="AF2367" s="227"/>
      <c r="AG2367" s="351"/>
      <c r="AH2367" s="619"/>
      <c r="AI2367" s="2141"/>
    </row>
    <row r="2368" spans="1:35" s="1413" customFormat="1" ht="45" x14ac:dyDescent="0.25">
      <c r="A2368" s="256"/>
      <c r="B2368" s="256"/>
      <c r="C2368" s="3" t="s">
        <v>510</v>
      </c>
      <c r="D2368" s="3"/>
      <c r="E2368" s="3"/>
      <c r="F2368" s="579"/>
      <c r="G2368" s="177">
        <f t="shared" ref="G2368:G2370" si="3271">ROUND(F2368/12*$C$3,0)</f>
        <v>0</v>
      </c>
      <c r="H2368" s="227"/>
      <c r="I2368" s="227"/>
      <c r="J2368" s="1004"/>
      <c r="K2368" s="1004"/>
      <c r="L2368" s="176"/>
      <c r="M2368" s="176"/>
      <c r="N2368" s="176"/>
      <c r="O2368" s="176"/>
      <c r="P2368" s="176"/>
      <c r="Q2368" s="176"/>
      <c r="R2368" s="351"/>
      <c r="S2368" s="351"/>
      <c r="T2368" s="351"/>
      <c r="U2368" s="351"/>
      <c r="V2368" s="351"/>
      <c r="W2368" s="351"/>
      <c r="X2368" s="351">
        <f t="shared" si="3263"/>
        <v>0</v>
      </c>
      <c r="Y2368" s="351">
        <f t="shared" ref="Y2368:Y2371" si="3272">AE2368-AD2368-AA2368-Z2368</f>
        <v>0</v>
      </c>
      <c r="Z2368" s="351"/>
      <c r="AA2368" s="351"/>
      <c r="AB2368" s="351">
        <f t="shared" ref="AB2368:AB2371" si="3273">Y2368-X2368</f>
        <v>0</v>
      </c>
      <c r="AC2368" s="351"/>
      <c r="AD2368" s="351"/>
      <c r="AE2368" s="351"/>
      <c r="AF2368" s="227"/>
      <c r="AG2368" s="351"/>
      <c r="AH2368" s="619"/>
      <c r="AI2368" s="2141"/>
    </row>
    <row r="2369" spans="1:35" s="1413" customFormat="1" ht="75" x14ac:dyDescent="0.25">
      <c r="A2369" s="256"/>
      <c r="B2369" s="256"/>
      <c r="C2369" s="3" t="s">
        <v>511</v>
      </c>
      <c r="D2369" s="3"/>
      <c r="E2369" s="3"/>
      <c r="F2369" s="1409"/>
      <c r="G2369" s="177">
        <f t="shared" si="3271"/>
        <v>0</v>
      </c>
      <c r="H2369" s="227"/>
      <c r="I2369" s="227"/>
      <c r="J2369" s="1004"/>
      <c r="K2369" s="1004"/>
      <c r="L2369" s="176"/>
      <c r="M2369" s="176"/>
      <c r="N2369" s="176"/>
      <c r="O2369" s="176"/>
      <c r="P2369" s="176"/>
      <c r="Q2369" s="176"/>
      <c r="R2369" s="351"/>
      <c r="S2369" s="351"/>
      <c r="T2369" s="351"/>
      <c r="U2369" s="351"/>
      <c r="V2369" s="351"/>
      <c r="W2369" s="351"/>
      <c r="X2369" s="351">
        <f t="shared" si="3263"/>
        <v>0</v>
      </c>
      <c r="Y2369" s="351">
        <f t="shared" si="3272"/>
        <v>0</v>
      </c>
      <c r="Z2369" s="351"/>
      <c r="AA2369" s="351"/>
      <c r="AB2369" s="351">
        <f t="shared" si="3273"/>
        <v>0</v>
      </c>
      <c r="AC2369" s="351"/>
      <c r="AD2369" s="351"/>
      <c r="AE2369" s="351"/>
      <c r="AF2369" s="227"/>
      <c r="AG2369" s="351"/>
      <c r="AH2369" s="619"/>
      <c r="AI2369" s="2141"/>
    </row>
    <row r="2370" spans="1:35" s="1413" customFormat="1" ht="60" x14ac:dyDescent="0.25">
      <c r="A2370" s="256"/>
      <c r="B2370" s="256"/>
      <c r="C2370" s="3" t="s">
        <v>512</v>
      </c>
      <c r="D2370" s="3"/>
      <c r="E2370" s="3"/>
      <c r="F2370" s="579"/>
      <c r="G2370" s="177">
        <f t="shared" si="3271"/>
        <v>0</v>
      </c>
      <c r="H2370" s="227"/>
      <c r="I2370" s="227"/>
      <c r="J2370" s="1004"/>
      <c r="K2370" s="1004"/>
      <c r="L2370" s="176"/>
      <c r="M2370" s="176"/>
      <c r="N2370" s="176"/>
      <c r="O2370" s="176"/>
      <c r="P2370" s="176"/>
      <c r="Q2370" s="176"/>
      <c r="R2370" s="351"/>
      <c r="S2370" s="351"/>
      <c r="T2370" s="351"/>
      <c r="U2370" s="351"/>
      <c r="V2370" s="351"/>
      <c r="W2370" s="351"/>
      <c r="X2370" s="351">
        <f t="shared" si="3263"/>
        <v>0</v>
      </c>
      <c r="Y2370" s="351">
        <f t="shared" si="3272"/>
        <v>0</v>
      </c>
      <c r="Z2370" s="351"/>
      <c r="AA2370" s="351"/>
      <c r="AB2370" s="351">
        <f t="shared" si="3273"/>
        <v>0</v>
      </c>
      <c r="AC2370" s="351"/>
      <c r="AD2370" s="351"/>
      <c r="AE2370" s="351"/>
      <c r="AF2370" s="227"/>
      <c r="AG2370" s="351"/>
      <c r="AH2370" s="619"/>
      <c r="AI2370" s="2141"/>
    </row>
    <row r="2371" spans="1:35" s="1413" customFormat="1" ht="29.25" x14ac:dyDescent="0.25">
      <c r="A2371" s="256"/>
      <c r="B2371" s="256"/>
      <c r="C2371" s="453" t="s">
        <v>317</v>
      </c>
      <c r="D2371" s="3"/>
      <c r="E2371" s="3"/>
      <c r="F2371" s="580">
        <f>F2378+F2372+F2373+F2379</f>
        <v>0</v>
      </c>
      <c r="G2371" s="580">
        <f t="shared" ref="G2371:H2371" si="3274">G2378+G2372+G2373+G2379</f>
        <v>0</v>
      </c>
      <c r="H2371" s="580">
        <f t="shared" si="3274"/>
        <v>0.65</v>
      </c>
      <c r="I2371" s="227"/>
      <c r="J2371" s="1004"/>
      <c r="K2371" s="1004"/>
      <c r="L2371" s="176"/>
      <c r="M2371" s="176"/>
      <c r="N2371" s="176"/>
      <c r="O2371" s="176"/>
      <c r="P2371" s="176"/>
      <c r="Q2371" s="176"/>
      <c r="R2371" s="351"/>
      <c r="S2371" s="351"/>
      <c r="T2371" s="351"/>
      <c r="U2371" s="351"/>
      <c r="V2371" s="351"/>
      <c r="W2371" s="351"/>
      <c r="X2371" s="351">
        <f t="shared" si="3263"/>
        <v>0</v>
      </c>
      <c r="Y2371" s="351">
        <f t="shared" si="3272"/>
        <v>0</v>
      </c>
      <c r="Z2371" s="351"/>
      <c r="AA2371" s="351"/>
      <c r="AB2371" s="351">
        <f t="shared" si="3273"/>
        <v>0</v>
      </c>
      <c r="AC2371" s="351"/>
      <c r="AD2371" s="351"/>
      <c r="AE2371" s="351"/>
      <c r="AF2371" s="227"/>
      <c r="AG2371" s="351"/>
      <c r="AH2371" s="619"/>
      <c r="AI2371" s="2141"/>
    </row>
    <row r="2372" spans="1:35" s="1413" customFormat="1" x14ac:dyDescent="0.25">
      <c r="A2372" s="256"/>
      <c r="B2372" s="256"/>
      <c r="C2372" s="3" t="s">
        <v>308</v>
      </c>
      <c r="D2372" s="3"/>
      <c r="E2372" s="3"/>
      <c r="F2372" s="579"/>
      <c r="G2372" s="579"/>
      <c r="H2372" s="579"/>
      <c r="I2372" s="227"/>
      <c r="J2372" s="1004"/>
      <c r="K2372" s="1004"/>
      <c r="L2372" s="176"/>
      <c r="M2372" s="176"/>
      <c r="N2372" s="176"/>
      <c r="O2372" s="176"/>
      <c r="P2372" s="176"/>
      <c r="Q2372" s="176"/>
      <c r="R2372" s="351"/>
      <c r="S2372" s="351"/>
      <c r="T2372" s="351"/>
      <c r="U2372" s="351"/>
      <c r="V2372" s="351"/>
      <c r="W2372" s="351"/>
      <c r="X2372" s="351"/>
      <c r="Y2372" s="351"/>
      <c r="Z2372" s="351"/>
      <c r="AA2372" s="351"/>
      <c r="AB2372" s="351"/>
      <c r="AC2372" s="351"/>
      <c r="AD2372" s="351"/>
      <c r="AE2372" s="351"/>
      <c r="AF2372" s="227"/>
      <c r="AG2372" s="351"/>
      <c r="AH2372" s="619"/>
      <c r="AI2372" s="2141"/>
    </row>
    <row r="2373" spans="1:35" s="1413" customFormat="1" ht="30" x14ac:dyDescent="0.25">
      <c r="A2373" s="256">
        <v>1</v>
      </c>
      <c r="B2373" s="256"/>
      <c r="C2373" s="459" t="s">
        <v>487</v>
      </c>
      <c r="D2373" s="3"/>
      <c r="E2373" s="3"/>
      <c r="F2373" s="579">
        <f>F2374+F2375/4</f>
        <v>0</v>
      </c>
      <c r="G2373" s="579">
        <f t="shared" ref="G2373:H2373" si="3275">G2374+G2375/4</f>
        <v>0</v>
      </c>
      <c r="H2373" s="579">
        <f t="shared" si="3275"/>
        <v>0.65</v>
      </c>
      <c r="I2373" s="227"/>
      <c r="J2373" s="1004"/>
      <c r="K2373" s="1004"/>
      <c r="L2373" s="176"/>
      <c r="M2373" s="176"/>
      <c r="N2373" s="176"/>
      <c r="O2373" s="176"/>
      <c r="P2373" s="176"/>
      <c r="Q2373" s="176"/>
      <c r="R2373" s="351"/>
      <c r="S2373" s="351"/>
      <c r="T2373" s="351"/>
      <c r="U2373" s="351"/>
      <c r="V2373" s="351"/>
      <c r="W2373" s="351"/>
      <c r="X2373" s="351"/>
      <c r="Y2373" s="351"/>
      <c r="Z2373" s="351"/>
      <c r="AA2373" s="351"/>
      <c r="AB2373" s="351"/>
      <c r="AC2373" s="351"/>
      <c r="AD2373" s="351"/>
      <c r="AE2373" s="351"/>
      <c r="AF2373" s="227"/>
      <c r="AG2373" s="351"/>
      <c r="AH2373" s="619"/>
      <c r="AI2373" s="2141"/>
    </row>
    <row r="2374" spans="1:35" s="1413" customFormat="1" x14ac:dyDescent="0.25">
      <c r="A2374" s="256">
        <v>1</v>
      </c>
      <c r="B2374" s="256"/>
      <c r="C2374" s="3" t="s">
        <v>488</v>
      </c>
      <c r="D2374" s="3"/>
      <c r="E2374" s="3"/>
      <c r="F2374" s="575"/>
      <c r="G2374" s="177"/>
      <c r="H2374" s="227"/>
      <c r="I2374" s="227"/>
      <c r="J2374" s="1004"/>
      <c r="K2374" s="1004"/>
      <c r="L2374" s="176"/>
      <c r="M2374" s="176"/>
      <c r="N2374" s="176"/>
      <c r="O2374" s="176"/>
      <c r="P2374" s="176"/>
      <c r="Q2374" s="176"/>
      <c r="R2374" s="351"/>
      <c r="S2374" s="351"/>
      <c r="T2374" s="351"/>
      <c r="U2374" s="351"/>
      <c r="V2374" s="351"/>
      <c r="W2374" s="351"/>
      <c r="X2374" s="351"/>
      <c r="Y2374" s="351"/>
      <c r="Z2374" s="351"/>
      <c r="AA2374" s="351"/>
      <c r="AB2374" s="351"/>
      <c r="AC2374" s="351"/>
      <c r="AD2374" s="351"/>
      <c r="AE2374" s="351"/>
      <c r="AF2374" s="227"/>
      <c r="AG2374" s="351"/>
      <c r="AH2374" s="619"/>
      <c r="AI2374" s="2141"/>
    </row>
    <row r="2375" spans="1:35" s="1413" customFormat="1" ht="30" x14ac:dyDescent="0.25">
      <c r="A2375" s="256">
        <v>1</v>
      </c>
      <c r="B2375" s="256"/>
      <c r="C2375" s="3" t="s">
        <v>489</v>
      </c>
      <c r="D2375" s="3"/>
      <c r="E2375" s="3"/>
      <c r="F2375" s="585"/>
      <c r="G2375" s="177">
        <f t="shared" ref="G2375" si="3276">ROUND(F2375/12*$C$3,0)</f>
        <v>0</v>
      </c>
      <c r="H2375" s="1823">
        <v>2.6</v>
      </c>
      <c r="I2375" s="227"/>
      <c r="J2375" s="1004"/>
      <c r="K2375" s="1004"/>
      <c r="L2375" s="176"/>
      <c r="M2375" s="176"/>
      <c r="N2375" s="176"/>
      <c r="O2375" s="176"/>
      <c r="P2375" s="176"/>
      <c r="Q2375" s="176"/>
      <c r="R2375" s="351"/>
      <c r="S2375" s="351"/>
      <c r="T2375" s="351"/>
      <c r="U2375" s="351"/>
      <c r="V2375" s="351"/>
      <c r="W2375" s="351"/>
      <c r="X2375" s="351"/>
      <c r="Y2375" s="351"/>
      <c r="Z2375" s="351"/>
      <c r="AA2375" s="351"/>
      <c r="AB2375" s="351"/>
      <c r="AC2375" s="351"/>
      <c r="AD2375" s="351"/>
      <c r="AE2375" s="351"/>
      <c r="AF2375" s="227"/>
      <c r="AG2375" s="351"/>
      <c r="AH2375" s="619"/>
      <c r="AI2375" s="2141"/>
    </row>
    <row r="2376" spans="1:35" s="1413" customFormat="1" ht="60" x14ac:dyDescent="0.25">
      <c r="A2376" s="256"/>
      <c r="B2376" s="256"/>
      <c r="C2376" s="3" t="s">
        <v>491</v>
      </c>
      <c r="D2376" s="3"/>
      <c r="E2376" s="3"/>
      <c r="F2376" s="585"/>
      <c r="G2376" s="177"/>
      <c r="H2376" s="227"/>
      <c r="I2376" s="227"/>
      <c r="J2376" s="1004"/>
      <c r="K2376" s="1004"/>
      <c r="L2376" s="176"/>
      <c r="M2376" s="176"/>
      <c r="N2376" s="176"/>
      <c r="O2376" s="176"/>
      <c r="P2376" s="176"/>
      <c r="Q2376" s="176"/>
      <c r="R2376" s="351"/>
      <c r="S2376" s="351"/>
      <c r="T2376" s="351"/>
      <c r="U2376" s="351"/>
      <c r="V2376" s="351"/>
      <c r="W2376" s="351"/>
      <c r="X2376" s="351"/>
      <c r="Y2376" s="351"/>
      <c r="Z2376" s="351"/>
      <c r="AA2376" s="351"/>
      <c r="AB2376" s="351"/>
      <c r="AC2376" s="351"/>
      <c r="AD2376" s="351"/>
      <c r="AE2376" s="351"/>
      <c r="AF2376" s="227"/>
      <c r="AG2376" s="351"/>
      <c r="AH2376" s="619"/>
      <c r="AI2376" s="2141"/>
    </row>
    <row r="2377" spans="1:35" s="1413" customFormat="1" ht="45" x14ac:dyDescent="0.25">
      <c r="A2377" s="256">
        <v>1</v>
      </c>
      <c r="B2377" s="256"/>
      <c r="C2377" s="460" t="s">
        <v>492</v>
      </c>
      <c r="D2377" s="3"/>
      <c r="E2377" s="3"/>
      <c r="F2377" s="580"/>
      <c r="G2377" s="177"/>
      <c r="H2377" s="177"/>
      <c r="I2377" s="227"/>
      <c r="J2377" s="1004"/>
      <c r="K2377" s="1004"/>
      <c r="L2377" s="176"/>
      <c r="M2377" s="176"/>
      <c r="N2377" s="176"/>
      <c r="O2377" s="176"/>
      <c r="P2377" s="176"/>
      <c r="Q2377" s="176"/>
      <c r="R2377" s="351"/>
      <c r="S2377" s="351"/>
      <c r="T2377" s="351"/>
      <c r="U2377" s="351"/>
      <c r="V2377" s="351"/>
      <c r="W2377" s="351"/>
      <c r="X2377" s="351"/>
      <c r="Y2377" s="351"/>
      <c r="Z2377" s="351"/>
      <c r="AA2377" s="351"/>
      <c r="AB2377" s="351"/>
      <c r="AC2377" s="351"/>
      <c r="AD2377" s="351"/>
      <c r="AE2377" s="351"/>
      <c r="AF2377" s="177"/>
      <c r="AG2377" s="351"/>
      <c r="AH2377" s="619"/>
      <c r="AI2377" s="2141"/>
    </row>
    <row r="2378" spans="1:35" s="1413" customFormat="1" ht="105" x14ac:dyDescent="0.25">
      <c r="A2378" s="256"/>
      <c r="B2378" s="256"/>
      <c r="C2378" s="460" t="s">
        <v>493</v>
      </c>
      <c r="D2378" s="3"/>
      <c r="E2378" s="3"/>
      <c r="F2378" s="1409"/>
      <c r="G2378" s="177">
        <f t="shared" ref="G2378:G2379" si="3277">ROUND(F2378/12*$C$3,0)</f>
        <v>0</v>
      </c>
      <c r="H2378" s="177"/>
      <c r="I2378" s="227"/>
      <c r="J2378" s="1004"/>
      <c r="K2378" s="1004"/>
      <c r="L2378" s="176"/>
      <c r="M2378" s="176"/>
      <c r="N2378" s="176"/>
      <c r="O2378" s="176"/>
      <c r="P2378" s="176"/>
      <c r="Q2378" s="176"/>
      <c r="R2378" s="351"/>
      <c r="S2378" s="351"/>
      <c r="T2378" s="351"/>
      <c r="U2378" s="351"/>
      <c r="V2378" s="351"/>
      <c r="W2378" s="351"/>
      <c r="X2378" s="351"/>
      <c r="Y2378" s="351"/>
      <c r="Z2378" s="351"/>
      <c r="AA2378" s="351"/>
      <c r="AB2378" s="351"/>
      <c r="AC2378" s="351"/>
      <c r="AD2378" s="351"/>
      <c r="AE2378" s="351"/>
      <c r="AF2378" s="177"/>
      <c r="AG2378" s="351"/>
      <c r="AH2378" s="619"/>
      <c r="AI2378" s="2141"/>
    </row>
    <row r="2379" spans="1:35" s="1413" customFormat="1" ht="30" x14ac:dyDescent="0.25">
      <c r="A2379" s="256"/>
      <c r="B2379" s="256"/>
      <c r="C2379" s="460" t="s">
        <v>513</v>
      </c>
      <c r="D2379" s="769"/>
      <c r="E2379" s="453"/>
      <c r="F2379" s="1409"/>
      <c r="G2379" s="440">
        <f t="shared" si="3277"/>
        <v>0</v>
      </c>
      <c r="H2379" s="440"/>
      <c r="I2379" s="545"/>
      <c r="J2379" s="1004"/>
      <c r="K2379" s="1004"/>
      <c r="L2379" s="176"/>
      <c r="M2379" s="176"/>
      <c r="N2379" s="176"/>
      <c r="O2379" s="176"/>
      <c r="P2379" s="176"/>
      <c r="Q2379" s="176"/>
      <c r="R2379" s="1425"/>
      <c r="S2379" s="1425"/>
      <c r="T2379" s="1425"/>
      <c r="U2379" s="1425"/>
      <c r="V2379" s="1425"/>
      <c r="W2379" s="1425"/>
      <c r="X2379" s="196">
        <f t="shared" ref="X2379" si="3278">R2379/12*$C$3+(S2379-R2379)/11*5+(T2379-S2379)/10*4+(U2379-T2379)/9*3+(V2379-U2379)/8*2+(W2379-V2379)/7*1</f>
        <v>0</v>
      </c>
      <c r="Y2379" s="351">
        <f t="shared" ref="Y2379" si="3279">AE2379-AD2379-AA2379-Z2379</f>
        <v>0</v>
      </c>
      <c r="Z2379" s="351"/>
      <c r="AA2379" s="351"/>
      <c r="AB2379" s="351">
        <f t="shared" ref="AB2379" si="3280">Y2379-X2379</f>
        <v>0</v>
      </c>
      <c r="AC2379" s="351"/>
      <c r="AD2379" s="351"/>
      <c r="AE2379" s="351"/>
      <c r="AF2379" s="177"/>
      <c r="AG2379" s="351"/>
      <c r="AH2379" s="619"/>
      <c r="AI2379" s="2141"/>
    </row>
    <row r="2380" spans="1:35" s="1413" customFormat="1" ht="29.25" x14ac:dyDescent="0.25">
      <c r="A2380" s="256"/>
      <c r="B2380" s="256"/>
      <c r="C2380" s="453" t="s">
        <v>318</v>
      </c>
      <c r="D2380" s="450"/>
      <c r="E2380" s="3"/>
      <c r="F2380" s="1409">
        <f>F2381+F2382</f>
        <v>0</v>
      </c>
      <c r="G2380" s="1409">
        <f>G2381+G2382</f>
        <v>0</v>
      </c>
      <c r="H2380" s="1409">
        <f>H2381+H2382</f>
        <v>2.6053191489361698</v>
      </c>
      <c r="I2380" s="227"/>
      <c r="J2380" s="1004"/>
      <c r="K2380" s="1004"/>
      <c r="L2380" s="176"/>
      <c r="M2380" s="176"/>
      <c r="N2380" s="176"/>
      <c r="O2380" s="176"/>
      <c r="P2380" s="176"/>
      <c r="Q2380" s="176"/>
      <c r="R2380" s="351"/>
      <c r="S2380" s="351"/>
      <c r="T2380" s="351"/>
      <c r="U2380" s="351"/>
      <c r="V2380" s="351"/>
      <c r="W2380" s="351"/>
      <c r="X2380" s="351"/>
      <c r="Y2380" s="351"/>
      <c r="Z2380" s="351"/>
      <c r="AA2380" s="351"/>
      <c r="AB2380" s="351"/>
      <c r="AC2380" s="351"/>
      <c r="AD2380" s="351"/>
      <c r="AE2380" s="351"/>
      <c r="AF2380" s="177"/>
      <c r="AG2380" s="351"/>
      <c r="AH2380" s="619"/>
      <c r="AI2380" s="2141"/>
    </row>
    <row r="2381" spans="1:35" s="1413" customFormat="1" x14ac:dyDescent="0.25">
      <c r="A2381" s="256">
        <v>1</v>
      </c>
      <c r="B2381" s="256"/>
      <c r="C2381" s="453" t="s">
        <v>327</v>
      </c>
      <c r="D2381" s="3"/>
      <c r="E2381" s="3"/>
      <c r="F2381" s="1409"/>
      <c r="G2381" s="1409"/>
      <c r="H2381" s="1409"/>
      <c r="I2381" s="227"/>
      <c r="J2381" s="1004"/>
      <c r="K2381" s="1004"/>
      <c r="L2381" s="176"/>
      <c r="M2381" s="176"/>
      <c r="N2381" s="176"/>
      <c r="O2381" s="176"/>
      <c r="P2381" s="176"/>
      <c r="Q2381" s="176"/>
      <c r="R2381" s="351"/>
      <c r="S2381" s="351"/>
      <c r="T2381" s="351"/>
      <c r="U2381" s="351"/>
      <c r="V2381" s="351"/>
      <c r="W2381" s="351"/>
      <c r="X2381" s="351"/>
      <c r="Y2381" s="351"/>
      <c r="Z2381" s="351"/>
      <c r="AA2381" s="351"/>
      <c r="AB2381" s="351"/>
      <c r="AC2381" s="351"/>
      <c r="AD2381" s="351"/>
      <c r="AE2381" s="351"/>
      <c r="AF2381" s="177"/>
      <c r="AG2381" s="351"/>
      <c r="AH2381" s="619"/>
      <c r="AI2381" s="2141"/>
    </row>
    <row r="2382" spans="1:35" s="1413" customFormat="1" x14ac:dyDescent="0.25">
      <c r="A2382" s="256">
        <v>1</v>
      </c>
      <c r="B2382" s="256"/>
      <c r="C2382" s="3" t="s">
        <v>328</v>
      </c>
      <c r="D2382" s="769"/>
      <c r="E2382" s="3"/>
      <c r="F2382" s="1409">
        <f>F2383/9.4</f>
        <v>0</v>
      </c>
      <c r="G2382" s="1409">
        <f>G2383/9.4</f>
        <v>0</v>
      </c>
      <c r="H2382" s="1409">
        <f>H2383/9.4</f>
        <v>2.6053191489361698</v>
      </c>
      <c r="I2382" s="545"/>
      <c r="J2382" s="1004"/>
      <c r="K2382" s="1004"/>
      <c r="L2382" s="176"/>
      <c r="M2382" s="176"/>
      <c r="N2382" s="176"/>
      <c r="O2382" s="176"/>
      <c r="P2382" s="176"/>
      <c r="Q2382" s="176"/>
      <c r="R2382" s="1425"/>
      <c r="S2382" s="1425"/>
      <c r="T2382" s="1425"/>
      <c r="U2382" s="1425"/>
      <c r="V2382" s="1425"/>
      <c r="W2382" s="1425"/>
      <c r="X2382" s="386">
        <f>R2382/12*$C$3</f>
        <v>0</v>
      </c>
      <c r="Y2382" s="1425">
        <f>AE2382-AD2382</f>
        <v>0</v>
      </c>
      <c r="Z2382" s="1425"/>
      <c r="AA2382" s="1425"/>
      <c r="AB2382" s="1425">
        <f>Y2382-X2382</f>
        <v>0</v>
      </c>
      <c r="AC2382" s="1425"/>
      <c r="AD2382" s="1425"/>
      <c r="AE2382" s="1425"/>
      <c r="AF2382" s="545"/>
      <c r="AG2382" s="1425"/>
      <c r="AH2382" s="619"/>
      <c r="AI2382" s="2141"/>
    </row>
    <row r="2383" spans="1:35" s="1413" customFormat="1" x14ac:dyDescent="0.25">
      <c r="A2383" s="256">
        <v>1</v>
      </c>
      <c r="B2383" s="256"/>
      <c r="C2383" s="461" t="s">
        <v>329</v>
      </c>
      <c r="D2383" s="458"/>
      <c r="E2383" s="3"/>
      <c r="F2383" s="259"/>
      <c r="G2383" s="227">
        <f>(F2383/12*$C$3)</f>
        <v>0</v>
      </c>
      <c r="H2383" s="1823">
        <v>24.49</v>
      </c>
      <c r="I2383" s="545"/>
      <c r="J2383" s="1004"/>
      <c r="K2383" s="1004"/>
      <c r="L2383" s="176"/>
      <c r="M2383" s="176"/>
      <c r="N2383" s="176"/>
      <c r="O2383" s="176"/>
      <c r="P2383" s="176"/>
      <c r="Q2383" s="176"/>
      <c r="R2383" s="351"/>
      <c r="S2383" s="351"/>
      <c r="T2383" s="351"/>
      <c r="U2383" s="351"/>
      <c r="V2383" s="351"/>
      <c r="W2383" s="351"/>
      <c r="X2383" s="351"/>
      <c r="Y2383" s="1425">
        <f>AE2383-AD2383</f>
        <v>0</v>
      </c>
      <c r="Z2383" s="351"/>
      <c r="AA2383" s="351"/>
      <c r="AB2383" s="351"/>
      <c r="AC2383" s="351"/>
      <c r="AD2383" s="351"/>
      <c r="AE2383" s="351"/>
      <c r="AF2383" s="227"/>
      <c r="AG2383" s="351"/>
      <c r="AH2383" s="619"/>
      <c r="AI2383" s="2141"/>
    </row>
    <row r="2384" spans="1:35" s="1413" customFormat="1" x14ac:dyDescent="0.25">
      <c r="A2384" s="256">
        <v>1</v>
      </c>
      <c r="B2384" s="256"/>
      <c r="C2384" s="450"/>
      <c r="D2384" s="3"/>
      <c r="E2384" s="3"/>
      <c r="F2384" s="259"/>
      <c r="G2384" s="177"/>
      <c r="H2384" s="227"/>
      <c r="I2384" s="545"/>
      <c r="J2384" s="1004"/>
      <c r="K2384" s="1004"/>
      <c r="L2384" s="176"/>
      <c r="M2384" s="176"/>
      <c r="N2384" s="176"/>
      <c r="O2384" s="176"/>
      <c r="P2384" s="176"/>
      <c r="Q2384" s="176"/>
      <c r="R2384" s="351"/>
      <c r="S2384" s="351"/>
      <c r="T2384" s="351"/>
      <c r="U2384" s="351"/>
      <c r="V2384" s="351"/>
      <c r="W2384" s="351"/>
      <c r="X2384" s="351"/>
      <c r="Y2384" s="351"/>
      <c r="Z2384" s="351"/>
      <c r="AA2384" s="351"/>
      <c r="AB2384" s="351"/>
      <c r="AC2384" s="351"/>
      <c r="AD2384" s="351"/>
      <c r="AE2384" s="351"/>
      <c r="AF2384" s="227"/>
      <c r="AG2384" s="351"/>
      <c r="AH2384" s="619"/>
      <c r="AI2384" s="2141"/>
    </row>
    <row r="2385" spans="1:265" s="1413" customFormat="1" ht="70.5" customHeight="1" x14ac:dyDescent="0.25">
      <c r="A2385" s="256">
        <v>1</v>
      </c>
      <c r="B2385" s="256"/>
      <c r="C2385" s="453" t="s">
        <v>319</v>
      </c>
      <c r="D2385" s="3"/>
      <c r="E2385" s="3"/>
      <c r="F2385" s="259"/>
      <c r="G2385" s="227"/>
      <c r="H2385" s="227"/>
      <c r="I2385" s="545"/>
      <c r="J2385" s="1004"/>
      <c r="K2385" s="1004"/>
      <c r="L2385" s="176"/>
      <c r="M2385" s="176"/>
      <c r="N2385" s="176"/>
      <c r="O2385" s="176"/>
      <c r="P2385" s="176"/>
      <c r="Q2385" s="176"/>
      <c r="R2385" s="351"/>
      <c r="S2385" s="351"/>
      <c r="T2385" s="351"/>
      <c r="U2385" s="351"/>
      <c r="V2385" s="351"/>
      <c r="W2385" s="351"/>
      <c r="X2385" s="351"/>
      <c r="Y2385" s="351"/>
      <c r="Z2385" s="351"/>
      <c r="AA2385" s="351"/>
      <c r="AB2385" s="351"/>
      <c r="AC2385" s="351"/>
      <c r="AD2385" s="351"/>
      <c r="AE2385" s="351"/>
      <c r="AF2385" s="227"/>
      <c r="AG2385" s="351"/>
      <c r="AH2385" s="619"/>
      <c r="AI2385" s="2141"/>
    </row>
    <row r="2386" spans="1:265" s="1413" customFormat="1" ht="86.25" x14ac:dyDescent="0.25">
      <c r="A2386" s="256"/>
      <c r="B2386" s="256"/>
      <c r="C2386" s="451" t="s">
        <v>576</v>
      </c>
      <c r="D2386" s="3"/>
      <c r="E2386" s="3"/>
      <c r="F2386" s="580">
        <f>F2358</f>
        <v>0</v>
      </c>
      <c r="G2386" s="580">
        <f>G2358</f>
        <v>0</v>
      </c>
      <c r="H2386" s="580">
        <f>H2358</f>
        <v>0</v>
      </c>
      <c r="I2386" s="545"/>
      <c r="J2386" s="1004"/>
      <c r="K2386" s="1004"/>
      <c r="L2386" s="176"/>
      <c r="M2386" s="176"/>
      <c r="N2386" s="176"/>
      <c r="O2386" s="176"/>
      <c r="P2386" s="176"/>
      <c r="Q2386" s="176"/>
      <c r="R2386" s="351">
        <f t="shared" ref="R2386:AE2386" si="3281">R2358</f>
        <v>0</v>
      </c>
      <c r="S2386" s="351">
        <f t="shared" si="3281"/>
        <v>0</v>
      </c>
      <c r="T2386" s="351">
        <f t="shared" si="3281"/>
        <v>0</v>
      </c>
      <c r="U2386" s="351">
        <f t="shared" si="3281"/>
        <v>0</v>
      </c>
      <c r="V2386" s="351">
        <f t="shared" si="3281"/>
        <v>0</v>
      </c>
      <c r="W2386" s="351">
        <f t="shared" si="3281"/>
        <v>0</v>
      </c>
      <c r="X2386" s="351">
        <f t="shared" si="3281"/>
        <v>0</v>
      </c>
      <c r="Y2386" s="351">
        <f t="shared" si="3281"/>
        <v>0</v>
      </c>
      <c r="Z2386" s="351">
        <f t="shared" si="3281"/>
        <v>0</v>
      </c>
      <c r="AA2386" s="351">
        <f t="shared" si="3281"/>
        <v>0</v>
      </c>
      <c r="AB2386" s="351">
        <f t="shared" si="3281"/>
        <v>0</v>
      </c>
      <c r="AC2386" s="351">
        <f t="shared" si="3281"/>
        <v>0</v>
      </c>
      <c r="AD2386" s="351">
        <f t="shared" si="3281"/>
        <v>0</v>
      </c>
      <c r="AE2386" s="351">
        <f t="shared" si="3281"/>
        <v>0</v>
      </c>
      <c r="AF2386" s="227"/>
      <c r="AG2386" s="351"/>
      <c r="AH2386" s="619"/>
      <c r="AI2386" s="2141"/>
    </row>
    <row r="2387" spans="1:265" s="1413" customFormat="1" ht="29.25" x14ac:dyDescent="0.25">
      <c r="A2387" s="256">
        <v>1</v>
      </c>
      <c r="B2387" s="256"/>
      <c r="C2387" s="451" t="s">
        <v>264</v>
      </c>
      <c r="D2387" s="3"/>
      <c r="E2387" s="3"/>
      <c r="F2387" s="580">
        <f>F2371+F2297</f>
        <v>0</v>
      </c>
      <c r="G2387" s="580">
        <f>G2371+G2297</f>
        <v>0</v>
      </c>
      <c r="H2387" s="580">
        <f>H2371+H2297</f>
        <v>6.65</v>
      </c>
      <c r="I2387" s="545"/>
      <c r="J2387" s="1004"/>
      <c r="K2387" s="1004"/>
      <c r="L2387" s="176"/>
      <c r="M2387" s="176"/>
      <c r="N2387" s="176"/>
      <c r="O2387" s="176"/>
      <c r="P2387" s="176"/>
      <c r="Q2387" s="176"/>
      <c r="R2387" s="351"/>
      <c r="S2387" s="351"/>
      <c r="T2387" s="351"/>
      <c r="U2387" s="351"/>
      <c r="V2387" s="351"/>
      <c r="W2387" s="351"/>
      <c r="X2387" s="351"/>
      <c r="Y2387" s="351"/>
      <c r="Z2387" s="351"/>
      <c r="AA2387" s="351"/>
      <c r="AB2387" s="351"/>
      <c r="AC2387" s="351"/>
      <c r="AD2387" s="351"/>
      <c r="AE2387" s="351"/>
      <c r="AF2387" s="545"/>
      <c r="AG2387" s="351"/>
      <c r="AH2387" s="619"/>
      <c r="AI2387" s="2141"/>
    </row>
    <row r="2388" spans="1:265" s="1413" customFormat="1" ht="43.5" x14ac:dyDescent="0.25">
      <c r="A2388" s="256">
        <v>1</v>
      </c>
      <c r="B2388" s="256"/>
      <c r="C2388" s="451" t="s">
        <v>278</v>
      </c>
      <c r="D2388" s="3"/>
      <c r="E2388" s="3"/>
      <c r="F2388" s="581">
        <f>F2359</f>
        <v>0</v>
      </c>
      <c r="G2388" s="581">
        <f>G2359</f>
        <v>0</v>
      </c>
      <c r="H2388" s="581">
        <f>H2359</f>
        <v>0</v>
      </c>
      <c r="I2388" s="545"/>
      <c r="J2388" s="1004"/>
      <c r="K2388" s="1004"/>
      <c r="L2388" s="176"/>
      <c r="M2388" s="176"/>
      <c r="N2388" s="176"/>
      <c r="O2388" s="176"/>
      <c r="P2388" s="176"/>
      <c r="Q2388" s="176"/>
      <c r="R2388" s="351"/>
      <c r="S2388" s="351"/>
      <c r="T2388" s="351"/>
      <c r="U2388" s="351"/>
      <c r="V2388" s="351"/>
      <c r="W2388" s="351"/>
      <c r="X2388" s="351"/>
      <c r="Y2388" s="351"/>
      <c r="Z2388" s="351"/>
      <c r="AA2388" s="351"/>
      <c r="AB2388" s="351"/>
      <c r="AC2388" s="351"/>
      <c r="AD2388" s="351"/>
      <c r="AE2388" s="351"/>
      <c r="AF2388" s="545"/>
      <c r="AG2388" s="351"/>
      <c r="AH2388" s="619"/>
      <c r="AI2388" s="2141"/>
    </row>
    <row r="2389" spans="1:265" s="1413" customFormat="1" ht="29.25" x14ac:dyDescent="0.25">
      <c r="A2389" s="256">
        <v>1</v>
      </c>
      <c r="B2389" s="256"/>
      <c r="C2389" s="451" t="s">
        <v>265</v>
      </c>
      <c r="D2389" s="3"/>
      <c r="E2389" s="3"/>
      <c r="F2389" s="332">
        <f>F2380+F2303</f>
        <v>0</v>
      </c>
      <c r="G2389" s="332">
        <f>G2380+G2303</f>
        <v>0</v>
      </c>
      <c r="H2389" s="332">
        <f>H2380+H2303</f>
        <v>15.60531914893617</v>
      </c>
      <c r="I2389" s="545"/>
      <c r="J2389" s="1004"/>
      <c r="K2389" s="1004"/>
      <c r="L2389" s="176"/>
      <c r="M2389" s="176"/>
      <c r="N2389" s="176"/>
      <c r="O2389" s="176"/>
      <c r="P2389" s="176"/>
      <c r="Q2389" s="176"/>
      <c r="R2389" s="351"/>
      <c r="S2389" s="351"/>
      <c r="T2389" s="351"/>
      <c r="U2389" s="351"/>
      <c r="V2389" s="351"/>
      <c r="W2389" s="351"/>
      <c r="X2389" s="351"/>
      <c r="Y2389" s="351"/>
      <c r="Z2389" s="351"/>
      <c r="AA2389" s="351"/>
      <c r="AB2389" s="351"/>
      <c r="AC2389" s="351"/>
      <c r="AD2389" s="351"/>
      <c r="AE2389" s="351"/>
      <c r="AF2389" s="545"/>
      <c r="AG2389" s="351"/>
      <c r="AH2389" s="619"/>
      <c r="AI2389" s="2141"/>
    </row>
    <row r="2390" spans="1:265" s="1413" customFormat="1" ht="29.25" x14ac:dyDescent="0.25">
      <c r="A2390" s="256">
        <v>1</v>
      </c>
      <c r="B2390" s="256"/>
      <c r="C2390" s="451" t="s">
        <v>266</v>
      </c>
      <c r="D2390" s="3"/>
      <c r="E2390" s="3"/>
      <c r="F2390" s="332" t="e">
        <f>#REF!</f>
        <v>#REF!</v>
      </c>
      <c r="G2390" s="332" t="e">
        <f>#REF!</f>
        <v>#REF!</v>
      </c>
      <c r="H2390" s="332">
        <f>H2307</f>
        <v>6</v>
      </c>
      <c r="I2390" s="545"/>
      <c r="J2390" s="1004"/>
      <c r="K2390" s="1004"/>
      <c r="L2390" s="176"/>
      <c r="M2390" s="176"/>
      <c r="N2390" s="176"/>
      <c r="O2390" s="176"/>
      <c r="P2390" s="176"/>
      <c r="Q2390" s="176"/>
      <c r="R2390" s="351"/>
      <c r="S2390" s="351"/>
      <c r="T2390" s="351"/>
      <c r="U2390" s="351"/>
      <c r="V2390" s="351"/>
      <c r="W2390" s="351"/>
      <c r="X2390" s="196">
        <f t="shared" ref="X2390" si="3282">R2390/12*$C$3+(S2390-R2390)/11*5+(T2390-S2390)/10*4+(U2390-T2390)/9*3+(V2390-U2390)/8*2+(W2390-V2390)/7*1</f>
        <v>0</v>
      </c>
      <c r="Y2390" s="351">
        <f t="shared" ref="Y2390:Y2391" si="3283">AE2390-AD2390-AA2390-Z2390</f>
        <v>7.7667600000000006</v>
      </c>
      <c r="Z2390" s="351"/>
      <c r="AA2390" s="351"/>
      <c r="AB2390" s="351">
        <f t="shared" ref="AB2390" si="3284">Y2390-X2390</f>
        <v>7.7667600000000006</v>
      </c>
      <c r="AC2390" s="351"/>
      <c r="AD2390" s="351"/>
      <c r="AE2390" s="351">
        <f>AE2307</f>
        <v>7.7667600000000006</v>
      </c>
      <c r="AF2390" s="545"/>
      <c r="AG2390" s="351"/>
      <c r="AH2390" s="619"/>
      <c r="AI2390" s="2141"/>
    </row>
    <row r="2391" spans="1:265" s="1413" customFormat="1" x14ac:dyDescent="0.25">
      <c r="A2391" s="256">
        <v>1</v>
      </c>
      <c r="B2391" s="256"/>
      <c r="C2391" s="668" t="s">
        <v>135</v>
      </c>
      <c r="D2391" s="3"/>
      <c r="E2391" s="3"/>
      <c r="F2391" s="1800" t="e">
        <f>F2387+F2388+F2390+F2303*2.6+F2383/4.2+F2386*2.6</f>
        <v>#REF!</v>
      </c>
      <c r="G2391" s="1800" t="e">
        <f>G2387+G2388+G2390+G2303*2.6+G2383/4.2+G2386*2.6</f>
        <v>#REF!</v>
      </c>
      <c r="H2391" s="1800">
        <f>H2387+H2388+H2390+H2303*2.6+H2383/4.2+H2386*2.6</f>
        <v>52.280952380952385</v>
      </c>
      <c r="I2391" s="545"/>
      <c r="J2391" s="1004"/>
      <c r="K2391" s="1004"/>
      <c r="L2391" s="176"/>
      <c r="M2391" s="176"/>
      <c r="N2391" s="176"/>
      <c r="O2391" s="176"/>
      <c r="P2391" s="176"/>
      <c r="Q2391" s="176"/>
      <c r="R2391" s="351">
        <f t="shared" ref="R2391:X2391" si="3285">SUM(R2390,R2379,R2371,R2359,R2358,R2295)</f>
        <v>0</v>
      </c>
      <c r="S2391" s="351">
        <f t="shared" si="3285"/>
        <v>0</v>
      </c>
      <c r="T2391" s="351">
        <f t="shared" si="3285"/>
        <v>0</v>
      </c>
      <c r="U2391" s="351">
        <f t="shared" si="3285"/>
        <v>0</v>
      </c>
      <c r="V2391" s="351">
        <f t="shared" si="3285"/>
        <v>0</v>
      </c>
      <c r="W2391" s="351">
        <f t="shared" si="3285"/>
        <v>0</v>
      </c>
      <c r="X2391" s="351">
        <f t="shared" si="3285"/>
        <v>0</v>
      </c>
      <c r="Y2391" s="351">
        <f t="shared" si="3283"/>
        <v>51.713829999999994</v>
      </c>
      <c r="Z2391" s="351">
        <f>SUM(Z2390,Z2379,Z2371,Z2359,Z2358,Z2295)</f>
        <v>0</v>
      </c>
      <c r="AA2391" s="351">
        <f>SUM(AA2390,AA2379,AA2371,AA2359,AA2358,AA2295)</f>
        <v>0</v>
      </c>
      <c r="AB2391" s="351">
        <f>SUM(AB2390,AB2379,AB2371,AB2359,AB2358,AB2295)</f>
        <v>7.7667600000000006</v>
      </c>
      <c r="AC2391" s="351">
        <f>SUM(AC2390,AC2379,AC2371,AC2359,AC2358,AC2295)</f>
        <v>0</v>
      </c>
      <c r="AD2391" s="351">
        <f>SUM(AD2390,AD2379,AD2371,AD2359,AD2358,AD2295)</f>
        <v>0</v>
      </c>
      <c r="AE2391" s="1841">
        <f>SUM(AE2390,AE2379,AE2371,AE2359,AE2358,AE2297,AE2357)</f>
        <v>51.713829999999994</v>
      </c>
      <c r="AF2391" s="545"/>
      <c r="AG2391" s="351"/>
      <c r="AH2391" s="619"/>
      <c r="AI2391" s="2141"/>
    </row>
    <row r="2392" spans="1:265" s="1413" customFormat="1" x14ac:dyDescent="0.25">
      <c r="A2392" s="256">
        <v>1</v>
      </c>
      <c r="B2392" s="256"/>
      <c r="C2392" s="532" t="s">
        <v>199</v>
      </c>
      <c r="D2392" s="532"/>
      <c r="E2392" s="532"/>
      <c r="F2392" s="320">
        <f>F2395</f>
        <v>0</v>
      </c>
      <c r="G2392" s="1548">
        <f>ROUND(F2392/12*$C$3,0)</f>
        <v>0</v>
      </c>
      <c r="H2392" s="320">
        <f>H2395</f>
        <v>12</v>
      </c>
      <c r="I2392" s="1548"/>
      <c r="J2392" s="1317"/>
      <c r="K2392" s="766"/>
      <c r="L2392" s="1552"/>
      <c r="M2392" s="1552"/>
      <c r="N2392" s="1552"/>
      <c r="O2392" s="321"/>
      <c r="P2392" s="1552"/>
      <c r="Q2392" s="321"/>
      <c r="R2392" s="1501"/>
      <c r="S2392" s="1501"/>
      <c r="T2392" s="1501"/>
      <c r="U2392" s="1501"/>
      <c r="V2392" s="1501"/>
      <c r="W2392" s="1501"/>
      <c r="X2392" s="386"/>
      <c r="Y2392" s="1616"/>
      <c r="Z2392" s="1616"/>
      <c r="AA2392" s="1616"/>
      <c r="AB2392" s="1616"/>
      <c r="AC2392" s="1616"/>
      <c r="AD2392" s="1501"/>
      <c r="AE2392" s="1501"/>
      <c r="AF2392" s="1548"/>
      <c r="AG2392" s="1501"/>
      <c r="AH2392" s="619"/>
      <c r="AI2392" s="2141"/>
    </row>
    <row r="2393" spans="1:265" s="1413" customFormat="1" x14ac:dyDescent="0.25">
      <c r="A2393" s="256">
        <v>1</v>
      </c>
      <c r="B2393" s="256"/>
      <c r="C2393" s="527" t="s">
        <v>200</v>
      </c>
      <c r="D2393" s="527"/>
      <c r="E2393" s="527"/>
      <c r="F2393" s="260">
        <f>F2395-F2394</f>
        <v>0</v>
      </c>
      <c r="G2393" s="1551">
        <f>ROUND(F2393/12*$C$3,0)</f>
        <v>0</v>
      </c>
      <c r="H2393" s="260">
        <f>H2395-H2394</f>
        <v>12</v>
      </c>
      <c r="I2393" s="1551"/>
      <c r="J2393" s="1317"/>
      <c r="K2393" s="766"/>
      <c r="L2393" s="1552"/>
      <c r="M2393" s="1552"/>
      <c r="N2393" s="1552"/>
      <c r="O2393" s="321"/>
      <c r="P2393" s="1552"/>
      <c r="Q2393" s="321"/>
      <c r="R2393" s="1501"/>
      <c r="S2393" s="1501"/>
      <c r="T2393" s="1501"/>
      <c r="U2393" s="1501"/>
      <c r="V2393" s="1501"/>
      <c r="W2393" s="1501"/>
      <c r="X2393" s="386"/>
      <c r="Y2393" s="1616"/>
      <c r="Z2393" s="1616"/>
      <c r="AA2393" s="1616"/>
      <c r="AB2393" s="1616"/>
      <c r="AC2393" s="1616"/>
      <c r="AD2393" s="1501"/>
      <c r="AE2393" s="1501"/>
      <c r="AF2393" s="1551"/>
      <c r="AG2393" s="1501"/>
      <c r="AH2393" s="619"/>
      <c r="AI2393" s="2141"/>
    </row>
    <row r="2394" spans="1:265" s="1413" customFormat="1" ht="30" x14ac:dyDescent="0.25">
      <c r="A2394" s="256">
        <v>1</v>
      </c>
      <c r="B2394" s="256"/>
      <c r="C2394" s="527" t="s">
        <v>201</v>
      </c>
      <c r="D2394" s="527"/>
      <c r="E2394" s="527"/>
      <c r="F2394" s="1376"/>
      <c r="G2394" s="1551">
        <f t="shared" ref="G2394:G2395" si="3286">ROUND(F2394/12*$C$3,0)</f>
        <v>0</v>
      </c>
      <c r="H2394" s="1376"/>
      <c r="I2394" s="1551"/>
      <c r="J2394" s="1483"/>
      <c r="K2394" s="786"/>
      <c r="L2394" s="1552"/>
      <c r="M2394" s="1552"/>
      <c r="N2394" s="1552"/>
      <c r="O2394" s="207"/>
      <c r="P2394" s="1552"/>
      <c r="Q2394" s="321"/>
      <c r="R2394" s="1501"/>
      <c r="S2394" s="1501"/>
      <c r="T2394" s="1501"/>
      <c r="U2394" s="1501"/>
      <c r="V2394" s="1501"/>
      <c r="W2394" s="1501"/>
      <c r="X2394" s="386"/>
      <c r="Y2394" s="1547"/>
      <c r="Z2394" s="1616"/>
      <c r="AA2394" s="1616"/>
      <c r="AB2394" s="1547"/>
      <c r="AC2394" s="1547"/>
      <c r="AD2394" s="1425"/>
      <c r="AE2394" s="1425"/>
      <c r="AF2394" s="1551"/>
      <c r="AG2394" s="1425"/>
      <c r="AH2394" s="619"/>
      <c r="AI2394" s="2141"/>
    </row>
    <row r="2395" spans="1:265" s="1413" customFormat="1" ht="17.25" customHeight="1" x14ac:dyDescent="0.25">
      <c r="A2395" s="256"/>
      <c r="B2395" s="256"/>
      <c r="C2395" s="532" t="s">
        <v>206</v>
      </c>
      <c r="D2395" s="532"/>
      <c r="E2395" s="532"/>
      <c r="F2395" s="1376"/>
      <c r="G2395" s="1552">
        <f t="shared" si="3286"/>
        <v>0</v>
      </c>
      <c r="H2395" s="1376">
        <v>12</v>
      </c>
      <c r="I2395" s="1548"/>
      <c r="J2395" s="1561"/>
      <c r="K2395" s="787"/>
      <c r="L2395" s="1559"/>
      <c r="M2395" s="1559"/>
      <c r="N2395" s="1559"/>
      <c r="O2395" s="630"/>
      <c r="P2395" s="1559"/>
      <c r="Q2395" s="641"/>
      <c r="R2395" s="1563"/>
      <c r="S2395" s="1563"/>
      <c r="T2395" s="1563"/>
      <c r="U2395" s="1563"/>
      <c r="V2395" s="1563"/>
      <c r="W2395" s="1563"/>
      <c r="X2395" s="196">
        <f>R2395/12*$C$3+(S2395-R2395)/11*5+(T2395-S2395)/10*4+(U2395-T2395)/9*3+(V2395-U2395)/8*2+(W2395-V2395)/7*1</f>
        <v>0</v>
      </c>
      <c r="Y2395" s="1650">
        <f t="shared" ref="Y2395" si="3287">AE2395-AD2395-AA2395-Z2395</f>
        <v>59.612760000000002</v>
      </c>
      <c r="Z2395" s="1656"/>
      <c r="AA2395" s="1656"/>
      <c r="AB2395" s="1650">
        <f t="shared" ref="AB2395" si="3288">Y2395-X2395</f>
        <v>59.612760000000002</v>
      </c>
      <c r="AC2395" s="1650"/>
      <c r="AD2395" s="1657"/>
      <c r="AE2395" s="1657">
        <v>59.612760000000002</v>
      </c>
      <c r="AF2395" s="1548"/>
      <c r="AG2395" s="1657"/>
      <c r="AH2395" s="619"/>
      <c r="AI2395" s="2141"/>
    </row>
    <row r="2396" spans="1:265" ht="15.75" thickBot="1" x14ac:dyDescent="0.3">
      <c r="A2396" s="256">
        <v>1</v>
      </c>
      <c r="C2396" s="667" t="s">
        <v>282</v>
      </c>
      <c r="D2396" s="667"/>
      <c r="E2396" s="667"/>
      <c r="F2396" s="288"/>
      <c r="G2396" s="1658"/>
      <c r="H2396" s="1658"/>
      <c r="I2396" s="1658"/>
      <c r="J2396" s="1589"/>
      <c r="K2396" s="1589"/>
      <c r="L2396" s="1658"/>
      <c r="M2396" s="1658"/>
      <c r="N2396" s="1658">
        <f>N2355+N2293</f>
        <v>29</v>
      </c>
      <c r="O2396" s="1658"/>
      <c r="P2396" s="1658"/>
      <c r="Q2396" s="1658"/>
      <c r="R2396" s="356" t="e">
        <f>R2395+#REF!+R2391+R2293</f>
        <v>#REF!</v>
      </c>
      <c r="S2396" s="356" t="e">
        <f>S2395+#REF!+S2391+S2293</f>
        <v>#REF!</v>
      </c>
      <c r="T2396" s="356" t="e">
        <f>T2395+#REF!+T2391+T2293</f>
        <v>#REF!</v>
      </c>
      <c r="U2396" s="356" t="e">
        <f>U2395+#REF!+U2391+U2293</f>
        <v>#REF!</v>
      </c>
      <c r="V2396" s="356" t="e">
        <f>V2395+#REF!+V2391+V2293</f>
        <v>#REF!</v>
      </c>
      <c r="W2396" s="356" t="e">
        <f>W2395+#REF!+W2391+W2293</f>
        <v>#REF!</v>
      </c>
      <c r="X2396" s="369" t="e">
        <f>X2395+#REF!+X2391+X2293</f>
        <v>#REF!</v>
      </c>
      <c r="Y2396" s="356">
        <f t="shared" ref="Y2396:AE2396" si="3289">Y2395+Y2355+Y2391+Y2293</f>
        <v>253.73624999999993</v>
      </c>
      <c r="Z2396" s="356">
        <f t="shared" si="3289"/>
        <v>0</v>
      </c>
      <c r="AA2396" s="1832">
        <f t="shared" si="3289"/>
        <v>-1.3354999999999999</v>
      </c>
      <c r="AB2396" s="1832">
        <f t="shared" si="3289"/>
        <v>209.78917999999993</v>
      </c>
      <c r="AC2396" s="1832">
        <f t="shared" si="3289"/>
        <v>0</v>
      </c>
      <c r="AD2396" s="1832">
        <f t="shared" si="3289"/>
        <v>-1.7726999999999999</v>
      </c>
      <c r="AE2396" s="1832">
        <f t="shared" si="3289"/>
        <v>250.62804999999997</v>
      </c>
      <c r="AF2396" s="1658"/>
      <c r="AG2396" s="356"/>
      <c r="AH2396" s="619"/>
      <c r="AI2396" s="2141"/>
    </row>
    <row r="2397" spans="1:265" ht="29.25" x14ac:dyDescent="0.25">
      <c r="A2397" s="256">
        <v>1</v>
      </c>
      <c r="C2397" s="2297" t="s">
        <v>176</v>
      </c>
      <c r="D2397" s="2297"/>
      <c r="E2397" s="2249"/>
      <c r="F2397" s="2298"/>
      <c r="G2397" s="2299"/>
      <c r="H2397" s="2299"/>
      <c r="I2397" s="2299"/>
      <c r="J2397" s="2299"/>
      <c r="K2397" s="2299"/>
      <c r="L2397" s="2299"/>
      <c r="M2397" s="2299"/>
      <c r="N2397" s="2299"/>
      <c r="O2397" s="2299"/>
      <c r="P2397" s="2299"/>
      <c r="Q2397" s="2299"/>
      <c r="R2397" s="367" t="e">
        <f t="shared" ref="R2397:X2397" si="3290">SUM(R2396)</f>
        <v>#REF!</v>
      </c>
      <c r="S2397" s="367" t="e">
        <f t="shared" ref="S2397:T2397" si="3291">SUM(S2396)</f>
        <v>#REF!</v>
      </c>
      <c r="T2397" s="367" t="e">
        <f t="shared" si="3291"/>
        <v>#REF!</v>
      </c>
      <c r="U2397" s="367" t="e">
        <f t="shared" ref="U2397:V2397" si="3292">SUM(U2396)</f>
        <v>#REF!</v>
      </c>
      <c r="V2397" s="367" t="e">
        <f t="shared" si="3292"/>
        <v>#REF!</v>
      </c>
      <c r="W2397" s="367" t="e">
        <f t="shared" ref="W2397" si="3293">SUM(W2396)</f>
        <v>#REF!</v>
      </c>
      <c r="X2397" s="2300" t="e">
        <f t="shared" si="3290"/>
        <v>#REF!</v>
      </c>
      <c r="Y2397" s="367">
        <f t="shared" ref="Y2397:AE2397" si="3294">SUM(Y2396)</f>
        <v>253.73624999999993</v>
      </c>
      <c r="Z2397" s="367">
        <f>SUM(Z2396)</f>
        <v>0</v>
      </c>
      <c r="AA2397" s="367">
        <f>SUM(AA2396)</f>
        <v>-1.3354999999999999</v>
      </c>
      <c r="AB2397" s="367">
        <f t="shared" si="3294"/>
        <v>209.78917999999993</v>
      </c>
      <c r="AC2397" s="367">
        <f t="shared" ref="AC2397" si="3295">SUM(AC2396)</f>
        <v>0</v>
      </c>
      <c r="AD2397" s="367">
        <f t="shared" si="3294"/>
        <v>-1.7726999999999999</v>
      </c>
      <c r="AE2397" s="367">
        <f t="shared" si="3294"/>
        <v>250.62804999999997</v>
      </c>
      <c r="AF2397" s="2299"/>
      <c r="AG2397" s="367"/>
      <c r="AH2397" s="619"/>
      <c r="AI2397" s="2141"/>
    </row>
    <row r="2398" spans="1:265" ht="29.25" x14ac:dyDescent="0.25">
      <c r="A2398" s="256">
        <v>1</v>
      </c>
      <c r="C2398" s="859" t="s">
        <v>78</v>
      </c>
      <c r="D2398" s="859"/>
      <c r="E2398" s="859"/>
      <c r="F2398" s="2301">
        <f>SUM(F2293)</f>
        <v>0</v>
      </c>
      <c r="G2398" s="2302">
        <f>SUM(G2293)</f>
        <v>0</v>
      </c>
      <c r="H2398" s="2302">
        <f>SUM(H2293)</f>
        <v>6</v>
      </c>
      <c r="I2398" s="2302" t="e">
        <f>H2398/G2398*100</f>
        <v>#DIV/0!</v>
      </c>
      <c r="J2398" s="1345" t="e">
        <f>SUM(L2398/F2398)</f>
        <v>#DIV/0!</v>
      </c>
      <c r="K2398" s="1345">
        <f>N2398/H2398</f>
        <v>4.833333333333333</v>
      </c>
      <c r="L2398" s="2302">
        <f>SUM(L2293)</f>
        <v>0</v>
      </c>
      <c r="M2398" s="2302">
        <f>SUM(M2293)</f>
        <v>0</v>
      </c>
      <c r="N2398" s="2302">
        <f>SUM(N2293)</f>
        <v>29</v>
      </c>
      <c r="O2398" s="207" t="e">
        <f>N2398/M2398*100</f>
        <v>#DIV/0!</v>
      </c>
      <c r="P2398" s="2302">
        <f>SUM(P2293)</f>
        <v>0</v>
      </c>
      <c r="Q2398" s="207" t="e">
        <f>N2398/$C$3*12/P2398</f>
        <v>#DIV/0!</v>
      </c>
      <c r="R2398" s="2303">
        <f t="shared" ref="R2398:AE2398" si="3296">SUM(R2293)</f>
        <v>0</v>
      </c>
      <c r="S2398" s="2303">
        <f t="shared" si="3296"/>
        <v>0</v>
      </c>
      <c r="T2398" s="2303">
        <f t="shared" si="3296"/>
        <v>0</v>
      </c>
      <c r="U2398" s="2303">
        <f t="shared" si="3296"/>
        <v>0</v>
      </c>
      <c r="V2398" s="2303">
        <f t="shared" si="3296"/>
        <v>0</v>
      </c>
      <c r="W2398" s="2303">
        <f t="shared" si="3296"/>
        <v>0</v>
      </c>
      <c r="X2398" s="1487">
        <f t="shared" si="3296"/>
        <v>0</v>
      </c>
      <c r="Y2398" s="2303">
        <f t="shared" si="3296"/>
        <v>142.40965999999995</v>
      </c>
      <c r="Z2398" s="2303">
        <f t="shared" si="3296"/>
        <v>0</v>
      </c>
      <c r="AA2398" s="2303">
        <f t="shared" si="3296"/>
        <v>-1.3354999999999999</v>
      </c>
      <c r="AB2398" s="2303">
        <f t="shared" si="3296"/>
        <v>142.40965999999995</v>
      </c>
      <c r="AC2398" s="2303">
        <f t="shared" si="3296"/>
        <v>0</v>
      </c>
      <c r="AD2398" s="2303">
        <f t="shared" si="3296"/>
        <v>-1.7726999999999999</v>
      </c>
      <c r="AE2398" s="2303">
        <f t="shared" si="3296"/>
        <v>139.30145999999996</v>
      </c>
      <c r="AF2398" s="2302"/>
      <c r="AG2398" s="2303"/>
      <c r="AH2398" s="619"/>
      <c r="AI2398" s="2141"/>
    </row>
    <row r="2399" spans="1:265" ht="29.25" x14ac:dyDescent="0.25">
      <c r="C2399" s="859" t="s">
        <v>641</v>
      </c>
      <c r="D2399" s="859"/>
      <c r="E2399" s="859"/>
      <c r="F2399" s="2301"/>
      <c r="G2399" s="2302"/>
      <c r="H2399" s="2302"/>
      <c r="I2399" s="2302"/>
      <c r="J2399" s="1345"/>
      <c r="K2399" s="1345"/>
      <c r="L2399" s="2302"/>
      <c r="M2399" s="2302"/>
      <c r="N2399" s="2302"/>
      <c r="O2399" s="207"/>
      <c r="P2399" s="2302"/>
      <c r="Q2399" s="207"/>
      <c r="R2399" s="2303"/>
      <c r="S2399" s="2303"/>
      <c r="T2399" s="2303"/>
      <c r="U2399" s="2303"/>
      <c r="V2399" s="2303"/>
      <c r="W2399" s="2303"/>
      <c r="X2399" s="1487"/>
      <c r="Y2399" s="2303"/>
      <c r="Z2399" s="2303"/>
      <c r="AA2399" s="2303"/>
      <c r="AB2399" s="2303"/>
      <c r="AC2399" s="2304"/>
      <c r="AD2399" s="2304"/>
      <c r="AE2399" s="2303"/>
      <c r="AF2399" s="2302"/>
      <c r="AG2399" s="2303"/>
      <c r="AH2399" s="619"/>
      <c r="AI2399" s="2141"/>
    </row>
    <row r="2400" spans="1:265" s="592" customFormat="1" x14ac:dyDescent="0.25">
      <c r="A2400" s="256">
        <v>1</v>
      </c>
      <c r="B2400" s="256"/>
      <c r="C2400" s="1262" t="s">
        <v>14</v>
      </c>
      <c r="D2400" s="1262"/>
      <c r="E2400" s="3"/>
      <c r="F2400" s="259"/>
      <c r="G2400" s="227"/>
      <c r="H2400" s="227"/>
      <c r="I2400" s="227"/>
      <c r="J2400" s="1486"/>
      <c r="K2400" s="1486"/>
      <c r="L2400" s="1479"/>
      <c r="M2400" s="1479"/>
      <c r="N2400" s="1479"/>
      <c r="O2400" s="207"/>
      <c r="P2400" s="207"/>
      <c r="Q2400" s="207"/>
      <c r="R2400" s="1487">
        <f t="shared" ref="R2400:AE2400" si="3297">R2294</f>
        <v>0</v>
      </c>
      <c r="S2400" s="1487">
        <f t="shared" si="3297"/>
        <v>0</v>
      </c>
      <c r="T2400" s="1487">
        <f t="shared" si="3297"/>
        <v>0</v>
      </c>
      <c r="U2400" s="1487">
        <f t="shared" si="3297"/>
        <v>0</v>
      </c>
      <c r="V2400" s="1487">
        <f t="shared" si="3297"/>
        <v>0</v>
      </c>
      <c r="W2400" s="1487">
        <f t="shared" si="3297"/>
        <v>0</v>
      </c>
      <c r="X2400" s="1487">
        <f t="shared" si="3297"/>
        <v>0</v>
      </c>
      <c r="Y2400" s="1487">
        <f t="shared" si="3297"/>
        <v>0</v>
      </c>
      <c r="Z2400" s="1487">
        <f t="shared" si="3297"/>
        <v>0</v>
      </c>
      <c r="AA2400" s="1487">
        <f t="shared" si="3297"/>
        <v>0</v>
      </c>
      <c r="AB2400" s="1487">
        <f t="shared" si="3297"/>
        <v>0</v>
      </c>
      <c r="AC2400" s="1706">
        <f t="shared" si="3297"/>
        <v>0</v>
      </c>
      <c r="AD2400" s="1706">
        <f t="shared" si="3297"/>
        <v>0</v>
      </c>
      <c r="AE2400" s="1487">
        <f t="shared" si="3297"/>
        <v>0</v>
      </c>
      <c r="AF2400" s="227"/>
      <c r="AG2400" s="1487"/>
      <c r="AH2400" s="619"/>
      <c r="AI2400" s="2141"/>
      <c r="AJ2400" s="203"/>
      <c r="AK2400" s="203"/>
      <c r="AL2400" s="203"/>
      <c r="AM2400" s="203"/>
      <c r="AN2400" s="203"/>
      <c r="AO2400" s="203"/>
      <c r="AP2400" s="203"/>
      <c r="AQ2400" s="203"/>
      <c r="AR2400" s="203"/>
      <c r="AS2400" s="203"/>
      <c r="AT2400" s="203"/>
      <c r="AU2400" s="203"/>
      <c r="AV2400" s="203"/>
      <c r="AW2400" s="203"/>
      <c r="AX2400" s="203"/>
      <c r="AY2400" s="203"/>
      <c r="AZ2400" s="203"/>
      <c r="BA2400" s="203"/>
      <c r="BB2400" s="203"/>
      <c r="BC2400" s="203"/>
      <c r="BD2400" s="203"/>
      <c r="BE2400" s="203"/>
      <c r="BF2400" s="203"/>
      <c r="BG2400" s="203"/>
      <c r="BH2400" s="203"/>
      <c r="BI2400" s="203"/>
      <c r="BJ2400" s="203"/>
      <c r="BK2400" s="203"/>
      <c r="BL2400" s="203"/>
      <c r="BM2400" s="203"/>
      <c r="BN2400" s="203"/>
      <c r="BO2400" s="203"/>
      <c r="BP2400" s="203"/>
      <c r="BQ2400" s="203"/>
      <c r="BR2400" s="203"/>
      <c r="BS2400" s="203"/>
      <c r="BT2400" s="203"/>
      <c r="BU2400" s="203"/>
      <c r="BV2400" s="203"/>
      <c r="BW2400" s="203"/>
      <c r="BX2400" s="203"/>
      <c r="BY2400" s="203"/>
      <c r="BZ2400" s="203"/>
      <c r="CA2400" s="203"/>
      <c r="CB2400" s="203"/>
      <c r="CC2400" s="203"/>
      <c r="CD2400" s="203"/>
      <c r="CE2400" s="203"/>
      <c r="CF2400" s="203"/>
      <c r="CG2400" s="203"/>
      <c r="CH2400" s="203"/>
      <c r="CI2400" s="203"/>
      <c r="CJ2400" s="203"/>
      <c r="CK2400" s="203"/>
      <c r="CL2400" s="203"/>
      <c r="CM2400" s="203"/>
      <c r="CN2400" s="203"/>
      <c r="CO2400" s="203"/>
      <c r="CP2400" s="203"/>
      <c r="CQ2400" s="203"/>
      <c r="CR2400" s="203"/>
      <c r="CS2400" s="203"/>
      <c r="CT2400" s="203"/>
      <c r="CU2400" s="203"/>
      <c r="CV2400" s="203"/>
      <c r="CW2400" s="203"/>
      <c r="CX2400" s="203"/>
      <c r="CY2400" s="203"/>
      <c r="CZ2400" s="203"/>
      <c r="DA2400" s="203"/>
      <c r="DB2400" s="203"/>
      <c r="DC2400" s="203"/>
      <c r="DD2400" s="203"/>
      <c r="DE2400" s="203"/>
      <c r="DF2400" s="203"/>
      <c r="DG2400" s="203"/>
      <c r="DH2400" s="203"/>
      <c r="DI2400" s="203"/>
      <c r="DJ2400" s="203"/>
      <c r="DK2400" s="203"/>
      <c r="DL2400" s="203"/>
      <c r="DM2400" s="203"/>
      <c r="DN2400" s="203"/>
      <c r="DO2400" s="203"/>
      <c r="DP2400" s="203"/>
      <c r="DQ2400" s="203"/>
      <c r="DR2400" s="203"/>
      <c r="DS2400" s="203"/>
      <c r="DT2400" s="203"/>
      <c r="DU2400" s="203"/>
      <c r="DV2400" s="203"/>
      <c r="DW2400" s="203"/>
      <c r="DX2400" s="203"/>
      <c r="DY2400" s="203"/>
      <c r="DZ2400" s="203"/>
      <c r="EA2400" s="203"/>
      <c r="EB2400" s="203"/>
      <c r="EC2400" s="203"/>
      <c r="ED2400" s="203"/>
      <c r="EE2400" s="203"/>
      <c r="EF2400" s="203"/>
      <c r="EG2400" s="203"/>
      <c r="EH2400" s="203"/>
      <c r="EI2400" s="203"/>
      <c r="EJ2400" s="203"/>
      <c r="EK2400" s="203"/>
      <c r="EL2400" s="203"/>
      <c r="EM2400" s="203"/>
      <c r="EN2400" s="203"/>
      <c r="EO2400" s="203"/>
      <c r="EP2400" s="203"/>
      <c r="EQ2400" s="203"/>
      <c r="ER2400" s="203"/>
      <c r="ES2400" s="203"/>
      <c r="ET2400" s="203"/>
      <c r="EU2400" s="203"/>
      <c r="EV2400" s="203"/>
      <c r="EW2400" s="203"/>
      <c r="EX2400" s="203"/>
      <c r="EY2400" s="203"/>
      <c r="EZ2400" s="203"/>
      <c r="FA2400" s="203"/>
      <c r="FB2400" s="203"/>
      <c r="FC2400" s="203"/>
      <c r="FD2400" s="203"/>
      <c r="FE2400" s="203"/>
      <c r="FF2400" s="203"/>
      <c r="FG2400" s="203"/>
      <c r="FH2400" s="203"/>
      <c r="FI2400" s="203"/>
      <c r="FJ2400" s="203"/>
      <c r="FK2400" s="203"/>
      <c r="FL2400" s="203"/>
      <c r="FM2400" s="203"/>
      <c r="FN2400" s="203"/>
      <c r="FO2400" s="203"/>
      <c r="FP2400" s="203"/>
      <c r="FQ2400" s="203"/>
      <c r="FR2400" s="203"/>
      <c r="FS2400" s="203"/>
      <c r="FT2400" s="203"/>
      <c r="FU2400" s="203"/>
      <c r="FV2400" s="203"/>
      <c r="FW2400" s="203"/>
      <c r="FX2400" s="203"/>
      <c r="FY2400" s="203"/>
      <c r="FZ2400" s="203"/>
      <c r="GA2400" s="203"/>
      <c r="GB2400" s="203"/>
      <c r="GC2400" s="203"/>
      <c r="GD2400" s="203"/>
      <c r="GE2400" s="203"/>
      <c r="GF2400" s="203"/>
      <c r="GG2400" s="203"/>
      <c r="GH2400" s="203"/>
      <c r="GI2400" s="203"/>
      <c r="GJ2400" s="203"/>
      <c r="GK2400" s="203"/>
      <c r="GL2400" s="203"/>
      <c r="GM2400" s="203"/>
      <c r="GN2400" s="203"/>
      <c r="GO2400" s="203"/>
      <c r="GP2400" s="203"/>
      <c r="GQ2400" s="203"/>
      <c r="GR2400" s="203"/>
      <c r="GS2400" s="203"/>
      <c r="GT2400" s="203"/>
      <c r="GU2400" s="203"/>
      <c r="GV2400" s="203"/>
      <c r="GW2400" s="203"/>
      <c r="GX2400" s="203"/>
      <c r="GY2400" s="203"/>
      <c r="GZ2400" s="203"/>
      <c r="HA2400" s="203"/>
      <c r="HB2400" s="203"/>
      <c r="HC2400" s="203"/>
      <c r="HD2400" s="203"/>
      <c r="HE2400" s="203"/>
      <c r="HF2400" s="203"/>
      <c r="HG2400" s="203"/>
      <c r="HH2400" s="203"/>
      <c r="HI2400" s="203"/>
      <c r="HJ2400" s="203"/>
      <c r="HK2400" s="203"/>
      <c r="HL2400" s="203"/>
      <c r="HM2400" s="203"/>
      <c r="HN2400" s="203"/>
      <c r="HO2400" s="203"/>
      <c r="HP2400" s="203"/>
      <c r="HQ2400" s="203"/>
      <c r="HR2400" s="203"/>
      <c r="HS2400" s="203"/>
      <c r="HT2400" s="203"/>
      <c r="HU2400" s="203"/>
      <c r="HV2400" s="203"/>
      <c r="HW2400" s="203"/>
      <c r="HX2400" s="203"/>
      <c r="HY2400" s="203"/>
      <c r="HZ2400" s="203"/>
      <c r="IA2400" s="203"/>
      <c r="IB2400" s="203"/>
      <c r="IC2400" s="203"/>
      <c r="ID2400" s="203"/>
      <c r="IE2400" s="203"/>
      <c r="IF2400" s="203"/>
      <c r="IG2400" s="203"/>
      <c r="IH2400" s="203"/>
      <c r="II2400" s="203"/>
      <c r="IJ2400" s="203"/>
      <c r="IK2400" s="203"/>
      <c r="IL2400" s="203"/>
      <c r="IM2400" s="203"/>
      <c r="IN2400" s="203"/>
      <c r="IO2400" s="203"/>
      <c r="IP2400" s="203"/>
      <c r="IQ2400" s="203"/>
      <c r="IR2400" s="203"/>
      <c r="IS2400" s="203"/>
      <c r="IT2400" s="203"/>
      <c r="IU2400" s="203"/>
      <c r="IV2400" s="203"/>
      <c r="IW2400" s="203"/>
      <c r="IX2400" s="203"/>
      <c r="IY2400" s="203"/>
      <c r="IZ2400" s="203"/>
      <c r="JA2400" s="203"/>
      <c r="JB2400" s="203"/>
      <c r="JC2400" s="203"/>
      <c r="JD2400" s="203"/>
      <c r="JE2400" s="203"/>
    </row>
    <row r="2401" spans="1:265" s="592" customFormat="1" x14ac:dyDescent="0.25">
      <c r="A2401" s="256">
        <v>1</v>
      </c>
      <c r="B2401" s="256"/>
      <c r="C2401" s="458" t="s">
        <v>196</v>
      </c>
      <c r="D2401" s="458"/>
      <c r="E2401" s="3"/>
      <c r="F2401" s="259"/>
      <c r="G2401" s="227"/>
      <c r="H2401" s="227"/>
      <c r="I2401" s="2302"/>
      <c r="J2401" s="1486"/>
      <c r="K2401" s="1486"/>
      <c r="L2401" s="1479"/>
      <c r="M2401" s="1479"/>
      <c r="N2401" s="1479"/>
      <c r="O2401" s="1479"/>
      <c r="P2401" s="1479"/>
      <c r="Q2401" s="1479"/>
      <c r="R2401" s="1487">
        <f t="shared" ref="R2401:AE2401" si="3298">R2295</f>
        <v>0</v>
      </c>
      <c r="S2401" s="1487">
        <f t="shared" si="3298"/>
        <v>0</v>
      </c>
      <c r="T2401" s="1487">
        <f t="shared" si="3298"/>
        <v>0</v>
      </c>
      <c r="U2401" s="1487">
        <f t="shared" si="3298"/>
        <v>0</v>
      </c>
      <c r="V2401" s="1487">
        <f t="shared" si="3298"/>
        <v>0</v>
      </c>
      <c r="W2401" s="1487">
        <f t="shared" si="3298"/>
        <v>0</v>
      </c>
      <c r="X2401" s="1487">
        <f t="shared" si="3298"/>
        <v>0</v>
      </c>
      <c r="Y2401" s="1487">
        <f t="shared" si="3298"/>
        <v>0</v>
      </c>
      <c r="Z2401" s="1487">
        <f t="shared" si="3298"/>
        <v>0</v>
      </c>
      <c r="AA2401" s="1487">
        <f t="shared" si="3298"/>
        <v>0</v>
      </c>
      <c r="AB2401" s="1487">
        <f t="shared" si="3298"/>
        <v>0</v>
      </c>
      <c r="AC2401" s="1706">
        <f t="shared" si="3298"/>
        <v>0</v>
      </c>
      <c r="AD2401" s="1706">
        <f t="shared" si="3298"/>
        <v>0</v>
      </c>
      <c r="AE2401" s="1487">
        <f t="shared" si="3298"/>
        <v>0</v>
      </c>
      <c r="AF2401" s="227"/>
      <c r="AG2401" s="1487"/>
      <c r="AH2401" s="619"/>
      <c r="AI2401" s="2141"/>
      <c r="AJ2401" s="203"/>
      <c r="AK2401" s="203"/>
      <c r="AL2401" s="203"/>
      <c r="AM2401" s="203"/>
      <c r="AN2401" s="203"/>
      <c r="AO2401" s="203"/>
      <c r="AP2401" s="203"/>
      <c r="AQ2401" s="203"/>
      <c r="AR2401" s="203"/>
      <c r="AS2401" s="203"/>
      <c r="AT2401" s="203"/>
      <c r="AU2401" s="203"/>
      <c r="AV2401" s="203"/>
      <c r="AW2401" s="203"/>
      <c r="AX2401" s="203"/>
      <c r="AY2401" s="203"/>
      <c r="AZ2401" s="203"/>
      <c r="BA2401" s="203"/>
      <c r="BB2401" s="203"/>
      <c r="BC2401" s="203"/>
      <c r="BD2401" s="203"/>
      <c r="BE2401" s="203"/>
      <c r="BF2401" s="203"/>
      <c r="BG2401" s="203"/>
      <c r="BH2401" s="203"/>
      <c r="BI2401" s="203"/>
      <c r="BJ2401" s="203"/>
      <c r="BK2401" s="203"/>
      <c r="BL2401" s="203"/>
      <c r="BM2401" s="203"/>
      <c r="BN2401" s="203"/>
      <c r="BO2401" s="203"/>
      <c r="BP2401" s="203"/>
      <c r="BQ2401" s="203"/>
      <c r="BR2401" s="203"/>
      <c r="BS2401" s="203"/>
      <c r="BT2401" s="203"/>
      <c r="BU2401" s="203"/>
      <c r="BV2401" s="203"/>
      <c r="BW2401" s="203"/>
      <c r="BX2401" s="203"/>
      <c r="BY2401" s="203"/>
      <c r="BZ2401" s="203"/>
      <c r="CA2401" s="203"/>
      <c r="CB2401" s="203"/>
      <c r="CC2401" s="203"/>
      <c r="CD2401" s="203"/>
      <c r="CE2401" s="203"/>
      <c r="CF2401" s="203"/>
      <c r="CG2401" s="203"/>
      <c r="CH2401" s="203"/>
      <c r="CI2401" s="203"/>
      <c r="CJ2401" s="203"/>
      <c r="CK2401" s="203"/>
      <c r="CL2401" s="203"/>
      <c r="CM2401" s="203"/>
      <c r="CN2401" s="203"/>
      <c r="CO2401" s="203"/>
      <c r="CP2401" s="203"/>
      <c r="CQ2401" s="203"/>
      <c r="CR2401" s="203"/>
      <c r="CS2401" s="203"/>
      <c r="CT2401" s="203"/>
      <c r="CU2401" s="203"/>
      <c r="CV2401" s="203"/>
      <c r="CW2401" s="203"/>
      <c r="CX2401" s="203"/>
      <c r="CY2401" s="203"/>
      <c r="CZ2401" s="203"/>
      <c r="DA2401" s="203"/>
      <c r="DB2401" s="203"/>
      <c r="DC2401" s="203"/>
      <c r="DD2401" s="203"/>
      <c r="DE2401" s="203"/>
      <c r="DF2401" s="203"/>
      <c r="DG2401" s="203"/>
      <c r="DH2401" s="203"/>
      <c r="DI2401" s="203"/>
      <c r="DJ2401" s="203"/>
      <c r="DK2401" s="203"/>
      <c r="DL2401" s="203"/>
      <c r="DM2401" s="203"/>
      <c r="DN2401" s="203"/>
      <c r="DO2401" s="203"/>
      <c r="DP2401" s="203"/>
      <c r="DQ2401" s="203"/>
      <c r="DR2401" s="203"/>
      <c r="DS2401" s="203"/>
      <c r="DT2401" s="203"/>
      <c r="DU2401" s="203"/>
      <c r="DV2401" s="203"/>
      <c r="DW2401" s="203"/>
      <c r="DX2401" s="203"/>
      <c r="DY2401" s="203"/>
      <c r="DZ2401" s="203"/>
      <c r="EA2401" s="203"/>
      <c r="EB2401" s="203"/>
      <c r="EC2401" s="203"/>
      <c r="ED2401" s="203"/>
      <c r="EE2401" s="203"/>
      <c r="EF2401" s="203"/>
      <c r="EG2401" s="203"/>
      <c r="EH2401" s="203"/>
      <c r="EI2401" s="203"/>
      <c r="EJ2401" s="203"/>
      <c r="EK2401" s="203"/>
      <c r="EL2401" s="203"/>
      <c r="EM2401" s="203"/>
      <c r="EN2401" s="203"/>
      <c r="EO2401" s="203"/>
      <c r="EP2401" s="203"/>
      <c r="EQ2401" s="203"/>
      <c r="ER2401" s="203"/>
      <c r="ES2401" s="203"/>
      <c r="ET2401" s="203"/>
      <c r="EU2401" s="203"/>
      <c r="EV2401" s="203"/>
      <c r="EW2401" s="203"/>
      <c r="EX2401" s="203"/>
      <c r="EY2401" s="203"/>
      <c r="EZ2401" s="203"/>
      <c r="FA2401" s="203"/>
      <c r="FB2401" s="203"/>
      <c r="FC2401" s="203"/>
      <c r="FD2401" s="203"/>
      <c r="FE2401" s="203"/>
      <c r="FF2401" s="203"/>
      <c r="FG2401" s="203"/>
      <c r="FH2401" s="203"/>
      <c r="FI2401" s="203"/>
      <c r="FJ2401" s="203"/>
      <c r="FK2401" s="203"/>
      <c r="FL2401" s="203"/>
      <c r="FM2401" s="203"/>
      <c r="FN2401" s="203"/>
      <c r="FO2401" s="203"/>
      <c r="FP2401" s="203"/>
      <c r="FQ2401" s="203"/>
      <c r="FR2401" s="203"/>
      <c r="FS2401" s="203"/>
      <c r="FT2401" s="203"/>
      <c r="FU2401" s="203"/>
      <c r="FV2401" s="203"/>
      <c r="FW2401" s="203"/>
      <c r="FX2401" s="203"/>
      <c r="FY2401" s="203"/>
      <c r="FZ2401" s="203"/>
      <c r="GA2401" s="203"/>
      <c r="GB2401" s="203"/>
      <c r="GC2401" s="203"/>
      <c r="GD2401" s="203"/>
      <c r="GE2401" s="203"/>
      <c r="GF2401" s="203"/>
      <c r="GG2401" s="203"/>
      <c r="GH2401" s="203"/>
      <c r="GI2401" s="203"/>
      <c r="GJ2401" s="203"/>
      <c r="GK2401" s="203"/>
      <c r="GL2401" s="203"/>
      <c r="GM2401" s="203"/>
      <c r="GN2401" s="203"/>
      <c r="GO2401" s="203"/>
      <c r="GP2401" s="203"/>
      <c r="GQ2401" s="203"/>
      <c r="GR2401" s="203"/>
      <c r="GS2401" s="203"/>
      <c r="GT2401" s="203"/>
      <c r="GU2401" s="203"/>
      <c r="GV2401" s="203"/>
      <c r="GW2401" s="203"/>
      <c r="GX2401" s="203"/>
      <c r="GY2401" s="203"/>
      <c r="GZ2401" s="203"/>
      <c r="HA2401" s="203"/>
      <c r="HB2401" s="203"/>
      <c r="HC2401" s="203"/>
      <c r="HD2401" s="203"/>
      <c r="HE2401" s="203"/>
      <c r="HF2401" s="203"/>
      <c r="HG2401" s="203"/>
      <c r="HH2401" s="203"/>
      <c r="HI2401" s="203"/>
      <c r="HJ2401" s="203"/>
      <c r="HK2401" s="203"/>
      <c r="HL2401" s="203"/>
      <c r="HM2401" s="203"/>
      <c r="HN2401" s="203"/>
      <c r="HO2401" s="203"/>
      <c r="HP2401" s="203"/>
      <c r="HQ2401" s="203"/>
      <c r="HR2401" s="203"/>
      <c r="HS2401" s="203"/>
      <c r="HT2401" s="203"/>
      <c r="HU2401" s="203"/>
      <c r="HV2401" s="203"/>
      <c r="HW2401" s="203"/>
      <c r="HX2401" s="203"/>
      <c r="HY2401" s="203"/>
      <c r="HZ2401" s="203"/>
      <c r="IA2401" s="203"/>
      <c r="IB2401" s="203"/>
      <c r="IC2401" s="203"/>
      <c r="ID2401" s="203"/>
      <c r="IE2401" s="203"/>
      <c r="IF2401" s="203"/>
      <c r="IG2401" s="203"/>
      <c r="IH2401" s="203"/>
      <c r="II2401" s="203"/>
      <c r="IJ2401" s="203"/>
      <c r="IK2401" s="203"/>
      <c r="IL2401" s="203"/>
      <c r="IM2401" s="203"/>
      <c r="IN2401" s="203"/>
      <c r="IO2401" s="203"/>
      <c r="IP2401" s="203"/>
      <c r="IQ2401" s="203"/>
      <c r="IR2401" s="203"/>
      <c r="IS2401" s="203"/>
      <c r="IT2401" s="203"/>
      <c r="IU2401" s="203"/>
      <c r="IV2401" s="203"/>
      <c r="IW2401" s="203"/>
      <c r="IX2401" s="203"/>
      <c r="IY2401" s="203"/>
      <c r="IZ2401" s="203"/>
      <c r="JA2401" s="203"/>
      <c r="JB2401" s="203"/>
      <c r="JC2401" s="203"/>
      <c r="JD2401" s="203"/>
      <c r="JE2401" s="203"/>
    </row>
    <row r="2402" spans="1:265" s="592" customFormat="1" x14ac:dyDescent="0.25">
      <c r="A2402" s="256"/>
      <c r="B2402" s="256"/>
      <c r="C2402" s="2180" t="s">
        <v>293</v>
      </c>
      <c r="D2402" s="458"/>
      <c r="E2402" s="3"/>
      <c r="F2402" s="259"/>
      <c r="G2402" s="227"/>
      <c r="H2402" s="227"/>
      <c r="I2402" s="2302"/>
      <c r="J2402" s="1486"/>
      <c r="K2402" s="1486"/>
      <c r="L2402" s="1479"/>
      <c r="M2402" s="1479"/>
      <c r="N2402" s="1479"/>
      <c r="O2402" s="1479"/>
      <c r="P2402" s="1479"/>
      <c r="Q2402" s="1479"/>
      <c r="R2402" s="1487">
        <f t="shared" ref="R2402:AE2402" si="3299">R2296</f>
        <v>0</v>
      </c>
      <c r="S2402" s="1487">
        <f t="shared" si="3299"/>
        <v>0</v>
      </c>
      <c r="T2402" s="1487">
        <f t="shared" si="3299"/>
        <v>0</v>
      </c>
      <c r="U2402" s="1487">
        <f t="shared" si="3299"/>
        <v>0</v>
      </c>
      <c r="V2402" s="1487">
        <f t="shared" si="3299"/>
        <v>0</v>
      </c>
      <c r="W2402" s="1487">
        <f t="shared" si="3299"/>
        <v>0</v>
      </c>
      <c r="X2402" s="1487">
        <f t="shared" si="3299"/>
        <v>0</v>
      </c>
      <c r="Y2402" s="1487">
        <f t="shared" si="3299"/>
        <v>0</v>
      </c>
      <c r="Z2402" s="1487">
        <f t="shared" si="3299"/>
        <v>0</v>
      </c>
      <c r="AA2402" s="1487">
        <f t="shared" si="3299"/>
        <v>0</v>
      </c>
      <c r="AB2402" s="1487">
        <f t="shared" si="3299"/>
        <v>0</v>
      </c>
      <c r="AC2402" s="1706">
        <f t="shared" si="3299"/>
        <v>0</v>
      </c>
      <c r="AD2402" s="1706">
        <f t="shared" si="3299"/>
        <v>0</v>
      </c>
      <c r="AE2402" s="1487">
        <f t="shared" si="3299"/>
        <v>0</v>
      </c>
      <c r="AF2402" s="227"/>
      <c r="AG2402" s="1487"/>
      <c r="AH2402" s="619"/>
      <c r="AI2402" s="2141"/>
      <c r="AJ2402" s="203"/>
      <c r="AK2402" s="203"/>
      <c r="AL2402" s="203"/>
      <c r="AM2402" s="203"/>
      <c r="AN2402" s="203"/>
      <c r="AO2402" s="203"/>
      <c r="AP2402" s="203"/>
      <c r="AQ2402" s="203"/>
      <c r="AR2402" s="203"/>
      <c r="AS2402" s="203"/>
      <c r="AT2402" s="203"/>
      <c r="AU2402" s="203"/>
      <c r="AV2402" s="203"/>
      <c r="AW2402" s="203"/>
      <c r="AX2402" s="203"/>
      <c r="AY2402" s="203"/>
      <c r="AZ2402" s="203"/>
      <c r="BA2402" s="203"/>
      <c r="BB2402" s="203"/>
      <c r="BC2402" s="203"/>
      <c r="BD2402" s="203"/>
      <c r="BE2402" s="203"/>
      <c r="BF2402" s="203"/>
      <c r="BG2402" s="203"/>
      <c r="BH2402" s="203"/>
      <c r="BI2402" s="203"/>
      <c r="BJ2402" s="203"/>
      <c r="BK2402" s="203"/>
      <c r="BL2402" s="203"/>
      <c r="BM2402" s="203"/>
      <c r="BN2402" s="203"/>
      <c r="BO2402" s="203"/>
      <c r="BP2402" s="203"/>
      <c r="BQ2402" s="203"/>
      <c r="BR2402" s="203"/>
      <c r="BS2402" s="203"/>
      <c r="BT2402" s="203"/>
      <c r="BU2402" s="203"/>
      <c r="BV2402" s="203"/>
      <c r="BW2402" s="203"/>
      <c r="BX2402" s="203"/>
      <c r="BY2402" s="203"/>
      <c r="BZ2402" s="203"/>
      <c r="CA2402" s="203"/>
      <c r="CB2402" s="203"/>
      <c r="CC2402" s="203"/>
      <c r="CD2402" s="203"/>
      <c r="CE2402" s="203"/>
      <c r="CF2402" s="203"/>
      <c r="CG2402" s="203"/>
      <c r="CH2402" s="203"/>
      <c r="CI2402" s="203"/>
      <c r="CJ2402" s="203"/>
      <c r="CK2402" s="203"/>
      <c r="CL2402" s="203"/>
      <c r="CM2402" s="203"/>
      <c r="CN2402" s="203"/>
      <c r="CO2402" s="203"/>
      <c r="CP2402" s="203"/>
      <c r="CQ2402" s="203"/>
      <c r="CR2402" s="203"/>
      <c r="CS2402" s="203"/>
      <c r="CT2402" s="203"/>
      <c r="CU2402" s="203"/>
      <c r="CV2402" s="203"/>
      <c r="CW2402" s="203"/>
      <c r="CX2402" s="203"/>
      <c r="CY2402" s="203"/>
      <c r="CZ2402" s="203"/>
      <c r="DA2402" s="203"/>
      <c r="DB2402" s="203"/>
      <c r="DC2402" s="203"/>
      <c r="DD2402" s="203"/>
      <c r="DE2402" s="203"/>
      <c r="DF2402" s="203"/>
      <c r="DG2402" s="203"/>
      <c r="DH2402" s="203"/>
      <c r="DI2402" s="203"/>
      <c r="DJ2402" s="203"/>
      <c r="DK2402" s="203"/>
      <c r="DL2402" s="203"/>
      <c r="DM2402" s="203"/>
      <c r="DN2402" s="203"/>
      <c r="DO2402" s="203"/>
      <c r="DP2402" s="203"/>
      <c r="DQ2402" s="203"/>
      <c r="DR2402" s="203"/>
      <c r="DS2402" s="203"/>
      <c r="DT2402" s="203"/>
      <c r="DU2402" s="203"/>
      <c r="DV2402" s="203"/>
      <c r="DW2402" s="203"/>
      <c r="DX2402" s="203"/>
      <c r="DY2402" s="203"/>
      <c r="DZ2402" s="203"/>
      <c r="EA2402" s="203"/>
      <c r="EB2402" s="203"/>
      <c r="EC2402" s="203"/>
      <c r="ED2402" s="203"/>
      <c r="EE2402" s="203"/>
      <c r="EF2402" s="203"/>
      <c r="EG2402" s="203"/>
      <c r="EH2402" s="203"/>
      <c r="EI2402" s="203"/>
      <c r="EJ2402" s="203"/>
      <c r="EK2402" s="203"/>
      <c r="EL2402" s="203"/>
      <c r="EM2402" s="203"/>
      <c r="EN2402" s="203"/>
      <c r="EO2402" s="203"/>
      <c r="EP2402" s="203"/>
      <c r="EQ2402" s="203"/>
      <c r="ER2402" s="203"/>
      <c r="ES2402" s="203"/>
      <c r="ET2402" s="203"/>
      <c r="EU2402" s="203"/>
      <c r="EV2402" s="203"/>
      <c r="EW2402" s="203"/>
      <c r="EX2402" s="203"/>
      <c r="EY2402" s="203"/>
      <c r="EZ2402" s="203"/>
      <c r="FA2402" s="203"/>
      <c r="FB2402" s="203"/>
      <c r="FC2402" s="203"/>
      <c r="FD2402" s="203"/>
      <c r="FE2402" s="203"/>
      <c r="FF2402" s="203"/>
      <c r="FG2402" s="203"/>
      <c r="FH2402" s="203"/>
      <c r="FI2402" s="203"/>
      <c r="FJ2402" s="203"/>
      <c r="FK2402" s="203"/>
      <c r="FL2402" s="203"/>
      <c r="FM2402" s="203"/>
      <c r="FN2402" s="203"/>
      <c r="FO2402" s="203"/>
      <c r="FP2402" s="203"/>
      <c r="FQ2402" s="203"/>
      <c r="FR2402" s="203"/>
      <c r="FS2402" s="203"/>
      <c r="FT2402" s="203"/>
      <c r="FU2402" s="203"/>
      <c r="FV2402" s="203"/>
      <c r="FW2402" s="203"/>
      <c r="FX2402" s="203"/>
      <c r="FY2402" s="203"/>
      <c r="FZ2402" s="203"/>
      <c r="GA2402" s="203"/>
      <c r="GB2402" s="203"/>
      <c r="GC2402" s="203"/>
      <c r="GD2402" s="203"/>
      <c r="GE2402" s="203"/>
      <c r="GF2402" s="203"/>
      <c r="GG2402" s="203"/>
      <c r="GH2402" s="203"/>
      <c r="GI2402" s="203"/>
      <c r="GJ2402" s="203"/>
      <c r="GK2402" s="203"/>
      <c r="GL2402" s="203"/>
      <c r="GM2402" s="203"/>
      <c r="GN2402" s="203"/>
      <c r="GO2402" s="203"/>
      <c r="GP2402" s="203"/>
      <c r="GQ2402" s="203"/>
      <c r="GR2402" s="203"/>
      <c r="GS2402" s="203"/>
      <c r="GT2402" s="203"/>
      <c r="GU2402" s="203"/>
      <c r="GV2402" s="203"/>
      <c r="GW2402" s="203"/>
      <c r="GX2402" s="203"/>
      <c r="GY2402" s="203"/>
      <c r="GZ2402" s="203"/>
      <c r="HA2402" s="203"/>
      <c r="HB2402" s="203"/>
      <c r="HC2402" s="203"/>
      <c r="HD2402" s="203"/>
      <c r="HE2402" s="203"/>
      <c r="HF2402" s="203"/>
      <c r="HG2402" s="203"/>
      <c r="HH2402" s="203"/>
      <c r="HI2402" s="203"/>
      <c r="HJ2402" s="203"/>
      <c r="HK2402" s="203"/>
      <c r="HL2402" s="203"/>
      <c r="HM2402" s="203"/>
      <c r="HN2402" s="203"/>
      <c r="HO2402" s="203"/>
      <c r="HP2402" s="203"/>
      <c r="HQ2402" s="203"/>
      <c r="HR2402" s="203"/>
      <c r="HS2402" s="203"/>
      <c r="HT2402" s="203"/>
      <c r="HU2402" s="203"/>
      <c r="HV2402" s="203"/>
      <c r="HW2402" s="203"/>
      <c r="HX2402" s="203"/>
      <c r="HY2402" s="203"/>
      <c r="HZ2402" s="203"/>
      <c r="IA2402" s="203"/>
      <c r="IB2402" s="203"/>
      <c r="IC2402" s="203"/>
      <c r="ID2402" s="203"/>
      <c r="IE2402" s="203"/>
      <c r="IF2402" s="203"/>
      <c r="IG2402" s="203"/>
      <c r="IH2402" s="203"/>
      <c r="II2402" s="203"/>
      <c r="IJ2402" s="203"/>
      <c r="IK2402" s="203"/>
      <c r="IL2402" s="203"/>
      <c r="IM2402" s="203"/>
      <c r="IN2402" s="203"/>
      <c r="IO2402" s="203"/>
      <c r="IP2402" s="203"/>
      <c r="IQ2402" s="203"/>
      <c r="IR2402" s="203"/>
      <c r="IS2402" s="203"/>
      <c r="IT2402" s="203"/>
      <c r="IU2402" s="203"/>
      <c r="IV2402" s="203"/>
      <c r="IW2402" s="203"/>
      <c r="IX2402" s="203"/>
      <c r="IY2402" s="203"/>
      <c r="IZ2402" s="203"/>
      <c r="JA2402" s="203"/>
      <c r="JB2402" s="203"/>
      <c r="JC2402" s="203"/>
      <c r="JD2402" s="203"/>
      <c r="JE2402" s="203"/>
    </row>
    <row r="2403" spans="1:265" s="592" customFormat="1" ht="29.25" x14ac:dyDescent="0.25">
      <c r="A2403" s="256">
        <v>1</v>
      </c>
      <c r="B2403" s="256"/>
      <c r="C2403" s="485" t="s">
        <v>275</v>
      </c>
      <c r="D2403" s="3"/>
      <c r="E2403" s="3"/>
      <c r="F2403" s="259">
        <f t="shared" ref="F2403:I2412" si="3300">F2297</f>
        <v>0</v>
      </c>
      <c r="G2403" s="227">
        <f t="shared" si="3300"/>
        <v>0</v>
      </c>
      <c r="H2403" s="227">
        <f t="shared" si="3300"/>
        <v>6</v>
      </c>
      <c r="I2403" s="227" t="e">
        <f t="shared" si="3300"/>
        <v>#DIV/0!</v>
      </c>
      <c r="J2403" s="1486"/>
      <c r="K2403" s="1486"/>
      <c r="L2403" s="1479"/>
      <c r="M2403" s="1479"/>
      <c r="N2403" s="1479"/>
      <c r="O2403" s="1479"/>
      <c r="P2403" s="1479"/>
      <c r="Q2403" s="1479"/>
      <c r="R2403" s="1487">
        <f t="shared" ref="R2403:AE2403" si="3301">R2297</f>
        <v>0</v>
      </c>
      <c r="S2403" s="1487">
        <f t="shared" si="3301"/>
        <v>0</v>
      </c>
      <c r="T2403" s="1487">
        <f t="shared" si="3301"/>
        <v>0</v>
      </c>
      <c r="U2403" s="1487">
        <f t="shared" si="3301"/>
        <v>0</v>
      </c>
      <c r="V2403" s="1487">
        <f t="shared" si="3301"/>
        <v>0</v>
      </c>
      <c r="W2403" s="1487">
        <f t="shared" si="3301"/>
        <v>0</v>
      </c>
      <c r="X2403" s="1487">
        <f t="shared" si="3301"/>
        <v>0</v>
      </c>
      <c r="Y2403" s="1487">
        <f t="shared" si="3301"/>
        <v>35.846089999999997</v>
      </c>
      <c r="Z2403" s="1487">
        <f t="shared" si="3301"/>
        <v>0</v>
      </c>
      <c r="AA2403" s="1487">
        <f t="shared" si="3301"/>
        <v>0</v>
      </c>
      <c r="AB2403" s="1487">
        <f t="shared" si="3301"/>
        <v>0</v>
      </c>
      <c r="AC2403" s="1706">
        <f t="shared" si="3301"/>
        <v>0</v>
      </c>
      <c r="AD2403" s="1706">
        <f t="shared" si="3301"/>
        <v>0</v>
      </c>
      <c r="AE2403" s="1487">
        <f t="shared" si="3301"/>
        <v>35.846089999999997</v>
      </c>
      <c r="AF2403" s="227"/>
      <c r="AG2403" s="1487"/>
      <c r="AH2403" s="619"/>
      <c r="AI2403" s="2141"/>
      <c r="AJ2403" s="203"/>
      <c r="AK2403" s="203"/>
      <c r="AL2403" s="203"/>
      <c r="AM2403" s="203"/>
      <c r="AN2403" s="203"/>
      <c r="AO2403" s="203"/>
      <c r="AP2403" s="203"/>
      <c r="AQ2403" s="203"/>
      <c r="AR2403" s="203"/>
      <c r="AS2403" s="203"/>
      <c r="AT2403" s="203"/>
      <c r="AU2403" s="203"/>
      <c r="AV2403" s="203"/>
      <c r="AW2403" s="203"/>
      <c r="AX2403" s="203"/>
      <c r="AY2403" s="203"/>
      <c r="AZ2403" s="203"/>
      <c r="BA2403" s="203"/>
      <c r="BB2403" s="203"/>
      <c r="BC2403" s="203"/>
      <c r="BD2403" s="203"/>
      <c r="BE2403" s="203"/>
      <c r="BF2403" s="203"/>
      <c r="BG2403" s="203"/>
      <c r="BH2403" s="203"/>
      <c r="BI2403" s="203"/>
      <c r="BJ2403" s="203"/>
      <c r="BK2403" s="203"/>
      <c r="BL2403" s="203"/>
      <c r="BM2403" s="203"/>
      <c r="BN2403" s="203"/>
      <c r="BO2403" s="203"/>
      <c r="BP2403" s="203"/>
      <c r="BQ2403" s="203"/>
      <c r="BR2403" s="203"/>
      <c r="BS2403" s="203"/>
      <c r="BT2403" s="203"/>
      <c r="BU2403" s="203"/>
      <c r="BV2403" s="203"/>
      <c r="BW2403" s="203"/>
      <c r="BX2403" s="203"/>
      <c r="BY2403" s="203"/>
      <c r="BZ2403" s="203"/>
      <c r="CA2403" s="203"/>
      <c r="CB2403" s="203"/>
      <c r="CC2403" s="203"/>
      <c r="CD2403" s="203"/>
      <c r="CE2403" s="203"/>
      <c r="CF2403" s="203"/>
      <c r="CG2403" s="203"/>
      <c r="CH2403" s="203"/>
      <c r="CI2403" s="203"/>
      <c r="CJ2403" s="203"/>
      <c r="CK2403" s="203"/>
      <c r="CL2403" s="203"/>
      <c r="CM2403" s="203"/>
      <c r="CN2403" s="203"/>
      <c r="CO2403" s="203"/>
      <c r="CP2403" s="203"/>
      <c r="CQ2403" s="203"/>
      <c r="CR2403" s="203"/>
      <c r="CS2403" s="203"/>
      <c r="CT2403" s="203"/>
      <c r="CU2403" s="203"/>
      <c r="CV2403" s="203"/>
      <c r="CW2403" s="203"/>
      <c r="CX2403" s="203"/>
      <c r="CY2403" s="203"/>
      <c r="CZ2403" s="203"/>
      <c r="DA2403" s="203"/>
      <c r="DB2403" s="203"/>
      <c r="DC2403" s="203"/>
      <c r="DD2403" s="203"/>
      <c r="DE2403" s="203"/>
      <c r="DF2403" s="203"/>
      <c r="DG2403" s="203"/>
      <c r="DH2403" s="203"/>
      <c r="DI2403" s="203"/>
      <c r="DJ2403" s="203"/>
      <c r="DK2403" s="203"/>
      <c r="DL2403" s="203"/>
      <c r="DM2403" s="203"/>
      <c r="DN2403" s="203"/>
      <c r="DO2403" s="203"/>
      <c r="DP2403" s="203"/>
      <c r="DQ2403" s="203"/>
      <c r="DR2403" s="203"/>
      <c r="DS2403" s="203"/>
      <c r="DT2403" s="203"/>
      <c r="DU2403" s="203"/>
      <c r="DV2403" s="203"/>
      <c r="DW2403" s="203"/>
      <c r="DX2403" s="203"/>
      <c r="DY2403" s="203"/>
      <c r="DZ2403" s="203"/>
      <c r="EA2403" s="203"/>
      <c r="EB2403" s="203"/>
      <c r="EC2403" s="203"/>
      <c r="ED2403" s="203"/>
      <c r="EE2403" s="203"/>
      <c r="EF2403" s="203"/>
      <c r="EG2403" s="203"/>
      <c r="EH2403" s="203"/>
      <c r="EI2403" s="203"/>
      <c r="EJ2403" s="203"/>
      <c r="EK2403" s="203"/>
      <c r="EL2403" s="203"/>
      <c r="EM2403" s="203"/>
      <c r="EN2403" s="203"/>
      <c r="EO2403" s="203"/>
      <c r="EP2403" s="203"/>
      <c r="EQ2403" s="203"/>
      <c r="ER2403" s="203"/>
      <c r="ES2403" s="203"/>
      <c r="ET2403" s="203"/>
      <c r="EU2403" s="203"/>
      <c r="EV2403" s="203"/>
      <c r="EW2403" s="203"/>
      <c r="EX2403" s="203"/>
      <c r="EY2403" s="203"/>
      <c r="EZ2403" s="203"/>
      <c r="FA2403" s="203"/>
      <c r="FB2403" s="203"/>
      <c r="FC2403" s="203"/>
      <c r="FD2403" s="203"/>
      <c r="FE2403" s="203"/>
      <c r="FF2403" s="203"/>
      <c r="FG2403" s="203"/>
      <c r="FH2403" s="203"/>
      <c r="FI2403" s="203"/>
      <c r="FJ2403" s="203"/>
      <c r="FK2403" s="203"/>
      <c r="FL2403" s="203"/>
      <c r="FM2403" s="203"/>
      <c r="FN2403" s="203"/>
      <c r="FO2403" s="203"/>
      <c r="FP2403" s="203"/>
      <c r="FQ2403" s="203"/>
      <c r="FR2403" s="203"/>
      <c r="FS2403" s="203"/>
      <c r="FT2403" s="203"/>
      <c r="FU2403" s="203"/>
      <c r="FV2403" s="203"/>
      <c r="FW2403" s="203"/>
      <c r="FX2403" s="203"/>
      <c r="FY2403" s="203"/>
      <c r="FZ2403" s="203"/>
      <c r="GA2403" s="203"/>
      <c r="GB2403" s="203"/>
      <c r="GC2403" s="203"/>
      <c r="GD2403" s="203"/>
      <c r="GE2403" s="203"/>
      <c r="GF2403" s="203"/>
      <c r="GG2403" s="203"/>
      <c r="GH2403" s="203"/>
      <c r="GI2403" s="203"/>
      <c r="GJ2403" s="203"/>
      <c r="GK2403" s="203"/>
      <c r="GL2403" s="203"/>
      <c r="GM2403" s="203"/>
      <c r="GN2403" s="203"/>
      <c r="GO2403" s="203"/>
      <c r="GP2403" s="203"/>
      <c r="GQ2403" s="203"/>
      <c r="GR2403" s="203"/>
      <c r="GS2403" s="203"/>
      <c r="GT2403" s="203"/>
      <c r="GU2403" s="203"/>
      <c r="GV2403" s="203"/>
      <c r="GW2403" s="203"/>
      <c r="GX2403" s="203"/>
      <c r="GY2403" s="203"/>
      <c r="GZ2403" s="203"/>
      <c r="HA2403" s="203"/>
      <c r="HB2403" s="203"/>
      <c r="HC2403" s="203"/>
      <c r="HD2403" s="203"/>
      <c r="HE2403" s="203"/>
      <c r="HF2403" s="203"/>
      <c r="HG2403" s="203"/>
      <c r="HH2403" s="203"/>
      <c r="HI2403" s="203"/>
      <c r="HJ2403" s="203"/>
      <c r="HK2403" s="203"/>
      <c r="HL2403" s="203"/>
      <c r="HM2403" s="203"/>
      <c r="HN2403" s="203"/>
      <c r="HO2403" s="203"/>
      <c r="HP2403" s="203"/>
      <c r="HQ2403" s="203"/>
      <c r="HR2403" s="203"/>
      <c r="HS2403" s="203"/>
      <c r="HT2403" s="203"/>
      <c r="HU2403" s="203"/>
      <c r="HV2403" s="203"/>
      <c r="HW2403" s="203"/>
      <c r="HX2403" s="203"/>
      <c r="HY2403" s="203"/>
      <c r="HZ2403" s="203"/>
      <c r="IA2403" s="203"/>
      <c r="IB2403" s="203"/>
      <c r="IC2403" s="203"/>
      <c r="ID2403" s="203"/>
      <c r="IE2403" s="203"/>
      <c r="IF2403" s="203"/>
      <c r="IG2403" s="203"/>
      <c r="IH2403" s="203"/>
      <c r="II2403" s="203"/>
      <c r="IJ2403" s="203"/>
      <c r="IK2403" s="203"/>
      <c r="IL2403" s="203"/>
      <c r="IM2403" s="203"/>
      <c r="IN2403" s="203"/>
      <c r="IO2403" s="203"/>
      <c r="IP2403" s="203"/>
      <c r="IQ2403" s="203"/>
      <c r="IR2403" s="203"/>
      <c r="IS2403" s="203"/>
      <c r="IT2403" s="203"/>
      <c r="IU2403" s="203"/>
      <c r="IV2403" s="203"/>
      <c r="IW2403" s="203"/>
      <c r="IX2403" s="203"/>
      <c r="IY2403" s="203"/>
      <c r="IZ2403" s="203"/>
      <c r="JA2403" s="203"/>
      <c r="JB2403" s="203"/>
      <c r="JC2403" s="203"/>
      <c r="JD2403" s="203"/>
      <c r="JE2403" s="203"/>
    </row>
    <row r="2404" spans="1:265" s="592" customFormat="1" ht="30" x14ac:dyDescent="0.25">
      <c r="A2404" s="256"/>
      <c r="B2404" s="256"/>
      <c r="C2404" s="486" t="s">
        <v>195</v>
      </c>
      <c r="D2404" s="3"/>
      <c r="E2404" s="3"/>
      <c r="F2404" s="259">
        <f t="shared" si="3300"/>
        <v>0</v>
      </c>
      <c r="G2404" s="227">
        <f t="shared" si="3300"/>
        <v>0</v>
      </c>
      <c r="H2404" s="227">
        <f t="shared" si="3300"/>
        <v>0</v>
      </c>
      <c r="I2404" s="227">
        <f t="shared" si="3300"/>
        <v>0</v>
      </c>
      <c r="J2404" s="1486"/>
      <c r="K2404" s="1486"/>
      <c r="L2404" s="1479"/>
      <c r="M2404" s="1479"/>
      <c r="N2404" s="1479"/>
      <c r="O2404" s="1479"/>
      <c r="P2404" s="1479"/>
      <c r="Q2404" s="1479"/>
      <c r="R2404" s="1487">
        <f t="shared" ref="R2404:AE2404" si="3302">R2298</f>
        <v>0</v>
      </c>
      <c r="S2404" s="1487">
        <f t="shared" si="3302"/>
        <v>0</v>
      </c>
      <c r="T2404" s="1487">
        <f t="shared" si="3302"/>
        <v>0</v>
      </c>
      <c r="U2404" s="1487">
        <f t="shared" si="3302"/>
        <v>0</v>
      </c>
      <c r="V2404" s="1487">
        <f t="shared" si="3302"/>
        <v>0</v>
      </c>
      <c r="W2404" s="1487">
        <f t="shared" si="3302"/>
        <v>0</v>
      </c>
      <c r="X2404" s="1487">
        <f t="shared" si="3302"/>
        <v>0</v>
      </c>
      <c r="Y2404" s="1487">
        <f t="shared" si="3302"/>
        <v>0</v>
      </c>
      <c r="Z2404" s="1487">
        <f t="shared" si="3302"/>
        <v>0</v>
      </c>
      <c r="AA2404" s="1487">
        <f t="shared" si="3302"/>
        <v>0</v>
      </c>
      <c r="AB2404" s="1487">
        <f t="shared" si="3302"/>
        <v>0</v>
      </c>
      <c r="AC2404" s="1706">
        <f t="shared" si="3302"/>
        <v>0</v>
      </c>
      <c r="AD2404" s="1706">
        <f t="shared" si="3302"/>
        <v>0</v>
      </c>
      <c r="AE2404" s="1487">
        <f t="shared" si="3302"/>
        <v>0</v>
      </c>
      <c r="AF2404" s="227"/>
      <c r="AG2404" s="1487"/>
      <c r="AH2404" s="619"/>
      <c r="AI2404" s="2141"/>
      <c r="AJ2404" s="203"/>
      <c r="AK2404" s="203"/>
      <c r="AL2404" s="203"/>
      <c r="AM2404" s="203"/>
      <c r="AN2404" s="203"/>
      <c r="AO2404" s="203"/>
      <c r="AP2404" s="203"/>
      <c r="AQ2404" s="203"/>
      <c r="AR2404" s="203"/>
      <c r="AS2404" s="203"/>
      <c r="AT2404" s="203"/>
      <c r="AU2404" s="203"/>
      <c r="AV2404" s="203"/>
      <c r="AW2404" s="203"/>
      <c r="AX2404" s="203"/>
      <c r="AY2404" s="203"/>
      <c r="AZ2404" s="203"/>
      <c r="BA2404" s="203"/>
      <c r="BB2404" s="203"/>
      <c r="BC2404" s="203"/>
      <c r="BD2404" s="203"/>
      <c r="BE2404" s="203"/>
      <c r="BF2404" s="203"/>
      <c r="BG2404" s="203"/>
      <c r="BH2404" s="203"/>
      <c r="BI2404" s="203"/>
      <c r="BJ2404" s="203"/>
      <c r="BK2404" s="203"/>
      <c r="BL2404" s="203"/>
      <c r="BM2404" s="203"/>
      <c r="BN2404" s="203"/>
      <c r="BO2404" s="203"/>
      <c r="BP2404" s="203"/>
      <c r="BQ2404" s="203"/>
      <c r="BR2404" s="203"/>
      <c r="BS2404" s="203"/>
      <c r="BT2404" s="203"/>
      <c r="BU2404" s="203"/>
      <c r="BV2404" s="203"/>
      <c r="BW2404" s="203"/>
      <c r="BX2404" s="203"/>
      <c r="BY2404" s="203"/>
      <c r="BZ2404" s="203"/>
      <c r="CA2404" s="203"/>
      <c r="CB2404" s="203"/>
      <c r="CC2404" s="203"/>
      <c r="CD2404" s="203"/>
      <c r="CE2404" s="203"/>
      <c r="CF2404" s="203"/>
      <c r="CG2404" s="203"/>
      <c r="CH2404" s="203"/>
      <c r="CI2404" s="203"/>
      <c r="CJ2404" s="203"/>
      <c r="CK2404" s="203"/>
      <c r="CL2404" s="203"/>
      <c r="CM2404" s="203"/>
      <c r="CN2404" s="203"/>
      <c r="CO2404" s="203"/>
      <c r="CP2404" s="203"/>
      <c r="CQ2404" s="203"/>
      <c r="CR2404" s="203"/>
      <c r="CS2404" s="203"/>
      <c r="CT2404" s="203"/>
      <c r="CU2404" s="203"/>
      <c r="CV2404" s="203"/>
      <c r="CW2404" s="203"/>
      <c r="CX2404" s="203"/>
      <c r="CY2404" s="203"/>
      <c r="CZ2404" s="203"/>
      <c r="DA2404" s="203"/>
      <c r="DB2404" s="203"/>
      <c r="DC2404" s="203"/>
      <c r="DD2404" s="203"/>
      <c r="DE2404" s="203"/>
      <c r="DF2404" s="203"/>
      <c r="DG2404" s="203"/>
      <c r="DH2404" s="203"/>
      <c r="DI2404" s="203"/>
      <c r="DJ2404" s="203"/>
      <c r="DK2404" s="203"/>
      <c r="DL2404" s="203"/>
      <c r="DM2404" s="203"/>
      <c r="DN2404" s="203"/>
      <c r="DO2404" s="203"/>
      <c r="DP2404" s="203"/>
      <c r="DQ2404" s="203"/>
      <c r="DR2404" s="203"/>
      <c r="DS2404" s="203"/>
      <c r="DT2404" s="203"/>
      <c r="DU2404" s="203"/>
      <c r="DV2404" s="203"/>
      <c r="DW2404" s="203"/>
      <c r="DX2404" s="203"/>
      <c r="DY2404" s="203"/>
      <c r="DZ2404" s="203"/>
      <c r="EA2404" s="203"/>
      <c r="EB2404" s="203"/>
      <c r="EC2404" s="203"/>
      <c r="ED2404" s="203"/>
      <c r="EE2404" s="203"/>
      <c r="EF2404" s="203"/>
      <c r="EG2404" s="203"/>
      <c r="EH2404" s="203"/>
      <c r="EI2404" s="203"/>
      <c r="EJ2404" s="203"/>
      <c r="EK2404" s="203"/>
      <c r="EL2404" s="203"/>
      <c r="EM2404" s="203"/>
      <c r="EN2404" s="203"/>
      <c r="EO2404" s="203"/>
      <c r="EP2404" s="203"/>
      <c r="EQ2404" s="203"/>
      <c r="ER2404" s="203"/>
      <c r="ES2404" s="203"/>
      <c r="ET2404" s="203"/>
      <c r="EU2404" s="203"/>
      <c r="EV2404" s="203"/>
      <c r="EW2404" s="203"/>
      <c r="EX2404" s="203"/>
      <c r="EY2404" s="203"/>
      <c r="EZ2404" s="203"/>
      <c r="FA2404" s="203"/>
      <c r="FB2404" s="203"/>
      <c r="FC2404" s="203"/>
      <c r="FD2404" s="203"/>
      <c r="FE2404" s="203"/>
      <c r="FF2404" s="203"/>
      <c r="FG2404" s="203"/>
      <c r="FH2404" s="203"/>
      <c r="FI2404" s="203"/>
      <c r="FJ2404" s="203"/>
      <c r="FK2404" s="203"/>
      <c r="FL2404" s="203"/>
      <c r="FM2404" s="203"/>
      <c r="FN2404" s="203"/>
      <c r="FO2404" s="203"/>
      <c r="FP2404" s="203"/>
      <c r="FQ2404" s="203"/>
      <c r="FR2404" s="203"/>
      <c r="FS2404" s="203"/>
      <c r="FT2404" s="203"/>
      <c r="FU2404" s="203"/>
      <c r="FV2404" s="203"/>
      <c r="FW2404" s="203"/>
      <c r="FX2404" s="203"/>
      <c r="FY2404" s="203"/>
      <c r="FZ2404" s="203"/>
      <c r="GA2404" s="203"/>
      <c r="GB2404" s="203"/>
      <c r="GC2404" s="203"/>
      <c r="GD2404" s="203"/>
      <c r="GE2404" s="203"/>
      <c r="GF2404" s="203"/>
      <c r="GG2404" s="203"/>
      <c r="GH2404" s="203"/>
      <c r="GI2404" s="203"/>
      <c r="GJ2404" s="203"/>
      <c r="GK2404" s="203"/>
      <c r="GL2404" s="203"/>
      <c r="GM2404" s="203"/>
      <c r="GN2404" s="203"/>
      <c r="GO2404" s="203"/>
      <c r="GP2404" s="203"/>
      <c r="GQ2404" s="203"/>
      <c r="GR2404" s="203"/>
      <c r="GS2404" s="203"/>
      <c r="GT2404" s="203"/>
      <c r="GU2404" s="203"/>
      <c r="GV2404" s="203"/>
      <c r="GW2404" s="203"/>
      <c r="GX2404" s="203"/>
      <c r="GY2404" s="203"/>
      <c r="GZ2404" s="203"/>
      <c r="HA2404" s="203"/>
      <c r="HB2404" s="203"/>
      <c r="HC2404" s="203"/>
      <c r="HD2404" s="203"/>
      <c r="HE2404" s="203"/>
      <c r="HF2404" s="203"/>
      <c r="HG2404" s="203"/>
      <c r="HH2404" s="203"/>
      <c r="HI2404" s="203"/>
      <c r="HJ2404" s="203"/>
      <c r="HK2404" s="203"/>
      <c r="HL2404" s="203"/>
      <c r="HM2404" s="203"/>
      <c r="HN2404" s="203"/>
      <c r="HO2404" s="203"/>
      <c r="HP2404" s="203"/>
      <c r="HQ2404" s="203"/>
      <c r="HR2404" s="203"/>
      <c r="HS2404" s="203"/>
      <c r="HT2404" s="203"/>
      <c r="HU2404" s="203"/>
      <c r="HV2404" s="203"/>
      <c r="HW2404" s="203"/>
      <c r="HX2404" s="203"/>
      <c r="HY2404" s="203"/>
      <c r="HZ2404" s="203"/>
      <c r="IA2404" s="203"/>
      <c r="IB2404" s="203"/>
      <c r="IC2404" s="203"/>
      <c r="ID2404" s="203"/>
      <c r="IE2404" s="203"/>
      <c r="IF2404" s="203"/>
      <c r="IG2404" s="203"/>
      <c r="IH2404" s="203"/>
      <c r="II2404" s="203"/>
      <c r="IJ2404" s="203"/>
      <c r="IK2404" s="203"/>
      <c r="IL2404" s="203"/>
      <c r="IM2404" s="203"/>
      <c r="IN2404" s="203"/>
      <c r="IO2404" s="203"/>
      <c r="IP2404" s="203"/>
      <c r="IQ2404" s="203"/>
      <c r="IR2404" s="203"/>
      <c r="IS2404" s="203"/>
      <c r="IT2404" s="203"/>
      <c r="IU2404" s="203"/>
      <c r="IV2404" s="203"/>
      <c r="IW2404" s="203"/>
      <c r="IX2404" s="203"/>
      <c r="IY2404" s="203"/>
      <c r="IZ2404" s="203"/>
      <c r="JA2404" s="203"/>
      <c r="JB2404" s="203"/>
      <c r="JC2404" s="203"/>
      <c r="JD2404" s="203"/>
      <c r="JE2404" s="203"/>
    </row>
    <row r="2405" spans="1:265" s="592" customFormat="1" ht="30" x14ac:dyDescent="0.25">
      <c r="A2405" s="256"/>
      <c r="B2405" s="256"/>
      <c r="C2405" s="486" t="s">
        <v>498</v>
      </c>
      <c r="D2405" s="3"/>
      <c r="E2405" s="3"/>
      <c r="F2405" s="259">
        <f t="shared" si="3300"/>
        <v>0</v>
      </c>
      <c r="G2405" s="227">
        <f t="shared" si="3300"/>
        <v>0</v>
      </c>
      <c r="H2405" s="227">
        <f t="shared" si="3300"/>
        <v>3</v>
      </c>
      <c r="I2405" s="227" t="e">
        <f t="shared" si="3300"/>
        <v>#DIV/0!</v>
      </c>
      <c r="J2405" s="1486"/>
      <c r="K2405" s="1486"/>
      <c r="L2405" s="1479"/>
      <c r="M2405" s="1479"/>
      <c r="N2405" s="1479"/>
      <c r="O2405" s="1479"/>
      <c r="P2405" s="1479"/>
      <c r="Q2405" s="1479"/>
      <c r="R2405" s="1487">
        <f t="shared" ref="R2405:AE2405" si="3303">R2299</f>
        <v>0</v>
      </c>
      <c r="S2405" s="1487">
        <f t="shared" si="3303"/>
        <v>0</v>
      </c>
      <c r="T2405" s="1487">
        <f t="shared" si="3303"/>
        <v>0</v>
      </c>
      <c r="U2405" s="1487">
        <f t="shared" si="3303"/>
        <v>0</v>
      </c>
      <c r="V2405" s="1487">
        <f t="shared" si="3303"/>
        <v>0</v>
      </c>
      <c r="W2405" s="1487">
        <f t="shared" si="3303"/>
        <v>0</v>
      </c>
      <c r="X2405" s="1487">
        <f t="shared" si="3303"/>
        <v>0</v>
      </c>
      <c r="Y2405" s="1487">
        <f t="shared" si="3303"/>
        <v>0</v>
      </c>
      <c r="Z2405" s="1487">
        <f t="shared" si="3303"/>
        <v>0</v>
      </c>
      <c r="AA2405" s="1487">
        <f t="shared" si="3303"/>
        <v>0</v>
      </c>
      <c r="AB2405" s="1487">
        <f t="shared" si="3303"/>
        <v>0</v>
      </c>
      <c r="AC2405" s="1706">
        <f t="shared" si="3303"/>
        <v>0</v>
      </c>
      <c r="AD2405" s="1706">
        <f t="shared" si="3303"/>
        <v>0</v>
      </c>
      <c r="AE2405" s="1487">
        <f t="shared" si="3303"/>
        <v>0</v>
      </c>
      <c r="AF2405" s="227"/>
      <c r="AG2405" s="1487"/>
      <c r="AH2405" s="619"/>
      <c r="AI2405" s="2141"/>
      <c r="AJ2405" s="203"/>
      <c r="AK2405" s="203"/>
      <c r="AL2405" s="203"/>
      <c r="AM2405" s="203"/>
      <c r="AN2405" s="203"/>
      <c r="AO2405" s="203"/>
      <c r="AP2405" s="203"/>
      <c r="AQ2405" s="203"/>
      <c r="AR2405" s="203"/>
      <c r="AS2405" s="203"/>
      <c r="AT2405" s="203"/>
      <c r="AU2405" s="203"/>
      <c r="AV2405" s="203"/>
      <c r="AW2405" s="203"/>
      <c r="AX2405" s="203"/>
      <c r="AY2405" s="203"/>
      <c r="AZ2405" s="203"/>
      <c r="BA2405" s="203"/>
      <c r="BB2405" s="203"/>
      <c r="BC2405" s="203"/>
      <c r="BD2405" s="203"/>
      <c r="BE2405" s="203"/>
      <c r="BF2405" s="203"/>
      <c r="BG2405" s="203"/>
      <c r="BH2405" s="203"/>
      <c r="BI2405" s="203"/>
      <c r="BJ2405" s="203"/>
      <c r="BK2405" s="203"/>
      <c r="BL2405" s="203"/>
      <c r="BM2405" s="203"/>
      <c r="BN2405" s="203"/>
      <c r="BO2405" s="203"/>
      <c r="BP2405" s="203"/>
      <c r="BQ2405" s="203"/>
      <c r="BR2405" s="203"/>
      <c r="BS2405" s="203"/>
      <c r="BT2405" s="203"/>
      <c r="BU2405" s="203"/>
      <c r="BV2405" s="203"/>
      <c r="BW2405" s="203"/>
      <c r="BX2405" s="203"/>
      <c r="BY2405" s="203"/>
      <c r="BZ2405" s="203"/>
      <c r="CA2405" s="203"/>
      <c r="CB2405" s="203"/>
      <c r="CC2405" s="203"/>
      <c r="CD2405" s="203"/>
      <c r="CE2405" s="203"/>
      <c r="CF2405" s="203"/>
      <c r="CG2405" s="203"/>
      <c r="CH2405" s="203"/>
      <c r="CI2405" s="203"/>
      <c r="CJ2405" s="203"/>
      <c r="CK2405" s="203"/>
      <c r="CL2405" s="203"/>
      <c r="CM2405" s="203"/>
      <c r="CN2405" s="203"/>
      <c r="CO2405" s="203"/>
      <c r="CP2405" s="203"/>
      <c r="CQ2405" s="203"/>
      <c r="CR2405" s="203"/>
      <c r="CS2405" s="203"/>
      <c r="CT2405" s="203"/>
      <c r="CU2405" s="203"/>
      <c r="CV2405" s="203"/>
      <c r="CW2405" s="203"/>
      <c r="CX2405" s="203"/>
      <c r="CY2405" s="203"/>
      <c r="CZ2405" s="203"/>
      <c r="DA2405" s="203"/>
      <c r="DB2405" s="203"/>
      <c r="DC2405" s="203"/>
      <c r="DD2405" s="203"/>
      <c r="DE2405" s="203"/>
      <c r="DF2405" s="203"/>
      <c r="DG2405" s="203"/>
      <c r="DH2405" s="203"/>
      <c r="DI2405" s="203"/>
      <c r="DJ2405" s="203"/>
      <c r="DK2405" s="203"/>
      <c r="DL2405" s="203"/>
      <c r="DM2405" s="203"/>
      <c r="DN2405" s="203"/>
      <c r="DO2405" s="203"/>
      <c r="DP2405" s="203"/>
      <c r="DQ2405" s="203"/>
      <c r="DR2405" s="203"/>
      <c r="DS2405" s="203"/>
      <c r="DT2405" s="203"/>
      <c r="DU2405" s="203"/>
      <c r="DV2405" s="203"/>
      <c r="DW2405" s="203"/>
      <c r="DX2405" s="203"/>
      <c r="DY2405" s="203"/>
      <c r="DZ2405" s="203"/>
      <c r="EA2405" s="203"/>
      <c r="EB2405" s="203"/>
      <c r="EC2405" s="203"/>
      <c r="ED2405" s="203"/>
      <c r="EE2405" s="203"/>
      <c r="EF2405" s="203"/>
      <c r="EG2405" s="203"/>
      <c r="EH2405" s="203"/>
      <c r="EI2405" s="203"/>
      <c r="EJ2405" s="203"/>
      <c r="EK2405" s="203"/>
      <c r="EL2405" s="203"/>
      <c r="EM2405" s="203"/>
      <c r="EN2405" s="203"/>
      <c r="EO2405" s="203"/>
      <c r="EP2405" s="203"/>
      <c r="EQ2405" s="203"/>
      <c r="ER2405" s="203"/>
      <c r="ES2405" s="203"/>
      <c r="ET2405" s="203"/>
      <c r="EU2405" s="203"/>
      <c r="EV2405" s="203"/>
      <c r="EW2405" s="203"/>
      <c r="EX2405" s="203"/>
      <c r="EY2405" s="203"/>
      <c r="EZ2405" s="203"/>
      <c r="FA2405" s="203"/>
      <c r="FB2405" s="203"/>
      <c r="FC2405" s="203"/>
      <c r="FD2405" s="203"/>
      <c r="FE2405" s="203"/>
      <c r="FF2405" s="203"/>
      <c r="FG2405" s="203"/>
      <c r="FH2405" s="203"/>
      <c r="FI2405" s="203"/>
      <c r="FJ2405" s="203"/>
      <c r="FK2405" s="203"/>
      <c r="FL2405" s="203"/>
      <c r="FM2405" s="203"/>
      <c r="FN2405" s="203"/>
      <c r="FO2405" s="203"/>
      <c r="FP2405" s="203"/>
      <c r="FQ2405" s="203"/>
      <c r="FR2405" s="203"/>
      <c r="FS2405" s="203"/>
      <c r="FT2405" s="203"/>
      <c r="FU2405" s="203"/>
      <c r="FV2405" s="203"/>
      <c r="FW2405" s="203"/>
      <c r="FX2405" s="203"/>
      <c r="FY2405" s="203"/>
      <c r="FZ2405" s="203"/>
      <c r="GA2405" s="203"/>
      <c r="GB2405" s="203"/>
      <c r="GC2405" s="203"/>
      <c r="GD2405" s="203"/>
      <c r="GE2405" s="203"/>
      <c r="GF2405" s="203"/>
      <c r="GG2405" s="203"/>
      <c r="GH2405" s="203"/>
      <c r="GI2405" s="203"/>
      <c r="GJ2405" s="203"/>
      <c r="GK2405" s="203"/>
      <c r="GL2405" s="203"/>
      <c r="GM2405" s="203"/>
      <c r="GN2405" s="203"/>
      <c r="GO2405" s="203"/>
      <c r="GP2405" s="203"/>
      <c r="GQ2405" s="203"/>
      <c r="GR2405" s="203"/>
      <c r="GS2405" s="203"/>
      <c r="GT2405" s="203"/>
      <c r="GU2405" s="203"/>
      <c r="GV2405" s="203"/>
      <c r="GW2405" s="203"/>
      <c r="GX2405" s="203"/>
      <c r="GY2405" s="203"/>
      <c r="GZ2405" s="203"/>
      <c r="HA2405" s="203"/>
      <c r="HB2405" s="203"/>
      <c r="HC2405" s="203"/>
      <c r="HD2405" s="203"/>
      <c r="HE2405" s="203"/>
      <c r="HF2405" s="203"/>
      <c r="HG2405" s="203"/>
      <c r="HH2405" s="203"/>
      <c r="HI2405" s="203"/>
      <c r="HJ2405" s="203"/>
      <c r="HK2405" s="203"/>
      <c r="HL2405" s="203"/>
      <c r="HM2405" s="203"/>
      <c r="HN2405" s="203"/>
      <c r="HO2405" s="203"/>
      <c r="HP2405" s="203"/>
      <c r="HQ2405" s="203"/>
      <c r="HR2405" s="203"/>
      <c r="HS2405" s="203"/>
      <c r="HT2405" s="203"/>
      <c r="HU2405" s="203"/>
      <c r="HV2405" s="203"/>
      <c r="HW2405" s="203"/>
      <c r="HX2405" s="203"/>
      <c r="HY2405" s="203"/>
      <c r="HZ2405" s="203"/>
      <c r="IA2405" s="203"/>
      <c r="IB2405" s="203"/>
      <c r="IC2405" s="203"/>
      <c r="ID2405" s="203"/>
      <c r="IE2405" s="203"/>
      <c r="IF2405" s="203"/>
      <c r="IG2405" s="203"/>
      <c r="IH2405" s="203"/>
      <c r="II2405" s="203"/>
      <c r="IJ2405" s="203"/>
      <c r="IK2405" s="203"/>
      <c r="IL2405" s="203"/>
      <c r="IM2405" s="203"/>
      <c r="IN2405" s="203"/>
      <c r="IO2405" s="203"/>
      <c r="IP2405" s="203"/>
      <c r="IQ2405" s="203"/>
      <c r="IR2405" s="203"/>
      <c r="IS2405" s="203"/>
      <c r="IT2405" s="203"/>
      <c r="IU2405" s="203"/>
      <c r="IV2405" s="203"/>
      <c r="IW2405" s="203"/>
      <c r="IX2405" s="203"/>
      <c r="IY2405" s="203"/>
      <c r="IZ2405" s="203"/>
      <c r="JA2405" s="203"/>
      <c r="JB2405" s="203"/>
      <c r="JC2405" s="203"/>
      <c r="JD2405" s="203"/>
      <c r="JE2405" s="203"/>
    </row>
    <row r="2406" spans="1:265" s="592" customFormat="1" ht="75" x14ac:dyDescent="0.25">
      <c r="A2406" s="256"/>
      <c r="B2406" s="256"/>
      <c r="C2406" s="487" t="s">
        <v>499</v>
      </c>
      <c r="D2406" s="3"/>
      <c r="E2406" s="3"/>
      <c r="F2406" s="259">
        <f t="shared" si="3300"/>
        <v>0</v>
      </c>
      <c r="G2406" s="227">
        <f t="shared" si="3300"/>
        <v>0</v>
      </c>
      <c r="H2406" s="227">
        <f t="shared" si="3300"/>
        <v>3</v>
      </c>
      <c r="I2406" s="227" t="e">
        <f t="shared" si="3300"/>
        <v>#DIV/0!</v>
      </c>
      <c r="J2406" s="1486"/>
      <c r="K2406" s="1486"/>
      <c r="L2406" s="1479"/>
      <c r="M2406" s="1479"/>
      <c r="N2406" s="1479"/>
      <c r="O2406" s="1479"/>
      <c r="P2406" s="1479"/>
      <c r="Q2406" s="1479"/>
      <c r="R2406" s="1487">
        <f t="shared" ref="R2406:AE2406" si="3304">R2300</f>
        <v>0</v>
      </c>
      <c r="S2406" s="1487">
        <f t="shared" si="3304"/>
        <v>0</v>
      </c>
      <c r="T2406" s="1487">
        <f t="shared" si="3304"/>
        <v>0</v>
      </c>
      <c r="U2406" s="1487">
        <f t="shared" si="3304"/>
        <v>0</v>
      </c>
      <c r="V2406" s="1487">
        <f t="shared" si="3304"/>
        <v>0</v>
      </c>
      <c r="W2406" s="1487">
        <f t="shared" si="3304"/>
        <v>0</v>
      </c>
      <c r="X2406" s="1487">
        <f t="shared" si="3304"/>
        <v>0</v>
      </c>
      <c r="Y2406" s="1487">
        <f t="shared" si="3304"/>
        <v>0</v>
      </c>
      <c r="Z2406" s="1487">
        <f t="shared" si="3304"/>
        <v>0</v>
      </c>
      <c r="AA2406" s="1487">
        <f t="shared" si="3304"/>
        <v>0</v>
      </c>
      <c r="AB2406" s="1487">
        <f t="shared" si="3304"/>
        <v>0</v>
      </c>
      <c r="AC2406" s="1706">
        <f t="shared" si="3304"/>
        <v>0</v>
      </c>
      <c r="AD2406" s="1706">
        <f t="shared" si="3304"/>
        <v>0</v>
      </c>
      <c r="AE2406" s="1487">
        <f t="shared" si="3304"/>
        <v>0</v>
      </c>
      <c r="AF2406" s="227"/>
      <c r="AG2406" s="1487"/>
      <c r="AH2406" s="619"/>
      <c r="AI2406" s="2141"/>
      <c r="AJ2406" s="203"/>
      <c r="AK2406" s="203"/>
      <c r="AL2406" s="203"/>
      <c r="AM2406" s="203"/>
      <c r="AN2406" s="203"/>
      <c r="AO2406" s="203"/>
      <c r="AP2406" s="203"/>
      <c r="AQ2406" s="203"/>
      <c r="AR2406" s="203"/>
      <c r="AS2406" s="203"/>
      <c r="AT2406" s="203"/>
      <c r="AU2406" s="203"/>
      <c r="AV2406" s="203"/>
      <c r="AW2406" s="203"/>
      <c r="AX2406" s="203"/>
      <c r="AY2406" s="203"/>
      <c r="AZ2406" s="203"/>
      <c r="BA2406" s="203"/>
      <c r="BB2406" s="203"/>
      <c r="BC2406" s="203"/>
      <c r="BD2406" s="203"/>
      <c r="BE2406" s="203"/>
      <c r="BF2406" s="203"/>
      <c r="BG2406" s="203"/>
      <c r="BH2406" s="203"/>
      <c r="BI2406" s="203"/>
      <c r="BJ2406" s="203"/>
      <c r="BK2406" s="203"/>
      <c r="BL2406" s="203"/>
      <c r="BM2406" s="203"/>
      <c r="BN2406" s="203"/>
      <c r="BO2406" s="203"/>
      <c r="BP2406" s="203"/>
      <c r="BQ2406" s="203"/>
      <c r="BR2406" s="203"/>
      <c r="BS2406" s="203"/>
      <c r="BT2406" s="203"/>
      <c r="BU2406" s="203"/>
      <c r="BV2406" s="203"/>
      <c r="BW2406" s="203"/>
      <c r="BX2406" s="203"/>
      <c r="BY2406" s="203"/>
      <c r="BZ2406" s="203"/>
      <c r="CA2406" s="203"/>
      <c r="CB2406" s="203"/>
      <c r="CC2406" s="203"/>
      <c r="CD2406" s="203"/>
      <c r="CE2406" s="203"/>
      <c r="CF2406" s="203"/>
      <c r="CG2406" s="203"/>
      <c r="CH2406" s="203"/>
      <c r="CI2406" s="203"/>
      <c r="CJ2406" s="203"/>
      <c r="CK2406" s="203"/>
      <c r="CL2406" s="203"/>
      <c r="CM2406" s="203"/>
      <c r="CN2406" s="203"/>
      <c r="CO2406" s="203"/>
      <c r="CP2406" s="203"/>
      <c r="CQ2406" s="203"/>
      <c r="CR2406" s="203"/>
      <c r="CS2406" s="203"/>
      <c r="CT2406" s="203"/>
      <c r="CU2406" s="203"/>
      <c r="CV2406" s="203"/>
      <c r="CW2406" s="203"/>
      <c r="CX2406" s="203"/>
      <c r="CY2406" s="203"/>
      <c r="CZ2406" s="203"/>
      <c r="DA2406" s="203"/>
      <c r="DB2406" s="203"/>
      <c r="DC2406" s="203"/>
      <c r="DD2406" s="203"/>
      <c r="DE2406" s="203"/>
      <c r="DF2406" s="203"/>
      <c r="DG2406" s="203"/>
      <c r="DH2406" s="203"/>
      <c r="DI2406" s="203"/>
      <c r="DJ2406" s="203"/>
      <c r="DK2406" s="203"/>
      <c r="DL2406" s="203"/>
      <c r="DM2406" s="203"/>
      <c r="DN2406" s="203"/>
      <c r="DO2406" s="203"/>
      <c r="DP2406" s="203"/>
      <c r="DQ2406" s="203"/>
      <c r="DR2406" s="203"/>
      <c r="DS2406" s="203"/>
      <c r="DT2406" s="203"/>
      <c r="DU2406" s="203"/>
      <c r="DV2406" s="203"/>
      <c r="DW2406" s="203"/>
      <c r="DX2406" s="203"/>
      <c r="DY2406" s="203"/>
      <c r="DZ2406" s="203"/>
      <c r="EA2406" s="203"/>
      <c r="EB2406" s="203"/>
      <c r="EC2406" s="203"/>
      <c r="ED2406" s="203"/>
      <c r="EE2406" s="203"/>
      <c r="EF2406" s="203"/>
      <c r="EG2406" s="203"/>
      <c r="EH2406" s="203"/>
      <c r="EI2406" s="203"/>
      <c r="EJ2406" s="203"/>
      <c r="EK2406" s="203"/>
      <c r="EL2406" s="203"/>
      <c r="EM2406" s="203"/>
      <c r="EN2406" s="203"/>
      <c r="EO2406" s="203"/>
      <c r="EP2406" s="203"/>
      <c r="EQ2406" s="203"/>
      <c r="ER2406" s="203"/>
      <c r="ES2406" s="203"/>
      <c r="ET2406" s="203"/>
      <c r="EU2406" s="203"/>
      <c r="EV2406" s="203"/>
      <c r="EW2406" s="203"/>
      <c r="EX2406" s="203"/>
      <c r="EY2406" s="203"/>
      <c r="EZ2406" s="203"/>
      <c r="FA2406" s="203"/>
      <c r="FB2406" s="203"/>
      <c r="FC2406" s="203"/>
      <c r="FD2406" s="203"/>
      <c r="FE2406" s="203"/>
      <c r="FF2406" s="203"/>
      <c r="FG2406" s="203"/>
      <c r="FH2406" s="203"/>
      <c r="FI2406" s="203"/>
      <c r="FJ2406" s="203"/>
      <c r="FK2406" s="203"/>
      <c r="FL2406" s="203"/>
      <c r="FM2406" s="203"/>
      <c r="FN2406" s="203"/>
      <c r="FO2406" s="203"/>
      <c r="FP2406" s="203"/>
      <c r="FQ2406" s="203"/>
      <c r="FR2406" s="203"/>
      <c r="FS2406" s="203"/>
      <c r="FT2406" s="203"/>
      <c r="FU2406" s="203"/>
      <c r="FV2406" s="203"/>
      <c r="FW2406" s="203"/>
      <c r="FX2406" s="203"/>
      <c r="FY2406" s="203"/>
      <c r="FZ2406" s="203"/>
      <c r="GA2406" s="203"/>
      <c r="GB2406" s="203"/>
      <c r="GC2406" s="203"/>
      <c r="GD2406" s="203"/>
      <c r="GE2406" s="203"/>
      <c r="GF2406" s="203"/>
      <c r="GG2406" s="203"/>
      <c r="GH2406" s="203"/>
      <c r="GI2406" s="203"/>
      <c r="GJ2406" s="203"/>
      <c r="GK2406" s="203"/>
      <c r="GL2406" s="203"/>
      <c r="GM2406" s="203"/>
      <c r="GN2406" s="203"/>
      <c r="GO2406" s="203"/>
      <c r="GP2406" s="203"/>
      <c r="GQ2406" s="203"/>
      <c r="GR2406" s="203"/>
      <c r="GS2406" s="203"/>
      <c r="GT2406" s="203"/>
      <c r="GU2406" s="203"/>
      <c r="GV2406" s="203"/>
      <c r="GW2406" s="203"/>
      <c r="GX2406" s="203"/>
      <c r="GY2406" s="203"/>
      <c r="GZ2406" s="203"/>
      <c r="HA2406" s="203"/>
      <c r="HB2406" s="203"/>
      <c r="HC2406" s="203"/>
      <c r="HD2406" s="203"/>
      <c r="HE2406" s="203"/>
      <c r="HF2406" s="203"/>
      <c r="HG2406" s="203"/>
      <c r="HH2406" s="203"/>
      <c r="HI2406" s="203"/>
      <c r="HJ2406" s="203"/>
      <c r="HK2406" s="203"/>
      <c r="HL2406" s="203"/>
      <c r="HM2406" s="203"/>
      <c r="HN2406" s="203"/>
      <c r="HO2406" s="203"/>
      <c r="HP2406" s="203"/>
      <c r="HQ2406" s="203"/>
      <c r="HR2406" s="203"/>
      <c r="HS2406" s="203"/>
      <c r="HT2406" s="203"/>
      <c r="HU2406" s="203"/>
      <c r="HV2406" s="203"/>
      <c r="HW2406" s="203"/>
      <c r="HX2406" s="203"/>
      <c r="HY2406" s="203"/>
      <c r="HZ2406" s="203"/>
      <c r="IA2406" s="203"/>
      <c r="IB2406" s="203"/>
      <c r="IC2406" s="203"/>
      <c r="ID2406" s="203"/>
      <c r="IE2406" s="203"/>
      <c r="IF2406" s="203"/>
      <c r="IG2406" s="203"/>
      <c r="IH2406" s="203"/>
      <c r="II2406" s="203"/>
      <c r="IJ2406" s="203"/>
      <c r="IK2406" s="203"/>
      <c r="IL2406" s="203"/>
      <c r="IM2406" s="203"/>
      <c r="IN2406" s="203"/>
      <c r="IO2406" s="203"/>
      <c r="IP2406" s="203"/>
      <c r="IQ2406" s="203"/>
      <c r="IR2406" s="203"/>
      <c r="IS2406" s="203"/>
      <c r="IT2406" s="203"/>
      <c r="IU2406" s="203"/>
      <c r="IV2406" s="203"/>
      <c r="IW2406" s="203"/>
      <c r="IX2406" s="203"/>
      <c r="IY2406" s="203"/>
      <c r="IZ2406" s="203"/>
      <c r="JA2406" s="203"/>
      <c r="JB2406" s="203"/>
      <c r="JC2406" s="203"/>
      <c r="JD2406" s="203"/>
      <c r="JE2406" s="203"/>
    </row>
    <row r="2407" spans="1:265" s="592" customFormat="1" ht="45" x14ac:dyDescent="0.25">
      <c r="A2407" s="256"/>
      <c r="B2407" s="256"/>
      <c r="C2407" s="488" t="s">
        <v>500</v>
      </c>
      <c r="D2407" s="3"/>
      <c r="E2407" s="3"/>
      <c r="F2407" s="259">
        <f t="shared" si="3300"/>
        <v>0</v>
      </c>
      <c r="G2407" s="227">
        <f t="shared" si="3300"/>
        <v>0</v>
      </c>
      <c r="H2407" s="227">
        <f t="shared" si="3300"/>
        <v>0</v>
      </c>
      <c r="I2407" s="227" t="e">
        <f t="shared" si="3300"/>
        <v>#DIV/0!</v>
      </c>
      <c r="J2407" s="1486"/>
      <c r="K2407" s="1486"/>
      <c r="L2407" s="1479"/>
      <c r="M2407" s="1479"/>
      <c r="N2407" s="1479"/>
      <c r="O2407" s="1479"/>
      <c r="P2407" s="1479"/>
      <c r="Q2407" s="1479"/>
      <c r="R2407" s="1487">
        <f t="shared" ref="R2407:AE2407" si="3305">R2301</f>
        <v>0</v>
      </c>
      <c r="S2407" s="1487">
        <f t="shared" si="3305"/>
        <v>0</v>
      </c>
      <c r="T2407" s="1487">
        <f t="shared" si="3305"/>
        <v>0</v>
      </c>
      <c r="U2407" s="1487">
        <f t="shared" si="3305"/>
        <v>0</v>
      </c>
      <c r="V2407" s="1487">
        <f t="shared" si="3305"/>
        <v>0</v>
      </c>
      <c r="W2407" s="1487">
        <f t="shared" si="3305"/>
        <v>0</v>
      </c>
      <c r="X2407" s="1487">
        <f t="shared" si="3305"/>
        <v>0</v>
      </c>
      <c r="Y2407" s="1487">
        <f t="shared" si="3305"/>
        <v>0</v>
      </c>
      <c r="Z2407" s="1487">
        <f t="shared" si="3305"/>
        <v>0</v>
      </c>
      <c r="AA2407" s="1487">
        <f t="shared" si="3305"/>
        <v>0</v>
      </c>
      <c r="AB2407" s="1487">
        <f t="shared" si="3305"/>
        <v>0</v>
      </c>
      <c r="AC2407" s="1706">
        <f t="shared" si="3305"/>
        <v>0</v>
      </c>
      <c r="AD2407" s="1706">
        <f t="shared" si="3305"/>
        <v>0</v>
      </c>
      <c r="AE2407" s="1487">
        <f t="shared" si="3305"/>
        <v>0</v>
      </c>
      <c r="AF2407" s="227"/>
      <c r="AG2407" s="1487"/>
      <c r="AH2407" s="619"/>
      <c r="AI2407" s="2141"/>
      <c r="AJ2407" s="203"/>
      <c r="AK2407" s="203"/>
      <c r="AL2407" s="203"/>
      <c r="AM2407" s="203"/>
      <c r="AN2407" s="203"/>
      <c r="AO2407" s="203"/>
      <c r="AP2407" s="203"/>
      <c r="AQ2407" s="203"/>
      <c r="AR2407" s="203"/>
      <c r="AS2407" s="203"/>
      <c r="AT2407" s="203"/>
      <c r="AU2407" s="203"/>
      <c r="AV2407" s="203"/>
      <c r="AW2407" s="203"/>
      <c r="AX2407" s="203"/>
      <c r="AY2407" s="203"/>
      <c r="AZ2407" s="203"/>
      <c r="BA2407" s="203"/>
      <c r="BB2407" s="203"/>
      <c r="BC2407" s="203"/>
      <c r="BD2407" s="203"/>
      <c r="BE2407" s="203"/>
      <c r="BF2407" s="203"/>
      <c r="BG2407" s="203"/>
      <c r="BH2407" s="203"/>
      <c r="BI2407" s="203"/>
      <c r="BJ2407" s="203"/>
      <c r="BK2407" s="203"/>
      <c r="BL2407" s="203"/>
      <c r="BM2407" s="203"/>
      <c r="BN2407" s="203"/>
      <c r="BO2407" s="203"/>
      <c r="BP2407" s="203"/>
      <c r="BQ2407" s="203"/>
      <c r="BR2407" s="203"/>
      <c r="BS2407" s="203"/>
      <c r="BT2407" s="203"/>
      <c r="BU2407" s="203"/>
      <c r="BV2407" s="203"/>
      <c r="BW2407" s="203"/>
      <c r="BX2407" s="203"/>
      <c r="BY2407" s="203"/>
      <c r="BZ2407" s="203"/>
      <c r="CA2407" s="203"/>
      <c r="CB2407" s="203"/>
      <c r="CC2407" s="203"/>
      <c r="CD2407" s="203"/>
      <c r="CE2407" s="203"/>
      <c r="CF2407" s="203"/>
      <c r="CG2407" s="203"/>
      <c r="CH2407" s="203"/>
      <c r="CI2407" s="203"/>
      <c r="CJ2407" s="203"/>
      <c r="CK2407" s="203"/>
      <c r="CL2407" s="203"/>
      <c r="CM2407" s="203"/>
      <c r="CN2407" s="203"/>
      <c r="CO2407" s="203"/>
      <c r="CP2407" s="203"/>
      <c r="CQ2407" s="203"/>
      <c r="CR2407" s="203"/>
      <c r="CS2407" s="203"/>
      <c r="CT2407" s="203"/>
      <c r="CU2407" s="203"/>
      <c r="CV2407" s="203"/>
      <c r="CW2407" s="203"/>
      <c r="CX2407" s="203"/>
      <c r="CY2407" s="203"/>
      <c r="CZ2407" s="203"/>
      <c r="DA2407" s="203"/>
      <c r="DB2407" s="203"/>
      <c r="DC2407" s="203"/>
      <c r="DD2407" s="203"/>
      <c r="DE2407" s="203"/>
      <c r="DF2407" s="203"/>
      <c r="DG2407" s="203"/>
      <c r="DH2407" s="203"/>
      <c r="DI2407" s="203"/>
      <c r="DJ2407" s="203"/>
      <c r="DK2407" s="203"/>
      <c r="DL2407" s="203"/>
      <c r="DM2407" s="203"/>
      <c r="DN2407" s="203"/>
      <c r="DO2407" s="203"/>
      <c r="DP2407" s="203"/>
      <c r="DQ2407" s="203"/>
      <c r="DR2407" s="203"/>
      <c r="DS2407" s="203"/>
      <c r="DT2407" s="203"/>
      <c r="DU2407" s="203"/>
      <c r="DV2407" s="203"/>
      <c r="DW2407" s="203"/>
      <c r="DX2407" s="203"/>
      <c r="DY2407" s="203"/>
      <c r="DZ2407" s="203"/>
      <c r="EA2407" s="203"/>
      <c r="EB2407" s="203"/>
      <c r="EC2407" s="203"/>
      <c r="ED2407" s="203"/>
      <c r="EE2407" s="203"/>
      <c r="EF2407" s="203"/>
      <c r="EG2407" s="203"/>
      <c r="EH2407" s="203"/>
      <c r="EI2407" s="203"/>
      <c r="EJ2407" s="203"/>
      <c r="EK2407" s="203"/>
      <c r="EL2407" s="203"/>
      <c r="EM2407" s="203"/>
      <c r="EN2407" s="203"/>
      <c r="EO2407" s="203"/>
      <c r="EP2407" s="203"/>
      <c r="EQ2407" s="203"/>
      <c r="ER2407" s="203"/>
      <c r="ES2407" s="203"/>
      <c r="ET2407" s="203"/>
      <c r="EU2407" s="203"/>
      <c r="EV2407" s="203"/>
      <c r="EW2407" s="203"/>
      <c r="EX2407" s="203"/>
      <c r="EY2407" s="203"/>
      <c r="EZ2407" s="203"/>
      <c r="FA2407" s="203"/>
      <c r="FB2407" s="203"/>
      <c r="FC2407" s="203"/>
      <c r="FD2407" s="203"/>
      <c r="FE2407" s="203"/>
      <c r="FF2407" s="203"/>
      <c r="FG2407" s="203"/>
      <c r="FH2407" s="203"/>
      <c r="FI2407" s="203"/>
      <c r="FJ2407" s="203"/>
      <c r="FK2407" s="203"/>
      <c r="FL2407" s="203"/>
      <c r="FM2407" s="203"/>
      <c r="FN2407" s="203"/>
      <c r="FO2407" s="203"/>
      <c r="FP2407" s="203"/>
      <c r="FQ2407" s="203"/>
      <c r="FR2407" s="203"/>
      <c r="FS2407" s="203"/>
      <c r="FT2407" s="203"/>
      <c r="FU2407" s="203"/>
      <c r="FV2407" s="203"/>
      <c r="FW2407" s="203"/>
      <c r="FX2407" s="203"/>
      <c r="FY2407" s="203"/>
      <c r="FZ2407" s="203"/>
      <c r="GA2407" s="203"/>
      <c r="GB2407" s="203"/>
      <c r="GC2407" s="203"/>
      <c r="GD2407" s="203"/>
      <c r="GE2407" s="203"/>
      <c r="GF2407" s="203"/>
      <c r="GG2407" s="203"/>
      <c r="GH2407" s="203"/>
      <c r="GI2407" s="203"/>
      <c r="GJ2407" s="203"/>
      <c r="GK2407" s="203"/>
      <c r="GL2407" s="203"/>
      <c r="GM2407" s="203"/>
      <c r="GN2407" s="203"/>
      <c r="GO2407" s="203"/>
      <c r="GP2407" s="203"/>
      <c r="GQ2407" s="203"/>
      <c r="GR2407" s="203"/>
      <c r="GS2407" s="203"/>
      <c r="GT2407" s="203"/>
      <c r="GU2407" s="203"/>
      <c r="GV2407" s="203"/>
      <c r="GW2407" s="203"/>
      <c r="GX2407" s="203"/>
      <c r="GY2407" s="203"/>
      <c r="GZ2407" s="203"/>
      <c r="HA2407" s="203"/>
      <c r="HB2407" s="203"/>
      <c r="HC2407" s="203"/>
      <c r="HD2407" s="203"/>
      <c r="HE2407" s="203"/>
      <c r="HF2407" s="203"/>
      <c r="HG2407" s="203"/>
      <c r="HH2407" s="203"/>
      <c r="HI2407" s="203"/>
      <c r="HJ2407" s="203"/>
      <c r="HK2407" s="203"/>
      <c r="HL2407" s="203"/>
      <c r="HM2407" s="203"/>
      <c r="HN2407" s="203"/>
      <c r="HO2407" s="203"/>
      <c r="HP2407" s="203"/>
      <c r="HQ2407" s="203"/>
      <c r="HR2407" s="203"/>
      <c r="HS2407" s="203"/>
      <c r="HT2407" s="203"/>
      <c r="HU2407" s="203"/>
      <c r="HV2407" s="203"/>
      <c r="HW2407" s="203"/>
      <c r="HX2407" s="203"/>
      <c r="HY2407" s="203"/>
      <c r="HZ2407" s="203"/>
      <c r="IA2407" s="203"/>
      <c r="IB2407" s="203"/>
      <c r="IC2407" s="203"/>
      <c r="ID2407" s="203"/>
      <c r="IE2407" s="203"/>
      <c r="IF2407" s="203"/>
      <c r="IG2407" s="203"/>
      <c r="IH2407" s="203"/>
      <c r="II2407" s="203"/>
      <c r="IJ2407" s="203"/>
      <c r="IK2407" s="203"/>
      <c r="IL2407" s="203"/>
      <c r="IM2407" s="203"/>
      <c r="IN2407" s="203"/>
      <c r="IO2407" s="203"/>
      <c r="IP2407" s="203"/>
      <c r="IQ2407" s="203"/>
      <c r="IR2407" s="203"/>
      <c r="IS2407" s="203"/>
      <c r="IT2407" s="203"/>
      <c r="IU2407" s="203"/>
      <c r="IV2407" s="203"/>
      <c r="IW2407" s="203"/>
      <c r="IX2407" s="203"/>
      <c r="IY2407" s="203"/>
      <c r="IZ2407" s="203"/>
      <c r="JA2407" s="203"/>
      <c r="JB2407" s="203"/>
      <c r="JC2407" s="203"/>
      <c r="JD2407" s="203"/>
      <c r="JE2407" s="203"/>
    </row>
    <row r="2408" spans="1:265" s="592" customFormat="1" ht="105" x14ac:dyDescent="0.25">
      <c r="A2408" s="256"/>
      <c r="B2408" s="256"/>
      <c r="C2408" s="488" t="s">
        <v>501</v>
      </c>
      <c r="D2408" s="3"/>
      <c r="E2408" s="3"/>
      <c r="F2408" s="259">
        <f t="shared" si="3300"/>
        <v>0</v>
      </c>
      <c r="G2408" s="227">
        <f t="shared" si="3300"/>
        <v>0</v>
      </c>
      <c r="H2408" s="227">
        <f t="shared" si="3300"/>
        <v>0</v>
      </c>
      <c r="I2408" s="227" t="e">
        <f t="shared" si="3300"/>
        <v>#DIV/0!</v>
      </c>
      <c r="J2408" s="1486"/>
      <c r="K2408" s="1486"/>
      <c r="L2408" s="1479"/>
      <c r="M2408" s="1479"/>
      <c r="N2408" s="1479"/>
      <c r="O2408" s="1479"/>
      <c r="P2408" s="1479"/>
      <c r="Q2408" s="1479"/>
      <c r="R2408" s="1487">
        <f t="shared" ref="R2408:AE2408" si="3306">R2302</f>
        <v>0</v>
      </c>
      <c r="S2408" s="1487">
        <f t="shared" si="3306"/>
        <v>0</v>
      </c>
      <c r="T2408" s="1487">
        <f t="shared" si="3306"/>
        <v>0</v>
      </c>
      <c r="U2408" s="1487">
        <f t="shared" si="3306"/>
        <v>0</v>
      </c>
      <c r="V2408" s="1487">
        <f t="shared" si="3306"/>
        <v>0</v>
      </c>
      <c r="W2408" s="1487">
        <f t="shared" si="3306"/>
        <v>0</v>
      </c>
      <c r="X2408" s="1487">
        <f t="shared" si="3306"/>
        <v>0</v>
      </c>
      <c r="Y2408" s="1487">
        <f t="shared" si="3306"/>
        <v>0</v>
      </c>
      <c r="Z2408" s="1487">
        <f t="shared" si="3306"/>
        <v>0</v>
      </c>
      <c r="AA2408" s="1487">
        <f t="shared" si="3306"/>
        <v>0</v>
      </c>
      <c r="AB2408" s="1487">
        <f t="shared" si="3306"/>
        <v>0</v>
      </c>
      <c r="AC2408" s="1706">
        <f t="shared" si="3306"/>
        <v>0</v>
      </c>
      <c r="AD2408" s="1706">
        <f t="shared" si="3306"/>
        <v>0</v>
      </c>
      <c r="AE2408" s="1487">
        <f t="shared" si="3306"/>
        <v>0</v>
      </c>
      <c r="AF2408" s="227"/>
      <c r="AG2408" s="1487"/>
      <c r="AH2408" s="619"/>
      <c r="AI2408" s="2141"/>
      <c r="AJ2408" s="203"/>
      <c r="AK2408" s="203"/>
      <c r="AL2408" s="203"/>
      <c r="AM2408" s="203"/>
      <c r="AN2408" s="203"/>
      <c r="AO2408" s="203"/>
      <c r="AP2408" s="203"/>
      <c r="AQ2408" s="203"/>
      <c r="AR2408" s="203"/>
      <c r="AS2408" s="203"/>
      <c r="AT2408" s="203"/>
      <c r="AU2408" s="203"/>
      <c r="AV2408" s="203"/>
      <c r="AW2408" s="203"/>
      <c r="AX2408" s="203"/>
      <c r="AY2408" s="203"/>
      <c r="AZ2408" s="203"/>
      <c r="BA2408" s="203"/>
      <c r="BB2408" s="203"/>
      <c r="BC2408" s="203"/>
      <c r="BD2408" s="203"/>
      <c r="BE2408" s="203"/>
      <c r="BF2408" s="203"/>
      <c r="BG2408" s="203"/>
      <c r="BH2408" s="203"/>
      <c r="BI2408" s="203"/>
      <c r="BJ2408" s="203"/>
      <c r="BK2408" s="203"/>
      <c r="BL2408" s="203"/>
      <c r="BM2408" s="203"/>
      <c r="BN2408" s="203"/>
      <c r="BO2408" s="203"/>
      <c r="BP2408" s="203"/>
      <c r="BQ2408" s="203"/>
      <c r="BR2408" s="203"/>
      <c r="BS2408" s="203"/>
      <c r="BT2408" s="203"/>
      <c r="BU2408" s="203"/>
      <c r="BV2408" s="203"/>
      <c r="BW2408" s="203"/>
      <c r="BX2408" s="203"/>
      <c r="BY2408" s="203"/>
      <c r="BZ2408" s="203"/>
      <c r="CA2408" s="203"/>
      <c r="CB2408" s="203"/>
      <c r="CC2408" s="203"/>
      <c r="CD2408" s="203"/>
      <c r="CE2408" s="203"/>
      <c r="CF2408" s="203"/>
      <c r="CG2408" s="203"/>
      <c r="CH2408" s="203"/>
      <c r="CI2408" s="203"/>
      <c r="CJ2408" s="203"/>
      <c r="CK2408" s="203"/>
      <c r="CL2408" s="203"/>
      <c r="CM2408" s="203"/>
      <c r="CN2408" s="203"/>
      <c r="CO2408" s="203"/>
      <c r="CP2408" s="203"/>
      <c r="CQ2408" s="203"/>
      <c r="CR2408" s="203"/>
      <c r="CS2408" s="203"/>
      <c r="CT2408" s="203"/>
      <c r="CU2408" s="203"/>
      <c r="CV2408" s="203"/>
      <c r="CW2408" s="203"/>
      <c r="CX2408" s="203"/>
      <c r="CY2408" s="203"/>
      <c r="CZ2408" s="203"/>
      <c r="DA2408" s="203"/>
      <c r="DB2408" s="203"/>
      <c r="DC2408" s="203"/>
      <c r="DD2408" s="203"/>
      <c r="DE2408" s="203"/>
      <c r="DF2408" s="203"/>
      <c r="DG2408" s="203"/>
      <c r="DH2408" s="203"/>
      <c r="DI2408" s="203"/>
      <c r="DJ2408" s="203"/>
      <c r="DK2408" s="203"/>
      <c r="DL2408" s="203"/>
      <c r="DM2408" s="203"/>
      <c r="DN2408" s="203"/>
      <c r="DO2408" s="203"/>
      <c r="DP2408" s="203"/>
      <c r="DQ2408" s="203"/>
      <c r="DR2408" s="203"/>
      <c r="DS2408" s="203"/>
      <c r="DT2408" s="203"/>
      <c r="DU2408" s="203"/>
      <c r="DV2408" s="203"/>
      <c r="DW2408" s="203"/>
      <c r="DX2408" s="203"/>
      <c r="DY2408" s="203"/>
      <c r="DZ2408" s="203"/>
      <c r="EA2408" s="203"/>
      <c r="EB2408" s="203"/>
      <c r="EC2408" s="203"/>
      <c r="ED2408" s="203"/>
      <c r="EE2408" s="203"/>
      <c r="EF2408" s="203"/>
      <c r="EG2408" s="203"/>
      <c r="EH2408" s="203"/>
      <c r="EI2408" s="203"/>
      <c r="EJ2408" s="203"/>
      <c r="EK2408" s="203"/>
      <c r="EL2408" s="203"/>
      <c r="EM2408" s="203"/>
      <c r="EN2408" s="203"/>
      <c r="EO2408" s="203"/>
      <c r="EP2408" s="203"/>
      <c r="EQ2408" s="203"/>
      <c r="ER2408" s="203"/>
      <c r="ES2408" s="203"/>
      <c r="ET2408" s="203"/>
      <c r="EU2408" s="203"/>
      <c r="EV2408" s="203"/>
      <c r="EW2408" s="203"/>
      <c r="EX2408" s="203"/>
      <c r="EY2408" s="203"/>
      <c r="EZ2408" s="203"/>
      <c r="FA2408" s="203"/>
      <c r="FB2408" s="203"/>
      <c r="FC2408" s="203"/>
      <c r="FD2408" s="203"/>
      <c r="FE2408" s="203"/>
      <c r="FF2408" s="203"/>
      <c r="FG2408" s="203"/>
      <c r="FH2408" s="203"/>
      <c r="FI2408" s="203"/>
      <c r="FJ2408" s="203"/>
      <c r="FK2408" s="203"/>
      <c r="FL2408" s="203"/>
      <c r="FM2408" s="203"/>
      <c r="FN2408" s="203"/>
      <c r="FO2408" s="203"/>
      <c r="FP2408" s="203"/>
      <c r="FQ2408" s="203"/>
      <c r="FR2408" s="203"/>
      <c r="FS2408" s="203"/>
      <c r="FT2408" s="203"/>
      <c r="FU2408" s="203"/>
      <c r="FV2408" s="203"/>
      <c r="FW2408" s="203"/>
      <c r="FX2408" s="203"/>
      <c r="FY2408" s="203"/>
      <c r="FZ2408" s="203"/>
      <c r="GA2408" s="203"/>
      <c r="GB2408" s="203"/>
      <c r="GC2408" s="203"/>
      <c r="GD2408" s="203"/>
      <c r="GE2408" s="203"/>
      <c r="GF2408" s="203"/>
      <c r="GG2408" s="203"/>
      <c r="GH2408" s="203"/>
      <c r="GI2408" s="203"/>
      <c r="GJ2408" s="203"/>
      <c r="GK2408" s="203"/>
      <c r="GL2408" s="203"/>
      <c r="GM2408" s="203"/>
      <c r="GN2408" s="203"/>
      <c r="GO2408" s="203"/>
      <c r="GP2408" s="203"/>
      <c r="GQ2408" s="203"/>
      <c r="GR2408" s="203"/>
      <c r="GS2408" s="203"/>
      <c r="GT2408" s="203"/>
      <c r="GU2408" s="203"/>
      <c r="GV2408" s="203"/>
      <c r="GW2408" s="203"/>
      <c r="GX2408" s="203"/>
      <c r="GY2408" s="203"/>
      <c r="GZ2408" s="203"/>
      <c r="HA2408" s="203"/>
      <c r="HB2408" s="203"/>
      <c r="HC2408" s="203"/>
      <c r="HD2408" s="203"/>
      <c r="HE2408" s="203"/>
      <c r="HF2408" s="203"/>
      <c r="HG2408" s="203"/>
      <c r="HH2408" s="203"/>
      <c r="HI2408" s="203"/>
      <c r="HJ2408" s="203"/>
      <c r="HK2408" s="203"/>
      <c r="HL2408" s="203"/>
      <c r="HM2408" s="203"/>
      <c r="HN2408" s="203"/>
      <c r="HO2408" s="203"/>
      <c r="HP2408" s="203"/>
      <c r="HQ2408" s="203"/>
      <c r="HR2408" s="203"/>
      <c r="HS2408" s="203"/>
      <c r="HT2408" s="203"/>
      <c r="HU2408" s="203"/>
      <c r="HV2408" s="203"/>
      <c r="HW2408" s="203"/>
      <c r="HX2408" s="203"/>
      <c r="HY2408" s="203"/>
      <c r="HZ2408" s="203"/>
      <c r="IA2408" s="203"/>
      <c r="IB2408" s="203"/>
      <c r="IC2408" s="203"/>
      <c r="ID2408" s="203"/>
      <c r="IE2408" s="203"/>
      <c r="IF2408" s="203"/>
      <c r="IG2408" s="203"/>
      <c r="IH2408" s="203"/>
      <c r="II2408" s="203"/>
      <c r="IJ2408" s="203"/>
      <c r="IK2408" s="203"/>
      <c r="IL2408" s="203"/>
      <c r="IM2408" s="203"/>
      <c r="IN2408" s="203"/>
      <c r="IO2408" s="203"/>
      <c r="IP2408" s="203"/>
      <c r="IQ2408" s="203"/>
      <c r="IR2408" s="203"/>
      <c r="IS2408" s="203"/>
      <c r="IT2408" s="203"/>
      <c r="IU2408" s="203"/>
      <c r="IV2408" s="203"/>
      <c r="IW2408" s="203"/>
      <c r="IX2408" s="203"/>
      <c r="IY2408" s="203"/>
      <c r="IZ2408" s="203"/>
      <c r="JA2408" s="203"/>
      <c r="JB2408" s="203"/>
      <c r="JC2408" s="203"/>
      <c r="JD2408" s="203"/>
      <c r="JE2408" s="203"/>
    </row>
    <row r="2409" spans="1:265" s="592" customFormat="1" ht="30" x14ac:dyDescent="0.25">
      <c r="A2409" s="256"/>
      <c r="B2409" s="256"/>
      <c r="C2409" s="488" t="s">
        <v>132</v>
      </c>
      <c r="D2409" s="3"/>
      <c r="E2409" s="3"/>
      <c r="F2409" s="259">
        <f t="shared" si="3300"/>
        <v>0</v>
      </c>
      <c r="G2409" s="227">
        <f t="shared" si="3300"/>
        <v>0</v>
      </c>
      <c r="H2409" s="227">
        <f t="shared" si="3300"/>
        <v>13</v>
      </c>
      <c r="I2409" s="227" t="e">
        <f t="shared" si="3300"/>
        <v>#DIV/0!</v>
      </c>
      <c r="J2409" s="1486"/>
      <c r="K2409" s="1486"/>
      <c r="L2409" s="1479"/>
      <c r="M2409" s="1479"/>
      <c r="N2409" s="1479"/>
      <c r="O2409" s="1479"/>
      <c r="P2409" s="1479"/>
      <c r="Q2409" s="1479"/>
      <c r="R2409" s="1487">
        <f t="shared" ref="R2409:AE2409" si="3307">R2303</f>
        <v>0</v>
      </c>
      <c r="S2409" s="1487">
        <f t="shared" si="3307"/>
        <v>0</v>
      </c>
      <c r="T2409" s="1487">
        <f t="shared" si="3307"/>
        <v>0</v>
      </c>
      <c r="U2409" s="1487">
        <f t="shared" si="3307"/>
        <v>0</v>
      </c>
      <c r="V2409" s="1487">
        <f t="shared" si="3307"/>
        <v>0</v>
      </c>
      <c r="W2409" s="1487">
        <f t="shared" si="3307"/>
        <v>0</v>
      </c>
      <c r="X2409" s="1487">
        <f t="shared" si="3307"/>
        <v>0</v>
      </c>
      <c r="Y2409" s="1487">
        <f t="shared" si="3307"/>
        <v>0</v>
      </c>
      <c r="Z2409" s="1487">
        <f t="shared" si="3307"/>
        <v>0</v>
      </c>
      <c r="AA2409" s="1487">
        <f t="shared" si="3307"/>
        <v>0</v>
      </c>
      <c r="AB2409" s="1487">
        <f t="shared" si="3307"/>
        <v>0</v>
      </c>
      <c r="AC2409" s="1706">
        <f t="shared" si="3307"/>
        <v>0</v>
      </c>
      <c r="AD2409" s="1706">
        <f t="shared" si="3307"/>
        <v>0</v>
      </c>
      <c r="AE2409" s="1487">
        <f t="shared" si="3307"/>
        <v>0</v>
      </c>
      <c r="AF2409" s="227"/>
      <c r="AG2409" s="1487"/>
      <c r="AH2409" s="619"/>
      <c r="AI2409" s="2141"/>
      <c r="AJ2409" s="203"/>
      <c r="AK2409" s="203"/>
      <c r="AL2409" s="203"/>
      <c r="AM2409" s="203"/>
      <c r="AN2409" s="203"/>
      <c r="AO2409" s="203"/>
      <c r="AP2409" s="203"/>
      <c r="AQ2409" s="203"/>
      <c r="AR2409" s="203"/>
      <c r="AS2409" s="203"/>
      <c r="AT2409" s="203"/>
      <c r="AU2409" s="203"/>
      <c r="AV2409" s="203"/>
      <c r="AW2409" s="203"/>
      <c r="AX2409" s="203"/>
      <c r="AY2409" s="203"/>
      <c r="AZ2409" s="203"/>
      <c r="BA2409" s="203"/>
      <c r="BB2409" s="203"/>
      <c r="BC2409" s="203"/>
      <c r="BD2409" s="203"/>
      <c r="BE2409" s="203"/>
      <c r="BF2409" s="203"/>
      <c r="BG2409" s="203"/>
      <c r="BH2409" s="203"/>
      <c r="BI2409" s="203"/>
      <c r="BJ2409" s="203"/>
      <c r="BK2409" s="203"/>
      <c r="BL2409" s="203"/>
      <c r="BM2409" s="203"/>
      <c r="BN2409" s="203"/>
      <c r="BO2409" s="203"/>
      <c r="BP2409" s="203"/>
      <c r="BQ2409" s="203"/>
      <c r="BR2409" s="203"/>
      <c r="BS2409" s="203"/>
      <c r="BT2409" s="203"/>
      <c r="BU2409" s="203"/>
      <c r="BV2409" s="203"/>
      <c r="BW2409" s="203"/>
      <c r="BX2409" s="203"/>
      <c r="BY2409" s="203"/>
      <c r="BZ2409" s="203"/>
      <c r="CA2409" s="203"/>
      <c r="CB2409" s="203"/>
      <c r="CC2409" s="203"/>
      <c r="CD2409" s="203"/>
      <c r="CE2409" s="203"/>
      <c r="CF2409" s="203"/>
      <c r="CG2409" s="203"/>
      <c r="CH2409" s="203"/>
      <c r="CI2409" s="203"/>
      <c r="CJ2409" s="203"/>
      <c r="CK2409" s="203"/>
      <c r="CL2409" s="203"/>
      <c r="CM2409" s="203"/>
      <c r="CN2409" s="203"/>
      <c r="CO2409" s="203"/>
      <c r="CP2409" s="203"/>
      <c r="CQ2409" s="203"/>
      <c r="CR2409" s="203"/>
      <c r="CS2409" s="203"/>
      <c r="CT2409" s="203"/>
      <c r="CU2409" s="203"/>
      <c r="CV2409" s="203"/>
      <c r="CW2409" s="203"/>
      <c r="CX2409" s="203"/>
      <c r="CY2409" s="203"/>
      <c r="CZ2409" s="203"/>
      <c r="DA2409" s="203"/>
      <c r="DB2409" s="203"/>
      <c r="DC2409" s="203"/>
      <c r="DD2409" s="203"/>
      <c r="DE2409" s="203"/>
      <c r="DF2409" s="203"/>
      <c r="DG2409" s="203"/>
      <c r="DH2409" s="203"/>
      <c r="DI2409" s="203"/>
      <c r="DJ2409" s="203"/>
      <c r="DK2409" s="203"/>
      <c r="DL2409" s="203"/>
      <c r="DM2409" s="203"/>
      <c r="DN2409" s="203"/>
      <c r="DO2409" s="203"/>
      <c r="DP2409" s="203"/>
      <c r="DQ2409" s="203"/>
      <c r="DR2409" s="203"/>
      <c r="DS2409" s="203"/>
      <c r="DT2409" s="203"/>
      <c r="DU2409" s="203"/>
      <c r="DV2409" s="203"/>
      <c r="DW2409" s="203"/>
      <c r="DX2409" s="203"/>
      <c r="DY2409" s="203"/>
      <c r="DZ2409" s="203"/>
      <c r="EA2409" s="203"/>
      <c r="EB2409" s="203"/>
      <c r="EC2409" s="203"/>
      <c r="ED2409" s="203"/>
      <c r="EE2409" s="203"/>
      <c r="EF2409" s="203"/>
      <c r="EG2409" s="203"/>
      <c r="EH2409" s="203"/>
      <c r="EI2409" s="203"/>
      <c r="EJ2409" s="203"/>
      <c r="EK2409" s="203"/>
      <c r="EL2409" s="203"/>
      <c r="EM2409" s="203"/>
      <c r="EN2409" s="203"/>
      <c r="EO2409" s="203"/>
      <c r="EP2409" s="203"/>
      <c r="EQ2409" s="203"/>
      <c r="ER2409" s="203"/>
      <c r="ES2409" s="203"/>
      <c r="ET2409" s="203"/>
      <c r="EU2409" s="203"/>
      <c r="EV2409" s="203"/>
      <c r="EW2409" s="203"/>
      <c r="EX2409" s="203"/>
      <c r="EY2409" s="203"/>
      <c r="EZ2409" s="203"/>
      <c r="FA2409" s="203"/>
      <c r="FB2409" s="203"/>
      <c r="FC2409" s="203"/>
      <c r="FD2409" s="203"/>
      <c r="FE2409" s="203"/>
      <c r="FF2409" s="203"/>
      <c r="FG2409" s="203"/>
      <c r="FH2409" s="203"/>
      <c r="FI2409" s="203"/>
      <c r="FJ2409" s="203"/>
      <c r="FK2409" s="203"/>
      <c r="FL2409" s="203"/>
      <c r="FM2409" s="203"/>
      <c r="FN2409" s="203"/>
      <c r="FO2409" s="203"/>
      <c r="FP2409" s="203"/>
      <c r="FQ2409" s="203"/>
      <c r="FR2409" s="203"/>
      <c r="FS2409" s="203"/>
      <c r="FT2409" s="203"/>
      <c r="FU2409" s="203"/>
      <c r="FV2409" s="203"/>
      <c r="FW2409" s="203"/>
      <c r="FX2409" s="203"/>
      <c r="FY2409" s="203"/>
      <c r="FZ2409" s="203"/>
      <c r="GA2409" s="203"/>
      <c r="GB2409" s="203"/>
      <c r="GC2409" s="203"/>
      <c r="GD2409" s="203"/>
      <c r="GE2409" s="203"/>
      <c r="GF2409" s="203"/>
      <c r="GG2409" s="203"/>
      <c r="GH2409" s="203"/>
      <c r="GI2409" s="203"/>
      <c r="GJ2409" s="203"/>
      <c r="GK2409" s="203"/>
      <c r="GL2409" s="203"/>
      <c r="GM2409" s="203"/>
      <c r="GN2409" s="203"/>
      <c r="GO2409" s="203"/>
      <c r="GP2409" s="203"/>
      <c r="GQ2409" s="203"/>
      <c r="GR2409" s="203"/>
      <c r="GS2409" s="203"/>
      <c r="GT2409" s="203"/>
      <c r="GU2409" s="203"/>
      <c r="GV2409" s="203"/>
      <c r="GW2409" s="203"/>
      <c r="GX2409" s="203"/>
      <c r="GY2409" s="203"/>
      <c r="GZ2409" s="203"/>
      <c r="HA2409" s="203"/>
      <c r="HB2409" s="203"/>
      <c r="HC2409" s="203"/>
      <c r="HD2409" s="203"/>
      <c r="HE2409" s="203"/>
      <c r="HF2409" s="203"/>
      <c r="HG2409" s="203"/>
      <c r="HH2409" s="203"/>
      <c r="HI2409" s="203"/>
      <c r="HJ2409" s="203"/>
      <c r="HK2409" s="203"/>
      <c r="HL2409" s="203"/>
      <c r="HM2409" s="203"/>
      <c r="HN2409" s="203"/>
      <c r="HO2409" s="203"/>
      <c r="HP2409" s="203"/>
      <c r="HQ2409" s="203"/>
      <c r="HR2409" s="203"/>
      <c r="HS2409" s="203"/>
      <c r="HT2409" s="203"/>
      <c r="HU2409" s="203"/>
      <c r="HV2409" s="203"/>
      <c r="HW2409" s="203"/>
      <c r="HX2409" s="203"/>
      <c r="HY2409" s="203"/>
      <c r="HZ2409" s="203"/>
      <c r="IA2409" s="203"/>
      <c r="IB2409" s="203"/>
      <c r="IC2409" s="203"/>
      <c r="ID2409" s="203"/>
      <c r="IE2409" s="203"/>
      <c r="IF2409" s="203"/>
      <c r="IG2409" s="203"/>
      <c r="IH2409" s="203"/>
      <c r="II2409" s="203"/>
      <c r="IJ2409" s="203"/>
      <c r="IK2409" s="203"/>
      <c r="IL2409" s="203"/>
      <c r="IM2409" s="203"/>
      <c r="IN2409" s="203"/>
      <c r="IO2409" s="203"/>
      <c r="IP2409" s="203"/>
      <c r="IQ2409" s="203"/>
      <c r="IR2409" s="203"/>
      <c r="IS2409" s="203"/>
      <c r="IT2409" s="203"/>
      <c r="IU2409" s="203"/>
      <c r="IV2409" s="203"/>
      <c r="IW2409" s="203"/>
      <c r="IX2409" s="203"/>
      <c r="IY2409" s="203"/>
      <c r="IZ2409" s="203"/>
      <c r="JA2409" s="203"/>
      <c r="JB2409" s="203"/>
      <c r="JC2409" s="203"/>
      <c r="JD2409" s="203"/>
      <c r="JE2409" s="203"/>
    </row>
    <row r="2410" spans="1:265" s="592" customFormat="1" x14ac:dyDescent="0.25">
      <c r="A2410" s="256"/>
      <c r="B2410" s="256"/>
      <c r="C2410" s="488" t="s">
        <v>225</v>
      </c>
      <c r="D2410" s="3"/>
      <c r="E2410" s="3"/>
      <c r="F2410" s="259">
        <f t="shared" si="3300"/>
        <v>0</v>
      </c>
      <c r="G2410" s="227">
        <f t="shared" si="3300"/>
        <v>0</v>
      </c>
      <c r="H2410" s="227">
        <f t="shared" si="3300"/>
        <v>12</v>
      </c>
      <c r="I2410" s="227" t="e">
        <f t="shared" si="3300"/>
        <v>#DIV/0!</v>
      </c>
      <c r="J2410" s="1486"/>
      <c r="K2410" s="1486"/>
      <c r="L2410" s="1479"/>
      <c r="M2410" s="1479"/>
      <c r="N2410" s="1479"/>
      <c r="O2410" s="1479"/>
      <c r="P2410" s="1479"/>
      <c r="Q2410" s="1479"/>
      <c r="R2410" s="1487">
        <f t="shared" ref="R2410:AE2410" si="3308">R2304</f>
        <v>0</v>
      </c>
      <c r="S2410" s="1487">
        <f t="shared" si="3308"/>
        <v>0</v>
      </c>
      <c r="T2410" s="1487">
        <f t="shared" si="3308"/>
        <v>0</v>
      </c>
      <c r="U2410" s="1487">
        <f t="shared" si="3308"/>
        <v>0</v>
      </c>
      <c r="V2410" s="1487">
        <f t="shared" si="3308"/>
        <v>0</v>
      </c>
      <c r="W2410" s="1487">
        <f t="shared" si="3308"/>
        <v>0</v>
      </c>
      <c r="X2410" s="1487">
        <f t="shared" si="3308"/>
        <v>0</v>
      </c>
      <c r="Y2410" s="1487">
        <f t="shared" si="3308"/>
        <v>0</v>
      </c>
      <c r="Z2410" s="1487">
        <f t="shared" si="3308"/>
        <v>0</v>
      </c>
      <c r="AA2410" s="1487">
        <f t="shared" si="3308"/>
        <v>0</v>
      </c>
      <c r="AB2410" s="1487">
        <f t="shared" si="3308"/>
        <v>0</v>
      </c>
      <c r="AC2410" s="1706">
        <f t="shared" si="3308"/>
        <v>0</v>
      </c>
      <c r="AD2410" s="1706">
        <f t="shared" si="3308"/>
        <v>0</v>
      </c>
      <c r="AE2410" s="1487">
        <f t="shared" si="3308"/>
        <v>0</v>
      </c>
      <c r="AF2410" s="227"/>
      <c r="AG2410" s="1487"/>
      <c r="AH2410" s="619"/>
      <c r="AI2410" s="2141"/>
      <c r="AJ2410" s="203"/>
      <c r="AK2410" s="203"/>
      <c r="AL2410" s="203"/>
      <c r="AM2410" s="203"/>
      <c r="AN2410" s="203"/>
      <c r="AO2410" s="203"/>
      <c r="AP2410" s="203"/>
      <c r="AQ2410" s="203"/>
      <c r="AR2410" s="203"/>
      <c r="AS2410" s="203"/>
      <c r="AT2410" s="203"/>
      <c r="AU2410" s="203"/>
      <c r="AV2410" s="203"/>
      <c r="AW2410" s="203"/>
      <c r="AX2410" s="203"/>
      <c r="AY2410" s="203"/>
      <c r="AZ2410" s="203"/>
      <c r="BA2410" s="203"/>
      <c r="BB2410" s="203"/>
      <c r="BC2410" s="203"/>
      <c r="BD2410" s="203"/>
      <c r="BE2410" s="203"/>
      <c r="BF2410" s="203"/>
      <c r="BG2410" s="203"/>
      <c r="BH2410" s="203"/>
      <c r="BI2410" s="203"/>
      <c r="BJ2410" s="203"/>
      <c r="BK2410" s="203"/>
      <c r="BL2410" s="203"/>
      <c r="BM2410" s="203"/>
      <c r="BN2410" s="203"/>
      <c r="BO2410" s="203"/>
      <c r="BP2410" s="203"/>
      <c r="BQ2410" s="203"/>
      <c r="BR2410" s="203"/>
      <c r="BS2410" s="203"/>
      <c r="BT2410" s="203"/>
      <c r="BU2410" s="203"/>
      <c r="BV2410" s="203"/>
      <c r="BW2410" s="203"/>
      <c r="BX2410" s="203"/>
      <c r="BY2410" s="203"/>
      <c r="BZ2410" s="203"/>
      <c r="CA2410" s="203"/>
      <c r="CB2410" s="203"/>
      <c r="CC2410" s="203"/>
      <c r="CD2410" s="203"/>
      <c r="CE2410" s="203"/>
      <c r="CF2410" s="203"/>
      <c r="CG2410" s="203"/>
      <c r="CH2410" s="203"/>
      <c r="CI2410" s="203"/>
      <c r="CJ2410" s="203"/>
      <c r="CK2410" s="203"/>
      <c r="CL2410" s="203"/>
      <c r="CM2410" s="203"/>
      <c r="CN2410" s="203"/>
      <c r="CO2410" s="203"/>
      <c r="CP2410" s="203"/>
      <c r="CQ2410" s="203"/>
      <c r="CR2410" s="203"/>
      <c r="CS2410" s="203"/>
      <c r="CT2410" s="203"/>
      <c r="CU2410" s="203"/>
      <c r="CV2410" s="203"/>
      <c r="CW2410" s="203"/>
      <c r="CX2410" s="203"/>
      <c r="CY2410" s="203"/>
      <c r="CZ2410" s="203"/>
      <c r="DA2410" s="203"/>
      <c r="DB2410" s="203"/>
      <c r="DC2410" s="203"/>
      <c r="DD2410" s="203"/>
      <c r="DE2410" s="203"/>
      <c r="DF2410" s="203"/>
      <c r="DG2410" s="203"/>
      <c r="DH2410" s="203"/>
      <c r="DI2410" s="203"/>
      <c r="DJ2410" s="203"/>
      <c r="DK2410" s="203"/>
      <c r="DL2410" s="203"/>
      <c r="DM2410" s="203"/>
      <c r="DN2410" s="203"/>
      <c r="DO2410" s="203"/>
      <c r="DP2410" s="203"/>
      <c r="DQ2410" s="203"/>
      <c r="DR2410" s="203"/>
      <c r="DS2410" s="203"/>
      <c r="DT2410" s="203"/>
      <c r="DU2410" s="203"/>
      <c r="DV2410" s="203"/>
      <c r="DW2410" s="203"/>
      <c r="DX2410" s="203"/>
      <c r="DY2410" s="203"/>
      <c r="DZ2410" s="203"/>
      <c r="EA2410" s="203"/>
      <c r="EB2410" s="203"/>
      <c r="EC2410" s="203"/>
      <c r="ED2410" s="203"/>
      <c r="EE2410" s="203"/>
      <c r="EF2410" s="203"/>
      <c r="EG2410" s="203"/>
      <c r="EH2410" s="203"/>
      <c r="EI2410" s="203"/>
      <c r="EJ2410" s="203"/>
      <c r="EK2410" s="203"/>
      <c r="EL2410" s="203"/>
      <c r="EM2410" s="203"/>
      <c r="EN2410" s="203"/>
      <c r="EO2410" s="203"/>
      <c r="EP2410" s="203"/>
      <c r="EQ2410" s="203"/>
      <c r="ER2410" s="203"/>
      <c r="ES2410" s="203"/>
      <c r="ET2410" s="203"/>
      <c r="EU2410" s="203"/>
      <c r="EV2410" s="203"/>
      <c r="EW2410" s="203"/>
      <c r="EX2410" s="203"/>
      <c r="EY2410" s="203"/>
      <c r="EZ2410" s="203"/>
      <c r="FA2410" s="203"/>
      <c r="FB2410" s="203"/>
      <c r="FC2410" s="203"/>
      <c r="FD2410" s="203"/>
      <c r="FE2410" s="203"/>
      <c r="FF2410" s="203"/>
      <c r="FG2410" s="203"/>
      <c r="FH2410" s="203"/>
      <c r="FI2410" s="203"/>
      <c r="FJ2410" s="203"/>
      <c r="FK2410" s="203"/>
      <c r="FL2410" s="203"/>
      <c r="FM2410" s="203"/>
      <c r="FN2410" s="203"/>
      <c r="FO2410" s="203"/>
      <c r="FP2410" s="203"/>
      <c r="FQ2410" s="203"/>
      <c r="FR2410" s="203"/>
      <c r="FS2410" s="203"/>
      <c r="FT2410" s="203"/>
      <c r="FU2410" s="203"/>
      <c r="FV2410" s="203"/>
      <c r="FW2410" s="203"/>
      <c r="FX2410" s="203"/>
      <c r="FY2410" s="203"/>
      <c r="FZ2410" s="203"/>
      <c r="GA2410" s="203"/>
      <c r="GB2410" s="203"/>
      <c r="GC2410" s="203"/>
      <c r="GD2410" s="203"/>
      <c r="GE2410" s="203"/>
      <c r="GF2410" s="203"/>
      <c r="GG2410" s="203"/>
      <c r="GH2410" s="203"/>
      <c r="GI2410" s="203"/>
      <c r="GJ2410" s="203"/>
      <c r="GK2410" s="203"/>
      <c r="GL2410" s="203"/>
      <c r="GM2410" s="203"/>
      <c r="GN2410" s="203"/>
      <c r="GO2410" s="203"/>
      <c r="GP2410" s="203"/>
      <c r="GQ2410" s="203"/>
      <c r="GR2410" s="203"/>
      <c r="GS2410" s="203"/>
      <c r="GT2410" s="203"/>
      <c r="GU2410" s="203"/>
      <c r="GV2410" s="203"/>
      <c r="GW2410" s="203"/>
      <c r="GX2410" s="203"/>
      <c r="GY2410" s="203"/>
      <c r="GZ2410" s="203"/>
      <c r="HA2410" s="203"/>
      <c r="HB2410" s="203"/>
      <c r="HC2410" s="203"/>
      <c r="HD2410" s="203"/>
      <c r="HE2410" s="203"/>
      <c r="HF2410" s="203"/>
      <c r="HG2410" s="203"/>
      <c r="HH2410" s="203"/>
      <c r="HI2410" s="203"/>
      <c r="HJ2410" s="203"/>
      <c r="HK2410" s="203"/>
      <c r="HL2410" s="203"/>
      <c r="HM2410" s="203"/>
      <c r="HN2410" s="203"/>
      <c r="HO2410" s="203"/>
      <c r="HP2410" s="203"/>
      <c r="HQ2410" s="203"/>
      <c r="HR2410" s="203"/>
      <c r="HS2410" s="203"/>
      <c r="HT2410" s="203"/>
      <c r="HU2410" s="203"/>
      <c r="HV2410" s="203"/>
      <c r="HW2410" s="203"/>
      <c r="HX2410" s="203"/>
      <c r="HY2410" s="203"/>
      <c r="HZ2410" s="203"/>
      <c r="IA2410" s="203"/>
      <c r="IB2410" s="203"/>
      <c r="IC2410" s="203"/>
      <c r="ID2410" s="203"/>
      <c r="IE2410" s="203"/>
      <c r="IF2410" s="203"/>
      <c r="IG2410" s="203"/>
      <c r="IH2410" s="203"/>
      <c r="II2410" s="203"/>
      <c r="IJ2410" s="203"/>
      <c r="IK2410" s="203"/>
      <c r="IL2410" s="203"/>
      <c r="IM2410" s="203"/>
      <c r="IN2410" s="203"/>
      <c r="IO2410" s="203"/>
      <c r="IP2410" s="203"/>
      <c r="IQ2410" s="203"/>
      <c r="IR2410" s="203"/>
      <c r="IS2410" s="203"/>
      <c r="IT2410" s="203"/>
      <c r="IU2410" s="203"/>
      <c r="IV2410" s="203"/>
      <c r="IW2410" s="203"/>
      <c r="IX2410" s="203"/>
      <c r="IY2410" s="203"/>
      <c r="IZ2410" s="203"/>
      <c r="JA2410" s="203"/>
      <c r="JB2410" s="203"/>
      <c r="JC2410" s="203"/>
      <c r="JD2410" s="203"/>
      <c r="JE2410" s="203"/>
    </row>
    <row r="2411" spans="1:265" s="592" customFormat="1" ht="45" x14ac:dyDescent="0.25">
      <c r="A2411" s="256"/>
      <c r="B2411" s="256"/>
      <c r="C2411" s="488" t="s">
        <v>502</v>
      </c>
      <c r="D2411" s="3"/>
      <c r="E2411" s="3"/>
      <c r="F2411" s="259">
        <f t="shared" si="3300"/>
        <v>0</v>
      </c>
      <c r="G2411" s="227">
        <f t="shared" si="3300"/>
        <v>0</v>
      </c>
      <c r="H2411" s="227">
        <f t="shared" si="3300"/>
        <v>1</v>
      </c>
      <c r="I2411" s="227" t="e">
        <f t="shared" si="3300"/>
        <v>#DIV/0!</v>
      </c>
      <c r="J2411" s="1486"/>
      <c r="K2411" s="1486"/>
      <c r="L2411" s="1479"/>
      <c r="M2411" s="1479"/>
      <c r="N2411" s="1479"/>
      <c r="O2411" s="1479"/>
      <c r="P2411" s="1479"/>
      <c r="Q2411" s="1479"/>
      <c r="R2411" s="1487">
        <f t="shared" ref="R2411:AE2411" si="3309">R2305</f>
        <v>0</v>
      </c>
      <c r="S2411" s="1487">
        <f t="shared" si="3309"/>
        <v>0</v>
      </c>
      <c r="T2411" s="1487">
        <f t="shared" si="3309"/>
        <v>0</v>
      </c>
      <c r="U2411" s="1487">
        <f t="shared" si="3309"/>
        <v>0</v>
      </c>
      <c r="V2411" s="1487">
        <f t="shared" si="3309"/>
        <v>0</v>
      </c>
      <c r="W2411" s="1487">
        <f t="shared" si="3309"/>
        <v>0</v>
      </c>
      <c r="X2411" s="1487">
        <f t="shared" si="3309"/>
        <v>0</v>
      </c>
      <c r="Y2411" s="1487">
        <f t="shared" si="3309"/>
        <v>0</v>
      </c>
      <c r="Z2411" s="1487">
        <f t="shared" si="3309"/>
        <v>0</v>
      </c>
      <c r="AA2411" s="1487">
        <f t="shared" si="3309"/>
        <v>0</v>
      </c>
      <c r="AB2411" s="1487">
        <f t="shared" si="3309"/>
        <v>0</v>
      </c>
      <c r="AC2411" s="1706">
        <f t="shared" si="3309"/>
        <v>0</v>
      </c>
      <c r="AD2411" s="1706">
        <f t="shared" si="3309"/>
        <v>0</v>
      </c>
      <c r="AE2411" s="1487">
        <f t="shared" si="3309"/>
        <v>0</v>
      </c>
      <c r="AF2411" s="227"/>
      <c r="AG2411" s="1487"/>
      <c r="AH2411" s="619"/>
      <c r="AI2411" s="2141"/>
      <c r="AJ2411" s="203"/>
      <c r="AK2411" s="203"/>
      <c r="AL2411" s="203"/>
      <c r="AM2411" s="203"/>
      <c r="AN2411" s="203"/>
      <c r="AO2411" s="203"/>
      <c r="AP2411" s="203"/>
      <c r="AQ2411" s="203"/>
      <c r="AR2411" s="203"/>
      <c r="AS2411" s="203"/>
      <c r="AT2411" s="203"/>
      <c r="AU2411" s="203"/>
      <c r="AV2411" s="203"/>
      <c r="AW2411" s="203"/>
      <c r="AX2411" s="203"/>
      <c r="AY2411" s="203"/>
      <c r="AZ2411" s="203"/>
      <c r="BA2411" s="203"/>
      <c r="BB2411" s="203"/>
      <c r="BC2411" s="203"/>
      <c r="BD2411" s="203"/>
      <c r="BE2411" s="203"/>
      <c r="BF2411" s="203"/>
      <c r="BG2411" s="203"/>
      <c r="BH2411" s="203"/>
      <c r="BI2411" s="203"/>
      <c r="BJ2411" s="203"/>
      <c r="BK2411" s="203"/>
      <c r="BL2411" s="203"/>
      <c r="BM2411" s="203"/>
      <c r="BN2411" s="203"/>
      <c r="BO2411" s="203"/>
      <c r="BP2411" s="203"/>
      <c r="BQ2411" s="203"/>
      <c r="BR2411" s="203"/>
      <c r="BS2411" s="203"/>
      <c r="BT2411" s="203"/>
      <c r="BU2411" s="203"/>
      <c r="BV2411" s="203"/>
      <c r="BW2411" s="203"/>
      <c r="BX2411" s="203"/>
      <c r="BY2411" s="203"/>
      <c r="BZ2411" s="203"/>
      <c r="CA2411" s="203"/>
      <c r="CB2411" s="203"/>
      <c r="CC2411" s="203"/>
      <c r="CD2411" s="203"/>
      <c r="CE2411" s="203"/>
      <c r="CF2411" s="203"/>
      <c r="CG2411" s="203"/>
      <c r="CH2411" s="203"/>
      <c r="CI2411" s="203"/>
      <c r="CJ2411" s="203"/>
      <c r="CK2411" s="203"/>
      <c r="CL2411" s="203"/>
      <c r="CM2411" s="203"/>
      <c r="CN2411" s="203"/>
      <c r="CO2411" s="203"/>
      <c r="CP2411" s="203"/>
      <c r="CQ2411" s="203"/>
      <c r="CR2411" s="203"/>
      <c r="CS2411" s="203"/>
      <c r="CT2411" s="203"/>
      <c r="CU2411" s="203"/>
      <c r="CV2411" s="203"/>
      <c r="CW2411" s="203"/>
      <c r="CX2411" s="203"/>
      <c r="CY2411" s="203"/>
      <c r="CZ2411" s="203"/>
      <c r="DA2411" s="203"/>
      <c r="DB2411" s="203"/>
      <c r="DC2411" s="203"/>
      <c r="DD2411" s="203"/>
      <c r="DE2411" s="203"/>
      <c r="DF2411" s="203"/>
      <c r="DG2411" s="203"/>
      <c r="DH2411" s="203"/>
      <c r="DI2411" s="203"/>
      <c r="DJ2411" s="203"/>
      <c r="DK2411" s="203"/>
      <c r="DL2411" s="203"/>
      <c r="DM2411" s="203"/>
      <c r="DN2411" s="203"/>
      <c r="DO2411" s="203"/>
      <c r="DP2411" s="203"/>
      <c r="DQ2411" s="203"/>
      <c r="DR2411" s="203"/>
      <c r="DS2411" s="203"/>
      <c r="DT2411" s="203"/>
      <c r="DU2411" s="203"/>
      <c r="DV2411" s="203"/>
      <c r="DW2411" s="203"/>
      <c r="DX2411" s="203"/>
      <c r="DY2411" s="203"/>
      <c r="DZ2411" s="203"/>
      <c r="EA2411" s="203"/>
      <c r="EB2411" s="203"/>
      <c r="EC2411" s="203"/>
      <c r="ED2411" s="203"/>
      <c r="EE2411" s="203"/>
      <c r="EF2411" s="203"/>
      <c r="EG2411" s="203"/>
      <c r="EH2411" s="203"/>
      <c r="EI2411" s="203"/>
      <c r="EJ2411" s="203"/>
      <c r="EK2411" s="203"/>
      <c r="EL2411" s="203"/>
      <c r="EM2411" s="203"/>
      <c r="EN2411" s="203"/>
      <c r="EO2411" s="203"/>
      <c r="EP2411" s="203"/>
      <c r="EQ2411" s="203"/>
      <c r="ER2411" s="203"/>
      <c r="ES2411" s="203"/>
      <c r="ET2411" s="203"/>
      <c r="EU2411" s="203"/>
      <c r="EV2411" s="203"/>
      <c r="EW2411" s="203"/>
      <c r="EX2411" s="203"/>
      <c r="EY2411" s="203"/>
      <c r="EZ2411" s="203"/>
      <c r="FA2411" s="203"/>
      <c r="FB2411" s="203"/>
      <c r="FC2411" s="203"/>
      <c r="FD2411" s="203"/>
      <c r="FE2411" s="203"/>
      <c r="FF2411" s="203"/>
      <c r="FG2411" s="203"/>
      <c r="FH2411" s="203"/>
      <c r="FI2411" s="203"/>
      <c r="FJ2411" s="203"/>
      <c r="FK2411" s="203"/>
      <c r="FL2411" s="203"/>
      <c r="FM2411" s="203"/>
      <c r="FN2411" s="203"/>
      <c r="FO2411" s="203"/>
      <c r="FP2411" s="203"/>
      <c r="FQ2411" s="203"/>
      <c r="FR2411" s="203"/>
      <c r="FS2411" s="203"/>
      <c r="FT2411" s="203"/>
      <c r="FU2411" s="203"/>
      <c r="FV2411" s="203"/>
      <c r="FW2411" s="203"/>
      <c r="FX2411" s="203"/>
      <c r="FY2411" s="203"/>
      <c r="FZ2411" s="203"/>
      <c r="GA2411" s="203"/>
      <c r="GB2411" s="203"/>
      <c r="GC2411" s="203"/>
      <c r="GD2411" s="203"/>
      <c r="GE2411" s="203"/>
      <c r="GF2411" s="203"/>
      <c r="GG2411" s="203"/>
      <c r="GH2411" s="203"/>
      <c r="GI2411" s="203"/>
      <c r="GJ2411" s="203"/>
      <c r="GK2411" s="203"/>
      <c r="GL2411" s="203"/>
      <c r="GM2411" s="203"/>
      <c r="GN2411" s="203"/>
      <c r="GO2411" s="203"/>
      <c r="GP2411" s="203"/>
      <c r="GQ2411" s="203"/>
      <c r="GR2411" s="203"/>
      <c r="GS2411" s="203"/>
      <c r="GT2411" s="203"/>
      <c r="GU2411" s="203"/>
      <c r="GV2411" s="203"/>
      <c r="GW2411" s="203"/>
      <c r="GX2411" s="203"/>
      <c r="GY2411" s="203"/>
      <c r="GZ2411" s="203"/>
      <c r="HA2411" s="203"/>
      <c r="HB2411" s="203"/>
      <c r="HC2411" s="203"/>
      <c r="HD2411" s="203"/>
      <c r="HE2411" s="203"/>
      <c r="HF2411" s="203"/>
      <c r="HG2411" s="203"/>
      <c r="HH2411" s="203"/>
      <c r="HI2411" s="203"/>
      <c r="HJ2411" s="203"/>
      <c r="HK2411" s="203"/>
      <c r="HL2411" s="203"/>
      <c r="HM2411" s="203"/>
      <c r="HN2411" s="203"/>
      <c r="HO2411" s="203"/>
      <c r="HP2411" s="203"/>
      <c r="HQ2411" s="203"/>
      <c r="HR2411" s="203"/>
      <c r="HS2411" s="203"/>
      <c r="HT2411" s="203"/>
      <c r="HU2411" s="203"/>
      <c r="HV2411" s="203"/>
      <c r="HW2411" s="203"/>
      <c r="HX2411" s="203"/>
      <c r="HY2411" s="203"/>
      <c r="HZ2411" s="203"/>
      <c r="IA2411" s="203"/>
      <c r="IB2411" s="203"/>
      <c r="IC2411" s="203"/>
      <c r="ID2411" s="203"/>
      <c r="IE2411" s="203"/>
      <c r="IF2411" s="203"/>
      <c r="IG2411" s="203"/>
      <c r="IH2411" s="203"/>
      <c r="II2411" s="203"/>
      <c r="IJ2411" s="203"/>
      <c r="IK2411" s="203"/>
      <c r="IL2411" s="203"/>
      <c r="IM2411" s="203"/>
      <c r="IN2411" s="203"/>
      <c r="IO2411" s="203"/>
      <c r="IP2411" s="203"/>
      <c r="IQ2411" s="203"/>
      <c r="IR2411" s="203"/>
      <c r="IS2411" s="203"/>
      <c r="IT2411" s="203"/>
      <c r="IU2411" s="203"/>
      <c r="IV2411" s="203"/>
      <c r="IW2411" s="203"/>
      <c r="IX2411" s="203"/>
      <c r="IY2411" s="203"/>
      <c r="IZ2411" s="203"/>
      <c r="JA2411" s="203"/>
      <c r="JB2411" s="203"/>
      <c r="JC2411" s="203"/>
      <c r="JD2411" s="203"/>
      <c r="JE2411" s="203"/>
    </row>
    <row r="2412" spans="1:265" s="592" customFormat="1" ht="75" x14ac:dyDescent="0.25">
      <c r="A2412" s="256"/>
      <c r="B2412" s="256"/>
      <c r="C2412" s="488" t="s">
        <v>570</v>
      </c>
      <c r="D2412" s="3"/>
      <c r="E2412" s="3"/>
      <c r="F2412" s="259">
        <f t="shared" si="3300"/>
        <v>0</v>
      </c>
      <c r="G2412" s="227">
        <f t="shared" si="3300"/>
        <v>0</v>
      </c>
      <c r="H2412" s="227">
        <f t="shared" si="3300"/>
        <v>0</v>
      </c>
      <c r="I2412" s="227" t="e">
        <f t="shared" si="3300"/>
        <v>#DIV/0!</v>
      </c>
      <c r="J2412" s="1486"/>
      <c r="K2412" s="1486"/>
      <c r="L2412" s="1479"/>
      <c r="M2412" s="1479"/>
      <c r="N2412" s="1479"/>
      <c r="O2412" s="1479"/>
      <c r="P2412" s="1479"/>
      <c r="Q2412" s="1479"/>
      <c r="R2412" s="1487"/>
      <c r="S2412" s="1487"/>
      <c r="T2412" s="1487"/>
      <c r="U2412" s="1487"/>
      <c r="V2412" s="1487"/>
      <c r="W2412" s="1487"/>
      <c r="X2412" s="1487"/>
      <c r="Y2412" s="1487"/>
      <c r="Z2412" s="1487"/>
      <c r="AA2412" s="1487"/>
      <c r="AB2412" s="1487"/>
      <c r="AC2412" s="1706"/>
      <c r="AD2412" s="1706"/>
      <c r="AE2412" s="1487"/>
      <c r="AF2412" s="227"/>
      <c r="AG2412" s="1487"/>
      <c r="AH2412" s="619"/>
      <c r="AI2412" s="2141"/>
      <c r="AJ2412" s="203"/>
      <c r="AK2412" s="203"/>
      <c r="AL2412" s="203"/>
      <c r="AM2412" s="203"/>
      <c r="AN2412" s="203"/>
      <c r="AO2412" s="203"/>
      <c r="AP2412" s="203"/>
      <c r="AQ2412" s="203"/>
      <c r="AR2412" s="203"/>
      <c r="AS2412" s="203"/>
      <c r="AT2412" s="203"/>
      <c r="AU2412" s="203"/>
      <c r="AV2412" s="203"/>
      <c r="AW2412" s="203"/>
      <c r="AX2412" s="203"/>
      <c r="AY2412" s="203"/>
      <c r="AZ2412" s="203"/>
      <c r="BA2412" s="203"/>
      <c r="BB2412" s="203"/>
      <c r="BC2412" s="203"/>
      <c r="BD2412" s="203"/>
      <c r="BE2412" s="203"/>
      <c r="BF2412" s="203"/>
      <c r="BG2412" s="203"/>
      <c r="BH2412" s="203"/>
      <c r="BI2412" s="203"/>
      <c r="BJ2412" s="203"/>
      <c r="BK2412" s="203"/>
      <c r="BL2412" s="203"/>
      <c r="BM2412" s="203"/>
      <c r="BN2412" s="203"/>
      <c r="BO2412" s="203"/>
      <c r="BP2412" s="203"/>
      <c r="BQ2412" s="203"/>
      <c r="BR2412" s="203"/>
      <c r="BS2412" s="203"/>
      <c r="BT2412" s="203"/>
      <c r="BU2412" s="203"/>
      <c r="BV2412" s="203"/>
      <c r="BW2412" s="203"/>
      <c r="BX2412" s="203"/>
      <c r="BY2412" s="203"/>
      <c r="BZ2412" s="203"/>
      <c r="CA2412" s="203"/>
      <c r="CB2412" s="203"/>
      <c r="CC2412" s="203"/>
      <c r="CD2412" s="203"/>
      <c r="CE2412" s="203"/>
      <c r="CF2412" s="203"/>
      <c r="CG2412" s="203"/>
      <c r="CH2412" s="203"/>
      <c r="CI2412" s="203"/>
      <c r="CJ2412" s="203"/>
      <c r="CK2412" s="203"/>
      <c r="CL2412" s="203"/>
      <c r="CM2412" s="203"/>
      <c r="CN2412" s="203"/>
      <c r="CO2412" s="203"/>
      <c r="CP2412" s="203"/>
      <c r="CQ2412" s="203"/>
      <c r="CR2412" s="203"/>
      <c r="CS2412" s="203"/>
      <c r="CT2412" s="203"/>
      <c r="CU2412" s="203"/>
      <c r="CV2412" s="203"/>
      <c r="CW2412" s="203"/>
      <c r="CX2412" s="203"/>
      <c r="CY2412" s="203"/>
      <c r="CZ2412" s="203"/>
      <c r="DA2412" s="203"/>
      <c r="DB2412" s="203"/>
      <c r="DC2412" s="203"/>
      <c r="DD2412" s="203"/>
      <c r="DE2412" s="203"/>
      <c r="DF2412" s="203"/>
      <c r="DG2412" s="203"/>
      <c r="DH2412" s="203"/>
      <c r="DI2412" s="203"/>
      <c r="DJ2412" s="203"/>
      <c r="DK2412" s="203"/>
      <c r="DL2412" s="203"/>
      <c r="DM2412" s="203"/>
      <c r="DN2412" s="203"/>
      <c r="DO2412" s="203"/>
      <c r="DP2412" s="203"/>
      <c r="DQ2412" s="203"/>
      <c r="DR2412" s="203"/>
      <c r="DS2412" s="203"/>
      <c r="DT2412" s="203"/>
      <c r="DU2412" s="203"/>
      <c r="DV2412" s="203"/>
      <c r="DW2412" s="203"/>
      <c r="DX2412" s="203"/>
      <c r="DY2412" s="203"/>
      <c r="DZ2412" s="203"/>
      <c r="EA2412" s="203"/>
      <c r="EB2412" s="203"/>
      <c r="EC2412" s="203"/>
      <c r="ED2412" s="203"/>
      <c r="EE2412" s="203"/>
      <c r="EF2412" s="203"/>
      <c r="EG2412" s="203"/>
      <c r="EH2412" s="203"/>
      <c r="EI2412" s="203"/>
      <c r="EJ2412" s="203"/>
      <c r="EK2412" s="203"/>
      <c r="EL2412" s="203"/>
      <c r="EM2412" s="203"/>
      <c r="EN2412" s="203"/>
      <c r="EO2412" s="203"/>
      <c r="EP2412" s="203"/>
      <c r="EQ2412" s="203"/>
      <c r="ER2412" s="203"/>
      <c r="ES2412" s="203"/>
      <c r="ET2412" s="203"/>
      <c r="EU2412" s="203"/>
      <c r="EV2412" s="203"/>
      <c r="EW2412" s="203"/>
      <c r="EX2412" s="203"/>
      <c r="EY2412" s="203"/>
      <c r="EZ2412" s="203"/>
      <c r="FA2412" s="203"/>
      <c r="FB2412" s="203"/>
      <c r="FC2412" s="203"/>
      <c r="FD2412" s="203"/>
      <c r="FE2412" s="203"/>
      <c r="FF2412" s="203"/>
      <c r="FG2412" s="203"/>
      <c r="FH2412" s="203"/>
      <c r="FI2412" s="203"/>
      <c r="FJ2412" s="203"/>
      <c r="FK2412" s="203"/>
      <c r="FL2412" s="203"/>
      <c r="FM2412" s="203"/>
      <c r="FN2412" s="203"/>
      <c r="FO2412" s="203"/>
      <c r="FP2412" s="203"/>
      <c r="FQ2412" s="203"/>
      <c r="FR2412" s="203"/>
      <c r="FS2412" s="203"/>
      <c r="FT2412" s="203"/>
      <c r="FU2412" s="203"/>
      <c r="FV2412" s="203"/>
      <c r="FW2412" s="203"/>
      <c r="FX2412" s="203"/>
      <c r="FY2412" s="203"/>
      <c r="FZ2412" s="203"/>
      <c r="GA2412" s="203"/>
      <c r="GB2412" s="203"/>
      <c r="GC2412" s="203"/>
      <c r="GD2412" s="203"/>
      <c r="GE2412" s="203"/>
      <c r="GF2412" s="203"/>
      <c r="GG2412" s="203"/>
      <c r="GH2412" s="203"/>
      <c r="GI2412" s="203"/>
      <c r="GJ2412" s="203"/>
      <c r="GK2412" s="203"/>
      <c r="GL2412" s="203"/>
      <c r="GM2412" s="203"/>
      <c r="GN2412" s="203"/>
      <c r="GO2412" s="203"/>
      <c r="GP2412" s="203"/>
      <c r="GQ2412" s="203"/>
      <c r="GR2412" s="203"/>
      <c r="GS2412" s="203"/>
      <c r="GT2412" s="203"/>
      <c r="GU2412" s="203"/>
      <c r="GV2412" s="203"/>
      <c r="GW2412" s="203"/>
      <c r="GX2412" s="203"/>
      <c r="GY2412" s="203"/>
      <c r="GZ2412" s="203"/>
      <c r="HA2412" s="203"/>
      <c r="HB2412" s="203"/>
      <c r="HC2412" s="203"/>
      <c r="HD2412" s="203"/>
      <c r="HE2412" s="203"/>
      <c r="HF2412" s="203"/>
      <c r="HG2412" s="203"/>
      <c r="HH2412" s="203"/>
      <c r="HI2412" s="203"/>
      <c r="HJ2412" s="203"/>
      <c r="HK2412" s="203"/>
      <c r="HL2412" s="203"/>
      <c r="HM2412" s="203"/>
      <c r="HN2412" s="203"/>
      <c r="HO2412" s="203"/>
      <c r="HP2412" s="203"/>
      <c r="HQ2412" s="203"/>
      <c r="HR2412" s="203"/>
      <c r="HS2412" s="203"/>
      <c r="HT2412" s="203"/>
      <c r="HU2412" s="203"/>
      <c r="HV2412" s="203"/>
      <c r="HW2412" s="203"/>
      <c r="HX2412" s="203"/>
      <c r="HY2412" s="203"/>
      <c r="HZ2412" s="203"/>
      <c r="IA2412" s="203"/>
      <c r="IB2412" s="203"/>
      <c r="IC2412" s="203"/>
      <c r="ID2412" s="203"/>
      <c r="IE2412" s="203"/>
      <c r="IF2412" s="203"/>
      <c r="IG2412" s="203"/>
      <c r="IH2412" s="203"/>
      <c r="II2412" s="203"/>
      <c r="IJ2412" s="203"/>
      <c r="IK2412" s="203"/>
      <c r="IL2412" s="203"/>
      <c r="IM2412" s="203"/>
      <c r="IN2412" s="203"/>
      <c r="IO2412" s="203"/>
      <c r="IP2412" s="203"/>
      <c r="IQ2412" s="203"/>
      <c r="IR2412" s="203"/>
      <c r="IS2412" s="203"/>
      <c r="IT2412" s="203"/>
      <c r="IU2412" s="203"/>
      <c r="IV2412" s="203"/>
      <c r="IW2412" s="203"/>
      <c r="IX2412" s="203"/>
      <c r="IY2412" s="203"/>
      <c r="IZ2412" s="203"/>
      <c r="JA2412" s="203"/>
      <c r="JB2412" s="203"/>
      <c r="JC2412" s="203"/>
      <c r="JD2412" s="203"/>
      <c r="JE2412" s="203"/>
    </row>
    <row r="2413" spans="1:265" s="592" customFormat="1" ht="30" x14ac:dyDescent="0.25">
      <c r="A2413" s="256"/>
      <c r="B2413" s="256"/>
      <c r="C2413" s="490" t="s">
        <v>196</v>
      </c>
      <c r="D2413" s="3"/>
      <c r="E2413" s="3"/>
      <c r="F2413" s="259">
        <f t="shared" ref="F2413:I2439" si="3310">F2357</f>
        <v>0</v>
      </c>
      <c r="G2413" s="227">
        <f t="shared" si="3310"/>
        <v>0</v>
      </c>
      <c r="H2413" s="227">
        <f t="shared" si="3310"/>
        <v>0</v>
      </c>
      <c r="I2413" s="227">
        <f t="shared" si="3310"/>
        <v>0</v>
      </c>
      <c r="J2413" s="1486"/>
      <c r="K2413" s="1486"/>
      <c r="L2413" s="1479"/>
      <c r="M2413" s="1479"/>
      <c r="N2413" s="1479"/>
      <c r="O2413" s="1479"/>
      <c r="P2413" s="1479"/>
      <c r="Q2413" s="1479"/>
      <c r="R2413" s="1487">
        <f t="shared" ref="R2413:AE2413" si="3311">R2357</f>
        <v>0</v>
      </c>
      <c r="S2413" s="1487">
        <f t="shared" si="3311"/>
        <v>0</v>
      </c>
      <c r="T2413" s="1487">
        <f t="shared" si="3311"/>
        <v>0</v>
      </c>
      <c r="U2413" s="1487">
        <f t="shared" si="3311"/>
        <v>0</v>
      </c>
      <c r="V2413" s="1487">
        <f t="shared" si="3311"/>
        <v>0</v>
      </c>
      <c r="W2413" s="1487">
        <f t="shared" si="3311"/>
        <v>0</v>
      </c>
      <c r="X2413" s="1487">
        <f t="shared" si="3311"/>
        <v>0</v>
      </c>
      <c r="Y2413" s="1487">
        <f t="shared" si="3311"/>
        <v>8.1009799999999998</v>
      </c>
      <c r="Z2413" s="1487">
        <f t="shared" si="3311"/>
        <v>0</v>
      </c>
      <c r="AA2413" s="1487">
        <f t="shared" si="3311"/>
        <v>0</v>
      </c>
      <c r="AB2413" s="1487">
        <f t="shared" si="3311"/>
        <v>0</v>
      </c>
      <c r="AC2413" s="1706">
        <f t="shared" si="3311"/>
        <v>0</v>
      </c>
      <c r="AD2413" s="1706">
        <f t="shared" si="3311"/>
        <v>0</v>
      </c>
      <c r="AE2413" s="1487">
        <f t="shared" si="3311"/>
        <v>8.1009799999999998</v>
      </c>
      <c r="AF2413" s="227"/>
      <c r="AG2413" s="1487"/>
      <c r="AH2413" s="619"/>
      <c r="AI2413" s="2141"/>
      <c r="AJ2413" s="203"/>
      <c r="AK2413" s="203"/>
      <c r="AL2413" s="203"/>
      <c r="AM2413" s="203"/>
      <c r="AN2413" s="203"/>
      <c r="AO2413" s="203"/>
      <c r="AP2413" s="203"/>
      <c r="AQ2413" s="203"/>
      <c r="AR2413" s="203"/>
      <c r="AS2413" s="203"/>
      <c r="AT2413" s="203"/>
      <c r="AU2413" s="203"/>
      <c r="AV2413" s="203"/>
      <c r="AW2413" s="203"/>
      <c r="AX2413" s="203"/>
      <c r="AY2413" s="203"/>
      <c r="AZ2413" s="203"/>
      <c r="BA2413" s="203"/>
      <c r="BB2413" s="203"/>
      <c r="BC2413" s="203"/>
      <c r="BD2413" s="203"/>
      <c r="BE2413" s="203"/>
      <c r="BF2413" s="203"/>
      <c r="BG2413" s="203"/>
      <c r="BH2413" s="203"/>
      <c r="BI2413" s="203"/>
      <c r="BJ2413" s="203"/>
      <c r="BK2413" s="203"/>
      <c r="BL2413" s="203"/>
      <c r="BM2413" s="203"/>
      <c r="BN2413" s="203"/>
      <c r="BO2413" s="203"/>
      <c r="BP2413" s="203"/>
      <c r="BQ2413" s="203"/>
      <c r="BR2413" s="203"/>
      <c r="BS2413" s="203"/>
      <c r="BT2413" s="203"/>
      <c r="BU2413" s="203"/>
      <c r="BV2413" s="203"/>
      <c r="BW2413" s="203"/>
      <c r="BX2413" s="203"/>
      <c r="BY2413" s="203"/>
      <c r="BZ2413" s="203"/>
      <c r="CA2413" s="203"/>
      <c r="CB2413" s="203"/>
      <c r="CC2413" s="203"/>
      <c r="CD2413" s="203"/>
      <c r="CE2413" s="203"/>
      <c r="CF2413" s="203"/>
      <c r="CG2413" s="203"/>
      <c r="CH2413" s="203"/>
      <c r="CI2413" s="203"/>
      <c r="CJ2413" s="203"/>
      <c r="CK2413" s="203"/>
      <c r="CL2413" s="203"/>
      <c r="CM2413" s="203"/>
      <c r="CN2413" s="203"/>
      <c r="CO2413" s="203"/>
      <c r="CP2413" s="203"/>
      <c r="CQ2413" s="203"/>
      <c r="CR2413" s="203"/>
      <c r="CS2413" s="203"/>
      <c r="CT2413" s="203"/>
      <c r="CU2413" s="203"/>
      <c r="CV2413" s="203"/>
      <c r="CW2413" s="203"/>
      <c r="CX2413" s="203"/>
      <c r="CY2413" s="203"/>
      <c r="CZ2413" s="203"/>
      <c r="DA2413" s="203"/>
      <c r="DB2413" s="203"/>
      <c r="DC2413" s="203"/>
      <c r="DD2413" s="203"/>
      <c r="DE2413" s="203"/>
      <c r="DF2413" s="203"/>
      <c r="DG2413" s="203"/>
      <c r="DH2413" s="203"/>
      <c r="DI2413" s="203"/>
      <c r="DJ2413" s="203"/>
      <c r="DK2413" s="203"/>
      <c r="DL2413" s="203"/>
      <c r="DM2413" s="203"/>
      <c r="DN2413" s="203"/>
      <c r="DO2413" s="203"/>
      <c r="DP2413" s="203"/>
      <c r="DQ2413" s="203"/>
      <c r="DR2413" s="203"/>
      <c r="DS2413" s="203"/>
      <c r="DT2413" s="203"/>
      <c r="DU2413" s="203"/>
      <c r="DV2413" s="203"/>
      <c r="DW2413" s="203"/>
      <c r="DX2413" s="203"/>
      <c r="DY2413" s="203"/>
      <c r="DZ2413" s="203"/>
      <c r="EA2413" s="203"/>
      <c r="EB2413" s="203"/>
      <c r="EC2413" s="203"/>
      <c r="ED2413" s="203"/>
      <c r="EE2413" s="203"/>
      <c r="EF2413" s="203"/>
      <c r="EG2413" s="203"/>
      <c r="EH2413" s="203"/>
      <c r="EI2413" s="203"/>
      <c r="EJ2413" s="203"/>
      <c r="EK2413" s="203"/>
      <c r="EL2413" s="203"/>
      <c r="EM2413" s="203"/>
      <c r="EN2413" s="203"/>
      <c r="EO2413" s="203"/>
      <c r="EP2413" s="203"/>
      <c r="EQ2413" s="203"/>
      <c r="ER2413" s="203"/>
      <c r="ES2413" s="203"/>
      <c r="ET2413" s="203"/>
      <c r="EU2413" s="203"/>
      <c r="EV2413" s="203"/>
      <c r="EW2413" s="203"/>
      <c r="EX2413" s="203"/>
      <c r="EY2413" s="203"/>
      <c r="EZ2413" s="203"/>
      <c r="FA2413" s="203"/>
      <c r="FB2413" s="203"/>
      <c r="FC2413" s="203"/>
      <c r="FD2413" s="203"/>
      <c r="FE2413" s="203"/>
      <c r="FF2413" s="203"/>
      <c r="FG2413" s="203"/>
      <c r="FH2413" s="203"/>
      <c r="FI2413" s="203"/>
      <c r="FJ2413" s="203"/>
      <c r="FK2413" s="203"/>
      <c r="FL2413" s="203"/>
      <c r="FM2413" s="203"/>
      <c r="FN2413" s="203"/>
      <c r="FO2413" s="203"/>
      <c r="FP2413" s="203"/>
      <c r="FQ2413" s="203"/>
      <c r="FR2413" s="203"/>
      <c r="FS2413" s="203"/>
      <c r="FT2413" s="203"/>
      <c r="FU2413" s="203"/>
      <c r="FV2413" s="203"/>
      <c r="FW2413" s="203"/>
      <c r="FX2413" s="203"/>
      <c r="FY2413" s="203"/>
      <c r="FZ2413" s="203"/>
      <c r="GA2413" s="203"/>
      <c r="GB2413" s="203"/>
      <c r="GC2413" s="203"/>
      <c r="GD2413" s="203"/>
      <c r="GE2413" s="203"/>
      <c r="GF2413" s="203"/>
      <c r="GG2413" s="203"/>
      <c r="GH2413" s="203"/>
      <c r="GI2413" s="203"/>
      <c r="GJ2413" s="203"/>
      <c r="GK2413" s="203"/>
      <c r="GL2413" s="203"/>
      <c r="GM2413" s="203"/>
      <c r="GN2413" s="203"/>
      <c r="GO2413" s="203"/>
      <c r="GP2413" s="203"/>
      <c r="GQ2413" s="203"/>
      <c r="GR2413" s="203"/>
      <c r="GS2413" s="203"/>
      <c r="GT2413" s="203"/>
      <c r="GU2413" s="203"/>
      <c r="GV2413" s="203"/>
      <c r="GW2413" s="203"/>
      <c r="GX2413" s="203"/>
      <c r="GY2413" s="203"/>
      <c r="GZ2413" s="203"/>
      <c r="HA2413" s="203"/>
      <c r="HB2413" s="203"/>
      <c r="HC2413" s="203"/>
      <c r="HD2413" s="203"/>
      <c r="HE2413" s="203"/>
      <c r="HF2413" s="203"/>
      <c r="HG2413" s="203"/>
      <c r="HH2413" s="203"/>
      <c r="HI2413" s="203"/>
      <c r="HJ2413" s="203"/>
      <c r="HK2413" s="203"/>
      <c r="HL2413" s="203"/>
      <c r="HM2413" s="203"/>
      <c r="HN2413" s="203"/>
      <c r="HO2413" s="203"/>
      <c r="HP2413" s="203"/>
      <c r="HQ2413" s="203"/>
      <c r="HR2413" s="203"/>
      <c r="HS2413" s="203"/>
      <c r="HT2413" s="203"/>
      <c r="HU2413" s="203"/>
      <c r="HV2413" s="203"/>
      <c r="HW2413" s="203"/>
      <c r="HX2413" s="203"/>
      <c r="HY2413" s="203"/>
      <c r="HZ2413" s="203"/>
      <c r="IA2413" s="203"/>
      <c r="IB2413" s="203"/>
      <c r="IC2413" s="203"/>
      <c r="ID2413" s="203"/>
      <c r="IE2413" s="203"/>
      <c r="IF2413" s="203"/>
      <c r="IG2413" s="203"/>
      <c r="IH2413" s="203"/>
      <c r="II2413" s="203"/>
      <c r="IJ2413" s="203"/>
      <c r="IK2413" s="203"/>
      <c r="IL2413" s="203"/>
      <c r="IM2413" s="203"/>
      <c r="IN2413" s="203"/>
      <c r="IO2413" s="203"/>
      <c r="IP2413" s="203"/>
      <c r="IQ2413" s="203"/>
      <c r="IR2413" s="203"/>
      <c r="IS2413" s="203"/>
      <c r="IT2413" s="203"/>
      <c r="IU2413" s="203"/>
      <c r="IV2413" s="203"/>
      <c r="IW2413" s="203"/>
      <c r="IX2413" s="203"/>
      <c r="IY2413" s="203"/>
      <c r="IZ2413" s="203"/>
      <c r="JA2413" s="203"/>
      <c r="JB2413" s="203"/>
      <c r="JC2413" s="203"/>
      <c r="JD2413" s="203"/>
      <c r="JE2413" s="203"/>
    </row>
    <row r="2414" spans="1:265" s="592" customFormat="1" ht="110.25" x14ac:dyDescent="0.25">
      <c r="A2414" s="256"/>
      <c r="B2414" s="256"/>
      <c r="C2414" s="2305" t="s">
        <v>571</v>
      </c>
      <c r="D2414" s="3"/>
      <c r="E2414" s="3"/>
      <c r="F2414" s="259">
        <f t="shared" si="3310"/>
        <v>0</v>
      </c>
      <c r="G2414" s="227">
        <f t="shared" si="3310"/>
        <v>0</v>
      </c>
      <c r="H2414" s="227">
        <f t="shared" si="3310"/>
        <v>0</v>
      </c>
      <c r="I2414" s="227">
        <f t="shared" si="3310"/>
        <v>0</v>
      </c>
      <c r="J2414" s="1486"/>
      <c r="K2414" s="1486"/>
      <c r="L2414" s="1479"/>
      <c r="M2414" s="1479"/>
      <c r="N2414" s="1479"/>
      <c r="O2414" s="1479"/>
      <c r="P2414" s="1479"/>
      <c r="Q2414" s="1479"/>
      <c r="R2414" s="1487">
        <f t="shared" ref="R2414:AE2414" si="3312">R2358</f>
        <v>0</v>
      </c>
      <c r="S2414" s="1487">
        <f t="shared" si="3312"/>
        <v>0</v>
      </c>
      <c r="T2414" s="1487">
        <f t="shared" si="3312"/>
        <v>0</v>
      </c>
      <c r="U2414" s="1487">
        <f t="shared" si="3312"/>
        <v>0</v>
      </c>
      <c r="V2414" s="1487">
        <f t="shared" si="3312"/>
        <v>0</v>
      </c>
      <c r="W2414" s="1487">
        <f t="shared" si="3312"/>
        <v>0</v>
      </c>
      <c r="X2414" s="1487">
        <f t="shared" si="3312"/>
        <v>0</v>
      </c>
      <c r="Y2414" s="1487">
        <f t="shared" si="3312"/>
        <v>0</v>
      </c>
      <c r="Z2414" s="1487">
        <f t="shared" si="3312"/>
        <v>0</v>
      </c>
      <c r="AA2414" s="1487">
        <f t="shared" si="3312"/>
        <v>0</v>
      </c>
      <c r="AB2414" s="1487">
        <f t="shared" si="3312"/>
        <v>0</v>
      </c>
      <c r="AC2414" s="1706">
        <f t="shared" si="3312"/>
        <v>0</v>
      </c>
      <c r="AD2414" s="1706">
        <f t="shared" si="3312"/>
        <v>0</v>
      </c>
      <c r="AE2414" s="1487">
        <f t="shared" si="3312"/>
        <v>0</v>
      </c>
      <c r="AF2414" s="227"/>
      <c r="AG2414" s="1487"/>
      <c r="AH2414" s="619"/>
      <c r="AI2414" s="2141"/>
      <c r="AJ2414" s="203"/>
      <c r="AK2414" s="203"/>
      <c r="AL2414" s="203"/>
      <c r="AM2414" s="203"/>
      <c r="AN2414" s="203"/>
      <c r="AO2414" s="203"/>
      <c r="AP2414" s="203"/>
      <c r="AQ2414" s="203"/>
      <c r="AR2414" s="203"/>
      <c r="AS2414" s="203"/>
      <c r="AT2414" s="203"/>
      <c r="AU2414" s="203"/>
      <c r="AV2414" s="203"/>
      <c r="AW2414" s="203"/>
      <c r="AX2414" s="203"/>
      <c r="AY2414" s="203"/>
      <c r="AZ2414" s="203"/>
      <c r="BA2414" s="203"/>
      <c r="BB2414" s="203"/>
      <c r="BC2414" s="203"/>
      <c r="BD2414" s="203"/>
      <c r="BE2414" s="203"/>
      <c r="BF2414" s="203"/>
      <c r="BG2414" s="203"/>
      <c r="BH2414" s="203"/>
      <c r="BI2414" s="203"/>
      <c r="BJ2414" s="203"/>
      <c r="BK2414" s="203"/>
      <c r="BL2414" s="203"/>
      <c r="BM2414" s="203"/>
      <c r="BN2414" s="203"/>
      <c r="BO2414" s="203"/>
      <c r="BP2414" s="203"/>
      <c r="BQ2414" s="203"/>
      <c r="BR2414" s="203"/>
      <c r="BS2414" s="203"/>
      <c r="BT2414" s="203"/>
      <c r="BU2414" s="203"/>
      <c r="BV2414" s="203"/>
      <c r="BW2414" s="203"/>
      <c r="BX2414" s="203"/>
      <c r="BY2414" s="203"/>
      <c r="BZ2414" s="203"/>
      <c r="CA2414" s="203"/>
      <c r="CB2414" s="203"/>
      <c r="CC2414" s="203"/>
      <c r="CD2414" s="203"/>
      <c r="CE2414" s="203"/>
      <c r="CF2414" s="203"/>
      <c r="CG2414" s="203"/>
      <c r="CH2414" s="203"/>
      <c r="CI2414" s="203"/>
      <c r="CJ2414" s="203"/>
      <c r="CK2414" s="203"/>
      <c r="CL2414" s="203"/>
      <c r="CM2414" s="203"/>
      <c r="CN2414" s="203"/>
      <c r="CO2414" s="203"/>
      <c r="CP2414" s="203"/>
      <c r="CQ2414" s="203"/>
      <c r="CR2414" s="203"/>
      <c r="CS2414" s="203"/>
      <c r="CT2414" s="203"/>
      <c r="CU2414" s="203"/>
      <c r="CV2414" s="203"/>
      <c r="CW2414" s="203"/>
      <c r="CX2414" s="203"/>
      <c r="CY2414" s="203"/>
      <c r="CZ2414" s="203"/>
      <c r="DA2414" s="203"/>
      <c r="DB2414" s="203"/>
      <c r="DC2414" s="203"/>
      <c r="DD2414" s="203"/>
      <c r="DE2414" s="203"/>
      <c r="DF2414" s="203"/>
      <c r="DG2414" s="203"/>
      <c r="DH2414" s="203"/>
      <c r="DI2414" s="203"/>
      <c r="DJ2414" s="203"/>
      <c r="DK2414" s="203"/>
      <c r="DL2414" s="203"/>
      <c r="DM2414" s="203"/>
      <c r="DN2414" s="203"/>
      <c r="DO2414" s="203"/>
      <c r="DP2414" s="203"/>
      <c r="DQ2414" s="203"/>
      <c r="DR2414" s="203"/>
      <c r="DS2414" s="203"/>
      <c r="DT2414" s="203"/>
      <c r="DU2414" s="203"/>
      <c r="DV2414" s="203"/>
      <c r="DW2414" s="203"/>
      <c r="DX2414" s="203"/>
      <c r="DY2414" s="203"/>
      <c r="DZ2414" s="203"/>
      <c r="EA2414" s="203"/>
      <c r="EB2414" s="203"/>
      <c r="EC2414" s="203"/>
      <c r="ED2414" s="203"/>
      <c r="EE2414" s="203"/>
      <c r="EF2414" s="203"/>
      <c r="EG2414" s="203"/>
      <c r="EH2414" s="203"/>
      <c r="EI2414" s="203"/>
      <c r="EJ2414" s="203"/>
      <c r="EK2414" s="203"/>
      <c r="EL2414" s="203"/>
      <c r="EM2414" s="203"/>
      <c r="EN2414" s="203"/>
      <c r="EO2414" s="203"/>
      <c r="EP2414" s="203"/>
      <c r="EQ2414" s="203"/>
      <c r="ER2414" s="203"/>
      <c r="ES2414" s="203"/>
      <c r="ET2414" s="203"/>
      <c r="EU2414" s="203"/>
      <c r="EV2414" s="203"/>
      <c r="EW2414" s="203"/>
      <c r="EX2414" s="203"/>
      <c r="EY2414" s="203"/>
      <c r="EZ2414" s="203"/>
      <c r="FA2414" s="203"/>
      <c r="FB2414" s="203"/>
      <c r="FC2414" s="203"/>
      <c r="FD2414" s="203"/>
      <c r="FE2414" s="203"/>
      <c r="FF2414" s="203"/>
      <c r="FG2414" s="203"/>
      <c r="FH2414" s="203"/>
      <c r="FI2414" s="203"/>
      <c r="FJ2414" s="203"/>
      <c r="FK2414" s="203"/>
      <c r="FL2414" s="203"/>
      <c r="FM2414" s="203"/>
      <c r="FN2414" s="203"/>
      <c r="FO2414" s="203"/>
      <c r="FP2414" s="203"/>
      <c r="FQ2414" s="203"/>
      <c r="FR2414" s="203"/>
      <c r="FS2414" s="203"/>
      <c r="FT2414" s="203"/>
      <c r="FU2414" s="203"/>
      <c r="FV2414" s="203"/>
      <c r="FW2414" s="203"/>
      <c r="FX2414" s="203"/>
      <c r="FY2414" s="203"/>
      <c r="FZ2414" s="203"/>
      <c r="GA2414" s="203"/>
      <c r="GB2414" s="203"/>
      <c r="GC2414" s="203"/>
      <c r="GD2414" s="203"/>
      <c r="GE2414" s="203"/>
      <c r="GF2414" s="203"/>
      <c r="GG2414" s="203"/>
      <c r="GH2414" s="203"/>
      <c r="GI2414" s="203"/>
      <c r="GJ2414" s="203"/>
      <c r="GK2414" s="203"/>
      <c r="GL2414" s="203"/>
      <c r="GM2414" s="203"/>
      <c r="GN2414" s="203"/>
      <c r="GO2414" s="203"/>
      <c r="GP2414" s="203"/>
      <c r="GQ2414" s="203"/>
      <c r="GR2414" s="203"/>
      <c r="GS2414" s="203"/>
      <c r="GT2414" s="203"/>
      <c r="GU2414" s="203"/>
      <c r="GV2414" s="203"/>
      <c r="GW2414" s="203"/>
      <c r="GX2414" s="203"/>
      <c r="GY2414" s="203"/>
      <c r="GZ2414" s="203"/>
      <c r="HA2414" s="203"/>
      <c r="HB2414" s="203"/>
      <c r="HC2414" s="203"/>
      <c r="HD2414" s="203"/>
      <c r="HE2414" s="203"/>
      <c r="HF2414" s="203"/>
      <c r="HG2414" s="203"/>
      <c r="HH2414" s="203"/>
      <c r="HI2414" s="203"/>
      <c r="HJ2414" s="203"/>
      <c r="HK2414" s="203"/>
      <c r="HL2414" s="203"/>
      <c r="HM2414" s="203"/>
      <c r="HN2414" s="203"/>
      <c r="HO2414" s="203"/>
      <c r="HP2414" s="203"/>
      <c r="HQ2414" s="203"/>
      <c r="HR2414" s="203"/>
      <c r="HS2414" s="203"/>
      <c r="HT2414" s="203"/>
      <c r="HU2414" s="203"/>
      <c r="HV2414" s="203"/>
      <c r="HW2414" s="203"/>
      <c r="HX2414" s="203"/>
      <c r="HY2414" s="203"/>
      <c r="HZ2414" s="203"/>
      <c r="IA2414" s="203"/>
      <c r="IB2414" s="203"/>
      <c r="IC2414" s="203"/>
      <c r="ID2414" s="203"/>
      <c r="IE2414" s="203"/>
      <c r="IF2414" s="203"/>
      <c r="IG2414" s="203"/>
      <c r="IH2414" s="203"/>
      <c r="II2414" s="203"/>
      <c r="IJ2414" s="203"/>
      <c r="IK2414" s="203"/>
      <c r="IL2414" s="203"/>
      <c r="IM2414" s="203"/>
      <c r="IN2414" s="203"/>
      <c r="IO2414" s="203"/>
      <c r="IP2414" s="203"/>
      <c r="IQ2414" s="203"/>
      <c r="IR2414" s="203"/>
      <c r="IS2414" s="203"/>
      <c r="IT2414" s="203"/>
      <c r="IU2414" s="203"/>
      <c r="IV2414" s="203"/>
      <c r="IW2414" s="203"/>
      <c r="IX2414" s="203"/>
      <c r="IY2414" s="203"/>
      <c r="IZ2414" s="203"/>
      <c r="JA2414" s="203"/>
      <c r="JB2414" s="203"/>
      <c r="JC2414" s="203"/>
      <c r="JD2414" s="203"/>
      <c r="JE2414" s="203"/>
    </row>
    <row r="2415" spans="1:265" s="592" customFormat="1" ht="45" x14ac:dyDescent="0.25">
      <c r="A2415" s="256"/>
      <c r="B2415" s="256"/>
      <c r="C2415" s="487" t="s">
        <v>504</v>
      </c>
      <c r="D2415" s="3"/>
      <c r="E2415" s="3"/>
      <c r="F2415" s="259">
        <f t="shared" si="3310"/>
        <v>0</v>
      </c>
      <c r="G2415" s="227">
        <f t="shared" si="3310"/>
        <v>0</v>
      </c>
      <c r="H2415" s="227">
        <f t="shared" si="3310"/>
        <v>0</v>
      </c>
      <c r="I2415" s="227">
        <f t="shared" si="3310"/>
        <v>0</v>
      </c>
      <c r="J2415" s="1486"/>
      <c r="K2415" s="1486"/>
      <c r="L2415" s="1479"/>
      <c r="M2415" s="1479"/>
      <c r="N2415" s="1479"/>
      <c r="O2415" s="1479"/>
      <c r="P2415" s="1479"/>
      <c r="Q2415" s="1479"/>
      <c r="R2415" s="1487">
        <f t="shared" ref="R2415:AE2415" si="3313">R2359</f>
        <v>0</v>
      </c>
      <c r="S2415" s="1487">
        <f t="shared" si="3313"/>
        <v>0</v>
      </c>
      <c r="T2415" s="1487">
        <f t="shared" si="3313"/>
        <v>0</v>
      </c>
      <c r="U2415" s="1487">
        <f t="shared" si="3313"/>
        <v>0</v>
      </c>
      <c r="V2415" s="1487">
        <f t="shared" si="3313"/>
        <v>0</v>
      </c>
      <c r="W2415" s="1487">
        <f t="shared" si="3313"/>
        <v>0</v>
      </c>
      <c r="X2415" s="1487">
        <f t="shared" si="3313"/>
        <v>0</v>
      </c>
      <c r="Y2415" s="1487">
        <f t="shared" si="3313"/>
        <v>0</v>
      </c>
      <c r="Z2415" s="1487">
        <f t="shared" si="3313"/>
        <v>0</v>
      </c>
      <c r="AA2415" s="1487">
        <f t="shared" si="3313"/>
        <v>0</v>
      </c>
      <c r="AB2415" s="1487">
        <f t="shared" si="3313"/>
        <v>0</v>
      </c>
      <c r="AC2415" s="1706">
        <f t="shared" si="3313"/>
        <v>0</v>
      </c>
      <c r="AD2415" s="1706">
        <f t="shared" si="3313"/>
        <v>0</v>
      </c>
      <c r="AE2415" s="1487">
        <f t="shared" si="3313"/>
        <v>0</v>
      </c>
      <c r="AF2415" s="227"/>
      <c r="AG2415" s="1487"/>
      <c r="AH2415" s="619"/>
      <c r="AI2415" s="2141"/>
      <c r="AJ2415" s="203"/>
      <c r="AK2415" s="203"/>
      <c r="AL2415" s="203"/>
      <c r="AM2415" s="203"/>
      <c r="AN2415" s="203"/>
      <c r="AO2415" s="203"/>
      <c r="AP2415" s="203"/>
      <c r="AQ2415" s="203"/>
      <c r="AR2415" s="203"/>
      <c r="AS2415" s="203"/>
      <c r="AT2415" s="203"/>
      <c r="AU2415" s="203"/>
      <c r="AV2415" s="203"/>
      <c r="AW2415" s="203"/>
      <c r="AX2415" s="203"/>
      <c r="AY2415" s="203"/>
      <c r="AZ2415" s="203"/>
      <c r="BA2415" s="203"/>
      <c r="BB2415" s="203"/>
      <c r="BC2415" s="203"/>
      <c r="BD2415" s="203"/>
      <c r="BE2415" s="203"/>
      <c r="BF2415" s="203"/>
      <c r="BG2415" s="203"/>
      <c r="BH2415" s="203"/>
      <c r="BI2415" s="203"/>
      <c r="BJ2415" s="203"/>
      <c r="BK2415" s="203"/>
      <c r="BL2415" s="203"/>
      <c r="BM2415" s="203"/>
      <c r="BN2415" s="203"/>
      <c r="BO2415" s="203"/>
      <c r="BP2415" s="203"/>
      <c r="BQ2415" s="203"/>
      <c r="BR2415" s="203"/>
      <c r="BS2415" s="203"/>
      <c r="BT2415" s="203"/>
      <c r="BU2415" s="203"/>
      <c r="BV2415" s="203"/>
      <c r="BW2415" s="203"/>
      <c r="BX2415" s="203"/>
      <c r="BY2415" s="203"/>
      <c r="BZ2415" s="203"/>
      <c r="CA2415" s="203"/>
      <c r="CB2415" s="203"/>
      <c r="CC2415" s="203"/>
      <c r="CD2415" s="203"/>
      <c r="CE2415" s="203"/>
      <c r="CF2415" s="203"/>
      <c r="CG2415" s="203"/>
      <c r="CH2415" s="203"/>
      <c r="CI2415" s="203"/>
      <c r="CJ2415" s="203"/>
      <c r="CK2415" s="203"/>
      <c r="CL2415" s="203"/>
      <c r="CM2415" s="203"/>
      <c r="CN2415" s="203"/>
      <c r="CO2415" s="203"/>
      <c r="CP2415" s="203"/>
      <c r="CQ2415" s="203"/>
      <c r="CR2415" s="203"/>
      <c r="CS2415" s="203"/>
      <c r="CT2415" s="203"/>
      <c r="CU2415" s="203"/>
      <c r="CV2415" s="203"/>
      <c r="CW2415" s="203"/>
      <c r="CX2415" s="203"/>
      <c r="CY2415" s="203"/>
      <c r="CZ2415" s="203"/>
      <c r="DA2415" s="203"/>
      <c r="DB2415" s="203"/>
      <c r="DC2415" s="203"/>
      <c r="DD2415" s="203"/>
      <c r="DE2415" s="203"/>
      <c r="DF2415" s="203"/>
      <c r="DG2415" s="203"/>
      <c r="DH2415" s="203"/>
      <c r="DI2415" s="203"/>
      <c r="DJ2415" s="203"/>
      <c r="DK2415" s="203"/>
      <c r="DL2415" s="203"/>
      <c r="DM2415" s="203"/>
      <c r="DN2415" s="203"/>
      <c r="DO2415" s="203"/>
      <c r="DP2415" s="203"/>
      <c r="DQ2415" s="203"/>
      <c r="DR2415" s="203"/>
      <c r="DS2415" s="203"/>
      <c r="DT2415" s="203"/>
      <c r="DU2415" s="203"/>
      <c r="DV2415" s="203"/>
      <c r="DW2415" s="203"/>
      <c r="DX2415" s="203"/>
      <c r="DY2415" s="203"/>
      <c r="DZ2415" s="203"/>
      <c r="EA2415" s="203"/>
      <c r="EB2415" s="203"/>
      <c r="EC2415" s="203"/>
      <c r="ED2415" s="203"/>
      <c r="EE2415" s="203"/>
      <c r="EF2415" s="203"/>
      <c r="EG2415" s="203"/>
      <c r="EH2415" s="203"/>
      <c r="EI2415" s="203"/>
      <c r="EJ2415" s="203"/>
      <c r="EK2415" s="203"/>
      <c r="EL2415" s="203"/>
      <c r="EM2415" s="203"/>
      <c r="EN2415" s="203"/>
      <c r="EO2415" s="203"/>
      <c r="EP2415" s="203"/>
      <c r="EQ2415" s="203"/>
      <c r="ER2415" s="203"/>
      <c r="ES2415" s="203"/>
      <c r="ET2415" s="203"/>
      <c r="EU2415" s="203"/>
      <c r="EV2415" s="203"/>
      <c r="EW2415" s="203"/>
      <c r="EX2415" s="203"/>
      <c r="EY2415" s="203"/>
      <c r="EZ2415" s="203"/>
      <c r="FA2415" s="203"/>
      <c r="FB2415" s="203"/>
      <c r="FC2415" s="203"/>
      <c r="FD2415" s="203"/>
      <c r="FE2415" s="203"/>
      <c r="FF2415" s="203"/>
      <c r="FG2415" s="203"/>
      <c r="FH2415" s="203"/>
      <c r="FI2415" s="203"/>
      <c r="FJ2415" s="203"/>
      <c r="FK2415" s="203"/>
      <c r="FL2415" s="203"/>
      <c r="FM2415" s="203"/>
      <c r="FN2415" s="203"/>
      <c r="FO2415" s="203"/>
      <c r="FP2415" s="203"/>
      <c r="FQ2415" s="203"/>
      <c r="FR2415" s="203"/>
      <c r="FS2415" s="203"/>
      <c r="FT2415" s="203"/>
      <c r="FU2415" s="203"/>
      <c r="FV2415" s="203"/>
      <c r="FW2415" s="203"/>
      <c r="FX2415" s="203"/>
      <c r="FY2415" s="203"/>
      <c r="FZ2415" s="203"/>
      <c r="GA2415" s="203"/>
      <c r="GB2415" s="203"/>
      <c r="GC2415" s="203"/>
      <c r="GD2415" s="203"/>
      <c r="GE2415" s="203"/>
      <c r="GF2415" s="203"/>
      <c r="GG2415" s="203"/>
      <c r="GH2415" s="203"/>
      <c r="GI2415" s="203"/>
      <c r="GJ2415" s="203"/>
      <c r="GK2415" s="203"/>
      <c r="GL2415" s="203"/>
      <c r="GM2415" s="203"/>
      <c r="GN2415" s="203"/>
      <c r="GO2415" s="203"/>
      <c r="GP2415" s="203"/>
      <c r="GQ2415" s="203"/>
      <c r="GR2415" s="203"/>
      <c r="GS2415" s="203"/>
      <c r="GT2415" s="203"/>
      <c r="GU2415" s="203"/>
      <c r="GV2415" s="203"/>
      <c r="GW2415" s="203"/>
      <c r="GX2415" s="203"/>
      <c r="GY2415" s="203"/>
      <c r="GZ2415" s="203"/>
      <c r="HA2415" s="203"/>
      <c r="HB2415" s="203"/>
      <c r="HC2415" s="203"/>
      <c r="HD2415" s="203"/>
      <c r="HE2415" s="203"/>
      <c r="HF2415" s="203"/>
      <c r="HG2415" s="203"/>
      <c r="HH2415" s="203"/>
      <c r="HI2415" s="203"/>
      <c r="HJ2415" s="203"/>
      <c r="HK2415" s="203"/>
      <c r="HL2415" s="203"/>
      <c r="HM2415" s="203"/>
      <c r="HN2415" s="203"/>
      <c r="HO2415" s="203"/>
      <c r="HP2415" s="203"/>
      <c r="HQ2415" s="203"/>
      <c r="HR2415" s="203"/>
      <c r="HS2415" s="203"/>
      <c r="HT2415" s="203"/>
      <c r="HU2415" s="203"/>
      <c r="HV2415" s="203"/>
      <c r="HW2415" s="203"/>
      <c r="HX2415" s="203"/>
      <c r="HY2415" s="203"/>
      <c r="HZ2415" s="203"/>
      <c r="IA2415" s="203"/>
      <c r="IB2415" s="203"/>
      <c r="IC2415" s="203"/>
      <c r="ID2415" s="203"/>
      <c r="IE2415" s="203"/>
      <c r="IF2415" s="203"/>
      <c r="IG2415" s="203"/>
      <c r="IH2415" s="203"/>
      <c r="II2415" s="203"/>
      <c r="IJ2415" s="203"/>
      <c r="IK2415" s="203"/>
      <c r="IL2415" s="203"/>
      <c r="IM2415" s="203"/>
      <c r="IN2415" s="203"/>
      <c r="IO2415" s="203"/>
      <c r="IP2415" s="203"/>
      <c r="IQ2415" s="203"/>
      <c r="IR2415" s="203"/>
      <c r="IS2415" s="203"/>
      <c r="IT2415" s="203"/>
      <c r="IU2415" s="203"/>
      <c r="IV2415" s="203"/>
      <c r="IW2415" s="203"/>
      <c r="IX2415" s="203"/>
      <c r="IY2415" s="203"/>
      <c r="IZ2415" s="203"/>
      <c r="JA2415" s="203"/>
      <c r="JB2415" s="203"/>
      <c r="JC2415" s="203"/>
      <c r="JD2415" s="203"/>
      <c r="JE2415" s="203"/>
    </row>
    <row r="2416" spans="1:265" s="592" customFormat="1" ht="30" x14ac:dyDescent="0.25">
      <c r="A2416" s="256"/>
      <c r="B2416" s="256"/>
      <c r="C2416" s="488" t="s">
        <v>276</v>
      </c>
      <c r="D2416" s="3"/>
      <c r="E2416" s="3"/>
      <c r="F2416" s="259">
        <f t="shared" si="3310"/>
        <v>0</v>
      </c>
      <c r="G2416" s="227">
        <f t="shared" si="3310"/>
        <v>0</v>
      </c>
      <c r="H2416" s="227">
        <f t="shared" si="3310"/>
        <v>0</v>
      </c>
      <c r="I2416" s="227">
        <f t="shared" si="3310"/>
        <v>0</v>
      </c>
      <c r="J2416" s="1486"/>
      <c r="K2416" s="1486"/>
      <c r="L2416" s="1479"/>
      <c r="M2416" s="1479"/>
      <c r="N2416" s="1479"/>
      <c r="O2416" s="1479"/>
      <c r="P2416" s="1479"/>
      <c r="Q2416" s="1479"/>
      <c r="R2416" s="1487">
        <f t="shared" ref="R2416:AE2416" si="3314">R2360</f>
        <v>0</v>
      </c>
      <c r="S2416" s="1487">
        <f t="shared" si="3314"/>
        <v>0</v>
      </c>
      <c r="T2416" s="1487">
        <f t="shared" si="3314"/>
        <v>0</v>
      </c>
      <c r="U2416" s="1487">
        <f t="shared" si="3314"/>
        <v>0</v>
      </c>
      <c r="V2416" s="1487">
        <f t="shared" si="3314"/>
        <v>0</v>
      </c>
      <c r="W2416" s="1487">
        <f t="shared" si="3314"/>
        <v>0</v>
      </c>
      <c r="X2416" s="1487">
        <f t="shared" si="3314"/>
        <v>0</v>
      </c>
      <c r="Y2416" s="1487">
        <f t="shared" si="3314"/>
        <v>0</v>
      </c>
      <c r="Z2416" s="1487">
        <f t="shared" si="3314"/>
        <v>0</v>
      </c>
      <c r="AA2416" s="1487">
        <f t="shared" si="3314"/>
        <v>0</v>
      </c>
      <c r="AB2416" s="1487">
        <f t="shared" si="3314"/>
        <v>0</v>
      </c>
      <c r="AC2416" s="1706">
        <f t="shared" si="3314"/>
        <v>0</v>
      </c>
      <c r="AD2416" s="1706">
        <f t="shared" si="3314"/>
        <v>0</v>
      </c>
      <c r="AE2416" s="1487">
        <f t="shared" si="3314"/>
        <v>0</v>
      </c>
      <c r="AF2416" s="227"/>
      <c r="AG2416" s="1487"/>
      <c r="AH2416" s="619"/>
      <c r="AI2416" s="2141"/>
      <c r="AJ2416" s="203"/>
      <c r="AK2416" s="203"/>
      <c r="AL2416" s="203"/>
      <c r="AM2416" s="203"/>
      <c r="AN2416" s="203"/>
      <c r="AO2416" s="203"/>
      <c r="AP2416" s="203"/>
      <c r="AQ2416" s="203"/>
      <c r="AR2416" s="203"/>
      <c r="AS2416" s="203"/>
      <c r="AT2416" s="203"/>
      <c r="AU2416" s="203"/>
      <c r="AV2416" s="203"/>
      <c r="AW2416" s="203"/>
      <c r="AX2416" s="203"/>
      <c r="AY2416" s="203"/>
      <c r="AZ2416" s="203"/>
      <c r="BA2416" s="203"/>
      <c r="BB2416" s="203"/>
      <c r="BC2416" s="203"/>
      <c r="BD2416" s="203"/>
      <c r="BE2416" s="203"/>
      <c r="BF2416" s="203"/>
      <c r="BG2416" s="203"/>
      <c r="BH2416" s="203"/>
      <c r="BI2416" s="203"/>
      <c r="BJ2416" s="203"/>
      <c r="BK2416" s="203"/>
      <c r="BL2416" s="203"/>
      <c r="BM2416" s="203"/>
      <c r="BN2416" s="203"/>
      <c r="BO2416" s="203"/>
      <c r="BP2416" s="203"/>
      <c r="BQ2416" s="203"/>
      <c r="BR2416" s="203"/>
      <c r="BS2416" s="203"/>
      <c r="BT2416" s="203"/>
      <c r="BU2416" s="203"/>
      <c r="BV2416" s="203"/>
      <c r="BW2416" s="203"/>
      <c r="BX2416" s="203"/>
      <c r="BY2416" s="203"/>
      <c r="BZ2416" s="203"/>
      <c r="CA2416" s="203"/>
      <c r="CB2416" s="203"/>
      <c r="CC2416" s="203"/>
      <c r="CD2416" s="203"/>
      <c r="CE2416" s="203"/>
      <c r="CF2416" s="203"/>
      <c r="CG2416" s="203"/>
      <c r="CH2416" s="203"/>
      <c r="CI2416" s="203"/>
      <c r="CJ2416" s="203"/>
      <c r="CK2416" s="203"/>
      <c r="CL2416" s="203"/>
      <c r="CM2416" s="203"/>
      <c r="CN2416" s="203"/>
      <c r="CO2416" s="203"/>
      <c r="CP2416" s="203"/>
      <c r="CQ2416" s="203"/>
      <c r="CR2416" s="203"/>
      <c r="CS2416" s="203"/>
      <c r="CT2416" s="203"/>
      <c r="CU2416" s="203"/>
      <c r="CV2416" s="203"/>
      <c r="CW2416" s="203"/>
      <c r="CX2416" s="203"/>
      <c r="CY2416" s="203"/>
      <c r="CZ2416" s="203"/>
      <c r="DA2416" s="203"/>
      <c r="DB2416" s="203"/>
      <c r="DC2416" s="203"/>
      <c r="DD2416" s="203"/>
      <c r="DE2416" s="203"/>
      <c r="DF2416" s="203"/>
      <c r="DG2416" s="203"/>
      <c r="DH2416" s="203"/>
      <c r="DI2416" s="203"/>
      <c r="DJ2416" s="203"/>
      <c r="DK2416" s="203"/>
      <c r="DL2416" s="203"/>
      <c r="DM2416" s="203"/>
      <c r="DN2416" s="203"/>
      <c r="DO2416" s="203"/>
      <c r="DP2416" s="203"/>
      <c r="DQ2416" s="203"/>
      <c r="DR2416" s="203"/>
      <c r="DS2416" s="203"/>
      <c r="DT2416" s="203"/>
      <c r="DU2416" s="203"/>
      <c r="DV2416" s="203"/>
      <c r="DW2416" s="203"/>
      <c r="DX2416" s="203"/>
      <c r="DY2416" s="203"/>
      <c r="DZ2416" s="203"/>
      <c r="EA2416" s="203"/>
      <c r="EB2416" s="203"/>
      <c r="EC2416" s="203"/>
      <c r="ED2416" s="203"/>
      <c r="EE2416" s="203"/>
      <c r="EF2416" s="203"/>
      <c r="EG2416" s="203"/>
      <c r="EH2416" s="203"/>
      <c r="EI2416" s="203"/>
      <c r="EJ2416" s="203"/>
      <c r="EK2416" s="203"/>
      <c r="EL2416" s="203"/>
      <c r="EM2416" s="203"/>
      <c r="EN2416" s="203"/>
      <c r="EO2416" s="203"/>
      <c r="EP2416" s="203"/>
      <c r="EQ2416" s="203"/>
      <c r="ER2416" s="203"/>
      <c r="ES2416" s="203"/>
      <c r="ET2416" s="203"/>
      <c r="EU2416" s="203"/>
      <c r="EV2416" s="203"/>
      <c r="EW2416" s="203"/>
      <c r="EX2416" s="203"/>
      <c r="EY2416" s="203"/>
      <c r="EZ2416" s="203"/>
      <c r="FA2416" s="203"/>
      <c r="FB2416" s="203"/>
      <c r="FC2416" s="203"/>
      <c r="FD2416" s="203"/>
      <c r="FE2416" s="203"/>
      <c r="FF2416" s="203"/>
      <c r="FG2416" s="203"/>
      <c r="FH2416" s="203"/>
      <c r="FI2416" s="203"/>
      <c r="FJ2416" s="203"/>
      <c r="FK2416" s="203"/>
      <c r="FL2416" s="203"/>
      <c r="FM2416" s="203"/>
      <c r="FN2416" s="203"/>
      <c r="FO2416" s="203"/>
      <c r="FP2416" s="203"/>
      <c r="FQ2416" s="203"/>
      <c r="FR2416" s="203"/>
      <c r="FS2416" s="203"/>
      <c r="FT2416" s="203"/>
      <c r="FU2416" s="203"/>
      <c r="FV2416" s="203"/>
      <c r="FW2416" s="203"/>
      <c r="FX2416" s="203"/>
      <c r="FY2416" s="203"/>
      <c r="FZ2416" s="203"/>
      <c r="GA2416" s="203"/>
      <c r="GB2416" s="203"/>
      <c r="GC2416" s="203"/>
      <c r="GD2416" s="203"/>
      <c r="GE2416" s="203"/>
      <c r="GF2416" s="203"/>
      <c r="GG2416" s="203"/>
      <c r="GH2416" s="203"/>
      <c r="GI2416" s="203"/>
      <c r="GJ2416" s="203"/>
      <c r="GK2416" s="203"/>
      <c r="GL2416" s="203"/>
      <c r="GM2416" s="203"/>
      <c r="GN2416" s="203"/>
      <c r="GO2416" s="203"/>
      <c r="GP2416" s="203"/>
      <c r="GQ2416" s="203"/>
      <c r="GR2416" s="203"/>
      <c r="GS2416" s="203"/>
      <c r="GT2416" s="203"/>
      <c r="GU2416" s="203"/>
      <c r="GV2416" s="203"/>
      <c r="GW2416" s="203"/>
      <c r="GX2416" s="203"/>
      <c r="GY2416" s="203"/>
      <c r="GZ2416" s="203"/>
      <c r="HA2416" s="203"/>
      <c r="HB2416" s="203"/>
      <c r="HC2416" s="203"/>
      <c r="HD2416" s="203"/>
      <c r="HE2416" s="203"/>
      <c r="HF2416" s="203"/>
      <c r="HG2416" s="203"/>
      <c r="HH2416" s="203"/>
      <c r="HI2416" s="203"/>
      <c r="HJ2416" s="203"/>
      <c r="HK2416" s="203"/>
      <c r="HL2416" s="203"/>
      <c r="HM2416" s="203"/>
      <c r="HN2416" s="203"/>
      <c r="HO2416" s="203"/>
      <c r="HP2416" s="203"/>
      <c r="HQ2416" s="203"/>
      <c r="HR2416" s="203"/>
      <c r="HS2416" s="203"/>
      <c r="HT2416" s="203"/>
      <c r="HU2416" s="203"/>
      <c r="HV2416" s="203"/>
      <c r="HW2416" s="203"/>
      <c r="HX2416" s="203"/>
      <c r="HY2416" s="203"/>
      <c r="HZ2416" s="203"/>
      <c r="IA2416" s="203"/>
      <c r="IB2416" s="203"/>
      <c r="IC2416" s="203"/>
      <c r="ID2416" s="203"/>
      <c r="IE2416" s="203"/>
      <c r="IF2416" s="203"/>
      <c r="IG2416" s="203"/>
      <c r="IH2416" s="203"/>
      <c r="II2416" s="203"/>
      <c r="IJ2416" s="203"/>
      <c r="IK2416" s="203"/>
      <c r="IL2416" s="203"/>
      <c r="IM2416" s="203"/>
      <c r="IN2416" s="203"/>
      <c r="IO2416" s="203"/>
      <c r="IP2416" s="203"/>
      <c r="IQ2416" s="203"/>
      <c r="IR2416" s="203"/>
      <c r="IS2416" s="203"/>
      <c r="IT2416" s="203"/>
      <c r="IU2416" s="203"/>
      <c r="IV2416" s="203"/>
      <c r="IW2416" s="203"/>
      <c r="IX2416" s="203"/>
      <c r="IY2416" s="203"/>
      <c r="IZ2416" s="203"/>
      <c r="JA2416" s="203"/>
      <c r="JB2416" s="203"/>
      <c r="JC2416" s="203"/>
      <c r="JD2416" s="203"/>
      <c r="JE2416" s="203"/>
    </row>
    <row r="2417" spans="1:265" s="592" customFormat="1" ht="30" x14ac:dyDescent="0.25">
      <c r="A2417" s="256"/>
      <c r="B2417" s="256"/>
      <c r="C2417" s="488" t="s">
        <v>505</v>
      </c>
      <c r="D2417" s="3"/>
      <c r="E2417" s="3"/>
      <c r="F2417" s="259">
        <f t="shared" si="3310"/>
        <v>0</v>
      </c>
      <c r="G2417" s="227">
        <f t="shared" si="3310"/>
        <v>0</v>
      </c>
      <c r="H2417" s="227">
        <f t="shared" si="3310"/>
        <v>0</v>
      </c>
      <c r="I2417" s="227">
        <f t="shared" si="3310"/>
        <v>0</v>
      </c>
      <c r="J2417" s="1486"/>
      <c r="K2417" s="1486"/>
      <c r="L2417" s="1479"/>
      <c r="M2417" s="1479"/>
      <c r="N2417" s="1479"/>
      <c r="O2417" s="1479"/>
      <c r="P2417" s="1479"/>
      <c r="Q2417" s="1479"/>
      <c r="R2417" s="1487">
        <f t="shared" ref="R2417:AE2417" si="3315">R2361</f>
        <v>0</v>
      </c>
      <c r="S2417" s="1487">
        <f t="shared" si="3315"/>
        <v>0</v>
      </c>
      <c r="T2417" s="1487">
        <f t="shared" si="3315"/>
        <v>0</v>
      </c>
      <c r="U2417" s="1487">
        <f t="shared" si="3315"/>
        <v>0</v>
      </c>
      <c r="V2417" s="1487">
        <f t="shared" si="3315"/>
        <v>0</v>
      </c>
      <c r="W2417" s="1487">
        <f t="shared" si="3315"/>
        <v>0</v>
      </c>
      <c r="X2417" s="1487">
        <f t="shared" si="3315"/>
        <v>0</v>
      </c>
      <c r="Y2417" s="1487">
        <f t="shared" si="3315"/>
        <v>0</v>
      </c>
      <c r="Z2417" s="1487">
        <f t="shared" si="3315"/>
        <v>0</v>
      </c>
      <c r="AA2417" s="1487">
        <f t="shared" si="3315"/>
        <v>0</v>
      </c>
      <c r="AB2417" s="1487">
        <f t="shared" si="3315"/>
        <v>0</v>
      </c>
      <c r="AC2417" s="1706">
        <f t="shared" si="3315"/>
        <v>0</v>
      </c>
      <c r="AD2417" s="1706">
        <f t="shared" si="3315"/>
        <v>0</v>
      </c>
      <c r="AE2417" s="1487">
        <f t="shared" si="3315"/>
        <v>0</v>
      </c>
      <c r="AF2417" s="227"/>
      <c r="AG2417" s="1487"/>
      <c r="AH2417" s="619"/>
      <c r="AI2417" s="2141"/>
      <c r="AJ2417" s="203"/>
      <c r="AK2417" s="203"/>
      <c r="AL2417" s="203"/>
      <c r="AM2417" s="203"/>
      <c r="AN2417" s="203"/>
      <c r="AO2417" s="203"/>
      <c r="AP2417" s="203"/>
      <c r="AQ2417" s="203"/>
      <c r="AR2417" s="203"/>
      <c r="AS2417" s="203"/>
      <c r="AT2417" s="203"/>
      <c r="AU2417" s="203"/>
      <c r="AV2417" s="203"/>
      <c r="AW2417" s="203"/>
      <c r="AX2417" s="203"/>
      <c r="AY2417" s="203"/>
      <c r="AZ2417" s="203"/>
      <c r="BA2417" s="203"/>
      <c r="BB2417" s="203"/>
      <c r="BC2417" s="203"/>
      <c r="BD2417" s="203"/>
      <c r="BE2417" s="203"/>
      <c r="BF2417" s="203"/>
      <c r="BG2417" s="203"/>
      <c r="BH2417" s="203"/>
      <c r="BI2417" s="203"/>
      <c r="BJ2417" s="203"/>
      <c r="BK2417" s="203"/>
      <c r="BL2417" s="203"/>
      <c r="BM2417" s="203"/>
      <c r="BN2417" s="203"/>
      <c r="BO2417" s="203"/>
      <c r="BP2417" s="203"/>
      <c r="BQ2417" s="203"/>
      <c r="BR2417" s="203"/>
      <c r="BS2417" s="203"/>
      <c r="BT2417" s="203"/>
      <c r="BU2417" s="203"/>
      <c r="BV2417" s="203"/>
      <c r="BW2417" s="203"/>
      <c r="BX2417" s="203"/>
      <c r="BY2417" s="203"/>
      <c r="BZ2417" s="203"/>
      <c r="CA2417" s="203"/>
      <c r="CB2417" s="203"/>
      <c r="CC2417" s="203"/>
      <c r="CD2417" s="203"/>
      <c r="CE2417" s="203"/>
      <c r="CF2417" s="203"/>
      <c r="CG2417" s="203"/>
      <c r="CH2417" s="203"/>
      <c r="CI2417" s="203"/>
      <c r="CJ2417" s="203"/>
      <c r="CK2417" s="203"/>
      <c r="CL2417" s="203"/>
      <c r="CM2417" s="203"/>
      <c r="CN2417" s="203"/>
      <c r="CO2417" s="203"/>
      <c r="CP2417" s="203"/>
      <c r="CQ2417" s="203"/>
      <c r="CR2417" s="203"/>
      <c r="CS2417" s="203"/>
      <c r="CT2417" s="203"/>
      <c r="CU2417" s="203"/>
      <c r="CV2417" s="203"/>
      <c r="CW2417" s="203"/>
      <c r="CX2417" s="203"/>
      <c r="CY2417" s="203"/>
      <c r="CZ2417" s="203"/>
      <c r="DA2417" s="203"/>
      <c r="DB2417" s="203"/>
      <c r="DC2417" s="203"/>
      <c r="DD2417" s="203"/>
      <c r="DE2417" s="203"/>
      <c r="DF2417" s="203"/>
      <c r="DG2417" s="203"/>
      <c r="DH2417" s="203"/>
      <c r="DI2417" s="203"/>
      <c r="DJ2417" s="203"/>
      <c r="DK2417" s="203"/>
      <c r="DL2417" s="203"/>
      <c r="DM2417" s="203"/>
      <c r="DN2417" s="203"/>
      <c r="DO2417" s="203"/>
      <c r="DP2417" s="203"/>
      <c r="DQ2417" s="203"/>
      <c r="DR2417" s="203"/>
      <c r="DS2417" s="203"/>
      <c r="DT2417" s="203"/>
      <c r="DU2417" s="203"/>
      <c r="DV2417" s="203"/>
      <c r="DW2417" s="203"/>
      <c r="DX2417" s="203"/>
      <c r="DY2417" s="203"/>
      <c r="DZ2417" s="203"/>
      <c r="EA2417" s="203"/>
      <c r="EB2417" s="203"/>
      <c r="EC2417" s="203"/>
      <c r="ED2417" s="203"/>
      <c r="EE2417" s="203"/>
      <c r="EF2417" s="203"/>
      <c r="EG2417" s="203"/>
      <c r="EH2417" s="203"/>
      <c r="EI2417" s="203"/>
      <c r="EJ2417" s="203"/>
      <c r="EK2417" s="203"/>
      <c r="EL2417" s="203"/>
      <c r="EM2417" s="203"/>
      <c r="EN2417" s="203"/>
      <c r="EO2417" s="203"/>
      <c r="EP2417" s="203"/>
      <c r="EQ2417" s="203"/>
      <c r="ER2417" s="203"/>
      <c r="ES2417" s="203"/>
      <c r="ET2417" s="203"/>
      <c r="EU2417" s="203"/>
      <c r="EV2417" s="203"/>
      <c r="EW2417" s="203"/>
      <c r="EX2417" s="203"/>
      <c r="EY2417" s="203"/>
      <c r="EZ2417" s="203"/>
      <c r="FA2417" s="203"/>
      <c r="FB2417" s="203"/>
      <c r="FC2417" s="203"/>
      <c r="FD2417" s="203"/>
      <c r="FE2417" s="203"/>
      <c r="FF2417" s="203"/>
      <c r="FG2417" s="203"/>
      <c r="FH2417" s="203"/>
      <c r="FI2417" s="203"/>
      <c r="FJ2417" s="203"/>
      <c r="FK2417" s="203"/>
      <c r="FL2417" s="203"/>
      <c r="FM2417" s="203"/>
      <c r="FN2417" s="203"/>
      <c r="FO2417" s="203"/>
      <c r="FP2417" s="203"/>
      <c r="FQ2417" s="203"/>
      <c r="FR2417" s="203"/>
      <c r="FS2417" s="203"/>
      <c r="FT2417" s="203"/>
      <c r="FU2417" s="203"/>
      <c r="FV2417" s="203"/>
      <c r="FW2417" s="203"/>
      <c r="FX2417" s="203"/>
      <c r="FY2417" s="203"/>
      <c r="FZ2417" s="203"/>
      <c r="GA2417" s="203"/>
      <c r="GB2417" s="203"/>
      <c r="GC2417" s="203"/>
      <c r="GD2417" s="203"/>
      <c r="GE2417" s="203"/>
      <c r="GF2417" s="203"/>
      <c r="GG2417" s="203"/>
      <c r="GH2417" s="203"/>
      <c r="GI2417" s="203"/>
      <c r="GJ2417" s="203"/>
      <c r="GK2417" s="203"/>
      <c r="GL2417" s="203"/>
      <c r="GM2417" s="203"/>
      <c r="GN2417" s="203"/>
      <c r="GO2417" s="203"/>
      <c r="GP2417" s="203"/>
      <c r="GQ2417" s="203"/>
      <c r="GR2417" s="203"/>
      <c r="GS2417" s="203"/>
      <c r="GT2417" s="203"/>
      <c r="GU2417" s="203"/>
      <c r="GV2417" s="203"/>
      <c r="GW2417" s="203"/>
      <c r="GX2417" s="203"/>
      <c r="GY2417" s="203"/>
      <c r="GZ2417" s="203"/>
      <c r="HA2417" s="203"/>
      <c r="HB2417" s="203"/>
      <c r="HC2417" s="203"/>
      <c r="HD2417" s="203"/>
      <c r="HE2417" s="203"/>
      <c r="HF2417" s="203"/>
      <c r="HG2417" s="203"/>
      <c r="HH2417" s="203"/>
      <c r="HI2417" s="203"/>
      <c r="HJ2417" s="203"/>
      <c r="HK2417" s="203"/>
      <c r="HL2417" s="203"/>
      <c r="HM2417" s="203"/>
      <c r="HN2417" s="203"/>
      <c r="HO2417" s="203"/>
      <c r="HP2417" s="203"/>
      <c r="HQ2417" s="203"/>
      <c r="HR2417" s="203"/>
      <c r="HS2417" s="203"/>
      <c r="HT2417" s="203"/>
      <c r="HU2417" s="203"/>
      <c r="HV2417" s="203"/>
      <c r="HW2417" s="203"/>
      <c r="HX2417" s="203"/>
      <c r="HY2417" s="203"/>
      <c r="HZ2417" s="203"/>
      <c r="IA2417" s="203"/>
      <c r="IB2417" s="203"/>
      <c r="IC2417" s="203"/>
      <c r="ID2417" s="203"/>
      <c r="IE2417" s="203"/>
      <c r="IF2417" s="203"/>
      <c r="IG2417" s="203"/>
      <c r="IH2417" s="203"/>
      <c r="II2417" s="203"/>
      <c r="IJ2417" s="203"/>
      <c r="IK2417" s="203"/>
      <c r="IL2417" s="203"/>
      <c r="IM2417" s="203"/>
      <c r="IN2417" s="203"/>
      <c r="IO2417" s="203"/>
      <c r="IP2417" s="203"/>
      <c r="IQ2417" s="203"/>
      <c r="IR2417" s="203"/>
      <c r="IS2417" s="203"/>
      <c r="IT2417" s="203"/>
      <c r="IU2417" s="203"/>
      <c r="IV2417" s="203"/>
      <c r="IW2417" s="203"/>
      <c r="IX2417" s="203"/>
      <c r="IY2417" s="203"/>
      <c r="IZ2417" s="203"/>
      <c r="JA2417" s="203"/>
      <c r="JB2417" s="203"/>
      <c r="JC2417" s="203"/>
      <c r="JD2417" s="203"/>
      <c r="JE2417" s="203"/>
    </row>
    <row r="2418" spans="1:265" s="592" customFormat="1" ht="60" x14ac:dyDescent="0.25">
      <c r="A2418" s="256"/>
      <c r="B2418" s="256"/>
      <c r="C2418" s="488" t="s">
        <v>527</v>
      </c>
      <c r="D2418" s="3"/>
      <c r="E2418" s="3"/>
      <c r="F2418" s="259">
        <f t="shared" si="3310"/>
        <v>0</v>
      </c>
      <c r="G2418" s="227">
        <f t="shared" si="3310"/>
        <v>0</v>
      </c>
      <c r="H2418" s="227">
        <f t="shared" si="3310"/>
        <v>0</v>
      </c>
      <c r="I2418" s="227">
        <f t="shared" si="3310"/>
        <v>0</v>
      </c>
      <c r="J2418" s="1486"/>
      <c r="K2418" s="1486"/>
      <c r="L2418" s="1479"/>
      <c r="M2418" s="1479"/>
      <c r="N2418" s="1479"/>
      <c r="O2418" s="1479"/>
      <c r="P2418" s="1479"/>
      <c r="Q2418" s="1479"/>
      <c r="R2418" s="1487">
        <f t="shared" ref="R2418:AE2418" si="3316">R2362</f>
        <v>0</v>
      </c>
      <c r="S2418" s="1487">
        <f t="shared" si="3316"/>
        <v>0</v>
      </c>
      <c r="T2418" s="1487">
        <f t="shared" si="3316"/>
        <v>0</v>
      </c>
      <c r="U2418" s="1487">
        <f t="shared" si="3316"/>
        <v>0</v>
      </c>
      <c r="V2418" s="1487">
        <f t="shared" si="3316"/>
        <v>0</v>
      </c>
      <c r="W2418" s="1487">
        <f t="shared" si="3316"/>
        <v>0</v>
      </c>
      <c r="X2418" s="1487">
        <f t="shared" si="3316"/>
        <v>0</v>
      </c>
      <c r="Y2418" s="1487">
        <f t="shared" si="3316"/>
        <v>0</v>
      </c>
      <c r="Z2418" s="1487">
        <f t="shared" si="3316"/>
        <v>0</v>
      </c>
      <c r="AA2418" s="1487">
        <f t="shared" si="3316"/>
        <v>0</v>
      </c>
      <c r="AB2418" s="1487">
        <f t="shared" si="3316"/>
        <v>0</v>
      </c>
      <c r="AC2418" s="1706">
        <f t="shared" si="3316"/>
        <v>0</v>
      </c>
      <c r="AD2418" s="1706">
        <f t="shared" si="3316"/>
        <v>0</v>
      </c>
      <c r="AE2418" s="1487">
        <f t="shared" si="3316"/>
        <v>0</v>
      </c>
      <c r="AF2418" s="227"/>
      <c r="AG2418" s="1487"/>
      <c r="AH2418" s="619"/>
      <c r="AI2418" s="2141"/>
      <c r="AJ2418" s="203"/>
      <c r="AK2418" s="203"/>
      <c r="AL2418" s="203"/>
      <c r="AM2418" s="203"/>
      <c r="AN2418" s="203"/>
      <c r="AO2418" s="203"/>
      <c r="AP2418" s="203"/>
      <c r="AQ2418" s="203"/>
      <c r="AR2418" s="203"/>
      <c r="AS2418" s="203"/>
      <c r="AT2418" s="203"/>
      <c r="AU2418" s="203"/>
      <c r="AV2418" s="203"/>
      <c r="AW2418" s="203"/>
      <c r="AX2418" s="203"/>
      <c r="AY2418" s="203"/>
      <c r="AZ2418" s="203"/>
      <c r="BA2418" s="203"/>
      <c r="BB2418" s="203"/>
      <c r="BC2418" s="203"/>
      <c r="BD2418" s="203"/>
      <c r="BE2418" s="203"/>
      <c r="BF2418" s="203"/>
      <c r="BG2418" s="203"/>
      <c r="BH2418" s="203"/>
      <c r="BI2418" s="203"/>
      <c r="BJ2418" s="203"/>
      <c r="BK2418" s="203"/>
      <c r="BL2418" s="203"/>
      <c r="BM2418" s="203"/>
      <c r="BN2418" s="203"/>
      <c r="BO2418" s="203"/>
      <c r="BP2418" s="203"/>
      <c r="BQ2418" s="203"/>
      <c r="BR2418" s="203"/>
      <c r="BS2418" s="203"/>
      <c r="BT2418" s="203"/>
      <c r="BU2418" s="203"/>
      <c r="BV2418" s="203"/>
      <c r="BW2418" s="203"/>
      <c r="BX2418" s="203"/>
      <c r="BY2418" s="203"/>
      <c r="BZ2418" s="203"/>
      <c r="CA2418" s="203"/>
      <c r="CB2418" s="203"/>
      <c r="CC2418" s="203"/>
      <c r="CD2418" s="203"/>
      <c r="CE2418" s="203"/>
      <c r="CF2418" s="203"/>
      <c r="CG2418" s="203"/>
      <c r="CH2418" s="203"/>
      <c r="CI2418" s="203"/>
      <c r="CJ2418" s="203"/>
      <c r="CK2418" s="203"/>
      <c r="CL2418" s="203"/>
      <c r="CM2418" s="203"/>
      <c r="CN2418" s="203"/>
      <c r="CO2418" s="203"/>
      <c r="CP2418" s="203"/>
      <c r="CQ2418" s="203"/>
      <c r="CR2418" s="203"/>
      <c r="CS2418" s="203"/>
      <c r="CT2418" s="203"/>
      <c r="CU2418" s="203"/>
      <c r="CV2418" s="203"/>
      <c r="CW2418" s="203"/>
      <c r="CX2418" s="203"/>
      <c r="CY2418" s="203"/>
      <c r="CZ2418" s="203"/>
      <c r="DA2418" s="203"/>
      <c r="DB2418" s="203"/>
      <c r="DC2418" s="203"/>
      <c r="DD2418" s="203"/>
      <c r="DE2418" s="203"/>
      <c r="DF2418" s="203"/>
      <c r="DG2418" s="203"/>
      <c r="DH2418" s="203"/>
      <c r="DI2418" s="203"/>
      <c r="DJ2418" s="203"/>
      <c r="DK2418" s="203"/>
      <c r="DL2418" s="203"/>
      <c r="DM2418" s="203"/>
      <c r="DN2418" s="203"/>
      <c r="DO2418" s="203"/>
      <c r="DP2418" s="203"/>
      <c r="DQ2418" s="203"/>
      <c r="DR2418" s="203"/>
      <c r="DS2418" s="203"/>
      <c r="DT2418" s="203"/>
      <c r="DU2418" s="203"/>
      <c r="DV2418" s="203"/>
      <c r="DW2418" s="203"/>
      <c r="DX2418" s="203"/>
      <c r="DY2418" s="203"/>
      <c r="DZ2418" s="203"/>
      <c r="EA2418" s="203"/>
      <c r="EB2418" s="203"/>
      <c r="EC2418" s="203"/>
      <c r="ED2418" s="203"/>
      <c r="EE2418" s="203"/>
      <c r="EF2418" s="203"/>
      <c r="EG2418" s="203"/>
      <c r="EH2418" s="203"/>
      <c r="EI2418" s="203"/>
      <c r="EJ2418" s="203"/>
      <c r="EK2418" s="203"/>
      <c r="EL2418" s="203"/>
      <c r="EM2418" s="203"/>
      <c r="EN2418" s="203"/>
      <c r="EO2418" s="203"/>
      <c r="EP2418" s="203"/>
      <c r="EQ2418" s="203"/>
      <c r="ER2418" s="203"/>
      <c r="ES2418" s="203"/>
      <c r="ET2418" s="203"/>
      <c r="EU2418" s="203"/>
      <c r="EV2418" s="203"/>
      <c r="EW2418" s="203"/>
      <c r="EX2418" s="203"/>
      <c r="EY2418" s="203"/>
      <c r="EZ2418" s="203"/>
      <c r="FA2418" s="203"/>
      <c r="FB2418" s="203"/>
      <c r="FC2418" s="203"/>
      <c r="FD2418" s="203"/>
      <c r="FE2418" s="203"/>
      <c r="FF2418" s="203"/>
      <c r="FG2418" s="203"/>
      <c r="FH2418" s="203"/>
      <c r="FI2418" s="203"/>
      <c r="FJ2418" s="203"/>
      <c r="FK2418" s="203"/>
      <c r="FL2418" s="203"/>
      <c r="FM2418" s="203"/>
      <c r="FN2418" s="203"/>
      <c r="FO2418" s="203"/>
      <c r="FP2418" s="203"/>
      <c r="FQ2418" s="203"/>
      <c r="FR2418" s="203"/>
      <c r="FS2418" s="203"/>
      <c r="FT2418" s="203"/>
      <c r="FU2418" s="203"/>
      <c r="FV2418" s="203"/>
      <c r="FW2418" s="203"/>
      <c r="FX2418" s="203"/>
      <c r="FY2418" s="203"/>
      <c r="FZ2418" s="203"/>
      <c r="GA2418" s="203"/>
      <c r="GB2418" s="203"/>
      <c r="GC2418" s="203"/>
      <c r="GD2418" s="203"/>
      <c r="GE2418" s="203"/>
      <c r="GF2418" s="203"/>
      <c r="GG2418" s="203"/>
      <c r="GH2418" s="203"/>
      <c r="GI2418" s="203"/>
      <c r="GJ2418" s="203"/>
      <c r="GK2418" s="203"/>
      <c r="GL2418" s="203"/>
      <c r="GM2418" s="203"/>
      <c r="GN2418" s="203"/>
      <c r="GO2418" s="203"/>
      <c r="GP2418" s="203"/>
      <c r="GQ2418" s="203"/>
      <c r="GR2418" s="203"/>
      <c r="GS2418" s="203"/>
      <c r="GT2418" s="203"/>
      <c r="GU2418" s="203"/>
      <c r="GV2418" s="203"/>
      <c r="GW2418" s="203"/>
      <c r="GX2418" s="203"/>
      <c r="GY2418" s="203"/>
      <c r="GZ2418" s="203"/>
      <c r="HA2418" s="203"/>
      <c r="HB2418" s="203"/>
      <c r="HC2418" s="203"/>
      <c r="HD2418" s="203"/>
      <c r="HE2418" s="203"/>
      <c r="HF2418" s="203"/>
      <c r="HG2418" s="203"/>
      <c r="HH2418" s="203"/>
      <c r="HI2418" s="203"/>
      <c r="HJ2418" s="203"/>
      <c r="HK2418" s="203"/>
      <c r="HL2418" s="203"/>
      <c r="HM2418" s="203"/>
      <c r="HN2418" s="203"/>
      <c r="HO2418" s="203"/>
      <c r="HP2418" s="203"/>
      <c r="HQ2418" s="203"/>
      <c r="HR2418" s="203"/>
      <c r="HS2418" s="203"/>
      <c r="HT2418" s="203"/>
      <c r="HU2418" s="203"/>
      <c r="HV2418" s="203"/>
      <c r="HW2418" s="203"/>
      <c r="HX2418" s="203"/>
      <c r="HY2418" s="203"/>
      <c r="HZ2418" s="203"/>
      <c r="IA2418" s="203"/>
      <c r="IB2418" s="203"/>
      <c r="IC2418" s="203"/>
      <c r="ID2418" s="203"/>
      <c r="IE2418" s="203"/>
      <c r="IF2418" s="203"/>
      <c r="IG2418" s="203"/>
      <c r="IH2418" s="203"/>
      <c r="II2418" s="203"/>
      <c r="IJ2418" s="203"/>
      <c r="IK2418" s="203"/>
      <c r="IL2418" s="203"/>
      <c r="IM2418" s="203"/>
      <c r="IN2418" s="203"/>
      <c r="IO2418" s="203"/>
      <c r="IP2418" s="203"/>
      <c r="IQ2418" s="203"/>
      <c r="IR2418" s="203"/>
      <c r="IS2418" s="203"/>
      <c r="IT2418" s="203"/>
      <c r="IU2418" s="203"/>
      <c r="IV2418" s="203"/>
      <c r="IW2418" s="203"/>
      <c r="IX2418" s="203"/>
      <c r="IY2418" s="203"/>
      <c r="IZ2418" s="203"/>
      <c r="JA2418" s="203"/>
      <c r="JB2418" s="203"/>
      <c r="JC2418" s="203"/>
      <c r="JD2418" s="203"/>
      <c r="JE2418" s="203"/>
    </row>
    <row r="2419" spans="1:265" s="592" customFormat="1" ht="30" x14ac:dyDescent="0.25">
      <c r="A2419" s="256"/>
      <c r="B2419" s="256"/>
      <c r="C2419" s="488" t="s">
        <v>506</v>
      </c>
      <c r="D2419" s="3"/>
      <c r="E2419" s="3"/>
      <c r="F2419" s="259">
        <f t="shared" si="3310"/>
        <v>0</v>
      </c>
      <c r="G2419" s="227">
        <f t="shared" si="3310"/>
        <v>0</v>
      </c>
      <c r="H2419" s="227">
        <f t="shared" si="3310"/>
        <v>0</v>
      </c>
      <c r="I2419" s="227">
        <f t="shared" si="3310"/>
        <v>0</v>
      </c>
      <c r="J2419" s="1486"/>
      <c r="K2419" s="1486"/>
      <c r="L2419" s="1479"/>
      <c r="M2419" s="1479"/>
      <c r="N2419" s="1479"/>
      <c r="O2419" s="1479"/>
      <c r="P2419" s="1479"/>
      <c r="Q2419" s="1479"/>
      <c r="R2419" s="1487">
        <f t="shared" ref="R2419:AE2419" si="3317">R2363</f>
        <v>0</v>
      </c>
      <c r="S2419" s="1487">
        <f t="shared" si="3317"/>
        <v>0</v>
      </c>
      <c r="T2419" s="1487">
        <f t="shared" si="3317"/>
        <v>0</v>
      </c>
      <c r="U2419" s="1487">
        <f t="shared" si="3317"/>
        <v>0</v>
      </c>
      <c r="V2419" s="1487">
        <f t="shared" si="3317"/>
        <v>0</v>
      </c>
      <c r="W2419" s="1487">
        <f t="shared" si="3317"/>
        <v>0</v>
      </c>
      <c r="X2419" s="1487">
        <f t="shared" si="3317"/>
        <v>0</v>
      </c>
      <c r="Y2419" s="1487">
        <f t="shared" si="3317"/>
        <v>0</v>
      </c>
      <c r="Z2419" s="1487">
        <f t="shared" si="3317"/>
        <v>0</v>
      </c>
      <c r="AA2419" s="1487">
        <f t="shared" si="3317"/>
        <v>0</v>
      </c>
      <c r="AB2419" s="1487">
        <f t="shared" si="3317"/>
        <v>0</v>
      </c>
      <c r="AC2419" s="1706">
        <f t="shared" si="3317"/>
        <v>0</v>
      </c>
      <c r="AD2419" s="1706">
        <f t="shared" si="3317"/>
        <v>0</v>
      </c>
      <c r="AE2419" s="1487">
        <f t="shared" si="3317"/>
        <v>0</v>
      </c>
      <c r="AF2419" s="227"/>
      <c r="AG2419" s="1487"/>
      <c r="AH2419" s="619"/>
      <c r="AI2419" s="2141"/>
      <c r="AJ2419" s="203"/>
      <c r="AK2419" s="203"/>
      <c r="AL2419" s="203"/>
      <c r="AM2419" s="203"/>
      <c r="AN2419" s="203"/>
      <c r="AO2419" s="203"/>
      <c r="AP2419" s="203"/>
      <c r="AQ2419" s="203"/>
      <c r="AR2419" s="203"/>
      <c r="AS2419" s="203"/>
      <c r="AT2419" s="203"/>
      <c r="AU2419" s="203"/>
      <c r="AV2419" s="203"/>
      <c r="AW2419" s="203"/>
      <c r="AX2419" s="203"/>
      <c r="AY2419" s="203"/>
      <c r="AZ2419" s="203"/>
      <c r="BA2419" s="203"/>
      <c r="BB2419" s="203"/>
      <c r="BC2419" s="203"/>
      <c r="BD2419" s="203"/>
      <c r="BE2419" s="203"/>
      <c r="BF2419" s="203"/>
      <c r="BG2419" s="203"/>
      <c r="BH2419" s="203"/>
      <c r="BI2419" s="203"/>
      <c r="BJ2419" s="203"/>
      <c r="BK2419" s="203"/>
      <c r="BL2419" s="203"/>
      <c r="BM2419" s="203"/>
      <c r="BN2419" s="203"/>
      <c r="BO2419" s="203"/>
      <c r="BP2419" s="203"/>
      <c r="BQ2419" s="203"/>
      <c r="BR2419" s="203"/>
      <c r="BS2419" s="203"/>
      <c r="BT2419" s="203"/>
      <c r="BU2419" s="203"/>
      <c r="BV2419" s="203"/>
      <c r="BW2419" s="203"/>
      <c r="BX2419" s="203"/>
      <c r="BY2419" s="203"/>
      <c r="BZ2419" s="203"/>
      <c r="CA2419" s="203"/>
      <c r="CB2419" s="203"/>
      <c r="CC2419" s="203"/>
      <c r="CD2419" s="203"/>
      <c r="CE2419" s="203"/>
      <c r="CF2419" s="203"/>
      <c r="CG2419" s="203"/>
      <c r="CH2419" s="203"/>
      <c r="CI2419" s="203"/>
      <c r="CJ2419" s="203"/>
      <c r="CK2419" s="203"/>
      <c r="CL2419" s="203"/>
      <c r="CM2419" s="203"/>
      <c r="CN2419" s="203"/>
      <c r="CO2419" s="203"/>
      <c r="CP2419" s="203"/>
      <c r="CQ2419" s="203"/>
      <c r="CR2419" s="203"/>
      <c r="CS2419" s="203"/>
      <c r="CT2419" s="203"/>
      <c r="CU2419" s="203"/>
      <c r="CV2419" s="203"/>
      <c r="CW2419" s="203"/>
      <c r="CX2419" s="203"/>
      <c r="CY2419" s="203"/>
      <c r="CZ2419" s="203"/>
      <c r="DA2419" s="203"/>
      <c r="DB2419" s="203"/>
      <c r="DC2419" s="203"/>
      <c r="DD2419" s="203"/>
      <c r="DE2419" s="203"/>
      <c r="DF2419" s="203"/>
      <c r="DG2419" s="203"/>
      <c r="DH2419" s="203"/>
      <c r="DI2419" s="203"/>
      <c r="DJ2419" s="203"/>
      <c r="DK2419" s="203"/>
      <c r="DL2419" s="203"/>
      <c r="DM2419" s="203"/>
      <c r="DN2419" s="203"/>
      <c r="DO2419" s="203"/>
      <c r="DP2419" s="203"/>
      <c r="DQ2419" s="203"/>
      <c r="DR2419" s="203"/>
      <c r="DS2419" s="203"/>
      <c r="DT2419" s="203"/>
      <c r="DU2419" s="203"/>
      <c r="DV2419" s="203"/>
      <c r="DW2419" s="203"/>
      <c r="DX2419" s="203"/>
      <c r="DY2419" s="203"/>
      <c r="DZ2419" s="203"/>
      <c r="EA2419" s="203"/>
      <c r="EB2419" s="203"/>
      <c r="EC2419" s="203"/>
      <c r="ED2419" s="203"/>
      <c r="EE2419" s="203"/>
      <c r="EF2419" s="203"/>
      <c r="EG2419" s="203"/>
      <c r="EH2419" s="203"/>
      <c r="EI2419" s="203"/>
      <c r="EJ2419" s="203"/>
      <c r="EK2419" s="203"/>
      <c r="EL2419" s="203"/>
      <c r="EM2419" s="203"/>
      <c r="EN2419" s="203"/>
      <c r="EO2419" s="203"/>
      <c r="EP2419" s="203"/>
      <c r="EQ2419" s="203"/>
      <c r="ER2419" s="203"/>
      <c r="ES2419" s="203"/>
      <c r="ET2419" s="203"/>
      <c r="EU2419" s="203"/>
      <c r="EV2419" s="203"/>
      <c r="EW2419" s="203"/>
      <c r="EX2419" s="203"/>
      <c r="EY2419" s="203"/>
      <c r="EZ2419" s="203"/>
      <c r="FA2419" s="203"/>
      <c r="FB2419" s="203"/>
      <c r="FC2419" s="203"/>
      <c r="FD2419" s="203"/>
      <c r="FE2419" s="203"/>
      <c r="FF2419" s="203"/>
      <c r="FG2419" s="203"/>
      <c r="FH2419" s="203"/>
      <c r="FI2419" s="203"/>
      <c r="FJ2419" s="203"/>
      <c r="FK2419" s="203"/>
      <c r="FL2419" s="203"/>
      <c r="FM2419" s="203"/>
      <c r="FN2419" s="203"/>
      <c r="FO2419" s="203"/>
      <c r="FP2419" s="203"/>
      <c r="FQ2419" s="203"/>
      <c r="FR2419" s="203"/>
      <c r="FS2419" s="203"/>
      <c r="FT2419" s="203"/>
      <c r="FU2419" s="203"/>
      <c r="FV2419" s="203"/>
      <c r="FW2419" s="203"/>
      <c r="FX2419" s="203"/>
      <c r="FY2419" s="203"/>
      <c r="FZ2419" s="203"/>
      <c r="GA2419" s="203"/>
      <c r="GB2419" s="203"/>
      <c r="GC2419" s="203"/>
      <c r="GD2419" s="203"/>
      <c r="GE2419" s="203"/>
      <c r="GF2419" s="203"/>
      <c r="GG2419" s="203"/>
      <c r="GH2419" s="203"/>
      <c r="GI2419" s="203"/>
      <c r="GJ2419" s="203"/>
      <c r="GK2419" s="203"/>
      <c r="GL2419" s="203"/>
      <c r="GM2419" s="203"/>
      <c r="GN2419" s="203"/>
      <c r="GO2419" s="203"/>
      <c r="GP2419" s="203"/>
      <c r="GQ2419" s="203"/>
      <c r="GR2419" s="203"/>
      <c r="GS2419" s="203"/>
      <c r="GT2419" s="203"/>
      <c r="GU2419" s="203"/>
      <c r="GV2419" s="203"/>
      <c r="GW2419" s="203"/>
      <c r="GX2419" s="203"/>
      <c r="GY2419" s="203"/>
      <c r="GZ2419" s="203"/>
      <c r="HA2419" s="203"/>
      <c r="HB2419" s="203"/>
      <c r="HC2419" s="203"/>
      <c r="HD2419" s="203"/>
      <c r="HE2419" s="203"/>
      <c r="HF2419" s="203"/>
      <c r="HG2419" s="203"/>
      <c r="HH2419" s="203"/>
      <c r="HI2419" s="203"/>
      <c r="HJ2419" s="203"/>
      <c r="HK2419" s="203"/>
      <c r="HL2419" s="203"/>
      <c r="HM2419" s="203"/>
      <c r="HN2419" s="203"/>
      <c r="HO2419" s="203"/>
      <c r="HP2419" s="203"/>
      <c r="HQ2419" s="203"/>
      <c r="HR2419" s="203"/>
      <c r="HS2419" s="203"/>
      <c r="HT2419" s="203"/>
      <c r="HU2419" s="203"/>
      <c r="HV2419" s="203"/>
      <c r="HW2419" s="203"/>
      <c r="HX2419" s="203"/>
      <c r="HY2419" s="203"/>
      <c r="HZ2419" s="203"/>
      <c r="IA2419" s="203"/>
      <c r="IB2419" s="203"/>
      <c r="IC2419" s="203"/>
      <c r="ID2419" s="203"/>
      <c r="IE2419" s="203"/>
      <c r="IF2419" s="203"/>
      <c r="IG2419" s="203"/>
      <c r="IH2419" s="203"/>
      <c r="II2419" s="203"/>
      <c r="IJ2419" s="203"/>
      <c r="IK2419" s="203"/>
      <c r="IL2419" s="203"/>
      <c r="IM2419" s="203"/>
      <c r="IN2419" s="203"/>
      <c r="IO2419" s="203"/>
      <c r="IP2419" s="203"/>
      <c r="IQ2419" s="203"/>
      <c r="IR2419" s="203"/>
      <c r="IS2419" s="203"/>
      <c r="IT2419" s="203"/>
      <c r="IU2419" s="203"/>
      <c r="IV2419" s="203"/>
      <c r="IW2419" s="203"/>
      <c r="IX2419" s="203"/>
      <c r="IY2419" s="203"/>
      <c r="IZ2419" s="203"/>
      <c r="JA2419" s="203"/>
      <c r="JB2419" s="203"/>
      <c r="JC2419" s="203"/>
      <c r="JD2419" s="203"/>
      <c r="JE2419" s="203"/>
    </row>
    <row r="2420" spans="1:265" s="592" customFormat="1" ht="45" x14ac:dyDescent="0.25">
      <c r="A2420" s="256"/>
      <c r="B2420" s="256"/>
      <c r="C2420" s="487" t="s">
        <v>507</v>
      </c>
      <c r="D2420" s="3"/>
      <c r="E2420" s="3"/>
      <c r="F2420" s="259">
        <f t="shared" si="3310"/>
        <v>0</v>
      </c>
      <c r="G2420" s="227">
        <f t="shared" si="3310"/>
        <v>0</v>
      </c>
      <c r="H2420" s="227">
        <f t="shared" si="3310"/>
        <v>0</v>
      </c>
      <c r="I2420" s="227">
        <f t="shared" si="3310"/>
        <v>0</v>
      </c>
      <c r="J2420" s="1486"/>
      <c r="K2420" s="1486"/>
      <c r="L2420" s="1479"/>
      <c r="M2420" s="1479"/>
      <c r="N2420" s="1479"/>
      <c r="O2420" s="1479"/>
      <c r="P2420" s="1479"/>
      <c r="Q2420" s="1479"/>
      <c r="R2420" s="1487">
        <f t="shared" ref="R2420:AE2420" si="3318">R2364</f>
        <v>0</v>
      </c>
      <c r="S2420" s="1487">
        <f t="shared" si="3318"/>
        <v>0</v>
      </c>
      <c r="T2420" s="1487">
        <f t="shared" si="3318"/>
        <v>0</v>
      </c>
      <c r="U2420" s="1487">
        <f t="shared" si="3318"/>
        <v>0</v>
      </c>
      <c r="V2420" s="1487">
        <f t="shared" si="3318"/>
        <v>0</v>
      </c>
      <c r="W2420" s="1487">
        <f t="shared" si="3318"/>
        <v>0</v>
      </c>
      <c r="X2420" s="1487">
        <f t="shared" si="3318"/>
        <v>0</v>
      </c>
      <c r="Y2420" s="1487">
        <f t="shared" si="3318"/>
        <v>0</v>
      </c>
      <c r="Z2420" s="1487">
        <f t="shared" si="3318"/>
        <v>0</v>
      </c>
      <c r="AA2420" s="1487">
        <f t="shared" si="3318"/>
        <v>0</v>
      </c>
      <c r="AB2420" s="1487">
        <f t="shared" si="3318"/>
        <v>0</v>
      </c>
      <c r="AC2420" s="1706">
        <f t="shared" si="3318"/>
        <v>0</v>
      </c>
      <c r="AD2420" s="1706">
        <f t="shared" si="3318"/>
        <v>0</v>
      </c>
      <c r="AE2420" s="1487">
        <f t="shared" si="3318"/>
        <v>0</v>
      </c>
      <c r="AF2420" s="227"/>
      <c r="AG2420" s="1487"/>
      <c r="AH2420" s="619"/>
      <c r="AI2420" s="2141"/>
      <c r="AJ2420" s="203"/>
      <c r="AK2420" s="203"/>
      <c r="AL2420" s="203"/>
      <c r="AM2420" s="203"/>
      <c r="AN2420" s="203"/>
      <c r="AO2420" s="203"/>
      <c r="AP2420" s="203"/>
      <c r="AQ2420" s="203"/>
      <c r="AR2420" s="203"/>
      <c r="AS2420" s="203"/>
      <c r="AT2420" s="203"/>
      <c r="AU2420" s="203"/>
      <c r="AV2420" s="203"/>
      <c r="AW2420" s="203"/>
      <c r="AX2420" s="203"/>
      <c r="AY2420" s="203"/>
      <c r="AZ2420" s="203"/>
      <c r="BA2420" s="203"/>
      <c r="BB2420" s="203"/>
      <c r="BC2420" s="203"/>
      <c r="BD2420" s="203"/>
      <c r="BE2420" s="203"/>
      <c r="BF2420" s="203"/>
      <c r="BG2420" s="203"/>
      <c r="BH2420" s="203"/>
      <c r="BI2420" s="203"/>
      <c r="BJ2420" s="203"/>
      <c r="BK2420" s="203"/>
      <c r="BL2420" s="203"/>
      <c r="BM2420" s="203"/>
      <c r="BN2420" s="203"/>
      <c r="BO2420" s="203"/>
      <c r="BP2420" s="203"/>
      <c r="BQ2420" s="203"/>
      <c r="BR2420" s="203"/>
      <c r="BS2420" s="203"/>
      <c r="BT2420" s="203"/>
      <c r="BU2420" s="203"/>
      <c r="BV2420" s="203"/>
      <c r="BW2420" s="203"/>
      <c r="BX2420" s="203"/>
      <c r="BY2420" s="203"/>
      <c r="BZ2420" s="203"/>
      <c r="CA2420" s="203"/>
      <c r="CB2420" s="203"/>
      <c r="CC2420" s="203"/>
      <c r="CD2420" s="203"/>
      <c r="CE2420" s="203"/>
      <c r="CF2420" s="203"/>
      <c r="CG2420" s="203"/>
      <c r="CH2420" s="203"/>
      <c r="CI2420" s="203"/>
      <c r="CJ2420" s="203"/>
      <c r="CK2420" s="203"/>
      <c r="CL2420" s="203"/>
      <c r="CM2420" s="203"/>
      <c r="CN2420" s="203"/>
      <c r="CO2420" s="203"/>
      <c r="CP2420" s="203"/>
      <c r="CQ2420" s="203"/>
      <c r="CR2420" s="203"/>
      <c r="CS2420" s="203"/>
      <c r="CT2420" s="203"/>
      <c r="CU2420" s="203"/>
      <c r="CV2420" s="203"/>
      <c r="CW2420" s="203"/>
      <c r="CX2420" s="203"/>
      <c r="CY2420" s="203"/>
      <c r="CZ2420" s="203"/>
      <c r="DA2420" s="203"/>
      <c r="DB2420" s="203"/>
      <c r="DC2420" s="203"/>
      <c r="DD2420" s="203"/>
      <c r="DE2420" s="203"/>
      <c r="DF2420" s="203"/>
      <c r="DG2420" s="203"/>
      <c r="DH2420" s="203"/>
      <c r="DI2420" s="203"/>
      <c r="DJ2420" s="203"/>
      <c r="DK2420" s="203"/>
      <c r="DL2420" s="203"/>
      <c r="DM2420" s="203"/>
      <c r="DN2420" s="203"/>
      <c r="DO2420" s="203"/>
      <c r="DP2420" s="203"/>
      <c r="DQ2420" s="203"/>
      <c r="DR2420" s="203"/>
      <c r="DS2420" s="203"/>
      <c r="DT2420" s="203"/>
      <c r="DU2420" s="203"/>
      <c r="DV2420" s="203"/>
      <c r="DW2420" s="203"/>
      <c r="DX2420" s="203"/>
      <c r="DY2420" s="203"/>
      <c r="DZ2420" s="203"/>
      <c r="EA2420" s="203"/>
      <c r="EB2420" s="203"/>
      <c r="EC2420" s="203"/>
      <c r="ED2420" s="203"/>
      <c r="EE2420" s="203"/>
      <c r="EF2420" s="203"/>
      <c r="EG2420" s="203"/>
      <c r="EH2420" s="203"/>
      <c r="EI2420" s="203"/>
      <c r="EJ2420" s="203"/>
      <c r="EK2420" s="203"/>
      <c r="EL2420" s="203"/>
      <c r="EM2420" s="203"/>
      <c r="EN2420" s="203"/>
      <c r="EO2420" s="203"/>
      <c r="EP2420" s="203"/>
      <c r="EQ2420" s="203"/>
      <c r="ER2420" s="203"/>
      <c r="ES2420" s="203"/>
      <c r="ET2420" s="203"/>
      <c r="EU2420" s="203"/>
      <c r="EV2420" s="203"/>
      <c r="EW2420" s="203"/>
      <c r="EX2420" s="203"/>
      <c r="EY2420" s="203"/>
      <c r="EZ2420" s="203"/>
      <c r="FA2420" s="203"/>
      <c r="FB2420" s="203"/>
      <c r="FC2420" s="203"/>
      <c r="FD2420" s="203"/>
      <c r="FE2420" s="203"/>
      <c r="FF2420" s="203"/>
      <c r="FG2420" s="203"/>
      <c r="FH2420" s="203"/>
      <c r="FI2420" s="203"/>
      <c r="FJ2420" s="203"/>
      <c r="FK2420" s="203"/>
      <c r="FL2420" s="203"/>
      <c r="FM2420" s="203"/>
      <c r="FN2420" s="203"/>
      <c r="FO2420" s="203"/>
      <c r="FP2420" s="203"/>
      <c r="FQ2420" s="203"/>
      <c r="FR2420" s="203"/>
      <c r="FS2420" s="203"/>
      <c r="FT2420" s="203"/>
      <c r="FU2420" s="203"/>
      <c r="FV2420" s="203"/>
      <c r="FW2420" s="203"/>
      <c r="FX2420" s="203"/>
      <c r="FY2420" s="203"/>
      <c r="FZ2420" s="203"/>
      <c r="GA2420" s="203"/>
      <c r="GB2420" s="203"/>
      <c r="GC2420" s="203"/>
      <c r="GD2420" s="203"/>
      <c r="GE2420" s="203"/>
      <c r="GF2420" s="203"/>
      <c r="GG2420" s="203"/>
      <c r="GH2420" s="203"/>
      <c r="GI2420" s="203"/>
      <c r="GJ2420" s="203"/>
      <c r="GK2420" s="203"/>
      <c r="GL2420" s="203"/>
      <c r="GM2420" s="203"/>
      <c r="GN2420" s="203"/>
      <c r="GO2420" s="203"/>
      <c r="GP2420" s="203"/>
      <c r="GQ2420" s="203"/>
      <c r="GR2420" s="203"/>
      <c r="GS2420" s="203"/>
      <c r="GT2420" s="203"/>
      <c r="GU2420" s="203"/>
      <c r="GV2420" s="203"/>
      <c r="GW2420" s="203"/>
      <c r="GX2420" s="203"/>
      <c r="GY2420" s="203"/>
      <c r="GZ2420" s="203"/>
      <c r="HA2420" s="203"/>
      <c r="HB2420" s="203"/>
      <c r="HC2420" s="203"/>
      <c r="HD2420" s="203"/>
      <c r="HE2420" s="203"/>
      <c r="HF2420" s="203"/>
      <c r="HG2420" s="203"/>
      <c r="HH2420" s="203"/>
      <c r="HI2420" s="203"/>
      <c r="HJ2420" s="203"/>
      <c r="HK2420" s="203"/>
      <c r="HL2420" s="203"/>
      <c r="HM2420" s="203"/>
      <c r="HN2420" s="203"/>
      <c r="HO2420" s="203"/>
      <c r="HP2420" s="203"/>
      <c r="HQ2420" s="203"/>
      <c r="HR2420" s="203"/>
      <c r="HS2420" s="203"/>
      <c r="HT2420" s="203"/>
      <c r="HU2420" s="203"/>
      <c r="HV2420" s="203"/>
      <c r="HW2420" s="203"/>
      <c r="HX2420" s="203"/>
      <c r="HY2420" s="203"/>
      <c r="HZ2420" s="203"/>
      <c r="IA2420" s="203"/>
      <c r="IB2420" s="203"/>
      <c r="IC2420" s="203"/>
      <c r="ID2420" s="203"/>
      <c r="IE2420" s="203"/>
      <c r="IF2420" s="203"/>
      <c r="IG2420" s="203"/>
      <c r="IH2420" s="203"/>
      <c r="II2420" s="203"/>
      <c r="IJ2420" s="203"/>
      <c r="IK2420" s="203"/>
      <c r="IL2420" s="203"/>
      <c r="IM2420" s="203"/>
      <c r="IN2420" s="203"/>
      <c r="IO2420" s="203"/>
      <c r="IP2420" s="203"/>
      <c r="IQ2420" s="203"/>
      <c r="IR2420" s="203"/>
      <c r="IS2420" s="203"/>
      <c r="IT2420" s="203"/>
      <c r="IU2420" s="203"/>
      <c r="IV2420" s="203"/>
      <c r="IW2420" s="203"/>
      <c r="IX2420" s="203"/>
      <c r="IY2420" s="203"/>
      <c r="IZ2420" s="203"/>
      <c r="JA2420" s="203"/>
      <c r="JB2420" s="203"/>
      <c r="JC2420" s="203"/>
      <c r="JD2420" s="203"/>
      <c r="JE2420" s="203"/>
    </row>
    <row r="2421" spans="1:265" s="592" customFormat="1" ht="45" x14ac:dyDescent="0.25">
      <c r="A2421" s="256"/>
      <c r="B2421" s="256"/>
      <c r="C2421" s="488" t="s">
        <v>508</v>
      </c>
      <c r="D2421" s="3"/>
      <c r="E2421" s="3"/>
      <c r="F2421" s="259">
        <f t="shared" si="3310"/>
        <v>0</v>
      </c>
      <c r="G2421" s="227">
        <f t="shared" si="3310"/>
        <v>0</v>
      </c>
      <c r="H2421" s="227">
        <f t="shared" si="3310"/>
        <v>0</v>
      </c>
      <c r="I2421" s="227">
        <f t="shared" si="3310"/>
        <v>0</v>
      </c>
      <c r="J2421" s="1486"/>
      <c r="K2421" s="1486"/>
      <c r="L2421" s="1479"/>
      <c r="M2421" s="1479"/>
      <c r="N2421" s="1479"/>
      <c r="O2421" s="1479"/>
      <c r="P2421" s="1479"/>
      <c r="Q2421" s="1479"/>
      <c r="R2421" s="1487">
        <f t="shared" ref="R2421:AE2421" si="3319">R2365</f>
        <v>0</v>
      </c>
      <c r="S2421" s="1487">
        <f t="shared" si="3319"/>
        <v>0</v>
      </c>
      <c r="T2421" s="1487">
        <f t="shared" si="3319"/>
        <v>0</v>
      </c>
      <c r="U2421" s="1487">
        <f t="shared" si="3319"/>
        <v>0</v>
      </c>
      <c r="V2421" s="1487">
        <f t="shared" si="3319"/>
        <v>0</v>
      </c>
      <c r="W2421" s="1487">
        <f t="shared" si="3319"/>
        <v>0</v>
      </c>
      <c r="X2421" s="1487">
        <f t="shared" si="3319"/>
        <v>0</v>
      </c>
      <c r="Y2421" s="1487">
        <f t="shared" si="3319"/>
        <v>0</v>
      </c>
      <c r="Z2421" s="1487">
        <f t="shared" si="3319"/>
        <v>0</v>
      </c>
      <c r="AA2421" s="1487">
        <f t="shared" si="3319"/>
        <v>0</v>
      </c>
      <c r="AB2421" s="1487">
        <f t="shared" si="3319"/>
        <v>0</v>
      </c>
      <c r="AC2421" s="1706">
        <f t="shared" si="3319"/>
        <v>0</v>
      </c>
      <c r="AD2421" s="1706">
        <f t="shared" si="3319"/>
        <v>0</v>
      </c>
      <c r="AE2421" s="1487">
        <f t="shared" si="3319"/>
        <v>0</v>
      </c>
      <c r="AF2421" s="227"/>
      <c r="AG2421" s="1487"/>
      <c r="AH2421" s="619"/>
      <c r="AI2421" s="2141"/>
      <c r="AJ2421" s="203"/>
      <c r="AK2421" s="203"/>
      <c r="AL2421" s="203"/>
      <c r="AM2421" s="203"/>
      <c r="AN2421" s="203"/>
      <c r="AO2421" s="203"/>
      <c r="AP2421" s="203"/>
      <c r="AQ2421" s="203"/>
      <c r="AR2421" s="203"/>
      <c r="AS2421" s="203"/>
      <c r="AT2421" s="203"/>
      <c r="AU2421" s="203"/>
      <c r="AV2421" s="203"/>
      <c r="AW2421" s="203"/>
      <c r="AX2421" s="203"/>
      <c r="AY2421" s="203"/>
      <c r="AZ2421" s="203"/>
      <c r="BA2421" s="203"/>
      <c r="BB2421" s="203"/>
      <c r="BC2421" s="203"/>
      <c r="BD2421" s="203"/>
      <c r="BE2421" s="203"/>
      <c r="BF2421" s="203"/>
      <c r="BG2421" s="203"/>
      <c r="BH2421" s="203"/>
      <c r="BI2421" s="203"/>
      <c r="BJ2421" s="203"/>
      <c r="BK2421" s="203"/>
      <c r="BL2421" s="203"/>
      <c r="BM2421" s="203"/>
      <c r="BN2421" s="203"/>
      <c r="BO2421" s="203"/>
      <c r="BP2421" s="203"/>
      <c r="BQ2421" s="203"/>
      <c r="BR2421" s="203"/>
      <c r="BS2421" s="203"/>
      <c r="BT2421" s="203"/>
      <c r="BU2421" s="203"/>
      <c r="BV2421" s="203"/>
      <c r="BW2421" s="203"/>
      <c r="BX2421" s="203"/>
      <c r="BY2421" s="203"/>
      <c r="BZ2421" s="203"/>
      <c r="CA2421" s="203"/>
      <c r="CB2421" s="203"/>
      <c r="CC2421" s="203"/>
      <c r="CD2421" s="203"/>
      <c r="CE2421" s="203"/>
      <c r="CF2421" s="203"/>
      <c r="CG2421" s="203"/>
      <c r="CH2421" s="203"/>
      <c r="CI2421" s="203"/>
      <c r="CJ2421" s="203"/>
      <c r="CK2421" s="203"/>
      <c r="CL2421" s="203"/>
      <c r="CM2421" s="203"/>
      <c r="CN2421" s="203"/>
      <c r="CO2421" s="203"/>
      <c r="CP2421" s="203"/>
      <c r="CQ2421" s="203"/>
      <c r="CR2421" s="203"/>
      <c r="CS2421" s="203"/>
      <c r="CT2421" s="203"/>
      <c r="CU2421" s="203"/>
      <c r="CV2421" s="203"/>
      <c r="CW2421" s="203"/>
      <c r="CX2421" s="203"/>
      <c r="CY2421" s="203"/>
      <c r="CZ2421" s="203"/>
      <c r="DA2421" s="203"/>
      <c r="DB2421" s="203"/>
      <c r="DC2421" s="203"/>
      <c r="DD2421" s="203"/>
      <c r="DE2421" s="203"/>
      <c r="DF2421" s="203"/>
      <c r="DG2421" s="203"/>
      <c r="DH2421" s="203"/>
      <c r="DI2421" s="203"/>
      <c r="DJ2421" s="203"/>
      <c r="DK2421" s="203"/>
      <c r="DL2421" s="203"/>
      <c r="DM2421" s="203"/>
      <c r="DN2421" s="203"/>
      <c r="DO2421" s="203"/>
      <c r="DP2421" s="203"/>
      <c r="DQ2421" s="203"/>
      <c r="DR2421" s="203"/>
      <c r="DS2421" s="203"/>
      <c r="DT2421" s="203"/>
      <c r="DU2421" s="203"/>
      <c r="DV2421" s="203"/>
      <c r="DW2421" s="203"/>
      <c r="DX2421" s="203"/>
      <c r="DY2421" s="203"/>
      <c r="DZ2421" s="203"/>
      <c r="EA2421" s="203"/>
      <c r="EB2421" s="203"/>
      <c r="EC2421" s="203"/>
      <c r="ED2421" s="203"/>
      <c r="EE2421" s="203"/>
      <c r="EF2421" s="203"/>
      <c r="EG2421" s="203"/>
      <c r="EH2421" s="203"/>
      <c r="EI2421" s="203"/>
      <c r="EJ2421" s="203"/>
      <c r="EK2421" s="203"/>
      <c r="EL2421" s="203"/>
      <c r="EM2421" s="203"/>
      <c r="EN2421" s="203"/>
      <c r="EO2421" s="203"/>
      <c r="EP2421" s="203"/>
      <c r="EQ2421" s="203"/>
      <c r="ER2421" s="203"/>
      <c r="ES2421" s="203"/>
      <c r="ET2421" s="203"/>
      <c r="EU2421" s="203"/>
      <c r="EV2421" s="203"/>
      <c r="EW2421" s="203"/>
      <c r="EX2421" s="203"/>
      <c r="EY2421" s="203"/>
      <c r="EZ2421" s="203"/>
      <c r="FA2421" s="203"/>
      <c r="FB2421" s="203"/>
      <c r="FC2421" s="203"/>
      <c r="FD2421" s="203"/>
      <c r="FE2421" s="203"/>
      <c r="FF2421" s="203"/>
      <c r="FG2421" s="203"/>
      <c r="FH2421" s="203"/>
      <c r="FI2421" s="203"/>
      <c r="FJ2421" s="203"/>
      <c r="FK2421" s="203"/>
      <c r="FL2421" s="203"/>
      <c r="FM2421" s="203"/>
      <c r="FN2421" s="203"/>
      <c r="FO2421" s="203"/>
      <c r="FP2421" s="203"/>
      <c r="FQ2421" s="203"/>
      <c r="FR2421" s="203"/>
      <c r="FS2421" s="203"/>
      <c r="FT2421" s="203"/>
      <c r="FU2421" s="203"/>
      <c r="FV2421" s="203"/>
      <c r="FW2421" s="203"/>
      <c r="FX2421" s="203"/>
      <c r="FY2421" s="203"/>
      <c r="FZ2421" s="203"/>
      <c r="GA2421" s="203"/>
      <c r="GB2421" s="203"/>
      <c r="GC2421" s="203"/>
      <c r="GD2421" s="203"/>
      <c r="GE2421" s="203"/>
      <c r="GF2421" s="203"/>
      <c r="GG2421" s="203"/>
      <c r="GH2421" s="203"/>
      <c r="GI2421" s="203"/>
      <c r="GJ2421" s="203"/>
      <c r="GK2421" s="203"/>
      <c r="GL2421" s="203"/>
      <c r="GM2421" s="203"/>
      <c r="GN2421" s="203"/>
      <c r="GO2421" s="203"/>
      <c r="GP2421" s="203"/>
      <c r="GQ2421" s="203"/>
      <c r="GR2421" s="203"/>
      <c r="GS2421" s="203"/>
      <c r="GT2421" s="203"/>
      <c r="GU2421" s="203"/>
      <c r="GV2421" s="203"/>
      <c r="GW2421" s="203"/>
      <c r="GX2421" s="203"/>
      <c r="GY2421" s="203"/>
      <c r="GZ2421" s="203"/>
      <c r="HA2421" s="203"/>
      <c r="HB2421" s="203"/>
      <c r="HC2421" s="203"/>
      <c r="HD2421" s="203"/>
      <c r="HE2421" s="203"/>
      <c r="HF2421" s="203"/>
      <c r="HG2421" s="203"/>
      <c r="HH2421" s="203"/>
      <c r="HI2421" s="203"/>
      <c r="HJ2421" s="203"/>
      <c r="HK2421" s="203"/>
      <c r="HL2421" s="203"/>
      <c r="HM2421" s="203"/>
      <c r="HN2421" s="203"/>
      <c r="HO2421" s="203"/>
      <c r="HP2421" s="203"/>
      <c r="HQ2421" s="203"/>
      <c r="HR2421" s="203"/>
      <c r="HS2421" s="203"/>
      <c r="HT2421" s="203"/>
      <c r="HU2421" s="203"/>
      <c r="HV2421" s="203"/>
      <c r="HW2421" s="203"/>
      <c r="HX2421" s="203"/>
      <c r="HY2421" s="203"/>
      <c r="HZ2421" s="203"/>
      <c r="IA2421" s="203"/>
      <c r="IB2421" s="203"/>
      <c r="IC2421" s="203"/>
      <c r="ID2421" s="203"/>
      <c r="IE2421" s="203"/>
      <c r="IF2421" s="203"/>
      <c r="IG2421" s="203"/>
      <c r="IH2421" s="203"/>
      <c r="II2421" s="203"/>
      <c r="IJ2421" s="203"/>
      <c r="IK2421" s="203"/>
      <c r="IL2421" s="203"/>
      <c r="IM2421" s="203"/>
      <c r="IN2421" s="203"/>
      <c r="IO2421" s="203"/>
      <c r="IP2421" s="203"/>
      <c r="IQ2421" s="203"/>
      <c r="IR2421" s="203"/>
      <c r="IS2421" s="203"/>
      <c r="IT2421" s="203"/>
      <c r="IU2421" s="203"/>
      <c r="IV2421" s="203"/>
      <c r="IW2421" s="203"/>
      <c r="IX2421" s="203"/>
      <c r="IY2421" s="203"/>
      <c r="IZ2421" s="203"/>
      <c r="JA2421" s="203"/>
      <c r="JB2421" s="203"/>
      <c r="JC2421" s="203"/>
      <c r="JD2421" s="203"/>
      <c r="JE2421" s="203"/>
    </row>
    <row r="2422" spans="1:265" s="592" customFormat="1" ht="30" x14ac:dyDescent="0.25">
      <c r="A2422" s="256"/>
      <c r="B2422" s="256"/>
      <c r="C2422" s="488" t="s">
        <v>509</v>
      </c>
      <c r="D2422" s="3"/>
      <c r="E2422" s="3"/>
      <c r="F2422" s="259">
        <f t="shared" si="3310"/>
        <v>0</v>
      </c>
      <c r="G2422" s="227">
        <f t="shared" si="3310"/>
        <v>0</v>
      </c>
      <c r="H2422" s="227">
        <f t="shared" si="3310"/>
        <v>0</v>
      </c>
      <c r="I2422" s="227">
        <f t="shared" si="3310"/>
        <v>0</v>
      </c>
      <c r="J2422" s="1486"/>
      <c r="K2422" s="1486"/>
      <c r="L2422" s="1479"/>
      <c r="M2422" s="1479"/>
      <c r="N2422" s="1479"/>
      <c r="O2422" s="1479"/>
      <c r="P2422" s="1479"/>
      <c r="Q2422" s="1479"/>
      <c r="R2422" s="1487">
        <f t="shared" ref="R2422:AE2422" si="3320">R2366</f>
        <v>0</v>
      </c>
      <c r="S2422" s="1487">
        <f t="shared" si="3320"/>
        <v>0</v>
      </c>
      <c r="T2422" s="1487">
        <f t="shared" si="3320"/>
        <v>0</v>
      </c>
      <c r="U2422" s="1487">
        <f t="shared" si="3320"/>
        <v>0</v>
      </c>
      <c r="V2422" s="1487">
        <f t="shared" si="3320"/>
        <v>0</v>
      </c>
      <c r="W2422" s="1487">
        <f t="shared" si="3320"/>
        <v>0</v>
      </c>
      <c r="X2422" s="1487">
        <f t="shared" si="3320"/>
        <v>0</v>
      </c>
      <c r="Y2422" s="1487">
        <f t="shared" si="3320"/>
        <v>0</v>
      </c>
      <c r="Z2422" s="1487">
        <f t="shared" si="3320"/>
        <v>0</v>
      </c>
      <c r="AA2422" s="1487">
        <f t="shared" si="3320"/>
        <v>0</v>
      </c>
      <c r="AB2422" s="1487">
        <f t="shared" si="3320"/>
        <v>0</v>
      </c>
      <c r="AC2422" s="1706">
        <f t="shared" si="3320"/>
        <v>0</v>
      </c>
      <c r="AD2422" s="1706">
        <f t="shared" si="3320"/>
        <v>0</v>
      </c>
      <c r="AE2422" s="1487">
        <f t="shared" si="3320"/>
        <v>0</v>
      </c>
      <c r="AF2422" s="227"/>
      <c r="AG2422" s="1487"/>
      <c r="AH2422" s="619"/>
      <c r="AI2422" s="2141"/>
      <c r="AJ2422" s="203"/>
      <c r="AK2422" s="203"/>
      <c r="AL2422" s="203"/>
      <c r="AM2422" s="203"/>
      <c r="AN2422" s="203"/>
      <c r="AO2422" s="203"/>
      <c r="AP2422" s="203"/>
      <c r="AQ2422" s="203"/>
      <c r="AR2422" s="203"/>
      <c r="AS2422" s="203"/>
      <c r="AT2422" s="203"/>
      <c r="AU2422" s="203"/>
      <c r="AV2422" s="203"/>
      <c r="AW2422" s="203"/>
      <c r="AX2422" s="203"/>
      <c r="AY2422" s="203"/>
      <c r="AZ2422" s="203"/>
      <c r="BA2422" s="203"/>
      <c r="BB2422" s="203"/>
      <c r="BC2422" s="203"/>
      <c r="BD2422" s="203"/>
      <c r="BE2422" s="203"/>
      <c r="BF2422" s="203"/>
      <c r="BG2422" s="203"/>
      <c r="BH2422" s="203"/>
      <c r="BI2422" s="203"/>
      <c r="BJ2422" s="203"/>
      <c r="BK2422" s="203"/>
      <c r="BL2422" s="203"/>
      <c r="BM2422" s="203"/>
      <c r="BN2422" s="203"/>
      <c r="BO2422" s="203"/>
      <c r="BP2422" s="203"/>
      <c r="BQ2422" s="203"/>
      <c r="BR2422" s="203"/>
      <c r="BS2422" s="203"/>
      <c r="BT2422" s="203"/>
      <c r="BU2422" s="203"/>
      <c r="BV2422" s="203"/>
      <c r="BW2422" s="203"/>
      <c r="BX2422" s="203"/>
      <c r="BY2422" s="203"/>
      <c r="BZ2422" s="203"/>
      <c r="CA2422" s="203"/>
      <c r="CB2422" s="203"/>
      <c r="CC2422" s="203"/>
      <c r="CD2422" s="203"/>
      <c r="CE2422" s="203"/>
      <c r="CF2422" s="203"/>
      <c r="CG2422" s="203"/>
      <c r="CH2422" s="203"/>
      <c r="CI2422" s="203"/>
      <c r="CJ2422" s="203"/>
      <c r="CK2422" s="203"/>
      <c r="CL2422" s="203"/>
      <c r="CM2422" s="203"/>
      <c r="CN2422" s="203"/>
      <c r="CO2422" s="203"/>
      <c r="CP2422" s="203"/>
      <c r="CQ2422" s="203"/>
      <c r="CR2422" s="203"/>
      <c r="CS2422" s="203"/>
      <c r="CT2422" s="203"/>
      <c r="CU2422" s="203"/>
      <c r="CV2422" s="203"/>
      <c r="CW2422" s="203"/>
      <c r="CX2422" s="203"/>
      <c r="CY2422" s="203"/>
      <c r="CZ2422" s="203"/>
      <c r="DA2422" s="203"/>
      <c r="DB2422" s="203"/>
      <c r="DC2422" s="203"/>
      <c r="DD2422" s="203"/>
      <c r="DE2422" s="203"/>
      <c r="DF2422" s="203"/>
      <c r="DG2422" s="203"/>
      <c r="DH2422" s="203"/>
      <c r="DI2422" s="203"/>
      <c r="DJ2422" s="203"/>
      <c r="DK2422" s="203"/>
      <c r="DL2422" s="203"/>
      <c r="DM2422" s="203"/>
      <c r="DN2422" s="203"/>
      <c r="DO2422" s="203"/>
      <c r="DP2422" s="203"/>
      <c r="DQ2422" s="203"/>
      <c r="DR2422" s="203"/>
      <c r="DS2422" s="203"/>
      <c r="DT2422" s="203"/>
      <c r="DU2422" s="203"/>
      <c r="DV2422" s="203"/>
      <c r="DW2422" s="203"/>
      <c r="DX2422" s="203"/>
      <c r="DY2422" s="203"/>
      <c r="DZ2422" s="203"/>
      <c r="EA2422" s="203"/>
      <c r="EB2422" s="203"/>
      <c r="EC2422" s="203"/>
      <c r="ED2422" s="203"/>
      <c r="EE2422" s="203"/>
      <c r="EF2422" s="203"/>
      <c r="EG2422" s="203"/>
      <c r="EH2422" s="203"/>
      <c r="EI2422" s="203"/>
      <c r="EJ2422" s="203"/>
      <c r="EK2422" s="203"/>
      <c r="EL2422" s="203"/>
      <c r="EM2422" s="203"/>
      <c r="EN2422" s="203"/>
      <c r="EO2422" s="203"/>
      <c r="EP2422" s="203"/>
      <c r="EQ2422" s="203"/>
      <c r="ER2422" s="203"/>
      <c r="ES2422" s="203"/>
      <c r="ET2422" s="203"/>
      <c r="EU2422" s="203"/>
      <c r="EV2422" s="203"/>
      <c r="EW2422" s="203"/>
      <c r="EX2422" s="203"/>
      <c r="EY2422" s="203"/>
      <c r="EZ2422" s="203"/>
      <c r="FA2422" s="203"/>
      <c r="FB2422" s="203"/>
      <c r="FC2422" s="203"/>
      <c r="FD2422" s="203"/>
      <c r="FE2422" s="203"/>
      <c r="FF2422" s="203"/>
      <c r="FG2422" s="203"/>
      <c r="FH2422" s="203"/>
      <c r="FI2422" s="203"/>
      <c r="FJ2422" s="203"/>
      <c r="FK2422" s="203"/>
      <c r="FL2422" s="203"/>
      <c r="FM2422" s="203"/>
      <c r="FN2422" s="203"/>
      <c r="FO2422" s="203"/>
      <c r="FP2422" s="203"/>
      <c r="FQ2422" s="203"/>
      <c r="FR2422" s="203"/>
      <c r="FS2422" s="203"/>
      <c r="FT2422" s="203"/>
      <c r="FU2422" s="203"/>
      <c r="FV2422" s="203"/>
      <c r="FW2422" s="203"/>
      <c r="FX2422" s="203"/>
      <c r="FY2422" s="203"/>
      <c r="FZ2422" s="203"/>
      <c r="GA2422" s="203"/>
      <c r="GB2422" s="203"/>
      <c r="GC2422" s="203"/>
      <c r="GD2422" s="203"/>
      <c r="GE2422" s="203"/>
      <c r="GF2422" s="203"/>
      <c r="GG2422" s="203"/>
      <c r="GH2422" s="203"/>
      <c r="GI2422" s="203"/>
      <c r="GJ2422" s="203"/>
      <c r="GK2422" s="203"/>
      <c r="GL2422" s="203"/>
      <c r="GM2422" s="203"/>
      <c r="GN2422" s="203"/>
      <c r="GO2422" s="203"/>
      <c r="GP2422" s="203"/>
      <c r="GQ2422" s="203"/>
      <c r="GR2422" s="203"/>
      <c r="GS2422" s="203"/>
      <c r="GT2422" s="203"/>
      <c r="GU2422" s="203"/>
      <c r="GV2422" s="203"/>
      <c r="GW2422" s="203"/>
      <c r="GX2422" s="203"/>
      <c r="GY2422" s="203"/>
      <c r="GZ2422" s="203"/>
      <c r="HA2422" s="203"/>
      <c r="HB2422" s="203"/>
      <c r="HC2422" s="203"/>
      <c r="HD2422" s="203"/>
      <c r="HE2422" s="203"/>
      <c r="HF2422" s="203"/>
      <c r="HG2422" s="203"/>
      <c r="HH2422" s="203"/>
      <c r="HI2422" s="203"/>
      <c r="HJ2422" s="203"/>
      <c r="HK2422" s="203"/>
      <c r="HL2422" s="203"/>
      <c r="HM2422" s="203"/>
      <c r="HN2422" s="203"/>
      <c r="HO2422" s="203"/>
      <c r="HP2422" s="203"/>
      <c r="HQ2422" s="203"/>
      <c r="HR2422" s="203"/>
      <c r="HS2422" s="203"/>
      <c r="HT2422" s="203"/>
      <c r="HU2422" s="203"/>
      <c r="HV2422" s="203"/>
      <c r="HW2422" s="203"/>
      <c r="HX2422" s="203"/>
      <c r="HY2422" s="203"/>
      <c r="HZ2422" s="203"/>
      <c r="IA2422" s="203"/>
      <c r="IB2422" s="203"/>
      <c r="IC2422" s="203"/>
      <c r="ID2422" s="203"/>
      <c r="IE2422" s="203"/>
      <c r="IF2422" s="203"/>
      <c r="IG2422" s="203"/>
      <c r="IH2422" s="203"/>
      <c r="II2422" s="203"/>
      <c r="IJ2422" s="203"/>
      <c r="IK2422" s="203"/>
      <c r="IL2422" s="203"/>
      <c r="IM2422" s="203"/>
      <c r="IN2422" s="203"/>
      <c r="IO2422" s="203"/>
      <c r="IP2422" s="203"/>
      <c r="IQ2422" s="203"/>
      <c r="IR2422" s="203"/>
      <c r="IS2422" s="203"/>
      <c r="IT2422" s="203"/>
      <c r="IU2422" s="203"/>
      <c r="IV2422" s="203"/>
      <c r="IW2422" s="203"/>
      <c r="IX2422" s="203"/>
      <c r="IY2422" s="203"/>
      <c r="IZ2422" s="203"/>
      <c r="JA2422" s="203"/>
      <c r="JB2422" s="203"/>
      <c r="JC2422" s="203"/>
      <c r="JD2422" s="203"/>
      <c r="JE2422" s="203"/>
    </row>
    <row r="2423" spans="1:265" s="592" customFormat="1" ht="45" x14ac:dyDescent="0.25">
      <c r="A2423" s="256">
        <v>1</v>
      </c>
      <c r="B2423" s="256"/>
      <c r="C2423" s="488" t="s">
        <v>277</v>
      </c>
      <c r="D2423" s="3"/>
      <c r="E2423" s="3"/>
      <c r="F2423" s="259">
        <f t="shared" si="3310"/>
        <v>0</v>
      </c>
      <c r="G2423" s="227">
        <f t="shared" si="3310"/>
        <v>0</v>
      </c>
      <c r="H2423" s="227">
        <f t="shared" si="3310"/>
        <v>0</v>
      </c>
      <c r="I2423" s="227">
        <f t="shared" si="3310"/>
        <v>0</v>
      </c>
      <c r="J2423" s="1486"/>
      <c r="K2423" s="1486"/>
      <c r="L2423" s="1479"/>
      <c r="M2423" s="1479"/>
      <c r="N2423" s="1479"/>
      <c r="O2423" s="1479"/>
      <c r="P2423" s="1479"/>
      <c r="Q2423" s="1479"/>
      <c r="R2423" s="1487">
        <f t="shared" ref="R2423:AE2423" si="3321">R2367</f>
        <v>0</v>
      </c>
      <c r="S2423" s="1487">
        <f t="shared" si="3321"/>
        <v>0</v>
      </c>
      <c r="T2423" s="1487">
        <f t="shared" si="3321"/>
        <v>0</v>
      </c>
      <c r="U2423" s="1487">
        <f t="shared" si="3321"/>
        <v>0</v>
      </c>
      <c r="V2423" s="1487">
        <f t="shared" si="3321"/>
        <v>0</v>
      </c>
      <c r="W2423" s="1487">
        <f t="shared" si="3321"/>
        <v>0</v>
      </c>
      <c r="X2423" s="1487">
        <f t="shared" si="3321"/>
        <v>0</v>
      </c>
      <c r="Y2423" s="1487">
        <f t="shared" si="3321"/>
        <v>0</v>
      </c>
      <c r="Z2423" s="1487">
        <f t="shared" si="3321"/>
        <v>0</v>
      </c>
      <c r="AA2423" s="1487">
        <f t="shared" si="3321"/>
        <v>0</v>
      </c>
      <c r="AB2423" s="1487">
        <f t="shared" si="3321"/>
        <v>0</v>
      </c>
      <c r="AC2423" s="1706">
        <f t="shared" si="3321"/>
        <v>0</v>
      </c>
      <c r="AD2423" s="1706">
        <f t="shared" si="3321"/>
        <v>0</v>
      </c>
      <c r="AE2423" s="1487">
        <f t="shared" si="3321"/>
        <v>0</v>
      </c>
      <c r="AF2423" s="227"/>
      <c r="AG2423" s="1487"/>
      <c r="AH2423" s="619"/>
      <c r="AI2423" s="2141"/>
      <c r="AJ2423" s="203"/>
      <c r="AK2423" s="203"/>
      <c r="AL2423" s="203"/>
      <c r="AM2423" s="203"/>
      <c r="AN2423" s="203"/>
      <c r="AO2423" s="203"/>
      <c r="AP2423" s="203"/>
      <c r="AQ2423" s="203"/>
      <c r="AR2423" s="203"/>
      <c r="AS2423" s="203"/>
      <c r="AT2423" s="203"/>
      <c r="AU2423" s="203"/>
      <c r="AV2423" s="203"/>
      <c r="AW2423" s="203"/>
      <c r="AX2423" s="203"/>
      <c r="AY2423" s="203"/>
      <c r="AZ2423" s="203"/>
      <c r="BA2423" s="203"/>
      <c r="BB2423" s="203"/>
      <c r="BC2423" s="203"/>
      <c r="BD2423" s="203"/>
      <c r="BE2423" s="203"/>
      <c r="BF2423" s="203"/>
      <c r="BG2423" s="203"/>
      <c r="BH2423" s="203"/>
      <c r="BI2423" s="203"/>
      <c r="BJ2423" s="203"/>
      <c r="BK2423" s="203"/>
      <c r="BL2423" s="203"/>
      <c r="BM2423" s="203"/>
      <c r="BN2423" s="203"/>
      <c r="BO2423" s="203"/>
      <c r="BP2423" s="203"/>
      <c r="BQ2423" s="203"/>
      <c r="BR2423" s="203"/>
      <c r="BS2423" s="203"/>
      <c r="BT2423" s="203"/>
      <c r="BU2423" s="203"/>
      <c r="BV2423" s="203"/>
      <c r="BW2423" s="203"/>
      <c r="BX2423" s="203"/>
      <c r="BY2423" s="203"/>
      <c r="BZ2423" s="203"/>
      <c r="CA2423" s="203"/>
      <c r="CB2423" s="203"/>
      <c r="CC2423" s="203"/>
      <c r="CD2423" s="203"/>
      <c r="CE2423" s="203"/>
      <c r="CF2423" s="203"/>
      <c r="CG2423" s="203"/>
      <c r="CH2423" s="203"/>
      <c r="CI2423" s="203"/>
      <c r="CJ2423" s="203"/>
      <c r="CK2423" s="203"/>
      <c r="CL2423" s="203"/>
      <c r="CM2423" s="203"/>
      <c r="CN2423" s="203"/>
      <c r="CO2423" s="203"/>
      <c r="CP2423" s="203"/>
      <c r="CQ2423" s="203"/>
      <c r="CR2423" s="203"/>
      <c r="CS2423" s="203"/>
      <c r="CT2423" s="203"/>
      <c r="CU2423" s="203"/>
      <c r="CV2423" s="203"/>
      <c r="CW2423" s="203"/>
      <c r="CX2423" s="203"/>
      <c r="CY2423" s="203"/>
      <c r="CZ2423" s="203"/>
      <c r="DA2423" s="203"/>
      <c r="DB2423" s="203"/>
      <c r="DC2423" s="203"/>
      <c r="DD2423" s="203"/>
      <c r="DE2423" s="203"/>
      <c r="DF2423" s="203"/>
      <c r="DG2423" s="203"/>
      <c r="DH2423" s="203"/>
      <c r="DI2423" s="203"/>
      <c r="DJ2423" s="203"/>
      <c r="DK2423" s="203"/>
      <c r="DL2423" s="203"/>
      <c r="DM2423" s="203"/>
      <c r="DN2423" s="203"/>
      <c r="DO2423" s="203"/>
      <c r="DP2423" s="203"/>
      <c r="DQ2423" s="203"/>
      <c r="DR2423" s="203"/>
      <c r="DS2423" s="203"/>
      <c r="DT2423" s="203"/>
      <c r="DU2423" s="203"/>
      <c r="DV2423" s="203"/>
      <c r="DW2423" s="203"/>
      <c r="DX2423" s="203"/>
      <c r="DY2423" s="203"/>
      <c r="DZ2423" s="203"/>
      <c r="EA2423" s="203"/>
      <c r="EB2423" s="203"/>
      <c r="EC2423" s="203"/>
      <c r="ED2423" s="203"/>
      <c r="EE2423" s="203"/>
      <c r="EF2423" s="203"/>
      <c r="EG2423" s="203"/>
      <c r="EH2423" s="203"/>
      <c r="EI2423" s="203"/>
      <c r="EJ2423" s="203"/>
      <c r="EK2423" s="203"/>
      <c r="EL2423" s="203"/>
      <c r="EM2423" s="203"/>
      <c r="EN2423" s="203"/>
      <c r="EO2423" s="203"/>
      <c r="EP2423" s="203"/>
      <c r="EQ2423" s="203"/>
      <c r="ER2423" s="203"/>
      <c r="ES2423" s="203"/>
      <c r="ET2423" s="203"/>
      <c r="EU2423" s="203"/>
      <c r="EV2423" s="203"/>
      <c r="EW2423" s="203"/>
      <c r="EX2423" s="203"/>
      <c r="EY2423" s="203"/>
      <c r="EZ2423" s="203"/>
      <c r="FA2423" s="203"/>
      <c r="FB2423" s="203"/>
      <c r="FC2423" s="203"/>
      <c r="FD2423" s="203"/>
      <c r="FE2423" s="203"/>
      <c r="FF2423" s="203"/>
      <c r="FG2423" s="203"/>
      <c r="FH2423" s="203"/>
      <c r="FI2423" s="203"/>
      <c r="FJ2423" s="203"/>
      <c r="FK2423" s="203"/>
      <c r="FL2423" s="203"/>
      <c r="FM2423" s="203"/>
      <c r="FN2423" s="203"/>
      <c r="FO2423" s="203"/>
      <c r="FP2423" s="203"/>
      <c r="FQ2423" s="203"/>
      <c r="FR2423" s="203"/>
      <c r="FS2423" s="203"/>
      <c r="FT2423" s="203"/>
      <c r="FU2423" s="203"/>
      <c r="FV2423" s="203"/>
      <c r="FW2423" s="203"/>
      <c r="FX2423" s="203"/>
      <c r="FY2423" s="203"/>
      <c r="FZ2423" s="203"/>
      <c r="GA2423" s="203"/>
      <c r="GB2423" s="203"/>
      <c r="GC2423" s="203"/>
      <c r="GD2423" s="203"/>
      <c r="GE2423" s="203"/>
      <c r="GF2423" s="203"/>
      <c r="GG2423" s="203"/>
      <c r="GH2423" s="203"/>
      <c r="GI2423" s="203"/>
      <c r="GJ2423" s="203"/>
      <c r="GK2423" s="203"/>
      <c r="GL2423" s="203"/>
      <c r="GM2423" s="203"/>
      <c r="GN2423" s="203"/>
      <c r="GO2423" s="203"/>
      <c r="GP2423" s="203"/>
      <c r="GQ2423" s="203"/>
      <c r="GR2423" s="203"/>
      <c r="GS2423" s="203"/>
      <c r="GT2423" s="203"/>
      <c r="GU2423" s="203"/>
      <c r="GV2423" s="203"/>
      <c r="GW2423" s="203"/>
      <c r="GX2423" s="203"/>
      <c r="GY2423" s="203"/>
      <c r="GZ2423" s="203"/>
      <c r="HA2423" s="203"/>
      <c r="HB2423" s="203"/>
      <c r="HC2423" s="203"/>
      <c r="HD2423" s="203"/>
      <c r="HE2423" s="203"/>
      <c r="HF2423" s="203"/>
      <c r="HG2423" s="203"/>
      <c r="HH2423" s="203"/>
      <c r="HI2423" s="203"/>
      <c r="HJ2423" s="203"/>
      <c r="HK2423" s="203"/>
      <c r="HL2423" s="203"/>
      <c r="HM2423" s="203"/>
      <c r="HN2423" s="203"/>
      <c r="HO2423" s="203"/>
      <c r="HP2423" s="203"/>
      <c r="HQ2423" s="203"/>
      <c r="HR2423" s="203"/>
      <c r="HS2423" s="203"/>
      <c r="HT2423" s="203"/>
      <c r="HU2423" s="203"/>
      <c r="HV2423" s="203"/>
      <c r="HW2423" s="203"/>
      <c r="HX2423" s="203"/>
      <c r="HY2423" s="203"/>
      <c r="HZ2423" s="203"/>
      <c r="IA2423" s="203"/>
      <c r="IB2423" s="203"/>
      <c r="IC2423" s="203"/>
      <c r="ID2423" s="203"/>
      <c r="IE2423" s="203"/>
      <c r="IF2423" s="203"/>
      <c r="IG2423" s="203"/>
      <c r="IH2423" s="203"/>
      <c r="II2423" s="203"/>
      <c r="IJ2423" s="203"/>
      <c r="IK2423" s="203"/>
      <c r="IL2423" s="203"/>
      <c r="IM2423" s="203"/>
      <c r="IN2423" s="203"/>
      <c r="IO2423" s="203"/>
      <c r="IP2423" s="203"/>
      <c r="IQ2423" s="203"/>
      <c r="IR2423" s="203"/>
      <c r="IS2423" s="203"/>
      <c r="IT2423" s="203"/>
      <c r="IU2423" s="203"/>
      <c r="IV2423" s="203"/>
      <c r="IW2423" s="203"/>
      <c r="IX2423" s="203"/>
      <c r="IY2423" s="203"/>
      <c r="IZ2423" s="203"/>
      <c r="JA2423" s="203"/>
      <c r="JB2423" s="203"/>
      <c r="JC2423" s="203"/>
      <c r="JD2423" s="203"/>
      <c r="JE2423" s="203"/>
    </row>
    <row r="2424" spans="1:265" s="592" customFormat="1" ht="45" x14ac:dyDescent="0.25">
      <c r="A2424" s="256"/>
      <c r="B2424" s="256"/>
      <c r="C2424" s="488" t="s">
        <v>510</v>
      </c>
      <c r="D2424" s="3"/>
      <c r="E2424" s="3"/>
      <c r="F2424" s="259">
        <f t="shared" si="3310"/>
        <v>0</v>
      </c>
      <c r="G2424" s="227">
        <f t="shared" si="3310"/>
        <v>0</v>
      </c>
      <c r="H2424" s="227">
        <f t="shared" si="3310"/>
        <v>0</v>
      </c>
      <c r="I2424" s="227">
        <f t="shared" si="3310"/>
        <v>0</v>
      </c>
      <c r="J2424" s="1486"/>
      <c r="K2424" s="1486"/>
      <c r="L2424" s="1479"/>
      <c r="M2424" s="1479"/>
      <c r="N2424" s="1479"/>
      <c r="O2424" s="1479"/>
      <c r="P2424" s="1479"/>
      <c r="Q2424" s="1479"/>
      <c r="R2424" s="1487">
        <f t="shared" ref="R2424:AE2424" si="3322">R2368</f>
        <v>0</v>
      </c>
      <c r="S2424" s="1487">
        <f t="shared" si="3322"/>
        <v>0</v>
      </c>
      <c r="T2424" s="1487">
        <f t="shared" si="3322"/>
        <v>0</v>
      </c>
      <c r="U2424" s="1487">
        <f t="shared" si="3322"/>
        <v>0</v>
      </c>
      <c r="V2424" s="1487">
        <f t="shared" si="3322"/>
        <v>0</v>
      </c>
      <c r="W2424" s="1487">
        <f t="shared" si="3322"/>
        <v>0</v>
      </c>
      <c r="X2424" s="1487">
        <f t="shared" si="3322"/>
        <v>0</v>
      </c>
      <c r="Y2424" s="1487">
        <f t="shared" si="3322"/>
        <v>0</v>
      </c>
      <c r="Z2424" s="1487">
        <f t="shared" si="3322"/>
        <v>0</v>
      </c>
      <c r="AA2424" s="1487">
        <f t="shared" si="3322"/>
        <v>0</v>
      </c>
      <c r="AB2424" s="1487">
        <f t="shared" si="3322"/>
        <v>0</v>
      </c>
      <c r="AC2424" s="1706">
        <f t="shared" si="3322"/>
        <v>0</v>
      </c>
      <c r="AD2424" s="1706">
        <f t="shared" si="3322"/>
        <v>0</v>
      </c>
      <c r="AE2424" s="1487">
        <f t="shared" si="3322"/>
        <v>0</v>
      </c>
      <c r="AF2424" s="227"/>
      <c r="AG2424" s="1487"/>
      <c r="AH2424" s="619"/>
      <c r="AI2424" s="2141"/>
      <c r="AJ2424" s="203"/>
      <c r="AK2424" s="203"/>
      <c r="AL2424" s="203"/>
      <c r="AM2424" s="203"/>
      <c r="AN2424" s="203"/>
      <c r="AO2424" s="203"/>
      <c r="AP2424" s="203"/>
      <c r="AQ2424" s="203"/>
      <c r="AR2424" s="203"/>
      <c r="AS2424" s="203"/>
      <c r="AT2424" s="203"/>
      <c r="AU2424" s="203"/>
      <c r="AV2424" s="203"/>
      <c r="AW2424" s="203"/>
      <c r="AX2424" s="203"/>
      <c r="AY2424" s="203"/>
      <c r="AZ2424" s="203"/>
      <c r="BA2424" s="203"/>
      <c r="BB2424" s="203"/>
      <c r="BC2424" s="203"/>
      <c r="BD2424" s="203"/>
      <c r="BE2424" s="203"/>
      <c r="BF2424" s="203"/>
      <c r="BG2424" s="203"/>
      <c r="BH2424" s="203"/>
      <c r="BI2424" s="203"/>
      <c r="BJ2424" s="203"/>
      <c r="BK2424" s="203"/>
      <c r="BL2424" s="203"/>
      <c r="BM2424" s="203"/>
      <c r="BN2424" s="203"/>
      <c r="BO2424" s="203"/>
      <c r="BP2424" s="203"/>
      <c r="BQ2424" s="203"/>
      <c r="BR2424" s="203"/>
      <c r="BS2424" s="203"/>
      <c r="BT2424" s="203"/>
      <c r="BU2424" s="203"/>
      <c r="BV2424" s="203"/>
      <c r="BW2424" s="203"/>
      <c r="BX2424" s="203"/>
      <c r="BY2424" s="203"/>
      <c r="BZ2424" s="203"/>
      <c r="CA2424" s="203"/>
      <c r="CB2424" s="203"/>
      <c r="CC2424" s="203"/>
      <c r="CD2424" s="203"/>
      <c r="CE2424" s="203"/>
      <c r="CF2424" s="203"/>
      <c r="CG2424" s="203"/>
      <c r="CH2424" s="203"/>
      <c r="CI2424" s="203"/>
      <c r="CJ2424" s="203"/>
      <c r="CK2424" s="203"/>
      <c r="CL2424" s="203"/>
      <c r="CM2424" s="203"/>
      <c r="CN2424" s="203"/>
      <c r="CO2424" s="203"/>
      <c r="CP2424" s="203"/>
      <c r="CQ2424" s="203"/>
      <c r="CR2424" s="203"/>
      <c r="CS2424" s="203"/>
      <c r="CT2424" s="203"/>
      <c r="CU2424" s="203"/>
      <c r="CV2424" s="203"/>
      <c r="CW2424" s="203"/>
      <c r="CX2424" s="203"/>
      <c r="CY2424" s="203"/>
      <c r="CZ2424" s="203"/>
      <c r="DA2424" s="203"/>
      <c r="DB2424" s="203"/>
      <c r="DC2424" s="203"/>
      <c r="DD2424" s="203"/>
      <c r="DE2424" s="203"/>
      <c r="DF2424" s="203"/>
      <c r="DG2424" s="203"/>
      <c r="DH2424" s="203"/>
      <c r="DI2424" s="203"/>
      <c r="DJ2424" s="203"/>
      <c r="DK2424" s="203"/>
      <c r="DL2424" s="203"/>
      <c r="DM2424" s="203"/>
      <c r="DN2424" s="203"/>
      <c r="DO2424" s="203"/>
      <c r="DP2424" s="203"/>
      <c r="DQ2424" s="203"/>
      <c r="DR2424" s="203"/>
      <c r="DS2424" s="203"/>
      <c r="DT2424" s="203"/>
      <c r="DU2424" s="203"/>
      <c r="DV2424" s="203"/>
      <c r="DW2424" s="203"/>
      <c r="DX2424" s="203"/>
      <c r="DY2424" s="203"/>
      <c r="DZ2424" s="203"/>
      <c r="EA2424" s="203"/>
      <c r="EB2424" s="203"/>
      <c r="EC2424" s="203"/>
      <c r="ED2424" s="203"/>
      <c r="EE2424" s="203"/>
      <c r="EF2424" s="203"/>
      <c r="EG2424" s="203"/>
      <c r="EH2424" s="203"/>
      <c r="EI2424" s="203"/>
      <c r="EJ2424" s="203"/>
      <c r="EK2424" s="203"/>
      <c r="EL2424" s="203"/>
      <c r="EM2424" s="203"/>
      <c r="EN2424" s="203"/>
      <c r="EO2424" s="203"/>
      <c r="EP2424" s="203"/>
      <c r="EQ2424" s="203"/>
      <c r="ER2424" s="203"/>
      <c r="ES2424" s="203"/>
      <c r="ET2424" s="203"/>
      <c r="EU2424" s="203"/>
      <c r="EV2424" s="203"/>
      <c r="EW2424" s="203"/>
      <c r="EX2424" s="203"/>
      <c r="EY2424" s="203"/>
      <c r="EZ2424" s="203"/>
      <c r="FA2424" s="203"/>
      <c r="FB2424" s="203"/>
      <c r="FC2424" s="203"/>
      <c r="FD2424" s="203"/>
      <c r="FE2424" s="203"/>
      <c r="FF2424" s="203"/>
      <c r="FG2424" s="203"/>
      <c r="FH2424" s="203"/>
      <c r="FI2424" s="203"/>
      <c r="FJ2424" s="203"/>
      <c r="FK2424" s="203"/>
      <c r="FL2424" s="203"/>
      <c r="FM2424" s="203"/>
      <c r="FN2424" s="203"/>
      <c r="FO2424" s="203"/>
      <c r="FP2424" s="203"/>
      <c r="FQ2424" s="203"/>
      <c r="FR2424" s="203"/>
      <c r="FS2424" s="203"/>
      <c r="FT2424" s="203"/>
      <c r="FU2424" s="203"/>
      <c r="FV2424" s="203"/>
      <c r="FW2424" s="203"/>
      <c r="FX2424" s="203"/>
      <c r="FY2424" s="203"/>
      <c r="FZ2424" s="203"/>
      <c r="GA2424" s="203"/>
      <c r="GB2424" s="203"/>
      <c r="GC2424" s="203"/>
      <c r="GD2424" s="203"/>
      <c r="GE2424" s="203"/>
      <c r="GF2424" s="203"/>
      <c r="GG2424" s="203"/>
      <c r="GH2424" s="203"/>
      <c r="GI2424" s="203"/>
      <c r="GJ2424" s="203"/>
      <c r="GK2424" s="203"/>
      <c r="GL2424" s="203"/>
      <c r="GM2424" s="203"/>
      <c r="GN2424" s="203"/>
      <c r="GO2424" s="203"/>
      <c r="GP2424" s="203"/>
      <c r="GQ2424" s="203"/>
      <c r="GR2424" s="203"/>
      <c r="GS2424" s="203"/>
      <c r="GT2424" s="203"/>
      <c r="GU2424" s="203"/>
      <c r="GV2424" s="203"/>
      <c r="GW2424" s="203"/>
      <c r="GX2424" s="203"/>
      <c r="GY2424" s="203"/>
      <c r="GZ2424" s="203"/>
      <c r="HA2424" s="203"/>
      <c r="HB2424" s="203"/>
      <c r="HC2424" s="203"/>
      <c r="HD2424" s="203"/>
      <c r="HE2424" s="203"/>
      <c r="HF2424" s="203"/>
      <c r="HG2424" s="203"/>
      <c r="HH2424" s="203"/>
      <c r="HI2424" s="203"/>
      <c r="HJ2424" s="203"/>
      <c r="HK2424" s="203"/>
      <c r="HL2424" s="203"/>
      <c r="HM2424" s="203"/>
      <c r="HN2424" s="203"/>
      <c r="HO2424" s="203"/>
      <c r="HP2424" s="203"/>
      <c r="HQ2424" s="203"/>
      <c r="HR2424" s="203"/>
      <c r="HS2424" s="203"/>
      <c r="HT2424" s="203"/>
      <c r="HU2424" s="203"/>
      <c r="HV2424" s="203"/>
      <c r="HW2424" s="203"/>
      <c r="HX2424" s="203"/>
      <c r="HY2424" s="203"/>
      <c r="HZ2424" s="203"/>
      <c r="IA2424" s="203"/>
      <c r="IB2424" s="203"/>
      <c r="IC2424" s="203"/>
      <c r="ID2424" s="203"/>
      <c r="IE2424" s="203"/>
      <c r="IF2424" s="203"/>
      <c r="IG2424" s="203"/>
      <c r="IH2424" s="203"/>
      <c r="II2424" s="203"/>
      <c r="IJ2424" s="203"/>
      <c r="IK2424" s="203"/>
      <c r="IL2424" s="203"/>
      <c r="IM2424" s="203"/>
      <c r="IN2424" s="203"/>
      <c r="IO2424" s="203"/>
      <c r="IP2424" s="203"/>
      <c r="IQ2424" s="203"/>
      <c r="IR2424" s="203"/>
      <c r="IS2424" s="203"/>
      <c r="IT2424" s="203"/>
      <c r="IU2424" s="203"/>
      <c r="IV2424" s="203"/>
      <c r="IW2424" s="203"/>
      <c r="IX2424" s="203"/>
      <c r="IY2424" s="203"/>
      <c r="IZ2424" s="203"/>
      <c r="JA2424" s="203"/>
      <c r="JB2424" s="203"/>
      <c r="JC2424" s="203"/>
      <c r="JD2424" s="203"/>
      <c r="JE2424" s="203"/>
    </row>
    <row r="2425" spans="1:265" s="592" customFormat="1" ht="72" x14ac:dyDescent="0.25">
      <c r="A2425" s="256"/>
      <c r="B2425" s="256"/>
      <c r="C2425" s="485" t="s">
        <v>511</v>
      </c>
      <c r="D2425" s="3"/>
      <c r="E2425" s="3"/>
      <c r="F2425" s="259">
        <f t="shared" si="3310"/>
        <v>0</v>
      </c>
      <c r="G2425" s="227">
        <f t="shared" si="3310"/>
        <v>0</v>
      </c>
      <c r="H2425" s="227">
        <f t="shared" si="3310"/>
        <v>0</v>
      </c>
      <c r="I2425" s="227">
        <f t="shared" si="3310"/>
        <v>0</v>
      </c>
      <c r="J2425" s="1486"/>
      <c r="K2425" s="1486"/>
      <c r="L2425" s="1479"/>
      <c r="M2425" s="1479"/>
      <c r="N2425" s="1479"/>
      <c r="O2425" s="1479"/>
      <c r="P2425" s="1479"/>
      <c r="Q2425" s="1479"/>
      <c r="R2425" s="1487">
        <f t="shared" ref="R2425:AE2425" si="3323">R2369</f>
        <v>0</v>
      </c>
      <c r="S2425" s="1487">
        <f t="shared" si="3323"/>
        <v>0</v>
      </c>
      <c r="T2425" s="1487">
        <f t="shared" si="3323"/>
        <v>0</v>
      </c>
      <c r="U2425" s="1487">
        <f t="shared" si="3323"/>
        <v>0</v>
      </c>
      <c r="V2425" s="1487">
        <f t="shared" si="3323"/>
        <v>0</v>
      </c>
      <c r="W2425" s="1487">
        <f t="shared" si="3323"/>
        <v>0</v>
      </c>
      <c r="X2425" s="1487">
        <f t="shared" si="3323"/>
        <v>0</v>
      </c>
      <c r="Y2425" s="1487">
        <f t="shared" si="3323"/>
        <v>0</v>
      </c>
      <c r="Z2425" s="1487">
        <f t="shared" si="3323"/>
        <v>0</v>
      </c>
      <c r="AA2425" s="1487">
        <f t="shared" si="3323"/>
        <v>0</v>
      </c>
      <c r="AB2425" s="1487">
        <f t="shared" si="3323"/>
        <v>0</v>
      </c>
      <c r="AC2425" s="1706">
        <f t="shared" si="3323"/>
        <v>0</v>
      </c>
      <c r="AD2425" s="1706">
        <f t="shared" si="3323"/>
        <v>0</v>
      </c>
      <c r="AE2425" s="1487">
        <f t="shared" si="3323"/>
        <v>0</v>
      </c>
      <c r="AF2425" s="227"/>
      <c r="AG2425" s="1487"/>
      <c r="AH2425" s="619"/>
      <c r="AI2425" s="2141"/>
      <c r="AJ2425" s="203"/>
      <c r="AK2425" s="203"/>
      <c r="AL2425" s="203"/>
      <c r="AM2425" s="203"/>
      <c r="AN2425" s="203"/>
      <c r="AO2425" s="203"/>
      <c r="AP2425" s="203"/>
      <c r="AQ2425" s="203"/>
      <c r="AR2425" s="203"/>
      <c r="AS2425" s="203"/>
      <c r="AT2425" s="203"/>
      <c r="AU2425" s="203"/>
      <c r="AV2425" s="203"/>
      <c r="AW2425" s="203"/>
      <c r="AX2425" s="203"/>
      <c r="AY2425" s="203"/>
      <c r="AZ2425" s="203"/>
      <c r="BA2425" s="203"/>
      <c r="BB2425" s="203"/>
      <c r="BC2425" s="203"/>
      <c r="BD2425" s="203"/>
      <c r="BE2425" s="203"/>
      <c r="BF2425" s="203"/>
      <c r="BG2425" s="203"/>
      <c r="BH2425" s="203"/>
      <c r="BI2425" s="203"/>
      <c r="BJ2425" s="203"/>
      <c r="BK2425" s="203"/>
      <c r="BL2425" s="203"/>
      <c r="BM2425" s="203"/>
      <c r="BN2425" s="203"/>
      <c r="BO2425" s="203"/>
      <c r="BP2425" s="203"/>
      <c r="BQ2425" s="203"/>
      <c r="BR2425" s="203"/>
      <c r="BS2425" s="203"/>
      <c r="BT2425" s="203"/>
      <c r="BU2425" s="203"/>
      <c r="BV2425" s="203"/>
      <c r="BW2425" s="203"/>
      <c r="BX2425" s="203"/>
      <c r="BY2425" s="203"/>
      <c r="BZ2425" s="203"/>
      <c r="CA2425" s="203"/>
      <c r="CB2425" s="203"/>
      <c r="CC2425" s="203"/>
      <c r="CD2425" s="203"/>
      <c r="CE2425" s="203"/>
      <c r="CF2425" s="203"/>
      <c r="CG2425" s="203"/>
      <c r="CH2425" s="203"/>
      <c r="CI2425" s="203"/>
      <c r="CJ2425" s="203"/>
      <c r="CK2425" s="203"/>
      <c r="CL2425" s="203"/>
      <c r="CM2425" s="203"/>
      <c r="CN2425" s="203"/>
      <c r="CO2425" s="203"/>
      <c r="CP2425" s="203"/>
      <c r="CQ2425" s="203"/>
      <c r="CR2425" s="203"/>
      <c r="CS2425" s="203"/>
      <c r="CT2425" s="203"/>
      <c r="CU2425" s="203"/>
      <c r="CV2425" s="203"/>
      <c r="CW2425" s="203"/>
      <c r="CX2425" s="203"/>
      <c r="CY2425" s="203"/>
      <c r="CZ2425" s="203"/>
      <c r="DA2425" s="203"/>
      <c r="DB2425" s="203"/>
      <c r="DC2425" s="203"/>
      <c r="DD2425" s="203"/>
      <c r="DE2425" s="203"/>
      <c r="DF2425" s="203"/>
      <c r="DG2425" s="203"/>
      <c r="DH2425" s="203"/>
      <c r="DI2425" s="203"/>
      <c r="DJ2425" s="203"/>
      <c r="DK2425" s="203"/>
      <c r="DL2425" s="203"/>
      <c r="DM2425" s="203"/>
      <c r="DN2425" s="203"/>
      <c r="DO2425" s="203"/>
      <c r="DP2425" s="203"/>
      <c r="DQ2425" s="203"/>
      <c r="DR2425" s="203"/>
      <c r="DS2425" s="203"/>
      <c r="DT2425" s="203"/>
      <c r="DU2425" s="203"/>
      <c r="DV2425" s="203"/>
      <c r="DW2425" s="203"/>
      <c r="DX2425" s="203"/>
      <c r="DY2425" s="203"/>
      <c r="DZ2425" s="203"/>
      <c r="EA2425" s="203"/>
      <c r="EB2425" s="203"/>
      <c r="EC2425" s="203"/>
      <c r="ED2425" s="203"/>
      <c r="EE2425" s="203"/>
      <c r="EF2425" s="203"/>
      <c r="EG2425" s="203"/>
      <c r="EH2425" s="203"/>
      <c r="EI2425" s="203"/>
      <c r="EJ2425" s="203"/>
      <c r="EK2425" s="203"/>
      <c r="EL2425" s="203"/>
      <c r="EM2425" s="203"/>
      <c r="EN2425" s="203"/>
      <c r="EO2425" s="203"/>
      <c r="EP2425" s="203"/>
      <c r="EQ2425" s="203"/>
      <c r="ER2425" s="203"/>
      <c r="ES2425" s="203"/>
      <c r="ET2425" s="203"/>
      <c r="EU2425" s="203"/>
      <c r="EV2425" s="203"/>
      <c r="EW2425" s="203"/>
      <c r="EX2425" s="203"/>
      <c r="EY2425" s="203"/>
      <c r="EZ2425" s="203"/>
      <c r="FA2425" s="203"/>
      <c r="FB2425" s="203"/>
      <c r="FC2425" s="203"/>
      <c r="FD2425" s="203"/>
      <c r="FE2425" s="203"/>
      <c r="FF2425" s="203"/>
      <c r="FG2425" s="203"/>
      <c r="FH2425" s="203"/>
      <c r="FI2425" s="203"/>
      <c r="FJ2425" s="203"/>
      <c r="FK2425" s="203"/>
      <c r="FL2425" s="203"/>
      <c r="FM2425" s="203"/>
      <c r="FN2425" s="203"/>
      <c r="FO2425" s="203"/>
      <c r="FP2425" s="203"/>
      <c r="FQ2425" s="203"/>
      <c r="FR2425" s="203"/>
      <c r="FS2425" s="203"/>
      <c r="FT2425" s="203"/>
      <c r="FU2425" s="203"/>
      <c r="FV2425" s="203"/>
      <c r="FW2425" s="203"/>
      <c r="FX2425" s="203"/>
      <c r="FY2425" s="203"/>
      <c r="FZ2425" s="203"/>
      <c r="GA2425" s="203"/>
      <c r="GB2425" s="203"/>
      <c r="GC2425" s="203"/>
      <c r="GD2425" s="203"/>
      <c r="GE2425" s="203"/>
      <c r="GF2425" s="203"/>
      <c r="GG2425" s="203"/>
      <c r="GH2425" s="203"/>
      <c r="GI2425" s="203"/>
      <c r="GJ2425" s="203"/>
      <c r="GK2425" s="203"/>
      <c r="GL2425" s="203"/>
      <c r="GM2425" s="203"/>
      <c r="GN2425" s="203"/>
      <c r="GO2425" s="203"/>
      <c r="GP2425" s="203"/>
      <c r="GQ2425" s="203"/>
      <c r="GR2425" s="203"/>
      <c r="GS2425" s="203"/>
      <c r="GT2425" s="203"/>
      <c r="GU2425" s="203"/>
      <c r="GV2425" s="203"/>
      <c r="GW2425" s="203"/>
      <c r="GX2425" s="203"/>
      <c r="GY2425" s="203"/>
      <c r="GZ2425" s="203"/>
      <c r="HA2425" s="203"/>
      <c r="HB2425" s="203"/>
      <c r="HC2425" s="203"/>
      <c r="HD2425" s="203"/>
      <c r="HE2425" s="203"/>
      <c r="HF2425" s="203"/>
      <c r="HG2425" s="203"/>
      <c r="HH2425" s="203"/>
      <c r="HI2425" s="203"/>
      <c r="HJ2425" s="203"/>
      <c r="HK2425" s="203"/>
      <c r="HL2425" s="203"/>
      <c r="HM2425" s="203"/>
      <c r="HN2425" s="203"/>
      <c r="HO2425" s="203"/>
      <c r="HP2425" s="203"/>
      <c r="HQ2425" s="203"/>
      <c r="HR2425" s="203"/>
      <c r="HS2425" s="203"/>
      <c r="HT2425" s="203"/>
      <c r="HU2425" s="203"/>
      <c r="HV2425" s="203"/>
      <c r="HW2425" s="203"/>
      <c r="HX2425" s="203"/>
      <c r="HY2425" s="203"/>
      <c r="HZ2425" s="203"/>
      <c r="IA2425" s="203"/>
      <c r="IB2425" s="203"/>
      <c r="IC2425" s="203"/>
      <c r="ID2425" s="203"/>
      <c r="IE2425" s="203"/>
      <c r="IF2425" s="203"/>
      <c r="IG2425" s="203"/>
      <c r="IH2425" s="203"/>
      <c r="II2425" s="203"/>
      <c r="IJ2425" s="203"/>
      <c r="IK2425" s="203"/>
      <c r="IL2425" s="203"/>
      <c r="IM2425" s="203"/>
      <c r="IN2425" s="203"/>
      <c r="IO2425" s="203"/>
      <c r="IP2425" s="203"/>
      <c r="IQ2425" s="203"/>
      <c r="IR2425" s="203"/>
      <c r="IS2425" s="203"/>
      <c r="IT2425" s="203"/>
      <c r="IU2425" s="203"/>
      <c r="IV2425" s="203"/>
      <c r="IW2425" s="203"/>
      <c r="IX2425" s="203"/>
      <c r="IY2425" s="203"/>
      <c r="IZ2425" s="203"/>
      <c r="JA2425" s="203"/>
      <c r="JB2425" s="203"/>
      <c r="JC2425" s="203"/>
      <c r="JD2425" s="203"/>
      <c r="JE2425" s="203"/>
    </row>
    <row r="2426" spans="1:265" s="592" customFormat="1" ht="60" x14ac:dyDescent="0.25">
      <c r="A2426" s="256"/>
      <c r="B2426" s="256"/>
      <c r="C2426" s="487" t="s">
        <v>512</v>
      </c>
      <c r="D2426" s="3"/>
      <c r="E2426" s="3"/>
      <c r="F2426" s="259">
        <f t="shared" si="3310"/>
        <v>0</v>
      </c>
      <c r="G2426" s="227">
        <f t="shared" si="3310"/>
        <v>0</v>
      </c>
      <c r="H2426" s="227">
        <f t="shared" si="3310"/>
        <v>0</v>
      </c>
      <c r="I2426" s="227">
        <f t="shared" si="3310"/>
        <v>0</v>
      </c>
      <c r="J2426" s="1486"/>
      <c r="K2426" s="1486"/>
      <c r="L2426" s="1479"/>
      <c r="M2426" s="1479"/>
      <c r="N2426" s="1479"/>
      <c r="O2426" s="1479"/>
      <c r="P2426" s="1479"/>
      <c r="Q2426" s="1479"/>
      <c r="R2426" s="1487">
        <f t="shared" ref="R2426:AE2426" si="3324">R2370</f>
        <v>0</v>
      </c>
      <c r="S2426" s="1487">
        <f t="shared" si="3324"/>
        <v>0</v>
      </c>
      <c r="T2426" s="1487">
        <f t="shared" si="3324"/>
        <v>0</v>
      </c>
      <c r="U2426" s="1487">
        <f t="shared" si="3324"/>
        <v>0</v>
      </c>
      <c r="V2426" s="1487">
        <f t="shared" si="3324"/>
        <v>0</v>
      </c>
      <c r="W2426" s="1487">
        <f t="shared" si="3324"/>
        <v>0</v>
      </c>
      <c r="X2426" s="1487">
        <f t="shared" si="3324"/>
        <v>0</v>
      </c>
      <c r="Y2426" s="1487">
        <f t="shared" si="3324"/>
        <v>0</v>
      </c>
      <c r="Z2426" s="1487">
        <f t="shared" si="3324"/>
        <v>0</v>
      </c>
      <c r="AA2426" s="1487">
        <f t="shared" si="3324"/>
        <v>0</v>
      </c>
      <c r="AB2426" s="1487">
        <f t="shared" si="3324"/>
        <v>0</v>
      </c>
      <c r="AC2426" s="1706">
        <f t="shared" si="3324"/>
        <v>0</v>
      </c>
      <c r="AD2426" s="1706">
        <f t="shared" si="3324"/>
        <v>0</v>
      </c>
      <c r="AE2426" s="1487">
        <f t="shared" si="3324"/>
        <v>0</v>
      </c>
      <c r="AF2426" s="227"/>
      <c r="AG2426" s="1487"/>
      <c r="AH2426" s="619"/>
      <c r="AI2426" s="2141"/>
      <c r="AJ2426" s="203"/>
      <c r="AK2426" s="203"/>
      <c r="AL2426" s="203"/>
      <c r="AM2426" s="203"/>
      <c r="AN2426" s="203"/>
      <c r="AO2426" s="203"/>
      <c r="AP2426" s="203"/>
      <c r="AQ2426" s="203"/>
      <c r="AR2426" s="203"/>
      <c r="AS2426" s="203"/>
      <c r="AT2426" s="203"/>
      <c r="AU2426" s="203"/>
      <c r="AV2426" s="203"/>
      <c r="AW2426" s="203"/>
      <c r="AX2426" s="203"/>
      <c r="AY2426" s="203"/>
      <c r="AZ2426" s="203"/>
      <c r="BA2426" s="203"/>
      <c r="BB2426" s="203"/>
      <c r="BC2426" s="203"/>
      <c r="BD2426" s="203"/>
      <c r="BE2426" s="203"/>
      <c r="BF2426" s="203"/>
      <c r="BG2426" s="203"/>
      <c r="BH2426" s="203"/>
      <c r="BI2426" s="203"/>
      <c r="BJ2426" s="203"/>
      <c r="BK2426" s="203"/>
      <c r="BL2426" s="203"/>
      <c r="BM2426" s="203"/>
      <c r="BN2426" s="203"/>
      <c r="BO2426" s="203"/>
      <c r="BP2426" s="203"/>
      <c r="BQ2426" s="203"/>
      <c r="BR2426" s="203"/>
      <c r="BS2426" s="203"/>
      <c r="BT2426" s="203"/>
      <c r="BU2426" s="203"/>
      <c r="BV2426" s="203"/>
      <c r="BW2426" s="203"/>
      <c r="BX2426" s="203"/>
      <c r="BY2426" s="203"/>
      <c r="BZ2426" s="203"/>
      <c r="CA2426" s="203"/>
      <c r="CB2426" s="203"/>
      <c r="CC2426" s="203"/>
      <c r="CD2426" s="203"/>
      <c r="CE2426" s="203"/>
      <c r="CF2426" s="203"/>
      <c r="CG2426" s="203"/>
      <c r="CH2426" s="203"/>
      <c r="CI2426" s="203"/>
      <c r="CJ2426" s="203"/>
      <c r="CK2426" s="203"/>
      <c r="CL2426" s="203"/>
      <c r="CM2426" s="203"/>
      <c r="CN2426" s="203"/>
      <c r="CO2426" s="203"/>
      <c r="CP2426" s="203"/>
      <c r="CQ2426" s="203"/>
      <c r="CR2426" s="203"/>
      <c r="CS2426" s="203"/>
      <c r="CT2426" s="203"/>
      <c r="CU2426" s="203"/>
      <c r="CV2426" s="203"/>
      <c r="CW2426" s="203"/>
      <c r="CX2426" s="203"/>
      <c r="CY2426" s="203"/>
      <c r="CZ2426" s="203"/>
      <c r="DA2426" s="203"/>
      <c r="DB2426" s="203"/>
      <c r="DC2426" s="203"/>
      <c r="DD2426" s="203"/>
      <c r="DE2426" s="203"/>
      <c r="DF2426" s="203"/>
      <c r="DG2426" s="203"/>
      <c r="DH2426" s="203"/>
      <c r="DI2426" s="203"/>
      <c r="DJ2426" s="203"/>
      <c r="DK2426" s="203"/>
      <c r="DL2426" s="203"/>
      <c r="DM2426" s="203"/>
      <c r="DN2426" s="203"/>
      <c r="DO2426" s="203"/>
      <c r="DP2426" s="203"/>
      <c r="DQ2426" s="203"/>
      <c r="DR2426" s="203"/>
      <c r="DS2426" s="203"/>
      <c r="DT2426" s="203"/>
      <c r="DU2426" s="203"/>
      <c r="DV2426" s="203"/>
      <c r="DW2426" s="203"/>
      <c r="DX2426" s="203"/>
      <c r="DY2426" s="203"/>
      <c r="DZ2426" s="203"/>
      <c r="EA2426" s="203"/>
      <c r="EB2426" s="203"/>
      <c r="EC2426" s="203"/>
      <c r="ED2426" s="203"/>
      <c r="EE2426" s="203"/>
      <c r="EF2426" s="203"/>
      <c r="EG2426" s="203"/>
      <c r="EH2426" s="203"/>
      <c r="EI2426" s="203"/>
      <c r="EJ2426" s="203"/>
      <c r="EK2426" s="203"/>
      <c r="EL2426" s="203"/>
      <c r="EM2426" s="203"/>
      <c r="EN2426" s="203"/>
      <c r="EO2426" s="203"/>
      <c r="EP2426" s="203"/>
      <c r="EQ2426" s="203"/>
      <c r="ER2426" s="203"/>
      <c r="ES2426" s="203"/>
      <c r="ET2426" s="203"/>
      <c r="EU2426" s="203"/>
      <c r="EV2426" s="203"/>
      <c r="EW2426" s="203"/>
      <c r="EX2426" s="203"/>
      <c r="EY2426" s="203"/>
      <c r="EZ2426" s="203"/>
      <c r="FA2426" s="203"/>
      <c r="FB2426" s="203"/>
      <c r="FC2426" s="203"/>
      <c r="FD2426" s="203"/>
      <c r="FE2426" s="203"/>
      <c r="FF2426" s="203"/>
      <c r="FG2426" s="203"/>
      <c r="FH2426" s="203"/>
      <c r="FI2426" s="203"/>
      <c r="FJ2426" s="203"/>
      <c r="FK2426" s="203"/>
      <c r="FL2426" s="203"/>
      <c r="FM2426" s="203"/>
      <c r="FN2426" s="203"/>
      <c r="FO2426" s="203"/>
      <c r="FP2426" s="203"/>
      <c r="FQ2426" s="203"/>
      <c r="FR2426" s="203"/>
      <c r="FS2426" s="203"/>
      <c r="FT2426" s="203"/>
      <c r="FU2426" s="203"/>
      <c r="FV2426" s="203"/>
      <c r="FW2426" s="203"/>
      <c r="FX2426" s="203"/>
      <c r="FY2426" s="203"/>
      <c r="FZ2426" s="203"/>
      <c r="GA2426" s="203"/>
      <c r="GB2426" s="203"/>
      <c r="GC2426" s="203"/>
      <c r="GD2426" s="203"/>
      <c r="GE2426" s="203"/>
      <c r="GF2426" s="203"/>
      <c r="GG2426" s="203"/>
      <c r="GH2426" s="203"/>
      <c r="GI2426" s="203"/>
      <c r="GJ2426" s="203"/>
      <c r="GK2426" s="203"/>
      <c r="GL2426" s="203"/>
      <c r="GM2426" s="203"/>
      <c r="GN2426" s="203"/>
      <c r="GO2426" s="203"/>
      <c r="GP2426" s="203"/>
      <c r="GQ2426" s="203"/>
      <c r="GR2426" s="203"/>
      <c r="GS2426" s="203"/>
      <c r="GT2426" s="203"/>
      <c r="GU2426" s="203"/>
      <c r="GV2426" s="203"/>
      <c r="GW2426" s="203"/>
      <c r="GX2426" s="203"/>
      <c r="GY2426" s="203"/>
      <c r="GZ2426" s="203"/>
      <c r="HA2426" s="203"/>
      <c r="HB2426" s="203"/>
      <c r="HC2426" s="203"/>
      <c r="HD2426" s="203"/>
      <c r="HE2426" s="203"/>
      <c r="HF2426" s="203"/>
      <c r="HG2426" s="203"/>
      <c r="HH2426" s="203"/>
      <c r="HI2426" s="203"/>
      <c r="HJ2426" s="203"/>
      <c r="HK2426" s="203"/>
      <c r="HL2426" s="203"/>
      <c r="HM2426" s="203"/>
      <c r="HN2426" s="203"/>
      <c r="HO2426" s="203"/>
      <c r="HP2426" s="203"/>
      <c r="HQ2426" s="203"/>
      <c r="HR2426" s="203"/>
      <c r="HS2426" s="203"/>
      <c r="HT2426" s="203"/>
      <c r="HU2426" s="203"/>
      <c r="HV2426" s="203"/>
      <c r="HW2426" s="203"/>
      <c r="HX2426" s="203"/>
      <c r="HY2426" s="203"/>
      <c r="HZ2426" s="203"/>
      <c r="IA2426" s="203"/>
      <c r="IB2426" s="203"/>
      <c r="IC2426" s="203"/>
      <c r="ID2426" s="203"/>
      <c r="IE2426" s="203"/>
      <c r="IF2426" s="203"/>
      <c r="IG2426" s="203"/>
      <c r="IH2426" s="203"/>
      <c r="II2426" s="203"/>
      <c r="IJ2426" s="203"/>
      <c r="IK2426" s="203"/>
      <c r="IL2426" s="203"/>
      <c r="IM2426" s="203"/>
      <c r="IN2426" s="203"/>
      <c r="IO2426" s="203"/>
      <c r="IP2426" s="203"/>
      <c r="IQ2426" s="203"/>
      <c r="IR2426" s="203"/>
      <c r="IS2426" s="203"/>
      <c r="IT2426" s="203"/>
      <c r="IU2426" s="203"/>
      <c r="IV2426" s="203"/>
      <c r="IW2426" s="203"/>
      <c r="IX2426" s="203"/>
      <c r="IY2426" s="203"/>
      <c r="IZ2426" s="203"/>
      <c r="JA2426" s="203"/>
      <c r="JB2426" s="203"/>
      <c r="JC2426" s="203"/>
      <c r="JD2426" s="203"/>
      <c r="JE2426" s="203"/>
    </row>
    <row r="2427" spans="1:265" s="592" customFormat="1" ht="29.25" x14ac:dyDescent="0.25">
      <c r="A2427" s="256"/>
      <c r="B2427" s="256"/>
      <c r="C2427" s="485" t="s">
        <v>317</v>
      </c>
      <c r="D2427" s="3"/>
      <c r="E2427" s="3"/>
      <c r="F2427" s="259">
        <f t="shared" si="3310"/>
        <v>0</v>
      </c>
      <c r="G2427" s="227">
        <f t="shared" si="3310"/>
        <v>0</v>
      </c>
      <c r="H2427" s="227">
        <f t="shared" si="3310"/>
        <v>0.65</v>
      </c>
      <c r="I2427" s="227">
        <f t="shared" si="3310"/>
        <v>0</v>
      </c>
      <c r="J2427" s="1486"/>
      <c r="K2427" s="1486"/>
      <c r="L2427" s="1479"/>
      <c r="M2427" s="1479"/>
      <c r="N2427" s="1479"/>
      <c r="O2427" s="1479"/>
      <c r="P2427" s="1479"/>
      <c r="Q2427" s="1479"/>
      <c r="R2427" s="1487">
        <f t="shared" ref="R2427:AE2427" si="3325">R2371</f>
        <v>0</v>
      </c>
      <c r="S2427" s="1487">
        <f t="shared" si="3325"/>
        <v>0</v>
      </c>
      <c r="T2427" s="1487">
        <f t="shared" si="3325"/>
        <v>0</v>
      </c>
      <c r="U2427" s="1487">
        <f t="shared" si="3325"/>
        <v>0</v>
      </c>
      <c r="V2427" s="1487">
        <f t="shared" si="3325"/>
        <v>0</v>
      </c>
      <c r="W2427" s="1487">
        <f t="shared" si="3325"/>
        <v>0</v>
      </c>
      <c r="X2427" s="1487">
        <f t="shared" si="3325"/>
        <v>0</v>
      </c>
      <c r="Y2427" s="1487">
        <f t="shared" si="3325"/>
        <v>0</v>
      </c>
      <c r="Z2427" s="1487">
        <f t="shared" si="3325"/>
        <v>0</v>
      </c>
      <c r="AA2427" s="1487">
        <f t="shared" si="3325"/>
        <v>0</v>
      </c>
      <c r="AB2427" s="1487">
        <f t="shared" si="3325"/>
        <v>0</v>
      </c>
      <c r="AC2427" s="1706">
        <f t="shared" si="3325"/>
        <v>0</v>
      </c>
      <c r="AD2427" s="1706">
        <f t="shared" si="3325"/>
        <v>0</v>
      </c>
      <c r="AE2427" s="1487">
        <f t="shared" si="3325"/>
        <v>0</v>
      </c>
      <c r="AF2427" s="227"/>
      <c r="AG2427" s="1487"/>
      <c r="AH2427" s="619"/>
      <c r="AI2427" s="2141"/>
      <c r="AJ2427" s="203"/>
      <c r="AK2427" s="203"/>
      <c r="AL2427" s="203"/>
      <c r="AM2427" s="203"/>
      <c r="AN2427" s="203"/>
      <c r="AO2427" s="203"/>
      <c r="AP2427" s="203"/>
      <c r="AQ2427" s="203"/>
      <c r="AR2427" s="203"/>
      <c r="AS2427" s="203"/>
      <c r="AT2427" s="203"/>
      <c r="AU2427" s="203"/>
      <c r="AV2427" s="203"/>
      <c r="AW2427" s="203"/>
      <c r="AX2427" s="203"/>
      <c r="AY2427" s="203"/>
      <c r="AZ2427" s="203"/>
      <c r="BA2427" s="203"/>
      <c r="BB2427" s="203"/>
      <c r="BC2427" s="203"/>
      <c r="BD2427" s="203"/>
      <c r="BE2427" s="203"/>
      <c r="BF2427" s="203"/>
      <c r="BG2427" s="203"/>
      <c r="BH2427" s="203"/>
      <c r="BI2427" s="203"/>
      <c r="BJ2427" s="203"/>
      <c r="BK2427" s="203"/>
      <c r="BL2427" s="203"/>
      <c r="BM2427" s="203"/>
      <c r="BN2427" s="203"/>
      <c r="BO2427" s="203"/>
      <c r="BP2427" s="203"/>
      <c r="BQ2427" s="203"/>
      <c r="BR2427" s="203"/>
      <c r="BS2427" s="203"/>
      <c r="BT2427" s="203"/>
      <c r="BU2427" s="203"/>
      <c r="BV2427" s="203"/>
      <c r="BW2427" s="203"/>
      <c r="BX2427" s="203"/>
      <c r="BY2427" s="203"/>
      <c r="BZ2427" s="203"/>
      <c r="CA2427" s="203"/>
      <c r="CB2427" s="203"/>
      <c r="CC2427" s="203"/>
      <c r="CD2427" s="203"/>
      <c r="CE2427" s="203"/>
      <c r="CF2427" s="203"/>
      <c r="CG2427" s="203"/>
      <c r="CH2427" s="203"/>
      <c r="CI2427" s="203"/>
      <c r="CJ2427" s="203"/>
      <c r="CK2427" s="203"/>
      <c r="CL2427" s="203"/>
      <c r="CM2427" s="203"/>
      <c r="CN2427" s="203"/>
      <c r="CO2427" s="203"/>
      <c r="CP2427" s="203"/>
      <c r="CQ2427" s="203"/>
      <c r="CR2427" s="203"/>
      <c r="CS2427" s="203"/>
      <c r="CT2427" s="203"/>
      <c r="CU2427" s="203"/>
      <c r="CV2427" s="203"/>
      <c r="CW2427" s="203"/>
      <c r="CX2427" s="203"/>
      <c r="CY2427" s="203"/>
      <c r="CZ2427" s="203"/>
      <c r="DA2427" s="203"/>
      <c r="DB2427" s="203"/>
      <c r="DC2427" s="203"/>
      <c r="DD2427" s="203"/>
      <c r="DE2427" s="203"/>
      <c r="DF2427" s="203"/>
      <c r="DG2427" s="203"/>
      <c r="DH2427" s="203"/>
      <c r="DI2427" s="203"/>
      <c r="DJ2427" s="203"/>
      <c r="DK2427" s="203"/>
      <c r="DL2427" s="203"/>
      <c r="DM2427" s="203"/>
      <c r="DN2427" s="203"/>
      <c r="DO2427" s="203"/>
      <c r="DP2427" s="203"/>
      <c r="DQ2427" s="203"/>
      <c r="DR2427" s="203"/>
      <c r="DS2427" s="203"/>
      <c r="DT2427" s="203"/>
      <c r="DU2427" s="203"/>
      <c r="DV2427" s="203"/>
      <c r="DW2427" s="203"/>
      <c r="DX2427" s="203"/>
      <c r="DY2427" s="203"/>
      <c r="DZ2427" s="203"/>
      <c r="EA2427" s="203"/>
      <c r="EB2427" s="203"/>
      <c r="EC2427" s="203"/>
      <c r="ED2427" s="203"/>
      <c r="EE2427" s="203"/>
      <c r="EF2427" s="203"/>
      <c r="EG2427" s="203"/>
      <c r="EH2427" s="203"/>
      <c r="EI2427" s="203"/>
      <c r="EJ2427" s="203"/>
      <c r="EK2427" s="203"/>
      <c r="EL2427" s="203"/>
      <c r="EM2427" s="203"/>
      <c r="EN2427" s="203"/>
      <c r="EO2427" s="203"/>
      <c r="EP2427" s="203"/>
      <c r="EQ2427" s="203"/>
      <c r="ER2427" s="203"/>
      <c r="ES2427" s="203"/>
      <c r="ET2427" s="203"/>
      <c r="EU2427" s="203"/>
      <c r="EV2427" s="203"/>
      <c r="EW2427" s="203"/>
      <c r="EX2427" s="203"/>
      <c r="EY2427" s="203"/>
      <c r="EZ2427" s="203"/>
      <c r="FA2427" s="203"/>
      <c r="FB2427" s="203"/>
      <c r="FC2427" s="203"/>
      <c r="FD2427" s="203"/>
      <c r="FE2427" s="203"/>
      <c r="FF2427" s="203"/>
      <c r="FG2427" s="203"/>
      <c r="FH2427" s="203"/>
      <c r="FI2427" s="203"/>
      <c r="FJ2427" s="203"/>
      <c r="FK2427" s="203"/>
      <c r="FL2427" s="203"/>
      <c r="FM2427" s="203"/>
      <c r="FN2427" s="203"/>
      <c r="FO2427" s="203"/>
      <c r="FP2427" s="203"/>
      <c r="FQ2427" s="203"/>
      <c r="FR2427" s="203"/>
      <c r="FS2427" s="203"/>
      <c r="FT2427" s="203"/>
      <c r="FU2427" s="203"/>
      <c r="FV2427" s="203"/>
      <c r="FW2427" s="203"/>
      <c r="FX2427" s="203"/>
      <c r="FY2427" s="203"/>
      <c r="FZ2427" s="203"/>
      <c r="GA2427" s="203"/>
      <c r="GB2427" s="203"/>
      <c r="GC2427" s="203"/>
      <c r="GD2427" s="203"/>
      <c r="GE2427" s="203"/>
      <c r="GF2427" s="203"/>
      <c r="GG2427" s="203"/>
      <c r="GH2427" s="203"/>
      <c r="GI2427" s="203"/>
      <c r="GJ2427" s="203"/>
      <c r="GK2427" s="203"/>
      <c r="GL2427" s="203"/>
      <c r="GM2427" s="203"/>
      <c r="GN2427" s="203"/>
      <c r="GO2427" s="203"/>
      <c r="GP2427" s="203"/>
      <c r="GQ2427" s="203"/>
      <c r="GR2427" s="203"/>
      <c r="GS2427" s="203"/>
      <c r="GT2427" s="203"/>
      <c r="GU2427" s="203"/>
      <c r="GV2427" s="203"/>
      <c r="GW2427" s="203"/>
      <c r="GX2427" s="203"/>
      <c r="GY2427" s="203"/>
      <c r="GZ2427" s="203"/>
      <c r="HA2427" s="203"/>
      <c r="HB2427" s="203"/>
      <c r="HC2427" s="203"/>
      <c r="HD2427" s="203"/>
      <c r="HE2427" s="203"/>
      <c r="HF2427" s="203"/>
      <c r="HG2427" s="203"/>
      <c r="HH2427" s="203"/>
      <c r="HI2427" s="203"/>
      <c r="HJ2427" s="203"/>
      <c r="HK2427" s="203"/>
      <c r="HL2427" s="203"/>
      <c r="HM2427" s="203"/>
      <c r="HN2427" s="203"/>
      <c r="HO2427" s="203"/>
      <c r="HP2427" s="203"/>
      <c r="HQ2427" s="203"/>
      <c r="HR2427" s="203"/>
      <c r="HS2427" s="203"/>
      <c r="HT2427" s="203"/>
      <c r="HU2427" s="203"/>
      <c r="HV2427" s="203"/>
      <c r="HW2427" s="203"/>
      <c r="HX2427" s="203"/>
      <c r="HY2427" s="203"/>
      <c r="HZ2427" s="203"/>
      <c r="IA2427" s="203"/>
      <c r="IB2427" s="203"/>
      <c r="IC2427" s="203"/>
      <c r="ID2427" s="203"/>
      <c r="IE2427" s="203"/>
      <c r="IF2427" s="203"/>
      <c r="IG2427" s="203"/>
      <c r="IH2427" s="203"/>
      <c r="II2427" s="203"/>
      <c r="IJ2427" s="203"/>
      <c r="IK2427" s="203"/>
      <c r="IL2427" s="203"/>
      <c r="IM2427" s="203"/>
      <c r="IN2427" s="203"/>
      <c r="IO2427" s="203"/>
      <c r="IP2427" s="203"/>
      <c r="IQ2427" s="203"/>
      <c r="IR2427" s="203"/>
      <c r="IS2427" s="203"/>
      <c r="IT2427" s="203"/>
      <c r="IU2427" s="203"/>
      <c r="IV2427" s="203"/>
      <c r="IW2427" s="203"/>
      <c r="IX2427" s="203"/>
      <c r="IY2427" s="203"/>
      <c r="IZ2427" s="203"/>
      <c r="JA2427" s="203"/>
      <c r="JB2427" s="203"/>
      <c r="JC2427" s="203"/>
      <c r="JD2427" s="203"/>
      <c r="JE2427" s="203"/>
    </row>
    <row r="2428" spans="1:265" s="592" customFormat="1" x14ac:dyDescent="0.25">
      <c r="A2428" s="256"/>
      <c r="B2428" s="256"/>
      <c r="C2428" s="488" t="s">
        <v>308</v>
      </c>
      <c r="D2428" s="3"/>
      <c r="E2428" s="3"/>
      <c r="F2428" s="259">
        <f t="shared" si="3310"/>
        <v>0</v>
      </c>
      <c r="G2428" s="227">
        <f t="shared" si="3310"/>
        <v>0</v>
      </c>
      <c r="H2428" s="227">
        <f t="shared" si="3310"/>
        <v>0</v>
      </c>
      <c r="I2428" s="227">
        <f t="shared" si="3310"/>
        <v>0</v>
      </c>
      <c r="J2428" s="1486"/>
      <c r="K2428" s="1486"/>
      <c r="L2428" s="1479"/>
      <c r="M2428" s="1479"/>
      <c r="N2428" s="1479"/>
      <c r="O2428" s="1479"/>
      <c r="P2428" s="1479"/>
      <c r="Q2428" s="1479"/>
      <c r="R2428" s="1487">
        <f t="shared" ref="R2428:AE2428" si="3326">R2372</f>
        <v>0</v>
      </c>
      <c r="S2428" s="1487">
        <f t="shared" si="3326"/>
        <v>0</v>
      </c>
      <c r="T2428" s="1487">
        <f t="shared" si="3326"/>
        <v>0</v>
      </c>
      <c r="U2428" s="1487">
        <f t="shared" si="3326"/>
        <v>0</v>
      </c>
      <c r="V2428" s="1487">
        <f t="shared" si="3326"/>
        <v>0</v>
      </c>
      <c r="W2428" s="1487">
        <f t="shared" si="3326"/>
        <v>0</v>
      </c>
      <c r="X2428" s="1487">
        <f t="shared" si="3326"/>
        <v>0</v>
      </c>
      <c r="Y2428" s="1487">
        <f t="shared" si="3326"/>
        <v>0</v>
      </c>
      <c r="Z2428" s="1487">
        <f t="shared" si="3326"/>
        <v>0</v>
      </c>
      <c r="AA2428" s="1487">
        <f t="shared" si="3326"/>
        <v>0</v>
      </c>
      <c r="AB2428" s="1487">
        <f t="shared" si="3326"/>
        <v>0</v>
      </c>
      <c r="AC2428" s="1706">
        <f t="shared" si="3326"/>
        <v>0</v>
      </c>
      <c r="AD2428" s="1706">
        <f t="shared" si="3326"/>
        <v>0</v>
      </c>
      <c r="AE2428" s="1487">
        <f t="shared" si="3326"/>
        <v>0</v>
      </c>
      <c r="AF2428" s="227"/>
      <c r="AG2428" s="1487"/>
      <c r="AH2428" s="619"/>
      <c r="AI2428" s="2141"/>
      <c r="AJ2428" s="203"/>
      <c r="AK2428" s="203"/>
      <c r="AL2428" s="203"/>
      <c r="AM2428" s="203"/>
      <c r="AN2428" s="203"/>
      <c r="AO2428" s="203"/>
      <c r="AP2428" s="203"/>
      <c r="AQ2428" s="203"/>
      <c r="AR2428" s="203"/>
      <c r="AS2428" s="203"/>
      <c r="AT2428" s="203"/>
      <c r="AU2428" s="203"/>
      <c r="AV2428" s="203"/>
      <c r="AW2428" s="203"/>
      <c r="AX2428" s="203"/>
      <c r="AY2428" s="203"/>
      <c r="AZ2428" s="203"/>
      <c r="BA2428" s="203"/>
      <c r="BB2428" s="203"/>
      <c r="BC2428" s="203"/>
      <c r="BD2428" s="203"/>
      <c r="BE2428" s="203"/>
      <c r="BF2428" s="203"/>
      <c r="BG2428" s="203"/>
      <c r="BH2428" s="203"/>
      <c r="BI2428" s="203"/>
      <c r="BJ2428" s="203"/>
      <c r="BK2428" s="203"/>
      <c r="BL2428" s="203"/>
      <c r="BM2428" s="203"/>
      <c r="BN2428" s="203"/>
      <c r="BO2428" s="203"/>
      <c r="BP2428" s="203"/>
      <c r="BQ2428" s="203"/>
      <c r="BR2428" s="203"/>
      <c r="BS2428" s="203"/>
      <c r="BT2428" s="203"/>
      <c r="BU2428" s="203"/>
      <c r="BV2428" s="203"/>
      <c r="BW2428" s="203"/>
      <c r="BX2428" s="203"/>
      <c r="BY2428" s="203"/>
      <c r="BZ2428" s="203"/>
      <c r="CA2428" s="203"/>
      <c r="CB2428" s="203"/>
      <c r="CC2428" s="203"/>
      <c r="CD2428" s="203"/>
      <c r="CE2428" s="203"/>
      <c r="CF2428" s="203"/>
      <c r="CG2428" s="203"/>
      <c r="CH2428" s="203"/>
      <c r="CI2428" s="203"/>
      <c r="CJ2428" s="203"/>
      <c r="CK2428" s="203"/>
      <c r="CL2428" s="203"/>
      <c r="CM2428" s="203"/>
      <c r="CN2428" s="203"/>
      <c r="CO2428" s="203"/>
      <c r="CP2428" s="203"/>
      <c r="CQ2428" s="203"/>
      <c r="CR2428" s="203"/>
      <c r="CS2428" s="203"/>
      <c r="CT2428" s="203"/>
      <c r="CU2428" s="203"/>
      <c r="CV2428" s="203"/>
      <c r="CW2428" s="203"/>
      <c r="CX2428" s="203"/>
      <c r="CY2428" s="203"/>
      <c r="CZ2428" s="203"/>
      <c r="DA2428" s="203"/>
      <c r="DB2428" s="203"/>
      <c r="DC2428" s="203"/>
      <c r="DD2428" s="203"/>
      <c r="DE2428" s="203"/>
      <c r="DF2428" s="203"/>
      <c r="DG2428" s="203"/>
      <c r="DH2428" s="203"/>
      <c r="DI2428" s="203"/>
      <c r="DJ2428" s="203"/>
      <c r="DK2428" s="203"/>
      <c r="DL2428" s="203"/>
      <c r="DM2428" s="203"/>
      <c r="DN2428" s="203"/>
      <c r="DO2428" s="203"/>
      <c r="DP2428" s="203"/>
      <c r="DQ2428" s="203"/>
      <c r="DR2428" s="203"/>
      <c r="DS2428" s="203"/>
      <c r="DT2428" s="203"/>
      <c r="DU2428" s="203"/>
      <c r="DV2428" s="203"/>
      <c r="DW2428" s="203"/>
      <c r="DX2428" s="203"/>
      <c r="DY2428" s="203"/>
      <c r="DZ2428" s="203"/>
      <c r="EA2428" s="203"/>
      <c r="EB2428" s="203"/>
      <c r="EC2428" s="203"/>
      <c r="ED2428" s="203"/>
      <c r="EE2428" s="203"/>
      <c r="EF2428" s="203"/>
      <c r="EG2428" s="203"/>
      <c r="EH2428" s="203"/>
      <c r="EI2428" s="203"/>
      <c r="EJ2428" s="203"/>
      <c r="EK2428" s="203"/>
      <c r="EL2428" s="203"/>
      <c r="EM2428" s="203"/>
      <c r="EN2428" s="203"/>
      <c r="EO2428" s="203"/>
      <c r="EP2428" s="203"/>
      <c r="EQ2428" s="203"/>
      <c r="ER2428" s="203"/>
      <c r="ES2428" s="203"/>
      <c r="ET2428" s="203"/>
      <c r="EU2428" s="203"/>
      <c r="EV2428" s="203"/>
      <c r="EW2428" s="203"/>
      <c r="EX2428" s="203"/>
      <c r="EY2428" s="203"/>
      <c r="EZ2428" s="203"/>
      <c r="FA2428" s="203"/>
      <c r="FB2428" s="203"/>
      <c r="FC2428" s="203"/>
      <c r="FD2428" s="203"/>
      <c r="FE2428" s="203"/>
      <c r="FF2428" s="203"/>
      <c r="FG2428" s="203"/>
      <c r="FH2428" s="203"/>
      <c r="FI2428" s="203"/>
      <c r="FJ2428" s="203"/>
      <c r="FK2428" s="203"/>
      <c r="FL2428" s="203"/>
      <c r="FM2428" s="203"/>
      <c r="FN2428" s="203"/>
      <c r="FO2428" s="203"/>
      <c r="FP2428" s="203"/>
      <c r="FQ2428" s="203"/>
      <c r="FR2428" s="203"/>
      <c r="FS2428" s="203"/>
      <c r="FT2428" s="203"/>
      <c r="FU2428" s="203"/>
      <c r="FV2428" s="203"/>
      <c r="FW2428" s="203"/>
      <c r="FX2428" s="203"/>
      <c r="FY2428" s="203"/>
      <c r="FZ2428" s="203"/>
      <c r="GA2428" s="203"/>
      <c r="GB2428" s="203"/>
      <c r="GC2428" s="203"/>
      <c r="GD2428" s="203"/>
      <c r="GE2428" s="203"/>
      <c r="GF2428" s="203"/>
      <c r="GG2428" s="203"/>
      <c r="GH2428" s="203"/>
      <c r="GI2428" s="203"/>
      <c r="GJ2428" s="203"/>
      <c r="GK2428" s="203"/>
      <c r="GL2428" s="203"/>
      <c r="GM2428" s="203"/>
      <c r="GN2428" s="203"/>
      <c r="GO2428" s="203"/>
      <c r="GP2428" s="203"/>
      <c r="GQ2428" s="203"/>
      <c r="GR2428" s="203"/>
      <c r="GS2428" s="203"/>
      <c r="GT2428" s="203"/>
      <c r="GU2428" s="203"/>
      <c r="GV2428" s="203"/>
      <c r="GW2428" s="203"/>
      <c r="GX2428" s="203"/>
      <c r="GY2428" s="203"/>
      <c r="GZ2428" s="203"/>
      <c r="HA2428" s="203"/>
      <c r="HB2428" s="203"/>
      <c r="HC2428" s="203"/>
      <c r="HD2428" s="203"/>
      <c r="HE2428" s="203"/>
      <c r="HF2428" s="203"/>
      <c r="HG2428" s="203"/>
      <c r="HH2428" s="203"/>
      <c r="HI2428" s="203"/>
      <c r="HJ2428" s="203"/>
      <c r="HK2428" s="203"/>
      <c r="HL2428" s="203"/>
      <c r="HM2428" s="203"/>
      <c r="HN2428" s="203"/>
      <c r="HO2428" s="203"/>
      <c r="HP2428" s="203"/>
      <c r="HQ2428" s="203"/>
      <c r="HR2428" s="203"/>
      <c r="HS2428" s="203"/>
      <c r="HT2428" s="203"/>
      <c r="HU2428" s="203"/>
      <c r="HV2428" s="203"/>
      <c r="HW2428" s="203"/>
      <c r="HX2428" s="203"/>
      <c r="HY2428" s="203"/>
      <c r="HZ2428" s="203"/>
      <c r="IA2428" s="203"/>
      <c r="IB2428" s="203"/>
      <c r="IC2428" s="203"/>
      <c r="ID2428" s="203"/>
      <c r="IE2428" s="203"/>
      <c r="IF2428" s="203"/>
      <c r="IG2428" s="203"/>
      <c r="IH2428" s="203"/>
      <c r="II2428" s="203"/>
      <c r="IJ2428" s="203"/>
      <c r="IK2428" s="203"/>
      <c r="IL2428" s="203"/>
      <c r="IM2428" s="203"/>
      <c r="IN2428" s="203"/>
      <c r="IO2428" s="203"/>
      <c r="IP2428" s="203"/>
      <c r="IQ2428" s="203"/>
      <c r="IR2428" s="203"/>
      <c r="IS2428" s="203"/>
      <c r="IT2428" s="203"/>
      <c r="IU2428" s="203"/>
      <c r="IV2428" s="203"/>
      <c r="IW2428" s="203"/>
      <c r="IX2428" s="203"/>
      <c r="IY2428" s="203"/>
      <c r="IZ2428" s="203"/>
      <c r="JA2428" s="203"/>
      <c r="JB2428" s="203"/>
      <c r="JC2428" s="203"/>
      <c r="JD2428" s="203"/>
      <c r="JE2428" s="203"/>
    </row>
    <row r="2429" spans="1:265" s="592" customFormat="1" ht="30" x14ac:dyDescent="0.25">
      <c r="A2429" s="256"/>
      <c r="B2429" s="256"/>
      <c r="C2429" s="487" t="s">
        <v>487</v>
      </c>
      <c r="D2429" s="3"/>
      <c r="E2429" s="3"/>
      <c r="F2429" s="259">
        <f t="shared" si="3310"/>
        <v>0</v>
      </c>
      <c r="G2429" s="259">
        <f t="shared" si="3310"/>
        <v>0</v>
      </c>
      <c r="H2429" s="259">
        <f t="shared" si="3310"/>
        <v>0.65</v>
      </c>
      <c r="I2429" s="259">
        <f t="shared" si="3310"/>
        <v>0</v>
      </c>
      <c r="J2429" s="1486"/>
      <c r="K2429" s="1486"/>
      <c r="L2429" s="1479"/>
      <c r="M2429" s="1479"/>
      <c r="N2429" s="1479"/>
      <c r="O2429" s="1479"/>
      <c r="P2429" s="1479"/>
      <c r="Q2429" s="1479"/>
      <c r="R2429" s="1487">
        <f t="shared" ref="R2429:AE2429" si="3327">R2373</f>
        <v>0</v>
      </c>
      <c r="S2429" s="1487">
        <f t="shared" si="3327"/>
        <v>0</v>
      </c>
      <c r="T2429" s="1487">
        <f t="shared" si="3327"/>
        <v>0</v>
      </c>
      <c r="U2429" s="1487">
        <f t="shared" si="3327"/>
        <v>0</v>
      </c>
      <c r="V2429" s="1487">
        <f t="shared" si="3327"/>
        <v>0</v>
      </c>
      <c r="W2429" s="1487">
        <f t="shared" si="3327"/>
        <v>0</v>
      </c>
      <c r="X2429" s="1487">
        <f t="shared" si="3327"/>
        <v>0</v>
      </c>
      <c r="Y2429" s="1487">
        <f t="shared" si="3327"/>
        <v>0</v>
      </c>
      <c r="Z2429" s="1487">
        <f t="shared" si="3327"/>
        <v>0</v>
      </c>
      <c r="AA2429" s="1487">
        <f t="shared" si="3327"/>
        <v>0</v>
      </c>
      <c r="AB2429" s="1487">
        <f t="shared" si="3327"/>
        <v>0</v>
      </c>
      <c r="AC2429" s="1706">
        <f t="shared" si="3327"/>
        <v>0</v>
      </c>
      <c r="AD2429" s="1706">
        <f t="shared" si="3327"/>
        <v>0</v>
      </c>
      <c r="AE2429" s="1487">
        <f t="shared" si="3327"/>
        <v>0</v>
      </c>
      <c r="AF2429" s="259"/>
      <c r="AG2429" s="1487"/>
      <c r="AH2429" s="619"/>
      <c r="AI2429" s="2141"/>
      <c r="AJ2429" s="203"/>
      <c r="AK2429" s="203"/>
      <c r="AL2429" s="203"/>
      <c r="AM2429" s="203"/>
      <c r="AN2429" s="203"/>
      <c r="AO2429" s="203"/>
      <c r="AP2429" s="203"/>
      <c r="AQ2429" s="203"/>
      <c r="AR2429" s="203"/>
      <c r="AS2429" s="203"/>
      <c r="AT2429" s="203"/>
      <c r="AU2429" s="203"/>
      <c r="AV2429" s="203"/>
      <c r="AW2429" s="203"/>
      <c r="AX2429" s="203"/>
      <c r="AY2429" s="203"/>
      <c r="AZ2429" s="203"/>
      <c r="BA2429" s="203"/>
      <c r="BB2429" s="203"/>
      <c r="BC2429" s="203"/>
      <c r="BD2429" s="203"/>
      <c r="BE2429" s="203"/>
      <c r="BF2429" s="203"/>
      <c r="BG2429" s="203"/>
      <c r="BH2429" s="203"/>
      <c r="BI2429" s="203"/>
      <c r="BJ2429" s="203"/>
      <c r="BK2429" s="203"/>
      <c r="BL2429" s="203"/>
      <c r="BM2429" s="203"/>
      <c r="BN2429" s="203"/>
      <c r="BO2429" s="203"/>
      <c r="BP2429" s="203"/>
      <c r="BQ2429" s="203"/>
      <c r="BR2429" s="203"/>
      <c r="BS2429" s="203"/>
      <c r="BT2429" s="203"/>
      <c r="BU2429" s="203"/>
      <c r="BV2429" s="203"/>
      <c r="BW2429" s="203"/>
      <c r="BX2429" s="203"/>
      <c r="BY2429" s="203"/>
      <c r="BZ2429" s="203"/>
      <c r="CA2429" s="203"/>
      <c r="CB2429" s="203"/>
      <c r="CC2429" s="203"/>
      <c r="CD2429" s="203"/>
      <c r="CE2429" s="203"/>
      <c r="CF2429" s="203"/>
      <c r="CG2429" s="203"/>
      <c r="CH2429" s="203"/>
      <c r="CI2429" s="203"/>
      <c r="CJ2429" s="203"/>
      <c r="CK2429" s="203"/>
      <c r="CL2429" s="203"/>
      <c r="CM2429" s="203"/>
      <c r="CN2429" s="203"/>
      <c r="CO2429" s="203"/>
      <c r="CP2429" s="203"/>
      <c r="CQ2429" s="203"/>
      <c r="CR2429" s="203"/>
      <c r="CS2429" s="203"/>
      <c r="CT2429" s="203"/>
      <c r="CU2429" s="203"/>
      <c r="CV2429" s="203"/>
      <c r="CW2429" s="203"/>
      <c r="CX2429" s="203"/>
      <c r="CY2429" s="203"/>
      <c r="CZ2429" s="203"/>
      <c r="DA2429" s="203"/>
      <c r="DB2429" s="203"/>
      <c r="DC2429" s="203"/>
      <c r="DD2429" s="203"/>
      <c r="DE2429" s="203"/>
      <c r="DF2429" s="203"/>
      <c r="DG2429" s="203"/>
      <c r="DH2429" s="203"/>
      <c r="DI2429" s="203"/>
      <c r="DJ2429" s="203"/>
      <c r="DK2429" s="203"/>
      <c r="DL2429" s="203"/>
      <c r="DM2429" s="203"/>
      <c r="DN2429" s="203"/>
      <c r="DO2429" s="203"/>
      <c r="DP2429" s="203"/>
      <c r="DQ2429" s="203"/>
      <c r="DR2429" s="203"/>
      <c r="DS2429" s="203"/>
      <c r="DT2429" s="203"/>
      <c r="DU2429" s="203"/>
      <c r="DV2429" s="203"/>
      <c r="DW2429" s="203"/>
      <c r="DX2429" s="203"/>
      <c r="DY2429" s="203"/>
      <c r="DZ2429" s="203"/>
      <c r="EA2429" s="203"/>
      <c r="EB2429" s="203"/>
      <c r="EC2429" s="203"/>
      <c r="ED2429" s="203"/>
      <c r="EE2429" s="203"/>
      <c r="EF2429" s="203"/>
      <c r="EG2429" s="203"/>
      <c r="EH2429" s="203"/>
      <c r="EI2429" s="203"/>
      <c r="EJ2429" s="203"/>
      <c r="EK2429" s="203"/>
      <c r="EL2429" s="203"/>
      <c r="EM2429" s="203"/>
      <c r="EN2429" s="203"/>
      <c r="EO2429" s="203"/>
      <c r="EP2429" s="203"/>
      <c r="EQ2429" s="203"/>
      <c r="ER2429" s="203"/>
      <c r="ES2429" s="203"/>
      <c r="ET2429" s="203"/>
      <c r="EU2429" s="203"/>
      <c r="EV2429" s="203"/>
      <c r="EW2429" s="203"/>
      <c r="EX2429" s="203"/>
      <c r="EY2429" s="203"/>
      <c r="EZ2429" s="203"/>
      <c r="FA2429" s="203"/>
      <c r="FB2429" s="203"/>
      <c r="FC2429" s="203"/>
      <c r="FD2429" s="203"/>
      <c r="FE2429" s="203"/>
      <c r="FF2429" s="203"/>
      <c r="FG2429" s="203"/>
      <c r="FH2429" s="203"/>
      <c r="FI2429" s="203"/>
      <c r="FJ2429" s="203"/>
      <c r="FK2429" s="203"/>
      <c r="FL2429" s="203"/>
      <c r="FM2429" s="203"/>
      <c r="FN2429" s="203"/>
      <c r="FO2429" s="203"/>
      <c r="FP2429" s="203"/>
      <c r="FQ2429" s="203"/>
      <c r="FR2429" s="203"/>
      <c r="FS2429" s="203"/>
      <c r="FT2429" s="203"/>
      <c r="FU2429" s="203"/>
      <c r="FV2429" s="203"/>
      <c r="FW2429" s="203"/>
      <c r="FX2429" s="203"/>
      <c r="FY2429" s="203"/>
      <c r="FZ2429" s="203"/>
      <c r="GA2429" s="203"/>
      <c r="GB2429" s="203"/>
      <c r="GC2429" s="203"/>
      <c r="GD2429" s="203"/>
      <c r="GE2429" s="203"/>
      <c r="GF2429" s="203"/>
      <c r="GG2429" s="203"/>
      <c r="GH2429" s="203"/>
      <c r="GI2429" s="203"/>
      <c r="GJ2429" s="203"/>
      <c r="GK2429" s="203"/>
      <c r="GL2429" s="203"/>
      <c r="GM2429" s="203"/>
      <c r="GN2429" s="203"/>
      <c r="GO2429" s="203"/>
      <c r="GP2429" s="203"/>
      <c r="GQ2429" s="203"/>
      <c r="GR2429" s="203"/>
      <c r="GS2429" s="203"/>
      <c r="GT2429" s="203"/>
      <c r="GU2429" s="203"/>
      <c r="GV2429" s="203"/>
      <c r="GW2429" s="203"/>
      <c r="GX2429" s="203"/>
      <c r="GY2429" s="203"/>
      <c r="GZ2429" s="203"/>
      <c r="HA2429" s="203"/>
      <c r="HB2429" s="203"/>
      <c r="HC2429" s="203"/>
      <c r="HD2429" s="203"/>
      <c r="HE2429" s="203"/>
      <c r="HF2429" s="203"/>
      <c r="HG2429" s="203"/>
      <c r="HH2429" s="203"/>
      <c r="HI2429" s="203"/>
      <c r="HJ2429" s="203"/>
      <c r="HK2429" s="203"/>
      <c r="HL2429" s="203"/>
      <c r="HM2429" s="203"/>
      <c r="HN2429" s="203"/>
      <c r="HO2429" s="203"/>
      <c r="HP2429" s="203"/>
      <c r="HQ2429" s="203"/>
      <c r="HR2429" s="203"/>
      <c r="HS2429" s="203"/>
      <c r="HT2429" s="203"/>
      <c r="HU2429" s="203"/>
      <c r="HV2429" s="203"/>
      <c r="HW2429" s="203"/>
      <c r="HX2429" s="203"/>
      <c r="HY2429" s="203"/>
      <c r="HZ2429" s="203"/>
      <c r="IA2429" s="203"/>
      <c r="IB2429" s="203"/>
      <c r="IC2429" s="203"/>
      <c r="ID2429" s="203"/>
      <c r="IE2429" s="203"/>
      <c r="IF2429" s="203"/>
      <c r="IG2429" s="203"/>
      <c r="IH2429" s="203"/>
      <c r="II2429" s="203"/>
      <c r="IJ2429" s="203"/>
      <c r="IK2429" s="203"/>
      <c r="IL2429" s="203"/>
      <c r="IM2429" s="203"/>
      <c r="IN2429" s="203"/>
      <c r="IO2429" s="203"/>
      <c r="IP2429" s="203"/>
      <c r="IQ2429" s="203"/>
      <c r="IR2429" s="203"/>
      <c r="IS2429" s="203"/>
      <c r="IT2429" s="203"/>
      <c r="IU2429" s="203"/>
      <c r="IV2429" s="203"/>
      <c r="IW2429" s="203"/>
      <c r="IX2429" s="203"/>
      <c r="IY2429" s="203"/>
      <c r="IZ2429" s="203"/>
      <c r="JA2429" s="203"/>
      <c r="JB2429" s="203"/>
      <c r="JC2429" s="203"/>
      <c r="JD2429" s="203"/>
      <c r="JE2429" s="203"/>
    </row>
    <row r="2430" spans="1:265" s="592" customFormat="1" x14ac:dyDescent="0.25">
      <c r="A2430" s="256"/>
      <c r="B2430" s="256"/>
      <c r="C2430" s="488" t="s">
        <v>488</v>
      </c>
      <c r="D2430" s="3"/>
      <c r="E2430" s="3"/>
      <c r="F2430" s="259">
        <f t="shared" si="3310"/>
        <v>0</v>
      </c>
      <c r="G2430" s="227">
        <f t="shared" si="3310"/>
        <v>0</v>
      </c>
      <c r="H2430" s="227">
        <f t="shared" si="3310"/>
        <v>0</v>
      </c>
      <c r="I2430" s="227">
        <f t="shared" si="3310"/>
        <v>0</v>
      </c>
      <c r="J2430" s="1486"/>
      <c r="K2430" s="1486"/>
      <c r="L2430" s="1479"/>
      <c r="M2430" s="1479"/>
      <c r="N2430" s="1479"/>
      <c r="O2430" s="1479"/>
      <c r="P2430" s="1479"/>
      <c r="Q2430" s="1479"/>
      <c r="R2430" s="1487">
        <f t="shared" ref="R2430:AE2430" si="3328">R2374</f>
        <v>0</v>
      </c>
      <c r="S2430" s="1487">
        <f t="shared" si="3328"/>
        <v>0</v>
      </c>
      <c r="T2430" s="1487">
        <f t="shared" si="3328"/>
        <v>0</v>
      </c>
      <c r="U2430" s="1487">
        <f t="shared" si="3328"/>
        <v>0</v>
      </c>
      <c r="V2430" s="1487">
        <f t="shared" si="3328"/>
        <v>0</v>
      </c>
      <c r="W2430" s="1487">
        <f t="shared" si="3328"/>
        <v>0</v>
      </c>
      <c r="X2430" s="1487">
        <f t="shared" si="3328"/>
        <v>0</v>
      </c>
      <c r="Y2430" s="1487">
        <f t="shared" si="3328"/>
        <v>0</v>
      </c>
      <c r="Z2430" s="1487">
        <f t="shared" si="3328"/>
        <v>0</v>
      </c>
      <c r="AA2430" s="1487">
        <f t="shared" si="3328"/>
        <v>0</v>
      </c>
      <c r="AB2430" s="1487">
        <f t="shared" si="3328"/>
        <v>0</v>
      </c>
      <c r="AC2430" s="1706">
        <f t="shared" si="3328"/>
        <v>0</v>
      </c>
      <c r="AD2430" s="1706">
        <f t="shared" si="3328"/>
        <v>0</v>
      </c>
      <c r="AE2430" s="1487">
        <f t="shared" si="3328"/>
        <v>0</v>
      </c>
      <c r="AF2430" s="227"/>
      <c r="AG2430" s="1487"/>
      <c r="AH2430" s="619"/>
      <c r="AI2430" s="2141"/>
      <c r="AJ2430" s="203"/>
      <c r="AK2430" s="203"/>
      <c r="AL2430" s="203"/>
      <c r="AM2430" s="203"/>
      <c r="AN2430" s="203"/>
      <c r="AO2430" s="203"/>
      <c r="AP2430" s="203"/>
      <c r="AQ2430" s="203"/>
      <c r="AR2430" s="203"/>
      <c r="AS2430" s="203"/>
      <c r="AT2430" s="203"/>
      <c r="AU2430" s="203"/>
      <c r="AV2430" s="203"/>
      <c r="AW2430" s="203"/>
      <c r="AX2430" s="203"/>
      <c r="AY2430" s="203"/>
      <c r="AZ2430" s="203"/>
      <c r="BA2430" s="203"/>
      <c r="BB2430" s="203"/>
      <c r="BC2430" s="203"/>
      <c r="BD2430" s="203"/>
      <c r="BE2430" s="203"/>
      <c r="BF2430" s="203"/>
      <c r="BG2430" s="203"/>
      <c r="BH2430" s="203"/>
      <c r="BI2430" s="203"/>
      <c r="BJ2430" s="203"/>
      <c r="BK2430" s="203"/>
      <c r="BL2430" s="203"/>
      <c r="BM2430" s="203"/>
      <c r="BN2430" s="203"/>
      <c r="BO2430" s="203"/>
      <c r="BP2430" s="203"/>
      <c r="BQ2430" s="203"/>
      <c r="BR2430" s="203"/>
      <c r="BS2430" s="203"/>
      <c r="BT2430" s="203"/>
      <c r="BU2430" s="203"/>
      <c r="BV2430" s="203"/>
      <c r="BW2430" s="203"/>
      <c r="BX2430" s="203"/>
      <c r="BY2430" s="203"/>
      <c r="BZ2430" s="203"/>
      <c r="CA2430" s="203"/>
      <c r="CB2430" s="203"/>
      <c r="CC2430" s="203"/>
      <c r="CD2430" s="203"/>
      <c r="CE2430" s="203"/>
      <c r="CF2430" s="203"/>
      <c r="CG2430" s="203"/>
      <c r="CH2430" s="203"/>
      <c r="CI2430" s="203"/>
      <c r="CJ2430" s="203"/>
      <c r="CK2430" s="203"/>
      <c r="CL2430" s="203"/>
      <c r="CM2430" s="203"/>
      <c r="CN2430" s="203"/>
      <c r="CO2430" s="203"/>
      <c r="CP2430" s="203"/>
      <c r="CQ2430" s="203"/>
      <c r="CR2430" s="203"/>
      <c r="CS2430" s="203"/>
      <c r="CT2430" s="203"/>
      <c r="CU2430" s="203"/>
      <c r="CV2430" s="203"/>
      <c r="CW2430" s="203"/>
      <c r="CX2430" s="203"/>
      <c r="CY2430" s="203"/>
      <c r="CZ2430" s="203"/>
      <c r="DA2430" s="203"/>
      <c r="DB2430" s="203"/>
      <c r="DC2430" s="203"/>
      <c r="DD2430" s="203"/>
      <c r="DE2430" s="203"/>
      <c r="DF2430" s="203"/>
      <c r="DG2430" s="203"/>
      <c r="DH2430" s="203"/>
      <c r="DI2430" s="203"/>
      <c r="DJ2430" s="203"/>
      <c r="DK2430" s="203"/>
      <c r="DL2430" s="203"/>
      <c r="DM2430" s="203"/>
      <c r="DN2430" s="203"/>
      <c r="DO2430" s="203"/>
      <c r="DP2430" s="203"/>
      <c r="DQ2430" s="203"/>
      <c r="DR2430" s="203"/>
      <c r="DS2430" s="203"/>
      <c r="DT2430" s="203"/>
      <c r="DU2430" s="203"/>
      <c r="DV2430" s="203"/>
      <c r="DW2430" s="203"/>
      <c r="DX2430" s="203"/>
      <c r="DY2430" s="203"/>
      <c r="DZ2430" s="203"/>
      <c r="EA2430" s="203"/>
      <c r="EB2430" s="203"/>
      <c r="EC2430" s="203"/>
      <c r="ED2430" s="203"/>
      <c r="EE2430" s="203"/>
      <c r="EF2430" s="203"/>
      <c r="EG2430" s="203"/>
      <c r="EH2430" s="203"/>
      <c r="EI2430" s="203"/>
      <c r="EJ2430" s="203"/>
      <c r="EK2430" s="203"/>
      <c r="EL2430" s="203"/>
      <c r="EM2430" s="203"/>
      <c r="EN2430" s="203"/>
      <c r="EO2430" s="203"/>
      <c r="EP2430" s="203"/>
      <c r="EQ2430" s="203"/>
      <c r="ER2430" s="203"/>
      <c r="ES2430" s="203"/>
      <c r="ET2430" s="203"/>
      <c r="EU2430" s="203"/>
      <c r="EV2430" s="203"/>
      <c r="EW2430" s="203"/>
      <c r="EX2430" s="203"/>
      <c r="EY2430" s="203"/>
      <c r="EZ2430" s="203"/>
      <c r="FA2430" s="203"/>
      <c r="FB2430" s="203"/>
      <c r="FC2430" s="203"/>
      <c r="FD2430" s="203"/>
      <c r="FE2430" s="203"/>
      <c r="FF2430" s="203"/>
      <c r="FG2430" s="203"/>
      <c r="FH2430" s="203"/>
      <c r="FI2430" s="203"/>
      <c r="FJ2430" s="203"/>
      <c r="FK2430" s="203"/>
      <c r="FL2430" s="203"/>
      <c r="FM2430" s="203"/>
      <c r="FN2430" s="203"/>
      <c r="FO2430" s="203"/>
      <c r="FP2430" s="203"/>
      <c r="FQ2430" s="203"/>
      <c r="FR2430" s="203"/>
      <c r="FS2430" s="203"/>
      <c r="FT2430" s="203"/>
      <c r="FU2430" s="203"/>
      <c r="FV2430" s="203"/>
      <c r="FW2430" s="203"/>
      <c r="FX2430" s="203"/>
      <c r="FY2430" s="203"/>
      <c r="FZ2430" s="203"/>
      <c r="GA2430" s="203"/>
      <c r="GB2430" s="203"/>
      <c r="GC2430" s="203"/>
      <c r="GD2430" s="203"/>
      <c r="GE2430" s="203"/>
      <c r="GF2430" s="203"/>
      <c r="GG2430" s="203"/>
      <c r="GH2430" s="203"/>
      <c r="GI2430" s="203"/>
      <c r="GJ2430" s="203"/>
      <c r="GK2430" s="203"/>
      <c r="GL2430" s="203"/>
      <c r="GM2430" s="203"/>
      <c r="GN2430" s="203"/>
      <c r="GO2430" s="203"/>
      <c r="GP2430" s="203"/>
      <c r="GQ2430" s="203"/>
      <c r="GR2430" s="203"/>
      <c r="GS2430" s="203"/>
      <c r="GT2430" s="203"/>
      <c r="GU2430" s="203"/>
      <c r="GV2430" s="203"/>
      <c r="GW2430" s="203"/>
      <c r="GX2430" s="203"/>
      <c r="GY2430" s="203"/>
      <c r="GZ2430" s="203"/>
      <c r="HA2430" s="203"/>
      <c r="HB2430" s="203"/>
      <c r="HC2430" s="203"/>
      <c r="HD2430" s="203"/>
      <c r="HE2430" s="203"/>
      <c r="HF2430" s="203"/>
      <c r="HG2430" s="203"/>
      <c r="HH2430" s="203"/>
      <c r="HI2430" s="203"/>
      <c r="HJ2430" s="203"/>
      <c r="HK2430" s="203"/>
      <c r="HL2430" s="203"/>
      <c r="HM2430" s="203"/>
      <c r="HN2430" s="203"/>
      <c r="HO2430" s="203"/>
      <c r="HP2430" s="203"/>
      <c r="HQ2430" s="203"/>
      <c r="HR2430" s="203"/>
      <c r="HS2430" s="203"/>
      <c r="HT2430" s="203"/>
      <c r="HU2430" s="203"/>
      <c r="HV2430" s="203"/>
      <c r="HW2430" s="203"/>
      <c r="HX2430" s="203"/>
      <c r="HY2430" s="203"/>
      <c r="HZ2430" s="203"/>
      <c r="IA2430" s="203"/>
      <c r="IB2430" s="203"/>
      <c r="IC2430" s="203"/>
      <c r="ID2430" s="203"/>
      <c r="IE2430" s="203"/>
      <c r="IF2430" s="203"/>
      <c r="IG2430" s="203"/>
      <c r="IH2430" s="203"/>
      <c r="II2430" s="203"/>
      <c r="IJ2430" s="203"/>
      <c r="IK2430" s="203"/>
      <c r="IL2430" s="203"/>
      <c r="IM2430" s="203"/>
      <c r="IN2430" s="203"/>
      <c r="IO2430" s="203"/>
      <c r="IP2430" s="203"/>
      <c r="IQ2430" s="203"/>
      <c r="IR2430" s="203"/>
      <c r="IS2430" s="203"/>
      <c r="IT2430" s="203"/>
      <c r="IU2430" s="203"/>
      <c r="IV2430" s="203"/>
      <c r="IW2430" s="203"/>
      <c r="IX2430" s="203"/>
      <c r="IY2430" s="203"/>
      <c r="IZ2430" s="203"/>
      <c r="JA2430" s="203"/>
      <c r="JB2430" s="203"/>
      <c r="JC2430" s="203"/>
      <c r="JD2430" s="203"/>
      <c r="JE2430" s="203"/>
    </row>
    <row r="2431" spans="1:265" s="592" customFormat="1" ht="30" x14ac:dyDescent="0.25">
      <c r="A2431" s="256"/>
      <c r="B2431" s="256"/>
      <c r="C2431" s="488" t="s">
        <v>489</v>
      </c>
      <c r="D2431" s="3"/>
      <c r="E2431" s="3"/>
      <c r="F2431" s="259">
        <f t="shared" si="3310"/>
        <v>0</v>
      </c>
      <c r="G2431" s="227">
        <f t="shared" si="3310"/>
        <v>0</v>
      </c>
      <c r="H2431" s="1823">
        <f t="shared" si="3310"/>
        <v>2.6</v>
      </c>
      <c r="I2431" s="227">
        <f t="shared" si="3310"/>
        <v>0</v>
      </c>
      <c r="J2431" s="1486"/>
      <c r="K2431" s="1486"/>
      <c r="L2431" s="1479"/>
      <c r="M2431" s="1479"/>
      <c r="N2431" s="1479"/>
      <c r="O2431" s="1479"/>
      <c r="P2431" s="1479"/>
      <c r="Q2431" s="1479"/>
      <c r="R2431" s="1487">
        <f t="shared" ref="R2431:AE2431" si="3329">R2375</f>
        <v>0</v>
      </c>
      <c r="S2431" s="1487">
        <f t="shared" si="3329"/>
        <v>0</v>
      </c>
      <c r="T2431" s="1487">
        <f t="shared" si="3329"/>
        <v>0</v>
      </c>
      <c r="U2431" s="1487">
        <f t="shared" si="3329"/>
        <v>0</v>
      </c>
      <c r="V2431" s="1487">
        <f t="shared" si="3329"/>
        <v>0</v>
      </c>
      <c r="W2431" s="1487">
        <f t="shared" si="3329"/>
        <v>0</v>
      </c>
      <c r="X2431" s="1487">
        <f t="shared" si="3329"/>
        <v>0</v>
      </c>
      <c r="Y2431" s="1487">
        <f t="shared" si="3329"/>
        <v>0</v>
      </c>
      <c r="Z2431" s="1487">
        <f t="shared" si="3329"/>
        <v>0</v>
      </c>
      <c r="AA2431" s="1487">
        <f t="shared" si="3329"/>
        <v>0</v>
      </c>
      <c r="AB2431" s="1487">
        <f t="shared" si="3329"/>
        <v>0</v>
      </c>
      <c r="AC2431" s="1706">
        <f t="shared" si="3329"/>
        <v>0</v>
      </c>
      <c r="AD2431" s="1706">
        <f t="shared" si="3329"/>
        <v>0</v>
      </c>
      <c r="AE2431" s="1487">
        <f t="shared" si="3329"/>
        <v>0</v>
      </c>
      <c r="AF2431" s="227"/>
      <c r="AG2431" s="1487"/>
      <c r="AH2431" s="619"/>
      <c r="AI2431" s="2141"/>
      <c r="AJ2431" s="203"/>
      <c r="AK2431" s="203"/>
      <c r="AL2431" s="203"/>
      <c r="AM2431" s="203"/>
      <c r="AN2431" s="203"/>
      <c r="AO2431" s="203"/>
      <c r="AP2431" s="203"/>
      <c r="AQ2431" s="203"/>
      <c r="AR2431" s="203"/>
      <c r="AS2431" s="203"/>
      <c r="AT2431" s="203"/>
      <c r="AU2431" s="203"/>
      <c r="AV2431" s="203"/>
      <c r="AW2431" s="203"/>
      <c r="AX2431" s="203"/>
      <c r="AY2431" s="203"/>
      <c r="AZ2431" s="203"/>
      <c r="BA2431" s="203"/>
      <c r="BB2431" s="203"/>
      <c r="BC2431" s="203"/>
      <c r="BD2431" s="203"/>
      <c r="BE2431" s="203"/>
      <c r="BF2431" s="203"/>
      <c r="BG2431" s="203"/>
      <c r="BH2431" s="203"/>
      <c r="BI2431" s="203"/>
      <c r="BJ2431" s="203"/>
      <c r="BK2431" s="203"/>
      <c r="BL2431" s="203"/>
      <c r="BM2431" s="203"/>
      <c r="BN2431" s="203"/>
      <c r="BO2431" s="203"/>
      <c r="BP2431" s="203"/>
      <c r="BQ2431" s="203"/>
      <c r="BR2431" s="203"/>
      <c r="BS2431" s="203"/>
      <c r="BT2431" s="203"/>
      <c r="BU2431" s="203"/>
      <c r="BV2431" s="203"/>
      <c r="BW2431" s="203"/>
      <c r="BX2431" s="203"/>
      <c r="BY2431" s="203"/>
      <c r="BZ2431" s="203"/>
      <c r="CA2431" s="203"/>
      <c r="CB2431" s="203"/>
      <c r="CC2431" s="203"/>
      <c r="CD2431" s="203"/>
      <c r="CE2431" s="203"/>
      <c r="CF2431" s="203"/>
      <c r="CG2431" s="203"/>
      <c r="CH2431" s="203"/>
      <c r="CI2431" s="203"/>
      <c r="CJ2431" s="203"/>
      <c r="CK2431" s="203"/>
      <c r="CL2431" s="203"/>
      <c r="CM2431" s="203"/>
      <c r="CN2431" s="203"/>
      <c r="CO2431" s="203"/>
      <c r="CP2431" s="203"/>
      <c r="CQ2431" s="203"/>
      <c r="CR2431" s="203"/>
      <c r="CS2431" s="203"/>
      <c r="CT2431" s="203"/>
      <c r="CU2431" s="203"/>
      <c r="CV2431" s="203"/>
      <c r="CW2431" s="203"/>
      <c r="CX2431" s="203"/>
      <c r="CY2431" s="203"/>
      <c r="CZ2431" s="203"/>
      <c r="DA2431" s="203"/>
      <c r="DB2431" s="203"/>
      <c r="DC2431" s="203"/>
      <c r="DD2431" s="203"/>
      <c r="DE2431" s="203"/>
      <c r="DF2431" s="203"/>
      <c r="DG2431" s="203"/>
      <c r="DH2431" s="203"/>
      <c r="DI2431" s="203"/>
      <c r="DJ2431" s="203"/>
      <c r="DK2431" s="203"/>
      <c r="DL2431" s="203"/>
      <c r="DM2431" s="203"/>
      <c r="DN2431" s="203"/>
      <c r="DO2431" s="203"/>
      <c r="DP2431" s="203"/>
      <c r="DQ2431" s="203"/>
      <c r="DR2431" s="203"/>
      <c r="DS2431" s="203"/>
      <c r="DT2431" s="203"/>
      <c r="DU2431" s="203"/>
      <c r="DV2431" s="203"/>
      <c r="DW2431" s="203"/>
      <c r="DX2431" s="203"/>
      <c r="DY2431" s="203"/>
      <c r="DZ2431" s="203"/>
      <c r="EA2431" s="203"/>
      <c r="EB2431" s="203"/>
      <c r="EC2431" s="203"/>
      <c r="ED2431" s="203"/>
      <c r="EE2431" s="203"/>
      <c r="EF2431" s="203"/>
      <c r="EG2431" s="203"/>
      <c r="EH2431" s="203"/>
      <c r="EI2431" s="203"/>
      <c r="EJ2431" s="203"/>
      <c r="EK2431" s="203"/>
      <c r="EL2431" s="203"/>
      <c r="EM2431" s="203"/>
      <c r="EN2431" s="203"/>
      <c r="EO2431" s="203"/>
      <c r="EP2431" s="203"/>
      <c r="EQ2431" s="203"/>
      <c r="ER2431" s="203"/>
      <c r="ES2431" s="203"/>
      <c r="ET2431" s="203"/>
      <c r="EU2431" s="203"/>
      <c r="EV2431" s="203"/>
      <c r="EW2431" s="203"/>
      <c r="EX2431" s="203"/>
      <c r="EY2431" s="203"/>
      <c r="EZ2431" s="203"/>
      <c r="FA2431" s="203"/>
      <c r="FB2431" s="203"/>
      <c r="FC2431" s="203"/>
      <c r="FD2431" s="203"/>
      <c r="FE2431" s="203"/>
      <c r="FF2431" s="203"/>
      <c r="FG2431" s="203"/>
      <c r="FH2431" s="203"/>
      <c r="FI2431" s="203"/>
      <c r="FJ2431" s="203"/>
      <c r="FK2431" s="203"/>
      <c r="FL2431" s="203"/>
      <c r="FM2431" s="203"/>
      <c r="FN2431" s="203"/>
      <c r="FO2431" s="203"/>
      <c r="FP2431" s="203"/>
      <c r="FQ2431" s="203"/>
      <c r="FR2431" s="203"/>
      <c r="FS2431" s="203"/>
      <c r="FT2431" s="203"/>
      <c r="FU2431" s="203"/>
      <c r="FV2431" s="203"/>
      <c r="FW2431" s="203"/>
      <c r="FX2431" s="203"/>
      <c r="FY2431" s="203"/>
      <c r="FZ2431" s="203"/>
      <c r="GA2431" s="203"/>
      <c r="GB2431" s="203"/>
      <c r="GC2431" s="203"/>
      <c r="GD2431" s="203"/>
      <c r="GE2431" s="203"/>
      <c r="GF2431" s="203"/>
      <c r="GG2431" s="203"/>
      <c r="GH2431" s="203"/>
      <c r="GI2431" s="203"/>
      <c r="GJ2431" s="203"/>
      <c r="GK2431" s="203"/>
      <c r="GL2431" s="203"/>
      <c r="GM2431" s="203"/>
      <c r="GN2431" s="203"/>
      <c r="GO2431" s="203"/>
      <c r="GP2431" s="203"/>
      <c r="GQ2431" s="203"/>
      <c r="GR2431" s="203"/>
      <c r="GS2431" s="203"/>
      <c r="GT2431" s="203"/>
      <c r="GU2431" s="203"/>
      <c r="GV2431" s="203"/>
      <c r="GW2431" s="203"/>
      <c r="GX2431" s="203"/>
      <c r="GY2431" s="203"/>
      <c r="GZ2431" s="203"/>
      <c r="HA2431" s="203"/>
      <c r="HB2431" s="203"/>
      <c r="HC2431" s="203"/>
      <c r="HD2431" s="203"/>
      <c r="HE2431" s="203"/>
      <c r="HF2431" s="203"/>
      <c r="HG2431" s="203"/>
      <c r="HH2431" s="203"/>
      <c r="HI2431" s="203"/>
      <c r="HJ2431" s="203"/>
      <c r="HK2431" s="203"/>
      <c r="HL2431" s="203"/>
      <c r="HM2431" s="203"/>
      <c r="HN2431" s="203"/>
      <c r="HO2431" s="203"/>
      <c r="HP2431" s="203"/>
      <c r="HQ2431" s="203"/>
      <c r="HR2431" s="203"/>
      <c r="HS2431" s="203"/>
      <c r="HT2431" s="203"/>
      <c r="HU2431" s="203"/>
      <c r="HV2431" s="203"/>
      <c r="HW2431" s="203"/>
      <c r="HX2431" s="203"/>
      <c r="HY2431" s="203"/>
      <c r="HZ2431" s="203"/>
      <c r="IA2431" s="203"/>
      <c r="IB2431" s="203"/>
      <c r="IC2431" s="203"/>
      <c r="ID2431" s="203"/>
      <c r="IE2431" s="203"/>
      <c r="IF2431" s="203"/>
      <c r="IG2431" s="203"/>
      <c r="IH2431" s="203"/>
      <c r="II2431" s="203"/>
      <c r="IJ2431" s="203"/>
      <c r="IK2431" s="203"/>
      <c r="IL2431" s="203"/>
      <c r="IM2431" s="203"/>
      <c r="IN2431" s="203"/>
      <c r="IO2431" s="203"/>
      <c r="IP2431" s="203"/>
      <c r="IQ2431" s="203"/>
      <c r="IR2431" s="203"/>
      <c r="IS2431" s="203"/>
      <c r="IT2431" s="203"/>
      <c r="IU2431" s="203"/>
      <c r="IV2431" s="203"/>
      <c r="IW2431" s="203"/>
      <c r="IX2431" s="203"/>
      <c r="IY2431" s="203"/>
      <c r="IZ2431" s="203"/>
      <c r="JA2431" s="203"/>
      <c r="JB2431" s="203"/>
      <c r="JC2431" s="203"/>
      <c r="JD2431" s="203"/>
      <c r="JE2431" s="203"/>
    </row>
    <row r="2432" spans="1:265" s="592" customFormat="1" ht="60" x14ac:dyDescent="0.25">
      <c r="A2432" s="256"/>
      <c r="B2432" s="256"/>
      <c r="C2432" s="488" t="s">
        <v>491</v>
      </c>
      <c r="D2432" s="769"/>
      <c r="E2432" s="453"/>
      <c r="F2432" s="286">
        <f t="shared" si="3310"/>
        <v>0</v>
      </c>
      <c r="G2432" s="545">
        <f t="shared" si="3310"/>
        <v>0</v>
      </c>
      <c r="H2432" s="545">
        <f t="shared" si="3310"/>
        <v>0</v>
      </c>
      <c r="I2432" s="545">
        <f t="shared" si="3310"/>
        <v>0</v>
      </c>
      <c r="J2432" s="1486"/>
      <c r="K2432" s="1486"/>
      <c r="L2432" s="1479"/>
      <c r="M2432" s="1479"/>
      <c r="N2432" s="1479"/>
      <c r="O2432" s="1479"/>
      <c r="P2432" s="1479"/>
      <c r="Q2432" s="1479"/>
      <c r="R2432" s="1487">
        <f t="shared" ref="R2432:AE2432" si="3330">R2376</f>
        <v>0</v>
      </c>
      <c r="S2432" s="1487">
        <f t="shared" si="3330"/>
        <v>0</v>
      </c>
      <c r="T2432" s="1487">
        <f t="shared" si="3330"/>
        <v>0</v>
      </c>
      <c r="U2432" s="1487">
        <f t="shared" si="3330"/>
        <v>0</v>
      </c>
      <c r="V2432" s="1487">
        <f t="shared" si="3330"/>
        <v>0</v>
      </c>
      <c r="W2432" s="1487">
        <f t="shared" si="3330"/>
        <v>0</v>
      </c>
      <c r="X2432" s="1487">
        <f t="shared" si="3330"/>
        <v>0</v>
      </c>
      <c r="Y2432" s="1487">
        <f t="shared" si="3330"/>
        <v>0</v>
      </c>
      <c r="Z2432" s="1487">
        <f t="shared" si="3330"/>
        <v>0</v>
      </c>
      <c r="AA2432" s="1487">
        <f t="shared" si="3330"/>
        <v>0</v>
      </c>
      <c r="AB2432" s="1487">
        <f t="shared" si="3330"/>
        <v>0</v>
      </c>
      <c r="AC2432" s="1487">
        <f t="shared" si="3330"/>
        <v>0</v>
      </c>
      <c r="AD2432" s="1487">
        <f t="shared" si="3330"/>
        <v>0</v>
      </c>
      <c r="AE2432" s="1487">
        <f t="shared" si="3330"/>
        <v>0</v>
      </c>
      <c r="AF2432" s="545"/>
      <c r="AG2432" s="1487"/>
      <c r="AH2432" s="619"/>
      <c r="AI2432" s="2141"/>
      <c r="AJ2432" s="203"/>
      <c r="AK2432" s="203"/>
      <c r="AL2432" s="203"/>
      <c r="AM2432" s="203"/>
      <c r="AN2432" s="203"/>
      <c r="AO2432" s="203"/>
      <c r="AP2432" s="203"/>
      <c r="AQ2432" s="203"/>
      <c r="AR2432" s="203"/>
      <c r="AS2432" s="203"/>
      <c r="AT2432" s="203"/>
      <c r="AU2432" s="203"/>
      <c r="AV2432" s="203"/>
      <c r="AW2432" s="203"/>
      <c r="AX2432" s="203"/>
      <c r="AY2432" s="203"/>
      <c r="AZ2432" s="203"/>
      <c r="BA2432" s="203"/>
      <c r="BB2432" s="203"/>
      <c r="BC2432" s="203"/>
      <c r="BD2432" s="203"/>
      <c r="BE2432" s="203"/>
      <c r="BF2432" s="203"/>
      <c r="BG2432" s="203"/>
      <c r="BH2432" s="203"/>
      <c r="BI2432" s="203"/>
      <c r="BJ2432" s="203"/>
      <c r="BK2432" s="203"/>
      <c r="BL2432" s="203"/>
      <c r="BM2432" s="203"/>
      <c r="BN2432" s="203"/>
      <c r="BO2432" s="203"/>
      <c r="BP2432" s="203"/>
      <c r="BQ2432" s="203"/>
      <c r="BR2432" s="203"/>
      <c r="BS2432" s="203"/>
      <c r="BT2432" s="203"/>
      <c r="BU2432" s="203"/>
      <c r="BV2432" s="203"/>
      <c r="BW2432" s="203"/>
      <c r="BX2432" s="203"/>
      <c r="BY2432" s="203"/>
      <c r="BZ2432" s="203"/>
      <c r="CA2432" s="203"/>
      <c r="CB2432" s="203"/>
      <c r="CC2432" s="203"/>
      <c r="CD2432" s="203"/>
      <c r="CE2432" s="203"/>
      <c r="CF2432" s="203"/>
      <c r="CG2432" s="203"/>
      <c r="CH2432" s="203"/>
      <c r="CI2432" s="203"/>
      <c r="CJ2432" s="203"/>
      <c r="CK2432" s="203"/>
      <c r="CL2432" s="203"/>
      <c r="CM2432" s="203"/>
      <c r="CN2432" s="203"/>
      <c r="CO2432" s="203"/>
      <c r="CP2432" s="203"/>
      <c r="CQ2432" s="203"/>
      <c r="CR2432" s="203"/>
      <c r="CS2432" s="203"/>
      <c r="CT2432" s="203"/>
      <c r="CU2432" s="203"/>
      <c r="CV2432" s="203"/>
      <c r="CW2432" s="203"/>
      <c r="CX2432" s="203"/>
      <c r="CY2432" s="203"/>
      <c r="CZ2432" s="203"/>
      <c r="DA2432" s="203"/>
      <c r="DB2432" s="203"/>
      <c r="DC2432" s="203"/>
      <c r="DD2432" s="203"/>
      <c r="DE2432" s="203"/>
      <c r="DF2432" s="203"/>
      <c r="DG2432" s="203"/>
      <c r="DH2432" s="203"/>
      <c r="DI2432" s="203"/>
      <c r="DJ2432" s="203"/>
      <c r="DK2432" s="203"/>
      <c r="DL2432" s="203"/>
      <c r="DM2432" s="203"/>
      <c r="DN2432" s="203"/>
      <c r="DO2432" s="203"/>
      <c r="DP2432" s="203"/>
      <c r="DQ2432" s="203"/>
      <c r="DR2432" s="203"/>
      <c r="DS2432" s="203"/>
      <c r="DT2432" s="203"/>
      <c r="DU2432" s="203"/>
      <c r="DV2432" s="203"/>
      <c r="DW2432" s="203"/>
      <c r="DX2432" s="203"/>
      <c r="DY2432" s="203"/>
      <c r="DZ2432" s="203"/>
      <c r="EA2432" s="203"/>
      <c r="EB2432" s="203"/>
      <c r="EC2432" s="203"/>
      <c r="ED2432" s="203"/>
      <c r="EE2432" s="203"/>
      <c r="EF2432" s="203"/>
      <c r="EG2432" s="203"/>
      <c r="EH2432" s="203"/>
      <c r="EI2432" s="203"/>
      <c r="EJ2432" s="203"/>
      <c r="EK2432" s="203"/>
      <c r="EL2432" s="203"/>
      <c r="EM2432" s="203"/>
      <c r="EN2432" s="203"/>
      <c r="EO2432" s="203"/>
      <c r="EP2432" s="203"/>
      <c r="EQ2432" s="203"/>
      <c r="ER2432" s="203"/>
      <c r="ES2432" s="203"/>
      <c r="ET2432" s="203"/>
      <c r="EU2432" s="203"/>
      <c r="EV2432" s="203"/>
      <c r="EW2432" s="203"/>
      <c r="EX2432" s="203"/>
      <c r="EY2432" s="203"/>
      <c r="EZ2432" s="203"/>
      <c r="FA2432" s="203"/>
      <c r="FB2432" s="203"/>
      <c r="FC2432" s="203"/>
      <c r="FD2432" s="203"/>
      <c r="FE2432" s="203"/>
      <c r="FF2432" s="203"/>
      <c r="FG2432" s="203"/>
      <c r="FH2432" s="203"/>
      <c r="FI2432" s="203"/>
      <c r="FJ2432" s="203"/>
      <c r="FK2432" s="203"/>
      <c r="FL2432" s="203"/>
      <c r="FM2432" s="203"/>
      <c r="FN2432" s="203"/>
      <c r="FO2432" s="203"/>
      <c r="FP2432" s="203"/>
      <c r="FQ2432" s="203"/>
      <c r="FR2432" s="203"/>
      <c r="FS2432" s="203"/>
      <c r="FT2432" s="203"/>
      <c r="FU2432" s="203"/>
      <c r="FV2432" s="203"/>
      <c r="FW2432" s="203"/>
      <c r="FX2432" s="203"/>
      <c r="FY2432" s="203"/>
      <c r="FZ2432" s="203"/>
      <c r="GA2432" s="203"/>
      <c r="GB2432" s="203"/>
      <c r="GC2432" s="203"/>
      <c r="GD2432" s="203"/>
      <c r="GE2432" s="203"/>
      <c r="GF2432" s="203"/>
      <c r="GG2432" s="203"/>
      <c r="GH2432" s="203"/>
      <c r="GI2432" s="203"/>
      <c r="GJ2432" s="203"/>
      <c r="GK2432" s="203"/>
      <c r="GL2432" s="203"/>
      <c r="GM2432" s="203"/>
      <c r="GN2432" s="203"/>
      <c r="GO2432" s="203"/>
      <c r="GP2432" s="203"/>
      <c r="GQ2432" s="203"/>
      <c r="GR2432" s="203"/>
      <c r="GS2432" s="203"/>
      <c r="GT2432" s="203"/>
      <c r="GU2432" s="203"/>
      <c r="GV2432" s="203"/>
      <c r="GW2432" s="203"/>
      <c r="GX2432" s="203"/>
      <c r="GY2432" s="203"/>
      <c r="GZ2432" s="203"/>
      <c r="HA2432" s="203"/>
      <c r="HB2432" s="203"/>
      <c r="HC2432" s="203"/>
      <c r="HD2432" s="203"/>
      <c r="HE2432" s="203"/>
      <c r="HF2432" s="203"/>
      <c r="HG2432" s="203"/>
      <c r="HH2432" s="203"/>
      <c r="HI2432" s="203"/>
      <c r="HJ2432" s="203"/>
      <c r="HK2432" s="203"/>
      <c r="HL2432" s="203"/>
      <c r="HM2432" s="203"/>
      <c r="HN2432" s="203"/>
      <c r="HO2432" s="203"/>
      <c r="HP2432" s="203"/>
      <c r="HQ2432" s="203"/>
      <c r="HR2432" s="203"/>
      <c r="HS2432" s="203"/>
      <c r="HT2432" s="203"/>
      <c r="HU2432" s="203"/>
      <c r="HV2432" s="203"/>
      <c r="HW2432" s="203"/>
      <c r="HX2432" s="203"/>
      <c r="HY2432" s="203"/>
      <c r="HZ2432" s="203"/>
      <c r="IA2432" s="203"/>
      <c r="IB2432" s="203"/>
      <c r="IC2432" s="203"/>
      <c r="ID2432" s="203"/>
      <c r="IE2432" s="203"/>
      <c r="IF2432" s="203"/>
      <c r="IG2432" s="203"/>
      <c r="IH2432" s="203"/>
      <c r="II2432" s="203"/>
      <c r="IJ2432" s="203"/>
      <c r="IK2432" s="203"/>
      <c r="IL2432" s="203"/>
      <c r="IM2432" s="203"/>
      <c r="IN2432" s="203"/>
      <c r="IO2432" s="203"/>
      <c r="IP2432" s="203"/>
      <c r="IQ2432" s="203"/>
      <c r="IR2432" s="203"/>
      <c r="IS2432" s="203"/>
      <c r="IT2432" s="203"/>
      <c r="IU2432" s="203"/>
      <c r="IV2432" s="203"/>
      <c r="IW2432" s="203"/>
      <c r="IX2432" s="203"/>
      <c r="IY2432" s="203"/>
      <c r="IZ2432" s="203"/>
      <c r="JA2432" s="203"/>
      <c r="JB2432" s="203"/>
      <c r="JC2432" s="203"/>
      <c r="JD2432" s="203"/>
      <c r="JE2432" s="203"/>
    </row>
    <row r="2433" spans="1:265" s="592" customFormat="1" ht="45" x14ac:dyDescent="0.25">
      <c r="A2433" s="256"/>
      <c r="B2433" s="256"/>
      <c r="C2433" s="486" t="s">
        <v>492</v>
      </c>
      <c r="D2433" s="458"/>
      <c r="E2433" s="3"/>
      <c r="F2433" s="259">
        <f t="shared" si="3310"/>
        <v>0</v>
      </c>
      <c r="G2433" s="227">
        <f t="shared" si="3310"/>
        <v>0</v>
      </c>
      <c r="H2433" s="227">
        <f t="shared" si="3310"/>
        <v>0</v>
      </c>
      <c r="I2433" s="2302">
        <f t="shared" si="3310"/>
        <v>0</v>
      </c>
      <c r="J2433" s="1486"/>
      <c r="K2433" s="1486"/>
      <c r="L2433" s="1479"/>
      <c r="M2433" s="1479"/>
      <c r="N2433" s="1479"/>
      <c r="O2433" s="1479"/>
      <c r="P2433" s="1479"/>
      <c r="Q2433" s="1479"/>
      <c r="R2433" s="1487">
        <f t="shared" ref="R2433:AE2433" si="3331">R2377</f>
        <v>0</v>
      </c>
      <c r="S2433" s="1487">
        <f t="shared" si="3331"/>
        <v>0</v>
      </c>
      <c r="T2433" s="1487">
        <f t="shared" si="3331"/>
        <v>0</v>
      </c>
      <c r="U2433" s="1487">
        <f t="shared" si="3331"/>
        <v>0</v>
      </c>
      <c r="V2433" s="1487">
        <f t="shared" si="3331"/>
        <v>0</v>
      </c>
      <c r="W2433" s="1487">
        <f t="shared" si="3331"/>
        <v>0</v>
      </c>
      <c r="X2433" s="1487">
        <f t="shared" si="3331"/>
        <v>0</v>
      </c>
      <c r="Y2433" s="1487">
        <f t="shared" si="3331"/>
        <v>0</v>
      </c>
      <c r="Z2433" s="1487">
        <f t="shared" si="3331"/>
        <v>0</v>
      </c>
      <c r="AA2433" s="1487">
        <f t="shared" si="3331"/>
        <v>0</v>
      </c>
      <c r="AB2433" s="1487">
        <f t="shared" si="3331"/>
        <v>0</v>
      </c>
      <c r="AC2433" s="1706">
        <f t="shared" si="3331"/>
        <v>0</v>
      </c>
      <c r="AD2433" s="1706">
        <f t="shared" si="3331"/>
        <v>0</v>
      </c>
      <c r="AE2433" s="1487">
        <f t="shared" si="3331"/>
        <v>0</v>
      </c>
      <c r="AF2433" s="227"/>
      <c r="AG2433" s="1487"/>
      <c r="AH2433" s="619"/>
      <c r="AI2433" s="2141"/>
      <c r="AJ2433" s="203"/>
      <c r="AK2433" s="203"/>
      <c r="AL2433" s="203"/>
      <c r="AM2433" s="203"/>
      <c r="AN2433" s="203"/>
      <c r="AO2433" s="203"/>
      <c r="AP2433" s="203"/>
      <c r="AQ2433" s="203"/>
      <c r="AR2433" s="203"/>
      <c r="AS2433" s="203"/>
      <c r="AT2433" s="203"/>
      <c r="AU2433" s="203"/>
      <c r="AV2433" s="203"/>
      <c r="AW2433" s="203"/>
      <c r="AX2433" s="203"/>
      <c r="AY2433" s="203"/>
      <c r="AZ2433" s="203"/>
      <c r="BA2433" s="203"/>
      <c r="BB2433" s="203"/>
      <c r="BC2433" s="203"/>
      <c r="BD2433" s="203"/>
      <c r="BE2433" s="203"/>
      <c r="BF2433" s="203"/>
      <c r="BG2433" s="203"/>
      <c r="BH2433" s="203"/>
      <c r="BI2433" s="203"/>
      <c r="BJ2433" s="203"/>
      <c r="BK2433" s="203"/>
      <c r="BL2433" s="203"/>
      <c r="BM2433" s="203"/>
      <c r="BN2433" s="203"/>
      <c r="BO2433" s="203"/>
      <c r="BP2433" s="203"/>
      <c r="BQ2433" s="203"/>
      <c r="BR2433" s="203"/>
      <c r="BS2433" s="203"/>
      <c r="BT2433" s="203"/>
      <c r="BU2433" s="203"/>
      <c r="BV2433" s="203"/>
      <c r="BW2433" s="203"/>
      <c r="BX2433" s="203"/>
      <c r="BY2433" s="203"/>
      <c r="BZ2433" s="203"/>
      <c r="CA2433" s="203"/>
      <c r="CB2433" s="203"/>
      <c r="CC2433" s="203"/>
      <c r="CD2433" s="203"/>
      <c r="CE2433" s="203"/>
      <c r="CF2433" s="203"/>
      <c r="CG2433" s="203"/>
      <c r="CH2433" s="203"/>
      <c r="CI2433" s="203"/>
      <c r="CJ2433" s="203"/>
      <c r="CK2433" s="203"/>
      <c r="CL2433" s="203"/>
      <c r="CM2433" s="203"/>
      <c r="CN2433" s="203"/>
      <c r="CO2433" s="203"/>
      <c r="CP2433" s="203"/>
      <c r="CQ2433" s="203"/>
      <c r="CR2433" s="203"/>
      <c r="CS2433" s="203"/>
      <c r="CT2433" s="203"/>
      <c r="CU2433" s="203"/>
      <c r="CV2433" s="203"/>
      <c r="CW2433" s="203"/>
      <c r="CX2433" s="203"/>
      <c r="CY2433" s="203"/>
      <c r="CZ2433" s="203"/>
      <c r="DA2433" s="203"/>
      <c r="DB2433" s="203"/>
      <c r="DC2433" s="203"/>
      <c r="DD2433" s="203"/>
      <c r="DE2433" s="203"/>
      <c r="DF2433" s="203"/>
      <c r="DG2433" s="203"/>
      <c r="DH2433" s="203"/>
      <c r="DI2433" s="203"/>
      <c r="DJ2433" s="203"/>
      <c r="DK2433" s="203"/>
      <c r="DL2433" s="203"/>
      <c r="DM2433" s="203"/>
      <c r="DN2433" s="203"/>
      <c r="DO2433" s="203"/>
      <c r="DP2433" s="203"/>
      <c r="DQ2433" s="203"/>
      <c r="DR2433" s="203"/>
      <c r="DS2433" s="203"/>
      <c r="DT2433" s="203"/>
      <c r="DU2433" s="203"/>
      <c r="DV2433" s="203"/>
      <c r="DW2433" s="203"/>
      <c r="DX2433" s="203"/>
      <c r="DY2433" s="203"/>
      <c r="DZ2433" s="203"/>
      <c r="EA2433" s="203"/>
      <c r="EB2433" s="203"/>
      <c r="EC2433" s="203"/>
      <c r="ED2433" s="203"/>
      <c r="EE2433" s="203"/>
      <c r="EF2433" s="203"/>
      <c r="EG2433" s="203"/>
      <c r="EH2433" s="203"/>
      <c r="EI2433" s="203"/>
      <c r="EJ2433" s="203"/>
      <c r="EK2433" s="203"/>
      <c r="EL2433" s="203"/>
      <c r="EM2433" s="203"/>
      <c r="EN2433" s="203"/>
      <c r="EO2433" s="203"/>
      <c r="EP2433" s="203"/>
      <c r="EQ2433" s="203"/>
      <c r="ER2433" s="203"/>
      <c r="ES2433" s="203"/>
      <c r="ET2433" s="203"/>
      <c r="EU2433" s="203"/>
      <c r="EV2433" s="203"/>
      <c r="EW2433" s="203"/>
      <c r="EX2433" s="203"/>
      <c r="EY2433" s="203"/>
      <c r="EZ2433" s="203"/>
      <c r="FA2433" s="203"/>
      <c r="FB2433" s="203"/>
      <c r="FC2433" s="203"/>
      <c r="FD2433" s="203"/>
      <c r="FE2433" s="203"/>
      <c r="FF2433" s="203"/>
      <c r="FG2433" s="203"/>
      <c r="FH2433" s="203"/>
      <c r="FI2433" s="203"/>
      <c r="FJ2433" s="203"/>
      <c r="FK2433" s="203"/>
      <c r="FL2433" s="203"/>
      <c r="FM2433" s="203"/>
      <c r="FN2433" s="203"/>
      <c r="FO2433" s="203"/>
      <c r="FP2433" s="203"/>
      <c r="FQ2433" s="203"/>
      <c r="FR2433" s="203"/>
      <c r="FS2433" s="203"/>
      <c r="FT2433" s="203"/>
      <c r="FU2433" s="203"/>
      <c r="FV2433" s="203"/>
      <c r="FW2433" s="203"/>
      <c r="FX2433" s="203"/>
      <c r="FY2433" s="203"/>
      <c r="FZ2433" s="203"/>
      <c r="GA2433" s="203"/>
      <c r="GB2433" s="203"/>
      <c r="GC2433" s="203"/>
      <c r="GD2433" s="203"/>
      <c r="GE2433" s="203"/>
      <c r="GF2433" s="203"/>
      <c r="GG2433" s="203"/>
      <c r="GH2433" s="203"/>
      <c r="GI2433" s="203"/>
      <c r="GJ2433" s="203"/>
      <c r="GK2433" s="203"/>
      <c r="GL2433" s="203"/>
      <c r="GM2433" s="203"/>
      <c r="GN2433" s="203"/>
      <c r="GO2433" s="203"/>
      <c r="GP2433" s="203"/>
      <c r="GQ2433" s="203"/>
      <c r="GR2433" s="203"/>
      <c r="GS2433" s="203"/>
      <c r="GT2433" s="203"/>
      <c r="GU2433" s="203"/>
      <c r="GV2433" s="203"/>
      <c r="GW2433" s="203"/>
      <c r="GX2433" s="203"/>
      <c r="GY2433" s="203"/>
      <c r="GZ2433" s="203"/>
      <c r="HA2433" s="203"/>
      <c r="HB2433" s="203"/>
      <c r="HC2433" s="203"/>
      <c r="HD2433" s="203"/>
      <c r="HE2433" s="203"/>
      <c r="HF2433" s="203"/>
      <c r="HG2433" s="203"/>
      <c r="HH2433" s="203"/>
      <c r="HI2433" s="203"/>
      <c r="HJ2433" s="203"/>
      <c r="HK2433" s="203"/>
      <c r="HL2433" s="203"/>
      <c r="HM2433" s="203"/>
      <c r="HN2433" s="203"/>
      <c r="HO2433" s="203"/>
      <c r="HP2433" s="203"/>
      <c r="HQ2433" s="203"/>
      <c r="HR2433" s="203"/>
      <c r="HS2433" s="203"/>
      <c r="HT2433" s="203"/>
      <c r="HU2433" s="203"/>
      <c r="HV2433" s="203"/>
      <c r="HW2433" s="203"/>
      <c r="HX2433" s="203"/>
      <c r="HY2433" s="203"/>
      <c r="HZ2433" s="203"/>
      <c r="IA2433" s="203"/>
      <c r="IB2433" s="203"/>
      <c r="IC2433" s="203"/>
      <c r="ID2433" s="203"/>
      <c r="IE2433" s="203"/>
      <c r="IF2433" s="203"/>
      <c r="IG2433" s="203"/>
      <c r="IH2433" s="203"/>
      <c r="II2433" s="203"/>
      <c r="IJ2433" s="203"/>
      <c r="IK2433" s="203"/>
      <c r="IL2433" s="203"/>
      <c r="IM2433" s="203"/>
      <c r="IN2433" s="203"/>
      <c r="IO2433" s="203"/>
      <c r="IP2433" s="203"/>
      <c r="IQ2433" s="203"/>
      <c r="IR2433" s="203"/>
      <c r="IS2433" s="203"/>
      <c r="IT2433" s="203"/>
      <c r="IU2433" s="203"/>
      <c r="IV2433" s="203"/>
      <c r="IW2433" s="203"/>
      <c r="IX2433" s="203"/>
      <c r="IY2433" s="203"/>
      <c r="IZ2433" s="203"/>
      <c r="JA2433" s="203"/>
      <c r="JB2433" s="203"/>
      <c r="JC2433" s="203"/>
      <c r="JD2433" s="203"/>
      <c r="JE2433" s="203"/>
    </row>
    <row r="2434" spans="1:265" s="592" customFormat="1" ht="105" x14ac:dyDescent="0.25">
      <c r="A2434" s="256"/>
      <c r="B2434" s="256"/>
      <c r="C2434" s="486" t="s">
        <v>493</v>
      </c>
      <c r="D2434" s="458"/>
      <c r="E2434" s="3"/>
      <c r="F2434" s="259">
        <f t="shared" si="3310"/>
        <v>0</v>
      </c>
      <c r="G2434" s="227">
        <f t="shared" si="3310"/>
        <v>0</v>
      </c>
      <c r="H2434" s="227">
        <f t="shared" si="3310"/>
        <v>0</v>
      </c>
      <c r="I2434" s="2302">
        <f t="shared" si="3310"/>
        <v>0</v>
      </c>
      <c r="J2434" s="1486"/>
      <c r="K2434" s="1486"/>
      <c r="L2434" s="1479"/>
      <c r="M2434" s="1479"/>
      <c r="N2434" s="1479"/>
      <c r="O2434" s="1479"/>
      <c r="P2434" s="1479"/>
      <c r="Q2434" s="1479"/>
      <c r="R2434" s="1487">
        <f t="shared" ref="R2434:AE2434" si="3332">R2378</f>
        <v>0</v>
      </c>
      <c r="S2434" s="1487">
        <f t="shared" si="3332"/>
        <v>0</v>
      </c>
      <c r="T2434" s="1487">
        <f t="shared" si="3332"/>
        <v>0</v>
      </c>
      <c r="U2434" s="1487">
        <f t="shared" si="3332"/>
        <v>0</v>
      </c>
      <c r="V2434" s="1487">
        <f t="shared" si="3332"/>
        <v>0</v>
      </c>
      <c r="W2434" s="1487">
        <f t="shared" si="3332"/>
        <v>0</v>
      </c>
      <c r="X2434" s="1487">
        <f t="shared" si="3332"/>
        <v>0</v>
      </c>
      <c r="Y2434" s="1487">
        <f t="shared" si="3332"/>
        <v>0</v>
      </c>
      <c r="Z2434" s="1487">
        <f t="shared" si="3332"/>
        <v>0</v>
      </c>
      <c r="AA2434" s="1487">
        <f t="shared" si="3332"/>
        <v>0</v>
      </c>
      <c r="AB2434" s="1487">
        <f t="shared" si="3332"/>
        <v>0</v>
      </c>
      <c r="AC2434" s="1706">
        <f t="shared" si="3332"/>
        <v>0</v>
      </c>
      <c r="AD2434" s="1706">
        <f t="shared" si="3332"/>
        <v>0</v>
      </c>
      <c r="AE2434" s="1487">
        <f t="shared" si="3332"/>
        <v>0</v>
      </c>
      <c r="AF2434" s="227"/>
      <c r="AG2434" s="1487"/>
      <c r="AH2434" s="619"/>
      <c r="AI2434" s="2141"/>
      <c r="AJ2434" s="203"/>
      <c r="AK2434" s="203"/>
      <c r="AL2434" s="203"/>
      <c r="AM2434" s="203"/>
      <c r="AN2434" s="203"/>
      <c r="AO2434" s="203"/>
      <c r="AP2434" s="203"/>
      <c r="AQ2434" s="203"/>
      <c r="AR2434" s="203"/>
      <c r="AS2434" s="203"/>
      <c r="AT2434" s="203"/>
      <c r="AU2434" s="203"/>
      <c r="AV2434" s="203"/>
      <c r="AW2434" s="203"/>
      <c r="AX2434" s="203"/>
      <c r="AY2434" s="203"/>
      <c r="AZ2434" s="203"/>
      <c r="BA2434" s="203"/>
      <c r="BB2434" s="203"/>
      <c r="BC2434" s="203"/>
      <c r="BD2434" s="203"/>
      <c r="BE2434" s="203"/>
      <c r="BF2434" s="203"/>
      <c r="BG2434" s="203"/>
      <c r="BH2434" s="203"/>
      <c r="BI2434" s="203"/>
      <c r="BJ2434" s="203"/>
      <c r="BK2434" s="203"/>
      <c r="BL2434" s="203"/>
      <c r="BM2434" s="203"/>
      <c r="BN2434" s="203"/>
      <c r="BO2434" s="203"/>
      <c r="BP2434" s="203"/>
      <c r="BQ2434" s="203"/>
      <c r="BR2434" s="203"/>
      <c r="BS2434" s="203"/>
      <c r="BT2434" s="203"/>
      <c r="BU2434" s="203"/>
      <c r="BV2434" s="203"/>
      <c r="BW2434" s="203"/>
      <c r="BX2434" s="203"/>
      <c r="BY2434" s="203"/>
      <c r="BZ2434" s="203"/>
      <c r="CA2434" s="203"/>
      <c r="CB2434" s="203"/>
      <c r="CC2434" s="203"/>
      <c r="CD2434" s="203"/>
      <c r="CE2434" s="203"/>
      <c r="CF2434" s="203"/>
      <c r="CG2434" s="203"/>
      <c r="CH2434" s="203"/>
      <c r="CI2434" s="203"/>
      <c r="CJ2434" s="203"/>
      <c r="CK2434" s="203"/>
      <c r="CL2434" s="203"/>
      <c r="CM2434" s="203"/>
      <c r="CN2434" s="203"/>
      <c r="CO2434" s="203"/>
      <c r="CP2434" s="203"/>
      <c r="CQ2434" s="203"/>
      <c r="CR2434" s="203"/>
      <c r="CS2434" s="203"/>
      <c r="CT2434" s="203"/>
      <c r="CU2434" s="203"/>
      <c r="CV2434" s="203"/>
      <c r="CW2434" s="203"/>
      <c r="CX2434" s="203"/>
      <c r="CY2434" s="203"/>
      <c r="CZ2434" s="203"/>
      <c r="DA2434" s="203"/>
      <c r="DB2434" s="203"/>
      <c r="DC2434" s="203"/>
      <c r="DD2434" s="203"/>
      <c r="DE2434" s="203"/>
      <c r="DF2434" s="203"/>
      <c r="DG2434" s="203"/>
      <c r="DH2434" s="203"/>
      <c r="DI2434" s="203"/>
      <c r="DJ2434" s="203"/>
      <c r="DK2434" s="203"/>
      <c r="DL2434" s="203"/>
      <c r="DM2434" s="203"/>
      <c r="DN2434" s="203"/>
      <c r="DO2434" s="203"/>
      <c r="DP2434" s="203"/>
      <c r="DQ2434" s="203"/>
      <c r="DR2434" s="203"/>
      <c r="DS2434" s="203"/>
      <c r="DT2434" s="203"/>
      <c r="DU2434" s="203"/>
      <c r="DV2434" s="203"/>
      <c r="DW2434" s="203"/>
      <c r="DX2434" s="203"/>
      <c r="DY2434" s="203"/>
      <c r="DZ2434" s="203"/>
      <c r="EA2434" s="203"/>
      <c r="EB2434" s="203"/>
      <c r="EC2434" s="203"/>
      <c r="ED2434" s="203"/>
      <c r="EE2434" s="203"/>
      <c r="EF2434" s="203"/>
      <c r="EG2434" s="203"/>
      <c r="EH2434" s="203"/>
      <c r="EI2434" s="203"/>
      <c r="EJ2434" s="203"/>
      <c r="EK2434" s="203"/>
      <c r="EL2434" s="203"/>
      <c r="EM2434" s="203"/>
      <c r="EN2434" s="203"/>
      <c r="EO2434" s="203"/>
      <c r="EP2434" s="203"/>
      <c r="EQ2434" s="203"/>
      <c r="ER2434" s="203"/>
      <c r="ES2434" s="203"/>
      <c r="ET2434" s="203"/>
      <c r="EU2434" s="203"/>
      <c r="EV2434" s="203"/>
      <c r="EW2434" s="203"/>
      <c r="EX2434" s="203"/>
      <c r="EY2434" s="203"/>
      <c r="EZ2434" s="203"/>
      <c r="FA2434" s="203"/>
      <c r="FB2434" s="203"/>
      <c r="FC2434" s="203"/>
      <c r="FD2434" s="203"/>
      <c r="FE2434" s="203"/>
      <c r="FF2434" s="203"/>
      <c r="FG2434" s="203"/>
      <c r="FH2434" s="203"/>
      <c r="FI2434" s="203"/>
      <c r="FJ2434" s="203"/>
      <c r="FK2434" s="203"/>
      <c r="FL2434" s="203"/>
      <c r="FM2434" s="203"/>
      <c r="FN2434" s="203"/>
      <c r="FO2434" s="203"/>
      <c r="FP2434" s="203"/>
      <c r="FQ2434" s="203"/>
      <c r="FR2434" s="203"/>
      <c r="FS2434" s="203"/>
      <c r="FT2434" s="203"/>
      <c r="FU2434" s="203"/>
      <c r="FV2434" s="203"/>
      <c r="FW2434" s="203"/>
      <c r="FX2434" s="203"/>
      <c r="FY2434" s="203"/>
      <c r="FZ2434" s="203"/>
      <c r="GA2434" s="203"/>
      <c r="GB2434" s="203"/>
      <c r="GC2434" s="203"/>
      <c r="GD2434" s="203"/>
      <c r="GE2434" s="203"/>
      <c r="GF2434" s="203"/>
      <c r="GG2434" s="203"/>
      <c r="GH2434" s="203"/>
      <c r="GI2434" s="203"/>
      <c r="GJ2434" s="203"/>
      <c r="GK2434" s="203"/>
      <c r="GL2434" s="203"/>
      <c r="GM2434" s="203"/>
      <c r="GN2434" s="203"/>
      <c r="GO2434" s="203"/>
      <c r="GP2434" s="203"/>
      <c r="GQ2434" s="203"/>
      <c r="GR2434" s="203"/>
      <c r="GS2434" s="203"/>
      <c r="GT2434" s="203"/>
      <c r="GU2434" s="203"/>
      <c r="GV2434" s="203"/>
      <c r="GW2434" s="203"/>
      <c r="GX2434" s="203"/>
      <c r="GY2434" s="203"/>
      <c r="GZ2434" s="203"/>
      <c r="HA2434" s="203"/>
      <c r="HB2434" s="203"/>
      <c r="HC2434" s="203"/>
      <c r="HD2434" s="203"/>
      <c r="HE2434" s="203"/>
      <c r="HF2434" s="203"/>
      <c r="HG2434" s="203"/>
      <c r="HH2434" s="203"/>
      <c r="HI2434" s="203"/>
      <c r="HJ2434" s="203"/>
      <c r="HK2434" s="203"/>
      <c r="HL2434" s="203"/>
      <c r="HM2434" s="203"/>
      <c r="HN2434" s="203"/>
      <c r="HO2434" s="203"/>
      <c r="HP2434" s="203"/>
      <c r="HQ2434" s="203"/>
      <c r="HR2434" s="203"/>
      <c r="HS2434" s="203"/>
      <c r="HT2434" s="203"/>
      <c r="HU2434" s="203"/>
      <c r="HV2434" s="203"/>
      <c r="HW2434" s="203"/>
      <c r="HX2434" s="203"/>
      <c r="HY2434" s="203"/>
      <c r="HZ2434" s="203"/>
      <c r="IA2434" s="203"/>
      <c r="IB2434" s="203"/>
      <c r="IC2434" s="203"/>
      <c r="ID2434" s="203"/>
      <c r="IE2434" s="203"/>
      <c r="IF2434" s="203"/>
      <c r="IG2434" s="203"/>
      <c r="IH2434" s="203"/>
      <c r="II2434" s="203"/>
      <c r="IJ2434" s="203"/>
      <c r="IK2434" s="203"/>
      <c r="IL2434" s="203"/>
      <c r="IM2434" s="203"/>
      <c r="IN2434" s="203"/>
      <c r="IO2434" s="203"/>
      <c r="IP2434" s="203"/>
      <c r="IQ2434" s="203"/>
      <c r="IR2434" s="203"/>
      <c r="IS2434" s="203"/>
      <c r="IT2434" s="203"/>
      <c r="IU2434" s="203"/>
      <c r="IV2434" s="203"/>
      <c r="IW2434" s="203"/>
      <c r="IX2434" s="203"/>
      <c r="IY2434" s="203"/>
      <c r="IZ2434" s="203"/>
      <c r="JA2434" s="203"/>
      <c r="JB2434" s="203"/>
      <c r="JC2434" s="203"/>
      <c r="JD2434" s="203"/>
      <c r="JE2434" s="203"/>
    </row>
    <row r="2435" spans="1:265" s="592" customFormat="1" ht="28.5" x14ac:dyDescent="0.25">
      <c r="A2435" s="256"/>
      <c r="B2435" s="256"/>
      <c r="C2435" s="604" t="s">
        <v>513</v>
      </c>
      <c r="D2435" s="458"/>
      <c r="E2435" s="3"/>
      <c r="F2435" s="259">
        <f t="shared" si="3310"/>
        <v>0</v>
      </c>
      <c r="G2435" s="227">
        <f t="shared" si="3310"/>
        <v>0</v>
      </c>
      <c r="H2435" s="227">
        <f t="shared" si="3310"/>
        <v>0</v>
      </c>
      <c r="I2435" s="2302">
        <f t="shared" si="3310"/>
        <v>0</v>
      </c>
      <c r="J2435" s="1486"/>
      <c r="K2435" s="1486"/>
      <c r="L2435" s="1479"/>
      <c r="M2435" s="1479"/>
      <c r="N2435" s="1479"/>
      <c r="O2435" s="1479"/>
      <c r="P2435" s="1479"/>
      <c r="Q2435" s="1479"/>
      <c r="R2435" s="227">
        <f t="shared" ref="R2435:AE2435" si="3333">R2379</f>
        <v>0</v>
      </c>
      <c r="S2435" s="227">
        <f t="shared" si="3333"/>
        <v>0</v>
      </c>
      <c r="T2435" s="227">
        <f t="shared" si="3333"/>
        <v>0</v>
      </c>
      <c r="U2435" s="227">
        <f t="shared" si="3333"/>
        <v>0</v>
      </c>
      <c r="V2435" s="227">
        <f t="shared" si="3333"/>
        <v>0</v>
      </c>
      <c r="W2435" s="227">
        <f t="shared" si="3333"/>
        <v>0</v>
      </c>
      <c r="X2435" s="227">
        <f t="shared" si="3333"/>
        <v>0</v>
      </c>
      <c r="Y2435" s="386">
        <f t="shared" si="3333"/>
        <v>0</v>
      </c>
      <c r="Z2435" s="386">
        <f t="shared" si="3333"/>
        <v>0</v>
      </c>
      <c r="AA2435" s="386">
        <f t="shared" si="3333"/>
        <v>0</v>
      </c>
      <c r="AB2435" s="386">
        <f t="shared" si="3333"/>
        <v>0</v>
      </c>
      <c r="AC2435" s="386">
        <f t="shared" si="3333"/>
        <v>0</v>
      </c>
      <c r="AD2435" s="386">
        <f t="shared" si="3333"/>
        <v>0</v>
      </c>
      <c r="AE2435" s="386">
        <f t="shared" si="3333"/>
        <v>0</v>
      </c>
      <c r="AF2435" s="227"/>
      <c r="AG2435" s="1487"/>
      <c r="AH2435" s="619"/>
      <c r="AI2435" s="2141"/>
      <c r="AJ2435" s="203"/>
      <c r="AK2435" s="203"/>
      <c r="AL2435" s="203"/>
      <c r="AM2435" s="203"/>
      <c r="AN2435" s="203"/>
      <c r="AO2435" s="203"/>
      <c r="AP2435" s="203"/>
      <c r="AQ2435" s="203"/>
      <c r="AR2435" s="203"/>
      <c r="AS2435" s="203"/>
      <c r="AT2435" s="203"/>
      <c r="AU2435" s="203"/>
      <c r="AV2435" s="203"/>
      <c r="AW2435" s="203"/>
      <c r="AX2435" s="203"/>
      <c r="AY2435" s="203"/>
      <c r="AZ2435" s="203"/>
      <c r="BA2435" s="203"/>
      <c r="BB2435" s="203"/>
      <c r="BC2435" s="203"/>
      <c r="BD2435" s="203"/>
      <c r="BE2435" s="203"/>
      <c r="BF2435" s="203"/>
      <c r="BG2435" s="203"/>
      <c r="BH2435" s="203"/>
      <c r="BI2435" s="203"/>
      <c r="BJ2435" s="203"/>
      <c r="BK2435" s="203"/>
      <c r="BL2435" s="203"/>
      <c r="BM2435" s="203"/>
      <c r="BN2435" s="203"/>
      <c r="BO2435" s="203"/>
      <c r="BP2435" s="203"/>
      <c r="BQ2435" s="203"/>
      <c r="BR2435" s="203"/>
      <c r="BS2435" s="203"/>
      <c r="BT2435" s="203"/>
      <c r="BU2435" s="203"/>
      <c r="BV2435" s="203"/>
      <c r="BW2435" s="203"/>
      <c r="BX2435" s="203"/>
      <c r="BY2435" s="203"/>
      <c r="BZ2435" s="203"/>
      <c r="CA2435" s="203"/>
      <c r="CB2435" s="203"/>
      <c r="CC2435" s="203"/>
      <c r="CD2435" s="203"/>
      <c r="CE2435" s="203"/>
      <c r="CF2435" s="203"/>
      <c r="CG2435" s="203"/>
      <c r="CH2435" s="203"/>
      <c r="CI2435" s="203"/>
      <c r="CJ2435" s="203"/>
      <c r="CK2435" s="203"/>
      <c r="CL2435" s="203"/>
      <c r="CM2435" s="203"/>
      <c r="CN2435" s="203"/>
      <c r="CO2435" s="203"/>
      <c r="CP2435" s="203"/>
      <c r="CQ2435" s="203"/>
      <c r="CR2435" s="203"/>
      <c r="CS2435" s="203"/>
      <c r="CT2435" s="203"/>
      <c r="CU2435" s="203"/>
      <c r="CV2435" s="203"/>
      <c r="CW2435" s="203"/>
      <c r="CX2435" s="203"/>
      <c r="CY2435" s="203"/>
      <c r="CZ2435" s="203"/>
      <c r="DA2435" s="203"/>
      <c r="DB2435" s="203"/>
      <c r="DC2435" s="203"/>
      <c r="DD2435" s="203"/>
      <c r="DE2435" s="203"/>
      <c r="DF2435" s="203"/>
      <c r="DG2435" s="203"/>
      <c r="DH2435" s="203"/>
      <c r="DI2435" s="203"/>
      <c r="DJ2435" s="203"/>
      <c r="DK2435" s="203"/>
      <c r="DL2435" s="203"/>
      <c r="DM2435" s="203"/>
      <c r="DN2435" s="203"/>
      <c r="DO2435" s="203"/>
      <c r="DP2435" s="203"/>
      <c r="DQ2435" s="203"/>
      <c r="DR2435" s="203"/>
      <c r="DS2435" s="203"/>
      <c r="DT2435" s="203"/>
      <c r="DU2435" s="203"/>
      <c r="DV2435" s="203"/>
      <c r="DW2435" s="203"/>
      <c r="DX2435" s="203"/>
      <c r="DY2435" s="203"/>
      <c r="DZ2435" s="203"/>
      <c r="EA2435" s="203"/>
      <c r="EB2435" s="203"/>
      <c r="EC2435" s="203"/>
      <c r="ED2435" s="203"/>
      <c r="EE2435" s="203"/>
      <c r="EF2435" s="203"/>
      <c r="EG2435" s="203"/>
      <c r="EH2435" s="203"/>
      <c r="EI2435" s="203"/>
      <c r="EJ2435" s="203"/>
      <c r="EK2435" s="203"/>
      <c r="EL2435" s="203"/>
      <c r="EM2435" s="203"/>
      <c r="EN2435" s="203"/>
      <c r="EO2435" s="203"/>
      <c r="EP2435" s="203"/>
      <c r="EQ2435" s="203"/>
      <c r="ER2435" s="203"/>
      <c r="ES2435" s="203"/>
      <c r="ET2435" s="203"/>
      <c r="EU2435" s="203"/>
      <c r="EV2435" s="203"/>
      <c r="EW2435" s="203"/>
      <c r="EX2435" s="203"/>
      <c r="EY2435" s="203"/>
      <c r="EZ2435" s="203"/>
      <c r="FA2435" s="203"/>
      <c r="FB2435" s="203"/>
      <c r="FC2435" s="203"/>
      <c r="FD2435" s="203"/>
      <c r="FE2435" s="203"/>
      <c r="FF2435" s="203"/>
      <c r="FG2435" s="203"/>
      <c r="FH2435" s="203"/>
      <c r="FI2435" s="203"/>
      <c r="FJ2435" s="203"/>
      <c r="FK2435" s="203"/>
      <c r="FL2435" s="203"/>
      <c r="FM2435" s="203"/>
      <c r="FN2435" s="203"/>
      <c r="FO2435" s="203"/>
      <c r="FP2435" s="203"/>
      <c r="FQ2435" s="203"/>
      <c r="FR2435" s="203"/>
      <c r="FS2435" s="203"/>
      <c r="FT2435" s="203"/>
      <c r="FU2435" s="203"/>
      <c r="FV2435" s="203"/>
      <c r="FW2435" s="203"/>
      <c r="FX2435" s="203"/>
      <c r="FY2435" s="203"/>
      <c r="FZ2435" s="203"/>
      <c r="GA2435" s="203"/>
      <c r="GB2435" s="203"/>
      <c r="GC2435" s="203"/>
      <c r="GD2435" s="203"/>
      <c r="GE2435" s="203"/>
      <c r="GF2435" s="203"/>
      <c r="GG2435" s="203"/>
      <c r="GH2435" s="203"/>
      <c r="GI2435" s="203"/>
      <c r="GJ2435" s="203"/>
      <c r="GK2435" s="203"/>
      <c r="GL2435" s="203"/>
      <c r="GM2435" s="203"/>
      <c r="GN2435" s="203"/>
      <c r="GO2435" s="203"/>
      <c r="GP2435" s="203"/>
      <c r="GQ2435" s="203"/>
      <c r="GR2435" s="203"/>
      <c r="GS2435" s="203"/>
      <c r="GT2435" s="203"/>
      <c r="GU2435" s="203"/>
      <c r="GV2435" s="203"/>
      <c r="GW2435" s="203"/>
      <c r="GX2435" s="203"/>
      <c r="GY2435" s="203"/>
      <c r="GZ2435" s="203"/>
      <c r="HA2435" s="203"/>
      <c r="HB2435" s="203"/>
      <c r="HC2435" s="203"/>
      <c r="HD2435" s="203"/>
      <c r="HE2435" s="203"/>
      <c r="HF2435" s="203"/>
      <c r="HG2435" s="203"/>
      <c r="HH2435" s="203"/>
      <c r="HI2435" s="203"/>
      <c r="HJ2435" s="203"/>
      <c r="HK2435" s="203"/>
      <c r="HL2435" s="203"/>
      <c r="HM2435" s="203"/>
      <c r="HN2435" s="203"/>
      <c r="HO2435" s="203"/>
      <c r="HP2435" s="203"/>
      <c r="HQ2435" s="203"/>
      <c r="HR2435" s="203"/>
      <c r="HS2435" s="203"/>
      <c r="HT2435" s="203"/>
      <c r="HU2435" s="203"/>
      <c r="HV2435" s="203"/>
      <c r="HW2435" s="203"/>
      <c r="HX2435" s="203"/>
      <c r="HY2435" s="203"/>
      <c r="HZ2435" s="203"/>
      <c r="IA2435" s="203"/>
      <c r="IB2435" s="203"/>
      <c r="IC2435" s="203"/>
      <c r="ID2435" s="203"/>
      <c r="IE2435" s="203"/>
      <c r="IF2435" s="203"/>
      <c r="IG2435" s="203"/>
      <c r="IH2435" s="203"/>
      <c r="II2435" s="203"/>
      <c r="IJ2435" s="203"/>
      <c r="IK2435" s="203"/>
      <c r="IL2435" s="203"/>
      <c r="IM2435" s="203"/>
      <c r="IN2435" s="203"/>
      <c r="IO2435" s="203"/>
      <c r="IP2435" s="203"/>
      <c r="IQ2435" s="203"/>
      <c r="IR2435" s="203"/>
      <c r="IS2435" s="203"/>
      <c r="IT2435" s="203"/>
      <c r="IU2435" s="203"/>
      <c r="IV2435" s="203"/>
      <c r="IW2435" s="203"/>
      <c r="IX2435" s="203"/>
      <c r="IY2435" s="203"/>
      <c r="IZ2435" s="203"/>
      <c r="JA2435" s="203"/>
      <c r="JB2435" s="203"/>
      <c r="JC2435" s="203"/>
      <c r="JD2435" s="203"/>
      <c r="JE2435" s="203"/>
    </row>
    <row r="2436" spans="1:265" s="592" customFormat="1" ht="29.25" x14ac:dyDescent="0.25">
      <c r="A2436" s="256"/>
      <c r="B2436" s="256"/>
      <c r="C2436" s="485" t="s">
        <v>318</v>
      </c>
      <c r="D2436" s="3"/>
      <c r="E2436" s="3"/>
      <c r="F2436" s="259">
        <f t="shared" si="3310"/>
        <v>0</v>
      </c>
      <c r="G2436" s="227">
        <f t="shared" si="3310"/>
        <v>0</v>
      </c>
      <c r="H2436" s="227">
        <f t="shared" si="3310"/>
        <v>2.6053191489361698</v>
      </c>
      <c r="I2436" s="227">
        <f t="shared" si="3310"/>
        <v>0</v>
      </c>
      <c r="J2436" s="1486"/>
      <c r="K2436" s="1486"/>
      <c r="L2436" s="1479"/>
      <c r="M2436" s="1479"/>
      <c r="N2436" s="1479"/>
      <c r="O2436" s="1479"/>
      <c r="P2436" s="1479"/>
      <c r="Q2436" s="1479"/>
      <c r="R2436" s="1487">
        <f t="shared" ref="R2436:AE2436" si="3334">R2380</f>
        <v>0</v>
      </c>
      <c r="S2436" s="1487">
        <f t="shared" si="3334"/>
        <v>0</v>
      </c>
      <c r="T2436" s="1487">
        <f t="shared" si="3334"/>
        <v>0</v>
      </c>
      <c r="U2436" s="1487">
        <f t="shared" si="3334"/>
        <v>0</v>
      </c>
      <c r="V2436" s="1487">
        <f t="shared" si="3334"/>
        <v>0</v>
      </c>
      <c r="W2436" s="1487">
        <f t="shared" si="3334"/>
        <v>0</v>
      </c>
      <c r="X2436" s="1487">
        <f t="shared" si="3334"/>
        <v>0</v>
      </c>
      <c r="Y2436" s="1487">
        <f t="shared" si="3334"/>
        <v>0</v>
      </c>
      <c r="Z2436" s="1487">
        <f t="shared" si="3334"/>
        <v>0</v>
      </c>
      <c r="AA2436" s="1487">
        <f t="shared" si="3334"/>
        <v>0</v>
      </c>
      <c r="AB2436" s="1487">
        <f t="shared" si="3334"/>
        <v>0</v>
      </c>
      <c r="AC2436" s="1706">
        <f t="shared" si="3334"/>
        <v>0</v>
      </c>
      <c r="AD2436" s="1706">
        <f t="shared" si="3334"/>
        <v>0</v>
      </c>
      <c r="AE2436" s="1487">
        <f t="shared" si="3334"/>
        <v>0</v>
      </c>
      <c r="AF2436" s="227"/>
      <c r="AG2436" s="1487"/>
      <c r="AH2436" s="619"/>
      <c r="AI2436" s="2141"/>
      <c r="AJ2436" s="203"/>
      <c r="AK2436" s="203"/>
      <c r="AL2436" s="203"/>
      <c r="AM2436" s="203"/>
      <c r="AN2436" s="203"/>
      <c r="AO2436" s="203"/>
      <c r="AP2436" s="203"/>
      <c r="AQ2436" s="203"/>
      <c r="AR2436" s="203"/>
      <c r="AS2436" s="203"/>
      <c r="AT2436" s="203"/>
      <c r="AU2436" s="203"/>
      <c r="AV2436" s="203"/>
      <c r="AW2436" s="203"/>
      <c r="AX2436" s="203"/>
      <c r="AY2436" s="203"/>
      <c r="AZ2436" s="203"/>
      <c r="BA2436" s="203"/>
      <c r="BB2436" s="203"/>
      <c r="BC2436" s="203"/>
      <c r="BD2436" s="203"/>
      <c r="BE2436" s="203"/>
      <c r="BF2436" s="203"/>
      <c r="BG2436" s="203"/>
      <c r="BH2436" s="203"/>
      <c r="BI2436" s="203"/>
      <c r="BJ2436" s="203"/>
      <c r="BK2436" s="203"/>
      <c r="BL2436" s="203"/>
      <c r="BM2436" s="203"/>
      <c r="BN2436" s="203"/>
      <c r="BO2436" s="203"/>
      <c r="BP2436" s="203"/>
      <c r="BQ2436" s="203"/>
      <c r="BR2436" s="203"/>
      <c r="BS2436" s="203"/>
      <c r="BT2436" s="203"/>
      <c r="BU2436" s="203"/>
      <c r="BV2436" s="203"/>
      <c r="BW2436" s="203"/>
      <c r="BX2436" s="203"/>
      <c r="BY2436" s="203"/>
      <c r="BZ2436" s="203"/>
      <c r="CA2436" s="203"/>
      <c r="CB2436" s="203"/>
      <c r="CC2436" s="203"/>
      <c r="CD2436" s="203"/>
      <c r="CE2436" s="203"/>
      <c r="CF2436" s="203"/>
      <c r="CG2436" s="203"/>
      <c r="CH2436" s="203"/>
      <c r="CI2436" s="203"/>
      <c r="CJ2436" s="203"/>
      <c r="CK2436" s="203"/>
      <c r="CL2436" s="203"/>
      <c r="CM2436" s="203"/>
      <c r="CN2436" s="203"/>
      <c r="CO2436" s="203"/>
      <c r="CP2436" s="203"/>
      <c r="CQ2436" s="203"/>
      <c r="CR2436" s="203"/>
      <c r="CS2436" s="203"/>
      <c r="CT2436" s="203"/>
      <c r="CU2436" s="203"/>
      <c r="CV2436" s="203"/>
      <c r="CW2436" s="203"/>
      <c r="CX2436" s="203"/>
      <c r="CY2436" s="203"/>
      <c r="CZ2436" s="203"/>
      <c r="DA2436" s="203"/>
      <c r="DB2436" s="203"/>
      <c r="DC2436" s="203"/>
      <c r="DD2436" s="203"/>
      <c r="DE2436" s="203"/>
      <c r="DF2436" s="203"/>
      <c r="DG2436" s="203"/>
      <c r="DH2436" s="203"/>
      <c r="DI2436" s="203"/>
      <c r="DJ2436" s="203"/>
      <c r="DK2436" s="203"/>
      <c r="DL2436" s="203"/>
      <c r="DM2436" s="203"/>
      <c r="DN2436" s="203"/>
      <c r="DO2436" s="203"/>
      <c r="DP2436" s="203"/>
      <c r="DQ2436" s="203"/>
      <c r="DR2436" s="203"/>
      <c r="DS2436" s="203"/>
      <c r="DT2436" s="203"/>
      <c r="DU2436" s="203"/>
      <c r="DV2436" s="203"/>
      <c r="DW2436" s="203"/>
      <c r="DX2436" s="203"/>
      <c r="DY2436" s="203"/>
      <c r="DZ2436" s="203"/>
      <c r="EA2436" s="203"/>
      <c r="EB2436" s="203"/>
      <c r="EC2436" s="203"/>
      <c r="ED2436" s="203"/>
      <c r="EE2436" s="203"/>
      <c r="EF2436" s="203"/>
      <c r="EG2436" s="203"/>
      <c r="EH2436" s="203"/>
      <c r="EI2436" s="203"/>
      <c r="EJ2436" s="203"/>
      <c r="EK2436" s="203"/>
      <c r="EL2436" s="203"/>
      <c r="EM2436" s="203"/>
      <c r="EN2436" s="203"/>
      <c r="EO2436" s="203"/>
      <c r="EP2436" s="203"/>
      <c r="EQ2436" s="203"/>
      <c r="ER2436" s="203"/>
      <c r="ES2436" s="203"/>
      <c r="ET2436" s="203"/>
      <c r="EU2436" s="203"/>
      <c r="EV2436" s="203"/>
      <c r="EW2436" s="203"/>
      <c r="EX2436" s="203"/>
      <c r="EY2436" s="203"/>
      <c r="EZ2436" s="203"/>
      <c r="FA2436" s="203"/>
      <c r="FB2436" s="203"/>
      <c r="FC2436" s="203"/>
      <c r="FD2436" s="203"/>
      <c r="FE2436" s="203"/>
      <c r="FF2436" s="203"/>
      <c r="FG2436" s="203"/>
      <c r="FH2436" s="203"/>
      <c r="FI2436" s="203"/>
      <c r="FJ2436" s="203"/>
      <c r="FK2436" s="203"/>
      <c r="FL2436" s="203"/>
      <c r="FM2436" s="203"/>
      <c r="FN2436" s="203"/>
      <c r="FO2436" s="203"/>
      <c r="FP2436" s="203"/>
      <c r="FQ2436" s="203"/>
      <c r="FR2436" s="203"/>
      <c r="FS2436" s="203"/>
      <c r="FT2436" s="203"/>
      <c r="FU2436" s="203"/>
      <c r="FV2436" s="203"/>
      <c r="FW2436" s="203"/>
      <c r="FX2436" s="203"/>
      <c r="FY2436" s="203"/>
      <c r="FZ2436" s="203"/>
      <c r="GA2436" s="203"/>
      <c r="GB2436" s="203"/>
      <c r="GC2436" s="203"/>
      <c r="GD2436" s="203"/>
      <c r="GE2436" s="203"/>
      <c r="GF2436" s="203"/>
      <c r="GG2436" s="203"/>
      <c r="GH2436" s="203"/>
      <c r="GI2436" s="203"/>
      <c r="GJ2436" s="203"/>
      <c r="GK2436" s="203"/>
      <c r="GL2436" s="203"/>
      <c r="GM2436" s="203"/>
      <c r="GN2436" s="203"/>
      <c r="GO2436" s="203"/>
      <c r="GP2436" s="203"/>
      <c r="GQ2436" s="203"/>
      <c r="GR2436" s="203"/>
      <c r="GS2436" s="203"/>
      <c r="GT2436" s="203"/>
      <c r="GU2436" s="203"/>
      <c r="GV2436" s="203"/>
      <c r="GW2436" s="203"/>
      <c r="GX2436" s="203"/>
      <c r="GY2436" s="203"/>
      <c r="GZ2436" s="203"/>
      <c r="HA2436" s="203"/>
      <c r="HB2436" s="203"/>
      <c r="HC2436" s="203"/>
      <c r="HD2436" s="203"/>
      <c r="HE2436" s="203"/>
      <c r="HF2436" s="203"/>
      <c r="HG2436" s="203"/>
      <c r="HH2436" s="203"/>
      <c r="HI2436" s="203"/>
      <c r="HJ2436" s="203"/>
      <c r="HK2436" s="203"/>
      <c r="HL2436" s="203"/>
      <c r="HM2436" s="203"/>
      <c r="HN2436" s="203"/>
      <c r="HO2436" s="203"/>
      <c r="HP2436" s="203"/>
      <c r="HQ2436" s="203"/>
      <c r="HR2436" s="203"/>
      <c r="HS2436" s="203"/>
      <c r="HT2436" s="203"/>
      <c r="HU2436" s="203"/>
      <c r="HV2436" s="203"/>
      <c r="HW2436" s="203"/>
      <c r="HX2436" s="203"/>
      <c r="HY2436" s="203"/>
      <c r="HZ2436" s="203"/>
      <c r="IA2436" s="203"/>
      <c r="IB2436" s="203"/>
      <c r="IC2436" s="203"/>
      <c r="ID2436" s="203"/>
      <c r="IE2436" s="203"/>
      <c r="IF2436" s="203"/>
      <c r="IG2436" s="203"/>
      <c r="IH2436" s="203"/>
      <c r="II2436" s="203"/>
      <c r="IJ2436" s="203"/>
      <c r="IK2436" s="203"/>
      <c r="IL2436" s="203"/>
      <c r="IM2436" s="203"/>
      <c r="IN2436" s="203"/>
      <c r="IO2436" s="203"/>
      <c r="IP2436" s="203"/>
      <c r="IQ2436" s="203"/>
      <c r="IR2436" s="203"/>
      <c r="IS2436" s="203"/>
      <c r="IT2436" s="203"/>
      <c r="IU2436" s="203"/>
      <c r="IV2436" s="203"/>
      <c r="IW2436" s="203"/>
      <c r="IX2436" s="203"/>
      <c r="IY2436" s="203"/>
      <c r="IZ2436" s="203"/>
      <c r="JA2436" s="203"/>
      <c r="JB2436" s="203"/>
      <c r="JC2436" s="203"/>
      <c r="JD2436" s="203"/>
      <c r="JE2436" s="203"/>
    </row>
    <row r="2437" spans="1:265" s="592" customFormat="1" x14ac:dyDescent="0.25">
      <c r="A2437" s="256"/>
      <c r="B2437" s="256"/>
      <c r="C2437" s="485" t="s">
        <v>327</v>
      </c>
      <c r="D2437" s="3"/>
      <c r="E2437" s="3"/>
      <c r="F2437" s="259">
        <f t="shared" si="3310"/>
        <v>0</v>
      </c>
      <c r="G2437" s="227">
        <f t="shared" si="3310"/>
        <v>0</v>
      </c>
      <c r="H2437" s="227">
        <f t="shared" si="3310"/>
        <v>0</v>
      </c>
      <c r="I2437" s="227">
        <f t="shared" si="3310"/>
        <v>0</v>
      </c>
      <c r="J2437" s="1486"/>
      <c r="K2437" s="1486"/>
      <c r="L2437" s="1479"/>
      <c r="M2437" s="1479"/>
      <c r="N2437" s="1479"/>
      <c r="O2437" s="1479"/>
      <c r="P2437" s="1479"/>
      <c r="Q2437" s="1479"/>
      <c r="R2437" s="1487">
        <f t="shared" ref="R2437:AE2437" si="3335">R2381</f>
        <v>0</v>
      </c>
      <c r="S2437" s="1487">
        <f t="shared" si="3335"/>
        <v>0</v>
      </c>
      <c r="T2437" s="1487">
        <f t="shared" si="3335"/>
        <v>0</v>
      </c>
      <c r="U2437" s="1487">
        <f t="shared" si="3335"/>
        <v>0</v>
      </c>
      <c r="V2437" s="1487">
        <f t="shared" si="3335"/>
        <v>0</v>
      </c>
      <c r="W2437" s="1487">
        <f t="shared" si="3335"/>
        <v>0</v>
      </c>
      <c r="X2437" s="1487">
        <f t="shared" si="3335"/>
        <v>0</v>
      </c>
      <c r="Y2437" s="1487">
        <f t="shared" si="3335"/>
        <v>0</v>
      </c>
      <c r="Z2437" s="1487">
        <f t="shared" si="3335"/>
        <v>0</v>
      </c>
      <c r="AA2437" s="1487">
        <f t="shared" si="3335"/>
        <v>0</v>
      </c>
      <c r="AB2437" s="1487">
        <f t="shared" si="3335"/>
        <v>0</v>
      </c>
      <c r="AC2437" s="1706">
        <f t="shared" si="3335"/>
        <v>0</v>
      </c>
      <c r="AD2437" s="1706">
        <f t="shared" si="3335"/>
        <v>0</v>
      </c>
      <c r="AE2437" s="1487">
        <f t="shared" si="3335"/>
        <v>0</v>
      </c>
      <c r="AF2437" s="227"/>
      <c r="AG2437" s="1487"/>
      <c r="AH2437" s="619"/>
      <c r="AI2437" s="2141"/>
      <c r="AJ2437" s="203"/>
      <c r="AK2437" s="203"/>
      <c r="AL2437" s="203"/>
      <c r="AM2437" s="203"/>
      <c r="AN2437" s="203"/>
      <c r="AO2437" s="203"/>
      <c r="AP2437" s="203"/>
      <c r="AQ2437" s="203"/>
      <c r="AR2437" s="203"/>
      <c r="AS2437" s="203"/>
      <c r="AT2437" s="203"/>
      <c r="AU2437" s="203"/>
      <c r="AV2437" s="203"/>
      <c r="AW2437" s="203"/>
      <c r="AX2437" s="203"/>
      <c r="AY2437" s="203"/>
      <c r="AZ2437" s="203"/>
      <c r="BA2437" s="203"/>
      <c r="BB2437" s="203"/>
      <c r="BC2437" s="203"/>
      <c r="BD2437" s="203"/>
      <c r="BE2437" s="203"/>
      <c r="BF2437" s="203"/>
      <c r="BG2437" s="203"/>
      <c r="BH2437" s="203"/>
      <c r="BI2437" s="203"/>
      <c r="BJ2437" s="203"/>
      <c r="BK2437" s="203"/>
      <c r="BL2437" s="203"/>
      <c r="BM2437" s="203"/>
      <c r="BN2437" s="203"/>
      <c r="BO2437" s="203"/>
      <c r="BP2437" s="203"/>
      <c r="BQ2437" s="203"/>
      <c r="BR2437" s="203"/>
      <c r="BS2437" s="203"/>
      <c r="BT2437" s="203"/>
      <c r="BU2437" s="203"/>
      <c r="BV2437" s="203"/>
      <c r="BW2437" s="203"/>
      <c r="BX2437" s="203"/>
      <c r="BY2437" s="203"/>
      <c r="BZ2437" s="203"/>
      <c r="CA2437" s="203"/>
      <c r="CB2437" s="203"/>
      <c r="CC2437" s="203"/>
      <c r="CD2437" s="203"/>
      <c r="CE2437" s="203"/>
      <c r="CF2437" s="203"/>
      <c r="CG2437" s="203"/>
      <c r="CH2437" s="203"/>
      <c r="CI2437" s="203"/>
      <c r="CJ2437" s="203"/>
      <c r="CK2437" s="203"/>
      <c r="CL2437" s="203"/>
      <c r="CM2437" s="203"/>
      <c r="CN2437" s="203"/>
      <c r="CO2437" s="203"/>
      <c r="CP2437" s="203"/>
      <c r="CQ2437" s="203"/>
      <c r="CR2437" s="203"/>
      <c r="CS2437" s="203"/>
      <c r="CT2437" s="203"/>
      <c r="CU2437" s="203"/>
      <c r="CV2437" s="203"/>
      <c r="CW2437" s="203"/>
      <c r="CX2437" s="203"/>
      <c r="CY2437" s="203"/>
      <c r="CZ2437" s="203"/>
      <c r="DA2437" s="203"/>
      <c r="DB2437" s="203"/>
      <c r="DC2437" s="203"/>
      <c r="DD2437" s="203"/>
      <c r="DE2437" s="203"/>
      <c r="DF2437" s="203"/>
      <c r="DG2437" s="203"/>
      <c r="DH2437" s="203"/>
      <c r="DI2437" s="203"/>
      <c r="DJ2437" s="203"/>
      <c r="DK2437" s="203"/>
      <c r="DL2437" s="203"/>
      <c r="DM2437" s="203"/>
      <c r="DN2437" s="203"/>
      <c r="DO2437" s="203"/>
      <c r="DP2437" s="203"/>
      <c r="DQ2437" s="203"/>
      <c r="DR2437" s="203"/>
      <c r="DS2437" s="203"/>
      <c r="DT2437" s="203"/>
      <c r="DU2437" s="203"/>
      <c r="DV2437" s="203"/>
      <c r="DW2437" s="203"/>
      <c r="DX2437" s="203"/>
      <c r="DY2437" s="203"/>
      <c r="DZ2437" s="203"/>
      <c r="EA2437" s="203"/>
      <c r="EB2437" s="203"/>
      <c r="EC2437" s="203"/>
      <c r="ED2437" s="203"/>
      <c r="EE2437" s="203"/>
      <c r="EF2437" s="203"/>
      <c r="EG2437" s="203"/>
      <c r="EH2437" s="203"/>
      <c r="EI2437" s="203"/>
      <c r="EJ2437" s="203"/>
      <c r="EK2437" s="203"/>
      <c r="EL2437" s="203"/>
      <c r="EM2437" s="203"/>
      <c r="EN2437" s="203"/>
      <c r="EO2437" s="203"/>
      <c r="EP2437" s="203"/>
      <c r="EQ2437" s="203"/>
      <c r="ER2437" s="203"/>
      <c r="ES2437" s="203"/>
      <c r="ET2437" s="203"/>
      <c r="EU2437" s="203"/>
      <c r="EV2437" s="203"/>
      <c r="EW2437" s="203"/>
      <c r="EX2437" s="203"/>
      <c r="EY2437" s="203"/>
      <c r="EZ2437" s="203"/>
      <c r="FA2437" s="203"/>
      <c r="FB2437" s="203"/>
      <c r="FC2437" s="203"/>
      <c r="FD2437" s="203"/>
      <c r="FE2437" s="203"/>
      <c r="FF2437" s="203"/>
      <c r="FG2437" s="203"/>
      <c r="FH2437" s="203"/>
      <c r="FI2437" s="203"/>
      <c r="FJ2437" s="203"/>
      <c r="FK2437" s="203"/>
      <c r="FL2437" s="203"/>
      <c r="FM2437" s="203"/>
      <c r="FN2437" s="203"/>
      <c r="FO2437" s="203"/>
      <c r="FP2437" s="203"/>
      <c r="FQ2437" s="203"/>
      <c r="FR2437" s="203"/>
      <c r="FS2437" s="203"/>
      <c r="FT2437" s="203"/>
      <c r="FU2437" s="203"/>
      <c r="FV2437" s="203"/>
      <c r="FW2437" s="203"/>
      <c r="FX2437" s="203"/>
      <c r="FY2437" s="203"/>
      <c r="FZ2437" s="203"/>
      <c r="GA2437" s="203"/>
      <c r="GB2437" s="203"/>
      <c r="GC2437" s="203"/>
      <c r="GD2437" s="203"/>
      <c r="GE2437" s="203"/>
      <c r="GF2437" s="203"/>
      <c r="GG2437" s="203"/>
      <c r="GH2437" s="203"/>
      <c r="GI2437" s="203"/>
      <c r="GJ2437" s="203"/>
      <c r="GK2437" s="203"/>
      <c r="GL2437" s="203"/>
      <c r="GM2437" s="203"/>
      <c r="GN2437" s="203"/>
      <c r="GO2437" s="203"/>
      <c r="GP2437" s="203"/>
      <c r="GQ2437" s="203"/>
      <c r="GR2437" s="203"/>
      <c r="GS2437" s="203"/>
      <c r="GT2437" s="203"/>
      <c r="GU2437" s="203"/>
      <c r="GV2437" s="203"/>
      <c r="GW2437" s="203"/>
      <c r="GX2437" s="203"/>
      <c r="GY2437" s="203"/>
      <c r="GZ2437" s="203"/>
      <c r="HA2437" s="203"/>
      <c r="HB2437" s="203"/>
      <c r="HC2437" s="203"/>
      <c r="HD2437" s="203"/>
      <c r="HE2437" s="203"/>
      <c r="HF2437" s="203"/>
      <c r="HG2437" s="203"/>
      <c r="HH2437" s="203"/>
      <c r="HI2437" s="203"/>
      <c r="HJ2437" s="203"/>
      <c r="HK2437" s="203"/>
      <c r="HL2437" s="203"/>
      <c r="HM2437" s="203"/>
      <c r="HN2437" s="203"/>
      <c r="HO2437" s="203"/>
      <c r="HP2437" s="203"/>
      <c r="HQ2437" s="203"/>
      <c r="HR2437" s="203"/>
      <c r="HS2437" s="203"/>
      <c r="HT2437" s="203"/>
      <c r="HU2437" s="203"/>
      <c r="HV2437" s="203"/>
      <c r="HW2437" s="203"/>
      <c r="HX2437" s="203"/>
      <c r="HY2437" s="203"/>
      <c r="HZ2437" s="203"/>
      <c r="IA2437" s="203"/>
      <c r="IB2437" s="203"/>
      <c r="IC2437" s="203"/>
      <c r="ID2437" s="203"/>
      <c r="IE2437" s="203"/>
      <c r="IF2437" s="203"/>
      <c r="IG2437" s="203"/>
      <c r="IH2437" s="203"/>
      <c r="II2437" s="203"/>
      <c r="IJ2437" s="203"/>
      <c r="IK2437" s="203"/>
      <c r="IL2437" s="203"/>
      <c r="IM2437" s="203"/>
      <c r="IN2437" s="203"/>
      <c r="IO2437" s="203"/>
      <c r="IP2437" s="203"/>
      <c r="IQ2437" s="203"/>
      <c r="IR2437" s="203"/>
      <c r="IS2437" s="203"/>
      <c r="IT2437" s="203"/>
      <c r="IU2437" s="203"/>
      <c r="IV2437" s="203"/>
      <c r="IW2437" s="203"/>
      <c r="IX2437" s="203"/>
      <c r="IY2437" s="203"/>
      <c r="IZ2437" s="203"/>
      <c r="JA2437" s="203"/>
      <c r="JB2437" s="203"/>
      <c r="JC2437" s="203"/>
      <c r="JD2437" s="203"/>
      <c r="JE2437" s="203"/>
    </row>
    <row r="2438" spans="1:265" s="592" customFormat="1" x14ac:dyDescent="0.25">
      <c r="A2438" s="256"/>
      <c r="B2438" s="256"/>
      <c r="C2438" s="488" t="s">
        <v>328</v>
      </c>
      <c r="D2438" s="3"/>
      <c r="E2438" s="3"/>
      <c r="F2438" s="259">
        <f t="shared" si="3310"/>
        <v>0</v>
      </c>
      <c r="G2438" s="227">
        <f t="shared" si="3310"/>
        <v>0</v>
      </c>
      <c r="H2438" s="227">
        <f t="shared" si="3310"/>
        <v>2.6053191489361698</v>
      </c>
      <c r="I2438" s="227">
        <f t="shared" si="3310"/>
        <v>0</v>
      </c>
      <c r="J2438" s="1486"/>
      <c r="K2438" s="1486"/>
      <c r="L2438" s="1479"/>
      <c r="M2438" s="1479"/>
      <c r="N2438" s="1479"/>
      <c r="O2438" s="1479"/>
      <c r="P2438" s="1479"/>
      <c r="Q2438" s="1479"/>
      <c r="R2438" s="1487">
        <f t="shared" ref="R2438:AE2438" si="3336">R2382</f>
        <v>0</v>
      </c>
      <c r="S2438" s="1487">
        <f t="shared" si="3336"/>
        <v>0</v>
      </c>
      <c r="T2438" s="1487">
        <f t="shared" si="3336"/>
        <v>0</v>
      </c>
      <c r="U2438" s="1487">
        <f t="shared" si="3336"/>
        <v>0</v>
      </c>
      <c r="V2438" s="1487">
        <f t="shared" si="3336"/>
        <v>0</v>
      </c>
      <c r="W2438" s="1487">
        <f t="shared" si="3336"/>
        <v>0</v>
      </c>
      <c r="X2438" s="1487">
        <f t="shared" si="3336"/>
        <v>0</v>
      </c>
      <c r="Y2438" s="1487">
        <f t="shared" si="3336"/>
        <v>0</v>
      </c>
      <c r="Z2438" s="1487">
        <f t="shared" si="3336"/>
        <v>0</v>
      </c>
      <c r="AA2438" s="1487">
        <f t="shared" si="3336"/>
        <v>0</v>
      </c>
      <c r="AB2438" s="1487">
        <f t="shared" si="3336"/>
        <v>0</v>
      </c>
      <c r="AC2438" s="1706">
        <f t="shared" si="3336"/>
        <v>0</v>
      </c>
      <c r="AD2438" s="1706">
        <f t="shared" si="3336"/>
        <v>0</v>
      </c>
      <c r="AE2438" s="1487">
        <f t="shared" si="3336"/>
        <v>0</v>
      </c>
      <c r="AF2438" s="227"/>
      <c r="AG2438" s="1487"/>
      <c r="AH2438" s="619"/>
      <c r="AI2438" s="2141"/>
      <c r="AJ2438" s="203"/>
      <c r="AK2438" s="203"/>
      <c r="AL2438" s="203"/>
      <c r="AM2438" s="203"/>
      <c r="AN2438" s="203"/>
      <c r="AO2438" s="203"/>
      <c r="AP2438" s="203"/>
      <c r="AQ2438" s="203"/>
      <c r="AR2438" s="203"/>
      <c r="AS2438" s="203"/>
      <c r="AT2438" s="203"/>
      <c r="AU2438" s="203"/>
      <c r="AV2438" s="203"/>
      <c r="AW2438" s="203"/>
      <c r="AX2438" s="203"/>
      <c r="AY2438" s="203"/>
      <c r="AZ2438" s="203"/>
      <c r="BA2438" s="203"/>
      <c r="BB2438" s="203"/>
      <c r="BC2438" s="203"/>
      <c r="BD2438" s="203"/>
      <c r="BE2438" s="203"/>
      <c r="BF2438" s="203"/>
      <c r="BG2438" s="203"/>
      <c r="BH2438" s="203"/>
      <c r="BI2438" s="203"/>
      <c r="BJ2438" s="203"/>
      <c r="BK2438" s="203"/>
      <c r="BL2438" s="203"/>
      <c r="BM2438" s="203"/>
      <c r="BN2438" s="203"/>
      <c r="BO2438" s="203"/>
      <c r="BP2438" s="203"/>
      <c r="BQ2438" s="203"/>
      <c r="BR2438" s="203"/>
      <c r="BS2438" s="203"/>
      <c r="BT2438" s="203"/>
      <c r="BU2438" s="203"/>
      <c r="BV2438" s="203"/>
      <c r="BW2438" s="203"/>
      <c r="BX2438" s="203"/>
      <c r="BY2438" s="203"/>
      <c r="BZ2438" s="203"/>
      <c r="CA2438" s="203"/>
      <c r="CB2438" s="203"/>
      <c r="CC2438" s="203"/>
      <c r="CD2438" s="203"/>
      <c r="CE2438" s="203"/>
      <c r="CF2438" s="203"/>
      <c r="CG2438" s="203"/>
      <c r="CH2438" s="203"/>
      <c r="CI2438" s="203"/>
      <c r="CJ2438" s="203"/>
      <c r="CK2438" s="203"/>
      <c r="CL2438" s="203"/>
      <c r="CM2438" s="203"/>
      <c r="CN2438" s="203"/>
      <c r="CO2438" s="203"/>
      <c r="CP2438" s="203"/>
      <c r="CQ2438" s="203"/>
      <c r="CR2438" s="203"/>
      <c r="CS2438" s="203"/>
      <c r="CT2438" s="203"/>
      <c r="CU2438" s="203"/>
      <c r="CV2438" s="203"/>
      <c r="CW2438" s="203"/>
      <c r="CX2438" s="203"/>
      <c r="CY2438" s="203"/>
      <c r="CZ2438" s="203"/>
      <c r="DA2438" s="203"/>
      <c r="DB2438" s="203"/>
      <c r="DC2438" s="203"/>
      <c r="DD2438" s="203"/>
      <c r="DE2438" s="203"/>
      <c r="DF2438" s="203"/>
      <c r="DG2438" s="203"/>
      <c r="DH2438" s="203"/>
      <c r="DI2438" s="203"/>
      <c r="DJ2438" s="203"/>
      <c r="DK2438" s="203"/>
      <c r="DL2438" s="203"/>
      <c r="DM2438" s="203"/>
      <c r="DN2438" s="203"/>
      <c r="DO2438" s="203"/>
      <c r="DP2438" s="203"/>
      <c r="DQ2438" s="203"/>
      <c r="DR2438" s="203"/>
      <c r="DS2438" s="203"/>
      <c r="DT2438" s="203"/>
      <c r="DU2438" s="203"/>
      <c r="DV2438" s="203"/>
      <c r="DW2438" s="203"/>
      <c r="DX2438" s="203"/>
      <c r="DY2438" s="203"/>
      <c r="DZ2438" s="203"/>
      <c r="EA2438" s="203"/>
      <c r="EB2438" s="203"/>
      <c r="EC2438" s="203"/>
      <c r="ED2438" s="203"/>
      <c r="EE2438" s="203"/>
      <c r="EF2438" s="203"/>
      <c r="EG2438" s="203"/>
      <c r="EH2438" s="203"/>
      <c r="EI2438" s="203"/>
      <c r="EJ2438" s="203"/>
      <c r="EK2438" s="203"/>
      <c r="EL2438" s="203"/>
      <c r="EM2438" s="203"/>
      <c r="EN2438" s="203"/>
      <c r="EO2438" s="203"/>
      <c r="EP2438" s="203"/>
      <c r="EQ2438" s="203"/>
      <c r="ER2438" s="203"/>
      <c r="ES2438" s="203"/>
      <c r="ET2438" s="203"/>
      <c r="EU2438" s="203"/>
      <c r="EV2438" s="203"/>
      <c r="EW2438" s="203"/>
      <c r="EX2438" s="203"/>
      <c r="EY2438" s="203"/>
      <c r="EZ2438" s="203"/>
      <c r="FA2438" s="203"/>
      <c r="FB2438" s="203"/>
      <c r="FC2438" s="203"/>
      <c r="FD2438" s="203"/>
      <c r="FE2438" s="203"/>
      <c r="FF2438" s="203"/>
      <c r="FG2438" s="203"/>
      <c r="FH2438" s="203"/>
      <c r="FI2438" s="203"/>
      <c r="FJ2438" s="203"/>
      <c r="FK2438" s="203"/>
      <c r="FL2438" s="203"/>
      <c r="FM2438" s="203"/>
      <c r="FN2438" s="203"/>
      <c r="FO2438" s="203"/>
      <c r="FP2438" s="203"/>
      <c r="FQ2438" s="203"/>
      <c r="FR2438" s="203"/>
      <c r="FS2438" s="203"/>
      <c r="FT2438" s="203"/>
      <c r="FU2438" s="203"/>
      <c r="FV2438" s="203"/>
      <c r="FW2438" s="203"/>
      <c r="FX2438" s="203"/>
      <c r="FY2438" s="203"/>
      <c r="FZ2438" s="203"/>
      <c r="GA2438" s="203"/>
      <c r="GB2438" s="203"/>
      <c r="GC2438" s="203"/>
      <c r="GD2438" s="203"/>
      <c r="GE2438" s="203"/>
      <c r="GF2438" s="203"/>
      <c r="GG2438" s="203"/>
      <c r="GH2438" s="203"/>
      <c r="GI2438" s="203"/>
      <c r="GJ2438" s="203"/>
      <c r="GK2438" s="203"/>
      <c r="GL2438" s="203"/>
      <c r="GM2438" s="203"/>
      <c r="GN2438" s="203"/>
      <c r="GO2438" s="203"/>
      <c r="GP2438" s="203"/>
      <c r="GQ2438" s="203"/>
      <c r="GR2438" s="203"/>
      <c r="GS2438" s="203"/>
      <c r="GT2438" s="203"/>
      <c r="GU2438" s="203"/>
      <c r="GV2438" s="203"/>
      <c r="GW2438" s="203"/>
      <c r="GX2438" s="203"/>
      <c r="GY2438" s="203"/>
      <c r="GZ2438" s="203"/>
      <c r="HA2438" s="203"/>
      <c r="HB2438" s="203"/>
      <c r="HC2438" s="203"/>
      <c r="HD2438" s="203"/>
      <c r="HE2438" s="203"/>
      <c r="HF2438" s="203"/>
      <c r="HG2438" s="203"/>
      <c r="HH2438" s="203"/>
      <c r="HI2438" s="203"/>
      <c r="HJ2438" s="203"/>
      <c r="HK2438" s="203"/>
      <c r="HL2438" s="203"/>
      <c r="HM2438" s="203"/>
      <c r="HN2438" s="203"/>
      <c r="HO2438" s="203"/>
      <c r="HP2438" s="203"/>
      <c r="HQ2438" s="203"/>
      <c r="HR2438" s="203"/>
      <c r="HS2438" s="203"/>
      <c r="HT2438" s="203"/>
      <c r="HU2438" s="203"/>
      <c r="HV2438" s="203"/>
      <c r="HW2438" s="203"/>
      <c r="HX2438" s="203"/>
      <c r="HY2438" s="203"/>
      <c r="HZ2438" s="203"/>
      <c r="IA2438" s="203"/>
      <c r="IB2438" s="203"/>
      <c r="IC2438" s="203"/>
      <c r="ID2438" s="203"/>
      <c r="IE2438" s="203"/>
      <c r="IF2438" s="203"/>
      <c r="IG2438" s="203"/>
      <c r="IH2438" s="203"/>
      <c r="II2438" s="203"/>
      <c r="IJ2438" s="203"/>
      <c r="IK2438" s="203"/>
      <c r="IL2438" s="203"/>
      <c r="IM2438" s="203"/>
      <c r="IN2438" s="203"/>
      <c r="IO2438" s="203"/>
      <c r="IP2438" s="203"/>
      <c r="IQ2438" s="203"/>
      <c r="IR2438" s="203"/>
      <c r="IS2438" s="203"/>
      <c r="IT2438" s="203"/>
      <c r="IU2438" s="203"/>
      <c r="IV2438" s="203"/>
      <c r="IW2438" s="203"/>
      <c r="IX2438" s="203"/>
      <c r="IY2438" s="203"/>
      <c r="IZ2438" s="203"/>
      <c r="JA2438" s="203"/>
      <c r="JB2438" s="203"/>
      <c r="JC2438" s="203"/>
      <c r="JD2438" s="203"/>
      <c r="JE2438" s="203"/>
    </row>
    <row r="2439" spans="1:265" s="592" customFormat="1" x14ac:dyDescent="0.25">
      <c r="A2439" s="256"/>
      <c r="B2439" s="256"/>
      <c r="C2439" s="491" t="s">
        <v>329</v>
      </c>
      <c r="D2439" s="3"/>
      <c r="E2439" s="3"/>
      <c r="F2439" s="259">
        <f t="shared" si="3310"/>
        <v>0</v>
      </c>
      <c r="G2439" s="227">
        <f t="shared" si="3310"/>
        <v>0</v>
      </c>
      <c r="H2439" s="227">
        <f t="shared" si="3310"/>
        <v>24.49</v>
      </c>
      <c r="I2439" s="227">
        <f t="shared" si="3310"/>
        <v>0</v>
      </c>
      <c r="J2439" s="1486"/>
      <c r="K2439" s="1486"/>
      <c r="L2439" s="1479"/>
      <c r="M2439" s="1479"/>
      <c r="N2439" s="1479"/>
      <c r="O2439" s="1479"/>
      <c r="P2439" s="1479"/>
      <c r="Q2439" s="1479"/>
      <c r="R2439" s="1487">
        <f t="shared" ref="R2439:AE2439" si="3337">R2383</f>
        <v>0</v>
      </c>
      <c r="S2439" s="1487">
        <f t="shared" si="3337"/>
        <v>0</v>
      </c>
      <c r="T2439" s="1487">
        <f t="shared" si="3337"/>
        <v>0</v>
      </c>
      <c r="U2439" s="1487">
        <f t="shared" si="3337"/>
        <v>0</v>
      </c>
      <c r="V2439" s="1487">
        <f t="shared" si="3337"/>
        <v>0</v>
      </c>
      <c r="W2439" s="1487">
        <f t="shared" si="3337"/>
        <v>0</v>
      </c>
      <c r="X2439" s="1487">
        <f t="shared" si="3337"/>
        <v>0</v>
      </c>
      <c r="Y2439" s="1487">
        <f t="shared" si="3337"/>
        <v>0</v>
      </c>
      <c r="Z2439" s="1487">
        <f t="shared" si="3337"/>
        <v>0</v>
      </c>
      <c r="AA2439" s="1487">
        <f t="shared" si="3337"/>
        <v>0</v>
      </c>
      <c r="AB2439" s="1487">
        <f t="shared" si="3337"/>
        <v>0</v>
      </c>
      <c r="AC2439" s="1706">
        <f t="shared" si="3337"/>
        <v>0</v>
      </c>
      <c r="AD2439" s="1706">
        <f t="shared" si="3337"/>
        <v>0</v>
      </c>
      <c r="AE2439" s="1487">
        <f t="shared" si="3337"/>
        <v>0</v>
      </c>
      <c r="AF2439" s="227"/>
      <c r="AG2439" s="1487"/>
      <c r="AH2439" s="619"/>
      <c r="AI2439" s="2141"/>
      <c r="AJ2439" s="203"/>
      <c r="AK2439" s="203"/>
      <c r="AL2439" s="203"/>
      <c r="AM2439" s="203"/>
      <c r="AN2439" s="203"/>
      <c r="AO2439" s="203"/>
      <c r="AP2439" s="203"/>
      <c r="AQ2439" s="203"/>
      <c r="AR2439" s="203"/>
      <c r="AS2439" s="203"/>
      <c r="AT2439" s="203"/>
      <c r="AU2439" s="203"/>
      <c r="AV2439" s="203"/>
      <c r="AW2439" s="203"/>
      <c r="AX2439" s="203"/>
      <c r="AY2439" s="203"/>
      <c r="AZ2439" s="203"/>
      <c r="BA2439" s="203"/>
      <c r="BB2439" s="203"/>
      <c r="BC2439" s="203"/>
      <c r="BD2439" s="203"/>
      <c r="BE2439" s="203"/>
      <c r="BF2439" s="203"/>
      <c r="BG2439" s="203"/>
      <c r="BH2439" s="203"/>
      <c r="BI2439" s="203"/>
      <c r="BJ2439" s="203"/>
      <c r="BK2439" s="203"/>
      <c r="BL2439" s="203"/>
      <c r="BM2439" s="203"/>
      <c r="BN2439" s="203"/>
      <c r="BO2439" s="203"/>
      <c r="BP2439" s="203"/>
      <c r="BQ2439" s="203"/>
      <c r="BR2439" s="203"/>
      <c r="BS2439" s="203"/>
      <c r="BT2439" s="203"/>
      <c r="BU2439" s="203"/>
      <c r="BV2439" s="203"/>
      <c r="BW2439" s="203"/>
      <c r="BX2439" s="203"/>
      <c r="BY2439" s="203"/>
      <c r="BZ2439" s="203"/>
      <c r="CA2439" s="203"/>
      <c r="CB2439" s="203"/>
      <c r="CC2439" s="203"/>
      <c r="CD2439" s="203"/>
      <c r="CE2439" s="203"/>
      <c r="CF2439" s="203"/>
      <c r="CG2439" s="203"/>
      <c r="CH2439" s="203"/>
      <c r="CI2439" s="203"/>
      <c r="CJ2439" s="203"/>
      <c r="CK2439" s="203"/>
      <c r="CL2439" s="203"/>
      <c r="CM2439" s="203"/>
      <c r="CN2439" s="203"/>
      <c r="CO2439" s="203"/>
      <c r="CP2439" s="203"/>
      <c r="CQ2439" s="203"/>
      <c r="CR2439" s="203"/>
      <c r="CS2439" s="203"/>
      <c r="CT2439" s="203"/>
      <c r="CU2439" s="203"/>
      <c r="CV2439" s="203"/>
      <c r="CW2439" s="203"/>
      <c r="CX2439" s="203"/>
      <c r="CY2439" s="203"/>
      <c r="CZ2439" s="203"/>
      <c r="DA2439" s="203"/>
      <c r="DB2439" s="203"/>
      <c r="DC2439" s="203"/>
      <c r="DD2439" s="203"/>
      <c r="DE2439" s="203"/>
      <c r="DF2439" s="203"/>
      <c r="DG2439" s="203"/>
      <c r="DH2439" s="203"/>
      <c r="DI2439" s="203"/>
      <c r="DJ2439" s="203"/>
      <c r="DK2439" s="203"/>
      <c r="DL2439" s="203"/>
      <c r="DM2439" s="203"/>
      <c r="DN2439" s="203"/>
      <c r="DO2439" s="203"/>
      <c r="DP2439" s="203"/>
      <c r="DQ2439" s="203"/>
      <c r="DR2439" s="203"/>
      <c r="DS2439" s="203"/>
      <c r="DT2439" s="203"/>
      <c r="DU2439" s="203"/>
      <c r="DV2439" s="203"/>
      <c r="DW2439" s="203"/>
      <c r="DX2439" s="203"/>
      <c r="DY2439" s="203"/>
      <c r="DZ2439" s="203"/>
      <c r="EA2439" s="203"/>
      <c r="EB2439" s="203"/>
      <c r="EC2439" s="203"/>
      <c r="ED2439" s="203"/>
      <c r="EE2439" s="203"/>
      <c r="EF2439" s="203"/>
      <c r="EG2439" s="203"/>
      <c r="EH2439" s="203"/>
      <c r="EI2439" s="203"/>
      <c r="EJ2439" s="203"/>
      <c r="EK2439" s="203"/>
      <c r="EL2439" s="203"/>
      <c r="EM2439" s="203"/>
      <c r="EN2439" s="203"/>
      <c r="EO2439" s="203"/>
      <c r="EP2439" s="203"/>
      <c r="EQ2439" s="203"/>
      <c r="ER2439" s="203"/>
      <c r="ES2439" s="203"/>
      <c r="ET2439" s="203"/>
      <c r="EU2439" s="203"/>
      <c r="EV2439" s="203"/>
      <c r="EW2439" s="203"/>
      <c r="EX2439" s="203"/>
      <c r="EY2439" s="203"/>
      <c r="EZ2439" s="203"/>
      <c r="FA2439" s="203"/>
      <c r="FB2439" s="203"/>
      <c r="FC2439" s="203"/>
      <c r="FD2439" s="203"/>
      <c r="FE2439" s="203"/>
      <c r="FF2439" s="203"/>
      <c r="FG2439" s="203"/>
      <c r="FH2439" s="203"/>
      <c r="FI2439" s="203"/>
      <c r="FJ2439" s="203"/>
      <c r="FK2439" s="203"/>
      <c r="FL2439" s="203"/>
      <c r="FM2439" s="203"/>
      <c r="FN2439" s="203"/>
      <c r="FO2439" s="203"/>
      <c r="FP2439" s="203"/>
      <c r="FQ2439" s="203"/>
      <c r="FR2439" s="203"/>
      <c r="FS2439" s="203"/>
      <c r="FT2439" s="203"/>
      <c r="FU2439" s="203"/>
      <c r="FV2439" s="203"/>
      <c r="FW2439" s="203"/>
      <c r="FX2439" s="203"/>
      <c r="FY2439" s="203"/>
      <c r="FZ2439" s="203"/>
      <c r="GA2439" s="203"/>
      <c r="GB2439" s="203"/>
      <c r="GC2439" s="203"/>
      <c r="GD2439" s="203"/>
      <c r="GE2439" s="203"/>
      <c r="GF2439" s="203"/>
      <c r="GG2439" s="203"/>
      <c r="GH2439" s="203"/>
      <c r="GI2439" s="203"/>
      <c r="GJ2439" s="203"/>
      <c r="GK2439" s="203"/>
      <c r="GL2439" s="203"/>
      <c r="GM2439" s="203"/>
      <c r="GN2439" s="203"/>
      <c r="GO2439" s="203"/>
      <c r="GP2439" s="203"/>
      <c r="GQ2439" s="203"/>
      <c r="GR2439" s="203"/>
      <c r="GS2439" s="203"/>
      <c r="GT2439" s="203"/>
      <c r="GU2439" s="203"/>
      <c r="GV2439" s="203"/>
      <c r="GW2439" s="203"/>
      <c r="GX2439" s="203"/>
      <c r="GY2439" s="203"/>
      <c r="GZ2439" s="203"/>
      <c r="HA2439" s="203"/>
      <c r="HB2439" s="203"/>
      <c r="HC2439" s="203"/>
      <c r="HD2439" s="203"/>
      <c r="HE2439" s="203"/>
      <c r="HF2439" s="203"/>
      <c r="HG2439" s="203"/>
      <c r="HH2439" s="203"/>
      <c r="HI2439" s="203"/>
      <c r="HJ2439" s="203"/>
      <c r="HK2439" s="203"/>
      <c r="HL2439" s="203"/>
      <c r="HM2439" s="203"/>
      <c r="HN2439" s="203"/>
      <c r="HO2439" s="203"/>
      <c r="HP2439" s="203"/>
      <c r="HQ2439" s="203"/>
      <c r="HR2439" s="203"/>
      <c r="HS2439" s="203"/>
      <c r="HT2439" s="203"/>
      <c r="HU2439" s="203"/>
      <c r="HV2439" s="203"/>
      <c r="HW2439" s="203"/>
      <c r="HX2439" s="203"/>
      <c r="HY2439" s="203"/>
      <c r="HZ2439" s="203"/>
      <c r="IA2439" s="203"/>
      <c r="IB2439" s="203"/>
      <c r="IC2439" s="203"/>
      <c r="ID2439" s="203"/>
      <c r="IE2439" s="203"/>
      <c r="IF2439" s="203"/>
      <c r="IG2439" s="203"/>
      <c r="IH2439" s="203"/>
      <c r="II2439" s="203"/>
      <c r="IJ2439" s="203"/>
      <c r="IK2439" s="203"/>
      <c r="IL2439" s="203"/>
      <c r="IM2439" s="203"/>
      <c r="IN2439" s="203"/>
      <c r="IO2439" s="203"/>
      <c r="IP2439" s="203"/>
      <c r="IQ2439" s="203"/>
      <c r="IR2439" s="203"/>
      <c r="IS2439" s="203"/>
      <c r="IT2439" s="203"/>
      <c r="IU2439" s="203"/>
      <c r="IV2439" s="203"/>
      <c r="IW2439" s="203"/>
      <c r="IX2439" s="203"/>
      <c r="IY2439" s="203"/>
      <c r="IZ2439" s="203"/>
      <c r="JA2439" s="203"/>
      <c r="JB2439" s="203"/>
      <c r="JC2439" s="203"/>
      <c r="JD2439" s="203"/>
      <c r="JE2439" s="203"/>
    </row>
    <row r="2440" spans="1:265" s="592" customFormat="1" ht="29.25" x14ac:dyDescent="0.25">
      <c r="A2440" s="256"/>
      <c r="B2440" s="256"/>
      <c r="C2440" s="485" t="s">
        <v>311</v>
      </c>
      <c r="D2440" s="3"/>
      <c r="E2440" s="3"/>
      <c r="F2440" s="259" t="e">
        <f>#REF!</f>
        <v>#REF!</v>
      </c>
      <c r="G2440" s="227" t="e">
        <f>#REF!</f>
        <v>#REF!</v>
      </c>
      <c r="H2440" s="227">
        <f>H2307</f>
        <v>6</v>
      </c>
      <c r="I2440" s="227" t="e">
        <f>#REF!</f>
        <v>#REF!</v>
      </c>
      <c r="J2440" s="1486"/>
      <c r="K2440" s="1486"/>
      <c r="L2440" s="1479"/>
      <c r="M2440" s="1479"/>
      <c r="N2440" s="1479"/>
      <c r="O2440" s="1479"/>
      <c r="P2440" s="1479"/>
      <c r="Q2440" s="1479"/>
      <c r="R2440" s="1487" t="e">
        <f>#REF!</f>
        <v>#REF!</v>
      </c>
      <c r="S2440" s="1487" t="e">
        <f>#REF!</f>
        <v>#REF!</v>
      </c>
      <c r="T2440" s="1487" t="e">
        <f>#REF!</f>
        <v>#REF!</v>
      </c>
      <c r="U2440" s="1487" t="e">
        <f>#REF!</f>
        <v>#REF!</v>
      </c>
      <c r="V2440" s="1487" t="e">
        <f>#REF!</f>
        <v>#REF!</v>
      </c>
      <c r="W2440" s="1487" t="e">
        <f>#REF!</f>
        <v>#REF!</v>
      </c>
      <c r="X2440" s="1487" t="e">
        <f>#REF!</f>
        <v>#REF!</v>
      </c>
      <c r="Y2440" s="1487">
        <f t="shared" ref="Y2440:AD2440" si="3338">Y2343</f>
        <v>6.4723000000000006</v>
      </c>
      <c r="Z2440" s="1487">
        <f t="shared" si="3338"/>
        <v>0</v>
      </c>
      <c r="AA2440" s="1487">
        <f t="shared" si="3338"/>
        <v>0</v>
      </c>
      <c r="AB2440" s="1487">
        <f t="shared" si="3338"/>
        <v>6.4723000000000006</v>
      </c>
      <c r="AC2440" s="1487">
        <f t="shared" si="3338"/>
        <v>0</v>
      </c>
      <c r="AD2440" s="1487">
        <f t="shared" si="3338"/>
        <v>0</v>
      </c>
      <c r="AE2440" s="1487">
        <f>AE2307</f>
        <v>7.7667600000000006</v>
      </c>
      <c r="AF2440" s="227"/>
      <c r="AG2440" s="1487"/>
      <c r="AH2440" s="619"/>
      <c r="AI2440" s="2141"/>
      <c r="AJ2440" s="203"/>
      <c r="AK2440" s="203"/>
      <c r="AL2440" s="203"/>
      <c r="AM2440" s="203"/>
      <c r="AN2440" s="203"/>
      <c r="AO2440" s="203"/>
      <c r="AP2440" s="203"/>
      <c r="AQ2440" s="203"/>
      <c r="AR2440" s="203"/>
      <c r="AS2440" s="203"/>
      <c r="AT2440" s="203"/>
      <c r="AU2440" s="203"/>
      <c r="AV2440" s="203"/>
      <c r="AW2440" s="203"/>
      <c r="AX2440" s="203"/>
      <c r="AY2440" s="203"/>
      <c r="AZ2440" s="203"/>
      <c r="BA2440" s="203"/>
      <c r="BB2440" s="203"/>
      <c r="BC2440" s="203"/>
      <c r="BD2440" s="203"/>
      <c r="BE2440" s="203"/>
      <c r="BF2440" s="203"/>
      <c r="BG2440" s="203"/>
      <c r="BH2440" s="203"/>
      <c r="BI2440" s="203"/>
      <c r="BJ2440" s="203"/>
      <c r="BK2440" s="203"/>
      <c r="BL2440" s="203"/>
      <c r="BM2440" s="203"/>
      <c r="BN2440" s="203"/>
      <c r="BO2440" s="203"/>
      <c r="BP2440" s="203"/>
      <c r="BQ2440" s="203"/>
      <c r="BR2440" s="203"/>
      <c r="BS2440" s="203"/>
      <c r="BT2440" s="203"/>
      <c r="BU2440" s="203"/>
      <c r="BV2440" s="203"/>
      <c r="BW2440" s="203"/>
      <c r="BX2440" s="203"/>
      <c r="BY2440" s="203"/>
      <c r="BZ2440" s="203"/>
      <c r="CA2440" s="203"/>
      <c r="CB2440" s="203"/>
      <c r="CC2440" s="203"/>
      <c r="CD2440" s="203"/>
      <c r="CE2440" s="203"/>
      <c r="CF2440" s="203"/>
      <c r="CG2440" s="203"/>
      <c r="CH2440" s="203"/>
      <c r="CI2440" s="203"/>
      <c r="CJ2440" s="203"/>
      <c r="CK2440" s="203"/>
      <c r="CL2440" s="203"/>
      <c r="CM2440" s="203"/>
      <c r="CN2440" s="203"/>
      <c r="CO2440" s="203"/>
      <c r="CP2440" s="203"/>
      <c r="CQ2440" s="203"/>
      <c r="CR2440" s="203"/>
      <c r="CS2440" s="203"/>
      <c r="CT2440" s="203"/>
      <c r="CU2440" s="203"/>
      <c r="CV2440" s="203"/>
      <c r="CW2440" s="203"/>
      <c r="CX2440" s="203"/>
      <c r="CY2440" s="203"/>
      <c r="CZ2440" s="203"/>
      <c r="DA2440" s="203"/>
      <c r="DB2440" s="203"/>
      <c r="DC2440" s="203"/>
      <c r="DD2440" s="203"/>
      <c r="DE2440" s="203"/>
      <c r="DF2440" s="203"/>
      <c r="DG2440" s="203"/>
      <c r="DH2440" s="203"/>
      <c r="DI2440" s="203"/>
      <c r="DJ2440" s="203"/>
      <c r="DK2440" s="203"/>
      <c r="DL2440" s="203"/>
      <c r="DM2440" s="203"/>
      <c r="DN2440" s="203"/>
      <c r="DO2440" s="203"/>
      <c r="DP2440" s="203"/>
      <c r="DQ2440" s="203"/>
      <c r="DR2440" s="203"/>
      <c r="DS2440" s="203"/>
      <c r="DT2440" s="203"/>
      <c r="DU2440" s="203"/>
      <c r="DV2440" s="203"/>
      <c r="DW2440" s="203"/>
      <c r="DX2440" s="203"/>
      <c r="DY2440" s="203"/>
      <c r="DZ2440" s="203"/>
      <c r="EA2440" s="203"/>
      <c r="EB2440" s="203"/>
      <c r="EC2440" s="203"/>
      <c r="ED2440" s="203"/>
      <c r="EE2440" s="203"/>
      <c r="EF2440" s="203"/>
      <c r="EG2440" s="203"/>
      <c r="EH2440" s="203"/>
      <c r="EI2440" s="203"/>
      <c r="EJ2440" s="203"/>
      <c r="EK2440" s="203"/>
      <c r="EL2440" s="203"/>
      <c r="EM2440" s="203"/>
      <c r="EN2440" s="203"/>
      <c r="EO2440" s="203"/>
      <c r="EP2440" s="203"/>
      <c r="EQ2440" s="203"/>
      <c r="ER2440" s="203"/>
      <c r="ES2440" s="203"/>
      <c r="ET2440" s="203"/>
      <c r="EU2440" s="203"/>
      <c r="EV2440" s="203"/>
      <c r="EW2440" s="203"/>
      <c r="EX2440" s="203"/>
      <c r="EY2440" s="203"/>
      <c r="EZ2440" s="203"/>
      <c r="FA2440" s="203"/>
      <c r="FB2440" s="203"/>
      <c r="FC2440" s="203"/>
      <c r="FD2440" s="203"/>
      <c r="FE2440" s="203"/>
      <c r="FF2440" s="203"/>
      <c r="FG2440" s="203"/>
      <c r="FH2440" s="203"/>
      <c r="FI2440" s="203"/>
      <c r="FJ2440" s="203"/>
      <c r="FK2440" s="203"/>
      <c r="FL2440" s="203"/>
      <c r="FM2440" s="203"/>
      <c r="FN2440" s="203"/>
      <c r="FO2440" s="203"/>
      <c r="FP2440" s="203"/>
      <c r="FQ2440" s="203"/>
      <c r="FR2440" s="203"/>
      <c r="FS2440" s="203"/>
      <c r="FT2440" s="203"/>
      <c r="FU2440" s="203"/>
      <c r="FV2440" s="203"/>
      <c r="FW2440" s="203"/>
      <c r="FX2440" s="203"/>
      <c r="FY2440" s="203"/>
      <c r="FZ2440" s="203"/>
      <c r="GA2440" s="203"/>
      <c r="GB2440" s="203"/>
      <c r="GC2440" s="203"/>
      <c r="GD2440" s="203"/>
      <c r="GE2440" s="203"/>
      <c r="GF2440" s="203"/>
      <c r="GG2440" s="203"/>
      <c r="GH2440" s="203"/>
      <c r="GI2440" s="203"/>
      <c r="GJ2440" s="203"/>
      <c r="GK2440" s="203"/>
      <c r="GL2440" s="203"/>
      <c r="GM2440" s="203"/>
      <c r="GN2440" s="203"/>
      <c r="GO2440" s="203"/>
      <c r="GP2440" s="203"/>
      <c r="GQ2440" s="203"/>
      <c r="GR2440" s="203"/>
      <c r="GS2440" s="203"/>
      <c r="GT2440" s="203"/>
      <c r="GU2440" s="203"/>
      <c r="GV2440" s="203"/>
      <c r="GW2440" s="203"/>
      <c r="GX2440" s="203"/>
      <c r="GY2440" s="203"/>
      <c r="GZ2440" s="203"/>
      <c r="HA2440" s="203"/>
      <c r="HB2440" s="203"/>
      <c r="HC2440" s="203"/>
      <c r="HD2440" s="203"/>
      <c r="HE2440" s="203"/>
      <c r="HF2440" s="203"/>
      <c r="HG2440" s="203"/>
      <c r="HH2440" s="203"/>
      <c r="HI2440" s="203"/>
      <c r="HJ2440" s="203"/>
      <c r="HK2440" s="203"/>
      <c r="HL2440" s="203"/>
      <c r="HM2440" s="203"/>
      <c r="HN2440" s="203"/>
      <c r="HO2440" s="203"/>
      <c r="HP2440" s="203"/>
      <c r="HQ2440" s="203"/>
      <c r="HR2440" s="203"/>
      <c r="HS2440" s="203"/>
      <c r="HT2440" s="203"/>
      <c r="HU2440" s="203"/>
      <c r="HV2440" s="203"/>
      <c r="HW2440" s="203"/>
      <c r="HX2440" s="203"/>
      <c r="HY2440" s="203"/>
      <c r="HZ2440" s="203"/>
      <c r="IA2440" s="203"/>
      <c r="IB2440" s="203"/>
      <c r="IC2440" s="203"/>
      <c r="ID2440" s="203"/>
      <c r="IE2440" s="203"/>
      <c r="IF2440" s="203"/>
      <c r="IG2440" s="203"/>
      <c r="IH2440" s="203"/>
      <c r="II2440" s="203"/>
      <c r="IJ2440" s="203"/>
      <c r="IK2440" s="203"/>
      <c r="IL2440" s="203"/>
      <c r="IM2440" s="203"/>
      <c r="IN2440" s="203"/>
      <c r="IO2440" s="203"/>
      <c r="IP2440" s="203"/>
      <c r="IQ2440" s="203"/>
      <c r="IR2440" s="203"/>
      <c r="IS2440" s="203"/>
      <c r="IT2440" s="203"/>
      <c r="IU2440" s="203"/>
      <c r="IV2440" s="203"/>
      <c r="IW2440" s="203"/>
      <c r="IX2440" s="203"/>
      <c r="IY2440" s="203"/>
      <c r="IZ2440" s="203"/>
      <c r="JA2440" s="203"/>
      <c r="JB2440" s="203"/>
      <c r="JC2440" s="203"/>
      <c r="JD2440" s="203"/>
      <c r="JE2440" s="203"/>
    </row>
    <row r="2441" spans="1:265" s="592" customFormat="1" ht="30" x14ac:dyDescent="0.25">
      <c r="A2441" s="256">
        <v>1</v>
      </c>
      <c r="B2441" s="256"/>
      <c r="C2441" s="490" t="s">
        <v>193</v>
      </c>
      <c r="D2441" s="3"/>
      <c r="E2441" s="3"/>
      <c r="F2441" s="259">
        <f t="shared" ref="F2441:I2448" si="3339">F2384</f>
        <v>0</v>
      </c>
      <c r="G2441" s="227">
        <f t="shared" si="3339"/>
        <v>0</v>
      </c>
      <c r="H2441" s="227">
        <f t="shared" si="3339"/>
        <v>0</v>
      </c>
      <c r="I2441" s="227">
        <f t="shared" si="3339"/>
        <v>0</v>
      </c>
      <c r="J2441" s="1486"/>
      <c r="K2441" s="1486"/>
      <c r="L2441" s="1479"/>
      <c r="M2441" s="1479"/>
      <c r="N2441" s="1479"/>
      <c r="O2441" s="1479"/>
      <c r="P2441" s="1479"/>
      <c r="Q2441" s="1479"/>
      <c r="R2441" s="1487">
        <f t="shared" ref="R2441:AE2441" si="3340">R2384</f>
        <v>0</v>
      </c>
      <c r="S2441" s="1487">
        <f t="shared" si="3340"/>
        <v>0</v>
      </c>
      <c r="T2441" s="1487">
        <f t="shared" si="3340"/>
        <v>0</v>
      </c>
      <c r="U2441" s="1487">
        <f t="shared" si="3340"/>
        <v>0</v>
      </c>
      <c r="V2441" s="1487">
        <f t="shared" si="3340"/>
        <v>0</v>
      </c>
      <c r="W2441" s="1487">
        <f t="shared" si="3340"/>
        <v>0</v>
      </c>
      <c r="X2441" s="1487">
        <f t="shared" si="3340"/>
        <v>0</v>
      </c>
      <c r="Y2441" s="1487">
        <f t="shared" si="3340"/>
        <v>0</v>
      </c>
      <c r="Z2441" s="1487">
        <f t="shared" si="3340"/>
        <v>0</v>
      </c>
      <c r="AA2441" s="1487">
        <f t="shared" si="3340"/>
        <v>0</v>
      </c>
      <c r="AB2441" s="1487">
        <f t="shared" si="3340"/>
        <v>0</v>
      </c>
      <c r="AC2441" s="1706">
        <f t="shared" si="3340"/>
        <v>0</v>
      </c>
      <c r="AD2441" s="1706">
        <f t="shared" si="3340"/>
        <v>0</v>
      </c>
      <c r="AE2441" s="1487">
        <f t="shared" si="3340"/>
        <v>0</v>
      </c>
      <c r="AF2441" s="227"/>
      <c r="AG2441" s="1487"/>
      <c r="AH2441" s="619"/>
      <c r="AI2441" s="2141"/>
      <c r="AJ2441" s="203"/>
      <c r="AK2441" s="203"/>
      <c r="AL2441" s="203"/>
      <c r="AM2441" s="203"/>
      <c r="AN2441" s="203"/>
      <c r="AO2441" s="203"/>
      <c r="AP2441" s="203"/>
      <c r="AQ2441" s="203"/>
      <c r="AR2441" s="203"/>
      <c r="AS2441" s="203"/>
      <c r="AT2441" s="203"/>
      <c r="AU2441" s="203"/>
      <c r="AV2441" s="203"/>
      <c r="AW2441" s="203"/>
      <c r="AX2441" s="203"/>
      <c r="AY2441" s="203"/>
      <c r="AZ2441" s="203"/>
      <c r="BA2441" s="203"/>
      <c r="BB2441" s="203"/>
      <c r="BC2441" s="203"/>
      <c r="BD2441" s="203"/>
      <c r="BE2441" s="203"/>
      <c r="BF2441" s="203"/>
      <c r="BG2441" s="203"/>
      <c r="BH2441" s="203"/>
      <c r="BI2441" s="203"/>
      <c r="BJ2441" s="203"/>
      <c r="BK2441" s="203"/>
      <c r="BL2441" s="203"/>
      <c r="BM2441" s="203"/>
      <c r="BN2441" s="203"/>
      <c r="BO2441" s="203"/>
      <c r="BP2441" s="203"/>
      <c r="BQ2441" s="203"/>
      <c r="BR2441" s="203"/>
      <c r="BS2441" s="203"/>
      <c r="BT2441" s="203"/>
      <c r="BU2441" s="203"/>
      <c r="BV2441" s="203"/>
      <c r="BW2441" s="203"/>
      <c r="BX2441" s="203"/>
      <c r="BY2441" s="203"/>
      <c r="BZ2441" s="203"/>
      <c r="CA2441" s="203"/>
      <c r="CB2441" s="203"/>
      <c r="CC2441" s="203"/>
      <c r="CD2441" s="203"/>
      <c r="CE2441" s="203"/>
      <c r="CF2441" s="203"/>
      <c r="CG2441" s="203"/>
      <c r="CH2441" s="203"/>
      <c r="CI2441" s="203"/>
      <c r="CJ2441" s="203"/>
      <c r="CK2441" s="203"/>
      <c r="CL2441" s="203"/>
      <c r="CM2441" s="203"/>
      <c r="CN2441" s="203"/>
      <c r="CO2441" s="203"/>
      <c r="CP2441" s="203"/>
      <c r="CQ2441" s="203"/>
      <c r="CR2441" s="203"/>
      <c r="CS2441" s="203"/>
      <c r="CT2441" s="203"/>
      <c r="CU2441" s="203"/>
      <c r="CV2441" s="203"/>
      <c r="CW2441" s="203"/>
      <c r="CX2441" s="203"/>
      <c r="CY2441" s="203"/>
      <c r="CZ2441" s="203"/>
      <c r="DA2441" s="203"/>
      <c r="DB2441" s="203"/>
      <c r="DC2441" s="203"/>
      <c r="DD2441" s="203"/>
      <c r="DE2441" s="203"/>
      <c r="DF2441" s="203"/>
      <c r="DG2441" s="203"/>
      <c r="DH2441" s="203"/>
      <c r="DI2441" s="203"/>
      <c r="DJ2441" s="203"/>
      <c r="DK2441" s="203"/>
      <c r="DL2441" s="203"/>
      <c r="DM2441" s="203"/>
      <c r="DN2441" s="203"/>
      <c r="DO2441" s="203"/>
      <c r="DP2441" s="203"/>
      <c r="DQ2441" s="203"/>
      <c r="DR2441" s="203"/>
      <c r="DS2441" s="203"/>
      <c r="DT2441" s="203"/>
      <c r="DU2441" s="203"/>
      <c r="DV2441" s="203"/>
      <c r="DW2441" s="203"/>
      <c r="DX2441" s="203"/>
      <c r="DY2441" s="203"/>
      <c r="DZ2441" s="203"/>
      <c r="EA2441" s="203"/>
      <c r="EB2441" s="203"/>
      <c r="EC2441" s="203"/>
      <c r="ED2441" s="203"/>
      <c r="EE2441" s="203"/>
      <c r="EF2441" s="203"/>
      <c r="EG2441" s="203"/>
      <c r="EH2441" s="203"/>
      <c r="EI2441" s="203"/>
      <c r="EJ2441" s="203"/>
      <c r="EK2441" s="203"/>
      <c r="EL2441" s="203"/>
      <c r="EM2441" s="203"/>
      <c r="EN2441" s="203"/>
      <c r="EO2441" s="203"/>
      <c r="EP2441" s="203"/>
      <c r="EQ2441" s="203"/>
      <c r="ER2441" s="203"/>
      <c r="ES2441" s="203"/>
      <c r="ET2441" s="203"/>
      <c r="EU2441" s="203"/>
      <c r="EV2441" s="203"/>
      <c r="EW2441" s="203"/>
      <c r="EX2441" s="203"/>
      <c r="EY2441" s="203"/>
      <c r="EZ2441" s="203"/>
      <c r="FA2441" s="203"/>
      <c r="FB2441" s="203"/>
      <c r="FC2441" s="203"/>
      <c r="FD2441" s="203"/>
      <c r="FE2441" s="203"/>
      <c r="FF2441" s="203"/>
      <c r="FG2441" s="203"/>
      <c r="FH2441" s="203"/>
      <c r="FI2441" s="203"/>
      <c r="FJ2441" s="203"/>
      <c r="FK2441" s="203"/>
      <c r="FL2441" s="203"/>
      <c r="FM2441" s="203"/>
      <c r="FN2441" s="203"/>
      <c r="FO2441" s="203"/>
      <c r="FP2441" s="203"/>
      <c r="FQ2441" s="203"/>
      <c r="FR2441" s="203"/>
      <c r="FS2441" s="203"/>
      <c r="FT2441" s="203"/>
      <c r="FU2441" s="203"/>
      <c r="FV2441" s="203"/>
      <c r="FW2441" s="203"/>
      <c r="FX2441" s="203"/>
      <c r="FY2441" s="203"/>
      <c r="FZ2441" s="203"/>
      <c r="GA2441" s="203"/>
      <c r="GB2441" s="203"/>
      <c r="GC2441" s="203"/>
      <c r="GD2441" s="203"/>
      <c r="GE2441" s="203"/>
      <c r="GF2441" s="203"/>
      <c r="GG2441" s="203"/>
      <c r="GH2441" s="203"/>
      <c r="GI2441" s="203"/>
      <c r="GJ2441" s="203"/>
      <c r="GK2441" s="203"/>
      <c r="GL2441" s="203"/>
      <c r="GM2441" s="203"/>
      <c r="GN2441" s="203"/>
      <c r="GO2441" s="203"/>
      <c r="GP2441" s="203"/>
      <c r="GQ2441" s="203"/>
      <c r="GR2441" s="203"/>
      <c r="GS2441" s="203"/>
      <c r="GT2441" s="203"/>
      <c r="GU2441" s="203"/>
      <c r="GV2441" s="203"/>
      <c r="GW2441" s="203"/>
      <c r="GX2441" s="203"/>
      <c r="GY2441" s="203"/>
      <c r="GZ2441" s="203"/>
      <c r="HA2441" s="203"/>
      <c r="HB2441" s="203"/>
      <c r="HC2441" s="203"/>
      <c r="HD2441" s="203"/>
      <c r="HE2441" s="203"/>
      <c r="HF2441" s="203"/>
      <c r="HG2441" s="203"/>
      <c r="HH2441" s="203"/>
      <c r="HI2441" s="203"/>
      <c r="HJ2441" s="203"/>
      <c r="HK2441" s="203"/>
      <c r="HL2441" s="203"/>
      <c r="HM2441" s="203"/>
      <c r="HN2441" s="203"/>
      <c r="HO2441" s="203"/>
      <c r="HP2441" s="203"/>
      <c r="HQ2441" s="203"/>
      <c r="HR2441" s="203"/>
      <c r="HS2441" s="203"/>
      <c r="HT2441" s="203"/>
      <c r="HU2441" s="203"/>
      <c r="HV2441" s="203"/>
      <c r="HW2441" s="203"/>
      <c r="HX2441" s="203"/>
      <c r="HY2441" s="203"/>
      <c r="HZ2441" s="203"/>
      <c r="IA2441" s="203"/>
      <c r="IB2441" s="203"/>
      <c r="IC2441" s="203"/>
      <c r="ID2441" s="203"/>
      <c r="IE2441" s="203"/>
      <c r="IF2441" s="203"/>
      <c r="IG2441" s="203"/>
      <c r="IH2441" s="203"/>
      <c r="II2441" s="203"/>
      <c r="IJ2441" s="203"/>
      <c r="IK2441" s="203"/>
      <c r="IL2441" s="203"/>
      <c r="IM2441" s="203"/>
      <c r="IN2441" s="203"/>
      <c r="IO2441" s="203"/>
      <c r="IP2441" s="203"/>
      <c r="IQ2441" s="203"/>
      <c r="IR2441" s="203"/>
      <c r="IS2441" s="203"/>
      <c r="IT2441" s="203"/>
      <c r="IU2441" s="203"/>
      <c r="IV2441" s="203"/>
      <c r="IW2441" s="203"/>
      <c r="IX2441" s="203"/>
      <c r="IY2441" s="203"/>
      <c r="IZ2441" s="203"/>
      <c r="JA2441" s="203"/>
      <c r="JB2441" s="203"/>
      <c r="JC2441" s="203"/>
      <c r="JD2441" s="203"/>
      <c r="JE2441" s="203"/>
    </row>
    <row r="2442" spans="1:265" s="592" customFormat="1" ht="72" x14ac:dyDescent="0.25">
      <c r="A2442" s="256">
        <v>1</v>
      </c>
      <c r="B2442" s="256"/>
      <c r="C2442" s="485" t="s">
        <v>319</v>
      </c>
      <c r="D2442" s="3"/>
      <c r="E2442" s="3"/>
      <c r="F2442" s="259">
        <f t="shared" si="3339"/>
        <v>0</v>
      </c>
      <c r="G2442" s="227">
        <f t="shared" si="3339"/>
        <v>0</v>
      </c>
      <c r="H2442" s="227">
        <f t="shared" si="3339"/>
        <v>0</v>
      </c>
      <c r="I2442" s="227">
        <f t="shared" si="3339"/>
        <v>0</v>
      </c>
      <c r="J2442" s="1486"/>
      <c r="K2442" s="1486"/>
      <c r="L2442" s="1479"/>
      <c r="M2442" s="1479"/>
      <c r="N2442" s="1479"/>
      <c r="O2442" s="1479"/>
      <c r="P2442" s="1479"/>
      <c r="Q2442" s="1479"/>
      <c r="R2442" s="1487">
        <f t="shared" ref="R2442:AE2442" si="3341">R2385</f>
        <v>0</v>
      </c>
      <c r="S2442" s="1487">
        <f t="shared" si="3341"/>
        <v>0</v>
      </c>
      <c r="T2442" s="1487">
        <f t="shared" si="3341"/>
        <v>0</v>
      </c>
      <c r="U2442" s="1487">
        <f t="shared" si="3341"/>
        <v>0</v>
      </c>
      <c r="V2442" s="1487">
        <f t="shared" si="3341"/>
        <v>0</v>
      </c>
      <c r="W2442" s="1487">
        <f t="shared" si="3341"/>
        <v>0</v>
      </c>
      <c r="X2442" s="1487">
        <f t="shared" si="3341"/>
        <v>0</v>
      </c>
      <c r="Y2442" s="1487">
        <f t="shared" si="3341"/>
        <v>0</v>
      </c>
      <c r="Z2442" s="1487">
        <f t="shared" si="3341"/>
        <v>0</v>
      </c>
      <c r="AA2442" s="1487">
        <f t="shared" si="3341"/>
        <v>0</v>
      </c>
      <c r="AB2442" s="1487">
        <f t="shared" si="3341"/>
        <v>0</v>
      </c>
      <c r="AC2442" s="1706">
        <f t="shared" si="3341"/>
        <v>0</v>
      </c>
      <c r="AD2442" s="1706">
        <f t="shared" si="3341"/>
        <v>0</v>
      </c>
      <c r="AE2442" s="1487">
        <f t="shared" si="3341"/>
        <v>0</v>
      </c>
      <c r="AF2442" s="227"/>
      <c r="AG2442" s="1487"/>
      <c r="AH2442" s="619"/>
      <c r="AI2442" s="2141"/>
      <c r="AJ2442" s="203"/>
      <c r="AK2442" s="203"/>
      <c r="AL2442" s="203"/>
      <c r="AM2442" s="203"/>
      <c r="AN2442" s="203"/>
      <c r="AO2442" s="203"/>
      <c r="AP2442" s="203"/>
      <c r="AQ2442" s="203"/>
      <c r="AR2442" s="203"/>
      <c r="AS2442" s="203"/>
      <c r="AT2442" s="203"/>
      <c r="AU2442" s="203"/>
      <c r="AV2442" s="203"/>
      <c r="AW2442" s="203"/>
      <c r="AX2442" s="203"/>
      <c r="AY2442" s="203"/>
      <c r="AZ2442" s="203"/>
      <c r="BA2442" s="203"/>
      <c r="BB2442" s="203"/>
      <c r="BC2442" s="203"/>
      <c r="BD2442" s="203"/>
      <c r="BE2442" s="203"/>
      <c r="BF2442" s="203"/>
      <c r="BG2442" s="203"/>
      <c r="BH2442" s="203"/>
      <c r="BI2442" s="203"/>
      <c r="BJ2442" s="203"/>
      <c r="BK2442" s="203"/>
      <c r="BL2442" s="203"/>
      <c r="BM2442" s="203"/>
      <c r="BN2442" s="203"/>
      <c r="BO2442" s="203"/>
      <c r="BP2442" s="203"/>
      <c r="BQ2442" s="203"/>
      <c r="BR2442" s="203"/>
      <c r="BS2442" s="203"/>
      <c r="BT2442" s="203"/>
      <c r="BU2442" s="203"/>
      <c r="BV2442" s="203"/>
      <c r="BW2442" s="203"/>
      <c r="BX2442" s="203"/>
      <c r="BY2442" s="203"/>
      <c r="BZ2442" s="203"/>
      <c r="CA2442" s="203"/>
      <c r="CB2442" s="203"/>
      <c r="CC2442" s="203"/>
      <c r="CD2442" s="203"/>
      <c r="CE2442" s="203"/>
      <c r="CF2442" s="203"/>
      <c r="CG2442" s="203"/>
      <c r="CH2442" s="203"/>
      <c r="CI2442" s="203"/>
      <c r="CJ2442" s="203"/>
      <c r="CK2442" s="203"/>
      <c r="CL2442" s="203"/>
      <c r="CM2442" s="203"/>
      <c r="CN2442" s="203"/>
      <c r="CO2442" s="203"/>
      <c r="CP2442" s="203"/>
      <c r="CQ2442" s="203"/>
      <c r="CR2442" s="203"/>
      <c r="CS2442" s="203"/>
      <c r="CT2442" s="203"/>
      <c r="CU2442" s="203"/>
      <c r="CV2442" s="203"/>
      <c r="CW2442" s="203"/>
      <c r="CX2442" s="203"/>
      <c r="CY2442" s="203"/>
      <c r="CZ2442" s="203"/>
      <c r="DA2442" s="203"/>
      <c r="DB2442" s="203"/>
      <c r="DC2442" s="203"/>
      <c r="DD2442" s="203"/>
      <c r="DE2442" s="203"/>
      <c r="DF2442" s="203"/>
      <c r="DG2442" s="203"/>
      <c r="DH2442" s="203"/>
      <c r="DI2442" s="203"/>
      <c r="DJ2442" s="203"/>
      <c r="DK2442" s="203"/>
      <c r="DL2442" s="203"/>
      <c r="DM2442" s="203"/>
      <c r="DN2442" s="203"/>
      <c r="DO2442" s="203"/>
      <c r="DP2442" s="203"/>
      <c r="DQ2442" s="203"/>
      <c r="DR2442" s="203"/>
      <c r="DS2442" s="203"/>
      <c r="DT2442" s="203"/>
      <c r="DU2442" s="203"/>
      <c r="DV2442" s="203"/>
      <c r="DW2442" s="203"/>
      <c r="DX2442" s="203"/>
      <c r="DY2442" s="203"/>
      <c r="DZ2442" s="203"/>
      <c r="EA2442" s="203"/>
      <c r="EB2442" s="203"/>
      <c r="EC2442" s="203"/>
      <c r="ED2442" s="203"/>
      <c r="EE2442" s="203"/>
      <c r="EF2442" s="203"/>
      <c r="EG2442" s="203"/>
      <c r="EH2442" s="203"/>
      <c r="EI2442" s="203"/>
      <c r="EJ2442" s="203"/>
      <c r="EK2442" s="203"/>
      <c r="EL2442" s="203"/>
      <c r="EM2442" s="203"/>
      <c r="EN2442" s="203"/>
      <c r="EO2442" s="203"/>
      <c r="EP2442" s="203"/>
      <c r="EQ2442" s="203"/>
      <c r="ER2442" s="203"/>
      <c r="ES2442" s="203"/>
      <c r="ET2442" s="203"/>
      <c r="EU2442" s="203"/>
      <c r="EV2442" s="203"/>
      <c r="EW2442" s="203"/>
      <c r="EX2442" s="203"/>
      <c r="EY2442" s="203"/>
      <c r="EZ2442" s="203"/>
      <c r="FA2442" s="203"/>
      <c r="FB2442" s="203"/>
      <c r="FC2442" s="203"/>
      <c r="FD2442" s="203"/>
      <c r="FE2442" s="203"/>
      <c r="FF2442" s="203"/>
      <c r="FG2442" s="203"/>
      <c r="FH2442" s="203"/>
      <c r="FI2442" s="203"/>
      <c r="FJ2442" s="203"/>
      <c r="FK2442" s="203"/>
      <c r="FL2442" s="203"/>
      <c r="FM2442" s="203"/>
      <c r="FN2442" s="203"/>
      <c r="FO2442" s="203"/>
      <c r="FP2442" s="203"/>
      <c r="FQ2442" s="203"/>
      <c r="FR2442" s="203"/>
      <c r="FS2442" s="203"/>
      <c r="FT2442" s="203"/>
      <c r="FU2442" s="203"/>
      <c r="FV2442" s="203"/>
      <c r="FW2442" s="203"/>
      <c r="FX2442" s="203"/>
      <c r="FY2442" s="203"/>
      <c r="FZ2442" s="203"/>
      <c r="GA2442" s="203"/>
      <c r="GB2442" s="203"/>
      <c r="GC2442" s="203"/>
      <c r="GD2442" s="203"/>
      <c r="GE2442" s="203"/>
      <c r="GF2442" s="203"/>
      <c r="GG2442" s="203"/>
      <c r="GH2442" s="203"/>
      <c r="GI2442" s="203"/>
      <c r="GJ2442" s="203"/>
      <c r="GK2442" s="203"/>
      <c r="GL2442" s="203"/>
      <c r="GM2442" s="203"/>
      <c r="GN2442" s="203"/>
      <c r="GO2442" s="203"/>
      <c r="GP2442" s="203"/>
      <c r="GQ2442" s="203"/>
      <c r="GR2442" s="203"/>
      <c r="GS2442" s="203"/>
      <c r="GT2442" s="203"/>
      <c r="GU2442" s="203"/>
      <c r="GV2442" s="203"/>
      <c r="GW2442" s="203"/>
      <c r="GX2442" s="203"/>
      <c r="GY2442" s="203"/>
      <c r="GZ2442" s="203"/>
      <c r="HA2442" s="203"/>
      <c r="HB2442" s="203"/>
      <c r="HC2442" s="203"/>
      <c r="HD2442" s="203"/>
      <c r="HE2442" s="203"/>
      <c r="HF2442" s="203"/>
      <c r="HG2442" s="203"/>
      <c r="HH2442" s="203"/>
      <c r="HI2442" s="203"/>
      <c r="HJ2442" s="203"/>
      <c r="HK2442" s="203"/>
      <c r="HL2442" s="203"/>
      <c r="HM2442" s="203"/>
      <c r="HN2442" s="203"/>
      <c r="HO2442" s="203"/>
      <c r="HP2442" s="203"/>
      <c r="HQ2442" s="203"/>
      <c r="HR2442" s="203"/>
      <c r="HS2442" s="203"/>
      <c r="HT2442" s="203"/>
      <c r="HU2442" s="203"/>
      <c r="HV2442" s="203"/>
      <c r="HW2442" s="203"/>
      <c r="HX2442" s="203"/>
      <c r="HY2442" s="203"/>
      <c r="HZ2442" s="203"/>
      <c r="IA2442" s="203"/>
      <c r="IB2442" s="203"/>
      <c r="IC2442" s="203"/>
      <c r="ID2442" s="203"/>
      <c r="IE2442" s="203"/>
      <c r="IF2442" s="203"/>
      <c r="IG2442" s="203"/>
      <c r="IH2442" s="203"/>
      <c r="II2442" s="203"/>
      <c r="IJ2442" s="203"/>
      <c r="IK2442" s="203"/>
      <c r="IL2442" s="203"/>
      <c r="IM2442" s="203"/>
      <c r="IN2442" s="203"/>
      <c r="IO2442" s="203"/>
      <c r="IP2442" s="203"/>
      <c r="IQ2442" s="203"/>
      <c r="IR2442" s="203"/>
      <c r="IS2442" s="203"/>
      <c r="IT2442" s="203"/>
      <c r="IU2442" s="203"/>
      <c r="IV2442" s="203"/>
      <c r="IW2442" s="203"/>
      <c r="IX2442" s="203"/>
      <c r="IY2442" s="203"/>
      <c r="IZ2442" s="203"/>
      <c r="JA2442" s="203"/>
      <c r="JB2442" s="203"/>
      <c r="JC2442" s="203"/>
      <c r="JD2442" s="203"/>
      <c r="JE2442" s="203"/>
    </row>
    <row r="2443" spans="1:265" s="592" customFormat="1" ht="86.25" x14ac:dyDescent="0.25">
      <c r="A2443" s="256"/>
      <c r="B2443" s="256"/>
      <c r="C2443" s="493" t="s">
        <v>576</v>
      </c>
      <c r="D2443" s="3"/>
      <c r="E2443" s="3"/>
      <c r="F2443" s="259">
        <f t="shared" si="3339"/>
        <v>0</v>
      </c>
      <c r="G2443" s="227">
        <f t="shared" si="3339"/>
        <v>0</v>
      </c>
      <c r="H2443" s="227">
        <f t="shared" si="3339"/>
        <v>0</v>
      </c>
      <c r="I2443" s="227">
        <f t="shared" si="3339"/>
        <v>0</v>
      </c>
      <c r="J2443" s="1486"/>
      <c r="K2443" s="1486"/>
      <c r="L2443" s="1479"/>
      <c r="M2443" s="1479"/>
      <c r="N2443" s="1479"/>
      <c r="O2443" s="1479"/>
      <c r="P2443" s="1479"/>
      <c r="Q2443" s="1479"/>
      <c r="R2443" s="1487">
        <f t="shared" ref="R2443:AE2443" si="3342">R2386</f>
        <v>0</v>
      </c>
      <c r="S2443" s="1487">
        <f t="shared" si="3342"/>
        <v>0</v>
      </c>
      <c r="T2443" s="1487">
        <f t="shared" si="3342"/>
        <v>0</v>
      </c>
      <c r="U2443" s="1487">
        <f t="shared" si="3342"/>
        <v>0</v>
      </c>
      <c r="V2443" s="1487">
        <f t="shared" si="3342"/>
        <v>0</v>
      </c>
      <c r="W2443" s="1487">
        <f t="shared" si="3342"/>
        <v>0</v>
      </c>
      <c r="X2443" s="1487">
        <f t="shared" si="3342"/>
        <v>0</v>
      </c>
      <c r="Y2443" s="1487">
        <f t="shared" si="3342"/>
        <v>0</v>
      </c>
      <c r="Z2443" s="1487">
        <f t="shared" si="3342"/>
        <v>0</v>
      </c>
      <c r="AA2443" s="1487">
        <f t="shared" si="3342"/>
        <v>0</v>
      </c>
      <c r="AB2443" s="1487">
        <f t="shared" si="3342"/>
        <v>0</v>
      </c>
      <c r="AC2443" s="1706">
        <f t="shared" si="3342"/>
        <v>0</v>
      </c>
      <c r="AD2443" s="1706">
        <f t="shared" si="3342"/>
        <v>0</v>
      </c>
      <c r="AE2443" s="1487">
        <f t="shared" si="3342"/>
        <v>0</v>
      </c>
      <c r="AF2443" s="227"/>
      <c r="AG2443" s="1487"/>
      <c r="AH2443" s="619"/>
      <c r="AI2443" s="2141"/>
      <c r="AJ2443" s="203"/>
      <c r="AK2443" s="203"/>
      <c r="AL2443" s="203"/>
      <c r="AM2443" s="203"/>
      <c r="AN2443" s="203"/>
      <c r="AO2443" s="203"/>
      <c r="AP2443" s="203"/>
      <c r="AQ2443" s="203"/>
      <c r="AR2443" s="203"/>
      <c r="AS2443" s="203"/>
      <c r="AT2443" s="203"/>
      <c r="AU2443" s="203"/>
      <c r="AV2443" s="203"/>
      <c r="AW2443" s="203"/>
      <c r="AX2443" s="203"/>
      <c r="AY2443" s="203"/>
      <c r="AZ2443" s="203"/>
      <c r="BA2443" s="203"/>
      <c r="BB2443" s="203"/>
      <c r="BC2443" s="203"/>
      <c r="BD2443" s="203"/>
      <c r="BE2443" s="203"/>
      <c r="BF2443" s="203"/>
      <c r="BG2443" s="203"/>
      <c r="BH2443" s="203"/>
      <c r="BI2443" s="203"/>
      <c r="BJ2443" s="203"/>
      <c r="BK2443" s="203"/>
      <c r="BL2443" s="203"/>
      <c r="BM2443" s="203"/>
      <c r="BN2443" s="203"/>
      <c r="BO2443" s="203"/>
      <c r="BP2443" s="203"/>
      <c r="BQ2443" s="203"/>
      <c r="BR2443" s="203"/>
      <c r="BS2443" s="203"/>
      <c r="BT2443" s="203"/>
      <c r="BU2443" s="203"/>
      <c r="BV2443" s="203"/>
      <c r="BW2443" s="203"/>
      <c r="BX2443" s="203"/>
      <c r="BY2443" s="203"/>
      <c r="BZ2443" s="203"/>
      <c r="CA2443" s="203"/>
      <c r="CB2443" s="203"/>
      <c r="CC2443" s="203"/>
      <c r="CD2443" s="203"/>
      <c r="CE2443" s="203"/>
      <c r="CF2443" s="203"/>
      <c r="CG2443" s="203"/>
      <c r="CH2443" s="203"/>
      <c r="CI2443" s="203"/>
      <c r="CJ2443" s="203"/>
      <c r="CK2443" s="203"/>
      <c r="CL2443" s="203"/>
      <c r="CM2443" s="203"/>
      <c r="CN2443" s="203"/>
      <c r="CO2443" s="203"/>
      <c r="CP2443" s="203"/>
      <c r="CQ2443" s="203"/>
      <c r="CR2443" s="203"/>
      <c r="CS2443" s="203"/>
      <c r="CT2443" s="203"/>
      <c r="CU2443" s="203"/>
      <c r="CV2443" s="203"/>
      <c r="CW2443" s="203"/>
      <c r="CX2443" s="203"/>
      <c r="CY2443" s="203"/>
      <c r="CZ2443" s="203"/>
      <c r="DA2443" s="203"/>
      <c r="DB2443" s="203"/>
      <c r="DC2443" s="203"/>
      <c r="DD2443" s="203"/>
      <c r="DE2443" s="203"/>
      <c r="DF2443" s="203"/>
      <c r="DG2443" s="203"/>
      <c r="DH2443" s="203"/>
      <c r="DI2443" s="203"/>
      <c r="DJ2443" s="203"/>
      <c r="DK2443" s="203"/>
      <c r="DL2443" s="203"/>
      <c r="DM2443" s="203"/>
      <c r="DN2443" s="203"/>
      <c r="DO2443" s="203"/>
      <c r="DP2443" s="203"/>
      <c r="DQ2443" s="203"/>
      <c r="DR2443" s="203"/>
      <c r="DS2443" s="203"/>
      <c r="DT2443" s="203"/>
      <c r="DU2443" s="203"/>
      <c r="DV2443" s="203"/>
      <c r="DW2443" s="203"/>
      <c r="DX2443" s="203"/>
      <c r="DY2443" s="203"/>
      <c r="DZ2443" s="203"/>
      <c r="EA2443" s="203"/>
      <c r="EB2443" s="203"/>
      <c r="EC2443" s="203"/>
      <c r="ED2443" s="203"/>
      <c r="EE2443" s="203"/>
      <c r="EF2443" s="203"/>
      <c r="EG2443" s="203"/>
      <c r="EH2443" s="203"/>
      <c r="EI2443" s="203"/>
      <c r="EJ2443" s="203"/>
      <c r="EK2443" s="203"/>
      <c r="EL2443" s="203"/>
      <c r="EM2443" s="203"/>
      <c r="EN2443" s="203"/>
      <c r="EO2443" s="203"/>
      <c r="EP2443" s="203"/>
      <c r="EQ2443" s="203"/>
      <c r="ER2443" s="203"/>
      <c r="ES2443" s="203"/>
      <c r="ET2443" s="203"/>
      <c r="EU2443" s="203"/>
      <c r="EV2443" s="203"/>
      <c r="EW2443" s="203"/>
      <c r="EX2443" s="203"/>
      <c r="EY2443" s="203"/>
      <c r="EZ2443" s="203"/>
      <c r="FA2443" s="203"/>
      <c r="FB2443" s="203"/>
      <c r="FC2443" s="203"/>
      <c r="FD2443" s="203"/>
      <c r="FE2443" s="203"/>
      <c r="FF2443" s="203"/>
      <c r="FG2443" s="203"/>
      <c r="FH2443" s="203"/>
      <c r="FI2443" s="203"/>
      <c r="FJ2443" s="203"/>
      <c r="FK2443" s="203"/>
      <c r="FL2443" s="203"/>
      <c r="FM2443" s="203"/>
      <c r="FN2443" s="203"/>
      <c r="FO2443" s="203"/>
      <c r="FP2443" s="203"/>
      <c r="FQ2443" s="203"/>
      <c r="FR2443" s="203"/>
      <c r="FS2443" s="203"/>
      <c r="FT2443" s="203"/>
      <c r="FU2443" s="203"/>
      <c r="FV2443" s="203"/>
      <c r="FW2443" s="203"/>
      <c r="FX2443" s="203"/>
      <c r="FY2443" s="203"/>
      <c r="FZ2443" s="203"/>
      <c r="GA2443" s="203"/>
      <c r="GB2443" s="203"/>
      <c r="GC2443" s="203"/>
      <c r="GD2443" s="203"/>
      <c r="GE2443" s="203"/>
      <c r="GF2443" s="203"/>
      <c r="GG2443" s="203"/>
      <c r="GH2443" s="203"/>
      <c r="GI2443" s="203"/>
      <c r="GJ2443" s="203"/>
      <c r="GK2443" s="203"/>
      <c r="GL2443" s="203"/>
      <c r="GM2443" s="203"/>
      <c r="GN2443" s="203"/>
      <c r="GO2443" s="203"/>
      <c r="GP2443" s="203"/>
      <c r="GQ2443" s="203"/>
      <c r="GR2443" s="203"/>
      <c r="GS2443" s="203"/>
      <c r="GT2443" s="203"/>
      <c r="GU2443" s="203"/>
      <c r="GV2443" s="203"/>
      <c r="GW2443" s="203"/>
      <c r="GX2443" s="203"/>
      <c r="GY2443" s="203"/>
      <c r="GZ2443" s="203"/>
      <c r="HA2443" s="203"/>
      <c r="HB2443" s="203"/>
      <c r="HC2443" s="203"/>
      <c r="HD2443" s="203"/>
      <c r="HE2443" s="203"/>
      <c r="HF2443" s="203"/>
      <c r="HG2443" s="203"/>
      <c r="HH2443" s="203"/>
      <c r="HI2443" s="203"/>
      <c r="HJ2443" s="203"/>
      <c r="HK2443" s="203"/>
      <c r="HL2443" s="203"/>
      <c r="HM2443" s="203"/>
      <c r="HN2443" s="203"/>
      <c r="HO2443" s="203"/>
      <c r="HP2443" s="203"/>
      <c r="HQ2443" s="203"/>
      <c r="HR2443" s="203"/>
      <c r="HS2443" s="203"/>
      <c r="HT2443" s="203"/>
      <c r="HU2443" s="203"/>
      <c r="HV2443" s="203"/>
      <c r="HW2443" s="203"/>
      <c r="HX2443" s="203"/>
      <c r="HY2443" s="203"/>
      <c r="HZ2443" s="203"/>
      <c r="IA2443" s="203"/>
      <c r="IB2443" s="203"/>
      <c r="IC2443" s="203"/>
      <c r="ID2443" s="203"/>
      <c r="IE2443" s="203"/>
      <c r="IF2443" s="203"/>
      <c r="IG2443" s="203"/>
      <c r="IH2443" s="203"/>
      <c r="II2443" s="203"/>
      <c r="IJ2443" s="203"/>
      <c r="IK2443" s="203"/>
      <c r="IL2443" s="203"/>
      <c r="IM2443" s="203"/>
      <c r="IN2443" s="203"/>
      <c r="IO2443" s="203"/>
      <c r="IP2443" s="203"/>
      <c r="IQ2443" s="203"/>
      <c r="IR2443" s="203"/>
      <c r="IS2443" s="203"/>
      <c r="IT2443" s="203"/>
      <c r="IU2443" s="203"/>
      <c r="IV2443" s="203"/>
      <c r="IW2443" s="203"/>
      <c r="IX2443" s="203"/>
      <c r="IY2443" s="203"/>
      <c r="IZ2443" s="203"/>
      <c r="JA2443" s="203"/>
      <c r="JB2443" s="203"/>
      <c r="JC2443" s="203"/>
      <c r="JD2443" s="203"/>
      <c r="JE2443" s="203"/>
    </row>
    <row r="2444" spans="1:265" s="592" customFormat="1" ht="29.25" x14ac:dyDescent="0.25">
      <c r="A2444" s="256">
        <v>1</v>
      </c>
      <c r="B2444" s="256"/>
      <c r="C2444" s="493" t="s">
        <v>264</v>
      </c>
      <c r="D2444" s="3"/>
      <c r="E2444" s="3"/>
      <c r="F2444" s="286">
        <f t="shared" si="3339"/>
        <v>0</v>
      </c>
      <c r="G2444" s="545">
        <f t="shared" si="3339"/>
        <v>0</v>
      </c>
      <c r="H2444" s="545">
        <f t="shared" si="3339"/>
        <v>6.65</v>
      </c>
      <c r="I2444" s="545">
        <f t="shared" si="3339"/>
        <v>0</v>
      </c>
      <c r="J2444" s="1486"/>
      <c r="K2444" s="1486"/>
      <c r="L2444" s="1479"/>
      <c r="M2444" s="1479"/>
      <c r="N2444" s="1479"/>
      <c r="O2444" s="1479"/>
      <c r="P2444" s="1479"/>
      <c r="Q2444" s="1479"/>
      <c r="R2444" s="1487">
        <f t="shared" ref="R2444:AE2444" si="3343">R2387</f>
        <v>0</v>
      </c>
      <c r="S2444" s="1487">
        <f t="shared" si="3343"/>
        <v>0</v>
      </c>
      <c r="T2444" s="1487">
        <f t="shared" si="3343"/>
        <v>0</v>
      </c>
      <c r="U2444" s="1487">
        <f t="shared" si="3343"/>
        <v>0</v>
      </c>
      <c r="V2444" s="1487">
        <f t="shared" si="3343"/>
        <v>0</v>
      </c>
      <c r="W2444" s="1487">
        <f t="shared" si="3343"/>
        <v>0</v>
      </c>
      <c r="X2444" s="1487">
        <f t="shared" si="3343"/>
        <v>0</v>
      </c>
      <c r="Y2444" s="1487">
        <f t="shared" si="3343"/>
        <v>0</v>
      </c>
      <c r="Z2444" s="1487">
        <f t="shared" si="3343"/>
        <v>0</v>
      </c>
      <c r="AA2444" s="1487">
        <f t="shared" si="3343"/>
        <v>0</v>
      </c>
      <c r="AB2444" s="1487">
        <f t="shared" si="3343"/>
        <v>0</v>
      </c>
      <c r="AC2444" s="1706">
        <f t="shared" si="3343"/>
        <v>0</v>
      </c>
      <c r="AD2444" s="1706">
        <f t="shared" si="3343"/>
        <v>0</v>
      </c>
      <c r="AE2444" s="1487">
        <f t="shared" si="3343"/>
        <v>0</v>
      </c>
      <c r="AF2444" s="545"/>
      <c r="AG2444" s="1487"/>
      <c r="AH2444" s="619"/>
      <c r="AI2444" s="2141"/>
      <c r="AJ2444" s="203"/>
      <c r="AK2444" s="203"/>
      <c r="AL2444" s="203"/>
      <c r="AM2444" s="203"/>
      <c r="AN2444" s="203"/>
      <c r="AO2444" s="203"/>
      <c r="AP2444" s="203"/>
      <c r="AQ2444" s="203"/>
      <c r="AR2444" s="203"/>
      <c r="AS2444" s="203"/>
      <c r="AT2444" s="203"/>
      <c r="AU2444" s="203"/>
      <c r="AV2444" s="203"/>
      <c r="AW2444" s="203"/>
      <c r="AX2444" s="203"/>
      <c r="AY2444" s="203"/>
      <c r="AZ2444" s="203"/>
      <c r="BA2444" s="203"/>
      <c r="BB2444" s="203"/>
      <c r="BC2444" s="203"/>
      <c r="BD2444" s="203"/>
      <c r="BE2444" s="203"/>
      <c r="BF2444" s="203"/>
      <c r="BG2444" s="203"/>
      <c r="BH2444" s="203"/>
      <c r="BI2444" s="203"/>
      <c r="BJ2444" s="203"/>
      <c r="BK2444" s="203"/>
      <c r="BL2444" s="203"/>
      <c r="BM2444" s="203"/>
      <c r="BN2444" s="203"/>
      <c r="BO2444" s="203"/>
      <c r="BP2444" s="203"/>
      <c r="BQ2444" s="203"/>
      <c r="BR2444" s="203"/>
      <c r="BS2444" s="203"/>
      <c r="BT2444" s="203"/>
      <c r="BU2444" s="203"/>
      <c r="BV2444" s="203"/>
      <c r="BW2444" s="203"/>
      <c r="BX2444" s="203"/>
      <c r="BY2444" s="203"/>
      <c r="BZ2444" s="203"/>
      <c r="CA2444" s="203"/>
      <c r="CB2444" s="203"/>
      <c r="CC2444" s="203"/>
      <c r="CD2444" s="203"/>
      <c r="CE2444" s="203"/>
      <c r="CF2444" s="203"/>
      <c r="CG2444" s="203"/>
      <c r="CH2444" s="203"/>
      <c r="CI2444" s="203"/>
      <c r="CJ2444" s="203"/>
      <c r="CK2444" s="203"/>
      <c r="CL2444" s="203"/>
      <c r="CM2444" s="203"/>
      <c r="CN2444" s="203"/>
      <c r="CO2444" s="203"/>
      <c r="CP2444" s="203"/>
      <c r="CQ2444" s="203"/>
      <c r="CR2444" s="203"/>
      <c r="CS2444" s="203"/>
      <c r="CT2444" s="203"/>
      <c r="CU2444" s="203"/>
      <c r="CV2444" s="203"/>
      <c r="CW2444" s="203"/>
      <c r="CX2444" s="203"/>
      <c r="CY2444" s="203"/>
      <c r="CZ2444" s="203"/>
      <c r="DA2444" s="203"/>
      <c r="DB2444" s="203"/>
      <c r="DC2444" s="203"/>
      <c r="DD2444" s="203"/>
      <c r="DE2444" s="203"/>
      <c r="DF2444" s="203"/>
      <c r="DG2444" s="203"/>
      <c r="DH2444" s="203"/>
      <c r="DI2444" s="203"/>
      <c r="DJ2444" s="203"/>
      <c r="DK2444" s="203"/>
      <c r="DL2444" s="203"/>
      <c r="DM2444" s="203"/>
      <c r="DN2444" s="203"/>
      <c r="DO2444" s="203"/>
      <c r="DP2444" s="203"/>
      <c r="DQ2444" s="203"/>
      <c r="DR2444" s="203"/>
      <c r="DS2444" s="203"/>
      <c r="DT2444" s="203"/>
      <c r="DU2444" s="203"/>
      <c r="DV2444" s="203"/>
      <c r="DW2444" s="203"/>
      <c r="DX2444" s="203"/>
      <c r="DY2444" s="203"/>
      <c r="DZ2444" s="203"/>
      <c r="EA2444" s="203"/>
      <c r="EB2444" s="203"/>
      <c r="EC2444" s="203"/>
      <c r="ED2444" s="203"/>
      <c r="EE2444" s="203"/>
      <c r="EF2444" s="203"/>
      <c r="EG2444" s="203"/>
      <c r="EH2444" s="203"/>
      <c r="EI2444" s="203"/>
      <c r="EJ2444" s="203"/>
      <c r="EK2444" s="203"/>
      <c r="EL2444" s="203"/>
      <c r="EM2444" s="203"/>
      <c r="EN2444" s="203"/>
      <c r="EO2444" s="203"/>
      <c r="EP2444" s="203"/>
      <c r="EQ2444" s="203"/>
      <c r="ER2444" s="203"/>
      <c r="ES2444" s="203"/>
      <c r="ET2444" s="203"/>
      <c r="EU2444" s="203"/>
      <c r="EV2444" s="203"/>
      <c r="EW2444" s="203"/>
      <c r="EX2444" s="203"/>
      <c r="EY2444" s="203"/>
      <c r="EZ2444" s="203"/>
      <c r="FA2444" s="203"/>
      <c r="FB2444" s="203"/>
      <c r="FC2444" s="203"/>
      <c r="FD2444" s="203"/>
      <c r="FE2444" s="203"/>
      <c r="FF2444" s="203"/>
      <c r="FG2444" s="203"/>
      <c r="FH2444" s="203"/>
      <c r="FI2444" s="203"/>
      <c r="FJ2444" s="203"/>
      <c r="FK2444" s="203"/>
      <c r="FL2444" s="203"/>
      <c r="FM2444" s="203"/>
      <c r="FN2444" s="203"/>
      <c r="FO2444" s="203"/>
      <c r="FP2444" s="203"/>
      <c r="FQ2444" s="203"/>
      <c r="FR2444" s="203"/>
      <c r="FS2444" s="203"/>
      <c r="FT2444" s="203"/>
      <c r="FU2444" s="203"/>
      <c r="FV2444" s="203"/>
      <c r="FW2444" s="203"/>
      <c r="FX2444" s="203"/>
      <c r="FY2444" s="203"/>
      <c r="FZ2444" s="203"/>
      <c r="GA2444" s="203"/>
      <c r="GB2444" s="203"/>
      <c r="GC2444" s="203"/>
      <c r="GD2444" s="203"/>
      <c r="GE2444" s="203"/>
      <c r="GF2444" s="203"/>
      <c r="GG2444" s="203"/>
      <c r="GH2444" s="203"/>
      <c r="GI2444" s="203"/>
      <c r="GJ2444" s="203"/>
      <c r="GK2444" s="203"/>
      <c r="GL2444" s="203"/>
      <c r="GM2444" s="203"/>
      <c r="GN2444" s="203"/>
      <c r="GO2444" s="203"/>
      <c r="GP2444" s="203"/>
      <c r="GQ2444" s="203"/>
      <c r="GR2444" s="203"/>
      <c r="GS2444" s="203"/>
      <c r="GT2444" s="203"/>
      <c r="GU2444" s="203"/>
      <c r="GV2444" s="203"/>
      <c r="GW2444" s="203"/>
      <c r="GX2444" s="203"/>
      <c r="GY2444" s="203"/>
      <c r="GZ2444" s="203"/>
      <c r="HA2444" s="203"/>
      <c r="HB2444" s="203"/>
      <c r="HC2444" s="203"/>
      <c r="HD2444" s="203"/>
      <c r="HE2444" s="203"/>
      <c r="HF2444" s="203"/>
      <c r="HG2444" s="203"/>
      <c r="HH2444" s="203"/>
      <c r="HI2444" s="203"/>
      <c r="HJ2444" s="203"/>
      <c r="HK2444" s="203"/>
      <c r="HL2444" s="203"/>
      <c r="HM2444" s="203"/>
      <c r="HN2444" s="203"/>
      <c r="HO2444" s="203"/>
      <c r="HP2444" s="203"/>
      <c r="HQ2444" s="203"/>
      <c r="HR2444" s="203"/>
      <c r="HS2444" s="203"/>
      <c r="HT2444" s="203"/>
      <c r="HU2444" s="203"/>
      <c r="HV2444" s="203"/>
      <c r="HW2444" s="203"/>
      <c r="HX2444" s="203"/>
      <c r="HY2444" s="203"/>
      <c r="HZ2444" s="203"/>
      <c r="IA2444" s="203"/>
      <c r="IB2444" s="203"/>
      <c r="IC2444" s="203"/>
      <c r="ID2444" s="203"/>
      <c r="IE2444" s="203"/>
      <c r="IF2444" s="203"/>
      <c r="IG2444" s="203"/>
      <c r="IH2444" s="203"/>
      <c r="II2444" s="203"/>
      <c r="IJ2444" s="203"/>
      <c r="IK2444" s="203"/>
      <c r="IL2444" s="203"/>
      <c r="IM2444" s="203"/>
      <c r="IN2444" s="203"/>
      <c r="IO2444" s="203"/>
      <c r="IP2444" s="203"/>
      <c r="IQ2444" s="203"/>
      <c r="IR2444" s="203"/>
      <c r="IS2444" s="203"/>
      <c r="IT2444" s="203"/>
      <c r="IU2444" s="203"/>
      <c r="IV2444" s="203"/>
      <c r="IW2444" s="203"/>
      <c r="IX2444" s="203"/>
      <c r="IY2444" s="203"/>
      <c r="IZ2444" s="203"/>
      <c r="JA2444" s="203"/>
      <c r="JB2444" s="203"/>
      <c r="JC2444" s="203"/>
      <c r="JD2444" s="203"/>
      <c r="JE2444" s="203"/>
    </row>
    <row r="2445" spans="1:265" s="592" customFormat="1" ht="43.5" x14ac:dyDescent="0.25">
      <c r="A2445" s="256">
        <v>1</v>
      </c>
      <c r="B2445" s="256"/>
      <c r="C2445" s="493" t="s">
        <v>278</v>
      </c>
      <c r="D2445" s="3"/>
      <c r="E2445" s="3"/>
      <c r="F2445" s="286">
        <f t="shared" si="3339"/>
        <v>0</v>
      </c>
      <c r="G2445" s="545">
        <f t="shared" si="3339"/>
        <v>0</v>
      </c>
      <c r="H2445" s="545">
        <f t="shared" si="3339"/>
        <v>0</v>
      </c>
      <c r="I2445" s="545">
        <f t="shared" si="3339"/>
        <v>0</v>
      </c>
      <c r="J2445" s="1486"/>
      <c r="K2445" s="1486"/>
      <c r="L2445" s="1479"/>
      <c r="M2445" s="1479"/>
      <c r="N2445" s="1479"/>
      <c r="O2445" s="1479"/>
      <c r="P2445" s="1479"/>
      <c r="Q2445" s="1479"/>
      <c r="R2445" s="1487">
        <f t="shared" ref="R2445:AE2445" si="3344">R2388</f>
        <v>0</v>
      </c>
      <c r="S2445" s="1487">
        <f t="shared" si="3344"/>
        <v>0</v>
      </c>
      <c r="T2445" s="1487">
        <f t="shared" si="3344"/>
        <v>0</v>
      </c>
      <c r="U2445" s="1487">
        <f t="shared" si="3344"/>
        <v>0</v>
      </c>
      <c r="V2445" s="1487">
        <f t="shared" si="3344"/>
        <v>0</v>
      </c>
      <c r="W2445" s="1487">
        <f t="shared" si="3344"/>
        <v>0</v>
      </c>
      <c r="X2445" s="1487">
        <f t="shared" si="3344"/>
        <v>0</v>
      </c>
      <c r="Y2445" s="1487">
        <f t="shared" si="3344"/>
        <v>0</v>
      </c>
      <c r="Z2445" s="1487">
        <f t="shared" si="3344"/>
        <v>0</v>
      </c>
      <c r="AA2445" s="1487">
        <f t="shared" si="3344"/>
        <v>0</v>
      </c>
      <c r="AB2445" s="1487">
        <f t="shared" si="3344"/>
        <v>0</v>
      </c>
      <c r="AC2445" s="1706">
        <f t="shared" si="3344"/>
        <v>0</v>
      </c>
      <c r="AD2445" s="1706">
        <f t="shared" si="3344"/>
        <v>0</v>
      </c>
      <c r="AE2445" s="1487">
        <f t="shared" si="3344"/>
        <v>0</v>
      </c>
      <c r="AF2445" s="545"/>
      <c r="AG2445" s="1487"/>
      <c r="AH2445" s="619"/>
      <c r="AI2445" s="2141"/>
      <c r="AJ2445" s="203"/>
      <c r="AK2445" s="203"/>
      <c r="AL2445" s="203"/>
      <c r="AM2445" s="203"/>
      <c r="AN2445" s="203"/>
      <c r="AO2445" s="203"/>
      <c r="AP2445" s="203"/>
      <c r="AQ2445" s="203"/>
      <c r="AR2445" s="203"/>
      <c r="AS2445" s="203"/>
      <c r="AT2445" s="203"/>
      <c r="AU2445" s="203"/>
      <c r="AV2445" s="203"/>
      <c r="AW2445" s="203"/>
      <c r="AX2445" s="203"/>
      <c r="AY2445" s="203"/>
      <c r="AZ2445" s="203"/>
      <c r="BA2445" s="203"/>
      <c r="BB2445" s="203"/>
      <c r="BC2445" s="203"/>
      <c r="BD2445" s="203"/>
      <c r="BE2445" s="203"/>
      <c r="BF2445" s="203"/>
      <c r="BG2445" s="203"/>
      <c r="BH2445" s="203"/>
      <c r="BI2445" s="203"/>
      <c r="BJ2445" s="203"/>
      <c r="BK2445" s="203"/>
      <c r="BL2445" s="203"/>
      <c r="BM2445" s="203"/>
      <c r="BN2445" s="203"/>
      <c r="BO2445" s="203"/>
      <c r="BP2445" s="203"/>
      <c r="BQ2445" s="203"/>
      <c r="BR2445" s="203"/>
      <c r="BS2445" s="203"/>
      <c r="BT2445" s="203"/>
      <c r="BU2445" s="203"/>
      <c r="BV2445" s="203"/>
      <c r="BW2445" s="203"/>
      <c r="BX2445" s="203"/>
      <c r="BY2445" s="203"/>
      <c r="BZ2445" s="203"/>
      <c r="CA2445" s="203"/>
      <c r="CB2445" s="203"/>
      <c r="CC2445" s="203"/>
      <c r="CD2445" s="203"/>
      <c r="CE2445" s="203"/>
      <c r="CF2445" s="203"/>
      <c r="CG2445" s="203"/>
      <c r="CH2445" s="203"/>
      <c r="CI2445" s="203"/>
      <c r="CJ2445" s="203"/>
      <c r="CK2445" s="203"/>
      <c r="CL2445" s="203"/>
      <c r="CM2445" s="203"/>
      <c r="CN2445" s="203"/>
      <c r="CO2445" s="203"/>
      <c r="CP2445" s="203"/>
      <c r="CQ2445" s="203"/>
      <c r="CR2445" s="203"/>
      <c r="CS2445" s="203"/>
      <c r="CT2445" s="203"/>
      <c r="CU2445" s="203"/>
      <c r="CV2445" s="203"/>
      <c r="CW2445" s="203"/>
      <c r="CX2445" s="203"/>
      <c r="CY2445" s="203"/>
      <c r="CZ2445" s="203"/>
      <c r="DA2445" s="203"/>
      <c r="DB2445" s="203"/>
      <c r="DC2445" s="203"/>
      <c r="DD2445" s="203"/>
      <c r="DE2445" s="203"/>
      <c r="DF2445" s="203"/>
      <c r="DG2445" s="203"/>
      <c r="DH2445" s="203"/>
      <c r="DI2445" s="203"/>
      <c r="DJ2445" s="203"/>
      <c r="DK2445" s="203"/>
      <c r="DL2445" s="203"/>
      <c r="DM2445" s="203"/>
      <c r="DN2445" s="203"/>
      <c r="DO2445" s="203"/>
      <c r="DP2445" s="203"/>
      <c r="DQ2445" s="203"/>
      <c r="DR2445" s="203"/>
      <c r="DS2445" s="203"/>
      <c r="DT2445" s="203"/>
      <c r="DU2445" s="203"/>
      <c r="DV2445" s="203"/>
      <c r="DW2445" s="203"/>
      <c r="DX2445" s="203"/>
      <c r="DY2445" s="203"/>
      <c r="DZ2445" s="203"/>
      <c r="EA2445" s="203"/>
      <c r="EB2445" s="203"/>
      <c r="EC2445" s="203"/>
      <c r="ED2445" s="203"/>
      <c r="EE2445" s="203"/>
      <c r="EF2445" s="203"/>
      <c r="EG2445" s="203"/>
      <c r="EH2445" s="203"/>
      <c r="EI2445" s="203"/>
      <c r="EJ2445" s="203"/>
      <c r="EK2445" s="203"/>
      <c r="EL2445" s="203"/>
      <c r="EM2445" s="203"/>
      <c r="EN2445" s="203"/>
      <c r="EO2445" s="203"/>
      <c r="EP2445" s="203"/>
      <c r="EQ2445" s="203"/>
      <c r="ER2445" s="203"/>
      <c r="ES2445" s="203"/>
      <c r="ET2445" s="203"/>
      <c r="EU2445" s="203"/>
      <c r="EV2445" s="203"/>
      <c r="EW2445" s="203"/>
      <c r="EX2445" s="203"/>
      <c r="EY2445" s="203"/>
      <c r="EZ2445" s="203"/>
      <c r="FA2445" s="203"/>
      <c r="FB2445" s="203"/>
      <c r="FC2445" s="203"/>
      <c r="FD2445" s="203"/>
      <c r="FE2445" s="203"/>
      <c r="FF2445" s="203"/>
      <c r="FG2445" s="203"/>
      <c r="FH2445" s="203"/>
      <c r="FI2445" s="203"/>
      <c r="FJ2445" s="203"/>
      <c r="FK2445" s="203"/>
      <c r="FL2445" s="203"/>
      <c r="FM2445" s="203"/>
      <c r="FN2445" s="203"/>
      <c r="FO2445" s="203"/>
      <c r="FP2445" s="203"/>
      <c r="FQ2445" s="203"/>
      <c r="FR2445" s="203"/>
      <c r="FS2445" s="203"/>
      <c r="FT2445" s="203"/>
      <c r="FU2445" s="203"/>
      <c r="FV2445" s="203"/>
      <c r="FW2445" s="203"/>
      <c r="FX2445" s="203"/>
      <c r="FY2445" s="203"/>
      <c r="FZ2445" s="203"/>
      <c r="GA2445" s="203"/>
      <c r="GB2445" s="203"/>
      <c r="GC2445" s="203"/>
      <c r="GD2445" s="203"/>
      <c r="GE2445" s="203"/>
      <c r="GF2445" s="203"/>
      <c r="GG2445" s="203"/>
      <c r="GH2445" s="203"/>
      <c r="GI2445" s="203"/>
      <c r="GJ2445" s="203"/>
      <c r="GK2445" s="203"/>
      <c r="GL2445" s="203"/>
      <c r="GM2445" s="203"/>
      <c r="GN2445" s="203"/>
      <c r="GO2445" s="203"/>
      <c r="GP2445" s="203"/>
      <c r="GQ2445" s="203"/>
      <c r="GR2445" s="203"/>
      <c r="GS2445" s="203"/>
      <c r="GT2445" s="203"/>
      <c r="GU2445" s="203"/>
      <c r="GV2445" s="203"/>
      <c r="GW2445" s="203"/>
      <c r="GX2445" s="203"/>
      <c r="GY2445" s="203"/>
      <c r="GZ2445" s="203"/>
      <c r="HA2445" s="203"/>
      <c r="HB2445" s="203"/>
      <c r="HC2445" s="203"/>
      <c r="HD2445" s="203"/>
      <c r="HE2445" s="203"/>
      <c r="HF2445" s="203"/>
      <c r="HG2445" s="203"/>
      <c r="HH2445" s="203"/>
      <c r="HI2445" s="203"/>
      <c r="HJ2445" s="203"/>
      <c r="HK2445" s="203"/>
      <c r="HL2445" s="203"/>
      <c r="HM2445" s="203"/>
      <c r="HN2445" s="203"/>
      <c r="HO2445" s="203"/>
      <c r="HP2445" s="203"/>
      <c r="HQ2445" s="203"/>
      <c r="HR2445" s="203"/>
      <c r="HS2445" s="203"/>
      <c r="HT2445" s="203"/>
      <c r="HU2445" s="203"/>
      <c r="HV2445" s="203"/>
      <c r="HW2445" s="203"/>
      <c r="HX2445" s="203"/>
      <c r="HY2445" s="203"/>
      <c r="HZ2445" s="203"/>
      <c r="IA2445" s="203"/>
      <c r="IB2445" s="203"/>
      <c r="IC2445" s="203"/>
      <c r="ID2445" s="203"/>
      <c r="IE2445" s="203"/>
      <c r="IF2445" s="203"/>
      <c r="IG2445" s="203"/>
      <c r="IH2445" s="203"/>
      <c r="II2445" s="203"/>
      <c r="IJ2445" s="203"/>
      <c r="IK2445" s="203"/>
      <c r="IL2445" s="203"/>
      <c r="IM2445" s="203"/>
      <c r="IN2445" s="203"/>
      <c r="IO2445" s="203"/>
      <c r="IP2445" s="203"/>
      <c r="IQ2445" s="203"/>
      <c r="IR2445" s="203"/>
      <c r="IS2445" s="203"/>
      <c r="IT2445" s="203"/>
      <c r="IU2445" s="203"/>
      <c r="IV2445" s="203"/>
      <c r="IW2445" s="203"/>
      <c r="IX2445" s="203"/>
      <c r="IY2445" s="203"/>
      <c r="IZ2445" s="203"/>
      <c r="JA2445" s="203"/>
      <c r="JB2445" s="203"/>
      <c r="JC2445" s="203"/>
      <c r="JD2445" s="203"/>
      <c r="JE2445" s="203"/>
    </row>
    <row r="2446" spans="1:265" s="592" customFormat="1" ht="29.25" x14ac:dyDescent="0.25">
      <c r="A2446" s="256">
        <v>1</v>
      </c>
      <c r="B2446" s="256"/>
      <c r="C2446" s="493" t="s">
        <v>265</v>
      </c>
      <c r="D2446" s="3"/>
      <c r="E2446" s="3"/>
      <c r="F2446" s="286">
        <f t="shared" si="3339"/>
        <v>0</v>
      </c>
      <c r="G2446" s="545">
        <f t="shared" si="3339"/>
        <v>0</v>
      </c>
      <c r="H2446" s="545">
        <f t="shared" si="3339"/>
        <v>15.60531914893617</v>
      </c>
      <c r="I2446" s="545">
        <f t="shared" si="3339"/>
        <v>0</v>
      </c>
      <c r="J2446" s="1486"/>
      <c r="K2446" s="1486"/>
      <c r="L2446" s="1479"/>
      <c r="M2446" s="1479"/>
      <c r="N2446" s="1479"/>
      <c r="O2446" s="1479"/>
      <c r="P2446" s="1479"/>
      <c r="Q2446" s="1479"/>
      <c r="R2446" s="1487">
        <f t="shared" ref="R2446:AE2446" si="3345">R2389</f>
        <v>0</v>
      </c>
      <c r="S2446" s="1487">
        <f t="shared" si="3345"/>
        <v>0</v>
      </c>
      <c r="T2446" s="1487">
        <f t="shared" si="3345"/>
        <v>0</v>
      </c>
      <c r="U2446" s="1487">
        <f t="shared" si="3345"/>
        <v>0</v>
      </c>
      <c r="V2446" s="1487">
        <f t="shared" si="3345"/>
        <v>0</v>
      </c>
      <c r="W2446" s="1487">
        <f t="shared" si="3345"/>
        <v>0</v>
      </c>
      <c r="X2446" s="1487">
        <f t="shared" si="3345"/>
        <v>0</v>
      </c>
      <c r="Y2446" s="1487">
        <f t="shared" si="3345"/>
        <v>0</v>
      </c>
      <c r="Z2446" s="1487">
        <f t="shared" si="3345"/>
        <v>0</v>
      </c>
      <c r="AA2446" s="1487">
        <f t="shared" si="3345"/>
        <v>0</v>
      </c>
      <c r="AB2446" s="1487">
        <f t="shared" si="3345"/>
        <v>0</v>
      </c>
      <c r="AC2446" s="1706">
        <f t="shared" si="3345"/>
        <v>0</v>
      </c>
      <c r="AD2446" s="1706">
        <f t="shared" si="3345"/>
        <v>0</v>
      </c>
      <c r="AE2446" s="1487">
        <f t="shared" si="3345"/>
        <v>0</v>
      </c>
      <c r="AF2446" s="545"/>
      <c r="AG2446" s="1487"/>
      <c r="AH2446" s="619"/>
      <c r="AI2446" s="2141"/>
      <c r="AJ2446" s="203"/>
      <c r="AK2446" s="203"/>
      <c r="AL2446" s="203"/>
      <c r="AM2446" s="203"/>
      <c r="AN2446" s="203"/>
      <c r="AO2446" s="203"/>
      <c r="AP2446" s="203"/>
      <c r="AQ2446" s="203"/>
      <c r="AR2446" s="203"/>
      <c r="AS2446" s="203"/>
      <c r="AT2446" s="203"/>
      <c r="AU2446" s="203"/>
      <c r="AV2446" s="203"/>
      <c r="AW2446" s="203"/>
      <c r="AX2446" s="203"/>
      <c r="AY2446" s="203"/>
      <c r="AZ2446" s="203"/>
      <c r="BA2446" s="203"/>
      <c r="BB2446" s="203"/>
      <c r="BC2446" s="203"/>
      <c r="BD2446" s="203"/>
      <c r="BE2446" s="203"/>
      <c r="BF2446" s="203"/>
      <c r="BG2446" s="203"/>
      <c r="BH2446" s="203"/>
      <c r="BI2446" s="203"/>
      <c r="BJ2446" s="203"/>
      <c r="BK2446" s="203"/>
      <c r="BL2446" s="203"/>
      <c r="BM2446" s="203"/>
      <c r="BN2446" s="203"/>
      <c r="BO2446" s="203"/>
      <c r="BP2446" s="203"/>
      <c r="BQ2446" s="203"/>
      <c r="BR2446" s="203"/>
      <c r="BS2446" s="203"/>
      <c r="BT2446" s="203"/>
      <c r="BU2446" s="203"/>
      <c r="BV2446" s="203"/>
      <c r="BW2446" s="203"/>
      <c r="BX2446" s="203"/>
      <c r="BY2446" s="203"/>
      <c r="BZ2446" s="203"/>
      <c r="CA2446" s="203"/>
      <c r="CB2446" s="203"/>
      <c r="CC2446" s="203"/>
      <c r="CD2446" s="203"/>
      <c r="CE2446" s="203"/>
      <c r="CF2446" s="203"/>
      <c r="CG2446" s="203"/>
      <c r="CH2446" s="203"/>
      <c r="CI2446" s="203"/>
      <c r="CJ2446" s="203"/>
      <c r="CK2446" s="203"/>
      <c r="CL2446" s="203"/>
      <c r="CM2446" s="203"/>
      <c r="CN2446" s="203"/>
      <c r="CO2446" s="203"/>
      <c r="CP2446" s="203"/>
      <c r="CQ2446" s="203"/>
      <c r="CR2446" s="203"/>
      <c r="CS2446" s="203"/>
      <c r="CT2446" s="203"/>
      <c r="CU2446" s="203"/>
      <c r="CV2446" s="203"/>
      <c r="CW2446" s="203"/>
      <c r="CX2446" s="203"/>
      <c r="CY2446" s="203"/>
      <c r="CZ2446" s="203"/>
      <c r="DA2446" s="203"/>
      <c r="DB2446" s="203"/>
      <c r="DC2446" s="203"/>
      <c r="DD2446" s="203"/>
      <c r="DE2446" s="203"/>
      <c r="DF2446" s="203"/>
      <c r="DG2446" s="203"/>
      <c r="DH2446" s="203"/>
      <c r="DI2446" s="203"/>
      <c r="DJ2446" s="203"/>
      <c r="DK2446" s="203"/>
      <c r="DL2446" s="203"/>
      <c r="DM2446" s="203"/>
      <c r="DN2446" s="203"/>
      <c r="DO2446" s="203"/>
      <c r="DP2446" s="203"/>
      <c r="DQ2446" s="203"/>
      <c r="DR2446" s="203"/>
      <c r="DS2446" s="203"/>
      <c r="DT2446" s="203"/>
      <c r="DU2446" s="203"/>
      <c r="DV2446" s="203"/>
      <c r="DW2446" s="203"/>
      <c r="DX2446" s="203"/>
      <c r="DY2446" s="203"/>
      <c r="DZ2446" s="203"/>
      <c r="EA2446" s="203"/>
      <c r="EB2446" s="203"/>
      <c r="EC2446" s="203"/>
      <c r="ED2446" s="203"/>
      <c r="EE2446" s="203"/>
      <c r="EF2446" s="203"/>
      <c r="EG2446" s="203"/>
      <c r="EH2446" s="203"/>
      <c r="EI2446" s="203"/>
      <c r="EJ2446" s="203"/>
      <c r="EK2446" s="203"/>
      <c r="EL2446" s="203"/>
      <c r="EM2446" s="203"/>
      <c r="EN2446" s="203"/>
      <c r="EO2446" s="203"/>
      <c r="EP2446" s="203"/>
      <c r="EQ2446" s="203"/>
      <c r="ER2446" s="203"/>
      <c r="ES2446" s="203"/>
      <c r="ET2446" s="203"/>
      <c r="EU2446" s="203"/>
      <c r="EV2446" s="203"/>
      <c r="EW2446" s="203"/>
      <c r="EX2446" s="203"/>
      <c r="EY2446" s="203"/>
      <c r="EZ2446" s="203"/>
      <c r="FA2446" s="203"/>
      <c r="FB2446" s="203"/>
      <c r="FC2446" s="203"/>
      <c r="FD2446" s="203"/>
      <c r="FE2446" s="203"/>
      <c r="FF2446" s="203"/>
      <c r="FG2446" s="203"/>
      <c r="FH2446" s="203"/>
      <c r="FI2446" s="203"/>
      <c r="FJ2446" s="203"/>
      <c r="FK2446" s="203"/>
      <c r="FL2446" s="203"/>
      <c r="FM2446" s="203"/>
      <c r="FN2446" s="203"/>
      <c r="FO2446" s="203"/>
      <c r="FP2446" s="203"/>
      <c r="FQ2446" s="203"/>
      <c r="FR2446" s="203"/>
      <c r="FS2446" s="203"/>
      <c r="FT2446" s="203"/>
      <c r="FU2446" s="203"/>
      <c r="FV2446" s="203"/>
      <c r="FW2446" s="203"/>
      <c r="FX2446" s="203"/>
      <c r="FY2446" s="203"/>
      <c r="FZ2446" s="203"/>
      <c r="GA2446" s="203"/>
      <c r="GB2446" s="203"/>
      <c r="GC2446" s="203"/>
      <c r="GD2446" s="203"/>
      <c r="GE2446" s="203"/>
      <c r="GF2446" s="203"/>
      <c r="GG2446" s="203"/>
      <c r="GH2446" s="203"/>
      <c r="GI2446" s="203"/>
      <c r="GJ2446" s="203"/>
      <c r="GK2446" s="203"/>
      <c r="GL2446" s="203"/>
      <c r="GM2446" s="203"/>
      <c r="GN2446" s="203"/>
      <c r="GO2446" s="203"/>
      <c r="GP2446" s="203"/>
      <c r="GQ2446" s="203"/>
      <c r="GR2446" s="203"/>
      <c r="GS2446" s="203"/>
      <c r="GT2446" s="203"/>
      <c r="GU2446" s="203"/>
      <c r="GV2446" s="203"/>
      <c r="GW2446" s="203"/>
      <c r="GX2446" s="203"/>
      <c r="GY2446" s="203"/>
      <c r="GZ2446" s="203"/>
      <c r="HA2446" s="203"/>
      <c r="HB2446" s="203"/>
      <c r="HC2446" s="203"/>
      <c r="HD2446" s="203"/>
      <c r="HE2446" s="203"/>
      <c r="HF2446" s="203"/>
      <c r="HG2446" s="203"/>
      <c r="HH2446" s="203"/>
      <c r="HI2446" s="203"/>
      <c r="HJ2446" s="203"/>
      <c r="HK2446" s="203"/>
      <c r="HL2446" s="203"/>
      <c r="HM2446" s="203"/>
      <c r="HN2446" s="203"/>
      <c r="HO2446" s="203"/>
      <c r="HP2446" s="203"/>
      <c r="HQ2446" s="203"/>
      <c r="HR2446" s="203"/>
      <c r="HS2446" s="203"/>
      <c r="HT2446" s="203"/>
      <c r="HU2446" s="203"/>
      <c r="HV2446" s="203"/>
      <c r="HW2446" s="203"/>
      <c r="HX2446" s="203"/>
      <c r="HY2446" s="203"/>
      <c r="HZ2446" s="203"/>
      <c r="IA2446" s="203"/>
      <c r="IB2446" s="203"/>
      <c r="IC2446" s="203"/>
      <c r="ID2446" s="203"/>
      <c r="IE2446" s="203"/>
      <c r="IF2446" s="203"/>
      <c r="IG2446" s="203"/>
      <c r="IH2446" s="203"/>
      <c r="II2446" s="203"/>
      <c r="IJ2446" s="203"/>
      <c r="IK2446" s="203"/>
      <c r="IL2446" s="203"/>
      <c r="IM2446" s="203"/>
      <c r="IN2446" s="203"/>
      <c r="IO2446" s="203"/>
      <c r="IP2446" s="203"/>
      <c r="IQ2446" s="203"/>
      <c r="IR2446" s="203"/>
      <c r="IS2446" s="203"/>
      <c r="IT2446" s="203"/>
      <c r="IU2446" s="203"/>
      <c r="IV2446" s="203"/>
      <c r="IW2446" s="203"/>
      <c r="IX2446" s="203"/>
      <c r="IY2446" s="203"/>
      <c r="IZ2446" s="203"/>
      <c r="JA2446" s="203"/>
      <c r="JB2446" s="203"/>
      <c r="JC2446" s="203"/>
      <c r="JD2446" s="203"/>
      <c r="JE2446" s="203"/>
    </row>
    <row r="2447" spans="1:265" s="592" customFormat="1" ht="29.25" x14ac:dyDescent="0.25">
      <c r="A2447" s="256">
        <v>1</v>
      </c>
      <c r="B2447" s="256"/>
      <c r="C2447" s="493" t="s">
        <v>266</v>
      </c>
      <c r="D2447" s="3"/>
      <c r="E2447" s="3"/>
      <c r="F2447" s="286" t="e">
        <f t="shared" si="3339"/>
        <v>#REF!</v>
      </c>
      <c r="G2447" s="545" t="e">
        <f t="shared" si="3339"/>
        <v>#REF!</v>
      </c>
      <c r="H2447" s="545">
        <f t="shared" si="3339"/>
        <v>6</v>
      </c>
      <c r="I2447" s="545">
        <f t="shared" si="3339"/>
        <v>0</v>
      </c>
      <c r="J2447" s="1486"/>
      <c r="K2447" s="1486"/>
      <c r="L2447" s="1479"/>
      <c r="M2447" s="1479"/>
      <c r="N2447" s="1479"/>
      <c r="O2447" s="1479"/>
      <c r="P2447" s="1479"/>
      <c r="Q2447" s="1479"/>
      <c r="R2447" s="1487">
        <f t="shared" ref="R2447:AE2447" si="3346">R2390</f>
        <v>0</v>
      </c>
      <c r="S2447" s="1487">
        <f t="shared" si="3346"/>
        <v>0</v>
      </c>
      <c r="T2447" s="1487">
        <f t="shared" si="3346"/>
        <v>0</v>
      </c>
      <c r="U2447" s="1487">
        <f t="shared" si="3346"/>
        <v>0</v>
      </c>
      <c r="V2447" s="1487">
        <f t="shared" si="3346"/>
        <v>0</v>
      </c>
      <c r="W2447" s="1487">
        <f t="shared" si="3346"/>
        <v>0</v>
      </c>
      <c r="X2447" s="1487">
        <f t="shared" si="3346"/>
        <v>0</v>
      </c>
      <c r="Y2447" s="1487">
        <f t="shared" si="3346"/>
        <v>7.7667600000000006</v>
      </c>
      <c r="Z2447" s="1487">
        <f t="shared" si="3346"/>
        <v>0</v>
      </c>
      <c r="AA2447" s="1487">
        <f t="shared" si="3346"/>
        <v>0</v>
      </c>
      <c r="AB2447" s="1487">
        <f t="shared" si="3346"/>
        <v>7.7667600000000006</v>
      </c>
      <c r="AC2447" s="1706">
        <f t="shared" si="3346"/>
        <v>0</v>
      </c>
      <c r="AD2447" s="1706">
        <f t="shared" si="3346"/>
        <v>0</v>
      </c>
      <c r="AE2447" s="1487">
        <f t="shared" si="3346"/>
        <v>7.7667600000000006</v>
      </c>
      <c r="AF2447" s="545"/>
      <c r="AG2447" s="1487"/>
      <c r="AH2447" s="619"/>
      <c r="AI2447" s="2141"/>
      <c r="AJ2447" s="203"/>
      <c r="AK2447" s="203"/>
      <c r="AL2447" s="203"/>
      <c r="AM2447" s="203"/>
      <c r="AN2447" s="203"/>
      <c r="AO2447" s="203"/>
      <c r="AP2447" s="203"/>
      <c r="AQ2447" s="203"/>
      <c r="AR2447" s="203"/>
      <c r="AS2447" s="203"/>
      <c r="AT2447" s="203"/>
      <c r="AU2447" s="203"/>
      <c r="AV2447" s="203"/>
      <c r="AW2447" s="203"/>
      <c r="AX2447" s="203"/>
      <c r="AY2447" s="203"/>
      <c r="AZ2447" s="203"/>
      <c r="BA2447" s="203"/>
      <c r="BB2447" s="203"/>
      <c r="BC2447" s="203"/>
      <c r="BD2447" s="203"/>
      <c r="BE2447" s="203"/>
      <c r="BF2447" s="203"/>
      <c r="BG2447" s="203"/>
      <c r="BH2447" s="203"/>
      <c r="BI2447" s="203"/>
      <c r="BJ2447" s="203"/>
      <c r="BK2447" s="203"/>
      <c r="BL2447" s="203"/>
      <c r="BM2447" s="203"/>
      <c r="BN2447" s="203"/>
      <c r="BO2447" s="203"/>
      <c r="BP2447" s="203"/>
      <c r="BQ2447" s="203"/>
      <c r="BR2447" s="203"/>
      <c r="BS2447" s="203"/>
      <c r="BT2447" s="203"/>
      <c r="BU2447" s="203"/>
      <c r="BV2447" s="203"/>
      <c r="BW2447" s="203"/>
      <c r="BX2447" s="203"/>
      <c r="BY2447" s="203"/>
      <c r="BZ2447" s="203"/>
      <c r="CA2447" s="203"/>
      <c r="CB2447" s="203"/>
      <c r="CC2447" s="203"/>
      <c r="CD2447" s="203"/>
      <c r="CE2447" s="203"/>
      <c r="CF2447" s="203"/>
      <c r="CG2447" s="203"/>
      <c r="CH2447" s="203"/>
      <c r="CI2447" s="203"/>
      <c r="CJ2447" s="203"/>
      <c r="CK2447" s="203"/>
      <c r="CL2447" s="203"/>
      <c r="CM2447" s="203"/>
      <c r="CN2447" s="203"/>
      <c r="CO2447" s="203"/>
      <c r="CP2447" s="203"/>
      <c r="CQ2447" s="203"/>
      <c r="CR2447" s="203"/>
      <c r="CS2447" s="203"/>
      <c r="CT2447" s="203"/>
      <c r="CU2447" s="203"/>
      <c r="CV2447" s="203"/>
      <c r="CW2447" s="203"/>
      <c r="CX2447" s="203"/>
      <c r="CY2447" s="203"/>
      <c r="CZ2447" s="203"/>
      <c r="DA2447" s="203"/>
      <c r="DB2447" s="203"/>
      <c r="DC2447" s="203"/>
      <c r="DD2447" s="203"/>
      <c r="DE2447" s="203"/>
      <c r="DF2447" s="203"/>
      <c r="DG2447" s="203"/>
      <c r="DH2447" s="203"/>
      <c r="DI2447" s="203"/>
      <c r="DJ2447" s="203"/>
      <c r="DK2447" s="203"/>
      <c r="DL2447" s="203"/>
      <c r="DM2447" s="203"/>
      <c r="DN2447" s="203"/>
      <c r="DO2447" s="203"/>
      <c r="DP2447" s="203"/>
      <c r="DQ2447" s="203"/>
      <c r="DR2447" s="203"/>
      <c r="DS2447" s="203"/>
      <c r="DT2447" s="203"/>
      <c r="DU2447" s="203"/>
      <c r="DV2447" s="203"/>
      <c r="DW2447" s="203"/>
      <c r="DX2447" s="203"/>
      <c r="DY2447" s="203"/>
      <c r="DZ2447" s="203"/>
      <c r="EA2447" s="203"/>
      <c r="EB2447" s="203"/>
      <c r="EC2447" s="203"/>
      <c r="ED2447" s="203"/>
      <c r="EE2447" s="203"/>
      <c r="EF2447" s="203"/>
      <c r="EG2447" s="203"/>
      <c r="EH2447" s="203"/>
      <c r="EI2447" s="203"/>
      <c r="EJ2447" s="203"/>
      <c r="EK2447" s="203"/>
      <c r="EL2447" s="203"/>
      <c r="EM2447" s="203"/>
      <c r="EN2447" s="203"/>
      <c r="EO2447" s="203"/>
      <c r="EP2447" s="203"/>
      <c r="EQ2447" s="203"/>
      <c r="ER2447" s="203"/>
      <c r="ES2447" s="203"/>
      <c r="ET2447" s="203"/>
      <c r="EU2447" s="203"/>
      <c r="EV2447" s="203"/>
      <c r="EW2447" s="203"/>
      <c r="EX2447" s="203"/>
      <c r="EY2447" s="203"/>
      <c r="EZ2447" s="203"/>
      <c r="FA2447" s="203"/>
      <c r="FB2447" s="203"/>
      <c r="FC2447" s="203"/>
      <c r="FD2447" s="203"/>
      <c r="FE2447" s="203"/>
      <c r="FF2447" s="203"/>
      <c r="FG2447" s="203"/>
      <c r="FH2447" s="203"/>
      <c r="FI2447" s="203"/>
      <c r="FJ2447" s="203"/>
      <c r="FK2447" s="203"/>
      <c r="FL2447" s="203"/>
      <c r="FM2447" s="203"/>
      <c r="FN2447" s="203"/>
      <c r="FO2447" s="203"/>
      <c r="FP2447" s="203"/>
      <c r="FQ2447" s="203"/>
      <c r="FR2447" s="203"/>
      <c r="FS2447" s="203"/>
      <c r="FT2447" s="203"/>
      <c r="FU2447" s="203"/>
      <c r="FV2447" s="203"/>
      <c r="FW2447" s="203"/>
      <c r="FX2447" s="203"/>
      <c r="FY2447" s="203"/>
      <c r="FZ2447" s="203"/>
      <c r="GA2447" s="203"/>
      <c r="GB2447" s="203"/>
      <c r="GC2447" s="203"/>
      <c r="GD2447" s="203"/>
      <c r="GE2447" s="203"/>
      <c r="GF2447" s="203"/>
      <c r="GG2447" s="203"/>
      <c r="GH2447" s="203"/>
      <c r="GI2447" s="203"/>
      <c r="GJ2447" s="203"/>
      <c r="GK2447" s="203"/>
      <c r="GL2447" s="203"/>
      <c r="GM2447" s="203"/>
      <c r="GN2447" s="203"/>
      <c r="GO2447" s="203"/>
      <c r="GP2447" s="203"/>
      <c r="GQ2447" s="203"/>
      <c r="GR2447" s="203"/>
      <c r="GS2447" s="203"/>
      <c r="GT2447" s="203"/>
      <c r="GU2447" s="203"/>
      <c r="GV2447" s="203"/>
      <c r="GW2447" s="203"/>
      <c r="GX2447" s="203"/>
      <c r="GY2447" s="203"/>
      <c r="GZ2447" s="203"/>
      <c r="HA2447" s="203"/>
      <c r="HB2447" s="203"/>
      <c r="HC2447" s="203"/>
      <c r="HD2447" s="203"/>
      <c r="HE2447" s="203"/>
      <c r="HF2447" s="203"/>
      <c r="HG2447" s="203"/>
      <c r="HH2447" s="203"/>
      <c r="HI2447" s="203"/>
      <c r="HJ2447" s="203"/>
      <c r="HK2447" s="203"/>
      <c r="HL2447" s="203"/>
      <c r="HM2447" s="203"/>
      <c r="HN2447" s="203"/>
      <c r="HO2447" s="203"/>
      <c r="HP2447" s="203"/>
      <c r="HQ2447" s="203"/>
      <c r="HR2447" s="203"/>
      <c r="HS2447" s="203"/>
      <c r="HT2447" s="203"/>
      <c r="HU2447" s="203"/>
      <c r="HV2447" s="203"/>
      <c r="HW2447" s="203"/>
      <c r="HX2447" s="203"/>
      <c r="HY2447" s="203"/>
      <c r="HZ2447" s="203"/>
      <c r="IA2447" s="203"/>
      <c r="IB2447" s="203"/>
      <c r="IC2447" s="203"/>
      <c r="ID2447" s="203"/>
      <c r="IE2447" s="203"/>
      <c r="IF2447" s="203"/>
      <c r="IG2447" s="203"/>
      <c r="IH2447" s="203"/>
      <c r="II2447" s="203"/>
      <c r="IJ2447" s="203"/>
      <c r="IK2447" s="203"/>
      <c r="IL2447" s="203"/>
      <c r="IM2447" s="203"/>
      <c r="IN2447" s="203"/>
      <c r="IO2447" s="203"/>
      <c r="IP2447" s="203"/>
      <c r="IQ2447" s="203"/>
      <c r="IR2447" s="203"/>
      <c r="IS2447" s="203"/>
      <c r="IT2447" s="203"/>
      <c r="IU2447" s="203"/>
      <c r="IV2447" s="203"/>
      <c r="IW2447" s="203"/>
      <c r="IX2447" s="203"/>
      <c r="IY2447" s="203"/>
      <c r="IZ2447" s="203"/>
      <c r="JA2447" s="203"/>
      <c r="JB2447" s="203"/>
      <c r="JC2447" s="203"/>
      <c r="JD2447" s="203"/>
      <c r="JE2447" s="203"/>
    </row>
    <row r="2448" spans="1:265" s="592" customFormat="1" x14ac:dyDescent="0.25">
      <c r="A2448" s="256">
        <v>1</v>
      </c>
      <c r="B2448" s="256"/>
      <c r="C2448" s="537" t="s">
        <v>135</v>
      </c>
      <c r="D2448" s="3"/>
      <c r="E2448" s="3"/>
      <c r="F2448" s="286" t="e">
        <f t="shared" si="3339"/>
        <v>#REF!</v>
      </c>
      <c r="G2448" s="545" t="e">
        <f t="shared" si="3339"/>
        <v>#REF!</v>
      </c>
      <c r="H2448" s="545">
        <f t="shared" si="3339"/>
        <v>52.280952380952385</v>
      </c>
      <c r="I2448" s="545">
        <f t="shared" si="3339"/>
        <v>0</v>
      </c>
      <c r="J2448" s="1486"/>
      <c r="K2448" s="1486"/>
      <c r="L2448" s="1479"/>
      <c r="M2448" s="1479"/>
      <c r="N2448" s="1479"/>
      <c r="O2448" s="1479"/>
      <c r="P2448" s="1479"/>
      <c r="Q2448" s="1479"/>
      <c r="R2448" s="1487">
        <f t="shared" ref="R2448:AE2448" si="3347">R2391</f>
        <v>0</v>
      </c>
      <c r="S2448" s="1487">
        <f t="shared" si="3347"/>
        <v>0</v>
      </c>
      <c r="T2448" s="1487">
        <f t="shared" si="3347"/>
        <v>0</v>
      </c>
      <c r="U2448" s="1487">
        <f t="shared" si="3347"/>
        <v>0</v>
      </c>
      <c r="V2448" s="1487">
        <f t="shared" si="3347"/>
        <v>0</v>
      </c>
      <c r="W2448" s="1487">
        <f t="shared" si="3347"/>
        <v>0</v>
      </c>
      <c r="X2448" s="1487">
        <f t="shared" si="3347"/>
        <v>0</v>
      </c>
      <c r="Y2448" s="1487">
        <f t="shared" si="3347"/>
        <v>51.713829999999994</v>
      </c>
      <c r="Z2448" s="1487">
        <f t="shared" si="3347"/>
        <v>0</v>
      </c>
      <c r="AA2448" s="1487">
        <f t="shared" si="3347"/>
        <v>0</v>
      </c>
      <c r="AB2448" s="1487">
        <f t="shared" si="3347"/>
        <v>7.7667600000000006</v>
      </c>
      <c r="AC2448" s="1706">
        <f t="shared" si="3347"/>
        <v>0</v>
      </c>
      <c r="AD2448" s="1706">
        <f t="shared" si="3347"/>
        <v>0</v>
      </c>
      <c r="AE2448" s="1487">
        <f t="shared" si="3347"/>
        <v>51.713829999999994</v>
      </c>
      <c r="AF2448" s="545"/>
      <c r="AG2448" s="1487"/>
      <c r="AH2448" s="619"/>
      <c r="AI2448" s="2141"/>
      <c r="AJ2448" s="203"/>
      <c r="AK2448" s="203"/>
      <c r="AL2448" s="203"/>
      <c r="AM2448" s="203"/>
      <c r="AN2448" s="203"/>
      <c r="AO2448" s="203"/>
      <c r="AP2448" s="203"/>
      <c r="AQ2448" s="203"/>
      <c r="AR2448" s="203"/>
      <c r="AS2448" s="203"/>
      <c r="AT2448" s="203"/>
      <c r="AU2448" s="203"/>
      <c r="AV2448" s="203"/>
      <c r="AW2448" s="203"/>
      <c r="AX2448" s="203"/>
      <c r="AY2448" s="203"/>
      <c r="AZ2448" s="203"/>
      <c r="BA2448" s="203"/>
      <c r="BB2448" s="203"/>
      <c r="BC2448" s="203"/>
      <c r="BD2448" s="203"/>
      <c r="BE2448" s="203"/>
      <c r="BF2448" s="203"/>
      <c r="BG2448" s="203"/>
      <c r="BH2448" s="203"/>
      <c r="BI2448" s="203"/>
      <c r="BJ2448" s="203"/>
      <c r="BK2448" s="203"/>
      <c r="BL2448" s="203"/>
      <c r="BM2448" s="203"/>
      <c r="BN2448" s="203"/>
      <c r="BO2448" s="203"/>
      <c r="BP2448" s="203"/>
      <c r="BQ2448" s="203"/>
      <c r="BR2448" s="203"/>
      <c r="BS2448" s="203"/>
      <c r="BT2448" s="203"/>
      <c r="BU2448" s="203"/>
      <c r="BV2448" s="203"/>
      <c r="BW2448" s="203"/>
      <c r="BX2448" s="203"/>
      <c r="BY2448" s="203"/>
      <c r="BZ2448" s="203"/>
      <c r="CA2448" s="203"/>
      <c r="CB2448" s="203"/>
      <c r="CC2448" s="203"/>
      <c r="CD2448" s="203"/>
      <c r="CE2448" s="203"/>
      <c r="CF2448" s="203"/>
      <c r="CG2448" s="203"/>
      <c r="CH2448" s="203"/>
      <c r="CI2448" s="203"/>
      <c r="CJ2448" s="203"/>
      <c r="CK2448" s="203"/>
      <c r="CL2448" s="203"/>
      <c r="CM2448" s="203"/>
      <c r="CN2448" s="203"/>
      <c r="CO2448" s="203"/>
      <c r="CP2448" s="203"/>
      <c r="CQ2448" s="203"/>
      <c r="CR2448" s="203"/>
      <c r="CS2448" s="203"/>
      <c r="CT2448" s="203"/>
      <c r="CU2448" s="203"/>
      <c r="CV2448" s="203"/>
      <c r="CW2448" s="203"/>
      <c r="CX2448" s="203"/>
      <c r="CY2448" s="203"/>
      <c r="CZ2448" s="203"/>
      <c r="DA2448" s="203"/>
      <c r="DB2448" s="203"/>
      <c r="DC2448" s="203"/>
      <c r="DD2448" s="203"/>
      <c r="DE2448" s="203"/>
      <c r="DF2448" s="203"/>
      <c r="DG2448" s="203"/>
      <c r="DH2448" s="203"/>
      <c r="DI2448" s="203"/>
      <c r="DJ2448" s="203"/>
      <c r="DK2448" s="203"/>
      <c r="DL2448" s="203"/>
      <c r="DM2448" s="203"/>
      <c r="DN2448" s="203"/>
      <c r="DO2448" s="203"/>
      <c r="DP2448" s="203"/>
      <c r="DQ2448" s="203"/>
      <c r="DR2448" s="203"/>
      <c r="DS2448" s="203"/>
      <c r="DT2448" s="203"/>
      <c r="DU2448" s="203"/>
      <c r="DV2448" s="203"/>
      <c r="DW2448" s="203"/>
      <c r="DX2448" s="203"/>
      <c r="DY2448" s="203"/>
      <c r="DZ2448" s="203"/>
      <c r="EA2448" s="203"/>
      <c r="EB2448" s="203"/>
      <c r="EC2448" s="203"/>
      <c r="ED2448" s="203"/>
      <c r="EE2448" s="203"/>
      <c r="EF2448" s="203"/>
      <c r="EG2448" s="203"/>
      <c r="EH2448" s="203"/>
      <c r="EI2448" s="203"/>
      <c r="EJ2448" s="203"/>
      <c r="EK2448" s="203"/>
      <c r="EL2448" s="203"/>
      <c r="EM2448" s="203"/>
      <c r="EN2448" s="203"/>
      <c r="EO2448" s="203"/>
      <c r="EP2448" s="203"/>
      <c r="EQ2448" s="203"/>
      <c r="ER2448" s="203"/>
      <c r="ES2448" s="203"/>
      <c r="ET2448" s="203"/>
      <c r="EU2448" s="203"/>
      <c r="EV2448" s="203"/>
      <c r="EW2448" s="203"/>
      <c r="EX2448" s="203"/>
      <c r="EY2448" s="203"/>
      <c r="EZ2448" s="203"/>
      <c r="FA2448" s="203"/>
      <c r="FB2448" s="203"/>
      <c r="FC2448" s="203"/>
      <c r="FD2448" s="203"/>
      <c r="FE2448" s="203"/>
      <c r="FF2448" s="203"/>
      <c r="FG2448" s="203"/>
      <c r="FH2448" s="203"/>
      <c r="FI2448" s="203"/>
      <c r="FJ2448" s="203"/>
      <c r="FK2448" s="203"/>
      <c r="FL2448" s="203"/>
      <c r="FM2448" s="203"/>
      <c r="FN2448" s="203"/>
      <c r="FO2448" s="203"/>
      <c r="FP2448" s="203"/>
      <c r="FQ2448" s="203"/>
      <c r="FR2448" s="203"/>
      <c r="FS2448" s="203"/>
      <c r="FT2448" s="203"/>
      <c r="FU2448" s="203"/>
      <c r="FV2448" s="203"/>
      <c r="FW2448" s="203"/>
      <c r="FX2448" s="203"/>
      <c r="FY2448" s="203"/>
      <c r="FZ2448" s="203"/>
      <c r="GA2448" s="203"/>
      <c r="GB2448" s="203"/>
      <c r="GC2448" s="203"/>
      <c r="GD2448" s="203"/>
      <c r="GE2448" s="203"/>
      <c r="GF2448" s="203"/>
      <c r="GG2448" s="203"/>
      <c r="GH2448" s="203"/>
      <c r="GI2448" s="203"/>
      <c r="GJ2448" s="203"/>
      <c r="GK2448" s="203"/>
      <c r="GL2448" s="203"/>
      <c r="GM2448" s="203"/>
      <c r="GN2448" s="203"/>
      <c r="GO2448" s="203"/>
      <c r="GP2448" s="203"/>
      <c r="GQ2448" s="203"/>
      <c r="GR2448" s="203"/>
      <c r="GS2448" s="203"/>
      <c r="GT2448" s="203"/>
      <c r="GU2448" s="203"/>
      <c r="GV2448" s="203"/>
      <c r="GW2448" s="203"/>
      <c r="GX2448" s="203"/>
      <c r="GY2448" s="203"/>
      <c r="GZ2448" s="203"/>
      <c r="HA2448" s="203"/>
      <c r="HB2448" s="203"/>
      <c r="HC2448" s="203"/>
      <c r="HD2448" s="203"/>
      <c r="HE2448" s="203"/>
      <c r="HF2448" s="203"/>
      <c r="HG2448" s="203"/>
      <c r="HH2448" s="203"/>
      <c r="HI2448" s="203"/>
      <c r="HJ2448" s="203"/>
      <c r="HK2448" s="203"/>
      <c r="HL2448" s="203"/>
      <c r="HM2448" s="203"/>
      <c r="HN2448" s="203"/>
      <c r="HO2448" s="203"/>
      <c r="HP2448" s="203"/>
      <c r="HQ2448" s="203"/>
      <c r="HR2448" s="203"/>
      <c r="HS2448" s="203"/>
      <c r="HT2448" s="203"/>
      <c r="HU2448" s="203"/>
      <c r="HV2448" s="203"/>
      <c r="HW2448" s="203"/>
      <c r="HX2448" s="203"/>
      <c r="HY2448" s="203"/>
      <c r="HZ2448" s="203"/>
      <c r="IA2448" s="203"/>
      <c r="IB2448" s="203"/>
      <c r="IC2448" s="203"/>
      <c r="ID2448" s="203"/>
      <c r="IE2448" s="203"/>
      <c r="IF2448" s="203"/>
      <c r="IG2448" s="203"/>
      <c r="IH2448" s="203"/>
      <c r="II2448" s="203"/>
      <c r="IJ2448" s="203"/>
      <c r="IK2448" s="203"/>
      <c r="IL2448" s="203"/>
      <c r="IM2448" s="203"/>
      <c r="IN2448" s="203"/>
      <c r="IO2448" s="203"/>
      <c r="IP2448" s="203"/>
      <c r="IQ2448" s="203"/>
      <c r="IR2448" s="203"/>
      <c r="IS2448" s="203"/>
      <c r="IT2448" s="203"/>
      <c r="IU2448" s="203"/>
      <c r="IV2448" s="203"/>
      <c r="IW2448" s="203"/>
      <c r="IX2448" s="203"/>
      <c r="IY2448" s="203"/>
      <c r="IZ2448" s="203"/>
      <c r="JA2448" s="203"/>
      <c r="JB2448" s="203"/>
      <c r="JC2448" s="203"/>
      <c r="JD2448" s="203"/>
      <c r="JE2448" s="203"/>
    </row>
    <row r="2449" spans="1:35" x14ac:dyDescent="0.25">
      <c r="A2449" s="256">
        <v>1</v>
      </c>
      <c r="C2449" s="2306" t="s">
        <v>67</v>
      </c>
      <c r="D2449" s="2306"/>
      <c r="E2449" s="2306"/>
      <c r="F2449" s="2307" t="e">
        <f>SUM(#REF!)</f>
        <v>#REF!</v>
      </c>
      <c r="G2449" s="2308" t="e">
        <f>SUM(#REF!)</f>
        <v>#REF!</v>
      </c>
      <c r="H2449" s="2308"/>
      <c r="I2449" s="2308"/>
      <c r="J2449" s="1338"/>
      <c r="K2449" s="1338"/>
      <c r="L2449" s="2308"/>
      <c r="M2449" s="2308"/>
      <c r="N2449" s="2308"/>
      <c r="O2449" s="207"/>
      <c r="P2449" s="2308"/>
      <c r="Q2449" s="207"/>
      <c r="R2449" s="2309"/>
      <c r="S2449" s="2309"/>
      <c r="T2449" s="2309"/>
      <c r="U2449" s="2309"/>
      <c r="V2449" s="2309"/>
      <c r="W2449" s="2309"/>
      <c r="X2449" s="1487"/>
      <c r="Y2449" s="2309"/>
      <c r="Z2449" s="2309"/>
      <c r="AA2449" s="2309"/>
      <c r="AB2449" s="2309"/>
      <c r="AC2449" s="2309"/>
      <c r="AD2449" s="2309"/>
      <c r="AE2449" s="2309"/>
      <c r="AF2449" s="2308"/>
      <c r="AG2449" s="2309"/>
      <c r="AH2449" s="619"/>
      <c r="AI2449" s="2141"/>
    </row>
    <row r="2450" spans="1:35" x14ac:dyDescent="0.25">
      <c r="A2450" s="256">
        <v>1</v>
      </c>
      <c r="C2450" s="1423" t="s">
        <v>16</v>
      </c>
      <c r="D2450" s="1423"/>
      <c r="E2450" s="1423"/>
      <c r="F2450" s="263" t="e">
        <f>SUM(#REF!)</f>
        <v>#REF!</v>
      </c>
      <c r="G2450" s="1046" t="e">
        <f>SUM(#REF!)</f>
        <v>#REF!</v>
      </c>
      <c r="H2450" s="1046"/>
      <c r="I2450" s="1046"/>
      <c r="J2450" s="1348"/>
      <c r="K2450" s="1348"/>
      <c r="L2450" s="1046"/>
      <c r="M2450" s="1046"/>
      <c r="N2450" s="1046"/>
      <c r="O2450" s="321"/>
      <c r="P2450" s="1046"/>
      <c r="Q2450" s="321"/>
      <c r="R2450" s="2155"/>
      <c r="S2450" s="2155"/>
      <c r="T2450" s="2155"/>
      <c r="U2450" s="2155"/>
      <c r="V2450" s="2155"/>
      <c r="W2450" s="2155"/>
      <c r="X2450" s="2295"/>
      <c r="Y2450" s="2155"/>
      <c r="Z2450" s="2155"/>
      <c r="AA2450" s="2155"/>
      <c r="AB2450" s="2155"/>
      <c r="AC2450" s="2155"/>
      <c r="AD2450" s="2155"/>
      <c r="AE2450" s="2155"/>
      <c r="AF2450" s="1046"/>
      <c r="AG2450" s="2155"/>
      <c r="AH2450" s="619"/>
      <c r="AI2450" s="2141"/>
    </row>
    <row r="2451" spans="1:35" ht="29.25" x14ac:dyDescent="0.25">
      <c r="A2451" s="256">
        <v>1</v>
      </c>
      <c r="C2451" s="796" t="s">
        <v>137</v>
      </c>
      <c r="D2451" s="795"/>
      <c r="E2451" s="2310"/>
      <c r="F2451" s="294" t="e">
        <f>SUM(#REF!)</f>
        <v>#REF!</v>
      </c>
      <c r="G2451" s="1318" t="e">
        <f>SUM(#REF!)</f>
        <v>#REF!</v>
      </c>
      <c r="H2451" s="1318">
        <f>H2355</f>
        <v>0</v>
      </c>
      <c r="I2451" s="1318">
        <f t="shared" ref="I2451:AE2451" si="3348">I2355</f>
        <v>0</v>
      </c>
      <c r="J2451" s="1318">
        <f t="shared" si="3348"/>
        <v>0</v>
      </c>
      <c r="K2451" s="1318">
        <f t="shared" si="3348"/>
        <v>0</v>
      </c>
      <c r="L2451" s="1318">
        <f t="shared" si="3348"/>
        <v>0</v>
      </c>
      <c r="M2451" s="1318">
        <f t="shared" si="3348"/>
        <v>0</v>
      </c>
      <c r="N2451" s="1318">
        <f t="shared" si="3348"/>
        <v>0</v>
      </c>
      <c r="O2451" s="1318">
        <f t="shared" si="3348"/>
        <v>0</v>
      </c>
      <c r="P2451" s="1318">
        <f t="shared" si="3348"/>
        <v>0</v>
      </c>
      <c r="Q2451" s="1318">
        <f t="shared" si="3348"/>
        <v>0</v>
      </c>
      <c r="R2451" s="1318">
        <f t="shared" si="3348"/>
        <v>0</v>
      </c>
      <c r="S2451" s="1318">
        <f t="shared" si="3348"/>
        <v>0</v>
      </c>
      <c r="T2451" s="1318">
        <f t="shared" si="3348"/>
        <v>0</v>
      </c>
      <c r="U2451" s="1318">
        <f t="shared" si="3348"/>
        <v>0</v>
      </c>
      <c r="V2451" s="1318">
        <f t="shared" si="3348"/>
        <v>0</v>
      </c>
      <c r="W2451" s="1318">
        <f t="shared" si="3348"/>
        <v>0</v>
      </c>
      <c r="X2451" s="1318">
        <f t="shared" si="3348"/>
        <v>0</v>
      </c>
      <c r="Y2451" s="1318">
        <f t="shared" si="3348"/>
        <v>0</v>
      </c>
      <c r="Z2451" s="1318">
        <f>Z2355</f>
        <v>0</v>
      </c>
      <c r="AA2451" s="1318">
        <f t="shared" si="3348"/>
        <v>0</v>
      </c>
      <c r="AB2451" s="1318">
        <f t="shared" si="3348"/>
        <v>0</v>
      </c>
      <c r="AC2451" s="1318">
        <f t="shared" si="3348"/>
        <v>0</v>
      </c>
      <c r="AD2451" s="1318">
        <f t="shared" si="3348"/>
        <v>0</v>
      </c>
      <c r="AE2451" s="1318">
        <f t="shared" si="3348"/>
        <v>0</v>
      </c>
      <c r="AF2451" s="1318"/>
      <c r="AG2451" s="2311"/>
      <c r="AH2451" s="619"/>
      <c r="AI2451" s="2141"/>
    </row>
    <row r="2452" spans="1:35" x14ac:dyDescent="0.25">
      <c r="C2452" s="1082" t="s">
        <v>642</v>
      </c>
      <c r="D2452" s="1788"/>
      <c r="E2452" s="2312"/>
      <c r="F2452" s="324"/>
      <c r="G2452" s="1560"/>
      <c r="H2452" s="1560"/>
      <c r="I2452" s="1560"/>
      <c r="J2452" s="1560"/>
      <c r="K2452" s="1560"/>
      <c r="L2452" s="1560"/>
      <c r="M2452" s="1560"/>
      <c r="N2452" s="1560"/>
      <c r="O2452" s="1560"/>
      <c r="P2452" s="1560"/>
      <c r="Q2452" s="2313"/>
      <c r="R2452" s="2314"/>
      <c r="S2452" s="2314"/>
      <c r="T2452" s="2314"/>
      <c r="U2452" s="2314"/>
      <c r="V2452" s="2314"/>
      <c r="W2452" s="2314"/>
      <c r="X2452" s="2313"/>
      <c r="Y2452" s="2313"/>
      <c r="Z2452" s="1560"/>
      <c r="AA2452" s="1560"/>
      <c r="AB2452" s="1560"/>
      <c r="AC2452" s="1560"/>
      <c r="AD2452" s="1560"/>
      <c r="AE2452" s="2313"/>
      <c r="AF2452" s="1560"/>
      <c r="AG2452" s="2315"/>
      <c r="AH2452" s="619"/>
      <c r="AI2452" s="2141"/>
    </row>
    <row r="2453" spans="1:35" x14ac:dyDescent="0.25">
      <c r="A2453" s="256">
        <v>1</v>
      </c>
      <c r="C2453" s="532" t="s">
        <v>199</v>
      </c>
      <c r="D2453" s="532"/>
      <c r="E2453" s="1346"/>
      <c r="F2453" s="2301">
        <f t="shared" ref="F2453:H2456" si="3349">F2392</f>
        <v>0</v>
      </c>
      <c r="G2453" s="2316">
        <f t="shared" si="3349"/>
        <v>0</v>
      </c>
      <c r="H2453" s="1345">
        <f t="shared" si="3349"/>
        <v>12</v>
      </c>
      <c r="I2453" s="1548" t="e">
        <f>H2453/G2453*100</f>
        <v>#DIV/0!</v>
      </c>
      <c r="J2453" s="1348"/>
      <c r="K2453" s="1348"/>
      <c r="L2453" s="1552"/>
      <c r="M2453" s="1560"/>
      <c r="N2453" s="1560"/>
      <c r="O2453" s="630"/>
      <c r="P2453" s="1560"/>
      <c r="Q2453" s="703"/>
      <c r="R2453" s="2317">
        <f t="shared" ref="R2453:AE2453" si="3350">R2392</f>
        <v>0</v>
      </c>
      <c r="S2453" s="2317">
        <f t="shared" ref="S2453:T2453" si="3351">S2392</f>
        <v>0</v>
      </c>
      <c r="T2453" s="2317">
        <f t="shared" si="3351"/>
        <v>0</v>
      </c>
      <c r="U2453" s="2317">
        <f t="shared" ref="U2453:V2453" si="3352">U2392</f>
        <v>0</v>
      </c>
      <c r="V2453" s="2317">
        <f t="shared" si="3352"/>
        <v>0</v>
      </c>
      <c r="W2453" s="2317">
        <f t="shared" ref="W2453" si="3353">W2392</f>
        <v>0</v>
      </c>
      <c r="X2453" s="2318">
        <f t="shared" si="3350"/>
        <v>0</v>
      </c>
      <c r="Y2453" s="2319">
        <f t="shared" si="3350"/>
        <v>0</v>
      </c>
      <c r="Z2453" s="1657">
        <f t="shared" si="3350"/>
        <v>0</v>
      </c>
      <c r="AA2453" s="1657">
        <f t="shared" si="3350"/>
        <v>0</v>
      </c>
      <c r="AB2453" s="1657">
        <f t="shared" si="3350"/>
        <v>0</v>
      </c>
      <c r="AC2453" s="1657">
        <f t="shared" si="3350"/>
        <v>0</v>
      </c>
      <c r="AD2453" s="1657">
        <f t="shared" si="3350"/>
        <v>0</v>
      </c>
      <c r="AE2453" s="2319">
        <f t="shared" si="3350"/>
        <v>0</v>
      </c>
      <c r="AF2453" s="1345"/>
      <c r="AG2453" s="2319"/>
      <c r="AH2453" s="619"/>
      <c r="AI2453" s="2141"/>
    </row>
    <row r="2454" spans="1:35" x14ac:dyDescent="0.25">
      <c r="A2454" s="256">
        <v>1</v>
      </c>
      <c r="C2454" s="527" t="s">
        <v>200</v>
      </c>
      <c r="D2454" s="527"/>
      <c r="E2454" s="1346"/>
      <c r="F2454" s="2307">
        <f t="shared" si="3349"/>
        <v>0</v>
      </c>
      <c r="G2454" s="2320">
        <f t="shared" si="3349"/>
        <v>0</v>
      </c>
      <c r="H2454" s="1338">
        <f t="shared" si="3349"/>
        <v>12</v>
      </c>
      <c r="I2454" s="1551" t="e">
        <f>H2454/G2454*100</f>
        <v>#DIV/0!</v>
      </c>
      <c r="J2454" s="1339"/>
      <c r="K2454" s="1339"/>
      <c r="L2454" s="1577"/>
      <c r="M2454" s="1551"/>
      <c r="N2454" s="1551"/>
      <c r="O2454" s="207"/>
      <c r="P2454" s="1577"/>
      <c r="Q2454" s="321"/>
      <c r="R2454" s="1629">
        <f t="shared" ref="R2454:AE2454" si="3354">R2393</f>
        <v>0</v>
      </c>
      <c r="S2454" s="1629">
        <f t="shared" ref="S2454:T2454" si="3355">S2393</f>
        <v>0</v>
      </c>
      <c r="T2454" s="1629">
        <f t="shared" si="3355"/>
        <v>0</v>
      </c>
      <c r="U2454" s="1629">
        <f t="shared" ref="U2454:V2454" si="3356">U2393</f>
        <v>0</v>
      </c>
      <c r="V2454" s="1629">
        <f t="shared" si="3356"/>
        <v>0</v>
      </c>
      <c r="W2454" s="1629">
        <f t="shared" ref="W2454" si="3357">W2393</f>
        <v>0</v>
      </c>
      <c r="X2454" s="1487">
        <f t="shared" si="3354"/>
        <v>0</v>
      </c>
      <c r="Y2454" s="1620">
        <f t="shared" si="3354"/>
        <v>0</v>
      </c>
      <c r="Z2454" s="1484">
        <f t="shared" si="3354"/>
        <v>0</v>
      </c>
      <c r="AA2454" s="1484">
        <f t="shared" si="3354"/>
        <v>0</v>
      </c>
      <c r="AB2454" s="1484">
        <f t="shared" si="3354"/>
        <v>0</v>
      </c>
      <c r="AC2454" s="1578">
        <f t="shared" si="3354"/>
        <v>0</v>
      </c>
      <c r="AD2454" s="1578">
        <f t="shared" si="3354"/>
        <v>0</v>
      </c>
      <c r="AE2454" s="1620">
        <f t="shared" si="3354"/>
        <v>0</v>
      </c>
      <c r="AF2454" s="1338"/>
      <c r="AG2454" s="1620"/>
      <c r="AH2454" s="619"/>
      <c r="AI2454" s="2141"/>
    </row>
    <row r="2455" spans="1:35" ht="29.25" x14ac:dyDescent="0.25">
      <c r="C2455" s="532" t="s">
        <v>201</v>
      </c>
      <c r="D2455" s="532"/>
      <c r="E2455" s="1423"/>
      <c r="F2455" s="2321">
        <f t="shared" si="3349"/>
        <v>0</v>
      </c>
      <c r="G2455" s="2322">
        <f t="shared" si="3349"/>
        <v>0</v>
      </c>
      <c r="H2455" s="1348">
        <f t="shared" si="3349"/>
        <v>0</v>
      </c>
      <c r="I2455" s="1552" t="e">
        <f>H2455/G2455*100</f>
        <v>#DIV/0!</v>
      </c>
      <c r="J2455" s="1348"/>
      <c r="K2455" s="1348"/>
      <c r="L2455" s="1552"/>
      <c r="M2455" s="1552"/>
      <c r="N2455" s="1548"/>
      <c r="O2455" s="207"/>
      <c r="P2455" s="1548"/>
      <c r="Q2455" s="207"/>
      <c r="R2455" s="1671">
        <f t="shared" ref="R2455:AE2455" si="3358">R2394</f>
        <v>0</v>
      </c>
      <c r="S2455" s="1671">
        <f t="shared" ref="S2455:T2455" si="3359">S2394</f>
        <v>0</v>
      </c>
      <c r="T2455" s="1671">
        <f t="shared" si="3359"/>
        <v>0</v>
      </c>
      <c r="U2455" s="1671">
        <f t="shared" ref="U2455:V2455" si="3360">U2394</f>
        <v>0</v>
      </c>
      <c r="V2455" s="1671">
        <f t="shared" si="3360"/>
        <v>0</v>
      </c>
      <c r="W2455" s="1671">
        <f t="shared" ref="W2455" si="3361">W2394</f>
        <v>0</v>
      </c>
      <c r="X2455" s="1487">
        <f t="shared" si="3358"/>
        <v>0</v>
      </c>
      <c r="Y2455" s="1425">
        <f t="shared" si="3358"/>
        <v>0</v>
      </c>
      <c r="Z2455" s="1425">
        <f t="shared" si="3358"/>
        <v>0</v>
      </c>
      <c r="AA2455" s="1425">
        <f t="shared" si="3358"/>
        <v>0</v>
      </c>
      <c r="AB2455" s="2323">
        <f t="shared" si="3358"/>
        <v>0</v>
      </c>
      <c r="AC2455" s="2323">
        <f t="shared" si="3358"/>
        <v>0</v>
      </c>
      <c r="AD2455" s="1425">
        <f t="shared" si="3358"/>
        <v>0</v>
      </c>
      <c r="AE2455" s="1657">
        <f t="shared" si="3358"/>
        <v>0</v>
      </c>
      <c r="AF2455" s="1348"/>
      <c r="AG2455" s="1657"/>
      <c r="AH2455" s="619"/>
      <c r="AI2455" s="2141"/>
    </row>
    <row r="2456" spans="1:35" ht="15.75" thickBot="1" x14ac:dyDescent="0.3">
      <c r="A2456" s="256">
        <v>1</v>
      </c>
      <c r="C2456" s="2120" t="s">
        <v>206</v>
      </c>
      <c r="D2456" s="2120"/>
      <c r="E2456" s="1529"/>
      <c r="F2456" s="2324">
        <f t="shared" si="3349"/>
        <v>0</v>
      </c>
      <c r="G2456" s="2325">
        <f t="shared" si="3349"/>
        <v>0</v>
      </c>
      <c r="H2456" s="2326">
        <f t="shared" si="3349"/>
        <v>12</v>
      </c>
      <c r="I2456" s="1619" t="e">
        <f>H2456/G2456*100</f>
        <v>#DIV/0!</v>
      </c>
      <c r="J2456" s="2326"/>
      <c r="K2456" s="2326"/>
      <c r="L2456" s="1619"/>
      <c r="M2456" s="1619"/>
      <c r="N2456" s="2327"/>
      <c r="O2456" s="1224"/>
      <c r="P2456" s="2327"/>
      <c r="Q2456" s="1224"/>
      <c r="R2456" s="2328">
        <f t="shared" ref="R2456:AE2456" si="3362">R2395</f>
        <v>0</v>
      </c>
      <c r="S2456" s="2328">
        <f t="shared" ref="S2456:T2456" si="3363">S2395</f>
        <v>0</v>
      </c>
      <c r="T2456" s="2328">
        <f t="shared" si="3363"/>
        <v>0</v>
      </c>
      <c r="U2456" s="2328">
        <f t="shared" ref="U2456:V2456" si="3364">U2395</f>
        <v>0</v>
      </c>
      <c r="V2456" s="2328">
        <f t="shared" si="3364"/>
        <v>0</v>
      </c>
      <c r="W2456" s="2328">
        <f t="shared" ref="W2456" si="3365">W2395</f>
        <v>0</v>
      </c>
      <c r="X2456" s="2285">
        <f t="shared" si="3362"/>
        <v>0</v>
      </c>
      <c r="Y2456" s="2329">
        <f t="shared" si="3362"/>
        <v>59.612760000000002</v>
      </c>
      <c r="Z2456" s="2329">
        <f t="shared" si="3362"/>
        <v>0</v>
      </c>
      <c r="AA2456" s="2329">
        <f t="shared" si="3362"/>
        <v>0</v>
      </c>
      <c r="AB2456" s="2329">
        <f t="shared" si="3362"/>
        <v>59.612760000000002</v>
      </c>
      <c r="AC2456" s="2329">
        <f t="shared" si="3362"/>
        <v>0</v>
      </c>
      <c r="AD2456" s="1581">
        <f t="shared" si="3362"/>
        <v>0</v>
      </c>
      <c r="AE2456" s="1581">
        <f t="shared" si="3362"/>
        <v>59.612760000000002</v>
      </c>
      <c r="AF2456" s="2326"/>
      <c r="AG2456" s="1581"/>
      <c r="AH2456" s="619"/>
      <c r="AI2456" s="2141"/>
    </row>
    <row r="2457" spans="1:35" ht="15.95" customHeight="1" x14ac:dyDescent="0.25">
      <c r="C2457" s="2137"/>
      <c r="D2457" s="2137"/>
      <c r="E2457" s="539"/>
      <c r="F2457" s="539"/>
      <c r="G2457" s="539"/>
      <c r="H2457" s="539"/>
      <c r="L2457" s="1417"/>
      <c r="M2457" s="1417"/>
      <c r="N2457" s="1417"/>
    </row>
  </sheetData>
  <autoFilter ref="A8:JE2456"/>
  <sortState ref="C1945:R1947">
    <sortCondition ref="C1945:C1947"/>
  </sortState>
  <mergeCells count="22">
    <mergeCell ref="C1:AE2"/>
    <mergeCell ref="T5:T7"/>
    <mergeCell ref="R5:R7"/>
    <mergeCell ref="AA5:AA7"/>
    <mergeCell ref="AE5:AE7"/>
    <mergeCell ref="V5:V7"/>
    <mergeCell ref="W5:W7"/>
    <mergeCell ref="E5:E7"/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18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A19" sqref="AA19"/>
    </sheetView>
  </sheetViews>
  <sheetFormatPr defaultColWidth="9.140625" defaultRowHeight="15" x14ac:dyDescent="0.25"/>
  <cols>
    <col min="1" max="1" width="42" style="256" customWidth="1"/>
    <col min="2" max="2" width="9.140625" style="256" hidden="1" customWidth="1"/>
    <col min="3" max="3" width="12.7109375" style="256" hidden="1" customWidth="1"/>
    <col min="4" max="4" width="14.140625" style="256" hidden="1" customWidth="1"/>
    <col min="5" max="5" width="12.85546875" style="256" customWidth="1"/>
    <col min="6" max="6" width="10.42578125" style="256" hidden="1" customWidth="1"/>
    <col min="7" max="7" width="10" style="256" hidden="1" customWidth="1" collapsed="1"/>
    <col min="8" max="8" width="11.42578125" style="256" hidden="1" customWidth="1"/>
    <col min="9" max="9" width="11.85546875" style="256" hidden="1" customWidth="1"/>
    <col min="10" max="10" width="12.28515625" style="256" hidden="1" customWidth="1"/>
    <col min="11" max="11" width="11.85546875" style="256" customWidth="1"/>
    <col min="12" max="14" width="11.85546875" style="256" hidden="1" customWidth="1"/>
    <col min="15" max="20" width="16.85546875" style="256" hidden="1" customWidth="1"/>
    <col min="21" max="21" width="15" style="256" hidden="1" customWidth="1"/>
    <col min="22" max="22" width="16.28515625" style="256" customWidth="1"/>
    <col min="23" max="24" width="11.85546875" style="256" customWidth="1"/>
    <col min="25" max="25" width="11.85546875" style="256" hidden="1" customWidth="1"/>
    <col min="26" max="27" width="11.85546875" style="256" customWidth="1"/>
    <col min="28" max="28" width="17.42578125" style="256" customWidth="1"/>
    <col min="29" max="29" width="15" style="256" hidden="1" customWidth="1"/>
    <col min="30" max="30" width="12.85546875" style="256" hidden="1" customWidth="1"/>
    <col min="31" max="31" width="17.42578125" style="256" customWidth="1"/>
    <col min="32" max="32" width="13.85546875" style="256" customWidth="1"/>
    <col min="33" max="16384" width="9.140625" style="256"/>
  </cols>
  <sheetData>
    <row r="1" spans="1:30" s="1667" customFormat="1" ht="41.25" customHeight="1" x14ac:dyDescent="0.2">
      <c r="A1" s="190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-декабрь 2023 года</v>
      </c>
      <c r="B1" s="1907"/>
      <c r="C1" s="1907"/>
      <c r="D1" s="1907"/>
      <c r="E1" s="1907"/>
      <c r="F1" s="1907"/>
      <c r="G1" s="1907"/>
      <c r="H1" s="1907"/>
      <c r="I1" s="1907"/>
      <c r="J1" s="1907"/>
      <c r="K1" s="1907"/>
      <c r="L1" s="1907"/>
      <c r="M1" s="1907"/>
      <c r="N1" s="1907"/>
      <c r="O1" s="1907"/>
      <c r="P1" s="1907"/>
      <c r="Q1" s="1907"/>
      <c r="R1" s="1907"/>
      <c r="S1" s="1907"/>
      <c r="T1" s="1907"/>
      <c r="U1" s="1907"/>
      <c r="V1" s="1907"/>
      <c r="W1" s="1907"/>
      <c r="X1" s="1907"/>
      <c r="Y1" s="1907"/>
      <c r="Z1" s="1907"/>
      <c r="AA1" s="1907"/>
      <c r="AB1" s="1907"/>
    </row>
    <row r="2" spans="1:30" ht="15" hidden="1" customHeight="1" x14ac:dyDescent="0.25">
      <c r="A2" s="1416">
        <v>6</v>
      </c>
      <c r="T2" s="256" t="s">
        <v>223</v>
      </c>
    </row>
    <row r="3" spans="1:30" ht="15" customHeight="1" thickBot="1" x14ac:dyDescent="0.3">
      <c r="A3" s="1416"/>
    </row>
    <row r="4" spans="1:30" ht="58.5" customHeight="1" thickBot="1" x14ac:dyDescent="0.3">
      <c r="A4" s="616" t="s">
        <v>3</v>
      </c>
      <c r="B4" s="1901" t="s">
        <v>144</v>
      </c>
      <c r="C4" s="1887" t="s">
        <v>140</v>
      </c>
      <c r="D4" s="1888"/>
      <c r="E4" s="1888"/>
      <c r="F4" s="1889"/>
      <c r="G4" s="1893" t="s">
        <v>483</v>
      </c>
      <c r="H4" s="1894"/>
      <c r="I4" s="1893" t="s">
        <v>484</v>
      </c>
      <c r="J4" s="1897"/>
      <c r="K4" s="1897"/>
      <c r="L4" s="1894"/>
      <c r="M4" s="1883" t="s">
        <v>145</v>
      </c>
      <c r="N4" s="1883" t="s">
        <v>146</v>
      </c>
      <c r="O4" s="1880" t="s">
        <v>533</v>
      </c>
      <c r="P4" s="1880" t="s">
        <v>549</v>
      </c>
      <c r="Q4" s="1880" t="s">
        <v>555</v>
      </c>
      <c r="R4" s="1880" t="s">
        <v>564</v>
      </c>
      <c r="S4" s="1880" t="s">
        <v>582</v>
      </c>
      <c r="T4" s="1880" t="s">
        <v>591</v>
      </c>
      <c r="U4" s="1880" t="s">
        <v>590</v>
      </c>
      <c r="V4" s="1880" t="s">
        <v>138</v>
      </c>
      <c r="W4" s="1880" t="s">
        <v>302</v>
      </c>
      <c r="X4" s="1880" t="s">
        <v>303</v>
      </c>
      <c r="Y4" s="1880" t="s">
        <v>42</v>
      </c>
      <c r="Z4" s="1880" t="s">
        <v>297</v>
      </c>
      <c r="AA4" s="1880" t="s">
        <v>139</v>
      </c>
      <c r="AB4" s="1880" t="s">
        <v>222</v>
      </c>
      <c r="AC4" s="1940" t="s">
        <v>584</v>
      </c>
      <c r="AD4" s="1941"/>
    </row>
    <row r="5" spans="1:30" ht="15" customHeight="1" thickBot="1" x14ac:dyDescent="0.3">
      <c r="A5" s="617"/>
      <c r="B5" s="1908"/>
      <c r="C5" s="1890"/>
      <c r="D5" s="1891"/>
      <c r="E5" s="1891"/>
      <c r="F5" s="1892"/>
      <c r="G5" s="1895"/>
      <c r="H5" s="1896"/>
      <c r="I5" s="1895"/>
      <c r="J5" s="1898"/>
      <c r="K5" s="1898"/>
      <c r="L5" s="1896"/>
      <c r="M5" s="1899"/>
      <c r="N5" s="1910"/>
      <c r="O5" s="1881"/>
      <c r="P5" s="1881"/>
      <c r="Q5" s="1881"/>
      <c r="R5" s="1881"/>
      <c r="S5" s="1881"/>
      <c r="T5" s="1881"/>
      <c r="U5" s="1881"/>
      <c r="V5" s="1881"/>
      <c r="W5" s="1881"/>
      <c r="X5" s="1908"/>
      <c r="Y5" s="1881"/>
      <c r="Z5" s="1908"/>
      <c r="AA5" s="1881"/>
      <c r="AB5" s="1881"/>
      <c r="AC5" s="1942"/>
      <c r="AD5" s="620"/>
    </row>
    <row r="6" spans="1:30" ht="66" customHeight="1" thickBot="1" x14ac:dyDescent="0.3">
      <c r="A6" s="618" t="s">
        <v>4</v>
      </c>
      <c r="B6" s="1909"/>
      <c r="C6" s="232" t="s">
        <v>486</v>
      </c>
      <c r="D6" s="1874" t="str">
        <f>'1 уровень'!F8</f>
        <v>План 6 мес. 2023 г.</v>
      </c>
      <c r="E6" s="232" t="s">
        <v>141</v>
      </c>
      <c r="F6" s="232" t="s">
        <v>142</v>
      </c>
      <c r="G6" s="1874" t="s">
        <v>143</v>
      </c>
      <c r="H6" s="233" t="s">
        <v>141</v>
      </c>
      <c r="I6" s="232" t="s">
        <v>486</v>
      </c>
      <c r="J6" s="1874" t="str">
        <f>'1 уровень'!L8</f>
        <v>План 6 мес. 2023 г.</v>
      </c>
      <c r="K6" s="232" t="s">
        <v>141</v>
      </c>
      <c r="L6" s="232" t="s">
        <v>142</v>
      </c>
      <c r="M6" s="1900"/>
      <c r="N6" s="1911"/>
      <c r="O6" s="1882"/>
      <c r="P6" s="1882"/>
      <c r="Q6" s="1882"/>
      <c r="R6" s="1882"/>
      <c r="S6" s="1882"/>
      <c r="T6" s="1882"/>
      <c r="U6" s="1882"/>
      <c r="V6" s="1882"/>
      <c r="W6" s="1882"/>
      <c r="X6" s="1909"/>
      <c r="Y6" s="1882"/>
      <c r="Z6" s="1909"/>
      <c r="AA6" s="1882"/>
      <c r="AB6" s="1882"/>
      <c r="AC6" s="1943" t="s">
        <v>350</v>
      </c>
      <c r="AD6" s="1872" t="s">
        <v>580</v>
      </c>
    </row>
    <row r="7" spans="1:30" s="4" customFormat="1" ht="15" customHeight="1" thickBot="1" x14ac:dyDescent="0.3">
      <c r="A7" s="13">
        <v>1</v>
      </c>
      <c r="B7" s="13">
        <v>2</v>
      </c>
      <c r="C7" s="234">
        <v>3</v>
      </c>
      <c r="D7" s="234">
        <v>4</v>
      </c>
      <c r="E7" s="234">
        <v>5</v>
      </c>
      <c r="F7" s="234">
        <v>6</v>
      </c>
      <c r="G7" s="233">
        <v>7</v>
      </c>
      <c r="H7" s="233">
        <v>8</v>
      </c>
      <c r="I7" s="233">
        <v>9</v>
      </c>
      <c r="J7" s="233">
        <v>10</v>
      </c>
      <c r="K7" s="233">
        <v>11</v>
      </c>
      <c r="L7" s="233">
        <v>12</v>
      </c>
      <c r="M7" s="233">
        <v>13</v>
      </c>
      <c r="N7" s="233">
        <v>14</v>
      </c>
      <c r="O7" s="235"/>
      <c r="P7" s="235"/>
      <c r="Q7" s="235"/>
      <c r="R7" s="235"/>
      <c r="S7" s="235"/>
      <c r="T7" s="235"/>
      <c r="U7" s="235">
        <v>15</v>
      </c>
      <c r="V7" s="235">
        <v>16</v>
      </c>
      <c r="W7" s="235">
        <v>17</v>
      </c>
      <c r="X7" s="235"/>
      <c r="Y7" s="235">
        <v>18</v>
      </c>
      <c r="Z7" s="235">
        <v>19</v>
      </c>
      <c r="AA7" s="235">
        <v>20</v>
      </c>
      <c r="AB7" s="235">
        <v>21</v>
      </c>
      <c r="AC7" s="234"/>
      <c r="AD7" s="235"/>
    </row>
    <row r="8" spans="1:30" x14ac:dyDescent="0.25">
      <c r="A8" s="1668"/>
      <c r="B8" s="1225"/>
      <c r="C8" s="1225"/>
      <c r="D8" s="1225"/>
      <c r="E8" s="1225"/>
      <c r="F8" s="1225"/>
      <c r="G8" s="1225"/>
      <c r="H8" s="1225"/>
      <c r="I8" s="1612"/>
      <c r="J8" s="1612"/>
      <c r="K8" s="1612"/>
      <c r="L8" s="1612"/>
      <c r="M8" s="1612"/>
      <c r="N8" s="1612"/>
      <c r="O8" s="1225"/>
      <c r="P8" s="1225"/>
      <c r="Q8" s="1225"/>
      <c r="R8" s="1225"/>
      <c r="S8" s="1225"/>
      <c r="T8" s="1225"/>
      <c r="U8" s="1225"/>
      <c r="V8" s="1225"/>
      <c r="W8" s="1225"/>
      <c r="X8" s="1225"/>
      <c r="Y8" s="1225"/>
      <c r="Z8" s="1225"/>
      <c r="AA8" s="1225"/>
      <c r="AB8" s="1225"/>
      <c r="AC8" s="1225"/>
      <c r="AD8" s="1225"/>
    </row>
    <row r="9" spans="1:30" ht="47.25" x14ac:dyDescent="0.25">
      <c r="A9" s="1281" t="s">
        <v>434</v>
      </c>
      <c r="B9" s="1337"/>
      <c r="C9" s="1337"/>
      <c r="D9" s="1337"/>
      <c r="E9" s="1337"/>
      <c r="F9" s="1337"/>
      <c r="G9" s="1337"/>
      <c r="H9" s="1337"/>
      <c r="I9" s="1361"/>
      <c r="J9" s="1361"/>
      <c r="K9" s="1361"/>
      <c r="L9" s="1361"/>
      <c r="M9" s="1361"/>
      <c r="N9" s="1361"/>
      <c r="O9" s="1337"/>
      <c r="P9" s="1337"/>
      <c r="Q9" s="1337"/>
      <c r="R9" s="1337"/>
      <c r="S9" s="1337"/>
      <c r="T9" s="1337"/>
      <c r="U9" s="1337"/>
      <c r="V9" s="1337"/>
      <c r="W9" s="1337"/>
      <c r="X9" s="1337"/>
      <c r="Y9" s="1337"/>
      <c r="Z9" s="1337"/>
      <c r="AA9" s="1337"/>
      <c r="AB9" s="1337"/>
      <c r="AC9" s="1337"/>
      <c r="AD9" s="1337"/>
    </row>
    <row r="10" spans="1:30" ht="15.75" x14ac:dyDescent="0.25">
      <c r="A10" s="1281" t="s">
        <v>612</v>
      </c>
      <c r="B10" s="1337"/>
      <c r="C10" s="1337"/>
      <c r="D10" s="1337"/>
      <c r="E10" s="1337"/>
      <c r="F10" s="1337"/>
      <c r="G10" s="1337"/>
      <c r="H10" s="1337"/>
      <c r="I10" s="1361"/>
      <c r="J10" s="1361"/>
      <c r="K10" s="1361"/>
      <c r="L10" s="1361"/>
      <c r="M10" s="1361"/>
      <c r="N10" s="1361"/>
      <c r="O10" s="1337"/>
      <c r="P10" s="1337"/>
      <c r="Q10" s="1337"/>
      <c r="R10" s="1337"/>
      <c r="S10" s="1337"/>
      <c r="T10" s="1337"/>
      <c r="U10" s="1337"/>
      <c r="V10" s="1337"/>
      <c r="W10" s="1337"/>
      <c r="X10" s="1337"/>
      <c r="Y10" s="1337"/>
      <c r="Z10" s="1337"/>
      <c r="AA10" s="1337"/>
      <c r="AB10" s="1337"/>
      <c r="AC10" s="1337"/>
      <c r="AD10" s="1337"/>
    </row>
    <row r="11" spans="1:30" s="1413" customFormat="1" x14ac:dyDescent="0.25">
      <c r="A11" s="1290" t="s">
        <v>5</v>
      </c>
      <c r="B11" s="1290"/>
      <c r="C11" s="786"/>
      <c r="D11" s="786"/>
      <c r="E11" s="786"/>
      <c r="F11" s="786"/>
      <c r="G11" s="786"/>
      <c r="H11" s="786"/>
      <c r="I11" s="1292"/>
      <c r="J11" s="1292"/>
      <c r="K11" s="1292"/>
      <c r="L11" s="1292"/>
      <c r="M11" s="1292"/>
      <c r="N11" s="1292"/>
      <c r="O11" s="786"/>
      <c r="P11" s="786"/>
      <c r="Q11" s="786"/>
      <c r="R11" s="786"/>
      <c r="S11" s="786"/>
      <c r="T11" s="786"/>
      <c r="U11" s="786"/>
      <c r="V11" s="786"/>
      <c r="W11" s="786"/>
      <c r="X11" s="786"/>
      <c r="Y11" s="786"/>
      <c r="Z11" s="786"/>
      <c r="AA11" s="786"/>
      <c r="AB11" s="786"/>
      <c r="AC11" s="786"/>
      <c r="AD11" s="786"/>
    </row>
    <row r="12" spans="1:30" s="1413" customFormat="1" x14ac:dyDescent="0.25">
      <c r="A12" s="2" t="s">
        <v>587</v>
      </c>
      <c r="B12" s="230">
        <v>330</v>
      </c>
      <c r="C12" s="579"/>
      <c r="D12" s="177">
        <f t="shared" ref="D12:D17" si="0">C12/12*$A$2</f>
        <v>0</v>
      </c>
      <c r="E12" s="177"/>
      <c r="F12" s="329" t="e">
        <f t="shared" ref="F12:F18" si="1">E12/D12*100</f>
        <v>#DIV/0!</v>
      </c>
      <c r="G12" s="386"/>
      <c r="H12" s="206" t="e">
        <f t="shared" ref="H12:H18" si="2">K12/E12</f>
        <v>#DIV/0!</v>
      </c>
      <c r="I12" s="207">
        <f t="shared" ref="I12:I17" si="3">ROUND(C12*G12,0)</f>
        <v>0</v>
      </c>
      <c r="J12" s="207">
        <f t="shared" ref="J12:J17" si="4">I12/12*$A$2</f>
        <v>0</v>
      </c>
      <c r="K12" s="1292"/>
      <c r="L12" s="207" t="e">
        <f t="shared" ref="L12:L18" si="5">K12/J12*100</f>
        <v>#DIV/0!</v>
      </c>
      <c r="M12" s="207">
        <f t="shared" ref="M12:M17" si="6">ROUND(I12/B12,0)</f>
        <v>0</v>
      </c>
      <c r="N12" s="207" t="e">
        <f t="shared" ref="N12:N18" si="7">K12/$A$2*12/M12</f>
        <v>#DIV/0!</v>
      </c>
      <c r="O12" s="786"/>
      <c r="P12" s="786"/>
      <c r="Q12" s="786"/>
      <c r="R12" s="786"/>
      <c r="S12" s="786"/>
      <c r="T12" s="786"/>
      <c r="U12" s="786"/>
      <c r="V12" s="786"/>
      <c r="W12" s="786"/>
      <c r="X12" s="786"/>
      <c r="Y12" s="786"/>
      <c r="Z12" s="786"/>
      <c r="AA12" s="786"/>
      <c r="AB12" s="786"/>
      <c r="AC12" s="177"/>
      <c r="AD12" s="786"/>
    </row>
    <row r="13" spans="1:30" s="1413" customFormat="1" x14ac:dyDescent="0.25">
      <c r="A13" s="2" t="s">
        <v>24</v>
      </c>
      <c r="B13" s="230">
        <v>340</v>
      </c>
      <c r="C13" s="579"/>
      <c r="D13" s="177">
        <f t="shared" si="0"/>
        <v>0</v>
      </c>
      <c r="E13" s="177"/>
      <c r="F13" s="329" t="e">
        <f t="shared" si="1"/>
        <v>#DIV/0!</v>
      </c>
      <c r="G13" s="386"/>
      <c r="H13" s="206" t="e">
        <f t="shared" si="2"/>
        <v>#DIV/0!</v>
      </c>
      <c r="I13" s="207">
        <f t="shared" si="3"/>
        <v>0</v>
      </c>
      <c r="J13" s="207">
        <f t="shared" si="4"/>
        <v>0</v>
      </c>
      <c r="K13" s="1292"/>
      <c r="L13" s="207" t="e">
        <f t="shared" si="5"/>
        <v>#DIV/0!</v>
      </c>
      <c r="M13" s="207">
        <f t="shared" si="6"/>
        <v>0</v>
      </c>
      <c r="N13" s="207" t="e">
        <f t="shared" si="7"/>
        <v>#DIV/0!</v>
      </c>
      <c r="O13" s="786"/>
      <c r="P13" s="786"/>
      <c r="Q13" s="786"/>
      <c r="R13" s="786"/>
      <c r="S13" s="786"/>
      <c r="T13" s="786"/>
      <c r="U13" s="786"/>
      <c r="V13" s="786"/>
      <c r="W13" s="786"/>
      <c r="X13" s="786"/>
      <c r="Y13" s="786"/>
      <c r="Z13" s="786"/>
      <c r="AA13" s="786"/>
      <c r="AB13" s="786"/>
      <c r="AC13" s="177"/>
      <c r="AD13" s="786"/>
    </row>
    <row r="14" spans="1:30" s="1413" customFormat="1" x14ac:dyDescent="0.25">
      <c r="A14" s="2" t="s">
        <v>25</v>
      </c>
      <c r="B14" s="230">
        <v>300</v>
      </c>
      <c r="C14" s="579"/>
      <c r="D14" s="177">
        <f t="shared" si="0"/>
        <v>0</v>
      </c>
      <c r="E14" s="177"/>
      <c r="F14" s="329" t="e">
        <f t="shared" si="1"/>
        <v>#DIV/0!</v>
      </c>
      <c r="G14" s="386"/>
      <c r="H14" s="206" t="e">
        <f t="shared" si="2"/>
        <v>#DIV/0!</v>
      </c>
      <c r="I14" s="207">
        <f t="shared" si="3"/>
        <v>0</v>
      </c>
      <c r="J14" s="207">
        <f t="shared" si="4"/>
        <v>0</v>
      </c>
      <c r="K14" s="1292"/>
      <c r="L14" s="207" t="e">
        <f t="shared" si="5"/>
        <v>#DIV/0!</v>
      </c>
      <c r="M14" s="207">
        <f t="shared" si="6"/>
        <v>0</v>
      </c>
      <c r="N14" s="207" t="e">
        <f t="shared" si="7"/>
        <v>#DIV/0!</v>
      </c>
      <c r="O14" s="786"/>
      <c r="P14" s="786"/>
      <c r="Q14" s="786"/>
      <c r="R14" s="786"/>
      <c r="S14" s="786"/>
      <c r="T14" s="786"/>
      <c r="U14" s="786"/>
      <c r="V14" s="786"/>
      <c r="W14" s="786"/>
      <c r="X14" s="786"/>
      <c r="Y14" s="786"/>
      <c r="Z14" s="786"/>
      <c r="AA14" s="786"/>
      <c r="AB14" s="786"/>
      <c r="AC14" s="177"/>
      <c r="AD14" s="786"/>
    </row>
    <row r="15" spans="1:30" s="1413" customFormat="1" x14ac:dyDescent="0.25">
      <c r="A15" s="2" t="s">
        <v>65</v>
      </c>
      <c r="B15" s="230">
        <v>320</v>
      </c>
      <c r="C15" s="579"/>
      <c r="D15" s="177">
        <f t="shared" si="0"/>
        <v>0</v>
      </c>
      <c r="E15" s="177"/>
      <c r="F15" s="329" t="e">
        <f t="shared" si="1"/>
        <v>#DIV/0!</v>
      </c>
      <c r="G15" s="386"/>
      <c r="H15" s="206" t="e">
        <f t="shared" si="2"/>
        <v>#DIV/0!</v>
      </c>
      <c r="I15" s="207">
        <f t="shared" si="3"/>
        <v>0</v>
      </c>
      <c r="J15" s="207">
        <f t="shared" si="4"/>
        <v>0</v>
      </c>
      <c r="K15" s="1292"/>
      <c r="L15" s="207" t="e">
        <f t="shared" si="5"/>
        <v>#DIV/0!</v>
      </c>
      <c r="M15" s="207">
        <f t="shared" si="6"/>
        <v>0</v>
      </c>
      <c r="N15" s="207" t="e">
        <f t="shared" si="7"/>
        <v>#DIV/0!</v>
      </c>
      <c r="O15" s="786"/>
      <c r="P15" s="786"/>
      <c r="Q15" s="786"/>
      <c r="R15" s="786"/>
      <c r="S15" s="786"/>
      <c r="T15" s="786"/>
      <c r="U15" s="786"/>
      <c r="V15" s="786"/>
      <c r="W15" s="786"/>
      <c r="X15" s="786"/>
      <c r="Y15" s="786"/>
      <c r="Z15" s="786"/>
      <c r="AA15" s="786"/>
      <c r="AB15" s="786"/>
      <c r="AC15" s="177"/>
      <c r="AD15" s="786"/>
    </row>
    <row r="16" spans="1:30" s="1413" customFormat="1" x14ac:dyDescent="0.25">
      <c r="A16" s="2" t="s">
        <v>10</v>
      </c>
      <c r="B16" s="230">
        <v>340</v>
      </c>
      <c r="C16" s="579"/>
      <c r="D16" s="177">
        <f t="shared" si="0"/>
        <v>0</v>
      </c>
      <c r="E16" s="177">
        <v>1</v>
      </c>
      <c r="F16" s="329" t="e">
        <f t="shared" si="1"/>
        <v>#DIV/0!</v>
      </c>
      <c r="G16" s="386"/>
      <c r="H16" s="206">
        <f t="shared" si="2"/>
        <v>10</v>
      </c>
      <c r="I16" s="207">
        <f t="shared" si="3"/>
        <v>0</v>
      </c>
      <c r="J16" s="207">
        <f t="shared" si="4"/>
        <v>0</v>
      </c>
      <c r="K16" s="1292">
        <v>10</v>
      </c>
      <c r="L16" s="207" t="e">
        <f t="shared" si="5"/>
        <v>#DIV/0!</v>
      </c>
      <c r="M16" s="207">
        <f t="shared" si="6"/>
        <v>0</v>
      </c>
      <c r="N16" s="207" t="e">
        <f t="shared" si="7"/>
        <v>#DIV/0!</v>
      </c>
      <c r="O16" s="786"/>
      <c r="P16" s="786"/>
      <c r="Q16" s="786"/>
      <c r="R16" s="786"/>
      <c r="S16" s="786"/>
      <c r="T16" s="786"/>
      <c r="U16" s="766"/>
      <c r="V16" s="786"/>
      <c r="W16" s="786"/>
      <c r="X16" s="786"/>
      <c r="Y16" s="786"/>
      <c r="Z16" s="786"/>
      <c r="AA16" s="786"/>
      <c r="AB16" s="786"/>
      <c r="AC16" s="177"/>
      <c r="AD16" s="786"/>
    </row>
    <row r="17" spans="1:33" s="1413" customFormat="1" x14ac:dyDescent="0.25">
      <c r="A17" s="2" t="s">
        <v>6</v>
      </c>
      <c r="B17" s="230">
        <v>340</v>
      </c>
      <c r="C17" s="579"/>
      <c r="D17" s="177">
        <f t="shared" si="0"/>
        <v>0</v>
      </c>
      <c r="E17" s="177"/>
      <c r="F17" s="329" t="e">
        <f t="shared" si="1"/>
        <v>#DIV/0!</v>
      </c>
      <c r="G17" s="386"/>
      <c r="H17" s="206" t="e">
        <f t="shared" si="2"/>
        <v>#DIV/0!</v>
      </c>
      <c r="I17" s="207">
        <f t="shared" si="3"/>
        <v>0</v>
      </c>
      <c r="J17" s="207">
        <f t="shared" si="4"/>
        <v>0</v>
      </c>
      <c r="K17" s="1292"/>
      <c r="L17" s="207" t="e">
        <f>K17/J17*100</f>
        <v>#DIV/0!</v>
      </c>
      <c r="M17" s="207">
        <f t="shared" si="6"/>
        <v>0</v>
      </c>
      <c r="N17" s="207" t="e">
        <f>K17/$A$2*12/M17</f>
        <v>#DIV/0!</v>
      </c>
      <c r="O17" s="786"/>
      <c r="P17" s="786"/>
      <c r="Q17" s="786"/>
      <c r="R17" s="786"/>
      <c r="S17" s="786"/>
      <c r="T17" s="786"/>
      <c r="U17" s="766"/>
      <c r="V17" s="786"/>
      <c r="W17" s="786"/>
      <c r="X17" s="786"/>
      <c r="Y17" s="786"/>
      <c r="Z17" s="786"/>
      <c r="AA17" s="786"/>
      <c r="AB17" s="786"/>
      <c r="AC17" s="177">
        <f>SUM(AC11:AC16)</f>
        <v>0</v>
      </c>
      <c r="AD17" s="786"/>
    </row>
    <row r="18" spans="1:33" s="199" customFormat="1" ht="14.25" customHeight="1" x14ac:dyDescent="0.25">
      <c r="A18" s="859" t="s">
        <v>7</v>
      </c>
      <c r="B18" s="859"/>
      <c r="C18" s="1541">
        <f>SUM(C12:C17)</f>
        <v>0</v>
      </c>
      <c r="D18" s="1541">
        <f>SUM(D12:D17)</f>
        <v>0</v>
      </c>
      <c r="E18" s="1541">
        <f>SUM(E12:E17)</f>
        <v>1</v>
      </c>
      <c r="F18" s="469" t="e">
        <f t="shared" si="1"/>
        <v>#DIV/0!</v>
      </c>
      <c r="G18" s="1313">
        <f>IF(C18=0,0,I18/C18)</f>
        <v>0</v>
      </c>
      <c r="H18" s="241">
        <f t="shared" si="2"/>
        <v>10</v>
      </c>
      <c r="I18" s="1541">
        <f>SUM(I12:I17)</f>
        <v>0</v>
      </c>
      <c r="J18" s="1541">
        <f>SUM(J12:J17)</f>
        <v>0</v>
      </c>
      <c r="K18" s="1541">
        <f>SUM(K12:K17)</f>
        <v>10</v>
      </c>
      <c r="L18" s="653" t="e">
        <f t="shared" si="5"/>
        <v>#DIV/0!</v>
      </c>
      <c r="M18" s="1541">
        <f>SUM(M12:M17)</f>
        <v>0</v>
      </c>
      <c r="N18" s="653" t="e">
        <f t="shared" si="7"/>
        <v>#DIV/0!</v>
      </c>
      <c r="O18" s="1542"/>
      <c r="P18" s="1542"/>
      <c r="Q18" s="1542"/>
      <c r="R18" s="1542"/>
      <c r="S18" s="1542"/>
      <c r="T18" s="1542"/>
      <c r="U18" s="358">
        <f>O18/12*$A$2+(P18-O18)/11*5+(Q18-P18)/10*4+(R18-Q18)/9*3+(S18-R18)/8*2+(T18-S18)/7*1</f>
        <v>0</v>
      </c>
      <c r="V18" s="1542">
        <f>AB18-AA18-X18</f>
        <v>43.433150000000005</v>
      </c>
      <c r="W18" s="1542"/>
      <c r="X18" s="1542"/>
      <c r="Y18" s="1542">
        <f>V18-U18</f>
        <v>43.433150000000005</v>
      </c>
      <c r="Z18" s="1542"/>
      <c r="AA18" s="1542"/>
      <c r="AB18" s="1542">
        <v>43.433150000000005</v>
      </c>
      <c r="AC18" s="1541"/>
      <c r="AD18" s="1542"/>
      <c r="AF18" s="1852"/>
      <c r="AG18" s="1853"/>
    </row>
    <row r="19" spans="1:33" s="1413" customFormat="1" x14ac:dyDescent="0.25">
      <c r="A19" s="1262" t="s">
        <v>14</v>
      </c>
      <c r="B19" s="1543"/>
      <c r="C19" s="1541"/>
      <c r="D19" s="1541"/>
      <c r="E19" s="1541"/>
      <c r="F19" s="1541"/>
      <c r="G19" s="1544"/>
      <c r="H19" s="1544"/>
      <c r="I19" s="1541"/>
      <c r="J19" s="1541"/>
      <c r="K19" s="1541"/>
      <c r="L19" s="1541"/>
      <c r="M19" s="1541"/>
      <c r="N19" s="1541"/>
      <c r="O19" s="1484"/>
      <c r="P19" s="1484"/>
      <c r="Q19" s="1484"/>
      <c r="R19" s="1484"/>
      <c r="S19" s="1484"/>
      <c r="T19" s="1484"/>
      <c r="U19" s="1484"/>
      <c r="V19" s="1484"/>
      <c r="W19" s="1484"/>
      <c r="X19" s="1484"/>
      <c r="Y19" s="1484"/>
      <c r="Z19" s="1484"/>
      <c r="AA19" s="1484"/>
      <c r="AB19" s="1484"/>
      <c r="AC19" s="1541"/>
      <c r="AD19" s="1484"/>
      <c r="AF19" s="1852"/>
      <c r="AG19" s="1853"/>
    </row>
    <row r="20" spans="1:33" s="1413" customFormat="1" x14ac:dyDescent="0.25">
      <c r="A20" s="458" t="s">
        <v>196</v>
      </c>
      <c r="B20" s="1074"/>
      <c r="C20" s="456"/>
      <c r="D20" s="456"/>
      <c r="E20" s="456"/>
      <c r="F20" s="456"/>
      <c r="G20" s="568"/>
      <c r="H20" s="568"/>
      <c r="I20" s="967"/>
      <c r="J20" s="967"/>
      <c r="K20" s="967"/>
      <c r="L20" s="967"/>
      <c r="M20" s="967"/>
      <c r="N20" s="967"/>
      <c r="O20" s="386"/>
      <c r="P20" s="386"/>
      <c r="Q20" s="386"/>
      <c r="R20" s="386"/>
      <c r="S20" s="386"/>
      <c r="T20" s="386"/>
      <c r="U20" s="386">
        <f>O20/12*$A$2+(P20-O20)/11*5+(Q20-P20)/10*4+(R20-Q20)/9*3+(S20-R20)/8*2+(T20-S20)/7*1</f>
        <v>0</v>
      </c>
      <c r="V20" s="386">
        <f t="shared" ref="V20:V22" si="8">AB20-AA20-X20</f>
        <v>0</v>
      </c>
      <c r="W20" s="386"/>
      <c r="X20" s="386"/>
      <c r="Y20" s="386">
        <f t="shared" ref="Y20:Y21" si="9">V20-U20</f>
        <v>0</v>
      </c>
      <c r="Z20" s="386"/>
      <c r="AA20" s="386"/>
      <c r="AB20" s="386"/>
      <c r="AC20" s="456"/>
      <c r="AD20" s="386"/>
      <c r="AF20" s="1852"/>
      <c r="AG20" s="1853"/>
    </row>
    <row r="21" spans="1:33" s="1413" customFormat="1" x14ac:dyDescent="0.25">
      <c r="A21" s="458" t="s">
        <v>293</v>
      </c>
      <c r="B21" s="1074"/>
      <c r="C21" s="456"/>
      <c r="D21" s="456"/>
      <c r="E21" s="456"/>
      <c r="F21" s="456"/>
      <c r="G21" s="568"/>
      <c r="H21" s="568"/>
      <c r="I21" s="967"/>
      <c r="J21" s="967"/>
      <c r="K21" s="967"/>
      <c r="L21" s="967"/>
      <c r="M21" s="967"/>
      <c r="N21" s="967"/>
      <c r="O21" s="386"/>
      <c r="P21" s="386"/>
      <c r="Q21" s="386"/>
      <c r="R21" s="386"/>
      <c r="S21" s="386"/>
      <c r="T21" s="386"/>
      <c r="U21" s="386">
        <f>O21/12*$A$2+(P21-O21)/11*5+(Q21-P21)/10*4+(R21-Q21)/9*3+(S21-R21)/8*2+(T21-S21)/7*1</f>
        <v>0</v>
      </c>
      <c r="V21" s="386">
        <f t="shared" si="8"/>
        <v>0</v>
      </c>
      <c r="W21" s="386"/>
      <c r="X21" s="386"/>
      <c r="Y21" s="386">
        <f t="shared" si="9"/>
        <v>0</v>
      </c>
      <c r="Z21" s="386"/>
      <c r="AA21" s="386"/>
      <c r="AB21" s="386"/>
      <c r="AC21" s="456">
        <f>AC23+AC24+AC25+AC26+AC28</f>
        <v>0</v>
      </c>
      <c r="AD21" s="386"/>
      <c r="AF21" s="1852"/>
      <c r="AG21" s="1853"/>
    </row>
    <row r="22" spans="1:33" s="1413" customFormat="1" ht="18" customHeight="1" x14ac:dyDescent="0.25">
      <c r="A22" s="453" t="s">
        <v>275</v>
      </c>
      <c r="B22" s="3"/>
      <c r="C22" s="469">
        <f>C24+C25+C26+C27</f>
        <v>0</v>
      </c>
      <c r="D22" s="469">
        <f t="shared" ref="D22:E22" si="10">D24+D25+D26+D27</f>
        <v>0</v>
      </c>
      <c r="E22" s="469">
        <f t="shared" si="10"/>
        <v>2</v>
      </c>
      <c r="F22" s="227" t="e">
        <f>E22/D22*100</f>
        <v>#DIV/0!</v>
      </c>
      <c r="G22" s="1004"/>
      <c r="H22" s="1004"/>
      <c r="I22" s="176"/>
      <c r="J22" s="176"/>
      <c r="K22" s="176"/>
      <c r="L22" s="176"/>
      <c r="M22" s="176"/>
      <c r="N22" s="176"/>
      <c r="O22" s="351"/>
      <c r="P22" s="351"/>
      <c r="Q22" s="351"/>
      <c r="R22" s="351"/>
      <c r="S22" s="351"/>
      <c r="T22" s="351"/>
      <c r="U22" s="351"/>
      <c r="V22" s="386">
        <f t="shared" si="8"/>
        <v>24.242599999999996</v>
      </c>
      <c r="W22" s="351"/>
      <c r="X22" s="351"/>
      <c r="Y22" s="351"/>
      <c r="Z22" s="351"/>
      <c r="AA22" s="351"/>
      <c r="AB22" s="351">
        <v>24.242599999999996</v>
      </c>
      <c r="AC22" s="227"/>
      <c r="AD22" s="351"/>
      <c r="AF22" s="1852"/>
      <c r="AG22" s="1853"/>
    </row>
    <row r="23" spans="1:33" s="1413" customFormat="1" ht="18" customHeight="1" x14ac:dyDescent="0.25">
      <c r="A23" s="460" t="s">
        <v>195</v>
      </c>
      <c r="B23" s="3"/>
      <c r="C23" s="329"/>
      <c r="D23" s="177"/>
      <c r="E23" s="227"/>
      <c r="F23" s="227"/>
      <c r="G23" s="1004"/>
      <c r="H23" s="1004"/>
      <c r="I23" s="176"/>
      <c r="J23" s="176"/>
      <c r="K23" s="176"/>
      <c r="L23" s="176"/>
      <c r="M23" s="176"/>
      <c r="N23" s="176"/>
      <c r="O23" s="351"/>
      <c r="P23" s="351"/>
      <c r="Q23" s="351"/>
      <c r="R23" s="351"/>
      <c r="S23" s="351"/>
      <c r="T23" s="351"/>
      <c r="U23" s="351"/>
      <c r="V23" s="351" t="s">
        <v>223</v>
      </c>
      <c r="W23" s="351"/>
      <c r="X23" s="351"/>
      <c r="Y23" s="351"/>
      <c r="Z23" s="351"/>
      <c r="AA23" s="351"/>
      <c r="AB23" s="351"/>
      <c r="AC23" s="227"/>
      <c r="AD23" s="351"/>
      <c r="AF23" s="1852"/>
      <c r="AG23" s="1853"/>
    </row>
    <row r="24" spans="1:33" s="1413" customFormat="1" ht="30" x14ac:dyDescent="0.25">
      <c r="A24" s="460" t="s">
        <v>498</v>
      </c>
      <c r="B24" s="3"/>
      <c r="C24" s="329"/>
      <c r="D24" s="177">
        <f t="shared" ref="D24:D27" si="11">C24/12*$A$2</f>
        <v>0</v>
      </c>
      <c r="E24" s="227"/>
      <c r="F24" s="227" t="e">
        <f t="shared" ref="F24:F31" si="12">E24/D24*100</f>
        <v>#DIV/0!</v>
      </c>
      <c r="G24" s="1004"/>
      <c r="H24" s="1004"/>
      <c r="I24" s="176"/>
      <c r="J24" s="176"/>
      <c r="K24" s="176"/>
      <c r="L24" s="176"/>
      <c r="M24" s="176"/>
      <c r="N24" s="176"/>
      <c r="O24" s="351"/>
      <c r="P24" s="351"/>
      <c r="Q24" s="351"/>
      <c r="R24" s="351"/>
      <c r="S24" s="351"/>
      <c r="T24" s="351"/>
      <c r="U24" s="351"/>
      <c r="V24" s="351"/>
      <c r="W24" s="351"/>
      <c r="X24" s="351"/>
      <c r="Y24" s="351"/>
      <c r="Z24" s="351"/>
      <c r="AA24" s="351"/>
      <c r="AB24" s="351"/>
      <c r="AC24" s="227"/>
      <c r="AD24" s="351"/>
      <c r="AF24" s="1852"/>
      <c r="AG24" s="1853"/>
    </row>
    <row r="25" spans="1:33" s="1413" customFormat="1" ht="60" x14ac:dyDescent="0.25">
      <c r="A25" s="459" t="s">
        <v>499</v>
      </c>
      <c r="B25" s="3"/>
      <c r="C25" s="329"/>
      <c r="D25" s="177">
        <f t="shared" si="11"/>
        <v>0</v>
      </c>
      <c r="E25" s="227"/>
      <c r="F25" s="227" t="e">
        <f t="shared" si="12"/>
        <v>#DIV/0!</v>
      </c>
      <c r="G25" s="1004"/>
      <c r="H25" s="1004"/>
      <c r="I25" s="176"/>
      <c r="J25" s="176"/>
      <c r="K25" s="176"/>
      <c r="L25" s="176"/>
      <c r="M25" s="176"/>
      <c r="N25" s="176"/>
      <c r="O25" s="351"/>
      <c r="P25" s="351"/>
      <c r="Q25" s="351"/>
      <c r="R25" s="351"/>
      <c r="S25" s="351"/>
      <c r="T25" s="351"/>
      <c r="U25" s="351"/>
      <c r="V25" s="351"/>
      <c r="W25" s="351"/>
      <c r="X25" s="351"/>
      <c r="Y25" s="351"/>
      <c r="Z25" s="351"/>
      <c r="AA25" s="351"/>
      <c r="AB25" s="351"/>
      <c r="AC25" s="227"/>
      <c r="AD25" s="351"/>
      <c r="AF25" s="1852"/>
      <c r="AG25" s="1853"/>
    </row>
    <row r="26" spans="1:33" s="1413" customFormat="1" ht="45" x14ac:dyDescent="0.25">
      <c r="A26" s="3" t="s">
        <v>500</v>
      </c>
      <c r="B26" s="3"/>
      <c r="C26" s="329"/>
      <c r="D26" s="177">
        <f t="shared" si="11"/>
        <v>0</v>
      </c>
      <c r="E26" s="227">
        <v>2</v>
      </c>
      <c r="F26" s="227" t="e">
        <f t="shared" si="12"/>
        <v>#DIV/0!</v>
      </c>
      <c r="G26" s="1004"/>
      <c r="H26" s="1004"/>
      <c r="I26" s="176"/>
      <c r="J26" s="176"/>
      <c r="K26" s="176"/>
      <c r="L26" s="176"/>
      <c r="M26" s="176"/>
      <c r="N26" s="176"/>
      <c r="O26" s="351"/>
      <c r="P26" s="351"/>
      <c r="Q26" s="351"/>
      <c r="R26" s="351"/>
      <c r="S26" s="351"/>
      <c r="T26" s="351"/>
      <c r="U26" s="351"/>
      <c r="V26" s="351"/>
      <c r="W26" s="351"/>
      <c r="X26" s="351"/>
      <c r="Y26" s="351"/>
      <c r="Z26" s="351"/>
      <c r="AA26" s="351"/>
      <c r="AB26" s="351"/>
      <c r="AC26" s="227"/>
      <c r="AD26" s="351"/>
      <c r="AF26" s="1852"/>
      <c r="AG26" s="1853"/>
    </row>
    <row r="27" spans="1:33" s="1413" customFormat="1" ht="90" x14ac:dyDescent="0.25">
      <c r="A27" s="3" t="s">
        <v>501</v>
      </c>
      <c r="B27" s="3"/>
      <c r="C27" s="329"/>
      <c r="D27" s="177">
        <f t="shared" si="11"/>
        <v>0</v>
      </c>
      <c r="E27" s="227"/>
      <c r="F27" s="227" t="e">
        <f t="shared" si="12"/>
        <v>#DIV/0!</v>
      </c>
      <c r="G27" s="1004"/>
      <c r="H27" s="1004"/>
      <c r="I27" s="176"/>
      <c r="J27" s="176"/>
      <c r="K27" s="176"/>
      <c r="L27" s="176"/>
      <c r="M27" s="176"/>
      <c r="N27" s="176"/>
      <c r="O27" s="351"/>
      <c r="P27" s="351"/>
      <c r="Q27" s="351"/>
      <c r="R27" s="351"/>
      <c r="S27" s="351"/>
      <c r="T27" s="351"/>
      <c r="U27" s="351"/>
      <c r="V27" s="351"/>
      <c r="W27" s="351"/>
      <c r="X27" s="351"/>
      <c r="Y27" s="351"/>
      <c r="Z27" s="351"/>
      <c r="AA27" s="351"/>
      <c r="AB27" s="351"/>
      <c r="AC27" s="227"/>
      <c r="AD27" s="351"/>
      <c r="AF27" s="1852"/>
      <c r="AG27" s="1853"/>
    </row>
    <row r="28" spans="1:33" s="1413" customFormat="1" ht="29.25" x14ac:dyDescent="0.25">
      <c r="A28" s="453" t="s">
        <v>132</v>
      </c>
      <c r="B28" s="453"/>
      <c r="C28" s="469">
        <f>C29+C30+C31</f>
        <v>0</v>
      </c>
      <c r="D28" s="456">
        <f t="shared" ref="D28:E28" si="13">D29+D30+D31</f>
        <v>0</v>
      </c>
      <c r="E28" s="545">
        <f t="shared" si="13"/>
        <v>7</v>
      </c>
      <c r="F28" s="545" t="e">
        <f t="shared" si="12"/>
        <v>#DIV/0!</v>
      </c>
      <c r="G28" s="1004"/>
      <c r="H28" s="1004"/>
      <c r="I28" s="176"/>
      <c r="J28" s="176"/>
      <c r="K28" s="176"/>
      <c r="L28" s="176"/>
      <c r="M28" s="176"/>
      <c r="N28" s="176"/>
      <c r="O28" s="351"/>
      <c r="P28" s="351"/>
      <c r="Q28" s="351"/>
      <c r="R28" s="351"/>
      <c r="S28" s="351"/>
      <c r="T28" s="351"/>
      <c r="U28" s="351"/>
      <c r="V28" s="351"/>
      <c r="W28" s="351"/>
      <c r="X28" s="351"/>
      <c r="Y28" s="351"/>
      <c r="Z28" s="351"/>
      <c r="AA28" s="351"/>
      <c r="AB28" s="351"/>
      <c r="AC28" s="227"/>
      <c r="AD28" s="351"/>
      <c r="AF28" s="1852"/>
      <c r="AG28" s="1853"/>
    </row>
    <row r="29" spans="1:33" s="1413" customFormat="1" x14ac:dyDescent="0.25">
      <c r="A29" s="3" t="s">
        <v>225</v>
      </c>
      <c r="B29" s="3"/>
      <c r="C29" s="329"/>
      <c r="D29" s="177">
        <f t="shared" ref="D29:D30" si="14">C29/12*$A$2</f>
        <v>0</v>
      </c>
      <c r="E29" s="227">
        <v>7</v>
      </c>
      <c r="F29" s="227" t="e">
        <f t="shared" si="12"/>
        <v>#DIV/0!</v>
      </c>
      <c r="G29" s="1004"/>
      <c r="H29" s="1004"/>
      <c r="I29" s="176"/>
      <c r="J29" s="176"/>
      <c r="K29" s="176"/>
      <c r="L29" s="176"/>
      <c r="M29" s="176"/>
      <c r="N29" s="176"/>
      <c r="O29" s="351"/>
      <c r="P29" s="351"/>
      <c r="Q29" s="351"/>
      <c r="R29" s="351"/>
      <c r="S29" s="351"/>
      <c r="T29" s="351"/>
      <c r="U29" s="351"/>
      <c r="V29" s="351"/>
      <c r="W29" s="351"/>
      <c r="X29" s="351"/>
      <c r="Y29" s="351"/>
      <c r="Z29" s="351"/>
      <c r="AA29" s="351"/>
      <c r="AB29" s="351"/>
      <c r="AC29" s="227">
        <f t="shared" ref="AC29" si="15">AC30</f>
        <v>0</v>
      </c>
      <c r="AD29" s="351"/>
      <c r="AF29" s="1852"/>
      <c r="AG29" s="1853"/>
    </row>
    <row r="30" spans="1:33" s="1413" customFormat="1" ht="45" x14ac:dyDescent="0.25">
      <c r="A30" s="3" t="s">
        <v>502</v>
      </c>
      <c r="B30" s="3"/>
      <c r="C30" s="329"/>
      <c r="D30" s="177">
        <f t="shared" si="14"/>
        <v>0</v>
      </c>
      <c r="E30" s="227"/>
      <c r="F30" s="227" t="e">
        <f t="shared" si="12"/>
        <v>#DIV/0!</v>
      </c>
      <c r="G30" s="1004"/>
      <c r="H30" s="1004"/>
      <c r="I30" s="176"/>
      <c r="J30" s="176"/>
      <c r="K30" s="176"/>
      <c r="L30" s="176"/>
      <c r="M30" s="176"/>
      <c r="N30" s="176"/>
      <c r="O30" s="351"/>
      <c r="P30" s="351"/>
      <c r="Q30" s="351"/>
      <c r="R30" s="351"/>
      <c r="S30" s="351"/>
      <c r="T30" s="351"/>
      <c r="U30" s="351"/>
      <c r="V30" s="351"/>
      <c r="W30" s="351"/>
      <c r="X30" s="351"/>
      <c r="Y30" s="351"/>
      <c r="Z30" s="351"/>
      <c r="AA30" s="351"/>
      <c r="AB30" s="351"/>
      <c r="AC30" s="227"/>
      <c r="AD30" s="351"/>
      <c r="AF30" s="1852"/>
      <c r="AG30" s="1853"/>
    </row>
    <row r="31" spans="1:33" s="1413" customFormat="1" ht="60" x14ac:dyDescent="0.25">
      <c r="A31" s="3" t="s">
        <v>573</v>
      </c>
      <c r="B31" s="3"/>
      <c r="C31" s="329"/>
      <c r="D31" s="1796">
        <f>C31/9*1</f>
        <v>0</v>
      </c>
      <c r="E31" s="227"/>
      <c r="F31" s="227" t="e">
        <f t="shared" si="12"/>
        <v>#DIV/0!</v>
      </c>
      <c r="G31" s="1004"/>
      <c r="H31" s="1004"/>
      <c r="I31" s="176"/>
      <c r="J31" s="176"/>
      <c r="K31" s="176"/>
      <c r="L31" s="176"/>
      <c r="M31" s="176"/>
      <c r="N31" s="176"/>
      <c r="O31" s="351"/>
      <c r="P31" s="351"/>
      <c r="Q31" s="351"/>
      <c r="R31" s="351"/>
      <c r="S31" s="351"/>
      <c r="T31" s="351"/>
      <c r="U31" s="351"/>
      <c r="V31" s="351"/>
      <c r="W31" s="351"/>
      <c r="X31" s="351"/>
      <c r="Y31" s="351"/>
      <c r="Z31" s="351"/>
      <c r="AA31" s="351"/>
      <c r="AB31" s="351"/>
      <c r="AC31" s="227"/>
      <c r="AD31" s="351"/>
      <c r="AF31" s="1852"/>
      <c r="AG31" s="1853"/>
    </row>
    <row r="32" spans="1:33" s="1413" customFormat="1" ht="29.25" x14ac:dyDescent="0.25">
      <c r="A32" s="453" t="s">
        <v>311</v>
      </c>
      <c r="B32" s="3"/>
      <c r="C32" s="329"/>
      <c r="D32" s="1796"/>
      <c r="E32" s="227"/>
      <c r="F32" s="227"/>
      <c r="G32" s="1004"/>
      <c r="H32" s="1004"/>
      <c r="I32" s="176"/>
      <c r="J32" s="176"/>
      <c r="K32" s="176"/>
      <c r="L32" s="176"/>
      <c r="M32" s="176"/>
      <c r="N32" s="176"/>
      <c r="O32" s="351"/>
      <c r="P32" s="351"/>
      <c r="Q32" s="351"/>
      <c r="R32" s="351"/>
      <c r="S32" s="351"/>
      <c r="T32" s="351"/>
      <c r="U32" s="351"/>
      <c r="V32" s="381">
        <f>AB32-AA32</f>
        <v>6.87296</v>
      </c>
      <c r="W32" s="351"/>
      <c r="X32" s="351"/>
      <c r="Y32" s="351"/>
      <c r="Z32" s="351"/>
      <c r="AA32" s="351"/>
      <c r="AB32" s="351">
        <v>6.87296</v>
      </c>
      <c r="AC32" s="227"/>
      <c r="AD32" s="351"/>
      <c r="AF32" s="1852"/>
      <c r="AG32" s="1853"/>
    </row>
    <row r="33" spans="1:33" s="1413" customFormat="1" x14ac:dyDescent="0.25">
      <c r="A33" s="451" t="s">
        <v>264</v>
      </c>
      <c r="B33" s="3"/>
      <c r="C33" s="329"/>
      <c r="D33" s="1796"/>
      <c r="E33" s="227"/>
      <c r="F33" s="227"/>
      <c r="G33" s="1004"/>
      <c r="H33" s="1004"/>
      <c r="I33" s="176"/>
      <c r="J33" s="176"/>
      <c r="K33" s="176"/>
      <c r="L33" s="176"/>
      <c r="M33" s="176"/>
      <c r="N33" s="176"/>
      <c r="O33" s="351"/>
      <c r="P33" s="351"/>
      <c r="Q33" s="351"/>
      <c r="R33" s="351"/>
      <c r="S33" s="351"/>
      <c r="T33" s="351"/>
      <c r="U33" s="351"/>
      <c r="V33" s="351"/>
      <c r="W33" s="351"/>
      <c r="X33" s="351"/>
      <c r="Y33" s="351"/>
      <c r="Z33" s="351"/>
      <c r="AA33" s="351"/>
      <c r="AB33" s="351"/>
      <c r="AC33" s="227"/>
      <c r="AD33" s="351"/>
      <c r="AF33" s="1852"/>
      <c r="AG33" s="1853"/>
    </row>
    <row r="34" spans="1:33" s="1413" customFormat="1" ht="29.25" x14ac:dyDescent="0.25">
      <c r="A34" s="451" t="s">
        <v>265</v>
      </c>
      <c r="B34" s="3"/>
      <c r="C34" s="329"/>
      <c r="D34" s="1796"/>
      <c r="E34" s="227"/>
      <c r="F34" s="227"/>
      <c r="G34" s="1004"/>
      <c r="H34" s="1004"/>
      <c r="I34" s="176"/>
      <c r="J34" s="176"/>
      <c r="K34" s="176"/>
      <c r="L34" s="176"/>
      <c r="M34" s="176"/>
      <c r="N34" s="176"/>
      <c r="O34" s="351"/>
      <c r="P34" s="351"/>
      <c r="Q34" s="351"/>
      <c r="R34" s="351"/>
      <c r="S34" s="351"/>
      <c r="T34" s="351"/>
      <c r="U34" s="351"/>
      <c r="V34" s="351"/>
      <c r="W34" s="351"/>
      <c r="X34" s="351"/>
      <c r="Y34" s="351"/>
      <c r="Z34" s="351"/>
      <c r="AA34" s="351"/>
      <c r="AB34" s="351"/>
      <c r="AC34" s="227"/>
      <c r="AD34" s="351"/>
      <c r="AF34" s="1852"/>
      <c r="AG34" s="1853"/>
    </row>
    <row r="35" spans="1:33" s="1413" customFormat="1" ht="29.25" x14ac:dyDescent="0.25">
      <c r="A35" s="1440" t="s">
        <v>266</v>
      </c>
      <c r="B35" s="3"/>
      <c r="C35" s="329"/>
      <c r="D35" s="1796"/>
      <c r="E35" s="227"/>
      <c r="F35" s="227"/>
      <c r="G35" s="1004"/>
      <c r="H35" s="1004"/>
      <c r="I35" s="176"/>
      <c r="J35" s="176"/>
      <c r="K35" s="176"/>
      <c r="L35" s="176"/>
      <c r="M35" s="176"/>
      <c r="N35" s="176"/>
      <c r="O35" s="351"/>
      <c r="P35" s="351"/>
      <c r="Q35" s="351"/>
      <c r="R35" s="351"/>
      <c r="S35" s="351"/>
      <c r="T35" s="351"/>
      <c r="U35" s="351"/>
      <c r="V35" s="351"/>
      <c r="W35" s="351"/>
      <c r="X35" s="351"/>
      <c r="Y35" s="351"/>
      <c r="Z35" s="351"/>
      <c r="AA35" s="351"/>
      <c r="AB35" s="351"/>
      <c r="AC35" s="227"/>
      <c r="AD35" s="351"/>
      <c r="AF35" s="1852"/>
      <c r="AG35" s="1853"/>
    </row>
    <row r="36" spans="1:33" s="1413" customFormat="1" x14ac:dyDescent="0.25">
      <c r="A36" s="668" t="s">
        <v>135</v>
      </c>
      <c r="B36" s="3"/>
      <c r="C36" s="329"/>
      <c r="D36" s="1796"/>
      <c r="E36" s="227"/>
      <c r="F36" s="227"/>
      <c r="G36" s="1004"/>
      <c r="H36" s="1004"/>
      <c r="I36" s="176"/>
      <c r="J36" s="176"/>
      <c r="K36" s="176"/>
      <c r="L36" s="176"/>
      <c r="M36" s="176"/>
      <c r="N36" s="176"/>
      <c r="O36" s="351"/>
      <c r="P36" s="351"/>
      <c r="Q36" s="351"/>
      <c r="R36" s="351"/>
      <c r="S36" s="351"/>
      <c r="T36" s="351"/>
      <c r="U36" s="351"/>
      <c r="V36" s="351"/>
      <c r="W36" s="351"/>
      <c r="X36" s="351"/>
      <c r="Y36" s="351"/>
      <c r="Z36" s="351"/>
      <c r="AA36" s="351"/>
      <c r="AB36" s="351"/>
      <c r="AC36" s="227"/>
      <c r="AD36" s="351"/>
      <c r="AF36" s="1852"/>
      <c r="AG36" s="1853"/>
    </row>
    <row r="37" spans="1:33" s="1413" customFormat="1" x14ac:dyDescent="0.25">
      <c r="A37" s="3"/>
      <c r="B37" s="3"/>
      <c r="C37" s="329"/>
      <c r="D37" s="1796"/>
      <c r="E37" s="227"/>
      <c r="F37" s="227"/>
      <c r="G37" s="1004"/>
      <c r="H37" s="1004"/>
      <c r="I37" s="176"/>
      <c r="J37" s="176"/>
      <c r="K37" s="176"/>
      <c r="L37" s="176"/>
      <c r="M37" s="176"/>
      <c r="N37" s="176"/>
      <c r="O37" s="351"/>
      <c r="P37" s="351"/>
      <c r="Q37" s="351"/>
      <c r="R37" s="351"/>
      <c r="S37" s="351"/>
      <c r="T37" s="351"/>
      <c r="U37" s="351"/>
      <c r="V37" s="351"/>
      <c r="W37" s="351"/>
      <c r="X37" s="351"/>
      <c r="Y37" s="351"/>
      <c r="Z37" s="351"/>
      <c r="AA37" s="351"/>
      <c r="AB37" s="351"/>
      <c r="AC37" s="227"/>
      <c r="AD37" s="351"/>
      <c r="AF37" s="1852"/>
      <c r="AG37" s="1853"/>
    </row>
    <row r="38" spans="1:33" s="1413" customFormat="1" x14ac:dyDescent="0.25">
      <c r="A38" s="1" t="s">
        <v>29</v>
      </c>
      <c r="B38" s="3"/>
      <c r="C38" s="329"/>
      <c r="D38" s="1796"/>
      <c r="E38" s="227"/>
      <c r="F38" s="227"/>
      <c r="G38" s="1004"/>
      <c r="H38" s="1004"/>
      <c r="I38" s="176"/>
      <c r="J38" s="176"/>
      <c r="K38" s="176"/>
      <c r="L38" s="176"/>
      <c r="M38" s="176"/>
      <c r="N38" s="176"/>
      <c r="O38" s="351"/>
      <c r="P38" s="351"/>
      <c r="Q38" s="351"/>
      <c r="R38" s="351"/>
      <c r="S38" s="351"/>
      <c r="T38" s="351"/>
      <c r="U38" s="351"/>
      <c r="V38" s="351"/>
      <c r="W38" s="351"/>
      <c r="X38" s="351"/>
      <c r="Y38" s="351"/>
      <c r="Z38" s="351"/>
      <c r="AA38" s="351"/>
      <c r="AB38" s="351"/>
      <c r="AC38" s="227"/>
      <c r="AD38" s="351"/>
      <c r="AF38" s="1852"/>
      <c r="AG38" s="1853"/>
    </row>
    <row r="39" spans="1:33" s="1413" customFormat="1" x14ac:dyDescent="0.25">
      <c r="A39" s="2" t="s">
        <v>10</v>
      </c>
      <c r="B39" s="3"/>
      <c r="C39" s="329"/>
      <c r="D39" s="1796"/>
      <c r="E39" s="227">
        <v>2</v>
      </c>
      <c r="F39" s="227"/>
      <c r="G39" s="1004"/>
      <c r="H39" s="1004"/>
      <c r="I39" s="176"/>
      <c r="J39" s="176"/>
      <c r="K39" s="176">
        <v>22</v>
      </c>
      <c r="L39" s="176"/>
      <c r="M39" s="176"/>
      <c r="N39" s="176"/>
      <c r="O39" s="351"/>
      <c r="P39" s="351"/>
      <c r="Q39" s="351"/>
      <c r="R39" s="351"/>
      <c r="S39" s="351"/>
      <c r="T39" s="351"/>
      <c r="U39" s="351"/>
      <c r="V39" s="351"/>
      <c r="W39" s="351"/>
      <c r="X39" s="351"/>
      <c r="Y39" s="351"/>
      <c r="Z39" s="351"/>
      <c r="AA39" s="351"/>
      <c r="AB39" s="351"/>
      <c r="AC39" s="227"/>
      <c r="AD39" s="351"/>
      <c r="AF39" s="1852"/>
      <c r="AG39" s="1853"/>
    </row>
    <row r="40" spans="1:33" s="1413" customFormat="1" x14ac:dyDescent="0.25">
      <c r="A40" s="2" t="s">
        <v>6</v>
      </c>
      <c r="B40" s="3"/>
      <c r="C40" s="329"/>
      <c r="D40" s="1796"/>
      <c r="E40" s="227">
        <v>1</v>
      </c>
      <c r="F40" s="227"/>
      <c r="G40" s="1004"/>
      <c r="H40" s="1004"/>
      <c r="I40" s="176"/>
      <c r="J40" s="176"/>
      <c r="K40" s="176">
        <v>10</v>
      </c>
      <c r="L40" s="176"/>
      <c r="M40" s="176"/>
      <c r="N40" s="176"/>
      <c r="O40" s="351"/>
      <c r="P40" s="351"/>
      <c r="Q40" s="351"/>
      <c r="R40" s="351"/>
      <c r="S40" s="351"/>
      <c r="T40" s="351"/>
      <c r="U40" s="351"/>
      <c r="V40" s="351"/>
      <c r="W40" s="351"/>
      <c r="X40" s="351"/>
      <c r="Y40" s="351"/>
      <c r="Z40" s="351"/>
      <c r="AA40" s="351"/>
      <c r="AB40" s="351"/>
      <c r="AC40" s="227"/>
      <c r="AD40" s="351"/>
      <c r="AF40" s="1852"/>
      <c r="AG40" s="1853"/>
    </row>
    <row r="41" spans="1:33" s="1413" customFormat="1" x14ac:dyDescent="0.25">
      <c r="A41" s="453" t="s">
        <v>13</v>
      </c>
      <c r="B41" s="3"/>
      <c r="C41" s="329"/>
      <c r="D41" s="1796"/>
      <c r="E41" s="227">
        <f>SUM(E39:E40)</f>
        <v>3</v>
      </c>
      <c r="F41" s="227"/>
      <c r="G41" s="1004"/>
      <c r="H41" s="1004"/>
      <c r="I41" s="176"/>
      <c r="J41" s="176"/>
      <c r="K41" s="176">
        <f>SUM(K39:K40)</f>
        <v>32</v>
      </c>
      <c r="L41" s="176"/>
      <c r="M41" s="176"/>
      <c r="N41" s="176"/>
      <c r="O41" s="351"/>
      <c r="P41" s="351"/>
      <c r="Q41" s="351"/>
      <c r="R41" s="351"/>
      <c r="S41" s="351"/>
      <c r="T41" s="351"/>
      <c r="U41" s="351"/>
      <c r="V41" s="351"/>
      <c r="W41" s="351"/>
      <c r="X41" s="351"/>
      <c r="Y41" s="351"/>
      <c r="Z41" s="351"/>
      <c r="AA41" s="351"/>
      <c r="AB41" s="351">
        <v>96.528679999999994</v>
      </c>
      <c r="AC41" s="227"/>
      <c r="AD41" s="351"/>
      <c r="AF41" s="1852"/>
      <c r="AG41" s="1853"/>
    </row>
    <row r="42" spans="1:33" s="1413" customFormat="1" x14ac:dyDescent="0.25">
      <c r="A42" s="1" t="s">
        <v>124</v>
      </c>
      <c r="B42" s="3"/>
      <c r="C42" s="329"/>
      <c r="D42" s="1796"/>
      <c r="E42" s="227"/>
      <c r="F42" s="227"/>
      <c r="G42" s="1004"/>
      <c r="H42" s="1004"/>
      <c r="I42" s="176"/>
      <c r="J42" s="176"/>
      <c r="K42" s="176"/>
      <c r="L42" s="176"/>
      <c r="M42" s="176"/>
      <c r="N42" s="176"/>
      <c r="O42" s="351"/>
      <c r="P42" s="351"/>
      <c r="Q42" s="351"/>
      <c r="R42" s="351"/>
      <c r="S42" s="351"/>
      <c r="T42" s="351"/>
      <c r="U42" s="351"/>
      <c r="V42" s="351"/>
      <c r="W42" s="351"/>
      <c r="X42" s="351"/>
      <c r="Y42" s="351"/>
      <c r="Z42" s="351"/>
      <c r="AA42" s="351"/>
      <c r="AB42" s="351"/>
      <c r="AC42" s="227"/>
      <c r="AD42" s="351"/>
      <c r="AF42" s="1852"/>
      <c r="AG42" s="1853"/>
    </row>
    <row r="43" spans="1:33" s="1413" customFormat="1" x14ac:dyDescent="0.25">
      <c r="A43" s="1411" t="s">
        <v>45</v>
      </c>
      <c r="B43" s="3"/>
      <c r="C43" s="329"/>
      <c r="D43" s="1796"/>
      <c r="E43" s="227"/>
      <c r="F43" s="227"/>
      <c r="G43" s="1004"/>
      <c r="H43" s="1004"/>
      <c r="I43" s="176"/>
      <c r="J43" s="176"/>
      <c r="K43" s="176"/>
      <c r="L43" s="176"/>
      <c r="M43" s="176"/>
      <c r="N43" s="176"/>
      <c r="O43" s="351"/>
      <c r="P43" s="351"/>
      <c r="Q43" s="351"/>
      <c r="R43" s="351"/>
      <c r="S43" s="351"/>
      <c r="T43" s="351"/>
      <c r="U43" s="351"/>
      <c r="V43" s="351"/>
      <c r="W43" s="351"/>
      <c r="X43" s="351"/>
      <c r="Y43" s="351"/>
      <c r="Z43" s="351"/>
      <c r="AA43" s="351"/>
      <c r="AB43" s="351"/>
      <c r="AC43" s="227"/>
      <c r="AD43" s="351"/>
      <c r="AF43" s="1852"/>
      <c r="AG43" s="1853"/>
    </row>
    <row r="44" spans="1:33" s="1413" customFormat="1" ht="15.75" thickBot="1" x14ac:dyDescent="0.3">
      <c r="A44" s="1513" t="s">
        <v>151</v>
      </c>
      <c r="B44" s="3"/>
      <c r="C44" s="329"/>
      <c r="D44" s="1796"/>
      <c r="E44" s="545">
        <f>E43</f>
        <v>0</v>
      </c>
      <c r="F44" s="227"/>
      <c r="G44" s="1004"/>
      <c r="H44" s="1004"/>
      <c r="I44" s="176"/>
      <c r="J44" s="176"/>
      <c r="K44" s="176">
        <f>SUM(K43)</f>
        <v>0</v>
      </c>
      <c r="L44" s="176"/>
      <c r="M44" s="176"/>
      <c r="N44" s="176"/>
      <c r="O44" s="351"/>
      <c r="P44" s="351"/>
      <c r="Q44" s="351"/>
      <c r="R44" s="351"/>
      <c r="S44" s="351"/>
      <c r="T44" s="351"/>
      <c r="U44" s="351"/>
      <c r="V44" s="351"/>
      <c r="W44" s="351"/>
      <c r="X44" s="351"/>
      <c r="Y44" s="351"/>
      <c r="Z44" s="351"/>
      <c r="AA44" s="351"/>
      <c r="AB44" s="351"/>
      <c r="AC44" s="227"/>
      <c r="AD44" s="351"/>
      <c r="AF44" s="1852"/>
      <c r="AG44" s="1853"/>
    </row>
    <row r="45" spans="1:33" s="1413" customFormat="1" ht="30" thickBot="1" x14ac:dyDescent="0.3">
      <c r="A45" s="1107" t="s">
        <v>136</v>
      </c>
      <c r="B45" s="3"/>
      <c r="C45" s="329"/>
      <c r="D45" s="1796"/>
      <c r="E45" s="227">
        <f>E44+E41</f>
        <v>3</v>
      </c>
      <c r="F45" s="227"/>
      <c r="G45" s="1004"/>
      <c r="H45" s="1004"/>
      <c r="I45" s="176"/>
      <c r="J45" s="176"/>
      <c r="K45" s="176">
        <f>K44+K41</f>
        <v>32</v>
      </c>
      <c r="L45" s="176"/>
      <c r="M45" s="176"/>
      <c r="N45" s="176"/>
      <c r="O45" s="351"/>
      <c r="P45" s="351"/>
      <c r="Q45" s="351"/>
      <c r="R45" s="351"/>
      <c r="S45" s="351"/>
      <c r="T45" s="351"/>
      <c r="U45" s="351"/>
      <c r="V45" s="351"/>
      <c r="W45" s="351"/>
      <c r="X45" s="351"/>
      <c r="Y45" s="351"/>
      <c r="Z45" s="351"/>
      <c r="AA45" s="351"/>
      <c r="AB45" s="351">
        <f>AB44+AB41</f>
        <v>96.528679999999994</v>
      </c>
      <c r="AC45" s="227"/>
      <c r="AD45" s="351"/>
      <c r="AF45" s="1852"/>
      <c r="AG45" s="1853"/>
    </row>
    <row r="46" spans="1:33" s="1413" customFormat="1" x14ac:dyDescent="0.25">
      <c r="A46" s="1063"/>
      <c r="B46" s="3"/>
      <c r="C46" s="329"/>
      <c r="D46" s="1796"/>
      <c r="E46" s="227"/>
      <c r="F46" s="227"/>
      <c r="G46" s="1004"/>
      <c r="H46" s="1004"/>
      <c r="I46" s="176"/>
      <c r="J46" s="176"/>
      <c r="K46" s="176"/>
      <c r="L46" s="176"/>
      <c r="M46" s="176"/>
      <c r="N46" s="176"/>
      <c r="O46" s="351"/>
      <c r="P46" s="351"/>
      <c r="Q46" s="351"/>
      <c r="R46" s="351"/>
      <c r="S46" s="351"/>
      <c r="T46" s="351"/>
      <c r="U46" s="351"/>
      <c r="V46" s="351"/>
      <c r="W46" s="351"/>
      <c r="X46" s="351"/>
      <c r="Y46" s="351"/>
      <c r="Z46" s="351"/>
      <c r="AA46" s="351"/>
      <c r="AB46" s="351"/>
      <c r="AC46" s="227"/>
      <c r="AD46" s="351"/>
      <c r="AF46" s="1852"/>
      <c r="AG46" s="1853"/>
    </row>
    <row r="47" spans="1:33" s="1413" customFormat="1" ht="78.75" x14ac:dyDescent="0.25">
      <c r="A47" s="1281" t="s">
        <v>613</v>
      </c>
      <c r="B47" s="3"/>
      <c r="C47" s="329"/>
      <c r="D47" s="1796"/>
      <c r="E47" s="227"/>
      <c r="F47" s="227"/>
      <c r="G47" s="1004"/>
      <c r="H47" s="1004"/>
      <c r="I47" s="176"/>
      <c r="J47" s="176"/>
      <c r="K47" s="176"/>
      <c r="L47" s="176"/>
      <c r="M47" s="176"/>
      <c r="N47" s="176"/>
      <c r="O47" s="351"/>
      <c r="P47" s="351"/>
      <c r="Q47" s="351"/>
      <c r="R47" s="351"/>
      <c r="S47" s="351"/>
      <c r="T47" s="351"/>
      <c r="U47" s="351"/>
      <c r="V47" s="351"/>
      <c r="W47" s="351"/>
      <c r="X47" s="351"/>
      <c r="Y47" s="351"/>
      <c r="Z47" s="351"/>
      <c r="AA47" s="351"/>
      <c r="AB47" s="351"/>
      <c r="AC47" s="227"/>
      <c r="AD47" s="351"/>
      <c r="AF47" s="1852"/>
      <c r="AG47" s="1853"/>
    </row>
    <row r="48" spans="1:33" s="1413" customFormat="1" x14ac:dyDescent="0.25">
      <c r="A48" s="1290" t="s">
        <v>5</v>
      </c>
      <c r="B48" s="3"/>
      <c r="C48" s="329"/>
      <c r="D48" s="1796"/>
      <c r="E48" s="227"/>
      <c r="F48" s="227"/>
      <c r="G48" s="1004"/>
      <c r="H48" s="1004"/>
      <c r="I48" s="176"/>
      <c r="J48" s="176"/>
      <c r="K48" s="176"/>
      <c r="L48" s="176"/>
      <c r="M48" s="176"/>
      <c r="N48" s="176"/>
      <c r="O48" s="351"/>
      <c r="P48" s="351"/>
      <c r="Q48" s="351"/>
      <c r="R48" s="351"/>
      <c r="S48" s="351"/>
      <c r="T48" s="351"/>
      <c r="U48" s="351"/>
      <c r="V48" s="351"/>
      <c r="W48" s="351"/>
      <c r="X48" s="351"/>
      <c r="Y48" s="351"/>
      <c r="Z48" s="351"/>
      <c r="AA48" s="351"/>
      <c r="AB48" s="351"/>
      <c r="AC48" s="227"/>
      <c r="AD48" s="351"/>
      <c r="AF48" s="1852"/>
      <c r="AG48" s="1853"/>
    </row>
    <row r="49" spans="1:33" s="1413" customFormat="1" x14ac:dyDescent="0.25">
      <c r="A49" s="2" t="s">
        <v>587</v>
      </c>
      <c r="B49" s="3"/>
      <c r="C49" s="329"/>
      <c r="D49" s="1796"/>
      <c r="E49" s="227"/>
      <c r="F49" s="227"/>
      <c r="G49" s="1004"/>
      <c r="H49" s="1004"/>
      <c r="I49" s="176"/>
      <c r="J49" s="176"/>
      <c r="K49" s="176"/>
      <c r="L49" s="176"/>
      <c r="M49" s="176"/>
      <c r="N49" s="176"/>
      <c r="O49" s="351"/>
      <c r="P49" s="351"/>
      <c r="Q49" s="351"/>
      <c r="R49" s="351"/>
      <c r="S49" s="351"/>
      <c r="T49" s="351"/>
      <c r="U49" s="351"/>
      <c r="V49" s="351"/>
      <c r="W49" s="351"/>
      <c r="X49" s="351"/>
      <c r="Y49" s="351"/>
      <c r="Z49" s="351"/>
      <c r="AA49" s="351"/>
      <c r="AB49" s="351"/>
      <c r="AC49" s="227"/>
      <c r="AD49" s="351"/>
      <c r="AF49" s="1852"/>
      <c r="AG49" s="1853"/>
    </row>
    <row r="50" spans="1:33" s="1413" customFormat="1" x14ac:dyDescent="0.25">
      <c r="A50" s="2" t="s">
        <v>24</v>
      </c>
      <c r="B50" s="3"/>
      <c r="C50" s="329"/>
      <c r="D50" s="1796"/>
      <c r="E50" s="227"/>
      <c r="F50" s="227"/>
      <c r="G50" s="1004"/>
      <c r="H50" s="1004"/>
      <c r="I50" s="176"/>
      <c r="J50" s="176"/>
      <c r="K50" s="176"/>
      <c r="L50" s="176"/>
      <c r="M50" s="176"/>
      <c r="N50" s="176"/>
      <c r="O50" s="351"/>
      <c r="P50" s="351"/>
      <c r="Q50" s="351"/>
      <c r="R50" s="351"/>
      <c r="S50" s="351"/>
      <c r="T50" s="351"/>
      <c r="U50" s="351"/>
      <c r="V50" s="351"/>
      <c r="W50" s="351"/>
      <c r="X50" s="351"/>
      <c r="Y50" s="351"/>
      <c r="Z50" s="351"/>
      <c r="AA50" s="351"/>
      <c r="AB50" s="351"/>
      <c r="AC50" s="227"/>
      <c r="AD50" s="351"/>
      <c r="AF50" s="1852"/>
      <c r="AG50" s="1853"/>
    </row>
    <row r="51" spans="1:33" s="1413" customFormat="1" x14ac:dyDescent="0.25">
      <c r="A51" s="2" t="s">
        <v>25</v>
      </c>
      <c r="B51" s="3"/>
      <c r="C51" s="329"/>
      <c r="D51" s="1796"/>
      <c r="E51" s="227"/>
      <c r="F51" s="227"/>
      <c r="G51" s="1004"/>
      <c r="H51" s="1004"/>
      <c r="I51" s="176"/>
      <c r="J51" s="176"/>
      <c r="K51" s="176"/>
      <c r="L51" s="176"/>
      <c r="M51" s="176"/>
      <c r="N51" s="176"/>
      <c r="O51" s="351"/>
      <c r="P51" s="351"/>
      <c r="Q51" s="351"/>
      <c r="R51" s="351"/>
      <c r="S51" s="351"/>
      <c r="T51" s="351"/>
      <c r="U51" s="351"/>
      <c r="V51" s="351"/>
      <c r="W51" s="351"/>
      <c r="X51" s="351"/>
      <c r="Y51" s="351"/>
      <c r="Z51" s="351"/>
      <c r="AA51" s="351"/>
      <c r="AB51" s="351"/>
      <c r="AC51" s="227"/>
      <c r="AD51" s="351"/>
      <c r="AF51" s="1852"/>
      <c r="AG51" s="1853"/>
    </row>
    <row r="52" spans="1:33" s="1413" customFormat="1" x14ac:dyDescent="0.25">
      <c r="A52" s="2" t="s">
        <v>65</v>
      </c>
      <c r="B52" s="3"/>
      <c r="C52" s="329"/>
      <c r="D52" s="1796"/>
      <c r="E52" s="227"/>
      <c r="F52" s="227"/>
      <c r="G52" s="1004"/>
      <c r="H52" s="1004"/>
      <c r="I52" s="176"/>
      <c r="J52" s="176"/>
      <c r="K52" s="176"/>
      <c r="L52" s="176"/>
      <c r="M52" s="176"/>
      <c r="N52" s="176"/>
      <c r="O52" s="351"/>
      <c r="P52" s="351"/>
      <c r="Q52" s="351"/>
      <c r="R52" s="351"/>
      <c r="S52" s="351"/>
      <c r="T52" s="351"/>
      <c r="U52" s="351"/>
      <c r="V52" s="351"/>
      <c r="W52" s="351"/>
      <c r="X52" s="351"/>
      <c r="Y52" s="351"/>
      <c r="Z52" s="351"/>
      <c r="AA52" s="351"/>
      <c r="AB52" s="351"/>
      <c r="AC52" s="227"/>
      <c r="AD52" s="351"/>
      <c r="AF52" s="1852"/>
      <c r="AG52" s="1853"/>
    </row>
    <row r="53" spans="1:33" s="1413" customFormat="1" x14ac:dyDescent="0.25">
      <c r="A53" s="2" t="s">
        <v>10</v>
      </c>
      <c r="B53" s="3"/>
      <c r="C53" s="329"/>
      <c r="D53" s="1796"/>
      <c r="E53" s="227"/>
      <c r="F53" s="227" t="e">
        <v>#DIV/0!</v>
      </c>
      <c r="G53" s="1004"/>
      <c r="H53" s="1004">
        <v>10</v>
      </c>
      <c r="I53" s="176">
        <v>0</v>
      </c>
      <c r="J53" s="176">
        <v>0</v>
      </c>
      <c r="K53" s="176"/>
      <c r="L53" s="176"/>
      <c r="M53" s="176"/>
      <c r="N53" s="176"/>
      <c r="O53" s="351"/>
      <c r="P53" s="351"/>
      <c r="Q53" s="351"/>
      <c r="R53" s="351"/>
      <c r="S53" s="351"/>
      <c r="T53" s="351"/>
      <c r="U53" s="351"/>
      <c r="V53" s="351"/>
      <c r="W53" s="351"/>
      <c r="X53" s="351"/>
      <c r="Y53" s="351"/>
      <c r="Z53" s="351"/>
      <c r="AA53" s="351"/>
      <c r="AB53" s="351"/>
      <c r="AC53" s="227"/>
      <c r="AD53" s="351"/>
      <c r="AF53" s="1852"/>
      <c r="AG53" s="1853"/>
    </row>
    <row r="54" spans="1:33" s="1413" customFormat="1" x14ac:dyDescent="0.25">
      <c r="A54" s="2" t="s">
        <v>6</v>
      </c>
      <c r="B54" s="3"/>
      <c r="C54" s="329"/>
      <c r="D54" s="1796"/>
      <c r="E54" s="227"/>
      <c r="F54" s="227"/>
      <c r="G54" s="1004"/>
      <c r="H54" s="1004"/>
      <c r="I54" s="176"/>
      <c r="J54" s="176"/>
      <c r="K54" s="176"/>
      <c r="L54" s="176"/>
      <c r="M54" s="176"/>
      <c r="N54" s="176"/>
      <c r="O54" s="351"/>
      <c r="P54" s="351"/>
      <c r="Q54" s="351"/>
      <c r="R54" s="351"/>
      <c r="S54" s="351"/>
      <c r="T54" s="351"/>
      <c r="U54" s="351"/>
      <c r="V54" s="351"/>
      <c r="W54" s="351"/>
      <c r="X54" s="351"/>
      <c r="Y54" s="351"/>
      <c r="Z54" s="351"/>
      <c r="AA54" s="351"/>
      <c r="AB54" s="351"/>
      <c r="AC54" s="227"/>
      <c r="AD54" s="351"/>
      <c r="AF54" s="1852"/>
      <c r="AG54" s="1853"/>
    </row>
    <row r="55" spans="1:33" s="1413" customFormat="1" ht="17.25" customHeight="1" x14ac:dyDescent="0.25">
      <c r="A55" s="859" t="s">
        <v>7</v>
      </c>
      <c r="B55" s="3"/>
      <c r="C55" s="329"/>
      <c r="D55" s="1796"/>
      <c r="E55" s="227"/>
      <c r="F55" s="227"/>
      <c r="G55" s="227"/>
      <c r="H55" s="227"/>
      <c r="I55" s="227"/>
      <c r="J55" s="227"/>
      <c r="K55" s="227"/>
      <c r="L55" s="227">
        <f t="shared" ref="L55:U55" si="16">SUM(L53:L54)</f>
        <v>0</v>
      </c>
      <c r="M55" s="227">
        <f t="shared" si="16"/>
        <v>0</v>
      </c>
      <c r="N55" s="227">
        <f t="shared" si="16"/>
        <v>0</v>
      </c>
      <c r="O55" s="227">
        <f t="shared" si="16"/>
        <v>0</v>
      </c>
      <c r="P55" s="227">
        <f t="shared" si="16"/>
        <v>0</v>
      </c>
      <c r="Q55" s="227">
        <f t="shared" si="16"/>
        <v>0</v>
      </c>
      <c r="R55" s="227">
        <f t="shared" si="16"/>
        <v>0</v>
      </c>
      <c r="S55" s="227">
        <f t="shared" si="16"/>
        <v>0</v>
      </c>
      <c r="T55" s="227">
        <f t="shared" si="16"/>
        <v>0</v>
      </c>
      <c r="U55" s="227">
        <f t="shared" si="16"/>
        <v>0</v>
      </c>
      <c r="V55" s="351"/>
      <c r="W55" s="351"/>
      <c r="X55" s="351"/>
      <c r="Y55" s="351"/>
      <c r="Z55" s="351"/>
      <c r="AA55" s="351"/>
      <c r="AB55" s="351"/>
      <c r="AC55" s="227"/>
      <c r="AD55" s="351"/>
      <c r="AF55" s="1852"/>
      <c r="AG55" s="1853"/>
    </row>
    <row r="56" spans="1:33" s="1413" customFormat="1" x14ac:dyDescent="0.25">
      <c r="A56" s="1262" t="s">
        <v>14</v>
      </c>
      <c r="B56" s="3"/>
      <c r="C56" s="329"/>
      <c r="D56" s="1796"/>
      <c r="E56" s="227"/>
      <c r="F56" s="227"/>
      <c r="G56" s="1004"/>
      <c r="H56" s="1004"/>
      <c r="I56" s="176"/>
      <c r="J56" s="176"/>
      <c r="K56" s="176"/>
      <c r="L56" s="176"/>
      <c r="M56" s="176"/>
      <c r="N56" s="176"/>
      <c r="O56" s="351"/>
      <c r="P56" s="351"/>
      <c r="Q56" s="351"/>
      <c r="R56" s="351"/>
      <c r="S56" s="351"/>
      <c r="T56" s="351"/>
      <c r="U56" s="351"/>
      <c r="V56" s="351"/>
      <c r="W56" s="351"/>
      <c r="X56" s="351"/>
      <c r="Y56" s="351"/>
      <c r="Z56" s="351"/>
      <c r="AA56" s="351"/>
      <c r="AB56" s="351"/>
      <c r="AC56" s="227"/>
      <c r="AD56" s="351"/>
      <c r="AF56" s="1852"/>
      <c r="AG56" s="1853"/>
    </row>
    <row r="57" spans="1:33" s="1413" customFormat="1" x14ac:dyDescent="0.25">
      <c r="A57" s="458" t="s">
        <v>626</v>
      </c>
      <c r="B57" s="3"/>
      <c r="C57" s="329"/>
      <c r="D57" s="1796"/>
      <c r="E57" s="227"/>
      <c r="F57" s="227"/>
      <c r="G57" s="1004"/>
      <c r="H57" s="1004"/>
      <c r="I57" s="176"/>
      <c r="J57" s="176"/>
      <c r="K57" s="176"/>
      <c r="L57" s="176"/>
      <c r="M57" s="176"/>
      <c r="N57" s="176"/>
      <c r="O57" s="351"/>
      <c r="P57" s="351"/>
      <c r="Q57" s="351"/>
      <c r="R57" s="351"/>
      <c r="S57" s="351"/>
      <c r="T57" s="351"/>
      <c r="U57" s="351"/>
      <c r="V57" s="351"/>
      <c r="W57" s="351"/>
      <c r="X57" s="351"/>
      <c r="Y57" s="351"/>
      <c r="Z57" s="351"/>
      <c r="AA57" s="351"/>
      <c r="AB57" s="351"/>
      <c r="AC57" s="227"/>
      <c r="AD57" s="351"/>
      <c r="AF57" s="1852"/>
      <c r="AG57" s="1853"/>
    </row>
    <row r="58" spans="1:33" s="1413" customFormat="1" x14ac:dyDescent="0.25">
      <c r="A58" s="458" t="s">
        <v>293</v>
      </c>
      <c r="B58" s="3"/>
      <c r="C58" s="329"/>
      <c r="D58" s="1796"/>
      <c r="E58" s="227"/>
      <c r="F58" s="227"/>
      <c r="G58" s="1004"/>
      <c r="H58" s="1004"/>
      <c r="I58" s="176"/>
      <c r="J58" s="176"/>
      <c r="K58" s="176"/>
      <c r="L58" s="176"/>
      <c r="M58" s="176"/>
      <c r="N58" s="176"/>
      <c r="O58" s="351"/>
      <c r="P58" s="351"/>
      <c r="Q58" s="351"/>
      <c r="R58" s="351"/>
      <c r="S58" s="351"/>
      <c r="T58" s="351"/>
      <c r="U58" s="351"/>
      <c r="V58" s="351"/>
      <c r="W58" s="351"/>
      <c r="X58" s="351"/>
      <c r="Y58" s="351"/>
      <c r="Z58" s="351"/>
      <c r="AA58" s="351"/>
      <c r="AB58" s="351"/>
      <c r="AC58" s="227"/>
      <c r="AD58" s="351"/>
      <c r="AF58" s="1852"/>
      <c r="AG58" s="1853"/>
    </row>
    <row r="59" spans="1:33" s="1413" customFormat="1" ht="19.5" customHeight="1" x14ac:dyDescent="0.25">
      <c r="A59" s="453" t="s">
        <v>614</v>
      </c>
      <c r="B59" s="3"/>
      <c r="C59" s="329"/>
      <c r="D59" s="1796"/>
      <c r="E59" s="227"/>
      <c r="F59" s="227"/>
      <c r="G59" s="1004"/>
      <c r="H59" s="1004"/>
      <c r="I59" s="176"/>
      <c r="J59" s="176"/>
      <c r="K59" s="176"/>
      <c r="L59" s="176"/>
      <c r="M59" s="176"/>
      <c r="N59" s="176"/>
      <c r="O59" s="351"/>
      <c r="P59" s="351"/>
      <c r="Q59" s="351"/>
      <c r="R59" s="351"/>
      <c r="S59" s="351"/>
      <c r="T59" s="351"/>
      <c r="U59" s="351"/>
      <c r="V59" s="351"/>
      <c r="W59" s="351"/>
      <c r="X59" s="351"/>
      <c r="Y59" s="351"/>
      <c r="Z59" s="351"/>
      <c r="AA59" s="351"/>
      <c r="AB59" s="351"/>
      <c r="AC59" s="227"/>
      <c r="AD59" s="351"/>
      <c r="AF59" s="1852"/>
      <c r="AG59" s="1853"/>
    </row>
    <row r="60" spans="1:33" s="1413" customFormat="1" ht="30" x14ac:dyDescent="0.25">
      <c r="A60" s="460" t="s">
        <v>615</v>
      </c>
      <c r="B60" s="3"/>
      <c r="C60" s="329"/>
      <c r="D60" s="1796"/>
      <c r="E60" s="227"/>
      <c r="F60" s="227"/>
      <c r="G60" s="1004"/>
      <c r="H60" s="1004"/>
      <c r="I60" s="176"/>
      <c r="J60" s="176"/>
      <c r="K60" s="176"/>
      <c r="L60" s="176"/>
      <c r="M60" s="176"/>
      <c r="N60" s="176"/>
      <c r="O60" s="351"/>
      <c r="P60" s="351"/>
      <c r="Q60" s="351"/>
      <c r="R60" s="351"/>
      <c r="S60" s="351"/>
      <c r="T60" s="351"/>
      <c r="U60" s="351"/>
      <c r="V60" s="351"/>
      <c r="W60" s="351"/>
      <c r="X60" s="351"/>
      <c r="Y60" s="351"/>
      <c r="Z60" s="351"/>
      <c r="AA60" s="351"/>
      <c r="AB60" s="351"/>
      <c r="AC60" s="227"/>
      <c r="AD60" s="351"/>
      <c r="AF60" s="1852"/>
      <c r="AG60" s="1853"/>
    </row>
    <row r="61" spans="1:33" s="1413" customFormat="1" ht="30" x14ac:dyDescent="0.25">
      <c r="A61" s="3" t="s">
        <v>616</v>
      </c>
      <c r="B61" s="3"/>
      <c r="C61" s="329"/>
      <c r="D61" s="1796"/>
      <c r="E61" s="227"/>
      <c r="F61" s="227"/>
      <c r="G61" s="1004"/>
      <c r="H61" s="1004"/>
      <c r="I61" s="176"/>
      <c r="J61" s="176"/>
      <c r="K61" s="176"/>
      <c r="L61" s="176"/>
      <c r="M61" s="176"/>
      <c r="N61" s="176"/>
      <c r="O61" s="351"/>
      <c r="P61" s="351"/>
      <c r="Q61" s="351"/>
      <c r="R61" s="351"/>
      <c r="S61" s="351"/>
      <c r="T61" s="351"/>
      <c r="U61" s="351"/>
      <c r="V61" s="351"/>
      <c r="W61" s="351"/>
      <c r="X61" s="351"/>
      <c r="Y61" s="351"/>
      <c r="Z61" s="351"/>
      <c r="AA61" s="351"/>
      <c r="AB61" s="351"/>
      <c r="AC61" s="227"/>
      <c r="AD61" s="351"/>
      <c r="AF61" s="1852"/>
      <c r="AG61" s="1853"/>
    </row>
    <row r="62" spans="1:33" s="1413" customFormat="1" ht="60" x14ac:dyDescent="0.25">
      <c r="A62" s="3" t="s">
        <v>617</v>
      </c>
      <c r="B62" s="3"/>
      <c r="C62" s="329"/>
      <c r="D62" s="1796"/>
      <c r="E62" s="227"/>
      <c r="F62" s="227"/>
      <c r="G62" s="1004"/>
      <c r="H62" s="1004"/>
      <c r="I62" s="176"/>
      <c r="J62" s="176"/>
      <c r="K62" s="176"/>
      <c r="L62" s="176"/>
      <c r="M62" s="176"/>
      <c r="N62" s="176"/>
      <c r="O62" s="351"/>
      <c r="P62" s="351"/>
      <c r="Q62" s="351"/>
      <c r="R62" s="351"/>
      <c r="S62" s="351"/>
      <c r="T62" s="351"/>
      <c r="U62" s="351"/>
      <c r="V62" s="351"/>
      <c r="W62" s="351"/>
      <c r="X62" s="351"/>
      <c r="Y62" s="351"/>
      <c r="Z62" s="351"/>
      <c r="AA62" s="351"/>
      <c r="AB62" s="351"/>
      <c r="AC62" s="227"/>
      <c r="AD62" s="351"/>
      <c r="AF62" s="1852"/>
      <c r="AG62" s="1853"/>
    </row>
    <row r="63" spans="1:33" s="1413" customFormat="1" ht="45" x14ac:dyDescent="0.25">
      <c r="A63" s="3" t="s">
        <v>618</v>
      </c>
      <c r="B63" s="3"/>
      <c r="C63" s="329"/>
      <c r="D63" s="1796"/>
      <c r="E63" s="227"/>
      <c r="F63" s="227"/>
      <c r="G63" s="1004"/>
      <c r="H63" s="1004"/>
      <c r="I63" s="176"/>
      <c r="J63" s="176"/>
      <c r="K63" s="176"/>
      <c r="L63" s="176"/>
      <c r="M63" s="176"/>
      <c r="N63" s="176"/>
      <c r="O63" s="351"/>
      <c r="P63" s="351"/>
      <c r="Q63" s="351"/>
      <c r="R63" s="351"/>
      <c r="S63" s="351"/>
      <c r="T63" s="351"/>
      <c r="U63" s="351"/>
      <c r="V63" s="351"/>
      <c r="W63" s="351"/>
      <c r="X63" s="351"/>
      <c r="Y63" s="351"/>
      <c r="Z63" s="351"/>
      <c r="AA63" s="351"/>
      <c r="AB63" s="351"/>
      <c r="AC63" s="227"/>
      <c r="AD63" s="351"/>
      <c r="AF63" s="1852"/>
      <c r="AG63" s="1853"/>
    </row>
    <row r="64" spans="1:33" s="1413" customFormat="1" ht="90" x14ac:dyDescent="0.25">
      <c r="A64" s="3" t="s">
        <v>619</v>
      </c>
      <c r="B64" s="3"/>
      <c r="C64" s="329"/>
      <c r="D64" s="1796"/>
      <c r="E64" s="227"/>
      <c r="F64" s="227"/>
      <c r="G64" s="1004"/>
      <c r="H64" s="1004"/>
      <c r="I64" s="176"/>
      <c r="J64" s="176"/>
      <c r="K64" s="176"/>
      <c r="L64" s="176"/>
      <c r="M64" s="176"/>
      <c r="N64" s="176"/>
      <c r="O64" s="351"/>
      <c r="P64" s="351"/>
      <c r="Q64" s="351"/>
      <c r="R64" s="351"/>
      <c r="S64" s="351"/>
      <c r="T64" s="351"/>
      <c r="U64" s="351"/>
      <c r="V64" s="351"/>
      <c r="W64" s="351"/>
      <c r="X64" s="351"/>
      <c r="Y64" s="351"/>
      <c r="Z64" s="351"/>
      <c r="AA64" s="351"/>
      <c r="AB64" s="351"/>
      <c r="AC64" s="227"/>
      <c r="AD64" s="351"/>
      <c r="AF64" s="1852"/>
      <c r="AG64" s="1853"/>
    </row>
    <row r="65" spans="1:33" s="1413" customFormat="1" ht="21" customHeight="1" x14ac:dyDescent="0.25">
      <c r="A65" s="453" t="s">
        <v>620</v>
      </c>
      <c r="B65" s="3"/>
      <c r="C65" s="329"/>
      <c r="D65" s="1796"/>
      <c r="E65" s="227"/>
      <c r="F65" s="227"/>
      <c r="G65" s="1004"/>
      <c r="H65" s="1004"/>
      <c r="I65" s="176"/>
      <c r="J65" s="176"/>
      <c r="K65" s="176"/>
      <c r="L65" s="176"/>
      <c r="M65" s="176"/>
      <c r="N65" s="176"/>
      <c r="O65" s="351"/>
      <c r="P65" s="351"/>
      <c r="Q65" s="351"/>
      <c r="R65" s="351"/>
      <c r="S65" s="351"/>
      <c r="T65" s="351"/>
      <c r="U65" s="351"/>
      <c r="V65" s="351"/>
      <c r="W65" s="351"/>
      <c r="X65" s="351"/>
      <c r="Y65" s="351"/>
      <c r="Z65" s="351"/>
      <c r="AA65" s="351"/>
      <c r="AB65" s="351"/>
      <c r="AC65" s="227"/>
      <c r="AD65" s="351"/>
      <c r="AF65" s="1852"/>
      <c r="AG65" s="1853"/>
    </row>
    <row r="66" spans="1:33" s="1413" customFormat="1" x14ac:dyDescent="0.25">
      <c r="A66" s="3" t="s">
        <v>621</v>
      </c>
      <c r="B66" s="3"/>
      <c r="C66" s="329"/>
      <c r="D66" s="1796"/>
      <c r="E66" s="227"/>
      <c r="F66" s="227"/>
      <c r="G66" s="1004"/>
      <c r="H66" s="1004"/>
      <c r="I66" s="176"/>
      <c r="J66" s="176"/>
      <c r="K66" s="176"/>
      <c r="L66" s="176"/>
      <c r="M66" s="176"/>
      <c r="N66" s="176"/>
      <c r="O66" s="351"/>
      <c r="P66" s="351"/>
      <c r="Q66" s="351"/>
      <c r="R66" s="351"/>
      <c r="S66" s="351"/>
      <c r="T66" s="351"/>
      <c r="U66" s="351"/>
      <c r="V66" s="351"/>
      <c r="W66" s="351"/>
      <c r="X66" s="351"/>
      <c r="Y66" s="351"/>
      <c r="Z66" s="351"/>
      <c r="AA66" s="351"/>
      <c r="AB66" s="351"/>
      <c r="AC66" s="227"/>
      <c r="AD66" s="351"/>
      <c r="AF66" s="1852"/>
      <c r="AG66" s="1853"/>
    </row>
    <row r="67" spans="1:33" s="1413" customFormat="1" ht="45" x14ac:dyDescent="0.25">
      <c r="A67" s="3" t="s">
        <v>622</v>
      </c>
      <c r="B67" s="3"/>
      <c r="C67" s="329"/>
      <c r="D67" s="1796"/>
      <c r="E67" s="227"/>
      <c r="F67" s="227"/>
      <c r="G67" s="1004"/>
      <c r="H67" s="1004"/>
      <c r="I67" s="176"/>
      <c r="J67" s="176"/>
      <c r="K67" s="176"/>
      <c r="L67" s="176"/>
      <c r="M67" s="176"/>
      <c r="N67" s="176"/>
      <c r="O67" s="351"/>
      <c r="P67" s="351"/>
      <c r="Q67" s="351"/>
      <c r="R67" s="351"/>
      <c r="S67" s="351"/>
      <c r="T67" s="351"/>
      <c r="U67" s="351"/>
      <c r="V67" s="351"/>
      <c r="W67" s="351"/>
      <c r="X67" s="351"/>
      <c r="Y67" s="351"/>
      <c r="Z67" s="351"/>
      <c r="AA67" s="351"/>
      <c r="AB67" s="351"/>
      <c r="AC67" s="227"/>
      <c r="AD67" s="351"/>
      <c r="AF67" s="1852"/>
      <c r="AG67" s="1853"/>
    </row>
    <row r="68" spans="1:33" s="1413" customFormat="1" ht="60" x14ac:dyDescent="0.25">
      <c r="A68" s="3" t="s">
        <v>623</v>
      </c>
      <c r="B68" s="3"/>
      <c r="C68" s="329"/>
      <c r="D68" s="1796"/>
      <c r="E68" s="227"/>
      <c r="F68" s="227"/>
      <c r="G68" s="1004"/>
      <c r="H68" s="1004"/>
      <c r="I68" s="176"/>
      <c r="J68" s="176"/>
      <c r="K68" s="176"/>
      <c r="L68" s="176"/>
      <c r="M68" s="176"/>
      <c r="N68" s="176"/>
      <c r="O68" s="351"/>
      <c r="P68" s="351"/>
      <c r="Q68" s="351"/>
      <c r="R68" s="351"/>
      <c r="S68" s="351"/>
      <c r="T68" s="351"/>
      <c r="U68" s="351"/>
      <c r="V68" s="351"/>
      <c r="W68" s="351"/>
      <c r="X68" s="351"/>
      <c r="Y68" s="351"/>
      <c r="Z68" s="351"/>
      <c r="AA68" s="351"/>
      <c r="AB68" s="351"/>
      <c r="AC68" s="227"/>
      <c r="AD68" s="351"/>
      <c r="AF68" s="1852"/>
      <c r="AG68" s="1853"/>
    </row>
    <row r="69" spans="1:33" s="1413" customFormat="1" ht="29.25" x14ac:dyDescent="0.25">
      <c r="A69" s="453" t="s">
        <v>624</v>
      </c>
      <c r="B69" s="3"/>
      <c r="C69" s="329"/>
      <c r="D69" s="1796"/>
      <c r="E69" s="227"/>
      <c r="F69" s="227"/>
      <c r="G69" s="1004"/>
      <c r="H69" s="1004"/>
      <c r="I69" s="176"/>
      <c r="J69" s="176"/>
      <c r="K69" s="176"/>
      <c r="L69" s="176"/>
      <c r="M69" s="176"/>
      <c r="N69" s="176"/>
      <c r="O69" s="351"/>
      <c r="P69" s="351"/>
      <c r="Q69" s="351"/>
      <c r="R69" s="351"/>
      <c r="S69" s="351"/>
      <c r="T69" s="351"/>
      <c r="U69" s="351"/>
      <c r="V69" s="351"/>
      <c r="W69" s="351"/>
      <c r="X69" s="351"/>
      <c r="Y69" s="351"/>
      <c r="Z69" s="351"/>
      <c r="AA69" s="351"/>
      <c r="AB69" s="351"/>
      <c r="AC69" s="227"/>
      <c r="AD69" s="351"/>
      <c r="AF69" s="1852"/>
      <c r="AG69" s="1853"/>
    </row>
    <row r="70" spans="1:33" s="1413" customFormat="1" x14ac:dyDescent="0.25">
      <c r="A70" s="451" t="s">
        <v>264</v>
      </c>
      <c r="B70" s="3"/>
      <c r="C70" s="329"/>
      <c r="D70" s="1796"/>
      <c r="E70" s="227"/>
      <c r="F70" s="227"/>
      <c r="G70" s="1004"/>
      <c r="H70" s="1004"/>
      <c r="I70" s="176"/>
      <c r="J70" s="176"/>
      <c r="K70" s="176"/>
      <c r="L70" s="176"/>
      <c r="M70" s="176"/>
      <c r="N70" s="176"/>
      <c r="O70" s="351"/>
      <c r="P70" s="351"/>
      <c r="Q70" s="351"/>
      <c r="R70" s="351"/>
      <c r="S70" s="351"/>
      <c r="T70" s="351"/>
      <c r="U70" s="351"/>
      <c r="V70" s="351"/>
      <c r="W70" s="351"/>
      <c r="X70" s="351"/>
      <c r="Y70" s="351"/>
      <c r="Z70" s="351"/>
      <c r="AA70" s="351"/>
      <c r="AB70" s="351"/>
      <c r="AC70" s="227"/>
      <c r="AD70" s="351"/>
      <c r="AF70" s="1852"/>
      <c r="AG70" s="1853"/>
    </row>
    <row r="71" spans="1:33" s="1413" customFormat="1" ht="29.25" x14ac:dyDescent="0.25">
      <c r="A71" s="451" t="s">
        <v>265</v>
      </c>
      <c r="B71" s="3"/>
      <c r="C71" s="329"/>
      <c r="D71" s="1796"/>
      <c r="E71" s="227"/>
      <c r="F71" s="227"/>
      <c r="G71" s="1004"/>
      <c r="H71" s="1004"/>
      <c r="I71" s="176"/>
      <c r="J71" s="176"/>
      <c r="K71" s="176"/>
      <c r="L71" s="176"/>
      <c r="M71" s="176"/>
      <c r="N71" s="176"/>
      <c r="O71" s="351"/>
      <c r="P71" s="351"/>
      <c r="Q71" s="351"/>
      <c r="R71" s="351"/>
      <c r="S71" s="351"/>
      <c r="T71" s="351"/>
      <c r="U71" s="351"/>
      <c r="V71" s="351"/>
      <c r="W71" s="351"/>
      <c r="X71" s="351"/>
      <c r="Y71" s="351"/>
      <c r="Z71" s="351"/>
      <c r="AA71" s="351"/>
      <c r="AB71" s="351"/>
      <c r="AC71" s="227"/>
      <c r="AD71" s="351"/>
      <c r="AF71" s="1852"/>
      <c r="AG71" s="1853"/>
    </row>
    <row r="72" spans="1:33" s="1413" customFormat="1" ht="29.25" x14ac:dyDescent="0.25">
      <c r="A72" s="451" t="s">
        <v>266</v>
      </c>
      <c r="B72" s="3"/>
      <c r="C72" s="329"/>
      <c r="D72" s="1796"/>
      <c r="E72" s="227"/>
      <c r="F72" s="227"/>
      <c r="G72" s="1004"/>
      <c r="H72" s="1004"/>
      <c r="I72" s="176"/>
      <c r="J72" s="176"/>
      <c r="K72" s="176"/>
      <c r="L72" s="176"/>
      <c r="M72" s="176"/>
      <c r="N72" s="176"/>
      <c r="O72" s="351"/>
      <c r="P72" s="351"/>
      <c r="Q72" s="351"/>
      <c r="R72" s="351"/>
      <c r="S72" s="351"/>
      <c r="T72" s="351"/>
      <c r="U72" s="351"/>
      <c r="V72" s="351"/>
      <c r="W72" s="351"/>
      <c r="X72" s="351"/>
      <c r="Y72" s="351"/>
      <c r="Z72" s="351"/>
      <c r="AA72" s="351"/>
      <c r="AB72" s="351"/>
      <c r="AC72" s="227"/>
      <c r="AD72" s="351"/>
      <c r="AF72" s="1852"/>
      <c r="AG72" s="1853"/>
    </row>
    <row r="73" spans="1:33" s="1413" customFormat="1" x14ac:dyDescent="0.25">
      <c r="A73" s="668" t="s">
        <v>135</v>
      </c>
      <c r="B73" s="3"/>
      <c r="C73" s="329"/>
      <c r="D73" s="1796"/>
      <c r="E73" s="227"/>
      <c r="F73" s="227"/>
      <c r="G73" s="1004"/>
      <c r="H73" s="1004"/>
      <c r="I73" s="176"/>
      <c r="J73" s="176"/>
      <c r="K73" s="176"/>
      <c r="L73" s="176"/>
      <c r="M73" s="176"/>
      <c r="N73" s="176"/>
      <c r="O73" s="351"/>
      <c r="P73" s="351"/>
      <c r="Q73" s="351"/>
      <c r="R73" s="351"/>
      <c r="S73" s="351"/>
      <c r="T73" s="351"/>
      <c r="U73" s="351"/>
      <c r="V73" s="351"/>
      <c r="W73" s="351"/>
      <c r="X73" s="351"/>
      <c r="Y73" s="351"/>
      <c r="Z73" s="351"/>
      <c r="AA73" s="351"/>
      <c r="AB73" s="351"/>
      <c r="AC73" s="227"/>
      <c r="AD73" s="351"/>
      <c r="AF73" s="1852"/>
      <c r="AG73" s="1853"/>
    </row>
    <row r="74" spans="1:33" s="1413" customFormat="1" x14ac:dyDescent="0.25">
      <c r="A74" s="3"/>
      <c r="B74" s="3"/>
      <c r="C74" s="329"/>
      <c r="D74" s="1796"/>
      <c r="E74" s="227"/>
      <c r="F74" s="227"/>
      <c r="G74" s="1004"/>
      <c r="H74" s="1004"/>
      <c r="I74" s="176"/>
      <c r="J74" s="176"/>
      <c r="K74" s="176"/>
      <c r="L74" s="176"/>
      <c r="M74" s="176"/>
      <c r="N74" s="176"/>
      <c r="O74" s="351"/>
      <c r="P74" s="351"/>
      <c r="Q74" s="351"/>
      <c r="R74" s="351"/>
      <c r="S74" s="351"/>
      <c r="T74" s="351"/>
      <c r="U74" s="351"/>
      <c r="V74" s="351"/>
      <c r="W74" s="351"/>
      <c r="X74" s="351"/>
      <c r="Y74" s="351"/>
      <c r="Z74" s="351"/>
      <c r="AA74" s="351"/>
      <c r="AB74" s="351"/>
      <c r="AC74" s="227"/>
      <c r="AD74" s="351"/>
      <c r="AF74" s="1852"/>
      <c r="AG74" s="1853"/>
    </row>
    <row r="75" spans="1:33" s="1413" customFormat="1" x14ac:dyDescent="0.25">
      <c r="A75" s="1" t="s">
        <v>29</v>
      </c>
      <c r="B75" s="3"/>
      <c r="C75" s="329"/>
      <c r="D75" s="1796"/>
      <c r="E75" s="227"/>
      <c r="F75" s="227"/>
      <c r="G75" s="1004"/>
      <c r="H75" s="1004"/>
      <c r="I75" s="176"/>
      <c r="J75" s="176"/>
      <c r="K75" s="176"/>
      <c r="L75" s="176"/>
      <c r="M75" s="176"/>
      <c r="N75" s="176"/>
      <c r="O75" s="351"/>
      <c r="P75" s="351"/>
      <c r="Q75" s="351"/>
      <c r="R75" s="351"/>
      <c r="S75" s="351"/>
      <c r="T75" s="351"/>
      <c r="U75" s="351"/>
      <c r="V75" s="351"/>
      <c r="W75" s="351"/>
      <c r="X75" s="351"/>
      <c r="Y75" s="351"/>
      <c r="Z75" s="351"/>
      <c r="AA75" s="351"/>
      <c r="AB75" s="351"/>
      <c r="AC75" s="227"/>
      <c r="AD75" s="351"/>
      <c r="AF75" s="1852"/>
      <c r="AG75" s="1853"/>
    </row>
    <row r="76" spans="1:33" s="1413" customFormat="1" x14ac:dyDescent="0.25">
      <c r="A76" s="2" t="s">
        <v>10</v>
      </c>
      <c r="B76" s="3"/>
      <c r="C76" s="329"/>
      <c r="D76" s="1796"/>
      <c r="E76" s="177"/>
      <c r="F76" s="177" t="e">
        <f>E76/D76*100</f>
        <v>#DIV/0!</v>
      </c>
      <c r="G76" s="568"/>
      <c r="H76" s="206" t="e">
        <f>K76/E76</f>
        <v>#DIV/0!</v>
      </c>
      <c r="I76" s="207">
        <f>ROUND(C76*G76,0)</f>
        <v>0</v>
      </c>
      <c r="J76" s="207">
        <f>ROUND(I76/12*$A$2,0)</f>
        <v>0</v>
      </c>
      <c r="K76" s="207"/>
      <c r="L76" s="207" t="e">
        <f>K76/J76*100</f>
        <v>#DIV/0!</v>
      </c>
      <c r="M76" s="207" t="e">
        <f>ROUND(I76/B76,0)</f>
        <v>#DIV/0!</v>
      </c>
      <c r="N76" s="207" t="e">
        <f t="shared" ref="N76:N78" si="17">K76/$A$2*12/M76</f>
        <v>#DIV/0!</v>
      </c>
      <c r="O76" s="351"/>
      <c r="P76" s="351"/>
      <c r="Q76" s="351"/>
      <c r="R76" s="351"/>
      <c r="S76" s="351"/>
      <c r="T76" s="351"/>
      <c r="U76" s="351"/>
      <c r="V76" s="351"/>
      <c r="W76" s="351"/>
      <c r="X76" s="351"/>
      <c r="Y76" s="351"/>
      <c r="Z76" s="351"/>
      <c r="AA76" s="351"/>
      <c r="AB76" s="351"/>
      <c r="AC76" s="227"/>
      <c r="AD76" s="351"/>
      <c r="AF76" s="1852"/>
      <c r="AG76" s="1853"/>
    </row>
    <row r="77" spans="1:33" s="1413" customFormat="1" x14ac:dyDescent="0.25">
      <c r="A77" s="2" t="s">
        <v>6</v>
      </c>
      <c r="B77" s="3"/>
      <c r="C77" s="329"/>
      <c r="D77" s="1796"/>
      <c r="E77" s="177"/>
      <c r="F77" s="177" t="e">
        <f>E77/D77*100</f>
        <v>#DIV/0!</v>
      </c>
      <c r="G77" s="568"/>
      <c r="H77" s="206" t="e">
        <f>K77/E77</f>
        <v>#DIV/0!</v>
      </c>
      <c r="I77" s="207">
        <f>ROUND(C77*G77,0)</f>
        <v>0</v>
      </c>
      <c r="J77" s="207">
        <f>ROUND(I77/12*$A$2,0)</f>
        <v>0</v>
      </c>
      <c r="K77" s="207"/>
      <c r="L77" s="207" t="e">
        <f>K77/J77*100</f>
        <v>#DIV/0!</v>
      </c>
      <c r="M77" s="207" t="e">
        <f>ROUND(I77/B77,0)</f>
        <v>#DIV/0!</v>
      </c>
      <c r="N77" s="207" t="e">
        <f t="shared" si="17"/>
        <v>#DIV/0!</v>
      </c>
      <c r="O77" s="351"/>
      <c r="P77" s="351"/>
      <c r="Q77" s="351"/>
      <c r="R77" s="351"/>
      <c r="S77" s="351"/>
      <c r="T77" s="351"/>
      <c r="U77" s="351"/>
      <c r="V77" s="351"/>
      <c r="W77" s="351"/>
      <c r="X77" s="351"/>
      <c r="Y77" s="351"/>
      <c r="Z77" s="351"/>
      <c r="AA77" s="351"/>
      <c r="AB77" s="351"/>
      <c r="AC77" s="227"/>
      <c r="AD77" s="351"/>
      <c r="AF77" s="1852"/>
      <c r="AG77" s="1853"/>
    </row>
    <row r="78" spans="1:33" s="1413" customFormat="1" x14ac:dyDescent="0.25">
      <c r="A78" s="453" t="s">
        <v>13</v>
      </c>
      <c r="B78" s="3"/>
      <c r="C78" s="329"/>
      <c r="D78" s="1796"/>
      <c r="E78" s="986">
        <f>SUM(E76:E77)</f>
        <v>0</v>
      </c>
      <c r="F78" s="986" t="e">
        <f>E78/D78*100</f>
        <v>#DIV/0!</v>
      </c>
      <c r="G78" s="1313">
        <f>IF(C78=0,0,I78/C78)</f>
        <v>0</v>
      </c>
      <c r="H78" s="241" t="e">
        <f>K78/E78</f>
        <v>#DIV/0!</v>
      </c>
      <c r="I78" s="986">
        <f>SUM(I76:I77)</f>
        <v>0</v>
      </c>
      <c r="J78" s="986">
        <f>SUM(J76:J77)</f>
        <v>0</v>
      </c>
      <c r="K78" s="986"/>
      <c r="L78" s="207" t="e">
        <f>K78/J78*100</f>
        <v>#DIV/0!</v>
      </c>
      <c r="M78" s="782" t="e">
        <f>SUM(M76:M77)</f>
        <v>#DIV/0!</v>
      </c>
      <c r="N78" s="207" t="e">
        <f t="shared" si="17"/>
        <v>#DIV/0!</v>
      </c>
      <c r="O78" s="1547"/>
      <c r="P78" s="1547"/>
      <c r="Q78" s="1547"/>
      <c r="R78" s="1547"/>
      <c r="S78" s="1547"/>
      <c r="T78" s="1547"/>
      <c r="U78" s="1547"/>
      <c r="V78" s="1547"/>
      <c r="W78" s="1547"/>
      <c r="X78" s="1547"/>
      <c r="Y78" s="1547"/>
      <c r="Z78" s="1547"/>
      <c r="AA78" s="1547"/>
      <c r="AB78" s="1547"/>
      <c r="AC78" s="227"/>
      <c r="AD78" s="351"/>
      <c r="AF78" s="1852"/>
      <c r="AG78" s="1853"/>
    </row>
    <row r="79" spans="1:33" s="1413" customFormat="1" x14ac:dyDescent="0.25">
      <c r="A79" s="1" t="s">
        <v>124</v>
      </c>
      <c r="B79" s="3"/>
      <c r="C79" s="329"/>
      <c r="D79" s="1796"/>
      <c r="E79" s="986"/>
      <c r="F79" s="986"/>
      <c r="G79" s="1313"/>
      <c r="H79" s="241"/>
      <c r="I79" s="986"/>
      <c r="J79" s="986"/>
      <c r="K79" s="986"/>
      <c r="L79" s="207"/>
      <c r="M79" s="207"/>
      <c r="N79" s="207"/>
      <c r="O79" s="1547"/>
      <c r="P79" s="1547"/>
      <c r="Q79" s="1547"/>
      <c r="R79" s="1547"/>
      <c r="S79" s="1547"/>
      <c r="T79" s="1547"/>
      <c r="U79" s="1547"/>
      <c r="V79" s="1547"/>
      <c r="W79" s="1547"/>
      <c r="X79" s="1547"/>
      <c r="Y79" s="1547"/>
      <c r="Z79" s="1547"/>
      <c r="AA79" s="1547"/>
      <c r="AB79" s="1547"/>
      <c r="AC79" s="227"/>
      <c r="AD79" s="351"/>
      <c r="AF79" s="1852"/>
      <c r="AG79" s="1853"/>
    </row>
    <row r="80" spans="1:33" s="1413" customFormat="1" x14ac:dyDescent="0.25">
      <c r="A80" s="1411" t="s">
        <v>45</v>
      </c>
      <c r="B80" s="3"/>
      <c r="C80" s="329"/>
      <c r="D80" s="1796"/>
      <c r="E80" s="177"/>
      <c r="F80" s="177" t="e">
        <f>E80/D80*100</f>
        <v>#DIV/0!</v>
      </c>
      <c r="G80" s="1050"/>
      <c r="H80" s="206" t="e">
        <f>K80/E80</f>
        <v>#DIV/0!</v>
      </c>
      <c r="I80" s="207">
        <f>ROUND(C80*G80,0)</f>
        <v>0</v>
      </c>
      <c r="J80" s="207">
        <f>ROUND(I80/12*$A$2,0)</f>
        <v>0</v>
      </c>
      <c r="K80" s="207"/>
      <c r="L80" s="207" t="e">
        <f>K80/J80*100</f>
        <v>#DIV/0!</v>
      </c>
      <c r="M80" s="207" t="e">
        <f>ROUND(I80/B80,0)</f>
        <v>#DIV/0!</v>
      </c>
      <c r="N80" s="207" t="e">
        <f t="shared" ref="N80:N81" si="18">K80/$A$2*12/M80</f>
        <v>#DIV/0!</v>
      </c>
      <c r="O80" s="351"/>
      <c r="P80" s="351"/>
      <c r="Q80" s="351"/>
      <c r="R80" s="351"/>
      <c r="S80" s="351"/>
      <c r="T80" s="351"/>
      <c r="U80" s="1547"/>
      <c r="V80" s="1547"/>
      <c r="W80" s="1547"/>
      <c r="X80" s="1547"/>
      <c r="Y80" s="1547"/>
      <c r="Z80" s="1547"/>
      <c r="AA80" s="351"/>
      <c r="AB80" s="351"/>
      <c r="AC80" s="227"/>
      <c r="AD80" s="351"/>
      <c r="AF80" s="1852"/>
      <c r="AG80" s="1853"/>
    </row>
    <row r="81" spans="1:33" s="1413" customFormat="1" ht="15.75" thickBot="1" x14ac:dyDescent="0.3">
      <c r="A81" s="1513" t="s">
        <v>151</v>
      </c>
      <c r="B81" s="3"/>
      <c r="C81" s="329"/>
      <c r="D81" s="1796"/>
      <c r="E81" s="456">
        <f>SUM(E80)</f>
        <v>0</v>
      </c>
      <c r="F81" s="456" t="e">
        <f>E81/D81*100</f>
        <v>#DIV/0!</v>
      </c>
      <c r="G81" s="1483" t="e">
        <f>I81/C81</f>
        <v>#DIV/0!</v>
      </c>
      <c r="H81" s="778" t="e">
        <f>K81/E81</f>
        <v>#DIV/0!</v>
      </c>
      <c r="I81" s="653">
        <f>SUM(I80)</f>
        <v>0</v>
      </c>
      <c r="J81" s="653">
        <f>SUM(J80)</f>
        <v>0</v>
      </c>
      <c r="K81" s="653">
        <f>SUM(K80)</f>
        <v>0</v>
      </c>
      <c r="L81" s="653" t="e">
        <f>K81/J81*100</f>
        <v>#DIV/0!</v>
      </c>
      <c r="M81" s="653" t="e">
        <f>SUM(M80)</f>
        <v>#DIV/0!</v>
      </c>
      <c r="N81" s="207" t="e">
        <f t="shared" si="18"/>
        <v>#DIV/0!</v>
      </c>
      <c r="O81" s="1424"/>
      <c r="P81" s="1424"/>
      <c r="Q81" s="1424"/>
      <c r="R81" s="1424"/>
      <c r="S81" s="1424"/>
      <c r="T81" s="1424"/>
      <c r="U81" s="1547"/>
      <c r="V81" s="1547"/>
      <c r="W81" s="1547"/>
      <c r="X81" s="1547"/>
      <c r="Y81" s="1547"/>
      <c r="Z81" s="1547"/>
      <c r="AA81" s="1487"/>
      <c r="AB81" s="1487"/>
      <c r="AC81" s="227"/>
      <c r="AD81" s="351"/>
      <c r="AF81" s="1852"/>
      <c r="AG81" s="1853"/>
    </row>
    <row r="82" spans="1:33" s="1413" customFormat="1" ht="30" thickBot="1" x14ac:dyDescent="0.3">
      <c r="A82" s="1107" t="s">
        <v>136</v>
      </c>
      <c r="B82" s="3"/>
      <c r="C82" s="329"/>
      <c r="D82" s="1796"/>
      <c r="E82" s="1548">
        <f>SUM(E81,E78)</f>
        <v>0</v>
      </c>
      <c r="F82" s="1548" t="e">
        <f>E82/D82*100</f>
        <v>#DIV/0!</v>
      </c>
      <c r="G82" s="1483" t="e">
        <f>I82/C82</f>
        <v>#DIV/0!</v>
      </c>
      <c r="H82" s="778" t="e">
        <f>K82/E82</f>
        <v>#DIV/0!</v>
      </c>
      <c r="I82" s="1548">
        <f>SUM(I81,I78)</f>
        <v>0</v>
      </c>
      <c r="J82" s="1548">
        <f>SUM(J81,J78)</f>
        <v>0</v>
      </c>
      <c r="K82" s="1548">
        <f>SUM(K81,K78)</f>
        <v>0</v>
      </c>
      <c r="L82" s="653" t="e">
        <f>K82/J82*100</f>
        <v>#DIV/0!</v>
      </c>
      <c r="M82" s="1548" t="e">
        <f>SUM(M81,M78)</f>
        <v>#DIV/0!</v>
      </c>
      <c r="N82" s="653" t="e">
        <f>K82/$A$2*12/M82</f>
        <v>#DIV/0!</v>
      </c>
      <c r="O82" s="1425"/>
      <c r="P82" s="1425"/>
      <c r="Q82" s="1425"/>
      <c r="R82" s="1425"/>
      <c r="S82" s="1425"/>
      <c r="T82" s="1425"/>
      <c r="U82" s="358">
        <f>O82/12*$A$2+(P82-O82)/11*5+(Q82-P82)/10*4+(R82-Q82)/9*3+(S82-R82)/8*2+(T82-S82)/7*1</f>
        <v>0</v>
      </c>
      <c r="V82" s="1547">
        <f>AB82-AA82-X82</f>
        <v>96.528679999999994</v>
      </c>
      <c r="W82" s="1547"/>
      <c r="X82" s="1547"/>
      <c r="Y82" s="1547">
        <f>V82-U82</f>
        <v>96.528679999999994</v>
      </c>
      <c r="Z82" s="1547"/>
      <c r="AA82" s="1425"/>
      <c r="AB82" s="1425">
        <v>96.528679999999994</v>
      </c>
      <c r="AC82" s="227"/>
      <c r="AD82" s="351"/>
      <c r="AF82" s="1852"/>
      <c r="AG82" s="1853"/>
    </row>
    <row r="83" spans="1:33" s="1413" customFormat="1" ht="15.75" x14ac:dyDescent="0.25">
      <c r="A83" s="1282" t="s">
        <v>625</v>
      </c>
      <c r="B83" s="3"/>
      <c r="C83" s="329"/>
      <c r="D83" s="1796"/>
      <c r="E83" s="227"/>
      <c r="F83" s="227"/>
      <c r="G83" s="1004"/>
      <c r="H83" s="1004"/>
      <c r="I83" s="176"/>
      <c r="J83" s="176"/>
      <c r="K83" s="176"/>
      <c r="L83" s="176"/>
      <c r="M83" s="176"/>
      <c r="N83" s="176"/>
      <c r="O83" s="351"/>
      <c r="P83" s="351"/>
      <c r="Q83" s="351"/>
      <c r="R83" s="351"/>
      <c r="S83" s="351"/>
      <c r="T83" s="351"/>
      <c r="U83" s="351"/>
      <c r="V83" s="351"/>
      <c r="W83" s="351"/>
      <c r="X83" s="351"/>
      <c r="Y83" s="351"/>
      <c r="Z83" s="351"/>
      <c r="AA83" s="351"/>
      <c r="AB83" s="351"/>
      <c r="AC83" s="227"/>
      <c r="AD83" s="351"/>
      <c r="AF83" s="1852"/>
      <c r="AG83" s="1853"/>
    </row>
    <row r="84" spans="1:33" s="1413" customFormat="1" ht="29.25" x14ac:dyDescent="0.25">
      <c r="A84" s="466" t="s">
        <v>196</v>
      </c>
      <c r="B84" s="3"/>
      <c r="C84" s="329"/>
      <c r="D84" s="177"/>
      <c r="E84" s="227"/>
      <c r="F84" s="227"/>
      <c r="G84" s="1004"/>
      <c r="H84" s="1004"/>
      <c r="I84" s="176"/>
      <c r="J84" s="176"/>
      <c r="K84" s="176"/>
      <c r="L84" s="176"/>
      <c r="M84" s="176"/>
      <c r="N84" s="176"/>
      <c r="O84" s="351"/>
      <c r="P84" s="351"/>
      <c r="Q84" s="351"/>
      <c r="R84" s="351"/>
      <c r="S84" s="351"/>
      <c r="T84" s="351"/>
      <c r="U84" s="351"/>
      <c r="V84" s="351"/>
      <c r="W84" s="351"/>
      <c r="X84" s="351"/>
      <c r="Y84" s="351"/>
      <c r="Z84" s="351"/>
      <c r="AA84" s="351"/>
      <c r="AB84" s="351"/>
      <c r="AC84" s="227">
        <f>AC85+AC90</f>
        <v>0</v>
      </c>
      <c r="AD84" s="351"/>
      <c r="AF84" s="1852"/>
      <c r="AG84" s="1853"/>
    </row>
    <row r="85" spans="1:33" s="1413" customFormat="1" ht="75" customHeight="1" x14ac:dyDescent="0.25">
      <c r="A85" s="3" t="s">
        <v>572</v>
      </c>
      <c r="B85" s="3"/>
      <c r="C85" s="329"/>
      <c r="D85" s="177">
        <f t="shared" ref="D85" si="19">C85/12*$A$2</f>
        <v>0</v>
      </c>
      <c r="E85" s="227">
        <v>1</v>
      </c>
      <c r="F85" s="227" t="e">
        <f>E85/D85*100</f>
        <v>#DIV/0!</v>
      </c>
      <c r="G85" s="1004"/>
      <c r="H85" s="1004"/>
      <c r="I85" s="176"/>
      <c r="J85" s="176"/>
      <c r="K85" s="176"/>
      <c r="L85" s="176"/>
      <c r="M85" s="176"/>
      <c r="N85" s="176"/>
      <c r="O85" s="351"/>
      <c r="P85" s="351"/>
      <c r="Q85" s="351"/>
      <c r="R85" s="351"/>
      <c r="S85" s="351"/>
      <c r="T85" s="351"/>
      <c r="U85" s="386">
        <f>O85/12*$A$2+(P85-O85)/11*5+(Q85-P85)/10*4+(R85-Q85)/9*3+(S85-R85)/8*2+(T85-S85)/7*1</f>
        <v>0</v>
      </c>
      <c r="V85" s="351">
        <f>AB85-AA85-X85</f>
        <v>2.8289800000000001</v>
      </c>
      <c r="W85" s="351"/>
      <c r="X85" s="351"/>
      <c r="Y85" s="351">
        <f>V85-U85</f>
        <v>2.8289800000000001</v>
      </c>
      <c r="Z85" s="351"/>
      <c r="AA85" s="351"/>
      <c r="AB85" s="351">
        <v>2.8289800000000001</v>
      </c>
      <c r="AC85" s="227">
        <f>SUM(AC86:AC89)</f>
        <v>0</v>
      </c>
      <c r="AD85" s="351"/>
      <c r="AF85" s="1852"/>
      <c r="AG85" s="1853"/>
    </row>
    <row r="86" spans="1:33" s="1413" customFormat="1" ht="45" x14ac:dyDescent="0.25">
      <c r="A86" s="459" t="s">
        <v>504</v>
      </c>
      <c r="B86" s="3"/>
      <c r="C86" s="469">
        <f>C87+C94</f>
        <v>0</v>
      </c>
      <c r="D86" s="177">
        <f t="shared" ref="D86:E86" si="20">D87+D94</f>
        <v>0</v>
      </c>
      <c r="E86" s="227">
        <f t="shared" si="20"/>
        <v>1</v>
      </c>
      <c r="F86" s="227" t="e">
        <f>E86/D86*100</f>
        <v>#DIV/0!</v>
      </c>
      <c r="G86" s="1004"/>
      <c r="H86" s="1004"/>
      <c r="I86" s="176"/>
      <c r="J86" s="176"/>
      <c r="K86" s="176"/>
      <c r="L86" s="176"/>
      <c r="M86" s="176"/>
      <c r="N86" s="176"/>
      <c r="O86" s="351">
        <f t="shared" ref="O86:AB86" si="21">O87+O94</f>
        <v>0</v>
      </c>
      <c r="P86" s="351">
        <f t="shared" ref="P86:Q86" si="22">P87+P94</f>
        <v>0</v>
      </c>
      <c r="Q86" s="351">
        <f t="shared" si="22"/>
        <v>0</v>
      </c>
      <c r="R86" s="351">
        <f t="shared" ref="R86:S86" si="23">R87+R94</f>
        <v>0</v>
      </c>
      <c r="S86" s="351">
        <f t="shared" si="23"/>
        <v>0</v>
      </c>
      <c r="T86" s="351">
        <f t="shared" ref="T86" si="24">T87+T94</f>
        <v>0</v>
      </c>
      <c r="U86" s="351">
        <f t="shared" si="21"/>
        <v>0</v>
      </c>
      <c r="V86" s="351">
        <f t="shared" si="21"/>
        <v>4.8661899999999996</v>
      </c>
      <c r="W86" s="351">
        <f t="shared" si="21"/>
        <v>0</v>
      </c>
      <c r="X86" s="351">
        <f t="shared" si="21"/>
        <v>0</v>
      </c>
      <c r="Y86" s="351">
        <f t="shared" si="21"/>
        <v>4.8661899999999996</v>
      </c>
      <c r="Z86" s="351">
        <f t="shared" si="21"/>
        <v>0</v>
      </c>
      <c r="AA86" s="351">
        <f t="shared" si="21"/>
        <v>0</v>
      </c>
      <c r="AB86" s="351">
        <f t="shared" si="21"/>
        <v>4.8661899999999996</v>
      </c>
      <c r="AC86" s="227"/>
      <c r="AD86" s="351"/>
      <c r="AF86" s="1852"/>
      <c r="AG86" s="1853"/>
    </row>
    <row r="87" spans="1:33" s="1413" customFormat="1" ht="30" x14ac:dyDescent="0.25">
      <c r="A87" s="3" t="s">
        <v>276</v>
      </c>
      <c r="B87" s="3"/>
      <c r="C87" s="580">
        <f>SUM(C88:C93)</f>
        <v>0</v>
      </c>
      <c r="D87" s="177">
        <f t="shared" ref="D87:E87" si="25">SUM(D88:D93)</f>
        <v>0</v>
      </c>
      <c r="E87" s="227">
        <f t="shared" si="25"/>
        <v>1</v>
      </c>
      <c r="F87" s="227" t="e">
        <f>E87/D87*100</f>
        <v>#DIV/0!</v>
      </c>
      <c r="G87" s="1004"/>
      <c r="H87" s="1004"/>
      <c r="I87" s="176"/>
      <c r="J87" s="176"/>
      <c r="K87" s="176"/>
      <c r="L87" s="176"/>
      <c r="M87" s="176"/>
      <c r="N87" s="176"/>
      <c r="O87" s="351">
        <f t="shared" ref="O87:AB87" si="26">SUM(O88:O93)</f>
        <v>0</v>
      </c>
      <c r="P87" s="351">
        <f t="shared" ref="P87:Q87" si="27">SUM(P88:P93)</f>
        <v>0</v>
      </c>
      <c r="Q87" s="351">
        <f t="shared" si="27"/>
        <v>0</v>
      </c>
      <c r="R87" s="351">
        <f t="shared" ref="R87:S87" si="28">SUM(R88:R93)</f>
        <v>0</v>
      </c>
      <c r="S87" s="351">
        <f t="shared" si="28"/>
        <v>0</v>
      </c>
      <c r="T87" s="351">
        <f t="shared" ref="T87" si="29">SUM(T88:T93)</f>
        <v>0</v>
      </c>
      <c r="U87" s="351">
        <f t="shared" ref="U87:U88" si="30">O87/12*$A$2+(P87-O87)/11*5+(Q87-P87)/10*4+(R87-Q87)/9*3+(S87-R87)/8*2+(T87-S87)/7*1</f>
        <v>0</v>
      </c>
      <c r="V87" s="351">
        <f t="shared" si="26"/>
        <v>4.8661899999999996</v>
      </c>
      <c r="W87" s="351">
        <f t="shared" si="26"/>
        <v>0</v>
      </c>
      <c r="X87" s="351">
        <f t="shared" si="26"/>
        <v>0</v>
      </c>
      <c r="Y87" s="351">
        <f t="shared" si="26"/>
        <v>4.8661899999999996</v>
      </c>
      <c r="Z87" s="351">
        <f t="shared" si="26"/>
        <v>0</v>
      </c>
      <c r="AA87" s="351">
        <f t="shared" si="26"/>
        <v>0</v>
      </c>
      <c r="AB87" s="351">
        <f t="shared" si="26"/>
        <v>4.8661899999999996</v>
      </c>
      <c r="AC87" s="227"/>
      <c r="AD87" s="351"/>
      <c r="AF87" s="1852"/>
      <c r="AG87" s="1853"/>
    </row>
    <row r="88" spans="1:33" s="1413" customFormat="1" ht="30" x14ac:dyDescent="0.25">
      <c r="A88" s="3" t="s">
        <v>505</v>
      </c>
      <c r="B88" s="3"/>
      <c r="C88" s="1409"/>
      <c r="D88" s="177">
        <f t="shared" ref="D88" si="31">C88/12*$A$2</f>
        <v>0</v>
      </c>
      <c r="E88" s="227">
        <v>1</v>
      </c>
      <c r="F88" s="227" t="e">
        <f>E88/D88*100</f>
        <v>#DIV/0!</v>
      </c>
      <c r="G88" s="1004"/>
      <c r="H88" s="1004"/>
      <c r="I88" s="176"/>
      <c r="J88" s="176"/>
      <c r="K88" s="176"/>
      <c r="L88" s="176"/>
      <c r="M88" s="176"/>
      <c r="N88" s="176"/>
      <c r="O88" s="351"/>
      <c r="P88" s="351"/>
      <c r="Q88" s="351"/>
      <c r="R88" s="351"/>
      <c r="S88" s="351"/>
      <c r="T88" s="351"/>
      <c r="U88" s="351">
        <f t="shared" si="30"/>
        <v>0</v>
      </c>
      <c r="V88" s="351">
        <f>AB88-AA88-X88</f>
        <v>4.8661899999999996</v>
      </c>
      <c r="W88" s="351"/>
      <c r="X88" s="351"/>
      <c r="Y88" s="351">
        <f>V88-U88</f>
        <v>4.8661899999999996</v>
      </c>
      <c r="Z88" s="351"/>
      <c r="AA88" s="351"/>
      <c r="AB88" s="351">
        <v>4.8661899999999996</v>
      </c>
      <c r="AC88" s="227"/>
      <c r="AD88" s="351"/>
      <c r="AF88" s="1852"/>
      <c r="AG88" s="1853"/>
    </row>
    <row r="89" spans="1:33" s="1413" customFormat="1" ht="42.75" customHeight="1" x14ac:dyDescent="0.25">
      <c r="A89" s="3" t="s">
        <v>527</v>
      </c>
      <c r="B89" s="3"/>
      <c r="C89" s="579"/>
      <c r="D89" s="177"/>
      <c r="E89" s="227"/>
      <c r="F89" s="227"/>
      <c r="G89" s="1004"/>
      <c r="H89" s="1004"/>
      <c r="I89" s="176"/>
      <c r="J89" s="176"/>
      <c r="K89" s="176"/>
      <c r="L89" s="176"/>
      <c r="M89" s="176"/>
      <c r="N89" s="176"/>
      <c r="O89" s="351"/>
      <c r="P89" s="351"/>
      <c r="Q89" s="351"/>
      <c r="R89" s="351"/>
      <c r="S89" s="351"/>
      <c r="T89" s="351"/>
      <c r="U89" s="351"/>
      <c r="V89" s="351"/>
      <c r="W89" s="351"/>
      <c r="X89" s="351"/>
      <c r="Y89" s="351"/>
      <c r="Z89" s="351"/>
      <c r="AA89" s="351"/>
      <c r="AB89" s="351"/>
      <c r="AC89" s="227"/>
      <c r="AD89" s="351"/>
      <c r="AF89" s="1852"/>
      <c r="AG89" s="1853"/>
    </row>
    <row r="90" spans="1:33" s="1413" customFormat="1" ht="30" x14ac:dyDescent="0.25">
      <c r="A90" s="3" t="s">
        <v>506</v>
      </c>
      <c r="B90" s="3"/>
      <c r="C90" s="579"/>
      <c r="D90" s="177">
        <f t="shared" ref="D90" si="32">C90/12*$A$2</f>
        <v>0</v>
      </c>
      <c r="E90" s="227"/>
      <c r="F90" s="227" t="e">
        <f>E90/D90*100</f>
        <v>#DIV/0!</v>
      </c>
      <c r="G90" s="1004"/>
      <c r="H90" s="1004"/>
      <c r="I90" s="176"/>
      <c r="J90" s="176"/>
      <c r="K90" s="176"/>
      <c r="L90" s="176"/>
      <c r="M90" s="176"/>
      <c r="N90" s="176"/>
      <c r="O90" s="351"/>
      <c r="P90" s="351"/>
      <c r="Q90" s="351"/>
      <c r="R90" s="351"/>
      <c r="S90" s="351"/>
      <c r="T90" s="351"/>
      <c r="U90" s="351">
        <f>O90/12*$A$2+(P90-O90)/11*5+(Q90-P90)/10*4+(R90-Q90)/9*3+(S90-R90)/8*2+(T90-S90)/7*1</f>
        <v>0</v>
      </c>
      <c r="V90" s="351">
        <f>AB90-AA90-X90</f>
        <v>0</v>
      </c>
      <c r="W90" s="351"/>
      <c r="X90" s="351"/>
      <c r="Y90" s="351">
        <f>V90-U90</f>
        <v>0</v>
      </c>
      <c r="Z90" s="351"/>
      <c r="AA90" s="351"/>
      <c r="AB90" s="351"/>
      <c r="AC90" s="227">
        <f>AC91+AC93+AC94</f>
        <v>0</v>
      </c>
      <c r="AD90" s="351"/>
      <c r="AF90" s="1852"/>
      <c r="AG90" s="1853"/>
    </row>
    <row r="91" spans="1:33" s="1413" customFormat="1" ht="30" x14ac:dyDescent="0.25">
      <c r="A91" s="459" t="s">
        <v>507</v>
      </c>
      <c r="B91" s="3"/>
      <c r="C91" s="579"/>
      <c r="D91" s="177"/>
      <c r="E91" s="227"/>
      <c r="F91" s="227"/>
      <c r="G91" s="1004"/>
      <c r="H91" s="1004"/>
      <c r="I91" s="176"/>
      <c r="J91" s="176"/>
      <c r="K91" s="176"/>
      <c r="L91" s="176"/>
      <c r="M91" s="176"/>
      <c r="N91" s="176"/>
      <c r="O91" s="351"/>
      <c r="P91" s="351"/>
      <c r="Q91" s="351"/>
      <c r="R91" s="351"/>
      <c r="S91" s="351"/>
      <c r="T91" s="351"/>
      <c r="U91" s="351">
        <f>O91/12*$A$2</f>
        <v>0</v>
      </c>
      <c r="V91" s="351">
        <f>AB91-AA91-X91</f>
        <v>0</v>
      </c>
      <c r="W91" s="351"/>
      <c r="X91" s="351"/>
      <c r="Y91" s="351">
        <f>V91-U91</f>
        <v>0</v>
      </c>
      <c r="Z91" s="351"/>
      <c r="AA91" s="351"/>
      <c r="AB91" s="351"/>
      <c r="AC91" s="227"/>
      <c r="AD91" s="351"/>
      <c r="AF91" s="1852"/>
      <c r="AG91" s="1853"/>
    </row>
    <row r="92" spans="1:33" s="1413" customFormat="1" ht="30.75" customHeight="1" x14ac:dyDescent="0.25">
      <c r="A92" s="3" t="s">
        <v>508</v>
      </c>
      <c r="B92" s="3"/>
      <c r="C92" s="579"/>
      <c r="D92" s="177"/>
      <c r="E92" s="227"/>
      <c r="F92" s="227"/>
      <c r="G92" s="1004"/>
      <c r="H92" s="1004"/>
      <c r="I92" s="176"/>
      <c r="J92" s="176"/>
      <c r="K92" s="176"/>
      <c r="L92" s="176"/>
      <c r="M92" s="176"/>
      <c r="N92" s="176"/>
      <c r="O92" s="351"/>
      <c r="P92" s="351"/>
      <c r="Q92" s="351"/>
      <c r="R92" s="351"/>
      <c r="S92" s="351"/>
      <c r="T92" s="351"/>
      <c r="U92" s="351"/>
      <c r="V92" s="351"/>
      <c r="W92" s="351"/>
      <c r="X92" s="351"/>
      <c r="Y92" s="351"/>
      <c r="Z92" s="351"/>
      <c r="AA92" s="351"/>
      <c r="AB92" s="351"/>
      <c r="AC92" s="227"/>
      <c r="AD92" s="351"/>
      <c r="AF92" s="1852"/>
      <c r="AG92" s="1853"/>
    </row>
    <row r="93" spans="1:33" s="1413" customFormat="1" ht="30" x14ac:dyDescent="0.25">
      <c r="A93" s="3" t="s">
        <v>509</v>
      </c>
      <c r="B93" s="3"/>
      <c r="C93" s="579"/>
      <c r="D93" s="177">
        <f t="shared" ref="D93" si="33">C93/12*$A$2</f>
        <v>0</v>
      </c>
      <c r="E93" s="227"/>
      <c r="F93" s="227" t="e">
        <f>E93/D93*100</f>
        <v>#DIV/0!</v>
      </c>
      <c r="G93" s="1004"/>
      <c r="H93" s="1004"/>
      <c r="I93" s="176"/>
      <c r="J93" s="176"/>
      <c r="K93" s="176"/>
      <c r="L93" s="176"/>
      <c r="M93" s="176"/>
      <c r="N93" s="176"/>
      <c r="O93" s="351"/>
      <c r="P93" s="351"/>
      <c r="Q93" s="351"/>
      <c r="R93" s="351"/>
      <c r="S93" s="351"/>
      <c r="T93" s="351"/>
      <c r="U93" s="351">
        <f t="shared" ref="U93:U99" si="34">O93/12*$A$2+(P93-O93)/11*5+(Q93-P93)/10*4+(R93-Q93)/9*3+(S93-R93)/8*2+(T93-S93)/7*1</f>
        <v>0</v>
      </c>
      <c r="V93" s="351">
        <f>AB93-AA93-X93</f>
        <v>0</v>
      </c>
      <c r="W93" s="351"/>
      <c r="X93" s="351"/>
      <c r="Y93" s="351">
        <f>V93-U93</f>
        <v>0</v>
      </c>
      <c r="Z93" s="351"/>
      <c r="AA93" s="351"/>
      <c r="AB93" s="351"/>
      <c r="AC93" s="227"/>
      <c r="AD93" s="351"/>
      <c r="AF93" s="1852"/>
      <c r="AG93" s="1853"/>
    </row>
    <row r="94" spans="1:33" s="1413" customFormat="1" ht="43.5" x14ac:dyDescent="0.25">
      <c r="A94" s="453" t="s">
        <v>277</v>
      </c>
      <c r="B94" s="3"/>
      <c r="C94" s="580">
        <f>SUM(C95:C98)</f>
        <v>0</v>
      </c>
      <c r="D94" s="177">
        <f t="shared" ref="D94" si="35">SUM(D95:D98)</f>
        <v>0</v>
      </c>
      <c r="E94" s="227">
        <f>SUM(E95:E98)-E96</f>
        <v>0</v>
      </c>
      <c r="F94" s="227" t="e">
        <f>E94/D94*100</f>
        <v>#DIV/0!</v>
      </c>
      <c r="G94" s="1004"/>
      <c r="H94" s="1004"/>
      <c r="I94" s="176"/>
      <c r="J94" s="176"/>
      <c r="K94" s="176"/>
      <c r="L94" s="176"/>
      <c r="M94" s="176"/>
      <c r="N94" s="176"/>
      <c r="O94" s="1424">
        <f t="shared" ref="O94:AB94" si="36">SUM(O95:O98)</f>
        <v>0</v>
      </c>
      <c r="P94" s="1424">
        <f t="shared" ref="P94:Q94" si="37">SUM(P95:P98)</f>
        <v>0</v>
      </c>
      <c r="Q94" s="1424">
        <f t="shared" si="37"/>
        <v>0</v>
      </c>
      <c r="R94" s="1424">
        <f t="shared" ref="R94:S94" si="38">SUM(R95:R98)</f>
        <v>0</v>
      </c>
      <c r="S94" s="1424">
        <f t="shared" si="38"/>
        <v>0</v>
      </c>
      <c r="T94" s="1424">
        <f t="shared" ref="T94" si="39">SUM(T95:T98)</f>
        <v>0</v>
      </c>
      <c r="U94" s="1424">
        <f t="shared" si="34"/>
        <v>0</v>
      </c>
      <c r="V94" s="1424">
        <f t="shared" si="36"/>
        <v>0</v>
      </c>
      <c r="W94" s="1424">
        <f t="shared" si="36"/>
        <v>0</v>
      </c>
      <c r="X94" s="1424">
        <f t="shared" si="36"/>
        <v>0</v>
      </c>
      <c r="Y94" s="1424">
        <f t="shared" si="36"/>
        <v>0</v>
      </c>
      <c r="Z94" s="1424">
        <f t="shared" si="36"/>
        <v>0</v>
      </c>
      <c r="AA94" s="1424">
        <f t="shared" si="36"/>
        <v>0</v>
      </c>
      <c r="AB94" s="1424">
        <f t="shared" si="36"/>
        <v>0</v>
      </c>
      <c r="AC94" s="227"/>
      <c r="AD94" s="351"/>
      <c r="AF94" s="1852"/>
      <c r="AG94" s="1853"/>
    </row>
    <row r="95" spans="1:33" s="1413" customFormat="1" ht="30" x14ac:dyDescent="0.25">
      <c r="A95" s="3" t="s">
        <v>510</v>
      </c>
      <c r="B95" s="3"/>
      <c r="C95" s="585"/>
      <c r="D95" s="177">
        <f t="shared" ref="D95:D98" si="40">C95/12*$A$2</f>
        <v>0</v>
      </c>
      <c r="E95" s="227"/>
      <c r="F95" s="227" t="e">
        <f>E95/D95*100</f>
        <v>#DIV/0!</v>
      </c>
      <c r="G95" s="1004"/>
      <c r="H95" s="1004"/>
      <c r="I95" s="176"/>
      <c r="J95" s="176"/>
      <c r="K95" s="176"/>
      <c r="L95" s="176"/>
      <c r="M95" s="176"/>
      <c r="N95" s="176"/>
      <c r="O95" s="351"/>
      <c r="P95" s="351"/>
      <c r="Q95" s="351"/>
      <c r="R95" s="351"/>
      <c r="S95" s="351"/>
      <c r="T95" s="351"/>
      <c r="U95" s="351">
        <f t="shared" si="34"/>
        <v>0</v>
      </c>
      <c r="V95" s="351">
        <f t="shared" ref="V95:V99" si="41">AB95-AA95-X95</f>
        <v>0</v>
      </c>
      <c r="W95" s="351"/>
      <c r="X95" s="351"/>
      <c r="Y95" s="351">
        <f t="shared" ref="Y95:Y99" si="42">V95-U95</f>
        <v>0</v>
      </c>
      <c r="Z95" s="351"/>
      <c r="AA95" s="351"/>
      <c r="AB95" s="351"/>
      <c r="AC95" s="227"/>
      <c r="AD95" s="351"/>
      <c r="AF95" s="1852"/>
      <c r="AG95" s="1853"/>
    </row>
    <row r="96" spans="1:33" s="1413" customFormat="1" ht="30" x14ac:dyDescent="0.25">
      <c r="A96" s="3" t="s">
        <v>546</v>
      </c>
      <c r="B96" s="3"/>
      <c r="C96" s="585"/>
      <c r="D96" s="177"/>
      <c r="E96" s="227"/>
      <c r="F96" s="227"/>
      <c r="G96" s="1004"/>
      <c r="H96" s="1004"/>
      <c r="I96" s="176"/>
      <c r="J96" s="176"/>
      <c r="K96" s="176"/>
      <c r="L96" s="176"/>
      <c r="M96" s="176"/>
      <c r="N96" s="176"/>
      <c r="O96" s="351"/>
      <c r="P96" s="351"/>
      <c r="Q96" s="351"/>
      <c r="R96" s="351"/>
      <c r="S96" s="351"/>
      <c r="T96" s="351"/>
      <c r="U96" s="351">
        <f t="shared" si="34"/>
        <v>0</v>
      </c>
      <c r="V96" s="351"/>
      <c r="W96" s="351"/>
      <c r="X96" s="351"/>
      <c r="Y96" s="351"/>
      <c r="Z96" s="351"/>
      <c r="AA96" s="351"/>
      <c r="AB96" s="351"/>
      <c r="AC96" s="227"/>
      <c r="AD96" s="351"/>
      <c r="AF96" s="1852"/>
      <c r="AG96" s="1853"/>
    </row>
    <row r="97" spans="1:33" s="1413" customFormat="1" ht="60" x14ac:dyDescent="0.25">
      <c r="A97" s="3" t="s">
        <v>511</v>
      </c>
      <c r="B97" s="3"/>
      <c r="C97" s="579"/>
      <c r="D97" s="177">
        <f t="shared" si="40"/>
        <v>0</v>
      </c>
      <c r="E97" s="227"/>
      <c r="F97" s="227" t="e">
        <f>E97/D97*100</f>
        <v>#DIV/0!</v>
      </c>
      <c r="G97" s="1004"/>
      <c r="H97" s="1004"/>
      <c r="I97" s="176"/>
      <c r="J97" s="176"/>
      <c r="K97" s="176"/>
      <c r="L97" s="176"/>
      <c r="M97" s="176"/>
      <c r="N97" s="176"/>
      <c r="O97" s="351"/>
      <c r="P97" s="351"/>
      <c r="Q97" s="351"/>
      <c r="R97" s="351"/>
      <c r="S97" s="351"/>
      <c r="T97" s="351"/>
      <c r="U97" s="351">
        <f t="shared" si="34"/>
        <v>0</v>
      </c>
      <c r="V97" s="351">
        <f t="shared" si="41"/>
        <v>0</v>
      </c>
      <c r="W97" s="351"/>
      <c r="X97" s="351"/>
      <c r="Y97" s="351">
        <f t="shared" si="42"/>
        <v>0</v>
      </c>
      <c r="Z97" s="351"/>
      <c r="AA97" s="351"/>
      <c r="AB97" s="351"/>
      <c r="AC97" s="227"/>
      <c r="AD97" s="351"/>
      <c r="AF97" s="1852"/>
      <c r="AG97" s="1853"/>
    </row>
    <row r="98" spans="1:33" s="1413" customFormat="1" ht="45" x14ac:dyDescent="0.25">
      <c r="A98" s="3" t="s">
        <v>512</v>
      </c>
      <c r="B98" s="3"/>
      <c r="C98" s="579"/>
      <c r="D98" s="177">
        <f t="shared" si="40"/>
        <v>0</v>
      </c>
      <c r="E98" s="227"/>
      <c r="F98" s="227" t="e">
        <f>E98/D98*100</f>
        <v>#DIV/0!</v>
      </c>
      <c r="G98" s="1004"/>
      <c r="H98" s="1004"/>
      <c r="I98" s="176"/>
      <c r="J98" s="176"/>
      <c r="K98" s="176"/>
      <c r="L98" s="176"/>
      <c r="M98" s="176"/>
      <c r="N98" s="176"/>
      <c r="O98" s="351"/>
      <c r="P98" s="351"/>
      <c r="Q98" s="351"/>
      <c r="R98" s="351"/>
      <c r="S98" s="351"/>
      <c r="T98" s="351"/>
      <c r="U98" s="351">
        <f t="shared" si="34"/>
        <v>0</v>
      </c>
      <c r="V98" s="351">
        <f t="shared" si="41"/>
        <v>0</v>
      </c>
      <c r="W98" s="351"/>
      <c r="X98" s="351"/>
      <c r="Y98" s="351">
        <f t="shared" si="42"/>
        <v>0</v>
      </c>
      <c r="Z98" s="351"/>
      <c r="AA98" s="351"/>
      <c r="AB98" s="351"/>
      <c r="AC98" s="227">
        <f t="shared" ref="AC98" si="43">SUM(AC99,AC100,AC103,AC104,AC105,AC106)</f>
        <v>0</v>
      </c>
      <c r="AD98" s="351"/>
      <c r="AF98" s="1852"/>
      <c r="AG98" s="1853"/>
    </row>
    <row r="99" spans="1:33" s="1413" customFormat="1" ht="29.25" x14ac:dyDescent="0.25">
      <c r="A99" s="453" t="s">
        <v>317</v>
      </c>
      <c r="B99" s="3"/>
      <c r="C99" s="518">
        <f>SUM(C100,C101,C104,C105,C106,C107)</f>
        <v>0</v>
      </c>
      <c r="D99" s="518">
        <f t="shared" ref="D99:E99" si="44">SUM(D100,D101,D104,D105,D106,D107)</f>
        <v>0</v>
      </c>
      <c r="E99" s="518">
        <f t="shared" si="44"/>
        <v>1</v>
      </c>
      <c r="F99" s="227" t="e">
        <f>E99/D99*100</f>
        <v>#DIV/0!</v>
      </c>
      <c r="G99" s="1004"/>
      <c r="H99" s="1004"/>
      <c r="I99" s="176"/>
      <c r="J99" s="176"/>
      <c r="K99" s="176"/>
      <c r="L99" s="176"/>
      <c r="M99" s="176"/>
      <c r="N99" s="176"/>
      <c r="O99" s="351"/>
      <c r="P99" s="351"/>
      <c r="Q99" s="351"/>
      <c r="R99" s="351"/>
      <c r="S99" s="351"/>
      <c r="T99" s="351"/>
      <c r="U99" s="351">
        <f t="shared" si="34"/>
        <v>0</v>
      </c>
      <c r="V99" s="351">
        <f t="shared" si="41"/>
        <v>0</v>
      </c>
      <c r="W99" s="351"/>
      <c r="X99" s="351"/>
      <c r="Y99" s="351">
        <f t="shared" si="42"/>
        <v>0</v>
      </c>
      <c r="Z99" s="351"/>
      <c r="AA99" s="351"/>
      <c r="AB99" s="351"/>
      <c r="AC99" s="227"/>
      <c r="AD99" s="351"/>
      <c r="AF99" s="1852"/>
      <c r="AG99" s="1853"/>
    </row>
    <row r="100" spans="1:33" s="1413" customFormat="1" x14ac:dyDescent="0.25">
      <c r="A100" s="3" t="s">
        <v>308</v>
      </c>
      <c r="B100" s="3"/>
      <c r="C100" s="579"/>
      <c r="D100" s="579"/>
      <c r="E100" s="579"/>
      <c r="F100" s="227"/>
      <c r="G100" s="1004"/>
      <c r="H100" s="1004"/>
      <c r="I100" s="176"/>
      <c r="J100" s="176"/>
      <c r="K100" s="176"/>
      <c r="L100" s="176"/>
      <c r="M100" s="176"/>
      <c r="N100" s="176"/>
      <c r="O100" s="351"/>
      <c r="P100" s="351"/>
      <c r="Q100" s="351"/>
      <c r="R100" s="351"/>
      <c r="S100" s="351"/>
      <c r="T100" s="351"/>
      <c r="U100" s="351"/>
      <c r="V100" s="351"/>
      <c r="W100" s="351"/>
      <c r="X100" s="351"/>
      <c r="Y100" s="351"/>
      <c r="Z100" s="351"/>
      <c r="AA100" s="351"/>
      <c r="AB100" s="351"/>
      <c r="AC100" s="227">
        <f t="shared" ref="AC100" si="45">AC101+AC102/4</f>
        <v>0</v>
      </c>
      <c r="AD100" s="351"/>
      <c r="AF100" s="1852"/>
      <c r="AG100" s="1853"/>
    </row>
    <row r="101" spans="1:33" s="1413" customFormat="1" ht="30" x14ac:dyDescent="0.25">
      <c r="A101" s="459" t="s">
        <v>487</v>
      </c>
      <c r="B101" s="3"/>
      <c r="C101" s="332">
        <f>C102+C103/4</f>
        <v>0</v>
      </c>
      <c r="D101" s="332">
        <f t="shared" ref="D101:E101" si="46">D102+D103/4</f>
        <v>0</v>
      </c>
      <c r="E101" s="332">
        <f t="shared" si="46"/>
        <v>0</v>
      </c>
      <c r="F101" s="227" t="e">
        <f>E101/D101*100</f>
        <v>#DIV/0!</v>
      </c>
      <c r="G101" s="1004"/>
      <c r="H101" s="1004"/>
      <c r="I101" s="176"/>
      <c r="J101" s="176"/>
      <c r="K101" s="176"/>
      <c r="L101" s="176"/>
      <c r="M101" s="176"/>
      <c r="N101" s="176"/>
      <c r="O101" s="351"/>
      <c r="P101" s="351"/>
      <c r="Q101" s="351"/>
      <c r="R101" s="351"/>
      <c r="S101" s="351"/>
      <c r="T101" s="351"/>
      <c r="U101" s="351"/>
      <c r="V101" s="351"/>
      <c r="W101" s="351"/>
      <c r="X101" s="351"/>
      <c r="Y101" s="351"/>
      <c r="Z101" s="351"/>
      <c r="AA101" s="351"/>
      <c r="AB101" s="351"/>
      <c r="AC101" s="227"/>
      <c r="AD101" s="351"/>
      <c r="AF101" s="1852"/>
      <c r="AG101" s="1853"/>
    </row>
    <row r="102" spans="1:33" s="1413" customFormat="1" x14ac:dyDescent="0.25">
      <c r="A102" s="3" t="s">
        <v>488</v>
      </c>
      <c r="B102" s="3"/>
      <c r="C102" s="332"/>
      <c r="D102" s="177"/>
      <c r="E102" s="227"/>
      <c r="F102" s="227"/>
      <c r="G102" s="1004"/>
      <c r="H102" s="1004"/>
      <c r="I102" s="176"/>
      <c r="J102" s="176"/>
      <c r="K102" s="176"/>
      <c r="L102" s="176"/>
      <c r="M102" s="176"/>
      <c r="N102" s="176"/>
      <c r="O102" s="351"/>
      <c r="P102" s="351"/>
      <c r="Q102" s="351"/>
      <c r="R102" s="351"/>
      <c r="S102" s="351"/>
      <c r="T102" s="351"/>
      <c r="U102" s="351"/>
      <c r="V102" s="351"/>
      <c r="W102" s="351"/>
      <c r="X102" s="351"/>
      <c r="Y102" s="351"/>
      <c r="Z102" s="351"/>
      <c r="AA102" s="351"/>
      <c r="AB102" s="351"/>
      <c r="AC102" s="227"/>
      <c r="AD102" s="351"/>
      <c r="AF102" s="1852"/>
      <c r="AG102" s="1853"/>
    </row>
    <row r="103" spans="1:33" s="1413" customFormat="1" ht="30" x14ac:dyDescent="0.25">
      <c r="A103" s="3" t="s">
        <v>489</v>
      </c>
      <c r="B103" s="3"/>
      <c r="C103" s="1409"/>
      <c r="D103" s="177">
        <f t="shared" ref="D103" si="47">C103/12*$A$2</f>
        <v>0</v>
      </c>
      <c r="E103" s="227"/>
      <c r="F103" s="227" t="e">
        <f>E103/D103*100</f>
        <v>#DIV/0!</v>
      </c>
      <c r="G103" s="1004"/>
      <c r="H103" s="1004"/>
      <c r="I103" s="176"/>
      <c r="J103" s="176"/>
      <c r="K103" s="176"/>
      <c r="L103" s="176"/>
      <c r="M103" s="176"/>
      <c r="N103" s="176"/>
      <c r="O103" s="351"/>
      <c r="P103" s="351"/>
      <c r="Q103" s="351"/>
      <c r="R103" s="351"/>
      <c r="S103" s="351"/>
      <c r="T103" s="351"/>
      <c r="U103" s="351"/>
      <c r="V103" s="351"/>
      <c r="W103" s="351"/>
      <c r="X103" s="351"/>
      <c r="Y103" s="351"/>
      <c r="Z103" s="351"/>
      <c r="AA103" s="351"/>
      <c r="AB103" s="351"/>
      <c r="AC103" s="227"/>
      <c r="AD103" s="351"/>
      <c r="AF103" s="1852"/>
      <c r="AG103" s="1853"/>
    </row>
    <row r="104" spans="1:33" s="1413" customFormat="1" ht="60" x14ac:dyDescent="0.25">
      <c r="A104" s="3" t="s">
        <v>491</v>
      </c>
      <c r="B104" s="3"/>
      <c r="C104" s="579"/>
      <c r="D104" s="177"/>
      <c r="E104" s="227"/>
      <c r="F104" s="227"/>
      <c r="G104" s="1004"/>
      <c r="H104" s="1004"/>
      <c r="I104" s="176"/>
      <c r="J104" s="176"/>
      <c r="K104" s="176"/>
      <c r="L104" s="176"/>
      <c r="M104" s="176"/>
      <c r="N104" s="176"/>
      <c r="O104" s="351"/>
      <c r="P104" s="351"/>
      <c r="Q104" s="351"/>
      <c r="R104" s="351"/>
      <c r="S104" s="351"/>
      <c r="T104" s="351"/>
      <c r="U104" s="351"/>
      <c r="V104" s="351"/>
      <c r="W104" s="351"/>
      <c r="X104" s="351"/>
      <c r="Y104" s="351"/>
      <c r="Z104" s="351"/>
      <c r="AA104" s="351"/>
      <c r="AB104" s="351"/>
      <c r="AC104" s="227"/>
      <c r="AD104" s="351"/>
      <c r="AF104" s="1852"/>
      <c r="AG104" s="1853"/>
    </row>
    <row r="105" spans="1:33" s="1413" customFormat="1" ht="45" x14ac:dyDescent="0.25">
      <c r="A105" s="460" t="s">
        <v>492</v>
      </c>
      <c r="B105" s="3"/>
      <c r="C105" s="579"/>
      <c r="D105" s="177"/>
      <c r="E105" s="227"/>
      <c r="F105" s="227"/>
      <c r="G105" s="1004"/>
      <c r="H105" s="1004"/>
      <c r="I105" s="176"/>
      <c r="J105" s="176"/>
      <c r="K105" s="176"/>
      <c r="L105" s="176"/>
      <c r="M105" s="176"/>
      <c r="N105" s="176"/>
      <c r="O105" s="351"/>
      <c r="P105" s="351"/>
      <c r="Q105" s="351"/>
      <c r="R105" s="351"/>
      <c r="S105" s="351"/>
      <c r="T105" s="351"/>
      <c r="U105" s="351"/>
      <c r="V105" s="351"/>
      <c r="W105" s="351"/>
      <c r="X105" s="351"/>
      <c r="Y105" s="351"/>
      <c r="Z105" s="351"/>
      <c r="AA105" s="351"/>
      <c r="AB105" s="351"/>
      <c r="AC105" s="227"/>
      <c r="AD105" s="351"/>
      <c r="AF105" s="1852"/>
      <c r="AG105" s="1853"/>
    </row>
    <row r="106" spans="1:33" s="1413" customFormat="1" ht="81.75" customHeight="1" x14ac:dyDescent="0.25">
      <c r="A106" s="460" t="s">
        <v>493</v>
      </c>
      <c r="B106" s="3"/>
      <c r="C106" s="440"/>
      <c r="D106" s="177">
        <f t="shared" ref="D106:D107" si="48">C106/12*$A$2</f>
        <v>0</v>
      </c>
      <c r="E106" s="227"/>
      <c r="F106" s="227" t="e">
        <f>E106/D106*100</f>
        <v>#DIV/0!</v>
      </c>
      <c r="G106" s="1004"/>
      <c r="H106" s="1004"/>
      <c r="I106" s="176"/>
      <c r="J106" s="176"/>
      <c r="K106" s="176"/>
      <c r="L106" s="176"/>
      <c r="M106" s="176"/>
      <c r="N106" s="176"/>
      <c r="O106" s="1660"/>
      <c r="P106" s="1660"/>
      <c r="Q106" s="1660"/>
      <c r="R106" s="1660"/>
      <c r="S106" s="1660"/>
      <c r="T106" s="1660"/>
      <c r="U106" s="351"/>
      <c r="V106" s="351"/>
      <c r="W106" s="351"/>
      <c r="X106" s="351"/>
      <c r="Y106" s="351"/>
      <c r="Z106" s="351"/>
      <c r="AA106" s="351"/>
      <c r="AB106" s="351"/>
      <c r="AC106" s="227">
        <f>AC107</f>
        <v>0</v>
      </c>
      <c r="AD106" s="351"/>
      <c r="AF106" s="1852"/>
      <c r="AG106" s="1853"/>
    </row>
    <row r="107" spans="1:33" s="1413" customFormat="1" ht="30" x14ac:dyDescent="0.3">
      <c r="A107" s="460" t="s">
        <v>513</v>
      </c>
      <c r="B107" s="3"/>
      <c r="C107" s="440"/>
      <c r="D107" s="227">
        <f t="shared" si="48"/>
        <v>0</v>
      </c>
      <c r="E107" s="227">
        <v>1</v>
      </c>
      <c r="F107" s="227" t="e">
        <f>E107/D107*100</f>
        <v>#DIV/0!</v>
      </c>
      <c r="G107" s="1004"/>
      <c r="H107" s="1004"/>
      <c r="I107" s="176"/>
      <c r="J107" s="176"/>
      <c r="K107" s="176"/>
      <c r="L107" s="176"/>
      <c r="M107" s="176"/>
      <c r="N107" s="176"/>
      <c r="O107" s="2358"/>
      <c r="P107" s="2358"/>
      <c r="Q107" s="2358"/>
      <c r="R107" s="2358"/>
      <c r="S107" s="2358"/>
      <c r="T107" s="2358"/>
      <c r="U107" s="386">
        <f>O107/12*$A$2+(P107-O107)/11*5+(Q107-P107)/10*4+(R107-Q107)/9*3+(S107-R107)/8*2+(T107-S107)/7*1</f>
        <v>0</v>
      </c>
      <c r="V107" s="351">
        <f>AB107-AA107-X107</f>
        <v>3.6059099999999997</v>
      </c>
      <c r="W107" s="351"/>
      <c r="X107" s="351"/>
      <c r="Y107" s="351">
        <f>V107-U107</f>
        <v>3.6059099999999997</v>
      </c>
      <c r="Z107" s="351"/>
      <c r="AA107" s="351"/>
      <c r="AB107" s="351">
        <v>3.6059099999999997</v>
      </c>
      <c r="AC107" s="227"/>
      <c r="AD107" s="351"/>
      <c r="AF107" s="1852"/>
      <c r="AG107" s="1853"/>
    </row>
    <row r="108" spans="1:33" s="1413" customFormat="1" ht="18" customHeight="1" x14ac:dyDescent="0.25">
      <c r="A108" s="453" t="s">
        <v>318</v>
      </c>
      <c r="B108" s="3"/>
      <c r="C108" s="579">
        <f>C109+C110</f>
        <v>0</v>
      </c>
      <c r="D108" s="177">
        <f t="shared" ref="D108:E108" si="49">D109+D110</f>
        <v>0</v>
      </c>
      <c r="E108" s="177">
        <f t="shared" si="49"/>
        <v>0</v>
      </c>
      <c r="F108" s="227" t="e">
        <f>E108/D108*100</f>
        <v>#DIV/0!</v>
      </c>
      <c r="G108" s="1004"/>
      <c r="H108" s="1004"/>
      <c r="I108" s="176"/>
      <c r="J108" s="176"/>
      <c r="K108" s="176"/>
      <c r="L108" s="176"/>
      <c r="M108" s="176"/>
      <c r="N108" s="176"/>
      <c r="O108" s="351"/>
      <c r="P108" s="351"/>
      <c r="Q108" s="351"/>
      <c r="R108" s="351"/>
      <c r="S108" s="351"/>
      <c r="T108" s="351"/>
      <c r="U108" s="351"/>
      <c r="V108" s="351"/>
      <c r="W108" s="351"/>
      <c r="X108" s="351"/>
      <c r="Y108" s="351"/>
      <c r="Z108" s="351"/>
      <c r="AA108" s="351"/>
      <c r="AB108" s="351"/>
      <c r="AC108" s="177"/>
      <c r="AD108" s="351"/>
      <c r="AF108" s="1852"/>
      <c r="AG108" s="1853"/>
    </row>
    <row r="109" spans="1:33" s="1413" customFormat="1" x14ac:dyDescent="0.25">
      <c r="A109" s="453" t="s">
        <v>327</v>
      </c>
      <c r="B109" s="3"/>
      <c r="C109" s="579"/>
      <c r="D109" s="177"/>
      <c r="E109" s="177"/>
      <c r="F109" s="227"/>
      <c r="G109" s="1004"/>
      <c r="H109" s="1004"/>
      <c r="I109" s="176"/>
      <c r="J109" s="176"/>
      <c r="K109" s="176"/>
      <c r="L109" s="176"/>
      <c r="M109" s="176"/>
      <c r="N109" s="176"/>
      <c r="O109" s="351"/>
      <c r="P109" s="351"/>
      <c r="Q109" s="351"/>
      <c r="R109" s="351"/>
      <c r="S109" s="351"/>
      <c r="T109" s="351"/>
      <c r="U109" s="351"/>
      <c r="V109" s="351"/>
      <c r="W109" s="351"/>
      <c r="X109" s="351"/>
      <c r="Y109" s="351"/>
      <c r="Z109" s="351"/>
      <c r="AA109" s="351"/>
      <c r="AB109" s="351"/>
      <c r="AC109" s="177">
        <f t="shared" ref="AC109" si="50">AC110/9.4</f>
        <v>0</v>
      </c>
      <c r="AD109" s="351"/>
      <c r="AF109" s="1852"/>
      <c r="AG109" s="1853"/>
    </row>
    <row r="110" spans="1:33" s="1413" customFormat="1" x14ac:dyDescent="0.25">
      <c r="A110" s="3" t="s">
        <v>328</v>
      </c>
      <c r="B110" s="3"/>
      <c r="C110" s="579">
        <f>C111/9.4</f>
        <v>0</v>
      </c>
      <c r="D110" s="177">
        <f t="shared" ref="D110:E110" si="51">D111/9.4</f>
        <v>0</v>
      </c>
      <c r="E110" s="177">
        <f t="shared" si="51"/>
        <v>0</v>
      </c>
      <c r="F110" s="227" t="e">
        <f>E110/D110*100</f>
        <v>#DIV/0!</v>
      </c>
      <c r="G110" s="1004"/>
      <c r="H110" s="1004"/>
      <c r="I110" s="176"/>
      <c r="J110" s="176"/>
      <c r="K110" s="176"/>
      <c r="L110" s="176"/>
      <c r="M110" s="176"/>
      <c r="N110" s="176"/>
      <c r="O110" s="351"/>
      <c r="P110" s="351"/>
      <c r="Q110" s="351"/>
      <c r="R110" s="351"/>
      <c r="S110" s="351"/>
      <c r="T110" s="351"/>
      <c r="U110" s="351"/>
      <c r="V110" s="351"/>
      <c r="W110" s="351"/>
      <c r="X110" s="351"/>
      <c r="Y110" s="351"/>
      <c r="Z110" s="351"/>
      <c r="AA110" s="351"/>
      <c r="AB110" s="351"/>
      <c r="AC110" s="177"/>
      <c r="AD110" s="351"/>
      <c r="AF110" s="1852"/>
      <c r="AG110" s="1853"/>
    </row>
    <row r="111" spans="1:33" s="1413" customFormat="1" x14ac:dyDescent="0.25">
      <c r="A111" s="461" t="s">
        <v>329</v>
      </c>
      <c r="B111" s="3"/>
      <c r="C111" s="575"/>
      <c r="D111" s="227">
        <f>ROUND(C111/12*$A$2,0)</f>
        <v>0</v>
      </c>
      <c r="E111" s="227"/>
      <c r="F111" s="227" t="e">
        <f>E111/D111*100</f>
        <v>#DIV/0!</v>
      </c>
      <c r="G111" s="1004"/>
      <c r="H111" s="1004"/>
      <c r="I111" s="176"/>
      <c r="J111" s="176"/>
      <c r="K111" s="176"/>
      <c r="L111" s="176"/>
      <c r="M111" s="176"/>
      <c r="N111" s="176"/>
      <c r="O111" s="381"/>
      <c r="P111" s="381"/>
      <c r="Q111" s="381"/>
      <c r="R111" s="381"/>
      <c r="S111" s="381"/>
      <c r="T111" s="381"/>
      <c r="U111" s="358">
        <f>O111/12*$A$2</f>
        <v>0</v>
      </c>
      <c r="V111" s="381">
        <f>AB111-AA111</f>
        <v>0</v>
      </c>
      <c r="W111" s="381"/>
      <c r="X111" s="381"/>
      <c r="Y111" s="381">
        <f>V111-U111</f>
        <v>0</v>
      </c>
      <c r="Z111" s="381"/>
      <c r="AA111" s="381"/>
      <c r="AB111" s="381"/>
      <c r="AC111" s="545"/>
      <c r="AD111" s="381"/>
      <c r="AF111" s="1852"/>
      <c r="AG111" s="1853"/>
    </row>
    <row r="112" spans="1:33" s="1413" customFormat="1" ht="29.25" x14ac:dyDescent="0.25">
      <c r="A112" s="453" t="s">
        <v>311</v>
      </c>
      <c r="B112" s="3"/>
      <c r="C112" s="1409"/>
      <c r="D112" s="227">
        <f>ROUND(C112/12*$A$2,0)</f>
        <v>0</v>
      </c>
      <c r="E112" s="227">
        <v>4</v>
      </c>
      <c r="F112" s="545" t="e">
        <f>E112/D112*100</f>
        <v>#DIV/0!</v>
      </c>
      <c r="G112" s="1004"/>
      <c r="H112" s="1004"/>
      <c r="I112" s="176"/>
      <c r="J112" s="176"/>
      <c r="K112" s="176"/>
      <c r="L112" s="176"/>
      <c r="M112" s="176"/>
      <c r="N112" s="176"/>
      <c r="O112" s="351"/>
      <c r="P112" s="351"/>
      <c r="Q112" s="351"/>
      <c r="R112" s="351"/>
      <c r="S112" s="351"/>
      <c r="T112" s="351"/>
      <c r="U112" s="351"/>
      <c r="V112" s="381"/>
      <c r="W112" s="351"/>
      <c r="X112" s="351"/>
      <c r="Y112" s="351"/>
      <c r="Z112" s="351"/>
      <c r="AA112" s="351"/>
      <c r="AB112" s="351"/>
      <c r="AC112" s="227"/>
      <c r="AD112" s="351"/>
      <c r="AF112" s="1852"/>
      <c r="AG112" s="1853"/>
    </row>
    <row r="113" spans="1:33" s="1413" customFormat="1" ht="30" x14ac:dyDescent="0.25">
      <c r="A113" s="450" t="s">
        <v>193</v>
      </c>
      <c r="B113" s="3"/>
      <c r="C113" s="227"/>
      <c r="D113" s="227"/>
      <c r="E113" s="227"/>
      <c r="F113" s="545"/>
      <c r="G113" s="1004"/>
      <c r="H113" s="1004"/>
      <c r="I113" s="176"/>
      <c r="J113" s="176"/>
      <c r="K113" s="176"/>
      <c r="L113" s="176"/>
      <c r="M113" s="176"/>
      <c r="N113" s="176"/>
      <c r="O113" s="351"/>
      <c r="P113" s="351"/>
      <c r="Q113" s="351"/>
      <c r="R113" s="351"/>
      <c r="S113" s="351"/>
      <c r="T113" s="351"/>
      <c r="U113" s="351"/>
      <c r="V113" s="351"/>
      <c r="W113" s="351"/>
      <c r="X113" s="351"/>
      <c r="Y113" s="351"/>
      <c r="Z113" s="351"/>
      <c r="AA113" s="351"/>
      <c r="AB113" s="351"/>
      <c r="AC113" s="227"/>
      <c r="AD113" s="351"/>
      <c r="AF113" s="1852"/>
      <c r="AG113" s="1853"/>
    </row>
    <row r="114" spans="1:33" s="1413" customFormat="1" ht="72" x14ac:dyDescent="0.25">
      <c r="A114" s="453" t="s">
        <v>319</v>
      </c>
      <c r="B114" s="3"/>
      <c r="C114" s="227"/>
      <c r="D114" s="177"/>
      <c r="E114" s="227"/>
      <c r="F114" s="545"/>
      <c r="G114" s="1004"/>
      <c r="H114" s="1004"/>
      <c r="I114" s="176"/>
      <c r="J114" s="176"/>
      <c r="K114" s="176"/>
      <c r="L114" s="176"/>
      <c r="M114" s="176"/>
      <c r="N114" s="176"/>
      <c r="O114" s="351"/>
      <c r="P114" s="351"/>
      <c r="Q114" s="351"/>
      <c r="R114" s="351"/>
      <c r="S114" s="351"/>
      <c r="T114" s="351"/>
      <c r="U114" s="351"/>
      <c r="V114" s="351"/>
      <c r="W114" s="351"/>
      <c r="X114" s="351"/>
      <c r="Y114" s="351"/>
      <c r="Z114" s="351"/>
      <c r="AA114" s="351"/>
      <c r="AB114" s="351"/>
      <c r="AC114" s="227">
        <f>AC98+AC21</f>
        <v>0</v>
      </c>
      <c r="AD114" s="351"/>
      <c r="AF114" s="1852"/>
      <c r="AG114" s="1853"/>
    </row>
    <row r="115" spans="1:33" s="1413" customFormat="1" ht="86.25" x14ac:dyDescent="0.25">
      <c r="A115" s="451" t="s">
        <v>576</v>
      </c>
      <c r="B115" s="3"/>
      <c r="C115" s="1753">
        <f>C85</f>
        <v>0</v>
      </c>
      <c r="D115" s="1753">
        <f>D85</f>
        <v>0</v>
      </c>
      <c r="E115" s="1753">
        <f>E85</f>
        <v>1</v>
      </c>
      <c r="F115" s="545"/>
      <c r="G115" s="1004"/>
      <c r="H115" s="1004"/>
      <c r="I115" s="176"/>
      <c r="J115" s="176"/>
      <c r="K115" s="176"/>
      <c r="L115" s="176"/>
      <c r="M115" s="176"/>
      <c r="N115" s="176"/>
      <c r="O115" s="351">
        <f t="shared" ref="O115:AB115" si="52">O85</f>
        <v>0</v>
      </c>
      <c r="P115" s="351">
        <f t="shared" si="52"/>
        <v>0</v>
      </c>
      <c r="Q115" s="351">
        <f t="shared" si="52"/>
        <v>0</v>
      </c>
      <c r="R115" s="351">
        <f t="shared" si="52"/>
        <v>0</v>
      </c>
      <c r="S115" s="351">
        <f t="shared" ref="S115:T115" si="53">S85</f>
        <v>0</v>
      </c>
      <c r="T115" s="351">
        <f t="shared" si="53"/>
        <v>0</v>
      </c>
      <c r="U115" s="351">
        <f>O115/12*$A$2+(P115-O115)/11*4+(Q115-P115)/10*3+(R115-Q115)/9*2+(S115-R115)/8*1</f>
        <v>0</v>
      </c>
      <c r="V115" s="351">
        <f t="shared" si="52"/>
        <v>2.8289800000000001</v>
      </c>
      <c r="W115" s="351">
        <f t="shared" si="52"/>
        <v>0</v>
      </c>
      <c r="X115" s="351">
        <f t="shared" si="52"/>
        <v>0</v>
      </c>
      <c r="Y115" s="351">
        <f t="shared" si="52"/>
        <v>2.8289800000000001</v>
      </c>
      <c r="Z115" s="351">
        <f t="shared" si="52"/>
        <v>0</v>
      </c>
      <c r="AA115" s="351">
        <f t="shared" si="52"/>
        <v>0</v>
      </c>
      <c r="AB115" s="351">
        <f t="shared" si="52"/>
        <v>2.8289800000000001</v>
      </c>
      <c r="AC115" s="227"/>
      <c r="AD115" s="351"/>
      <c r="AF115" s="1852"/>
      <c r="AG115" s="1853"/>
    </row>
    <row r="116" spans="1:33" s="1413" customFormat="1" x14ac:dyDescent="0.25">
      <c r="A116" s="451" t="s">
        <v>264</v>
      </c>
      <c r="B116" s="3"/>
      <c r="C116" s="1800">
        <f>C99+C22</f>
        <v>0</v>
      </c>
      <c r="D116" s="1800">
        <f>D99+D22</f>
        <v>0</v>
      </c>
      <c r="E116" s="1800">
        <f>E99+E22</f>
        <v>3</v>
      </c>
      <c r="F116" s="545" t="e">
        <f t="shared" ref="F116:F124" si="54">E116/D116*100</f>
        <v>#DIV/0!</v>
      </c>
      <c r="G116" s="1004"/>
      <c r="H116" s="1004"/>
      <c r="I116" s="176"/>
      <c r="J116" s="176"/>
      <c r="K116" s="176"/>
      <c r="L116" s="176"/>
      <c r="M116" s="176"/>
      <c r="N116" s="176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545">
        <f>AC84</f>
        <v>0</v>
      </c>
      <c r="AD116" s="351"/>
      <c r="AF116" s="1852"/>
      <c r="AG116" s="1853"/>
    </row>
    <row r="117" spans="1:33" s="1413" customFormat="1" ht="29.25" x14ac:dyDescent="0.25">
      <c r="A117" s="451" t="s">
        <v>278</v>
      </c>
      <c r="B117" s="3"/>
      <c r="C117" s="1800">
        <f>C86</f>
        <v>0</v>
      </c>
      <c r="D117" s="1800">
        <f>D86</f>
        <v>0</v>
      </c>
      <c r="E117" s="1800">
        <f>E86</f>
        <v>1</v>
      </c>
      <c r="F117" s="545" t="e">
        <f t="shared" si="54"/>
        <v>#DIV/0!</v>
      </c>
      <c r="G117" s="1004"/>
      <c r="H117" s="1004"/>
      <c r="I117" s="176"/>
      <c r="J117" s="176"/>
      <c r="K117" s="176"/>
      <c r="L117" s="176"/>
      <c r="M117" s="176"/>
      <c r="N117" s="176"/>
      <c r="O117" s="351"/>
      <c r="P117" s="351"/>
      <c r="Q117" s="351"/>
      <c r="R117" s="351"/>
      <c r="S117" s="351"/>
      <c r="T117" s="351"/>
      <c r="U117" s="351"/>
      <c r="V117" s="351"/>
      <c r="W117" s="351"/>
      <c r="X117" s="351"/>
      <c r="Y117" s="351"/>
      <c r="Z117" s="351"/>
      <c r="AA117" s="351"/>
      <c r="AB117" s="351"/>
      <c r="AC117" s="545"/>
      <c r="AD117" s="351"/>
      <c r="AF117" s="1852"/>
      <c r="AG117" s="1853"/>
    </row>
    <row r="118" spans="1:33" s="1413" customFormat="1" ht="29.25" x14ac:dyDescent="0.25">
      <c r="A118" s="451" t="s">
        <v>265</v>
      </c>
      <c r="B118" s="3"/>
      <c r="C118" s="332">
        <f>C108+C28</f>
        <v>0</v>
      </c>
      <c r="D118" s="332">
        <f>D108+D28</f>
        <v>0</v>
      </c>
      <c r="E118" s="332">
        <f>E108+E28</f>
        <v>7</v>
      </c>
      <c r="F118" s="545" t="e">
        <f t="shared" si="54"/>
        <v>#DIV/0!</v>
      </c>
      <c r="G118" s="1004"/>
      <c r="H118" s="1004"/>
      <c r="I118" s="176"/>
      <c r="J118" s="176"/>
      <c r="K118" s="176"/>
      <c r="L118" s="176"/>
      <c r="M118" s="176"/>
      <c r="N118" s="176"/>
      <c r="O118" s="351"/>
      <c r="P118" s="351"/>
      <c r="Q118" s="351"/>
      <c r="R118" s="351"/>
      <c r="S118" s="351"/>
      <c r="T118" s="351"/>
      <c r="U118" s="351"/>
      <c r="V118" s="351"/>
      <c r="W118" s="351"/>
      <c r="X118" s="351"/>
      <c r="Y118" s="351"/>
      <c r="Z118" s="351"/>
      <c r="AA118" s="351"/>
      <c r="AB118" s="351"/>
      <c r="AC118" s="545">
        <f>AC111+AC95</f>
        <v>0</v>
      </c>
      <c r="AD118" s="351"/>
      <c r="AF118" s="1852"/>
      <c r="AG118" s="1853"/>
    </row>
    <row r="119" spans="1:33" s="1413" customFormat="1" ht="29.25" x14ac:dyDescent="0.25">
      <c r="A119" s="451" t="s">
        <v>266</v>
      </c>
      <c r="B119" s="3"/>
      <c r="C119" s="332">
        <f>C112</f>
        <v>0</v>
      </c>
      <c r="D119" s="332">
        <f>D112</f>
        <v>0</v>
      </c>
      <c r="E119" s="332">
        <f>E112</f>
        <v>4</v>
      </c>
      <c r="F119" s="545" t="e">
        <f t="shared" si="54"/>
        <v>#DIV/0!</v>
      </c>
      <c r="G119" s="1004"/>
      <c r="H119" s="1004"/>
      <c r="I119" s="176"/>
      <c r="J119" s="176"/>
      <c r="K119" s="176"/>
      <c r="L119" s="176"/>
      <c r="M119" s="176"/>
      <c r="N119" s="176"/>
      <c r="O119" s="351"/>
      <c r="P119" s="351"/>
      <c r="Q119" s="351"/>
      <c r="R119" s="351"/>
      <c r="S119" s="351"/>
      <c r="T119" s="351"/>
      <c r="U119" s="386">
        <f>O119/12*$A$2+(P119-O119)/11*5+(Q119-P119)/10*4+(R119-Q119)/9*3+(S119-R119)/8*2+(T119-S119)/7*1</f>
        <v>0</v>
      </c>
      <c r="V119" s="351">
        <f>AB119-AA119-X119</f>
        <v>6.87296</v>
      </c>
      <c r="W119" s="351"/>
      <c r="X119" s="351"/>
      <c r="Y119" s="351">
        <f>V119-U119</f>
        <v>6.87296</v>
      </c>
      <c r="Z119" s="351"/>
      <c r="AA119" s="351"/>
      <c r="AB119" s="1841">
        <f>AB32</f>
        <v>6.87296</v>
      </c>
      <c r="AC119" s="545">
        <f>AC114+AC116+AC118+AC30*2.9+AC110/4.2</f>
        <v>0</v>
      </c>
      <c r="AD119" s="351"/>
      <c r="AF119" s="1852"/>
      <c r="AG119" s="1853"/>
    </row>
    <row r="120" spans="1:33" s="1413" customFormat="1" x14ac:dyDescent="0.25">
      <c r="A120" s="668" t="s">
        <v>135</v>
      </c>
      <c r="B120" s="3"/>
      <c r="C120" s="332">
        <f>C116+C117+C119+C28*2.6+C111/4.2+C115*2.6</f>
        <v>0</v>
      </c>
      <c r="D120" s="332">
        <f>D116+D117+D119+D28*2.6+D111/4.2+D115*2.6</f>
        <v>0</v>
      </c>
      <c r="E120" s="332">
        <f>E116+E117+E119+E28*2.6+E111/4.2+E115*2.6</f>
        <v>28.8</v>
      </c>
      <c r="F120" s="545" t="e">
        <f t="shared" si="54"/>
        <v>#DIV/0!</v>
      </c>
      <c r="G120" s="1004"/>
      <c r="H120" s="1004"/>
      <c r="I120" s="176"/>
      <c r="J120" s="176"/>
      <c r="K120" s="176"/>
      <c r="L120" s="176"/>
      <c r="M120" s="176"/>
      <c r="N120" s="176"/>
      <c r="O120" s="351">
        <f t="shared" ref="O120:T120" si="55">SUM(O119,O107,O99,O85,O86,O21,O20)</f>
        <v>0</v>
      </c>
      <c r="P120" s="351">
        <f t="shared" si="55"/>
        <v>0</v>
      </c>
      <c r="Q120" s="351">
        <f t="shared" si="55"/>
        <v>0</v>
      </c>
      <c r="R120" s="351">
        <f t="shared" si="55"/>
        <v>0</v>
      </c>
      <c r="S120" s="351">
        <f t="shared" si="55"/>
        <v>0</v>
      </c>
      <c r="T120" s="351">
        <f t="shared" si="55"/>
        <v>0</v>
      </c>
      <c r="U120" s="351">
        <f t="shared" ref="U120:AA120" si="56">SUM(U119,U107,U99,U85,U86,U21,U20)</f>
        <v>0</v>
      </c>
      <c r="V120" s="351">
        <f>AB120-AA120-X120</f>
        <v>42.416639999999994</v>
      </c>
      <c r="W120" s="351">
        <f t="shared" si="56"/>
        <v>0</v>
      </c>
      <c r="X120" s="351">
        <f t="shared" si="56"/>
        <v>0</v>
      </c>
      <c r="Y120" s="351">
        <f t="shared" si="56"/>
        <v>18.174039999999998</v>
      </c>
      <c r="Z120" s="351">
        <f t="shared" si="56"/>
        <v>0</v>
      </c>
      <c r="AA120" s="351">
        <f t="shared" si="56"/>
        <v>0</v>
      </c>
      <c r="AB120" s="1841">
        <f>SUM(AB119,AB107,AB99,AB85,AB86,AB21,AB22)</f>
        <v>42.416639999999994</v>
      </c>
      <c r="AC120" s="545"/>
      <c r="AD120" s="351">
        <f>AD119+AD85+AD21+AD20</f>
        <v>0</v>
      </c>
      <c r="AF120" s="1852"/>
      <c r="AG120" s="1853"/>
    </row>
    <row r="121" spans="1:33" s="1413" customFormat="1" x14ac:dyDescent="0.25">
      <c r="A121" s="532" t="s">
        <v>199</v>
      </c>
      <c r="B121" s="532"/>
      <c r="C121" s="320">
        <f>C124</f>
        <v>0</v>
      </c>
      <c r="D121" s="1548">
        <f>ROUND(C121/12*$A$2,0)</f>
        <v>0</v>
      </c>
      <c r="E121" s="320">
        <f>E124</f>
        <v>1</v>
      </c>
      <c r="F121" s="1548" t="e">
        <f t="shared" si="54"/>
        <v>#DIV/0!</v>
      </c>
      <c r="G121" s="1317"/>
      <c r="H121" s="766"/>
      <c r="I121" s="1552"/>
      <c r="J121" s="1552"/>
      <c r="K121" s="1552"/>
      <c r="L121" s="321"/>
      <c r="M121" s="1552"/>
      <c r="N121" s="321"/>
      <c r="O121" s="1501"/>
      <c r="P121" s="1501"/>
      <c r="Q121" s="1501"/>
      <c r="R121" s="1501"/>
      <c r="S121" s="1501"/>
      <c r="T121" s="1501"/>
      <c r="U121" s="386"/>
      <c r="V121" s="1616"/>
      <c r="W121" s="1616"/>
      <c r="X121" s="1616"/>
      <c r="Y121" s="1616"/>
      <c r="Z121" s="1616"/>
      <c r="AA121" s="1501"/>
      <c r="AB121" s="1501"/>
      <c r="AC121" s="1548">
        <f>AC123-AC122</f>
        <v>0</v>
      </c>
      <c r="AD121" s="1501"/>
      <c r="AF121" s="1852"/>
      <c r="AG121" s="1853"/>
    </row>
    <row r="122" spans="1:33" s="1413" customFormat="1" x14ac:dyDescent="0.25">
      <c r="A122" s="527" t="s">
        <v>200</v>
      </c>
      <c r="B122" s="527"/>
      <c r="C122" s="260">
        <f>C124-C123</f>
        <v>0</v>
      </c>
      <c r="D122" s="177">
        <f>ROUND(C122/12*$A$2,0)</f>
        <v>0</v>
      </c>
      <c r="E122" s="260">
        <f>E124-E123</f>
        <v>1</v>
      </c>
      <c r="F122" s="1551" t="e">
        <f t="shared" si="54"/>
        <v>#DIV/0!</v>
      </c>
      <c r="G122" s="1317"/>
      <c r="H122" s="766"/>
      <c r="I122" s="1552"/>
      <c r="J122" s="1552"/>
      <c r="K122" s="1552"/>
      <c r="L122" s="321"/>
      <c r="M122" s="1552"/>
      <c r="N122" s="321"/>
      <c r="O122" s="1501"/>
      <c r="P122" s="1501"/>
      <c r="Q122" s="1501"/>
      <c r="R122" s="1501"/>
      <c r="S122" s="1501"/>
      <c r="T122" s="1501"/>
      <c r="U122" s="386"/>
      <c r="V122" s="1616"/>
      <c r="W122" s="1616"/>
      <c r="X122" s="1616"/>
      <c r="Y122" s="1616"/>
      <c r="Z122" s="1616"/>
      <c r="AA122" s="1501"/>
      <c r="AB122" s="1501"/>
      <c r="AC122" s="1551"/>
      <c r="AD122" s="1501"/>
      <c r="AF122" s="1852"/>
      <c r="AG122" s="1853"/>
    </row>
    <row r="123" spans="1:33" s="1413" customFormat="1" ht="30" x14ac:dyDescent="0.25">
      <c r="A123" s="527" t="s">
        <v>201</v>
      </c>
      <c r="B123" s="527"/>
      <c r="C123" s="1376"/>
      <c r="D123" s="177">
        <f t="shared" ref="D123:D124" si="57">ROUND(C123/12*$A$2,0)</f>
        <v>0</v>
      </c>
      <c r="E123" s="1376"/>
      <c r="F123" s="1551" t="e">
        <f t="shared" si="54"/>
        <v>#DIV/0!</v>
      </c>
      <c r="G123" s="1483"/>
      <c r="H123" s="786"/>
      <c r="I123" s="1552"/>
      <c r="J123" s="1552"/>
      <c r="K123" s="1548"/>
      <c r="L123" s="321"/>
      <c r="M123" s="1548"/>
      <c r="N123" s="207"/>
      <c r="O123" s="1425"/>
      <c r="P123" s="1425"/>
      <c r="Q123" s="1425"/>
      <c r="R123" s="1425"/>
      <c r="S123" s="1425"/>
      <c r="T123" s="1425"/>
      <c r="U123" s="386"/>
      <c r="V123" s="1547"/>
      <c r="W123" s="1547"/>
      <c r="X123" s="1547"/>
      <c r="Y123" s="1616"/>
      <c r="Z123" s="1547"/>
      <c r="AA123" s="1425"/>
      <c r="AB123" s="1501"/>
      <c r="AC123" s="1551"/>
      <c r="AD123" s="1501"/>
      <c r="AF123" s="1852"/>
      <c r="AG123" s="1853"/>
    </row>
    <row r="124" spans="1:33" s="1413" customFormat="1" x14ac:dyDescent="0.25">
      <c r="A124" s="532" t="s">
        <v>206</v>
      </c>
      <c r="B124" s="1669"/>
      <c r="C124" s="1376"/>
      <c r="D124" s="639">
        <f t="shared" si="57"/>
        <v>0</v>
      </c>
      <c r="E124" s="1376">
        <v>1</v>
      </c>
      <c r="F124" s="1618" t="e">
        <f t="shared" si="54"/>
        <v>#DIV/0!</v>
      </c>
      <c r="G124" s="1670"/>
      <c r="H124" s="685"/>
      <c r="I124" s="1559"/>
      <c r="J124" s="1559"/>
      <c r="K124" s="1562"/>
      <c r="L124" s="641"/>
      <c r="M124" s="1562"/>
      <c r="N124" s="631"/>
      <c r="O124" s="1671"/>
      <c r="P124" s="1671"/>
      <c r="Q124" s="1671"/>
      <c r="R124" s="1671"/>
      <c r="S124" s="1671"/>
      <c r="T124" s="1671"/>
      <c r="U124" s="358">
        <f>O124/12*$A$2+(P124-O124)/11*5+(Q124-P124)/10*4+(R124-Q124)/9*3+(S124-R124)/8*2+(T124-S124)/7*1</f>
        <v>0</v>
      </c>
      <c r="V124" s="1672">
        <f>AB124-AA124-X124</f>
        <v>6.0653800000000002</v>
      </c>
      <c r="W124" s="1672"/>
      <c r="X124" s="1672"/>
      <c r="Y124" s="1656">
        <f>V124-U124</f>
        <v>6.0653800000000002</v>
      </c>
      <c r="Z124" s="1672"/>
      <c r="AA124" s="1671"/>
      <c r="AB124" s="1849">
        <v>6.0653800000000002</v>
      </c>
      <c r="AC124" s="1618"/>
      <c r="AD124" s="1563"/>
      <c r="AF124" s="1852"/>
      <c r="AG124" s="1853"/>
    </row>
    <row r="125" spans="1:33" s="1413" customFormat="1" ht="15.75" thickBot="1" x14ac:dyDescent="0.3">
      <c r="A125" s="1593" t="s">
        <v>282</v>
      </c>
      <c r="B125" s="1643"/>
      <c r="C125" s="1568"/>
      <c r="D125" s="1568"/>
      <c r="E125" s="1596"/>
      <c r="F125" s="1596"/>
      <c r="G125" s="1597"/>
      <c r="H125" s="1597"/>
      <c r="I125" s="1598"/>
      <c r="J125" s="1598"/>
      <c r="K125" s="1598">
        <f>SUM(K45,K18)</f>
        <v>42</v>
      </c>
      <c r="L125" s="1598"/>
      <c r="M125" s="1598"/>
      <c r="N125" s="1598"/>
      <c r="O125" s="1597" t="e">
        <f>O124+#REF!+O120+O18</f>
        <v>#REF!</v>
      </c>
      <c r="P125" s="1597" t="e">
        <f>P124+#REF!+P120+P18</f>
        <v>#REF!</v>
      </c>
      <c r="Q125" s="1597" t="e">
        <f>Q124+#REF!+Q120+Q18</f>
        <v>#REF!</v>
      </c>
      <c r="R125" s="1597" t="e">
        <f>R124+#REF!+R120+R18</f>
        <v>#REF!</v>
      </c>
      <c r="S125" s="1597" t="e">
        <f>S124+#REF!+S120+S18</f>
        <v>#REF!</v>
      </c>
      <c r="T125" s="1597" t="e">
        <f>T124+#REF!+T120+T18</f>
        <v>#REF!</v>
      </c>
      <c r="U125" s="1597" t="e">
        <f>U124+#REF!+U120+U18</f>
        <v>#REF!</v>
      </c>
      <c r="V125" s="1597">
        <f>V124+V82+V120+V18</f>
        <v>188.44385</v>
      </c>
      <c r="W125" s="1597">
        <f>W124+W82+W120+W18</f>
        <v>0</v>
      </c>
      <c r="X125" s="1597">
        <f>X124+X82+X120+X18</f>
        <v>0</v>
      </c>
      <c r="Y125" s="1597" t="e">
        <f>Y124+#REF!+Y120+Y18</f>
        <v>#REF!</v>
      </c>
      <c r="Z125" s="1597">
        <f>Z124+Z82+Z120+Z18</f>
        <v>0</v>
      </c>
      <c r="AA125" s="1597">
        <f>AA124+AA82+AA120+AA18</f>
        <v>0</v>
      </c>
      <c r="AB125" s="1850">
        <f>AB124+AB82+AB120+AB18</f>
        <v>188.44385</v>
      </c>
      <c r="AC125" s="1596"/>
      <c r="AD125" s="1597" t="e">
        <f>AD124+#REF!+AD120+AD18</f>
        <v>#REF!</v>
      </c>
      <c r="AE125" s="1673"/>
      <c r="AF125" s="1852"/>
      <c r="AG125" s="1853"/>
    </row>
    <row r="126" spans="1:33" x14ac:dyDescent="0.25">
      <c r="A126" s="2249" t="s">
        <v>74</v>
      </c>
      <c r="B126" s="2204"/>
      <c r="C126" s="2204"/>
      <c r="D126" s="2204"/>
      <c r="E126" s="2204"/>
      <c r="F126" s="2204"/>
      <c r="G126" s="2359"/>
      <c r="H126" s="2204"/>
      <c r="I126" s="2205"/>
      <c r="J126" s="2205"/>
      <c r="K126" s="2205"/>
      <c r="L126" s="2205"/>
      <c r="M126" s="2205"/>
      <c r="N126" s="2205"/>
      <c r="O126" s="367" t="e">
        <f t="shared" ref="O126" si="58">SUM(O125)</f>
        <v>#REF!</v>
      </c>
      <c r="P126" s="367" t="e">
        <f t="shared" ref="P126:Q126" si="59">SUM(P125)</f>
        <v>#REF!</v>
      </c>
      <c r="Q126" s="367" t="e">
        <f t="shared" si="59"/>
        <v>#REF!</v>
      </c>
      <c r="R126" s="367" t="e">
        <f t="shared" ref="R126:S126" si="60">SUM(R125)</f>
        <v>#REF!</v>
      </c>
      <c r="S126" s="367" t="e">
        <f t="shared" si="60"/>
        <v>#REF!</v>
      </c>
      <c r="T126" s="367" t="e">
        <f t="shared" ref="T126" si="61">SUM(T125)</f>
        <v>#REF!</v>
      </c>
      <c r="U126" s="367" t="e">
        <f t="shared" ref="U126:AA126" si="62">SUM(U125)</f>
        <v>#REF!</v>
      </c>
      <c r="V126" s="367">
        <f>SUM(V125)</f>
        <v>188.44385</v>
      </c>
      <c r="W126" s="367">
        <f>SUM(W125)</f>
        <v>0</v>
      </c>
      <c r="X126" s="367">
        <f>SUM(X125)</f>
        <v>0</v>
      </c>
      <c r="Y126" s="367" t="e">
        <f t="shared" si="62"/>
        <v>#REF!</v>
      </c>
      <c r="Z126" s="367">
        <f>SUM(Z125)</f>
        <v>0</v>
      </c>
      <c r="AA126" s="367">
        <f t="shared" si="62"/>
        <v>0</v>
      </c>
      <c r="AB126" s="2360">
        <f>SUM(AB125)</f>
        <v>188.44385</v>
      </c>
      <c r="AC126" s="2204">
        <f>SUM(AC17)</f>
        <v>0</v>
      </c>
      <c r="AD126" s="367" t="e">
        <f t="shared" ref="AD126" si="63">SUM(AD125)</f>
        <v>#REF!</v>
      </c>
      <c r="AF126" s="1852"/>
      <c r="AG126" s="1853"/>
    </row>
    <row r="127" spans="1:33" x14ac:dyDescent="0.25">
      <c r="A127" s="2126" t="s">
        <v>78</v>
      </c>
      <c r="B127" s="526"/>
      <c r="C127" s="526">
        <f>SUM(C18)</f>
        <v>0</v>
      </c>
      <c r="D127" s="526">
        <f>SUM(D18)</f>
        <v>0</v>
      </c>
      <c r="E127" s="526">
        <f>SUM(E18)</f>
        <v>1</v>
      </c>
      <c r="F127" s="526" t="e">
        <f>E127/D127*100</f>
        <v>#DIV/0!</v>
      </c>
      <c r="G127" s="358">
        <f>IF(C127=0,0,I127/C127)</f>
        <v>0</v>
      </c>
      <c r="H127" s="778">
        <f>K127/E127</f>
        <v>10</v>
      </c>
      <c r="I127" s="526">
        <f>SUM(I18)</f>
        <v>0</v>
      </c>
      <c r="J127" s="526">
        <f>SUM(J18)</f>
        <v>0</v>
      </c>
      <c r="K127" s="526">
        <f>SUM(K18)</f>
        <v>10</v>
      </c>
      <c r="L127" s="207" t="e">
        <f>K127/J127*100</f>
        <v>#DIV/0!</v>
      </c>
      <c r="M127" s="526">
        <f>SUM(M18)</f>
        <v>0</v>
      </c>
      <c r="N127" s="207" t="e">
        <f>K127/$A$2*12/M127</f>
        <v>#DIV/0!</v>
      </c>
      <c r="O127" s="358">
        <f t="shared" ref="O127:AB127" si="64">SUM(O18)</f>
        <v>0</v>
      </c>
      <c r="P127" s="358">
        <f t="shared" si="64"/>
        <v>0</v>
      </c>
      <c r="Q127" s="358">
        <f t="shared" si="64"/>
        <v>0</v>
      </c>
      <c r="R127" s="358">
        <f t="shared" si="64"/>
        <v>0</v>
      </c>
      <c r="S127" s="358">
        <f t="shared" si="64"/>
        <v>0</v>
      </c>
      <c r="T127" s="358">
        <f t="shared" si="64"/>
        <v>0</v>
      </c>
      <c r="U127" s="358">
        <f t="shared" si="64"/>
        <v>0</v>
      </c>
      <c r="V127" s="358">
        <f t="shared" si="64"/>
        <v>43.433150000000005</v>
      </c>
      <c r="W127" s="358">
        <f t="shared" si="64"/>
        <v>0</v>
      </c>
      <c r="X127" s="358">
        <f t="shared" si="64"/>
        <v>0</v>
      </c>
      <c r="Y127" s="358">
        <f t="shared" si="64"/>
        <v>43.433150000000005</v>
      </c>
      <c r="Z127" s="358">
        <f t="shared" si="64"/>
        <v>0</v>
      </c>
      <c r="AA127" s="358">
        <f t="shared" si="64"/>
        <v>0</v>
      </c>
      <c r="AB127" s="358">
        <f t="shared" si="64"/>
        <v>43.433150000000005</v>
      </c>
      <c r="AC127" s="526"/>
      <c r="AD127" s="358">
        <f>SUM(AD18)</f>
        <v>0</v>
      </c>
      <c r="AF127" s="1852"/>
      <c r="AG127" s="1853"/>
    </row>
    <row r="128" spans="1:33" x14ac:dyDescent="0.25">
      <c r="A128" s="2126" t="s">
        <v>641</v>
      </c>
      <c r="B128" s="526"/>
      <c r="C128" s="526"/>
      <c r="D128" s="526"/>
      <c r="E128" s="526"/>
      <c r="F128" s="526"/>
      <c r="G128" s="358"/>
      <c r="H128" s="778"/>
      <c r="I128" s="526"/>
      <c r="J128" s="526"/>
      <c r="K128" s="526"/>
      <c r="L128" s="207"/>
      <c r="M128" s="526"/>
      <c r="N128" s="207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526"/>
      <c r="AD128" s="358"/>
      <c r="AF128" s="1852"/>
      <c r="AG128" s="1853"/>
    </row>
    <row r="129" spans="1:33" s="592" customFormat="1" x14ac:dyDescent="0.25">
      <c r="A129" s="458" t="s">
        <v>196</v>
      </c>
      <c r="B129" s="1479"/>
      <c r="C129" s="227"/>
      <c r="D129" s="227"/>
      <c r="E129" s="227"/>
      <c r="F129" s="227"/>
      <c r="G129" s="1479"/>
      <c r="H129" s="1479"/>
      <c r="I129" s="653"/>
      <c r="J129" s="653"/>
      <c r="K129" s="653"/>
      <c r="L129" s="653"/>
      <c r="M129" s="653"/>
      <c r="N129" s="653"/>
      <c r="O129" s="386">
        <f t="shared" ref="O129:AB129" si="65">O20</f>
        <v>0</v>
      </c>
      <c r="P129" s="386">
        <f t="shared" si="65"/>
        <v>0</v>
      </c>
      <c r="Q129" s="386">
        <f t="shared" si="65"/>
        <v>0</v>
      </c>
      <c r="R129" s="386">
        <f t="shared" si="65"/>
        <v>0</v>
      </c>
      <c r="S129" s="386">
        <f t="shared" si="65"/>
        <v>0</v>
      </c>
      <c r="T129" s="386">
        <f t="shared" si="65"/>
        <v>0</v>
      </c>
      <c r="U129" s="386">
        <f t="shared" si="65"/>
        <v>0</v>
      </c>
      <c r="V129" s="386">
        <f t="shared" si="65"/>
        <v>0</v>
      </c>
      <c r="W129" s="386">
        <f t="shared" si="65"/>
        <v>0</v>
      </c>
      <c r="X129" s="386">
        <f t="shared" si="65"/>
        <v>0</v>
      </c>
      <c r="Y129" s="386">
        <f t="shared" si="65"/>
        <v>0</v>
      </c>
      <c r="Z129" s="386">
        <f t="shared" si="65"/>
        <v>0</v>
      </c>
      <c r="AA129" s="386">
        <f t="shared" si="65"/>
        <v>0</v>
      </c>
      <c r="AB129" s="386">
        <f t="shared" si="65"/>
        <v>0</v>
      </c>
      <c r="AC129" s="227"/>
      <c r="AD129" s="386">
        <f t="shared" ref="AD129:AD139" si="66">AD20</f>
        <v>0</v>
      </c>
      <c r="AF129" s="1852"/>
      <c r="AG129" s="1853"/>
    </row>
    <row r="130" spans="1:33" s="592" customFormat="1" x14ac:dyDescent="0.25">
      <c r="A130" s="458" t="s">
        <v>293</v>
      </c>
      <c r="B130" s="1479"/>
      <c r="C130" s="227"/>
      <c r="D130" s="227"/>
      <c r="E130" s="227"/>
      <c r="F130" s="227"/>
      <c r="G130" s="1479"/>
      <c r="H130" s="1479"/>
      <c r="I130" s="653"/>
      <c r="J130" s="653"/>
      <c r="K130" s="653"/>
      <c r="L130" s="653"/>
      <c r="M130" s="653"/>
      <c r="N130" s="653"/>
      <c r="O130" s="386">
        <f t="shared" ref="O130:AB130" si="67">O21</f>
        <v>0</v>
      </c>
      <c r="P130" s="386">
        <f t="shared" si="67"/>
        <v>0</v>
      </c>
      <c r="Q130" s="386">
        <f t="shared" si="67"/>
        <v>0</v>
      </c>
      <c r="R130" s="386">
        <f t="shared" si="67"/>
        <v>0</v>
      </c>
      <c r="S130" s="386">
        <f t="shared" si="67"/>
        <v>0</v>
      </c>
      <c r="T130" s="386">
        <f t="shared" si="67"/>
        <v>0</v>
      </c>
      <c r="U130" s="386">
        <f t="shared" si="67"/>
        <v>0</v>
      </c>
      <c r="V130" s="386">
        <f t="shared" si="67"/>
        <v>0</v>
      </c>
      <c r="W130" s="386">
        <f t="shared" si="67"/>
        <v>0</v>
      </c>
      <c r="X130" s="386">
        <f t="shared" si="67"/>
        <v>0</v>
      </c>
      <c r="Y130" s="386">
        <f t="shared" si="67"/>
        <v>0</v>
      </c>
      <c r="Z130" s="386">
        <f t="shared" si="67"/>
        <v>0</v>
      </c>
      <c r="AA130" s="386">
        <f t="shared" si="67"/>
        <v>0</v>
      </c>
      <c r="AB130" s="386">
        <f t="shared" si="67"/>
        <v>0</v>
      </c>
      <c r="AC130" s="227">
        <f t="shared" ref="AC130:AC139" si="68">AC21</f>
        <v>0</v>
      </c>
      <c r="AD130" s="386">
        <f t="shared" si="66"/>
        <v>0</v>
      </c>
      <c r="AF130" s="1852"/>
      <c r="AG130" s="1853"/>
    </row>
    <row r="131" spans="1:33" s="592" customFormat="1" ht="29.25" x14ac:dyDescent="0.25">
      <c r="A131" s="453" t="s">
        <v>275</v>
      </c>
      <c r="B131" s="1479"/>
      <c r="C131" s="227">
        <f t="shared" ref="C131:F140" si="69">C22</f>
        <v>0</v>
      </c>
      <c r="D131" s="227">
        <f t="shared" si="69"/>
        <v>0</v>
      </c>
      <c r="E131" s="227">
        <f t="shared" si="69"/>
        <v>2</v>
      </c>
      <c r="F131" s="526" t="e">
        <f t="shared" si="69"/>
        <v>#DIV/0!</v>
      </c>
      <c r="G131" s="1479"/>
      <c r="H131" s="1479"/>
      <c r="I131" s="653"/>
      <c r="J131" s="653"/>
      <c r="K131" s="653"/>
      <c r="L131" s="653"/>
      <c r="M131" s="653"/>
      <c r="N131" s="653"/>
      <c r="O131" s="386">
        <f t="shared" ref="O131:AB131" si="70">O22</f>
        <v>0</v>
      </c>
      <c r="P131" s="386">
        <f t="shared" si="70"/>
        <v>0</v>
      </c>
      <c r="Q131" s="386">
        <f t="shared" si="70"/>
        <v>0</v>
      </c>
      <c r="R131" s="386">
        <f t="shared" si="70"/>
        <v>0</v>
      </c>
      <c r="S131" s="386">
        <f t="shared" si="70"/>
        <v>0</v>
      </c>
      <c r="T131" s="386">
        <f t="shared" si="70"/>
        <v>0</v>
      </c>
      <c r="U131" s="386">
        <f t="shared" si="70"/>
        <v>0</v>
      </c>
      <c r="V131" s="386">
        <f t="shared" si="70"/>
        <v>24.242599999999996</v>
      </c>
      <c r="W131" s="386">
        <f t="shared" si="70"/>
        <v>0</v>
      </c>
      <c r="X131" s="386">
        <f t="shared" si="70"/>
        <v>0</v>
      </c>
      <c r="Y131" s="386">
        <f t="shared" si="70"/>
        <v>0</v>
      </c>
      <c r="Z131" s="386">
        <f t="shared" si="70"/>
        <v>0</v>
      </c>
      <c r="AA131" s="386">
        <f t="shared" si="70"/>
        <v>0</v>
      </c>
      <c r="AB131" s="386">
        <f t="shared" si="70"/>
        <v>24.242599999999996</v>
      </c>
      <c r="AC131" s="227">
        <f t="shared" si="68"/>
        <v>0</v>
      </c>
      <c r="AD131" s="386">
        <f t="shared" si="66"/>
        <v>0</v>
      </c>
      <c r="AF131" s="1852"/>
      <c r="AG131" s="1853"/>
    </row>
    <row r="132" spans="1:33" s="592" customFormat="1" ht="30" x14ac:dyDescent="0.25">
      <c r="A132" s="460" t="s">
        <v>195</v>
      </c>
      <c r="B132" s="1479"/>
      <c r="C132" s="227">
        <f t="shared" si="69"/>
        <v>0</v>
      </c>
      <c r="D132" s="227">
        <f t="shared" si="69"/>
        <v>0</v>
      </c>
      <c r="E132" s="227">
        <f t="shared" si="69"/>
        <v>0</v>
      </c>
      <c r="F132" s="526">
        <f t="shared" si="69"/>
        <v>0</v>
      </c>
      <c r="G132" s="1479"/>
      <c r="H132" s="1479"/>
      <c r="I132" s="653"/>
      <c r="J132" s="653"/>
      <c r="K132" s="653"/>
      <c r="L132" s="653"/>
      <c r="M132" s="653"/>
      <c r="N132" s="653"/>
      <c r="O132" s="386">
        <f t="shared" ref="O132:AB132" si="71">O23</f>
        <v>0</v>
      </c>
      <c r="P132" s="386">
        <f t="shared" si="71"/>
        <v>0</v>
      </c>
      <c r="Q132" s="386">
        <f t="shared" si="71"/>
        <v>0</v>
      </c>
      <c r="R132" s="386">
        <f t="shared" si="71"/>
        <v>0</v>
      </c>
      <c r="S132" s="386">
        <f t="shared" si="71"/>
        <v>0</v>
      </c>
      <c r="T132" s="386">
        <f t="shared" si="71"/>
        <v>0</v>
      </c>
      <c r="U132" s="386">
        <f t="shared" si="71"/>
        <v>0</v>
      </c>
      <c r="V132" s="386" t="str">
        <f t="shared" si="71"/>
        <v xml:space="preserve"> </v>
      </c>
      <c r="W132" s="386">
        <f t="shared" si="71"/>
        <v>0</v>
      </c>
      <c r="X132" s="386">
        <f t="shared" si="71"/>
        <v>0</v>
      </c>
      <c r="Y132" s="386">
        <f t="shared" si="71"/>
        <v>0</v>
      </c>
      <c r="Z132" s="386">
        <f t="shared" si="71"/>
        <v>0</v>
      </c>
      <c r="AA132" s="386">
        <f t="shared" si="71"/>
        <v>0</v>
      </c>
      <c r="AB132" s="386">
        <f t="shared" si="71"/>
        <v>0</v>
      </c>
      <c r="AC132" s="227">
        <f t="shared" si="68"/>
        <v>0</v>
      </c>
      <c r="AD132" s="386">
        <f t="shared" si="66"/>
        <v>0</v>
      </c>
      <c r="AF132" s="1854"/>
      <c r="AG132" s="1853"/>
    </row>
    <row r="133" spans="1:33" s="592" customFormat="1" ht="30" x14ac:dyDescent="0.25">
      <c r="A133" s="460" t="s">
        <v>498</v>
      </c>
      <c r="B133" s="1479"/>
      <c r="C133" s="227">
        <f t="shared" si="69"/>
        <v>0</v>
      </c>
      <c r="D133" s="227">
        <f t="shared" si="69"/>
        <v>0</v>
      </c>
      <c r="E133" s="227">
        <f t="shared" si="69"/>
        <v>0</v>
      </c>
      <c r="F133" s="526" t="e">
        <f t="shared" si="69"/>
        <v>#DIV/0!</v>
      </c>
      <c r="G133" s="1479"/>
      <c r="H133" s="1479"/>
      <c r="I133" s="653"/>
      <c r="J133" s="653"/>
      <c r="K133" s="653"/>
      <c r="L133" s="653"/>
      <c r="M133" s="653"/>
      <c r="N133" s="653"/>
      <c r="O133" s="386">
        <f t="shared" ref="O133:AB133" si="72">O24</f>
        <v>0</v>
      </c>
      <c r="P133" s="386">
        <f t="shared" si="72"/>
        <v>0</v>
      </c>
      <c r="Q133" s="386">
        <f t="shared" si="72"/>
        <v>0</v>
      </c>
      <c r="R133" s="386">
        <f t="shared" si="72"/>
        <v>0</v>
      </c>
      <c r="S133" s="386">
        <f t="shared" si="72"/>
        <v>0</v>
      </c>
      <c r="T133" s="386">
        <f t="shared" si="72"/>
        <v>0</v>
      </c>
      <c r="U133" s="386">
        <f t="shared" si="72"/>
        <v>0</v>
      </c>
      <c r="V133" s="386">
        <f t="shared" si="72"/>
        <v>0</v>
      </c>
      <c r="W133" s="386">
        <f t="shared" si="72"/>
        <v>0</v>
      </c>
      <c r="X133" s="386">
        <f t="shared" si="72"/>
        <v>0</v>
      </c>
      <c r="Y133" s="386">
        <f t="shared" si="72"/>
        <v>0</v>
      </c>
      <c r="Z133" s="386">
        <f t="shared" si="72"/>
        <v>0</v>
      </c>
      <c r="AA133" s="386">
        <f t="shared" si="72"/>
        <v>0</v>
      </c>
      <c r="AB133" s="386">
        <f t="shared" si="72"/>
        <v>0</v>
      </c>
      <c r="AC133" s="227">
        <f t="shared" si="68"/>
        <v>0</v>
      </c>
      <c r="AD133" s="386">
        <f t="shared" si="66"/>
        <v>0</v>
      </c>
      <c r="AF133" s="1852"/>
      <c r="AG133" s="1853"/>
    </row>
    <row r="134" spans="1:33" s="592" customFormat="1" ht="60" x14ac:dyDescent="0.25">
      <c r="A134" s="459" t="s">
        <v>499</v>
      </c>
      <c r="B134" s="1479"/>
      <c r="C134" s="227">
        <f t="shared" si="69"/>
        <v>0</v>
      </c>
      <c r="D134" s="227">
        <f t="shared" si="69"/>
        <v>0</v>
      </c>
      <c r="E134" s="227">
        <f t="shared" si="69"/>
        <v>0</v>
      </c>
      <c r="F134" s="526" t="e">
        <f t="shared" si="69"/>
        <v>#DIV/0!</v>
      </c>
      <c r="G134" s="1479"/>
      <c r="H134" s="1479"/>
      <c r="I134" s="653"/>
      <c r="J134" s="653"/>
      <c r="K134" s="653"/>
      <c r="L134" s="653"/>
      <c r="M134" s="653"/>
      <c r="N134" s="653"/>
      <c r="O134" s="386">
        <f t="shared" ref="O134:AB134" si="73">O25</f>
        <v>0</v>
      </c>
      <c r="P134" s="386">
        <f t="shared" si="73"/>
        <v>0</v>
      </c>
      <c r="Q134" s="386">
        <f t="shared" si="73"/>
        <v>0</v>
      </c>
      <c r="R134" s="386">
        <f t="shared" si="73"/>
        <v>0</v>
      </c>
      <c r="S134" s="386">
        <f t="shared" si="73"/>
        <v>0</v>
      </c>
      <c r="T134" s="386">
        <f t="shared" si="73"/>
        <v>0</v>
      </c>
      <c r="U134" s="386">
        <f t="shared" si="73"/>
        <v>0</v>
      </c>
      <c r="V134" s="386">
        <f t="shared" si="73"/>
        <v>0</v>
      </c>
      <c r="W134" s="386">
        <f t="shared" si="73"/>
        <v>0</v>
      </c>
      <c r="X134" s="386">
        <f t="shared" si="73"/>
        <v>0</v>
      </c>
      <c r="Y134" s="386">
        <f t="shared" si="73"/>
        <v>0</v>
      </c>
      <c r="Z134" s="386">
        <f t="shared" si="73"/>
        <v>0</v>
      </c>
      <c r="AA134" s="386">
        <f t="shared" si="73"/>
        <v>0</v>
      </c>
      <c r="AB134" s="386">
        <f t="shared" si="73"/>
        <v>0</v>
      </c>
      <c r="AC134" s="227">
        <f t="shared" si="68"/>
        <v>0</v>
      </c>
      <c r="AD134" s="386">
        <f t="shared" si="66"/>
        <v>0</v>
      </c>
      <c r="AF134" s="1852"/>
      <c r="AG134" s="1853"/>
    </row>
    <row r="135" spans="1:33" s="592" customFormat="1" ht="45" x14ac:dyDescent="0.25">
      <c r="A135" s="3" t="s">
        <v>500</v>
      </c>
      <c r="B135" s="1479"/>
      <c r="C135" s="227">
        <f t="shared" si="69"/>
        <v>0</v>
      </c>
      <c r="D135" s="227">
        <f t="shared" si="69"/>
        <v>0</v>
      </c>
      <c r="E135" s="227">
        <f t="shared" si="69"/>
        <v>2</v>
      </c>
      <c r="F135" s="526" t="e">
        <f t="shared" si="69"/>
        <v>#DIV/0!</v>
      </c>
      <c r="G135" s="1479"/>
      <c r="H135" s="1479"/>
      <c r="I135" s="653"/>
      <c r="J135" s="653"/>
      <c r="K135" s="653"/>
      <c r="L135" s="653"/>
      <c r="M135" s="653"/>
      <c r="N135" s="653"/>
      <c r="O135" s="386">
        <f t="shared" ref="O135:AB135" si="74">O26</f>
        <v>0</v>
      </c>
      <c r="P135" s="386">
        <f t="shared" si="74"/>
        <v>0</v>
      </c>
      <c r="Q135" s="386">
        <f t="shared" si="74"/>
        <v>0</v>
      </c>
      <c r="R135" s="386">
        <f t="shared" si="74"/>
        <v>0</v>
      </c>
      <c r="S135" s="386">
        <f t="shared" si="74"/>
        <v>0</v>
      </c>
      <c r="T135" s="386">
        <f t="shared" si="74"/>
        <v>0</v>
      </c>
      <c r="U135" s="386">
        <f t="shared" si="74"/>
        <v>0</v>
      </c>
      <c r="V135" s="386">
        <f t="shared" si="74"/>
        <v>0</v>
      </c>
      <c r="W135" s="386">
        <f t="shared" si="74"/>
        <v>0</v>
      </c>
      <c r="X135" s="386">
        <f t="shared" si="74"/>
        <v>0</v>
      </c>
      <c r="Y135" s="386">
        <f t="shared" si="74"/>
        <v>0</v>
      </c>
      <c r="Z135" s="386">
        <f t="shared" si="74"/>
        <v>0</v>
      </c>
      <c r="AA135" s="386">
        <f t="shared" si="74"/>
        <v>0</v>
      </c>
      <c r="AB135" s="386">
        <f t="shared" si="74"/>
        <v>0</v>
      </c>
      <c r="AC135" s="227">
        <f t="shared" si="68"/>
        <v>0</v>
      </c>
      <c r="AD135" s="386">
        <f t="shared" si="66"/>
        <v>0</v>
      </c>
      <c r="AF135" s="1852"/>
      <c r="AG135" s="1853"/>
    </row>
    <row r="136" spans="1:33" s="592" customFormat="1" ht="90" x14ac:dyDescent="0.25">
      <c r="A136" s="3" t="s">
        <v>501</v>
      </c>
      <c r="B136" s="1479"/>
      <c r="C136" s="227">
        <f t="shared" si="69"/>
        <v>0</v>
      </c>
      <c r="D136" s="227">
        <f t="shared" si="69"/>
        <v>0</v>
      </c>
      <c r="E136" s="227">
        <f t="shared" si="69"/>
        <v>0</v>
      </c>
      <c r="F136" s="526" t="e">
        <f t="shared" si="69"/>
        <v>#DIV/0!</v>
      </c>
      <c r="G136" s="1479"/>
      <c r="H136" s="1479"/>
      <c r="I136" s="653"/>
      <c r="J136" s="653"/>
      <c r="K136" s="653"/>
      <c r="L136" s="653"/>
      <c r="M136" s="653"/>
      <c r="N136" s="653"/>
      <c r="O136" s="386">
        <f t="shared" ref="O136:AB136" si="75">O27</f>
        <v>0</v>
      </c>
      <c r="P136" s="386">
        <f t="shared" si="75"/>
        <v>0</v>
      </c>
      <c r="Q136" s="386">
        <f t="shared" si="75"/>
        <v>0</v>
      </c>
      <c r="R136" s="386">
        <f t="shared" si="75"/>
        <v>0</v>
      </c>
      <c r="S136" s="386">
        <f t="shared" si="75"/>
        <v>0</v>
      </c>
      <c r="T136" s="386">
        <f t="shared" si="75"/>
        <v>0</v>
      </c>
      <c r="U136" s="386">
        <f t="shared" si="75"/>
        <v>0</v>
      </c>
      <c r="V136" s="386">
        <f t="shared" si="75"/>
        <v>0</v>
      </c>
      <c r="W136" s="386">
        <f t="shared" si="75"/>
        <v>0</v>
      </c>
      <c r="X136" s="386">
        <f t="shared" si="75"/>
        <v>0</v>
      </c>
      <c r="Y136" s="386">
        <f t="shared" si="75"/>
        <v>0</v>
      </c>
      <c r="Z136" s="386">
        <f t="shared" si="75"/>
        <v>0</v>
      </c>
      <c r="AA136" s="386">
        <f t="shared" si="75"/>
        <v>0</v>
      </c>
      <c r="AB136" s="386">
        <f t="shared" si="75"/>
        <v>0</v>
      </c>
      <c r="AC136" s="227">
        <f t="shared" si="68"/>
        <v>0</v>
      </c>
      <c r="AD136" s="386">
        <f t="shared" si="66"/>
        <v>0</v>
      </c>
      <c r="AF136" s="1852"/>
      <c r="AG136" s="1853"/>
    </row>
    <row r="137" spans="1:33" s="592" customFormat="1" x14ac:dyDescent="0.25">
      <c r="A137" s="3" t="s">
        <v>132</v>
      </c>
      <c r="B137" s="1479"/>
      <c r="C137" s="227">
        <f t="shared" si="69"/>
        <v>0</v>
      </c>
      <c r="D137" s="227">
        <f t="shared" si="69"/>
        <v>0</v>
      </c>
      <c r="E137" s="227">
        <f t="shared" si="69"/>
        <v>7</v>
      </c>
      <c r="F137" s="526" t="e">
        <f t="shared" si="69"/>
        <v>#DIV/0!</v>
      </c>
      <c r="G137" s="1479"/>
      <c r="H137" s="1479"/>
      <c r="I137" s="653"/>
      <c r="J137" s="653"/>
      <c r="K137" s="653"/>
      <c r="L137" s="653"/>
      <c r="M137" s="653"/>
      <c r="N137" s="653"/>
      <c r="O137" s="386">
        <f t="shared" ref="O137:AB137" si="76">O28</f>
        <v>0</v>
      </c>
      <c r="P137" s="386">
        <f t="shared" si="76"/>
        <v>0</v>
      </c>
      <c r="Q137" s="386">
        <f t="shared" si="76"/>
        <v>0</v>
      </c>
      <c r="R137" s="386">
        <f t="shared" si="76"/>
        <v>0</v>
      </c>
      <c r="S137" s="386">
        <f t="shared" si="76"/>
        <v>0</v>
      </c>
      <c r="T137" s="386">
        <f t="shared" si="76"/>
        <v>0</v>
      </c>
      <c r="U137" s="386">
        <f t="shared" si="76"/>
        <v>0</v>
      </c>
      <c r="V137" s="386">
        <f t="shared" si="76"/>
        <v>0</v>
      </c>
      <c r="W137" s="386">
        <f t="shared" si="76"/>
        <v>0</v>
      </c>
      <c r="X137" s="386">
        <f t="shared" si="76"/>
        <v>0</v>
      </c>
      <c r="Y137" s="386">
        <f t="shared" si="76"/>
        <v>0</v>
      </c>
      <c r="Z137" s="386">
        <f t="shared" si="76"/>
        <v>0</v>
      </c>
      <c r="AA137" s="386">
        <f t="shared" si="76"/>
        <v>0</v>
      </c>
      <c r="AB137" s="386">
        <f t="shared" si="76"/>
        <v>0</v>
      </c>
      <c r="AC137" s="227">
        <f t="shared" si="68"/>
        <v>0</v>
      </c>
      <c r="AD137" s="386">
        <f t="shared" si="66"/>
        <v>0</v>
      </c>
      <c r="AF137" s="1852"/>
      <c r="AG137" s="1853"/>
    </row>
    <row r="138" spans="1:33" s="592" customFormat="1" x14ac:dyDescent="0.25">
      <c r="A138" s="3" t="s">
        <v>225</v>
      </c>
      <c r="B138" s="1479"/>
      <c r="C138" s="227">
        <f t="shared" si="69"/>
        <v>0</v>
      </c>
      <c r="D138" s="227">
        <f t="shared" si="69"/>
        <v>0</v>
      </c>
      <c r="E138" s="227">
        <f t="shared" si="69"/>
        <v>7</v>
      </c>
      <c r="F138" s="526" t="e">
        <f t="shared" si="69"/>
        <v>#DIV/0!</v>
      </c>
      <c r="G138" s="1479"/>
      <c r="H138" s="1479"/>
      <c r="I138" s="653"/>
      <c r="J138" s="653"/>
      <c r="K138" s="653"/>
      <c r="L138" s="653"/>
      <c r="M138" s="653"/>
      <c r="N138" s="653"/>
      <c r="O138" s="386">
        <f t="shared" ref="O138:AB138" si="77">O29</f>
        <v>0</v>
      </c>
      <c r="P138" s="386">
        <f t="shared" si="77"/>
        <v>0</v>
      </c>
      <c r="Q138" s="386">
        <f t="shared" si="77"/>
        <v>0</v>
      </c>
      <c r="R138" s="386">
        <f t="shared" si="77"/>
        <v>0</v>
      </c>
      <c r="S138" s="386">
        <f t="shared" si="77"/>
        <v>0</v>
      </c>
      <c r="T138" s="386">
        <f t="shared" si="77"/>
        <v>0</v>
      </c>
      <c r="U138" s="386">
        <f t="shared" si="77"/>
        <v>0</v>
      </c>
      <c r="V138" s="386">
        <f t="shared" si="77"/>
        <v>0</v>
      </c>
      <c r="W138" s="386">
        <f t="shared" si="77"/>
        <v>0</v>
      </c>
      <c r="X138" s="386">
        <f t="shared" si="77"/>
        <v>0</v>
      </c>
      <c r="Y138" s="386">
        <f t="shared" si="77"/>
        <v>0</v>
      </c>
      <c r="Z138" s="386">
        <f t="shared" si="77"/>
        <v>0</v>
      </c>
      <c r="AA138" s="386">
        <f t="shared" si="77"/>
        <v>0</v>
      </c>
      <c r="AB138" s="386">
        <f t="shared" si="77"/>
        <v>0</v>
      </c>
      <c r="AC138" s="227">
        <f t="shared" si="68"/>
        <v>0</v>
      </c>
      <c r="AD138" s="386">
        <f t="shared" si="66"/>
        <v>0</v>
      </c>
      <c r="AF138" s="1852"/>
      <c r="AG138" s="1853"/>
    </row>
    <row r="139" spans="1:33" s="592" customFormat="1" ht="45" x14ac:dyDescent="0.25">
      <c r="A139" s="3" t="s">
        <v>502</v>
      </c>
      <c r="B139" s="1479"/>
      <c r="C139" s="227">
        <f t="shared" si="69"/>
        <v>0</v>
      </c>
      <c r="D139" s="227">
        <f t="shared" si="69"/>
        <v>0</v>
      </c>
      <c r="E139" s="227">
        <f t="shared" si="69"/>
        <v>0</v>
      </c>
      <c r="F139" s="526" t="e">
        <f t="shared" si="69"/>
        <v>#DIV/0!</v>
      </c>
      <c r="G139" s="1479"/>
      <c r="H139" s="1479"/>
      <c r="I139" s="653"/>
      <c r="J139" s="653"/>
      <c r="K139" s="653"/>
      <c r="L139" s="653"/>
      <c r="M139" s="653"/>
      <c r="N139" s="653"/>
      <c r="O139" s="386">
        <f t="shared" ref="O139:AB139" si="78">O30</f>
        <v>0</v>
      </c>
      <c r="P139" s="386">
        <f t="shared" si="78"/>
        <v>0</v>
      </c>
      <c r="Q139" s="386">
        <f t="shared" si="78"/>
        <v>0</v>
      </c>
      <c r="R139" s="386">
        <f t="shared" si="78"/>
        <v>0</v>
      </c>
      <c r="S139" s="386">
        <f t="shared" si="78"/>
        <v>0</v>
      </c>
      <c r="T139" s="386">
        <f t="shared" si="78"/>
        <v>0</v>
      </c>
      <c r="U139" s="386">
        <f t="shared" si="78"/>
        <v>0</v>
      </c>
      <c r="V139" s="386">
        <f t="shared" si="78"/>
        <v>0</v>
      </c>
      <c r="W139" s="386">
        <f t="shared" si="78"/>
        <v>0</v>
      </c>
      <c r="X139" s="386">
        <f t="shared" si="78"/>
        <v>0</v>
      </c>
      <c r="Y139" s="386">
        <f t="shared" si="78"/>
        <v>0</v>
      </c>
      <c r="Z139" s="386">
        <f t="shared" si="78"/>
        <v>0</v>
      </c>
      <c r="AA139" s="386">
        <f t="shared" si="78"/>
        <v>0</v>
      </c>
      <c r="AB139" s="386">
        <f t="shared" si="78"/>
        <v>0</v>
      </c>
      <c r="AC139" s="227">
        <f t="shared" si="68"/>
        <v>0</v>
      </c>
      <c r="AD139" s="386">
        <f t="shared" si="66"/>
        <v>0</v>
      </c>
      <c r="AF139" s="1852"/>
      <c r="AG139" s="1853"/>
    </row>
    <row r="140" spans="1:33" s="592" customFormat="1" ht="60" x14ac:dyDescent="0.25">
      <c r="A140" s="3" t="s">
        <v>570</v>
      </c>
      <c r="B140" s="1479"/>
      <c r="C140" s="227">
        <f t="shared" si="69"/>
        <v>0</v>
      </c>
      <c r="D140" s="227">
        <f t="shared" si="69"/>
        <v>0</v>
      </c>
      <c r="E140" s="227">
        <f t="shared" si="69"/>
        <v>0</v>
      </c>
      <c r="F140" s="526" t="e">
        <f t="shared" si="69"/>
        <v>#DIV/0!</v>
      </c>
      <c r="G140" s="1479"/>
      <c r="H140" s="1479"/>
      <c r="I140" s="653"/>
      <c r="J140" s="653"/>
      <c r="K140" s="653"/>
      <c r="L140" s="653"/>
      <c r="M140" s="653"/>
      <c r="N140" s="653"/>
      <c r="O140" s="386"/>
      <c r="P140" s="386"/>
      <c r="Q140" s="386"/>
      <c r="R140" s="386"/>
      <c r="S140" s="386"/>
      <c r="T140" s="386"/>
      <c r="U140" s="386"/>
      <c r="V140" s="386"/>
      <c r="W140" s="386"/>
      <c r="X140" s="386"/>
      <c r="Y140" s="386"/>
      <c r="Z140" s="386"/>
      <c r="AA140" s="386"/>
      <c r="AB140" s="386"/>
      <c r="AC140" s="227"/>
      <c r="AD140" s="386"/>
      <c r="AF140" s="1852"/>
      <c r="AG140" s="1853"/>
    </row>
    <row r="141" spans="1:33" s="592" customFormat="1" ht="30" x14ac:dyDescent="0.25">
      <c r="A141" s="450" t="s">
        <v>196</v>
      </c>
      <c r="B141" s="1479"/>
      <c r="C141" s="227">
        <f t="shared" ref="C141:F152" si="79">C84</f>
        <v>0</v>
      </c>
      <c r="D141" s="227">
        <f t="shared" si="79"/>
        <v>0</v>
      </c>
      <c r="E141" s="227">
        <f t="shared" si="79"/>
        <v>0</v>
      </c>
      <c r="F141" s="526">
        <f t="shared" si="79"/>
        <v>0</v>
      </c>
      <c r="G141" s="1479"/>
      <c r="H141" s="1479"/>
      <c r="I141" s="653"/>
      <c r="J141" s="653"/>
      <c r="K141" s="653"/>
      <c r="L141" s="653"/>
      <c r="M141" s="653"/>
      <c r="N141" s="653"/>
      <c r="O141" s="386">
        <f t="shared" ref="O141:AD141" si="80">O84</f>
        <v>0</v>
      </c>
      <c r="P141" s="386">
        <f t="shared" si="80"/>
        <v>0</v>
      </c>
      <c r="Q141" s="386">
        <f t="shared" si="80"/>
        <v>0</v>
      </c>
      <c r="R141" s="386">
        <f t="shared" si="80"/>
        <v>0</v>
      </c>
      <c r="S141" s="386">
        <f t="shared" si="80"/>
        <v>0</v>
      </c>
      <c r="T141" s="386">
        <f t="shared" si="80"/>
        <v>0</v>
      </c>
      <c r="U141" s="386">
        <f t="shared" si="80"/>
        <v>0</v>
      </c>
      <c r="V141" s="386">
        <f t="shared" si="80"/>
        <v>0</v>
      </c>
      <c r="W141" s="386">
        <f t="shared" si="80"/>
        <v>0</v>
      </c>
      <c r="X141" s="386">
        <f t="shared" si="80"/>
        <v>0</v>
      </c>
      <c r="Y141" s="386">
        <f t="shared" si="80"/>
        <v>0</v>
      </c>
      <c r="Z141" s="386">
        <f t="shared" si="80"/>
        <v>0</v>
      </c>
      <c r="AA141" s="386">
        <f t="shared" si="80"/>
        <v>0</v>
      </c>
      <c r="AB141" s="386">
        <f t="shared" si="80"/>
        <v>0</v>
      </c>
      <c r="AC141" s="227">
        <f t="shared" si="80"/>
        <v>0</v>
      </c>
      <c r="AD141" s="386">
        <f t="shared" si="80"/>
        <v>0</v>
      </c>
      <c r="AF141" s="1852"/>
      <c r="AG141" s="1853"/>
    </row>
    <row r="142" spans="1:33" s="592" customFormat="1" ht="94.5" x14ac:dyDescent="0.25">
      <c r="A142" s="467" t="s">
        <v>571</v>
      </c>
      <c r="B142" s="1479"/>
      <c r="C142" s="227">
        <f t="shared" si="79"/>
        <v>0</v>
      </c>
      <c r="D142" s="227">
        <f t="shared" si="79"/>
        <v>0</v>
      </c>
      <c r="E142" s="227">
        <f t="shared" si="79"/>
        <v>1</v>
      </c>
      <c r="F142" s="526" t="e">
        <f t="shared" si="79"/>
        <v>#DIV/0!</v>
      </c>
      <c r="G142" s="1479"/>
      <c r="H142" s="1479"/>
      <c r="I142" s="653"/>
      <c r="J142" s="653"/>
      <c r="K142" s="653"/>
      <c r="L142" s="653"/>
      <c r="M142" s="653"/>
      <c r="N142" s="653"/>
      <c r="O142" s="386">
        <f t="shared" ref="O142:AD142" si="81">O85</f>
        <v>0</v>
      </c>
      <c r="P142" s="386">
        <f t="shared" si="81"/>
        <v>0</v>
      </c>
      <c r="Q142" s="386">
        <f t="shared" si="81"/>
        <v>0</v>
      </c>
      <c r="R142" s="386">
        <f t="shared" si="81"/>
        <v>0</v>
      </c>
      <c r="S142" s="386">
        <f t="shared" si="81"/>
        <v>0</v>
      </c>
      <c r="T142" s="386">
        <f t="shared" si="81"/>
        <v>0</v>
      </c>
      <c r="U142" s="386">
        <f t="shared" si="81"/>
        <v>0</v>
      </c>
      <c r="V142" s="386">
        <f t="shared" si="81"/>
        <v>2.8289800000000001</v>
      </c>
      <c r="W142" s="386">
        <f t="shared" si="81"/>
        <v>0</v>
      </c>
      <c r="X142" s="386">
        <f t="shared" si="81"/>
        <v>0</v>
      </c>
      <c r="Y142" s="386">
        <f t="shared" si="81"/>
        <v>2.8289800000000001</v>
      </c>
      <c r="Z142" s="386">
        <f t="shared" si="81"/>
        <v>0</v>
      </c>
      <c r="AA142" s="386">
        <f t="shared" si="81"/>
        <v>0</v>
      </c>
      <c r="AB142" s="386">
        <f t="shared" si="81"/>
        <v>2.8289800000000001</v>
      </c>
      <c r="AC142" s="227">
        <f t="shared" si="81"/>
        <v>0</v>
      </c>
      <c r="AD142" s="386">
        <f t="shared" si="81"/>
        <v>0</v>
      </c>
      <c r="AF142" s="1852"/>
      <c r="AG142" s="1853"/>
    </row>
    <row r="143" spans="1:33" s="592" customFormat="1" ht="45" x14ac:dyDescent="0.25">
      <c r="A143" s="459" t="s">
        <v>504</v>
      </c>
      <c r="B143" s="1479"/>
      <c r="C143" s="227">
        <f t="shared" si="79"/>
        <v>0</v>
      </c>
      <c r="D143" s="227">
        <f t="shared" si="79"/>
        <v>0</v>
      </c>
      <c r="E143" s="227">
        <f t="shared" si="79"/>
        <v>1</v>
      </c>
      <c r="F143" s="526" t="e">
        <f t="shared" si="79"/>
        <v>#DIV/0!</v>
      </c>
      <c r="G143" s="1479"/>
      <c r="H143" s="1479"/>
      <c r="I143" s="653"/>
      <c r="J143" s="653"/>
      <c r="K143" s="653"/>
      <c r="L143" s="653"/>
      <c r="M143" s="653"/>
      <c r="N143" s="653"/>
      <c r="O143" s="386">
        <f t="shared" ref="O143:AD143" si="82">O86</f>
        <v>0</v>
      </c>
      <c r="P143" s="386">
        <f t="shared" si="82"/>
        <v>0</v>
      </c>
      <c r="Q143" s="386">
        <f t="shared" si="82"/>
        <v>0</v>
      </c>
      <c r="R143" s="386">
        <f t="shared" si="82"/>
        <v>0</v>
      </c>
      <c r="S143" s="386">
        <f t="shared" si="82"/>
        <v>0</v>
      </c>
      <c r="T143" s="386">
        <f t="shared" si="82"/>
        <v>0</v>
      </c>
      <c r="U143" s="386">
        <f t="shared" si="82"/>
        <v>0</v>
      </c>
      <c r="V143" s="386">
        <f t="shared" si="82"/>
        <v>4.8661899999999996</v>
      </c>
      <c r="W143" s="386">
        <f t="shared" si="82"/>
        <v>0</v>
      </c>
      <c r="X143" s="386">
        <f t="shared" si="82"/>
        <v>0</v>
      </c>
      <c r="Y143" s="386">
        <f t="shared" si="82"/>
        <v>4.8661899999999996</v>
      </c>
      <c r="Z143" s="386">
        <f t="shared" si="82"/>
        <v>0</v>
      </c>
      <c r="AA143" s="386">
        <f t="shared" si="82"/>
        <v>0</v>
      </c>
      <c r="AB143" s="386">
        <f t="shared" si="82"/>
        <v>4.8661899999999996</v>
      </c>
      <c r="AC143" s="227">
        <f t="shared" si="82"/>
        <v>0</v>
      </c>
      <c r="AD143" s="386">
        <f t="shared" si="82"/>
        <v>0</v>
      </c>
      <c r="AF143" s="1852"/>
      <c r="AG143" s="1853"/>
    </row>
    <row r="144" spans="1:33" s="592" customFormat="1" ht="30" x14ac:dyDescent="0.25">
      <c r="A144" s="3" t="s">
        <v>276</v>
      </c>
      <c r="B144" s="1479"/>
      <c r="C144" s="227">
        <f t="shared" si="79"/>
        <v>0</v>
      </c>
      <c r="D144" s="227">
        <f t="shared" si="79"/>
        <v>0</v>
      </c>
      <c r="E144" s="227">
        <f t="shared" si="79"/>
        <v>1</v>
      </c>
      <c r="F144" s="526" t="e">
        <f t="shared" si="79"/>
        <v>#DIV/0!</v>
      </c>
      <c r="G144" s="1479"/>
      <c r="H144" s="1479"/>
      <c r="I144" s="653"/>
      <c r="J144" s="653"/>
      <c r="K144" s="653"/>
      <c r="L144" s="653"/>
      <c r="M144" s="653"/>
      <c r="N144" s="653"/>
      <c r="O144" s="386">
        <f t="shared" ref="O144:AD144" si="83">O87</f>
        <v>0</v>
      </c>
      <c r="P144" s="386">
        <f t="shared" si="83"/>
        <v>0</v>
      </c>
      <c r="Q144" s="386">
        <f t="shared" si="83"/>
        <v>0</v>
      </c>
      <c r="R144" s="386">
        <f t="shared" si="83"/>
        <v>0</v>
      </c>
      <c r="S144" s="386">
        <f t="shared" si="83"/>
        <v>0</v>
      </c>
      <c r="T144" s="386">
        <f t="shared" si="83"/>
        <v>0</v>
      </c>
      <c r="U144" s="386">
        <f t="shared" si="83"/>
        <v>0</v>
      </c>
      <c r="V144" s="386">
        <f t="shared" si="83"/>
        <v>4.8661899999999996</v>
      </c>
      <c r="W144" s="386">
        <f t="shared" si="83"/>
        <v>0</v>
      </c>
      <c r="X144" s="386">
        <f t="shared" si="83"/>
        <v>0</v>
      </c>
      <c r="Y144" s="386">
        <f t="shared" si="83"/>
        <v>4.8661899999999996</v>
      </c>
      <c r="Z144" s="386">
        <f t="shared" si="83"/>
        <v>0</v>
      </c>
      <c r="AA144" s="386">
        <f t="shared" si="83"/>
        <v>0</v>
      </c>
      <c r="AB144" s="386">
        <f t="shared" si="83"/>
        <v>4.8661899999999996</v>
      </c>
      <c r="AC144" s="227">
        <f t="shared" si="83"/>
        <v>0</v>
      </c>
      <c r="AD144" s="386">
        <f t="shared" si="83"/>
        <v>0</v>
      </c>
      <c r="AF144" s="1852"/>
      <c r="AG144" s="1853"/>
    </row>
    <row r="145" spans="1:33" s="592" customFormat="1" ht="30" x14ac:dyDescent="0.25">
      <c r="A145" s="3" t="s">
        <v>505</v>
      </c>
      <c r="B145" s="1479"/>
      <c r="C145" s="227">
        <f t="shared" si="79"/>
        <v>0</v>
      </c>
      <c r="D145" s="227">
        <f t="shared" si="79"/>
        <v>0</v>
      </c>
      <c r="E145" s="227">
        <f t="shared" si="79"/>
        <v>1</v>
      </c>
      <c r="F145" s="526" t="e">
        <f t="shared" si="79"/>
        <v>#DIV/0!</v>
      </c>
      <c r="G145" s="1479"/>
      <c r="H145" s="1479"/>
      <c r="I145" s="653"/>
      <c r="J145" s="653"/>
      <c r="K145" s="653"/>
      <c r="L145" s="653"/>
      <c r="M145" s="653"/>
      <c r="N145" s="653"/>
      <c r="O145" s="386">
        <f t="shared" ref="O145:AD145" si="84">O88</f>
        <v>0</v>
      </c>
      <c r="P145" s="386">
        <f t="shared" si="84"/>
        <v>0</v>
      </c>
      <c r="Q145" s="386">
        <f t="shared" si="84"/>
        <v>0</v>
      </c>
      <c r="R145" s="386">
        <f t="shared" si="84"/>
        <v>0</v>
      </c>
      <c r="S145" s="386">
        <f t="shared" si="84"/>
        <v>0</v>
      </c>
      <c r="T145" s="386">
        <f t="shared" si="84"/>
        <v>0</v>
      </c>
      <c r="U145" s="386">
        <f t="shared" si="84"/>
        <v>0</v>
      </c>
      <c r="V145" s="386">
        <f t="shared" si="84"/>
        <v>4.8661899999999996</v>
      </c>
      <c r="W145" s="386">
        <f t="shared" si="84"/>
        <v>0</v>
      </c>
      <c r="X145" s="386">
        <f t="shared" si="84"/>
        <v>0</v>
      </c>
      <c r="Y145" s="386">
        <f t="shared" si="84"/>
        <v>4.8661899999999996</v>
      </c>
      <c r="Z145" s="386">
        <f t="shared" si="84"/>
        <v>0</v>
      </c>
      <c r="AA145" s="386">
        <f t="shared" si="84"/>
        <v>0</v>
      </c>
      <c r="AB145" s="386">
        <f t="shared" si="84"/>
        <v>4.8661899999999996</v>
      </c>
      <c r="AC145" s="227">
        <f t="shared" si="84"/>
        <v>0</v>
      </c>
      <c r="AD145" s="386">
        <f t="shared" si="84"/>
        <v>0</v>
      </c>
      <c r="AF145" s="1852"/>
      <c r="AG145" s="1853"/>
    </row>
    <row r="146" spans="1:33" s="592" customFormat="1" ht="60" x14ac:dyDescent="0.25">
      <c r="A146" s="3" t="s">
        <v>527</v>
      </c>
      <c r="B146" s="1479"/>
      <c r="C146" s="227">
        <f t="shared" si="79"/>
        <v>0</v>
      </c>
      <c r="D146" s="227">
        <f t="shared" si="79"/>
        <v>0</v>
      </c>
      <c r="E146" s="227">
        <f t="shared" si="79"/>
        <v>0</v>
      </c>
      <c r="F146" s="526">
        <f t="shared" si="79"/>
        <v>0</v>
      </c>
      <c r="G146" s="1479"/>
      <c r="H146" s="1479"/>
      <c r="I146" s="653"/>
      <c r="J146" s="653"/>
      <c r="K146" s="653"/>
      <c r="L146" s="653"/>
      <c r="M146" s="653"/>
      <c r="N146" s="653"/>
      <c r="O146" s="386">
        <f t="shared" ref="O146:AD146" si="85">O89</f>
        <v>0</v>
      </c>
      <c r="P146" s="386">
        <f t="shared" si="85"/>
        <v>0</v>
      </c>
      <c r="Q146" s="386">
        <f t="shared" si="85"/>
        <v>0</v>
      </c>
      <c r="R146" s="386">
        <f t="shared" si="85"/>
        <v>0</v>
      </c>
      <c r="S146" s="386">
        <f t="shared" si="85"/>
        <v>0</v>
      </c>
      <c r="T146" s="386">
        <f t="shared" si="85"/>
        <v>0</v>
      </c>
      <c r="U146" s="386">
        <f t="shared" si="85"/>
        <v>0</v>
      </c>
      <c r="V146" s="386">
        <f t="shared" si="85"/>
        <v>0</v>
      </c>
      <c r="W146" s="386">
        <f t="shared" si="85"/>
        <v>0</v>
      </c>
      <c r="X146" s="386">
        <f t="shared" si="85"/>
        <v>0</v>
      </c>
      <c r="Y146" s="386">
        <f t="shared" si="85"/>
        <v>0</v>
      </c>
      <c r="Z146" s="386">
        <f t="shared" si="85"/>
        <v>0</v>
      </c>
      <c r="AA146" s="386">
        <f t="shared" si="85"/>
        <v>0</v>
      </c>
      <c r="AB146" s="386">
        <f t="shared" si="85"/>
        <v>0</v>
      </c>
      <c r="AC146" s="227">
        <f t="shared" si="85"/>
        <v>0</v>
      </c>
      <c r="AD146" s="386">
        <f t="shared" si="85"/>
        <v>0</v>
      </c>
      <c r="AF146" s="1852"/>
      <c r="AG146" s="1853"/>
    </row>
    <row r="147" spans="1:33" s="592" customFormat="1" ht="30" x14ac:dyDescent="0.25">
      <c r="A147" s="3" t="s">
        <v>506</v>
      </c>
      <c r="B147" s="1479"/>
      <c r="C147" s="227">
        <f t="shared" si="79"/>
        <v>0</v>
      </c>
      <c r="D147" s="227">
        <f t="shared" si="79"/>
        <v>0</v>
      </c>
      <c r="E147" s="227">
        <f t="shared" si="79"/>
        <v>0</v>
      </c>
      <c r="F147" s="526" t="e">
        <f t="shared" si="79"/>
        <v>#DIV/0!</v>
      </c>
      <c r="G147" s="1479"/>
      <c r="H147" s="1479"/>
      <c r="I147" s="653"/>
      <c r="J147" s="653"/>
      <c r="K147" s="653"/>
      <c r="L147" s="653"/>
      <c r="M147" s="653"/>
      <c r="N147" s="653"/>
      <c r="O147" s="386">
        <f t="shared" ref="O147:AD147" si="86">O90</f>
        <v>0</v>
      </c>
      <c r="P147" s="386">
        <f t="shared" si="86"/>
        <v>0</v>
      </c>
      <c r="Q147" s="386">
        <f t="shared" si="86"/>
        <v>0</v>
      </c>
      <c r="R147" s="386">
        <f t="shared" si="86"/>
        <v>0</v>
      </c>
      <c r="S147" s="386">
        <f t="shared" si="86"/>
        <v>0</v>
      </c>
      <c r="T147" s="386">
        <f t="shared" si="86"/>
        <v>0</v>
      </c>
      <c r="U147" s="386">
        <f t="shared" si="86"/>
        <v>0</v>
      </c>
      <c r="V147" s="386">
        <f t="shared" si="86"/>
        <v>0</v>
      </c>
      <c r="W147" s="386">
        <f t="shared" si="86"/>
        <v>0</v>
      </c>
      <c r="X147" s="386">
        <f t="shared" si="86"/>
        <v>0</v>
      </c>
      <c r="Y147" s="386">
        <f t="shared" si="86"/>
        <v>0</v>
      </c>
      <c r="Z147" s="386">
        <f t="shared" si="86"/>
        <v>0</v>
      </c>
      <c r="AA147" s="386">
        <f t="shared" si="86"/>
        <v>0</v>
      </c>
      <c r="AB147" s="386">
        <f t="shared" si="86"/>
        <v>0</v>
      </c>
      <c r="AC147" s="227">
        <f t="shared" si="86"/>
        <v>0</v>
      </c>
      <c r="AD147" s="386">
        <f t="shared" si="86"/>
        <v>0</v>
      </c>
      <c r="AF147" s="1852"/>
      <c r="AG147" s="1853"/>
    </row>
    <row r="148" spans="1:33" s="592" customFormat="1" ht="30" x14ac:dyDescent="0.25">
      <c r="A148" s="459" t="s">
        <v>507</v>
      </c>
      <c r="B148" s="1479"/>
      <c r="C148" s="227">
        <f t="shared" si="79"/>
        <v>0</v>
      </c>
      <c r="D148" s="227">
        <f t="shared" si="79"/>
        <v>0</v>
      </c>
      <c r="E148" s="227">
        <f t="shared" si="79"/>
        <v>0</v>
      </c>
      <c r="F148" s="526">
        <f t="shared" si="79"/>
        <v>0</v>
      </c>
      <c r="G148" s="1479"/>
      <c r="H148" s="1479"/>
      <c r="I148" s="653"/>
      <c r="J148" s="653"/>
      <c r="K148" s="653"/>
      <c r="L148" s="653"/>
      <c r="M148" s="653"/>
      <c r="N148" s="653"/>
      <c r="O148" s="386">
        <f t="shared" ref="O148:AD148" si="87">O91</f>
        <v>0</v>
      </c>
      <c r="P148" s="386">
        <f t="shared" si="87"/>
        <v>0</v>
      </c>
      <c r="Q148" s="386">
        <f t="shared" si="87"/>
        <v>0</v>
      </c>
      <c r="R148" s="386">
        <f t="shared" si="87"/>
        <v>0</v>
      </c>
      <c r="S148" s="386">
        <f t="shared" si="87"/>
        <v>0</v>
      </c>
      <c r="T148" s="386">
        <f t="shared" si="87"/>
        <v>0</v>
      </c>
      <c r="U148" s="386">
        <f t="shared" si="87"/>
        <v>0</v>
      </c>
      <c r="V148" s="386">
        <f t="shared" si="87"/>
        <v>0</v>
      </c>
      <c r="W148" s="386">
        <f t="shared" si="87"/>
        <v>0</v>
      </c>
      <c r="X148" s="386">
        <f t="shared" si="87"/>
        <v>0</v>
      </c>
      <c r="Y148" s="386">
        <f t="shared" si="87"/>
        <v>0</v>
      </c>
      <c r="Z148" s="386">
        <f t="shared" si="87"/>
        <v>0</v>
      </c>
      <c r="AA148" s="386">
        <f t="shared" si="87"/>
        <v>0</v>
      </c>
      <c r="AB148" s="386">
        <f t="shared" si="87"/>
        <v>0</v>
      </c>
      <c r="AC148" s="227">
        <f t="shared" si="87"/>
        <v>0</v>
      </c>
      <c r="AD148" s="386">
        <f t="shared" si="87"/>
        <v>0</v>
      </c>
      <c r="AF148" s="1852"/>
      <c r="AG148" s="1853"/>
    </row>
    <row r="149" spans="1:33" s="592" customFormat="1" ht="45" x14ac:dyDescent="0.25">
      <c r="A149" s="3" t="s">
        <v>508</v>
      </c>
      <c r="B149" s="1479"/>
      <c r="C149" s="227">
        <f t="shared" si="79"/>
        <v>0</v>
      </c>
      <c r="D149" s="227">
        <f t="shared" si="79"/>
        <v>0</v>
      </c>
      <c r="E149" s="227">
        <f t="shared" si="79"/>
        <v>0</v>
      </c>
      <c r="F149" s="526">
        <f t="shared" si="79"/>
        <v>0</v>
      </c>
      <c r="G149" s="1479"/>
      <c r="H149" s="1479"/>
      <c r="I149" s="653"/>
      <c r="J149" s="653"/>
      <c r="K149" s="653"/>
      <c r="L149" s="653"/>
      <c r="M149" s="653"/>
      <c r="N149" s="653"/>
      <c r="O149" s="386">
        <f t="shared" ref="O149:AD149" si="88">O92</f>
        <v>0</v>
      </c>
      <c r="P149" s="386">
        <f t="shared" si="88"/>
        <v>0</v>
      </c>
      <c r="Q149" s="386">
        <f t="shared" si="88"/>
        <v>0</v>
      </c>
      <c r="R149" s="386">
        <f t="shared" si="88"/>
        <v>0</v>
      </c>
      <c r="S149" s="386">
        <f t="shared" si="88"/>
        <v>0</v>
      </c>
      <c r="T149" s="386">
        <f t="shared" si="88"/>
        <v>0</v>
      </c>
      <c r="U149" s="386">
        <f t="shared" si="88"/>
        <v>0</v>
      </c>
      <c r="V149" s="386">
        <f t="shared" si="88"/>
        <v>0</v>
      </c>
      <c r="W149" s="386">
        <f t="shared" si="88"/>
        <v>0</v>
      </c>
      <c r="X149" s="386">
        <f t="shared" si="88"/>
        <v>0</v>
      </c>
      <c r="Y149" s="386">
        <f t="shared" si="88"/>
        <v>0</v>
      </c>
      <c r="Z149" s="386">
        <f t="shared" si="88"/>
        <v>0</v>
      </c>
      <c r="AA149" s="386">
        <f t="shared" si="88"/>
        <v>0</v>
      </c>
      <c r="AB149" s="386">
        <f t="shared" si="88"/>
        <v>0</v>
      </c>
      <c r="AC149" s="227">
        <f t="shared" si="88"/>
        <v>0</v>
      </c>
      <c r="AD149" s="386">
        <f t="shared" si="88"/>
        <v>0</v>
      </c>
      <c r="AF149" s="1852"/>
      <c r="AG149" s="1853"/>
    </row>
    <row r="150" spans="1:33" s="592" customFormat="1" ht="30" x14ac:dyDescent="0.25">
      <c r="A150" s="3" t="s">
        <v>509</v>
      </c>
      <c r="B150" s="1479"/>
      <c r="C150" s="227">
        <f t="shared" si="79"/>
        <v>0</v>
      </c>
      <c r="D150" s="227">
        <f t="shared" si="79"/>
        <v>0</v>
      </c>
      <c r="E150" s="227">
        <f t="shared" si="79"/>
        <v>0</v>
      </c>
      <c r="F150" s="526" t="e">
        <f t="shared" si="79"/>
        <v>#DIV/0!</v>
      </c>
      <c r="G150" s="1479"/>
      <c r="H150" s="1479"/>
      <c r="I150" s="653"/>
      <c r="J150" s="653"/>
      <c r="K150" s="653"/>
      <c r="L150" s="653"/>
      <c r="M150" s="653"/>
      <c r="N150" s="653"/>
      <c r="O150" s="386">
        <f t="shared" ref="O150:AD150" si="89">O93</f>
        <v>0</v>
      </c>
      <c r="P150" s="386">
        <f t="shared" si="89"/>
        <v>0</v>
      </c>
      <c r="Q150" s="386">
        <f t="shared" si="89"/>
        <v>0</v>
      </c>
      <c r="R150" s="386">
        <f t="shared" si="89"/>
        <v>0</v>
      </c>
      <c r="S150" s="386">
        <f t="shared" si="89"/>
        <v>0</v>
      </c>
      <c r="T150" s="386">
        <f t="shared" si="89"/>
        <v>0</v>
      </c>
      <c r="U150" s="386">
        <f t="shared" si="89"/>
        <v>0</v>
      </c>
      <c r="V150" s="386">
        <f t="shared" si="89"/>
        <v>0</v>
      </c>
      <c r="W150" s="386">
        <f t="shared" si="89"/>
        <v>0</v>
      </c>
      <c r="X150" s="386">
        <f t="shared" si="89"/>
        <v>0</v>
      </c>
      <c r="Y150" s="386">
        <f t="shared" si="89"/>
        <v>0</v>
      </c>
      <c r="Z150" s="386">
        <f t="shared" si="89"/>
        <v>0</v>
      </c>
      <c r="AA150" s="386">
        <f t="shared" si="89"/>
        <v>0</v>
      </c>
      <c r="AB150" s="386">
        <f t="shared" si="89"/>
        <v>0</v>
      </c>
      <c r="AC150" s="227">
        <f t="shared" si="89"/>
        <v>0</v>
      </c>
      <c r="AD150" s="386">
        <f t="shared" si="89"/>
        <v>0</v>
      </c>
      <c r="AF150" s="1852"/>
      <c r="AG150" s="1853"/>
    </row>
    <row r="151" spans="1:33" s="592" customFormat="1" ht="45" x14ac:dyDescent="0.25">
      <c r="A151" s="3" t="s">
        <v>277</v>
      </c>
      <c r="B151" s="1479"/>
      <c r="C151" s="227">
        <f t="shared" si="79"/>
        <v>0</v>
      </c>
      <c r="D151" s="227">
        <f t="shared" si="79"/>
        <v>0</v>
      </c>
      <c r="E151" s="227">
        <f t="shared" si="79"/>
        <v>0</v>
      </c>
      <c r="F151" s="526" t="e">
        <f t="shared" si="79"/>
        <v>#DIV/0!</v>
      </c>
      <c r="G151" s="1479"/>
      <c r="H151" s="1479"/>
      <c r="I151" s="653"/>
      <c r="J151" s="653"/>
      <c r="K151" s="653"/>
      <c r="L151" s="653"/>
      <c r="M151" s="653"/>
      <c r="N151" s="653"/>
      <c r="O151" s="386">
        <f t="shared" ref="O151:AD151" si="90">O94</f>
        <v>0</v>
      </c>
      <c r="P151" s="386">
        <f t="shared" si="90"/>
        <v>0</v>
      </c>
      <c r="Q151" s="386">
        <f t="shared" si="90"/>
        <v>0</v>
      </c>
      <c r="R151" s="386">
        <f t="shared" si="90"/>
        <v>0</v>
      </c>
      <c r="S151" s="386">
        <f t="shared" si="90"/>
        <v>0</v>
      </c>
      <c r="T151" s="386">
        <f t="shared" si="90"/>
        <v>0</v>
      </c>
      <c r="U151" s="386">
        <f t="shared" si="90"/>
        <v>0</v>
      </c>
      <c r="V151" s="386">
        <f t="shared" si="90"/>
        <v>0</v>
      </c>
      <c r="W151" s="386">
        <f t="shared" si="90"/>
        <v>0</v>
      </c>
      <c r="X151" s="386">
        <f t="shared" si="90"/>
        <v>0</v>
      </c>
      <c r="Y151" s="386">
        <f t="shared" si="90"/>
        <v>0</v>
      </c>
      <c r="Z151" s="386">
        <f t="shared" si="90"/>
        <v>0</v>
      </c>
      <c r="AA151" s="386">
        <f t="shared" si="90"/>
        <v>0</v>
      </c>
      <c r="AB151" s="386">
        <f t="shared" si="90"/>
        <v>0</v>
      </c>
      <c r="AC151" s="227">
        <f t="shared" si="90"/>
        <v>0</v>
      </c>
      <c r="AD151" s="386">
        <f t="shared" si="90"/>
        <v>0</v>
      </c>
      <c r="AF151" s="1852"/>
      <c r="AG151" s="1853"/>
    </row>
    <row r="152" spans="1:33" s="592" customFormat="1" ht="30" x14ac:dyDescent="0.25">
      <c r="A152" s="3" t="s">
        <v>510</v>
      </c>
      <c r="B152" s="1479"/>
      <c r="C152" s="227">
        <f t="shared" si="79"/>
        <v>0</v>
      </c>
      <c r="D152" s="227">
        <f t="shared" si="79"/>
        <v>0</v>
      </c>
      <c r="E152" s="227">
        <f t="shared" si="79"/>
        <v>0</v>
      </c>
      <c r="F152" s="526" t="e">
        <f t="shared" si="79"/>
        <v>#DIV/0!</v>
      </c>
      <c r="G152" s="1479"/>
      <c r="H152" s="1479"/>
      <c r="I152" s="653"/>
      <c r="J152" s="653"/>
      <c r="K152" s="653"/>
      <c r="L152" s="653"/>
      <c r="M152" s="653"/>
      <c r="N152" s="653"/>
      <c r="O152" s="386">
        <f t="shared" ref="O152:AD152" si="91">O95</f>
        <v>0</v>
      </c>
      <c r="P152" s="386">
        <f t="shared" si="91"/>
        <v>0</v>
      </c>
      <c r="Q152" s="386">
        <f t="shared" si="91"/>
        <v>0</v>
      </c>
      <c r="R152" s="386">
        <f t="shared" si="91"/>
        <v>0</v>
      </c>
      <c r="S152" s="386">
        <f t="shared" si="91"/>
        <v>0</v>
      </c>
      <c r="T152" s="386">
        <f t="shared" si="91"/>
        <v>0</v>
      </c>
      <c r="U152" s="386">
        <f t="shared" si="91"/>
        <v>0</v>
      </c>
      <c r="V152" s="386">
        <f t="shared" si="91"/>
        <v>0</v>
      </c>
      <c r="W152" s="386">
        <f t="shared" si="91"/>
        <v>0</v>
      </c>
      <c r="X152" s="386">
        <f t="shared" si="91"/>
        <v>0</v>
      </c>
      <c r="Y152" s="386">
        <f t="shared" si="91"/>
        <v>0</v>
      </c>
      <c r="Z152" s="386">
        <f t="shared" si="91"/>
        <v>0</v>
      </c>
      <c r="AA152" s="386">
        <f t="shared" si="91"/>
        <v>0</v>
      </c>
      <c r="AB152" s="386">
        <f t="shared" si="91"/>
        <v>0</v>
      </c>
      <c r="AC152" s="227">
        <f t="shared" si="91"/>
        <v>0</v>
      </c>
      <c r="AD152" s="386">
        <f t="shared" si="91"/>
        <v>0</v>
      </c>
      <c r="AF152" s="1852"/>
      <c r="AG152" s="1853"/>
    </row>
    <row r="153" spans="1:33" s="592" customFormat="1" ht="72" x14ac:dyDescent="0.25">
      <c r="A153" s="453" t="s">
        <v>511</v>
      </c>
      <c r="B153" s="1479"/>
      <c r="C153" s="227">
        <f t="shared" ref="C153:F176" si="92">C97</f>
        <v>0</v>
      </c>
      <c r="D153" s="227">
        <f t="shared" si="92"/>
        <v>0</v>
      </c>
      <c r="E153" s="227">
        <f t="shared" si="92"/>
        <v>0</v>
      </c>
      <c r="F153" s="526" t="e">
        <f t="shared" si="92"/>
        <v>#DIV/0!</v>
      </c>
      <c r="G153" s="1479"/>
      <c r="H153" s="1479"/>
      <c r="I153" s="653"/>
      <c r="J153" s="653"/>
      <c r="K153" s="653"/>
      <c r="L153" s="653"/>
      <c r="M153" s="653"/>
      <c r="N153" s="653"/>
      <c r="O153" s="386">
        <f t="shared" ref="O153:AB153" si="93">O97</f>
        <v>0</v>
      </c>
      <c r="P153" s="386">
        <f t="shared" si="93"/>
        <v>0</v>
      </c>
      <c r="Q153" s="386">
        <f t="shared" si="93"/>
        <v>0</v>
      </c>
      <c r="R153" s="386">
        <f t="shared" si="93"/>
        <v>0</v>
      </c>
      <c r="S153" s="386">
        <f t="shared" si="93"/>
        <v>0</v>
      </c>
      <c r="T153" s="386">
        <f t="shared" si="93"/>
        <v>0</v>
      </c>
      <c r="U153" s="386">
        <f t="shared" si="93"/>
        <v>0</v>
      </c>
      <c r="V153" s="386">
        <f t="shared" si="93"/>
        <v>0</v>
      </c>
      <c r="W153" s="386">
        <f t="shared" si="93"/>
        <v>0</v>
      </c>
      <c r="X153" s="386">
        <f t="shared" si="93"/>
        <v>0</v>
      </c>
      <c r="Y153" s="386">
        <f t="shared" si="93"/>
        <v>0</v>
      </c>
      <c r="Z153" s="386">
        <f t="shared" si="93"/>
        <v>0</v>
      </c>
      <c r="AA153" s="386">
        <f t="shared" si="93"/>
        <v>0</v>
      </c>
      <c r="AB153" s="386">
        <f t="shared" si="93"/>
        <v>0</v>
      </c>
      <c r="AC153" s="227"/>
      <c r="AD153" s="386">
        <f t="shared" ref="AD153:AD176" si="94">AD97</f>
        <v>0</v>
      </c>
      <c r="AF153" s="1852"/>
      <c r="AG153" s="1853"/>
    </row>
    <row r="154" spans="1:33" s="592" customFormat="1" ht="45" x14ac:dyDescent="0.25">
      <c r="A154" s="459" t="s">
        <v>512</v>
      </c>
      <c r="B154" s="1479"/>
      <c r="C154" s="227">
        <f t="shared" si="92"/>
        <v>0</v>
      </c>
      <c r="D154" s="227">
        <f t="shared" si="92"/>
        <v>0</v>
      </c>
      <c r="E154" s="227">
        <f t="shared" si="92"/>
        <v>0</v>
      </c>
      <c r="F154" s="526" t="e">
        <f t="shared" si="92"/>
        <v>#DIV/0!</v>
      </c>
      <c r="G154" s="1479"/>
      <c r="H154" s="1479"/>
      <c r="I154" s="653"/>
      <c r="J154" s="653"/>
      <c r="K154" s="653"/>
      <c r="L154" s="653"/>
      <c r="M154" s="653"/>
      <c r="N154" s="653"/>
      <c r="O154" s="386">
        <f t="shared" ref="O154:AB154" si="95">O98</f>
        <v>0</v>
      </c>
      <c r="P154" s="386">
        <f t="shared" si="95"/>
        <v>0</v>
      </c>
      <c r="Q154" s="386">
        <f t="shared" si="95"/>
        <v>0</v>
      </c>
      <c r="R154" s="386">
        <f t="shared" si="95"/>
        <v>0</v>
      </c>
      <c r="S154" s="386">
        <f t="shared" si="95"/>
        <v>0</v>
      </c>
      <c r="T154" s="386">
        <f t="shared" si="95"/>
        <v>0</v>
      </c>
      <c r="U154" s="386">
        <f t="shared" si="95"/>
        <v>0</v>
      </c>
      <c r="V154" s="386">
        <f t="shared" si="95"/>
        <v>0</v>
      </c>
      <c r="W154" s="386">
        <f t="shared" si="95"/>
        <v>0</v>
      </c>
      <c r="X154" s="386">
        <f t="shared" si="95"/>
        <v>0</v>
      </c>
      <c r="Y154" s="386">
        <f t="shared" si="95"/>
        <v>0</v>
      </c>
      <c r="Z154" s="386">
        <f t="shared" si="95"/>
        <v>0</v>
      </c>
      <c r="AA154" s="386">
        <f t="shared" si="95"/>
        <v>0</v>
      </c>
      <c r="AB154" s="386">
        <f t="shared" si="95"/>
        <v>0</v>
      </c>
      <c r="AC154" s="227">
        <f t="shared" ref="AC154:AC170" si="96">AC98</f>
        <v>0</v>
      </c>
      <c r="AD154" s="386">
        <f t="shared" si="94"/>
        <v>0</v>
      </c>
      <c r="AF154" s="1852"/>
      <c r="AG154" s="1853"/>
    </row>
    <row r="155" spans="1:33" s="592" customFormat="1" x14ac:dyDescent="0.25">
      <c r="A155" s="459" t="s">
        <v>317</v>
      </c>
      <c r="B155" s="1479"/>
      <c r="C155" s="227">
        <f t="shared" si="92"/>
        <v>0</v>
      </c>
      <c r="D155" s="227">
        <f t="shared" si="92"/>
        <v>0</v>
      </c>
      <c r="E155" s="227">
        <f t="shared" si="92"/>
        <v>1</v>
      </c>
      <c r="F155" s="526" t="e">
        <f t="shared" si="92"/>
        <v>#DIV/0!</v>
      </c>
      <c r="G155" s="1479"/>
      <c r="H155" s="1479"/>
      <c r="I155" s="653"/>
      <c r="J155" s="653"/>
      <c r="K155" s="653"/>
      <c r="L155" s="653"/>
      <c r="M155" s="653"/>
      <c r="N155" s="653"/>
      <c r="O155" s="386">
        <f t="shared" ref="O155:AB155" si="97">O99</f>
        <v>0</v>
      </c>
      <c r="P155" s="386">
        <f t="shared" si="97"/>
        <v>0</v>
      </c>
      <c r="Q155" s="386">
        <f t="shared" si="97"/>
        <v>0</v>
      </c>
      <c r="R155" s="386">
        <f t="shared" si="97"/>
        <v>0</v>
      </c>
      <c r="S155" s="386">
        <f t="shared" si="97"/>
        <v>0</v>
      </c>
      <c r="T155" s="386">
        <f t="shared" si="97"/>
        <v>0</v>
      </c>
      <c r="U155" s="386">
        <f t="shared" si="97"/>
        <v>0</v>
      </c>
      <c r="V155" s="386">
        <f t="shared" si="97"/>
        <v>0</v>
      </c>
      <c r="W155" s="386">
        <f t="shared" si="97"/>
        <v>0</v>
      </c>
      <c r="X155" s="386">
        <f t="shared" si="97"/>
        <v>0</v>
      </c>
      <c r="Y155" s="386">
        <f t="shared" si="97"/>
        <v>0</v>
      </c>
      <c r="Z155" s="386">
        <f t="shared" si="97"/>
        <v>0</v>
      </c>
      <c r="AA155" s="386">
        <f t="shared" si="97"/>
        <v>0</v>
      </c>
      <c r="AB155" s="386">
        <f t="shared" si="97"/>
        <v>0</v>
      </c>
      <c r="AC155" s="227">
        <f t="shared" si="96"/>
        <v>0</v>
      </c>
      <c r="AD155" s="386">
        <f t="shared" si="94"/>
        <v>0</v>
      </c>
      <c r="AF155" s="1852"/>
      <c r="AG155" s="1853"/>
    </row>
    <row r="156" spans="1:33" s="592" customFormat="1" x14ac:dyDescent="0.25">
      <c r="A156" s="3" t="s">
        <v>308</v>
      </c>
      <c r="B156" s="1479"/>
      <c r="C156" s="227">
        <f t="shared" si="92"/>
        <v>0</v>
      </c>
      <c r="D156" s="227">
        <f t="shared" si="92"/>
        <v>0</v>
      </c>
      <c r="E156" s="227">
        <f t="shared" si="92"/>
        <v>0</v>
      </c>
      <c r="F156" s="526">
        <f t="shared" si="92"/>
        <v>0</v>
      </c>
      <c r="G156" s="1479"/>
      <c r="H156" s="1479"/>
      <c r="I156" s="653"/>
      <c r="J156" s="653"/>
      <c r="K156" s="653"/>
      <c r="L156" s="653"/>
      <c r="M156" s="653"/>
      <c r="N156" s="653"/>
      <c r="O156" s="386">
        <f t="shared" ref="O156:AB156" si="98">O100</f>
        <v>0</v>
      </c>
      <c r="P156" s="386">
        <f t="shared" si="98"/>
        <v>0</v>
      </c>
      <c r="Q156" s="386">
        <f t="shared" si="98"/>
        <v>0</v>
      </c>
      <c r="R156" s="386">
        <f t="shared" si="98"/>
        <v>0</v>
      </c>
      <c r="S156" s="386">
        <f t="shared" si="98"/>
        <v>0</v>
      </c>
      <c r="T156" s="386">
        <f t="shared" si="98"/>
        <v>0</v>
      </c>
      <c r="U156" s="386">
        <f t="shared" si="98"/>
        <v>0</v>
      </c>
      <c r="V156" s="386">
        <f t="shared" si="98"/>
        <v>0</v>
      </c>
      <c r="W156" s="386">
        <f t="shared" si="98"/>
        <v>0</v>
      </c>
      <c r="X156" s="386">
        <f t="shared" si="98"/>
        <v>0</v>
      </c>
      <c r="Y156" s="386">
        <f t="shared" si="98"/>
        <v>0</v>
      </c>
      <c r="Z156" s="386">
        <f t="shared" si="98"/>
        <v>0</v>
      </c>
      <c r="AA156" s="386">
        <f t="shared" si="98"/>
        <v>0</v>
      </c>
      <c r="AB156" s="386">
        <f t="shared" si="98"/>
        <v>0</v>
      </c>
      <c r="AC156" s="227">
        <f t="shared" si="96"/>
        <v>0</v>
      </c>
      <c r="AD156" s="386">
        <f t="shared" si="94"/>
        <v>0</v>
      </c>
      <c r="AF156" s="1852"/>
      <c r="AG156" s="1853"/>
    </row>
    <row r="157" spans="1:33" s="592" customFormat="1" ht="30" x14ac:dyDescent="0.25">
      <c r="A157" s="459" t="s">
        <v>487</v>
      </c>
      <c r="B157" s="1479"/>
      <c r="C157" s="227">
        <f t="shared" si="92"/>
        <v>0</v>
      </c>
      <c r="D157" s="227">
        <f t="shared" si="92"/>
        <v>0</v>
      </c>
      <c r="E157" s="227">
        <f t="shared" si="92"/>
        <v>0</v>
      </c>
      <c r="F157" s="526" t="e">
        <f t="shared" si="92"/>
        <v>#DIV/0!</v>
      </c>
      <c r="G157" s="1479"/>
      <c r="H157" s="1479"/>
      <c r="I157" s="653"/>
      <c r="J157" s="653"/>
      <c r="K157" s="653"/>
      <c r="L157" s="653"/>
      <c r="M157" s="653"/>
      <c r="N157" s="653"/>
      <c r="O157" s="386">
        <f t="shared" ref="O157:AB157" si="99">O101</f>
        <v>0</v>
      </c>
      <c r="P157" s="386">
        <f t="shared" si="99"/>
        <v>0</v>
      </c>
      <c r="Q157" s="386">
        <f t="shared" si="99"/>
        <v>0</v>
      </c>
      <c r="R157" s="386">
        <f t="shared" si="99"/>
        <v>0</v>
      </c>
      <c r="S157" s="386">
        <f t="shared" si="99"/>
        <v>0</v>
      </c>
      <c r="T157" s="386">
        <f t="shared" si="99"/>
        <v>0</v>
      </c>
      <c r="U157" s="386">
        <f t="shared" si="99"/>
        <v>0</v>
      </c>
      <c r="V157" s="386">
        <f t="shared" si="99"/>
        <v>0</v>
      </c>
      <c r="W157" s="386">
        <f t="shared" si="99"/>
        <v>0</v>
      </c>
      <c r="X157" s="386">
        <f t="shared" si="99"/>
        <v>0</v>
      </c>
      <c r="Y157" s="386">
        <f t="shared" si="99"/>
        <v>0</v>
      </c>
      <c r="Z157" s="386">
        <f t="shared" si="99"/>
        <v>0</v>
      </c>
      <c r="AA157" s="386">
        <f t="shared" si="99"/>
        <v>0</v>
      </c>
      <c r="AB157" s="386">
        <f t="shared" si="99"/>
        <v>0</v>
      </c>
      <c r="AC157" s="227">
        <f t="shared" si="96"/>
        <v>0</v>
      </c>
      <c r="AD157" s="386">
        <f t="shared" si="94"/>
        <v>0</v>
      </c>
      <c r="AF157" s="1852"/>
      <c r="AG157" s="1853"/>
    </row>
    <row r="158" spans="1:33" s="592" customFormat="1" x14ac:dyDescent="0.25">
      <c r="A158" s="3" t="s">
        <v>488</v>
      </c>
      <c r="B158" s="1479"/>
      <c r="C158" s="227">
        <f t="shared" si="92"/>
        <v>0</v>
      </c>
      <c r="D158" s="227">
        <f t="shared" si="92"/>
        <v>0</v>
      </c>
      <c r="E158" s="227">
        <f t="shared" si="92"/>
        <v>0</v>
      </c>
      <c r="F158" s="526">
        <f t="shared" si="92"/>
        <v>0</v>
      </c>
      <c r="G158" s="1479"/>
      <c r="H158" s="1479"/>
      <c r="I158" s="653"/>
      <c r="J158" s="653"/>
      <c r="K158" s="653"/>
      <c r="L158" s="653"/>
      <c r="M158" s="653"/>
      <c r="N158" s="653"/>
      <c r="O158" s="386">
        <f t="shared" ref="O158:AB158" si="100">O102</f>
        <v>0</v>
      </c>
      <c r="P158" s="386">
        <f t="shared" si="100"/>
        <v>0</v>
      </c>
      <c r="Q158" s="386">
        <f t="shared" si="100"/>
        <v>0</v>
      </c>
      <c r="R158" s="386">
        <f t="shared" si="100"/>
        <v>0</v>
      </c>
      <c r="S158" s="386">
        <f t="shared" si="100"/>
        <v>0</v>
      </c>
      <c r="T158" s="386">
        <f t="shared" si="100"/>
        <v>0</v>
      </c>
      <c r="U158" s="386">
        <f t="shared" si="100"/>
        <v>0</v>
      </c>
      <c r="V158" s="386">
        <f t="shared" si="100"/>
        <v>0</v>
      </c>
      <c r="W158" s="386">
        <f t="shared" si="100"/>
        <v>0</v>
      </c>
      <c r="X158" s="386">
        <f t="shared" si="100"/>
        <v>0</v>
      </c>
      <c r="Y158" s="386">
        <f t="shared" si="100"/>
        <v>0</v>
      </c>
      <c r="Z158" s="386">
        <f t="shared" si="100"/>
        <v>0</v>
      </c>
      <c r="AA158" s="386">
        <f t="shared" si="100"/>
        <v>0</v>
      </c>
      <c r="AB158" s="386">
        <f t="shared" si="100"/>
        <v>0</v>
      </c>
      <c r="AC158" s="227">
        <f t="shared" si="96"/>
        <v>0</v>
      </c>
      <c r="AD158" s="386">
        <f t="shared" si="94"/>
        <v>0</v>
      </c>
      <c r="AF158" s="1852"/>
      <c r="AG158" s="1853"/>
    </row>
    <row r="159" spans="1:33" s="592" customFormat="1" ht="30" x14ac:dyDescent="0.25">
      <c r="A159" s="3" t="s">
        <v>489</v>
      </c>
      <c r="B159" s="1479"/>
      <c r="C159" s="227">
        <f t="shared" si="92"/>
        <v>0</v>
      </c>
      <c r="D159" s="227">
        <f t="shared" si="92"/>
        <v>0</v>
      </c>
      <c r="E159" s="227">
        <f t="shared" si="92"/>
        <v>0</v>
      </c>
      <c r="F159" s="526" t="e">
        <f t="shared" si="92"/>
        <v>#DIV/0!</v>
      </c>
      <c r="G159" s="1479"/>
      <c r="H159" s="1479"/>
      <c r="I159" s="653"/>
      <c r="J159" s="653"/>
      <c r="K159" s="653"/>
      <c r="L159" s="653"/>
      <c r="M159" s="653"/>
      <c r="N159" s="653"/>
      <c r="O159" s="386">
        <f t="shared" ref="O159:AB159" si="101">O103</f>
        <v>0</v>
      </c>
      <c r="P159" s="386">
        <f t="shared" si="101"/>
        <v>0</v>
      </c>
      <c r="Q159" s="386">
        <f t="shared" si="101"/>
        <v>0</v>
      </c>
      <c r="R159" s="386">
        <f t="shared" si="101"/>
        <v>0</v>
      </c>
      <c r="S159" s="386">
        <f t="shared" si="101"/>
        <v>0</v>
      </c>
      <c r="T159" s="386">
        <f t="shared" si="101"/>
        <v>0</v>
      </c>
      <c r="U159" s="386">
        <f t="shared" si="101"/>
        <v>0</v>
      </c>
      <c r="V159" s="386">
        <f t="shared" si="101"/>
        <v>0</v>
      </c>
      <c r="W159" s="386">
        <f t="shared" si="101"/>
        <v>0</v>
      </c>
      <c r="X159" s="386">
        <f t="shared" si="101"/>
        <v>0</v>
      </c>
      <c r="Y159" s="386">
        <f t="shared" si="101"/>
        <v>0</v>
      </c>
      <c r="Z159" s="386">
        <f t="shared" si="101"/>
        <v>0</v>
      </c>
      <c r="AA159" s="386">
        <f t="shared" si="101"/>
        <v>0</v>
      </c>
      <c r="AB159" s="386">
        <f t="shared" si="101"/>
        <v>0</v>
      </c>
      <c r="AC159" s="227">
        <f t="shared" si="96"/>
        <v>0</v>
      </c>
      <c r="AD159" s="386">
        <f t="shared" si="94"/>
        <v>0</v>
      </c>
      <c r="AF159" s="1852"/>
      <c r="AG159" s="1853"/>
    </row>
    <row r="160" spans="1:33" s="592" customFormat="1" ht="60" x14ac:dyDescent="0.25">
      <c r="A160" s="3" t="s">
        <v>491</v>
      </c>
      <c r="B160" s="1479"/>
      <c r="C160" s="227">
        <f t="shared" si="92"/>
        <v>0</v>
      </c>
      <c r="D160" s="227">
        <f t="shared" si="92"/>
        <v>0</v>
      </c>
      <c r="E160" s="227">
        <f t="shared" si="92"/>
        <v>0</v>
      </c>
      <c r="F160" s="526">
        <f t="shared" si="92"/>
        <v>0</v>
      </c>
      <c r="G160" s="1479"/>
      <c r="H160" s="1479"/>
      <c r="I160" s="653"/>
      <c r="J160" s="653"/>
      <c r="K160" s="653"/>
      <c r="L160" s="653"/>
      <c r="M160" s="653"/>
      <c r="N160" s="653"/>
      <c r="O160" s="386">
        <f t="shared" ref="O160:AB160" si="102">O104</f>
        <v>0</v>
      </c>
      <c r="P160" s="386">
        <f t="shared" si="102"/>
        <v>0</v>
      </c>
      <c r="Q160" s="386">
        <f t="shared" si="102"/>
        <v>0</v>
      </c>
      <c r="R160" s="386">
        <f t="shared" si="102"/>
        <v>0</v>
      </c>
      <c r="S160" s="386">
        <f t="shared" si="102"/>
        <v>0</v>
      </c>
      <c r="T160" s="386">
        <f t="shared" si="102"/>
        <v>0</v>
      </c>
      <c r="U160" s="386">
        <f t="shared" si="102"/>
        <v>0</v>
      </c>
      <c r="V160" s="386">
        <f t="shared" si="102"/>
        <v>0</v>
      </c>
      <c r="W160" s="386">
        <f t="shared" si="102"/>
        <v>0</v>
      </c>
      <c r="X160" s="386">
        <f t="shared" si="102"/>
        <v>0</v>
      </c>
      <c r="Y160" s="386">
        <f t="shared" si="102"/>
        <v>0</v>
      </c>
      <c r="Z160" s="386">
        <f t="shared" si="102"/>
        <v>0</v>
      </c>
      <c r="AA160" s="386">
        <f t="shared" si="102"/>
        <v>0</v>
      </c>
      <c r="AB160" s="386">
        <f t="shared" si="102"/>
        <v>0</v>
      </c>
      <c r="AC160" s="227">
        <f t="shared" si="96"/>
        <v>0</v>
      </c>
      <c r="AD160" s="386">
        <f t="shared" si="94"/>
        <v>0</v>
      </c>
      <c r="AF160" s="1852"/>
      <c r="AG160" s="1853"/>
    </row>
    <row r="161" spans="1:33" s="592" customFormat="1" ht="45" x14ac:dyDescent="0.25">
      <c r="A161" s="460" t="s">
        <v>492</v>
      </c>
      <c r="B161" s="1479"/>
      <c r="C161" s="227">
        <f t="shared" si="92"/>
        <v>0</v>
      </c>
      <c r="D161" s="227">
        <f t="shared" si="92"/>
        <v>0</v>
      </c>
      <c r="E161" s="227">
        <f t="shared" si="92"/>
        <v>0</v>
      </c>
      <c r="F161" s="526">
        <f t="shared" si="92"/>
        <v>0</v>
      </c>
      <c r="G161" s="1479"/>
      <c r="H161" s="1479"/>
      <c r="I161" s="653"/>
      <c r="J161" s="653"/>
      <c r="K161" s="653"/>
      <c r="L161" s="653"/>
      <c r="M161" s="653"/>
      <c r="N161" s="653"/>
      <c r="O161" s="386">
        <f t="shared" ref="O161:AB161" si="103">O105</f>
        <v>0</v>
      </c>
      <c r="P161" s="386">
        <f t="shared" si="103"/>
        <v>0</v>
      </c>
      <c r="Q161" s="386">
        <f t="shared" si="103"/>
        <v>0</v>
      </c>
      <c r="R161" s="386">
        <f t="shared" si="103"/>
        <v>0</v>
      </c>
      <c r="S161" s="386">
        <f t="shared" si="103"/>
        <v>0</v>
      </c>
      <c r="T161" s="386">
        <f t="shared" si="103"/>
        <v>0</v>
      </c>
      <c r="U161" s="386">
        <f t="shared" si="103"/>
        <v>0</v>
      </c>
      <c r="V161" s="386">
        <f t="shared" si="103"/>
        <v>0</v>
      </c>
      <c r="W161" s="386">
        <f t="shared" si="103"/>
        <v>0</v>
      </c>
      <c r="X161" s="386">
        <f t="shared" si="103"/>
        <v>0</v>
      </c>
      <c r="Y161" s="386">
        <f t="shared" si="103"/>
        <v>0</v>
      </c>
      <c r="Z161" s="386">
        <f t="shared" si="103"/>
        <v>0</v>
      </c>
      <c r="AA161" s="386">
        <f t="shared" si="103"/>
        <v>0</v>
      </c>
      <c r="AB161" s="386">
        <f t="shared" si="103"/>
        <v>0</v>
      </c>
      <c r="AC161" s="227">
        <f t="shared" si="96"/>
        <v>0</v>
      </c>
      <c r="AD161" s="386">
        <f t="shared" si="94"/>
        <v>0</v>
      </c>
      <c r="AF161" s="1852"/>
      <c r="AG161" s="1853"/>
    </row>
    <row r="162" spans="1:33" s="592" customFormat="1" ht="90" x14ac:dyDescent="0.25">
      <c r="A162" s="460" t="s">
        <v>493</v>
      </c>
      <c r="B162" s="1479"/>
      <c r="C162" s="227">
        <f t="shared" si="92"/>
        <v>0</v>
      </c>
      <c r="D162" s="227">
        <f t="shared" si="92"/>
        <v>0</v>
      </c>
      <c r="E162" s="227">
        <f t="shared" si="92"/>
        <v>0</v>
      </c>
      <c r="F162" s="526" t="e">
        <f t="shared" si="92"/>
        <v>#DIV/0!</v>
      </c>
      <c r="G162" s="1479"/>
      <c r="H162" s="1479"/>
      <c r="I162" s="653"/>
      <c r="J162" s="653"/>
      <c r="K162" s="653"/>
      <c r="L162" s="653"/>
      <c r="M162" s="653"/>
      <c r="N162" s="653"/>
      <c r="O162" s="386">
        <f t="shared" ref="O162:AB162" si="104">O106</f>
        <v>0</v>
      </c>
      <c r="P162" s="386">
        <f t="shared" si="104"/>
        <v>0</v>
      </c>
      <c r="Q162" s="386">
        <f t="shared" si="104"/>
        <v>0</v>
      </c>
      <c r="R162" s="386">
        <f t="shared" si="104"/>
        <v>0</v>
      </c>
      <c r="S162" s="386">
        <f t="shared" si="104"/>
        <v>0</v>
      </c>
      <c r="T162" s="386">
        <f t="shared" si="104"/>
        <v>0</v>
      </c>
      <c r="U162" s="386">
        <f t="shared" si="104"/>
        <v>0</v>
      </c>
      <c r="V162" s="386">
        <f t="shared" si="104"/>
        <v>0</v>
      </c>
      <c r="W162" s="386">
        <f t="shared" si="104"/>
        <v>0</v>
      </c>
      <c r="X162" s="386">
        <f t="shared" si="104"/>
        <v>0</v>
      </c>
      <c r="Y162" s="386">
        <f t="shared" si="104"/>
        <v>0</v>
      </c>
      <c r="Z162" s="386">
        <f t="shared" si="104"/>
        <v>0</v>
      </c>
      <c r="AA162" s="386">
        <f t="shared" si="104"/>
        <v>0</v>
      </c>
      <c r="AB162" s="386">
        <f t="shared" si="104"/>
        <v>0</v>
      </c>
      <c r="AC162" s="227">
        <f t="shared" si="96"/>
        <v>0</v>
      </c>
      <c r="AD162" s="386">
        <f t="shared" si="94"/>
        <v>0</v>
      </c>
      <c r="AF162" s="1852"/>
      <c r="AG162" s="1853"/>
    </row>
    <row r="163" spans="1:33" s="592" customFormat="1" ht="28.5" x14ac:dyDescent="0.25">
      <c r="A163" s="604" t="s">
        <v>513</v>
      </c>
      <c r="B163" s="1479"/>
      <c r="C163" s="227">
        <f t="shared" si="92"/>
        <v>0</v>
      </c>
      <c r="D163" s="227">
        <f t="shared" si="92"/>
        <v>0</v>
      </c>
      <c r="E163" s="227">
        <f t="shared" si="92"/>
        <v>1</v>
      </c>
      <c r="F163" s="526" t="e">
        <f t="shared" si="92"/>
        <v>#DIV/0!</v>
      </c>
      <c r="G163" s="1479"/>
      <c r="H163" s="1479"/>
      <c r="I163" s="653"/>
      <c r="J163" s="653"/>
      <c r="K163" s="653"/>
      <c r="L163" s="653"/>
      <c r="M163" s="653"/>
      <c r="N163" s="653"/>
      <c r="O163" s="386">
        <f t="shared" ref="O163:AB163" si="105">O107</f>
        <v>0</v>
      </c>
      <c r="P163" s="386">
        <f t="shared" si="105"/>
        <v>0</v>
      </c>
      <c r="Q163" s="386">
        <f t="shared" si="105"/>
        <v>0</v>
      </c>
      <c r="R163" s="386">
        <f t="shared" si="105"/>
        <v>0</v>
      </c>
      <c r="S163" s="386">
        <f t="shared" si="105"/>
        <v>0</v>
      </c>
      <c r="T163" s="386">
        <f t="shared" si="105"/>
        <v>0</v>
      </c>
      <c r="U163" s="227">
        <f t="shared" si="105"/>
        <v>0</v>
      </c>
      <c r="V163" s="227">
        <f t="shared" si="105"/>
        <v>3.6059099999999997</v>
      </c>
      <c r="W163" s="227">
        <f t="shared" si="105"/>
        <v>0</v>
      </c>
      <c r="X163" s="227">
        <f t="shared" si="105"/>
        <v>0</v>
      </c>
      <c r="Y163" s="227">
        <f t="shared" si="105"/>
        <v>3.6059099999999997</v>
      </c>
      <c r="Z163" s="227">
        <f t="shared" si="105"/>
        <v>0</v>
      </c>
      <c r="AA163" s="227">
        <f t="shared" si="105"/>
        <v>0</v>
      </c>
      <c r="AB163" s="227">
        <f t="shared" si="105"/>
        <v>3.6059099999999997</v>
      </c>
      <c r="AC163" s="227">
        <f t="shared" si="96"/>
        <v>0</v>
      </c>
      <c r="AD163" s="386">
        <f t="shared" si="94"/>
        <v>0</v>
      </c>
      <c r="AF163" s="1852"/>
      <c r="AG163" s="1853"/>
    </row>
    <row r="164" spans="1:33" s="592" customFormat="1" ht="29.25" x14ac:dyDescent="0.25">
      <c r="A164" s="453" t="s">
        <v>318</v>
      </c>
      <c r="B164" s="1479"/>
      <c r="C164" s="227">
        <f t="shared" si="92"/>
        <v>0</v>
      </c>
      <c r="D164" s="227">
        <f t="shared" si="92"/>
        <v>0</v>
      </c>
      <c r="E164" s="227">
        <f t="shared" si="92"/>
        <v>0</v>
      </c>
      <c r="F164" s="526" t="e">
        <f t="shared" si="92"/>
        <v>#DIV/0!</v>
      </c>
      <c r="G164" s="1479"/>
      <c r="H164" s="1479"/>
      <c r="I164" s="653"/>
      <c r="J164" s="653"/>
      <c r="K164" s="653"/>
      <c r="L164" s="653"/>
      <c r="M164" s="653"/>
      <c r="N164" s="653"/>
      <c r="O164" s="386">
        <f t="shared" ref="O164:AB164" si="106">O108</f>
        <v>0</v>
      </c>
      <c r="P164" s="386">
        <f t="shared" si="106"/>
        <v>0</v>
      </c>
      <c r="Q164" s="386">
        <f t="shared" si="106"/>
        <v>0</v>
      </c>
      <c r="R164" s="386">
        <f t="shared" si="106"/>
        <v>0</v>
      </c>
      <c r="S164" s="386">
        <f t="shared" si="106"/>
        <v>0</v>
      </c>
      <c r="T164" s="386">
        <f t="shared" si="106"/>
        <v>0</v>
      </c>
      <c r="U164" s="386">
        <f t="shared" si="106"/>
        <v>0</v>
      </c>
      <c r="V164" s="386">
        <f t="shared" si="106"/>
        <v>0</v>
      </c>
      <c r="W164" s="386">
        <f t="shared" si="106"/>
        <v>0</v>
      </c>
      <c r="X164" s="386">
        <f t="shared" si="106"/>
        <v>0</v>
      </c>
      <c r="Y164" s="386">
        <f t="shared" si="106"/>
        <v>0</v>
      </c>
      <c r="Z164" s="386">
        <f t="shared" si="106"/>
        <v>0</v>
      </c>
      <c r="AA164" s="386">
        <f t="shared" si="106"/>
        <v>0</v>
      </c>
      <c r="AB164" s="386">
        <f t="shared" si="106"/>
        <v>0</v>
      </c>
      <c r="AC164" s="227">
        <f t="shared" si="96"/>
        <v>0</v>
      </c>
      <c r="AD164" s="386">
        <f t="shared" si="94"/>
        <v>0</v>
      </c>
      <c r="AF164" s="1852"/>
      <c r="AG164" s="1853"/>
    </row>
    <row r="165" spans="1:33" s="592" customFormat="1" x14ac:dyDescent="0.25">
      <c r="A165" s="453" t="s">
        <v>327</v>
      </c>
      <c r="B165" s="1479"/>
      <c r="C165" s="227">
        <f t="shared" si="92"/>
        <v>0</v>
      </c>
      <c r="D165" s="227">
        <f t="shared" si="92"/>
        <v>0</v>
      </c>
      <c r="E165" s="227">
        <f t="shared" si="92"/>
        <v>0</v>
      </c>
      <c r="F165" s="526">
        <f t="shared" si="92"/>
        <v>0</v>
      </c>
      <c r="G165" s="1479"/>
      <c r="H165" s="1479"/>
      <c r="I165" s="653"/>
      <c r="J165" s="653"/>
      <c r="K165" s="653"/>
      <c r="L165" s="653"/>
      <c r="M165" s="653"/>
      <c r="N165" s="653"/>
      <c r="O165" s="386">
        <f t="shared" ref="O165:AB165" si="107">O109</f>
        <v>0</v>
      </c>
      <c r="P165" s="386">
        <f t="shared" si="107"/>
        <v>0</v>
      </c>
      <c r="Q165" s="386">
        <f t="shared" si="107"/>
        <v>0</v>
      </c>
      <c r="R165" s="386">
        <f t="shared" si="107"/>
        <v>0</v>
      </c>
      <c r="S165" s="386">
        <f t="shared" si="107"/>
        <v>0</v>
      </c>
      <c r="T165" s="386">
        <f t="shared" si="107"/>
        <v>0</v>
      </c>
      <c r="U165" s="386">
        <f t="shared" si="107"/>
        <v>0</v>
      </c>
      <c r="V165" s="386">
        <f t="shared" si="107"/>
        <v>0</v>
      </c>
      <c r="W165" s="386">
        <f t="shared" si="107"/>
        <v>0</v>
      </c>
      <c r="X165" s="386">
        <f t="shared" si="107"/>
        <v>0</v>
      </c>
      <c r="Y165" s="386">
        <f t="shared" si="107"/>
        <v>0</v>
      </c>
      <c r="Z165" s="386">
        <f t="shared" si="107"/>
        <v>0</v>
      </c>
      <c r="AA165" s="386">
        <f t="shared" si="107"/>
        <v>0</v>
      </c>
      <c r="AB165" s="386">
        <f t="shared" si="107"/>
        <v>0</v>
      </c>
      <c r="AC165" s="227">
        <f t="shared" si="96"/>
        <v>0</v>
      </c>
      <c r="AD165" s="386">
        <f t="shared" si="94"/>
        <v>0</v>
      </c>
      <c r="AF165" s="1852"/>
      <c r="AG165" s="1853"/>
    </row>
    <row r="166" spans="1:33" s="592" customFormat="1" x14ac:dyDescent="0.25">
      <c r="A166" s="3" t="s">
        <v>328</v>
      </c>
      <c r="B166" s="1479"/>
      <c r="C166" s="227">
        <f t="shared" si="92"/>
        <v>0</v>
      </c>
      <c r="D166" s="227">
        <f t="shared" si="92"/>
        <v>0</v>
      </c>
      <c r="E166" s="227">
        <f t="shared" si="92"/>
        <v>0</v>
      </c>
      <c r="F166" s="526" t="e">
        <f t="shared" si="92"/>
        <v>#DIV/0!</v>
      </c>
      <c r="G166" s="1479"/>
      <c r="H166" s="1479"/>
      <c r="I166" s="653"/>
      <c r="J166" s="653"/>
      <c r="K166" s="653"/>
      <c r="L166" s="653"/>
      <c r="M166" s="653"/>
      <c r="N166" s="653"/>
      <c r="O166" s="386">
        <f t="shared" ref="O166:AB166" si="108">O110</f>
        <v>0</v>
      </c>
      <c r="P166" s="386">
        <f t="shared" si="108"/>
        <v>0</v>
      </c>
      <c r="Q166" s="386">
        <f t="shared" si="108"/>
        <v>0</v>
      </c>
      <c r="R166" s="386">
        <f t="shared" si="108"/>
        <v>0</v>
      </c>
      <c r="S166" s="386">
        <f t="shared" si="108"/>
        <v>0</v>
      </c>
      <c r="T166" s="386">
        <f t="shared" si="108"/>
        <v>0</v>
      </c>
      <c r="U166" s="386">
        <f t="shared" si="108"/>
        <v>0</v>
      </c>
      <c r="V166" s="386">
        <f t="shared" si="108"/>
        <v>0</v>
      </c>
      <c r="W166" s="386">
        <f t="shared" si="108"/>
        <v>0</v>
      </c>
      <c r="X166" s="386">
        <f t="shared" si="108"/>
        <v>0</v>
      </c>
      <c r="Y166" s="386">
        <f t="shared" si="108"/>
        <v>0</v>
      </c>
      <c r="Z166" s="386">
        <f t="shared" si="108"/>
        <v>0</v>
      </c>
      <c r="AA166" s="386">
        <f t="shared" si="108"/>
        <v>0</v>
      </c>
      <c r="AB166" s="386">
        <f t="shared" si="108"/>
        <v>0</v>
      </c>
      <c r="AC166" s="227">
        <f t="shared" si="96"/>
        <v>0</v>
      </c>
      <c r="AD166" s="386">
        <f t="shared" si="94"/>
        <v>0</v>
      </c>
      <c r="AF166" s="1852"/>
      <c r="AG166" s="1853"/>
    </row>
    <row r="167" spans="1:33" s="592" customFormat="1" x14ac:dyDescent="0.25">
      <c r="A167" s="461" t="s">
        <v>329</v>
      </c>
      <c r="B167" s="1479"/>
      <c r="C167" s="227">
        <f t="shared" si="92"/>
        <v>0</v>
      </c>
      <c r="D167" s="227">
        <f t="shared" si="92"/>
        <v>0</v>
      </c>
      <c r="E167" s="227">
        <f t="shared" si="92"/>
        <v>0</v>
      </c>
      <c r="F167" s="526" t="e">
        <f t="shared" si="92"/>
        <v>#DIV/0!</v>
      </c>
      <c r="G167" s="1479"/>
      <c r="H167" s="1479"/>
      <c r="I167" s="653"/>
      <c r="J167" s="653"/>
      <c r="K167" s="653"/>
      <c r="L167" s="653"/>
      <c r="M167" s="653"/>
      <c r="N167" s="653"/>
      <c r="O167" s="386">
        <f t="shared" ref="O167:AB167" si="109">O111</f>
        <v>0</v>
      </c>
      <c r="P167" s="386">
        <f t="shared" si="109"/>
        <v>0</v>
      </c>
      <c r="Q167" s="386">
        <f t="shared" si="109"/>
        <v>0</v>
      </c>
      <c r="R167" s="386">
        <f t="shared" si="109"/>
        <v>0</v>
      </c>
      <c r="S167" s="386">
        <f t="shared" si="109"/>
        <v>0</v>
      </c>
      <c r="T167" s="386">
        <f t="shared" si="109"/>
        <v>0</v>
      </c>
      <c r="U167" s="386">
        <f t="shared" si="109"/>
        <v>0</v>
      </c>
      <c r="V167" s="386">
        <f t="shared" si="109"/>
        <v>0</v>
      </c>
      <c r="W167" s="386">
        <f t="shared" si="109"/>
        <v>0</v>
      </c>
      <c r="X167" s="386">
        <f t="shared" si="109"/>
        <v>0</v>
      </c>
      <c r="Y167" s="386">
        <f t="shared" si="109"/>
        <v>0</v>
      </c>
      <c r="Z167" s="386">
        <f t="shared" si="109"/>
        <v>0</v>
      </c>
      <c r="AA167" s="386">
        <f t="shared" si="109"/>
        <v>0</v>
      </c>
      <c r="AB167" s="386">
        <f t="shared" si="109"/>
        <v>0</v>
      </c>
      <c r="AC167" s="227">
        <f t="shared" si="96"/>
        <v>0</v>
      </c>
      <c r="AD167" s="386">
        <f t="shared" si="94"/>
        <v>0</v>
      </c>
      <c r="AF167" s="1852"/>
      <c r="AG167" s="1853"/>
    </row>
    <row r="168" spans="1:33" s="592" customFormat="1" ht="29.25" x14ac:dyDescent="0.25">
      <c r="A168" s="453" t="s">
        <v>311</v>
      </c>
      <c r="B168" s="1479"/>
      <c r="C168" s="227">
        <f t="shared" si="92"/>
        <v>0</v>
      </c>
      <c r="D168" s="227">
        <f t="shared" si="92"/>
        <v>0</v>
      </c>
      <c r="E168" s="227">
        <f t="shared" si="92"/>
        <v>4</v>
      </c>
      <c r="F168" s="526" t="e">
        <f t="shared" si="92"/>
        <v>#DIV/0!</v>
      </c>
      <c r="G168" s="1479"/>
      <c r="H168" s="1479"/>
      <c r="I168" s="653"/>
      <c r="J168" s="653"/>
      <c r="K168" s="653"/>
      <c r="L168" s="653"/>
      <c r="M168" s="653"/>
      <c r="N168" s="653"/>
      <c r="O168" s="386">
        <f t="shared" ref="O168:U176" si="110">O112</f>
        <v>0</v>
      </c>
      <c r="P168" s="386">
        <f t="shared" si="110"/>
        <v>0</v>
      </c>
      <c r="Q168" s="386">
        <f t="shared" si="110"/>
        <v>0</v>
      </c>
      <c r="R168" s="386">
        <f t="shared" si="110"/>
        <v>0</v>
      </c>
      <c r="S168" s="386">
        <f t="shared" si="110"/>
        <v>0</v>
      </c>
      <c r="T168" s="386">
        <f t="shared" si="110"/>
        <v>0</v>
      </c>
      <c r="U168" s="386">
        <f t="shared" si="110"/>
        <v>0</v>
      </c>
      <c r="V168" s="386">
        <f t="shared" ref="V168:AB168" si="111">V32</f>
        <v>6.87296</v>
      </c>
      <c r="W168" s="386">
        <f t="shared" si="111"/>
        <v>0</v>
      </c>
      <c r="X168" s="386">
        <f t="shared" si="111"/>
        <v>0</v>
      </c>
      <c r="Y168" s="386">
        <f t="shared" si="111"/>
        <v>0</v>
      </c>
      <c r="Z168" s="386">
        <f t="shared" si="111"/>
        <v>0</v>
      </c>
      <c r="AA168" s="386">
        <f t="shared" si="111"/>
        <v>0</v>
      </c>
      <c r="AB168" s="386">
        <f t="shared" si="111"/>
        <v>6.87296</v>
      </c>
      <c r="AC168" s="227">
        <f t="shared" si="96"/>
        <v>0</v>
      </c>
      <c r="AD168" s="386">
        <f t="shared" si="94"/>
        <v>0</v>
      </c>
      <c r="AF168" s="1852"/>
      <c r="AG168" s="1853"/>
    </row>
    <row r="169" spans="1:33" s="592" customFormat="1" ht="30" x14ac:dyDescent="0.25">
      <c r="A169" s="450" t="s">
        <v>193</v>
      </c>
      <c r="B169" s="1479"/>
      <c r="C169" s="227">
        <f t="shared" si="92"/>
        <v>0</v>
      </c>
      <c r="D169" s="227">
        <f t="shared" si="92"/>
        <v>0</v>
      </c>
      <c r="E169" s="227">
        <f t="shared" si="92"/>
        <v>0</v>
      </c>
      <c r="F169" s="526">
        <f t="shared" si="92"/>
        <v>0</v>
      </c>
      <c r="G169" s="1479"/>
      <c r="H169" s="1479"/>
      <c r="I169" s="653"/>
      <c r="J169" s="653"/>
      <c r="K169" s="653"/>
      <c r="L169" s="653"/>
      <c r="M169" s="653"/>
      <c r="N169" s="653"/>
      <c r="O169" s="386">
        <f t="shared" si="110"/>
        <v>0</v>
      </c>
      <c r="P169" s="386">
        <f t="shared" si="110"/>
        <v>0</v>
      </c>
      <c r="Q169" s="386">
        <f t="shared" si="110"/>
        <v>0</v>
      </c>
      <c r="R169" s="386">
        <f t="shared" si="110"/>
        <v>0</v>
      </c>
      <c r="S169" s="386">
        <f t="shared" si="110"/>
        <v>0</v>
      </c>
      <c r="T169" s="386">
        <f t="shared" si="110"/>
        <v>0</v>
      </c>
      <c r="U169" s="386">
        <f t="shared" si="110"/>
        <v>0</v>
      </c>
      <c r="V169" s="386">
        <f t="shared" ref="V169:AB176" si="112">V113</f>
        <v>0</v>
      </c>
      <c r="W169" s="386">
        <f t="shared" si="112"/>
        <v>0</v>
      </c>
      <c r="X169" s="386">
        <f t="shared" si="112"/>
        <v>0</v>
      </c>
      <c r="Y169" s="386">
        <f t="shared" si="112"/>
        <v>0</v>
      </c>
      <c r="Z169" s="386">
        <f t="shared" si="112"/>
        <v>0</v>
      </c>
      <c r="AA169" s="386">
        <f t="shared" si="112"/>
        <v>0</v>
      </c>
      <c r="AB169" s="386">
        <f t="shared" si="112"/>
        <v>0</v>
      </c>
      <c r="AC169" s="227">
        <f t="shared" si="96"/>
        <v>0</v>
      </c>
      <c r="AD169" s="386">
        <f t="shared" si="94"/>
        <v>0</v>
      </c>
      <c r="AF169" s="1852"/>
      <c r="AG169" s="1853"/>
    </row>
    <row r="170" spans="1:33" s="592" customFormat="1" ht="72" x14ac:dyDescent="0.25">
      <c r="A170" s="453" t="s">
        <v>319</v>
      </c>
      <c r="B170" s="1479"/>
      <c r="C170" s="227">
        <f t="shared" si="92"/>
        <v>0</v>
      </c>
      <c r="D170" s="227">
        <f t="shared" si="92"/>
        <v>0</v>
      </c>
      <c r="E170" s="227">
        <f t="shared" si="92"/>
        <v>0</v>
      </c>
      <c r="F170" s="526">
        <f t="shared" si="92"/>
        <v>0</v>
      </c>
      <c r="G170" s="1479"/>
      <c r="H170" s="1479"/>
      <c r="I170" s="653"/>
      <c r="J170" s="653"/>
      <c r="K170" s="653"/>
      <c r="L170" s="653"/>
      <c r="M170" s="653"/>
      <c r="N170" s="653"/>
      <c r="O170" s="386">
        <f t="shared" si="110"/>
        <v>0</v>
      </c>
      <c r="P170" s="386">
        <f t="shared" si="110"/>
        <v>0</v>
      </c>
      <c r="Q170" s="386">
        <f t="shared" si="110"/>
        <v>0</v>
      </c>
      <c r="R170" s="386">
        <f t="shared" si="110"/>
        <v>0</v>
      </c>
      <c r="S170" s="386">
        <f t="shared" si="110"/>
        <v>0</v>
      </c>
      <c r="T170" s="386">
        <f t="shared" si="110"/>
        <v>0</v>
      </c>
      <c r="U170" s="386">
        <f t="shared" si="110"/>
        <v>0</v>
      </c>
      <c r="V170" s="386">
        <f t="shared" si="112"/>
        <v>0</v>
      </c>
      <c r="W170" s="386">
        <f t="shared" si="112"/>
        <v>0</v>
      </c>
      <c r="X170" s="386">
        <f t="shared" si="112"/>
        <v>0</v>
      </c>
      <c r="Y170" s="386">
        <f t="shared" si="112"/>
        <v>0</v>
      </c>
      <c r="Z170" s="386">
        <f t="shared" si="112"/>
        <v>0</v>
      </c>
      <c r="AA170" s="386">
        <f t="shared" si="112"/>
        <v>0</v>
      </c>
      <c r="AB170" s="386">
        <f t="shared" si="112"/>
        <v>0</v>
      </c>
      <c r="AC170" s="227">
        <f t="shared" si="96"/>
        <v>0</v>
      </c>
      <c r="AD170" s="386">
        <f t="shared" si="94"/>
        <v>0</v>
      </c>
      <c r="AF170" s="1852"/>
      <c r="AG170" s="1853"/>
    </row>
    <row r="171" spans="1:33" s="592" customFormat="1" ht="86.25" x14ac:dyDescent="0.25">
      <c r="A171" s="451" t="s">
        <v>576</v>
      </c>
      <c r="B171" s="1479"/>
      <c r="C171" s="227">
        <f t="shared" si="92"/>
        <v>0</v>
      </c>
      <c r="D171" s="227">
        <f t="shared" si="92"/>
        <v>0</v>
      </c>
      <c r="E171" s="227">
        <f t="shared" si="92"/>
        <v>1</v>
      </c>
      <c r="F171" s="526">
        <f t="shared" si="92"/>
        <v>0</v>
      </c>
      <c r="G171" s="1479"/>
      <c r="H171" s="1479"/>
      <c r="I171" s="653"/>
      <c r="J171" s="653"/>
      <c r="K171" s="653"/>
      <c r="L171" s="653"/>
      <c r="M171" s="653"/>
      <c r="N171" s="653"/>
      <c r="O171" s="386">
        <f t="shared" si="110"/>
        <v>0</v>
      </c>
      <c r="P171" s="386">
        <f t="shared" si="110"/>
        <v>0</v>
      </c>
      <c r="Q171" s="386">
        <f t="shared" si="110"/>
        <v>0</v>
      </c>
      <c r="R171" s="386">
        <f t="shared" si="110"/>
        <v>0</v>
      </c>
      <c r="S171" s="386">
        <f t="shared" si="110"/>
        <v>0</v>
      </c>
      <c r="T171" s="386">
        <f t="shared" si="110"/>
        <v>0</v>
      </c>
      <c r="U171" s="386">
        <f t="shared" si="110"/>
        <v>0</v>
      </c>
      <c r="V171" s="386">
        <f t="shared" si="112"/>
        <v>2.8289800000000001</v>
      </c>
      <c r="W171" s="386">
        <f t="shared" si="112"/>
        <v>0</v>
      </c>
      <c r="X171" s="386">
        <f t="shared" si="112"/>
        <v>0</v>
      </c>
      <c r="Y171" s="386">
        <f t="shared" si="112"/>
        <v>2.8289800000000001</v>
      </c>
      <c r="Z171" s="386">
        <f t="shared" si="112"/>
        <v>0</v>
      </c>
      <c r="AA171" s="386">
        <f t="shared" si="112"/>
        <v>0</v>
      </c>
      <c r="AB171" s="386">
        <f t="shared" si="112"/>
        <v>2.8289800000000001</v>
      </c>
      <c r="AC171" s="227"/>
      <c r="AD171" s="386">
        <f t="shared" si="94"/>
        <v>0</v>
      </c>
      <c r="AF171" s="1852"/>
      <c r="AG171" s="1853"/>
    </row>
    <row r="172" spans="1:33" s="592" customFormat="1" x14ac:dyDescent="0.25">
      <c r="A172" s="451" t="s">
        <v>264</v>
      </c>
      <c r="B172" s="1479"/>
      <c r="C172" s="227">
        <f t="shared" si="92"/>
        <v>0</v>
      </c>
      <c r="D172" s="227">
        <f t="shared" si="92"/>
        <v>0</v>
      </c>
      <c r="E172" s="227">
        <f t="shared" si="92"/>
        <v>3</v>
      </c>
      <c r="F172" s="526" t="e">
        <f t="shared" si="92"/>
        <v>#DIV/0!</v>
      </c>
      <c r="G172" s="1479"/>
      <c r="H172" s="1479"/>
      <c r="I172" s="653"/>
      <c r="J172" s="653"/>
      <c r="K172" s="653"/>
      <c r="L172" s="653"/>
      <c r="M172" s="653"/>
      <c r="N172" s="653"/>
      <c r="O172" s="386">
        <f t="shared" si="110"/>
        <v>0</v>
      </c>
      <c r="P172" s="386">
        <f t="shared" si="110"/>
        <v>0</v>
      </c>
      <c r="Q172" s="386">
        <f t="shared" si="110"/>
        <v>0</v>
      </c>
      <c r="R172" s="386">
        <f t="shared" si="110"/>
        <v>0</v>
      </c>
      <c r="S172" s="386">
        <f t="shared" si="110"/>
        <v>0</v>
      </c>
      <c r="T172" s="386">
        <f t="shared" si="110"/>
        <v>0</v>
      </c>
      <c r="U172" s="386">
        <f t="shared" si="110"/>
        <v>0</v>
      </c>
      <c r="V172" s="386">
        <f t="shared" si="112"/>
        <v>0</v>
      </c>
      <c r="W172" s="386">
        <f t="shared" si="112"/>
        <v>0</v>
      </c>
      <c r="X172" s="386">
        <f t="shared" si="112"/>
        <v>0</v>
      </c>
      <c r="Y172" s="386">
        <f t="shared" si="112"/>
        <v>0</v>
      </c>
      <c r="Z172" s="386">
        <f t="shared" si="112"/>
        <v>0</v>
      </c>
      <c r="AA172" s="386">
        <f t="shared" si="112"/>
        <v>0</v>
      </c>
      <c r="AB172" s="386">
        <f t="shared" si="112"/>
        <v>0</v>
      </c>
      <c r="AC172" s="227">
        <f>AC116</f>
        <v>0</v>
      </c>
      <c r="AD172" s="386">
        <f t="shared" si="94"/>
        <v>0</v>
      </c>
      <c r="AF172" s="1852"/>
      <c r="AG172" s="1853"/>
    </row>
    <row r="173" spans="1:33" s="592" customFormat="1" ht="29.25" x14ac:dyDescent="0.25">
      <c r="A173" s="451" t="s">
        <v>278</v>
      </c>
      <c r="B173" s="1479"/>
      <c r="C173" s="227">
        <f t="shared" si="92"/>
        <v>0</v>
      </c>
      <c r="D173" s="227">
        <f t="shared" si="92"/>
        <v>0</v>
      </c>
      <c r="E173" s="227">
        <f t="shared" si="92"/>
        <v>1</v>
      </c>
      <c r="F173" s="526" t="e">
        <f t="shared" si="92"/>
        <v>#DIV/0!</v>
      </c>
      <c r="G173" s="1479"/>
      <c r="H173" s="1479"/>
      <c r="I173" s="653"/>
      <c r="J173" s="653"/>
      <c r="K173" s="653"/>
      <c r="L173" s="653"/>
      <c r="M173" s="653"/>
      <c r="N173" s="653"/>
      <c r="O173" s="386">
        <f t="shared" si="110"/>
        <v>0</v>
      </c>
      <c r="P173" s="386">
        <f t="shared" si="110"/>
        <v>0</v>
      </c>
      <c r="Q173" s="386">
        <f t="shared" si="110"/>
        <v>0</v>
      </c>
      <c r="R173" s="386">
        <f t="shared" si="110"/>
        <v>0</v>
      </c>
      <c r="S173" s="386">
        <f t="shared" si="110"/>
        <v>0</v>
      </c>
      <c r="T173" s="386">
        <f t="shared" si="110"/>
        <v>0</v>
      </c>
      <c r="U173" s="386">
        <f t="shared" si="110"/>
        <v>0</v>
      </c>
      <c r="V173" s="386">
        <f t="shared" si="112"/>
        <v>0</v>
      </c>
      <c r="W173" s="386">
        <f t="shared" si="112"/>
        <v>0</v>
      </c>
      <c r="X173" s="386">
        <f t="shared" si="112"/>
        <v>0</v>
      </c>
      <c r="Y173" s="386">
        <f t="shared" si="112"/>
        <v>0</v>
      </c>
      <c r="Z173" s="386">
        <f t="shared" si="112"/>
        <v>0</v>
      </c>
      <c r="AA173" s="386">
        <f t="shared" si="112"/>
        <v>0</v>
      </c>
      <c r="AB173" s="386">
        <f t="shared" si="112"/>
        <v>0</v>
      </c>
      <c r="AC173" s="227">
        <f>AC117</f>
        <v>0</v>
      </c>
      <c r="AD173" s="386">
        <f t="shared" si="94"/>
        <v>0</v>
      </c>
      <c r="AF173" s="1852"/>
      <c r="AG173" s="1853"/>
    </row>
    <row r="174" spans="1:33" s="592" customFormat="1" ht="29.25" x14ac:dyDescent="0.25">
      <c r="A174" s="451" t="s">
        <v>265</v>
      </c>
      <c r="B174" s="1479"/>
      <c r="C174" s="227">
        <f t="shared" si="92"/>
        <v>0</v>
      </c>
      <c r="D174" s="227">
        <f t="shared" si="92"/>
        <v>0</v>
      </c>
      <c r="E174" s="227">
        <f t="shared" si="92"/>
        <v>7</v>
      </c>
      <c r="F174" s="227" t="e">
        <f t="shared" si="92"/>
        <v>#DIV/0!</v>
      </c>
      <c r="G174" s="1479"/>
      <c r="H174" s="1479"/>
      <c r="I174" s="653"/>
      <c r="J174" s="653"/>
      <c r="K174" s="653"/>
      <c r="L174" s="653"/>
      <c r="M174" s="653"/>
      <c r="N174" s="653"/>
      <c r="O174" s="386">
        <f t="shared" si="110"/>
        <v>0</v>
      </c>
      <c r="P174" s="386">
        <f t="shared" si="110"/>
        <v>0</v>
      </c>
      <c r="Q174" s="386">
        <f t="shared" si="110"/>
        <v>0</v>
      </c>
      <c r="R174" s="386">
        <f t="shared" si="110"/>
        <v>0</v>
      </c>
      <c r="S174" s="386">
        <f t="shared" si="110"/>
        <v>0</v>
      </c>
      <c r="T174" s="386">
        <f t="shared" si="110"/>
        <v>0</v>
      </c>
      <c r="U174" s="386">
        <f t="shared" si="110"/>
        <v>0</v>
      </c>
      <c r="V174" s="386">
        <f t="shared" si="112"/>
        <v>0</v>
      </c>
      <c r="W174" s="386">
        <f t="shared" si="112"/>
        <v>0</v>
      </c>
      <c r="X174" s="386">
        <f t="shared" si="112"/>
        <v>0</v>
      </c>
      <c r="Y174" s="386">
        <f t="shared" si="112"/>
        <v>0</v>
      </c>
      <c r="Z174" s="386">
        <f t="shared" si="112"/>
        <v>0</v>
      </c>
      <c r="AA174" s="386">
        <f t="shared" si="112"/>
        <v>0</v>
      </c>
      <c r="AB174" s="386">
        <f t="shared" si="112"/>
        <v>0</v>
      </c>
      <c r="AC174" s="227">
        <f>AC118</f>
        <v>0</v>
      </c>
      <c r="AD174" s="386">
        <f t="shared" si="94"/>
        <v>0</v>
      </c>
      <c r="AF174" s="1852"/>
      <c r="AG174" s="1853"/>
    </row>
    <row r="175" spans="1:33" s="592" customFormat="1" ht="29.25" x14ac:dyDescent="0.25">
      <c r="A175" s="451" t="s">
        <v>266</v>
      </c>
      <c r="B175" s="1479"/>
      <c r="C175" s="227">
        <f t="shared" si="92"/>
        <v>0</v>
      </c>
      <c r="D175" s="227">
        <f t="shared" si="92"/>
        <v>0</v>
      </c>
      <c r="E175" s="227">
        <f t="shared" si="92"/>
        <v>4</v>
      </c>
      <c r="F175" s="526" t="e">
        <f t="shared" si="92"/>
        <v>#DIV/0!</v>
      </c>
      <c r="G175" s="1479"/>
      <c r="H175" s="1479"/>
      <c r="I175" s="653"/>
      <c r="J175" s="653"/>
      <c r="K175" s="653"/>
      <c r="L175" s="653"/>
      <c r="M175" s="653"/>
      <c r="N175" s="653"/>
      <c r="O175" s="386">
        <f t="shared" si="110"/>
        <v>0</v>
      </c>
      <c r="P175" s="386">
        <f t="shared" si="110"/>
        <v>0</v>
      </c>
      <c r="Q175" s="386">
        <f t="shared" si="110"/>
        <v>0</v>
      </c>
      <c r="R175" s="386">
        <f t="shared" si="110"/>
        <v>0</v>
      </c>
      <c r="S175" s="386">
        <f t="shared" si="110"/>
        <v>0</v>
      </c>
      <c r="T175" s="386">
        <f t="shared" si="110"/>
        <v>0</v>
      </c>
      <c r="U175" s="386">
        <f t="shared" si="110"/>
        <v>0</v>
      </c>
      <c r="V175" s="386">
        <f t="shared" si="112"/>
        <v>6.87296</v>
      </c>
      <c r="W175" s="386">
        <f t="shared" si="112"/>
        <v>0</v>
      </c>
      <c r="X175" s="386">
        <f t="shared" si="112"/>
        <v>0</v>
      </c>
      <c r="Y175" s="386">
        <f t="shared" si="112"/>
        <v>6.87296</v>
      </c>
      <c r="Z175" s="386">
        <f t="shared" si="112"/>
        <v>0</v>
      </c>
      <c r="AA175" s="386">
        <f t="shared" si="112"/>
        <v>0</v>
      </c>
      <c r="AB175" s="1844">
        <f t="shared" si="112"/>
        <v>6.87296</v>
      </c>
      <c r="AC175" s="227">
        <f>AC119</f>
        <v>0</v>
      </c>
      <c r="AD175" s="386">
        <f t="shared" si="94"/>
        <v>0</v>
      </c>
      <c r="AF175" s="1852"/>
      <c r="AG175" s="1853"/>
    </row>
    <row r="176" spans="1:33" s="592" customFormat="1" x14ac:dyDescent="0.25">
      <c r="A176" s="668" t="s">
        <v>135</v>
      </c>
      <c r="B176" s="1479"/>
      <c r="C176" s="227">
        <f t="shared" si="92"/>
        <v>0</v>
      </c>
      <c r="D176" s="227">
        <f t="shared" si="92"/>
        <v>0</v>
      </c>
      <c r="E176" s="227">
        <f t="shared" si="92"/>
        <v>28.8</v>
      </c>
      <c r="F176" s="526" t="e">
        <f t="shared" si="92"/>
        <v>#DIV/0!</v>
      </c>
      <c r="G176" s="1479"/>
      <c r="H176" s="1479"/>
      <c r="I176" s="653"/>
      <c r="J176" s="653"/>
      <c r="K176" s="653"/>
      <c r="L176" s="653"/>
      <c r="M176" s="653"/>
      <c r="N176" s="653"/>
      <c r="O176" s="386">
        <f t="shared" si="110"/>
        <v>0</v>
      </c>
      <c r="P176" s="386">
        <f t="shared" si="110"/>
        <v>0</v>
      </c>
      <c r="Q176" s="386">
        <f t="shared" si="110"/>
        <v>0</v>
      </c>
      <c r="R176" s="386">
        <f t="shared" si="110"/>
        <v>0</v>
      </c>
      <c r="S176" s="386">
        <f t="shared" si="110"/>
        <v>0</v>
      </c>
      <c r="T176" s="386">
        <f t="shared" si="110"/>
        <v>0</v>
      </c>
      <c r="U176" s="386">
        <f t="shared" si="110"/>
        <v>0</v>
      </c>
      <c r="V176" s="386">
        <f t="shared" si="112"/>
        <v>42.416639999999994</v>
      </c>
      <c r="W176" s="386">
        <f t="shared" si="112"/>
        <v>0</v>
      </c>
      <c r="X176" s="386">
        <f t="shared" si="112"/>
        <v>0</v>
      </c>
      <c r="Y176" s="386">
        <f t="shared" si="112"/>
        <v>18.174039999999998</v>
      </c>
      <c r="Z176" s="386">
        <f t="shared" si="112"/>
        <v>0</v>
      </c>
      <c r="AA176" s="386">
        <f t="shared" si="112"/>
        <v>0</v>
      </c>
      <c r="AB176" s="386">
        <f t="shared" si="112"/>
        <v>42.416639999999994</v>
      </c>
      <c r="AC176" s="227" t="e">
        <f>SUM(#REF!)</f>
        <v>#REF!</v>
      </c>
      <c r="AD176" s="386">
        <f t="shared" si="94"/>
        <v>0</v>
      </c>
      <c r="AF176" s="1852"/>
      <c r="AG176" s="1853"/>
    </row>
    <row r="177" spans="1:33" x14ac:dyDescent="0.25">
      <c r="A177" s="1043" t="s">
        <v>77</v>
      </c>
      <c r="B177" s="2361"/>
      <c r="C177" s="2362" t="e">
        <f>SUM(#REF!)</f>
        <v>#REF!</v>
      </c>
      <c r="D177" s="2362" t="e">
        <f>SUM(#REF!)</f>
        <v>#REF!</v>
      </c>
      <c r="E177" s="2362">
        <f>E41</f>
        <v>3</v>
      </c>
      <c r="F177" s="2362" t="e">
        <f t="shared" ref="F177:AA177" si="113">SUM(F78)</f>
        <v>#DIV/0!</v>
      </c>
      <c r="G177" s="2362">
        <f t="shared" si="113"/>
        <v>0</v>
      </c>
      <c r="H177" s="2362" t="e">
        <f t="shared" si="113"/>
        <v>#DIV/0!</v>
      </c>
      <c r="I177" s="2362">
        <f t="shared" si="113"/>
        <v>0</v>
      </c>
      <c r="J177" s="2362">
        <f t="shared" si="113"/>
        <v>0</v>
      </c>
      <c r="K177" s="2362">
        <f>SUM(K41)</f>
        <v>32</v>
      </c>
      <c r="L177" s="2362" t="e">
        <f t="shared" si="113"/>
        <v>#DIV/0!</v>
      </c>
      <c r="M177" s="2362" t="e">
        <f t="shared" si="113"/>
        <v>#DIV/0!</v>
      </c>
      <c r="N177" s="2362" t="e">
        <f t="shared" si="113"/>
        <v>#DIV/0!</v>
      </c>
      <c r="O177" s="2362">
        <f t="shared" si="113"/>
        <v>0</v>
      </c>
      <c r="P177" s="2362">
        <f t="shared" si="113"/>
        <v>0</v>
      </c>
      <c r="Q177" s="2362">
        <f t="shared" si="113"/>
        <v>0</v>
      </c>
      <c r="R177" s="2362">
        <f t="shared" si="113"/>
        <v>0</v>
      </c>
      <c r="S177" s="2362">
        <f t="shared" si="113"/>
        <v>0</v>
      </c>
      <c r="T177" s="2362">
        <f t="shared" si="113"/>
        <v>0</v>
      </c>
      <c r="U177" s="2362">
        <f t="shared" si="113"/>
        <v>0</v>
      </c>
      <c r="V177" s="2362">
        <f t="shared" si="113"/>
        <v>0</v>
      </c>
      <c r="W177" s="2362">
        <f t="shared" si="113"/>
        <v>0</v>
      </c>
      <c r="X177" s="2362">
        <f t="shared" si="113"/>
        <v>0</v>
      </c>
      <c r="Y177" s="2362">
        <f t="shared" si="113"/>
        <v>0</v>
      </c>
      <c r="Z177" s="2362">
        <f t="shared" si="113"/>
        <v>0</v>
      </c>
      <c r="AA177" s="2362">
        <f t="shared" si="113"/>
        <v>0</v>
      </c>
      <c r="AB177" s="2362">
        <f>AB41</f>
        <v>96.528679999999994</v>
      </c>
      <c r="AC177" s="2362" t="e">
        <f>SUM(#REF!)</f>
        <v>#REF!</v>
      </c>
      <c r="AD177" s="1547" t="e">
        <f>SUM(#REF!)</f>
        <v>#REF!</v>
      </c>
      <c r="AF177" s="1852"/>
      <c r="AG177" s="1853"/>
    </row>
    <row r="178" spans="1:33" x14ac:dyDescent="0.25">
      <c r="A178" s="2" t="s">
        <v>16</v>
      </c>
      <c r="B178" s="1292"/>
      <c r="C178" s="2092" t="e">
        <f>SUM(#REF!)</f>
        <v>#REF!</v>
      </c>
      <c r="D178" s="2092" t="e">
        <f>SUM(#REF!)</f>
        <v>#REF!</v>
      </c>
      <c r="E178" s="2092">
        <f>SUM(E44)</f>
        <v>0</v>
      </c>
      <c r="F178" s="2092" t="e">
        <f t="shared" ref="F178:AB178" si="114">SUM(F81)</f>
        <v>#DIV/0!</v>
      </c>
      <c r="G178" s="2092" t="e">
        <f t="shared" si="114"/>
        <v>#DIV/0!</v>
      </c>
      <c r="H178" s="2092" t="e">
        <f t="shared" si="114"/>
        <v>#DIV/0!</v>
      </c>
      <c r="I178" s="2092">
        <f t="shared" si="114"/>
        <v>0</v>
      </c>
      <c r="J178" s="2092">
        <f t="shared" si="114"/>
        <v>0</v>
      </c>
      <c r="K178" s="2092">
        <f t="shared" si="114"/>
        <v>0</v>
      </c>
      <c r="L178" s="2092" t="e">
        <f t="shared" si="114"/>
        <v>#DIV/0!</v>
      </c>
      <c r="M178" s="2092" t="e">
        <f t="shared" si="114"/>
        <v>#DIV/0!</v>
      </c>
      <c r="N178" s="2092" t="e">
        <f t="shared" si="114"/>
        <v>#DIV/0!</v>
      </c>
      <c r="O178" s="2092">
        <f t="shared" si="114"/>
        <v>0</v>
      </c>
      <c r="P178" s="2092">
        <f t="shared" si="114"/>
        <v>0</v>
      </c>
      <c r="Q178" s="2092">
        <f t="shared" si="114"/>
        <v>0</v>
      </c>
      <c r="R178" s="2092">
        <f t="shared" si="114"/>
        <v>0</v>
      </c>
      <c r="S178" s="2092">
        <f t="shared" si="114"/>
        <v>0</v>
      </c>
      <c r="T178" s="2092">
        <f t="shared" si="114"/>
        <v>0</v>
      </c>
      <c r="U178" s="2092">
        <f t="shared" si="114"/>
        <v>0</v>
      </c>
      <c r="V178" s="2092">
        <f t="shared" si="114"/>
        <v>0</v>
      </c>
      <c r="W178" s="2092">
        <f t="shared" si="114"/>
        <v>0</v>
      </c>
      <c r="X178" s="2092">
        <f t="shared" si="114"/>
        <v>0</v>
      </c>
      <c r="Y178" s="2092">
        <f t="shared" si="114"/>
        <v>0</v>
      </c>
      <c r="Z178" s="2092">
        <f t="shared" si="114"/>
        <v>0</v>
      </c>
      <c r="AA178" s="2092">
        <f t="shared" si="114"/>
        <v>0</v>
      </c>
      <c r="AB178" s="2092">
        <f t="shared" si="114"/>
        <v>0</v>
      </c>
      <c r="AC178" s="2092" t="e">
        <f>SUM(#REF!)</f>
        <v>#REF!</v>
      </c>
      <c r="AD178" s="1435" t="e">
        <f>SUM(#REF!)</f>
        <v>#REF!</v>
      </c>
      <c r="AF178" s="1852"/>
      <c r="AG178" s="1853"/>
    </row>
    <row r="179" spans="1:33" ht="29.25" x14ac:dyDescent="0.25">
      <c r="A179" s="531" t="s">
        <v>75</v>
      </c>
      <c r="B179" s="2073"/>
      <c r="C179" s="2142" t="e">
        <f>SUM(#REF!)</f>
        <v>#REF!</v>
      </c>
      <c r="D179" s="2142" t="e">
        <f>SUM(#REF!)</f>
        <v>#REF!</v>
      </c>
      <c r="E179" s="2142">
        <f>SUM(E82)</f>
        <v>0</v>
      </c>
      <c r="F179" s="2142" t="e">
        <f t="shared" ref="F179:AB179" si="115">SUM(F82)</f>
        <v>#DIV/0!</v>
      </c>
      <c r="G179" s="2142" t="e">
        <f t="shared" si="115"/>
        <v>#DIV/0!</v>
      </c>
      <c r="H179" s="2142" t="e">
        <f t="shared" si="115"/>
        <v>#DIV/0!</v>
      </c>
      <c r="I179" s="2142">
        <f t="shared" si="115"/>
        <v>0</v>
      </c>
      <c r="J179" s="2142">
        <f t="shared" si="115"/>
        <v>0</v>
      </c>
      <c r="K179" s="2142">
        <f t="shared" si="115"/>
        <v>0</v>
      </c>
      <c r="L179" s="2142" t="e">
        <f t="shared" si="115"/>
        <v>#DIV/0!</v>
      </c>
      <c r="M179" s="2142" t="e">
        <f t="shared" si="115"/>
        <v>#DIV/0!</v>
      </c>
      <c r="N179" s="2142" t="e">
        <f t="shared" si="115"/>
        <v>#DIV/0!</v>
      </c>
      <c r="O179" s="2142">
        <f t="shared" si="115"/>
        <v>0</v>
      </c>
      <c r="P179" s="2142">
        <f t="shared" si="115"/>
        <v>0</v>
      </c>
      <c r="Q179" s="2142">
        <f t="shared" si="115"/>
        <v>0</v>
      </c>
      <c r="R179" s="2142">
        <f t="shared" si="115"/>
        <v>0</v>
      </c>
      <c r="S179" s="2142">
        <f t="shared" si="115"/>
        <v>0</v>
      </c>
      <c r="T179" s="2142">
        <f t="shared" si="115"/>
        <v>0</v>
      </c>
      <c r="U179" s="2142">
        <f t="shared" si="115"/>
        <v>0</v>
      </c>
      <c r="V179" s="2142">
        <f t="shared" si="115"/>
        <v>96.528679999999994</v>
      </c>
      <c r="W179" s="2142">
        <f t="shared" si="115"/>
        <v>0</v>
      </c>
      <c r="X179" s="2142">
        <f t="shared" si="115"/>
        <v>0</v>
      </c>
      <c r="Y179" s="2142">
        <f t="shared" si="115"/>
        <v>96.528679999999994</v>
      </c>
      <c r="Z179" s="2142">
        <f t="shared" si="115"/>
        <v>0</v>
      </c>
      <c r="AA179" s="2142">
        <f t="shared" si="115"/>
        <v>0</v>
      </c>
      <c r="AB179" s="2142">
        <f t="shared" si="115"/>
        <v>96.528679999999994</v>
      </c>
      <c r="AC179" s="2142" t="e">
        <f>#REF!</f>
        <v>#REF!</v>
      </c>
      <c r="AD179" s="381" t="e">
        <f>SUM(#REF!)</f>
        <v>#REF!</v>
      </c>
      <c r="AF179" s="1852"/>
      <c r="AG179" s="1853"/>
    </row>
    <row r="180" spans="1:33" x14ac:dyDescent="0.25">
      <c r="A180" s="1325" t="s">
        <v>642</v>
      </c>
      <c r="B180" s="2363"/>
      <c r="C180" s="1611"/>
      <c r="D180" s="1611"/>
      <c r="E180" s="1611"/>
      <c r="F180" s="2364"/>
      <c r="G180" s="1611"/>
      <c r="H180" s="1611"/>
      <c r="I180" s="1611"/>
      <c r="J180" s="1611"/>
      <c r="K180" s="1611"/>
      <c r="L180" s="1611"/>
      <c r="M180" s="1611"/>
      <c r="N180" s="1611"/>
      <c r="O180" s="1611"/>
      <c r="P180" s="1611"/>
      <c r="Q180" s="1611"/>
      <c r="R180" s="1611"/>
      <c r="S180" s="1611"/>
      <c r="T180" s="1611"/>
      <c r="U180" s="1611"/>
      <c r="V180" s="1611"/>
      <c r="W180" s="1611"/>
      <c r="X180" s="1611"/>
      <c r="Y180" s="1611"/>
      <c r="Z180" s="1611"/>
      <c r="AA180" s="1611"/>
      <c r="AB180" s="1611"/>
      <c r="AC180" s="1611"/>
      <c r="AD180" s="602"/>
      <c r="AF180" s="1852"/>
      <c r="AG180" s="1853"/>
    </row>
    <row r="181" spans="1:33" x14ac:dyDescent="0.25">
      <c r="A181" s="1389" t="s">
        <v>199</v>
      </c>
      <c r="B181" s="2363"/>
      <c r="C181" s="1611">
        <f t="shared" ref="C181:F184" si="116">C121</f>
        <v>0</v>
      </c>
      <c r="D181" s="1611">
        <f t="shared" si="116"/>
        <v>0</v>
      </c>
      <c r="E181" s="1611">
        <f t="shared" si="116"/>
        <v>1</v>
      </c>
      <c r="F181" s="2364" t="e">
        <f t="shared" si="116"/>
        <v>#DIV/0!</v>
      </c>
      <c r="G181" s="360"/>
      <c r="H181" s="1388"/>
      <c r="I181" s="1611"/>
      <c r="J181" s="1611"/>
      <c r="K181" s="1611"/>
      <c r="L181" s="630"/>
      <c r="M181" s="1611"/>
      <c r="N181" s="630"/>
      <c r="O181" s="602">
        <f t="shared" ref="O181:AD181" si="117">O121</f>
        <v>0</v>
      </c>
      <c r="P181" s="602">
        <f t="shared" si="117"/>
        <v>0</v>
      </c>
      <c r="Q181" s="602">
        <f t="shared" si="117"/>
        <v>0</v>
      </c>
      <c r="R181" s="602">
        <f t="shared" si="117"/>
        <v>0</v>
      </c>
      <c r="S181" s="602">
        <f t="shared" si="117"/>
        <v>0</v>
      </c>
      <c r="T181" s="602">
        <f t="shared" si="117"/>
        <v>0</v>
      </c>
      <c r="U181" s="602">
        <f t="shared" si="117"/>
        <v>0</v>
      </c>
      <c r="V181" s="602">
        <f t="shared" si="117"/>
        <v>0</v>
      </c>
      <c r="W181" s="602">
        <f t="shared" si="117"/>
        <v>0</v>
      </c>
      <c r="X181" s="602">
        <f t="shared" si="117"/>
        <v>0</v>
      </c>
      <c r="Y181" s="602">
        <f t="shared" si="117"/>
        <v>0</v>
      </c>
      <c r="Z181" s="602">
        <f t="shared" si="117"/>
        <v>0</v>
      </c>
      <c r="AA181" s="602">
        <f t="shared" si="117"/>
        <v>0</v>
      </c>
      <c r="AB181" s="602">
        <f t="shared" si="117"/>
        <v>0</v>
      </c>
      <c r="AC181" s="1611">
        <f t="shared" si="117"/>
        <v>0</v>
      </c>
      <c r="AD181" s="602">
        <f t="shared" si="117"/>
        <v>0</v>
      </c>
      <c r="AF181" s="1852"/>
      <c r="AG181" s="1853"/>
    </row>
    <row r="182" spans="1:33" x14ac:dyDescent="0.25">
      <c r="A182" s="2365" t="s">
        <v>200</v>
      </c>
      <c r="B182" s="2366"/>
      <c r="C182" s="2091">
        <f t="shared" si="116"/>
        <v>0</v>
      </c>
      <c r="D182" s="2091">
        <f t="shared" si="116"/>
        <v>0</v>
      </c>
      <c r="E182" s="2091">
        <f t="shared" si="116"/>
        <v>1</v>
      </c>
      <c r="F182" s="2142" t="e">
        <f t="shared" si="116"/>
        <v>#DIV/0!</v>
      </c>
      <c r="G182" s="359"/>
      <c r="H182" s="883"/>
      <c r="I182" s="2367"/>
      <c r="J182" s="2367"/>
      <c r="K182" s="2367"/>
      <c r="L182" s="321"/>
      <c r="M182" s="2367"/>
      <c r="N182" s="321"/>
      <c r="O182" s="384">
        <f t="shared" ref="O182:AD182" si="118">O122</f>
        <v>0</v>
      </c>
      <c r="P182" s="384">
        <f t="shared" si="118"/>
        <v>0</v>
      </c>
      <c r="Q182" s="384">
        <f t="shared" si="118"/>
        <v>0</v>
      </c>
      <c r="R182" s="384">
        <f t="shared" si="118"/>
        <v>0</v>
      </c>
      <c r="S182" s="384">
        <f t="shared" si="118"/>
        <v>0</v>
      </c>
      <c r="T182" s="384">
        <f t="shared" si="118"/>
        <v>0</v>
      </c>
      <c r="U182" s="384">
        <f t="shared" si="118"/>
        <v>0</v>
      </c>
      <c r="V182" s="384">
        <f t="shared" si="118"/>
        <v>0</v>
      </c>
      <c r="W182" s="384">
        <f t="shared" si="118"/>
        <v>0</v>
      </c>
      <c r="X182" s="384">
        <f t="shared" si="118"/>
        <v>0</v>
      </c>
      <c r="Y182" s="384">
        <f t="shared" si="118"/>
        <v>0</v>
      </c>
      <c r="Z182" s="384">
        <f t="shared" si="118"/>
        <v>0</v>
      </c>
      <c r="AA182" s="384">
        <f t="shared" si="118"/>
        <v>0</v>
      </c>
      <c r="AB182" s="384">
        <f t="shared" si="118"/>
        <v>0</v>
      </c>
      <c r="AC182" s="2091">
        <f t="shared" si="118"/>
        <v>0</v>
      </c>
      <c r="AD182" s="384">
        <f t="shared" si="118"/>
        <v>0</v>
      </c>
      <c r="AF182" s="1852"/>
      <c r="AG182" s="1853"/>
    </row>
    <row r="183" spans="1:33" x14ac:dyDescent="0.25">
      <c r="A183" s="2368" t="s">
        <v>201</v>
      </c>
      <c r="B183" s="2366"/>
      <c r="C183" s="2367">
        <f t="shared" si="116"/>
        <v>0</v>
      </c>
      <c r="D183" s="2367">
        <f t="shared" si="116"/>
        <v>0</v>
      </c>
      <c r="E183" s="2367">
        <f t="shared" si="116"/>
        <v>0</v>
      </c>
      <c r="F183" s="2367" t="e">
        <f t="shared" si="116"/>
        <v>#DIV/0!</v>
      </c>
      <c r="G183" s="359"/>
      <c r="H183" s="883"/>
      <c r="I183" s="2367"/>
      <c r="J183" s="2367"/>
      <c r="K183" s="2367"/>
      <c r="L183" s="321"/>
      <c r="M183" s="2367"/>
      <c r="N183" s="321"/>
      <c r="O183" s="384">
        <f t="shared" ref="O183:AD183" si="119">O123</f>
        <v>0</v>
      </c>
      <c r="P183" s="384">
        <f t="shared" si="119"/>
        <v>0</v>
      </c>
      <c r="Q183" s="384">
        <f t="shared" si="119"/>
        <v>0</v>
      </c>
      <c r="R183" s="384">
        <f t="shared" si="119"/>
        <v>0</v>
      </c>
      <c r="S183" s="384">
        <f t="shared" si="119"/>
        <v>0</v>
      </c>
      <c r="T183" s="384">
        <f t="shared" si="119"/>
        <v>0</v>
      </c>
      <c r="U183" s="384">
        <f t="shared" si="119"/>
        <v>0</v>
      </c>
      <c r="V183" s="384">
        <f t="shared" si="119"/>
        <v>0</v>
      </c>
      <c r="W183" s="384">
        <f t="shared" si="119"/>
        <v>0</v>
      </c>
      <c r="X183" s="384">
        <f t="shared" si="119"/>
        <v>0</v>
      </c>
      <c r="Y183" s="384">
        <f t="shared" si="119"/>
        <v>0</v>
      </c>
      <c r="Z183" s="384">
        <f t="shared" si="119"/>
        <v>0</v>
      </c>
      <c r="AA183" s="384">
        <f t="shared" si="119"/>
        <v>0</v>
      </c>
      <c r="AB183" s="384">
        <f t="shared" si="119"/>
        <v>0</v>
      </c>
      <c r="AC183" s="2367">
        <f t="shared" si="119"/>
        <v>0</v>
      </c>
      <c r="AD183" s="384">
        <f t="shared" si="119"/>
        <v>0</v>
      </c>
      <c r="AF183" s="1852"/>
      <c r="AG183" s="1853"/>
    </row>
    <row r="184" spans="1:33" ht="29.25" thickBot="1" x14ac:dyDescent="0.3">
      <c r="A184" s="2097" t="s">
        <v>206</v>
      </c>
      <c r="B184" s="2369"/>
      <c r="C184" s="2370">
        <f t="shared" si="116"/>
        <v>0</v>
      </c>
      <c r="D184" s="2370">
        <f t="shared" si="116"/>
        <v>0</v>
      </c>
      <c r="E184" s="2370">
        <f t="shared" si="116"/>
        <v>1</v>
      </c>
      <c r="F184" s="1609" t="e">
        <f t="shared" si="116"/>
        <v>#DIV/0!</v>
      </c>
      <c r="G184" s="406"/>
      <c r="H184" s="2371"/>
      <c r="I184" s="1609"/>
      <c r="J184" s="1609"/>
      <c r="K184" s="1609"/>
      <c r="L184" s="1223"/>
      <c r="M184" s="1609"/>
      <c r="N184" s="1223"/>
      <c r="O184" s="1610">
        <f t="shared" ref="O184:AD184" si="120">O124</f>
        <v>0</v>
      </c>
      <c r="P184" s="1610">
        <f t="shared" si="120"/>
        <v>0</v>
      </c>
      <c r="Q184" s="1610">
        <f t="shared" si="120"/>
        <v>0</v>
      </c>
      <c r="R184" s="1610">
        <f t="shared" si="120"/>
        <v>0</v>
      </c>
      <c r="S184" s="1610">
        <f t="shared" si="120"/>
        <v>0</v>
      </c>
      <c r="T184" s="1610">
        <f t="shared" si="120"/>
        <v>0</v>
      </c>
      <c r="U184" s="1610">
        <f t="shared" si="120"/>
        <v>0</v>
      </c>
      <c r="V184" s="1610">
        <f t="shared" si="120"/>
        <v>6.0653800000000002</v>
      </c>
      <c r="W184" s="1610">
        <f t="shared" si="120"/>
        <v>0</v>
      </c>
      <c r="X184" s="1610">
        <f t="shared" si="120"/>
        <v>0</v>
      </c>
      <c r="Y184" s="1610">
        <f t="shared" si="120"/>
        <v>6.0653800000000002</v>
      </c>
      <c r="Z184" s="1610">
        <f t="shared" si="120"/>
        <v>0</v>
      </c>
      <c r="AA184" s="1610">
        <f t="shared" si="120"/>
        <v>0</v>
      </c>
      <c r="AB184" s="1610">
        <f t="shared" si="120"/>
        <v>6.0653800000000002</v>
      </c>
      <c r="AC184" s="2370">
        <f t="shared" si="120"/>
        <v>0</v>
      </c>
      <c r="AD184" s="1610">
        <f t="shared" si="120"/>
        <v>0</v>
      </c>
      <c r="AF184" s="1852"/>
      <c r="AG184" s="1853"/>
    </row>
    <row r="185" spans="1:33" ht="20.100000000000001" customHeight="1" x14ac:dyDescent="0.25"/>
  </sheetData>
  <autoFilter ref="A7:AE7"/>
  <mergeCells count="22"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  <mergeCell ref="R4:R6"/>
    <mergeCell ref="AC4:AD4"/>
    <mergeCell ref="Z4:Z6"/>
    <mergeCell ref="X4:X6"/>
    <mergeCell ref="P4:P6"/>
    <mergeCell ref="T4:T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D19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16" sqref="X16"/>
    </sheetView>
  </sheetViews>
  <sheetFormatPr defaultColWidth="11.42578125" defaultRowHeight="15" x14ac:dyDescent="0.25"/>
  <cols>
    <col min="1" max="1" width="42.7109375" style="99" customWidth="1"/>
    <col min="2" max="2" width="11.140625" style="99" hidden="1" customWidth="1"/>
    <col min="3" max="3" width="14" style="99" hidden="1" customWidth="1"/>
    <col min="4" max="4" width="12.85546875" style="99" hidden="1" customWidth="1"/>
    <col min="5" max="5" width="13.28515625" style="99" customWidth="1"/>
    <col min="6" max="6" width="11.28515625" style="99" hidden="1" customWidth="1"/>
    <col min="7" max="8" width="12.7109375" style="99" hidden="1" customWidth="1"/>
    <col min="9" max="10" width="12.140625" style="99" hidden="1" customWidth="1"/>
    <col min="11" max="11" width="12.140625" style="99" customWidth="1"/>
    <col min="12" max="14" width="12.140625" style="99" hidden="1" customWidth="1"/>
    <col min="15" max="20" width="15.5703125" style="99" hidden="1" customWidth="1"/>
    <col min="21" max="21" width="15.85546875" style="99" hidden="1" customWidth="1"/>
    <col min="22" max="22" width="16.42578125" style="99" customWidth="1"/>
    <col min="23" max="24" width="12.140625" style="99" customWidth="1"/>
    <col min="25" max="25" width="12.140625" style="99" hidden="1" customWidth="1"/>
    <col min="26" max="27" width="12.140625" style="99" customWidth="1"/>
    <col min="28" max="28" width="14.28515625" style="99" customWidth="1"/>
    <col min="29" max="29" width="11.140625" style="99" hidden="1" customWidth="1"/>
    <col min="30" max="30" width="11.42578125" style="99" hidden="1" customWidth="1"/>
    <col min="31" max="36" width="11.42578125" style="99" customWidth="1"/>
    <col min="37" max="16384" width="11.42578125" style="99"/>
  </cols>
  <sheetData>
    <row r="1" spans="1:30" ht="50.25" customHeight="1" x14ac:dyDescent="0.25">
      <c r="A1" s="191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-декабрь 2023 года</v>
      </c>
      <c r="B1" s="1915"/>
      <c r="C1" s="1915"/>
      <c r="D1" s="1915"/>
      <c r="E1" s="1915"/>
      <c r="F1" s="1915"/>
      <c r="G1" s="1915"/>
      <c r="H1" s="1915"/>
      <c r="I1" s="1915"/>
      <c r="J1" s="1915"/>
      <c r="K1" s="1915"/>
      <c r="L1" s="1915"/>
      <c r="M1" s="1915"/>
      <c r="N1" s="1915"/>
      <c r="O1" s="1915"/>
      <c r="P1" s="1915"/>
      <c r="Q1" s="1915"/>
      <c r="R1" s="1915"/>
      <c r="S1" s="1915"/>
      <c r="T1" s="1915"/>
      <c r="U1" s="1915"/>
      <c r="V1" s="1915"/>
      <c r="W1" s="1915"/>
      <c r="X1" s="1915"/>
      <c r="Y1" s="1915"/>
      <c r="Z1" s="1915"/>
      <c r="AA1" s="1915"/>
      <c r="AB1" s="1915"/>
    </row>
    <row r="2" spans="1:30" ht="15" hidden="1" customHeight="1" x14ac:dyDescent="0.25">
      <c r="A2" s="104">
        <v>6</v>
      </c>
    </row>
    <row r="3" spans="1:30" ht="15.75" thickBot="1" x14ac:dyDescent="0.3">
      <c r="A3" s="104"/>
    </row>
    <row r="4" spans="1:30" ht="48" customHeight="1" thickBot="1" x14ac:dyDescent="0.3">
      <c r="A4" s="38" t="s">
        <v>3</v>
      </c>
      <c r="B4" s="1931" t="s">
        <v>144</v>
      </c>
      <c r="C4" s="1916" t="s">
        <v>140</v>
      </c>
      <c r="D4" s="1917"/>
      <c r="E4" s="1917"/>
      <c r="F4" s="1918"/>
      <c r="G4" s="1922" t="s">
        <v>483</v>
      </c>
      <c r="H4" s="1923"/>
      <c r="I4" s="1922" t="s">
        <v>484</v>
      </c>
      <c r="J4" s="1926"/>
      <c r="K4" s="1926"/>
      <c r="L4" s="1923"/>
      <c r="M4" s="1928" t="s">
        <v>145</v>
      </c>
      <c r="N4" s="1928" t="s">
        <v>146</v>
      </c>
      <c r="O4" s="1912" t="s">
        <v>533</v>
      </c>
      <c r="P4" s="1912" t="s">
        <v>549</v>
      </c>
      <c r="Q4" s="1912" t="s">
        <v>555</v>
      </c>
      <c r="R4" s="1912" t="s">
        <v>564</v>
      </c>
      <c r="S4" s="1912" t="s">
        <v>582</v>
      </c>
      <c r="T4" s="1912" t="s">
        <v>591</v>
      </c>
      <c r="U4" s="1912" t="s">
        <v>590</v>
      </c>
      <c r="V4" s="1912" t="s">
        <v>138</v>
      </c>
      <c r="W4" s="1880" t="s">
        <v>302</v>
      </c>
      <c r="X4" s="1880" t="s">
        <v>303</v>
      </c>
      <c r="Y4" s="1912" t="s">
        <v>42</v>
      </c>
      <c r="Z4" s="1912" t="s">
        <v>297</v>
      </c>
      <c r="AA4" s="1912" t="s">
        <v>139</v>
      </c>
      <c r="AB4" s="1912" t="s">
        <v>222</v>
      </c>
      <c r="AC4" s="2372" t="s">
        <v>584</v>
      </c>
      <c r="AD4" s="2373"/>
    </row>
    <row r="5" spans="1:30" ht="18.75" customHeight="1" thickBot="1" x14ac:dyDescent="0.3">
      <c r="A5" s="39"/>
      <c r="B5" s="1932"/>
      <c r="C5" s="1919"/>
      <c r="D5" s="1920"/>
      <c r="E5" s="1920"/>
      <c r="F5" s="1921"/>
      <c r="G5" s="1924"/>
      <c r="H5" s="1925"/>
      <c r="I5" s="1924"/>
      <c r="J5" s="1927"/>
      <c r="K5" s="1927"/>
      <c r="L5" s="1925"/>
      <c r="M5" s="1929"/>
      <c r="N5" s="1934"/>
      <c r="O5" s="1913"/>
      <c r="P5" s="1913"/>
      <c r="Q5" s="1913"/>
      <c r="R5" s="1913"/>
      <c r="S5" s="1913"/>
      <c r="T5" s="1913"/>
      <c r="U5" s="1913"/>
      <c r="V5" s="1913"/>
      <c r="W5" s="1881"/>
      <c r="X5" s="2374"/>
      <c r="Y5" s="1913"/>
      <c r="Z5" s="2374"/>
      <c r="AA5" s="1913"/>
      <c r="AB5" s="1913"/>
      <c r="AC5" s="2375"/>
      <c r="AD5" s="47"/>
    </row>
    <row r="6" spans="1:30" ht="32.25" customHeight="1" thickBot="1" x14ac:dyDescent="0.3">
      <c r="A6" s="40" t="s">
        <v>4</v>
      </c>
      <c r="B6" s="1933"/>
      <c r="C6" s="41" t="s">
        <v>486</v>
      </c>
      <c r="D6" s="1876" t="str">
        <f>'1 уровень'!F8</f>
        <v>План 6 мес. 2023 г.</v>
      </c>
      <c r="E6" s="41" t="s">
        <v>141</v>
      </c>
      <c r="F6" s="41" t="s">
        <v>142</v>
      </c>
      <c r="G6" s="1876" t="s">
        <v>143</v>
      </c>
      <c r="H6" s="42" t="s">
        <v>141</v>
      </c>
      <c r="I6" s="41" t="s">
        <v>486</v>
      </c>
      <c r="J6" s="1876" t="str">
        <f>'1 уровень'!L8</f>
        <v>План 6 мес. 2023 г.</v>
      </c>
      <c r="K6" s="41" t="s">
        <v>141</v>
      </c>
      <c r="L6" s="41" t="s">
        <v>142</v>
      </c>
      <c r="M6" s="1930"/>
      <c r="N6" s="1935"/>
      <c r="O6" s="1914"/>
      <c r="P6" s="1914"/>
      <c r="Q6" s="1914"/>
      <c r="R6" s="1914"/>
      <c r="S6" s="1914"/>
      <c r="T6" s="1914"/>
      <c r="U6" s="1914"/>
      <c r="V6" s="1914"/>
      <c r="W6" s="1882"/>
      <c r="X6" s="2376"/>
      <c r="Y6" s="1914"/>
      <c r="Z6" s="2376"/>
      <c r="AA6" s="1914"/>
      <c r="AB6" s="1914"/>
      <c r="AC6" s="1943" t="s">
        <v>350</v>
      </c>
      <c r="AD6" s="1872" t="s">
        <v>580</v>
      </c>
    </row>
    <row r="7" spans="1:30" s="43" customFormat="1" ht="15.75" thickBot="1" x14ac:dyDescent="0.3">
      <c r="A7" s="44">
        <v>1</v>
      </c>
      <c r="B7" s="44">
        <v>2</v>
      </c>
      <c r="C7" s="45">
        <v>3</v>
      </c>
      <c r="D7" s="45">
        <v>4</v>
      </c>
      <c r="E7" s="45">
        <v>5</v>
      </c>
      <c r="F7" s="45">
        <v>6</v>
      </c>
      <c r="G7" s="42">
        <v>7</v>
      </c>
      <c r="H7" s="42">
        <v>8</v>
      </c>
      <c r="I7" s="42">
        <v>9</v>
      </c>
      <c r="J7" s="42">
        <v>10</v>
      </c>
      <c r="K7" s="42">
        <v>11</v>
      </c>
      <c r="L7" s="42">
        <v>12</v>
      </c>
      <c r="M7" s="42">
        <v>13</v>
      </c>
      <c r="N7" s="42">
        <v>14</v>
      </c>
      <c r="O7" s="46"/>
      <c r="P7" s="46"/>
      <c r="Q7" s="46"/>
      <c r="R7" s="46"/>
      <c r="S7" s="46"/>
      <c r="T7" s="46"/>
      <c r="U7" s="46">
        <v>15</v>
      </c>
      <c r="V7" s="46">
        <v>16</v>
      </c>
      <c r="W7" s="46">
        <v>17</v>
      </c>
      <c r="X7" s="46"/>
      <c r="Y7" s="46">
        <v>18</v>
      </c>
      <c r="Z7" s="46">
        <v>19</v>
      </c>
      <c r="AA7" s="46">
        <v>20</v>
      </c>
      <c r="AB7" s="46">
        <v>21</v>
      </c>
      <c r="AC7" s="45"/>
      <c r="AD7" s="46"/>
    </row>
    <row r="8" spans="1:30" s="43" customFormat="1" x14ac:dyDescent="0.25">
      <c r="A8" s="118"/>
      <c r="B8" s="118"/>
      <c r="C8" s="105"/>
      <c r="D8" s="105"/>
      <c r="E8" s="105"/>
      <c r="F8" s="105"/>
      <c r="G8" s="105"/>
      <c r="H8" s="105"/>
      <c r="I8" s="105"/>
      <c r="J8" s="47"/>
      <c r="K8" s="47"/>
      <c r="L8" s="47"/>
      <c r="M8" s="47"/>
      <c r="N8" s="47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105"/>
      <c r="AD8" s="83"/>
    </row>
    <row r="9" spans="1:30" ht="47.25" x14ac:dyDescent="0.25">
      <c r="A9" s="2061" t="s">
        <v>435</v>
      </c>
      <c r="B9" s="72"/>
      <c r="C9" s="96"/>
      <c r="D9" s="96"/>
      <c r="E9" s="96"/>
      <c r="F9" s="96"/>
      <c r="G9" s="96"/>
      <c r="H9" s="96"/>
      <c r="I9" s="96"/>
      <c r="J9" s="96"/>
      <c r="K9" s="96"/>
      <c r="L9" s="96"/>
      <c r="M9" s="96"/>
      <c r="N9" s="96"/>
      <c r="O9" s="96"/>
      <c r="P9" s="96"/>
      <c r="Q9" s="9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</row>
    <row r="10" spans="1:30" ht="15.75" x14ac:dyDescent="0.25">
      <c r="A10" s="2061"/>
      <c r="B10" s="72"/>
      <c r="C10" s="96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</row>
    <row r="11" spans="1:30" s="37" customFormat="1" x14ac:dyDescent="0.25">
      <c r="A11" s="88" t="s">
        <v>5</v>
      </c>
      <c r="B11" s="88"/>
      <c r="C11" s="61"/>
      <c r="D11" s="61"/>
      <c r="E11" s="61"/>
      <c r="F11" s="61"/>
      <c r="G11" s="61"/>
      <c r="H11" s="61"/>
      <c r="I11" s="89"/>
      <c r="J11" s="89"/>
      <c r="K11" s="89"/>
      <c r="L11" s="89"/>
      <c r="M11" s="89"/>
      <c r="N11" s="89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</row>
    <row r="12" spans="1:30" s="37" customFormat="1" x14ac:dyDescent="0.25">
      <c r="A12" s="54" t="s">
        <v>587</v>
      </c>
      <c r="B12" s="67">
        <v>340</v>
      </c>
      <c r="C12" s="98"/>
      <c r="D12" s="48">
        <f>C12/12*$A$2</f>
        <v>0</v>
      </c>
      <c r="E12" s="48">
        <v>0</v>
      </c>
      <c r="F12" s="108" t="e">
        <f t="shared" ref="F12:F21" si="0">E12/D12*100</f>
        <v>#DIV/0!</v>
      </c>
      <c r="G12" s="114"/>
      <c r="H12" s="49" t="e">
        <f t="shared" ref="H12:H21" si="1">K12/E12</f>
        <v>#DIV/0!</v>
      </c>
      <c r="I12" s="50">
        <f t="shared" ref="I12:I20" si="2">ROUND(C12*G12,0)</f>
        <v>0</v>
      </c>
      <c r="J12" s="50">
        <f>I12/12*$A$2</f>
        <v>0</v>
      </c>
      <c r="K12" s="89">
        <v>0</v>
      </c>
      <c r="L12" s="50" t="e">
        <f t="shared" ref="L12:L21" si="3">K12/J12*100</f>
        <v>#DIV/0!</v>
      </c>
      <c r="M12" s="50">
        <f t="shared" ref="M12:M20" si="4">ROUND(I12/B12,0)</f>
        <v>0</v>
      </c>
      <c r="N12" s="50" t="e">
        <f>K12/$A$2*12/M12</f>
        <v>#DIV/0!</v>
      </c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</row>
    <row r="13" spans="1:30" s="37" customFormat="1" x14ac:dyDescent="0.25">
      <c r="A13" s="54" t="s">
        <v>24</v>
      </c>
      <c r="B13" s="67">
        <v>340</v>
      </c>
      <c r="C13" s="98"/>
      <c r="D13" s="48">
        <f>C13/12*$A$2</f>
        <v>0</v>
      </c>
      <c r="E13" s="48">
        <v>5</v>
      </c>
      <c r="F13" s="108" t="e">
        <f t="shared" si="0"/>
        <v>#DIV/0!</v>
      </c>
      <c r="G13" s="114"/>
      <c r="H13" s="49">
        <f t="shared" ref="H13" si="5">K13/E13</f>
        <v>9</v>
      </c>
      <c r="I13" s="50">
        <f t="shared" si="2"/>
        <v>0</v>
      </c>
      <c r="J13" s="50">
        <f>I13/12*$A$2</f>
        <v>0</v>
      </c>
      <c r="K13" s="89">
        <v>45</v>
      </c>
      <c r="L13" s="50" t="e">
        <f t="shared" ref="L13" si="6">K13/J13*100</f>
        <v>#DIV/0!</v>
      </c>
      <c r="M13" s="50">
        <f t="shared" si="4"/>
        <v>0</v>
      </c>
      <c r="N13" s="50" t="e">
        <f>K13/$A$2*12/M13</f>
        <v>#DIV/0!</v>
      </c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</row>
    <row r="14" spans="1:30" s="37" customFormat="1" x14ac:dyDescent="0.25">
      <c r="A14" s="54" t="s">
        <v>25</v>
      </c>
      <c r="B14" s="67">
        <v>300</v>
      </c>
      <c r="C14" s="98"/>
      <c r="D14" s="48">
        <f t="shared" ref="D14:D20" si="7">C14/12*$A$2</f>
        <v>0</v>
      </c>
      <c r="E14" s="48">
        <v>0</v>
      </c>
      <c r="F14" s="108" t="e">
        <f t="shared" si="0"/>
        <v>#DIV/0!</v>
      </c>
      <c r="G14" s="114"/>
      <c r="H14" s="49" t="e">
        <f t="shared" si="1"/>
        <v>#DIV/0!</v>
      </c>
      <c r="I14" s="50">
        <f t="shared" si="2"/>
        <v>0</v>
      </c>
      <c r="J14" s="50">
        <f t="shared" ref="J14:J20" si="8">I14/12*$A$2</f>
        <v>0</v>
      </c>
      <c r="K14" s="89">
        <v>0</v>
      </c>
      <c r="L14" s="50" t="e">
        <f t="shared" si="3"/>
        <v>#DIV/0!</v>
      </c>
      <c r="M14" s="50">
        <f t="shared" si="4"/>
        <v>0</v>
      </c>
      <c r="N14" s="50" t="e">
        <f t="shared" ref="N14:N21" si="9">K14/$A$2*12/M14</f>
        <v>#DIV/0!</v>
      </c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</row>
    <row r="15" spans="1:30" s="37" customFormat="1" x14ac:dyDescent="0.25">
      <c r="A15" s="54" t="s">
        <v>166</v>
      </c>
      <c r="B15" s="67">
        <v>270</v>
      </c>
      <c r="C15" s="98"/>
      <c r="D15" s="48">
        <f t="shared" si="7"/>
        <v>0</v>
      </c>
      <c r="E15" s="48">
        <v>15</v>
      </c>
      <c r="F15" s="108" t="e">
        <f t="shared" si="0"/>
        <v>#DIV/0!</v>
      </c>
      <c r="G15" s="114"/>
      <c r="H15" s="49">
        <f t="shared" si="1"/>
        <v>12.733333333333333</v>
      </c>
      <c r="I15" s="50">
        <f t="shared" si="2"/>
        <v>0</v>
      </c>
      <c r="J15" s="50">
        <f t="shared" si="8"/>
        <v>0</v>
      </c>
      <c r="K15" s="89">
        <v>191</v>
      </c>
      <c r="L15" s="50" t="e">
        <f t="shared" si="3"/>
        <v>#DIV/0!</v>
      </c>
      <c r="M15" s="50">
        <f t="shared" si="4"/>
        <v>0</v>
      </c>
      <c r="N15" s="50" t="e">
        <f t="shared" si="9"/>
        <v>#DIV/0!</v>
      </c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</row>
    <row r="16" spans="1:30" s="37" customFormat="1" x14ac:dyDescent="0.25">
      <c r="A16" s="54" t="s">
        <v>9</v>
      </c>
      <c r="B16" s="67">
        <v>340</v>
      </c>
      <c r="C16" s="98"/>
      <c r="D16" s="48">
        <f t="shared" si="7"/>
        <v>0</v>
      </c>
      <c r="E16" s="48">
        <v>2</v>
      </c>
      <c r="F16" s="108" t="e">
        <f t="shared" si="0"/>
        <v>#DIV/0!</v>
      </c>
      <c r="G16" s="114"/>
      <c r="H16" s="49">
        <f t="shared" si="1"/>
        <v>6</v>
      </c>
      <c r="I16" s="50">
        <f t="shared" si="2"/>
        <v>0</v>
      </c>
      <c r="J16" s="50">
        <f t="shared" si="8"/>
        <v>0</v>
      </c>
      <c r="K16" s="89">
        <v>12</v>
      </c>
      <c r="L16" s="50" t="e">
        <f t="shared" si="3"/>
        <v>#DIV/0!</v>
      </c>
      <c r="M16" s="50">
        <f t="shared" si="4"/>
        <v>0</v>
      </c>
      <c r="N16" s="50" t="e">
        <f t="shared" si="9"/>
        <v>#DIV/0!</v>
      </c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</row>
    <row r="17" spans="1:30" s="37" customFormat="1" x14ac:dyDescent="0.25">
      <c r="A17" s="54" t="s">
        <v>26</v>
      </c>
      <c r="B17" s="67">
        <v>340</v>
      </c>
      <c r="C17" s="98"/>
      <c r="D17" s="48">
        <f t="shared" si="7"/>
        <v>0</v>
      </c>
      <c r="E17" s="48">
        <v>0</v>
      </c>
      <c r="F17" s="108" t="e">
        <f t="shared" si="0"/>
        <v>#DIV/0!</v>
      </c>
      <c r="G17" s="114"/>
      <c r="H17" s="49" t="e">
        <f t="shared" si="1"/>
        <v>#DIV/0!</v>
      </c>
      <c r="I17" s="50">
        <f t="shared" si="2"/>
        <v>0</v>
      </c>
      <c r="J17" s="50">
        <f t="shared" si="8"/>
        <v>0</v>
      </c>
      <c r="K17" s="89">
        <v>0</v>
      </c>
      <c r="L17" s="50" t="e">
        <f t="shared" si="3"/>
        <v>#DIV/0!</v>
      </c>
      <c r="M17" s="50">
        <f t="shared" si="4"/>
        <v>0</v>
      </c>
      <c r="N17" s="50" t="e">
        <f t="shared" si="9"/>
        <v>#DIV/0!</v>
      </c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</row>
    <row r="18" spans="1:30" s="37" customFormat="1" x14ac:dyDescent="0.25">
      <c r="A18" s="54" t="s">
        <v>65</v>
      </c>
      <c r="B18" s="67">
        <v>320</v>
      </c>
      <c r="C18" s="98"/>
      <c r="D18" s="48">
        <f t="shared" si="7"/>
        <v>0</v>
      </c>
      <c r="E18" s="48">
        <v>2</v>
      </c>
      <c r="F18" s="108" t="e">
        <f t="shared" si="0"/>
        <v>#DIV/0!</v>
      </c>
      <c r="G18" s="114"/>
      <c r="H18" s="49">
        <f t="shared" si="1"/>
        <v>8.5</v>
      </c>
      <c r="I18" s="50">
        <f t="shared" si="2"/>
        <v>0</v>
      </c>
      <c r="J18" s="50">
        <f t="shared" si="8"/>
        <v>0</v>
      </c>
      <c r="K18" s="89">
        <v>17</v>
      </c>
      <c r="L18" s="50" t="e">
        <f>K18/J18*100</f>
        <v>#DIV/0!</v>
      </c>
      <c r="M18" s="50">
        <f t="shared" si="4"/>
        <v>0</v>
      </c>
      <c r="N18" s="50" t="e">
        <f>K18/$A$2*12/M18</f>
        <v>#DIV/0!</v>
      </c>
      <c r="O18" s="348"/>
      <c r="P18" s="348"/>
      <c r="Q18" s="348"/>
      <c r="R18" s="348"/>
      <c r="S18" s="348"/>
      <c r="T18" s="348"/>
      <c r="U18" s="348"/>
      <c r="V18" s="348"/>
      <c r="W18" s="348"/>
      <c r="X18" s="348"/>
      <c r="Y18" s="348"/>
      <c r="Z18" s="348"/>
      <c r="AA18" s="348"/>
      <c r="AB18" s="348"/>
      <c r="AC18" s="348"/>
      <c r="AD18" s="348"/>
    </row>
    <row r="19" spans="1:30" s="37" customFormat="1" x14ac:dyDescent="0.25">
      <c r="A19" s="54" t="s">
        <v>10</v>
      </c>
      <c r="B19" s="67">
        <v>340</v>
      </c>
      <c r="C19" s="98"/>
      <c r="D19" s="48">
        <f t="shared" si="7"/>
        <v>0</v>
      </c>
      <c r="E19" s="48">
        <v>6</v>
      </c>
      <c r="F19" s="108" t="e">
        <f t="shared" si="0"/>
        <v>#DIV/0!</v>
      </c>
      <c r="G19" s="114"/>
      <c r="H19" s="49">
        <f t="shared" si="1"/>
        <v>12.166666666666666</v>
      </c>
      <c r="I19" s="50">
        <f t="shared" si="2"/>
        <v>0</v>
      </c>
      <c r="J19" s="50">
        <f t="shared" si="8"/>
        <v>0</v>
      </c>
      <c r="K19" s="89">
        <v>73</v>
      </c>
      <c r="L19" s="50" t="e">
        <f>K19/J19*100</f>
        <v>#DIV/0!</v>
      </c>
      <c r="M19" s="50">
        <f t="shared" si="4"/>
        <v>0</v>
      </c>
      <c r="N19" s="50" t="e">
        <f>K19/$A$2*12/M19</f>
        <v>#DIV/0!</v>
      </c>
      <c r="O19" s="348"/>
      <c r="P19" s="348"/>
      <c r="Q19" s="348"/>
      <c r="R19" s="348"/>
      <c r="S19" s="348"/>
      <c r="T19" s="348"/>
      <c r="U19" s="2377"/>
      <c r="V19" s="348"/>
      <c r="W19" s="348"/>
      <c r="X19" s="348"/>
      <c r="Y19" s="348"/>
      <c r="Z19" s="348"/>
      <c r="AA19" s="348"/>
      <c r="AB19" s="348"/>
      <c r="AC19" s="348"/>
      <c r="AD19" s="348"/>
    </row>
    <row r="20" spans="1:30" s="37" customFormat="1" x14ac:dyDescent="0.25">
      <c r="A20" s="54" t="s">
        <v>6</v>
      </c>
      <c r="B20" s="67">
        <v>340</v>
      </c>
      <c r="C20" s="98"/>
      <c r="D20" s="48">
        <f t="shared" si="7"/>
        <v>0</v>
      </c>
      <c r="E20" s="48">
        <v>24</v>
      </c>
      <c r="F20" s="108" t="e">
        <f t="shared" si="0"/>
        <v>#DIV/0!</v>
      </c>
      <c r="G20" s="114"/>
      <c r="H20" s="49">
        <f t="shared" si="1"/>
        <v>7.625</v>
      </c>
      <c r="I20" s="50">
        <f t="shared" si="2"/>
        <v>0</v>
      </c>
      <c r="J20" s="50">
        <f t="shared" si="8"/>
        <v>0</v>
      </c>
      <c r="K20" s="89">
        <v>183</v>
      </c>
      <c r="L20" s="50" t="e">
        <f t="shared" si="3"/>
        <v>#DIV/0!</v>
      </c>
      <c r="M20" s="50">
        <f t="shared" si="4"/>
        <v>0</v>
      </c>
      <c r="N20" s="50" t="e">
        <f t="shared" si="9"/>
        <v>#DIV/0!</v>
      </c>
      <c r="O20" s="348"/>
      <c r="P20" s="348"/>
      <c r="Q20" s="348"/>
      <c r="R20" s="348"/>
      <c r="S20" s="348"/>
      <c r="T20" s="348"/>
      <c r="U20" s="2377"/>
      <c r="V20" s="348"/>
      <c r="W20" s="348"/>
      <c r="X20" s="348"/>
      <c r="Y20" s="348"/>
      <c r="Z20" s="348"/>
      <c r="AA20" s="348"/>
      <c r="AB20" s="348"/>
      <c r="AC20" s="348"/>
      <c r="AD20" s="348"/>
    </row>
    <row r="21" spans="1:30" s="37" customFormat="1" ht="17.25" customHeight="1" x14ac:dyDescent="0.25">
      <c r="A21" s="65" t="s">
        <v>7</v>
      </c>
      <c r="B21" s="65"/>
      <c r="C21" s="91">
        <f>SUM(C12:C20)</f>
        <v>0</v>
      </c>
      <c r="D21" s="91">
        <f>SUM(D12:D20)</f>
        <v>0</v>
      </c>
      <c r="E21" s="91">
        <f>SUM(E12:E20)</f>
        <v>54</v>
      </c>
      <c r="F21" s="91" t="e">
        <f t="shared" si="0"/>
        <v>#DIV/0!</v>
      </c>
      <c r="G21" s="93">
        <f>IF(C21=0,0,I21/C21)</f>
        <v>0</v>
      </c>
      <c r="H21" s="53">
        <f t="shared" si="1"/>
        <v>9.6481481481481488</v>
      </c>
      <c r="I21" s="91">
        <f>SUM(I12:I20)</f>
        <v>0</v>
      </c>
      <c r="J21" s="91">
        <f>SUM(J12:J20)</f>
        <v>0</v>
      </c>
      <c r="K21" s="91">
        <f>SUM(K12:K20)</f>
        <v>521</v>
      </c>
      <c r="L21" s="50" t="e">
        <f t="shared" si="3"/>
        <v>#DIV/0!</v>
      </c>
      <c r="M21" s="91">
        <f>SUM(M12:M20)</f>
        <v>0</v>
      </c>
      <c r="N21" s="50" t="e">
        <f t="shared" si="9"/>
        <v>#DIV/0!</v>
      </c>
      <c r="O21" s="349"/>
      <c r="P21" s="349"/>
      <c r="Q21" s="349"/>
      <c r="R21" s="349"/>
      <c r="S21" s="349"/>
      <c r="T21" s="349"/>
      <c r="U21" s="97">
        <f>O21/12*$A$2+(P21-O21)/11*5+(Q21-P21)/10*4+(R21-Q21)/9*3+(S21-R21)/8*2+(T21-S21)/7*1</f>
        <v>0</v>
      </c>
      <c r="V21" s="1847">
        <f>AB21-AA21-X21</f>
        <v>2707.0690700000005</v>
      </c>
      <c r="W21" s="349"/>
      <c r="X21" s="1847">
        <v>-1.1844000000000001</v>
      </c>
      <c r="Y21" s="1847">
        <f>V21-U21</f>
        <v>2707.0690700000005</v>
      </c>
      <c r="Z21" s="1847">
        <v>-95.097610000000003</v>
      </c>
      <c r="AA21" s="349"/>
      <c r="AB21" s="349">
        <v>2705.8846700000004</v>
      </c>
      <c r="AC21" s="349" t="e">
        <f>#REF!-#REF!-#REF!</f>
        <v>#REF!</v>
      </c>
      <c r="AD21" s="349" t="e">
        <f>#REF!-#REF!-#REF!</f>
        <v>#REF!</v>
      </c>
    </row>
    <row r="22" spans="1:30" s="37" customFormat="1" x14ac:dyDescent="0.25">
      <c r="A22" s="85" t="s">
        <v>14</v>
      </c>
      <c r="B22" s="109"/>
      <c r="C22" s="91"/>
      <c r="D22" s="91"/>
      <c r="E22" s="91"/>
      <c r="F22" s="91"/>
      <c r="G22" s="92"/>
      <c r="H22" s="92"/>
      <c r="I22" s="91"/>
      <c r="J22" s="91"/>
      <c r="K22" s="91"/>
      <c r="L22" s="91"/>
      <c r="M22" s="91"/>
      <c r="N22" s="91"/>
      <c r="O22" s="348"/>
      <c r="P22" s="348"/>
      <c r="Q22" s="348"/>
      <c r="R22" s="348"/>
      <c r="S22" s="348"/>
      <c r="T22" s="348"/>
      <c r="U22" s="348"/>
      <c r="V22" s="1847">
        <f t="shared" ref="V22:V25" si="10">AB22-AA22-X22</f>
        <v>0</v>
      </c>
      <c r="W22" s="348"/>
      <c r="X22" s="348"/>
      <c r="Y22" s="348"/>
      <c r="Z22" s="348"/>
      <c r="AA22" s="348"/>
      <c r="AB22" s="348"/>
      <c r="AC22" s="348"/>
      <c r="AD22" s="348"/>
    </row>
    <row r="23" spans="1:30" s="37" customFormat="1" ht="15.75" x14ac:dyDescent="0.25">
      <c r="A23" s="583" t="s">
        <v>196</v>
      </c>
      <c r="B23" s="79"/>
      <c r="C23" s="52"/>
      <c r="D23" s="52"/>
      <c r="E23" s="52"/>
      <c r="F23" s="52"/>
      <c r="G23" s="68"/>
      <c r="H23" s="68"/>
      <c r="I23" s="69"/>
      <c r="J23" s="69"/>
      <c r="K23" s="69"/>
      <c r="L23" s="69"/>
      <c r="M23" s="69"/>
      <c r="N23" s="69"/>
      <c r="O23" s="90"/>
      <c r="P23" s="90"/>
      <c r="Q23" s="90"/>
      <c r="R23" s="90"/>
      <c r="S23" s="90"/>
      <c r="T23" s="90"/>
      <c r="U23" s="386">
        <f>O23/12*$A$2+(P23-O23)/11*5+(Q23-P23)/10*4+(R23-Q23)/9*3+(S23-R23)/8*2+(T23-S23)/7*1</f>
        <v>0</v>
      </c>
      <c r="V23" s="1847">
        <f t="shared" si="10"/>
        <v>0</v>
      </c>
      <c r="W23" s="90"/>
      <c r="X23" s="90"/>
      <c r="Y23" s="90">
        <f t="shared" ref="Y23:Y24" si="11">V23-U23</f>
        <v>0</v>
      </c>
      <c r="Z23" s="90"/>
      <c r="AA23" s="345"/>
      <c r="AB23" s="345"/>
      <c r="AC23" s="90" t="e">
        <f>#REF!-#REF!-#REF!</f>
        <v>#REF!</v>
      </c>
      <c r="AD23" s="90" t="e">
        <f>#REF!-#REF!-#REF!</f>
        <v>#REF!</v>
      </c>
    </row>
    <row r="24" spans="1:30" s="37" customFormat="1" x14ac:dyDescent="0.25">
      <c r="A24" s="458" t="s">
        <v>293</v>
      </c>
      <c r="B24" s="79"/>
      <c r="C24" s="52"/>
      <c r="D24" s="52"/>
      <c r="E24" s="52"/>
      <c r="F24" s="52"/>
      <c r="G24" s="68"/>
      <c r="H24" s="68"/>
      <c r="I24" s="69"/>
      <c r="J24" s="69"/>
      <c r="K24" s="69"/>
      <c r="L24" s="69"/>
      <c r="M24" s="69"/>
      <c r="N24" s="69"/>
      <c r="O24" s="90"/>
      <c r="P24" s="90"/>
      <c r="Q24" s="90"/>
      <c r="R24" s="90"/>
      <c r="S24" s="90"/>
      <c r="T24" s="90"/>
      <c r="U24" s="386">
        <f>O24/12*$A$2+(P24-O24)/11*5+(Q24-P24)/10*4+(R24-Q24)/9*3+(S24-R24)/8*2+(T24-S24)/7*1</f>
        <v>0</v>
      </c>
      <c r="V24" s="1847">
        <f t="shared" si="10"/>
        <v>0</v>
      </c>
      <c r="W24" s="90"/>
      <c r="X24" s="90"/>
      <c r="Y24" s="90">
        <f t="shared" si="11"/>
        <v>0</v>
      </c>
      <c r="Z24" s="90"/>
      <c r="AA24" s="90"/>
      <c r="AB24" s="90"/>
      <c r="AC24" s="90" t="e">
        <f>#REF!-#REF!-#REF!</f>
        <v>#REF!</v>
      </c>
      <c r="AD24" s="90" t="e">
        <f>#REF!-#REF!-#REF!</f>
        <v>#REF!</v>
      </c>
    </row>
    <row r="25" spans="1:30" s="37" customFormat="1" ht="29.25" x14ac:dyDescent="0.25">
      <c r="A25" s="453" t="s">
        <v>275</v>
      </c>
      <c r="B25" s="76"/>
      <c r="C25" s="580">
        <f>C27+C28+C29+C30</f>
        <v>0</v>
      </c>
      <c r="D25" s="580">
        <f t="shared" ref="D25:E25" si="12">D27+D28+D29+D30</f>
        <v>0</v>
      </c>
      <c r="E25" s="580">
        <f t="shared" si="12"/>
        <v>53</v>
      </c>
      <c r="F25" s="545" t="e">
        <f>E25/D25*100</f>
        <v>#DIV/0!</v>
      </c>
      <c r="G25" s="55"/>
      <c r="H25" s="55"/>
      <c r="I25" s="75"/>
      <c r="J25" s="75"/>
      <c r="K25" s="75"/>
      <c r="L25" s="75"/>
      <c r="M25" s="75"/>
      <c r="N25" s="75"/>
      <c r="O25" s="345"/>
      <c r="P25" s="345"/>
      <c r="Q25" s="345"/>
      <c r="R25" s="345"/>
      <c r="S25" s="345"/>
      <c r="T25" s="345"/>
      <c r="U25" s="345"/>
      <c r="V25" s="1847">
        <f t="shared" si="10"/>
        <v>286.29037000000005</v>
      </c>
      <c r="W25" s="345"/>
      <c r="X25" s="345"/>
      <c r="Y25" s="345"/>
      <c r="Z25" s="345"/>
      <c r="AA25" s="345"/>
      <c r="AB25" s="345">
        <v>286.29037000000005</v>
      </c>
      <c r="AC25" s="345"/>
      <c r="AD25" s="345"/>
    </row>
    <row r="26" spans="1:30" s="37" customFormat="1" ht="30" x14ac:dyDescent="0.25">
      <c r="A26" s="460" t="s">
        <v>195</v>
      </c>
      <c r="B26" s="71"/>
      <c r="C26" s="575"/>
      <c r="D26" s="177"/>
      <c r="E26" s="227"/>
      <c r="F26" s="227"/>
      <c r="G26" s="55"/>
      <c r="H26" s="55"/>
      <c r="I26" s="75"/>
      <c r="J26" s="75"/>
      <c r="K26" s="75"/>
      <c r="L26" s="75"/>
      <c r="M26" s="75"/>
      <c r="N26" s="75"/>
      <c r="O26" s="345"/>
      <c r="P26" s="345"/>
      <c r="Q26" s="345"/>
      <c r="R26" s="345"/>
      <c r="S26" s="345"/>
      <c r="T26" s="345"/>
      <c r="U26" s="345"/>
      <c r="V26" s="345"/>
      <c r="W26" s="345"/>
      <c r="X26" s="345"/>
      <c r="Y26" s="345"/>
      <c r="Z26" s="345"/>
      <c r="AA26" s="345"/>
      <c r="AB26" s="345"/>
      <c r="AC26" s="345"/>
      <c r="AD26" s="345"/>
    </row>
    <row r="27" spans="1:30" s="37" customFormat="1" ht="30" x14ac:dyDescent="0.25">
      <c r="A27" s="460" t="s">
        <v>498</v>
      </c>
      <c r="B27" s="71"/>
      <c r="C27" s="575"/>
      <c r="D27" s="227">
        <f t="shared" ref="D27:D30" si="13">C27/12*$A$2</f>
        <v>0</v>
      </c>
      <c r="E27" s="227">
        <v>35</v>
      </c>
      <c r="F27" s="227" t="e">
        <f t="shared" ref="F27:F34" si="14">E27/D27*100</f>
        <v>#DIV/0!</v>
      </c>
      <c r="G27" s="55"/>
      <c r="H27" s="55"/>
      <c r="I27" s="75"/>
      <c r="J27" s="75"/>
      <c r="K27" s="227"/>
      <c r="L27" s="75"/>
      <c r="M27" s="75"/>
      <c r="N27" s="75"/>
      <c r="O27" s="345"/>
      <c r="P27" s="345"/>
      <c r="Q27" s="345"/>
      <c r="R27" s="345"/>
      <c r="S27" s="345"/>
      <c r="T27" s="345"/>
      <c r="U27" s="345"/>
      <c r="V27" s="345"/>
      <c r="W27" s="345"/>
      <c r="X27" s="345"/>
      <c r="Y27" s="345"/>
      <c r="Z27" s="345"/>
      <c r="AA27" s="345"/>
      <c r="AB27" s="345"/>
      <c r="AC27" s="345"/>
      <c r="AD27" s="345"/>
    </row>
    <row r="28" spans="1:30" s="37" customFormat="1" ht="60" x14ac:dyDescent="0.25">
      <c r="A28" s="460" t="s">
        <v>499</v>
      </c>
      <c r="B28" s="71"/>
      <c r="C28" s="575"/>
      <c r="D28" s="227">
        <f t="shared" si="13"/>
        <v>0</v>
      </c>
      <c r="E28" s="227">
        <v>8</v>
      </c>
      <c r="F28" s="227" t="e">
        <f t="shared" si="14"/>
        <v>#DIV/0!</v>
      </c>
      <c r="G28" s="55"/>
      <c r="H28" s="55"/>
      <c r="I28" s="75"/>
      <c r="J28" s="75"/>
      <c r="K28" s="227"/>
      <c r="L28" s="75"/>
      <c r="M28" s="75"/>
      <c r="N28" s="75"/>
      <c r="O28" s="345"/>
      <c r="P28" s="345"/>
      <c r="Q28" s="345"/>
      <c r="R28" s="345"/>
      <c r="S28" s="345"/>
      <c r="T28" s="345"/>
      <c r="U28" s="345"/>
      <c r="V28" s="345"/>
      <c r="W28" s="345"/>
      <c r="X28" s="345"/>
      <c r="Y28" s="345"/>
      <c r="Z28" s="345"/>
      <c r="AA28" s="345"/>
      <c r="AB28" s="345"/>
      <c r="AC28" s="345"/>
      <c r="AD28" s="345"/>
    </row>
    <row r="29" spans="1:30" s="37" customFormat="1" ht="45" x14ac:dyDescent="0.25">
      <c r="A29" s="3" t="s">
        <v>500</v>
      </c>
      <c r="B29" s="71"/>
      <c r="C29" s="575"/>
      <c r="D29" s="227">
        <f t="shared" si="13"/>
        <v>0</v>
      </c>
      <c r="E29" s="227">
        <v>8</v>
      </c>
      <c r="F29" s="227" t="e">
        <f t="shared" si="14"/>
        <v>#DIV/0!</v>
      </c>
      <c r="G29" s="55"/>
      <c r="H29" s="55"/>
      <c r="I29" s="75"/>
      <c r="J29" s="75"/>
      <c r="K29" s="227"/>
      <c r="L29" s="75"/>
      <c r="M29" s="75"/>
      <c r="N29" s="75"/>
      <c r="O29" s="345"/>
      <c r="P29" s="345"/>
      <c r="Q29" s="345"/>
      <c r="R29" s="345"/>
      <c r="S29" s="345"/>
      <c r="T29" s="345"/>
      <c r="U29" s="345"/>
      <c r="V29" s="345"/>
      <c r="W29" s="345"/>
      <c r="X29" s="345"/>
      <c r="Y29" s="345"/>
      <c r="Z29" s="345"/>
      <c r="AA29" s="345"/>
      <c r="AB29" s="345"/>
      <c r="AC29" s="345"/>
      <c r="AD29" s="345"/>
    </row>
    <row r="30" spans="1:30" s="37" customFormat="1" ht="90" x14ac:dyDescent="0.25">
      <c r="A30" s="3" t="s">
        <v>501</v>
      </c>
      <c r="B30" s="71"/>
      <c r="C30" s="575"/>
      <c r="D30" s="227">
        <f t="shared" si="13"/>
        <v>0</v>
      </c>
      <c r="E30" s="227">
        <v>2</v>
      </c>
      <c r="F30" s="227" t="e">
        <f t="shared" si="14"/>
        <v>#DIV/0!</v>
      </c>
      <c r="G30" s="55"/>
      <c r="H30" s="55"/>
      <c r="I30" s="75"/>
      <c r="J30" s="75"/>
      <c r="K30" s="75"/>
      <c r="L30" s="75"/>
      <c r="M30" s="75"/>
      <c r="N30" s="75"/>
      <c r="O30" s="345"/>
      <c r="P30" s="345"/>
      <c r="Q30" s="345"/>
      <c r="R30" s="345"/>
      <c r="S30" s="345"/>
      <c r="T30" s="345"/>
      <c r="U30" s="345"/>
      <c r="V30" s="345"/>
      <c r="W30" s="345"/>
      <c r="X30" s="345"/>
      <c r="Y30" s="345"/>
      <c r="Z30" s="345"/>
      <c r="AA30" s="345"/>
      <c r="AB30" s="345"/>
      <c r="AC30" s="345"/>
      <c r="AD30" s="345"/>
    </row>
    <row r="31" spans="1:30" s="37" customFormat="1" ht="29.25" x14ac:dyDescent="0.25">
      <c r="A31" s="453" t="s">
        <v>132</v>
      </c>
      <c r="B31" s="76"/>
      <c r="C31" s="581">
        <f>C32+C33+C34</f>
        <v>0</v>
      </c>
      <c r="D31" s="581">
        <f t="shared" ref="D31:E31" si="15">D32+D33+D34</f>
        <v>0</v>
      </c>
      <c r="E31" s="581">
        <f t="shared" si="15"/>
        <v>60</v>
      </c>
      <c r="F31" s="545" t="e">
        <f t="shared" si="14"/>
        <v>#DIV/0!</v>
      </c>
      <c r="G31" s="55"/>
      <c r="H31" s="55"/>
      <c r="I31" s="75"/>
      <c r="J31" s="75"/>
      <c r="K31" s="75"/>
      <c r="L31" s="75"/>
      <c r="M31" s="75"/>
      <c r="N31" s="75"/>
      <c r="O31" s="345"/>
      <c r="P31" s="345"/>
      <c r="Q31" s="345"/>
      <c r="R31" s="345"/>
      <c r="S31" s="345"/>
      <c r="T31" s="345"/>
      <c r="U31" s="345"/>
      <c r="V31" s="345"/>
      <c r="W31" s="345"/>
      <c r="X31" s="345"/>
      <c r="Y31" s="345"/>
      <c r="Z31" s="345"/>
      <c r="AA31" s="345"/>
      <c r="AB31" s="345"/>
      <c r="AC31" s="345"/>
      <c r="AD31" s="345"/>
    </row>
    <row r="32" spans="1:30" s="37" customFormat="1" x14ac:dyDescent="0.25">
      <c r="A32" s="3" t="s">
        <v>225</v>
      </c>
      <c r="B32" s="71"/>
      <c r="C32" s="575"/>
      <c r="D32" s="227">
        <f t="shared" ref="D32:D33" si="16">C32/12*$A$2</f>
        <v>0</v>
      </c>
      <c r="E32" s="227">
        <v>60</v>
      </c>
      <c r="F32" s="227" t="e">
        <f t="shared" si="14"/>
        <v>#DIV/0!</v>
      </c>
      <c r="G32" s="55"/>
      <c r="H32" s="55"/>
      <c r="I32" s="75"/>
      <c r="J32" s="75"/>
      <c r="K32" s="75"/>
      <c r="L32" s="75"/>
      <c r="M32" s="75"/>
      <c r="N32" s="75"/>
      <c r="O32" s="345"/>
      <c r="P32" s="345"/>
      <c r="Q32" s="345"/>
      <c r="R32" s="345"/>
      <c r="S32" s="345"/>
      <c r="T32" s="345"/>
      <c r="U32" s="345"/>
      <c r="V32" s="345"/>
      <c r="W32" s="345"/>
      <c r="X32" s="345"/>
      <c r="Y32" s="345"/>
      <c r="Z32" s="345"/>
      <c r="AA32" s="345"/>
      <c r="AB32" s="345"/>
      <c r="AC32" s="345"/>
      <c r="AD32" s="345"/>
    </row>
    <row r="33" spans="1:30" s="37" customFormat="1" ht="45" x14ac:dyDescent="0.25">
      <c r="A33" s="460" t="s">
        <v>502</v>
      </c>
      <c r="B33" s="71"/>
      <c r="C33" s="575"/>
      <c r="D33" s="227">
        <f t="shared" si="16"/>
        <v>0</v>
      </c>
      <c r="E33" s="227"/>
      <c r="F33" s="227" t="e">
        <f t="shared" si="14"/>
        <v>#DIV/0!</v>
      </c>
      <c r="G33" s="55"/>
      <c r="H33" s="55"/>
      <c r="I33" s="75"/>
      <c r="J33" s="75"/>
      <c r="K33" s="75"/>
      <c r="L33" s="75"/>
      <c r="M33" s="75"/>
      <c r="N33" s="75"/>
      <c r="O33" s="345"/>
      <c r="P33" s="345"/>
      <c r="Q33" s="345"/>
      <c r="R33" s="345"/>
      <c r="S33" s="345"/>
      <c r="T33" s="345"/>
      <c r="U33" s="345"/>
      <c r="V33" s="345"/>
      <c r="W33" s="345"/>
      <c r="X33" s="345"/>
      <c r="Y33" s="345"/>
      <c r="Z33" s="345"/>
      <c r="AA33" s="345"/>
      <c r="AB33" s="345"/>
      <c r="AC33" s="345"/>
      <c r="AD33" s="345"/>
    </row>
    <row r="34" spans="1:30" s="37" customFormat="1" ht="60" x14ac:dyDescent="0.25">
      <c r="A34" s="3" t="s">
        <v>573</v>
      </c>
      <c r="B34" s="71"/>
      <c r="C34" s="575"/>
      <c r="D34" s="1797">
        <f>C34/9*1</f>
        <v>0</v>
      </c>
      <c r="E34" s="227"/>
      <c r="F34" s="227" t="e">
        <f t="shared" si="14"/>
        <v>#DIV/0!</v>
      </c>
      <c r="G34" s="55"/>
      <c r="H34" s="55"/>
      <c r="I34" s="75"/>
      <c r="J34" s="75"/>
      <c r="K34" s="75"/>
      <c r="L34" s="75"/>
      <c r="M34" s="75"/>
      <c r="N34" s="75"/>
      <c r="O34" s="345"/>
      <c r="P34" s="345"/>
      <c r="Q34" s="345"/>
      <c r="R34" s="345"/>
      <c r="S34" s="345"/>
      <c r="T34" s="345"/>
      <c r="U34" s="345"/>
      <c r="V34" s="345"/>
      <c r="W34" s="345"/>
      <c r="X34" s="345"/>
      <c r="Y34" s="345"/>
      <c r="Z34" s="345"/>
      <c r="AA34" s="345"/>
      <c r="AB34" s="345"/>
      <c r="AC34" s="345"/>
      <c r="AD34" s="345"/>
    </row>
    <row r="35" spans="1:30" s="37" customFormat="1" ht="29.25" x14ac:dyDescent="0.25">
      <c r="A35" s="453" t="s">
        <v>311</v>
      </c>
      <c r="B35" s="71"/>
      <c r="C35" s="575"/>
      <c r="D35" s="1797"/>
      <c r="E35" s="227"/>
      <c r="F35" s="227"/>
      <c r="G35" s="55"/>
      <c r="H35" s="55"/>
      <c r="I35" s="75"/>
      <c r="J35" s="75"/>
      <c r="K35" s="75"/>
      <c r="L35" s="75"/>
      <c r="M35" s="75"/>
      <c r="N35" s="75"/>
      <c r="O35" s="345"/>
      <c r="P35" s="345"/>
      <c r="Q35" s="345"/>
      <c r="R35" s="345"/>
      <c r="S35" s="345"/>
      <c r="T35" s="345"/>
      <c r="U35" s="345"/>
      <c r="V35" s="345"/>
      <c r="W35" s="345"/>
      <c r="X35" s="345"/>
      <c r="Y35" s="345"/>
      <c r="Z35" s="345"/>
      <c r="AA35" s="345"/>
      <c r="AB35" s="345"/>
      <c r="AC35" s="345"/>
      <c r="AD35" s="345"/>
    </row>
    <row r="36" spans="1:30" s="37" customFormat="1" ht="72" x14ac:dyDescent="0.25">
      <c r="A36" s="453" t="s">
        <v>319</v>
      </c>
      <c r="B36" s="71"/>
      <c r="C36" s="575"/>
      <c r="D36" s="1797"/>
      <c r="E36" s="227"/>
      <c r="F36" s="227"/>
      <c r="G36" s="55"/>
      <c r="H36" s="55"/>
      <c r="I36" s="75"/>
      <c r="J36" s="75"/>
      <c r="K36" s="75"/>
      <c r="L36" s="75"/>
      <c r="M36" s="75"/>
      <c r="N36" s="75"/>
      <c r="O36" s="345"/>
      <c r="P36" s="345"/>
      <c r="Q36" s="345"/>
      <c r="R36" s="345"/>
      <c r="S36" s="345"/>
      <c r="T36" s="345"/>
      <c r="U36" s="345"/>
      <c r="V36" s="345"/>
      <c r="W36" s="345"/>
      <c r="X36" s="345"/>
      <c r="Y36" s="345"/>
      <c r="Z36" s="345"/>
      <c r="AA36" s="345"/>
      <c r="AB36" s="345"/>
      <c r="AC36" s="345"/>
      <c r="AD36" s="345"/>
    </row>
    <row r="37" spans="1:30" s="37" customFormat="1" x14ac:dyDescent="0.25">
      <c r="A37" s="451" t="s">
        <v>264</v>
      </c>
      <c r="B37" s="71"/>
      <c r="C37" s="575"/>
      <c r="D37" s="1797"/>
      <c r="E37" s="545">
        <f t="shared" ref="E37" si="17">E25</f>
        <v>53</v>
      </c>
      <c r="F37" s="227"/>
      <c r="G37" s="55"/>
      <c r="H37" s="55"/>
      <c r="I37" s="75"/>
      <c r="J37" s="75"/>
      <c r="K37" s="545"/>
      <c r="L37" s="75"/>
      <c r="M37" s="75"/>
      <c r="N37" s="75"/>
      <c r="O37" s="345"/>
      <c r="P37" s="345"/>
      <c r="Q37" s="345"/>
      <c r="R37" s="345"/>
      <c r="S37" s="345"/>
      <c r="T37" s="345"/>
      <c r="U37" s="345"/>
      <c r="V37" s="345"/>
      <c r="W37" s="345"/>
      <c r="X37" s="345"/>
      <c r="Y37" s="345"/>
      <c r="Z37" s="345"/>
      <c r="AA37" s="345"/>
      <c r="AB37" s="345"/>
      <c r="AC37" s="345"/>
      <c r="AD37" s="345"/>
    </row>
    <row r="38" spans="1:30" s="37" customFormat="1" ht="29.25" x14ac:dyDescent="0.25">
      <c r="A38" s="451" t="s">
        <v>265</v>
      </c>
      <c r="B38" s="71"/>
      <c r="C38" s="575"/>
      <c r="D38" s="1797"/>
      <c r="E38" s="545">
        <f t="shared" ref="E38" si="18">E31</f>
        <v>60</v>
      </c>
      <c r="F38" s="227"/>
      <c r="G38" s="55"/>
      <c r="H38" s="55"/>
      <c r="I38" s="75"/>
      <c r="J38" s="75"/>
      <c r="K38" s="545"/>
      <c r="L38" s="75"/>
      <c r="M38" s="75"/>
      <c r="N38" s="75"/>
      <c r="O38" s="345"/>
      <c r="P38" s="345"/>
      <c r="Q38" s="345"/>
      <c r="R38" s="345"/>
      <c r="S38" s="345"/>
      <c r="T38" s="345"/>
      <c r="U38" s="345"/>
      <c r="V38" s="345"/>
      <c r="W38" s="345"/>
      <c r="X38" s="345"/>
      <c r="Y38" s="345"/>
      <c r="Z38" s="345"/>
      <c r="AA38" s="345"/>
      <c r="AB38" s="345"/>
      <c r="AC38" s="345"/>
      <c r="AD38" s="345"/>
    </row>
    <row r="39" spans="1:30" s="37" customFormat="1" ht="29.25" x14ac:dyDescent="0.25">
      <c r="A39" s="1440" t="s">
        <v>266</v>
      </c>
      <c r="B39" s="71"/>
      <c r="C39" s="575"/>
      <c r="D39" s="1797"/>
      <c r="E39" s="545">
        <f t="shared" ref="E39" si="19">E35+E36</f>
        <v>0</v>
      </c>
      <c r="F39" s="227"/>
      <c r="G39" s="55"/>
      <c r="H39" s="55"/>
      <c r="I39" s="75"/>
      <c r="J39" s="75"/>
      <c r="K39" s="545"/>
      <c r="L39" s="75"/>
      <c r="M39" s="75"/>
      <c r="N39" s="75"/>
      <c r="O39" s="345"/>
      <c r="P39" s="345"/>
      <c r="Q39" s="345"/>
      <c r="R39" s="345"/>
      <c r="S39" s="345"/>
      <c r="T39" s="345"/>
      <c r="U39" s="345"/>
      <c r="V39" s="345"/>
      <c r="W39" s="345"/>
      <c r="X39" s="345"/>
      <c r="Y39" s="345"/>
      <c r="Z39" s="345"/>
      <c r="AA39" s="345"/>
      <c r="AB39" s="345"/>
      <c r="AC39" s="345"/>
      <c r="AD39" s="345"/>
    </row>
    <row r="40" spans="1:30" s="37" customFormat="1" x14ac:dyDescent="0.25">
      <c r="A40" s="668" t="s">
        <v>135</v>
      </c>
      <c r="B40" s="71"/>
      <c r="C40" s="575"/>
      <c r="D40" s="1797"/>
      <c r="E40" s="545">
        <f t="shared" ref="E40" si="20">E37+E38*2.6+E39</f>
        <v>209</v>
      </c>
      <c r="F40" s="227"/>
      <c r="G40" s="55"/>
      <c r="H40" s="55"/>
      <c r="I40" s="75"/>
      <c r="J40" s="75"/>
      <c r="K40" s="545"/>
      <c r="L40" s="75"/>
      <c r="M40" s="75"/>
      <c r="N40" s="75"/>
      <c r="O40" s="345"/>
      <c r="P40" s="345"/>
      <c r="Q40" s="345"/>
      <c r="R40" s="345"/>
      <c r="S40" s="345"/>
      <c r="T40" s="345"/>
      <c r="U40" s="345"/>
      <c r="V40" s="345"/>
      <c r="W40" s="345"/>
      <c r="X40" s="345"/>
      <c r="Y40" s="345"/>
      <c r="Z40" s="345"/>
      <c r="AA40" s="345"/>
      <c r="AB40" s="345"/>
      <c r="AC40" s="345"/>
      <c r="AD40" s="345"/>
    </row>
    <row r="41" spans="1:30" s="37" customFormat="1" x14ac:dyDescent="0.25">
      <c r="A41" s="60" t="s">
        <v>29</v>
      </c>
      <c r="B41" s="71"/>
      <c r="C41" s="575"/>
      <c r="D41" s="1797"/>
      <c r="E41" s="227"/>
      <c r="F41" s="227"/>
      <c r="G41" s="55"/>
      <c r="H41" s="55"/>
      <c r="I41" s="75"/>
      <c r="J41" s="75"/>
      <c r="K41" s="75"/>
      <c r="L41" s="75"/>
      <c r="M41" s="75"/>
      <c r="N41" s="75"/>
      <c r="O41" s="345"/>
      <c r="P41" s="345"/>
      <c r="Q41" s="345"/>
      <c r="R41" s="345"/>
      <c r="S41" s="345"/>
      <c r="T41" s="345"/>
      <c r="U41" s="345"/>
      <c r="V41" s="345"/>
      <c r="W41" s="345"/>
      <c r="X41" s="345"/>
      <c r="Y41" s="345"/>
      <c r="Z41" s="345"/>
      <c r="AA41" s="345"/>
      <c r="AB41" s="345"/>
      <c r="AC41" s="345"/>
      <c r="AD41" s="345"/>
    </row>
    <row r="42" spans="1:30" s="37" customFormat="1" x14ac:dyDescent="0.25">
      <c r="A42" s="2378" t="s">
        <v>10</v>
      </c>
      <c r="B42" s="71"/>
      <c r="C42" s="575"/>
      <c r="D42" s="1797"/>
      <c r="E42" s="227"/>
      <c r="F42" s="227"/>
      <c r="G42" s="55"/>
      <c r="H42" s="55"/>
      <c r="I42" s="75"/>
      <c r="J42" s="75"/>
      <c r="K42" s="75"/>
      <c r="L42" s="75"/>
      <c r="M42" s="75"/>
      <c r="N42" s="75"/>
      <c r="O42" s="345"/>
      <c r="P42" s="345"/>
      <c r="Q42" s="345"/>
      <c r="R42" s="345"/>
      <c r="S42" s="345"/>
      <c r="T42" s="345"/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</row>
    <row r="43" spans="1:30" s="37" customFormat="1" x14ac:dyDescent="0.25">
      <c r="A43" s="2378" t="s">
        <v>6</v>
      </c>
      <c r="B43" s="71"/>
      <c r="C43" s="575"/>
      <c r="D43" s="1797"/>
      <c r="E43" s="227"/>
      <c r="F43" s="227"/>
      <c r="G43" s="55"/>
      <c r="H43" s="55"/>
      <c r="I43" s="75"/>
      <c r="J43" s="75"/>
      <c r="K43" s="75"/>
      <c r="L43" s="75"/>
      <c r="M43" s="75"/>
      <c r="N43" s="75"/>
      <c r="O43" s="345"/>
      <c r="P43" s="345"/>
      <c r="Q43" s="345"/>
      <c r="R43" s="345"/>
      <c r="S43" s="345"/>
      <c r="T43" s="345"/>
      <c r="U43" s="345"/>
      <c r="V43" s="345"/>
      <c r="W43" s="345"/>
      <c r="X43" s="345"/>
      <c r="Y43" s="345"/>
      <c r="Z43" s="345"/>
      <c r="AA43" s="345"/>
      <c r="AB43" s="345"/>
      <c r="AC43" s="345"/>
      <c r="AD43" s="345"/>
    </row>
    <row r="44" spans="1:30" s="37" customFormat="1" x14ac:dyDescent="0.25">
      <c r="A44" s="76" t="s">
        <v>13</v>
      </c>
      <c r="B44" s="71"/>
      <c r="C44" s="575"/>
      <c r="D44" s="1797"/>
      <c r="E44" s="227"/>
      <c r="F44" s="227"/>
      <c r="G44" s="55"/>
      <c r="H44" s="55"/>
      <c r="I44" s="75"/>
      <c r="J44" s="75"/>
      <c r="K44" s="75"/>
      <c r="L44" s="75"/>
      <c r="M44" s="75"/>
      <c r="N44" s="75"/>
      <c r="O44" s="345"/>
      <c r="P44" s="345"/>
      <c r="Q44" s="345"/>
      <c r="R44" s="345"/>
      <c r="S44" s="345"/>
      <c r="T44" s="345"/>
      <c r="U44" s="345"/>
      <c r="V44" s="345"/>
      <c r="W44" s="345"/>
      <c r="X44" s="345"/>
      <c r="Y44" s="345"/>
      <c r="Z44" s="345"/>
      <c r="AA44" s="345"/>
      <c r="AB44" s="345"/>
      <c r="AC44" s="345"/>
      <c r="AD44" s="345"/>
    </row>
    <row r="45" spans="1:30" s="37" customFormat="1" x14ac:dyDescent="0.25">
      <c r="A45" s="60" t="s">
        <v>124</v>
      </c>
      <c r="B45" s="71"/>
      <c r="C45" s="575"/>
      <c r="D45" s="1797"/>
      <c r="E45" s="227"/>
      <c r="F45" s="227"/>
      <c r="G45" s="55"/>
      <c r="H45" s="55"/>
      <c r="I45" s="75"/>
      <c r="J45" s="75"/>
      <c r="K45" s="75"/>
      <c r="L45" s="75"/>
      <c r="M45" s="75"/>
      <c r="N45" s="75"/>
      <c r="O45" s="345"/>
      <c r="P45" s="345"/>
      <c r="Q45" s="345"/>
      <c r="R45" s="345"/>
      <c r="S45" s="345"/>
      <c r="T45" s="345"/>
      <c r="U45" s="345"/>
      <c r="V45" s="345"/>
      <c r="W45" s="345"/>
      <c r="X45" s="345"/>
      <c r="Y45" s="345"/>
      <c r="Z45" s="345"/>
      <c r="AA45" s="345"/>
      <c r="AB45" s="345"/>
      <c r="AC45" s="345"/>
      <c r="AD45" s="345"/>
    </row>
    <row r="46" spans="1:30" s="37" customFormat="1" x14ac:dyDescent="0.25">
      <c r="A46" s="56" t="s">
        <v>45</v>
      </c>
      <c r="B46" s="71"/>
      <c r="C46" s="575"/>
      <c r="D46" s="1797"/>
      <c r="E46" s="227"/>
      <c r="F46" s="227"/>
      <c r="G46" s="55"/>
      <c r="H46" s="55"/>
      <c r="I46" s="75"/>
      <c r="J46" s="75"/>
      <c r="K46" s="75"/>
      <c r="L46" s="75"/>
      <c r="M46" s="75"/>
      <c r="N46" s="75"/>
      <c r="O46" s="345"/>
      <c r="P46" s="345"/>
      <c r="Q46" s="345"/>
      <c r="R46" s="345"/>
      <c r="S46" s="345"/>
      <c r="T46" s="345"/>
      <c r="U46" s="345"/>
      <c r="V46" s="345"/>
      <c r="W46" s="345"/>
      <c r="X46" s="345"/>
      <c r="Y46" s="345"/>
      <c r="Z46" s="345"/>
      <c r="AA46" s="345"/>
      <c r="AB46" s="345"/>
      <c r="AC46" s="345"/>
      <c r="AD46" s="345"/>
    </row>
    <row r="47" spans="1:30" s="37" customFormat="1" ht="15.75" thickBot="1" x14ac:dyDescent="0.3">
      <c r="A47" s="2379" t="s">
        <v>151</v>
      </c>
      <c r="B47" s="71"/>
      <c r="C47" s="575"/>
      <c r="D47" s="1797"/>
      <c r="E47" s="227"/>
      <c r="F47" s="227"/>
      <c r="G47" s="55"/>
      <c r="H47" s="55"/>
      <c r="I47" s="75"/>
      <c r="J47" s="75"/>
      <c r="K47" s="75"/>
      <c r="L47" s="75"/>
      <c r="M47" s="75"/>
      <c r="N47" s="75"/>
      <c r="O47" s="345"/>
      <c r="P47" s="345"/>
      <c r="Q47" s="345"/>
      <c r="R47" s="345"/>
      <c r="S47" s="345"/>
      <c r="T47" s="345"/>
      <c r="U47" s="345"/>
      <c r="V47" s="345"/>
      <c r="W47" s="345"/>
      <c r="X47" s="345"/>
      <c r="Y47" s="345"/>
      <c r="Z47" s="345"/>
      <c r="AA47" s="345"/>
      <c r="AB47" s="345"/>
      <c r="AC47" s="345"/>
      <c r="AD47" s="345"/>
    </row>
    <row r="48" spans="1:30" s="37" customFormat="1" ht="17.25" customHeight="1" thickBot="1" x14ac:dyDescent="0.3">
      <c r="A48" s="2380" t="s">
        <v>136</v>
      </c>
      <c r="B48" s="71"/>
      <c r="C48" s="575"/>
      <c r="D48" s="1797"/>
      <c r="E48" s="227"/>
      <c r="F48" s="227"/>
      <c r="G48" s="55"/>
      <c r="H48" s="55"/>
      <c r="I48" s="75"/>
      <c r="J48" s="75"/>
      <c r="K48" s="75"/>
      <c r="L48" s="75"/>
      <c r="M48" s="75"/>
      <c r="N48" s="75"/>
      <c r="O48" s="345"/>
      <c r="P48" s="345"/>
      <c r="Q48" s="345"/>
      <c r="R48" s="345"/>
      <c r="S48" s="345"/>
      <c r="T48" s="345"/>
      <c r="U48" s="345"/>
      <c r="V48" s="345"/>
      <c r="W48" s="345"/>
      <c r="X48" s="345"/>
      <c r="Y48" s="345"/>
      <c r="Z48" s="345"/>
      <c r="AA48" s="345"/>
      <c r="AB48" s="345"/>
      <c r="AC48" s="345"/>
      <c r="AD48" s="345"/>
    </row>
    <row r="49" spans="1:30" s="37" customFormat="1" x14ac:dyDescent="0.25">
      <c r="A49" s="1063"/>
      <c r="B49" s="71"/>
      <c r="C49" s="575"/>
      <c r="D49" s="1797"/>
      <c r="E49" s="227"/>
      <c r="F49" s="227"/>
      <c r="G49" s="55"/>
      <c r="H49" s="55"/>
      <c r="I49" s="75"/>
      <c r="J49" s="75"/>
      <c r="K49" s="75"/>
      <c r="L49" s="75"/>
      <c r="M49" s="75"/>
      <c r="N49" s="75"/>
      <c r="O49" s="345"/>
      <c r="P49" s="345"/>
      <c r="Q49" s="345"/>
      <c r="R49" s="345"/>
      <c r="S49" s="345"/>
      <c r="T49" s="345"/>
      <c r="U49" s="345"/>
      <c r="V49" s="345"/>
      <c r="W49" s="345"/>
      <c r="X49" s="345"/>
      <c r="Y49" s="345"/>
      <c r="Z49" s="345"/>
      <c r="AA49" s="345"/>
      <c r="AB49" s="345"/>
      <c r="AC49" s="345"/>
      <c r="AD49" s="345"/>
    </row>
    <row r="50" spans="1:30" s="37" customFormat="1" ht="78.75" x14ac:dyDescent="0.25">
      <c r="A50" s="1281" t="s">
        <v>613</v>
      </c>
      <c r="B50" s="71"/>
      <c r="C50" s="575"/>
      <c r="D50" s="1797"/>
      <c r="E50" s="227"/>
      <c r="F50" s="227"/>
      <c r="G50" s="55"/>
      <c r="H50" s="55"/>
      <c r="I50" s="75"/>
      <c r="J50" s="75"/>
      <c r="K50" s="75"/>
      <c r="L50" s="75"/>
      <c r="M50" s="75"/>
      <c r="N50" s="75"/>
      <c r="O50" s="345"/>
      <c r="P50" s="345"/>
      <c r="Q50" s="345"/>
      <c r="R50" s="345"/>
      <c r="S50" s="345"/>
      <c r="T50" s="345"/>
      <c r="U50" s="345"/>
      <c r="V50" s="345"/>
      <c r="W50" s="345"/>
      <c r="X50" s="345"/>
      <c r="Y50" s="345"/>
      <c r="Z50" s="345"/>
      <c r="AA50" s="345"/>
      <c r="AB50" s="345"/>
      <c r="AC50" s="345"/>
      <c r="AD50" s="345"/>
    </row>
    <row r="51" spans="1:30" s="37" customFormat="1" x14ac:dyDescent="0.25">
      <c r="A51" s="88" t="s">
        <v>5</v>
      </c>
      <c r="B51" s="71"/>
      <c r="C51" s="575"/>
      <c r="D51" s="1797"/>
      <c r="E51" s="227"/>
      <c r="F51" s="227"/>
      <c r="G51" s="55"/>
      <c r="H51" s="55"/>
      <c r="I51" s="75"/>
      <c r="J51" s="75"/>
      <c r="K51" s="75"/>
      <c r="L51" s="75"/>
      <c r="M51" s="75"/>
      <c r="N51" s="75"/>
      <c r="O51" s="345"/>
      <c r="P51" s="345"/>
      <c r="Q51" s="345"/>
      <c r="R51" s="345"/>
      <c r="S51" s="345"/>
      <c r="T51" s="345"/>
      <c r="U51" s="345"/>
      <c r="V51" s="345"/>
      <c r="W51" s="345"/>
      <c r="X51" s="345"/>
      <c r="Y51" s="345"/>
      <c r="Z51" s="345"/>
      <c r="AA51" s="345"/>
      <c r="AB51" s="345"/>
      <c r="AC51" s="345"/>
      <c r="AD51" s="345"/>
    </row>
    <row r="52" spans="1:30" s="37" customFormat="1" x14ac:dyDescent="0.25">
      <c r="A52" s="54" t="s">
        <v>587</v>
      </c>
      <c r="B52" s="71"/>
      <c r="C52" s="575"/>
      <c r="D52" s="1797"/>
      <c r="E52" s="227"/>
      <c r="F52" s="227"/>
      <c r="G52" s="55"/>
      <c r="H52" s="55"/>
      <c r="I52" s="75"/>
      <c r="J52" s="75"/>
      <c r="K52" s="75"/>
      <c r="L52" s="75"/>
      <c r="M52" s="75"/>
      <c r="N52" s="75"/>
      <c r="O52" s="345"/>
      <c r="P52" s="345"/>
      <c r="Q52" s="345"/>
      <c r="R52" s="345"/>
      <c r="S52" s="345"/>
      <c r="T52" s="345"/>
      <c r="U52" s="345"/>
      <c r="V52" s="345"/>
      <c r="W52" s="345"/>
      <c r="X52" s="345"/>
      <c r="Y52" s="345"/>
      <c r="Z52" s="345"/>
      <c r="AA52" s="345"/>
      <c r="AB52" s="345"/>
      <c r="AC52" s="345"/>
      <c r="AD52" s="345"/>
    </row>
    <row r="53" spans="1:30" s="37" customFormat="1" x14ac:dyDescent="0.25">
      <c r="A53" s="54" t="s">
        <v>24</v>
      </c>
      <c r="B53" s="71"/>
      <c r="C53" s="575"/>
      <c r="D53" s="1797"/>
      <c r="E53" s="227"/>
      <c r="F53" s="227"/>
      <c r="G53" s="55"/>
      <c r="H53" s="55"/>
      <c r="I53" s="75"/>
      <c r="J53" s="75"/>
      <c r="K53" s="75"/>
      <c r="L53" s="75"/>
      <c r="M53" s="75"/>
      <c r="N53" s="75"/>
      <c r="O53" s="345"/>
      <c r="P53" s="345"/>
      <c r="Q53" s="345"/>
      <c r="R53" s="345"/>
      <c r="S53" s="345"/>
      <c r="T53" s="345"/>
      <c r="U53" s="345"/>
      <c r="V53" s="345"/>
      <c r="W53" s="345"/>
      <c r="X53" s="345"/>
      <c r="Y53" s="345"/>
      <c r="Z53" s="345"/>
      <c r="AA53" s="345"/>
      <c r="AB53" s="345"/>
      <c r="AC53" s="345"/>
      <c r="AD53" s="345"/>
    </row>
    <row r="54" spans="1:30" s="37" customFormat="1" x14ac:dyDescent="0.25">
      <c r="A54" s="54" t="s">
        <v>25</v>
      </c>
      <c r="B54" s="71"/>
      <c r="C54" s="575"/>
      <c r="D54" s="1797"/>
      <c r="E54" s="227"/>
      <c r="F54" s="227"/>
      <c r="G54" s="55"/>
      <c r="H54" s="55"/>
      <c r="I54" s="75"/>
      <c r="J54" s="75"/>
      <c r="K54" s="75"/>
      <c r="L54" s="75"/>
      <c r="M54" s="75"/>
      <c r="N54" s="75"/>
      <c r="O54" s="345"/>
      <c r="P54" s="345"/>
      <c r="Q54" s="345"/>
      <c r="R54" s="345"/>
      <c r="S54" s="345"/>
      <c r="T54" s="345"/>
      <c r="U54" s="345"/>
      <c r="V54" s="345"/>
      <c r="W54" s="345"/>
      <c r="X54" s="345"/>
      <c r="Y54" s="345"/>
      <c r="Z54" s="345"/>
      <c r="AA54" s="345"/>
      <c r="AB54" s="345"/>
      <c r="AC54" s="345"/>
      <c r="AD54" s="345"/>
    </row>
    <row r="55" spans="1:30" s="37" customFormat="1" x14ac:dyDescent="0.25">
      <c r="A55" s="54" t="s">
        <v>166</v>
      </c>
      <c r="B55" s="71"/>
      <c r="C55" s="575"/>
      <c r="D55" s="1797"/>
      <c r="E55" s="227"/>
      <c r="F55" s="227"/>
      <c r="G55" s="55"/>
      <c r="H55" s="55"/>
      <c r="I55" s="75"/>
      <c r="J55" s="75"/>
      <c r="K55" s="75"/>
      <c r="L55" s="75"/>
      <c r="M55" s="75"/>
      <c r="N55" s="75"/>
      <c r="O55" s="345"/>
      <c r="P55" s="345"/>
      <c r="Q55" s="345"/>
      <c r="R55" s="345"/>
      <c r="S55" s="345"/>
      <c r="T55" s="345"/>
      <c r="U55" s="345"/>
      <c r="V55" s="345"/>
      <c r="W55" s="345"/>
      <c r="X55" s="345"/>
      <c r="Y55" s="345"/>
      <c r="Z55" s="345"/>
      <c r="AA55" s="345"/>
      <c r="AB55" s="345"/>
      <c r="AC55" s="345"/>
      <c r="AD55" s="345"/>
    </row>
    <row r="56" spans="1:30" s="37" customFormat="1" x14ac:dyDescent="0.25">
      <c r="A56" s="54" t="s">
        <v>9</v>
      </c>
      <c r="B56" s="71"/>
      <c r="C56" s="575"/>
      <c r="D56" s="1797"/>
      <c r="E56" s="227"/>
      <c r="F56" s="227"/>
      <c r="G56" s="55"/>
      <c r="H56" s="55"/>
      <c r="I56" s="75"/>
      <c r="J56" s="75"/>
      <c r="K56" s="75"/>
      <c r="L56" s="75"/>
      <c r="M56" s="75"/>
      <c r="N56" s="75"/>
      <c r="O56" s="345"/>
      <c r="P56" s="345"/>
      <c r="Q56" s="345"/>
      <c r="R56" s="345"/>
      <c r="S56" s="345"/>
      <c r="T56" s="345"/>
      <c r="U56" s="345"/>
      <c r="V56" s="345"/>
      <c r="W56" s="345"/>
      <c r="X56" s="345"/>
      <c r="Y56" s="345"/>
      <c r="Z56" s="345"/>
      <c r="AA56" s="345"/>
      <c r="AB56" s="345"/>
      <c r="AC56" s="345"/>
      <c r="AD56" s="345"/>
    </row>
    <row r="57" spans="1:30" s="37" customFormat="1" x14ac:dyDescent="0.25">
      <c r="A57" s="54" t="s">
        <v>26</v>
      </c>
      <c r="B57" s="71"/>
      <c r="C57" s="575"/>
      <c r="D57" s="1797"/>
      <c r="E57" s="227"/>
      <c r="F57" s="227"/>
      <c r="G57" s="55"/>
      <c r="H57" s="55"/>
      <c r="I57" s="75"/>
      <c r="J57" s="75"/>
      <c r="K57" s="75"/>
      <c r="L57" s="75"/>
      <c r="M57" s="75"/>
      <c r="N57" s="75"/>
      <c r="O57" s="345"/>
      <c r="P57" s="345"/>
      <c r="Q57" s="345"/>
      <c r="R57" s="345"/>
      <c r="S57" s="345"/>
      <c r="T57" s="345"/>
      <c r="U57" s="345"/>
      <c r="V57" s="345"/>
      <c r="W57" s="345"/>
      <c r="X57" s="345"/>
      <c r="Y57" s="345"/>
      <c r="Z57" s="345"/>
      <c r="AA57" s="345"/>
      <c r="AB57" s="345"/>
      <c r="AC57" s="345"/>
      <c r="AD57" s="345"/>
    </row>
    <row r="58" spans="1:30" s="37" customFormat="1" x14ac:dyDescent="0.25">
      <c r="A58" s="54" t="s">
        <v>65</v>
      </c>
      <c r="B58" s="71"/>
      <c r="C58" s="575"/>
      <c r="D58" s="1797"/>
      <c r="E58" s="227"/>
      <c r="F58" s="227"/>
      <c r="G58" s="55"/>
      <c r="H58" s="55"/>
      <c r="I58" s="75"/>
      <c r="J58" s="75"/>
      <c r="K58" s="75"/>
      <c r="L58" s="75"/>
      <c r="M58" s="75"/>
      <c r="N58" s="75"/>
      <c r="O58" s="345"/>
      <c r="P58" s="345"/>
      <c r="Q58" s="345"/>
      <c r="R58" s="345"/>
      <c r="S58" s="345"/>
      <c r="T58" s="345"/>
      <c r="U58" s="345"/>
      <c r="V58" s="345"/>
      <c r="W58" s="345"/>
      <c r="X58" s="345"/>
      <c r="Y58" s="345"/>
      <c r="Z58" s="345"/>
      <c r="AA58" s="345"/>
      <c r="AB58" s="345"/>
      <c r="AC58" s="345"/>
      <c r="AD58" s="345"/>
    </row>
    <row r="59" spans="1:30" s="37" customFormat="1" x14ac:dyDescent="0.25">
      <c r="A59" s="54" t="s">
        <v>10</v>
      </c>
      <c r="B59" s="71"/>
      <c r="C59" s="575"/>
      <c r="D59" s="1797"/>
      <c r="E59" s="227"/>
      <c r="F59" s="227"/>
      <c r="G59" s="55"/>
      <c r="H59" s="55"/>
      <c r="I59" s="75"/>
      <c r="J59" s="75"/>
      <c r="K59" s="75"/>
      <c r="L59" s="75"/>
      <c r="M59" s="75"/>
      <c r="N59" s="75"/>
      <c r="O59" s="345"/>
      <c r="P59" s="345"/>
      <c r="Q59" s="345"/>
      <c r="R59" s="345"/>
      <c r="S59" s="345"/>
      <c r="T59" s="345"/>
      <c r="U59" s="345"/>
      <c r="V59" s="345"/>
      <c r="W59" s="345"/>
      <c r="X59" s="345"/>
      <c r="Y59" s="345"/>
      <c r="Z59" s="345"/>
      <c r="AA59" s="345"/>
      <c r="AB59" s="345"/>
      <c r="AC59" s="345"/>
      <c r="AD59" s="345"/>
    </row>
    <row r="60" spans="1:30" s="37" customFormat="1" x14ac:dyDescent="0.25">
      <c r="A60" s="54" t="s">
        <v>6</v>
      </c>
      <c r="B60" s="71"/>
      <c r="C60" s="575"/>
      <c r="D60" s="1797"/>
      <c r="E60" s="227"/>
      <c r="F60" s="227"/>
      <c r="G60" s="55"/>
      <c r="H60" s="55"/>
      <c r="I60" s="75"/>
      <c r="J60" s="75"/>
      <c r="K60" s="75"/>
      <c r="L60" s="75"/>
      <c r="M60" s="75"/>
      <c r="N60" s="75"/>
      <c r="O60" s="345"/>
      <c r="P60" s="345"/>
      <c r="Q60" s="345"/>
      <c r="R60" s="345"/>
      <c r="S60" s="345"/>
      <c r="T60" s="345"/>
      <c r="U60" s="345"/>
      <c r="V60" s="345"/>
      <c r="W60" s="345"/>
      <c r="X60" s="345"/>
      <c r="Y60" s="345"/>
      <c r="Z60" s="345"/>
      <c r="AA60" s="345"/>
      <c r="AB60" s="345"/>
      <c r="AC60" s="345"/>
      <c r="AD60" s="345"/>
    </row>
    <row r="61" spans="1:30" s="37" customFormat="1" ht="29.25" x14ac:dyDescent="0.25">
      <c r="A61" s="65" t="s">
        <v>7</v>
      </c>
      <c r="B61" s="71"/>
      <c r="C61" s="575"/>
      <c r="D61" s="1797"/>
      <c r="E61" s="227"/>
      <c r="F61" s="227"/>
      <c r="G61" s="55"/>
      <c r="H61" s="55"/>
      <c r="I61" s="75"/>
      <c r="J61" s="75"/>
      <c r="K61" s="75"/>
      <c r="L61" s="75"/>
      <c r="M61" s="75"/>
      <c r="N61" s="75"/>
      <c r="O61" s="345"/>
      <c r="P61" s="345"/>
      <c r="Q61" s="345"/>
      <c r="R61" s="345"/>
      <c r="S61" s="345"/>
      <c r="T61" s="345"/>
      <c r="U61" s="345"/>
      <c r="V61" s="345"/>
      <c r="W61" s="345"/>
      <c r="X61" s="345"/>
      <c r="Y61" s="345"/>
      <c r="Z61" s="345"/>
      <c r="AA61" s="345"/>
      <c r="AB61" s="345"/>
      <c r="AC61" s="345"/>
      <c r="AD61" s="345"/>
    </row>
    <row r="62" spans="1:30" s="37" customFormat="1" x14ac:dyDescent="0.25">
      <c r="A62" s="3"/>
      <c r="B62" s="71"/>
      <c r="C62" s="575"/>
      <c r="D62" s="1797"/>
      <c r="E62" s="227"/>
      <c r="F62" s="227"/>
      <c r="G62" s="55"/>
      <c r="H62" s="55"/>
      <c r="I62" s="75"/>
      <c r="J62" s="75"/>
      <c r="K62" s="75"/>
      <c r="L62" s="75"/>
      <c r="M62" s="75"/>
      <c r="N62" s="75"/>
      <c r="O62" s="345"/>
      <c r="P62" s="345"/>
      <c r="Q62" s="345"/>
      <c r="R62" s="345"/>
      <c r="S62" s="345"/>
      <c r="T62" s="345"/>
      <c r="U62" s="345"/>
      <c r="V62" s="345"/>
      <c r="W62" s="345"/>
      <c r="X62" s="345"/>
      <c r="Y62" s="345"/>
      <c r="Z62" s="345"/>
      <c r="AA62" s="345"/>
      <c r="AB62" s="345"/>
      <c r="AC62" s="345"/>
      <c r="AD62" s="345"/>
    </row>
    <row r="63" spans="1:30" s="37" customFormat="1" x14ac:dyDescent="0.25">
      <c r="A63" s="1262" t="s">
        <v>14</v>
      </c>
      <c r="B63" s="71"/>
      <c r="C63" s="575"/>
      <c r="D63" s="1797"/>
      <c r="E63" s="227"/>
      <c r="F63" s="227"/>
      <c r="G63" s="55"/>
      <c r="H63" s="55"/>
      <c r="I63" s="75"/>
      <c r="J63" s="75"/>
      <c r="K63" s="75"/>
      <c r="L63" s="75"/>
      <c r="M63" s="75"/>
      <c r="N63" s="75"/>
      <c r="O63" s="345"/>
      <c r="P63" s="345"/>
      <c r="Q63" s="345"/>
      <c r="R63" s="345"/>
      <c r="S63" s="345"/>
      <c r="T63" s="345"/>
      <c r="U63" s="345"/>
      <c r="V63" s="345"/>
      <c r="W63" s="345"/>
      <c r="X63" s="345"/>
      <c r="Y63" s="345"/>
      <c r="Z63" s="345"/>
      <c r="AA63" s="345"/>
      <c r="AB63" s="345"/>
      <c r="AC63" s="345"/>
      <c r="AD63" s="345"/>
    </row>
    <row r="64" spans="1:30" s="37" customFormat="1" x14ac:dyDescent="0.25">
      <c r="A64" s="458" t="s">
        <v>626</v>
      </c>
      <c r="B64" s="71"/>
      <c r="C64" s="575"/>
      <c r="D64" s="1797"/>
      <c r="E64" s="227"/>
      <c r="F64" s="227"/>
      <c r="G64" s="55"/>
      <c r="H64" s="55"/>
      <c r="I64" s="75"/>
      <c r="J64" s="75"/>
      <c r="K64" s="75"/>
      <c r="L64" s="75"/>
      <c r="M64" s="75"/>
      <c r="N64" s="75"/>
      <c r="O64" s="345"/>
      <c r="P64" s="345"/>
      <c r="Q64" s="345"/>
      <c r="R64" s="345"/>
      <c r="S64" s="345"/>
      <c r="T64" s="345"/>
      <c r="U64" s="345"/>
      <c r="V64" s="345"/>
      <c r="W64" s="345"/>
      <c r="X64" s="345"/>
      <c r="Y64" s="345"/>
      <c r="Z64" s="345"/>
      <c r="AA64" s="345"/>
      <c r="AB64" s="345"/>
      <c r="AC64" s="345"/>
      <c r="AD64" s="345"/>
    </row>
    <row r="65" spans="1:30" s="37" customFormat="1" x14ac:dyDescent="0.25">
      <c r="A65" s="458" t="s">
        <v>293</v>
      </c>
      <c r="B65" s="71"/>
      <c r="C65" s="575"/>
      <c r="D65" s="1797"/>
      <c r="E65" s="227"/>
      <c r="F65" s="227"/>
      <c r="G65" s="55"/>
      <c r="H65" s="55"/>
      <c r="I65" s="75"/>
      <c r="J65" s="75"/>
      <c r="K65" s="75"/>
      <c r="L65" s="75"/>
      <c r="M65" s="75"/>
      <c r="N65" s="75"/>
      <c r="O65" s="345"/>
      <c r="P65" s="345"/>
      <c r="Q65" s="345"/>
      <c r="R65" s="345"/>
      <c r="S65" s="345"/>
      <c r="T65" s="345"/>
      <c r="U65" s="345"/>
      <c r="V65" s="345"/>
      <c r="W65" s="345"/>
      <c r="X65" s="345"/>
      <c r="Y65" s="345"/>
      <c r="Z65" s="345"/>
      <c r="AA65" s="345"/>
      <c r="AB65" s="345"/>
      <c r="AC65" s="345"/>
      <c r="AD65" s="345"/>
    </row>
    <row r="66" spans="1:30" s="37" customFormat="1" ht="29.25" x14ac:dyDescent="0.25">
      <c r="A66" s="453" t="s">
        <v>614</v>
      </c>
      <c r="B66" s="71"/>
      <c r="C66" s="575"/>
      <c r="D66" s="1797"/>
      <c r="E66" s="227"/>
      <c r="F66" s="227"/>
      <c r="G66" s="55"/>
      <c r="H66" s="55"/>
      <c r="I66" s="75"/>
      <c r="J66" s="75"/>
      <c r="K66" s="75"/>
      <c r="L66" s="75"/>
      <c r="M66" s="75"/>
      <c r="N66" s="75"/>
      <c r="O66" s="345"/>
      <c r="P66" s="345"/>
      <c r="Q66" s="345"/>
      <c r="R66" s="345"/>
      <c r="S66" s="345"/>
      <c r="T66" s="345"/>
      <c r="U66" s="345"/>
      <c r="V66" s="345"/>
      <c r="W66" s="345"/>
      <c r="X66" s="345"/>
      <c r="Y66" s="345"/>
      <c r="Z66" s="345"/>
      <c r="AA66" s="345"/>
      <c r="AB66" s="345"/>
      <c r="AC66" s="345"/>
      <c r="AD66" s="345"/>
    </row>
    <row r="67" spans="1:30" s="37" customFormat="1" ht="30" x14ac:dyDescent="0.25">
      <c r="A67" s="460" t="s">
        <v>615</v>
      </c>
      <c r="B67" s="71"/>
      <c r="C67" s="575"/>
      <c r="D67" s="1797"/>
      <c r="E67" s="227"/>
      <c r="F67" s="227"/>
      <c r="G67" s="55"/>
      <c r="H67" s="55"/>
      <c r="I67" s="75"/>
      <c r="J67" s="75"/>
      <c r="K67" s="75"/>
      <c r="L67" s="75"/>
      <c r="M67" s="75"/>
      <c r="N67" s="75"/>
      <c r="O67" s="345"/>
      <c r="P67" s="345"/>
      <c r="Q67" s="345"/>
      <c r="R67" s="345"/>
      <c r="S67" s="345"/>
      <c r="T67" s="345"/>
      <c r="U67" s="345"/>
      <c r="V67" s="345"/>
      <c r="W67" s="345"/>
      <c r="X67" s="345"/>
      <c r="Y67" s="345"/>
      <c r="Z67" s="345"/>
      <c r="AA67" s="345"/>
      <c r="AB67" s="345"/>
      <c r="AC67" s="345"/>
      <c r="AD67" s="345"/>
    </row>
    <row r="68" spans="1:30" s="37" customFormat="1" ht="30" x14ac:dyDescent="0.25">
      <c r="A68" s="3" t="s">
        <v>616</v>
      </c>
      <c r="B68" s="71"/>
      <c r="C68" s="575"/>
      <c r="D68" s="1797"/>
      <c r="E68" s="227"/>
      <c r="F68" s="227"/>
      <c r="G68" s="55"/>
      <c r="H68" s="55"/>
      <c r="I68" s="75"/>
      <c r="J68" s="75"/>
      <c r="K68" s="75"/>
      <c r="L68" s="75"/>
      <c r="M68" s="75"/>
      <c r="N68" s="75"/>
      <c r="O68" s="345"/>
      <c r="P68" s="345"/>
      <c r="Q68" s="345"/>
      <c r="R68" s="345"/>
      <c r="S68" s="345"/>
      <c r="T68" s="345"/>
      <c r="U68" s="345"/>
      <c r="V68" s="345"/>
      <c r="W68" s="345"/>
      <c r="X68" s="345"/>
      <c r="Y68" s="345"/>
      <c r="Z68" s="345"/>
      <c r="AA68" s="345"/>
      <c r="AB68" s="345"/>
      <c r="AC68" s="345"/>
      <c r="AD68" s="345"/>
    </row>
    <row r="69" spans="1:30" s="37" customFormat="1" ht="60" x14ac:dyDescent="0.25">
      <c r="A69" s="3" t="s">
        <v>617</v>
      </c>
      <c r="B69" s="71"/>
      <c r="C69" s="575"/>
      <c r="D69" s="1797"/>
      <c r="E69" s="227"/>
      <c r="F69" s="227"/>
      <c r="G69" s="55"/>
      <c r="H69" s="55"/>
      <c r="I69" s="75"/>
      <c r="J69" s="75"/>
      <c r="K69" s="75"/>
      <c r="L69" s="75"/>
      <c r="M69" s="75"/>
      <c r="N69" s="75"/>
      <c r="O69" s="345"/>
      <c r="P69" s="345"/>
      <c r="Q69" s="345"/>
      <c r="R69" s="345"/>
      <c r="S69" s="345"/>
      <c r="T69" s="345"/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</row>
    <row r="70" spans="1:30" s="37" customFormat="1" ht="45" x14ac:dyDescent="0.25">
      <c r="A70" s="3" t="s">
        <v>618</v>
      </c>
      <c r="B70" s="71"/>
      <c r="C70" s="575"/>
      <c r="D70" s="1797"/>
      <c r="E70" s="227"/>
      <c r="F70" s="227"/>
      <c r="G70" s="55"/>
      <c r="H70" s="55"/>
      <c r="I70" s="75"/>
      <c r="J70" s="75"/>
      <c r="K70" s="75"/>
      <c r="L70" s="75"/>
      <c r="M70" s="75"/>
      <c r="N70" s="75"/>
      <c r="O70" s="345"/>
      <c r="P70" s="345"/>
      <c r="Q70" s="345"/>
      <c r="R70" s="345"/>
      <c r="S70" s="345"/>
      <c r="T70" s="345"/>
      <c r="U70" s="345"/>
      <c r="V70" s="345"/>
      <c r="W70" s="345"/>
      <c r="X70" s="345"/>
      <c r="Y70" s="345"/>
      <c r="Z70" s="345"/>
      <c r="AA70" s="345"/>
      <c r="AB70" s="345"/>
      <c r="AC70" s="345"/>
      <c r="AD70" s="345"/>
    </row>
    <row r="71" spans="1:30" s="37" customFormat="1" ht="90" x14ac:dyDescent="0.25">
      <c r="A71" s="3" t="s">
        <v>619</v>
      </c>
      <c r="B71" s="71"/>
      <c r="C71" s="575"/>
      <c r="D71" s="1797"/>
      <c r="E71" s="227"/>
      <c r="F71" s="227"/>
      <c r="G71" s="55"/>
      <c r="H71" s="55"/>
      <c r="I71" s="75"/>
      <c r="J71" s="75"/>
      <c r="K71" s="75"/>
      <c r="L71" s="75"/>
      <c r="M71" s="75"/>
      <c r="N71" s="75"/>
      <c r="O71" s="345"/>
      <c r="P71" s="345"/>
      <c r="Q71" s="345"/>
      <c r="R71" s="345"/>
      <c r="S71" s="345"/>
      <c r="T71" s="345"/>
      <c r="U71" s="345"/>
      <c r="V71" s="345"/>
      <c r="W71" s="345"/>
      <c r="X71" s="345"/>
      <c r="Y71" s="345"/>
      <c r="Z71" s="345"/>
      <c r="AA71" s="345"/>
      <c r="AB71" s="345"/>
      <c r="AC71" s="345"/>
      <c r="AD71" s="345"/>
    </row>
    <row r="72" spans="1:30" s="37" customFormat="1" ht="29.25" x14ac:dyDescent="0.25">
      <c r="A72" s="453" t="s">
        <v>620</v>
      </c>
      <c r="B72" s="71"/>
      <c r="C72" s="575"/>
      <c r="D72" s="1797"/>
      <c r="E72" s="227"/>
      <c r="F72" s="227"/>
      <c r="G72" s="55"/>
      <c r="H72" s="55"/>
      <c r="I72" s="75"/>
      <c r="J72" s="75"/>
      <c r="K72" s="75"/>
      <c r="L72" s="75"/>
      <c r="M72" s="75"/>
      <c r="N72" s="75"/>
      <c r="O72" s="345"/>
      <c r="P72" s="345"/>
      <c r="Q72" s="345"/>
      <c r="R72" s="345"/>
      <c r="S72" s="345"/>
      <c r="T72" s="345"/>
      <c r="U72" s="345"/>
      <c r="V72" s="345"/>
      <c r="W72" s="345"/>
      <c r="X72" s="345"/>
      <c r="Y72" s="345"/>
      <c r="Z72" s="345"/>
      <c r="AA72" s="345"/>
      <c r="AB72" s="345"/>
      <c r="AC72" s="345"/>
      <c r="AD72" s="345"/>
    </row>
    <row r="73" spans="1:30" s="37" customFormat="1" x14ac:dyDescent="0.25">
      <c r="A73" s="3" t="s">
        <v>621</v>
      </c>
      <c r="B73" s="71"/>
      <c r="C73" s="575"/>
      <c r="D73" s="1797"/>
      <c r="E73" s="227"/>
      <c r="F73" s="227"/>
      <c r="G73" s="55"/>
      <c r="H73" s="55"/>
      <c r="I73" s="75"/>
      <c r="J73" s="75"/>
      <c r="K73" s="75"/>
      <c r="L73" s="75"/>
      <c r="M73" s="75"/>
      <c r="N73" s="75"/>
      <c r="O73" s="345"/>
      <c r="P73" s="345"/>
      <c r="Q73" s="345"/>
      <c r="R73" s="345"/>
      <c r="S73" s="345"/>
      <c r="T73" s="345"/>
      <c r="U73" s="345"/>
      <c r="V73" s="345"/>
      <c r="W73" s="345"/>
      <c r="X73" s="345"/>
      <c r="Y73" s="345"/>
      <c r="Z73" s="345"/>
      <c r="AA73" s="345"/>
      <c r="AB73" s="345"/>
      <c r="AC73" s="345"/>
      <c r="AD73" s="345"/>
    </row>
    <row r="74" spans="1:30" s="37" customFormat="1" ht="45" x14ac:dyDescent="0.25">
      <c r="A74" s="3" t="s">
        <v>622</v>
      </c>
      <c r="B74" s="71"/>
      <c r="C74" s="575"/>
      <c r="D74" s="1797"/>
      <c r="E74" s="227"/>
      <c r="F74" s="227"/>
      <c r="G74" s="55"/>
      <c r="H74" s="55"/>
      <c r="I74" s="75"/>
      <c r="J74" s="75"/>
      <c r="K74" s="75"/>
      <c r="L74" s="75"/>
      <c r="M74" s="75"/>
      <c r="N74" s="75"/>
      <c r="O74" s="345"/>
      <c r="P74" s="345"/>
      <c r="Q74" s="345"/>
      <c r="R74" s="345"/>
      <c r="S74" s="345"/>
      <c r="T74" s="345"/>
      <c r="U74" s="345"/>
      <c r="V74" s="345"/>
      <c r="W74" s="345"/>
      <c r="X74" s="345"/>
      <c r="Y74" s="345"/>
      <c r="Z74" s="345"/>
      <c r="AA74" s="345"/>
      <c r="AB74" s="345"/>
      <c r="AC74" s="345"/>
      <c r="AD74" s="345"/>
    </row>
    <row r="75" spans="1:30" s="37" customFormat="1" ht="60" x14ac:dyDescent="0.25">
      <c r="A75" s="3" t="s">
        <v>623</v>
      </c>
      <c r="B75" s="71"/>
      <c r="C75" s="575"/>
      <c r="D75" s="1797"/>
      <c r="E75" s="227"/>
      <c r="F75" s="227"/>
      <c r="G75" s="55"/>
      <c r="H75" s="55"/>
      <c r="I75" s="75"/>
      <c r="J75" s="75"/>
      <c r="K75" s="75"/>
      <c r="L75" s="75"/>
      <c r="M75" s="75"/>
      <c r="N75" s="75"/>
      <c r="O75" s="345"/>
      <c r="P75" s="345"/>
      <c r="Q75" s="345"/>
      <c r="R75" s="345"/>
      <c r="S75" s="345"/>
      <c r="T75" s="345"/>
      <c r="U75" s="345"/>
      <c r="V75" s="345"/>
      <c r="W75" s="345"/>
      <c r="X75" s="345"/>
      <c r="Y75" s="345"/>
      <c r="Z75" s="345"/>
      <c r="AA75" s="345"/>
      <c r="AB75" s="345"/>
      <c r="AC75" s="345"/>
      <c r="AD75" s="345"/>
    </row>
    <row r="76" spans="1:30" s="37" customFormat="1" ht="29.25" x14ac:dyDescent="0.25">
      <c r="A76" s="453" t="s">
        <v>624</v>
      </c>
      <c r="B76" s="71"/>
      <c r="C76" s="575"/>
      <c r="D76" s="1797"/>
      <c r="E76" s="227"/>
      <c r="F76" s="227" t="e">
        <v>#DIV/0!</v>
      </c>
      <c r="G76" s="55"/>
      <c r="H76" s="55"/>
      <c r="I76" s="75"/>
      <c r="J76" s="75"/>
      <c r="K76" s="75"/>
      <c r="L76" s="75"/>
      <c r="M76" s="75"/>
      <c r="N76" s="75"/>
      <c r="O76" s="345"/>
      <c r="P76" s="345"/>
      <c r="Q76" s="345"/>
      <c r="R76" s="345"/>
      <c r="S76" s="345"/>
      <c r="T76" s="345"/>
      <c r="U76" s="345"/>
      <c r="V76" s="345">
        <v>112.43397</v>
      </c>
      <c r="W76" s="345"/>
      <c r="X76" s="345"/>
      <c r="Y76" s="345"/>
      <c r="Z76" s="345"/>
      <c r="AA76" s="345"/>
      <c r="AB76" s="345"/>
      <c r="AC76" s="345"/>
      <c r="AD76" s="345"/>
    </row>
    <row r="77" spans="1:30" s="37" customFormat="1" ht="72" x14ac:dyDescent="0.25">
      <c r="A77" s="453" t="s">
        <v>627</v>
      </c>
      <c r="B77" s="71"/>
      <c r="C77" s="575"/>
      <c r="D77" s="1797"/>
      <c r="E77" s="227"/>
      <c r="F77" s="227"/>
      <c r="G77" s="55"/>
      <c r="H77" s="55"/>
      <c r="I77" s="75"/>
      <c r="J77" s="75"/>
      <c r="K77" s="75"/>
      <c r="L77" s="75"/>
      <c r="M77" s="75"/>
      <c r="N77" s="75"/>
      <c r="O77" s="345"/>
      <c r="P77" s="345"/>
      <c r="Q77" s="345"/>
      <c r="R77" s="345"/>
      <c r="S77" s="345"/>
      <c r="T77" s="345"/>
      <c r="U77" s="345"/>
      <c r="V77" s="345"/>
      <c r="W77" s="345"/>
      <c r="X77" s="345"/>
      <c r="Y77" s="345"/>
      <c r="Z77" s="345"/>
      <c r="AA77" s="345"/>
      <c r="AB77" s="345"/>
      <c r="AC77" s="345"/>
      <c r="AD77" s="345"/>
    </row>
    <row r="78" spans="1:30" s="37" customFormat="1" x14ac:dyDescent="0.25">
      <c r="A78" s="451" t="s">
        <v>264</v>
      </c>
      <c r="B78" s="71"/>
      <c r="C78" s="575"/>
      <c r="D78" s="1797"/>
      <c r="E78" s="227"/>
      <c r="F78" s="227"/>
      <c r="G78" s="55"/>
      <c r="H78" s="55"/>
      <c r="I78" s="75"/>
      <c r="J78" s="75"/>
      <c r="K78" s="75"/>
      <c r="L78" s="75"/>
      <c r="M78" s="75"/>
      <c r="N78" s="75"/>
      <c r="O78" s="345"/>
      <c r="P78" s="345"/>
      <c r="Q78" s="345"/>
      <c r="R78" s="345"/>
      <c r="S78" s="345"/>
      <c r="T78" s="345"/>
      <c r="U78" s="345"/>
      <c r="V78" s="345"/>
      <c r="W78" s="345"/>
      <c r="X78" s="345"/>
      <c r="Y78" s="345"/>
      <c r="Z78" s="345"/>
      <c r="AA78" s="345"/>
      <c r="AB78" s="345"/>
      <c r="AC78" s="345"/>
      <c r="AD78" s="345"/>
    </row>
    <row r="79" spans="1:30" s="37" customFormat="1" ht="29.25" x14ac:dyDescent="0.25">
      <c r="A79" s="451" t="s">
        <v>265</v>
      </c>
      <c r="B79" s="71"/>
      <c r="C79" s="575"/>
      <c r="D79" s="1797"/>
      <c r="E79" s="227"/>
      <c r="F79" s="227"/>
      <c r="G79" s="55"/>
      <c r="H79" s="55"/>
      <c r="I79" s="75"/>
      <c r="J79" s="75"/>
      <c r="K79" s="75"/>
      <c r="L79" s="75"/>
      <c r="M79" s="75"/>
      <c r="N79" s="75"/>
      <c r="O79" s="345"/>
      <c r="P79" s="345"/>
      <c r="Q79" s="345"/>
      <c r="R79" s="345"/>
      <c r="S79" s="345"/>
      <c r="T79" s="345"/>
      <c r="U79" s="345"/>
      <c r="V79" s="345"/>
      <c r="W79" s="345"/>
      <c r="X79" s="345"/>
      <c r="Y79" s="345"/>
      <c r="Z79" s="345"/>
      <c r="AA79" s="345"/>
      <c r="AB79" s="345"/>
      <c r="AC79" s="345"/>
      <c r="AD79" s="345"/>
    </row>
    <row r="80" spans="1:30" s="37" customFormat="1" ht="29.25" x14ac:dyDescent="0.25">
      <c r="A80" s="451" t="s">
        <v>266</v>
      </c>
      <c r="B80" s="71"/>
      <c r="C80" s="575"/>
      <c r="D80" s="1797"/>
      <c r="E80" s="227"/>
      <c r="F80" s="227"/>
      <c r="G80" s="55"/>
      <c r="H80" s="55"/>
      <c r="I80" s="75"/>
      <c r="J80" s="75"/>
      <c r="K80" s="75"/>
      <c r="L80" s="75"/>
      <c r="M80" s="75"/>
      <c r="N80" s="75"/>
      <c r="O80" s="345"/>
      <c r="P80" s="345"/>
      <c r="Q80" s="345"/>
      <c r="R80" s="345"/>
      <c r="S80" s="345"/>
      <c r="T80" s="345"/>
      <c r="U80" s="345"/>
      <c r="V80" s="345"/>
      <c r="W80" s="345"/>
      <c r="X80" s="345"/>
      <c r="Y80" s="345"/>
      <c r="Z80" s="345"/>
      <c r="AA80" s="345"/>
      <c r="AB80" s="345"/>
      <c r="AC80" s="345"/>
      <c r="AD80" s="345"/>
    </row>
    <row r="81" spans="1:30" s="37" customFormat="1" x14ac:dyDescent="0.25">
      <c r="A81" s="668" t="s">
        <v>135</v>
      </c>
      <c r="B81" s="71"/>
      <c r="C81" s="575"/>
      <c r="D81" s="1797"/>
      <c r="E81" s="227"/>
      <c r="F81" s="227"/>
      <c r="G81" s="55"/>
      <c r="H81" s="55"/>
      <c r="I81" s="75"/>
      <c r="J81" s="75"/>
      <c r="K81" s="75"/>
      <c r="L81" s="75"/>
      <c r="M81" s="75"/>
      <c r="N81" s="75"/>
      <c r="O81" s="345"/>
      <c r="P81" s="345"/>
      <c r="Q81" s="345"/>
      <c r="R81" s="345"/>
      <c r="S81" s="345"/>
      <c r="T81" s="345"/>
      <c r="U81" s="345"/>
      <c r="V81" s="345"/>
      <c r="W81" s="345"/>
      <c r="X81" s="345"/>
      <c r="Y81" s="345"/>
      <c r="Z81" s="345"/>
      <c r="AA81" s="345"/>
      <c r="AB81" s="345"/>
      <c r="AC81" s="345"/>
      <c r="AD81" s="345"/>
    </row>
    <row r="82" spans="1:30" s="37" customFormat="1" x14ac:dyDescent="0.25">
      <c r="A82" s="60" t="s">
        <v>29</v>
      </c>
      <c r="B82" s="71"/>
      <c r="C82" s="575"/>
      <c r="D82" s="1797"/>
      <c r="E82" s="227"/>
      <c r="F82" s="227"/>
      <c r="G82" s="55"/>
      <c r="H82" s="55"/>
      <c r="I82" s="75"/>
      <c r="J82" s="75"/>
      <c r="K82" s="75"/>
      <c r="L82" s="75"/>
      <c r="M82" s="75"/>
      <c r="N82" s="75"/>
      <c r="O82" s="345"/>
      <c r="P82" s="345"/>
      <c r="Q82" s="345"/>
      <c r="R82" s="345"/>
      <c r="S82" s="345"/>
      <c r="T82" s="345"/>
      <c r="U82" s="345"/>
      <c r="V82" s="345"/>
      <c r="W82" s="345"/>
      <c r="X82" s="345"/>
      <c r="Y82" s="345"/>
      <c r="Z82" s="345"/>
      <c r="AA82" s="345"/>
      <c r="AB82" s="345"/>
      <c r="AC82" s="345"/>
      <c r="AD82" s="345"/>
    </row>
    <row r="83" spans="1:30" s="37" customFormat="1" x14ac:dyDescent="0.25">
      <c r="A83" s="2378" t="s">
        <v>10</v>
      </c>
      <c r="B83" s="71"/>
      <c r="C83" s="575"/>
      <c r="D83" s="1797"/>
      <c r="E83" s="227"/>
      <c r="F83" s="227"/>
      <c r="G83" s="55"/>
      <c r="H83" s="55"/>
      <c r="I83" s="75"/>
      <c r="J83" s="75"/>
      <c r="K83" s="75"/>
      <c r="L83" s="75"/>
      <c r="M83" s="75"/>
      <c r="N83" s="75"/>
      <c r="O83" s="345"/>
      <c r="P83" s="345"/>
      <c r="Q83" s="345"/>
      <c r="R83" s="345"/>
      <c r="S83" s="345"/>
      <c r="T83" s="345"/>
      <c r="U83" s="345"/>
      <c r="V83" s="345"/>
      <c r="W83" s="345"/>
      <c r="X83" s="345"/>
      <c r="Y83" s="345"/>
      <c r="Z83" s="345"/>
      <c r="AA83" s="345"/>
      <c r="AB83" s="345"/>
      <c r="AC83" s="345"/>
      <c r="AD83" s="345"/>
    </row>
    <row r="84" spans="1:30" s="37" customFormat="1" x14ac:dyDescent="0.25">
      <c r="A84" s="2378" t="s">
        <v>6</v>
      </c>
      <c r="B84" s="71"/>
      <c r="C84" s="575"/>
      <c r="D84" s="1797"/>
      <c r="E84" s="227"/>
      <c r="F84" s="227"/>
      <c r="G84" s="55"/>
      <c r="H84" s="55"/>
      <c r="I84" s="75"/>
      <c r="J84" s="75"/>
      <c r="K84" s="75"/>
      <c r="L84" s="75"/>
      <c r="M84" s="75"/>
      <c r="N84" s="75"/>
      <c r="O84" s="345"/>
      <c r="P84" s="345"/>
      <c r="Q84" s="345"/>
      <c r="R84" s="345"/>
      <c r="S84" s="345"/>
      <c r="T84" s="345"/>
      <c r="U84" s="345"/>
      <c r="V84" s="345"/>
      <c r="W84" s="345"/>
      <c r="X84" s="345"/>
      <c r="Y84" s="345"/>
      <c r="Z84" s="345"/>
      <c r="AA84" s="345"/>
      <c r="AB84" s="345"/>
      <c r="AC84" s="345"/>
      <c r="AD84" s="345"/>
    </row>
    <row r="85" spans="1:30" s="37" customFormat="1" x14ac:dyDescent="0.25">
      <c r="A85" s="76" t="s">
        <v>13</v>
      </c>
      <c r="B85" s="71"/>
      <c r="C85" s="575"/>
      <c r="D85" s="1797"/>
      <c r="E85" s="227"/>
      <c r="F85" s="227"/>
      <c r="G85" s="55"/>
      <c r="H85" s="55"/>
      <c r="I85" s="75"/>
      <c r="J85" s="75"/>
      <c r="K85" s="75"/>
      <c r="L85" s="75"/>
      <c r="M85" s="75"/>
      <c r="N85" s="75"/>
      <c r="O85" s="345"/>
      <c r="P85" s="345"/>
      <c r="Q85" s="345"/>
      <c r="R85" s="345"/>
      <c r="S85" s="345"/>
      <c r="T85" s="345"/>
      <c r="U85" s="345"/>
      <c r="V85" s="345"/>
      <c r="W85" s="345"/>
      <c r="X85" s="345"/>
      <c r="Y85" s="345"/>
      <c r="Z85" s="345"/>
      <c r="AA85" s="345"/>
      <c r="AB85" s="345"/>
      <c r="AC85" s="345"/>
      <c r="AD85" s="345"/>
    </row>
    <row r="86" spans="1:30" s="37" customFormat="1" x14ac:dyDescent="0.25">
      <c r="A86" s="60" t="s">
        <v>124</v>
      </c>
      <c r="B86" s="71"/>
      <c r="C86" s="575"/>
      <c r="D86" s="1797"/>
      <c r="E86" s="227"/>
      <c r="F86" s="227"/>
      <c r="G86" s="55"/>
      <c r="H86" s="55"/>
      <c r="I86" s="75"/>
      <c r="J86" s="75"/>
      <c r="K86" s="75"/>
      <c r="L86" s="75"/>
      <c r="M86" s="75"/>
      <c r="N86" s="75"/>
      <c r="O86" s="345"/>
      <c r="P86" s="345"/>
      <c r="Q86" s="345"/>
      <c r="R86" s="345"/>
      <c r="S86" s="345"/>
      <c r="T86" s="345"/>
      <c r="U86" s="345"/>
      <c r="V86" s="345"/>
      <c r="W86" s="345"/>
      <c r="X86" s="345"/>
      <c r="Y86" s="345"/>
      <c r="Z86" s="345"/>
      <c r="AA86" s="345"/>
      <c r="AB86" s="345"/>
      <c r="AC86" s="345"/>
      <c r="AD86" s="345"/>
    </row>
    <row r="87" spans="1:30" s="37" customFormat="1" x14ac:dyDescent="0.25">
      <c r="A87" s="56" t="s">
        <v>45</v>
      </c>
      <c r="B87" s="71"/>
      <c r="C87" s="575"/>
      <c r="D87" s="1797"/>
      <c r="E87" s="227"/>
      <c r="F87" s="227"/>
      <c r="G87" s="55"/>
      <c r="H87" s="55"/>
      <c r="I87" s="75"/>
      <c r="J87" s="75"/>
      <c r="K87" s="75"/>
      <c r="L87" s="75"/>
      <c r="M87" s="75"/>
      <c r="N87" s="75"/>
      <c r="O87" s="345"/>
      <c r="P87" s="345"/>
      <c r="Q87" s="345"/>
      <c r="R87" s="345"/>
      <c r="S87" s="345"/>
      <c r="T87" s="345"/>
      <c r="U87" s="345"/>
      <c r="V87" s="345"/>
      <c r="W87" s="345"/>
      <c r="X87" s="345"/>
      <c r="Y87" s="345"/>
      <c r="Z87" s="345"/>
      <c r="AA87" s="345"/>
      <c r="AB87" s="345"/>
      <c r="AC87" s="345"/>
      <c r="AD87" s="345"/>
    </row>
    <row r="88" spans="1:30" s="37" customFormat="1" ht="15.75" thickBot="1" x14ac:dyDescent="0.3">
      <c r="A88" s="2379" t="s">
        <v>151</v>
      </c>
      <c r="B88" s="71"/>
      <c r="C88" s="575"/>
      <c r="D88" s="1797"/>
      <c r="E88" s="227"/>
      <c r="F88" s="227"/>
      <c r="G88" s="55"/>
      <c r="H88" s="55"/>
      <c r="I88" s="75"/>
      <c r="J88" s="75"/>
      <c r="K88" s="75"/>
      <c r="L88" s="75"/>
      <c r="M88" s="75"/>
      <c r="N88" s="75"/>
      <c r="O88" s="345"/>
      <c r="P88" s="345"/>
      <c r="Q88" s="345"/>
      <c r="R88" s="345"/>
      <c r="S88" s="345"/>
      <c r="T88" s="345"/>
      <c r="U88" s="345"/>
      <c r="V88" s="345"/>
      <c r="W88" s="345"/>
      <c r="X88" s="345"/>
      <c r="Y88" s="345"/>
      <c r="Z88" s="345"/>
      <c r="AA88" s="345"/>
      <c r="AB88" s="345"/>
      <c r="AC88" s="345"/>
      <c r="AD88" s="345"/>
    </row>
    <row r="89" spans="1:30" s="37" customFormat="1" ht="20.25" customHeight="1" thickBot="1" x14ac:dyDescent="0.3">
      <c r="A89" s="2380" t="s">
        <v>136</v>
      </c>
      <c r="B89" s="71"/>
      <c r="C89" s="575"/>
      <c r="D89" s="1797"/>
      <c r="E89" s="227"/>
      <c r="F89" s="227"/>
      <c r="G89" s="55"/>
      <c r="H89" s="55"/>
      <c r="I89" s="75"/>
      <c r="J89" s="75"/>
      <c r="K89" s="75"/>
      <c r="L89" s="75"/>
      <c r="M89" s="75"/>
      <c r="N89" s="75"/>
      <c r="O89" s="345"/>
      <c r="P89" s="345"/>
      <c r="Q89" s="345"/>
      <c r="R89" s="345"/>
      <c r="S89" s="345"/>
      <c r="T89" s="345"/>
      <c r="U89" s="345"/>
      <c r="V89" s="345"/>
      <c r="W89" s="345"/>
      <c r="X89" s="345"/>
      <c r="Y89" s="345"/>
      <c r="Z89" s="345"/>
      <c r="AA89" s="345"/>
      <c r="AB89" s="345"/>
      <c r="AC89" s="345"/>
      <c r="AD89" s="345"/>
    </row>
    <row r="90" spans="1:30" s="37" customFormat="1" ht="15.75" x14ac:dyDescent="0.25">
      <c r="A90" s="1282" t="s">
        <v>625</v>
      </c>
      <c r="B90" s="71"/>
      <c r="C90" s="575"/>
      <c r="D90" s="1797"/>
      <c r="E90" s="227"/>
      <c r="F90" s="227"/>
      <c r="G90" s="55"/>
      <c r="H90" s="55"/>
      <c r="I90" s="75"/>
      <c r="J90" s="75"/>
      <c r="K90" s="75"/>
      <c r="L90" s="75"/>
      <c r="M90" s="75"/>
      <c r="N90" s="75"/>
      <c r="O90" s="345"/>
      <c r="P90" s="345"/>
      <c r="Q90" s="345"/>
      <c r="R90" s="345"/>
      <c r="S90" s="345"/>
      <c r="T90" s="345"/>
      <c r="U90" s="345"/>
      <c r="V90" s="345"/>
      <c r="W90" s="345"/>
      <c r="X90" s="345"/>
      <c r="Y90" s="345"/>
      <c r="Z90" s="345"/>
      <c r="AA90" s="345"/>
      <c r="AB90" s="345"/>
      <c r="AC90" s="345"/>
      <c r="AD90" s="345"/>
    </row>
    <row r="91" spans="1:30" s="37" customFormat="1" ht="15.75" x14ac:dyDescent="0.25">
      <c r="A91" s="583" t="s">
        <v>196</v>
      </c>
      <c r="B91" s="76"/>
      <c r="C91" s="581"/>
      <c r="D91" s="545"/>
      <c r="E91" s="545"/>
      <c r="F91" s="545"/>
      <c r="G91" s="55"/>
      <c r="H91" s="55"/>
      <c r="I91" s="75"/>
      <c r="J91" s="75"/>
      <c r="K91" s="75"/>
      <c r="L91" s="75"/>
      <c r="M91" s="75"/>
      <c r="N91" s="75"/>
      <c r="O91" s="345"/>
      <c r="P91" s="345"/>
      <c r="Q91" s="345"/>
      <c r="R91" s="345"/>
      <c r="S91" s="345"/>
      <c r="T91" s="345"/>
      <c r="U91" s="345"/>
      <c r="V91" s="345"/>
      <c r="W91" s="345"/>
      <c r="X91" s="345"/>
      <c r="Y91" s="345"/>
      <c r="Z91" s="345"/>
      <c r="AA91" s="345"/>
      <c r="AB91" s="345"/>
      <c r="AC91" s="345"/>
      <c r="AD91" s="345"/>
    </row>
    <row r="92" spans="1:30" s="37" customFormat="1" ht="75" x14ac:dyDescent="0.25">
      <c r="A92" s="3" t="s">
        <v>572</v>
      </c>
      <c r="B92" s="71"/>
      <c r="C92" s="575"/>
      <c r="D92" s="227">
        <f t="shared" ref="D92" si="21">C92/12*$A$2</f>
        <v>0</v>
      </c>
      <c r="E92" s="227"/>
      <c r="F92" s="227" t="e">
        <f>E92/D92*100</f>
        <v>#DIV/0!</v>
      </c>
      <c r="G92" s="55"/>
      <c r="H92" s="55"/>
      <c r="I92" s="75"/>
      <c r="J92" s="75"/>
      <c r="K92" s="75"/>
      <c r="L92" s="75"/>
      <c r="M92" s="75"/>
      <c r="N92" s="75"/>
      <c r="O92" s="345"/>
      <c r="P92" s="345"/>
      <c r="Q92" s="345"/>
      <c r="R92" s="345"/>
      <c r="S92" s="345"/>
      <c r="T92" s="345"/>
      <c r="U92" s="90">
        <f>O92/12*$A$2+(P92-O92)/11*5+(Q92-P92)/10*4+(R92-Q92)/9*3+(S92-R92)/8*2+(T92-S92)/7*1</f>
        <v>0</v>
      </c>
      <c r="V92" s="345">
        <f>AB92-AA92-X92</f>
        <v>0</v>
      </c>
      <c r="W92" s="345"/>
      <c r="X92" s="345"/>
      <c r="Y92" s="345">
        <f>V92-U92</f>
        <v>0</v>
      </c>
      <c r="Z92" s="345"/>
      <c r="AA92" s="345"/>
      <c r="AB92" s="345"/>
      <c r="AC92" s="345" t="e">
        <f>#REF!-#REF!-#REF!</f>
        <v>#REF!</v>
      </c>
      <c r="AD92" s="345" t="e">
        <f>#REF!-#REF!-#REF!</f>
        <v>#REF!</v>
      </c>
    </row>
    <row r="93" spans="1:30" s="37" customFormat="1" ht="43.5" x14ac:dyDescent="0.25">
      <c r="A93" s="453" t="s">
        <v>504</v>
      </c>
      <c r="B93" s="76"/>
      <c r="C93" s="581">
        <f>C94+C101</f>
        <v>0</v>
      </c>
      <c r="D93" s="581">
        <f t="shared" ref="D93:E93" si="22">D94+D101</f>
        <v>0</v>
      </c>
      <c r="E93" s="581">
        <f t="shared" si="22"/>
        <v>0</v>
      </c>
      <c r="F93" s="545" t="e">
        <f>E93/D93*100</f>
        <v>#DIV/0!</v>
      </c>
      <c r="G93" s="55"/>
      <c r="H93" s="55"/>
      <c r="I93" s="75"/>
      <c r="J93" s="75"/>
      <c r="K93" s="75"/>
      <c r="L93" s="75"/>
      <c r="M93" s="75"/>
      <c r="N93" s="75"/>
      <c r="O93" s="345">
        <f t="shared" ref="O93:AB93" si="23">O94+O101</f>
        <v>0</v>
      </c>
      <c r="P93" s="345">
        <f t="shared" ref="P93:Q93" si="24">P94+P101</f>
        <v>0</v>
      </c>
      <c r="Q93" s="345">
        <f t="shared" si="24"/>
        <v>0</v>
      </c>
      <c r="R93" s="345">
        <f t="shared" ref="R93:S93" si="25">R94+R101</f>
        <v>0</v>
      </c>
      <c r="S93" s="345">
        <f t="shared" si="25"/>
        <v>0</v>
      </c>
      <c r="T93" s="345">
        <f t="shared" ref="T93" si="26">T94+T101</f>
        <v>0</v>
      </c>
      <c r="U93" s="345">
        <f t="shared" si="23"/>
        <v>0</v>
      </c>
      <c r="V93" s="345">
        <f t="shared" si="23"/>
        <v>0</v>
      </c>
      <c r="W93" s="345">
        <f t="shared" si="23"/>
        <v>0</v>
      </c>
      <c r="X93" s="345">
        <f t="shared" si="23"/>
        <v>0</v>
      </c>
      <c r="Y93" s="345">
        <f t="shared" si="23"/>
        <v>0</v>
      </c>
      <c r="Z93" s="345">
        <f t="shared" si="23"/>
        <v>0</v>
      </c>
      <c r="AA93" s="345">
        <f t="shared" si="23"/>
        <v>0</v>
      </c>
      <c r="AB93" s="345">
        <f t="shared" si="23"/>
        <v>0</v>
      </c>
      <c r="AC93" s="345"/>
      <c r="AD93" s="345"/>
    </row>
    <row r="94" spans="1:30" s="37" customFormat="1" ht="30" x14ac:dyDescent="0.25">
      <c r="A94" s="3" t="s">
        <v>276</v>
      </c>
      <c r="B94" s="71"/>
      <c r="C94" s="575">
        <f>SUM(C95:C100)</f>
        <v>0</v>
      </c>
      <c r="D94" s="575">
        <f t="shared" ref="D94:E94" si="27">SUM(D95:D100)</f>
        <v>0</v>
      </c>
      <c r="E94" s="575">
        <f t="shared" si="27"/>
        <v>0</v>
      </c>
      <c r="F94" s="227" t="e">
        <f>E94/D94*100</f>
        <v>#DIV/0!</v>
      </c>
      <c r="G94" s="55"/>
      <c r="H94" s="55"/>
      <c r="I94" s="75"/>
      <c r="J94" s="75"/>
      <c r="K94" s="75"/>
      <c r="L94" s="75"/>
      <c r="M94" s="75"/>
      <c r="N94" s="75"/>
      <c r="O94" s="345">
        <f t="shared" ref="O94:AB94" si="28">SUM(O95:O100)</f>
        <v>0</v>
      </c>
      <c r="P94" s="345">
        <f t="shared" ref="P94:Q94" si="29">SUM(P95:P100)</f>
        <v>0</v>
      </c>
      <c r="Q94" s="345">
        <f t="shared" si="29"/>
        <v>0</v>
      </c>
      <c r="R94" s="345">
        <f t="shared" ref="R94:S94" si="30">SUM(R95:R100)</f>
        <v>0</v>
      </c>
      <c r="S94" s="345">
        <f t="shared" si="30"/>
        <v>0</v>
      </c>
      <c r="T94" s="345">
        <f t="shared" ref="T94" si="31">SUM(T95:T100)</f>
        <v>0</v>
      </c>
      <c r="U94" s="345">
        <f t="shared" si="28"/>
        <v>0</v>
      </c>
      <c r="V94" s="345">
        <f t="shared" si="28"/>
        <v>0</v>
      </c>
      <c r="W94" s="345">
        <f t="shared" si="28"/>
        <v>0</v>
      </c>
      <c r="X94" s="345">
        <f t="shared" si="28"/>
        <v>0</v>
      </c>
      <c r="Y94" s="345">
        <f t="shared" si="28"/>
        <v>0</v>
      </c>
      <c r="Z94" s="345">
        <f t="shared" si="28"/>
        <v>0</v>
      </c>
      <c r="AA94" s="345">
        <f t="shared" si="28"/>
        <v>0</v>
      </c>
      <c r="AB94" s="345">
        <f t="shared" si="28"/>
        <v>0</v>
      </c>
      <c r="AC94" s="345"/>
      <c r="AD94" s="345"/>
    </row>
    <row r="95" spans="1:30" s="37" customFormat="1" ht="30" x14ac:dyDescent="0.25">
      <c r="A95" s="3" t="s">
        <v>505</v>
      </c>
      <c r="B95" s="71"/>
      <c r="C95" s="1409"/>
      <c r="D95" s="227">
        <f t="shared" ref="D95" si="32">C95/12*$A$2</f>
        <v>0</v>
      </c>
      <c r="E95" s="227"/>
      <c r="F95" s="227" t="e">
        <f>E95/D95*100</f>
        <v>#DIV/0!</v>
      </c>
      <c r="G95" s="55"/>
      <c r="H95" s="55"/>
      <c r="I95" s="75"/>
      <c r="J95" s="75"/>
      <c r="K95" s="75"/>
      <c r="L95" s="75"/>
      <c r="M95" s="75"/>
      <c r="N95" s="75"/>
      <c r="O95" s="345"/>
      <c r="P95" s="345"/>
      <c r="Q95" s="345"/>
      <c r="R95" s="345"/>
      <c r="S95" s="345"/>
      <c r="T95" s="345"/>
      <c r="U95" s="345">
        <f>O95/12*$A$2+(P95-O95)/11*5+(Q95-P95)/10*4+(R95-Q95)/9*3+(S95-R95)/8*2+(T95-S95)/7*1</f>
        <v>0</v>
      </c>
      <c r="V95" s="345">
        <f>AB95-AA95-X95</f>
        <v>0</v>
      </c>
      <c r="W95" s="345"/>
      <c r="X95" s="345"/>
      <c r="Y95" s="345">
        <f>V95-U95</f>
        <v>0</v>
      </c>
      <c r="Z95" s="345"/>
      <c r="AA95" s="345"/>
      <c r="AB95" s="345"/>
      <c r="AC95" s="345"/>
      <c r="AD95" s="345"/>
    </row>
    <row r="96" spans="1:30" s="37" customFormat="1" ht="45" x14ac:dyDescent="0.25">
      <c r="A96" s="3" t="s">
        <v>527</v>
      </c>
      <c r="B96" s="71"/>
      <c r="C96" s="579"/>
      <c r="D96" s="227"/>
      <c r="E96" s="227"/>
      <c r="F96" s="227"/>
      <c r="G96" s="55"/>
      <c r="H96" s="55"/>
      <c r="I96" s="75"/>
      <c r="J96" s="75"/>
      <c r="K96" s="75"/>
      <c r="L96" s="75"/>
      <c r="M96" s="75"/>
      <c r="N96" s="75"/>
      <c r="O96" s="345"/>
      <c r="P96" s="345"/>
      <c r="Q96" s="345"/>
      <c r="R96" s="345"/>
      <c r="S96" s="345"/>
      <c r="T96" s="345"/>
      <c r="U96" s="345"/>
      <c r="V96" s="345"/>
      <c r="W96" s="345"/>
      <c r="X96" s="345"/>
      <c r="Y96" s="345"/>
      <c r="Z96" s="345"/>
      <c r="AA96" s="345"/>
      <c r="AB96" s="345"/>
      <c r="AC96" s="345"/>
      <c r="AD96" s="345"/>
    </row>
    <row r="97" spans="1:30" s="37" customFormat="1" ht="30" x14ac:dyDescent="0.25">
      <c r="A97" s="3" t="s">
        <v>506</v>
      </c>
      <c r="B97" s="71"/>
      <c r="C97" s="440"/>
      <c r="D97" s="227">
        <f t="shared" ref="D97" si="33">C97/12*$A$2</f>
        <v>0</v>
      </c>
      <c r="E97" s="227"/>
      <c r="F97" s="227" t="e">
        <f>E97/D97*100</f>
        <v>#DIV/0!</v>
      </c>
      <c r="G97" s="55"/>
      <c r="H97" s="55"/>
      <c r="I97" s="75"/>
      <c r="J97" s="75"/>
      <c r="K97" s="75"/>
      <c r="L97" s="75"/>
      <c r="M97" s="75"/>
      <c r="N97" s="75"/>
      <c r="O97" s="345"/>
      <c r="P97" s="345"/>
      <c r="Q97" s="345"/>
      <c r="R97" s="345"/>
      <c r="S97" s="345"/>
      <c r="T97" s="345"/>
      <c r="U97" s="345">
        <f>O97/12*$A$2+(P97-O97)/11*5+(Q97-P97)/10*4+(R97-Q97)/9*3+(S97-R97)/8*2+(T97-S97)/7*1</f>
        <v>0</v>
      </c>
      <c r="V97" s="345">
        <f>AB97-AA97-X97</f>
        <v>0</v>
      </c>
      <c r="W97" s="345"/>
      <c r="X97" s="345"/>
      <c r="Y97" s="345">
        <f>V97-U97</f>
        <v>0</v>
      </c>
      <c r="Z97" s="345"/>
      <c r="AA97" s="345"/>
      <c r="AB97" s="345"/>
      <c r="AC97" s="345"/>
      <c r="AD97" s="345"/>
    </row>
    <row r="98" spans="1:30" s="37" customFormat="1" ht="30" x14ac:dyDescent="0.25">
      <c r="A98" s="459" t="s">
        <v>507</v>
      </c>
      <c r="B98" s="71"/>
      <c r="C98" s="579"/>
      <c r="D98" s="227"/>
      <c r="E98" s="227"/>
      <c r="F98" s="227"/>
      <c r="G98" s="55"/>
      <c r="H98" s="55"/>
      <c r="I98" s="75"/>
      <c r="J98" s="75"/>
      <c r="K98" s="75"/>
      <c r="L98" s="75"/>
      <c r="M98" s="75"/>
      <c r="N98" s="75"/>
      <c r="O98" s="345"/>
      <c r="P98" s="345"/>
      <c r="Q98" s="345"/>
      <c r="R98" s="345"/>
      <c r="S98" s="345"/>
      <c r="T98" s="345"/>
      <c r="U98" s="345">
        <f>O98/12*$A$2</f>
        <v>0</v>
      </c>
      <c r="V98" s="345">
        <f>AB98-AA98-X98</f>
        <v>0</v>
      </c>
      <c r="W98" s="345"/>
      <c r="X98" s="345"/>
      <c r="Y98" s="345">
        <f>V98-U98</f>
        <v>0</v>
      </c>
      <c r="Z98" s="345"/>
      <c r="AA98" s="345"/>
      <c r="AB98" s="345"/>
      <c r="AC98" s="345"/>
      <c r="AD98" s="345"/>
    </row>
    <row r="99" spans="1:30" s="37" customFormat="1" ht="45" x14ac:dyDescent="0.25">
      <c r="A99" s="3" t="s">
        <v>508</v>
      </c>
      <c r="B99" s="71"/>
      <c r="C99" s="579"/>
      <c r="D99" s="227">
        <f t="shared" ref="D99:D100" si="34">C99/12*$A$2</f>
        <v>0</v>
      </c>
      <c r="E99" s="227"/>
      <c r="F99" s="227" t="e">
        <f t="shared" ref="F99:F105" si="35">E99/D99*100</f>
        <v>#DIV/0!</v>
      </c>
      <c r="G99" s="55"/>
      <c r="H99" s="55"/>
      <c r="I99" s="75"/>
      <c r="J99" s="75"/>
      <c r="K99" s="75"/>
      <c r="L99" s="75"/>
      <c r="M99" s="75"/>
      <c r="N99" s="75"/>
      <c r="O99" s="345"/>
      <c r="P99" s="345"/>
      <c r="Q99" s="345"/>
      <c r="R99" s="345"/>
      <c r="S99" s="345"/>
      <c r="T99" s="345"/>
      <c r="U99" s="345">
        <f>O99/12*$A$2+(P99-O99)/11*5+(Q99-P99)/10*4+(R99-Q99)/9*3+(S99-R99)/8*2+(T99-S99)/7*1</f>
        <v>0</v>
      </c>
      <c r="V99" s="345">
        <f t="shared" ref="V99:V100" si="36">AB99-AA99-X99</f>
        <v>0</v>
      </c>
      <c r="W99" s="345"/>
      <c r="X99" s="345"/>
      <c r="Y99" s="345">
        <f t="shared" ref="Y99:Y100" si="37">V99-U99</f>
        <v>0</v>
      </c>
      <c r="Z99" s="345"/>
      <c r="AA99" s="345"/>
      <c r="AB99" s="345"/>
      <c r="AC99" s="345"/>
      <c r="AD99" s="345"/>
    </row>
    <row r="100" spans="1:30" s="37" customFormat="1" ht="30" x14ac:dyDescent="0.25">
      <c r="A100" s="3" t="s">
        <v>509</v>
      </c>
      <c r="B100" s="71"/>
      <c r="C100" s="579"/>
      <c r="D100" s="227">
        <f t="shared" si="34"/>
        <v>0</v>
      </c>
      <c r="E100" s="227"/>
      <c r="F100" s="227" t="e">
        <f t="shared" si="35"/>
        <v>#DIV/0!</v>
      </c>
      <c r="G100" s="55"/>
      <c r="H100" s="55"/>
      <c r="I100" s="75"/>
      <c r="J100" s="75"/>
      <c r="K100" s="75"/>
      <c r="L100" s="75"/>
      <c r="M100" s="75"/>
      <c r="N100" s="75"/>
      <c r="O100" s="345"/>
      <c r="P100" s="345"/>
      <c r="Q100" s="345"/>
      <c r="R100" s="345"/>
      <c r="S100" s="345"/>
      <c r="T100" s="345"/>
      <c r="U100" s="345">
        <f>O100/12*$A$2+(P100-O100)/11*5+(Q100-P100)/10*4+(R100-Q100)/9*3+(S100-R100)/8*2+(T100-S100)/7*1</f>
        <v>0</v>
      </c>
      <c r="V100" s="345">
        <f t="shared" si="36"/>
        <v>0</v>
      </c>
      <c r="W100" s="345"/>
      <c r="X100" s="345"/>
      <c r="Y100" s="345">
        <f t="shared" si="37"/>
        <v>0</v>
      </c>
      <c r="Z100" s="345"/>
      <c r="AA100" s="345"/>
      <c r="AB100" s="345"/>
      <c r="AC100" s="345"/>
      <c r="AD100" s="345"/>
    </row>
    <row r="101" spans="1:30" s="37" customFormat="1" ht="43.5" x14ac:dyDescent="0.25">
      <c r="A101" s="453" t="s">
        <v>277</v>
      </c>
      <c r="B101" s="71"/>
      <c r="C101" s="580">
        <f>SUM(C102:C104)</f>
        <v>0</v>
      </c>
      <c r="D101" s="580">
        <f t="shared" ref="D101:E101" si="38">SUM(D102:D104)</f>
        <v>0</v>
      </c>
      <c r="E101" s="580">
        <f t="shared" si="38"/>
        <v>0</v>
      </c>
      <c r="F101" s="227" t="e">
        <f t="shared" si="35"/>
        <v>#DIV/0!</v>
      </c>
      <c r="G101" s="55"/>
      <c r="H101" s="55"/>
      <c r="I101" s="75"/>
      <c r="J101" s="75"/>
      <c r="K101" s="75"/>
      <c r="L101" s="75"/>
      <c r="M101" s="75"/>
      <c r="N101" s="75"/>
      <c r="O101" s="345">
        <f t="shared" ref="O101:AB101" si="39">SUM(O102:O104)</f>
        <v>0</v>
      </c>
      <c r="P101" s="345">
        <f t="shared" ref="P101:Q101" si="40">SUM(P102:P104)</f>
        <v>0</v>
      </c>
      <c r="Q101" s="345">
        <f t="shared" si="40"/>
        <v>0</v>
      </c>
      <c r="R101" s="345">
        <f t="shared" ref="R101:S101" si="41">SUM(R102:R104)</f>
        <v>0</v>
      </c>
      <c r="S101" s="345">
        <f t="shared" si="41"/>
        <v>0</v>
      </c>
      <c r="T101" s="345">
        <f t="shared" ref="T101" si="42">SUM(T102:T104)</f>
        <v>0</v>
      </c>
      <c r="U101" s="345">
        <f t="shared" si="39"/>
        <v>0</v>
      </c>
      <c r="V101" s="345">
        <f t="shared" si="39"/>
        <v>0</v>
      </c>
      <c r="W101" s="345">
        <f t="shared" si="39"/>
        <v>0</v>
      </c>
      <c r="X101" s="345">
        <f t="shared" si="39"/>
        <v>0</v>
      </c>
      <c r="Y101" s="345">
        <f t="shared" si="39"/>
        <v>0</v>
      </c>
      <c r="Z101" s="345">
        <f t="shared" si="39"/>
        <v>0</v>
      </c>
      <c r="AA101" s="345">
        <f t="shared" si="39"/>
        <v>0</v>
      </c>
      <c r="AB101" s="345">
        <f t="shared" si="39"/>
        <v>0</v>
      </c>
      <c r="AC101" s="345"/>
      <c r="AD101" s="345"/>
    </row>
    <row r="102" spans="1:30" s="37" customFormat="1" ht="30" x14ac:dyDescent="0.25">
      <c r="A102" s="3" t="s">
        <v>510</v>
      </c>
      <c r="B102" s="71"/>
      <c r="C102" s="585"/>
      <c r="D102" s="227">
        <f t="shared" ref="D102:D104" si="43">C102/12*$A$2</f>
        <v>0</v>
      </c>
      <c r="E102" s="227"/>
      <c r="F102" s="227" t="e">
        <f t="shared" si="35"/>
        <v>#DIV/0!</v>
      </c>
      <c r="G102" s="55"/>
      <c r="H102" s="55"/>
      <c r="I102" s="75"/>
      <c r="J102" s="75"/>
      <c r="K102" s="75"/>
      <c r="L102" s="75"/>
      <c r="M102" s="75"/>
      <c r="N102" s="75"/>
      <c r="O102" s="345"/>
      <c r="P102" s="345"/>
      <c r="Q102" s="345"/>
      <c r="R102" s="345"/>
      <c r="S102" s="345"/>
      <c r="T102" s="345"/>
      <c r="U102" s="345">
        <f>O102/12*$A$2+(P102-O102)/11*5+(Q102-P102)/10*4+(R102-Q102)/9*3+(S102-R102)/8*2+(T102-S102)/7*1</f>
        <v>0</v>
      </c>
      <c r="V102" s="345">
        <f t="shared" ref="V102:V105" si="44">AB102-AA102-X102</f>
        <v>0</v>
      </c>
      <c r="W102" s="345"/>
      <c r="X102" s="345"/>
      <c r="Y102" s="345">
        <f t="shared" ref="Y102:Y105" si="45">V102-U102</f>
        <v>0</v>
      </c>
      <c r="Z102" s="345"/>
      <c r="AA102" s="345"/>
      <c r="AB102" s="345"/>
      <c r="AC102" s="345"/>
      <c r="AD102" s="345"/>
    </row>
    <row r="103" spans="1:30" s="37" customFormat="1" ht="60" x14ac:dyDescent="0.25">
      <c r="A103" s="3" t="s">
        <v>511</v>
      </c>
      <c r="B103" s="71"/>
      <c r="C103" s="585"/>
      <c r="D103" s="227">
        <f t="shared" si="43"/>
        <v>0</v>
      </c>
      <c r="E103" s="227"/>
      <c r="F103" s="227" t="e">
        <f t="shared" si="35"/>
        <v>#DIV/0!</v>
      </c>
      <c r="G103" s="55"/>
      <c r="H103" s="55"/>
      <c r="I103" s="75"/>
      <c r="J103" s="75"/>
      <c r="K103" s="75"/>
      <c r="L103" s="75"/>
      <c r="M103" s="75"/>
      <c r="N103" s="75"/>
      <c r="O103" s="345"/>
      <c r="P103" s="345"/>
      <c r="Q103" s="345"/>
      <c r="R103" s="345"/>
      <c r="S103" s="345"/>
      <c r="T103" s="345"/>
      <c r="U103" s="345">
        <f>O103/12*$A$2+(P103-O103)/11*5+(Q103-P103)/10*4+(R103-Q103)/9*3+(S103-R103)/8*2+(T103-S103)/7*1</f>
        <v>0</v>
      </c>
      <c r="V103" s="345">
        <f t="shared" si="44"/>
        <v>0</v>
      </c>
      <c r="W103" s="345"/>
      <c r="X103" s="345"/>
      <c r="Y103" s="345">
        <f t="shared" si="45"/>
        <v>0</v>
      </c>
      <c r="Z103" s="345"/>
      <c r="AA103" s="345"/>
      <c r="AB103" s="345"/>
      <c r="AC103" s="345"/>
      <c r="AD103" s="345"/>
    </row>
    <row r="104" spans="1:30" s="37" customFormat="1" ht="45" x14ac:dyDescent="0.25">
      <c r="A104" s="3" t="s">
        <v>512</v>
      </c>
      <c r="B104" s="71"/>
      <c r="C104" s="585"/>
      <c r="D104" s="227">
        <f t="shared" si="43"/>
        <v>0</v>
      </c>
      <c r="E104" s="227"/>
      <c r="F104" s="227" t="e">
        <f t="shared" si="35"/>
        <v>#DIV/0!</v>
      </c>
      <c r="G104" s="55"/>
      <c r="H104" s="55"/>
      <c r="I104" s="75"/>
      <c r="J104" s="75"/>
      <c r="K104" s="75"/>
      <c r="L104" s="75"/>
      <c r="M104" s="75"/>
      <c r="N104" s="75"/>
      <c r="O104" s="345"/>
      <c r="P104" s="345"/>
      <c r="Q104" s="345"/>
      <c r="R104" s="345"/>
      <c r="S104" s="345"/>
      <c r="T104" s="345"/>
      <c r="U104" s="351">
        <f>O104/12*$A$2+(P104-O104)/11*5+(Q104-P104)/10*4+(R104-Q104)/9*3+(S104-R104)/8*2+(T104-S104)/7*1</f>
        <v>0</v>
      </c>
      <c r="V104" s="345">
        <f t="shared" si="44"/>
        <v>0</v>
      </c>
      <c r="W104" s="345"/>
      <c r="X104" s="345"/>
      <c r="Y104" s="345">
        <f t="shared" si="45"/>
        <v>0</v>
      </c>
      <c r="Z104" s="345"/>
      <c r="AA104" s="345"/>
      <c r="AB104" s="345"/>
      <c r="AC104" s="345" t="e">
        <f>#REF!-#REF!-#REF!</f>
        <v>#REF!</v>
      </c>
      <c r="AD104" s="345" t="e">
        <f>#REF!-#REF!-#REF!</f>
        <v>#REF!</v>
      </c>
    </row>
    <row r="105" spans="1:30" s="37" customFormat="1" ht="29.25" x14ac:dyDescent="0.25">
      <c r="A105" s="453" t="s">
        <v>317</v>
      </c>
      <c r="B105" s="71"/>
      <c r="C105" s="518">
        <f>C106+C107+C112+C113</f>
        <v>0</v>
      </c>
      <c r="D105" s="518">
        <f t="shared" ref="D105:E105" si="46">D106+D107+D112+D113</f>
        <v>0</v>
      </c>
      <c r="E105" s="518">
        <f t="shared" si="46"/>
        <v>2</v>
      </c>
      <c r="F105" s="545" t="e">
        <f t="shared" si="35"/>
        <v>#DIV/0!</v>
      </c>
      <c r="G105" s="55"/>
      <c r="H105" s="55"/>
      <c r="I105" s="75"/>
      <c r="J105" s="75"/>
      <c r="K105" s="75"/>
      <c r="L105" s="75"/>
      <c r="M105" s="75"/>
      <c r="N105" s="75"/>
      <c r="O105" s="345"/>
      <c r="P105" s="345"/>
      <c r="Q105" s="345"/>
      <c r="R105" s="345"/>
      <c r="S105" s="345"/>
      <c r="T105" s="345"/>
      <c r="U105" s="345">
        <f>O105/12*$A$2+(P105-O105)/11*5+(Q105-P105)/10*4+(R105-Q105)/9*3+(S105-R105)/8*2+(T105-S105)/7*1</f>
        <v>0</v>
      </c>
      <c r="V105" s="345">
        <f t="shared" si="44"/>
        <v>139.77772999999999</v>
      </c>
      <c r="W105" s="345"/>
      <c r="X105" s="345"/>
      <c r="Y105" s="345">
        <f t="shared" si="45"/>
        <v>139.77772999999999</v>
      </c>
      <c r="Z105" s="345"/>
      <c r="AA105" s="345"/>
      <c r="AB105" s="345">
        <v>139.77772999999999</v>
      </c>
      <c r="AC105" s="345"/>
      <c r="AD105" s="345"/>
    </row>
    <row r="106" spans="1:30" s="37" customFormat="1" x14ac:dyDescent="0.25">
      <c r="A106" s="3" t="s">
        <v>308</v>
      </c>
      <c r="B106" s="71"/>
      <c r="C106" s="585"/>
      <c r="D106" s="585"/>
      <c r="E106" s="585"/>
      <c r="F106" s="227"/>
      <c r="G106" s="55"/>
      <c r="H106" s="55"/>
      <c r="I106" s="75"/>
      <c r="J106" s="75"/>
      <c r="K106" s="75"/>
      <c r="L106" s="75"/>
      <c r="M106" s="75"/>
      <c r="N106" s="75"/>
      <c r="O106" s="345"/>
      <c r="P106" s="345"/>
      <c r="Q106" s="345"/>
      <c r="R106" s="345"/>
      <c r="S106" s="345"/>
      <c r="T106" s="345"/>
      <c r="U106" s="345"/>
      <c r="V106" s="345"/>
      <c r="W106" s="345"/>
      <c r="X106" s="345"/>
      <c r="Y106" s="345"/>
      <c r="Z106" s="345"/>
      <c r="AA106" s="345"/>
      <c r="AB106" s="345"/>
      <c r="AC106" s="345"/>
      <c r="AD106" s="345"/>
    </row>
    <row r="107" spans="1:30" s="37" customFormat="1" ht="30" x14ac:dyDescent="0.25">
      <c r="A107" s="459" t="s">
        <v>487</v>
      </c>
      <c r="B107" s="71"/>
      <c r="C107" s="579">
        <f>C108+C109/4</f>
        <v>0</v>
      </c>
      <c r="D107" s="579">
        <f t="shared" ref="D107:E107" si="47">D108+D109/4</f>
        <v>0</v>
      </c>
      <c r="E107" s="579">
        <f t="shared" si="47"/>
        <v>0</v>
      </c>
      <c r="F107" s="227" t="e">
        <f>E107/D107*100</f>
        <v>#DIV/0!</v>
      </c>
      <c r="G107" s="55"/>
      <c r="H107" s="55"/>
      <c r="I107" s="75"/>
      <c r="J107" s="75"/>
      <c r="K107" s="75"/>
      <c r="L107" s="75"/>
      <c r="M107" s="75"/>
      <c r="N107" s="75"/>
      <c r="O107" s="345"/>
      <c r="P107" s="345"/>
      <c r="Q107" s="345"/>
      <c r="R107" s="345"/>
      <c r="S107" s="345"/>
      <c r="T107" s="345"/>
      <c r="U107" s="345"/>
      <c r="V107" s="345"/>
      <c r="W107" s="345"/>
      <c r="X107" s="345"/>
      <c r="Y107" s="345"/>
      <c r="Z107" s="345"/>
      <c r="AA107" s="345"/>
      <c r="AB107" s="345"/>
      <c r="AC107" s="345"/>
      <c r="AD107" s="345"/>
    </row>
    <row r="108" spans="1:30" s="37" customFormat="1" x14ac:dyDescent="0.25">
      <c r="A108" s="3" t="s">
        <v>488</v>
      </c>
      <c r="B108" s="71"/>
      <c r="C108" s="575"/>
      <c r="D108" s="227"/>
      <c r="E108" s="227"/>
      <c r="F108" s="227"/>
      <c r="G108" s="55"/>
      <c r="H108" s="55"/>
      <c r="I108" s="75"/>
      <c r="J108" s="75"/>
      <c r="K108" s="75"/>
      <c r="L108" s="75"/>
      <c r="M108" s="75"/>
      <c r="N108" s="75"/>
      <c r="O108" s="345"/>
      <c r="P108" s="345"/>
      <c r="Q108" s="345"/>
      <c r="R108" s="345"/>
      <c r="S108" s="345"/>
      <c r="T108" s="345"/>
      <c r="U108" s="345"/>
      <c r="V108" s="345"/>
      <c r="W108" s="345"/>
      <c r="X108" s="345"/>
      <c r="Y108" s="345"/>
      <c r="Z108" s="345"/>
      <c r="AA108" s="345"/>
      <c r="AB108" s="345"/>
      <c r="AC108" s="345"/>
      <c r="AD108" s="345"/>
    </row>
    <row r="109" spans="1:30" s="37" customFormat="1" ht="30" x14ac:dyDescent="0.25">
      <c r="A109" s="3" t="s">
        <v>489</v>
      </c>
      <c r="B109" s="71"/>
      <c r="C109" s="1409"/>
      <c r="D109" s="227">
        <f t="shared" ref="D109" si="48">C109/12*$A$2</f>
        <v>0</v>
      </c>
      <c r="E109" s="227"/>
      <c r="F109" s="227" t="e">
        <f>E109/D109*100</f>
        <v>#DIV/0!</v>
      </c>
      <c r="G109" s="55"/>
      <c r="H109" s="55"/>
      <c r="I109" s="75"/>
      <c r="J109" s="75"/>
      <c r="K109" s="75"/>
      <c r="L109" s="75"/>
      <c r="M109" s="75"/>
      <c r="N109" s="75"/>
      <c r="O109" s="345"/>
      <c r="P109" s="345"/>
      <c r="Q109" s="345"/>
      <c r="R109" s="345"/>
      <c r="S109" s="345"/>
      <c r="T109" s="345"/>
      <c r="U109" s="345"/>
      <c r="V109" s="345"/>
      <c r="W109" s="345"/>
      <c r="X109" s="345"/>
      <c r="Y109" s="345"/>
      <c r="Z109" s="345"/>
      <c r="AA109" s="345"/>
      <c r="AB109" s="345"/>
      <c r="AC109" s="345"/>
      <c r="AD109" s="345"/>
    </row>
    <row r="110" spans="1:30" s="37" customFormat="1" ht="60" x14ac:dyDescent="0.25">
      <c r="A110" s="3" t="s">
        <v>491</v>
      </c>
      <c r="B110" s="71"/>
      <c r="C110" s="1409"/>
      <c r="D110" s="227"/>
      <c r="E110" s="227"/>
      <c r="F110" s="227"/>
      <c r="G110" s="55"/>
      <c r="H110" s="55"/>
      <c r="I110" s="75"/>
      <c r="J110" s="75"/>
      <c r="K110" s="75"/>
      <c r="L110" s="75"/>
      <c r="M110" s="75"/>
      <c r="N110" s="75"/>
      <c r="O110" s="345"/>
      <c r="P110" s="345"/>
      <c r="Q110" s="345"/>
      <c r="R110" s="345"/>
      <c r="S110" s="345"/>
      <c r="T110" s="345"/>
      <c r="U110" s="345"/>
      <c r="V110" s="345"/>
      <c r="W110" s="345"/>
      <c r="X110" s="345"/>
      <c r="Y110" s="345"/>
      <c r="Z110" s="345"/>
      <c r="AA110" s="345"/>
      <c r="AB110" s="345"/>
      <c r="AC110" s="345"/>
      <c r="AD110" s="345"/>
    </row>
    <row r="111" spans="1:30" s="37" customFormat="1" ht="45" x14ac:dyDescent="0.25">
      <c r="A111" s="460" t="s">
        <v>492</v>
      </c>
      <c r="B111" s="71"/>
      <c r="C111" s="579"/>
      <c r="D111" s="227"/>
      <c r="E111" s="227"/>
      <c r="F111" s="227"/>
      <c r="G111" s="55"/>
      <c r="H111" s="55"/>
      <c r="I111" s="75"/>
      <c r="J111" s="75"/>
      <c r="K111" s="75"/>
      <c r="L111" s="75"/>
      <c r="M111" s="75"/>
      <c r="N111" s="75"/>
      <c r="O111" s="345"/>
      <c r="P111" s="345"/>
      <c r="Q111" s="345"/>
      <c r="R111" s="345"/>
      <c r="S111" s="345"/>
      <c r="T111" s="345"/>
      <c r="U111" s="345"/>
      <c r="V111" s="345"/>
      <c r="W111" s="345"/>
      <c r="X111" s="345"/>
      <c r="Y111" s="345"/>
      <c r="Z111" s="345"/>
      <c r="AA111" s="345"/>
      <c r="AB111" s="345"/>
      <c r="AC111" s="345"/>
      <c r="AD111" s="345"/>
    </row>
    <row r="112" spans="1:30" s="37" customFormat="1" ht="90" x14ac:dyDescent="0.25">
      <c r="A112" s="460" t="s">
        <v>493</v>
      </c>
      <c r="B112" s="71"/>
      <c r="C112" s="579"/>
      <c r="D112" s="227">
        <f t="shared" ref="D112" si="49">C112/12*$A$2</f>
        <v>0</v>
      </c>
      <c r="E112" s="227">
        <v>2</v>
      </c>
      <c r="F112" s="227" t="e">
        <f>E112/D112*100</f>
        <v>#DIV/0!</v>
      </c>
      <c r="G112" s="55"/>
      <c r="H112" s="55"/>
      <c r="I112" s="75"/>
      <c r="J112" s="75"/>
      <c r="K112" s="75"/>
      <c r="L112" s="75"/>
      <c r="M112" s="75"/>
      <c r="N112" s="75"/>
      <c r="O112" s="345"/>
      <c r="P112" s="345"/>
      <c r="Q112" s="345"/>
      <c r="R112" s="345"/>
      <c r="S112" s="345"/>
      <c r="T112" s="345"/>
      <c r="U112" s="345"/>
      <c r="V112" s="345"/>
      <c r="W112" s="345"/>
      <c r="X112" s="345"/>
      <c r="Y112" s="345"/>
      <c r="Z112" s="345"/>
      <c r="AA112" s="345"/>
      <c r="AB112" s="345"/>
      <c r="AC112" s="345"/>
      <c r="AD112" s="345"/>
    </row>
    <row r="113" spans="1:30" s="37" customFormat="1" ht="28.5" x14ac:dyDescent="0.25">
      <c r="A113" s="604" t="s">
        <v>513</v>
      </c>
      <c r="B113" s="71"/>
      <c r="C113" s="579"/>
      <c r="D113" s="227">
        <f t="shared" ref="D113" si="50">C113/12*$A$2</f>
        <v>0</v>
      </c>
      <c r="E113" s="227"/>
      <c r="F113" s="227" t="e">
        <f>E113/D113*100</f>
        <v>#DIV/0!</v>
      </c>
      <c r="G113" s="55"/>
      <c r="H113" s="55"/>
      <c r="I113" s="75"/>
      <c r="J113" s="75"/>
      <c r="K113" s="75"/>
      <c r="L113" s="75"/>
      <c r="M113" s="75"/>
      <c r="N113" s="75"/>
      <c r="O113" s="345"/>
      <c r="P113" s="345"/>
      <c r="Q113" s="345"/>
      <c r="R113" s="345"/>
      <c r="S113" s="345"/>
      <c r="T113" s="345"/>
      <c r="U113" s="90">
        <f>O113/12*$A$2+(P113-O113)/11*5+(Q113-P113)/10*4+(R113-Q113)/9*3+(S113-R113)/8*2+(T113-S113)/7*1</f>
        <v>0</v>
      </c>
      <c r="V113" s="345">
        <f>AB113-AA113-X113</f>
        <v>0</v>
      </c>
      <c r="W113" s="345"/>
      <c r="X113" s="345"/>
      <c r="Y113" s="345">
        <f>V113-U113</f>
        <v>0</v>
      </c>
      <c r="Z113" s="345"/>
      <c r="AA113" s="345"/>
      <c r="AB113" s="345"/>
      <c r="AC113" s="345" t="e">
        <f>#REF!-#REF!-#REF!</f>
        <v>#REF!</v>
      </c>
      <c r="AD113" s="345" t="e">
        <f>#REF!-#REF!-#REF!</f>
        <v>#REF!</v>
      </c>
    </row>
    <row r="114" spans="1:30" s="37" customFormat="1" ht="29.25" x14ac:dyDescent="0.25">
      <c r="A114" s="453" t="s">
        <v>318</v>
      </c>
      <c r="B114" s="71"/>
      <c r="C114" s="579">
        <f>C115+C116</f>
        <v>0</v>
      </c>
      <c r="D114" s="227">
        <f t="shared" ref="D114" si="51">D115+D116</f>
        <v>0</v>
      </c>
      <c r="E114" s="227">
        <f>E115+E116</f>
        <v>32.180851063829785</v>
      </c>
      <c r="F114" s="227" t="e">
        <f>E114/D114*100</f>
        <v>#DIV/0!</v>
      </c>
      <c r="G114" s="55"/>
      <c r="H114" s="55"/>
      <c r="I114" s="75"/>
      <c r="J114" s="75"/>
      <c r="K114" s="75"/>
      <c r="L114" s="75"/>
      <c r="M114" s="75"/>
      <c r="N114" s="75"/>
      <c r="O114" s="345"/>
      <c r="P114" s="345"/>
      <c r="Q114" s="345"/>
      <c r="R114" s="345"/>
      <c r="S114" s="345"/>
      <c r="T114" s="345"/>
      <c r="U114" s="345"/>
      <c r="V114" s="345">
        <f t="shared" ref="V114:V119" si="52">AB114-AA114-X114</f>
        <v>0</v>
      </c>
      <c r="W114" s="345"/>
      <c r="X114" s="345"/>
      <c r="Y114" s="345"/>
      <c r="Z114" s="345"/>
      <c r="AA114" s="345"/>
      <c r="AB114" s="345"/>
      <c r="AC114" s="345"/>
      <c r="AD114" s="345"/>
    </row>
    <row r="115" spans="1:30" s="37" customFormat="1" x14ac:dyDescent="0.25">
      <c r="A115" s="453" t="s">
        <v>327</v>
      </c>
      <c r="B115" s="71"/>
      <c r="C115" s="579"/>
      <c r="D115" s="227"/>
      <c r="E115" s="227"/>
      <c r="F115" s="227"/>
      <c r="G115" s="55"/>
      <c r="H115" s="55"/>
      <c r="I115" s="75"/>
      <c r="J115" s="75"/>
      <c r="K115" s="75"/>
      <c r="L115" s="75"/>
      <c r="M115" s="75"/>
      <c r="N115" s="75"/>
      <c r="O115" s="345"/>
      <c r="P115" s="345"/>
      <c r="Q115" s="345"/>
      <c r="R115" s="345"/>
      <c r="S115" s="345"/>
      <c r="T115" s="345"/>
      <c r="U115" s="345"/>
      <c r="V115" s="345">
        <f t="shared" si="52"/>
        <v>0</v>
      </c>
      <c r="W115" s="345"/>
      <c r="X115" s="345"/>
      <c r="Y115" s="345"/>
      <c r="Z115" s="345"/>
      <c r="AA115" s="345"/>
      <c r="AB115" s="345"/>
      <c r="AC115" s="345"/>
      <c r="AD115" s="345"/>
    </row>
    <row r="116" spans="1:30" s="37" customFormat="1" x14ac:dyDescent="0.25">
      <c r="A116" s="3" t="s">
        <v>328</v>
      </c>
      <c r="B116" s="71"/>
      <c r="C116" s="579">
        <f>C117/9.4</f>
        <v>0</v>
      </c>
      <c r="D116" s="227">
        <f t="shared" ref="D116:E116" si="53">D117/9.4</f>
        <v>0</v>
      </c>
      <c r="E116" s="227">
        <f t="shared" si="53"/>
        <v>32.180851063829785</v>
      </c>
      <c r="F116" s="227" t="e">
        <f>E116/D116*100</f>
        <v>#DIV/0!</v>
      </c>
      <c r="G116" s="55"/>
      <c r="H116" s="55"/>
      <c r="I116" s="75"/>
      <c r="J116" s="75"/>
      <c r="K116" s="75"/>
      <c r="L116" s="75"/>
      <c r="M116" s="75"/>
      <c r="N116" s="75"/>
      <c r="O116" s="345"/>
      <c r="P116" s="345"/>
      <c r="Q116" s="345"/>
      <c r="R116" s="345"/>
      <c r="S116" s="345"/>
      <c r="T116" s="345"/>
      <c r="U116" s="345"/>
      <c r="V116" s="345">
        <f t="shared" si="52"/>
        <v>0</v>
      </c>
      <c r="W116" s="345"/>
      <c r="X116" s="345"/>
      <c r="Y116" s="345"/>
      <c r="Z116" s="345"/>
      <c r="AA116" s="345"/>
      <c r="AB116" s="345"/>
      <c r="AC116" s="345"/>
      <c r="AD116" s="345"/>
    </row>
    <row r="117" spans="1:30" s="37" customFormat="1" x14ac:dyDescent="0.25">
      <c r="A117" s="461" t="s">
        <v>329</v>
      </c>
      <c r="B117" s="71"/>
      <c r="C117" s="575"/>
      <c r="D117" s="227">
        <f>ROUND(C117/12*$A$2,0)</f>
        <v>0</v>
      </c>
      <c r="E117" s="1823">
        <v>302.5</v>
      </c>
      <c r="F117" s="227" t="e">
        <f>E117/D117*100</f>
        <v>#DIV/0!</v>
      </c>
      <c r="G117" s="55"/>
      <c r="H117" s="55"/>
      <c r="I117" s="75"/>
      <c r="J117" s="75"/>
      <c r="K117" s="75"/>
      <c r="L117" s="75"/>
      <c r="M117" s="75"/>
      <c r="N117" s="75"/>
      <c r="O117" s="345"/>
      <c r="P117" s="345"/>
      <c r="Q117" s="345"/>
      <c r="R117" s="345"/>
      <c r="S117" s="345"/>
      <c r="T117" s="345"/>
      <c r="U117" s="345"/>
      <c r="V117" s="345">
        <f t="shared" si="52"/>
        <v>0</v>
      </c>
      <c r="W117" s="345"/>
      <c r="X117" s="345"/>
      <c r="Y117" s="345"/>
      <c r="Z117" s="345"/>
      <c r="AA117" s="345"/>
      <c r="AB117" s="345"/>
      <c r="AC117" s="345"/>
      <c r="AD117" s="345"/>
    </row>
    <row r="118" spans="1:30" s="37" customFormat="1" ht="29.25" x14ac:dyDescent="0.25">
      <c r="A118" s="453" t="s">
        <v>311</v>
      </c>
      <c r="B118" s="71"/>
      <c r="C118" s="1409"/>
      <c r="D118" s="227">
        <f>ROUND(C118/12*$A$2,0)</f>
        <v>0</v>
      </c>
      <c r="E118" s="227">
        <v>66</v>
      </c>
      <c r="F118" s="227"/>
      <c r="G118" s="55"/>
      <c r="H118" s="55"/>
      <c r="I118" s="75"/>
      <c r="J118" s="75"/>
      <c r="K118" s="75"/>
      <c r="L118" s="75"/>
      <c r="M118" s="75"/>
      <c r="N118" s="75"/>
      <c r="O118" s="345"/>
      <c r="P118" s="345"/>
      <c r="Q118" s="345"/>
      <c r="R118" s="345"/>
      <c r="S118" s="345"/>
      <c r="T118" s="345"/>
      <c r="U118" s="345"/>
      <c r="V118" s="345">
        <f t="shared" si="52"/>
        <v>130.25586000000001</v>
      </c>
      <c r="W118" s="345"/>
      <c r="X118" s="345"/>
      <c r="Y118" s="345"/>
      <c r="Z118" s="345"/>
      <c r="AA118" s="345">
        <v>-0.74075999999999997</v>
      </c>
      <c r="AB118" s="345">
        <v>129.51510000000002</v>
      </c>
      <c r="AC118" s="345"/>
      <c r="AD118" s="345"/>
    </row>
    <row r="119" spans="1:30" s="37" customFormat="1" ht="30" x14ac:dyDescent="0.25">
      <c r="A119" s="450" t="s">
        <v>193</v>
      </c>
      <c r="B119" s="71"/>
      <c r="C119" s="73"/>
      <c r="D119" s="73"/>
      <c r="E119" s="73"/>
      <c r="F119" s="73"/>
      <c r="G119" s="55"/>
      <c r="H119" s="55"/>
      <c r="I119" s="75"/>
      <c r="J119" s="75"/>
      <c r="K119" s="75"/>
      <c r="L119" s="75"/>
      <c r="M119" s="75"/>
      <c r="N119" s="75"/>
      <c r="O119" s="345"/>
      <c r="P119" s="345"/>
      <c r="Q119" s="345"/>
      <c r="R119" s="345"/>
      <c r="S119" s="345"/>
      <c r="T119" s="345"/>
      <c r="U119" s="345"/>
      <c r="V119" s="345">
        <f t="shared" si="52"/>
        <v>0</v>
      </c>
      <c r="W119" s="345"/>
      <c r="X119" s="345"/>
      <c r="Y119" s="345"/>
      <c r="Z119" s="345"/>
      <c r="AA119" s="345"/>
      <c r="AB119" s="345"/>
      <c r="AC119" s="345"/>
      <c r="AD119" s="345"/>
    </row>
    <row r="120" spans="1:30" s="37" customFormat="1" ht="60" customHeight="1" x14ac:dyDescent="0.25">
      <c r="A120" s="453" t="s">
        <v>319</v>
      </c>
      <c r="B120" s="71"/>
      <c r="C120" s="73"/>
      <c r="D120" s="73">
        <f>ROUND(C120/12*$A$2,0)</f>
        <v>0</v>
      </c>
      <c r="E120" s="73"/>
      <c r="F120" s="73" t="e">
        <f t="shared" ref="F120:F133" si="54">E120/D120*100</f>
        <v>#DIV/0!</v>
      </c>
      <c r="G120" s="55"/>
      <c r="H120" s="55"/>
      <c r="I120" s="75"/>
      <c r="J120" s="75"/>
      <c r="K120" s="75"/>
      <c r="L120" s="75"/>
      <c r="M120" s="75"/>
      <c r="N120" s="75"/>
      <c r="O120" s="345"/>
      <c r="P120" s="345"/>
      <c r="Q120" s="345"/>
      <c r="R120" s="345"/>
      <c r="S120" s="345"/>
      <c r="T120" s="345"/>
      <c r="U120" s="345"/>
      <c r="V120" s="345"/>
      <c r="W120" s="345"/>
      <c r="X120" s="345"/>
      <c r="Y120" s="345"/>
      <c r="Z120" s="345"/>
      <c r="AA120" s="345"/>
      <c r="AB120" s="345"/>
      <c r="AC120" s="345"/>
      <c r="AD120" s="345"/>
    </row>
    <row r="121" spans="1:30" s="37" customFormat="1" x14ac:dyDescent="0.25">
      <c r="A121" s="447" t="s">
        <v>220</v>
      </c>
      <c r="B121" s="71"/>
      <c r="C121" s="73">
        <f>C123+C122</f>
        <v>0</v>
      </c>
      <c r="D121" s="73">
        <f t="shared" ref="D121:E121" si="55">D123+D122</f>
        <v>0</v>
      </c>
      <c r="E121" s="73">
        <f t="shared" si="55"/>
        <v>0</v>
      </c>
      <c r="F121" s="73" t="e">
        <f t="shared" si="54"/>
        <v>#DIV/0!</v>
      </c>
      <c r="G121" s="55"/>
      <c r="H121" s="55"/>
      <c r="I121" s="75"/>
      <c r="J121" s="75"/>
      <c r="K121" s="75"/>
      <c r="L121" s="75"/>
      <c r="M121" s="75"/>
      <c r="N121" s="75"/>
      <c r="O121" s="345"/>
      <c r="P121" s="345"/>
      <c r="Q121" s="345"/>
      <c r="R121" s="345"/>
      <c r="S121" s="345"/>
      <c r="T121" s="345"/>
      <c r="U121" s="90">
        <f>O121/12*$A$2+(P121-O121)/11*5+(Q121-P121)/10*4+(R121-Q121)/9*3+(S121-R121)/8*2+(T121-S121)/7*1</f>
        <v>0</v>
      </c>
      <c r="V121" s="345">
        <f>AB121-AA121-X121</f>
        <v>0</v>
      </c>
      <c r="W121" s="345"/>
      <c r="X121" s="345"/>
      <c r="Y121" s="345">
        <f>V121-U121</f>
        <v>0</v>
      </c>
      <c r="Z121" s="345"/>
      <c r="AA121" s="345"/>
      <c r="AB121" s="345"/>
      <c r="AC121" s="345" t="e">
        <f>#REF!-#REF!-#REF!</f>
        <v>#REF!</v>
      </c>
      <c r="AD121" s="345" t="e">
        <f>#REF!-#REF!-#REF!</f>
        <v>#REF!</v>
      </c>
    </row>
    <row r="122" spans="1:30" s="37" customFormat="1" ht="79.5" customHeight="1" x14ac:dyDescent="0.25">
      <c r="A122" s="460" t="s">
        <v>313</v>
      </c>
      <c r="B122" s="71"/>
      <c r="C122" s="73"/>
      <c r="D122" s="73">
        <f>ROUND(C122/12*$A$2,0)</f>
        <v>0</v>
      </c>
      <c r="E122" s="73"/>
      <c r="F122" s="73" t="e">
        <f t="shared" si="54"/>
        <v>#DIV/0!</v>
      </c>
      <c r="G122" s="55"/>
      <c r="H122" s="55"/>
      <c r="I122" s="75"/>
      <c r="J122" s="75"/>
      <c r="K122" s="75"/>
      <c r="L122" s="75"/>
      <c r="M122" s="75"/>
      <c r="N122" s="75"/>
      <c r="O122" s="345"/>
      <c r="P122" s="345"/>
      <c r="Q122" s="345"/>
      <c r="R122" s="345"/>
      <c r="S122" s="345"/>
      <c r="T122" s="345"/>
      <c r="U122" s="97"/>
      <c r="V122" s="345"/>
      <c r="W122" s="345"/>
      <c r="X122" s="345"/>
      <c r="Y122" s="345"/>
      <c r="Z122" s="345"/>
      <c r="AA122" s="345"/>
      <c r="AB122" s="345"/>
      <c r="AC122" s="345"/>
      <c r="AD122" s="345"/>
    </row>
    <row r="123" spans="1:30" s="37" customFormat="1" x14ac:dyDescent="0.25">
      <c r="A123" s="460" t="s">
        <v>72</v>
      </c>
      <c r="B123" s="71"/>
      <c r="C123" s="73"/>
      <c r="D123" s="73">
        <f>ROUND(C123/12*$A$2,0)</f>
        <v>0</v>
      </c>
      <c r="E123" s="73"/>
      <c r="F123" s="73" t="e">
        <f t="shared" si="54"/>
        <v>#DIV/0!</v>
      </c>
      <c r="G123" s="55"/>
      <c r="H123" s="55"/>
      <c r="I123" s="75"/>
      <c r="J123" s="75"/>
      <c r="K123" s="75"/>
      <c r="L123" s="75"/>
      <c r="M123" s="75"/>
      <c r="N123" s="75"/>
      <c r="O123" s="345"/>
      <c r="P123" s="345"/>
      <c r="Q123" s="345"/>
      <c r="R123" s="345"/>
      <c r="S123" s="345"/>
      <c r="T123" s="345"/>
      <c r="U123" s="345"/>
      <c r="V123" s="345"/>
      <c r="W123" s="345"/>
      <c r="X123" s="345"/>
      <c r="Y123" s="345"/>
      <c r="Z123" s="345"/>
      <c r="AA123" s="345"/>
      <c r="AB123" s="345"/>
      <c r="AC123" s="345"/>
      <c r="AD123" s="345"/>
    </row>
    <row r="124" spans="1:30" s="37" customFormat="1" ht="71.25" customHeight="1" x14ac:dyDescent="0.25">
      <c r="A124" s="451" t="s">
        <v>576</v>
      </c>
      <c r="B124" s="71"/>
      <c r="C124" s="332">
        <f>C92</f>
        <v>0</v>
      </c>
      <c r="D124" s="332">
        <f>D92</f>
        <v>0</v>
      </c>
      <c r="E124" s="332">
        <f>E92</f>
        <v>0</v>
      </c>
      <c r="F124" s="73" t="e">
        <f t="shared" si="54"/>
        <v>#DIV/0!</v>
      </c>
      <c r="G124" s="55"/>
      <c r="H124" s="55"/>
      <c r="I124" s="75"/>
      <c r="J124" s="75"/>
      <c r="K124" s="75"/>
      <c r="L124" s="75"/>
      <c r="M124" s="75"/>
      <c r="N124" s="75"/>
      <c r="O124" s="345">
        <f t="shared" ref="O124:AB124" si="56">O92</f>
        <v>0</v>
      </c>
      <c r="P124" s="345">
        <f t="shared" si="56"/>
        <v>0</v>
      </c>
      <c r="Q124" s="345">
        <f t="shared" si="56"/>
        <v>0</v>
      </c>
      <c r="R124" s="345">
        <f t="shared" si="56"/>
        <v>0</v>
      </c>
      <c r="S124" s="345">
        <f t="shared" ref="S124:T124" si="57">S92</f>
        <v>0</v>
      </c>
      <c r="T124" s="345">
        <f t="shared" si="57"/>
        <v>0</v>
      </c>
      <c r="U124" s="345">
        <f t="shared" si="56"/>
        <v>0</v>
      </c>
      <c r="V124" s="345">
        <f t="shared" si="56"/>
        <v>0</v>
      </c>
      <c r="W124" s="345">
        <f t="shared" si="56"/>
        <v>0</v>
      </c>
      <c r="X124" s="345">
        <f t="shared" si="56"/>
        <v>0</v>
      </c>
      <c r="Y124" s="345">
        <f t="shared" si="56"/>
        <v>0</v>
      </c>
      <c r="Z124" s="345">
        <f t="shared" si="56"/>
        <v>0</v>
      </c>
      <c r="AA124" s="345">
        <f t="shared" si="56"/>
        <v>0</v>
      </c>
      <c r="AB124" s="345">
        <f t="shared" si="56"/>
        <v>0</v>
      </c>
      <c r="AC124" s="345"/>
      <c r="AD124" s="345"/>
    </row>
    <row r="125" spans="1:30" s="37" customFormat="1" x14ac:dyDescent="0.25">
      <c r="A125" s="451" t="s">
        <v>264</v>
      </c>
      <c r="B125" s="71"/>
      <c r="C125" s="2142">
        <f>C105+C25</f>
        <v>0</v>
      </c>
      <c r="D125" s="2367">
        <f>D105+D25</f>
        <v>0</v>
      </c>
      <c r="E125" s="2381">
        <f>E105+E25</f>
        <v>55</v>
      </c>
      <c r="F125" s="70" t="e">
        <f t="shared" si="54"/>
        <v>#DIV/0!</v>
      </c>
      <c r="G125" s="55"/>
      <c r="H125" s="55"/>
      <c r="I125" s="75"/>
      <c r="J125" s="75"/>
      <c r="K125" s="75"/>
      <c r="L125" s="75"/>
      <c r="M125" s="75"/>
      <c r="N125" s="75"/>
      <c r="O125" s="345"/>
      <c r="P125" s="345"/>
      <c r="Q125" s="345"/>
      <c r="R125" s="345"/>
      <c r="S125" s="345"/>
      <c r="T125" s="345"/>
      <c r="U125" s="345"/>
      <c r="V125" s="345"/>
      <c r="W125" s="345"/>
      <c r="X125" s="345"/>
      <c r="Y125" s="345"/>
      <c r="Z125" s="345"/>
      <c r="AA125" s="345"/>
      <c r="AB125" s="345"/>
      <c r="AC125" s="345"/>
      <c r="AD125" s="345"/>
    </row>
    <row r="126" spans="1:30" s="37" customFormat="1" ht="29.25" x14ac:dyDescent="0.25">
      <c r="A126" s="451" t="s">
        <v>278</v>
      </c>
      <c r="B126" s="71"/>
      <c r="C126" s="332">
        <f>C93</f>
        <v>0</v>
      </c>
      <c r="D126" s="545">
        <f>D93</f>
        <v>0</v>
      </c>
      <c r="E126" s="566">
        <f>E93</f>
        <v>0</v>
      </c>
      <c r="F126" s="70" t="e">
        <f t="shared" si="54"/>
        <v>#DIV/0!</v>
      </c>
      <c r="G126" s="55"/>
      <c r="H126" s="55"/>
      <c r="I126" s="75"/>
      <c r="J126" s="75"/>
      <c r="K126" s="75"/>
      <c r="L126" s="75"/>
      <c r="M126" s="75"/>
      <c r="N126" s="75"/>
      <c r="O126" s="345"/>
      <c r="P126" s="345"/>
      <c r="Q126" s="345"/>
      <c r="R126" s="345"/>
      <c r="S126" s="345"/>
      <c r="T126" s="345"/>
      <c r="U126" s="345"/>
      <c r="V126" s="345"/>
      <c r="W126" s="345"/>
      <c r="X126" s="345"/>
      <c r="Y126" s="345"/>
      <c r="Z126" s="345"/>
      <c r="AA126" s="345"/>
      <c r="AB126" s="345"/>
      <c r="AC126" s="345"/>
      <c r="AD126" s="345"/>
    </row>
    <row r="127" spans="1:30" s="37" customFormat="1" ht="21.75" customHeight="1" x14ac:dyDescent="0.25">
      <c r="A127" s="451" t="s">
        <v>265</v>
      </c>
      <c r="B127" s="71"/>
      <c r="C127" s="332">
        <f>C114+C31</f>
        <v>0</v>
      </c>
      <c r="D127" s="332">
        <f>D114+D31</f>
        <v>0</v>
      </c>
      <c r="E127" s="332">
        <f>E114+E31</f>
        <v>92.180851063829778</v>
      </c>
      <c r="F127" s="70" t="e">
        <f t="shared" si="54"/>
        <v>#DIV/0!</v>
      </c>
      <c r="G127" s="55"/>
      <c r="H127" s="55"/>
      <c r="I127" s="75"/>
      <c r="J127" s="75"/>
      <c r="K127" s="75"/>
      <c r="L127" s="75"/>
      <c r="M127" s="75"/>
      <c r="N127" s="75"/>
      <c r="O127" s="345"/>
      <c r="P127" s="345"/>
      <c r="Q127" s="345"/>
      <c r="R127" s="345"/>
      <c r="S127" s="345"/>
      <c r="T127" s="345"/>
      <c r="U127" s="345"/>
      <c r="V127" s="345"/>
      <c r="W127" s="345"/>
      <c r="X127" s="345"/>
      <c r="Y127" s="345"/>
      <c r="Z127" s="345"/>
      <c r="AA127" s="345"/>
      <c r="AB127" s="345"/>
      <c r="AC127" s="345"/>
      <c r="AD127" s="345"/>
    </row>
    <row r="128" spans="1:30" s="37" customFormat="1" ht="29.25" x14ac:dyDescent="0.25">
      <c r="A128" s="451" t="s">
        <v>266</v>
      </c>
      <c r="B128" s="71"/>
      <c r="C128" s="580">
        <f>C118+C120</f>
        <v>0</v>
      </c>
      <c r="D128" s="580">
        <f>D118+D120</f>
        <v>0</v>
      </c>
      <c r="E128" s="580">
        <f>E118</f>
        <v>66</v>
      </c>
      <c r="F128" s="70" t="e">
        <f t="shared" si="54"/>
        <v>#DIV/0!</v>
      </c>
      <c r="G128" s="55"/>
      <c r="H128" s="55"/>
      <c r="I128" s="75"/>
      <c r="J128" s="75"/>
      <c r="K128" s="75"/>
      <c r="L128" s="75"/>
      <c r="M128" s="75"/>
      <c r="N128" s="75"/>
      <c r="O128" s="345"/>
      <c r="P128" s="345"/>
      <c r="Q128" s="345"/>
      <c r="R128" s="345"/>
      <c r="S128" s="345"/>
      <c r="T128" s="345"/>
      <c r="U128" s="90">
        <f>O128/12*$A$2+(P128-O128)/11*5+(Q128-P128)/10*4+(R128-Q128)/9*3+(S128-R128)/8*2+(T128-S128)/7*1</f>
        <v>0</v>
      </c>
      <c r="V128" s="345">
        <f>AB128-AA128-X128</f>
        <v>130.25586000000001</v>
      </c>
      <c r="W128" s="345"/>
      <c r="X128" s="345"/>
      <c r="Y128" s="345">
        <f>V128-U128</f>
        <v>130.25586000000001</v>
      </c>
      <c r="Z128" s="345"/>
      <c r="AA128" s="345">
        <v>-0.74075999999999997</v>
      </c>
      <c r="AB128" s="345">
        <f>AB118</f>
        <v>129.51510000000002</v>
      </c>
      <c r="AC128" s="345" t="e">
        <f>#REF!-#REF!-#REF!</f>
        <v>#REF!</v>
      </c>
      <c r="AD128" s="345" t="e">
        <f>#REF!-#REF!-#REF!</f>
        <v>#REF!</v>
      </c>
    </row>
    <row r="129" spans="1:212" s="63" customFormat="1" x14ac:dyDescent="0.25">
      <c r="A129" s="668" t="s">
        <v>135</v>
      </c>
      <c r="B129" s="76"/>
      <c r="C129" s="581">
        <f>C125+C126+C128+C124*2.6+C117/4.2+C31*2.6</f>
        <v>0</v>
      </c>
      <c r="D129" s="581">
        <f>D125+D126+D128+D124*2.6+D117/4.2+D31*2.6</f>
        <v>0</v>
      </c>
      <c r="E129" s="581">
        <f>E125+E126+E128+E124*2.6+E117/4.2+E31*2.6</f>
        <v>349.02380952380952</v>
      </c>
      <c r="F129" s="70" t="e">
        <f t="shared" si="54"/>
        <v>#DIV/0!</v>
      </c>
      <c r="G129" s="55"/>
      <c r="H129" s="55"/>
      <c r="I129" s="75"/>
      <c r="J129" s="75"/>
      <c r="K129" s="75"/>
      <c r="L129" s="75"/>
      <c r="M129" s="75"/>
      <c r="N129" s="75"/>
      <c r="O129" s="115">
        <f t="shared" ref="O129:T129" si="58">SUM(O128,O121,O113,O105,O93,O92,O24,O23)</f>
        <v>0</v>
      </c>
      <c r="P129" s="115">
        <f t="shared" si="58"/>
        <v>0</v>
      </c>
      <c r="Q129" s="115">
        <f t="shared" si="58"/>
        <v>0</v>
      </c>
      <c r="R129" s="115">
        <f t="shared" si="58"/>
        <v>0</v>
      </c>
      <c r="S129" s="115">
        <f t="shared" si="58"/>
        <v>0</v>
      </c>
      <c r="T129" s="115">
        <f t="shared" si="58"/>
        <v>0</v>
      </c>
      <c r="U129" s="358">
        <f t="shared" ref="U129:AA129" si="59">SUM(U128,U121,U113,U105,U93,U92,U24,U23)</f>
        <v>0</v>
      </c>
      <c r="V129" s="345">
        <f>AB129-AA129-X129</f>
        <v>556.32396000000006</v>
      </c>
      <c r="W129" s="115">
        <f t="shared" si="59"/>
        <v>0</v>
      </c>
      <c r="X129" s="115">
        <f t="shared" si="59"/>
        <v>0</v>
      </c>
      <c r="Y129" s="115">
        <f t="shared" si="59"/>
        <v>270.03359</v>
      </c>
      <c r="Z129" s="115">
        <f t="shared" si="59"/>
        <v>0</v>
      </c>
      <c r="AA129" s="115">
        <f t="shared" si="59"/>
        <v>-0.74075999999999997</v>
      </c>
      <c r="AB129" s="1848">
        <f>SUM(AB128,AB121,AB113,AB105,AB93,AB92,AB25,AB23)</f>
        <v>555.58320000000003</v>
      </c>
      <c r="AC129" s="115" t="e">
        <f t="shared" ref="AC129:AD129" si="60">SUM(AC128,AC121,AC92,AC24,AC23,AC104,AC113)</f>
        <v>#REF!</v>
      </c>
      <c r="AD129" s="115" t="e">
        <f t="shared" si="60"/>
        <v>#REF!</v>
      </c>
    </row>
    <row r="130" spans="1:212" s="37" customFormat="1" x14ac:dyDescent="0.25">
      <c r="A130" s="82" t="s">
        <v>199</v>
      </c>
      <c r="B130" s="82"/>
      <c r="C130" s="320">
        <f>C133</f>
        <v>0</v>
      </c>
      <c r="D130" s="86">
        <f t="shared" ref="D130:D131" si="61">ROUND(C130/12*$A$2,0)</f>
        <v>0</v>
      </c>
      <c r="E130" s="320">
        <f>E133</f>
        <v>27</v>
      </c>
      <c r="F130" s="86" t="e">
        <f t="shared" si="54"/>
        <v>#DIV/0!</v>
      </c>
      <c r="G130" s="94"/>
      <c r="H130" s="110"/>
      <c r="I130" s="87"/>
      <c r="J130" s="87"/>
      <c r="K130" s="87"/>
      <c r="L130" s="51"/>
      <c r="M130" s="87"/>
      <c r="N130" s="51"/>
      <c r="O130" s="346"/>
      <c r="P130" s="346"/>
      <c r="Q130" s="346"/>
      <c r="R130" s="346"/>
      <c r="S130" s="346"/>
      <c r="T130" s="346"/>
      <c r="U130" s="90"/>
      <c r="V130" s="352"/>
      <c r="W130" s="352"/>
      <c r="X130" s="352"/>
      <c r="Y130" s="352"/>
      <c r="Z130" s="352"/>
      <c r="AA130" s="346"/>
      <c r="AB130" s="346"/>
      <c r="AC130" s="352"/>
      <c r="AD130" s="346"/>
    </row>
    <row r="131" spans="1:212" s="37" customFormat="1" x14ac:dyDescent="0.25">
      <c r="A131" s="95" t="s">
        <v>200</v>
      </c>
      <c r="B131" s="95"/>
      <c r="C131" s="260">
        <f>C133-C132</f>
        <v>0</v>
      </c>
      <c r="D131" s="48">
        <f t="shared" si="61"/>
        <v>0</v>
      </c>
      <c r="E131" s="260">
        <f>E133-E132</f>
        <v>27</v>
      </c>
      <c r="F131" s="103" t="e">
        <f t="shared" si="54"/>
        <v>#DIV/0!</v>
      </c>
      <c r="G131" s="94"/>
      <c r="H131" s="110"/>
      <c r="I131" s="87"/>
      <c r="J131" s="87"/>
      <c r="K131" s="87"/>
      <c r="L131" s="51"/>
      <c r="M131" s="87"/>
      <c r="N131" s="51"/>
      <c r="O131" s="346"/>
      <c r="P131" s="346"/>
      <c r="Q131" s="346"/>
      <c r="R131" s="346"/>
      <c r="S131" s="346"/>
      <c r="T131" s="346"/>
      <c r="U131" s="90"/>
      <c r="V131" s="352"/>
      <c r="W131" s="352"/>
      <c r="X131" s="352"/>
      <c r="Y131" s="352"/>
      <c r="Z131" s="352"/>
      <c r="AA131" s="346"/>
      <c r="AB131" s="346"/>
      <c r="AC131" s="352"/>
      <c r="AD131" s="346"/>
    </row>
    <row r="132" spans="1:212" s="37" customFormat="1" ht="30" x14ac:dyDescent="0.25">
      <c r="A132" s="95" t="s">
        <v>201</v>
      </c>
      <c r="B132" s="95"/>
      <c r="C132" s="1376"/>
      <c r="D132" s="48">
        <f>ROUND(C132/12*$A$2,0)</f>
        <v>0</v>
      </c>
      <c r="E132" s="1376"/>
      <c r="F132" s="103" t="e">
        <f t="shared" si="54"/>
        <v>#DIV/0!</v>
      </c>
      <c r="G132" s="107"/>
      <c r="H132" s="61"/>
      <c r="I132" s="86"/>
      <c r="J132" s="86"/>
      <c r="K132" s="86"/>
      <c r="L132" s="51"/>
      <c r="M132" s="87"/>
      <c r="N132" s="50"/>
      <c r="O132" s="115"/>
      <c r="P132" s="115"/>
      <c r="Q132" s="115"/>
      <c r="R132" s="115"/>
      <c r="S132" s="115"/>
      <c r="T132" s="115"/>
      <c r="U132" s="90"/>
      <c r="V132" s="352"/>
      <c r="W132" s="350"/>
      <c r="X132" s="350"/>
      <c r="Y132" s="350"/>
      <c r="Z132" s="350"/>
      <c r="AA132" s="115"/>
      <c r="AB132" s="115"/>
      <c r="AC132" s="352"/>
      <c r="AD132" s="115"/>
    </row>
    <row r="133" spans="1:212" s="37" customFormat="1" x14ac:dyDescent="0.25">
      <c r="A133" s="82" t="s">
        <v>206</v>
      </c>
      <c r="B133" s="82"/>
      <c r="C133" s="1376"/>
      <c r="D133" s="86">
        <f>ROUND(C133/12*$A$2,0)</f>
        <v>0</v>
      </c>
      <c r="E133" s="1376">
        <v>27</v>
      </c>
      <c r="F133" s="86" t="e">
        <f t="shared" si="54"/>
        <v>#DIV/0!</v>
      </c>
      <c r="G133" s="255"/>
      <c r="H133" s="62"/>
      <c r="I133" s="251"/>
      <c r="J133" s="251"/>
      <c r="K133" s="251"/>
      <c r="L133" s="66"/>
      <c r="M133" s="252"/>
      <c r="N133" s="59"/>
      <c r="O133" s="354"/>
      <c r="P133" s="354"/>
      <c r="Q133" s="354"/>
      <c r="R133" s="354"/>
      <c r="S133" s="354"/>
      <c r="T133" s="354"/>
      <c r="U133" s="358">
        <f>O133/12*$A$2+(P133-O133)/11*5+(Q133-P133)/10*4+(R133-Q133)/9*3+(S133-R133)/8*2+(T133-S133)/7*1</f>
        <v>0</v>
      </c>
      <c r="V133" s="353">
        <f>AB133-AA133-X133</f>
        <v>188.73378000000002</v>
      </c>
      <c r="W133" s="355"/>
      <c r="X133" s="355"/>
      <c r="Y133" s="355">
        <f>V133-U133</f>
        <v>188.73378000000002</v>
      </c>
      <c r="Z133" s="355"/>
      <c r="AA133" s="354"/>
      <c r="AB133" s="354">
        <v>188.73378000000002</v>
      </c>
      <c r="AC133" s="353" t="e">
        <f>#REF!-#REF!-#REF!</f>
        <v>#REF!</v>
      </c>
      <c r="AD133" s="354" t="e">
        <f>#REF!-#REF!-#REF!</f>
        <v>#REF!</v>
      </c>
    </row>
    <row r="134" spans="1:212" s="37" customFormat="1" ht="15.75" thickBot="1" x14ac:dyDescent="0.3">
      <c r="A134" s="112" t="s">
        <v>282</v>
      </c>
      <c r="B134" s="116"/>
      <c r="C134" s="117"/>
      <c r="D134" s="117"/>
      <c r="E134" s="117"/>
      <c r="F134" s="117"/>
      <c r="G134" s="102"/>
      <c r="H134" s="102"/>
      <c r="I134" s="111"/>
      <c r="J134" s="111"/>
      <c r="K134" s="111">
        <f>SUM(K89,K21)</f>
        <v>521</v>
      </c>
      <c r="L134" s="111"/>
      <c r="M134" s="111"/>
      <c r="N134" s="111"/>
      <c r="O134" s="102" t="e">
        <f>O133+#REF!+O129+O21</f>
        <v>#REF!</v>
      </c>
      <c r="P134" s="102" t="e">
        <f>P133+#REF!+P129+P21</f>
        <v>#REF!</v>
      </c>
      <c r="Q134" s="102" t="e">
        <f>Q133+#REF!+Q129+Q21</f>
        <v>#REF!</v>
      </c>
      <c r="R134" s="102" t="e">
        <f>R133+#REF!+R129+R21</f>
        <v>#REF!</v>
      </c>
      <c r="S134" s="102" t="e">
        <f>S133+#REF!+S129+S21</f>
        <v>#REF!</v>
      </c>
      <c r="T134" s="102" t="e">
        <f>T133+#REF!+T129+T21</f>
        <v>#REF!</v>
      </c>
      <c r="U134" s="102" t="e">
        <f>U133+#REF!+U129+U21</f>
        <v>#REF!</v>
      </c>
      <c r="V134" s="102">
        <f>V133+V89+V129+V21</f>
        <v>3452.1268100000007</v>
      </c>
      <c r="W134" s="102">
        <f>W133+W89+W129+W21</f>
        <v>0</v>
      </c>
      <c r="X134" s="596">
        <f>X133+X129+X21</f>
        <v>-1.1844000000000001</v>
      </c>
      <c r="Y134" s="596">
        <f>Y133+Y129+Y21</f>
        <v>3165.8364400000005</v>
      </c>
      <c r="Z134" s="596">
        <f>Z133+Z129+Z21</f>
        <v>-95.097610000000003</v>
      </c>
      <c r="AA134" s="596">
        <f>AA133+AA129+AA21</f>
        <v>-0.74075999999999997</v>
      </c>
      <c r="AB134" s="596">
        <f>AB133+AB129+AB21</f>
        <v>3450.2016500000004</v>
      </c>
      <c r="AC134" s="102" t="e">
        <f>AC133+#REF!+AC129+AC21</f>
        <v>#REF!</v>
      </c>
      <c r="AD134" s="596" t="e">
        <f>AD133+#REF!+AD129+AD21</f>
        <v>#REF!</v>
      </c>
    </row>
    <row r="135" spans="1:212" x14ac:dyDescent="0.25">
      <c r="A135" s="2382" t="s">
        <v>74</v>
      </c>
      <c r="B135" s="2382"/>
      <c r="C135" s="2383"/>
      <c r="D135" s="2383"/>
      <c r="E135" s="2383"/>
      <c r="F135" s="2383"/>
      <c r="G135" s="2383"/>
      <c r="H135" s="2383"/>
      <c r="I135" s="2384"/>
      <c r="J135" s="2384"/>
      <c r="K135" s="2384"/>
      <c r="L135" s="2384"/>
      <c r="M135" s="2384"/>
      <c r="N135" s="2384"/>
      <c r="O135" s="2385" t="e">
        <f t="shared" ref="O135" si="62">SUM(O134)</f>
        <v>#REF!</v>
      </c>
      <c r="P135" s="2385" t="e">
        <f t="shared" ref="P135:Q135" si="63">SUM(P134)</f>
        <v>#REF!</v>
      </c>
      <c r="Q135" s="2385" t="e">
        <f t="shared" si="63"/>
        <v>#REF!</v>
      </c>
      <c r="R135" s="2385" t="e">
        <f t="shared" ref="R135:S135" si="64">SUM(R134)</f>
        <v>#REF!</v>
      </c>
      <c r="S135" s="2385" t="e">
        <f t="shared" si="64"/>
        <v>#REF!</v>
      </c>
      <c r="T135" s="2385" t="e">
        <f t="shared" ref="T135" si="65">SUM(T134)</f>
        <v>#REF!</v>
      </c>
      <c r="U135" s="2385" t="e">
        <f t="shared" ref="U135:AA135" si="66">SUM(U134)</f>
        <v>#REF!</v>
      </c>
      <c r="V135" s="2385">
        <f t="shared" si="66"/>
        <v>3452.1268100000007</v>
      </c>
      <c r="W135" s="2385">
        <f>SUM(W134)</f>
        <v>0</v>
      </c>
      <c r="X135" s="2385">
        <f>SUM(X134)</f>
        <v>-1.1844000000000001</v>
      </c>
      <c r="Y135" s="2385">
        <f t="shared" si="66"/>
        <v>3165.8364400000005</v>
      </c>
      <c r="Z135" s="2385">
        <f>SUM(Z134)</f>
        <v>-95.097610000000003</v>
      </c>
      <c r="AA135" s="2385">
        <f t="shared" si="66"/>
        <v>-0.74075999999999997</v>
      </c>
      <c r="AB135" s="2385">
        <f>SUM(AB134)</f>
        <v>3450.2016500000004</v>
      </c>
      <c r="AC135" s="2385" t="e">
        <f t="shared" ref="AC135:AD135" si="67">SUM(AC134)</f>
        <v>#REF!</v>
      </c>
      <c r="AD135" s="2386" t="e">
        <f t="shared" si="67"/>
        <v>#REF!</v>
      </c>
      <c r="AE135" s="10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</row>
    <row r="136" spans="1:212" x14ac:dyDescent="0.25">
      <c r="A136" s="2387" t="s">
        <v>78</v>
      </c>
      <c r="B136" s="2387"/>
      <c r="C136" s="2388">
        <f>SUM(C21)</f>
        <v>0</v>
      </c>
      <c r="D136" s="2388">
        <f>SUM(D21)</f>
        <v>0</v>
      </c>
      <c r="E136" s="2388">
        <f>SUM(E21)</f>
        <v>54</v>
      </c>
      <c r="F136" s="2388" t="e">
        <f>E136/D136*100</f>
        <v>#DIV/0!</v>
      </c>
      <c r="G136" s="2389" t="e">
        <f>I136/C136</f>
        <v>#DIV/0!</v>
      </c>
      <c r="H136" s="2389"/>
      <c r="I136" s="2388">
        <f>SUM(I21)</f>
        <v>0</v>
      </c>
      <c r="J136" s="2388">
        <f>SUM(J21)</f>
        <v>0</v>
      </c>
      <c r="K136" s="2388">
        <f>SUM(K21)</f>
        <v>521</v>
      </c>
      <c r="L136" s="2388" t="e">
        <f>K136/J136*100</f>
        <v>#DIV/0!</v>
      </c>
      <c r="M136" s="2388">
        <f>SUM(M21)</f>
        <v>0</v>
      </c>
      <c r="N136" s="50" t="e">
        <f>K136/$A$2*12/M136</f>
        <v>#DIV/0!</v>
      </c>
      <c r="O136" s="2389">
        <f t="shared" ref="O136:AD136" si="68">SUM(O21)</f>
        <v>0</v>
      </c>
      <c r="P136" s="2389">
        <f t="shared" si="68"/>
        <v>0</v>
      </c>
      <c r="Q136" s="2389">
        <f t="shared" si="68"/>
        <v>0</v>
      </c>
      <c r="R136" s="2389">
        <f t="shared" si="68"/>
        <v>0</v>
      </c>
      <c r="S136" s="2389">
        <f t="shared" si="68"/>
        <v>0</v>
      </c>
      <c r="T136" s="2389">
        <f t="shared" si="68"/>
        <v>0</v>
      </c>
      <c r="U136" s="2389">
        <f t="shared" si="68"/>
        <v>0</v>
      </c>
      <c r="V136" s="2389">
        <f t="shared" si="68"/>
        <v>2707.0690700000005</v>
      </c>
      <c r="W136" s="2389">
        <f t="shared" si="68"/>
        <v>0</v>
      </c>
      <c r="X136" s="2389">
        <f t="shared" si="68"/>
        <v>-1.1844000000000001</v>
      </c>
      <c r="Y136" s="2389">
        <f t="shared" si="68"/>
        <v>2707.0690700000005</v>
      </c>
      <c r="Z136" s="2389">
        <f t="shared" si="68"/>
        <v>-95.097610000000003</v>
      </c>
      <c r="AA136" s="2389">
        <f t="shared" si="68"/>
        <v>0</v>
      </c>
      <c r="AB136" s="2389">
        <f t="shared" si="68"/>
        <v>2705.8846700000004</v>
      </c>
      <c r="AC136" s="2389" t="e">
        <f t="shared" si="68"/>
        <v>#REF!</v>
      </c>
      <c r="AD136" s="2389" t="e">
        <f t="shared" si="68"/>
        <v>#REF!</v>
      </c>
      <c r="AE136" s="10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</row>
    <row r="137" spans="1:212" x14ac:dyDescent="0.25">
      <c r="A137" s="2387"/>
      <c r="B137" s="2387"/>
      <c r="C137" s="2388"/>
      <c r="D137" s="2388"/>
      <c r="E137" s="2388"/>
      <c r="F137" s="2388"/>
      <c r="G137" s="2389"/>
      <c r="H137" s="2389"/>
      <c r="I137" s="2388"/>
      <c r="J137" s="2388"/>
      <c r="K137" s="2388"/>
      <c r="L137" s="2388"/>
      <c r="M137" s="2388"/>
      <c r="N137" s="50"/>
      <c r="O137" s="2389"/>
      <c r="P137" s="2389"/>
      <c r="Q137" s="2389"/>
      <c r="R137" s="2389"/>
      <c r="S137" s="2389"/>
      <c r="T137" s="2389"/>
      <c r="U137" s="2389"/>
      <c r="V137" s="2389"/>
      <c r="W137" s="2389"/>
      <c r="X137" s="2389"/>
      <c r="Y137" s="2389"/>
      <c r="Z137" s="2389"/>
      <c r="AA137" s="2389"/>
      <c r="AB137" s="2389"/>
      <c r="AC137" s="2389"/>
      <c r="AD137" s="2389"/>
      <c r="AE137" s="10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</row>
    <row r="138" spans="1:212" s="106" customFormat="1" x14ac:dyDescent="0.25">
      <c r="A138" s="85" t="s">
        <v>14</v>
      </c>
      <c r="B138" s="71"/>
      <c r="C138" s="73"/>
      <c r="D138" s="73"/>
      <c r="E138" s="73"/>
      <c r="F138" s="73"/>
      <c r="G138" s="2390"/>
      <c r="H138" s="2390"/>
      <c r="I138" s="50"/>
      <c r="J138" s="50"/>
      <c r="K138" s="50"/>
      <c r="L138" s="50"/>
      <c r="M138" s="50"/>
      <c r="N138" s="50"/>
      <c r="O138" s="2391"/>
      <c r="P138" s="2391"/>
      <c r="Q138" s="2391"/>
      <c r="R138" s="2391"/>
      <c r="S138" s="2391"/>
      <c r="T138" s="2391"/>
      <c r="U138" s="2391"/>
      <c r="V138" s="2391"/>
      <c r="W138" s="2391"/>
      <c r="X138" s="2391"/>
      <c r="Y138" s="2391"/>
      <c r="Z138" s="2391"/>
      <c r="AA138" s="2391"/>
      <c r="AB138" s="2391"/>
      <c r="AC138" s="2391"/>
      <c r="AD138" s="2391"/>
    </row>
    <row r="139" spans="1:212" s="106" customFormat="1" x14ac:dyDescent="0.25">
      <c r="A139" s="2392" t="s">
        <v>196</v>
      </c>
      <c r="B139" s="71"/>
      <c r="C139" s="73"/>
      <c r="D139" s="73"/>
      <c r="E139" s="73"/>
      <c r="F139" s="2388"/>
      <c r="G139" s="2390"/>
      <c r="H139" s="2390"/>
      <c r="I139" s="50"/>
      <c r="J139" s="50"/>
      <c r="K139" s="50"/>
      <c r="L139" s="50"/>
      <c r="M139" s="50"/>
      <c r="N139" s="50"/>
      <c r="O139" s="2391">
        <f t="shared" ref="O139:AD139" si="69">O23</f>
        <v>0</v>
      </c>
      <c r="P139" s="2391">
        <f t="shared" si="69"/>
        <v>0</v>
      </c>
      <c r="Q139" s="2391">
        <f t="shared" si="69"/>
        <v>0</v>
      </c>
      <c r="R139" s="2391">
        <f t="shared" si="69"/>
        <v>0</v>
      </c>
      <c r="S139" s="2391">
        <f t="shared" si="69"/>
        <v>0</v>
      </c>
      <c r="T139" s="2391">
        <f t="shared" si="69"/>
        <v>0</v>
      </c>
      <c r="U139" s="2391">
        <f t="shared" si="69"/>
        <v>0</v>
      </c>
      <c r="V139" s="2391">
        <f t="shared" si="69"/>
        <v>0</v>
      </c>
      <c r="W139" s="2391">
        <f t="shared" si="69"/>
        <v>0</v>
      </c>
      <c r="X139" s="2391">
        <f t="shared" si="69"/>
        <v>0</v>
      </c>
      <c r="Y139" s="2391">
        <f t="shared" si="69"/>
        <v>0</v>
      </c>
      <c r="Z139" s="2391">
        <f t="shared" si="69"/>
        <v>0</v>
      </c>
      <c r="AA139" s="2391">
        <f t="shared" si="69"/>
        <v>0</v>
      </c>
      <c r="AB139" s="2391">
        <f t="shared" si="69"/>
        <v>0</v>
      </c>
      <c r="AC139" s="2391" t="e">
        <f t="shared" si="69"/>
        <v>#REF!</v>
      </c>
      <c r="AD139" s="2391" t="e">
        <f t="shared" si="69"/>
        <v>#REF!</v>
      </c>
    </row>
    <row r="140" spans="1:212" s="106" customFormat="1" x14ac:dyDescent="0.25">
      <c r="A140" s="2393" t="s">
        <v>293</v>
      </c>
      <c r="B140" s="71"/>
      <c r="C140" s="73"/>
      <c r="D140" s="73"/>
      <c r="E140" s="73"/>
      <c r="F140" s="2388"/>
      <c r="G140" s="2390"/>
      <c r="H140" s="2390"/>
      <c r="I140" s="50"/>
      <c r="J140" s="50"/>
      <c r="K140" s="50"/>
      <c r="L140" s="50"/>
      <c r="M140" s="50"/>
      <c r="N140" s="50"/>
      <c r="O140" s="2391">
        <f t="shared" ref="O140:AD140" si="70">O24</f>
        <v>0</v>
      </c>
      <c r="P140" s="2391">
        <f t="shared" si="70"/>
        <v>0</v>
      </c>
      <c r="Q140" s="2391">
        <f t="shared" si="70"/>
        <v>0</v>
      </c>
      <c r="R140" s="2391">
        <f t="shared" si="70"/>
        <v>0</v>
      </c>
      <c r="S140" s="2391">
        <f t="shared" si="70"/>
        <v>0</v>
      </c>
      <c r="T140" s="2391">
        <f t="shared" si="70"/>
        <v>0</v>
      </c>
      <c r="U140" s="2391">
        <f t="shared" si="70"/>
        <v>0</v>
      </c>
      <c r="V140" s="2391">
        <f t="shared" si="70"/>
        <v>0</v>
      </c>
      <c r="W140" s="2391">
        <f t="shared" si="70"/>
        <v>0</v>
      </c>
      <c r="X140" s="2391">
        <f t="shared" si="70"/>
        <v>0</v>
      </c>
      <c r="Y140" s="2391">
        <f t="shared" si="70"/>
        <v>0</v>
      </c>
      <c r="Z140" s="2391">
        <f t="shared" si="70"/>
        <v>0</v>
      </c>
      <c r="AA140" s="2391">
        <f t="shared" si="70"/>
        <v>0</v>
      </c>
      <c r="AB140" s="2391">
        <f t="shared" si="70"/>
        <v>0</v>
      </c>
      <c r="AC140" s="2391" t="e">
        <f t="shared" si="70"/>
        <v>#REF!</v>
      </c>
      <c r="AD140" s="2391" t="e">
        <f t="shared" si="70"/>
        <v>#REF!</v>
      </c>
    </row>
    <row r="141" spans="1:212" s="106" customFormat="1" ht="29.25" x14ac:dyDescent="0.25">
      <c r="A141" s="589" t="s">
        <v>275</v>
      </c>
      <c r="B141" s="71"/>
      <c r="C141" s="73">
        <f t="shared" ref="C141:F150" si="71">C25</f>
        <v>0</v>
      </c>
      <c r="D141" s="73">
        <f t="shared" si="71"/>
        <v>0</v>
      </c>
      <c r="E141" s="73">
        <f t="shared" si="71"/>
        <v>53</v>
      </c>
      <c r="F141" s="2388" t="e">
        <f t="shared" si="71"/>
        <v>#DIV/0!</v>
      </c>
      <c r="G141" s="2390"/>
      <c r="H141" s="2390"/>
      <c r="I141" s="50"/>
      <c r="J141" s="50"/>
      <c r="K141" s="50"/>
      <c r="L141" s="50"/>
      <c r="M141" s="50"/>
      <c r="N141" s="50"/>
      <c r="O141" s="2391">
        <f t="shared" ref="O141:AB141" si="72">O25</f>
        <v>0</v>
      </c>
      <c r="P141" s="2391">
        <f t="shared" si="72"/>
        <v>0</v>
      </c>
      <c r="Q141" s="2391">
        <f t="shared" si="72"/>
        <v>0</v>
      </c>
      <c r="R141" s="2391">
        <f t="shared" si="72"/>
        <v>0</v>
      </c>
      <c r="S141" s="2391">
        <f t="shared" si="72"/>
        <v>0</v>
      </c>
      <c r="T141" s="2391">
        <f t="shared" si="72"/>
        <v>0</v>
      </c>
      <c r="U141" s="2391">
        <f t="shared" si="72"/>
        <v>0</v>
      </c>
      <c r="V141" s="2391">
        <f t="shared" si="72"/>
        <v>286.29037000000005</v>
      </c>
      <c r="W141" s="2391">
        <f t="shared" si="72"/>
        <v>0</v>
      </c>
      <c r="X141" s="2391">
        <f t="shared" si="72"/>
        <v>0</v>
      </c>
      <c r="Y141" s="2391">
        <f t="shared" si="72"/>
        <v>0</v>
      </c>
      <c r="Z141" s="2391">
        <f t="shared" si="72"/>
        <v>0</v>
      </c>
      <c r="AA141" s="2391">
        <f t="shared" si="72"/>
        <v>0</v>
      </c>
      <c r="AB141" s="2391">
        <f t="shared" si="72"/>
        <v>286.29037000000005</v>
      </c>
      <c r="AC141" s="2391"/>
      <c r="AD141" s="2391"/>
    </row>
    <row r="142" spans="1:212" s="106" customFormat="1" ht="30" x14ac:dyDescent="0.25">
      <c r="A142" s="2231" t="s">
        <v>195</v>
      </c>
      <c r="B142" s="71"/>
      <c r="C142" s="73">
        <f t="shared" si="71"/>
        <v>0</v>
      </c>
      <c r="D142" s="73">
        <f t="shared" si="71"/>
        <v>0</v>
      </c>
      <c r="E142" s="73">
        <f t="shared" si="71"/>
        <v>0</v>
      </c>
      <c r="F142" s="2388">
        <f t="shared" si="71"/>
        <v>0</v>
      </c>
      <c r="G142" s="2390"/>
      <c r="H142" s="2390"/>
      <c r="I142" s="50"/>
      <c r="J142" s="50"/>
      <c r="K142" s="50"/>
      <c r="L142" s="50"/>
      <c r="M142" s="50"/>
      <c r="N142" s="50"/>
      <c r="O142" s="2391">
        <f t="shared" ref="O142:AB142" si="73">O26</f>
        <v>0</v>
      </c>
      <c r="P142" s="2391">
        <f t="shared" si="73"/>
        <v>0</v>
      </c>
      <c r="Q142" s="2391">
        <f t="shared" si="73"/>
        <v>0</v>
      </c>
      <c r="R142" s="2391">
        <f t="shared" si="73"/>
        <v>0</v>
      </c>
      <c r="S142" s="2391">
        <f t="shared" si="73"/>
        <v>0</v>
      </c>
      <c r="T142" s="2391">
        <f t="shared" si="73"/>
        <v>0</v>
      </c>
      <c r="U142" s="2391">
        <f t="shared" si="73"/>
        <v>0</v>
      </c>
      <c r="V142" s="2391">
        <f t="shared" si="73"/>
        <v>0</v>
      </c>
      <c r="W142" s="2391">
        <f t="shared" si="73"/>
        <v>0</v>
      </c>
      <c r="X142" s="2391">
        <f t="shared" si="73"/>
        <v>0</v>
      </c>
      <c r="Y142" s="2391">
        <f t="shared" si="73"/>
        <v>0</v>
      </c>
      <c r="Z142" s="2391">
        <f t="shared" si="73"/>
        <v>0</v>
      </c>
      <c r="AA142" s="2391">
        <f t="shared" si="73"/>
        <v>0</v>
      </c>
      <c r="AB142" s="2391">
        <f t="shared" si="73"/>
        <v>0</v>
      </c>
      <c r="AC142" s="2391"/>
      <c r="AD142" s="2391"/>
    </row>
    <row r="143" spans="1:212" s="106" customFormat="1" ht="30" x14ac:dyDescent="0.25">
      <c r="A143" s="2231" t="s">
        <v>498</v>
      </c>
      <c r="B143" s="71"/>
      <c r="C143" s="73">
        <f t="shared" si="71"/>
        <v>0</v>
      </c>
      <c r="D143" s="73">
        <f t="shared" si="71"/>
        <v>0</v>
      </c>
      <c r="E143" s="73">
        <f t="shared" si="71"/>
        <v>35</v>
      </c>
      <c r="F143" s="2388" t="e">
        <f t="shared" si="71"/>
        <v>#DIV/0!</v>
      </c>
      <c r="G143" s="2390"/>
      <c r="H143" s="2390"/>
      <c r="I143" s="50"/>
      <c r="J143" s="50"/>
      <c r="K143" s="50"/>
      <c r="L143" s="50"/>
      <c r="M143" s="50"/>
      <c r="N143" s="50"/>
      <c r="O143" s="2391">
        <f t="shared" ref="O143:AB143" si="74">O27</f>
        <v>0</v>
      </c>
      <c r="P143" s="2391">
        <f t="shared" si="74"/>
        <v>0</v>
      </c>
      <c r="Q143" s="2391">
        <f t="shared" si="74"/>
        <v>0</v>
      </c>
      <c r="R143" s="2391">
        <f t="shared" si="74"/>
        <v>0</v>
      </c>
      <c r="S143" s="2391">
        <f t="shared" si="74"/>
        <v>0</v>
      </c>
      <c r="T143" s="2391">
        <f t="shared" si="74"/>
        <v>0</v>
      </c>
      <c r="U143" s="2391">
        <f t="shared" si="74"/>
        <v>0</v>
      </c>
      <c r="V143" s="2391">
        <f t="shared" si="74"/>
        <v>0</v>
      </c>
      <c r="W143" s="2391">
        <f t="shared" si="74"/>
        <v>0</v>
      </c>
      <c r="X143" s="2391">
        <f t="shared" si="74"/>
        <v>0</v>
      </c>
      <c r="Y143" s="2391">
        <f t="shared" si="74"/>
        <v>0</v>
      </c>
      <c r="Z143" s="2391">
        <f t="shared" si="74"/>
        <v>0</v>
      </c>
      <c r="AA143" s="2391">
        <f t="shared" si="74"/>
        <v>0</v>
      </c>
      <c r="AB143" s="2391">
        <f t="shared" si="74"/>
        <v>0</v>
      </c>
      <c r="AC143" s="2391"/>
      <c r="AD143" s="2391"/>
    </row>
    <row r="144" spans="1:212" s="106" customFormat="1" ht="60" x14ac:dyDescent="0.25">
      <c r="A144" s="2232" t="s">
        <v>499</v>
      </c>
      <c r="B144" s="71"/>
      <c r="C144" s="73">
        <f t="shared" si="71"/>
        <v>0</v>
      </c>
      <c r="D144" s="73">
        <f t="shared" si="71"/>
        <v>0</v>
      </c>
      <c r="E144" s="73">
        <f t="shared" si="71"/>
        <v>8</v>
      </c>
      <c r="F144" s="2388" t="e">
        <f t="shared" si="71"/>
        <v>#DIV/0!</v>
      </c>
      <c r="G144" s="2390"/>
      <c r="H144" s="2390"/>
      <c r="I144" s="50"/>
      <c r="J144" s="50"/>
      <c r="K144" s="50"/>
      <c r="L144" s="50"/>
      <c r="M144" s="50"/>
      <c r="N144" s="50"/>
      <c r="O144" s="2391">
        <f t="shared" ref="O144:AB144" si="75">O28</f>
        <v>0</v>
      </c>
      <c r="P144" s="2391">
        <f t="shared" si="75"/>
        <v>0</v>
      </c>
      <c r="Q144" s="2391">
        <f t="shared" si="75"/>
        <v>0</v>
      </c>
      <c r="R144" s="2391">
        <f t="shared" si="75"/>
        <v>0</v>
      </c>
      <c r="S144" s="2391">
        <f t="shared" si="75"/>
        <v>0</v>
      </c>
      <c r="T144" s="2391">
        <f t="shared" si="75"/>
        <v>0</v>
      </c>
      <c r="U144" s="2391">
        <f t="shared" si="75"/>
        <v>0</v>
      </c>
      <c r="V144" s="2391">
        <f t="shared" si="75"/>
        <v>0</v>
      </c>
      <c r="W144" s="2391">
        <f t="shared" si="75"/>
        <v>0</v>
      </c>
      <c r="X144" s="2391">
        <f t="shared" si="75"/>
        <v>0</v>
      </c>
      <c r="Y144" s="2391">
        <f t="shared" si="75"/>
        <v>0</v>
      </c>
      <c r="Z144" s="2391">
        <f t="shared" si="75"/>
        <v>0</v>
      </c>
      <c r="AA144" s="2391">
        <f t="shared" si="75"/>
        <v>0</v>
      </c>
      <c r="AB144" s="2391">
        <f t="shared" si="75"/>
        <v>0</v>
      </c>
      <c r="AC144" s="2391"/>
      <c r="AD144" s="2391"/>
    </row>
    <row r="145" spans="1:30" s="106" customFormat="1" ht="45" x14ac:dyDescent="0.25">
      <c r="A145" s="2233" t="s">
        <v>500</v>
      </c>
      <c r="B145" s="71"/>
      <c r="C145" s="73">
        <f t="shared" si="71"/>
        <v>0</v>
      </c>
      <c r="D145" s="73">
        <f t="shared" si="71"/>
        <v>0</v>
      </c>
      <c r="E145" s="73">
        <f t="shared" si="71"/>
        <v>8</v>
      </c>
      <c r="F145" s="2388" t="e">
        <f t="shared" si="71"/>
        <v>#DIV/0!</v>
      </c>
      <c r="G145" s="2390"/>
      <c r="H145" s="2390"/>
      <c r="I145" s="50"/>
      <c r="J145" s="50"/>
      <c r="K145" s="50"/>
      <c r="L145" s="50"/>
      <c r="M145" s="50"/>
      <c r="N145" s="50"/>
      <c r="O145" s="2391">
        <f t="shared" ref="O145:AB145" si="76">O29</f>
        <v>0</v>
      </c>
      <c r="P145" s="2391">
        <f t="shared" si="76"/>
        <v>0</v>
      </c>
      <c r="Q145" s="2391">
        <f t="shared" si="76"/>
        <v>0</v>
      </c>
      <c r="R145" s="2391">
        <f t="shared" si="76"/>
        <v>0</v>
      </c>
      <c r="S145" s="2391">
        <f t="shared" si="76"/>
        <v>0</v>
      </c>
      <c r="T145" s="2391">
        <f t="shared" si="76"/>
        <v>0</v>
      </c>
      <c r="U145" s="2391">
        <f t="shared" si="76"/>
        <v>0</v>
      </c>
      <c r="V145" s="2391">
        <f t="shared" si="76"/>
        <v>0</v>
      </c>
      <c r="W145" s="2391">
        <f t="shared" si="76"/>
        <v>0</v>
      </c>
      <c r="X145" s="2391">
        <f t="shared" si="76"/>
        <v>0</v>
      </c>
      <c r="Y145" s="2391">
        <f t="shared" si="76"/>
        <v>0</v>
      </c>
      <c r="Z145" s="2391">
        <f t="shared" si="76"/>
        <v>0</v>
      </c>
      <c r="AA145" s="2391">
        <f t="shared" si="76"/>
        <v>0</v>
      </c>
      <c r="AB145" s="2391">
        <f t="shared" si="76"/>
        <v>0</v>
      </c>
      <c r="AC145" s="2391"/>
      <c r="AD145" s="2391"/>
    </row>
    <row r="146" spans="1:30" s="106" customFormat="1" ht="90" x14ac:dyDescent="0.25">
      <c r="A146" s="2233" t="s">
        <v>501</v>
      </c>
      <c r="B146" s="71"/>
      <c r="C146" s="73">
        <f t="shared" si="71"/>
        <v>0</v>
      </c>
      <c r="D146" s="73">
        <f t="shared" si="71"/>
        <v>0</v>
      </c>
      <c r="E146" s="73">
        <f t="shared" si="71"/>
        <v>2</v>
      </c>
      <c r="F146" s="2388" t="e">
        <f t="shared" si="71"/>
        <v>#DIV/0!</v>
      </c>
      <c r="G146" s="2390"/>
      <c r="H146" s="2390"/>
      <c r="I146" s="50"/>
      <c r="J146" s="50"/>
      <c r="K146" s="50"/>
      <c r="L146" s="50"/>
      <c r="M146" s="50"/>
      <c r="N146" s="50"/>
      <c r="O146" s="2391">
        <f t="shared" ref="O146:AB146" si="77">O30</f>
        <v>0</v>
      </c>
      <c r="P146" s="2391">
        <f t="shared" si="77"/>
        <v>0</v>
      </c>
      <c r="Q146" s="2391">
        <f t="shared" si="77"/>
        <v>0</v>
      </c>
      <c r="R146" s="2391">
        <f t="shared" si="77"/>
        <v>0</v>
      </c>
      <c r="S146" s="2391">
        <f t="shared" si="77"/>
        <v>0</v>
      </c>
      <c r="T146" s="2391">
        <f t="shared" si="77"/>
        <v>0</v>
      </c>
      <c r="U146" s="2391">
        <f t="shared" si="77"/>
        <v>0</v>
      </c>
      <c r="V146" s="2391">
        <f t="shared" si="77"/>
        <v>0</v>
      </c>
      <c r="W146" s="2391">
        <f t="shared" si="77"/>
        <v>0</v>
      </c>
      <c r="X146" s="2391">
        <f t="shared" si="77"/>
        <v>0</v>
      </c>
      <c r="Y146" s="2391">
        <f t="shared" si="77"/>
        <v>0</v>
      </c>
      <c r="Z146" s="2391">
        <f t="shared" si="77"/>
        <v>0</v>
      </c>
      <c r="AA146" s="2391">
        <f t="shared" si="77"/>
        <v>0</v>
      </c>
      <c r="AB146" s="2391">
        <f t="shared" si="77"/>
        <v>0</v>
      </c>
      <c r="AC146" s="2391"/>
      <c r="AD146" s="2391"/>
    </row>
    <row r="147" spans="1:30" s="106" customFormat="1" ht="29.25" x14ac:dyDescent="0.25">
      <c r="A147" s="589" t="s">
        <v>132</v>
      </c>
      <c r="B147" s="76"/>
      <c r="C147" s="70">
        <f t="shared" si="71"/>
        <v>0</v>
      </c>
      <c r="D147" s="70">
        <f t="shared" si="71"/>
        <v>0</v>
      </c>
      <c r="E147" s="70">
        <f t="shared" si="71"/>
        <v>60</v>
      </c>
      <c r="F147" s="2388" t="e">
        <f t="shared" si="71"/>
        <v>#DIV/0!</v>
      </c>
      <c r="G147" s="2390"/>
      <c r="H147" s="2390"/>
      <c r="I147" s="50"/>
      <c r="J147" s="50"/>
      <c r="K147" s="50"/>
      <c r="L147" s="50"/>
      <c r="M147" s="50"/>
      <c r="N147" s="50"/>
      <c r="O147" s="2391">
        <f t="shared" ref="O147:AB147" si="78">O31</f>
        <v>0</v>
      </c>
      <c r="P147" s="2391">
        <f t="shared" si="78"/>
        <v>0</v>
      </c>
      <c r="Q147" s="2391">
        <f t="shared" si="78"/>
        <v>0</v>
      </c>
      <c r="R147" s="2391">
        <f t="shared" si="78"/>
        <v>0</v>
      </c>
      <c r="S147" s="2391">
        <f t="shared" si="78"/>
        <v>0</v>
      </c>
      <c r="T147" s="2391">
        <f t="shared" si="78"/>
        <v>0</v>
      </c>
      <c r="U147" s="2391">
        <f t="shared" si="78"/>
        <v>0</v>
      </c>
      <c r="V147" s="2391">
        <f t="shared" si="78"/>
        <v>0</v>
      </c>
      <c r="W147" s="2391">
        <f t="shared" si="78"/>
        <v>0</v>
      </c>
      <c r="X147" s="2391">
        <f t="shared" si="78"/>
        <v>0</v>
      </c>
      <c r="Y147" s="2391">
        <f t="shared" si="78"/>
        <v>0</v>
      </c>
      <c r="Z147" s="2391">
        <f t="shared" si="78"/>
        <v>0</v>
      </c>
      <c r="AA147" s="2391">
        <f t="shared" si="78"/>
        <v>0</v>
      </c>
      <c r="AB147" s="2391">
        <f t="shared" si="78"/>
        <v>0</v>
      </c>
      <c r="AC147" s="2391"/>
      <c r="AD147" s="2391"/>
    </row>
    <row r="148" spans="1:30" s="106" customFormat="1" x14ac:dyDescent="0.25">
      <c r="A148" s="2233" t="s">
        <v>225</v>
      </c>
      <c r="B148" s="71"/>
      <c r="C148" s="73">
        <f t="shared" si="71"/>
        <v>0</v>
      </c>
      <c r="D148" s="73">
        <f t="shared" si="71"/>
        <v>0</v>
      </c>
      <c r="E148" s="73">
        <f t="shared" si="71"/>
        <v>60</v>
      </c>
      <c r="F148" s="2388" t="e">
        <f t="shared" si="71"/>
        <v>#DIV/0!</v>
      </c>
      <c r="G148" s="2390"/>
      <c r="H148" s="2390"/>
      <c r="I148" s="50"/>
      <c r="J148" s="50"/>
      <c r="K148" s="50"/>
      <c r="L148" s="50"/>
      <c r="M148" s="50"/>
      <c r="N148" s="50"/>
      <c r="O148" s="2391">
        <f t="shared" ref="O148:AB148" si="79">O32</f>
        <v>0</v>
      </c>
      <c r="P148" s="2391">
        <f t="shared" si="79"/>
        <v>0</v>
      </c>
      <c r="Q148" s="2391">
        <f t="shared" si="79"/>
        <v>0</v>
      </c>
      <c r="R148" s="2391">
        <f t="shared" si="79"/>
        <v>0</v>
      </c>
      <c r="S148" s="2391">
        <f t="shared" si="79"/>
        <v>0</v>
      </c>
      <c r="T148" s="2391">
        <f t="shared" si="79"/>
        <v>0</v>
      </c>
      <c r="U148" s="2391">
        <f t="shared" si="79"/>
        <v>0</v>
      </c>
      <c r="V148" s="2391">
        <f t="shared" si="79"/>
        <v>0</v>
      </c>
      <c r="W148" s="2391">
        <f t="shared" si="79"/>
        <v>0</v>
      </c>
      <c r="X148" s="2391">
        <f t="shared" si="79"/>
        <v>0</v>
      </c>
      <c r="Y148" s="2391">
        <f t="shared" si="79"/>
        <v>0</v>
      </c>
      <c r="Z148" s="2391">
        <f t="shared" si="79"/>
        <v>0</v>
      </c>
      <c r="AA148" s="2391">
        <f t="shared" si="79"/>
        <v>0</v>
      </c>
      <c r="AB148" s="2391">
        <f t="shared" si="79"/>
        <v>0</v>
      </c>
      <c r="AC148" s="2391"/>
      <c r="AD148" s="2391"/>
    </row>
    <row r="149" spans="1:30" s="106" customFormat="1" ht="45" x14ac:dyDescent="0.25">
      <c r="A149" s="2233" t="s">
        <v>502</v>
      </c>
      <c r="B149" s="71"/>
      <c r="C149" s="73">
        <f t="shared" si="71"/>
        <v>0</v>
      </c>
      <c r="D149" s="73">
        <f t="shared" si="71"/>
        <v>0</v>
      </c>
      <c r="E149" s="73">
        <f t="shared" si="71"/>
        <v>0</v>
      </c>
      <c r="F149" s="2388" t="e">
        <f t="shared" si="71"/>
        <v>#DIV/0!</v>
      </c>
      <c r="G149" s="2390"/>
      <c r="H149" s="2390"/>
      <c r="I149" s="50"/>
      <c r="J149" s="50"/>
      <c r="K149" s="50"/>
      <c r="L149" s="50"/>
      <c r="M149" s="50"/>
      <c r="N149" s="50"/>
      <c r="O149" s="2391">
        <f t="shared" ref="O149:AB149" si="80">O33</f>
        <v>0</v>
      </c>
      <c r="P149" s="2391">
        <f t="shared" si="80"/>
        <v>0</v>
      </c>
      <c r="Q149" s="2391">
        <f t="shared" si="80"/>
        <v>0</v>
      </c>
      <c r="R149" s="2391">
        <f t="shared" si="80"/>
        <v>0</v>
      </c>
      <c r="S149" s="2391">
        <f t="shared" si="80"/>
        <v>0</v>
      </c>
      <c r="T149" s="2391">
        <f t="shared" si="80"/>
        <v>0</v>
      </c>
      <c r="U149" s="2391">
        <f t="shared" si="80"/>
        <v>0</v>
      </c>
      <c r="V149" s="2391">
        <f t="shared" si="80"/>
        <v>0</v>
      </c>
      <c r="W149" s="2391">
        <f t="shared" si="80"/>
        <v>0</v>
      </c>
      <c r="X149" s="2391">
        <f t="shared" si="80"/>
        <v>0</v>
      </c>
      <c r="Y149" s="2391">
        <f t="shared" si="80"/>
        <v>0</v>
      </c>
      <c r="Z149" s="2391">
        <f t="shared" si="80"/>
        <v>0</v>
      </c>
      <c r="AA149" s="2391">
        <f t="shared" si="80"/>
        <v>0</v>
      </c>
      <c r="AB149" s="2391">
        <f t="shared" si="80"/>
        <v>0</v>
      </c>
      <c r="AC149" s="2391"/>
      <c r="AD149" s="2391"/>
    </row>
    <row r="150" spans="1:30" s="106" customFormat="1" ht="60" x14ac:dyDescent="0.25">
      <c r="A150" s="2233" t="s">
        <v>570</v>
      </c>
      <c r="B150" s="71"/>
      <c r="C150" s="73">
        <f t="shared" si="71"/>
        <v>0</v>
      </c>
      <c r="D150" s="73">
        <f t="shared" si="71"/>
        <v>0</v>
      </c>
      <c r="E150" s="73">
        <f t="shared" si="71"/>
        <v>0</v>
      </c>
      <c r="F150" s="2388" t="e">
        <f t="shared" si="71"/>
        <v>#DIV/0!</v>
      </c>
      <c r="G150" s="2390"/>
      <c r="H150" s="2390"/>
      <c r="I150" s="50"/>
      <c r="J150" s="50"/>
      <c r="K150" s="50"/>
      <c r="L150" s="50"/>
      <c r="M150" s="50"/>
      <c r="N150" s="50"/>
      <c r="O150" s="2391"/>
      <c r="P150" s="2391"/>
      <c r="Q150" s="2391"/>
      <c r="R150" s="2391"/>
      <c r="S150" s="2391"/>
      <c r="T150" s="2391"/>
      <c r="U150" s="2391"/>
      <c r="V150" s="2391"/>
      <c r="W150" s="2391"/>
      <c r="X150" s="2391"/>
      <c r="Y150" s="2391"/>
      <c r="Z150" s="2391"/>
      <c r="AA150" s="2391"/>
      <c r="AB150" s="2391"/>
      <c r="AC150" s="2391"/>
      <c r="AD150" s="2391"/>
    </row>
    <row r="151" spans="1:30" s="106" customFormat="1" ht="29.25" x14ac:dyDescent="0.25">
      <c r="A151" s="2234" t="s">
        <v>196</v>
      </c>
      <c r="B151" s="76"/>
      <c r="C151" s="70">
        <f t="shared" ref="C151:F181" si="81">C91</f>
        <v>0</v>
      </c>
      <c r="D151" s="70">
        <f t="shared" si="81"/>
        <v>0</v>
      </c>
      <c r="E151" s="70">
        <f t="shared" si="81"/>
        <v>0</v>
      </c>
      <c r="F151" s="2388">
        <f t="shared" si="81"/>
        <v>0</v>
      </c>
      <c r="G151" s="2390"/>
      <c r="H151" s="2390"/>
      <c r="I151" s="50"/>
      <c r="J151" s="50"/>
      <c r="K151" s="50"/>
      <c r="L151" s="50"/>
      <c r="M151" s="50"/>
      <c r="N151" s="50"/>
      <c r="O151" s="2391">
        <f t="shared" ref="O151:AB151" si="82">O91</f>
        <v>0</v>
      </c>
      <c r="P151" s="2391">
        <f t="shared" si="82"/>
        <v>0</v>
      </c>
      <c r="Q151" s="2391">
        <f t="shared" si="82"/>
        <v>0</v>
      </c>
      <c r="R151" s="2391">
        <f t="shared" si="82"/>
        <v>0</v>
      </c>
      <c r="S151" s="2391">
        <f t="shared" si="82"/>
        <v>0</v>
      </c>
      <c r="T151" s="2391">
        <f t="shared" si="82"/>
        <v>0</v>
      </c>
      <c r="U151" s="2391">
        <f t="shared" si="82"/>
        <v>0</v>
      </c>
      <c r="V151" s="2391">
        <f t="shared" si="82"/>
        <v>0</v>
      </c>
      <c r="W151" s="2391">
        <f t="shared" si="82"/>
        <v>0</v>
      </c>
      <c r="X151" s="2391">
        <f t="shared" si="82"/>
        <v>0</v>
      </c>
      <c r="Y151" s="2391">
        <f t="shared" si="82"/>
        <v>0</v>
      </c>
      <c r="Z151" s="2391">
        <f t="shared" si="82"/>
        <v>0</v>
      </c>
      <c r="AA151" s="2391">
        <f t="shared" si="82"/>
        <v>0</v>
      </c>
      <c r="AB151" s="2391">
        <f t="shared" si="82"/>
        <v>0</v>
      </c>
      <c r="AC151" s="2391"/>
      <c r="AD151" s="2391"/>
    </row>
    <row r="152" spans="1:30" s="106" customFormat="1" ht="75" x14ac:dyDescent="0.25">
      <c r="A152" s="2233" t="s">
        <v>571</v>
      </c>
      <c r="B152" s="71"/>
      <c r="C152" s="73">
        <f t="shared" si="81"/>
        <v>0</v>
      </c>
      <c r="D152" s="73">
        <f t="shared" si="81"/>
        <v>0</v>
      </c>
      <c r="E152" s="73">
        <f t="shared" si="81"/>
        <v>0</v>
      </c>
      <c r="F152" s="2388" t="e">
        <f t="shared" si="81"/>
        <v>#DIV/0!</v>
      </c>
      <c r="G152" s="2390"/>
      <c r="H152" s="2390"/>
      <c r="I152" s="50"/>
      <c r="J152" s="50"/>
      <c r="K152" s="50"/>
      <c r="L152" s="50"/>
      <c r="M152" s="50"/>
      <c r="N152" s="50"/>
      <c r="O152" s="2391">
        <f t="shared" ref="O152:AB152" si="83">O92</f>
        <v>0</v>
      </c>
      <c r="P152" s="2391">
        <f t="shared" si="83"/>
        <v>0</v>
      </c>
      <c r="Q152" s="2391">
        <f t="shared" si="83"/>
        <v>0</v>
      </c>
      <c r="R152" s="2391">
        <f t="shared" si="83"/>
        <v>0</v>
      </c>
      <c r="S152" s="2391">
        <f t="shared" si="83"/>
        <v>0</v>
      </c>
      <c r="T152" s="2391">
        <f t="shared" si="83"/>
        <v>0</v>
      </c>
      <c r="U152" s="2391">
        <f t="shared" si="83"/>
        <v>0</v>
      </c>
      <c r="V152" s="2391">
        <f t="shared" si="83"/>
        <v>0</v>
      </c>
      <c r="W152" s="2391">
        <f t="shared" si="83"/>
        <v>0</v>
      </c>
      <c r="X152" s="2391">
        <f t="shared" si="83"/>
        <v>0</v>
      </c>
      <c r="Y152" s="2391">
        <f t="shared" si="83"/>
        <v>0</v>
      </c>
      <c r="Z152" s="2391">
        <f t="shared" si="83"/>
        <v>0</v>
      </c>
      <c r="AA152" s="2391">
        <f t="shared" si="83"/>
        <v>0</v>
      </c>
      <c r="AB152" s="2391">
        <f t="shared" si="83"/>
        <v>0</v>
      </c>
      <c r="AC152" s="2391" t="e">
        <f>AC92</f>
        <v>#REF!</v>
      </c>
      <c r="AD152" s="2391" t="e">
        <f>AD92</f>
        <v>#REF!</v>
      </c>
    </row>
    <row r="153" spans="1:30" s="106" customFormat="1" ht="45" x14ac:dyDescent="0.25">
      <c r="A153" s="2394" t="s">
        <v>504</v>
      </c>
      <c r="B153" s="76"/>
      <c r="C153" s="70">
        <f t="shared" si="81"/>
        <v>0</v>
      </c>
      <c r="D153" s="70">
        <f t="shared" si="81"/>
        <v>0</v>
      </c>
      <c r="E153" s="70">
        <f t="shared" si="81"/>
        <v>0</v>
      </c>
      <c r="F153" s="2388" t="e">
        <f t="shared" si="81"/>
        <v>#DIV/0!</v>
      </c>
      <c r="G153" s="2390"/>
      <c r="H153" s="2390"/>
      <c r="I153" s="50"/>
      <c r="J153" s="50"/>
      <c r="K153" s="50"/>
      <c r="L153" s="50"/>
      <c r="M153" s="50"/>
      <c r="N153" s="50"/>
      <c r="O153" s="2391">
        <f t="shared" ref="O153:AB153" si="84">O93</f>
        <v>0</v>
      </c>
      <c r="P153" s="2391">
        <f t="shared" si="84"/>
        <v>0</v>
      </c>
      <c r="Q153" s="2391">
        <f t="shared" si="84"/>
        <v>0</v>
      </c>
      <c r="R153" s="2391">
        <f t="shared" si="84"/>
        <v>0</v>
      </c>
      <c r="S153" s="2391">
        <f t="shared" si="84"/>
        <v>0</v>
      </c>
      <c r="T153" s="2391">
        <f t="shared" si="84"/>
        <v>0</v>
      </c>
      <c r="U153" s="2391">
        <f t="shared" si="84"/>
        <v>0</v>
      </c>
      <c r="V153" s="2391">
        <f t="shared" si="84"/>
        <v>0</v>
      </c>
      <c r="W153" s="2391">
        <f t="shared" si="84"/>
        <v>0</v>
      </c>
      <c r="X153" s="2391">
        <f t="shared" si="84"/>
        <v>0</v>
      </c>
      <c r="Y153" s="2391">
        <f t="shared" si="84"/>
        <v>0</v>
      </c>
      <c r="Z153" s="2391">
        <f t="shared" si="84"/>
        <v>0</v>
      </c>
      <c r="AA153" s="2391">
        <f t="shared" si="84"/>
        <v>0</v>
      </c>
      <c r="AB153" s="2391">
        <f t="shared" si="84"/>
        <v>0</v>
      </c>
      <c r="AC153" s="2391"/>
      <c r="AD153" s="2391"/>
    </row>
    <row r="154" spans="1:30" s="106" customFormat="1" ht="30" x14ac:dyDescent="0.25">
      <c r="A154" s="2233" t="s">
        <v>276</v>
      </c>
      <c r="B154" s="71"/>
      <c r="C154" s="73">
        <f t="shared" si="81"/>
        <v>0</v>
      </c>
      <c r="D154" s="73">
        <f t="shared" si="81"/>
        <v>0</v>
      </c>
      <c r="E154" s="73">
        <f t="shared" si="81"/>
        <v>0</v>
      </c>
      <c r="F154" s="2388" t="e">
        <f t="shared" si="81"/>
        <v>#DIV/0!</v>
      </c>
      <c r="G154" s="2390"/>
      <c r="H154" s="2390"/>
      <c r="I154" s="50"/>
      <c r="J154" s="50"/>
      <c r="K154" s="50"/>
      <c r="L154" s="50"/>
      <c r="M154" s="50"/>
      <c r="N154" s="50"/>
      <c r="O154" s="2391">
        <f t="shared" ref="O154:AB154" si="85">O94</f>
        <v>0</v>
      </c>
      <c r="P154" s="2391">
        <f t="shared" si="85"/>
        <v>0</v>
      </c>
      <c r="Q154" s="2391">
        <f t="shared" si="85"/>
        <v>0</v>
      </c>
      <c r="R154" s="2391">
        <f t="shared" si="85"/>
        <v>0</v>
      </c>
      <c r="S154" s="2391">
        <f t="shared" si="85"/>
        <v>0</v>
      </c>
      <c r="T154" s="2391">
        <f t="shared" si="85"/>
        <v>0</v>
      </c>
      <c r="U154" s="2391">
        <f t="shared" si="85"/>
        <v>0</v>
      </c>
      <c r="V154" s="2391">
        <f t="shared" si="85"/>
        <v>0</v>
      </c>
      <c r="W154" s="2391">
        <f t="shared" si="85"/>
        <v>0</v>
      </c>
      <c r="X154" s="2391">
        <f t="shared" si="85"/>
        <v>0</v>
      </c>
      <c r="Y154" s="2391">
        <f t="shared" si="85"/>
        <v>0</v>
      </c>
      <c r="Z154" s="2391">
        <f t="shared" si="85"/>
        <v>0</v>
      </c>
      <c r="AA154" s="2391">
        <f t="shared" si="85"/>
        <v>0</v>
      </c>
      <c r="AB154" s="2391">
        <f t="shared" si="85"/>
        <v>0</v>
      </c>
      <c r="AC154" s="2391"/>
      <c r="AD154" s="2391"/>
    </row>
    <row r="155" spans="1:30" s="106" customFormat="1" ht="30" x14ac:dyDescent="0.25">
      <c r="A155" s="2233" t="s">
        <v>505</v>
      </c>
      <c r="B155" s="71"/>
      <c r="C155" s="73">
        <f t="shared" si="81"/>
        <v>0</v>
      </c>
      <c r="D155" s="73">
        <f t="shared" si="81"/>
        <v>0</v>
      </c>
      <c r="E155" s="73">
        <f t="shared" si="81"/>
        <v>0</v>
      </c>
      <c r="F155" s="2388" t="e">
        <f t="shared" si="81"/>
        <v>#DIV/0!</v>
      </c>
      <c r="G155" s="2390"/>
      <c r="H155" s="2390"/>
      <c r="I155" s="50"/>
      <c r="J155" s="50"/>
      <c r="K155" s="50"/>
      <c r="L155" s="50"/>
      <c r="M155" s="50"/>
      <c r="N155" s="50"/>
      <c r="O155" s="2391">
        <f t="shared" ref="O155:AB155" si="86">O95</f>
        <v>0</v>
      </c>
      <c r="P155" s="2391">
        <f t="shared" si="86"/>
        <v>0</v>
      </c>
      <c r="Q155" s="2391">
        <f t="shared" si="86"/>
        <v>0</v>
      </c>
      <c r="R155" s="2391">
        <f t="shared" si="86"/>
        <v>0</v>
      </c>
      <c r="S155" s="2391">
        <f t="shared" si="86"/>
        <v>0</v>
      </c>
      <c r="T155" s="2391">
        <f t="shared" si="86"/>
        <v>0</v>
      </c>
      <c r="U155" s="2391">
        <f t="shared" si="86"/>
        <v>0</v>
      </c>
      <c r="V155" s="2391">
        <f t="shared" si="86"/>
        <v>0</v>
      </c>
      <c r="W155" s="2391">
        <f t="shared" si="86"/>
        <v>0</v>
      </c>
      <c r="X155" s="2391">
        <f t="shared" si="86"/>
        <v>0</v>
      </c>
      <c r="Y155" s="2391">
        <f t="shared" si="86"/>
        <v>0</v>
      </c>
      <c r="Z155" s="2391">
        <f t="shared" si="86"/>
        <v>0</v>
      </c>
      <c r="AA155" s="2391">
        <f t="shared" si="86"/>
        <v>0</v>
      </c>
      <c r="AB155" s="2391">
        <f t="shared" si="86"/>
        <v>0</v>
      </c>
      <c r="AC155" s="2391"/>
      <c r="AD155" s="2391"/>
    </row>
    <row r="156" spans="1:30" s="106" customFormat="1" ht="45" x14ac:dyDescent="0.25">
      <c r="A156" s="2233" t="s">
        <v>527</v>
      </c>
      <c r="B156" s="71"/>
      <c r="C156" s="73">
        <f t="shared" si="81"/>
        <v>0</v>
      </c>
      <c r="D156" s="73">
        <f t="shared" si="81"/>
        <v>0</v>
      </c>
      <c r="E156" s="73">
        <f t="shared" si="81"/>
        <v>0</v>
      </c>
      <c r="F156" s="2388">
        <f t="shared" si="81"/>
        <v>0</v>
      </c>
      <c r="G156" s="2390"/>
      <c r="H156" s="2390"/>
      <c r="I156" s="50"/>
      <c r="J156" s="50"/>
      <c r="K156" s="50"/>
      <c r="L156" s="50"/>
      <c r="M156" s="50"/>
      <c r="N156" s="50"/>
      <c r="O156" s="2391">
        <f t="shared" ref="O156:AB156" si="87">O96</f>
        <v>0</v>
      </c>
      <c r="P156" s="2391">
        <f t="shared" si="87"/>
        <v>0</v>
      </c>
      <c r="Q156" s="2391">
        <f t="shared" si="87"/>
        <v>0</v>
      </c>
      <c r="R156" s="2391">
        <f t="shared" si="87"/>
        <v>0</v>
      </c>
      <c r="S156" s="2391">
        <f t="shared" si="87"/>
        <v>0</v>
      </c>
      <c r="T156" s="2391">
        <f t="shared" si="87"/>
        <v>0</v>
      </c>
      <c r="U156" s="2391">
        <f t="shared" si="87"/>
        <v>0</v>
      </c>
      <c r="V156" s="2391">
        <f t="shared" si="87"/>
        <v>0</v>
      </c>
      <c r="W156" s="2391">
        <f t="shared" si="87"/>
        <v>0</v>
      </c>
      <c r="X156" s="2391">
        <f t="shared" si="87"/>
        <v>0</v>
      </c>
      <c r="Y156" s="2391">
        <f t="shared" si="87"/>
        <v>0</v>
      </c>
      <c r="Z156" s="2391">
        <f t="shared" si="87"/>
        <v>0</v>
      </c>
      <c r="AA156" s="2391">
        <f t="shared" si="87"/>
        <v>0</v>
      </c>
      <c r="AB156" s="2391">
        <f t="shared" si="87"/>
        <v>0</v>
      </c>
      <c r="AC156" s="2391"/>
      <c r="AD156" s="2391"/>
    </row>
    <row r="157" spans="1:30" s="106" customFormat="1" ht="30" x14ac:dyDescent="0.25">
      <c r="A157" s="2233" t="s">
        <v>506</v>
      </c>
      <c r="B157" s="71"/>
      <c r="C157" s="73">
        <f t="shared" si="81"/>
        <v>0</v>
      </c>
      <c r="D157" s="73">
        <f t="shared" si="81"/>
        <v>0</v>
      </c>
      <c r="E157" s="73">
        <f t="shared" si="81"/>
        <v>0</v>
      </c>
      <c r="F157" s="2388" t="e">
        <f t="shared" si="81"/>
        <v>#DIV/0!</v>
      </c>
      <c r="G157" s="2390"/>
      <c r="H157" s="2390"/>
      <c r="I157" s="50"/>
      <c r="J157" s="50"/>
      <c r="K157" s="50"/>
      <c r="L157" s="50"/>
      <c r="M157" s="50"/>
      <c r="N157" s="50"/>
      <c r="O157" s="2391">
        <f t="shared" ref="O157:AB157" si="88">O97</f>
        <v>0</v>
      </c>
      <c r="P157" s="2391">
        <f t="shared" si="88"/>
        <v>0</v>
      </c>
      <c r="Q157" s="2391">
        <f t="shared" si="88"/>
        <v>0</v>
      </c>
      <c r="R157" s="2391">
        <f t="shared" si="88"/>
        <v>0</v>
      </c>
      <c r="S157" s="2391">
        <f t="shared" si="88"/>
        <v>0</v>
      </c>
      <c r="T157" s="2391">
        <f t="shared" si="88"/>
        <v>0</v>
      </c>
      <c r="U157" s="2391">
        <f t="shared" si="88"/>
        <v>0</v>
      </c>
      <c r="V157" s="2391">
        <f t="shared" si="88"/>
        <v>0</v>
      </c>
      <c r="W157" s="2391">
        <f t="shared" si="88"/>
        <v>0</v>
      </c>
      <c r="X157" s="2391">
        <f t="shared" si="88"/>
        <v>0</v>
      </c>
      <c r="Y157" s="2391">
        <f t="shared" si="88"/>
        <v>0</v>
      </c>
      <c r="Z157" s="2391">
        <f t="shared" si="88"/>
        <v>0</v>
      </c>
      <c r="AA157" s="2391">
        <f t="shared" si="88"/>
        <v>0</v>
      </c>
      <c r="AB157" s="2391">
        <f t="shared" si="88"/>
        <v>0</v>
      </c>
      <c r="AC157" s="2391"/>
      <c r="AD157" s="2391"/>
    </row>
    <row r="158" spans="1:30" s="106" customFormat="1" ht="30" x14ac:dyDescent="0.25">
      <c r="A158" s="2232" t="s">
        <v>507</v>
      </c>
      <c r="B158" s="71"/>
      <c r="C158" s="73">
        <f t="shared" si="81"/>
        <v>0</v>
      </c>
      <c r="D158" s="73">
        <f t="shared" si="81"/>
        <v>0</v>
      </c>
      <c r="E158" s="73">
        <f t="shared" si="81"/>
        <v>0</v>
      </c>
      <c r="F158" s="2388">
        <f t="shared" si="81"/>
        <v>0</v>
      </c>
      <c r="G158" s="2390"/>
      <c r="H158" s="2390"/>
      <c r="I158" s="50"/>
      <c r="J158" s="50"/>
      <c r="K158" s="50"/>
      <c r="L158" s="50"/>
      <c r="M158" s="50"/>
      <c r="N158" s="50"/>
      <c r="O158" s="2391">
        <f t="shared" ref="O158:AB158" si="89">O98</f>
        <v>0</v>
      </c>
      <c r="P158" s="2391">
        <f t="shared" si="89"/>
        <v>0</v>
      </c>
      <c r="Q158" s="2391">
        <f t="shared" si="89"/>
        <v>0</v>
      </c>
      <c r="R158" s="2391">
        <f t="shared" si="89"/>
        <v>0</v>
      </c>
      <c r="S158" s="2391">
        <f t="shared" si="89"/>
        <v>0</v>
      </c>
      <c r="T158" s="2391">
        <f t="shared" si="89"/>
        <v>0</v>
      </c>
      <c r="U158" s="2391">
        <f t="shared" si="89"/>
        <v>0</v>
      </c>
      <c r="V158" s="2391">
        <f t="shared" si="89"/>
        <v>0</v>
      </c>
      <c r="W158" s="2391">
        <f t="shared" si="89"/>
        <v>0</v>
      </c>
      <c r="X158" s="2391">
        <f t="shared" si="89"/>
        <v>0</v>
      </c>
      <c r="Y158" s="2391">
        <f t="shared" si="89"/>
        <v>0</v>
      </c>
      <c r="Z158" s="2391">
        <f t="shared" si="89"/>
        <v>0</v>
      </c>
      <c r="AA158" s="2391">
        <f t="shared" si="89"/>
        <v>0</v>
      </c>
      <c r="AB158" s="2391">
        <f t="shared" si="89"/>
        <v>0</v>
      </c>
      <c r="AC158" s="2391"/>
      <c r="AD158" s="2391"/>
    </row>
    <row r="159" spans="1:30" s="106" customFormat="1" ht="45" x14ac:dyDescent="0.25">
      <c r="A159" s="2233" t="s">
        <v>508</v>
      </c>
      <c r="B159" s="71"/>
      <c r="C159" s="73">
        <f t="shared" si="81"/>
        <v>0</v>
      </c>
      <c r="D159" s="73">
        <f t="shared" si="81"/>
        <v>0</v>
      </c>
      <c r="E159" s="73">
        <f t="shared" si="81"/>
        <v>0</v>
      </c>
      <c r="F159" s="2388" t="e">
        <f t="shared" si="81"/>
        <v>#DIV/0!</v>
      </c>
      <c r="G159" s="2390"/>
      <c r="H159" s="2390"/>
      <c r="I159" s="50"/>
      <c r="J159" s="50"/>
      <c r="K159" s="50"/>
      <c r="L159" s="50"/>
      <c r="M159" s="50"/>
      <c r="N159" s="50"/>
      <c r="O159" s="2391">
        <f t="shared" ref="O159:AB159" si="90">O99</f>
        <v>0</v>
      </c>
      <c r="P159" s="2391">
        <f t="shared" si="90"/>
        <v>0</v>
      </c>
      <c r="Q159" s="2391">
        <f t="shared" si="90"/>
        <v>0</v>
      </c>
      <c r="R159" s="2391">
        <f t="shared" si="90"/>
        <v>0</v>
      </c>
      <c r="S159" s="2391">
        <f t="shared" si="90"/>
        <v>0</v>
      </c>
      <c r="T159" s="2391">
        <f t="shared" si="90"/>
        <v>0</v>
      </c>
      <c r="U159" s="2391">
        <f t="shared" si="90"/>
        <v>0</v>
      </c>
      <c r="V159" s="2391">
        <f t="shared" si="90"/>
        <v>0</v>
      </c>
      <c r="W159" s="2391">
        <f t="shared" si="90"/>
        <v>0</v>
      </c>
      <c r="X159" s="2391">
        <f t="shared" si="90"/>
        <v>0</v>
      </c>
      <c r="Y159" s="2391">
        <f t="shared" si="90"/>
        <v>0</v>
      </c>
      <c r="Z159" s="2391">
        <f t="shared" si="90"/>
        <v>0</v>
      </c>
      <c r="AA159" s="2391">
        <f t="shared" si="90"/>
        <v>0</v>
      </c>
      <c r="AB159" s="2391">
        <f t="shared" si="90"/>
        <v>0</v>
      </c>
      <c r="AC159" s="2391"/>
      <c r="AD159" s="2391"/>
    </row>
    <row r="160" spans="1:30" s="106" customFormat="1" ht="30" x14ac:dyDescent="0.25">
      <c r="A160" s="2233" t="s">
        <v>509</v>
      </c>
      <c r="B160" s="71"/>
      <c r="C160" s="73">
        <f t="shared" si="81"/>
        <v>0</v>
      </c>
      <c r="D160" s="73">
        <f t="shared" si="81"/>
        <v>0</v>
      </c>
      <c r="E160" s="73">
        <f t="shared" si="81"/>
        <v>0</v>
      </c>
      <c r="F160" s="2388" t="e">
        <f t="shared" si="81"/>
        <v>#DIV/0!</v>
      </c>
      <c r="G160" s="2390"/>
      <c r="H160" s="2390"/>
      <c r="I160" s="50"/>
      <c r="J160" s="50"/>
      <c r="K160" s="50"/>
      <c r="L160" s="50"/>
      <c r="M160" s="50"/>
      <c r="N160" s="50"/>
      <c r="O160" s="2391">
        <f t="shared" ref="O160:AB160" si="91">O100</f>
        <v>0</v>
      </c>
      <c r="P160" s="2391">
        <f t="shared" si="91"/>
        <v>0</v>
      </c>
      <c r="Q160" s="2391">
        <f t="shared" si="91"/>
        <v>0</v>
      </c>
      <c r="R160" s="2391">
        <f t="shared" si="91"/>
        <v>0</v>
      </c>
      <c r="S160" s="2391">
        <f t="shared" si="91"/>
        <v>0</v>
      </c>
      <c r="T160" s="2391">
        <f t="shared" si="91"/>
        <v>0</v>
      </c>
      <c r="U160" s="2391">
        <f t="shared" si="91"/>
        <v>0</v>
      </c>
      <c r="V160" s="2391">
        <f t="shared" si="91"/>
        <v>0</v>
      </c>
      <c r="W160" s="2391">
        <f t="shared" si="91"/>
        <v>0</v>
      </c>
      <c r="X160" s="2391">
        <f t="shared" si="91"/>
        <v>0</v>
      </c>
      <c r="Y160" s="2391">
        <f t="shared" si="91"/>
        <v>0</v>
      </c>
      <c r="Z160" s="2391">
        <f t="shared" si="91"/>
        <v>0</v>
      </c>
      <c r="AA160" s="2391">
        <f t="shared" si="91"/>
        <v>0</v>
      </c>
      <c r="AB160" s="2391">
        <f t="shared" si="91"/>
        <v>0</v>
      </c>
      <c r="AC160" s="2391"/>
      <c r="AD160" s="2391"/>
    </row>
    <row r="161" spans="1:30" s="106" customFormat="1" ht="45" x14ac:dyDescent="0.25">
      <c r="A161" s="2233" t="s">
        <v>277</v>
      </c>
      <c r="B161" s="71"/>
      <c r="C161" s="73">
        <f t="shared" si="81"/>
        <v>0</v>
      </c>
      <c r="D161" s="73">
        <f t="shared" si="81"/>
        <v>0</v>
      </c>
      <c r="E161" s="73">
        <f t="shared" si="81"/>
        <v>0</v>
      </c>
      <c r="F161" s="2388" t="e">
        <f t="shared" si="81"/>
        <v>#DIV/0!</v>
      </c>
      <c r="G161" s="2390"/>
      <c r="H161" s="2390"/>
      <c r="I161" s="50"/>
      <c r="J161" s="50"/>
      <c r="K161" s="50"/>
      <c r="L161" s="50"/>
      <c r="M161" s="50"/>
      <c r="N161" s="50"/>
      <c r="O161" s="2391">
        <f t="shared" ref="O161:AB161" si="92">O101</f>
        <v>0</v>
      </c>
      <c r="P161" s="2391">
        <f t="shared" si="92"/>
        <v>0</v>
      </c>
      <c r="Q161" s="2391">
        <f t="shared" si="92"/>
        <v>0</v>
      </c>
      <c r="R161" s="2391">
        <f t="shared" si="92"/>
        <v>0</v>
      </c>
      <c r="S161" s="2391">
        <f t="shared" si="92"/>
        <v>0</v>
      </c>
      <c r="T161" s="2391">
        <f t="shared" si="92"/>
        <v>0</v>
      </c>
      <c r="U161" s="2391">
        <f t="shared" si="92"/>
        <v>0</v>
      </c>
      <c r="V161" s="2391">
        <f t="shared" si="92"/>
        <v>0</v>
      </c>
      <c r="W161" s="2391">
        <f t="shared" si="92"/>
        <v>0</v>
      </c>
      <c r="X161" s="2391">
        <f t="shared" si="92"/>
        <v>0</v>
      </c>
      <c r="Y161" s="2391">
        <f t="shared" si="92"/>
        <v>0</v>
      </c>
      <c r="Z161" s="2391">
        <f t="shared" si="92"/>
        <v>0</v>
      </c>
      <c r="AA161" s="2391">
        <f t="shared" si="92"/>
        <v>0</v>
      </c>
      <c r="AB161" s="2391">
        <f t="shared" si="92"/>
        <v>0</v>
      </c>
      <c r="AC161" s="2391"/>
      <c r="AD161" s="2391"/>
    </row>
    <row r="162" spans="1:30" s="106" customFormat="1" ht="30" x14ac:dyDescent="0.25">
      <c r="A162" s="2233" t="s">
        <v>510</v>
      </c>
      <c r="B162" s="71"/>
      <c r="C162" s="73">
        <f t="shared" si="81"/>
        <v>0</v>
      </c>
      <c r="D162" s="73">
        <f t="shared" si="81"/>
        <v>0</v>
      </c>
      <c r="E162" s="73">
        <f t="shared" si="81"/>
        <v>0</v>
      </c>
      <c r="F162" s="2388" t="e">
        <f t="shared" si="81"/>
        <v>#DIV/0!</v>
      </c>
      <c r="G162" s="2390"/>
      <c r="H162" s="2390"/>
      <c r="I162" s="50"/>
      <c r="J162" s="50"/>
      <c r="K162" s="50"/>
      <c r="L162" s="50"/>
      <c r="M162" s="50"/>
      <c r="N162" s="50"/>
      <c r="O162" s="2391">
        <f t="shared" ref="O162:AB162" si="93">O102</f>
        <v>0</v>
      </c>
      <c r="P162" s="2391">
        <f t="shared" si="93"/>
        <v>0</v>
      </c>
      <c r="Q162" s="2391">
        <f t="shared" si="93"/>
        <v>0</v>
      </c>
      <c r="R162" s="2391">
        <f t="shared" si="93"/>
        <v>0</v>
      </c>
      <c r="S162" s="2391">
        <f t="shared" si="93"/>
        <v>0</v>
      </c>
      <c r="T162" s="2391">
        <f t="shared" si="93"/>
        <v>0</v>
      </c>
      <c r="U162" s="2391">
        <f t="shared" si="93"/>
        <v>0</v>
      </c>
      <c r="V162" s="2391">
        <f t="shared" si="93"/>
        <v>0</v>
      </c>
      <c r="W162" s="2391">
        <f t="shared" si="93"/>
        <v>0</v>
      </c>
      <c r="X162" s="2391">
        <f t="shared" si="93"/>
        <v>0</v>
      </c>
      <c r="Y162" s="2391">
        <f t="shared" si="93"/>
        <v>0</v>
      </c>
      <c r="Z162" s="2391">
        <f t="shared" si="93"/>
        <v>0</v>
      </c>
      <c r="AA162" s="2391">
        <f t="shared" si="93"/>
        <v>0</v>
      </c>
      <c r="AB162" s="2391">
        <f t="shared" si="93"/>
        <v>0</v>
      </c>
      <c r="AC162" s="2391"/>
      <c r="AD162" s="2391"/>
    </row>
    <row r="163" spans="1:30" s="106" customFormat="1" ht="60" x14ac:dyDescent="0.25">
      <c r="A163" s="2233" t="s">
        <v>511</v>
      </c>
      <c r="B163" s="71"/>
      <c r="C163" s="73">
        <f t="shared" si="81"/>
        <v>0</v>
      </c>
      <c r="D163" s="73">
        <f t="shared" si="81"/>
        <v>0</v>
      </c>
      <c r="E163" s="73">
        <f t="shared" si="81"/>
        <v>0</v>
      </c>
      <c r="F163" s="2388" t="e">
        <f t="shared" si="81"/>
        <v>#DIV/0!</v>
      </c>
      <c r="G163" s="2390"/>
      <c r="H163" s="2390"/>
      <c r="I163" s="50"/>
      <c r="J163" s="50"/>
      <c r="K163" s="50"/>
      <c r="L163" s="50"/>
      <c r="M163" s="50"/>
      <c r="N163" s="50"/>
      <c r="O163" s="2391">
        <f t="shared" ref="O163:AB163" si="94">O103</f>
        <v>0</v>
      </c>
      <c r="P163" s="2391">
        <f t="shared" si="94"/>
        <v>0</v>
      </c>
      <c r="Q163" s="2391">
        <f t="shared" si="94"/>
        <v>0</v>
      </c>
      <c r="R163" s="2391">
        <f t="shared" si="94"/>
        <v>0</v>
      </c>
      <c r="S163" s="2391">
        <f t="shared" si="94"/>
        <v>0</v>
      </c>
      <c r="T163" s="2391">
        <f t="shared" si="94"/>
        <v>0</v>
      </c>
      <c r="U163" s="2391">
        <f t="shared" si="94"/>
        <v>0</v>
      </c>
      <c r="V163" s="2391">
        <f t="shared" si="94"/>
        <v>0</v>
      </c>
      <c r="W163" s="2391">
        <f t="shared" si="94"/>
        <v>0</v>
      </c>
      <c r="X163" s="2391">
        <f t="shared" si="94"/>
        <v>0</v>
      </c>
      <c r="Y163" s="2391">
        <f t="shared" si="94"/>
        <v>0</v>
      </c>
      <c r="Z163" s="2391">
        <f t="shared" si="94"/>
        <v>0</v>
      </c>
      <c r="AA163" s="2391">
        <f t="shared" si="94"/>
        <v>0</v>
      </c>
      <c r="AB163" s="2391">
        <f t="shared" si="94"/>
        <v>0</v>
      </c>
      <c r="AC163" s="2391"/>
      <c r="AD163" s="2391"/>
    </row>
    <row r="164" spans="1:30" s="106" customFormat="1" ht="45" x14ac:dyDescent="0.25">
      <c r="A164" s="2233" t="s">
        <v>512</v>
      </c>
      <c r="B164" s="71"/>
      <c r="C164" s="73">
        <f t="shared" si="81"/>
        <v>0</v>
      </c>
      <c r="D164" s="73">
        <f t="shared" si="81"/>
        <v>0</v>
      </c>
      <c r="E164" s="73">
        <f t="shared" si="81"/>
        <v>0</v>
      </c>
      <c r="F164" s="2388" t="e">
        <f t="shared" si="81"/>
        <v>#DIV/0!</v>
      </c>
      <c r="G164" s="2390"/>
      <c r="H164" s="2390"/>
      <c r="I164" s="50"/>
      <c r="J164" s="50"/>
      <c r="K164" s="50"/>
      <c r="L164" s="50"/>
      <c r="M164" s="50"/>
      <c r="N164" s="50"/>
      <c r="O164" s="2391">
        <f t="shared" ref="O164:AB164" si="95">O104</f>
        <v>0</v>
      </c>
      <c r="P164" s="2391">
        <f t="shared" si="95"/>
        <v>0</v>
      </c>
      <c r="Q164" s="2391">
        <f t="shared" si="95"/>
        <v>0</v>
      </c>
      <c r="R164" s="2391">
        <f t="shared" si="95"/>
        <v>0</v>
      </c>
      <c r="S164" s="2391">
        <f t="shared" si="95"/>
        <v>0</v>
      </c>
      <c r="T164" s="2391">
        <f t="shared" si="95"/>
        <v>0</v>
      </c>
      <c r="U164" s="2391">
        <f t="shared" si="95"/>
        <v>0</v>
      </c>
      <c r="V164" s="2391">
        <f t="shared" si="95"/>
        <v>0</v>
      </c>
      <c r="W164" s="2391">
        <f t="shared" si="95"/>
        <v>0</v>
      </c>
      <c r="X164" s="2391">
        <f t="shared" si="95"/>
        <v>0</v>
      </c>
      <c r="Y164" s="2391">
        <f t="shared" si="95"/>
        <v>0</v>
      </c>
      <c r="Z164" s="2391">
        <f t="shared" si="95"/>
        <v>0</v>
      </c>
      <c r="AA164" s="2391">
        <f t="shared" si="95"/>
        <v>0</v>
      </c>
      <c r="AB164" s="2391">
        <f t="shared" si="95"/>
        <v>0</v>
      </c>
      <c r="AC164" s="2391" t="e">
        <f>AC104</f>
        <v>#REF!</v>
      </c>
      <c r="AD164" s="2391" t="e">
        <f>AD104</f>
        <v>#REF!</v>
      </c>
    </row>
    <row r="165" spans="1:30" s="106" customFormat="1" ht="29.25" x14ac:dyDescent="0.25">
      <c r="A165" s="589" t="s">
        <v>317</v>
      </c>
      <c r="B165" s="71"/>
      <c r="C165" s="73">
        <f t="shared" si="81"/>
        <v>0</v>
      </c>
      <c r="D165" s="73">
        <f t="shared" si="81"/>
        <v>0</v>
      </c>
      <c r="E165" s="73">
        <f t="shared" si="81"/>
        <v>2</v>
      </c>
      <c r="F165" s="2388" t="e">
        <f t="shared" si="81"/>
        <v>#DIV/0!</v>
      </c>
      <c r="G165" s="2390"/>
      <c r="H165" s="2390"/>
      <c r="I165" s="50"/>
      <c r="J165" s="50"/>
      <c r="K165" s="50"/>
      <c r="L165" s="50"/>
      <c r="M165" s="50"/>
      <c r="N165" s="50"/>
      <c r="O165" s="2391">
        <f t="shared" ref="O165:AB165" si="96">O105</f>
        <v>0</v>
      </c>
      <c r="P165" s="2391">
        <f t="shared" si="96"/>
        <v>0</v>
      </c>
      <c r="Q165" s="2391">
        <f t="shared" si="96"/>
        <v>0</v>
      </c>
      <c r="R165" s="2391">
        <f t="shared" si="96"/>
        <v>0</v>
      </c>
      <c r="S165" s="2391">
        <f t="shared" si="96"/>
        <v>0</v>
      </c>
      <c r="T165" s="2391">
        <f t="shared" si="96"/>
        <v>0</v>
      </c>
      <c r="U165" s="2391">
        <f t="shared" si="96"/>
        <v>0</v>
      </c>
      <c r="V165" s="2391">
        <f t="shared" si="96"/>
        <v>139.77772999999999</v>
      </c>
      <c r="W165" s="2391">
        <f t="shared" si="96"/>
        <v>0</v>
      </c>
      <c r="X165" s="2391">
        <f t="shared" si="96"/>
        <v>0</v>
      </c>
      <c r="Y165" s="2391">
        <f t="shared" si="96"/>
        <v>139.77772999999999</v>
      </c>
      <c r="Z165" s="2391">
        <f t="shared" si="96"/>
        <v>0</v>
      </c>
      <c r="AA165" s="2391">
        <f t="shared" si="96"/>
        <v>0</v>
      </c>
      <c r="AB165" s="2391">
        <f t="shared" si="96"/>
        <v>139.77772999999999</v>
      </c>
      <c r="AC165" s="2391"/>
      <c r="AD165" s="2391"/>
    </row>
    <row r="166" spans="1:30" s="106" customFormat="1" x14ac:dyDescent="0.25">
      <c r="A166" s="2233" t="s">
        <v>308</v>
      </c>
      <c r="B166" s="71"/>
      <c r="C166" s="73">
        <f t="shared" si="81"/>
        <v>0</v>
      </c>
      <c r="D166" s="73">
        <f t="shared" si="81"/>
        <v>0</v>
      </c>
      <c r="E166" s="73">
        <f t="shared" si="81"/>
        <v>0</v>
      </c>
      <c r="F166" s="2388">
        <f t="shared" si="81"/>
        <v>0</v>
      </c>
      <c r="G166" s="2390"/>
      <c r="H166" s="2390"/>
      <c r="I166" s="50"/>
      <c r="J166" s="50"/>
      <c r="K166" s="50"/>
      <c r="L166" s="50"/>
      <c r="M166" s="50"/>
      <c r="N166" s="50"/>
      <c r="O166" s="2391">
        <f t="shared" ref="O166:AB166" si="97">O106</f>
        <v>0</v>
      </c>
      <c r="P166" s="2391">
        <f t="shared" si="97"/>
        <v>0</v>
      </c>
      <c r="Q166" s="2391">
        <f t="shared" si="97"/>
        <v>0</v>
      </c>
      <c r="R166" s="2391">
        <f t="shared" si="97"/>
        <v>0</v>
      </c>
      <c r="S166" s="2391">
        <f t="shared" si="97"/>
        <v>0</v>
      </c>
      <c r="T166" s="2391">
        <f t="shared" si="97"/>
        <v>0</v>
      </c>
      <c r="U166" s="2391">
        <f t="shared" si="97"/>
        <v>0</v>
      </c>
      <c r="V166" s="2391">
        <f t="shared" si="97"/>
        <v>0</v>
      </c>
      <c r="W166" s="2391">
        <f t="shared" si="97"/>
        <v>0</v>
      </c>
      <c r="X166" s="2391">
        <f t="shared" si="97"/>
        <v>0</v>
      </c>
      <c r="Y166" s="2391">
        <f t="shared" si="97"/>
        <v>0</v>
      </c>
      <c r="Z166" s="2391">
        <f t="shared" si="97"/>
        <v>0</v>
      </c>
      <c r="AA166" s="2391">
        <f t="shared" si="97"/>
        <v>0</v>
      </c>
      <c r="AB166" s="2391">
        <f t="shared" si="97"/>
        <v>0</v>
      </c>
      <c r="AC166" s="2391"/>
      <c r="AD166" s="2391"/>
    </row>
    <row r="167" spans="1:30" s="106" customFormat="1" ht="30" x14ac:dyDescent="0.25">
      <c r="A167" s="2232" t="s">
        <v>487</v>
      </c>
      <c r="B167" s="71"/>
      <c r="C167" s="73">
        <f t="shared" si="81"/>
        <v>0</v>
      </c>
      <c r="D167" s="73">
        <f t="shared" si="81"/>
        <v>0</v>
      </c>
      <c r="E167" s="73">
        <f t="shared" si="81"/>
        <v>0</v>
      </c>
      <c r="F167" s="2388" t="e">
        <f t="shared" si="81"/>
        <v>#DIV/0!</v>
      </c>
      <c r="G167" s="2390"/>
      <c r="H167" s="2390"/>
      <c r="I167" s="50"/>
      <c r="J167" s="50"/>
      <c r="K167" s="50"/>
      <c r="L167" s="50"/>
      <c r="M167" s="50"/>
      <c r="N167" s="50"/>
      <c r="O167" s="2391">
        <f t="shared" ref="O167:AB167" si="98">O107</f>
        <v>0</v>
      </c>
      <c r="P167" s="2391">
        <f t="shared" si="98"/>
        <v>0</v>
      </c>
      <c r="Q167" s="2391">
        <f t="shared" si="98"/>
        <v>0</v>
      </c>
      <c r="R167" s="2391">
        <f t="shared" si="98"/>
        <v>0</v>
      </c>
      <c r="S167" s="2391">
        <f t="shared" si="98"/>
        <v>0</v>
      </c>
      <c r="T167" s="2391">
        <f t="shared" si="98"/>
        <v>0</v>
      </c>
      <c r="U167" s="2391">
        <f t="shared" si="98"/>
        <v>0</v>
      </c>
      <c r="V167" s="2391">
        <f t="shared" si="98"/>
        <v>0</v>
      </c>
      <c r="W167" s="2391">
        <f t="shared" si="98"/>
        <v>0</v>
      </c>
      <c r="X167" s="2391">
        <f t="shared" si="98"/>
        <v>0</v>
      </c>
      <c r="Y167" s="2391">
        <f t="shared" si="98"/>
        <v>0</v>
      </c>
      <c r="Z167" s="2391">
        <f t="shared" si="98"/>
        <v>0</v>
      </c>
      <c r="AA167" s="2391">
        <f t="shared" si="98"/>
        <v>0</v>
      </c>
      <c r="AB167" s="2391">
        <f t="shared" si="98"/>
        <v>0</v>
      </c>
      <c r="AC167" s="2391"/>
      <c r="AD167" s="2391"/>
    </row>
    <row r="168" spans="1:30" s="106" customFormat="1" x14ac:dyDescent="0.25">
      <c r="A168" s="2233" t="s">
        <v>488</v>
      </c>
      <c r="B168" s="71"/>
      <c r="C168" s="73">
        <f t="shared" si="81"/>
        <v>0</v>
      </c>
      <c r="D168" s="73">
        <f t="shared" si="81"/>
        <v>0</v>
      </c>
      <c r="E168" s="73">
        <f t="shared" si="81"/>
        <v>0</v>
      </c>
      <c r="F168" s="2388">
        <f t="shared" si="81"/>
        <v>0</v>
      </c>
      <c r="G168" s="2390"/>
      <c r="H168" s="2390"/>
      <c r="I168" s="50"/>
      <c r="J168" s="50"/>
      <c r="K168" s="50"/>
      <c r="L168" s="50"/>
      <c r="M168" s="50"/>
      <c r="N168" s="50"/>
      <c r="O168" s="2391">
        <f t="shared" ref="O168:AB168" si="99">O108</f>
        <v>0</v>
      </c>
      <c r="P168" s="2391">
        <f t="shared" si="99"/>
        <v>0</v>
      </c>
      <c r="Q168" s="2391">
        <f t="shared" si="99"/>
        <v>0</v>
      </c>
      <c r="R168" s="2391">
        <f t="shared" si="99"/>
        <v>0</v>
      </c>
      <c r="S168" s="2391">
        <f t="shared" si="99"/>
        <v>0</v>
      </c>
      <c r="T168" s="2391">
        <f t="shared" si="99"/>
        <v>0</v>
      </c>
      <c r="U168" s="2391">
        <f t="shared" si="99"/>
        <v>0</v>
      </c>
      <c r="V168" s="2391">
        <f t="shared" si="99"/>
        <v>0</v>
      </c>
      <c r="W168" s="2391">
        <f t="shared" si="99"/>
        <v>0</v>
      </c>
      <c r="X168" s="2391">
        <f t="shared" si="99"/>
        <v>0</v>
      </c>
      <c r="Y168" s="2391">
        <f t="shared" si="99"/>
        <v>0</v>
      </c>
      <c r="Z168" s="2391">
        <f t="shared" si="99"/>
        <v>0</v>
      </c>
      <c r="AA168" s="2391">
        <f t="shared" si="99"/>
        <v>0</v>
      </c>
      <c r="AB168" s="2391">
        <f t="shared" si="99"/>
        <v>0</v>
      </c>
      <c r="AC168" s="2391"/>
      <c r="AD168" s="2391"/>
    </row>
    <row r="169" spans="1:30" s="106" customFormat="1" ht="30" x14ac:dyDescent="0.25">
      <c r="A169" s="2233" t="s">
        <v>489</v>
      </c>
      <c r="B169" s="71"/>
      <c r="C169" s="73">
        <f t="shared" si="81"/>
        <v>0</v>
      </c>
      <c r="D169" s="73">
        <f t="shared" si="81"/>
        <v>0</v>
      </c>
      <c r="E169" s="73">
        <f t="shared" si="81"/>
        <v>0</v>
      </c>
      <c r="F169" s="2388" t="e">
        <f t="shared" si="81"/>
        <v>#DIV/0!</v>
      </c>
      <c r="G169" s="2390"/>
      <c r="H169" s="2390"/>
      <c r="I169" s="50"/>
      <c r="J169" s="50"/>
      <c r="K169" s="50"/>
      <c r="L169" s="50"/>
      <c r="M169" s="50"/>
      <c r="N169" s="50"/>
      <c r="O169" s="2391">
        <f t="shared" ref="O169:AB169" si="100">O109</f>
        <v>0</v>
      </c>
      <c r="P169" s="2391">
        <f t="shared" si="100"/>
        <v>0</v>
      </c>
      <c r="Q169" s="2391">
        <f t="shared" si="100"/>
        <v>0</v>
      </c>
      <c r="R169" s="2391">
        <f t="shared" si="100"/>
        <v>0</v>
      </c>
      <c r="S169" s="2391">
        <f t="shared" si="100"/>
        <v>0</v>
      </c>
      <c r="T169" s="2391">
        <f t="shared" si="100"/>
        <v>0</v>
      </c>
      <c r="U169" s="2391">
        <f t="shared" si="100"/>
        <v>0</v>
      </c>
      <c r="V169" s="2391">
        <f t="shared" si="100"/>
        <v>0</v>
      </c>
      <c r="W169" s="2391">
        <f t="shared" si="100"/>
        <v>0</v>
      </c>
      <c r="X169" s="2391">
        <f t="shared" si="100"/>
        <v>0</v>
      </c>
      <c r="Y169" s="2391">
        <f t="shared" si="100"/>
        <v>0</v>
      </c>
      <c r="Z169" s="2391">
        <f t="shared" si="100"/>
        <v>0</v>
      </c>
      <c r="AA169" s="2391">
        <f t="shared" si="100"/>
        <v>0</v>
      </c>
      <c r="AB169" s="2391">
        <f t="shared" si="100"/>
        <v>0</v>
      </c>
      <c r="AC169" s="2391"/>
      <c r="AD169" s="2391"/>
    </row>
    <row r="170" spans="1:30" s="106" customFormat="1" ht="60" x14ac:dyDescent="0.25">
      <c r="A170" s="2233" t="s">
        <v>491</v>
      </c>
      <c r="B170" s="71"/>
      <c r="C170" s="73">
        <f t="shared" si="81"/>
        <v>0</v>
      </c>
      <c r="D170" s="73">
        <f t="shared" si="81"/>
        <v>0</v>
      </c>
      <c r="E170" s="73">
        <f t="shared" si="81"/>
        <v>0</v>
      </c>
      <c r="F170" s="2388">
        <f t="shared" si="81"/>
        <v>0</v>
      </c>
      <c r="G170" s="2390"/>
      <c r="H170" s="2390"/>
      <c r="I170" s="50"/>
      <c r="J170" s="50"/>
      <c r="K170" s="50"/>
      <c r="L170" s="50"/>
      <c r="M170" s="50"/>
      <c r="N170" s="50"/>
      <c r="O170" s="2391">
        <f t="shared" ref="O170:AB170" si="101">O110</f>
        <v>0</v>
      </c>
      <c r="P170" s="2391">
        <f t="shared" si="101"/>
        <v>0</v>
      </c>
      <c r="Q170" s="2391">
        <f t="shared" si="101"/>
        <v>0</v>
      </c>
      <c r="R170" s="2391">
        <f t="shared" si="101"/>
        <v>0</v>
      </c>
      <c r="S170" s="2391">
        <f t="shared" si="101"/>
        <v>0</v>
      </c>
      <c r="T170" s="2391">
        <f t="shared" si="101"/>
        <v>0</v>
      </c>
      <c r="U170" s="2391">
        <f t="shared" si="101"/>
        <v>0</v>
      </c>
      <c r="V170" s="2391">
        <f t="shared" si="101"/>
        <v>0</v>
      </c>
      <c r="W170" s="2391">
        <f t="shared" si="101"/>
        <v>0</v>
      </c>
      <c r="X170" s="2391">
        <f t="shared" si="101"/>
        <v>0</v>
      </c>
      <c r="Y170" s="2391">
        <f t="shared" si="101"/>
        <v>0</v>
      </c>
      <c r="Z170" s="2391">
        <f t="shared" si="101"/>
        <v>0</v>
      </c>
      <c r="AA170" s="2391">
        <f t="shared" si="101"/>
        <v>0</v>
      </c>
      <c r="AB170" s="2391">
        <f t="shared" si="101"/>
        <v>0</v>
      </c>
      <c r="AC170" s="2391"/>
      <c r="AD170" s="2391"/>
    </row>
    <row r="171" spans="1:30" s="106" customFormat="1" ht="45" x14ac:dyDescent="0.25">
      <c r="A171" s="2233" t="s">
        <v>492</v>
      </c>
      <c r="B171" s="71"/>
      <c r="C171" s="73">
        <f t="shared" si="81"/>
        <v>0</v>
      </c>
      <c r="D171" s="73">
        <f t="shared" si="81"/>
        <v>0</v>
      </c>
      <c r="E171" s="73">
        <f t="shared" si="81"/>
        <v>0</v>
      </c>
      <c r="F171" s="2388">
        <f t="shared" si="81"/>
        <v>0</v>
      </c>
      <c r="G171" s="2390"/>
      <c r="H171" s="2390"/>
      <c r="I171" s="50"/>
      <c r="J171" s="50"/>
      <c r="K171" s="50"/>
      <c r="L171" s="50"/>
      <c r="M171" s="50"/>
      <c r="N171" s="50"/>
      <c r="O171" s="2391">
        <f t="shared" ref="O171:AB171" si="102">O111</f>
        <v>0</v>
      </c>
      <c r="P171" s="2391">
        <f t="shared" si="102"/>
        <v>0</v>
      </c>
      <c r="Q171" s="2391">
        <f t="shared" si="102"/>
        <v>0</v>
      </c>
      <c r="R171" s="2391">
        <f t="shared" si="102"/>
        <v>0</v>
      </c>
      <c r="S171" s="2391">
        <f t="shared" si="102"/>
        <v>0</v>
      </c>
      <c r="T171" s="2391">
        <f t="shared" si="102"/>
        <v>0</v>
      </c>
      <c r="U171" s="2391">
        <f t="shared" si="102"/>
        <v>0</v>
      </c>
      <c r="V171" s="2391">
        <f t="shared" si="102"/>
        <v>0</v>
      </c>
      <c r="W171" s="2391">
        <f t="shared" si="102"/>
        <v>0</v>
      </c>
      <c r="X171" s="2391">
        <f t="shared" si="102"/>
        <v>0</v>
      </c>
      <c r="Y171" s="2391">
        <f t="shared" si="102"/>
        <v>0</v>
      </c>
      <c r="Z171" s="2391">
        <f t="shared" si="102"/>
        <v>0</v>
      </c>
      <c r="AA171" s="2391">
        <f t="shared" si="102"/>
        <v>0</v>
      </c>
      <c r="AB171" s="2391">
        <f t="shared" si="102"/>
        <v>0</v>
      </c>
      <c r="AC171" s="2391"/>
      <c r="AD171" s="2391"/>
    </row>
    <row r="172" spans="1:30" s="106" customFormat="1" ht="90" x14ac:dyDescent="0.25">
      <c r="A172" s="2233" t="s">
        <v>493</v>
      </c>
      <c r="B172" s="71"/>
      <c r="C172" s="73">
        <f t="shared" si="81"/>
        <v>0</v>
      </c>
      <c r="D172" s="73">
        <f t="shared" si="81"/>
        <v>0</v>
      </c>
      <c r="E172" s="73">
        <f t="shared" si="81"/>
        <v>2</v>
      </c>
      <c r="F172" s="2388" t="e">
        <f t="shared" si="81"/>
        <v>#DIV/0!</v>
      </c>
      <c r="G172" s="2390"/>
      <c r="H172" s="2390"/>
      <c r="I172" s="50"/>
      <c r="J172" s="50"/>
      <c r="K172" s="50"/>
      <c r="L172" s="50"/>
      <c r="M172" s="50"/>
      <c r="N172" s="50"/>
      <c r="O172" s="2391">
        <f t="shared" ref="O172:AB172" si="103">O112</f>
        <v>0</v>
      </c>
      <c r="P172" s="2391">
        <f t="shared" si="103"/>
        <v>0</v>
      </c>
      <c r="Q172" s="2391">
        <f t="shared" si="103"/>
        <v>0</v>
      </c>
      <c r="R172" s="2391">
        <f t="shared" si="103"/>
        <v>0</v>
      </c>
      <c r="S172" s="2391">
        <f t="shared" si="103"/>
        <v>0</v>
      </c>
      <c r="T172" s="2391">
        <f t="shared" si="103"/>
        <v>0</v>
      </c>
      <c r="U172" s="2391">
        <f t="shared" si="103"/>
        <v>0</v>
      </c>
      <c r="V172" s="2391">
        <f t="shared" si="103"/>
        <v>0</v>
      </c>
      <c r="W172" s="2391">
        <f t="shared" si="103"/>
        <v>0</v>
      </c>
      <c r="X172" s="2391">
        <f t="shared" si="103"/>
        <v>0</v>
      </c>
      <c r="Y172" s="2391">
        <f t="shared" si="103"/>
        <v>0</v>
      </c>
      <c r="Z172" s="2391">
        <f t="shared" si="103"/>
        <v>0</v>
      </c>
      <c r="AA172" s="2391">
        <f t="shared" si="103"/>
        <v>0</v>
      </c>
      <c r="AB172" s="2391">
        <f t="shared" si="103"/>
        <v>0</v>
      </c>
      <c r="AC172" s="2391"/>
      <c r="AD172" s="2391"/>
    </row>
    <row r="173" spans="1:30" s="106" customFormat="1" ht="28.5" x14ac:dyDescent="0.25">
      <c r="A173" s="604" t="s">
        <v>513</v>
      </c>
      <c r="B173" s="71"/>
      <c r="C173" s="73">
        <f t="shared" si="81"/>
        <v>0</v>
      </c>
      <c r="D173" s="73">
        <f t="shared" si="81"/>
        <v>0</v>
      </c>
      <c r="E173" s="73">
        <f t="shared" si="81"/>
        <v>0</v>
      </c>
      <c r="F173" s="2388" t="e">
        <f t="shared" si="81"/>
        <v>#DIV/0!</v>
      </c>
      <c r="G173" s="2390"/>
      <c r="H173" s="2390"/>
      <c r="I173" s="50"/>
      <c r="J173" s="50"/>
      <c r="K173" s="50"/>
      <c r="L173" s="50"/>
      <c r="M173" s="50"/>
      <c r="N173" s="50"/>
      <c r="O173" s="2391">
        <f t="shared" ref="O173:AB173" si="104">O113</f>
        <v>0</v>
      </c>
      <c r="P173" s="2391">
        <f t="shared" si="104"/>
        <v>0</v>
      </c>
      <c r="Q173" s="2391">
        <f t="shared" si="104"/>
        <v>0</v>
      </c>
      <c r="R173" s="2391">
        <f t="shared" si="104"/>
        <v>0</v>
      </c>
      <c r="S173" s="2391">
        <f t="shared" si="104"/>
        <v>0</v>
      </c>
      <c r="T173" s="2391">
        <f t="shared" si="104"/>
        <v>0</v>
      </c>
      <c r="U173" s="73">
        <f t="shared" si="104"/>
        <v>0</v>
      </c>
      <c r="V173" s="73">
        <f t="shared" si="104"/>
        <v>0</v>
      </c>
      <c r="W173" s="73">
        <f t="shared" si="104"/>
        <v>0</v>
      </c>
      <c r="X173" s="73">
        <f t="shared" si="104"/>
        <v>0</v>
      </c>
      <c r="Y173" s="73">
        <f t="shared" si="104"/>
        <v>0</v>
      </c>
      <c r="Z173" s="73">
        <f t="shared" si="104"/>
        <v>0</v>
      </c>
      <c r="AA173" s="73">
        <f t="shared" si="104"/>
        <v>0</v>
      </c>
      <c r="AB173" s="73">
        <f t="shared" si="104"/>
        <v>0</v>
      </c>
      <c r="AC173" s="73" t="e">
        <f>AC113</f>
        <v>#REF!</v>
      </c>
      <c r="AD173" s="2391" t="e">
        <f>AD113</f>
        <v>#REF!</v>
      </c>
    </row>
    <row r="174" spans="1:30" s="106" customFormat="1" x14ac:dyDescent="0.25">
      <c r="A174" s="2231" t="s">
        <v>318</v>
      </c>
      <c r="B174" s="71"/>
      <c r="C174" s="73">
        <f t="shared" si="81"/>
        <v>0</v>
      </c>
      <c r="D174" s="73">
        <f t="shared" si="81"/>
        <v>0</v>
      </c>
      <c r="E174" s="73">
        <f t="shared" si="81"/>
        <v>32.180851063829785</v>
      </c>
      <c r="F174" s="2388" t="e">
        <f t="shared" si="81"/>
        <v>#DIV/0!</v>
      </c>
      <c r="G174" s="2390"/>
      <c r="H174" s="2390"/>
      <c r="I174" s="50"/>
      <c r="J174" s="50"/>
      <c r="K174" s="50"/>
      <c r="L174" s="50"/>
      <c r="M174" s="50"/>
      <c r="N174" s="50"/>
      <c r="O174" s="2391">
        <f t="shared" ref="O174:AB174" si="105">O114</f>
        <v>0</v>
      </c>
      <c r="P174" s="2391">
        <f t="shared" si="105"/>
        <v>0</v>
      </c>
      <c r="Q174" s="2391">
        <f t="shared" si="105"/>
        <v>0</v>
      </c>
      <c r="R174" s="2391">
        <f t="shared" si="105"/>
        <v>0</v>
      </c>
      <c r="S174" s="2391">
        <f t="shared" si="105"/>
        <v>0</v>
      </c>
      <c r="T174" s="2391">
        <f t="shared" si="105"/>
        <v>0</v>
      </c>
      <c r="U174" s="2391">
        <f t="shared" si="105"/>
        <v>0</v>
      </c>
      <c r="V174" s="2391">
        <f t="shared" si="105"/>
        <v>0</v>
      </c>
      <c r="W174" s="2391">
        <f t="shared" si="105"/>
        <v>0</v>
      </c>
      <c r="X174" s="2391">
        <f t="shared" si="105"/>
        <v>0</v>
      </c>
      <c r="Y174" s="2391">
        <f t="shared" si="105"/>
        <v>0</v>
      </c>
      <c r="Z174" s="2391">
        <f t="shared" si="105"/>
        <v>0</v>
      </c>
      <c r="AA174" s="2391">
        <f t="shared" si="105"/>
        <v>0</v>
      </c>
      <c r="AB174" s="2391">
        <f t="shared" si="105"/>
        <v>0</v>
      </c>
      <c r="AC174" s="2391"/>
      <c r="AD174" s="2391"/>
    </row>
    <row r="175" spans="1:30" s="106" customFormat="1" x14ac:dyDescent="0.25">
      <c r="A175" s="589" t="s">
        <v>327</v>
      </c>
      <c r="B175" s="71"/>
      <c r="C175" s="73">
        <f t="shared" si="81"/>
        <v>0</v>
      </c>
      <c r="D175" s="73">
        <f t="shared" si="81"/>
        <v>0</v>
      </c>
      <c r="E175" s="73">
        <f t="shared" si="81"/>
        <v>0</v>
      </c>
      <c r="F175" s="2388">
        <f t="shared" si="81"/>
        <v>0</v>
      </c>
      <c r="G175" s="2390"/>
      <c r="H175" s="2390"/>
      <c r="I175" s="50"/>
      <c r="J175" s="50"/>
      <c r="K175" s="50"/>
      <c r="L175" s="50"/>
      <c r="M175" s="50"/>
      <c r="N175" s="50"/>
      <c r="O175" s="2391">
        <f t="shared" ref="O175:AB175" si="106">O115</f>
        <v>0</v>
      </c>
      <c r="P175" s="2391">
        <f t="shared" si="106"/>
        <v>0</v>
      </c>
      <c r="Q175" s="2391">
        <f t="shared" si="106"/>
        <v>0</v>
      </c>
      <c r="R175" s="2391">
        <f t="shared" si="106"/>
        <v>0</v>
      </c>
      <c r="S175" s="2391">
        <f t="shared" si="106"/>
        <v>0</v>
      </c>
      <c r="T175" s="2391">
        <f t="shared" si="106"/>
        <v>0</v>
      </c>
      <c r="U175" s="2391">
        <f t="shared" si="106"/>
        <v>0</v>
      </c>
      <c r="V175" s="2391">
        <f t="shared" si="106"/>
        <v>0</v>
      </c>
      <c r="W175" s="2391">
        <f t="shared" si="106"/>
        <v>0</v>
      </c>
      <c r="X175" s="2391">
        <f t="shared" si="106"/>
        <v>0</v>
      </c>
      <c r="Y175" s="2391">
        <f t="shared" si="106"/>
        <v>0</v>
      </c>
      <c r="Z175" s="2391">
        <f t="shared" si="106"/>
        <v>0</v>
      </c>
      <c r="AA175" s="2391">
        <f t="shared" si="106"/>
        <v>0</v>
      </c>
      <c r="AB175" s="2391">
        <f t="shared" si="106"/>
        <v>0</v>
      </c>
      <c r="AC175" s="2391"/>
      <c r="AD175" s="2391"/>
    </row>
    <row r="176" spans="1:30" s="106" customFormat="1" x14ac:dyDescent="0.25">
      <c r="A176" s="589" t="s">
        <v>328</v>
      </c>
      <c r="B176" s="71"/>
      <c r="C176" s="73">
        <f t="shared" si="81"/>
        <v>0</v>
      </c>
      <c r="D176" s="73">
        <f t="shared" si="81"/>
        <v>0</v>
      </c>
      <c r="E176" s="73">
        <f t="shared" si="81"/>
        <v>32.180851063829785</v>
      </c>
      <c r="F176" s="2388" t="e">
        <f t="shared" si="81"/>
        <v>#DIV/0!</v>
      </c>
      <c r="G176" s="2390"/>
      <c r="H176" s="2390"/>
      <c r="I176" s="50"/>
      <c r="J176" s="50"/>
      <c r="K176" s="50"/>
      <c r="L176" s="50"/>
      <c r="M176" s="50"/>
      <c r="N176" s="50"/>
      <c r="O176" s="2391">
        <f t="shared" ref="O176:AB176" si="107">O116</f>
        <v>0</v>
      </c>
      <c r="P176" s="2391">
        <f t="shared" si="107"/>
        <v>0</v>
      </c>
      <c r="Q176" s="2391">
        <f t="shared" si="107"/>
        <v>0</v>
      </c>
      <c r="R176" s="2391">
        <f t="shared" si="107"/>
        <v>0</v>
      </c>
      <c r="S176" s="2391">
        <f t="shared" si="107"/>
        <v>0</v>
      </c>
      <c r="T176" s="2391">
        <f t="shared" si="107"/>
        <v>0</v>
      </c>
      <c r="U176" s="2391">
        <f t="shared" si="107"/>
        <v>0</v>
      </c>
      <c r="V176" s="2391">
        <f t="shared" si="107"/>
        <v>0</v>
      </c>
      <c r="W176" s="2391">
        <f t="shared" si="107"/>
        <v>0</v>
      </c>
      <c r="X176" s="2391">
        <f t="shared" si="107"/>
        <v>0</v>
      </c>
      <c r="Y176" s="2391">
        <f t="shared" si="107"/>
        <v>0</v>
      </c>
      <c r="Z176" s="2391">
        <f t="shared" si="107"/>
        <v>0</v>
      </c>
      <c r="AA176" s="2391">
        <f t="shared" si="107"/>
        <v>0</v>
      </c>
      <c r="AB176" s="2391">
        <f t="shared" si="107"/>
        <v>0</v>
      </c>
      <c r="AC176" s="2391"/>
      <c r="AD176" s="2391"/>
    </row>
    <row r="177" spans="1:212" s="106" customFormat="1" x14ac:dyDescent="0.25">
      <c r="A177" s="2233" t="s">
        <v>329</v>
      </c>
      <c r="B177" s="71"/>
      <c r="C177" s="73">
        <f t="shared" si="81"/>
        <v>0</v>
      </c>
      <c r="D177" s="73">
        <f t="shared" si="81"/>
        <v>0</v>
      </c>
      <c r="E177" s="73">
        <f t="shared" si="81"/>
        <v>302.5</v>
      </c>
      <c r="F177" s="2388" t="e">
        <f t="shared" si="81"/>
        <v>#DIV/0!</v>
      </c>
      <c r="G177" s="2390"/>
      <c r="H177" s="2390"/>
      <c r="I177" s="50"/>
      <c r="J177" s="50"/>
      <c r="K177" s="50"/>
      <c r="L177" s="50"/>
      <c r="M177" s="50"/>
      <c r="N177" s="50"/>
      <c r="O177" s="2391">
        <f t="shared" ref="O177:AB177" si="108">O117</f>
        <v>0</v>
      </c>
      <c r="P177" s="2391">
        <f t="shared" si="108"/>
        <v>0</v>
      </c>
      <c r="Q177" s="2391">
        <f t="shared" si="108"/>
        <v>0</v>
      </c>
      <c r="R177" s="2391">
        <f t="shared" si="108"/>
        <v>0</v>
      </c>
      <c r="S177" s="2391">
        <f t="shared" si="108"/>
        <v>0</v>
      </c>
      <c r="T177" s="2391">
        <f t="shared" si="108"/>
        <v>0</v>
      </c>
      <c r="U177" s="2391">
        <f t="shared" si="108"/>
        <v>0</v>
      </c>
      <c r="V177" s="2391">
        <f t="shared" si="108"/>
        <v>0</v>
      </c>
      <c r="W177" s="2391">
        <f t="shared" si="108"/>
        <v>0</v>
      </c>
      <c r="X177" s="2391">
        <f t="shared" si="108"/>
        <v>0</v>
      </c>
      <c r="Y177" s="2391">
        <f t="shared" si="108"/>
        <v>0</v>
      </c>
      <c r="Z177" s="2391">
        <f t="shared" si="108"/>
        <v>0</v>
      </c>
      <c r="AA177" s="2391">
        <f t="shared" si="108"/>
        <v>0</v>
      </c>
      <c r="AB177" s="2391">
        <f t="shared" si="108"/>
        <v>0</v>
      </c>
      <c r="AC177" s="2391"/>
      <c r="AD177" s="2391"/>
    </row>
    <row r="178" spans="1:212" s="106" customFormat="1" ht="30" x14ac:dyDescent="0.25">
      <c r="A178" s="2239" t="s">
        <v>311</v>
      </c>
      <c r="B178" s="71"/>
      <c r="C178" s="73">
        <f t="shared" si="81"/>
        <v>0</v>
      </c>
      <c r="D178" s="73">
        <f t="shared" si="81"/>
        <v>0</v>
      </c>
      <c r="E178" s="73">
        <f t="shared" si="81"/>
        <v>66</v>
      </c>
      <c r="F178" s="73">
        <f t="shared" si="81"/>
        <v>0</v>
      </c>
      <c r="G178" s="2390"/>
      <c r="H178" s="2390"/>
      <c r="I178" s="50"/>
      <c r="J178" s="50"/>
      <c r="K178" s="50"/>
      <c r="L178" s="50"/>
      <c r="M178" s="50"/>
      <c r="N178" s="50"/>
      <c r="O178" s="2391">
        <f t="shared" ref="O178:U181" si="109">O118</f>
        <v>0</v>
      </c>
      <c r="P178" s="2391">
        <f t="shared" si="109"/>
        <v>0</v>
      </c>
      <c r="Q178" s="2391">
        <f t="shared" si="109"/>
        <v>0</v>
      </c>
      <c r="R178" s="2391">
        <f t="shared" si="109"/>
        <v>0</v>
      </c>
      <c r="S178" s="2391">
        <f t="shared" si="109"/>
        <v>0</v>
      </c>
      <c r="T178" s="2391">
        <f t="shared" si="109"/>
        <v>0</v>
      </c>
      <c r="U178" s="2391">
        <f t="shared" si="109"/>
        <v>0</v>
      </c>
      <c r="V178" s="2391">
        <f>V76</f>
        <v>112.43397</v>
      </c>
      <c r="W178" s="2391">
        <f t="shared" ref="W178:Z181" si="110">W118</f>
        <v>0</v>
      </c>
      <c r="X178" s="2391">
        <f t="shared" si="110"/>
        <v>0</v>
      </c>
      <c r="Y178" s="2391">
        <f t="shared" si="110"/>
        <v>0</v>
      </c>
      <c r="Z178" s="2391">
        <f t="shared" si="110"/>
        <v>0</v>
      </c>
      <c r="AA178" s="2391">
        <f>AA76</f>
        <v>0</v>
      </c>
      <c r="AB178" s="2395">
        <f>AB128</f>
        <v>129.51510000000002</v>
      </c>
      <c r="AC178" s="2391"/>
      <c r="AD178" s="2391"/>
    </row>
    <row r="179" spans="1:212" s="106" customFormat="1" ht="29.25" x14ac:dyDescent="0.25">
      <c r="A179" s="589" t="s">
        <v>193</v>
      </c>
      <c r="B179" s="71"/>
      <c r="C179" s="73">
        <f t="shared" si="81"/>
        <v>0</v>
      </c>
      <c r="D179" s="73">
        <f t="shared" si="81"/>
        <v>0</v>
      </c>
      <c r="E179" s="73">
        <f t="shared" si="81"/>
        <v>0</v>
      </c>
      <c r="F179" s="2388">
        <f t="shared" si="81"/>
        <v>0</v>
      </c>
      <c r="G179" s="2390"/>
      <c r="H179" s="2390"/>
      <c r="I179" s="50"/>
      <c r="J179" s="50"/>
      <c r="K179" s="50"/>
      <c r="L179" s="50"/>
      <c r="M179" s="50"/>
      <c r="N179" s="50"/>
      <c r="O179" s="2391">
        <f t="shared" si="109"/>
        <v>0</v>
      </c>
      <c r="P179" s="2391">
        <f t="shared" si="109"/>
        <v>0</v>
      </c>
      <c r="Q179" s="2391">
        <f t="shared" si="109"/>
        <v>0</v>
      </c>
      <c r="R179" s="2391">
        <f t="shared" si="109"/>
        <v>0</v>
      </c>
      <c r="S179" s="2391">
        <f t="shared" si="109"/>
        <v>0</v>
      </c>
      <c r="T179" s="2391">
        <f t="shared" si="109"/>
        <v>0</v>
      </c>
      <c r="U179" s="2391">
        <f t="shared" si="109"/>
        <v>0</v>
      </c>
      <c r="V179" s="2391">
        <f>V119</f>
        <v>0</v>
      </c>
      <c r="W179" s="2391">
        <f t="shared" si="110"/>
        <v>0</v>
      </c>
      <c r="X179" s="2391">
        <f t="shared" si="110"/>
        <v>0</v>
      </c>
      <c r="Y179" s="2391">
        <f t="shared" si="110"/>
        <v>0</v>
      </c>
      <c r="Z179" s="2391">
        <f t="shared" si="110"/>
        <v>0</v>
      </c>
      <c r="AA179" s="2391">
        <f t="shared" ref="AA179:AB181" si="111">AA119</f>
        <v>0</v>
      </c>
      <c r="AB179" s="2391">
        <f t="shared" si="111"/>
        <v>0</v>
      </c>
      <c r="AC179" s="2391"/>
      <c r="AD179" s="2391"/>
    </row>
    <row r="180" spans="1:212" s="106" customFormat="1" ht="60" x14ac:dyDescent="0.25">
      <c r="A180" s="2235" t="s">
        <v>319</v>
      </c>
      <c r="B180" s="71"/>
      <c r="C180" s="73">
        <f t="shared" si="81"/>
        <v>0</v>
      </c>
      <c r="D180" s="73">
        <f t="shared" si="81"/>
        <v>0</v>
      </c>
      <c r="E180" s="73">
        <f t="shared" si="81"/>
        <v>0</v>
      </c>
      <c r="F180" s="2388" t="e">
        <f t="shared" si="81"/>
        <v>#DIV/0!</v>
      </c>
      <c r="G180" s="2390"/>
      <c r="H180" s="2390"/>
      <c r="I180" s="50"/>
      <c r="J180" s="50"/>
      <c r="K180" s="50"/>
      <c r="L180" s="50"/>
      <c r="M180" s="50"/>
      <c r="N180" s="50"/>
      <c r="O180" s="2391">
        <f t="shared" si="109"/>
        <v>0</v>
      </c>
      <c r="P180" s="2391">
        <f t="shared" si="109"/>
        <v>0</v>
      </c>
      <c r="Q180" s="2391">
        <f t="shared" si="109"/>
        <v>0</v>
      </c>
      <c r="R180" s="2391">
        <f t="shared" si="109"/>
        <v>0</v>
      </c>
      <c r="S180" s="2391">
        <f t="shared" si="109"/>
        <v>0</v>
      </c>
      <c r="T180" s="2391">
        <f t="shared" si="109"/>
        <v>0</v>
      </c>
      <c r="U180" s="2391">
        <f t="shared" si="109"/>
        <v>0</v>
      </c>
      <c r="V180" s="2391">
        <f>V120</f>
        <v>0</v>
      </c>
      <c r="W180" s="2391">
        <f t="shared" si="110"/>
        <v>0</v>
      </c>
      <c r="X180" s="2391">
        <f t="shared" si="110"/>
        <v>0</v>
      </c>
      <c r="Y180" s="2391">
        <f t="shared" si="110"/>
        <v>0</v>
      </c>
      <c r="Z180" s="2391">
        <f t="shared" si="110"/>
        <v>0</v>
      </c>
      <c r="AA180" s="2391">
        <f t="shared" si="111"/>
        <v>0</v>
      </c>
      <c r="AB180" s="2391">
        <f t="shared" si="111"/>
        <v>0</v>
      </c>
      <c r="AC180" s="2391"/>
      <c r="AD180" s="2391"/>
    </row>
    <row r="181" spans="1:212" s="106" customFormat="1" x14ac:dyDescent="0.25">
      <c r="A181" s="589" t="s">
        <v>220</v>
      </c>
      <c r="B181" s="71"/>
      <c r="C181" s="73">
        <f t="shared" si="81"/>
        <v>0</v>
      </c>
      <c r="D181" s="73">
        <f t="shared" si="81"/>
        <v>0</v>
      </c>
      <c r="E181" s="73">
        <f t="shared" si="81"/>
        <v>0</v>
      </c>
      <c r="F181" s="2388" t="e">
        <f t="shared" si="81"/>
        <v>#DIV/0!</v>
      </c>
      <c r="G181" s="2390"/>
      <c r="H181" s="2390"/>
      <c r="I181" s="50"/>
      <c r="J181" s="50"/>
      <c r="K181" s="50"/>
      <c r="L181" s="50"/>
      <c r="M181" s="50"/>
      <c r="N181" s="50"/>
      <c r="O181" s="2391">
        <f t="shared" si="109"/>
        <v>0</v>
      </c>
      <c r="P181" s="2391">
        <f t="shared" si="109"/>
        <v>0</v>
      </c>
      <c r="Q181" s="2391">
        <f t="shared" si="109"/>
        <v>0</v>
      </c>
      <c r="R181" s="2391">
        <f t="shared" si="109"/>
        <v>0</v>
      </c>
      <c r="S181" s="2391">
        <f t="shared" si="109"/>
        <v>0</v>
      </c>
      <c r="T181" s="2391">
        <f t="shared" si="109"/>
        <v>0</v>
      </c>
      <c r="U181" s="2391">
        <f t="shared" si="109"/>
        <v>0</v>
      </c>
      <c r="V181" s="2391">
        <f>V121</f>
        <v>0</v>
      </c>
      <c r="W181" s="2391">
        <f t="shared" si="110"/>
        <v>0</v>
      </c>
      <c r="X181" s="2391">
        <f t="shared" si="110"/>
        <v>0</v>
      </c>
      <c r="Y181" s="2391">
        <f t="shared" si="110"/>
        <v>0</v>
      </c>
      <c r="Z181" s="2391">
        <f t="shared" si="110"/>
        <v>0</v>
      </c>
      <c r="AA181" s="2391">
        <f t="shared" si="111"/>
        <v>0</v>
      </c>
      <c r="AB181" s="2391">
        <f t="shared" si="111"/>
        <v>0</v>
      </c>
      <c r="AC181" s="2391" t="e">
        <f>AC121</f>
        <v>#REF!</v>
      </c>
      <c r="AD181" s="2391" t="e">
        <f>AD121</f>
        <v>#REF!</v>
      </c>
    </row>
    <row r="182" spans="1:212" s="106" customFormat="1" ht="86.25" x14ac:dyDescent="0.25">
      <c r="A182" s="2240" t="s">
        <v>576</v>
      </c>
      <c r="B182" s="71"/>
      <c r="C182" s="70">
        <f t="shared" ref="C182:F187" si="112">C124</f>
        <v>0</v>
      </c>
      <c r="D182" s="70">
        <f t="shared" si="112"/>
        <v>0</v>
      </c>
      <c r="E182" s="70">
        <f t="shared" si="112"/>
        <v>0</v>
      </c>
      <c r="F182" s="2388" t="e">
        <f t="shared" si="112"/>
        <v>#DIV/0!</v>
      </c>
      <c r="G182" s="2390"/>
      <c r="H182" s="2390"/>
      <c r="I182" s="50"/>
      <c r="J182" s="50"/>
      <c r="K182" s="50"/>
      <c r="L182" s="50"/>
      <c r="M182" s="50"/>
      <c r="N182" s="50"/>
      <c r="O182" s="2391">
        <f t="shared" ref="O182:AB182" si="113">O124</f>
        <v>0</v>
      </c>
      <c r="P182" s="2391">
        <f t="shared" si="113"/>
        <v>0</v>
      </c>
      <c r="Q182" s="2391">
        <f t="shared" si="113"/>
        <v>0</v>
      </c>
      <c r="R182" s="2391">
        <f t="shared" si="113"/>
        <v>0</v>
      </c>
      <c r="S182" s="2391">
        <f t="shared" si="113"/>
        <v>0</v>
      </c>
      <c r="T182" s="2391">
        <f t="shared" si="113"/>
        <v>0</v>
      </c>
      <c r="U182" s="2391">
        <f t="shared" si="113"/>
        <v>0</v>
      </c>
      <c r="V182" s="2391">
        <f t="shared" si="113"/>
        <v>0</v>
      </c>
      <c r="W182" s="2391">
        <f t="shared" si="113"/>
        <v>0</v>
      </c>
      <c r="X182" s="2391">
        <f t="shared" si="113"/>
        <v>0</v>
      </c>
      <c r="Y182" s="2391">
        <f t="shared" si="113"/>
        <v>0</v>
      </c>
      <c r="Z182" s="2391">
        <f t="shared" si="113"/>
        <v>0</v>
      </c>
      <c r="AA182" s="2391">
        <f t="shared" si="113"/>
        <v>0</v>
      </c>
      <c r="AB182" s="2391">
        <f t="shared" si="113"/>
        <v>0</v>
      </c>
      <c r="AC182" s="2391"/>
      <c r="AD182" s="2391"/>
    </row>
    <row r="183" spans="1:212" s="106" customFormat="1" x14ac:dyDescent="0.25">
      <c r="A183" s="2240" t="s">
        <v>264</v>
      </c>
      <c r="B183" s="71"/>
      <c r="C183" s="70">
        <f t="shared" si="112"/>
        <v>0</v>
      </c>
      <c r="D183" s="70">
        <f t="shared" si="112"/>
        <v>0</v>
      </c>
      <c r="E183" s="70">
        <f t="shared" si="112"/>
        <v>55</v>
      </c>
      <c r="F183" s="2388" t="e">
        <f t="shared" si="112"/>
        <v>#DIV/0!</v>
      </c>
      <c r="G183" s="2390"/>
      <c r="H183" s="2390"/>
      <c r="I183" s="50"/>
      <c r="J183" s="50"/>
      <c r="K183" s="50"/>
      <c r="L183" s="50"/>
      <c r="M183" s="50"/>
      <c r="N183" s="50"/>
      <c r="O183" s="2391">
        <f t="shared" ref="O183:AB183" si="114">O125</f>
        <v>0</v>
      </c>
      <c r="P183" s="2391">
        <f t="shared" si="114"/>
        <v>0</v>
      </c>
      <c r="Q183" s="2391">
        <f t="shared" si="114"/>
        <v>0</v>
      </c>
      <c r="R183" s="2391">
        <f t="shared" si="114"/>
        <v>0</v>
      </c>
      <c r="S183" s="2391">
        <f t="shared" si="114"/>
        <v>0</v>
      </c>
      <c r="T183" s="2391">
        <f t="shared" si="114"/>
        <v>0</v>
      </c>
      <c r="U183" s="2391">
        <f t="shared" si="114"/>
        <v>0</v>
      </c>
      <c r="V183" s="2391">
        <f t="shared" si="114"/>
        <v>0</v>
      </c>
      <c r="W183" s="2391">
        <f t="shared" si="114"/>
        <v>0</v>
      </c>
      <c r="X183" s="2391">
        <f t="shared" si="114"/>
        <v>0</v>
      </c>
      <c r="Y183" s="2391">
        <f t="shared" si="114"/>
        <v>0</v>
      </c>
      <c r="Z183" s="2391">
        <f t="shared" si="114"/>
        <v>0</v>
      </c>
      <c r="AA183" s="2391">
        <f t="shared" si="114"/>
        <v>0</v>
      </c>
      <c r="AB183" s="2391">
        <f t="shared" si="114"/>
        <v>0</v>
      </c>
      <c r="AC183" s="2391"/>
      <c r="AD183" s="2391"/>
    </row>
    <row r="184" spans="1:212" s="106" customFormat="1" ht="29.25" x14ac:dyDescent="0.25">
      <c r="A184" s="2240" t="s">
        <v>278</v>
      </c>
      <c r="B184" s="71"/>
      <c r="C184" s="70">
        <f t="shared" si="112"/>
        <v>0</v>
      </c>
      <c r="D184" s="70">
        <f t="shared" si="112"/>
        <v>0</v>
      </c>
      <c r="E184" s="70">
        <f t="shared" si="112"/>
        <v>0</v>
      </c>
      <c r="F184" s="2388" t="e">
        <f t="shared" si="112"/>
        <v>#DIV/0!</v>
      </c>
      <c r="G184" s="2390"/>
      <c r="H184" s="2390"/>
      <c r="I184" s="50"/>
      <c r="J184" s="50"/>
      <c r="K184" s="50"/>
      <c r="L184" s="50"/>
      <c r="M184" s="50"/>
      <c r="N184" s="50"/>
      <c r="O184" s="2391">
        <f t="shared" ref="O184:AB184" si="115">O126</f>
        <v>0</v>
      </c>
      <c r="P184" s="2391">
        <f t="shared" si="115"/>
        <v>0</v>
      </c>
      <c r="Q184" s="2391">
        <f t="shared" si="115"/>
        <v>0</v>
      </c>
      <c r="R184" s="2391">
        <f t="shared" si="115"/>
        <v>0</v>
      </c>
      <c r="S184" s="2391">
        <f t="shared" si="115"/>
        <v>0</v>
      </c>
      <c r="T184" s="2391">
        <f t="shared" si="115"/>
        <v>0</v>
      </c>
      <c r="U184" s="2391">
        <f t="shared" si="115"/>
        <v>0</v>
      </c>
      <c r="V184" s="2391">
        <f t="shared" si="115"/>
        <v>0</v>
      </c>
      <c r="W184" s="2391">
        <f t="shared" si="115"/>
        <v>0</v>
      </c>
      <c r="X184" s="2391">
        <f t="shared" si="115"/>
        <v>0</v>
      </c>
      <c r="Y184" s="2391">
        <f t="shared" si="115"/>
        <v>0</v>
      </c>
      <c r="Z184" s="2391">
        <f t="shared" si="115"/>
        <v>0</v>
      </c>
      <c r="AA184" s="2391">
        <f t="shared" si="115"/>
        <v>0</v>
      </c>
      <c r="AB184" s="2391">
        <f t="shared" si="115"/>
        <v>0</v>
      </c>
      <c r="AC184" s="2391"/>
      <c r="AD184" s="2391"/>
    </row>
    <row r="185" spans="1:212" s="106" customFormat="1" ht="29.25" x14ac:dyDescent="0.25">
      <c r="A185" s="2240" t="s">
        <v>265</v>
      </c>
      <c r="B185" s="71"/>
      <c r="C185" s="70">
        <f t="shared" si="112"/>
        <v>0</v>
      </c>
      <c r="D185" s="70">
        <f t="shared" si="112"/>
        <v>0</v>
      </c>
      <c r="E185" s="70">
        <f t="shared" si="112"/>
        <v>92.180851063829778</v>
      </c>
      <c r="F185" s="2388" t="e">
        <f t="shared" si="112"/>
        <v>#DIV/0!</v>
      </c>
      <c r="G185" s="2390"/>
      <c r="H185" s="2390"/>
      <c r="I185" s="50"/>
      <c r="J185" s="50"/>
      <c r="K185" s="50"/>
      <c r="L185" s="50"/>
      <c r="M185" s="50"/>
      <c r="N185" s="50"/>
      <c r="O185" s="2391">
        <f t="shared" ref="O185:AB185" si="116">O127</f>
        <v>0</v>
      </c>
      <c r="P185" s="2391">
        <f t="shared" si="116"/>
        <v>0</v>
      </c>
      <c r="Q185" s="2391">
        <f t="shared" si="116"/>
        <v>0</v>
      </c>
      <c r="R185" s="2391">
        <f t="shared" si="116"/>
        <v>0</v>
      </c>
      <c r="S185" s="2391">
        <f t="shared" si="116"/>
        <v>0</v>
      </c>
      <c r="T185" s="2391">
        <f t="shared" si="116"/>
        <v>0</v>
      </c>
      <c r="U185" s="2391">
        <f t="shared" si="116"/>
        <v>0</v>
      </c>
      <c r="V185" s="2391">
        <f t="shared" si="116"/>
        <v>0</v>
      </c>
      <c r="W185" s="2391">
        <f t="shared" si="116"/>
        <v>0</v>
      </c>
      <c r="X185" s="2391">
        <f t="shared" si="116"/>
        <v>0</v>
      </c>
      <c r="Y185" s="2391">
        <f t="shared" si="116"/>
        <v>0</v>
      </c>
      <c r="Z185" s="2391">
        <f t="shared" si="116"/>
        <v>0</v>
      </c>
      <c r="AA185" s="2391">
        <f t="shared" si="116"/>
        <v>0</v>
      </c>
      <c r="AB185" s="2391">
        <f t="shared" si="116"/>
        <v>0</v>
      </c>
      <c r="AC185" s="2391"/>
      <c r="AD185" s="2391"/>
    </row>
    <row r="186" spans="1:212" s="106" customFormat="1" ht="29.25" x14ac:dyDescent="0.25">
      <c r="A186" s="2240" t="s">
        <v>266</v>
      </c>
      <c r="B186" s="71"/>
      <c r="C186" s="70">
        <f t="shared" si="112"/>
        <v>0</v>
      </c>
      <c r="D186" s="70">
        <f t="shared" si="112"/>
        <v>0</v>
      </c>
      <c r="E186" s="70">
        <f t="shared" si="112"/>
        <v>66</v>
      </c>
      <c r="F186" s="2388" t="e">
        <f t="shared" si="112"/>
        <v>#DIV/0!</v>
      </c>
      <c r="G186" s="2390"/>
      <c r="H186" s="2390"/>
      <c r="I186" s="50"/>
      <c r="J186" s="50"/>
      <c r="K186" s="50"/>
      <c r="L186" s="50"/>
      <c r="M186" s="50"/>
      <c r="N186" s="50"/>
      <c r="O186" s="2391">
        <f t="shared" ref="O186:AB186" si="117">O128</f>
        <v>0</v>
      </c>
      <c r="P186" s="2391">
        <f t="shared" si="117"/>
        <v>0</v>
      </c>
      <c r="Q186" s="2391">
        <f t="shared" si="117"/>
        <v>0</v>
      </c>
      <c r="R186" s="2391">
        <f t="shared" si="117"/>
        <v>0</v>
      </c>
      <c r="S186" s="2391">
        <f t="shared" si="117"/>
        <v>0</v>
      </c>
      <c r="T186" s="2391">
        <f t="shared" si="117"/>
        <v>0</v>
      </c>
      <c r="U186" s="2391">
        <f t="shared" si="117"/>
        <v>0</v>
      </c>
      <c r="V186" s="2391">
        <f t="shared" si="117"/>
        <v>130.25586000000001</v>
      </c>
      <c r="W186" s="2391">
        <f t="shared" si="117"/>
        <v>0</v>
      </c>
      <c r="X186" s="2391">
        <f t="shared" si="117"/>
        <v>0</v>
      </c>
      <c r="Y186" s="2391">
        <f t="shared" si="117"/>
        <v>130.25586000000001</v>
      </c>
      <c r="Z186" s="2391">
        <f t="shared" si="117"/>
        <v>0</v>
      </c>
      <c r="AA186" s="2391">
        <f t="shared" si="117"/>
        <v>-0.74075999999999997</v>
      </c>
      <c r="AB186" s="2391">
        <f t="shared" si="117"/>
        <v>129.51510000000002</v>
      </c>
      <c r="AC186" s="2391" t="e">
        <f>AC128</f>
        <v>#REF!</v>
      </c>
      <c r="AD186" s="2391" t="e">
        <f>AD128</f>
        <v>#REF!</v>
      </c>
    </row>
    <row r="187" spans="1:212" s="106" customFormat="1" x14ac:dyDescent="0.25">
      <c r="A187" s="2241" t="s">
        <v>135</v>
      </c>
      <c r="B187" s="71"/>
      <c r="C187" s="70">
        <f t="shared" si="112"/>
        <v>0</v>
      </c>
      <c r="D187" s="70">
        <f t="shared" si="112"/>
        <v>0</v>
      </c>
      <c r="E187" s="70">
        <f t="shared" si="112"/>
        <v>349.02380952380952</v>
      </c>
      <c r="F187" s="2388" t="e">
        <f t="shared" si="112"/>
        <v>#DIV/0!</v>
      </c>
      <c r="G187" s="2390"/>
      <c r="H187" s="2390"/>
      <c r="I187" s="50"/>
      <c r="J187" s="50"/>
      <c r="K187" s="50"/>
      <c r="L187" s="50"/>
      <c r="M187" s="50"/>
      <c r="N187" s="50"/>
      <c r="O187" s="2391">
        <f t="shared" ref="O187:AB187" si="118">O129</f>
        <v>0</v>
      </c>
      <c r="P187" s="2391">
        <f t="shared" si="118"/>
        <v>0</v>
      </c>
      <c r="Q187" s="2391">
        <f t="shared" si="118"/>
        <v>0</v>
      </c>
      <c r="R187" s="2391">
        <f t="shared" si="118"/>
        <v>0</v>
      </c>
      <c r="S187" s="2391">
        <f t="shared" si="118"/>
        <v>0</v>
      </c>
      <c r="T187" s="2391">
        <f t="shared" si="118"/>
        <v>0</v>
      </c>
      <c r="U187" s="2391">
        <f t="shared" si="118"/>
        <v>0</v>
      </c>
      <c r="V187" s="2391">
        <f t="shared" si="118"/>
        <v>556.32396000000006</v>
      </c>
      <c r="W187" s="2391">
        <f t="shared" si="118"/>
        <v>0</v>
      </c>
      <c r="X187" s="2391">
        <f t="shared" si="118"/>
        <v>0</v>
      </c>
      <c r="Y187" s="2391">
        <f t="shared" si="118"/>
        <v>270.03359</v>
      </c>
      <c r="Z187" s="2391">
        <f t="shared" si="118"/>
        <v>0</v>
      </c>
      <c r="AA187" s="2391">
        <f t="shared" si="118"/>
        <v>-0.74075999999999997</v>
      </c>
      <c r="AB187" s="2391">
        <f t="shared" si="118"/>
        <v>555.58320000000003</v>
      </c>
      <c r="AC187" s="2391" t="e">
        <f>AC129</f>
        <v>#REF!</v>
      </c>
      <c r="AD187" s="2391" t="e">
        <f>AD129</f>
        <v>#REF!</v>
      </c>
    </row>
    <row r="188" spans="1:212" x14ac:dyDescent="0.25">
      <c r="A188" s="2387" t="s">
        <v>67</v>
      </c>
      <c r="B188" s="2387"/>
      <c r="C188" s="2388" t="e">
        <f>#REF!</f>
        <v>#REF!</v>
      </c>
      <c r="D188" s="2388" t="e">
        <f>#REF!</f>
        <v>#REF!</v>
      </c>
      <c r="E188" s="2388">
        <f>E85</f>
        <v>0</v>
      </c>
      <c r="F188" s="2388">
        <f t="shared" ref="F188:AB188" si="119">F85</f>
        <v>0</v>
      </c>
      <c r="G188" s="2388">
        <f t="shared" si="119"/>
        <v>0</v>
      </c>
      <c r="H188" s="2388">
        <f t="shared" si="119"/>
        <v>0</v>
      </c>
      <c r="I188" s="2388">
        <f t="shared" si="119"/>
        <v>0</v>
      </c>
      <c r="J188" s="2388">
        <f t="shared" si="119"/>
        <v>0</v>
      </c>
      <c r="K188" s="2388">
        <f t="shared" si="119"/>
        <v>0</v>
      </c>
      <c r="L188" s="2388">
        <f t="shared" si="119"/>
        <v>0</v>
      </c>
      <c r="M188" s="2388">
        <f t="shared" si="119"/>
        <v>0</v>
      </c>
      <c r="N188" s="2388">
        <f t="shared" si="119"/>
        <v>0</v>
      </c>
      <c r="O188" s="2388">
        <f t="shared" si="119"/>
        <v>0</v>
      </c>
      <c r="P188" s="2388">
        <f t="shared" si="119"/>
        <v>0</v>
      </c>
      <c r="Q188" s="2388">
        <f t="shared" si="119"/>
        <v>0</v>
      </c>
      <c r="R188" s="2388">
        <f t="shared" si="119"/>
        <v>0</v>
      </c>
      <c r="S188" s="2388">
        <f t="shared" si="119"/>
        <v>0</v>
      </c>
      <c r="T188" s="2388">
        <f t="shared" si="119"/>
        <v>0</v>
      </c>
      <c r="U188" s="2388">
        <f t="shared" si="119"/>
        <v>0</v>
      </c>
      <c r="V188" s="2388">
        <f t="shared" si="119"/>
        <v>0</v>
      </c>
      <c r="W188" s="2388">
        <f t="shared" si="119"/>
        <v>0</v>
      </c>
      <c r="X188" s="2388">
        <f t="shared" si="119"/>
        <v>0</v>
      </c>
      <c r="Y188" s="2388">
        <f t="shared" si="119"/>
        <v>0</v>
      </c>
      <c r="Z188" s="2388">
        <f t="shared" si="119"/>
        <v>0</v>
      </c>
      <c r="AA188" s="2388">
        <f t="shared" si="119"/>
        <v>0</v>
      </c>
      <c r="AB188" s="2388">
        <f t="shared" si="119"/>
        <v>0</v>
      </c>
      <c r="AC188" s="2389" t="e">
        <f>#REF!</f>
        <v>#REF!</v>
      </c>
      <c r="AD188" s="2389" t="e">
        <f>#REF!</f>
        <v>#REF!</v>
      </c>
      <c r="AE188" s="10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</row>
    <row r="189" spans="1:212" x14ac:dyDescent="0.25">
      <c r="A189" s="54" t="s">
        <v>16</v>
      </c>
      <c r="B189" s="54"/>
      <c r="C189" s="67" t="e">
        <f>SUM(#REF!)</f>
        <v>#REF!</v>
      </c>
      <c r="D189" s="67" t="e">
        <f>SUM(#REF!)</f>
        <v>#REF!</v>
      </c>
      <c r="E189" s="67">
        <f>E88</f>
        <v>0</v>
      </c>
      <c r="F189" s="67">
        <f t="shared" ref="F189:AB189" si="120">F88</f>
        <v>0</v>
      </c>
      <c r="G189" s="67">
        <f t="shared" si="120"/>
        <v>0</v>
      </c>
      <c r="H189" s="67">
        <f t="shared" si="120"/>
        <v>0</v>
      </c>
      <c r="I189" s="67">
        <f t="shared" si="120"/>
        <v>0</v>
      </c>
      <c r="J189" s="67">
        <f t="shared" si="120"/>
        <v>0</v>
      </c>
      <c r="K189" s="67">
        <f t="shared" si="120"/>
        <v>0</v>
      </c>
      <c r="L189" s="67">
        <f t="shared" si="120"/>
        <v>0</v>
      </c>
      <c r="M189" s="67">
        <f t="shared" si="120"/>
        <v>0</v>
      </c>
      <c r="N189" s="67">
        <f t="shared" si="120"/>
        <v>0</v>
      </c>
      <c r="O189" s="67">
        <f t="shared" si="120"/>
        <v>0</v>
      </c>
      <c r="P189" s="67">
        <f t="shared" si="120"/>
        <v>0</v>
      </c>
      <c r="Q189" s="67">
        <f t="shared" si="120"/>
        <v>0</v>
      </c>
      <c r="R189" s="67">
        <f t="shared" si="120"/>
        <v>0</v>
      </c>
      <c r="S189" s="67">
        <f t="shared" si="120"/>
        <v>0</v>
      </c>
      <c r="T189" s="67">
        <f t="shared" si="120"/>
        <v>0</v>
      </c>
      <c r="U189" s="67">
        <f t="shared" si="120"/>
        <v>0</v>
      </c>
      <c r="V189" s="67">
        <f t="shared" si="120"/>
        <v>0</v>
      </c>
      <c r="W189" s="67">
        <f t="shared" si="120"/>
        <v>0</v>
      </c>
      <c r="X189" s="67">
        <f t="shared" si="120"/>
        <v>0</v>
      </c>
      <c r="Y189" s="67">
        <f t="shared" si="120"/>
        <v>0</v>
      </c>
      <c r="Z189" s="67">
        <f t="shared" si="120"/>
        <v>0</v>
      </c>
      <c r="AA189" s="67">
        <f t="shared" si="120"/>
        <v>0</v>
      </c>
      <c r="AB189" s="67">
        <f t="shared" si="120"/>
        <v>0</v>
      </c>
      <c r="AC189" s="114"/>
      <c r="AD189" s="114"/>
      <c r="AE189" s="10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</row>
    <row r="190" spans="1:212" ht="29.25" x14ac:dyDescent="0.25">
      <c r="A190" s="72" t="s">
        <v>75</v>
      </c>
      <c r="B190" s="72"/>
      <c r="C190" s="2388" t="e">
        <f>SUM(#REF!)</f>
        <v>#REF!</v>
      </c>
      <c r="D190" s="2388" t="e">
        <f>SUM(#REF!)</f>
        <v>#REF!</v>
      </c>
      <c r="E190" s="2388">
        <f>E89</f>
        <v>0</v>
      </c>
      <c r="F190" s="2388">
        <f t="shared" ref="F190:AB190" si="121">F89</f>
        <v>0</v>
      </c>
      <c r="G190" s="2388">
        <f t="shared" si="121"/>
        <v>0</v>
      </c>
      <c r="H190" s="2388">
        <f t="shared" si="121"/>
        <v>0</v>
      </c>
      <c r="I190" s="2388">
        <f t="shared" si="121"/>
        <v>0</v>
      </c>
      <c r="J190" s="2388">
        <f t="shared" si="121"/>
        <v>0</v>
      </c>
      <c r="K190" s="2388">
        <f t="shared" si="121"/>
        <v>0</v>
      </c>
      <c r="L190" s="2388">
        <f t="shared" si="121"/>
        <v>0</v>
      </c>
      <c r="M190" s="2388">
        <f t="shared" si="121"/>
        <v>0</v>
      </c>
      <c r="N190" s="2388">
        <f t="shared" si="121"/>
        <v>0</v>
      </c>
      <c r="O190" s="2388">
        <f t="shared" si="121"/>
        <v>0</v>
      </c>
      <c r="P190" s="2388">
        <f t="shared" si="121"/>
        <v>0</v>
      </c>
      <c r="Q190" s="2388">
        <f t="shared" si="121"/>
        <v>0</v>
      </c>
      <c r="R190" s="2388">
        <f t="shared" si="121"/>
        <v>0</v>
      </c>
      <c r="S190" s="2388">
        <f t="shared" si="121"/>
        <v>0</v>
      </c>
      <c r="T190" s="2388">
        <f t="shared" si="121"/>
        <v>0</v>
      </c>
      <c r="U190" s="2388">
        <f t="shared" si="121"/>
        <v>0</v>
      </c>
      <c r="V190" s="2388">
        <f t="shared" si="121"/>
        <v>0</v>
      </c>
      <c r="W190" s="2388">
        <f t="shared" si="121"/>
        <v>0</v>
      </c>
      <c r="X190" s="2388">
        <f t="shared" si="121"/>
        <v>0</v>
      </c>
      <c r="Y190" s="2388">
        <f t="shared" si="121"/>
        <v>0</v>
      </c>
      <c r="Z190" s="2388">
        <f t="shared" si="121"/>
        <v>0</v>
      </c>
      <c r="AA190" s="2388">
        <f t="shared" si="121"/>
        <v>0</v>
      </c>
      <c r="AB190" s="2388">
        <f t="shared" si="121"/>
        <v>0</v>
      </c>
      <c r="AC190" s="2389" t="e">
        <f>SUM(#REF!)</f>
        <v>#REF!</v>
      </c>
      <c r="AD190" s="2389" t="e">
        <f>SUM(#REF!)</f>
        <v>#REF!</v>
      </c>
    </row>
    <row r="191" spans="1:212" x14ac:dyDescent="0.25">
      <c r="A191" s="72"/>
      <c r="B191" s="72"/>
      <c r="C191" s="2388"/>
      <c r="D191" s="2388"/>
      <c r="E191" s="2388"/>
      <c r="F191" s="2388"/>
      <c r="G191" s="2388"/>
      <c r="H191" s="2388"/>
      <c r="I191" s="2388"/>
      <c r="J191" s="2388"/>
      <c r="K191" s="2388"/>
      <c r="L191" s="2388"/>
      <c r="M191" s="2388"/>
      <c r="N191" s="2388"/>
      <c r="O191" s="2388"/>
      <c r="P191" s="2388"/>
      <c r="Q191" s="2388"/>
      <c r="R191" s="2388"/>
      <c r="S191" s="2388"/>
      <c r="T191" s="2388"/>
      <c r="U191" s="2388"/>
      <c r="V191" s="2388"/>
      <c r="W191" s="2388"/>
      <c r="X191" s="2388"/>
      <c r="Y191" s="2388"/>
      <c r="Z191" s="2388"/>
      <c r="AA191" s="2388"/>
      <c r="AB191" s="2388"/>
      <c r="AC191" s="2389"/>
      <c r="AD191" s="2389"/>
    </row>
    <row r="192" spans="1:212" x14ac:dyDescent="0.25">
      <c r="A192" s="72" t="s">
        <v>199</v>
      </c>
      <c r="B192" s="72"/>
      <c r="C192" s="2388">
        <f t="shared" ref="C192:E195" si="122">C130</f>
        <v>0</v>
      </c>
      <c r="D192" s="2388">
        <f t="shared" si="122"/>
        <v>0</v>
      </c>
      <c r="E192" s="2388">
        <f t="shared" si="122"/>
        <v>27</v>
      </c>
      <c r="F192" s="2388" t="e">
        <f>E192/D192*100</f>
        <v>#DIV/0!</v>
      </c>
      <c r="G192" s="96"/>
      <c r="H192" s="67"/>
      <c r="I192" s="2388"/>
      <c r="J192" s="2388"/>
      <c r="K192" s="2388"/>
      <c r="L192" s="2388"/>
      <c r="M192" s="2388"/>
      <c r="N192" s="50"/>
      <c r="O192" s="2389">
        <f t="shared" ref="O192:AB192" si="123">O130</f>
        <v>0</v>
      </c>
      <c r="P192" s="2389">
        <f t="shared" ref="P192:Q192" si="124">P130</f>
        <v>0</v>
      </c>
      <c r="Q192" s="2389">
        <f t="shared" si="124"/>
        <v>0</v>
      </c>
      <c r="R192" s="2389">
        <f t="shared" ref="R192:S192" si="125">R130</f>
        <v>0</v>
      </c>
      <c r="S192" s="2389">
        <f t="shared" si="125"/>
        <v>0</v>
      </c>
      <c r="T192" s="2389">
        <f t="shared" ref="T192" si="126">T130</f>
        <v>0</v>
      </c>
      <c r="U192" s="2389">
        <f t="shared" si="123"/>
        <v>0</v>
      </c>
      <c r="V192" s="2389">
        <f t="shared" si="123"/>
        <v>0</v>
      </c>
      <c r="W192" s="2389">
        <f t="shared" si="123"/>
        <v>0</v>
      </c>
      <c r="X192" s="2389">
        <f t="shared" si="123"/>
        <v>0</v>
      </c>
      <c r="Y192" s="2389">
        <f t="shared" si="123"/>
        <v>0</v>
      </c>
      <c r="Z192" s="2389">
        <f t="shared" si="123"/>
        <v>0</v>
      </c>
      <c r="AA192" s="2389">
        <f t="shared" si="123"/>
        <v>0</v>
      </c>
      <c r="AB192" s="2389">
        <f t="shared" si="123"/>
        <v>0</v>
      </c>
      <c r="AC192" s="2389"/>
      <c r="AD192" s="2389"/>
    </row>
    <row r="193" spans="1:30" x14ac:dyDescent="0.25">
      <c r="A193" s="2396" t="s">
        <v>200</v>
      </c>
      <c r="B193" s="2396"/>
      <c r="C193" s="2397">
        <f t="shared" si="122"/>
        <v>0</v>
      </c>
      <c r="D193" s="2397">
        <f t="shared" si="122"/>
        <v>0</v>
      </c>
      <c r="E193" s="2397">
        <f t="shared" si="122"/>
        <v>27</v>
      </c>
      <c r="F193" s="2398" t="e">
        <f>E193/D193*100</f>
        <v>#DIV/0!</v>
      </c>
      <c r="G193" s="83"/>
      <c r="H193" s="83"/>
      <c r="I193" s="2397"/>
      <c r="J193" s="2397"/>
      <c r="K193" s="2397"/>
      <c r="L193" s="2397"/>
      <c r="M193" s="2397"/>
      <c r="N193" s="2399"/>
      <c r="O193" s="2400">
        <f t="shared" ref="O193:AB193" si="127">O131</f>
        <v>0</v>
      </c>
      <c r="P193" s="2400">
        <f t="shared" ref="P193:Q193" si="128">P131</f>
        <v>0</v>
      </c>
      <c r="Q193" s="2400">
        <f t="shared" si="128"/>
        <v>0</v>
      </c>
      <c r="R193" s="2400">
        <f t="shared" ref="R193:S193" si="129">R131</f>
        <v>0</v>
      </c>
      <c r="S193" s="2400">
        <f t="shared" si="129"/>
        <v>0</v>
      </c>
      <c r="T193" s="2400">
        <f t="shared" ref="T193" si="130">T131</f>
        <v>0</v>
      </c>
      <c r="U193" s="2400">
        <f t="shared" si="127"/>
        <v>0</v>
      </c>
      <c r="V193" s="2400">
        <f t="shared" si="127"/>
        <v>0</v>
      </c>
      <c r="W193" s="2400">
        <f t="shared" si="127"/>
        <v>0</v>
      </c>
      <c r="X193" s="2400">
        <f t="shared" si="127"/>
        <v>0</v>
      </c>
      <c r="Y193" s="2400">
        <f t="shared" si="127"/>
        <v>0</v>
      </c>
      <c r="Z193" s="2400">
        <f t="shared" si="127"/>
        <v>0</v>
      </c>
      <c r="AA193" s="2400">
        <f t="shared" si="127"/>
        <v>0</v>
      </c>
      <c r="AB193" s="2400">
        <f t="shared" si="127"/>
        <v>0</v>
      </c>
      <c r="AC193" s="2400"/>
      <c r="AD193" s="2400"/>
    </row>
    <row r="194" spans="1:30" ht="29.25" x14ac:dyDescent="0.25">
      <c r="A194" s="82" t="s">
        <v>201</v>
      </c>
      <c r="B194" s="82"/>
      <c r="C194" s="2401">
        <f t="shared" si="122"/>
        <v>0</v>
      </c>
      <c r="D194" s="2401">
        <f t="shared" si="122"/>
        <v>0</v>
      </c>
      <c r="E194" s="2401">
        <f t="shared" si="122"/>
        <v>0</v>
      </c>
      <c r="F194" s="2388" t="e">
        <f>E194/D194*100</f>
        <v>#DIV/0!</v>
      </c>
      <c r="G194" s="2402"/>
      <c r="H194" s="2402"/>
      <c r="I194" s="2401"/>
      <c r="J194" s="2401"/>
      <c r="K194" s="2401"/>
      <c r="L194" s="2401"/>
      <c r="M194" s="2401"/>
      <c r="N194" s="51"/>
      <c r="O194" s="2403">
        <f t="shared" ref="O194:AB194" si="131">O132</f>
        <v>0</v>
      </c>
      <c r="P194" s="2403">
        <f t="shared" ref="P194:Q194" si="132">P132</f>
        <v>0</v>
      </c>
      <c r="Q194" s="2403">
        <f t="shared" si="132"/>
        <v>0</v>
      </c>
      <c r="R194" s="2403">
        <f t="shared" ref="R194:S194" si="133">R132</f>
        <v>0</v>
      </c>
      <c r="S194" s="2403">
        <f t="shared" si="133"/>
        <v>0</v>
      </c>
      <c r="T194" s="2403">
        <f t="shared" ref="T194" si="134">T132</f>
        <v>0</v>
      </c>
      <c r="U194" s="2403">
        <f t="shared" si="131"/>
        <v>0</v>
      </c>
      <c r="V194" s="2403">
        <f t="shared" si="131"/>
        <v>0</v>
      </c>
      <c r="W194" s="2403">
        <f t="shared" si="131"/>
        <v>0</v>
      </c>
      <c r="X194" s="2403">
        <f t="shared" si="131"/>
        <v>0</v>
      </c>
      <c r="Y194" s="2403">
        <f t="shared" si="131"/>
        <v>0</v>
      </c>
      <c r="Z194" s="2403">
        <f t="shared" si="131"/>
        <v>0</v>
      </c>
      <c r="AA194" s="2403">
        <f t="shared" si="131"/>
        <v>0</v>
      </c>
      <c r="AB194" s="2403">
        <f t="shared" si="131"/>
        <v>0</v>
      </c>
      <c r="AC194" s="2403"/>
      <c r="AD194" s="2403"/>
    </row>
    <row r="195" spans="1:30" ht="15.75" thickBot="1" x14ac:dyDescent="0.3">
      <c r="A195" s="2404" t="s">
        <v>206</v>
      </c>
      <c r="B195" s="2404"/>
      <c r="C195" s="2405">
        <f t="shared" si="122"/>
        <v>0</v>
      </c>
      <c r="D195" s="2405">
        <f t="shared" si="122"/>
        <v>0</v>
      </c>
      <c r="E195" s="2405">
        <f t="shared" si="122"/>
        <v>27</v>
      </c>
      <c r="F195" s="2406" t="e">
        <f>E195/D195*100</f>
        <v>#DIV/0!</v>
      </c>
      <c r="G195" s="2407"/>
      <c r="H195" s="2407"/>
      <c r="I195" s="2406"/>
      <c r="J195" s="2406"/>
      <c r="K195" s="2406"/>
      <c r="L195" s="2406"/>
      <c r="M195" s="2406"/>
      <c r="N195" s="2408"/>
      <c r="O195" s="2409">
        <f t="shared" ref="O195:AB195" si="135">O133</f>
        <v>0</v>
      </c>
      <c r="P195" s="2409">
        <f t="shared" ref="P195:Q195" si="136">P133</f>
        <v>0</v>
      </c>
      <c r="Q195" s="2409">
        <f t="shared" si="136"/>
        <v>0</v>
      </c>
      <c r="R195" s="2409">
        <f t="shared" ref="R195:S195" si="137">R133</f>
        <v>0</v>
      </c>
      <c r="S195" s="2409">
        <f t="shared" si="137"/>
        <v>0</v>
      </c>
      <c r="T195" s="2409">
        <f t="shared" ref="T195" si="138">T133</f>
        <v>0</v>
      </c>
      <c r="U195" s="2409">
        <f t="shared" si="135"/>
        <v>0</v>
      </c>
      <c r="V195" s="2409">
        <f t="shared" si="135"/>
        <v>188.73378000000002</v>
      </c>
      <c r="W195" s="2409">
        <f t="shared" si="135"/>
        <v>0</v>
      </c>
      <c r="X195" s="2409">
        <f t="shared" si="135"/>
        <v>0</v>
      </c>
      <c r="Y195" s="2409">
        <f t="shared" si="135"/>
        <v>188.73378000000002</v>
      </c>
      <c r="Z195" s="2409">
        <f t="shared" si="135"/>
        <v>0</v>
      </c>
      <c r="AA195" s="2409">
        <f t="shared" si="135"/>
        <v>0</v>
      </c>
      <c r="AB195" s="2409">
        <f t="shared" si="135"/>
        <v>188.73378000000002</v>
      </c>
      <c r="AC195" s="2409" t="e">
        <f t="shared" ref="AC195:AD195" si="139">AC133</f>
        <v>#REF!</v>
      </c>
      <c r="AD195" s="2409" t="e">
        <f t="shared" si="139"/>
        <v>#REF!</v>
      </c>
    </row>
    <row r="196" spans="1:30" ht="15.75" x14ac:dyDescent="0.25">
      <c r="A196" s="2137"/>
      <c r="B196" s="2137"/>
      <c r="C196" s="276"/>
      <c r="D196" s="276"/>
      <c r="E196" s="276"/>
      <c r="F196" s="276"/>
      <c r="G196" s="276"/>
      <c r="H196" s="276"/>
      <c r="I196" s="276"/>
      <c r="J196" s="276"/>
      <c r="K196" s="276"/>
    </row>
  </sheetData>
  <mergeCells count="22"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  <mergeCell ref="P4:P6"/>
    <mergeCell ref="R4:R6"/>
    <mergeCell ref="Z4:Z6"/>
    <mergeCell ref="Q4:Q6"/>
    <mergeCell ref="X4:X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S1274"/>
  <sheetViews>
    <sheetView showZeros="0" zoomScale="80" zoomScaleNormal="80" zoomScaleSheetLayoutView="70" workbookViewId="0">
      <pane xSplit="3" ySplit="7" topLeftCell="D1193" activePane="bottomRight" state="frozen"/>
      <selection activeCell="C173" sqref="C173"/>
      <selection pane="topRight" activeCell="C173" sqref="C173"/>
      <selection pane="bottomLeft" activeCell="C173" sqref="C173"/>
      <selection pane="bottomRight" activeCell="AB1205" sqref="AB1205"/>
    </sheetView>
  </sheetViews>
  <sheetFormatPr defaultColWidth="9.140625" defaultRowHeight="15" x14ac:dyDescent="0.25"/>
  <cols>
    <col min="1" max="1" width="4" style="17" hidden="1" customWidth="1"/>
    <col min="2" max="2" width="4" style="17" customWidth="1"/>
    <col min="3" max="3" width="40.140625" style="17" customWidth="1"/>
    <col min="4" max="4" width="13" style="120" hidden="1" customWidth="1"/>
    <col min="5" max="5" width="12.140625" style="120" hidden="1" customWidth="1"/>
    <col min="6" max="6" width="14.42578125" style="120" customWidth="1"/>
    <col min="7" max="7" width="9" style="121" hidden="1" customWidth="1"/>
    <col min="8" max="8" width="10.28515625" style="17" hidden="1" customWidth="1"/>
    <col min="9" max="9" width="10.85546875" style="17" hidden="1" customWidth="1"/>
    <col min="10" max="11" width="13.5703125" style="17" hidden="1" customWidth="1"/>
    <col min="12" max="12" width="13.5703125" style="17" customWidth="1"/>
    <col min="13" max="13" width="11.140625" style="17" hidden="1" customWidth="1"/>
    <col min="14" max="14" width="11" style="17" hidden="1" customWidth="1"/>
    <col min="15" max="15" width="11.5703125" style="17" hidden="1" customWidth="1"/>
    <col min="16" max="16" width="19" style="17" hidden="1" customWidth="1"/>
    <col min="17" max="21" width="16.42578125" style="17" hidden="1" customWidth="1"/>
    <col min="22" max="22" width="17.140625" style="17" hidden="1" customWidth="1"/>
    <col min="23" max="23" width="16.28515625" style="17" customWidth="1"/>
    <col min="24" max="24" width="10.5703125" style="17" customWidth="1"/>
    <col min="25" max="25" width="12.5703125" style="17" customWidth="1"/>
    <col min="26" max="26" width="15.28515625" style="17" hidden="1" customWidth="1"/>
    <col min="27" max="27" width="14.5703125" style="17" customWidth="1"/>
    <col min="28" max="28" width="15.28515625" style="17" customWidth="1"/>
    <col min="29" max="29" width="17.85546875" style="17" customWidth="1"/>
    <col min="30" max="31" width="11.140625" style="17" hidden="1" customWidth="1"/>
    <col min="32" max="32" width="10.42578125" style="17" hidden="1" customWidth="1"/>
    <col min="33" max="33" width="15.28515625" style="17" hidden="1" customWidth="1"/>
    <col min="34" max="34" width="21.7109375" style="236" customWidth="1"/>
    <col min="35" max="35" width="19.85546875" style="236" customWidth="1"/>
    <col min="36" max="36" width="18.42578125" style="17" customWidth="1"/>
    <col min="37" max="37" width="18.7109375" style="17" customWidth="1"/>
    <col min="38" max="38" width="18.85546875" style="17" customWidth="1"/>
    <col min="39" max="39" width="21.85546875" style="17" customWidth="1"/>
    <col min="40" max="47" width="9.140625" style="17" customWidth="1"/>
    <col min="48" max="49" width="9.140625" style="17"/>
    <col min="50" max="50" width="13" style="17" bestFit="1" customWidth="1"/>
    <col min="51" max="16384" width="9.140625" style="17"/>
  </cols>
  <sheetData>
    <row r="1" spans="1:38" ht="15" customHeight="1" x14ac:dyDescent="0.25">
      <c r="C1" s="193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-декабрь 2023 года</v>
      </c>
      <c r="D1" s="1936"/>
      <c r="E1" s="1936"/>
      <c r="F1" s="1936"/>
      <c r="G1" s="1936"/>
      <c r="H1" s="1936"/>
      <c r="I1" s="1936"/>
      <c r="J1" s="1936"/>
      <c r="K1" s="1936"/>
      <c r="L1" s="1936"/>
      <c r="M1" s="1936"/>
      <c r="N1" s="1936"/>
      <c r="O1" s="1936"/>
      <c r="P1" s="1936"/>
      <c r="Q1" s="1936"/>
      <c r="R1" s="1936"/>
      <c r="S1" s="1936"/>
      <c r="T1" s="1936"/>
      <c r="U1" s="1936"/>
      <c r="V1" s="1936"/>
      <c r="W1" s="1936"/>
      <c r="X1" s="1936"/>
      <c r="Y1" s="1936"/>
      <c r="Z1" s="1936"/>
      <c r="AA1" s="1936"/>
      <c r="AB1" s="1936"/>
      <c r="AC1" s="1936"/>
      <c r="AD1" s="1936"/>
      <c r="AE1" s="1936"/>
      <c r="AF1" s="1877"/>
      <c r="AG1" s="1877"/>
    </row>
    <row r="2" spans="1:38" ht="33.950000000000003" customHeight="1" thickBot="1" x14ac:dyDescent="0.3">
      <c r="C2" s="1936"/>
      <c r="D2" s="1936"/>
      <c r="E2" s="1936"/>
      <c r="F2" s="1936"/>
      <c r="G2" s="1936"/>
      <c r="H2" s="1936"/>
      <c r="I2" s="1936"/>
      <c r="J2" s="1936"/>
      <c r="K2" s="1936"/>
      <c r="L2" s="1936"/>
      <c r="M2" s="1936"/>
      <c r="N2" s="1936"/>
      <c r="O2" s="1936"/>
      <c r="P2" s="1936"/>
      <c r="Q2" s="1936"/>
      <c r="R2" s="1936"/>
      <c r="S2" s="1936"/>
      <c r="T2" s="1936"/>
      <c r="U2" s="1936"/>
      <c r="V2" s="1936"/>
      <c r="W2" s="1936"/>
      <c r="X2" s="1936"/>
      <c r="Y2" s="1936"/>
      <c r="Z2" s="1936"/>
      <c r="AA2" s="1936"/>
      <c r="AB2" s="1936"/>
      <c r="AC2" s="1936"/>
      <c r="AD2" s="1936"/>
      <c r="AE2" s="1936"/>
      <c r="AF2" s="1877"/>
      <c r="AG2" s="1877"/>
    </row>
    <row r="3" spans="1:38" ht="15" hidden="1" customHeight="1" thickBot="1" x14ac:dyDescent="0.3">
      <c r="C3" s="119">
        <v>6</v>
      </c>
    </row>
    <row r="4" spans="1:38" ht="41.45" customHeight="1" thickBot="1" x14ac:dyDescent="0.3">
      <c r="C4" s="122" t="s">
        <v>1</v>
      </c>
      <c r="D4" s="1887" t="s">
        <v>140</v>
      </c>
      <c r="E4" s="1888"/>
      <c r="F4" s="1888"/>
      <c r="G4" s="1889"/>
      <c r="H4" s="1893" t="s">
        <v>483</v>
      </c>
      <c r="I4" s="1894"/>
      <c r="J4" s="1893" t="s">
        <v>484</v>
      </c>
      <c r="K4" s="1897"/>
      <c r="L4" s="1897"/>
      <c r="M4" s="1894"/>
      <c r="N4" s="1883" t="s">
        <v>145</v>
      </c>
      <c r="O4" s="1883" t="s">
        <v>146</v>
      </c>
      <c r="P4" s="1880" t="s">
        <v>534</v>
      </c>
      <c r="Q4" s="1880" t="s">
        <v>550</v>
      </c>
      <c r="R4" s="1880" t="s">
        <v>556</v>
      </c>
      <c r="S4" s="1880" t="s">
        <v>565</v>
      </c>
      <c r="T4" s="1880" t="s">
        <v>583</v>
      </c>
      <c r="U4" s="1880" t="s">
        <v>592</v>
      </c>
      <c r="V4" s="1880" t="s">
        <v>590</v>
      </c>
      <c r="W4" s="1880" t="s">
        <v>138</v>
      </c>
      <c r="X4" s="1880" t="s">
        <v>302</v>
      </c>
      <c r="Y4" s="1880" t="s">
        <v>303</v>
      </c>
      <c r="Z4" s="1880" t="s">
        <v>42</v>
      </c>
      <c r="AA4" s="1880" t="s">
        <v>297</v>
      </c>
      <c r="AB4" s="1880" t="s">
        <v>139</v>
      </c>
      <c r="AC4" s="1880" t="s">
        <v>222</v>
      </c>
      <c r="AD4" s="1880" t="s">
        <v>217</v>
      </c>
      <c r="AE4" s="1937" t="s">
        <v>218</v>
      </c>
      <c r="AF4" s="1940" t="s">
        <v>584</v>
      </c>
      <c r="AG4" s="1941"/>
    </row>
    <row r="5" spans="1:38" ht="15" customHeight="1" thickBot="1" x14ac:dyDescent="0.3">
      <c r="C5" s="123"/>
      <c r="D5" s="1890"/>
      <c r="E5" s="1891"/>
      <c r="F5" s="1891"/>
      <c r="G5" s="1892"/>
      <c r="H5" s="1895"/>
      <c r="I5" s="1896"/>
      <c r="J5" s="1895"/>
      <c r="K5" s="1898"/>
      <c r="L5" s="1898"/>
      <c r="M5" s="1896"/>
      <c r="N5" s="1899"/>
      <c r="O5" s="1910"/>
      <c r="P5" s="1881"/>
      <c r="Q5" s="1881"/>
      <c r="R5" s="1881"/>
      <c r="S5" s="1881"/>
      <c r="T5" s="1881"/>
      <c r="U5" s="1881"/>
      <c r="V5" s="1881"/>
      <c r="W5" s="1881"/>
      <c r="X5" s="1881"/>
      <c r="Y5" s="1908"/>
      <c r="Z5" s="1881"/>
      <c r="AA5" s="1908"/>
      <c r="AB5" s="1881"/>
      <c r="AC5" s="1881"/>
      <c r="AD5" s="1881"/>
      <c r="AE5" s="1938"/>
      <c r="AF5" s="1942"/>
      <c r="AG5" s="620"/>
    </row>
    <row r="6" spans="1:38" ht="58.5" customHeight="1" thickBot="1" x14ac:dyDescent="0.3">
      <c r="A6" s="17">
        <v>1</v>
      </c>
      <c r="C6" s="124" t="s">
        <v>2</v>
      </c>
      <c r="D6" s="277" t="s">
        <v>486</v>
      </c>
      <c r="E6" s="1874" t="str">
        <f>'1 уровень'!F8</f>
        <v>План 6 мес. 2023 г.</v>
      </c>
      <c r="F6" s="232" t="s">
        <v>141</v>
      </c>
      <c r="G6" s="232" t="s">
        <v>142</v>
      </c>
      <c r="H6" s="1874" t="s">
        <v>143</v>
      </c>
      <c r="I6" s="233" t="s">
        <v>141</v>
      </c>
      <c r="J6" s="232" t="s">
        <v>486</v>
      </c>
      <c r="K6" s="1874" t="str">
        <f>'1 уровень'!L8</f>
        <v>План 6 мес. 2023 г.</v>
      </c>
      <c r="L6" s="232" t="s">
        <v>141</v>
      </c>
      <c r="M6" s="232" t="s">
        <v>142</v>
      </c>
      <c r="N6" s="1900"/>
      <c r="O6" s="1911"/>
      <c r="P6" s="1882"/>
      <c r="Q6" s="1882"/>
      <c r="R6" s="1882"/>
      <c r="S6" s="1882"/>
      <c r="T6" s="1882"/>
      <c r="U6" s="1882"/>
      <c r="V6" s="1882"/>
      <c r="W6" s="1882"/>
      <c r="X6" s="1882"/>
      <c r="Y6" s="1909"/>
      <c r="Z6" s="1882"/>
      <c r="AA6" s="1909"/>
      <c r="AB6" s="1882"/>
      <c r="AC6" s="1882"/>
      <c r="AD6" s="1882"/>
      <c r="AE6" s="1938"/>
      <c r="AF6" s="1943" t="s">
        <v>350</v>
      </c>
      <c r="AG6" s="1872" t="s">
        <v>580</v>
      </c>
      <c r="AJ6" s="2410"/>
    </row>
    <row r="7" spans="1:38" s="4" customFormat="1" ht="15.75" thickBot="1" x14ac:dyDescent="0.3">
      <c r="A7" s="17">
        <v>1</v>
      </c>
      <c r="B7" s="17"/>
      <c r="C7" s="13">
        <v>1</v>
      </c>
      <c r="D7" s="278">
        <v>3</v>
      </c>
      <c r="E7" s="234">
        <v>4</v>
      </c>
      <c r="F7" s="234">
        <v>5</v>
      </c>
      <c r="G7" s="234">
        <v>6</v>
      </c>
      <c r="H7" s="233">
        <v>7</v>
      </c>
      <c r="I7" s="233">
        <v>8</v>
      </c>
      <c r="J7" s="233">
        <v>9</v>
      </c>
      <c r="K7" s="233">
        <v>10</v>
      </c>
      <c r="L7" s="233">
        <v>11</v>
      </c>
      <c r="M7" s="233">
        <v>12</v>
      </c>
      <c r="N7" s="233">
        <v>13</v>
      </c>
      <c r="O7" s="233">
        <v>14</v>
      </c>
      <c r="P7" s="235"/>
      <c r="Q7" s="235"/>
      <c r="R7" s="235"/>
      <c r="S7" s="235"/>
      <c r="T7" s="235"/>
      <c r="U7" s="235"/>
      <c r="V7" s="235">
        <v>15</v>
      </c>
      <c r="W7" s="235">
        <v>16</v>
      </c>
      <c r="X7" s="235">
        <v>17</v>
      </c>
      <c r="Y7" s="235">
        <v>18</v>
      </c>
      <c r="Z7" s="235">
        <v>19</v>
      </c>
      <c r="AA7" s="235">
        <v>20</v>
      </c>
      <c r="AB7" s="235">
        <v>21</v>
      </c>
      <c r="AC7" s="235">
        <v>22</v>
      </c>
      <c r="AD7" s="100">
        <v>23</v>
      </c>
      <c r="AE7" s="235">
        <v>24</v>
      </c>
      <c r="AF7" s="234">
        <v>5</v>
      </c>
      <c r="AG7" s="235">
        <v>21</v>
      </c>
      <c r="AH7" s="237"/>
      <c r="AI7" s="237"/>
    </row>
    <row r="8" spans="1:38" s="125" customFormat="1" x14ac:dyDescent="0.25">
      <c r="A8" s="17">
        <v>1</v>
      </c>
      <c r="B8" s="17"/>
      <c r="C8" s="2411" t="s">
        <v>111</v>
      </c>
      <c r="D8" s="470">
        <f>'1 уровень'!E2736</f>
        <v>0</v>
      </c>
      <c r="E8" s="470">
        <f>'1 уровень'!F2736</f>
        <v>0</v>
      </c>
      <c r="F8" s="470">
        <f>'1 уровень'!G2736</f>
        <v>0</v>
      </c>
      <c r="G8" s="471">
        <f>'1 уровень'!H2736</f>
        <v>0</v>
      </c>
      <c r="H8" s="472">
        <f>'1 уровень'!I2736</f>
        <v>0</v>
      </c>
      <c r="I8" s="472">
        <f>'1 уровень'!J2736</f>
        <v>0</v>
      </c>
      <c r="J8" s="472">
        <f>'1 уровень'!K2736</f>
        <v>0</v>
      </c>
      <c r="K8" s="472">
        <f>'1 уровень'!L2736</f>
        <v>0</v>
      </c>
      <c r="L8" s="472">
        <f>'1 уровень'!M2736</f>
        <v>0</v>
      </c>
      <c r="M8" s="472">
        <f>'1 уровень'!N2736</f>
        <v>0</v>
      </c>
      <c r="N8" s="472">
        <f>'1 уровень'!O2736</f>
        <v>0</v>
      </c>
      <c r="O8" s="472">
        <f>'1 уровень'!P2736</f>
        <v>0</v>
      </c>
      <c r="P8" s="228">
        <f>'1 уровень'!Q2736</f>
        <v>0</v>
      </c>
      <c r="Q8" s="228">
        <f>'1 уровень'!R2736</f>
        <v>0</v>
      </c>
      <c r="R8" s="228">
        <f>'1 уровень'!S2736</f>
        <v>0</v>
      </c>
      <c r="S8" s="228">
        <f>'1 уровень'!T2736</f>
        <v>0</v>
      </c>
      <c r="T8" s="228">
        <f>'1 уровень'!U2736</f>
        <v>0</v>
      </c>
      <c r="U8" s="228">
        <f>'1 уровень'!V2736</f>
        <v>0</v>
      </c>
      <c r="V8" s="228" t="e">
        <f>'1 уровень'!W2736</f>
        <v>#VALUE!</v>
      </c>
      <c r="W8" s="228">
        <f>'1 уровень'!X2736</f>
        <v>239718.41781799999</v>
      </c>
      <c r="X8" s="228">
        <f>'1 уровень'!Y2736</f>
        <v>0</v>
      </c>
      <c r="Y8" s="228">
        <f>'1 уровень'!Z2736</f>
        <v>455.96065999999996</v>
      </c>
      <c r="Z8" s="228" t="e">
        <f>'1 уровень'!AA2736</f>
        <v>#VALUE!</v>
      </c>
      <c r="AA8" s="228">
        <f>'1 уровень'!AB2736</f>
        <v>-186.14044000000001</v>
      </c>
      <c r="AB8" s="228">
        <f>'1 уровень'!AC2736</f>
        <v>-308.84115000000003</v>
      </c>
      <c r="AC8" s="228">
        <f>'1 уровень'!AD2736</f>
        <v>239865.53732800001</v>
      </c>
      <c r="AD8" s="228" t="e">
        <f>W8/V8*100</f>
        <v>#VALUE!</v>
      </c>
      <c r="AE8" s="228" t="e">
        <f>AC8/V8*100</f>
        <v>#VALUE!</v>
      </c>
      <c r="AF8" s="470">
        <f>'1 уровень'!AE2736</f>
        <v>0</v>
      </c>
      <c r="AG8" s="228">
        <f>'1 уровень'!AF2736</f>
        <v>0</v>
      </c>
      <c r="AH8" s="238"/>
      <c r="AI8" s="238"/>
      <c r="AJ8" s="535"/>
      <c r="AK8" s="535"/>
      <c r="AL8" s="535"/>
    </row>
    <row r="9" spans="1:38" s="125" customFormat="1" x14ac:dyDescent="0.25">
      <c r="A9" s="17">
        <v>1</v>
      </c>
      <c r="B9" s="17"/>
      <c r="C9" s="2071" t="s">
        <v>7</v>
      </c>
      <c r="D9" s="31">
        <f>'1 уровень'!E2737</f>
        <v>0</v>
      </c>
      <c r="E9" s="28" t="e">
        <f>'1 уровень'!F2737</f>
        <v>#VALUE!</v>
      </c>
      <c r="F9" s="28">
        <f>'1 уровень'!G2737</f>
        <v>1529</v>
      </c>
      <c r="G9" s="127" t="e">
        <f>'1 уровень'!H2737</f>
        <v>#VALUE!</v>
      </c>
      <c r="H9" s="22" t="e">
        <f>'1 уровень'!I2737</f>
        <v>#DIV/0!</v>
      </c>
      <c r="I9" s="22">
        <f>'1 уровень'!J2737</f>
        <v>7.4244604316546763</v>
      </c>
      <c r="J9" s="22">
        <f>'1 уровень'!K2737</f>
        <v>0</v>
      </c>
      <c r="K9" s="22" t="e">
        <f>'1 уровень'!L2737</f>
        <v>#VALUE!</v>
      </c>
      <c r="L9" s="22">
        <f>'1 уровень'!M2737</f>
        <v>11352</v>
      </c>
      <c r="M9" s="22" t="e">
        <f>'1 уровень'!N2737</f>
        <v>#VALUE!</v>
      </c>
      <c r="N9" s="22">
        <f>'1 уровень'!O2737</f>
        <v>0</v>
      </c>
      <c r="O9" s="22" t="e">
        <f>'1 уровень'!P2737</f>
        <v>#VALUE!</v>
      </c>
      <c r="P9" s="388">
        <f>'1 уровень'!Q2737</f>
        <v>0</v>
      </c>
      <c r="Q9" s="388">
        <f>'1 уровень'!R2737</f>
        <v>0</v>
      </c>
      <c r="R9" s="388">
        <f>'1 уровень'!S2737</f>
        <v>0</v>
      </c>
      <c r="S9" s="388">
        <f>'1 уровень'!T2737</f>
        <v>0</v>
      </c>
      <c r="T9" s="388">
        <f>'1 уровень'!U2737</f>
        <v>0</v>
      </c>
      <c r="U9" s="388">
        <f>'1 уровень'!V2737</f>
        <v>0</v>
      </c>
      <c r="V9" s="388" t="e">
        <f>'1 уровень'!W2737</f>
        <v>#VALUE!</v>
      </c>
      <c r="W9" s="388">
        <f>'1 уровень'!X2737</f>
        <v>97409.788609999989</v>
      </c>
      <c r="X9" s="388">
        <f>'1 уровень'!Y2737</f>
        <v>0</v>
      </c>
      <c r="Y9" s="388">
        <f>'1 уровень'!Z2737</f>
        <v>-24.1999</v>
      </c>
      <c r="Z9" s="388" t="e">
        <f>'1 уровень'!AA2737</f>
        <v>#VALUE!</v>
      </c>
      <c r="AA9" s="388">
        <f>'1 уровень'!AB2737</f>
        <v>-167.51858999999999</v>
      </c>
      <c r="AB9" s="388">
        <f>'1 уровень'!AC2737</f>
        <v>-258.91723000000002</v>
      </c>
      <c r="AC9" s="388">
        <f>'1 уровень'!AD2737</f>
        <v>97126.671480000005</v>
      </c>
      <c r="AD9" s="388" t="e">
        <f t="shared" ref="AD9:AD12" si="0">W9/V9*100</f>
        <v>#VALUE!</v>
      </c>
      <c r="AE9" s="388" t="e">
        <f t="shared" ref="AE9:AE12" si="1">AC9/V9*100</f>
        <v>#VALUE!</v>
      </c>
      <c r="AF9" s="28">
        <f>'1 уровень'!AE2737</f>
        <v>0</v>
      </c>
      <c r="AG9" s="388">
        <f>'1 уровень'!AF2737</f>
        <v>0</v>
      </c>
      <c r="AH9" s="238"/>
      <c r="AI9" s="238"/>
      <c r="AJ9" s="535"/>
    </row>
    <row r="10" spans="1:38" s="125" customFormat="1" ht="43.5" x14ac:dyDescent="0.25">
      <c r="A10" s="17">
        <v>1</v>
      </c>
      <c r="B10" s="17"/>
      <c r="C10" s="647" t="s">
        <v>179</v>
      </c>
      <c r="D10" s="19">
        <f>'1 уровень'!E2738</f>
        <v>0</v>
      </c>
      <c r="E10" s="19" t="e">
        <f>'1 уровень'!F2738</f>
        <v>#VALUE!</v>
      </c>
      <c r="F10" s="19">
        <f>'1 уровень'!G2738</f>
        <v>215</v>
      </c>
      <c r="G10" s="128" t="e">
        <f>'1 уровень'!H2738</f>
        <v>#VALUE!</v>
      </c>
      <c r="H10" s="129">
        <f>'1 уровень'!I2738</f>
        <v>0</v>
      </c>
      <c r="I10" s="129">
        <f>'1 уровень'!J2738</f>
        <v>0</v>
      </c>
      <c r="J10" s="18">
        <f>'1 уровень'!K2738</f>
        <v>0</v>
      </c>
      <c r="K10" s="18">
        <f>'1 уровень'!L2738</f>
        <v>0</v>
      </c>
      <c r="L10" s="18">
        <f>'1 уровень'!M2738</f>
        <v>0</v>
      </c>
      <c r="M10" s="18">
        <f>'1 уровень'!N2738</f>
        <v>0</v>
      </c>
      <c r="N10" s="18">
        <f>'1 уровень'!O2738</f>
        <v>0</v>
      </c>
      <c r="O10" s="18">
        <f>'1 уровень'!P2738</f>
        <v>0</v>
      </c>
      <c r="P10" s="388">
        <f>'1 уровень'!Q2738</f>
        <v>0</v>
      </c>
      <c r="Q10" s="388">
        <f>'1 уровень'!R2738</f>
        <v>0</v>
      </c>
      <c r="R10" s="388">
        <f>'1 уровень'!S2738</f>
        <v>0</v>
      </c>
      <c r="S10" s="388">
        <f>'1 уровень'!T2738</f>
        <v>0</v>
      </c>
      <c r="T10" s="388">
        <f>'1 уровень'!U2738</f>
        <v>0</v>
      </c>
      <c r="U10" s="388">
        <f>'1 уровень'!V2738</f>
        <v>0</v>
      </c>
      <c r="V10" s="388" t="e">
        <f>'1 уровень'!W2738</f>
        <v>#VALUE!</v>
      </c>
      <c r="W10" s="388">
        <f>'1 уровень'!X2738</f>
        <v>37532.076249999998</v>
      </c>
      <c r="X10" s="388">
        <f>'1 уровень'!Y2738</f>
        <v>0</v>
      </c>
      <c r="Y10" s="388">
        <f>'1 уровень'!Z2738</f>
        <v>0</v>
      </c>
      <c r="Z10" s="388" t="e">
        <f>'1 уровень'!AA2738</f>
        <v>#VALUE!</v>
      </c>
      <c r="AA10" s="388">
        <f>'1 уровень'!AB2738</f>
        <v>0</v>
      </c>
      <c r="AB10" s="388">
        <f>'1 уровень'!AC2738</f>
        <v>0</v>
      </c>
      <c r="AC10" s="388">
        <f>'1 уровень'!AD2738</f>
        <v>37532.076249999998</v>
      </c>
      <c r="AD10" s="388" t="e">
        <f t="shared" si="0"/>
        <v>#VALUE!</v>
      </c>
      <c r="AE10" s="388" t="e">
        <f t="shared" si="1"/>
        <v>#VALUE!</v>
      </c>
      <c r="AF10" s="19">
        <f>'1 уровень'!AE2738</f>
        <v>0</v>
      </c>
      <c r="AG10" s="388">
        <f>'1 уровень'!AF2738</f>
        <v>0</v>
      </c>
      <c r="AH10" s="238"/>
      <c r="AI10" s="238"/>
      <c r="AJ10" s="535"/>
      <c r="AK10" s="535"/>
      <c r="AL10" s="535"/>
    </row>
    <row r="11" spans="1:38" s="125" customFormat="1" x14ac:dyDescent="0.25">
      <c r="A11" s="17">
        <v>1</v>
      </c>
      <c r="B11" s="17"/>
      <c r="C11" s="2073" t="s">
        <v>180</v>
      </c>
      <c r="D11" s="19">
        <f>'1 уровень'!E2739</f>
        <v>0</v>
      </c>
      <c r="E11" s="19" t="e">
        <f>'1 уровень'!F2739</f>
        <v>#VALUE!</v>
      </c>
      <c r="F11" s="19">
        <f>'1 уровень'!G2739</f>
        <v>61</v>
      </c>
      <c r="G11" s="128" t="e">
        <f>'1 уровень'!H2739</f>
        <v>#VALUE!</v>
      </c>
      <c r="H11" s="19" t="e">
        <f>'1 уровень'!I2739</f>
        <v>#VALUE!</v>
      </c>
      <c r="I11" s="19">
        <f>'1 уровень'!J2739</f>
        <v>13.245901639344263</v>
      </c>
      <c r="J11" s="19">
        <f>'1 уровень'!K2739</f>
        <v>0</v>
      </c>
      <c r="K11" s="19" t="e">
        <f>'1 уровень'!L2739</f>
        <v>#VALUE!</v>
      </c>
      <c r="L11" s="19">
        <f>'1 уровень'!M2739</f>
        <v>808</v>
      </c>
      <c r="M11" s="19" t="e">
        <f>'1 уровень'!N2739</f>
        <v>#VALUE!</v>
      </c>
      <c r="N11" s="19">
        <f>'1 уровень'!O2739</f>
        <v>0</v>
      </c>
      <c r="O11" s="19" t="e">
        <f>'1 уровень'!P2739</f>
        <v>#VALUE!</v>
      </c>
      <c r="P11" s="388">
        <f>'1 уровень'!Q2739</f>
        <v>0</v>
      </c>
      <c r="Q11" s="388">
        <f>'1 уровень'!R2739</f>
        <v>0</v>
      </c>
      <c r="R11" s="388">
        <f>'1 уровень'!S2739</f>
        <v>0</v>
      </c>
      <c r="S11" s="388">
        <f>'1 уровень'!T2739</f>
        <v>0</v>
      </c>
      <c r="T11" s="388">
        <f>'1 уровень'!U2739</f>
        <v>0</v>
      </c>
      <c r="U11" s="388">
        <f>'1 уровень'!V2739</f>
        <v>0</v>
      </c>
      <c r="V11" s="388" t="e">
        <f>'1 уровень'!W2739</f>
        <v>#VALUE!</v>
      </c>
      <c r="W11" s="129">
        <f>'1 уровень'!X2739</f>
        <v>3113.5428400000001</v>
      </c>
      <c r="X11" s="129">
        <f>'1 уровень'!Y2739</f>
        <v>0</v>
      </c>
      <c r="Y11" s="129">
        <f>'1 уровень'!Z2739</f>
        <v>0</v>
      </c>
      <c r="Z11" s="388" t="e">
        <f>'1 уровень'!AA2739</f>
        <v>#VALUE!</v>
      </c>
      <c r="AA11" s="388">
        <f>'1 уровень'!AB2739</f>
        <v>0</v>
      </c>
      <c r="AB11" s="129">
        <f>'1 уровень'!AC2739</f>
        <v>0</v>
      </c>
      <c r="AC11" s="129">
        <f>'1 уровень'!AD2739</f>
        <v>3113.5428400000001</v>
      </c>
      <c r="AD11" s="388" t="e">
        <f t="shared" si="0"/>
        <v>#VALUE!</v>
      </c>
      <c r="AE11" s="129" t="e">
        <f t="shared" si="1"/>
        <v>#VALUE!</v>
      </c>
      <c r="AF11" s="19">
        <f>'1 уровень'!AE2739</f>
        <v>0</v>
      </c>
      <c r="AG11" s="129">
        <f>'1 уровень'!AF2739</f>
        <v>0</v>
      </c>
      <c r="AH11" s="238"/>
      <c r="AI11" s="238"/>
      <c r="AJ11" s="535"/>
    </row>
    <row r="12" spans="1:38" s="125" customFormat="1" x14ac:dyDescent="0.25">
      <c r="A12" s="17">
        <v>1</v>
      </c>
      <c r="B12" s="17"/>
      <c r="C12" s="2019" t="s">
        <v>196</v>
      </c>
      <c r="D12" s="19">
        <f>'1 уровень'!E2740</f>
        <v>0</v>
      </c>
      <c r="E12" s="19">
        <f>'1 уровень'!F2740</f>
        <v>0</v>
      </c>
      <c r="F12" s="19">
        <f>'1 уровень'!G2740</f>
        <v>0</v>
      </c>
      <c r="G12" s="128">
        <f>'1 уровень'!H2740</f>
        <v>0</v>
      </c>
      <c r="H12" s="129">
        <f>'1 уровень'!I2740</f>
        <v>0</v>
      </c>
      <c r="I12" s="129">
        <f>'1 уровень'!J2740</f>
        <v>0</v>
      </c>
      <c r="J12" s="18">
        <f>'1 уровень'!K2740</f>
        <v>0</v>
      </c>
      <c r="K12" s="18">
        <f>'1 уровень'!L2740</f>
        <v>0</v>
      </c>
      <c r="L12" s="18">
        <f>'1 уровень'!M2740</f>
        <v>0</v>
      </c>
      <c r="M12" s="18">
        <f>'1 уровень'!N2740</f>
        <v>0</v>
      </c>
      <c r="N12" s="18">
        <f>'1 уровень'!O2740</f>
        <v>0</v>
      </c>
      <c r="O12" s="18">
        <f>'1 уровень'!P2740</f>
        <v>0</v>
      </c>
      <c r="P12" s="388">
        <f>'1 уровень'!Q2740</f>
        <v>0</v>
      </c>
      <c r="Q12" s="388">
        <f>'1 уровень'!R2740</f>
        <v>0</v>
      </c>
      <c r="R12" s="388">
        <f>'1 уровень'!S2740</f>
        <v>0</v>
      </c>
      <c r="S12" s="388">
        <f>'1 уровень'!T2740</f>
        <v>0</v>
      </c>
      <c r="T12" s="388">
        <f>'1 уровень'!U2740</f>
        <v>0</v>
      </c>
      <c r="U12" s="388">
        <f>'1 уровень'!V2740</f>
        <v>0</v>
      </c>
      <c r="V12" s="388" t="e">
        <f>'1 уровень'!W2740</f>
        <v>#VALUE!</v>
      </c>
      <c r="W12" s="388">
        <f>'1 уровень'!X2740</f>
        <v>84.244550000000004</v>
      </c>
      <c r="X12" s="388">
        <f>'1 уровень'!Y2740</f>
        <v>0</v>
      </c>
      <c r="Y12" s="388">
        <f>'1 уровень'!Z2740</f>
        <v>0</v>
      </c>
      <c r="Z12" s="388" t="e">
        <f>'1 уровень'!AA2740</f>
        <v>#VALUE!</v>
      </c>
      <c r="AA12" s="388">
        <f>'1 уровень'!AB2740</f>
        <v>0</v>
      </c>
      <c r="AB12" s="388">
        <f>'1 уровень'!AC2740</f>
        <v>-2.0818699999999999</v>
      </c>
      <c r="AC12" s="388">
        <f>'1 уровень'!AD2740</f>
        <v>82.162679999999995</v>
      </c>
      <c r="AD12" s="388" t="e">
        <f t="shared" si="0"/>
        <v>#VALUE!</v>
      </c>
      <c r="AE12" s="388" t="e">
        <f t="shared" si="1"/>
        <v>#VALUE!</v>
      </c>
      <c r="AF12" s="19">
        <f>'1 уровень'!AE2740</f>
        <v>0</v>
      </c>
      <c r="AG12" s="388">
        <f>'1 уровень'!AF2740</f>
        <v>0</v>
      </c>
      <c r="AH12" s="238"/>
      <c r="AI12" s="238"/>
      <c r="AJ12" s="535"/>
      <c r="AL12" s="535"/>
    </row>
    <row r="13" spans="1:38" s="125" customFormat="1" x14ac:dyDescent="0.25">
      <c r="A13" s="17">
        <v>1</v>
      </c>
      <c r="B13" s="17"/>
      <c r="C13" s="3" t="s">
        <v>275</v>
      </c>
      <c r="D13" s="31">
        <f>'1 уровень'!E2741</f>
        <v>0</v>
      </c>
      <c r="E13" s="31" t="e">
        <f>'1 уровень'!F2741</f>
        <v>#VALUE!</v>
      </c>
      <c r="F13" s="31">
        <f>'1 уровень'!G2741</f>
        <v>613</v>
      </c>
      <c r="G13" s="128" t="e">
        <f>'1 уровень'!H2741</f>
        <v>#VALUE!</v>
      </c>
      <c r="H13" s="129">
        <f>'1 уровень'!I2741</f>
        <v>0</v>
      </c>
      <c r="I13" s="129">
        <f>'1 уровень'!J2741</f>
        <v>0</v>
      </c>
      <c r="J13" s="18">
        <f>'1 уровень'!K2741</f>
        <v>0</v>
      </c>
      <c r="K13" s="18">
        <f>'1 уровень'!L2741</f>
        <v>0</v>
      </c>
      <c r="L13" s="18">
        <f>'1 уровень'!M2741</f>
        <v>0</v>
      </c>
      <c r="M13" s="18">
        <f>'1 уровень'!N2741</f>
        <v>0</v>
      </c>
      <c r="N13" s="18">
        <f>'1 уровень'!O2741</f>
        <v>0</v>
      </c>
      <c r="O13" s="18">
        <f>'1 уровень'!P2741</f>
        <v>0</v>
      </c>
      <c r="P13" s="388">
        <f>'1 уровень'!Q2741</f>
        <v>0</v>
      </c>
      <c r="Q13" s="388">
        <f>'1 уровень'!R2741</f>
        <v>0</v>
      </c>
      <c r="R13" s="388">
        <f>'1 уровень'!S2741</f>
        <v>0</v>
      </c>
      <c r="S13" s="388">
        <f>'1 уровень'!T2741</f>
        <v>0</v>
      </c>
      <c r="T13" s="388">
        <f>'1 уровень'!U2741</f>
        <v>0</v>
      </c>
      <c r="U13" s="388">
        <f>'1 уровень'!V2741</f>
        <v>0</v>
      </c>
      <c r="V13" s="388">
        <f>'1 уровень'!W2741</f>
        <v>0</v>
      </c>
      <c r="W13" s="388">
        <f>'1 уровень'!X2741</f>
        <v>0</v>
      </c>
      <c r="X13" s="388">
        <f>'1 уровень'!Y2741</f>
        <v>0</v>
      </c>
      <c r="Y13" s="388">
        <f>'1 уровень'!Z2741</f>
        <v>0</v>
      </c>
      <c r="Z13" s="388">
        <f>'1 уровень'!AA2741</f>
        <v>0</v>
      </c>
      <c r="AA13" s="388">
        <f>'1 уровень'!AB2741</f>
        <v>0</v>
      </c>
      <c r="AB13" s="388">
        <f>'1 уровень'!AC2741</f>
        <v>0</v>
      </c>
      <c r="AC13" s="388">
        <f>'1 уровень'!AD2741</f>
        <v>0</v>
      </c>
      <c r="AD13" s="388"/>
      <c r="AE13" s="388"/>
      <c r="AF13" s="31">
        <f>'1 уровень'!AE2741</f>
        <v>0</v>
      </c>
      <c r="AG13" s="388">
        <f>'1 уровень'!AF2741</f>
        <v>0</v>
      </c>
      <c r="AH13" s="238"/>
      <c r="AI13" s="238"/>
      <c r="AJ13" s="535"/>
    </row>
    <row r="14" spans="1:38" s="125" customFormat="1" ht="30" x14ac:dyDescent="0.25">
      <c r="A14" s="17">
        <v>1</v>
      </c>
      <c r="B14" s="17"/>
      <c r="C14" s="3" t="s">
        <v>195</v>
      </c>
      <c r="D14" s="30">
        <f>'1 уровень'!E2742</f>
        <v>0</v>
      </c>
      <c r="E14" s="30" t="e">
        <f>'1 уровень'!F2742</f>
        <v>#VALUE!</v>
      </c>
      <c r="F14" s="30">
        <f>'1 уровень'!G2742</f>
        <v>0</v>
      </c>
      <c r="G14" s="128" t="e">
        <f>'1 уровень'!H2742</f>
        <v>#VALUE!</v>
      </c>
      <c r="H14" s="129">
        <f>'1 уровень'!I2742</f>
        <v>0</v>
      </c>
      <c r="I14" s="129">
        <f>'1 уровень'!J2742</f>
        <v>0</v>
      </c>
      <c r="J14" s="18">
        <f>'1 уровень'!K2742</f>
        <v>0</v>
      </c>
      <c r="K14" s="18">
        <f>'1 уровень'!L2742</f>
        <v>0</v>
      </c>
      <c r="L14" s="18">
        <f>'1 уровень'!M2742</f>
        <v>0</v>
      </c>
      <c r="M14" s="18">
        <f>'1 уровень'!N2742</f>
        <v>0</v>
      </c>
      <c r="N14" s="18">
        <f>'1 уровень'!O2742</f>
        <v>0</v>
      </c>
      <c r="O14" s="18">
        <f>'1 уровень'!P2742</f>
        <v>0</v>
      </c>
      <c r="P14" s="388">
        <f>'1 уровень'!Q2742</f>
        <v>0</v>
      </c>
      <c r="Q14" s="388">
        <f>'1 уровень'!R2742</f>
        <v>0</v>
      </c>
      <c r="R14" s="388">
        <f>'1 уровень'!S2742</f>
        <v>0</v>
      </c>
      <c r="S14" s="388">
        <f>'1 уровень'!T2742</f>
        <v>0</v>
      </c>
      <c r="T14" s="388">
        <f>'1 уровень'!U2742</f>
        <v>0</v>
      </c>
      <c r="U14" s="388">
        <f>'1 уровень'!V2742</f>
        <v>0</v>
      </c>
      <c r="V14" s="388">
        <f>'1 уровень'!W2742</f>
        <v>0</v>
      </c>
      <c r="W14" s="388">
        <f>'1 уровень'!X2742</f>
        <v>0</v>
      </c>
      <c r="X14" s="388">
        <f>'1 уровень'!Y2742</f>
        <v>0</v>
      </c>
      <c r="Y14" s="388">
        <f>'1 уровень'!Z2742</f>
        <v>0</v>
      </c>
      <c r="Z14" s="388">
        <f>'1 уровень'!AA2742</f>
        <v>0</v>
      </c>
      <c r="AA14" s="388">
        <f>'1 уровень'!AB2742</f>
        <v>0</v>
      </c>
      <c r="AB14" s="388">
        <f>'1 уровень'!AC2742</f>
        <v>0</v>
      </c>
      <c r="AC14" s="388">
        <f>'1 уровень'!AD2742</f>
        <v>0</v>
      </c>
      <c r="AD14" s="388"/>
      <c r="AE14" s="388"/>
      <c r="AF14" s="30">
        <f>'1 уровень'!AE2742</f>
        <v>0</v>
      </c>
      <c r="AG14" s="388">
        <f>'1 уровень'!AF2742</f>
        <v>0</v>
      </c>
      <c r="AH14" s="238"/>
      <c r="AI14" s="238"/>
      <c r="AJ14" s="535"/>
    </row>
    <row r="15" spans="1:38" s="125" customFormat="1" ht="30" x14ac:dyDescent="0.25">
      <c r="A15" s="17"/>
      <c r="B15" s="17"/>
      <c r="C15" s="3" t="s">
        <v>498</v>
      </c>
      <c r="D15" s="30">
        <f>'1 уровень'!E2743</f>
        <v>0</v>
      </c>
      <c r="E15" s="30" t="e">
        <f>'1 уровень'!F2743</f>
        <v>#VALUE!</v>
      </c>
      <c r="F15" s="30">
        <f>'1 уровень'!G2743</f>
        <v>529</v>
      </c>
      <c r="G15" s="128" t="e">
        <f>'1 уровень'!H2743</f>
        <v>#VALUE!</v>
      </c>
      <c r="H15" s="129">
        <f>'1 уровень'!I2743</f>
        <v>0</v>
      </c>
      <c r="I15" s="129">
        <f>'1 уровень'!J2743</f>
        <v>0</v>
      </c>
      <c r="J15" s="18">
        <f>'1 уровень'!K2743</f>
        <v>0</v>
      </c>
      <c r="K15" s="18">
        <f>'1 уровень'!L2743</f>
        <v>0</v>
      </c>
      <c r="L15" s="18">
        <f>'1 уровень'!M2743</f>
        <v>0</v>
      </c>
      <c r="M15" s="18">
        <f>'1 уровень'!N2743</f>
        <v>0</v>
      </c>
      <c r="N15" s="18">
        <f>'1 уровень'!O2743</f>
        <v>0</v>
      </c>
      <c r="O15" s="18">
        <f>'1 уровень'!P2743</f>
        <v>0</v>
      </c>
      <c r="P15" s="388">
        <f>'1 уровень'!Q2743</f>
        <v>0</v>
      </c>
      <c r="Q15" s="388">
        <f>'1 уровень'!R2743</f>
        <v>0</v>
      </c>
      <c r="R15" s="388">
        <f>'1 уровень'!S2743</f>
        <v>0</v>
      </c>
      <c r="S15" s="388">
        <f>'1 уровень'!T2743</f>
        <v>0</v>
      </c>
      <c r="T15" s="388">
        <f>'1 уровень'!U2743</f>
        <v>0</v>
      </c>
      <c r="U15" s="388">
        <f>'1 уровень'!V2743</f>
        <v>0</v>
      </c>
      <c r="V15" s="388">
        <f>'1 уровень'!W2743</f>
        <v>0</v>
      </c>
      <c r="W15" s="388">
        <f>'1 уровень'!X2743</f>
        <v>0</v>
      </c>
      <c r="X15" s="388">
        <f>'1 уровень'!Y2743</f>
        <v>0</v>
      </c>
      <c r="Y15" s="388">
        <f>'1 уровень'!Z2743</f>
        <v>0</v>
      </c>
      <c r="Z15" s="388">
        <f>'1 уровень'!AA2743</f>
        <v>0</v>
      </c>
      <c r="AA15" s="388">
        <f>'1 уровень'!AB2743</f>
        <v>0</v>
      </c>
      <c r="AB15" s="388">
        <f>'1 уровень'!AC2743</f>
        <v>0</v>
      </c>
      <c r="AC15" s="388">
        <f>'1 уровень'!AD2743</f>
        <v>0</v>
      </c>
      <c r="AD15" s="388"/>
      <c r="AE15" s="388"/>
      <c r="AF15" s="30">
        <f>'1 уровень'!AE2743</f>
        <v>0</v>
      </c>
      <c r="AG15" s="388">
        <f>'1 уровень'!AF2743</f>
        <v>0</v>
      </c>
      <c r="AH15" s="238"/>
      <c r="AI15" s="238"/>
      <c r="AJ15" s="535"/>
    </row>
    <row r="16" spans="1:38" s="125" customFormat="1" ht="60" x14ac:dyDescent="0.25">
      <c r="A16" s="17"/>
      <c r="B16" s="17"/>
      <c r="C16" s="3" t="s">
        <v>499</v>
      </c>
      <c r="D16" s="30">
        <f>'1 уровень'!E2744</f>
        <v>0</v>
      </c>
      <c r="E16" s="30" t="e">
        <f>'1 уровень'!F2744</f>
        <v>#VALUE!</v>
      </c>
      <c r="F16" s="30">
        <f>'1 уровень'!G2744</f>
        <v>11</v>
      </c>
      <c r="G16" s="128" t="e">
        <f>'1 уровень'!H2744</f>
        <v>#VALUE!</v>
      </c>
      <c r="H16" s="129">
        <f>'1 уровень'!I2744</f>
        <v>0</v>
      </c>
      <c r="I16" s="129">
        <f>'1 уровень'!J2744</f>
        <v>0</v>
      </c>
      <c r="J16" s="18">
        <f>'1 уровень'!K2744</f>
        <v>0</v>
      </c>
      <c r="K16" s="18">
        <f>'1 уровень'!L2744</f>
        <v>0</v>
      </c>
      <c r="L16" s="18">
        <f>'1 уровень'!M2744</f>
        <v>0</v>
      </c>
      <c r="M16" s="18">
        <f>'1 уровень'!N2744</f>
        <v>0</v>
      </c>
      <c r="N16" s="18">
        <f>'1 уровень'!O2744</f>
        <v>0</v>
      </c>
      <c r="O16" s="18">
        <f>'1 уровень'!P2744</f>
        <v>0</v>
      </c>
      <c r="P16" s="388">
        <f>'1 уровень'!Q2744</f>
        <v>0</v>
      </c>
      <c r="Q16" s="388">
        <f>'1 уровень'!R2744</f>
        <v>0</v>
      </c>
      <c r="R16" s="388">
        <f>'1 уровень'!S2744</f>
        <v>0</v>
      </c>
      <c r="S16" s="388">
        <f>'1 уровень'!T2744</f>
        <v>0</v>
      </c>
      <c r="T16" s="388">
        <f>'1 уровень'!U2744</f>
        <v>0</v>
      </c>
      <c r="U16" s="388">
        <f>'1 уровень'!V2744</f>
        <v>0</v>
      </c>
      <c r="V16" s="388">
        <f>'1 уровень'!W2744</f>
        <v>0</v>
      </c>
      <c r="W16" s="388">
        <f>'1 уровень'!X2744</f>
        <v>0</v>
      </c>
      <c r="X16" s="388">
        <f>'1 уровень'!Y2744</f>
        <v>0</v>
      </c>
      <c r="Y16" s="388">
        <f>'1 уровень'!Z2744</f>
        <v>0</v>
      </c>
      <c r="Z16" s="388">
        <f>'1 уровень'!AA2744</f>
        <v>0</v>
      </c>
      <c r="AA16" s="388">
        <f>'1 уровень'!AB2744</f>
        <v>0</v>
      </c>
      <c r="AB16" s="388">
        <f>'1 уровень'!AC2744</f>
        <v>0</v>
      </c>
      <c r="AC16" s="388">
        <f>'1 уровень'!AD2744</f>
        <v>0</v>
      </c>
      <c r="AD16" s="388"/>
      <c r="AE16" s="388"/>
      <c r="AF16" s="30">
        <f>'1 уровень'!AE2744</f>
        <v>0</v>
      </c>
      <c r="AG16" s="388">
        <f>'1 уровень'!AF2744</f>
        <v>0</v>
      </c>
      <c r="AH16" s="238"/>
      <c r="AI16" s="238"/>
      <c r="AJ16" s="535"/>
    </row>
    <row r="17" spans="1:36" s="125" customFormat="1" ht="45" x14ac:dyDescent="0.25">
      <c r="A17" s="17"/>
      <c r="B17" s="17"/>
      <c r="C17" s="3" t="s">
        <v>500</v>
      </c>
      <c r="D17" s="30">
        <f>'1 уровень'!E2745</f>
        <v>0</v>
      </c>
      <c r="E17" s="30" t="e">
        <f>'1 уровень'!F2745</f>
        <v>#VALUE!</v>
      </c>
      <c r="F17" s="30">
        <f>'1 уровень'!G2745</f>
        <v>73</v>
      </c>
      <c r="G17" s="128" t="e">
        <f>'1 уровень'!H2745</f>
        <v>#VALUE!</v>
      </c>
      <c r="H17" s="129">
        <f>'1 уровень'!I2745</f>
        <v>0</v>
      </c>
      <c r="I17" s="129">
        <f>'1 уровень'!J2745</f>
        <v>0</v>
      </c>
      <c r="J17" s="18">
        <f>'1 уровень'!K2745</f>
        <v>0</v>
      </c>
      <c r="K17" s="18">
        <f>'1 уровень'!L2745</f>
        <v>0</v>
      </c>
      <c r="L17" s="18">
        <f>'1 уровень'!M2745</f>
        <v>0</v>
      </c>
      <c r="M17" s="18">
        <f>'1 уровень'!N2745</f>
        <v>0</v>
      </c>
      <c r="N17" s="18">
        <f>'1 уровень'!O2745</f>
        <v>0</v>
      </c>
      <c r="O17" s="18">
        <f>'1 уровень'!P2745</f>
        <v>0</v>
      </c>
      <c r="P17" s="388">
        <f>'1 уровень'!Q2745</f>
        <v>0</v>
      </c>
      <c r="Q17" s="388">
        <f>'1 уровень'!R2745</f>
        <v>0</v>
      </c>
      <c r="R17" s="388">
        <f>'1 уровень'!S2745</f>
        <v>0</v>
      </c>
      <c r="S17" s="388">
        <f>'1 уровень'!T2745</f>
        <v>0</v>
      </c>
      <c r="T17" s="388">
        <f>'1 уровень'!U2745</f>
        <v>0</v>
      </c>
      <c r="U17" s="388">
        <f>'1 уровень'!V2745</f>
        <v>0</v>
      </c>
      <c r="V17" s="388">
        <f>'1 уровень'!W2745</f>
        <v>0</v>
      </c>
      <c r="W17" s="388">
        <f>'1 уровень'!X2745</f>
        <v>0</v>
      </c>
      <c r="X17" s="388">
        <f>'1 уровень'!Y2745</f>
        <v>0</v>
      </c>
      <c r="Y17" s="388">
        <f>'1 уровень'!Z2745</f>
        <v>0</v>
      </c>
      <c r="Z17" s="388">
        <f>'1 уровень'!AA2745</f>
        <v>0</v>
      </c>
      <c r="AA17" s="388">
        <f>'1 уровень'!AB2745</f>
        <v>0</v>
      </c>
      <c r="AB17" s="388">
        <f>'1 уровень'!AC2745</f>
        <v>0</v>
      </c>
      <c r="AC17" s="388">
        <f>'1 уровень'!AD2745</f>
        <v>0</v>
      </c>
      <c r="AD17" s="388"/>
      <c r="AE17" s="388"/>
      <c r="AF17" s="30">
        <f>'1 уровень'!AE2745</f>
        <v>0</v>
      </c>
      <c r="AG17" s="388">
        <f>'1 уровень'!AF2745</f>
        <v>0</v>
      </c>
      <c r="AH17" s="238"/>
      <c r="AI17" s="238"/>
      <c r="AJ17" s="535"/>
    </row>
    <row r="18" spans="1:36" s="125" customFormat="1" ht="105" x14ac:dyDescent="0.25">
      <c r="A18" s="17"/>
      <c r="B18" s="17"/>
      <c r="C18" s="3" t="s">
        <v>501</v>
      </c>
      <c r="D18" s="30">
        <f>'1 уровень'!E2746</f>
        <v>0</v>
      </c>
      <c r="E18" s="30" t="e">
        <f>'1 уровень'!F2746</f>
        <v>#VALUE!</v>
      </c>
      <c r="F18" s="30">
        <f>'1 уровень'!G2746</f>
        <v>0</v>
      </c>
      <c r="G18" s="128" t="e">
        <f>'1 уровень'!H2746</f>
        <v>#VALUE!</v>
      </c>
      <c r="H18" s="129">
        <f>'1 уровень'!I2746</f>
        <v>0</v>
      </c>
      <c r="I18" s="129">
        <f>'1 уровень'!J2746</f>
        <v>0</v>
      </c>
      <c r="J18" s="18">
        <f>'1 уровень'!K2746</f>
        <v>0</v>
      </c>
      <c r="K18" s="18">
        <f>'1 уровень'!L2746</f>
        <v>0</v>
      </c>
      <c r="L18" s="18">
        <f>'1 уровень'!M2746</f>
        <v>0</v>
      </c>
      <c r="M18" s="18">
        <f>'1 уровень'!N2746</f>
        <v>0</v>
      </c>
      <c r="N18" s="18">
        <f>'1 уровень'!O2746</f>
        <v>0</v>
      </c>
      <c r="O18" s="18">
        <f>'1 уровень'!P2746</f>
        <v>0</v>
      </c>
      <c r="P18" s="388">
        <f>'1 уровень'!Q2746</f>
        <v>0</v>
      </c>
      <c r="Q18" s="388">
        <f>'1 уровень'!R2746</f>
        <v>0</v>
      </c>
      <c r="R18" s="388">
        <f>'1 уровень'!S2746</f>
        <v>0</v>
      </c>
      <c r="S18" s="388">
        <f>'1 уровень'!T2746</f>
        <v>0</v>
      </c>
      <c r="T18" s="388">
        <f>'1 уровень'!U2746</f>
        <v>0</v>
      </c>
      <c r="U18" s="388">
        <f>'1 уровень'!V2746</f>
        <v>0</v>
      </c>
      <c r="V18" s="388">
        <f>'1 уровень'!W2746</f>
        <v>0</v>
      </c>
      <c r="W18" s="388">
        <f>'1 уровень'!X2746</f>
        <v>0</v>
      </c>
      <c r="X18" s="388">
        <f>'1 уровень'!Y2746</f>
        <v>0</v>
      </c>
      <c r="Y18" s="388">
        <f>'1 уровень'!Z2746</f>
        <v>0</v>
      </c>
      <c r="Z18" s="388">
        <f>'1 уровень'!AA2746</f>
        <v>0</v>
      </c>
      <c r="AA18" s="388">
        <f>'1 уровень'!AB2746</f>
        <v>0</v>
      </c>
      <c r="AB18" s="388">
        <f>'1 уровень'!AC2746</f>
        <v>0</v>
      </c>
      <c r="AC18" s="388">
        <f>'1 уровень'!AD2746</f>
        <v>0</v>
      </c>
      <c r="AD18" s="388"/>
      <c r="AE18" s="388"/>
      <c r="AF18" s="30">
        <f>'1 уровень'!AE2746</f>
        <v>0</v>
      </c>
      <c r="AG18" s="388">
        <f>'1 уровень'!AF2746</f>
        <v>0</v>
      </c>
      <c r="AH18" s="238"/>
      <c r="AI18" s="238"/>
      <c r="AJ18" s="535"/>
    </row>
    <row r="19" spans="1:36" s="125" customFormat="1" x14ac:dyDescent="0.25">
      <c r="A19" s="17"/>
      <c r="B19" s="17"/>
      <c r="C19" s="3" t="s">
        <v>132</v>
      </c>
      <c r="D19" s="30">
        <f>'1 уровень'!E2747</f>
        <v>0</v>
      </c>
      <c r="E19" s="30" t="e">
        <f>'1 уровень'!F2747</f>
        <v>#VALUE!</v>
      </c>
      <c r="F19" s="30">
        <f>'1 уровень'!G2747</f>
        <v>193</v>
      </c>
      <c r="G19" s="128" t="e">
        <f>'1 уровень'!H2747</f>
        <v>#VALUE!</v>
      </c>
      <c r="H19" s="129">
        <f>'1 уровень'!I2747</f>
        <v>0</v>
      </c>
      <c r="I19" s="129">
        <f>'1 уровень'!J2747</f>
        <v>0</v>
      </c>
      <c r="J19" s="18">
        <f>'1 уровень'!K2747</f>
        <v>0</v>
      </c>
      <c r="K19" s="18">
        <f>'1 уровень'!L2747</f>
        <v>0</v>
      </c>
      <c r="L19" s="18">
        <f>'1 уровень'!M2747</f>
        <v>0</v>
      </c>
      <c r="M19" s="18">
        <f>'1 уровень'!N2747</f>
        <v>0</v>
      </c>
      <c r="N19" s="18">
        <f>'1 уровень'!O2747</f>
        <v>0</v>
      </c>
      <c r="O19" s="18">
        <f>'1 уровень'!P2747</f>
        <v>0</v>
      </c>
      <c r="P19" s="388">
        <f>'1 уровень'!Q2747</f>
        <v>0</v>
      </c>
      <c r="Q19" s="388">
        <f>'1 уровень'!R2747</f>
        <v>0</v>
      </c>
      <c r="R19" s="388">
        <f>'1 уровень'!S2747</f>
        <v>0</v>
      </c>
      <c r="S19" s="388">
        <f>'1 уровень'!T2747</f>
        <v>0</v>
      </c>
      <c r="T19" s="388">
        <f>'1 уровень'!U2747</f>
        <v>0</v>
      </c>
      <c r="U19" s="388">
        <f>'1 уровень'!V2747</f>
        <v>0</v>
      </c>
      <c r="V19" s="388">
        <f>'1 уровень'!W2747</f>
        <v>0</v>
      </c>
      <c r="W19" s="388">
        <f>'1 уровень'!X2747</f>
        <v>0</v>
      </c>
      <c r="X19" s="388">
        <f>'1 уровень'!Y2747</f>
        <v>0</v>
      </c>
      <c r="Y19" s="388">
        <f>'1 уровень'!Z2747</f>
        <v>0</v>
      </c>
      <c r="Z19" s="388">
        <f>'1 уровень'!AA2747</f>
        <v>0</v>
      </c>
      <c r="AA19" s="388">
        <f>'1 уровень'!AB2747</f>
        <v>0</v>
      </c>
      <c r="AB19" s="388">
        <f>'1 уровень'!AC2747</f>
        <v>0</v>
      </c>
      <c r="AC19" s="388">
        <f>'1 уровень'!AD2747</f>
        <v>0</v>
      </c>
      <c r="AD19" s="388"/>
      <c r="AE19" s="388"/>
      <c r="AF19" s="30">
        <f>'1 уровень'!AE2747</f>
        <v>0</v>
      </c>
      <c r="AG19" s="388">
        <f>'1 уровень'!AF2747</f>
        <v>0</v>
      </c>
      <c r="AH19" s="238"/>
      <c r="AI19" s="238"/>
      <c r="AJ19" s="535"/>
    </row>
    <row r="20" spans="1:36" s="125" customFormat="1" x14ac:dyDescent="0.25">
      <c r="A20" s="17"/>
      <c r="B20" s="17"/>
      <c r="C20" s="3" t="s">
        <v>225</v>
      </c>
      <c r="D20" s="30">
        <f>'1 уровень'!E2748</f>
        <v>0</v>
      </c>
      <c r="E20" s="30" t="e">
        <f>'1 уровень'!F2748</f>
        <v>#VALUE!</v>
      </c>
      <c r="F20" s="30">
        <f>'1 уровень'!G2748</f>
        <v>179</v>
      </c>
      <c r="G20" s="128" t="e">
        <f>'1 уровень'!H2748</f>
        <v>#VALUE!</v>
      </c>
      <c r="H20" s="129">
        <f>'1 уровень'!I2748</f>
        <v>0</v>
      </c>
      <c r="I20" s="129">
        <f>'1 уровень'!J2748</f>
        <v>0</v>
      </c>
      <c r="J20" s="18">
        <f>'1 уровень'!K2748</f>
        <v>0</v>
      </c>
      <c r="K20" s="18">
        <f>'1 уровень'!L2748</f>
        <v>0</v>
      </c>
      <c r="L20" s="18">
        <f>'1 уровень'!M2748</f>
        <v>0</v>
      </c>
      <c r="M20" s="18">
        <f>'1 уровень'!N2748</f>
        <v>0</v>
      </c>
      <c r="N20" s="18">
        <f>'1 уровень'!O2748</f>
        <v>0</v>
      </c>
      <c r="O20" s="18">
        <f>'1 уровень'!P2748</f>
        <v>0</v>
      </c>
      <c r="P20" s="388">
        <f>'1 уровень'!Q2748</f>
        <v>0</v>
      </c>
      <c r="Q20" s="388">
        <f>'1 уровень'!R2748</f>
        <v>0</v>
      </c>
      <c r="R20" s="388">
        <f>'1 уровень'!S2748</f>
        <v>0</v>
      </c>
      <c r="S20" s="388">
        <f>'1 уровень'!T2748</f>
        <v>0</v>
      </c>
      <c r="T20" s="388">
        <f>'1 уровень'!U2748</f>
        <v>0</v>
      </c>
      <c r="U20" s="388">
        <f>'1 уровень'!V2748</f>
        <v>0</v>
      </c>
      <c r="V20" s="388">
        <f>'1 уровень'!W2748</f>
        <v>0</v>
      </c>
      <c r="W20" s="388">
        <f>'1 уровень'!X2748</f>
        <v>0</v>
      </c>
      <c r="X20" s="388">
        <f>'1 уровень'!Y2748</f>
        <v>0</v>
      </c>
      <c r="Y20" s="388">
        <f>'1 уровень'!Z2748</f>
        <v>0</v>
      </c>
      <c r="Z20" s="388">
        <f>'1 уровень'!AA2748</f>
        <v>0</v>
      </c>
      <c r="AA20" s="388">
        <f>'1 уровень'!AB2748</f>
        <v>0</v>
      </c>
      <c r="AB20" s="388">
        <f>'1 уровень'!AC2748</f>
        <v>0</v>
      </c>
      <c r="AC20" s="388">
        <f>'1 уровень'!AD2748</f>
        <v>0</v>
      </c>
      <c r="AD20" s="388"/>
      <c r="AE20" s="388"/>
      <c r="AF20" s="30">
        <f>'1 уровень'!AE2748</f>
        <v>0</v>
      </c>
      <c r="AG20" s="388">
        <f>'1 уровень'!AF2748</f>
        <v>0</v>
      </c>
      <c r="AH20" s="238"/>
      <c r="AI20" s="238"/>
      <c r="AJ20" s="535"/>
    </row>
    <row r="21" spans="1:36" s="125" customFormat="1" ht="45" x14ac:dyDescent="0.25">
      <c r="A21" s="17"/>
      <c r="B21" s="17"/>
      <c r="C21" s="3" t="s">
        <v>502</v>
      </c>
      <c r="D21" s="30">
        <f>'1 уровень'!E2749</f>
        <v>0</v>
      </c>
      <c r="E21" s="30" t="e">
        <f>'1 уровень'!F2749</f>
        <v>#VALUE!</v>
      </c>
      <c r="F21" s="30">
        <f>'1 уровень'!G2749</f>
        <v>14</v>
      </c>
      <c r="G21" s="128" t="e">
        <f>'1 уровень'!H2749</f>
        <v>#VALUE!</v>
      </c>
      <c r="H21" s="129">
        <f>'1 уровень'!I2749</f>
        <v>0</v>
      </c>
      <c r="I21" s="129">
        <f>'1 уровень'!J2749</f>
        <v>0</v>
      </c>
      <c r="J21" s="18">
        <f>'1 уровень'!K2749</f>
        <v>0</v>
      </c>
      <c r="K21" s="18">
        <f>'1 уровень'!L2749</f>
        <v>0</v>
      </c>
      <c r="L21" s="18">
        <f>'1 уровень'!M2749</f>
        <v>0</v>
      </c>
      <c r="M21" s="18">
        <f>'1 уровень'!N2749</f>
        <v>0</v>
      </c>
      <c r="N21" s="18">
        <f>'1 уровень'!O2749</f>
        <v>0</v>
      </c>
      <c r="O21" s="18">
        <f>'1 уровень'!P2749</f>
        <v>0</v>
      </c>
      <c r="P21" s="388">
        <f>'1 уровень'!Q2749</f>
        <v>0</v>
      </c>
      <c r="Q21" s="388">
        <f>'1 уровень'!R2749</f>
        <v>0</v>
      </c>
      <c r="R21" s="388">
        <f>'1 уровень'!S2749</f>
        <v>0</v>
      </c>
      <c r="S21" s="388">
        <f>'1 уровень'!T2749</f>
        <v>0</v>
      </c>
      <c r="T21" s="388">
        <f>'1 уровень'!U2749</f>
        <v>0</v>
      </c>
      <c r="U21" s="388">
        <f>'1 уровень'!V2749</f>
        <v>0</v>
      </c>
      <c r="V21" s="388">
        <f>'1 уровень'!W2749</f>
        <v>0</v>
      </c>
      <c r="W21" s="388">
        <f>'1 уровень'!X2749</f>
        <v>0</v>
      </c>
      <c r="X21" s="388">
        <f>'1 уровень'!Y2749</f>
        <v>0</v>
      </c>
      <c r="Y21" s="388">
        <f>'1 уровень'!Z2749</f>
        <v>0</v>
      </c>
      <c r="Z21" s="388">
        <f>'1 уровень'!AA2749</f>
        <v>0</v>
      </c>
      <c r="AA21" s="388">
        <f>'1 уровень'!AB2749</f>
        <v>0</v>
      </c>
      <c r="AB21" s="388">
        <f>'1 уровень'!AC2749</f>
        <v>0</v>
      </c>
      <c r="AC21" s="388">
        <f>'1 уровень'!AD2749</f>
        <v>0</v>
      </c>
      <c r="AD21" s="388"/>
      <c r="AE21" s="388"/>
      <c r="AF21" s="30">
        <f>'1 уровень'!AE2749</f>
        <v>0</v>
      </c>
      <c r="AG21" s="388">
        <f>'1 уровень'!AF2749</f>
        <v>0</v>
      </c>
      <c r="AH21" s="238"/>
      <c r="AI21" s="238"/>
      <c r="AJ21" s="535"/>
    </row>
    <row r="22" spans="1:36" s="125" customFormat="1" ht="75" x14ac:dyDescent="0.25">
      <c r="A22" s="17"/>
      <c r="B22" s="17"/>
      <c r="C22" s="3" t="s">
        <v>570</v>
      </c>
      <c r="D22" s="30">
        <f>'1 уровень'!E2750</f>
        <v>0</v>
      </c>
      <c r="E22" s="30">
        <f>'1 уровень'!F2750</f>
        <v>0</v>
      </c>
      <c r="F22" s="30">
        <f>'1 уровень'!G2750</f>
        <v>0</v>
      </c>
      <c r="G22" s="128" t="e">
        <f>'1 уровень'!H2750</f>
        <v>#DIV/0!</v>
      </c>
      <c r="H22" s="129"/>
      <c r="I22" s="129"/>
      <c r="J22" s="18"/>
      <c r="K22" s="18"/>
      <c r="L22" s="18"/>
      <c r="M22" s="18"/>
      <c r="N22" s="18"/>
      <c r="O22" s="18"/>
      <c r="P22" s="388"/>
      <c r="Q22" s="388"/>
      <c r="R22" s="388"/>
      <c r="S22" s="388"/>
      <c r="T22" s="388"/>
      <c r="U22" s="388"/>
      <c r="V22" s="388"/>
      <c r="W22" s="388"/>
      <c r="X22" s="388"/>
      <c r="Y22" s="388"/>
      <c r="Z22" s="388"/>
      <c r="AA22" s="388"/>
      <c r="AB22" s="388"/>
      <c r="AC22" s="388"/>
      <c r="AD22" s="388"/>
      <c r="AE22" s="388"/>
      <c r="AF22" s="30">
        <f>'1 уровень'!AE2750</f>
        <v>0</v>
      </c>
      <c r="AG22" s="388">
        <f>'1 уровень'!AF2750</f>
        <v>0</v>
      </c>
      <c r="AH22" s="238"/>
      <c r="AI22" s="238"/>
      <c r="AJ22" s="535"/>
    </row>
    <row r="23" spans="1:36" s="125" customFormat="1" ht="30" x14ac:dyDescent="0.25">
      <c r="A23" s="17"/>
      <c r="B23" s="17"/>
      <c r="C23" s="3" t="s">
        <v>196</v>
      </c>
      <c r="D23" s="30">
        <f>'1 уровень'!E2751</f>
        <v>0</v>
      </c>
      <c r="E23" s="30" t="e">
        <f>'1 уровень'!F2751</f>
        <v>#VALUE!</v>
      </c>
      <c r="F23" s="30">
        <f>'1 уровень'!G2751</f>
        <v>0</v>
      </c>
      <c r="G23" s="128" t="e">
        <f>'1 уровень'!H2751</f>
        <v>#VALUE!</v>
      </c>
      <c r="H23" s="129">
        <f>'1 уровень'!I2751</f>
        <v>0</v>
      </c>
      <c r="I23" s="129">
        <f>'1 уровень'!J2751</f>
        <v>0</v>
      </c>
      <c r="J23" s="18">
        <f>'1 уровень'!K2751</f>
        <v>0</v>
      </c>
      <c r="K23" s="18">
        <f>'1 уровень'!L2751</f>
        <v>0</v>
      </c>
      <c r="L23" s="18">
        <f>'1 уровень'!M2751</f>
        <v>0</v>
      </c>
      <c r="M23" s="18">
        <f>'1 уровень'!N2751</f>
        <v>0</v>
      </c>
      <c r="N23" s="18">
        <f>'1 уровень'!O2751</f>
        <v>0</v>
      </c>
      <c r="O23" s="18">
        <f>'1 уровень'!P2751</f>
        <v>0</v>
      </c>
      <c r="P23" s="388">
        <f>'1 уровень'!Q2751</f>
        <v>0</v>
      </c>
      <c r="Q23" s="388">
        <f>'1 уровень'!R2751</f>
        <v>0</v>
      </c>
      <c r="R23" s="388">
        <f>'1 уровень'!S2751</f>
        <v>0</v>
      </c>
      <c r="S23" s="388">
        <f>'1 уровень'!T2751</f>
        <v>0</v>
      </c>
      <c r="T23" s="388">
        <f>'1 уровень'!U2751</f>
        <v>0</v>
      </c>
      <c r="U23" s="388">
        <f>'1 уровень'!V2751</f>
        <v>0</v>
      </c>
      <c r="V23" s="388">
        <f>'1 уровень'!W2751</f>
        <v>0</v>
      </c>
      <c r="W23" s="388">
        <f>'1 уровень'!X2751</f>
        <v>0</v>
      </c>
      <c r="X23" s="388">
        <f>'1 уровень'!Y2751</f>
        <v>0</v>
      </c>
      <c r="Y23" s="388">
        <f>'1 уровень'!Z2751</f>
        <v>0</v>
      </c>
      <c r="Z23" s="388">
        <f>'1 уровень'!AA2751</f>
        <v>0</v>
      </c>
      <c r="AA23" s="388">
        <f>'1 уровень'!AB2751</f>
        <v>0</v>
      </c>
      <c r="AB23" s="388">
        <f>'1 уровень'!AC2751</f>
        <v>0</v>
      </c>
      <c r="AC23" s="388">
        <f>'1 уровень'!AD2751</f>
        <v>0</v>
      </c>
      <c r="AD23" s="388"/>
      <c r="AE23" s="388"/>
      <c r="AF23" s="30">
        <f>'1 уровень'!AE2751</f>
        <v>0</v>
      </c>
      <c r="AG23" s="388">
        <f>'1 уровень'!AF2751</f>
        <v>0</v>
      </c>
      <c r="AH23" s="238"/>
      <c r="AI23" s="238"/>
      <c r="AJ23" s="535"/>
    </row>
    <row r="24" spans="1:36" s="125" customFormat="1" ht="57.75" x14ac:dyDescent="0.25">
      <c r="A24" s="17"/>
      <c r="B24" s="17"/>
      <c r="C24" s="453" t="s">
        <v>503</v>
      </c>
      <c r="D24" s="30">
        <f>'1 уровень'!E2752</f>
        <v>0</v>
      </c>
      <c r="E24" s="30" t="e">
        <f>'1 уровень'!F2752</f>
        <v>#VALUE!</v>
      </c>
      <c r="F24" s="30">
        <f>'1 уровень'!G2752</f>
        <v>142</v>
      </c>
      <c r="G24" s="128" t="e">
        <f>'1 уровень'!H2752</f>
        <v>#VALUE!</v>
      </c>
      <c r="H24" s="129">
        <f>'1 уровень'!I2752</f>
        <v>0</v>
      </c>
      <c r="I24" s="129">
        <f>'1 уровень'!J2752</f>
        <v>0</v>
      </c>
      <c r="J24" s="18">
        <f>'1 уровень'!K2752</f>
        <v>0</v>
      </c>
      <c r="K24" s="18">
        <f>'1 уровень'!L2752</f>
        <v>0</v>
      </c>
      <c r="L24" s="18">
        <f>'1 уровень'!M2752</f>
        <v>0</v>
      </c>
      <c r="M24" s="18">
        <f>'1 уровень'!N2752</f>
        <v>0</v>
      </c>
      <c r="N24" s="18">
        <f>'1 уровень'!O2752</f>
        <v>0</v>
      </c>
      <c r="O24" s="18">
        <f>'1 уровень'!P2752</f>
        <v>0</v>
      </c>
      <c r="P24" s="388">
        <f>'1 уровень'!Q2752</f>
        <v>0</v>
      </c>
      <c r="Q24" s="388">
        <f>'1 уровень'!R2752</f>
        <v>0</v>
      </c>
      <c r="R24" s="388">
        <f>'1 уровень'!S2752</f>
        <v>0</v>
      </c>
      <c r="S24" s="388">
        <f>'1 уровень'!T2752</f>
        <v>0</v>
      </c>
      <c r="T24" s="388">
        <f>'1 уровень'!U2752</f>
        <v>0</v>
      </c>
      <c r="U24" s="388">
        <f>'1 уровень'!V2752</f>
        <v>0</v>
      </c>
      <c r="V24" s="388" t="e">
        <f>'1 уровень'!W2752</f>
        <v>#VALUE!</v>
      </c>
      <c r="W24" s="388">
        <f>'1 уровень'!X2752</f>
        <v>251.08348000000007</v>
      </c>
      <c r="X24" s="388">
        <f>'1 уровень'!Y2752</f>
        <v>0</v>
      </c>
      <c r="Y24" s="388">
        <f>'1 уровень'!Z2752</f>
        <v>0</v>
      </c>
      <c r="Z24" s="388" t="e">
        <f>'1 уровень'!AA2752</f>
        <v>#VALUE!</v>
      </c>
      <c r="AA24" s="388">
        <f>'1 уровень'!AB2752</f>
        <v>0</v>
      </c>
      <c r="AB24" s="388">
        <f>'1 уровень'!AC2752</f>
        <v>0</v>
      </c>
      <c r="AC24" s="388">
        <f>'1 уровень'!AD2752</f>
        <v>251.08348000000007</v>
      </c>
      <c r="AD24" s="388" t="e">
        <f>W24/V24*100</f>
        <v>#VALUE!</v>
      </c>
      <c r="AE24" s="388" t="e">
        <f>AC24/V24*100</f>
        <v>#VALUE!</v>
      </c>
      <c r="AF24" s="30">
        <f>'1 уровень'!AE2752</f>
        <v>0</v>
      </c>
      <c r="AG24" s="388">
        <f>'1 уровень'!AF2752</f>
        <v>0</v>
      </c>
      <c r="AH24" s="238"/>
      <c r="AI24" s="238"/>
      <c r="AJ24" s="535"/>
    </row>
    <row r="25" spans="1:36" s="125" customFormat="1" ht="45" x14ac:dyDescent="0.25">
      <c r="A25" s="17"/>
      <c r="B25" s="17"/>
      <c r="C25" s="560" t="s">
        <v>504</v>
      </c>
      <c r="D25" s="31">
        <f>'1 уровень'!E2753</f>
        <v>0</v>
      </c>
      <c r="E25" s="31" t="e">
        <f>'1 уровень'!F2753</f>
        <v>#VALUE!</v>
      </c>
      <c r="F25" s="31">
        <f>'1 уровень'!G2753</f>
        <v>106</v>
      </c>
      <c r="G25" s="128" t="e">
        <f>'1 уровень'!H2753</f>
        <v>#VALUE!</v>
      </c>
      <c r="H25" s="129">
        <f>'1 уровень'!I2753</f>
        <v>0</v>
      </c>
      <c r="I25" s="129">
        <f>'1 уровень'!J2753</f>
        <v>0</v>
      </c>
      <c r="J25" s="18">
        <f>'1 уровень'!K2753</f>
        <v>0</v>
      </c>
      <c r="K25" s="18">
        <f>'1 уровень'!L2753</f>
        <v>0</v>
      </c>
      <c r="L25" s="18">
        <f>'1 уровень'!M2753</f>
        <v>0</v>
      </c>
      <c r="M25" s="18">
        <f>'1 уровень'!N2753</f>
        <v>0</v>
      </c>
      <c r="N25" s="18">
        <f>'1 уровень'!O2753</f>
        <v>0</v>
      </c>
      <c r="O25" s="18">
        <f>'1 уровень'!P2753</f>
        <v>0</v>
      </c>
      <c r="P25" s="388">
        <f>'1 уровень'!Q2753</f>
        <v>0</v>
      </c>
      <c r="Q25" s="388">
        <f>'1 уровень'!R2753</f>
        <v>0</v>
      </c>
      <c r="R25" s="388">
        <f>'1 уровень'!S2753</f>
        <v>0</v>
      </c>
      <c r="S25" s="388">
        <f>'1 уровень'!T2753</f>
        <v>0</v>
      </c>
      <c r="T25" s="388">
        <f>'1 уровень'!U2753</f>
        <v>0</v>
      </c>
      <c r="U25" s="388">
        <f>'1 уровень'!V2753</f>
        <v>0</v>
      </c>
      <c r="V25" s="388" t="e">
        <f>'1 уровень'!W2753</f>
        <v>#VALUE!</v>
      </c>
      <c r="W25" s="388">
        <f>'1 уровень'!X2753</f>
        <v>310.26204000000001</v>
      </c>
      <c r="X25" s="388">
        <f>'1 уровень'!Y2753</f>
        <v>0</v>
      </c>
      <c r="Y25" s="388">
        <f>'1 уровень'!Z2753</f>
        <v>0</v>
      </c>
      <c r="Z25" s="388" t="e">
        <f>'1 уровень'!AA2753</f>
        <v>#VALUE!</v>
      </c>
      <c r="AA25" s="388">
        <f>'1 уровень'!AB2753</f>
        <v>0</v>
      </c>
      <c r="AB25" s="388">
        <f>'1 уровень'!AC2753</f>
        <v>0</v>
      </c>
      <c r="AC25" s="388">
        <f>'1 уровень'!AD2753</f>
        <v>310.26204000000001</v>
      </c>
      <c r="AD25" s="388" t="e">
        <f>W25/V25*100</f>
        <v>#VALUE!</v>
      </c>
      <c r="AE25" s="388" t="e">
        <f>AC25/V25*100</f>
        <v>#VALUE!</v>
      </c>
      <c r="AF25" s="31">
        <f>'1 уровень'!AE2753</f>
        <v>0</v>
      </c>
      <c r="AG25" s="388">
        <f>'1 уровень'!AF2753</f>
        <v>0</v>
      </c>
      <c r="AH25" s="238"/>
      <c r="AI25" s="238"/>
      <c r="AJ25" s="535"/>
    </row>
    <row r="26" spans="1:36" s="125" customFormat="1" ht="30" x14ac:dyDescent="0.25">
      <c r="A26" s="17"/>
      <c r="B26" s="17"/>
      <c r="C26" s="3" t="s">
        <v>276</v>
      </c>
      <c r="D26" s="31">
        <f>'1 уровень'!E2754</f>
        <v>0</v>
      </c>
      <c r="E26" s="31" t="e">
        <f>'1 уровень'!F2754</f>
        <v>#VALUE!</v>
      </c>
      <c r="F26" s="31">
        <f>'1 уровень'!G2754</f>
        <v>73</v>
      </c>
      <c r="G26" s="128" t="e">
        <f>'1 уровень'!H2754</f>
        <v>#VALUE!</v>
      </c>
      <c r="H26" s="129">
        <f>'1 уровень'!I2754</f>
        <v>0</v>
      </c>
      <c r="I26" s="129">
        <f>'1 уровень'!J2754</f>
        <v>0</v>
      </c>
      <c r="J26" s="18">
        <f>'1 уровень'!K2754</f>
        <v>0</v>
      </c>
      <c r="K26" s="18">
        <f>'1 уровень'!L2754</f>
        <v>0</v>
      </c>
      <c r="L26" s="18">
        <f>'1 уровень'!M2754</f>
        <v>0</v>
      </c>
      <c r="M26" s="18">
        <f>'1 уровень'!N2754</f>
        <v>0</v>
      </c>
      <c r="N26" s="18">
        <f>'1 уровень'!O2754</f>
        <v>0</v>
      </c>
      <c r="O26" s="18">
        <f>'1 уровень'!P2754</f>
        <v>0</v>
      </c>
      <c r="P26" s="388">
        <f>'1 уровень'!Q2754</f>
        <v>0</v>
      </c>
      <c r="Q26" s="388">
        <f>'1 уровень'!R2754</f>
        <v>0</v>
      </c>
      <c r="R26" s="388">
        <f>'1 уровень'!S2754</f>
        <v>0</v>
      </c>
      <c r="S26" s="388">
        <f>'1 уровень'!T2754</f>
        <v>0</v>
      </c>
      <c r="T26" s="388">
        <f>'1 уровень'!U2754</f>
        <v>0</v>
      </c>
      <c r="U26" s="388">
        <f>'1 уровень'!V2754</f>
        <v>0</v>
      </c>
      <c r="V26" s="388" t="e">
        <f>'1 уровень'!W2754</f>
        <v>#VALUE!</v>
      </c>
      <c r="W26" s="388">
        <f>'1 уровень'!X2754</f>
        <v>260.14414999999997</v>
      </c>
      <c r="X26" s="388">
        <f>'1 уровень'!Y2754</f>
        <v>0</v>
      </c>
      <c r="Y26" s="388">
        <f>'1 уровень'!Z2754</f>
        <v>0</v>
      </c>
      <c r="Z26" s="388" t="e">
        <f>'1 уровень'!AA2754</f>
        <v>#VALUE!</v>
      </c>
      <c r="AA26" s="388">
        <f>'1 уровень'!AB2754</f>
        <v>0</v>
      </c>
      <c r="AB26" s="388">
        <f>'1 уровень'!AC2754</f>
        <v>0</v>
      </c>
      <c r="AC26" s="388">
        <f>'1 уровень'!AD2754</f>
        <v>260.14414999999997</v>
      </c>
      <c r="AD26" s="388" t="e">
        <f>W26/V26*100</f>
        <v>#VALUE!</v>
      </c>
      <c r="AE26" s="388" t="e">
        <f>AC26/V26*100</f>
        <v>#VALUE!</v>
      </c>
      <c r="AF26" s="31">
        <f>'1 уровень'!AE2754</f>
        <v>0</v>
      </c>
      <c r="AG26" s="388">
        <f>'1 уровень'!AF2754</f>
        <v>0</v>
      </c>
      <c r="AH26" s="238"/>
      <c r="AI26" s="238"/>
      <c r="AJ26" s="535"/>
    </row>
    <row r="27" spans="1:36" s="125" customFormat="1" ht="30" x14ac:dyDescent="0.25">
      <c r="A27" s="17"/>
      <c r="B27" s="17"/>
      <c r="C27" s="3" t="s">
        <v>505</v>
      </c>
      <c r="D27" s="30">
        <f>'1 уровень'!E2755</f>
        <v>0</v>
      </c>
      <c r="E27" s="30" t="e">
        <f>'1 уровень'!F2755</f>
        <v>#VALUE!</v>
      </c>
      <c r="F27" s="30">
        <f>'1 уровень'!G2755</f>
        <v>53</v>
      </c>
      <c r="G27" s="128" t="e">
        <f>'1 уровень'!H2755</f>
        <v>#VALUE!</v>
      </c>
      <c r="H27" s="129">
        <f>'1 уровень'!I2755</f>
        <v>0</v>
      </c>
      <c r="I27" s="129">
        <f>'1 уровень'!J2755</f>
        <v>0</v>
      </c>
      <c r="J27" s="18">
        <f>'1 уровень'!K2755</f>
        <v>0</v>
      </c>
      <c r="K27" s="18">
        <f>'1 уровень'!L2755</f>
        <v>0</v>
      </c>
      <c r="L27" s="18">
        <f>'1 уровень'!M2755</f>
        <v>0</v>
      </c>
      <c r="M27" s="18">
        <f>'1 уровень'!N2755</f>
        <v>0</v>
      </c>
      <c r="N27" s="18">
        <f>'1 уровень'!O2755</f>
        <v>0</v>
      </c>
      <c r="O27" s="18">
        <f>'1 уровень'!P2755</f>
        <v>0</v>
      </c>
      <c r="P27" s="388">
        <f>'1 уровень'!Q2755</f>
        <v>0</v>
      </c>
      <c r="Q27" s="388">
        <f>'1 уровень'!R2755</f>
        <v>0</v>
      </c>
      <c r="R27" s="388">
        <f>'1 уровень'!S2755</f>
        <v>0</v>
      </c>
      <c r="S27" s="388">
        <f>'1 уровень'!T2755</f>
        <v>0</v>
      </c>
      <c r="T27" s="388">
        <f>'1 уровень'!U2755</f>
        <v>0</v>
      </c>
      <c r="U27" s="388">
        <f>'1 уровень'!V2755</f>
        <v>0</v>
      </c>
      <c r="V27" s="388" t="e">
        <f>'1 уровень'!W2755</f>
        <v>#VALUE!</v>
      </c>
      <c r="W27" s="388">
        <f>'1 уровень'!X2755</f>
        <v>206.98208999999997</v>
      </c>
      <c r="X27" s="388">
        <f>'1 уровень'!Y2755</f>
        <v>0</v>
      </c>
      <c r="Y27" s="388">
        <f>'1 уровень'!Z2755</f>
        <v>0</v>
      </c>
      <c r="Z27" s="388" t="e">
        <f>'1 уровень'!AA2755</f>
        <v>#VALUE!</v>
      </c>
      <c r="AA27" s="388">
        <f>'1 уровень'!AB2755</f>
        <v>0</v>
      </c>
      <c r="AB27" s="388">
        <f>'1 уровень'!AC2755</f>
        <v>0</v>
      </c>
      <c r="AC27" s="388">
        <f>'1 уровень'!AD2755</f>
        <v>206.98208999999997</v>
      </c>
      <c r="AD27" s="388" t="e">
        <f>W27/V27*100</f>
        <v>#VALUE!</v>
      </c>
      <c r="AE27" s="388" t="e">
        <f>AC27/V27*100</f>
        <v>#VALUE!</v>
      </c>
      <c r="AF27" s="30">
        <f>'1 уровень'!AE2755</f>
        <v>0</v>
      </c>
      <c r="AG27" s="388">
        <f>'1 уровень'!AF2755</f>
        <v>0</v>
      </c>
      <c r="AH27" s="238"/>
      <c r="AI27" s="238"/>
      <c r="AJ27" s="535"/>
    </row>
    <row r="28" spans="1:36" s="125" customFormat="1" ht="60" x14ac:dyDescent="0.25">
      <c r="A28" s="17"/>
      <c r="B28" s="17"/>
      <c r="C28" s="3" t="s">
        <v>526</v>
      </c>
      <c r="D28" s="30">
        <f>'1 уровень'!E2756</f>
        <v>0</v>
      </c>
      <c r="E28" s="30" t="e">
        <f>'1 уровень'!F2756</f>
        <v>#VALUE!</v>
      </c>
      <c r="F28" s="30">
        <f>'1 уровень'!G2756</f>
        <v>0</v>
      </c>
      <c r="G28" s="128">
        <f>'1 уровень'!H2756</f>
        <v>0</v>
      </c>
      <c r="H28" s="129">
        <f>'1 уровень'!I2756</f>
        <v>0</v>
      </c>
      <c r="I28" s="129">
        <f>'1 уровень'!J2756</f>
        <v>0</v>
      </c>
      <c r="J28" s="18">
        <f>'1 уровень'!K2756</f>
        <v>0</v>
      </c>
      <c r="K28" s="18">
        <f>'1 уровень'!L2756</f>
        <v>0</v>
      </c>
      <c r="L28" s="18">
        <f>'1 уровень'!M2756</f>
        <v>0</v>
      </c>
      <c r="M28" s="18">
        <f>'1 уровень'!N2756</f>
        <v>0</v>
      </c>
      <c r="N28" s="18">
        <f>'1 уровень'!O2756</f>
        <v>0</v>
      </c>
      <c r="O28" s="18">
        <f>'1 уровень'!P2756</f>
        <v>0</v>
      </c>
      <c r="P28" s="388">
        <f>'1 уровень'!Q2756</f>
        <v>0</v>
      </c>
      <c r="Q28" s="388">
        <f>'1 уровень'!R2756</f>
        <v>0</v>
      </c>
      <c r="R28" s="388">
        <f>'1 уровень'!S2756</f>
        <v>0</v>
      </c>
      <c r="S28" s="388">
        <f>'1 уровень'!T2756</f>
        <v>0</v>
      </c>
      <c r="T28" s="388">
        <f>'1 уровень'!U2756</f>
        <v>0</v>
      </c>
      <c r="U28" s="388">
        <f>'1 уровень'!V2756</f>
        <v>0</v>
      </c>
      <c r="V28" s="388">
        <f>'1 уровень'!W2756</f>
        <v>0</v>
      </c>
      <c r="W28" s="388">
        <f>'1 уровень'!X2756</f>
        <v>0</v>
      </c>
      <c r="X28" s="388">
        <f>'1 уровень'!Y2756</f>
        <v>0</v>
      </c>
      <c r="Y28" s="388">
        <f>'1 уровень'!Z2756</f>
        <v>0</v>
      </c>
      <c r="Z28" s="388">
        <f>'1 уровень'!AA2756</f>
        <v>0</v>
      </c>
      <c r="AA28" s="388">
        <f>'1 уровень'!AB2756</f>
        <v>0</v>
      </c>
      <c r="AB28" s="388">
        <f>'1 уровень'!AC2756</f>
        <v>0</v>
      </c>
      <c r="AC28" s="388">
        <f>'1 уровень'!AD2756</f>
        <v>0</v>
      </c>
      <c r="AD28" s="388"/>
      <c r="AE28" s="388"/>
      <c r="AF28" s="30">
        <f>'1 уровень'!AE2756</f>
        <v>0</v>
      </c>
      <c r="AG28" s="388">
        <f>'1 уровень'!AF2756</f>
        <v>0</v>
      </c>
      <c r="AH28" s="238"/>
      <c r="AI28" s="238"/>
      <c r="AJ28" s="535"/>
    </row>
    <row r="29" spans="1:36" s="125" customFormat="1" ht="30" x14ac:dyDescent="0.25">
      <c r="A29" s="17"/>
      <c r="B29" s="17"/>
      <c r="C29" s="3" t="s">
        <v>506</v>
      </c>
      <c r="D29" s="30">
        <f>'1 уровень'!E2757</f>
        <v>0</v>
      </c>
      <c r="E29" s="30" t="e">
        <f>'1 уровень'!F2757</f>
        <v>#VALUE!</v>
      </c>
      <c r="F29" s="30">
        <f>'1 уровень'!G2757</f>
        <v>16</v>
      </c>
      <c r="G29" s="128" t="e">
        <f>'1 уровень'!H2757</f>
        <v>#VALUE!</v>
      </c>
      <c r="H29" s="129">
        <f>'1 уровень'!I2757</f>
        <v>0</v>
      </c>
      <c r="I29" s="129">
        <f>'1 уровень'!J2757</f>
        <v>0</v>
      </c>
      <c r="J29" s="18">
        <f>'1 уровень'!K2757</f>
        <v>0</v>
      </c>
      <c r="K29" s="18">
        <f>'1 уровень'!L2757</f>
        <v>0</v>
      </c>
      <c r="L29" s="18">
        <f>'1 уровень'!M2757</f>
        <v>0</v>
      </c>
      <c r="M29" s="18">
        <f>'1 уровень'!N2757</f>
        <v>0</v>
      </c>
      <c r="N29" s="18">
        <f>'1 уровень'!O2757</f>
        <v>0</v>
      </c>
      <c r="O29" s="18">
        <f>'1 уровень'!P2757</f>
        <v>0</v>
      </c>
      <c r="P29" s="388">
        <f>'1 уровень'!Q2757</f>
        <v>0</v>
      </c>
      <c r="Q29" s="388">
        <f>'1 уровень'!R2757</f>
        <v>0</v>
      </c>
      <c r="R29" s="388">
        <f>'1 уровень'!S2757</f>
        <v>0</v>
      </c>
      <c r="S29" s="388">
        <f>'1 уровень'!T2757</f>
        <v>0</v>
      </c>
      <c r="T29" s="388">
        <f>'1 уровень'!U2757</f>
        <v>0</v>
      </c>
      <c r="U29" s="388">
        <f>'1 уровень'!V2757</f>
        <v>0</v>
      </c>
      <c r="V29" s="388" t="e">
        <f>'1 уровень'!W2757</f>
        <v>#VALUE!</v>
      </c>
      <c r="W29" s="388">
        <f>'1 уровень'!X2757</f>
        <v>24.338980000000003</v>
      </c>
      <c r="X29" s="388">
        <f>'1 уровень'!Y2757</f>
        <v>0</v>
      </c>
      <c r="Y29" s="388">
        <f>'1 уровень'!Z2757</f>
        <v>0</v>
      </c>
      <c r="Z29" s="388" t="e">
        <f>'1 уровень'!AA2757</f>
        <v>#VALUE!</v>
      </c>
      <c r="AA29" s="388">
        <f>'1 уровень'!AB2757</f>
        <v>0</v>
      </c>
      <c r="AB29" s="388">
        <f>'1 уровень'!AC2757</f>
        <v>0</v>
      </c>
      <c r="AC29" s="388">
        <f>'1 уровень'!AD2757</f>
        <v>24.338980000000003</v>
      </c>
      <c r="AD29" s="388" t="e">
        <f>W29/V29*100</f>
        <v>#VALUE!</v>
      </c>
      <c r="AE29" s="388" t="e">
        <f>AC29/V29*100</f>
        <v>#VALUE!</v>
      </c>
      <c r="AF29" s="30">
        <f>'1 уровень'!AE2757</f>
        <v>0</v>
      </c>
      <c r="AG29" s="388">
        <f>'1 уровень'!AF2757</f>
        <v>0</v>
      </c>
      <c r="AH29" s="238"/>
      <c r="AI29" s="238"/>
      <c r="AJ29" s="535"/>
    </row>
    <row r="30" spans="1:36" s="125" customFormat="1" ht="30" x14ac:dyDescent="0.25">
      <c r="A30" s="17"/>
      <c r="B30" s="17"/>
      <c r="C30" s="3" t="s">
        <v>507</v>
      </c>
      <c r="D30" s="30">
        <f>'1 уровень'!E2758</f>
        <v>0</v>
      </c>
      <c r="E30" s="30" t="e">
        <f>'1 уровень'!F2758</f>
        <v>#VALUE!</v>
      </c>
      <c r="F30" s="30">
        <f>'1 уровень'!G2758</f>
        <v>0</v>
      </c>
      <c r="G30" s="128">
        <f>'1 уровень'!H2758</f>
        <v>0</v>
      </c>
      <c r="H30" s="129">
        <f>'1 уровень'!I2758</f>
        <v>0</v>
      </c>
      <c r="I30" s="129">
        <f>'1 уровень'!J2758</f>
        <v>0</v>
      </c>
      <c r="J30" s="18">
        <f>'1 уровень'!K2758</f>
        <v>0</v>
      </c>
      <c r="K30" s="18">
        <f>'1 уровень'!L2758</f>
        <v>0</v>
      </c>
      <c r="L30" s="18">
        <f>'1 уровень'!M2758</f>
        <v>0</v>
      </c>
      <c r="M30" s="18">
        <f>'1 уровень'!N2758</f>
        <v>0</v>
      </c>
      <c r="N30" s="18">
        <f>'1 уровень'!O2758</f>
        <v>0</v>
      </c>
      <c r="O30" s="18">
        <f>'1 уровень'!P2758</f>
        <v>0</v>
      </c>
      <c r="P30" s="388">
        <f>'1 уровень'!Q2758</f>
        <v>0</v>
      </c>
      <c r="Q30" s="388">
        <f>'1 уровень'!R2758</f>
        <v>0</v>
      </c>
      <c r="R30" s="388">
        <f>'1 уровень'!S2758</f>
        <v>0</v>
      </c>
      <c r="S30" s="388">
        <f>'1 уровень'!T2758</f>
        <v>0</v>
      </c>
      <c r="T30" s="388">
        <f>'1 уровень'!U2758</f>
        <v>0</v>
      </c>
      <c r="U30" s="388">
        <f>'1 уровень'!V2758</f>
        <v>0</v>
      </c>
      <c r="V30" s="388" t="e">
        <f>'1 уровень'!W2758</f>
        <v>#VALUE!</v>
      </c>
      <c r="W30" s="388">
        <f>'1 уровень'!X2758</f>
        <v>0</v>
      </c>
      <c r="X30" s="388">
        <f>'1 уровень'!Y2758</f>
        <v>0</v>
      </c>
      <c r="Y30" s="388">
        <f>'1 уровень'!Z2758</f>
        <v>0</v>
      </c>
      <c r="Z30" s="388" t="e">
        <f>'1 уровень'!AA2758</f>
        <v>#VALUE!</v>
      </c>
      <c r="AA30" s="388">
        <f>'1 уровень'!AB2758</f>
        <v>0</v>
      </c>
      <c r="AB30" s="388">
        <f>'1 уровень'!AC2758</f>
        <v>0</v>
      </c>
      <c r="AC30" s="388">
        <f>'1 уровень'!AD2758</f>
        <v>0</v>
      </c>
      <c r="AD30" s="388"/>
      <c r="AE30" s="388"/>
      <c r="AF30" s="30">
        <f>'1 уровень'!AE2758</f>
        <v>0</v>
      </c>
      <c r="AG30" s="388">
        <f>'1 уровень'!AF2758</f>
        <v>0</v>
      </c>
      <c r="AH30" s="238"/>
      <c r="AI30" s="238"/>
      <c r="AJ30" s="535"/>
    </row>
    <row r="31" spans="1:36" s="125" customFormat="1" ht="45" x14ac:dyDescent="0.25">
      <c r="A31" s="17"/>
      <c r="B31" s="17"/>
      <c r="C31" s="3" t="s">
        <v>508</v>
      </c>
      <c r="D31" s="31">
        <f>'1 уровень'!E2759</f>
        <v>0</v>
      </c>
      <c r="E31" s="31" t="e">
        <f>'1 уровень'!F2759</f>
        <v>#VALUE!</v>
      </c>
      <c r="F31" s="31">
        <f>'1 уровень'!G2759</f>
        <v>4</v>
      </c>
      <c r="G31" s="128" t="e">
        <f>'1 уровень'!H2759</f>
        <v>#VALUE!</v>
      </c>
      <c r="H31" s="129">
        <f>'1 уровень'!I2759</f>
        <v>0</v>
      </c>
      <c r="I31" s="129">
        <f>'1 уровень'!J2759</f>
        <v>0</v>
      </c>
      <c r="J31" s="18">
        <f>'1 уровень'!K2759</f>
        <v>0</v>
      </c>
      <c r="K31" s="18">
        <f>'1 уровень'!L2759</f>
        <v>0</v>
      </c>
      <c r="L31" s="18">
        <f>'1 уровень'!M2759</f>
        <v>0</v>
      </c>
      <c r="M31" s="18">
        <f>'1 уровень'!N2759</f>
        <v>0</v>
      </c>
      <c r="N31" s="18">
        <f>'1 уровень'!O2759</f>
        <v>0</v>
      </c>
      <c r="O31" s="18">
        <f>'1 уровень'!P2759</f>
        <v>0</v>
      </c>
      <c r="P31" s="388">
        <f>'1 уровень'!Q2759</f>
        <v>0</v>
      </c>
      <c r="Q31" s="388">
        <f>'1 уровень'!R2759</f>
        <v>0</v>
      </c>
      <c r="R31" s="388">
        <f>'1 уровень'!S2759</f>
        <v>0</v>
      </c>
      <c r="S31" s="388">
        <f>'1 уровень'!T2759</f>
        <v>0</v>
      </c>
      <c r="T31" s="388">
        <f>'1 уровень'!U2759</f>
        <v>0</v>
      </c>
      <c r="U31" s="388">
        <f>'1 уровень'!V2759</f>
        <v>0</v>
      </c>
      <c r="V31" s="388" t="e">
        <f>'1 уровень'!W2759</f>
        <v>#VALUE!</v>
      </c>
      <c r="W31" s="388">
        <f>'1 уровень'!X2759</f>
        <v>28.823080000000001</v>
      </c>
      <c r="X31" s="388">
        <f>'1 уровень'!Y2759</f>
        <v>0</v>
      </c>
      <c r="Y31" s="388">
        <f>'1 уровень'!Z2759</f>
        <v>0</v>
      </c>
      <c r="Z31" s="388" t="e">
        <f>'1 уровень'!AA2759</f>
        <v>#VALUE!</v>
      </c>
      <c r="AA31" s="388">
        <f>'1 уровень'!AB2759</f>
        <v>0</v>
      </c>
      <c r="AB31" s="388">
        <f>'1 уровень'!AC2759</f>
        <v>0</v>
      </c>
      <c r="AC31" s="388">
        <f>'1 уровень'!AD2759</f>
        <v>28.823080000000001</v>
      </c>
      <c r="AD31" s="388" t="e">
        <f t="shared" ref="AD31:AD37" si="2">W31/V31*100</f>
        <v>#VALUE!</v>
      </c>
      <c r="AE31" s="388" t="e">
        <f t="shared" ref="AE31:AE37" si="3">AC31/V31*100</f>
        <v>#VALUE!</v>
      </c>
      <c r="AF31" s="31">
        <f>'1 уровень'!AE2759</f>
        <v>0</v>
      </c>
      <c r="AG31" s="388">
        <f>'1 уровень'!AF2759</f>
        <v>0</v>
      </c>
      <c r="AH31" s="238"/>
      <c r="AI31" s="238"/>
      <c r="AJ31" s="535"/>
    </row>
    <row r="32" spans="1:36" s="125" customFormat="1" ht="30" x14ac:dyDescent="0.25">
      <c r="A32" s="17"/>
      <c r="B32" s="17"/>
      <c r="C32" s="3" t="s">
        <v>509</v>
      </c>
      <c r="D32" s="30">
        <f>'1 уровень'!E2760</f>
        <v>0</v>
      </c>
      <c r="E32" s="30" t="e">
        <f>'1 уровень'!F2760</f>
        <v>#VALUE!</v>
      </c>
      <c r="F32" s="30">
        <f>'1 уровень'!G2760</f>
        <v>0</v>
      </c>
      <c r="G32" s="128" t="e">
        <f>'1 уровень'!H2760</f>
        <v>#VALUE!</v>
      </c>
      <c r="H32" s="129">
        <f>'1 уровень'!I2760</f>
        <v>0</v>
      </c>
      <c r="I32" s="129">
        <f>'1 уровень'!J2760</f>
        <v>0</v>
      </c>
      <c r="J32" s="18">
        <f>'1 уровень'!K2760</f>
        <v>0</v>
      </c>
      <c r="K32" s="18">
        <f>'1 уровень'!L2760</f>
        <v>0</v>
      </c>
      <c r="L32" s="18">
        <f>'1 уровень'!M2760</f>
        <v>0</v>
      </c>
      <c r="M32" s="18">
        <f>'1 уровень'!N2760</f>
        <v>0</v>
      </c>
      <c r="N32" s="18">
        <f>'1 уровень'!O2760</f>
        <v>0</v>
      </c>
      <c r="O32" s="18">
        <f>'1 уровень'!P2760</f>
        <v>0</v>
      </c>
      <c r="P32" s="388">
        <f>'1 уровень'!Q2760</f>
        <v>0</v>
      </c>
      <c r="Q32" s="388">
        <f>'1 уровень'!R2760</f>
        <v>0</v>
      </c>
      <c r="R32" s="388">
        <f>'1 уровень'!S2760</f>
        <v>0</v>
      </c>
      <c r="S32" s="388">
        <f>'1 уровень'!T2760</f>
        <v>0</v>
      </c>
      <c r="T32" s="388">
        <f>'1 уровень'!U2760</f>
        <v>0</v>
      </c>
      <c r="U32" s="388">
        <f>'1 уровень'!V2760</f>
        <v>0</v>
      </c>
      <c r="V32" s="388" t="e">
        <f>'1 уровень'!W2760</f>
        <v>#VALUE!</v>
      </c>
      <c r="W32" s="388">
        <f>'1 уровень'!X2760</f>
        <v>0</v>
      </c>
      <c r="X32" s="388">
        <f>'1 уровень'!Y2760</f>
        <v>0</v>
      </c>
      <c r="Y32" s="388">
        <f>'1 уровень'!Z2760</f>
        <v>0</v>
      </c>
      <c r="Z32" s="388" t="e">
        <f>'1 уровень'!AA2760</f>
        <v>#VALUE!</v>
      </c>
      <c r="AA32" s="388">
        <f>'1 уровень'!AB2760</f>
        <v>0</v>
      </c>
      <c r="AB32" s="388">
        <f>'1 уровень'!AC2760</f>
        <v>0</v>
      </c>
      <c r="AC32" s="388">
        <f>'1 уровень'!AD2760</f>
        <v>0</v>
      </c>
      <c r="AD32" s="388" t="e">
        <f t="shared" si="2"/>
        <v>#VALUE!</v>
      </c>
      <c r="AE32" s="388" t="e">
        <f t="shared" si="3"/>
        <v>#VALUE!</v>
      </c>
      <c r="AF32" s="30">
        <f>'1 уровень'!AE2760</f>
        <v>0</v>
      </c>
      <c r="AG32" s="388">
        <f>'1 уровень'!AF2760</f>
        <v>0</v>
      </c>
      <c r="AH32" s="238"/>
      <c r="AI32" s="238"/>
      <c r="AJ32" s="535"/>
    </row>
    <row r="33" spans="1:37" s="125" customFormat="1" ht="43.5" x14ac:dyDescent="0.25">
      <c r="A33" s="17"/>
      <c r="B33" s="17"/>
      <c r="C33" s="453" t="s">
        <v>277</v>
      </c>
      <c r="D33" s="30">
        <f>'1 уровень'!E2761</f>
        <v>0</v>
      </c>
      <c r="E33" s="30" t="e">
        <f>'1 уровень'!F2761</f>
        <v>#VALUE!</v>
      </c>
      <c r="F33" s="30">
        <f>'1 уровень'!G2761</f>
        <v>33</v>
      </c>
      <c r="G33" s="128" t="e">
        <f>'1 уровень'!H2761</f>
        <v>#VALUE!</v>
      </c>
      <c r="H33" s="129">
        <f>'1 уровень'!I2761</f>
        <v>0</v>
      </c>
      <c r="I33" s="129">
        <f>'1 уровень'!J2761</f>
        <v>0</v>
      </c>
      <c r="J33" s="18">
        <f>'1 уровень'!K2761</f>
        <v>0</v>
      </c>
      <c r="K33" s="18">
        <f>'1 уровень'!L2761</f>
        <v>0</v>
      </c>
      <c r="L33" s="18">
        <f>'1 уровень'!M2761</f>
        <v>0</v>
      </c>
      <c r="M33" s="18">
        <f>'1 уровень'!N2761</f>
        <v>0</v>
      </c>
      <c r="N33" s="18">
        <f>'1 уровень'!O2761</f>
        <v>0</v>
      </c>
      <c r="O33" s="18">
        <f>'1 уровень'!P2761</f>
        <v>0</v>
      </c>
      <c r="P33" s="388">
        <f>'1 уровень'!Q2761</f>
        <v>0</v>
      </c>
      <c r="Q33" s="388">
        <f>'1 уровень'!R2761</f>
        <v>0</v>
      </c>
      <c r="R33" s="388">
        <f>'1 уровень'!S2761</f>
        <v>0</v>
      </c>
      <c r="S33" s="388">
        <f>'1 уровень'!T2761</f>
        <v>0</v>
      </c>
      <c r="T33" s="388">
        <f>'1 уровень'!U2761</f>
        <v>0</v>
      </c>
      <c r="U33" s="388">
        <f>'1 уровень'!V2761</f>
        <v>0</v>
      </c>
      <c r="V33" s="388" t="e">
        <f>'1 уровень'!W2761</f>
        <v>#VALUE!</v>
      </c>
      <c r="W33" s="388">
        <f>'1 уровень'!X2761</f>
        <v>50.117890000000003</v>
      </c>
      <c r="X33" s="388">
        <f>'1 уровень'!Y2761</f>
        <v>0</v>
      </c>
      <c r="Y33" s="388">
        <f>'1 уровень'!Z2761</f>
        <v>0</v>
      </c>
      <c r="Z33" s="388" t="e">
        <f>'1 уровень'!AA2761</f>
        <v>#VALUE!</v>
      </c>
      <c r="AA33" s="388">
        <f>'1 уровень'!AB2761</f>
        <v>0</v>
      </c>
      <c r="AB33" s="388">
        <f>'1 уровень'!AC2761</f>
        <v>0</v>
      </c>
      <c r="AC33" s="388">
        <f>'1 уровень'!AD2761</f>
        <v>50.117890000000003</v>
      </c>
      <c r="AD33" s="388" t="e">
        <f t="shared" si="2"/>
        <v>#VALUE!</v>
      </c>
      <c r="AE33" s="388" t="e">
        <f t="shared" si="3"/>
        <v>#VALUE!</v>
      </c>
      <c r="AF33" s="30">
        <f>'1 уровень'!AE2761</f>
        <v>0</v>
      </c>
      <c r="AG33" s="388">
        <f>'1 уровень'!AF2761</f>
        <v>0</v>
      </c>
      <c r="AH33" s="238"/>
      <c r="AI33" s="238"/>
      <c r="AJ33" s="535"/>
    </row>
    <row r="34" spans="1:37" s="125" customFormat="1" ht="30" x14ac:dyDescent="0.25">
      <c r="A34" s="17"/>
      <c r="B34" s="17"/>
      <c r="C34" s="3" t="s">
        <v>510</v>
      </c>
      <c r="D34" s="30">
        <f>'1 уровень'!E2762</f>
        <v>0</v>
      </c>
      <c r="E34" s="30" t="e">
        <f>'1 уровень'!F2762</f>
        <v>#VALUE!</v>
      </c>
      <c r="F34" s="30">
        <f>'1 уровень'!G2762</f>
        <v>24</v>
      </c>
      <c r="G34" s="128" t="e">
        <f>'1 уровень'!H2762</f>
        <v>#VALUE!</v>
      </c>
      <c r="H34" s="129">
        <f>'1 уровень'!I2762</f>
        <v>0</v>
      </c>
      <c r="I34" s="129">
        <f>'1 уровень'!J2762</f>
        <v>0</v>
      </c>
      <c r="J34" s="18">
        <f>'1 уровень'!K2762</f>
        <v>0</v>
      </c>
      <c r="K34" s="18">
        <f>'1 уровень'!L2762</f>
        <v>0</v>
      </c>
      <c r="L34" s="18">
        <f>'1 уровень'!M2762</f>
        <v>0</v>
      </c>
      <c r="M34" s="18">
        <f>'1 уровень'!N2762</f>
        <v>0</v>
      </c>
      <c r="N34" s="18">
        <f>'1 уровень'!O2762</f>
        <v>0</v>
      </c>
      <c r="O34" s="18">
        <f>'1 уровень'!P2762</f>
        <v>0</v>
      </c>
      <c r="P34" s="388">
        <f>'1 уровень'!Q2762</f>
        <v>0</v>
      </c>
      <c r="Q34" s="388">
        <f>'1 уровень'!R2762</f>
        <v>0</v>
      </c>
      <c r="R34" s="388">
        <f>'1 уровень'!S2762</f>
        <v>0</v>
      </c>
      <c r="S34" s="388">
        <f>'1 уровень'!T2762</f>
        <v>0</v>
      </c>
      <c r="T34" s="388">
        <f>'1 уровень'!U2762</f>
        <v>0</v>
      </c>
      <c r="U34" s="388">
        <f>'1 уровень'!V2762</f>
        <v>0</v>
      </c>
      <c r="V34" s="388" t="e">
        <f>'1 уровень'!W2762</f>
        <v>#VALUE!</v>
      </c>
      <c r="W34" s="388">
        <f>'1 уровень'!X2762</f>
        <v>34.021420000000006</v>
      </c>
      <c r="X34" s="388">
        <f>'1 уровень'!Y2762</f>
        <v>0</v>
      </c>
      <c r="Y34" s="388">
        <f>'1 уровень'!Z2762</f>
        <v>0</v>
      </c>
      <c r="Z34" s="388" t="e">
        <f>'1 уровень'!AA2762</f>
        <v>#VALUE!</v>
      </c>
      <c r="AA34" s="388">
        <f>'1 уровень'!AB2762</f>
        <v>0</v>
      </c>
      <c r="AB34" s="388">
        <f>'1 уровень'!AC2762</f>
        <v>0</v>
      </c>
      <c r="AC34" s="388">
        <f>'1 уровень'!AD2762</f>
        <v>34.021420000000006</v>
      </c>
      <c r="AD34" s="388" t="e">
        <f t="shared" si="2"/>
        <v>#VALUE!</v>
      </c>
      <c r="AE34" s="388" t="e">
        <f t="shared" si="3"/>
        <v>#VALUE!</v>
      </c>
      <c r="AF34" s="30">
        <f>'1 уровень'!AE2762</f>
        <v>0</v>
      </c>
      <c r="AG34" s="388">
        <f>'1 уровень'!AF2762</f>
        <v>0</v>
      </c>
      <c r="AH34" s="238"/>
      <c r="AI34" s="238"/>
      <c r="AJ34" s="535"/>
    </row>
    <row r="35" spans="1:37" s="125" customFormat="1" ht="60" x14ac:dyDescent="0.25">
      <c r="A35" s="17"/>
      <c r="B35" s="17"/>
      <c r="C35" s="3" t="s">
        <v>511</v>
      </c>
      <c r="D35" s="30">
        <f>'1 уровень'!E2763</f>
        <v>0</v>
      </c>
      <c r="E35" s="30" t="e">
        <f>'1 уровень'!F2763</f>
        <v>#VALUE!</v>
      </c>
      <c r="F35" s="30">
        <f>'1 уровень'!G2763</f>
        <v>3</v>
      </c>
      <c r="G35" s="128" t="e">
        <f>'1 уровень'!H2763</f>
        <v>#VALUE!</v>
      </c>
      <c r="H35" s="129">
        <f>'1 уровень'!I2763</f>
        <v>0</v>
      </c>
      <c r="I35" s="129">
        <f>'1 уровень'!J2763</f>
        <v>0</v>
      </c>
      <c r="J35" s="18">
        <f>'1 уровень'!K2763</f>
        <v>0</v>
      </c>
      <c r="K35" s="18">
        <f>'1 уровень'!L2763</f>
        <v>0</v>
      </c>
      <c r="L35" s="18">
        <f>'1 уровень'!M2763</f>
        <v>0</v>
      </c>
      <c r="M35" s="18">
        <f>'1 уровень'!N2763</f>
        <v>0</v>
      </c>
      <c r="N35" s="18">
        <f>'1 уровень'!O2763</f>
        <v>0</v>
      </c>
      <c r="O35" s="18">
        <f>'1 уровень'!P2763</f>
        <v>0</v>
      </c>
      <c r="P35" s="388">
        <f>'1 уровень'!Q2763</f>
        <v>0</v>
      </c>
      <c r="Q35" s="388">
        <f>'1 уровень'!R2763</f>
        <v>0</v>
      </c>
      <c r="R35" s="388">
        <f>'1 уровень'!S2763</f>
        <v>0</v>
      </c>
      <c r="S35" s="388">
        <f>'1 уровень'!T2763</f>
        <v>0</v>
      </c>
      <c r="T35" s="388">
        <f>'1 уровень'!U2763</f>
        <v>0</v>
      </c>
      <c r="U35" s="388">
        <f>'1 уровень'!V2763</f>
        <v>0</v>
      </c>
      <c r="V35" s="388" t="e">
        <f>'1 уровень'!W2763</f>
        <v>#VALUE!</v>
      </c>
      <c r="W35" s="388">
        <f>'1 уровень'!X2763</f>
        <v>9.4720499999999959</v>
      </c>
      <c r="X35" s="388">
        <f>'1 уровень'!Y2763</f>
        <v>0</v>
      </c>
      <c r="Y35" s="388">
        <f>'1 уровень'!Z2763</f>
        <v>0</v>
      </c>
      <c r="Z35" s="388" t="e">
        <f>'1 уровень'!AA2763</f>
        <v>#VALUE!</v>
      </c>
      <c r="AA35" s="388">
        <f>'1 уровень'!AB2763</f>
        <v>0</v>
      </c>
      <c r="AB35" s="388">
        <f>'1 уровень'!AC2763</f>
        <v>0</v>
      </c>
      <c r="AC35" s="388">
        <f>'1 уровень'!AD2763</f>
        <v>9.4720499999999959</v>
      </c>
      <c r="AD35" s="388" t="e">
        <f t="shared" si="2"/>
        <v>#VALUE!</v>
      </c>
      <c r="AE35" s="388" t="e">
        <f t="shared" si="3"/>
        <v>#VALUE!</v>
      </c>
      <c r="AF35" s="30">
        <f>'1 уровень'!AE2763</f>
        <v>0</v>
      </c>
      <c r="AG35" s="388">
        <f>'1 уровень'!AF2763</f>
        <v>0</v>
      </c>
      <c r="AH35" s="238"/>
      <c r="AI35" s="238"/>
      <c r="AJ35" s="535"/>
    </row>
    <row r="36" spans="1:37" s="125" customFormat="1" ht="45" x14ac:dyDescent="0.25">
      <c r="A36" s="17"/>
      <c r="B36" s="17"/>
      <c r="C36" s="3" t="s">
        <v>512</v>
      </c>
      <c r="D36" s="30">
        <f>'1 уровень'!E2764</f>
        <v>0</v>
      </c>
      <c r="E36" s="30" t="e">
        <f>'1 уровень'!F2764</f>
        <v>#VALUE!</v>
      </c>
      <c r="F36" s="30">
        <f>'1 уровень'!G2764</f>
        <v>6</v>
      </c>
      <c r="G36" s="128" t="e">
        <f>'1 уровень'!H2764</f>
        <v>#VALUE!</v>
      </c>
      <c r="H36" s="129">
        <f>'1 уровень'!I2764</f>
        <v>0</v>
      </c>
      <c r="I36" s="129">
        <f>'1 уровень'!J2764</f>
        <v>0</v>
      </c>
      <c r="J36" s="18">
        <f>'1 уровень'!K2764</f>
        <v>0</v>
      </c>
      <c r="K36" s="18">
        <f>'1 уровень'!L2764</f>
        <v>0</v>
      </c>
      <c r="L36" s="18">
        <f>'1 уровень'!M2764</f>
        <v>0</v>
      </c>
      <c r="M36" s="18">
        <f>'1 уровень'!N2764</f>
        <v>0</v>
      </c>
      <c r="N36" s="18">
        <f>'1 уровень'!O2764</f>
        <v>0</v>
      </c>
      <c r="O36" s="18">
        <f>'1 уровень'!P2764</f>
        <v>0</v>
      </c>
      <c r="P36" s="388">
        <f>'1 уровень'!Q2764</f>
        <v>0</v>
      </c>
      <c r="Q36" s="388">
        <f>'1 уровень'!R2764</f>
        <v>0</v>
      </c>
      <c r="R36" s="388">
        <f>'1 уровень'!S2764</f>
        <v>0</v>
      </c>
      <c r="S36" s="388">
        <f>'1 уровень'!T2764</f>
        <v>0</v>
      </c>
      <c r="T36" s="388">
        <f>'1 уровень'!U2764</f>
        <v>0</v>
      </c>
      <c r="U36" s="388">
        <f>'1 уровень'!V2764</f>
        <v>0</v>
      </c>
      <c r="V36" s="388" t="e">
        <f>'1 уровень'!W2764</f>
        <v>#VALUE!</v>
      </c>
      <c r="W36" s="388">
        <f>'1 уровень'!X2764</f>
        <v>6.6244199999999998</v>
      </c>
      <c r="X36" s="388">
        <f>'1 уровень'!Y2764</f>
        <v>0</v>
      </c>
      <c r="Y36" s="388">
        <f>'1 уровень'!Z2764</f>
        <v>0</v>
      </c>
      <c r="Z36" s="388" t="e">
        <f>'1 уровень'!AA2764</f>
        <v>#VALUE!</v>
      </c>
      <c r="AA36" s="388">
        <f>'1 уровень'!AB2764</f>
        <v>0</v>
      </c>
      <c r="AB36" s="388">
        <f>'1 уровень'!AC2764</f>
        <v>0</v>
      </c>
      <c r="AC36" s="388">
        <f>'1 уровень'!AD2764</f>
        <v>6.6244199999999998</v>
      </c>
      <c r="AD36" s="388" t="e">
        <f t="shared" si="2"/>
        <v>#VALUE!</v>
      </c>
      <c r="AE36" s="388" t="e">
        <f t="shared" si="3"/>
        <v>#VALUE!</v>
      </c>
      <c r="AF36" s="30">
        <f>'1 уровень'!AE2764</f>
        <v>0</v>
      </c>
      <c r="AG36" s="388">
        <f>'1 уровень'!AF2764</f>
        <v>0</v>
      </c>
      <c r="AH36" s="238"/>
      <c r="AI36" s="238"/>
      <c r="AJ36" s="535"/>
    </row>
    <row r="37" spans="1:37" s="125" customFormat="1" ht="29.25" x14ac:dyDescent="0.25">
      <c r="A37" s="17"/>
      <c r="B37" s="17"/>
      <c r="C37" s="453" t="s">
        <v>317</v>
      </c>
      <c r="D37" s="30">
        <f>'1 уровень'!E2765</f>
        <v>0</v>
      </c>
      <c r="E37" s="30" t="e">
        <f>'1 уровень'!F2765</f>
        <v>#VALUE!</v>
      </c>
      <c r="F37" s="30">
        <f>'1 уровень'!G2765</f>
        <v>43991.9925</v>
      </c>
      <c r="G37" s="130" t="e">
        <f>'1 уровень'!H2765</f>
        <v>#VALUE!</v>
      </c>
      <c r="H37" s="129">
        <f>'1 уровень'!I2765</f>
        <v>0</v>
      </c>
      <c r="I37" s="129">
        <f>'1 уровень'!J2765</f>
        <v>0</v>
      </c>
      <c r="J37" s="18">
        <f>'1 уровень'!K2765</f>
        <v>0</v>
      </c>
      <c r="K37" s="18">
        <f>'1 уровень'!L2765</f>
        <v>0</v>
      </c>
      <c r="L37" s="18">
        <f>'1 уровень'!M2765</f>
        <v>0</v>
      </c>
      <c r="M37" s="18">
        <f>'1 уровень'!N2765</f>
        <v>0</v>
      </c>
      <c r="N37" s="18">
        <f>'1 уровень'!O2765</f>
        <v>0</v>
      </c>
      <c r="O37" s="18">
        <f>'1 уровень'!P2765</f>
        <v>0</v>
      </c>
      <c r="P37" s="388">
        <f>'1 уровень'!Q2765</f>
        <v>0</v>
      </c>
      <c r="Q37" s="388">
        <f>'1 уровень'!R2765</f>
        <v>0</v>
      </c>
      <c r="R37" s="388">
        <f>'1 уровень'!S2765</f>
        <v>0</v>
      </c>
      <c r="S37" s="388">
        <f>'1 уровень'!T2765</f>
        <v>0</v>
      </c>
      <c r="T37" s="388">
        <f>'1 уровень'!U2765</f>
        <v>0</v>
      </c>
      <c r="U37" s="388">
        <f>'1 уровень'!V2765</f>
        <v>0</v>
      </c>
      <c r="V37" s="388" t="e">
        <f>'1 уровень'!W2765</f>
        <v>#VALUE!</v>
      </c>
      <c r="W37" s="388">
        <f>'1 уровень'!X2765</f>
        <v>41482.102939999997</v>
      </c>
      <c r="X37" s="388">
        <f>'1 уровень'!Y2765</f>
        <v>0</v>
      </c>
      <c r="Y37" s="388">
        <f>'1 уровень'!Z2765</f>
        <v>0</v>
      </c>
      <c r="Z37" s="388" t="e">
        <f>'1 уровень'!AA2765</f>
        <v>#VALUE!</v>
      </c>
      <c r="AA37" s="388">
        <f>'1 уровень'!AB2765</f>
        <v>-2.6987100000000002</v>
      </c>
      <c r="AB37" s="388">
        <f>'1 уровень'!AC2765</f>
        <v>-3.4637799999999999</v>
      </c>
      <c r="AC37" s="388">
        <f>'1 уровень'!AD2765</f>
        <v>41478.639159999999</v>
      </c>
      <c r="AD37" s="388" t="e">
        <f t="shared" si="2"/>
        <v>#VALUE!</v>
      </c>
      <c r="AE37" s="388" t="e">
        <f t="shared" si="3"/>
        <v>#VALUE!</v>
      </c>
      <c r="AF37" s="30">
        <f>'1 уровень'!AE2765</f>
        <v>0</v>
      </c>
      <c r="AG37" s="388">
        <f>'1 уровень'!AF2765</f>
        <v>0</v>
      </c>
      <c r="AH37" s="238"/>
      <c r="AI37" s="238"/>
      <c r="AJ37" s="535"/>
    </row>
    <row r="38" spans="1:37" s="125" customFormat="1" x14ac:dyDescent="0.25">
      <c r="A38" s="17"/>
      <c r="B38" s="17"/>
      <c r="C38" s="3" t="s">
        <v>308</v>
      </c>
      <c r="D38" s="31">
        <f>'1 уровень'!E2766</f>
        <v>0</v>
      </c>
      <c r="E38" s="31" t="e">
        <f>'1 уровень'!F2766</f>
        <v>#VALUE!</v>
      </c>
      <c r="F38" s="31">
        <f>'1 уровень'!G2766</f>
        <v>0</v>
      </c>
      <c r="G38" s="128" t="e">
        <f>'1 уровень'!H2766</f>
        <v>#VALUE!</v>
      </c>
      <c r="H38" s="129">
        <f>'1 уровень'!I2766</f>
        <v>0</v>
      </c>
      <c r="I38" s="129">
        <f>'1 уровень'!J2766</f>
        <v>0</v>
      </c>
      <c r="J38" s="18">
        <f>'1 уровень'!K2766</f>
        <v>0</v>
      </c>
      <c r="K38" s="18">
        <f>'1 уровень'!L2766</f>
        <v>0</v>
      </c>
      <c r="L38" s="18">
        <f>'1 уровень'!M2766</f>
        <v>0</v>
      </c>
      <c r="M38" s="18">
        <f>'1 уровень'!N2766</f>
        <v>0</v>
      </c>
      <c r="N38" s="18">
        <f>'1 уровень'!O2766</f>
        <v>0</v>
      </c>
      <c r="O38" s="18">
        <f>'1 уровень'!P2766</f>
        <v>0</v>
      </c>
      <c r="P38" s="388">
        <f>'1 уровень'!Q2766</f>
        <v>0</v>
      </c>
      <c r="Q38" s="388">
        <f>'1 уровень'!R2766</f>
        <v>0</v>
      </c>
      <c r="R38" s="388">
        <f>'1 уровень'!S2766</f>
        <v>0</v>
      </c>
      <c r="S38" s="388">
        <f>'1 уровень'!T2766</f>
        <v>0</v>
      </c>
      <c r="T38" s="388">
        <f>'1 уровень'!U2766</f>
        <v>0</v>
      </c>
      <c r="U38" s="388">
        <f>'1 уровень'!V2766</f>
        <v>0</v>
      </c>
      <c r="V38" s="388">
        <f>'1 уровень'!W2766</f>
        <v>0</v>
      </c>
      <c r="W38" s="388">
        <f>'1 уровень'!X2766</f>
        <v>0</v>
      </c>
      <c r="X38" s="388">
        <f>'1 уровень'!Y2766</f>
        <v>0</v>
      </c>
      <c r="Y38" s="388">
        <f>'1 уровень'!Z2766</f>
        <v>0</v>
      </c>
      <c r="Z38" s="388">
        <f>'1 уровень'!AA2766</f>
        <v>0</v>
      </c>
      <c r="AA38" s="388">
        <f>'1 уровень'!AB2766</f>
        <v>0</v>
      </c>
      <c r="AB38" s="388">
        <f>'1 уровень'!AC2766</f>
        <v>0</v>
      </c>
      <c r="AC38" s="388">
        <f>'1 уровень'!AD2766</f>
        <v>0</v>
      </c>
      <c r="AD38" s="388"/>
      <c r="AE38" s="388"/>
      <c r="AF38" s="31">
        <f>'1 уровень'!AE2766</f>
        <v>0</v>
      </c>
      <c r="AG38" s="388">
        <f>'1 уровень'!AF2766</f>
        <v>0</v>
      </c>
      <c r="AH38" s="238"/>
      <c r="AI38" s="238"/>
      <c r="AJ38" s="535"/>
    </row>
    <row r="39" spans="1:37" s="125" customFormat="1" ht="30" x14ac:dyDescent="0.25">
      <c r="A39" s="17"/>
      <c r="B39" s="17"/>
      <c r="C39" s="3" t="s">
        <v>487</v>
      </c>
      <c r="D39" s="30">
        <f>'1 уровень'!E2767</f>
        <v>0</v>
      </c>
      <c r="E39" s="30" t="e">
        <f>'1 уровень'!F2767</f>
        <v>#VALUE!</v>
      </c>
      <c r="F39" s="30">
        <f>'1 уровень'!G2767</f>
        <v>43947.9925</v>
      </c>
      <c r="G39" s="128" t="e">
        <f>'1 уровень'!H2767</f>
        <v>#VALUE!</v>
      </c>
      <c r="H39" s="129">
        <f>'1 уровень'!I2767</f>
        <v>0</v>
      </c>
      <c r="I39" s="129"/>
      <c r="J39" s="18">
        <f>'1 уровень'!K2767</f>
        <v>0</v>
      </c>
      <c r="K39" s="18">
        <f>'1 уровень'!L2767</f>
        <v>0</v>
      </c>
      <c r="L39" s="18">
        <f>'1 уровень'!M2767</f>
        <v>0</v>
      </c>
      <c r="M39" s="18">
        <f>'1 уровень'!N2767</f>
        <v>0</v>
      </c>
      <c r="N39" s="18">
        <f>'1 уровень'!O2767</f>
        <v>0</v>
      </c>
      <c r="O39" s="18">
        <f>'1 уровень'!P2767</f>
        <v>0</v>
      </c>
      <c r="P39" s="388">
        <f>'1 уровень'!Q2767</f>
        <v>0</v>
      </c>
      <c r="Q39" s="388">
        <f>'1 уровень'!R2767</f>
        <v>0</v>
      </c>
      <c r="R39" s="388">
        <f>'1 уровень'!S2767</f>
        <v>0</v>
      </c>
      <c r="S39" s="388">
        <f>'1 уровень'!T2767</f>
        <v>0</v>
      </c>
      <c r="T39" s="388">
        <f>'1 уровень'!U2767</f>
        <v>0</v>
      </c>
      <c r="U39" s="388">
        <f>'1 уровень'!V2767</f>
        <v>0</v>
      </c>
      <c r="V39" s="388">
        <f>'1 уровень'!W2767</f>
        <v>0</v>
      </c>
      <c r="W39" s="388">
        <f>'1 уровень'!X2767</f>
        <v>0</v>
      </c>
      <c r="X39" s="388">
        <f>'1 уровень'!Y2767</f>
        <v>0</v>
      </c>
      <c r="Y39" s="388">
        <f>'1 уровень'!Z2767</f>
        <v>0</v>
      </c>
      <c r="Z39" s="388">
        <f>'1 уровень'!AA2767</f>
        <v>0</v>
      </c>
      <c r="AA39" s="388">
        <f>'1 уровень'!AB2767</f>
        <v>0</v>
      </c>
      <c r="AB39" s="388">
        <f>'1 уровень'!AC2767</f>
        <v>0</v>
      </c>
      <c r="AC39" s="388">
        <f>'1 уровень'!AD2767</f>
        <v>0</v>
      </c>
      <c r="AD39" s="388"/>
      <c r="AE39" s="388"/>
      <c r="AF39" s="30">
        <f>'1 уровень'!AE2767</f>
        <v>0</v>
      </c>
      <c r="AG39" s="388">
        <f>'1 уровень'!AF2767</f>
        <v>0</v>
      </c>
      <c r="AH39" s="238"/>
      <c r="AI39" s="238"/>
      <c r="AJ39" s="535"/>
    </row>
    <row r="40" spans="1:37" s="125" customFormat="1" x14ac:dyDescent="0.25">
      <c r="A40" s="17"/>
      <c r="B40" s="17"/>
      <c r="C40" s="3" t="s">
        <v>488</v>
      </c>
      <c r="D40" s="30">
        <f>'1 уровень'!E2768</f>
        <v>0</v>
      </c>
      <c r="E40" s="30" t="e">
        <f>'1 уровень'!F2768</f>
        <v>#VALUE!</v>
      </c>
      <c r="F40" s="30">
        <f>'1 уровень'!G2768</f>
        <v>184</v>
      </c>
      <c r="G40" s="128" t="e">
        <f>'1 уровень'!H2768</f>
        <v>#VALUE!</v>
      </c>
      <c r="H40" s="129">
        <f>'1 уровень'!I2768</f>
        <v>0</v>
      </c>
      <c r="I40" s="129">
        <f>'1 уровень'!J2768</f>
        <v>0</v>
      </c>
      <c r="J40" s="18">
        <f>'1 уровень'!K2768</f>
        <v>0</v>
      </c>
      <c r="K40" s="18">
        <f>'1 уровень'!L2768</f>
        <v>0</v>
      </c>
      <c r="L40" s="18">
        <f>'1 уровень'!M2768</f>
        <v>0</v>
      </c>
      <c r="M40" s="18">
        <f>'1 уровень'!N2768</f>
        <v>0</v>
      </c>
      <c r="N40" s="18">
        <f>'1 уровень'!O2768</f>
        <v>0</v>
      </c>
      <c r="O40" s="18">
        <f>'1 уровень'!P2768</f>
        <v>0</v>
      </c>
      <c r="P40" s="388">
        <f>'1 уровень'!Q2768</f>
        <v>0</v>
      </c>
      <c r="Q40" s="388">
        <f>'1 уровень'!R2768</f>
        <v>0</v>
      </c>
      <c r="R40" s="388">
        <f>'1 уровень'!S2768</f>
        <v>0</v>
      </c>
      <c r="S40" s="388">
        <f>'1 уровень'!T2768</f>
        <v>0</v>
      </c>
      <c r="T40" s="388">
        <f>'1 уровень'!U2768</f>
        <v>0</v>
      </c>
      <c r="U40" s="388">
        <f>'1 уровень'!V2768</f>
        <v>0</v>
      </c>
      <c r="V40" s="388">
        <f>'1 уровень'!W2768</f>
        <v>0</v>
      </c>
      <c r="W40" s="388">
        <f>'1 уровень'!X2768</f>
        <v>0</v>
      </c>
      <c r="X40" s="388">
        <f>'1 уровень'!Y2768</f>
        <v>0</v>
      </c>
      <c r="Y40" s="388">
        <f>'1 уровень'!Z2768</f>
        <v>0</v>
      </c>
      <c r="Z40" s="388">
        <f>'1 уровень'!AA2768</f>
        <v>0</v>
      </c>
      <c r="AA40" s="388">
        <f>'1 уровень'!AB2768</f>
        <v>0</v>
      </c>
      <c r="AB40" s="388">
        <f>'1 уровень'!AC2768</f>
        <v>0</v>
      </c>
      <c r="AC40" s="388">
        <f>'1 уровень'!AD2768</f>
        <v>0</v>
      </c>
      <c r="AD40" s="388"/>
      <c r="AE40" s="388"/>
      <c r="AF40" s="30">
        <f>'1 уровень'!AE2768</f>
        <v>0</v>
      </c>
      <c r="AG40" s="388">
        <f>'1 уровень'!AF2768</f>
        <v>0</v>
      </c>
      <c r="AH40" s="238"/>
      <c r="AI40" s="238"/>
      <c r="AJ40" s="535"/>
    </row>
    <row r="41" spans="1:37" s="125" customFormat="1" ht="30" x14ac:dyDescent="0.25">
      <c r="A41" s="17"/>
      <c r="B41" s="17"/>
      <c r="C41" s="3" t="s">
        <v>489</v>
      </c>
      <c r="D41" s="30">
        <f>'1 уровень'!E2769</f>
        <v>0</v>
      </c>
      <c r="E41" s="30" t="e">
        <f>'1 уровень'!F2769</f>
        <v>#VALUE!</v>
      </c>
      <c r="F41" s="30">
        <f>'1 уровень'!G2769</f>
        <v>695.97</v>
      </c>
      <c r="G41" s="128" t="e">
        <f>'1 уровень'!H2769</f>
        <v>#VALUE!</v>
      </c>
      <c r="H41" s="129">
        <f>'1 уровень'!I2769</f>
        <v>0</v>
      </c>
      <c r="I41" s="129">
        <f>'1 уровень'!J2769</f>
        <v>0</v>
      </c>
      <c r="J41" s="18">
        <f>'1 уровень'!K2769</f>
        <v>0</v>
      </c>
      <c r="K41" s="18">
        <f>'1 уровень'!L2769</f>
        <v>0</v>
      </c>
      <c r="L41" s="18">
        <f>'1 уровень'!M2769</f>
        <v>0</v>
      </c>
      <c r="M41" s="18">
        <f>'1 уровень'!N2769</f>
        <v>0</v>
      </c>
      <c r="N41" s="18">
        <f>'1 уровень'!O2769</f>
        <v>0</v>
      </c>
      <c r="O41" s="18">
        <f>'1 уровень'!P2769</f>
        <v>0</v>
      </c>
      <c r="P41" s="388">
        <f>'1 уровень'!Q2769</f>
        <v>0</v>
      </c>
      <c r="Q41" s="388">
        <f>'1 уровень'!R2769</f>
        <v>0</v>
      </c>
      <c r="R41" s="388">
        <f>'1 уровень'!S2769</f>
        <v>0</v>
      </c>
      <c r="S41" s="388">
        <f>'1 уровень'!T2769</f>
        <v>0</v>
      </c>
      <c r="T41" s="388">
        <f>'1 уровень'!U2769</f>
        <v>0</v>
      </c>
      <c r="U41" s="388">
        <f>'1 уровень'!V2769</f>
        <v>0</v>
      </c>
      <c r="V41" s="388">
        <f>'1 уровень'!W2769</f>
        <v>0</v>
      </c>
      <c r="W41" s="388">
        <f>'1 уровень'!X2769</f>
        <v>0</v>
      </c>
      <c r="X41" s="388">
        <f>'1 уровень'!Y2769</f>
        <v>0</v>
      </c>
      <c r="Y41" s="388">
        <f>'1 уровень'!Z2769</f>
        <v>0</v>
      </c>
      <c r="Z41" s="388">
        <f>'1 уровень'!AA2769</f>
        <v>0</v>
      </c>
      <c r="AA41" s="388">
        <f>'1 уровень'!AB2769</f>
        <v>0</v>
      </c>
      <c r="AB41" s="388">
        <f>'1 уровень'!AC2769</f>
        <v>0</v>
      </c>
      <c r="AC41" s="388">
        <f>'1 уровень'!AD2769</f>
        <v>0</v>
      </c>
      <c r="AD41" s="388"/>
      <c r="AE41" s="388"/>
      <c r="AF41" s="30">
        <f>'1 уровень'!AE2769</f>
        <v>0</v>
      </c>
      <c r="AG41" s="388">
        <f>'1 уровень'!AF2769</f>
        <v>0</v>
      </c>
      <c r="AH41" s="238"/>
      <c r="AI41" s="238"/>
      <c r="AJ41" s="535"/>
    </row>
    <row r="42" spans="1:37" s="125" customFormat="1" ht="60" x14ac:dyDescent="0.25">
      <c r="A42" s="17"/>
      <c r="B42" s="17"/>
      <c r="C42" s="3" t="s">
        <v>490</v>
      </c>
      <c r="D42" s="30">
        <f>'1 уровень'!E2770</f>
        <v>0</v>
      </c>
      <c r="E42" s="30" t="e">
        <f>'1 уровень'!F2770</f>
        <v>#VALUE!</v>
      </c>
      <c r="F42" s="30">
        <f>'1 уровень'!G2770</f>
        <v>43590</v>
      </c>
      <c r="G42" s="128" t="e">
        <f>'1 уровень'!H2770</f>
        <v>#VALUE!</v>
      </c>
      <c r="H42" s="129">
        <f>'1 уровень'!I2770</f>
        <v>0</v>
      </c>
      <c r="I42" s="129">
        <f>'1 уровень'!J2770</f>
        <v>0</v>
      </c>
      <c r="J42" s="18">
        <f>'1 уровень'!K2770</f>
        <v>0</v>
      </c>
      <c r="K42" s="18">
        <f>'1 уровень'!L2770</f>
        <v>0</v>
      </c>
      <c r="L42" s="18">
        <f>'1 уровень'!M2770</f>
        <v>0</v>
      </c>
      <c r="M42" s="18">
        <f>'1 уровень'!N2770</f>
        <v>0</v>
      </c>
      <c r="N42" s="18">
        <f>'1 уровень'!O2770</f>
        <v>0</v>
      </c>
      <c r="O42" s="18">
        <f>'1 уровень'!P2770</f>
        <v>0</v>
      </c>
      <c r="P42" s="388">
        <f>'1 уровень'!Q2770</f>
        <v>0</v>
      </c>
      <c r="Q42" s="388">
        <f>'1 уровень'!R2770</f>
        <v>0</v>
      </c>
      <c r="R42" s="388">
        <f>'1 уровень'!S2770</f>
        <v>0</v>
      </c>
      <c r="S42" s="388">
        <f>'1 уровень'!T2770</f>
        <v>0</v>
      </c>
      <c r="T42" s="388">
        <f>'1 уровень'!U2770</f>
        <v>0</v>
      </c>
      <c r="U42" s="388">
        <f>'1 уровень'!V2770</f>
        <v>0</v>
      </c>
      <c r="V42" s="388">
        <f>'1 уровень'!W2770</f>
        <v>0</v>
      </c>
      <c r="W42" s="388">
        <f>'1 уровень'!X2770</f>
        <v>0</v>
      </c>
      <c r="X42" s="388">
        <f>'1 уровень'!Y2770</f>
        <v>0</v>
      </c>
      <c r="Y42" s="388">
        <f>'1 уровень'!Z2770</f>
        <v>0</v>
      </c>
      <c r="Z42" s="388">
        <f>'1 уровень'!AA2770</f>
        <v>0</v>
      </c>
      <c r="AA42" s="388">
        <f>'1 уровень'!AB2770</f>
        <v>0</v>
      </c>
      <c r="AB42" s="388">
        <f>'1 уровень'!AC2770</f>
        <v>0</v>
      </c>
      <c r="AC42" s="388">
        <f>'1 уровень'!AD2770</f>
        <v>0</v>
      </c>
      <c r="AD42" s="388"/>
      <c r="AE42" s="388"/>
      <c r="AF42" s="30">
        <f>'1 уровень'!AE2770</f>
        <v>0</v>
      </c>
      <c r="AG42" s="388">
        <f>'1 уровень'!AF2770</f>
        <v>0</v>
      </c>
      <c r="AH42" s="238"/>
      <c r="AI42" s="238"/>
      <c r="AJ42" s="535"/>
    </row>
    <row r="43" spans="1:37" s="125" customFormat="1" ht="60" x14ac:dyDescent="0.25">
      <c r="A43" s="17"/>
      <c r="B43" s="17"/>
      <c r="C43" s="3" t="s">
        <v>491</v>
      </c>
      <c r="D43" s="30">
        <f>'1 уровень'!E2771</f>
        <v>0</v>
      </c>
      <c r="E43" s="30" t="e">
        <f>'1 уровень'!F2771</f>
        <v>#VALUE!</v>
      </c>
      <c r="F43" s="30">
        <f>'1 уровень'!G2771</f>
        <v>0</v>
      </c>
      <c r="G43" s="128">
        <f>'1 уровень'!H2771</f>
        <v>0</v>
      </c>
      <c r="H43" s="129">
        <f>'1 уровень'!I2771</f>
        <v>0</v>
      </c>
      <c r="I43" s="129"/>
      <c r="J43" s="18">
        <f>'1 уровень'!K2771</f>
        <v>0</v>
      </c>
      <c r="K43" s="18">
        <f>'1 уровень'!L2771</f>
        <v>0</v>
      </c>
      <c r="L43" s="18">
        <f>'1 уровень'!M2771</f>
        <v>0</v>
      </c>
      <c r="M43" s="18">
        <f>'1 уровень'!N2771</f>
        <v>0</v>
      </c>
      <c r="N43" s="18">
        <f>'1 уровень'!O2771</f>
        <v>0</v>
      </c>
      <c r="O43" s="18">
        <f>'1 уровень'!P2771</f>
        <v>0</v>
      </c>
      <c r="P43" s="388">
        <f>'1 уровень'!Q2771</f>
        <v>0</v>
      </c>
      <c r="Q43" s="388">
        <f>'1 уровень'!R2771</f>
        <v>0</v>
      </c>
      <c r="R43" s="388">
        <f>'1 уровень'!S2771</f>
        <v>0</v>
      </c>
      <c r="S43" s="388">
        <f>'1 уровень'!T2771</f>
        <v>0</v>
      </c>
      <c r="T43" s="388">
        <f>'1 уровень'!U2771</f>
        <v>0</v>
      </c>
      <c r="U43" s="388">
        <f>'1 уровень'!V2771</f>
        <v>0</v>
      </c>
      <c r="V43" s="388">
        <f>'1 уровень'!W2771</f>
        <v>0</v>
      </c>
      <c r="W43" s="388">
        <f>'1 уровень'!X2771</f>
        <v>0</v>
      </c>
      <c r="X43" s="388">
        <f>'1 уровень'!Y2771</f>
        <v>0</v>
      </c>
      <c r="Y43" s="388">
        <f>'1 уровень'!Z2771</f>
        <v>0</v>
      </c>
      <c r="Z43" s="388">
        <f>'1 уровень'!AA2771</f>
        <v>0</v>
      </c>
      <c r="AA43" s="388">
        <f>'1 уровень'!AB2771</f>
        <v>0</v>
      </c>
      <c r="AB43" s="388">
        <f>'1 уровень'!AC2771</f>
        <v>0</v>
      </c>
      <c r="AC43" s="388">
        <f>'1 уровень'!AD2771</f>
        <v>0</v>
      </c>
      <c r="AD43" s="388"/>
      <c r="AE43" s="388"/>
      <c r="AF43" s="30">
        <f>'1 уровень'!AE2771</f>
        <v>0</v>
      </c>
      <c r="AG43" s="388">
        <f>'1 уровень'!AF2771</f>
        <v>0</v>
      </c>
      <c r="AH43" s="238"/>
      <c r="AI43" s="238"/>
      <c r="AJ43" s="535"/>
    </row>
    <row r="44" spans="1:37" s="125" customFormat="1" ht="45" x14ac:dyDescent="0.25">
      <c r="A44" s="17"/>
      <c r="B44" s="17"/>
      <c r="C44" s="3" t="s">
        <v>492</v>
      </c>
      <c r="D44" s="30">
        <f>'1 уровень'!E2772</f>
        <v>0</v>
      </c>
      <c r="E44" s="30" t="e">
        <f>'1 уровень'!F2772</f>
        <v>#VALUE!</v>
      </c>
      <c r="F44" s="30">
        <f>'1 уровень'!G2772</f>
        <v>2</v>
      </c>
      <c r="G44" s="128" t="e">
        <f>'1 уровень'!H2772</f>
        <v>#VALUE!</v>
      </c>
      <c r="H44" s="129">
        <f>'1 уровень'!I2772</f>
        <v>0</v>
      </c>
      <c r="I44" s="129">
        <f>'1 уровень'!J2772</f>
        <v>0</v>
      </c>
      <c r="J44" s="18">
        <f>'1 уровень'!K2772</f>
        <v>0</v>
      </c>
      <c r="K44" s="18">
        <f>'1 уровень'!L2772</f>
        <v>0</v>
      </c>
      <c r="L44" s="18">
        <f>'1 уровень'!M2772</f>
        <v>0</v>
      </c>
      <c r="M44" s="18">
        <f>'1 уровень'!N2772</f>
        <v>0</v>
      </c>
      <c r="N44" s="18">
        <f>'1 уровень'!O2772</f>
        <v>0</v>
      </c>
      <c r="O44" s="18">
        <f>'1 уровень'!P2772</f>
        <v>0</v>
      </c>
      <c r="P44" s="388">
        <f>'1 уровень'!Q2772</f>
        <v>0</v>
      </c>
      <c r="Q44" s="388">
        <f>'1 уровень'!R2772</f>
        <v>0</v>
      </c>
      <c r="R44" s="388">
        <f>'1 уровень'!S2772</f>
        <v>0</v>
      </c>
      <c r="S44" s="388">
        <f>'1 уровень'!T2772</f>
        <v>0</v>
      </c>
      <c r="T44" s="388">
        <f>'1 уровень'!U2772</f>
        <v>0</v>
      </c>
      <c r="U44" s="388">
        <f>'1 уровень'!V2772</f>
        <v>0</v>
      </c>
      <c r="V44" s="388">
        <f>'1 уровень'!W2772</f>
        <v>0</v>
      </c>
      <c r="W44" s="388">
        <f>'1 уровень'!X2772</f>
        <v>0</v>
      </c>
      <c r="X44" s="388">
        <f>'1 уровень'!Y2772</f>
        <v>0</v>
      </c>
      <c r="Y44" s="388">
        <f>'1 уровень'!Z2772</f>
        <v>0</v>
      </c>
      <c r="Z44" s="388">
        <f>'1 уровень'!AA2772</f>
        <v>0</v>
      </c>
      <c r="AA44" s="388">
        <f>'1 уровень'!AB2772</f>
        <v>0</v>
      </c>
      <c r="AB44" s="388">
        <f>'1 уровень'!AC2772</f>
        <v>0</v>
      </c>
      <c r="AC44" s="388">
        <f>'1 уровень'!AD2772</f>
        <v>0</v>
      </c>
      <c r="AD44" s="388"/>
      <c r="AE44" s="388"/>
      <c r="AF44" s="30">
        <f>'1 уровень'!AE2772</f>
        <v>0</v>
      </c>
      <c r="AG44" s="388">
        <f>'1 уровень'!AF2772</f>
        <v>0</v>
      </c>
      <c r="AH44" s="238"/>
      <c r="AI44" s="238"/>
      <c r="AJ44" s="535"/>
    </row>
    <row r="45" spans="1:37" s="125" customFormat="1" ht="105" x14ac:dyDescent="0.25">
      <c r="A45" s="17"/>
      <c r="B45" s="17"/>
      <c r="C45" s="3" t="s">
        <v>493</v>
      </c>
      <c r="D45" s="30">
        <f>'1 уровень'!E2773</f>
        <v>0</v>
      </c>
      <c r="E45" s="30" t="e">
        <f>'1 уровень'!F2773</f>
        <v>#VALUE!</v>
      </c>
      <c r="F45" s="30">
        <f>'1 уровень'!G2773</f>
        <v>32</v>
      </c>
      <c r="G45" s="128" t="e">
        <f>'1 уровень'!H2773</f>
        <v>#VALUE!</v>
      </c>
      <c r="H45" s="129">
        <f>'1 уровень'!I2773</f>
        <v>0</v>
      </c>
      <c r="I45" s="129">
        <f>'1 уровень'!J2773</f>
        <v>0</v>
      </c>
      <c r="J45" s="18">
        <f>'1 уровень'!K2773</f>
        <v>0</v>
      </c>
      <c r="K45" s="18">
        <f>'1 уровень'!L2773</f>
        <v>0</v>
      </c>
      <c r="L45" s="18">
        <f>'1 уровень'!M2773</f>
        <v>0</v>
      </c>
      <c r="M45" s="18">
        <f>'1 уровень'!N2773</f>
        <v>0</v>
      </c>
      <c r="N45" s="18">
        <f>'1 уровень'!O2773</f>
        <v>0</v>
      </c>
      <c r="O45" s="18">
        <f>'1 уровень'!P2773</f>
        <v>0</v>
      </c>
      <c r="P45" s="388">
        <f>'1 уровень'!Q2773</f>
        <v>0</v>
      </c>
      <c r="Q45" s="388">
        <f>'1 уровень'!R2773</f>
        <v>0</v>
      </c>
      <c r="R45" s="388">
        <f>'1 уровень'!S2773</f>
        <v>0</v>
      </c>
      <c r="S45" s="388">
        <f>'1 уровень'!T2773</f>
        <v>0</v>
      </c>
      <c r="T45" s="388">
        <f>'1 уровень'!U2773</f>
        <v>0</v>
      </c>
      <c r="U45" s="388">
        <f>'1 уровень'!V2773</f>
        <v>0</v>
      </c>
      <c r="V45" s="388">
        <f>'1 уровень'!W2773</f>
        <v>0</v>
      </c>
      <c r="W45" s="388">
        <f>'1 уровень'!X2773</f>
        <v>0</v>
      </c>
      <c r="X45" s="388">
        <f>'1 уровень'!Y2773</f>
        <v>0</v>
      </c>
      <c r="Y45" s="388">
        <f>'1 уровень'!Z2773</f>
        <v>0</v>
      </c>
      <c r="Z45" s="388">
        <f>'1 уровень'!AA2773</f>
        <v>0</v>
      </c>
      <c r="AA45" s="388">
        <f>'1 уровень'!AB2773</f>
        <v>0</v>
      </c>
      <c r="AB45" s="388">
        <f>'1 уровень'!AC2773</f>
        <v>0</v>
      </c>
      <c r="AC45" s="388">
        <f>'1 уровень'!AD2773</f>
        <v>0</v>
      </c>
      <c r="AD45" s="388"/>
      <c r="AE45" s="388"/>
      <c r="AF45" s="30">
        <f>'1 уровень'!AE2773</f>
        <v>0</v>
      </c>
      <c r="AG45" s="388">
        <f>'1 уровень'!AF2773</f>
        <v>0</v>
      </c>
      <c r="AH45" s="238"/>
      <c r="AI45" s="238"/>
      <c r="AJ45" s="535"/>
    </row>
    <row r="46" spans="1:37" s="125" customFormat="1" ht="30" x14ac:dyDescent="0.25">
      <c r="A46" s="17"/>
      <c r="B46" s="17"/>
      <c r="C46" s="3" t="s">
        <v>513</v>
      </c>
      <c r="D46" s="30">
        <f>'1 уровень'!E2774</f>
        <v>0</v>
      </c>
      <c r="E46" s="30" t="e">
        <f>'1 уровень'!F2774</f>
        <v>#VALUE!</v>
      </c>
      <c r="F46" s="30">
        <f>'1 уровень'!G2774</f>
        <v>10</v>
      </c>
      <c r="G46" s="128" t="e">
        <f>'1 уровень'!H2774</f>
        <v>#VALUE!</v>
      </c>
      <c r="H46" s="129">
        <f>'1 уровень'!I2774</f>
        <v>0</v>
      </c>
      <c r="I46" s="129">
        <f>'1 уровень'!J2774</f>
        <v>0</v>
      </c>
      <c r="J46" s="18">
        <f>'1 уровень'!K2774</f>
        <v>0</v>
      </c>
      <c r="K46" s="18">
        <f>'1 уровень'!L2774</f>
        <v>0</v>
      </c>
      <c r="L46" s="18">
        <f>'1 уровень'!M2774</f>
        <v>0</v>
      </c>
      <c r="M46" s="18">
        <f>'1 уровень'!N2774</f>
        <v>0</v>
      </c>
      <c r="N46" s="18">
        <f>'1 уровень'!O2774</f>
        <v>0</v>
      </c>
      <c r="O46" s="18">
        <f>'1 уровень'!P2774</f>
        <v>0</v>
      </c>
      <c r="P46" s="388">
        <f>'1 уровень'!Q2774</f>
        <v>0</v>
      </c>
      <c r="Q46" s="388">
        <f>'1 уровень'!R2774</f>
        <v>0</v>
      </c>
      <c r="R46" s="388">
        <f>'1 уровень'!S2774</f>
        <v>0</v>
      </c>
      <c r="S46" s="388">
        <f>'1 уровень'!T2774</f>
        <v>0</v>
      </c>
      <c r="T46" s="388">
        <f>'1 уровень'!U2774</f>
        <v>0</v>
      </c>
      <c r="U46" s="388">
        <f>'1 уровень'!V2774</f>
        <v>0</v>
      </c>
      <c r="V46" s="388" t="e">
        <f>'1 уровень'!W2774</f>
        <v>#VALUE!</v>
      </c>
      <c r="W46" s="388">
        <f>'1 уровень'!X2774</f>
        <v>19.288979999999999</v>
      </c>
      <c r="X46" s="388">
        <f>'1 уровень'!Y2774</f>
        <v>0</v>
      </c>
      <c r="Y46" s="388">
        <f>'1 уровень'!Z2774</f>
        <v>0</v>
      </c>
      <c r="Z46" s="388" t="e">
        <f>'1 уровень'!AA2774</f>
        <v>#VALUE!</v>
      </c>
      <c r="AA46" s="388">
        <f>'1 уровень'!AB2774</f>
        <v>0</v>
      </c>
      <c r="AB46" s="388">
        <f>'1 уровень'!AC2774</f>
        <v>0</v>
      </c>
      <c r="AC46" s="388">
        <f>'1 уровень'!AD2774</f>
        <v>19.288979999999999</v>
      </c>
      <c r="AD46" s="388" t="e">
        <f>W46/V46*100</f>
        <v>#VALUE!</v>
      </c>
      <c r="AE46" s="388" t="e">
        <f>AC46/V46*100</f>
        <v>#VALUE!</v>
      </c>
      <c r="AF46" s="30">
        <f>'1 уровень'!AE2774</f>
        <v>0</v>
      </c>
      <c r="AG46" s="388">
        <f>'1 уровень'!AF2774</f>
        <v>0</v>
      </c>
      <c r="AH46" s="238"/>
      <c r="AI46" s="238"/>
      <c r="AJ46" s="535"/>
      <c r="AK46" s="535"/>
    </row>
    <row r="47" spans="1:37" s="125" customFormat="1" ht="43.5" x14ac:dyDescent="0.25">
      <c r="A47" s="17"/>
      <c r="B47" s="17"/>
      <c r="C47" s="453" t="s">
        <v>566</v>
      </c>
      <c r="D47" s="31">
        <f>'1 уровень'!E2775</f>
        <v>0</v>
      </c>
      <c r="E47" s="31">
        <f>'1 уровень'!F2775</f>
        <v>0</v>
      </c>
      <c r="F47" s="31">
        <f>'1 уровень'!G2775</f>
        <v>0</v>
      </c>
      <c r="G47" s="128" t="e">
        <f>'1 уровень'!H2775</f>
        <v>#DIV/0!</v>
      </c>
      <c r="H47" s="129"/>
      <c r="I47" s="129"/>
      <c r="J47" s="18"/>
      <c r="K47" s="18"/>
      <c r="L47" s="18"/>
      <c r="M47" s="18"/>
      <c r="N47" s="18"/>
      <c r="O47" s="18"/>
      <c r="P47" s="388">
        <f>'1 уровень'!Q2775</f>
        <v>0</v>
      </c>
      <c r="Q47" s="388">
        <f>'1 уровень'!R2775</f>
        <v>0</v>
      </c>
      <c r="R47" s="388">
        <f>'1 уровень'!S2775</f>
        <v>0</v>
      </c>
      <c r="S47" s="388">
        <f>'1 уровень'!T2775</f>
        <v>0</v>
      </c>
      <c r="T47" s="388">
        <f>'1 уровень'!U2775</f>
        <v>0</v>
      </c>
      <c r="U47" s="388">
        <f>'1 уровень'!V2775</f>
        <v>0</v>
      </c>
      <c r="V47" s="388" t="e">
        <f>'1 уровень'!W2775</f>
        <v>#VALUE!</v>
      </c>
      <c r="W47" s="388">
        <f>'1 уровень'!X2775</f>
        <v>0</v>
      </c>
      <c r="X47" s="388">
        <f>'1 уровень'!Y2775</f>
        <v>0</v>
      </c>
      <c r="Y47" s="388">
        <f>'1 уровень'!Z2775</f>
        <v>0</v>
      </c>
      <c r="Z47" s="388" t="e">
        <f>'1 уровень'!AA2775</f>
        <v>#VALUE!</v>
      </c>
      <c r="AA47" s="388">
        <f>'1 уровень'!AB2775</f>
        <v>0</v>
      </c>
      <c r="AB47" s="388">
        <f>'1 уровень'!AC2775</f>
        <v>0</v>
      </c>
      <c r="AC47" s="388">
        <f>'1 уровень'!AD2775</f>
        <v>0</v>
      </c>
      <c r="AD47" s="388" t="e">
        <f>W47/V47*100</f>
        <v>#VALUE!</v>
      </c>
      <c r="AE47" s="388" t="e">
        <f>AC47/V47*100</f>
        <v>#VALUE!</v>
      </c>
      <c r="AF47" s="30">
        <f>'1 уровень'!AE2775</f>
        <v>0</v>
      </c>
      <c r="AG47" s="388">
        <f>'1 уровень'!AF2775</f>
        <v>0</v>
      </c>
      <c r="AH47" s="238"/>
      <c r="AI47" s="238"/>
      <c r="AJ47" s="535"/>
      <c r="AK47" s="535"/>
    </row>
    <row r="48" spans="1:37" s="125" customFormat="1" ht="30" x14ac:dyDescent="0.25">
      <c r="A48" s="17"/>
      <c r="B48" s="17"/>
      <c r="C48" s="3" t="s">
        <v>567</v>
      </c>
      <c r="D48" s="30">
        <f>'1 уровень'!E2776</f>
        <v>0</v>
      </c>
      <c r="E48" s="30">
        <f>'1 уровень'!F2776</f>
        <v>0</v>
      </c>
      <c r="F48" s="30">
        <f>'1 уровень'!G2776</f>
        <v>0</v>
      </c>
      <c r="G48" s="128" t="e">
        <f>'1 уровень'!H2776</f>
        <v>#DIV/0!</v>
      </c>
      <c r="H48" s="129"/>
      <c r="I48" s="129"/>
      <c r="J48" s="18"/>
      <c r="K48" s="18"/>
      <c r="L48" s="18"/>
      <c r="M48" s="18"/>
      <c r="N48" s="18"/>
      <c r="O48" s="18"/>
      <c r="P48" s="388"/>
      <c r="Q48" s="388"/>
      <c r="R48" s="388"/>
      <c r="S48" s="388"/>
      <c r="T48" s="388"/>
      <c r="U48" s="388"/>
      <c r="V48" s="388"/>
      <c r="W48" s="388"/>
      <c r="X48" s="388"/>
      <c r="Y48" s="388"/>
      <c r="Z48" s="388"/>
      <c r="AA48" s="388"/>
      <c r="AB48" s="388"/>
      <c r="AC48" s="388"/>
      <c r="AD48" s="388"/>
      <c r="AE48" s="388"/>
      <c r="AF48" s="30">
        <f>'1 уровень'!AE2776</f>
        <v>0</v>
      </c>
      <c r="AG48" s="388">
        <f>'1 уровень'!AF2776</f>
        <v>0</v>
      </c>
      <c r="AH48" s="238"/>
      <c r="AI48" s="238"/>
      <c r="AJ48" s="535"/>
      <c r="AK48" s="535"/>
    </row>
    <row r="49" spans="1:201" s="125" customFormat="1" ht="30" x14ac:dyDescent="0.25">
      <c r="A49" s="17"/>
      <c r="B49" s="17"/>
      <c r="C49" s="3" t="s">
        <v>568</v>
      </c>
      <c r="D49" s="30">
        <f>'1 уровень'!E2777</f>
        <v>0</v>
      </c>
      <c r="E49" s="30">
        <f>'1 уровень'!F2777</f>
        <v>0</v>
      </c>
      <c r="F49" s="30">
        <f>'1 уровень'!G2777</f>
        <v>0</v>
      </c>
      <c r="G49" s="128" t="e">
        <f>'1 уровень'!H2777</f>
        <v>#DIV/0!</v>
      </c>
      <c r="H49" s="129"/>
      <c r="I49" s="129"/>
      <c r="J49" s="18"/>
      <c r="K49" s="18"/>
      <c r="L49" s="18"/>
      <c r="M49" s="18"/>
      <c r="N49" s="18"/>
      <c r="O49" s="18"/>
      <c r="P49" s="388"/>
      <c r="Q49" s="388"/>
      <c r="R49" s="388"/>
      <c r="S49" s="388"/>
      <c r="T49" s="388"/>
      <c r="U49" s="388"/>
      <c r="V49" s="388"/>
      <c r="W49" s="388"/>
      <c r="X49" s="388"/>
      <c r="Y49" s="388"/>
      <c r="Z49" s="388"/>
      <c r="AA49" s="388"/>
      <c r="AB49" s="388"/>
      <c r="AC49" s="388"/>
      <c r="AD49" s="388"/>
      <c r="AE49" s="388"/>
      <c r="AF49" s="30">
        <f>'1 уровень'!AE2777</f>
        <v>0</v>
      </c>
      <c r="AG49" s="388">
        <f>'1 уровень'!AF2777</f>
        <v>0</v>
      </c>
      <c r="AH49" s="238"/>
      <c r="AI49" s="238"/>
      <c r="AJ49" s="535"/>
      <c r="AK49" s="535"/>
    </row>
    <row r="50" spans="1:201" s="125" customFormat="1" ht="30" x14ac:dyDescent="0.25">
      <c r="A50" s="17"/>
      <c r="B50" s="17"/>
      <c r="C50" s="3" t="s">
        <v>569</v>
      </c>
      <c r="D50" s="30">
        <f>'1 уровень'!E2778</f>
        <v>0</v>
      </c>
      <c r="E50" s="30">
        <f>'1 уровень'!F2778</f>
        <v>0</v>
      </c>
      <c r="F50" s="30">
        <f>'1 уровень'!G2778</f>
        <v>0</v>
      </c>
      <c r="G50" s="128" t="e">
        <f>'1 уровень'!H2778</f>
        <v>#DIV/0!</v>
      </c>
      <c r="H50" s="129"/>
      <c r="I50" s="129"/>
      <c r="J50" s="18"/>
      <c r="K50" s="18"/>
      <c r="L50" s="18"/>
      <c r="M50" s="18"/>
      <c r="N50" s="18"/>
      <c r="O50" s="18"/>
      <c r="P50" s="388"/>
      <c r="Q50" s="388"/>
      <c r="R50" s="388"/>
      <c r="S50" s="388"/>
      <c r="T50" s="388"/>
      <c r="U50" s="388"/>
      <c r="V50" s="388"/>
      <c r="W50" s="388"/>
      <c r="X50" s="388"/>
      <c r="Y50" s="388"/>
      <c r="Z50" s="388"/>
      <c r="AA50" s="388"/>
      <c r="AB50" s="388"/>
      <c r="AC50" s="388"/>
      <c r="AD50" s="388"/>
      <c r="AE50" s="388"/>
      <c r="AF50" s="30">
        <f>'1 уровень'!AE2778</f>
        <v>0</v>
      </c>
      <c r="AG50" s="388">
        <f>'1 уровень'!AF2778</f>
        <v>0</v>
      </c>
      <c r="AH50" s="238"/>
      <c r="AI50" s="238"/>
      <c r="AJ50" s="535"/>
      <c r="AK50" s="535"/>
    </row>
    <row r="51" spans="1:201" s="125" customFormat="1" ht="29.25" x14ac:dyDescent="0.25">
      <c r="A51" s="17"/>
      <c r="B51" s="17"/>
      <c r="C51" s="453" t="s">
        <v>318</v>
      </c>
      <c r="D51" s="31">
        <f>'1 уровень'!E2779</f>
        <v>0</v>
      </c>
      <c r="E51" s="31" t="e">
        <f>'1 уровень'!F2779</f>
        <v>#VALUE!</v>
      </c>
      <c r="F51" s="31">
        <f>'1 уровень'!G2779</f>
        <v>1262.8521276595748</v>
      </c>
      <c r="G51" s="128" t="e">
        <f>'1 уровень'!H2779</f>
        <v>#VALUE!</v>
      </c>
      <c r="H51" s="129">
        <f>'1 уровень'!I2779</f>
        <v>0</v>
      </c>
      <c r="I51" s="129">
        <f>'1 уровень'!J2779</f>
        <v>0</v>
      </c>
      <c r="J51" s="18">
        <f>'1 уровень'!K2779</f>
        <v>0</v>
      </c>
      <c r="K51" s="18">
        <f>'1 уровень'!L2779</f>
        <v>0</v>
      </c>
      <c r="L51" s="18">
        <f>'1 уровень'!M2779</f>
        <v>0</v>
      </c>
      <c r="M51" s="18">
        <f>'1 уровень'!N2779</f>
        <v>0</v>
      </c>
      <c r="N51" s="18">
        <f>'1 уровень'!O2779</f>
        <v>0</v>
      </c>
      <c r="O51" s="18">
        <f>'1 уровень'!P2779</f>
        <v>0</v>
      </c>
      <c r="P51" s="388">
        <f>'1 уровень'!Q2779</f>
        <v>0</v>
      </c>
      <c r="Q51" s="388">
        <f>'1 уровень'!R2779</f>
        <v>0</v>
      </c>
      <c r="R51" s="388">
        <f>'1 уровень'!S2779</f>
        <v>0</v>
      </c>
      <c r="S51" s="388">
        <f>'1 уровень'!T2779</f>
        <v>0</v>
      </c>
      <c r="T51" s="388">
        <f>'1 уровень'!U2779</f>
        <v>0</v>
      </c>
      <c r="U51" s="388">
        <f>'1 уровень'!V2779</f>
        <v>0</v>
      </c>
      <c r="V51" s="388">
        <f>'1 уровень'!W2779</f>
        <v>0</v>
      </c>
      <c r="W51" s="388">
        <f>'1 уровень'!X2779</f>
        <v>0</v>
      </c>
      <c r="X51" s="388">
        <f>'1 уровень'!Y2779</f>
        <v>0</v>
      </c>
      <c r="Y51" s="388">
        <f>'1 уровень'!Z2779</f>
        <v>0</v>
      </c>
      <c r="Z51" s="388">
        <f>'1 уровень'!AA2779</f>
        <v>0</v>
      </c>
      <c r="AA51" s="388">
        <f>'1 уровень'!AB2779</f>
        <v>0</v>
      </c>
      <c r="AB51" s="388">
        <f>'1 уровень'!AC2779</f>
        <v>0</v>
      </c>
      <c r="AC51" s="388">
        <f>'1 уровень'!AD2779</f>
        <v>0</v>
      </c>
      <c r="AD51" s="388"/>
      <c r="AE51" s="388"/>
      <c r="AF51" s="30">
        <f>'1 уровень'!AE2779</f>
        <v>0</v>
      </c>
      <c r="AG51" s="388">
        <f>'1 уровень'!AF2779</f>
        <v>0</v>
      </c>
      <c r="AH51" s="238"/>
      <c r="AI51" s="238"/>
      <c r="AJ51" s="535"/>
    </row>
    <row r="52" spans="1:201" s="125" customFormat="1" x14ac:dyDescent="0.25">
      <c r="A52" s="17"/>
      <c r="B52" s="17"/>
      <c r="C52" s="3" t="s">
        <v>327</v>
      </c>
      <c r="D52" s="30">
        <f>'1 уровень'!E2780</f>
        <v>0</v>
      </c>
      <c r="E52" s="30" t="e">
        <f>'1 уровень'!F2780</f>
        <v>#VALUE!</v>
      </c>
      <c r="F52" s="30">
        <f>'1 уровень'!G2780</f>
        <v>114</v>
      </c>
      <c r="G52" s="128" t="e">
        <f>'1 уровень'!H2780</f>
        <v>#VALUE!</v>
      </c>
      <c r="H52" s="129">
        <f>'1 уровень'!I2780</f>
        <v>0</v>
      </c>
      <c r="I52" s="129">
        <f>'1 уровень'!J2780</f>
        <v>0</v>
      </c>
      <c r="J52" s="18">
        <f>'1 уровень'!K2780</f>
        <v>0</v>
      </c>
      <c r="K52" s="18">
        <f>'1 уровень'!L2780</f>
        <v>0</v>
      </c>
      <c r="L52" s="18">
        <f>'1 уровень'!M2780</f>
        <v>0</v>
      </c>
      <c r="M52" s="18">
        <f>'1 уровень'!N2780</f>
        <v>0</v>
      </c>
      <c r="N52" s="18">
        <f>'1 уровень'!O2780</f>
        <v>0</v>
      </c>
      <c r="O52" s="18">
        <f>'1 уровень'!P2780</f>
        <v>0</v>
      </c>
      <c r="P52" s="388">
        <f>'1 уровень'!Q2780</f>
        <v>0</v>
      </c>
      <c r="Q52" s="388">
        <f>'1 уровень'!R2780</f>
        <v>0</v>
      </c>
      <c r="R52" s="388">
        <f>'1 уровень'!S2780</f>
        <v>0</v>
      </c>
      <c r="S52" s="388">
        <f>'1 уровень'!T2780</f>
        <v>0</v>
      </c>
      <c r="T52" s="388">
        <f>'1 уровень'!U2780</f>
        <v>0</v>
      </c>
      <c r="U52" s="388">
        <f>'1 уровень'!V2780</f>
        <v>0</v>
      </c>
      <c r="V52" s="388">
        <f>'1 уровень'!W2780</f>
        <v>0</v>
      </c>
      <c r="W52" s="388">
        <f>'1 уровень'!X2780</f>
        <v>0</v>
      </c>
      <c r="X52" s="388">
        <f>'1 уровень'!Y2780</f>
        <v>0</v>
      </c>
      <c r="Y52" s="388">
        <f>'1 уровень'!Z2780</f>
        <v>0</v>
      </c>
      <c r="Z52" s="388">
        <f>'1 уровень'!AA2780</f>
        <v>0</v>
      </c>
      <c r="AA52" s="388">
        <f>'1 уровень'!AB2780</f>
        <v>0</v>
      </c>
      <c r="AB52" s="388">
        <f>'1 уровень'!AC2780</f>
        <v>0</v>
      </c>
      <c r="AC52" s="388">
        <f>'1 уровень'!AD2780</f>
        <v>0</v>
      </c>
      <c r="AD52" s="388"/>
      <c r="AE52" s="388"/>
      <c r="AF52" s="30">
        <f>'1 уровень'!AE2780</f>
        <v>0</v>
      </c>
      <c r="AG52" s="388">
        <f>'1 уровень'!AF2780</f>
        <v>0</v>
      </c>
      <c r="AH52" s="238"/>
      <c r="AI52" s="238"/>
      <c r="AJ52" s="535"/>
    </row>
    <row r="53" spans="1:201" s="125" customFormat="1" x14ac:dyDescent="0.25">
      <c r="A53" s="17"/>
      <c r="B53" s="17"/>
      <c r="C53" s="3" t="s">
        <v>328</v>
      </c>
      <c r="D53" s="30">
        <f>'1 уровень'!E2781</f>
        <v>0</v>
      </c>
      <c r="E53" s="30" t="e">
        <f>'1 уровень'!F2781</f>
        <v>#VALUE!</v>
      </c>
      <c r="F53" s="30">
        <f>'1 уровень'!G2781</f>
        <v>1146.0148936170215</v>
      </c>
      <c r="G53" s="128" t="e">
        <f>'1 уровень'!H2781</f>
        <v>#VALUE!</v>
      </c>
      <c r="H53" s="129">
        <f>'1 уровень'!I2781</f>
        <v>0</v>
      </c>
      <c r="I53" s="129">
        <f>'1 уровень'!J2781</f>
        <v>0</v>
      </c>
      <c r="J53" s="18">
        <f>'1 уровень'!K2781</f>
        <v>0</v>
      </c>
      <c r="K53" s="18">
        <f>'1 уровень'!L2781</f>
        <v>0</v>
      </c>
      <c r="L53" s="18">
        <f>'1 уровень'!M2781</f>
        <v>0</v>
      </c>
      <c r="M53" s="18">
        <f>'1 уровень'!N2781</f>
        <v>0</v>
      </c>
      <c r="N53" s="18">
        <f>'1 уровень'!O2781</f>
        <v>0</v>
      </c>
      <c r="O53" s="18">
        <f>'1 уровень'!P2781</f>
        <v>0</v>
      </c>
      <c r="P53" s="388">
        <f>'1 уровень'!Q2781</f>
        <v>0</v>
      </c>
      <c r="Q53" s="388">
        <f>'1 уровень'!R2781</f>
        <v>0</v>
      </c>
      <c r="R53" s="388">
        <f>'1 уровень'!S2781</f>
        <v>0</v>
      </c>
      <c r="S53" s="388">
        <f>'1 уровень'!T2781</f>
        <v>0</v>
      </c>
      <c r="T53" s="388">
        <f>'1 уровень'!U2781</f>
        <v>0</v>
      </c>
      <c r="U53" s="388">
        <f>'1 уровень'!V2781</f>
        <v>0</v>
      </c>
      <c r="V53" s="388">
        <f>'1 уровень'!W2781</f>
        <v>0</v>
      </c>
      <c r="W53" s="388">
        <f>'1 уровень'!X2781</f>
        <v>0</v>
      </c>
      <c r="X53" s="388">
        <f>'1 уровень'!Y2781</f>
        <v>0</v>
      </c>
      <c r="Y53" s="388">
        <f>'1 уровень'!Z2781</f>
        <v>0</v>
      </c>
      <c r="Z53" s="388">
        <f>'1 уровень'!AA2781</f>
        <v>0</v>
      </c>
      <c r="AA53" s="388">
        <f>'1 уровень'!AB2781</f>
        <v>0</v>
      </c>
      <c r="AB53" s="388">
        <f>'1 уровень'!AC2781</f>
        <v>0</v>
      </c>
      <c r="AC53" s="388">
        <f>'1 уровень'!AD2781</f>
        <v>0</v>
      </c>
      <c r="AD53" s="388"/>
      <c r="AE53" s="388"/>
      <c r="AF53" s="30">
        <f>'1 уровень'!AE2781</f>
        <v>0</v>
      </c>
      <c r="AG53" s="388">
        <f>'1 уровень'!AF2781</f>
        <v>0</v>
      </c>
      <c r="AH53" s="238"/>
      <c r="AI53" s="238"/>
      <c r="AJ53" s="535"/>
    </row>
    <row r="54" spans="1:201" s="125" customFormat="1" x14ac:dyDescent="0.25">
      <c r="A54" s="17"/>
      <c r="B54" s="17"/>
      <c r="C54" s="3" t="s">
        <v>329</v>
      </c>
      <c r="D54" s="30">
        <f>'1 уровень'!E2782</f>
        <v>0</v>
      </c>
      <c r="E54" s="30" t="e">
        <f>'1 уровень'!F2782</f>
        <v>#VALUE!</v>
      </c>
      <c r="F54" s="30">
        <f>'1 уровень'!G2782</f>
        <v>10767.780000000002</v>
      </c>
      <c r="G54" s="128" t="e">
        <f>'1 уровень'!H2782</f>
        <v>#VALUE!</v>
      </c>
      <c r="H54" s="129">
        <f>'1 уровень'!I2782</f>
        <v>0</v>
      </c>
      <c r="I54" s="129">
        <f>'1 уровень'!J2782</f>
        <v>0</v>
      </c>
      <c r="J54" s="18">
        <f>'1 уровень'!K2782</f>
        <v>0</v>
      </c>
      <c r="K54" s="18">
        <f>'1 уровень'!L2782</f>
        <v>0</v>
      </c>
      <c r="L54" s="18">
        <f>'1 уровень'!M2782</f>
        <v>0</v>
      </c>
      <c r="M54" s="18">
        <f>'1 уровень'!N2782</f>
        <v>0</v>
      </c>
      <c r="N54" s="18">
        <f>'1 уровень'!O2782</f>
        <v>0</v>
      </c>
      <c r="O54" s="18">
        <f>'1 уровень'!P2782</f>
        <v>0</v>
      </c>
      <c r="P54" s="388">
        <f>'1 уровень'!Q2782</f>
        <v>0</v>
      </c>
      <c r="Q54" s="388">
        <f>'1 уровень'!R2782</f>
        <v>0</v>
      </c>
      <c r="R54" s="388">
        <f>'1 уровень'!S2782</f>
        <v>0</v>
      </c>
      <c r="S54" s="388">
        <f>'1 уровень'!T2782</f>
        <v>0</v>
      </c>
      <c r="T54" s="388">
        <f>'1 уровень'!U2782</f>
        <v>0</v>
      </c>
      <c r="U54" s="388">
        <f>'1 уровень'!V2782</f>
        <v>0</v>
      </c>
      <c r="V54" s="388">
        <f>'1 уровень'!W2782</f>
        <v>0</v>
      </c>
      <c r="W54" s="388">
        <f>'1 уровень'!X2782</f>
        <v>0</v>
      </c>
      <c r="X54" s="388">
        <f>'1 уровень'!Y2782</f>
        <v>0</v>
      </c>
      <c r="Y54" s="388">
        <f>'1 уровень'!Z2782</f>
        <v>0</v>
      </c>
      <c r="Z54" s="388">
        <f>'1 уровень'!AA2782</f>
        <v>0</v>
      </c>
      <c r="AA54" s="388">
        <f>'1 уровень'!AB2782</f>
        <v>0</v>
      </c>
      <c r="AB54" s="388">
        <f>'1 уровень'!AC2782</f>
        <v>0</v>
      </c>
      <c r="AC54" s="388">
        <f>'1 уровень'!AD2782</f>
        <v>0</v>
      </c>
      <c r="AD54" s="388"/>
      <c r="AE54" s="388"/>
      <c r="AF54" s="30">
        <f>'1 уровень'!AE2782</f>
        <v>0</v>
      </c>
      <c r="AG54" s="388">
        <f>'1 уровень'!AF2782</f>
        <v>0</v>
      </c>
      <c r="AH54" s="238"/>
      <c r="AI54" s="238"/>
      <c r="AJ54" s="535"/>
    </row>
    <row r="55" spans="1:201" s="125" customFormat="1" x14ac:dyDescent="0.25">
      <c r="A55" s="17"/>
      <c r="B55" s="17"/>
      <c r="C55" s="3" t="s">
        <v>332</v>
      </c>
      <c r="D55" s="30">
        <f>'1 уровень'!E2783</f>
        <v>0</v>
      </c>
      <c r="E55" s="30" t="e">
        <f>'1 уровень'!F2783</f>
        <v>#VALUE!</v>
      </c>
      <c r="F55" s="30">
        <f>'1 уровень'!G2783</f>
        <v>12.629999999999999</v>
      </c>
      <c r="G55" s="128" t="e">
        <f>'1 уровень'!H2783</f>
        <v>#VALUE!</v>
      </c>
      <c r="H55" s="129">
        <f>'1 уровень'!I2783</f>
        <v>0</v>
      </c>
      <c r="I55" s="129">
        <f>'1 уровень'!J2783</f>
        <v>0</v>
      </c>
      <c r="J55" s="18">
        <f>'1 уровень'!K2783</f>
        <v>0</v>
      </c>
      <c r="K55" s="18">
        <f>'1 уровень'!L2783</f>
        <v>0</v>
      </c>
      <c r="L55" s="18">
        <f>'1 уровень'!M2783</f>
        <v>0</v>
      </c>
      <c r="M55" s="18">
        <f>'1 уровень'!N2783</f>
        <v>0</v>
      </c>
      <c r="N55" s="18">
        <f>'1 уровень'!O2783</f>
        <v>0</v>
      </c>
      <c r="O55" s="18">
        <f>'1 уровень'!P2783</f>
        <v>0</v>
      </c>
      <c r="P55" s="388">
        <f>'1 уровень'!Q2783</f>
        <v>0</v>
      </c>
      <c r="Q55" s="388">
        <f>'1 уровень'!R2783</f>
        <v>0</v>
      </c>
      <c r="R55" s="388">
        <f>'1 уровень'!S2783</f>
        <v>0</v>
      </c>
      <c r="S55" s="388">
        <f>'1 уровень'!T2783</f>
        <v>0</v>
      </c>
      <c r="T55" s="388">
        <f>'1 уровень'!U2783</f>
        <v>0</v>
      </c>
      <c r="U55" s="388">
        <f>'1 уровень'!V2783</f>
        <v>0</v>
      </c>
      <c r="V55" s="388">
        <f>'1 уровень'!W2783</f>
        <v>0</v>
      </c>
      <c r="W55" s="388">
        <f>'1 уровень'!X2783</f>
        <v>0</v>
      </c>
      <c r="X55" s="388">
        <f>'1 уровень'!Y2783</f>
        <v>0</v>
      </c>
      <c r="Y55" s="388">
        <f>'1 уровень'!Z2783</f>
        <v>0</v>
      </c>
      <c r="Z55" s="388">
        <f>'1 уровень'!AA2783</f>
        <v>0</v>
      </c>
      <c r="AA55" s="388">
        <f>'1 уровень'!AB2783</f>
        <v>0</v>
      </c>
      <c r="AB55" s="388">
        <f>'1 уровень'!AC2783</f>
        <v>0</v>
      </c>
      <c r="AC55" s="388">
        <f>'1 уровень'!AD2783</f>
        <v>0</v>
      </c>
      <c r="AD55" s="388"/>
      <c r="AE55" s="388"/>
      <c r="AF55" s="30">
        <f>'1 уровень'!AE2783</f>
        <v>0</v>
      </c>
      <c r="AG55" s="388">
        <f>'1 уровень'!AF2783</f>
        <v>0</v>
      </c>
      <c r="AH55" s="238"/>
      <c r="AI55" s="238"/>
      <c r="AJ55" s="535"/>
    </row>
    <row r="56" spans="1:201" s="125" customFormat="1" x14ac:dyDescent="0.25">
      <c r="A56" s="17"/>
      <c r="B56" s="17"/>
      <c r="C56" s="453" t="s">
        <v>553</v>
      </c>
      <c r="D56" s="30">
        <f>'1 уровень'!E2784</f>
        <v>0</v>
      </c>
      <c r="E56" s="30" t="e">
        <f>'1 уровень'!F2784</f>
        <v>#VALUE!</v>
      </c>
      <c r="F56" s="30">
        <f>'1 уровень'!G2784</f>
        <v>2</v>
      </c>
      <c r="G56" s="128" t="e">
        <f>'1 уровень'!H2784</f>
        <v>#VALUE!</v>
      </c>
      <c r="H56" s="129">
        <f>'1 уровень'!I2784</f>
        <v>0</v>
      </c>
      <c r="I56" s="129">
        <f>'1 уровень'!J2784</f>
        <v>0</v>
      </c>
      <c r="J56" s="18">
        <f>'1 уровень'!K2784</f>
        <v>0</v>
      </c>
      <c r="K56" s="18">
        <f>'1 уровень'!L2784</f>
        <v>0</v>
      </c>
      <c r="L56" s="18">
        <f>'1 уровень'!M2784</f>
        <v>0</v>
      </c>
      <c r="M56" s="18">
        <f>'1 уровень'!N2784</f>
        <v>0</v>
      </c>
      <c r="N56" s="18">
        <f>'1 уровень'!O2784</f>
        <v>0</v>
      </c>
      <c r="O56" s="18">
        <f>'1 уровень'!P2784</f>
        <v>0</v>
      </c>
      <c r="P56" s="388">
        <f>'1 уровень'!Q2784</f>
        <v>0</v>
      </c>
      <c r="Q56" s="388">
        <f>'1 уровень'!R2784</f>
        <v>0</v>
      </c>
      <c r="R56" s="388">
        <f>'1 уровень'!S2784</f>
        <v>0</v>
      </c>
      <c r="S56" s="388">
        <f>'1 уровень'!T2784</f>
        <v>0</v>
      </c>
      <c r="T56" s="388">
        <f>'1 уровень'!U2784</f>
        <v>0</v>
      </c>
      <c r="U56" s="388">
        <f>'1 уровень'!V2784</f>
        <v>0</v>
      </c>
      <c r="V56" s="388" t="e">
        <f>'1 уровень'!W2784</f>
        <v>#VALUE!</v>
      </c>
      <c r="W56" s="388">
        <f>'1 уровень'!X2784</f>
        <v>71.960189999999997</v>
      </c>
      <c r="X56" s="388">
        <f>'1 уровень'!Y2784</f>
        <v>0</v>
      </c>
      <c r="Y56" s="388">
        <f>'1 уровень'!Z2784</f>
        <v>0</v>
      </c>
      <c r="Z56" s="388" t="e">
        <f>'1 уровень'!AA2784</f>
        <v>#VALUE!</v>
      </c>
      <c r="AA56" s="388">
        <f>'1 уровень'!AB2784</f>
        <v>0</v>
      </c>
      <c r="AB56" s="388">
        <f>'1 уровень'!AC2784</f>
        <v>0</v>
      </c>
      <c r="AC56" s="388">
        <f>'1 уровень'!AD2784</f>
        <v>71.960189999999997</v>
      </c>
      <c r="AD56" s="388" t="e">
        <f>W56/V56*100</f>
        <v>#VALUE!</v>
      </c>
      <c r="AE56" s="388" t="e">
        <f>AC56/V56*100</f>
        <v>#VALUE!</v>
      </c>
      <c r="AF56" s="30">
        <f>'1 уровень'!AE2784</f>
        <v>0</v>
      </c>
      <c r="AG56" s="388">
        <f>'1 уровень'!AF2784</f>
        <v>0</v>
      </c>
      <c r="AH56" s="238"/>
      <c r="AI56" s="238"/>
      <c r="AJ56" s="535"/>
    </row>
    <row r="57" spans="1:201" s="125" customFormat="1" ht="30" x14ac:dyDescent="0.25">
      <c r="A57" s="17"/>
      <c r="B57" s="17"/>
      <c r="C57" s="3" t="s">
        <v>311</v>
      </c>
      <c r="D57" s="30">
        <f>'1 уровень'!E2785</f>
        <v>0</v>
      </c>
      <c r="E57" s="30" t="e">
        <f>'1 уровень'!F2785</f>
        <v>#VALUE!</v>
      </c>
      <c r="F57" s="30">
        <f>'1 уровень'!G2785</f>
        <v>502</v>
      </c>
      <c r="G57" s="128" t="e">
        <f>'1 уровень'!H2785</f>
        <v>#VALUE!</v>
      </c>
      <c r="H57" s="129">
        <f>'1 уровень'!I2785</f>
        <v>0</v>
      </c>
      <c r="I57" s="129">
        <f>'1 уровень'!J2785</f>
        <v>0</v>
      </c>
      <c r="J57" s="18">
        <f>'1 уровень'!K2785</f>
        <v>0</v>
      </c>
      <c r="K57" s="18">
        <f>'1 уровень'!L2785</f>
        <v>0</v>
      </c>
      <c r="L57" s="18">
        <f>'1 уровень'!M2785</f>
        <v>0</v>
      </c>
      <c r="M57" s="18">
        <f>'1 уровень'!N2785</f>
        <v>0</v>
      </c>
      <c r="N57" s="18">
        <f>'1 уровень'!O2785</f>
        <v>0</v>
      </c>
      <c r="O57" s="18">
        <f>'1 уровень'!P2785</f>
        <v>0</v>
      </c>
      <c r="P57" s="388">
        <f>'1 уровень'!Q2785</f>
        <v>0</v>
      </c>
      <c r="Q57" s="388">
        <f>'1 уровень'!R2785</f>
        <v>0</v>
      </c>
      <c r="R57" s="388">
        <f>'1 уровень'!S2785</f>
        <v>0</v>
      </c>
      <c r="S57" s="388">
        <f>'1 уровень'!T2785</f>
        <v>0</v>
      </c>
      <c r="T57" s="388">
        <f>'1 уровень'!U2785</f>
        <v>0</v>
      </c>
      <c r="U57" s="388">
        <f>'1 уровень'!V2785</f>
        <v>0</v>
      </c>
      <c r="V57" s="388">
        <f>'1 уровень'!W2785</f>
        <v>0</v>
      </c>
      <c r="W57" s="388">
        <f>'1 уровень'!X2785</f>
        <v>672.47880000000009</v>
      </c>
      <c r="X57" s="388">
        <f>'1 уровень'!Y2785</f>
        <v>0</v>
      </c>
      <c r="Y57" s="388">
        <f>'1 уровень'!Z2785</f>
        <v>0</v>
      </c>
      <c r="Z57" s="388">
        <f>'1 уровень'!AA2785</f>
        <v>0</v>
      </c>
      <c r="AA57" s="388">
        <f>'1 уровень'!AB2785</f>
        <v>0</v>
      </c>
      <c r="AB57" s="388">
        <f>'1 уровень'!AC2785</f>
        <v>-1.0787100000000001</v>
      </c>
      <c r="AC57" s="388">
        <f>'1 уровень'!AD2785</f>
        <v>672.47880000000009</v>
      </c>
      <c r="AD57" s="388"/>
      <c r="AE57" s="388"/>
      <c r="AF57" s="30">
        <f>'1 уровень'!AE2785</f>
        <v>0</v>
      </c>
      <c r="AG57" s="388">
        <f>'1 уровень'!AF2785</f>
        <v>0</v>
      </c>
      <c r="AH57" s="238"/>
      <c r="AI57" s="238"/>
      <c r="AJ57" s="535"/>
    </row>
    <row r="58" spans="1:201" s="125" customFormat="1" ht="30" x14ac:dyDescent="0.25">
      <c r="A58" s="17"/>
      <c r="B58" s="17"/>
      <c r="C58" s="3" t="s">
        <v>193</v>
      </c>
      <c r="D58" s="30">
        <f>'1 уровень'!E2786</f>
        <v>0</v>
      </c>
      <c r="E58" s="30" t="e">
        <f>'1 уровень'!F2786</f>
        <v>#VALUE!</v>
      </c>
      <c r="F58" s="30">
        <f>'1 уровень'!G2786</f>
        <v>61</v>
      </c>
      <c r="G58" s="128" t="e">
        <f>'1 уровень'!H2786</f>
        <v>#VALUE!</v>
      </c>
      <c r="H58" s="129">
        <f>'1 уровень'!I2786</f>
        <v>0</v>
      </c>
      <c r="I58" s="129">
        <f>'1 уровень'!J2786</f>
        <v>0</v>
      </c>
      <c r="J58" s="18">
        <f>'1 уровень'!K2786</f>
        <v>0</v>
      </c>
      <c r="K58" s="18">
        <f>'1 уровень'!L2786</f>
        <v>0</v>
      </c>
      <c r="L58" s="18">
        <f>'1 уровень'!M2786</f>
        <v>0</v>
      </c>
      <c r="M58" s="18">
        <f>'1 уровень'!N2786</f>
        <v>0</v>
      </c>
      <c r="N58" s="18">
        <f>'1 уровень'!O2786</f>
        <v>0</v>
      </c>
      <c r="O58" s="18">
        <f>'1 уровень'!P2786</f>
        <v>0</v>
      </c>
      <c r="P58" s="388">
        <f>'1 уровень'!Q2786</f>
        <v>0</v>
      </c>
      <c r="Q58" s="388">
        <f>'1 уровень'!R2786</f>
        <v>0</v>
      </c>
      <c r="R58" s="388">
        <f>'1 уровень'!S2786</f>
        <v>0</v>
      </c>
      <c r="S58" s="388">
        <f>'1 уровень'!T2786</f>
        <v>0</v>
      </c>
      <c r="T58" s="388">
        <f>'1 уровень'!U2786</f>
        <v>0</v>
      </c>
      <c r="U58" s="388">
        <f>'1 уровень'!V2786</f>
        <v>0</v>
      </c>
      <c r="V58" s="388">
        <f>'1 уровень'!W2786</f>
        <v>0</v>
      </c>
      <c r="W58" s="388">
        <f>'1 уровень'!X2786</f>
        <v>0</v>
      </c>
      <c r="X58" s="388">
        <f>'1 уровень'!Y2786</f>
        <v>0</v>
      </c>
      <c r="Y58" s="388">
        <f>'1 уровень'!Z2786</f>
        <v>0</v>
      </c>
      <c r="Z58" s="388">
        <f>'1 уровень'!AA2786</f>
        <v>0</v>
      </c>
      <c r="AA58" s="388">
        <f>'1 уровень'!AB2786</f>
        <v>0</v>
      </c>
      <c r="AB58" s="388">
        <f>'1 уровень'!AC2786</f>
        <v>0</v>
      </c>
      <c r="AC58" s="388">
        <f>'1 уровень'!AD2786</f>
        <v>0</v>
      </c>
      <c r="AD58" s="388"/>
      <c r="AE58" s="388"/>
      <c r="AF58" s="30">
        <f>'1 уровень'!AE2786</f>
        <v>0</v>
      </c>
      <c r="AG58" s="388">
        <f>'1 уровень'!AF2786</f>
        <v>0</v>
      </c>
      <c r="AH58" s="238"/>
      <c r="AI58" s="238"/>
      <c r="AJ58" s="535"/>
    </row>
    <row r="59" spans="1:201" s="125" customFormat="1" ht="60" x14ac:dyDescent="0.25">
      <c r="A59" s="17">
        <v>1</v>
      </c>
      <c r="B59" s="17"/>
      <c r="C59" s="3" t="s">
        <v>319</v>
      </c>
      <c r="D59" s="30">
        <f>'1 уровень'!E2787</f>
        <v>0</v>
      </c>
      <c r="E59" s="30" t="e">
        <f>'1 уровень'!F2787</f>
        <v>#VALUE!</v>
      </c>
      <c r="F59" s="30">
        <f>'1 уровень'!G2787</f>
        <v>140</v>
      </c>
      <c r="G59" s="128" t="e">
        <f>'1 уровень'!H2787</f>
        <v>#VALUE!</v>
      </c>
      <c r="H59" s="129">
        <f>'1 уровень'!I2787</f>
        <v>0</v>
      </c>
      <c r="I59" s="129">
        <f>'1 уровень'!J2787</f>
        <v>0</v>
      </c>
      <c r="J59" s="18">
        <f>'1 уровень'!K2787</f>
        <v>0</v>
      </c>
      <c r="K59" s="18">
        <f>'1 уровень'!L2787</f>
        <v>0</v>
      </c>
      <c r="L59" s="18">
        <f>'1 уровень'!M2787</f>
        <v>0</v>
      </c>
      <c r="M59" s="18">
        <f>'1 уровень'!N2787</f>
        <v>0</v>
      </c>
      <c r="N59" s="18">
        <f>'1 уровень'!O2787</f>
        <v>0</v>
      </c>
      <c r="O59" s="18">
        <f>'1 уровень'!P2787</f>
        <v>0</v>
      </c>
      <c r="P59" s="388">
        <f>'1 уровень'!Q2787</f>
        <v>0</v>
      </c>
      <c r="Q59" s="388">
        <f>'1 уровень'!R2787</f>
        <v>0</v>
      </c>
      <c r="R59" s="388">
        <f>'1 уровень'!S2787</f>
        <v>0</v>
      </c>
      <c r="S59" s="388">
        <f>'1 уровень'!T2787</f>
        <v>0</v>
      </c>
      <c r="T59" s="388">
        <f>'1 уровень'!U2787</f>
        <v>0</v>
      </c>
      <c r="U59" s="388">
        <f>'1 уровень'!V2787</f>
        <v>0</v>
      </c>
      <c r="V59" s="388">
        <f>'1 уровень'!W2787</f>
        <v>0</v>
      </c>
      <c r="W59" s="388">
        <f>'1 уровень'!X2787</f>
        <v>18.338070000000002</v>
      </c>
      <c r="X59" s="388">
        <f>'1 уровень'!Y2787</f>
        <v>0</v>
      </c>
      <c r="Y59" s="388">
        <f>'1 уровень'!Z2787</f>
        <v>0</v>
      </c>
      <c r="Z59" s="388">
        <f>'1 уровень'!AA2787</f>
        <v>0</v>
      </c>
      <c r="AA59" s="388">
        <f>'1 уровень'!AB2787</f>
        <v>0</v>
      </c>
      <c r="AB59" s="388">
        <f>'1 уровень'!AC2787</f>
        <v>0</v>
      </c>
      <c r="AC59" s="388">
        <f>'1 уровень'!AD2787</f>
        <v>18.338070000000002</v>
      </c>
      <c r="AD59" s="388"/>
      <c r="AE59" s="388"/>
      <c r="AF59" s="30">
        <f>'1 уровень'!AE2787</f>
        <v>0</v>
      </c>
      <c r="AG59" s="388">
        <f>'1 уровень'!AF2787</f>
        <v>0</v>
      </c>
      <c r="AH59" s="238"/>
      <c r="AI59" s="238"/>
      <c r="AJ59" s="535"/>
    </row>
    <row r="60" spans="1:201" ht="15.75" x14ac:dyDescent="0.25">
      <c r="A60" s="17">
        <v>1</v>
      </c>
      <c r="C60" s="467" t="s">
        <v>220</v>
      </c>
      <c r="D60" s="27">
        <f>'1 уровень'!E2788</f>
        <v>0</v>
      </c>
      <c r="E60" s="27" t="e">
        <f>'1 уровень'!F2788</f>
        <v>#VALUE!</v>
      </c>
      <c r="F60" s="27">
        <f>'1 уровень'!G2788</f>
        <v>26671</v>
      </c>
      <c r="G60" s="130" t="e">
        <f>'1 уровень'!H2788</f>
        <v>#VALUE!</v>
      </c>
      <c r="H60" s="131">
        <f>'1 уровень'!I2788</f>
        <v>0</v>
      </c>
      <c r="I60" s="131">
        <f>'1 уровень'!J2788</f>
        <v>0</v>
      </c>
      <c r="J60" s="132">
        <f>'1 уровень'!K2788</f>
        <v>0</v>
      </c>
      <c r="K60" s="132">
        <f>'1 уровень'!L2788</f>
        <v>0</v>
      </c>
      <c r="L60" s="132">
        <f>'1 уровень'!M2788</f>
        <v>0</v>
      </c>
      <c r="M60" s="132">
        <f>'1 уровень'!N2788</f>
        <v>0</v>
      </c>
      <c r="N60" s="132">
        <f>'1 уровень'!O2788</f>
        <v>0</v>
      </c>
      <c r="O60" s="132">
        <f>'1 уровень'!P2788</f>
        <v>0</v>
      </c>
      <c r="P60" s="388">
        <f>'1 уровень'!Q2788</f>
        <v>0</v>
      </c>
      <c r="Q60" s="388">
        <f>'1 уровень'!R2788</f>
        <v>0</v>
      </c>
      <c r="R60" s="388">
        <f>'1 уровень'!S2788</f>
        <v>0</v>
      </c>
      <c r="S60" s="388">
        <f>'1 уровень'!T2788</f>
        <v>0</v>
      </c>
      <c r="T60" s="388">
        <f>'1 уровень'!U2788</f>
        <v>0</v>
      </c>
      <c r="U60" s="388">
        <f>'1 уровень'!V2788</f>
        <v>0</v>
      </c>
      <c r="V60" s="388" t="e">
        <f>'1 уровень'!W2788</f>
        <v>#VALUE!</v>
      </c>
      <c r="W60" s="388">
        <f>'1 уровень'!X2788</f>
        <v>71761.363778000014</v>
      </c>
      <c r="X60" s="388">
        <f>'1 уровень'!Y2788</f>
        <v>0</v>
      </c>
      <c r="Y60" s="388">
        <f>'1 уровень'!Z2788</f>
        <v>480.88475999999997</v>
      </c>
      <c r="Z60" s="388" t="e">
        <f>'1 уровень'!AA2788</f>
        <v>#VALUE!</v>
      </c>
      <c r="AA60" s="388">
        <f>'1 уровень'!AB2788</f>
        <v>-1.1013900000000001</v>
      </c>
      <c r="AB60" s="388">
        <f>'1 уровень'!AC2788</f>
        <v>-41.680280000000003</v>
      </c>
      <c r="AC60" s="388">
        <f>'1 уровень'!AD2788</f>
        <v>72200.568258000014</v>
      </c>
      <c r="AD60" s="388" t="e">
        <f>W60/V60*100</f>
        <v>#VALUE!</v>
      </c>
      <c r="AE60" s="388" t="e">
        <f>AC60/V60*100</f>
        <v>#VALUE!</v>
      </c>
      <c r="AF60" s="27">
        <f>'1 уровень'!AE2788</f>
        <v>0</v>
      </c>
      <c r="AG60" s="388">
        <f>'1 уровень'!AF2788</f>
        <v>0</v>
      </c>
      <c r="AH60" s="238"/>
      <c r="AI60" s="238"/>
      <c r="AJ60" s="535"/>
    </row>
    <row r="61" spans="1:201" ht="31.5" x14ac:dyDescent="0.25">
      <c r="A61" s="17">
        <v>1</v>
      </c>
      <c r="C61" s="467" t="s">
        <v>299</v>
      </c>
      <c r="D61" s="27">
        <f>'1 уровень'!E2789</f>
        <v>0</v>
      </c>
      <c r="E61" s="27" t="e">
        <f>'1 уровень'!F2789</f>
        <v>#VALUE!</v>
      </c>
      <c r="F61" s="27">
        <f>'1 уровень'!G2789</f>
        <v>0</v>
      </c>
      <c r="G61" s="130">
        <f>'1 уровень'!H2789</f>
        <v>0</v>
      </c>
      <c r="H61" s="131">
        <f>'1 уровень'!I2789</f>
        <v>0</v>
      </c>
      <c r="I61" s="131">
        <f>'1 уровень'!J2789</f>
        <v>0</v>
      </c>
      <c r="J61" s="132">
        <f>'1 уровень'!K2789</f>
        <v>0</v>
      </c>
      <c r="K61" s="132">
        <f>'1 уровень'!L2789</f>
        <v>0</v>
      </c>
      <c r="L61" s="132">
        <f>'1 уровень'!M2789</f>
        <v>0</v>
      </c>
      <c r="M61" s="132">
        <f>'1 уровень'!N2789</f>
        <v>0</v>
      </c>
      <c r="N61" s="132">
        <f>'1 уровень'!O2789</f>
        <v>0</v>
      </c>
      <c r="O61" s="132">
        <f>'1 уровень'!P2789</f>
        <v>0</v>
      </c>
      <c r="P61" s="388">
        <f>'1 уровень'!Q2789</f>
        <v>0</v>
      </c>
      <c r="Q61" s="388">
        <f>'1 уровень'!R2789</f>
        <v>0</v>
      </c>
      <c r="R61" s="388">
        <f>'1 уровень'!S2789</f>
        <v>0</v>
      </c>
      <c r="S61" s="388">
        <f>'1 уровень'!T2789</f>
        <v>0</v>
      </c>
      <c r="T61" s="388">
        <f>'1 уровень'!U2789</f>
        <v>0</v>
      </c>
      <c r="U61" s="388">
        <f>'1 уровень'!V2789</f>
        <v>0</v>
      </c>
      <c r="V61" s="388" t="e">
        <f>'1 уровень'!W2789</f>
        <v>#VALUE!</v>
      </c>
      <c r="W61" s="388">
        <f>'1 уровень'!X2789</f>
        <v>0</v>
      </c>
      <c r="X61" s="388">
        <f>'1 уровень'!Y2789</f>
        <v>0</v>
      </c>
      <c r="Y61" s="388">
        <f>'1 уровень'!Z2789</f>
        <v>0</v>
      </c>
      <c r="Z61" s="388" t="e">
        <f>'1 уровень'!AA2789</f>
        <v>#VALUE!</v>
      </c>
      <c r="AA61" s="388">
        <f>'1 уровень'!AB2789</f>
        <v>0</v>
      </c>
      <c r="AB61" s="388">
        <f>'1 уровень'!AC2789</f>
        <v>0</v>
      </c>
      <c r="AC61" s="388">
        <f>'1 уровень'!AD2789</f>
        <v>0</v>
      </c>
      <c r="AD61" s="388"/>
      <c r="AE61" s="388"/>
      <c r="AF61" s="27">
        <f>'1 уровень'!AE2789</f>
        <v>0</v>
      </c>
      <c r="AG61" s="388">
        <f>'1 уровень'!AF2789</f>
        <v>0</v>
      </c>
      <c r="AH61" s="238"/>
      <c r="AI61" s="238"/>
      <c r="AJ61" s="535"/>
      <c r="AK61" s="125"/>
      <c r="AL61" s="125"/>
      <c r="AM61" s="125"/>
      <c r="AN61" s="125"/>
      <c r="AO61" s="125"/>
      <c r="AP61" s="125"/>
      <c r="AQ61" s="125"/>
      <c r="AR61" s="125"/>
      <c r="AS61" s="125"/>
      <c r="AT61" s="125"/>
      <c r="AU61" s="125"/>
      <c r="AV61" s="125"/>
      <c r="AW61" s="125"/>
      <c r="AX61" s="125"/>
      <c r="AY61" s="125"/>
      <c r="AZ61" s="125"/>
      <c r="BA61" s="125"/>
      <c r="BB61" s="125"/>
      <c r="BC61" s="125"/>
      <c r="BD61" s="125"/>
      <c r="BE61" s="125"/>
      <c r="BF61" s="125"/>
      <c r="BG61" s="125"/>
      <c r="BH61" s="125"/>
      <c r="BI61" s="125"/>
      <c r="BJ61" s="125"/>
      <c r="BK61" s="125"/>
      <c r="BL61" s="125"/>
      <c r="BM61" s="125"/>
      <c r="BN61" s="125"/>
      <c r="BO61" s="125"/>
      <c r="BP61" s="125"/>
      <c r="BQ61" s="125"/>
      <c r="BR61" s="125"/>
      <c r="BS61" s="125"/>
      <c r="BT61" s="125"/>
      <c r="BU61" s="125"/>
      <c r="BV61" s="125"/>
      <c r="BW61" s="125"/>
      <c r="BX61" s="125"/>
      <c r="BY61" s="125"/>
      <c r="BZ61" s="125"/>
      <c r="CA61" s="125"/>
      <c r="CB61" s="125"/>
      <c r="CC61" s="125"/>
      <c r="CD61" s="125"/>
      <c r="CE61" s="125"/>
      <c r="CF61" s="125"/>
      <c r="CG61" s="125"/>
      <c r="CH61" s="125"/>
      <c r="CI61" s="125"/>
      <c r="CJ61" s="125"/>
      <c r="CK61" s="125"/>
      <c r="CL61" s="125"/>
      <c r="CM61" s="125"/>
      <c r="CN61" s="125"/>
      <c r="CO61" s="125"/>
      <c r="CP61" s="125"/>
      <c r="CQ61" s="125"/>
      <c r="CR61" s="125"/>
      <c r="CS61" s="125"/>
      <c r="CT61" s="125"/>
      <c r="CU61" s="125"/>
      <c r="CV61" s="125"/>
      <c r="CW61" s="125"/>
      <c r="CX61" s="125"/>
      <c r="CY61" s="125"/>
      <c r="CZ61" s="125"/>
      <c r="DA61" s="125"/>
      <c r="DB61" s="125"/>
      <c r="DC61" s="125"/>
      <c r="DD61" s="125"/>
      <c r="DE61" s="125"/>
      <c r="DF61" s="125"/>
      <c r="DG61" s="125"/>
      <c r="DH61" s="125"/>
      <c r="DI61" s="125"/>
      <c r="DJ61" s="125"/>
      <c r="DK61" s="125"/>
      <c r="DL61" s="125"/>
      <c r="DM61" s="125"/>
      <c r="DN61" s="125"/>
      <c r="DO61" s="125"/>
      <c r="DP61" s="125"/>
      <c r="DQ61" s="125"/>
      <c r="DR61" s="125"/>
      <c r="DS61" s="125"/>
      <c r="DT61" s="125"/>
      <c r="DU61" s="125"/>
      <c r="DV61" s="125"/>
      <c r="DW61" s="125"/>
      <c r="DX61" s="125"/>
      <c r="DY61" s="125"/>
      <c r="DZ61" s="125"/>
      <c r="EA61" s="125"/>
      <c r="EB61" s="125"/>
      <c r="EC61" s="125"/>
      <c r="ED61" s="125"/>
      <c r="EE61" s="125"/>
      <c r="EF61" s="125"/>
      <c r="EG61" s="125"/>
      <c r="EH61" s="125"/>
      <c r="EI61" s="125"/>
      <c r="EJ61" s="125"/>
      <c r="EK61" s="125"/>
      <c r="EL61" s="125"/>
      <c r="EM61" s="125"/>
      <c r="EN61" s="125"/>
      <c r="EO61" s="125"/>
      <c r="EP61" s="125"/>
      <c r="EQ61" s="125"/>
      <c r="ER61" s="125"/>
      <c r="ES61" s="125"/>
      <c r="ET61" s="125"/>
      <c r="EU61" s="125"/>
      <c r="EV61" s="125"/>
      <c r="EW61" s="125"/>
      <c r="EX61" s="125"/>
      <c r="EY61" s="125"/>
      <c r="EZ61" s="125"/>
      <c r="FA61" s="125"/>
      <c r="FB61" s="125"/>
      <c r="FC61" s="125"/>
      <c r="FD61" s="125"/>
      <c r="FE61" s="125"/>
      <c r="FF61" s="125"/>
      <c r="FG61" s="125"/>
      <c r="FH61" s="125"/>
      <c r="FI61" s="125"/>
      <c r="FJ61" s="125"/>
      <c r="FK61" s="125"/>
      <c r="FL61" s="125"/>
      <c r="FM61" s="125"/>
      <c r="FN61" s="125"/>
      <c r="FO61" s="125"/>
      <c r="FP61" s="125"/>
      <c r="FQ61" s="125"/>
      <c r="FR61" s="125"/>
      <c r="FS61" s="125"/>
      <c r="FT61" s="125"/>
      <c r="FU61" s="125"/>
      <c r="FV61" s="125"/>
      <c r="FW61" s="125"/>
      <c r="FX61" s="125"/>
      <c r="FY61" s="125"/>
      <c r="FZ61" s="125"/>
      <c r="GA61" s="125"/>
      <c r="GB61" s="125"/>
      <c r="GC61" s="125"/>
      <c r="GD61" s="125"/>
      <c r="GE61" s="125"/>
      <c r="GF61" s="125"/>
      <c r="GG61" s="125"/>
      <c r="GH61" s="125"/>
      <c r="GI61" s="125"/>
      <c r="GJ61" s="125"/>
      <c r="GK61" s="125"/>
      <c r="GL61" s="125"/>
      <c r="GM61" s="125"/>
      <c r="GN61" s="125"/>
      <c r="GO61" s="125"/>
      <c r="GP61" s="125"/>
      <c r="GQ61" s="125"/>
      <c r="GR61" s="125"/>
      <c r="GS61" s="125"/>
    </row>
    <row r="62" spans="1:201" ht="86.25" x14ac:dyDescent="0.25">
      <c r="A62" s="17">
        <v>1</v>
      </c>
      <c r="C62" s="453" t="s">
        <v>576</v>
      </c>
      <c r="D62" s="27">
        <f>'1 уровень'!E2790</f>
        <v>0</v>
      </c>
      <c r="E62" s="27" t="e">
        <f>'1 уровень'!F2790</f>
        <v>#VALUE!</v>
      </c>
      <c r="F62" s="27">
        <f>'1 уровень'!G2790</f>
        <v>142</v>
      </c>
      <c r="G62" s="130" t="e">
        <f>'1 уровень'!H2790</f>
        <v>#VALUE!</v>
      </c>
      <c r="H62" s="131">
        <f>'1 уровень'!I2790</f>
        <v>0</v>
      </c>
      <c r="I62" s="131">
        <f>'1 уровень'!J2790</f>
        <v>0</v>
      </c>
      <c r="J62" s="132">
        <f>'1 уровень'!K2790</f>
        <v>0</v>
      </c>
      <c r="K62" s="132">
        <f>'1 уровень'!L2790</f>
        <v>0</v>
      </c>
      <c r="L62" s="132">
        <f>'1 уровень'!M2790</f>
        <v>0</v>
      </c>
      <c r="M62" s="132">
        <f>'1 уровень'!N2790</f>
        <v>0</v>
      </c>
      <c r="N62" s="132">
        <f>'1 уровень'!O2790</f>
        <v>0</v>
      </c>
      <c r="O62" s="132">
        <f>'1 уровень'!P2790</f>
        <v>0</v>
      </c>
      <c r="P62" s="388">
        <f>'1 уровень'!Q2790</f>
        <v>0</v>
      </c>
      <c r="Q62" s="388">
        <f>'1 уровень'!R2790</f>
        <v>0</v>
      </c>
      <c r="R62" s="388">
        <f>'1 уровень'!S2790</f>
        <v>0</v>
      </c>
      <c r="S62" s="388">
        <f>'1 уровень'!T2790</f>
        <v>0</v>
      </c>
      <c r="T62" s="388">
        <f>'1 уровень'!U2790</f>
        <v>0</v>
      </c>
      <c r="U62" s="388">
        <f>'1 уровень'!V2790</f>
        <v>0</v>
      </c>
      <c r="V62" s="388" t="e">
        <f>'1 уровень'!W2790</f>
        <v>#VALUE!</v>
      </c>
      <c r="W62" s="388">
        <f>'1 уровень'!X2790</f>
        <v>251.08348000000007</v>
      </c>
      <c r="X62" s="388">
        <f>'1 уровень'!Y2790</f>
        <v>0</v>
      </c>
      <c r="Y62" s="388">
        <f>'1 уровень'!Z2790</f>
        <v>0</v>
      </c>
      <c r="Z62" s="388" t="e">
        <f>'1 уровень'!AA2790</f>
        <v>#VALUE!</v>
      </c>
      <c r="AA62" s="388">
        <f>'1 уровень'!AB2790</f>
        <v>0</v>
      </c>
      <c r="AB62" s="388">
        <f>'1 уровень'!AC2790</f>
        <v>0</v>
      </c>
      <c r="AC62" s="388">
        <f>'1 уровень'!AD2790</f>
        <v>251.08348000000007</v>
      </c>
      <c r="AD62" s="388"/>
      <c r="AE62" s="388"/>
      <c r="AF62" s="27">
        <f>'1 уровень'!AE2790</f>
        <v>0</v>
      </c>
      <c r="AG62" s="388">
        <f>'1 уровень'!AF2790</f>
        <v>0</v>
      </c>
      <c r="AH62" s="238"/>
      <c r="AI62" s="238"/>
      <c r="AJ62" s="53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125"/>
      <c r="BK62" s="125"/>
      <c r="BL62" s="125"/>
      <c r="BM62" s="125"/>
      <c r="BN62" s="125"/>
      <c r="BO62" s="125"/>
      <c r="BP62" s="125"/>
      <c r="BQ62" s="125"/>
      <c r="BR62" s="125"/>
      <c r="BS62" s="125"/>
      <c r="BT62" s="125"/>
      <c r="BU62" s="125"/>
      <c r="BV62" s="125"/>
      <c r="BW62" s="125"/>
      <c r="BX62" s="125"/>
      <c r="BY62" s="125"/>
      <c r="BZ62" s="125"/>
      <c r="CA62" s="125"/>
      <c r="CB62" s="125"/>
      <c r="CC62" s="125"/>
      <c r="CD62" s="125"/>
      <c r="CE62" s="125"/>
      <c r="CF62" s="125"/>
      <c r="CG62" s="125"/>
      <c r="CH62" s="125"/>
      <c r="CI62" s="125"/>
      <c r="CJ62" s="125"/>
      <c r="CK62" s="125"/>
      <c r="CL62" s="125"/>
      <c r="CM62" s="125"/>
      <c r="CN62" s="125"/>
      <c r="CO62" s="125"/>
      <c r="CP62" s="125"/>
      <c r="CQ62" s="125"/>
      <c r="CR62" s="125"/>
      <c r="CS62" s="125"/>
      <c r="CT62" s="125"/>
      <c r="CU62" s="125"/>
      <c r="CV62" s="125"/>
      <c r="CW62" s="125"/>
      <c r="CX62" s="125"/>
      <c r="CY62" s="125"/>
      <c r="CZ62" s="125"/>
      <c r="DA62" s="125"/>
      <c r="DB62" s="125"/>
      <c r="DC62" s="125"/>
      <c r="DD62" s="125"/>
      <c r="DE62" s="125"/>
      <c r="DF62" s="125"/>
      <c r="DG62" s="125"/>
      <c r="DH62" s="125"/>
      <c r="DI62" s="125"/>
      <c r="DJ62" s="125"/>
      <c r="DK62" s="125"/>
      <c r="DL62" s="125"/>
      <c r="DM62" s="125"/>
      <c r="DN62" s="125"/>
      <c r="DO62" s="125"/>
      <c r="DP62" s="125"/>
      <c r="DQ62" s="125"/>
      <c r="DR62" s="125"/>
      <c r="DS62" s="125"/>
      <c r="DT62" s="125"/>
      <c r="DU62" s="125"/>
      <c r="DV62" s="125"/>
      <c r="DW62" s="125"/>
      <c r="DX62" s="125"/>
      <c r="DY62" s="125"/>
      <c r="DZ62" s="125"/>
      <c r="EA62" s="125"/>
      <c r="EB62" s="125"/>
      <c r="EC62" s="125"/>
      <c r="ED62" s="125"/>
      <c r="EE62" s="125"/>
      <c r="EF62" s="125"/>
      <c r="EG62" s="125"/>
      <c r="EH62" s="125"/>
      <c r="EI62" s="125"/>
      <c r="EJ62" s="125"/>
      <c r="EK62" s="125"/>
      <c r="EL62" s="125"/>
      <c r="EM62" s="125"/>
      <c r="EN62" s="125"/>
      <c r="EO62" s="125"/>
      <c r="EP62" s="125"/>
      <c r="EQ62" s="125"/>
      <c r="ER62" s="125"/>
      <c r="ES62" s="125"/>
      <c r="ET62" s="125"/>
      <c r="EU62" s="125"/>
      <c r="EV62" s="125"/>
      <c r="EW62" s="125"/>
      <c r="EX62" s="125"/>
      <c r="EY62" s="125"/>
      <c r="EZ62" s="125"/>
      <c r="FA62" s="125"/>
      <c r="FB62" s="125"/>
      <c r="FC62" s="125"/>
      <c r="FD62" s="125"/>
      <c r="FE62" s="125"/>
      <c r="FF62" s="125"/>
      <c r="FG62" s="125"/>
      <c r="FH62" s="125"/>
      <c r="FI62" s="125"/>
      <c r="FJ62" s="125"/>
      <c r="FK62" s="125"/>
      <c r="FL62" s="125"/>
      <c r="FM62" s="125"/>
      <c r="FN62" s="125"/>
      <c r="FO62" s="125"/>
      <c r="FP62" s="125"/>
      <c r="FQ62" s="125"/>
      <c r="FR62" s="125"/>
      <c r="FS62" s="125"/>
      <c r="FT62" s="125"/>
      <c r="FU62" s="125"/>
      <c r="FV62" s="125"/>
      <c r="FW62" s="125"/>
      <c r="FX62" s="125"/>
      <c r="FY62" s="125"/>
      <c r="FZ62" s="125"/>
      <c r="GA62" s="125"/>
      <c r="GB62" s="125"/>
      <c r="GC62" s="125"/>
      <c r="GD62" s="125"/>
      <c r="GE62" s="125"/>
      <c r="GF62" s="125"/>
      <c r="GG62" s="125"/>
      <c r="GH62" s="125"/>
      <c r="GI62" s="125"/>
      <c r="GJ62" s="125"/>
      <c r="GK62" s="125"/>
      <c r="GL62" s="125"/>
      <c r="GM62" s="125"/>
      <c r="GN62" s="125"/>
      <c r="GO62" s="125"/>
      <c r="GP62" s="125"/>
      <c r="GQ62" s="125"/>
      <c r="GR62" s="125"/>
      <c r="GS62" s="125"/>
    </row>
    <row r="63" spans="1:201" ht="29.25" x14ac:dyDescent="0.25">
      <c r="A63" s="17">
        <v>1</v>
      </c>
      <c r="C63" s="453" t="s">
        <v>264</v>
      </c>
      <c r="D63" s="27">
        <f>'1 уровень'!E2791</f>
        <v>0</v>
      </c>
      <c r="E63" s="27" t="e">
        <f>'1 уровень'!F2791</f>
        <v>#VALUE!</v>
      </c>
      <c r="F63" s="27">
        <f>'1 уровень'!G2791</f>
        <v>44604.9925</v>
      </c>
      <c r="G63" s="130" t="e">
        <f>'1 уровень'!H2791</f>
        <v>#VALUE!</v>
      </c>
      <c r="H63" s="131">
        <f>'1 уровень'!I2791</f>
        <v>0</v>
      </c>
      <c r="I63" s="131">
        <f>'1 уровень'!J2791</f>
        <v>0</v>
      </c>
      <c r="J63" s="132">
        <f>'1 уровень'!K2791</f>
        <v>0</v>
      </c>
      <c r="K63" s="132">
        <f>'1 уровень'!L2791</f>
        <v>0</v>
      </c>
      <c r="L63" s="132">
        <f>'1 уровень'!M2791</f>
        <v>0</v>
      </c>
      <c r="M63" s="132">
        <f>'1 уровень'!N2791</f>
        <v>0</v>
      </c>
      <c r="N63" s="132">
        <f>'1 уровень'!O2791</f>
        <v>0</v>
      </c>
      <c r="O63" s="132">
        <f>'1 уровень'!P2791</f>
        <v>0</v>
      </c>
      <c r="P63" s="388">
        <f>'1 уровень'!Q2791</f>
        <v>0</v>
      </c>
      <c r="Q63" s="388">
        <f>'1 уровень'!R2791</f>
        <v>0</v>
      </c>
      <c r="R63" s="388">
        <f>'1 уровень'!S2791</f>
        <v>0</v>
      </c>
      <c r="S63" s="388">
        <f>'1 уровень'!T2791</f>
        <v>0</v>
      </c>
      <c r="T63" s="388">
        <f>'1 уровень'!U2791</f>
        <v>0</v>
      </c>
      <c r="U63" s="388">
        <f>'1 уровень'!V2791</f>
        <v>0</v>
      </c>
      <c r="V63" s="388">
        <f>'1 уровень'!W2791</f>
        <v>0</v>
      </c>
      <c r="W63" s="388">
        <f>'1 уровень'!X2791</f>
        <v>0</v>
      </c>
      <c r="X63" s="388">
        <f>'1 уровень'!Y2791</f>
        <v>0</v>
      </c>
      <c r="Y63" s="388">
        <f>'1 уровень'!Z2791</f>
        <v>0</v>
      </c>
      <c r="Z63" s="388">
        <f>'1 уровень'!AA2791</f>
        <v>0</v>
      </c>
      <c r="AA63" s="388">
        <f>'1 уровень'!AB2791</f>
        <v>0</v>
      </c>
      <c r="AB63" s="388">
        <f>'1 уровень'!AC2791</f>
        <v>0</v>
      </c>
      <c r="AC63" s="388">
        <f>'1 уровень'!AD2791</f>
        <v>0</v>
      </c>
      <c r="AD63" s="388"/>
      <c r="AE63" s="388"/>
      <c r="AF63" s="27">
        <f>'1 уровень'!AE2791</f>
        <v>0</v>
      </c>
      <c r="AG63" s="388">
        <f>'1 уровень'!AF2791</f>
        <v>0</v>
      </c>
      <c r="AH63" s="238"/>
      <c r="AI63" s="238"/>
      <c r="AJ63" s="53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  <c r="AU63" s="125"/>
      <c r="AV63" s="125"/>
      <c r="AW63" s="125"/>
      <c r="AX63" s="125"/>
      <c r="AY63" s="125"/>
      <c r="AZ63" s="125"/>
      <c r="BA63" s="125"/>
      <c r="BB63" s="125"/>
      <c r="BC63" s="125"/>
      <c r="BD63" s="125"/>
      <c r="BE63" s="125"/>
      <c r="BF63" s="125"/>
      <c r="BG63" s="125"/>
      <c r="BH63" s="125"/>
      <c r="BI63" s="125"/>
      <c r="BJ63" s="125"/>
      <c r="BK63" s="125"/>
      <c r="BL63" s="125"/>
      <c r="BM63" s="125"/>
      <c r="BN63" s="125"/>
      <c r="BO63" s="125"/>
      <c r="BP63" s="125"/>
      <c r="BQ63" s="125"/>
      <c r="BR63" s="125"/>
      <c r="BS63" s="125"/>
      <c r="BT63" s="125"/>
      <c r="BU63" s="125"/>
      <c r="BV63" s="125"/>
      <c r="BW63" s="125"/>
      <c r="BX63" s="125"/>
      <c r="BY63" s="125"/>
      <c r="BZ63" s="125"/>
      <c r="CA63" s="125"/>
      <c r="CB63" s="125"/>
      <c r="CC63" s="125"/>
      <c r="CD63" s="125"/>
      <c r="CE63" s="125"/>
      <c r="CF63" s="125"/>
      <c r="CG63" s="125"/>
      <c r="CH63" s="125"/>
      <c r="CI63" s="125"/>
      <c r="CJ63" s="125"/>
      <c r="CK63" s="125"/>
      <c r="CL63" s="125"/>
      <c r="CM63" s="125"/>
      <c r="CN63" s="125"/>
      <c r="CO63" s="125"/>
      <c r="CP63" s="125"/>
      <c r="CQ63" s="125"/>
      <c r="CR63" s="125"/>
      <c r="CS63" s="125"/>
      <c r="CT63" s="125"/>
      <c r="CU63" s="125"/>
      <c r="CV63" s="125"/>
      <c r="CW63" s="125"/>
      <c r="CX63" s="125"/>
      <c r="CY63" s="125"/>
      <c r="CZ63" s="125"/>
      <c r="DA63" s="125"/>
      <c r="DB63" s="125"/>
      <c r="DC63" s="125"/>
      <c r="DD63" s="125"/>
      <c r="DE63" s="125"/>
      <c r="DF63" s="125"/>
      <c r="DG63" s="125"/>
      <c r="DH63" s="125"/>
      <c r="DI63" s="125"/>
      <c r="DJ63" s="125"/>
      <c r="DK63" s="125"/>
      <c r="DL63" s="125"/>
      <c r="DM63" s="125"/>
      <c r="DN63" s="125"/>
      <c r="DO63" s="125"/>
      <c r="DP63" s="125"/>
      <c r="DQ63" s="125"/>
      <c r="DR63" s="125"/>
      <c r="DS63" s="125"/>
      <c r="DT63" s="125"/>
      <c r="DU63" s="125"/>
      <c r="DV63" s="125"/>
      <c r="DW63" s="125"/>
      <c r="DX63" s="125"/>
      <c r="DY63" s="125"/>
      <c r="DZ63" s="125"/>
      <c r="EA63" s="125"/>
      <c r="EB63" s="125"/>
      <c r="EC63" s="125"/>
      <c r="ED63" s="125"/>
      <c r="EE63" s="125"/>
      <c r="EF63" s="125"/>
      <c r="EG63" s="125"/>
      <c r="EH63" s="125"/>
      <c r="EI63" s="125"/>
      <c r="EJ63" s="125"/>
      <c r="EK63" s="125"/>
      <c r="EL63" s="125"/>
      <c r="EM63" s="125"/>
      <c r="EN63" s="125"/>
      <c r="EO63" s="125"/>
      <c r="EP63" s="125"/>
      <c r="EQ63" s="125"/>
      <c r="ER63" s="125"/>
      <c r="ES63" s="125"/>
      <c r="ET63" s="125"/>
      <c r="EU63" s="125"/>
      <c r="EV63" s="125"/>
      <c r="EW63" s="125"/>
      <c r="EX63" s="125"/>
      <c r="EY63" s="125"/>
      <c r="EZ63" s="125"/>
      <c r="FA63" s="125"/>
      <c r="FB63" s="125"/>
      <c r="FC63" s="125"/>
      <c r="FD63" s="125"/>
      <c r="FE63" s="125"/>
      <c r="FF63" s="125"/>
      <c r="FG63" s="125"/>
      <c r="FH63" s="125"/>
      <c r="FI63" s="125"/>
      <c r="FJ63" s="125"/>
      <c r="FK63" s="125"/>
      <c r="FL63" s="125"/>
      <c r="FM63" s="125"/>
      <c r="FN63" s="125"/>
      <c r="FO63" s="125"/>
      <c r="FP63" s="125"/>
      <c r="FQ63" s="125"/>
      <c r="FR63" s="125"/>
      <c r="FS63" s="125"/>
      <c r="FT63" s="125"/>
      <c r="FU63" s="125"/>
      <c r="FV63" s="125"/>
      <c r="FW63" s="125"/>
      <c r="FX63" s="125"/>
      <c r="FY63" s="125"/>
      <c r="FZ63" s="125"/>
      <c r="GA63" s="125"/>
      <c r="GB63" s="125"/>
      <c r="GC63" s="125"/>
      <c r="GD63" s="125"/>
      <c r="GE63" s="125"/>
      <c r="GF63" s="125"/>
      <c r="GG63" s="125"/>
      <c r="GH63" s="125"/>
      <c r="GI63" s="125"/>
      <c r="GJ63" s="125"/>
      <c r="GK63" s="125"/>
      <c r="GL63" s="125"/>
      <c r="GM63" s="125"/>
      <c r="GN63" s="125"/>
      <c r="GO63" s="125"/>
      <c r="GP63" s="125"/>
      <c r="GQ63" s="125"/>
      <c r="GR63" s="125"/>
      <c r="GS63" s="125"/>
    </row>
    <row r="64" spans="1:201" ht="43.5" x14ac:dyDescent="0.25">
      <c r="A64" s="17">
        <v>1</v>
      </c>
      <c r="C64" s="453" t="s">
        <v>278</v>
      </c>
      <c r="D64" s="27">
        <f>'1 уровень'!E2792</f>
        <v>0</v>
      </c>
      <c r="E64" s="27" t="e">
        <f>'1 уровень'!F2792</f>
        <v>#VALUE!</v>
      </c>
      <c r="F64" s="27">
        <f>'1 уровень'!G2792</f>
        <v>106</v>
      </c>
      <c r="G64" s="130" t="e">
        <f>'1 уровень'!H2792</f>
        <v>#VALUE!</v>
      </c>
      <c r="H64" s="131">
        <f>'1 уровень'!I2792</f>
        <v>0</v>
      </c>
      <c r="I64" s="131">
        <f>'1 уровень'!J2792</f>
        <v>0</v>
      </c>
      <c r="J64" s="132">
        <f>'1 уровень'!K2792</f>
        <v>0</v>
      </c>
      <c r="K64" s="132">
        <f>'1 уровень'!L2792</f>
        <v>0</v>
      </c>
      <c r="L64" s="132">
        <f>'1 уровень'!M2792</f>
        <v>0</v>
      </c>
      <c r="M64" s="132">
        <f>'1 уровень'!N2792</f>
        <v>0</v>
      </c>
      <c r="N64" s="132">
        <f>'1 уровень'!O2792</f>
        <v>0</v>
      </c>
      <c r="O64" s="132">
        <f>'1 уровень'!P2792</f>
        <v>0</v>
      </c>
      <c r="P64" s="388">
        <f>'1 уровень'!Q2792</f>
        <v>0</v>
      </c>
      <c r="Q64" s="388">
        <f>'1 уровень'!R2792</f>
        <v>0</v>
      </c>
      <c r="R64" s="388">
        <f>'1 уровень'!S2792</f>
        <v>0</v>
      </c>
      <c r="S64" s="388">
        <f>'1 уровень'!T2792</f>
        <v>0</v>
      </c>
      <c r="T64" s="388">
        <f>'1 уровень'!U2792</f>
        <v>0</v>
      </c>
      <c r="U64" s="388">
        <f>'1 уровень'!V2792</f>
        <v>0</v>
      </c>
      <c r="V64" s="388">
        <f>'1 уровень'!W2792</f>
        <v>0</v>
      </c>
      <c r="W64" s="388">
        <f>'1 уровень'!X2792</f>
        <v>0</v>
      </c>
      <c r="X64" s="388">
        <f>'1 уровень'!Y2792</f>
        <v>0</v>
      </c>
      <c r="Y64" s="388">
        <f>'1 уровень'!Z2792</f>
        <v>0</v>
      </c>
      <c r="Z64" s="388">
        <f>'1 уровень'!AA2792</f>
        <v>0</v>
      </c>
      <c r="AA64" s="388">
        <f>'1 уровень'!AB2792</f>
        <v>0</v>
      </c>
      <c r="AB64" s="388">
        <f>'1 уровень'!AC2792</f>
        <v>0</v>
      </c>
      <c r="AC64" s="388">
        <f>'1 уровень'!AD2792</f>
        <v>0</v>
      </c>
      <c r="AD64" s="388"/>
      <c r="AE64" s="388"/>
      <c r="AF64" s="27">
        <f>'1 уровень'!AE2792</f>
        <v>0</v>
      </c>
      <c r="AG64" s="388">
        <f>'1 уровень'!AF2792</f>
        <v>0</v>
      </c>
      <c r="AH64" s="238"/>
      <c r="AI64" s="238"/>
      <c r="AJ64" s="53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125"/>
      <c r="BK64" s="125"/>
      <c r="BL64" s="125"/>
      <c r="BM64" s="125"/>
      <c r="BN64" s="125"/>
      <c r="BO64" s="125"/>
      <c r="BP64" s="125"/>
      <c r="BQ64" s="125"/>
      <c r="BR64" s="125"/>
      <c r="BS64" s="125"/>
      <c r="BT64" s="125"/>
      <c r="BU64" s="125"/>
      <c r="BV64" s="125"/>
      <c r="BW64" s="125"/>
      <c r="BX64" s="125"/>
      <c r="BY64" s="125"/>
      <c r="BZ64" s="125"/>
      <c r="CA64" s="125"/>
      <c r="CB64" s="125"/>
      <c r="CC64" s="125"/>
      <c r="CD64" s="125"/>
      <c r="CE64" s="125"/>
      <c r="CF64" s="125"/>
      <c r="CG64" s="125"/>
      <c r="CH64" s="125"/>
      <c r="CI64" s="125"/>
      <c r="CJ64" s="125"/>
      <c r="CK64" s="125"/>
      <c r="CL64" s="125"/>
      <c r="CM64" s="125"/>
      <c r="CN64" s="125"/>
      <c r="CO64" s="125"/>
      <c r="CP64" s="125"/>
      <c r="CQ64" s="125"/>
      <c r="CR64" s="125"/>
      <c r="CS64" s="125"/>
      <c r="CT64" s="125"/>
      <c r="CU64" s="125"/>
      <c r="CV64" s="125"/>
      <c r="CW64" s="125"/>
      <c r="CX64" s="125"/>
      <c r="CY64" s="125"/>
      <c r="CZ64" s="125"/>
      <c r="DA64" s="125"/>
      <c r="DB64" s="125"/>
      <c r="DC64" s="125"/>
      <c r="DD64" s="125"/>
      <c r="DE64" s="125"/>
      <c r="DF64" s="125"/>
      <c r="DG64" s="125"/>
      <c r="DH64" s="125"/>
      <c r="DI64" s="125"/>
      <c r="DJ64" s="125"/>
      <c r="DK64" s="125"/>
      <c r="DL64" s="125"/>
      <c r="DM64" s="125"/>
      <c r="DN64" s="125"/>
      <c r="DO64" s="125"/>
      <c r="DP64" s="125"/>
      <c r="DQ64" s="125"/>
      <c r="DR64" s="125"/>
      <c r="DS64" s="125"/>
      <c r="DT64" s="125"/>
      <c r="DU64" s="125"/>
      <c r="DV64" s="125"/>
      <c r="DW64" s="125"/>
      <c r="DX64" s="125"/>
      <c r="DY64" s="125"/>
      <c r="DZ64" s="125"/>
      <c r="EA64" s="125"/>
      <c r="EB64" s="125"/>
      <c r="EC64" s="125"/>
      <c r="ED64" s="125"/>
      <c r="EE64" s="125"/>
      <c r="EF64" s="125"/>
      <c r="EG64" s="125"/>
      <c r="EH64" s="125"/>
      <c r="EI64" s="125"/>
      <c r="EJ64" s="125"/>
      <c r="EK64" s="125"/>
      <c r="EL64" s="125"/>
      <c r="EM64" s="125"/>
      <c r="EN64" s="125"/>
      <c r="EO64" s="125"/>
      <c r="EP64" s="125"/>
      <c r="EQ64" s="125"/>
      <c r="ER64" s="125"/>
      <c r="ES64" s="125"/>
      <c r="ET64" s="125"/>
      <c r="EU64" s="125"/>
      <c r="EV64" s="125"/>
      <c r="EW64" s="125"/>
      <c r="EX64" s="125"/>
      <c r="EY64" s="125"/>
      <c r="EZ64" s="125"/>
      <c r="FA64" s="125"/>
      <c r="FB64" s="125"/>
      <c r="FC64" s="125"/>
      <c r="FD64" s="125"/>
      <c r="FE64" s="125"/>
      <c r="FF64" s="125"/>
      <c r="FG64" s="125"/>
      <c r="FH64" s="125"/>
      <c r="FI64" s="125"/>
      <c r="FJ64" s="125"/>
      <c r="FK64" s="125"/>
      <c r="FL64" s="125"/>
      <c r="FM64" s="125"/>
      <c r="FN64" s="125"/>
      <c r="FO64" s="125"/>
      <c r="FP64" s="125"/>
      <c r="FQ64" s="125"/>
      <c r="FR64" s="125"/>
      <c r="FS64" s="125"/>
      <c r="FT64" s="125"/>
      <c r="FU64" s="125"/>
      <c r="FV64" s="125"/>
      <c r="FW64" s="125"/>
      <c r="FX64" s="125"/>
      <c r="FY64" s="125"/>
      <c r="FZ64" s="125"/>
      <c r="GA64" s="125"/>
      <c r="GB64" s="125"/>
      <c r="GC64" s="125"/>
      <c r="GD64" s="125"/>
      <c r="GE64" s="125"/>
      <c r="GF64" s="125"/>
      <c r="GG64" s="125"/>
      <c r="GH64" s="125"/>
      <c r="GI64" s="125"/>
      <c r="GJ64" s="125"/>
      <c r="GK64" s="125"/>
      <c r="GL64" s="125"/>
      <c r="GM64" s="125"/>
      <c r="GN64" s="125"/>
      <c r="GO64" s="125"/>
      <c r="GP64" s="125"/>
      <c r="GQ64" s="125"/>
      <c r="GR64" s="125"/>
      <c r="GS64" s="125"/>
    </row>
    <row r="65" spans="1:201" ht="29.25" x14ac:dyDescent="0.25">
      <c r="C65" s="453" t="s">
        <v>265</v>
      </c>
      <c r="D65" s="27">
        <f>'1 уровень'!E2793</f>
        <v>0</v>
      </c>
      <c r="E65" s="27" t="e">
        <f>'1 уровень'!F2793</f>
        <v>#VALUE!</v>
      </c>
      <c r="F65" s="27">
        <f>'1 уровень'!G2793</f>
        <v>1455.8521276595745</v>
      </c>
      <c r="G65" s="130" t="e">
        <f>'1 уровень'!H2793</f>
        <v>#VALUE!</v>
      </c>
      <c r="H65" s="131">
        <f>'1 уровень'!I2793</f>
        <v>0</v>
      </c>
      <c r="I65" s="131">
        <f>'1 уровень'!J2793</f>
        <v>0</v>
      </c>
      <c r="J65" s="132">
        <f>'1 уровень'!K2793</f>
        <v>0</v>
      </c>
      <c r="K65" s="132">
        <f>'1 уровень'!L2793</f>
        <v>0</v>
      </c>
      <c r="L65" s="132">
        <f>'1 уровень'!M2793</f>
        <v>0</v>
      </c>
      <c r="M65" s="132">
        <f>'1 уровень'!N2793</f>
        <v>0</v>
      </c>
      <c r="N65" s="132">
        <f>'1 уровень'!O2793</f>
        <v>0</v>
      </c>
      <c r="O65" s="132">
        <f>'1 уровень'!P2793</f>
        <v>0</v>
      </c>
      <c r="P65" s="388">
        <f>'1 уровень'!Q2793</f>
        <v>0</v>
      </c>
      <c r="Q65" s="388">
        <f>'1 уровень'!R2793</f>
        <v>0</v>
      </c>
      <c r="R65" s="388">
        <f>'1 уровень'!S2793</f>
        <v>0</v>
      </c>
      <c r="S65" s="388">
        <f>'1 уровень'!T2793</f>
        <v>0</v>
      </c>
      <c r="T65" s="388">
        <f>'1 уровень'!U2793</f>
        <v>0</v>
      </c>
      <c r="U65" s="388">
        <f>'1 уровень'!V2793</f>
        <v>0</v>
      </c>
      <c r="V65" s="388">
        <f>'1 уровень'!W2793</f>
        <v>0</v>
      </c>
      <c r="W65" s="388">
        <f>'1 уровень'!X2793</f>
        <v>0</v>
      </c>
      <c r="X65" s="388">
        <f>'1 уровень'!Y2793</f>
        <v>0</v>
      </c>
      <c r="Y65" s="388">
        <f>'1 уровень'!Z2793</f>
        <v>0</v>
      </c>
      <c r="Z65" s="388">
        <f>'1 уровень'!AA2793</f>
        <v>0</v>
      </c>
      <c r="AA65" s="388">
        <f>'1 уровень'!AB2793</f>
        <v>0</v>
      </c>
      <c r="AB65" s="388">
        <f>'1 уровень'!AC2793</f>
        <v>0</v>
      </c>
      <c r="AC65" s="388">
        <f>'1 уровень'!AD2793</f>
        <v>0</v>
      </c>
      <c r="AD65" s="388"/>
      <c r="AE65" s="388"/>
      <c r="AF65" s="27">
        <f>'1 уровень'!AE2793</f>
        <v>0</v>
      </c>
      <c r="AG65" s="388">
        <f>'1 уровень'!AF2793</f>
        <v>0</v>
      </c>
      <c r="AH65" s="238"/>
      <c r="AI65" s="238"/>
      <c r="AJ65" s="535"/>
      <c r="AK65" s="125"/>
      <c r="AL65" s="125"/>
      <c r="AM65" s="125"/>
      <c r="AN65" s="125"/>
      <c r="AO65" s="125"/>
      <c r="AP65" s="125"/>
      <c r="AQ65" s="125"/>
      <c r="AR65" s="125"/>
      <c r="AS65" s="125"/>
      <c r="AT65" s="125"/>
      <c r="AU65" s="125"/>
      <c r="AV65" s="125"/>
      <c r="AW65" s="125"/>
      <c r="AX65" s="125"/>
      <c r="AY65" s="125"/>
      <c r="AZ65" s="125"/>
      <c r="BA65" s="125"/>
      <c r="BB65" s="125"/>
      <c r="BC65" s="125"/>
      <c r="BD65" s="125"/>
      <c r="BE65" s="125"/>
      <c r="BF65" s="125"/>
      <c r="BG65" s="125"/>
      <c r="BH65" s="125"/>
      <c r="BI65" s="125"/>
      <c r="BJ65" s="125"/>
      <c r="BK65" s="125"/>
      <c r="BL65" s="125"/>
      <c r="BM65" s="125"/>
      <c r="BN65" s="125"/>
      <c r="BO65" s="125"/>
      <c r="BP65" s="125"/>
      <c r="BQ65" s="125"/>
      <c r="BR65" s="125"/>
      <c r="BS65" s="125"/>
      <c r="BT65" s="125"/>
      <c r="BU65" s="125"/>
      <c r="BV65" s="125"/>
      <c r="BW65" s="125"/>
      <c r="BX65" s="125"/>
      <c r="BY65" s="125"/>
      <c r="BZ65" s="125"/>
      <c r="CA65" s="125"/>
      <c r="CB65" s="125"/>
      <c r="CC65" s="125"/>
      <c r="CD65" s="125"/>
      <c r="CE65" s="125"/>
      <c r="CF65" s="125"/>
      <c r="CG65" s="125"/>
      <c r="CH65" s="125"/>
      <c r="CI65" s="125"/>
      <c r="CJ65" s="125"/>
      <c r="CK65" s="125"/>
      <c r="CL65" s="125"/>
      <c r="CM65" s="125"/>
      <c r="CN65" s="125"/>
      <c r="CO65" s="125"/>
      <c r="CP65" s="125"/>
      <c r="CQ65" s="125"/>
      <c r="CR65" s="125"/>
      <c r="CS65" s="125"/>
      <c r="CT65" s="125"/>
      <c r="CU65" s="125"/>
      <c r="CV65" s="125"/>
      <c r="CW65" s="125"/>
      <c r="CX65" s="125"/>
      <c r="CY65" s="125"/>
      <c r="CZ65" s="125"/>
      <c r="DA65" s="125"/>
      <c r="DB65" s="125"/>
      <c r="DC65" s="125"/>
      <c r="DD65" s="125"/>
      <c r="DE65" s="125"/>
      <c r="DF65" s="125"/>
      <c r="DG65" s="125"/>
      <c r="DH65" s="125"/>
      <c r="DI65" s="125"/>
      <c r="DJ65" s="125"/>
      <c r="DK65" s="125"/>
      <c r="DL65" s="125"/>
      <c r="DM65" s="125"/>
      <c r="DN65" s="125"/>
      <c r="DO65" s="125"/>
      <c r="DP65" s="125"/>
      <c r="DQ65" s="125"/>
      <c r="DR65" s="125"/>
      <c r="DS65" s="125"/>
      <c r="DT65" s="125"/>
      <c r="DU65" s="125"/>
      <c r="DV65" s="125"/>
      <c r="DW65" s="125"/>
      <c r="DX65" s="125"/>
      <c r="DY65" s="125"/>
      <c r="DZ65" s="125"/>
      <c r="EA65" s="125"/>
      <c r="EB65" s="125"/>
      <c r="EC65" s="125"/>
      <c r="ED65" s="125"/>
      <c r="EE65" s="125"/>
      <c r="EF65" s="125"/>
      <c r="EG65" s="125"/>
      <c r="EH65" s="125"/>
      <c r="EI65" s="125"/>
      <c r="EJ65" s="125"/>
      <c r="EK65" s="125"/>
      <c r="EL65" s="125"/>
      <c r="EM65" s="125"/>
      <c r="EN65" s="125"/>
      <c r="EO65" s="125"/>
      <c r="EP65" s="125"/>
      <c r="EQ65" s="125"/>
      <c r="ER65" s="125"/>
      <c r="ES65" s="125"/>
      <c r="ET65" s="125"/>
      <c r="EU65" s="125"/>
      <c r="EV65" s="125"/>
      <c r="EW65" s="125"/>
      <c r="EX65" s="125"/>
      <c r="EY65" s="125"/>
      <c r="EZ65" s="125"/>
      <c r="FA65" s="125"/>
      <c r="FB65" s="125"/>
      <c r="FC65" s="125"/>
      <c r="FD65" s="125"/>
      <c r="FE65" s="125"/>
      <c r="FF65" s="125"/>
      <c r="FG65" s="125"/>
      <c r="FH65" s="125"/>
      <c r="FI65" s="125"/>
      <c r="FJ65" s="125"/>
      <c r="FK65" s="125"/>
      <c r="FL65" s="125"/>
      <c r="FM65" s="125"/>
      <c r="FN65" s="125"/>
      <c r="FO65" s="125"/>
      <c r="FP65" s="125"/>
      <c r="FQ65" s="125"/>
      <c r="FR65" s="125"/>
      <c r="FS65" s="125"/>
      <c r="FT65" s="125"/>
      <c r="FU65" s="125"/>
      <c r="FV65" s="125"/>
      <c r="FW65" s="125"/>
      <c r="FX65" s="125"/>
      <c r="FY65" s="125"/>
      <c r="FZ65" s="125"/>
      <c r="GA65" s="125"/>
      <c r="GB65" s="125"/>
      <c r="GC65" s="125"/>
      <c r="GD65" s="125"/>
      <c r="GE65" s="125"/>
      <c r="GF65" s="125"/>
      <c r="GG65" s="125"/>
      <c r="GH65" s="125"/>
      <c r="GI65" s="125"/>
      <c r="GJ65" s="125"/>
      <c r="GK65" s="125"/>
      <c r="GL65" s="125"/>
      <c r="GM65" s="125"/>
      <c r="GN65" s="125"/>
      <c r="GO65" s="125"/>
      <c r="GP65" s="125"/>
      <c r="GQ65" s="125"/>
      <c r="GR65" s="125"/>
      <c r="GS65" s="125"/>
    </row>
    <row r="66" spans="1:201" s="125" customFormat="1" ht="29.25" x14ac:dyDescent="0.25">
      <c r="A66" s="125">
        <v>1</v>
      </c>
      <c r="B66" s="17"/>
      <c r="C66" s="453" t="s">
        <v>266</v>
      </c>
      <c r="D66" s="19">
        <f>'1 уровень'!E2794</f>
        <v>0</v>
      </c>
      <c r="E66" s="19" t="e">
        <f>'1 уровень'!F2794</f>
        <v>#VALUE!</v>
      </c>
      <c r="F66" s="19">
        <f>'1 уровень'!G2794</f>
        <v>642</v>
      </c>
      <c r="G66" s="128" t="e">
        <f>'1 уровень'!H2794</f>
        <v>#VALUE!</v>
      </c>
      <c r="H66" s="131">
        <f>'1 уровень'!I2794</f>
        <v>0</v>
      </c>
      <c r="I66" s="131">
        <f>'1 уровень'!J2794</f>
        <v>0</v>
      </c>
      <c r="J66" s="18">
        <f>'1 уровень'!K2794</f>
        <v>0</v>
      </c>
      <c r="K66" s="18">
        <f>'1 уровень'!L2794</f>
        <v>0</v>
      </c>
      <c r="L66" s="18">
        <f>'1 уровень'!M2794</f>
        <v>0</v>
      </c>
      <c r="M66" s="18">
        <f>'1 уровень'!N2794</f>
        <v>0</v>
      </c>
      <c r="N66" s="18">
        <f>'1 уровень'!O2794</f>
        <v>0</v>
      </c>
      <c r="O66" s="18">
        <f>'1 уровень'!P2794</f>
        <v>0</v>
      </c>
      <c r="P66" s="388">
        <f>'1 уровень'!Q2794</f>
        <v>0</v>
      </c>
      <c r="Q66" s="388">
        <f>'1 уровень'!R2794</f>
        <v>0</v>
      </c>
      <c r="R66" s="388">
        <f>'1 уровень'!S2794</f>
        <v>0</v>
      </c>
      <c r="S66" s="388">
        <f>'1 уровень'!T2794</f>
        <v>0</v>
      </c>
      <c r="T66" s="388">
        <f>'1 уровень'!U2794</f>
        <v>0</v>
      </c>
      <c r="U66" s="388">
        <f>'1 уровень'!V2794</f>
        <v>0</v>
      </c>
      <c r="V66" s="388" t="e">
        <f>'1 уровень'!W2794</f>
        <v>#VALUE!</v>
      </c>
      <c r="W66" s="388">
        <f>'1 уровень'!X2794</f>
        <v>692.97429000000022</v>
      </c>
      <c r="X66" s="388">
        <f>'1 уровень'!Y2794</f>
        <v>0</v>
      </c>
      <c r="Y66" s="388">
        <f>'1 уровень'!Z2794</f>
        <v>0</v>
      </c>
      <c r="Z66" s="388" t="e">
        <f>'1 уровень'!AA2794</f>
        <v>#VALUE!</v>
      </c>
      <c r="AA66" s="388">
        <f>'1 уровень'!AB2794</f>
        <v>0</v>
      </c>
      <c r="AB66" s="388">
        <f>'1 уровень'!AC2794</f>
        <v>-1.0787100000000001</v>
      </c>
      <c r="AC66" s="388">
        <f>'1 уровень'!AD2794</f>
        <v>691.89558000000022</v>
      </c>
      <c r="AD66" s="388" t="e">
        <f>W66/V66*100</f>
        <v>#VALUE!</v>
      </c>
      <c r="AE66" s="388" t="e">
        <f>AC66/V66*100</f>
        <v>#VALUE!</v>
      </c>
      <c r="AF66" s="19">
        <f>'1 уровень'!AE2794</f>
        <v>0</v>
      </c>
      <c r="AG66" s="388">
        <f>'1 уровень'!AF2794</f>
        <v>0</v>
      </c>
      <c r="AH66" s="238"/>
      <c r="AI66" s="238"/>
      <c r="AJ66" s="535"/>
    </row>
    <row r="67" spans="1:201" s="125" customFormat="1" ht="29.25" x14ac:dyDescent="0.25">
      <c r="A67" s="125">
        <v>1</v>
      </c>
      <c r="B67" s="17"/>
      <c r="C67" s="453" t="s">
        <v>135</v>
      </c>
      <c r="D67" s="19">
        <f>'1 уровень'!E2795</f>
        <v>0</v>
      </c>
      <c r="E67" s="19" t="e">
        <f>'1 уровень'!F2795</f>
        <v>#VALUE!</v>
      </c>
      <c r="F67" s="19">
        <f>'1 уровень'!G2795</f>
        <v>49107.156785714287</v>
      </c>
      <c r="G67" s="128" t="e">
        <f>'1 уровень'!H2795</f>
        <v>#VALUE!</v>
      </c>
      <c r="H67" s="131">
        <f>'1 уровень'!I2795</f>
        <v>0</v>
      </c>
      <c r="I67" s="131">
        <f>'1 уровень'!J2795</f>
        <v>0</v>
      </c>
      <c r="J67" s="18">
        <f>'1 уровень'!K2795</f>
        <v>0</v>
      </c>
      <c r="K67" s="18">
        <f>'1 уровень'!L2795</f>
        <v>0</v>
      </c>
      <c r="L67" s="18">
        <f>'1 уровень'!M2795</f>
        <v>0</v>
      </c>
      <c r="M67" s="18">
        <f>'1 уровень'!N2795</f>
        <v>0</v>
      </c>
      <c r="N67" s="18">
        <f>'1 уровень'!O2795</f>
        <v>0</v>
      </c>
      <c r="O67" s="18">
        <f>'1 уровень'!P2795</f>
        <v>0</v>
      </c>
      <c r="P67" s="388">
        <f>'1 уровень'!Q2795</f>
        <v>0</v>
      </c>
      <c r="Q67" s="388">
        <f>'1 уровень'!R2795</f>
        <v>0</v>
      </c>
      <c r="R67" s="388">
        <f>'1 уровень'!S2795</f>
        <v>0</v>
      </c>
      <c r="S67" s="388">
        <f>'1 уровень'!T2795</f>
        <v>0</v>
      </c>
      <c r="T67" s="388">
        <f>'1 уровень'!U2795</f>
        <v>0</v>
      </c>
      <c r="U67" s="388">
        <f>'1 уровень'!V2795</f>
        <v>0</v>
      </c>
      <c r="V67" s="388" t="e">
        <f>'1 уровень'!W2795</f>
        <v>#VALUE!</v>
      </c>
      <c r="W67" s="388">
        <f>'1 уровень'!X2795</f>
        <v>116351.91413800002</v>
      </c>
      <c r="X67" s="388">
        <f>'1 уровень'!Y2795</f>
        <v>0</v>
      </c>
      <c r="Y67" s="388">
        <f>'1 уровень'!Z2795</f>
        <v>480.16055999999998</v>
      </c>
      <c r="Z67" s="388" t="e">
        <f>'1 уровень'!AA2795</f>
        <v>#VALUE!</v>
      </c>
      <c r="AA67" s="388">
        <f>'1 уровень'!AB2795</f>
        <v>-12.11164</v>
      </c>
      <c r="AB67" s="388">
        <f>'1 уровень'!AC2795</f>
        <v>-49.92392000000001</v>
      </c>
      <c r="AC67" s="388">
        <f>'1 уровень'!AD2795</f>
        <v>116782.15077800004</v>
      </c>
      <c r="AD67" s="388" t="e">
        <f>W67/V67*100</f>
        <v>#VALUE!</v>
      </c>
      <c r="AE67" s="388" t="e">
        <f>AC67/V67*100</f>
        <v>#VALUE!</v>
      </c>
      <c r="AF67" s="19">
        <f>'1 уровень'!AE2795</f>
        <v>0</v>
      </c>
      <c r="AG67" s="388">
        <f>'1 уровень'!AF2795</f>
        <v>0</v>
      </c>
      <c r="AH67" s="238"/>
      <c r="AI67" s="238"/>
      <c r="AJ67" s="535"/>
    </row>
    <row r="68" spans="1:201" s="125" customFormat="1" ht="15.75" x14ac:dyDescent="0.25">
      <c r="A68" s="125">
        <v>1</v>
      </c>
      <c r="B68" s="17"/>
      <c r="C68" s="2078" t="s">
        <v>29</v>
      </c>
      <c r="D68" s="19">
        <f>'1 уровень'!E2796</f>
        <v>0</v>
      </c>
      <c r="E68" s="19">
        <f>'1 уровень'!F2796</f>
        <v>0</v>
      </c>
      <c r="F68" s="19">
        <f>'1 уровень'!G2796</f>
        <v>0</v>
      </c>
      <c r="G68" s="128">
        <f>'1 уровень'!H2796</f>
        <v>0</v>
      </c>
      <c r="H68" s="131">
        <f>'1 уровень'!I2796</f>
        <v>0</v>
      </c>
      <c r="I68" s="131">
        <f>'1 уровень'!J2796</f>
        <v>0</v>
      </c>
      <c r="J68" s="18">
        <f>'1 уровень'!K2796</f>
        <v>0</v>
      </c>
      <c r="K68" s="18">
        <f>'1 уровень'!L2796</f>
        <v>0</v>
      </c>
      <c r="L68" s="18">
        <f>'1 уровень'!M2796</f>
        <v>0</v>
      </c>
      <c r="M68" s="18">
        <f>'1 уровень'!N2796</f>
        <v>0</v>
      </c>
      <c r="N68" s="18">
        <f>'1 уровень'!O2796</f>
        <v>0</v>
      </c>
      <c r="O68" s="18">
        <f>'1 уровень'!P2796</f>
        <v>0</v>
      </c>
      <c r="P68" s="388">
        <f>'1 уровень'!Q2796</f>
        <v>0</v>
      </c>
      <c r="Q68" s="388">
        <f>'1 уровень'!R2796</f>
        <v>0</v>
      </c>
      <c r="R68" s="388">
        <f>'1 уровень'!S2796</f>
        <v>0</v>
      </c>
      <c r="S68" s="388">
        <f>'1 уровень'!T2796</f>
        <v>0</v>
      </c>
      <c r="T68" s="388">
        <f>'1 уровень'!U2796</f>
        <v>0</v>
      </c>
      <c r="U68" s="388">
        <f>'1 уровень'!V2796</f>
        <v>0</v>
      </c>
      <c r="V68" s="388">
        <f>'1 уровень'!W2796</f>
        <v>0</v>
      </c>
      <c r="W68" s="388">
        <f>'1 уровень'!X2796</f>
        <v>0</v>
      </c>
      <c r="X68" s="388">
        <f>'1 уровень'!Y2796</f>
        <v>0</v>
      </c>
      <c r="Y68" s="388">
        <f>'1 уровень'!Z2796</f>
        <v>0</v>
      </c>
      <c r="Z68" s="388">
        <f>'1 уровень'!AA2796</f>
        <v>0</v>
      </c>
      <c r="AA68" s="388">
        <f>'1 уровень'!AB2796</f>
        <v>0</v>
      </c>
      <c r="AB68" s="388">
        <f>'1 уровень'!AC2796</f>
        <v>0</v>
      </c>
      <c r="AC68" s="388">
        <f>'1 уровень'!AD2796</f>
        <v>0</v>
      </c>
      <c r="AD68" s="388"/>
      <c r="AE68" s="388"/>
      <c r="AF68" s="19">
        <f>'1 уровень'!AE2796</f>
        <v>0</v>
      </c>
      <c r="AG68" s="388">
        <f>'1 уровень'!AF2796</f>
        <v>0</v>
      </c>
      <c r="AH68" s="238"/>
      <c r="AI68" s="238"/>
      <c r="AJ68" s="535"/>
    </row>
    <row r="69" spans="1:201" s="125" customFormat="1" ht="27" customHeight="1" x14ac:dyDescent="0.25">
      <c r="A69" s="125">
        <v>1</v>
      </c>
      <c r="B69" s="17"/>
      <c r="C69" s="1540" t="s">
        <v>227</v>
      </c>
      <c r="D69" s="19">
        <f>'1 уровень'!E2797</f>
        <v>0</v>
      </c>
      <c r="E69" s="19" t="e">
        <f>'1 уровень'!F2797</f>
        <v>#VALUE!</v>
      </c>
      <c r="F69" s="19">
        <f>'1 уровень'!G2797</f>
        <v>20</v>
      </c>
      <c r="G69" s="128" t="e">
        <f>'1 уровень'!H2797</f>
        <v>#VALUE!</v>
      </c>
      <c r="H69" s="131" t="e">
        <f>'1 уровень'!I2797</f>
        <v>#VALUE!</v>
      </c>
      <c r="I69" s="131">
        <f>'1 уровень'!J2797</f>
        <v>8.6</v>
      </c>
      <c r="J69" s="18">
        <f>'1 уровень'!K2797</f>
        <v>0</v>
      </c>
      <c r="K69" s="18" t="e">
        <f>'1 уровень'!L2797</f>
        <v>#VALUE!</v>
      </c>
      <c r="L69" s="18">
        <f>'1 уровень'!M2797</f>
        <v>172</v>
      </c>
      <c r="M69" s="18" t="e">
        <f>'1 уровень'!N2797</f>
        <v>#VALUE!</v>
      </c>
      <c r="N69" s="18">
        <f>'1 уровень'!O2797</f>
        <v>0</v>
      </c>
      <c r="O69" s="18" t="e">
        <f>'1 уровень'!P2797</f>
        <v>#VALUE!</v>
      </c>
      <c r="P69" s="388">
        <f>'1 уровень'!Q2797</f>
        <v>0</v>
      </c>
      <c r="Q69" s="388">
        <f>'1 уровень'!R2797</f>
        <v>0</v>
      </c>
      <c r="R69" s="388">
        <f>'1 уровень'!S2797</f>
        <v>0</v>
      </c>
      <c r="S69" s="388">
        <f>'1 уровень'!T2797</f>
        <v>0</v>
      </c>
      <c r="T69" s="388">
        <f>'1 уровень'!U2797</f>
        <v>0</v>
      </c>
      <c r="U69" s="388">
        <f>'1 уровень'!V2797</f>
        <v>0</v>
      </c>
      <c r="V69" s="388">
        <f>'1 уровень'!W2797</f>
        <v>0</v>
      </c>
      <c r="W69" s="388">
        <f>'1 уровень'!X2797</f>
        <v>0</v>
      </c>
      <c r="X69" s="388">
        <f>'1 уровень'!Y2797</f>
        <v>0</v>
      </c>
      <c r="Y69" s="388">
        <f>'1 уровень'!Z2797</f>
        <v>0</v>
      </c>
      <c r="Z69" s="388">
        <f>'1 уровень'!AA2797</f>
        <v>0</v>
      </c>
      <c r="AA69" s="388">
        <f>'1 уровень'!AB2797</f>
        <v>0</v>
      </c>
      <c r="AB69" s="388">
        <f>'1 уровень'!AC2797</f>
        <v>0</v>
      </c>
      <c r="AC69" s="388">
        <f>'1 уровень'!AD2797</f>
        <v>0</v>
      </c>
      <c r="AD69" s="388"/>
      <c r="AE69" s="388"/>
      <c r="AF69" s="19">
        <f>'1 уровень'!AE2797</f>
        <v>0</v>
      </c>
      <c r="AG69" s="388">
        <f>'1 уровень'!AF2797</f>
        <v>0</v>
      </c>
      <c r="AH69" s="238"/>
      <c r="AI69" s="238"/>
      <c r="AJ69" s="535"/>
    </row>
    <row r="70" spans="1:201" s="125" customFormat="1" x14ac:dyDescent="0.25">
      <c r="A70" s="125">
        <v>1</v>
      </c>
      <c r="B70" s="17"/>
      <c r="C70" s="1078" t="s">
        <v>228</v>
      </c>
      <c r="D70" s="19">
        <f>'1 уровень'!E2798</f>
        <v>0</v>
      </c>
      <c r="E70" s="19" t="e">
        <f>'1 уровень'!F2798</f>
        <v>#VALUE!</v>
      </c>
      <c r="F70" s="19">
        <f>'1 уровень'!G2798</f>
        <v>114</v>
      </c>
      <c r="G70" s="128" t="e">
        <f>'1 уровень'!H2798</f>
        <v>#VALUE!</v>
      </c>
      <c r="H70" s="131" t="e">
        <f>'1 уровень'!I2798</f>
        <v>#VALUE!</v>
      </c>
      <c r="I70" s="131">
        <f>'1 уровень'!J2798</f>
        <v>9.2192982456140342</v>
      </c>
      <c r="J70" s="18">
        <f>'1 уровень'!K2798</f>
        <v>0</v>
      </c>
      <c r="K70" s="18" t="e">
        <f>'1 уровень'!L2798</f>
        <v>#VALUE!</v>
      </c>
      <c r="L70" s="18">
        <f>'1 уровень'!M2798</f>
        <v>1051</v>
      </c>
      <c r="M70" s="18" t="e">
        <f>'1 уровень'!N2798</f>
        <v>#VALUE!</v>
      </c>
      <c r="N70" s="18">
        <f>'1 уровень'!O2798</f>
        <v>0</v>
      </c>
      <c r="O70" s="18" t="e">
        <f>'1 уровень'!P2798</f>
        <v>#VALUE!</v>
      </c>
      <c r="P70" s="388">
        <f>'1 уровень'!Q2798</f>
        <v>0</v>
      </c>
      <c r="Q70" s="388">
        <f>'1 уровень'!R2798</f>
        <v>0</v>
      </c>
      <c r="R70" s="388">
        <f>'1 уровень'!S2798</f>
        <v>0</v>
      </c>
      <c r="S70" s="388">
        <f>'1 уровень'!T2798</f>
        <v>0</v>
      </c>
      <c r="T70" s="388">
        <f>'1 уровень'!U2798</f>
        <v>0</v>
      </c>
      <c r="U70" s="388">
        <f>'1 уровень'!V2798</f>
        <v>0</v>
      </c>
      <c r="V70" s="388">
        <f>'1 уровень'!W2798</f>
        <v>0</v>
      </c>
      <c r="W70" s="388">
        <f>'1 уровень'!X2798</f>
        <v>35.7714</v>
      </c>
      <c r="X70" s="388">
        <f>'1 уровень'!Y2798</f>
        <v>0</v>
      </c>
      <c r="Y70" s="388">
        <f>'1 уровень'!Z2798</f>
        <v>0</v>
      </c>
      <c r="Z70" s="388">
        <f>'1 уровень'!AA2798</f>
        <v>0</v>
      </c>
      <c r="AA70" s="388">
        <f>'1 уровень'!AB2798</f>
        <v>0</v>
      </c>
      <c r="AB70" s="388">
        <f>'1 уровень'!AC2798</f>
        <v>0</v>
      </c>
      <c r="AC70" s="388">
        <f>'1 уровень'!AD2798</f>
        <v>35.7714</v>
      </c>
      <c r="AD70" s="388"/>
      <c r="AE70" s="388"/>
      <c r="AF70" s="19">
        <f>'1 уровень'!AE2798</f>
        <v>0</v>
      </c>
      <c r="AG70" s="388">
        <f>'1 уровень'!AF2798</f>
        <v>0</v>
      </c>
      <c r="AH70" s="238"/>
      <c r="AI70" s="238"/>
      <c r="AJ70" s="535"/>
    </row>
    <row r="71" spans="1:201" ht="29.25" x14ac:dyDescent="0.25">
      <c r="A71" s="17">
        <v>1</v>
      </c>
      <c r="C71" s="531" t="s">
        <v>136</v>
      </c>
      <c r="D71" s="27">
        <f>'1 уровень'!E2799</f>
        <v>0</v>
      </c>
      <c r="E71" s="27" t="e">
        <f>'1 уровень'!F2799</f>
        <v>#VALUE!</v>
      </c>
      <c r="F71" s="27">
        <f>'1 уровень'!G2799</f>
        <v>134</v>
      </c>
      <c r="G71" s="130" t="e">
        <f>'1 уровень'!H2799</f>
        <v>#VALUE!</v>
      </c>
      <c r="H71" s="131" t="e">
        <f>'1 уровень'!I2799</f>
        <v>#VALUE!</v>
      </c>
      <c r="I71" s="131">
        <f>'1 уровень'!J2799</f>
        <v>9.1268656716417915</v>
      </c>
      <c r="J71" s="132">
        <f>'1 уровень'!K2799</f>
        <v>0</v>
      </c>
      <c r="K71" s="132" t="e">
        <f>'1 уровень'!L2799</f>
        <v>#VALUE!</v>
      </c>
      <c r="L71" s="132">
        <f>'1 уровень'!M2799</f>
        <v>1223</v>
      </c>
      <c r="M71" s="132" t="e">
        <f>'1 уровень'!N2799</f>
        <v>#VALUE!</v>
      </c>
      <c r="N71" s="132">
        <f>'1 уровень'!O2799</f>
        <v>0</v>
      </c>
      <c r="O71" s="132" t="e">
        <f>'1 уровень'!P2799</f>
        <v>#VALUE!</v>
      </c>
      <c r="P71" s="388">
        <f>'1 уровень'!Q2799</f>
        <v>0</v>
      </c>
      <c r="Q71" s="388">
        <f>'1 уровень'!R2799</f>
        <v>0</v>
      </c>
      <c r="R71" s="388">
        <f>'1 уровень'!S2799</f>
        <v>0</v>
      </c>
      <c r="S71" s="388">
        <f>'1 уровень'!T2799</f>
        <v>0</v>
      </c>
      <c r="T71" s="388">
        <f>'1 уровень'!U2799</f>
        <v>0</v>
      </c>
      <c r="U71" s="388">
        <f>'1 уровень'!V2799</f>
        <v>0</v>
      </c>
      <c r="V71" s="388" t="e">
        <f>'1 уровень'!W2799</f>
        <v>#VALUE!</v>
      </c>
      <c r="W71" s="388">
        <f>'1 уровень'!X2799</f>
        <v>10788.205409999999</v>
      </c>
      <c r="X71" s="388">
        <f>'1 уровень'!Y2799</f>
        <v>0</v>
      </c>
      <c r="Y71" s="388">
        <f>'1 уровень'!Z2799</f>
        <v>0</v>
      </c>
      <c r="Z71" s="388" t="e">
        <f>'1 уровень'!AA2799</f>
        <v>#VALUE!</v>
      </c>
      <c r="AA71" s="388">
        <f>'1 уровень'!AB2799</f>
        <v>0</v>
      </c>
      <c r="AB71" s="388">
        <f>'1 уровень'!AC2799</f>
        <v>0</v>
      </c>
      <c r="AC71" s="388">
        <f>'1 уровень'!AD2799</f>
        <v>10788.205409999999</v>
      </c>
      <c r="AD71" s="388" t="e">
        <f>W71/V71*100</f>
        <v>#VALUE!</v>
      </c>
      <c r="AE71" s="388" t="e">
        <f>AC71/V71*100</f>
        <v>#VALUE!</v>
      </c>
      <c r="AF71" s="27">
        <f>'1 уровень'!AE2799</f>
        <v>0</v>
      </c>
      <c r="AG71" s="388">
        <f>'1 уровень'!AF2799</f>
        <v>0</v>
      </c>
      <c r="AH71" s="238"/>
      <c r="AI71" s="238"/>
      <c r="AJ71" s="535"/>
      <c r="AK71" s="125"/>
      <c r="AL71" s="125"/>
      <c r="AM71" s="125"/>
      <c r="AN71" s="125"/>
      <c r="AO71" s="125"/>
      <c r="AP71" s="125"/>
      <c r="AQ71" s="125"/>
      <c r="AR71" s="125"/>
      <c r="AS71" s="125"/>
      <c r="AT71" s="125"/>
      <c r="AU71" s="125"/>
      <c r="AV71" s="125"/>
      <c r="AW71" s="125"/>
      <c r="AX71" s="125"/>
      <c r="AY71" s="125"/>
      <c r="AZ71" s="125"/>
      <c r="BA71" s="125"/>
      <c r="BB71" s="125"/>
      <c r="BC71" s="125"/>
      <c r="BD71" s="125"/>
      <c r="BE71" s="125"/>
      <c r="BF71" s="125"/>
      <c r="BG71" s="125"/>
      <c r="BH71" s="125"/>
      <c r="BI71" s="125"/>
      <c r="BJ71" s="125"/>
      <c r="BK71" s="125"/>
      <c r="BL71" s="125"/>
      <c r="BM71" s="125"/>
      <c r="BN71" s="125"/>
      <c r="BO71" s="125"/>
      <c r="BP71" s="125"/>
      <c r="BQ71" s="125"/>
      <c r="BR71" s="125"/>
      <c r="BS71" s="125"/>
      <c r="BT71" s="125"/>
      <c r="BU71" s="125"/>
      <c r="BV71" s="125"/>
      <c r="BW71" s="125"/>
      <c r="BX71" s="125"/>
      <c r="BY71" s="125"/>
      <c r="BZ71" s="125"/>
      <c r="CA71" s="125"/>
      <c r="CB71" s="125"/>
      <c r="CC71" s="125"/>
      <c r="CD71" s="125"/>
      <c r="CE71" s="125"/>
      <c r="CF71" s="125"/>
      <c r="CG71" s="125"/>
      <c r="CH71" s="125"/>
      <c r="CI71" s="125"/>
      <c r="CJ71" s="125"/>
      <c r="CK71" s="125"/>
      <c r="CL71" s="125"/>
      <c r="CM71" s="125"/>
      <c r="CN71" s="125"/>
      <c r="CO71" s="125"/>
      <c r="CP71" s="125"/>
      <c r="CQ71" s="125"/>
      <c r="CR71" s="125"/>
      <c r="CS71" s="125"/>
      <c r="CT71" s="125"/>
      <c r="CU71" s="125"/>
      <c r="CV71" s="125"/>
      <c r="CW71" s="125"/>
      <c r="CX71" s="125"/>
      <c r="CY71" s="125"/>
      <c r="CZ71" s="125"/>
      <c r="DA71" s="125"/>
      <c r="DB71" s="125"/>
      <c r="DC71" s="125"/>
      <c r="DD71" s="125"/>
      <c r="DE71" s="125"/>
      <c r="DF71" s="125"/>
      <c r="DG71" s="125"/>
      <c r="DH71" s="125"/>
      <c r="DI71" s="125"/>
      <c r="DJ71" s="125"/>
      <c r="DK71" s="125"/>
      <c r="DL71" s="125"/>
      <c r="DM71" s="125"/>
      <c r="DN71" s="125"/>
      <c r="DO71" s="125"/>
      <c r="DP71" s="125"/>
      <c r="DQ71" s="125"/>
      <c r="DR71" s="125"/>
      <c r="DS71" s="125"/>
      <c r="DT71" s="125"/>
      <c r="DU71" s="125"/>
      <c r="DV71" s="125"/>
      <c r="DW71" s="125"/>
      <c r="DX71" s="125"/>
      <c r="DY71" s="125"/>
      <c r="DZ71" s="125"/>
      <c r="EA71" s="125"/>
      <c r="EB71" s="125"/>
      <c r="EC71" s="125"/>
      <c r="ED71" s="125"/>
      <c r="EE71" s="125"/>
      <c r="EF71" s="125"/>
      <c r="EG71" s="125"/>
      <c r="EH71" s="125"/>
      <c r="EI71" s="125"/>
      <c r="EJ71" s="125"/>
      <c r="EK71" s="125"/>
      <c r="EL71" s="125"/>
      <c r="EM71" s="125"/>
      <c r="EN71" s="125"/>
      <c r="EO71" s="125"/>
      <c r="EP71" s="125"/>
      <c r="EQ71" s="125"/>
      <c r="ER71" s="125"/>
      <c r="ES71" s="125"/>
      <c r="ET71" s="125"/>
      <c r="EU71" s="125"/>
      <c r="EV71" s="125"/>
      <c r="EW71" s="125"/>
      <c r="EX71" s="125"/>
      <c r="EY71" s="125"/>
      <c r="EZ71" s="125"/>
      <c r="FA71" s="125"/>
      <c r="FB71" s="125"/>
      <c r="FC71" s="125"/>
      <c r="FD71" s="125"/>
      <c r="FE71" s="125"/>
      <c r="FF71" s="125"/>
      <c r="FG71" s="125"/>
      <c r="FH71" s="125"/>
      <c r="FI71" s="125"/>
      <c r="FJ71" s="125"/>
      <c r="FK71" s="125"/>
      <c r="FL71" s="125"/>
      <c r="FM71" s="125"/>
      <c r="FN71" s="125"/>
      <c r="FO71" s="125"/>
      <c r="FP71" s="125"/>
      <c r="FQ71" s="125"/>
      <c r="FR71" s="125"/>
      <c r="FS71" s="125"/>
      <c r="FT71" s="125"/>
      <c r="FU71" s="125"/>
      <c r="FV71" s="125"/>
      <c r="FW71" s="125"/>
      <c r="FX71" s="125"/>
      <c r="FY71" s="125"/>
      <c r="FZ71" s="125"/>
      <c r="GA71" s="125"/>
      <c r="GB71" s="125"/>
      <c r="GC71" s="125"/>
      <c r="GD71" s="125"/>
      <c r="GE71" s="125"/>
      <c r="GF71" s="125"/>
      <c r="GG71" s="125"/>
      <c r="GH71" s="125"/>
      <c r="GI71" s="125"/>
      <c r="GJ71" s="125"/>
      <c r="GK71" s="125"/>
      <c r="GL71" s="125"/>
      <c r="GM71" s="125"/>
      <c r="GN71" s="125"/>
      <c r="GO71" s="125"/>
      <c r="GP71" s="125"/>
      <c r="GQ71" s="125"/>
      <c r="GR71" s="125"/>
      <c r="GS71" s="125"/>
    </row>
    <row r="72" spans="1:201" ht="30" x14ac:dyDescent="0.25">
      <c r="A72" s="17">
        <v>1</v>
      </c>
      <c r="C72" s="2079" t="s">
        <v>219</v>
      </c>
      <c r="D72" s="27">
        <f>'1 уровень'!E2800</f>
        <v>0</v>
      </c>
      <c r="E72" s="27" t="e">
        <f>'1 уровень'!F2800</f>
        <v>#VALUE!</v>
      </c>
      <c r="F72" s="27">
        <f>'1 уровень'!G2800</f>
        <v>69</v>
      </c>
      <c r="G72" s="130" t="e">
        <f>'1 уровень'!H2800</f>
        <v>#VALUE!</v>
      </c>
      <c r="H72" s="131" t="e">
        <f>'1 уровень'!I2800</f>
        <v>#VALUE!</v>
      </c>
      <c r="I72" s="131">
        <f>'1 уровень'!J2800</f>
        <v>11.913043478260869</v>
      </c>
      <c r="J72" s="132">
        <f>'1 уровень'!K2800</f>
        <v>0</v>
      </c>
      <c r="K72" s="132" t="e">
        <f>'1 уровень'!L2800</f>
        <v>#VALUE!</v>
      </c>
      <c r="L72" s="132">
        <f>'1 уровень'!M2800</f>
        <v>822</v>
      </c>
      <c r="M72" s="132" t="e">
        <f>'1 уровень'!N2800</f>
        <v>#VALUE!</v>
      </c>
      <c r="N72" s="132">
        <f>'1 уровень'!O2800</f>
        <v>0</v>
      </c>
      <c r="O72" s="132" t="e">
        <f>'1 уровень'!P2800</f>
        <v>#VALUE!</v>
      </c>
      <c r="P72" s="388">
        <f>'1 уровень'!Q2800</f>
        <v>0</v>
      </c>
      <c r="Q72" s="388">
        <f>'1 уровень'!R2800</f>
        <v>0</v>
      </c>
      <c r="R72" s="388">
        <f>'1 уровень'!S2800</f>
        <v>0</v>
      </c>
      <c r="S72" s="388">
        <f>'1 уровень'!T2800</f>
        <v>0</v>
      </c>
      <c r="T72" s="388">
        <f>'1 уровень'!U2800</f>
        <v>0</v>
      </c>
      <c r="U72" s="388">
        <f>'1 уровень'!V2800</f>
        <v>0</v>
      </c>
      <c r="V72" s="388" t="e">
        <f>'1 уровень'!W2800</f>
        <v>#VALUE!</v>
      </c>
      <c r="W72" s="388">
        <f>'1 уровень'!X2800</f>
        <v>8841.5466299999989</v>
      </c>
      <c r="X72" s="388">
        <f>'1 уровень'!Y2800</f>
        <v>0</v>
      </c>
      <c r="Y72" s="388">
        <f>'1 уровень'!Z2800</f>
        <v>0</v>
      </c>
      <c r="Z72" s="388" t="e">
        <f>'1 уровень'!AA2800</f>
        <v>#VALUE!</v>
      </c>
      <c r="AA72" s="388">
        <f>'1 уровень'!AB2800</f>
        <v>0</v>
      </c>
      <c r="AB72" s="388">
        <f>'1 уровень'!AC2800</f>
        <v>0</v>
      </c>
      <c r="AC72" s="388">
        <f>'1 уровень'!AD2800</f>
        <v>8841.5466299999989</v>
      </c>
      <c r="AD72" s="388" t="e">
        <f>W72/V72*100</f>
        <v>#VALUE!</v>
      </c>
      <c r="AE72" s="388" t="e">
        <f>AC72/V72*100</f>
        <v>#VALUE!</v>
      </c>
      <c r="AF72" s="27">
        <f>'1 уровень'!AE2800</f>
        <v>0</v>
      </c>
      <c r="AG72" s="388">
        <f>'1 уровень'!AF2800</f>
        <v>0</v>
      </c>
      <c r="AH72" s="238"/>
      <c r="AI72" s="238"/>
      <c r="AJ72" s="535"/>
      <c r="AK72" s="125"/>
      <c r="AL72" s="125"/>
      <c r="AM72" s="125"/>
      <c r="AN72" s="125"/>
      <c r="AO72" s="125"/>
      <c r="AP72" s="125"/>
      <c r="AQ72" s="125"/>
      <c r="AR72" s="125"/>
      <c r="AS72" s="125"/>
      <c r="AT72" s="125"/>
      <c r="AU72" s="125"/>
      <c r="AV72" s="125"/>
      <c r="AW72" s="125"/>
      <c r="AX72" s="125"/>
      <c r="AY72" s="125"/>
      <c r="AZ72" s="125"/>
      <c r="BA72" s="125"/>
      <c r="BB72" s="125"/>
      <c r="BC72" s="125"/>
      <c r="BD72" s="125"/>
      <c r="BE72" s="125"/>
      <c r="BF72" s="125"/>
      <c r="BG72" s="125"/>
      <c r="BH72" s="125"/>
      <c r="BI72" s="125"/>
      <c r="BJ72" s="125"/>
      <c r="BK72" s="125"/>
      <c r="BL72" s="125"/>
      <c r="BM72" s="125"/>
      <c r="BN72" s="125"/>
      <c r="BO72" s="125"/>
      <c r="BP72" s="125"/>
      <c r="BQ72" s="125"/>
      <c r="BR72" s="125"/>
      <c r="BS72" s="125"/>
      <c r="BT72" s="125"/>
      <c r="BU72" s="125"/>
      <c r="BV72" s="125"/>
      <c r="BW72" s="125"/>
      <c r="BX72" s="125"/>
      <c r="BY72" s="125"/>
      <c r="BZ72" s="125"/>
      <c r="CA72" s="125"/>
      <c r="CB72" s="125"/>
      <c r="CC72" s="125"/>
      <c r="CD72" s="125"/>
      <c r="CE72" s="125"/>
      <c r="CF72" s="125"/>
      <c r="CG72" s="125"/>
      <c r="CH72" s="125"/>
      <c r="CI72" s="125"/>
      <c r="CJ72" s="125"/>
      <c r="CK72" s="125"/>
      <c r="CL72" s="125"/>
      <c r="CM72" s="125"/>
      <c r="CN72" s="125"/>
      <c r="CO72" s="125"/>
      <c r="CP72" s="125"/>
      <c r="CQ72" s="125"/>
      <c r="CR72" s="125"/>
      <c r="CS72" s="125"/>
      <c r="CT72" s="125"/>
      <c r="CU72" s="125"/>
      <c r="CV72" s="125"/>
      <c r="CW72" s="125"/>
      <c r="CX72" s="125"/>
      <c r="CY72" s="125"/>
      <c r="CZ72" s="125"/>
      <c r="DA72" s="125"/>
      <c r="DB72" s="125"/>
      <c r="DC72" s="125"/>
      <c r="DD72" s="125"/>
      <c r="DE72" s="125"/>
      <c r="DF72" s="125"/>
      <c r="DG72" s="125"/>
      <c r="DH72" s="125"/>
      <c r="DI72" s="125"/>
      <c r="DJ72" s="125"/>
      <c r="DK72" s="125"/>
      <c r="DL72" s="125"/>
      <c r="DM72" s="125"/>
      <c r="DN72" s="125"/>
      <c r="DO72" s="125"/>
      <c r="DP72" s="125"/>
      <c r="DQ72" s="125"/>
      <c r="DR72" s="125"/>
      <c r="DS72" s="125"/>
      <c r="DT72" s="125"/>
      <c r="DU72" s="125"/>
      <c r="DV72" s="125"/>
      <c r="DW72" s="125"/>
      <c r="DX72" s="125"/>
      <c r="DY72" s="125"/>
      <c r="DZ72" s="125"/>
      <c r="EA72" s="125"/>
      <c r="EB72" s="125"/>
      <c r="EC72" s="125"/>
      <c r="ED72" s="125"/>
      <c r="EE72" s="125"/>
      <c r="EF72" s="125"/>
      <c r="EG72" s="125"/>
      <c r="EH72" s="125"/>
      <c r="EI72" s="125"/>
      <c r="EJ72" s="125"/>
      <c r="EK72" s="125"/>
      <c r="EL72" s="125"/>
      <c r="EM72" s="125"/>
      <c r="EN72" s="125"/>
      <c r="EO72" s="125"/>
      <c r="EP72" s="125"/>
      <c r="EQ72" s="125"/>
      <c r="ER72" s="125"/>
      <c r="ES72" s="125"/>
      <c r="ET72" s="125"/>
      <c r="EU72" s="125"/>
      <c r="EV72" s="125"/>
      <c r="EW72" s="125"/>
      <c r="EX72" s="125"/>
      <c r="EY72" s="125"/>
      <c r="EZ72" s="125"/>
      <c r="FA72" s="125"/>
      <c r="FB72" s="125"/>
      <c r="FC72" s="125"/>
      <c r="FD72" s="125"/>
      <c r="FE72" s="125"/>
      <c r="FF72" s="125"/>
      <c r="FG72" s="125"/>
      <c r="FH72" s="125"/>
      <c r="FI72" s="125"/>
      <c r="FJ72" s="125"/>
      <c r="FK72" s="125"/>
      <c r="FL72" s="125"/>
      <c r="FM72" s="125"/>
      <c r="FN72" s="125"/>
      <c r="FO72" s="125"/>
      <c r="FP72" s="125"/>
      <c r="FQ72" s="125"/>
      <c r="FR72" s="125"/>
      <c r="FS72" s="125"/>
      <c r="FT72" s="125"/>
      <c r="FU72" s="125"/>
      <c r="FV72" s="125"/>
      <c r="FW72" s="125"/>
      <c r="FX72" s="125"/>
      <c r="FY72" s="125"/>
      <c r="FZ72" s="125"/>
      <c r="GA72" s="125"/>
      <c r="GB72" s="125"/>
      <c r="GC72" s="125"/>
      <c r="GD72" s="125"/>
      <c r="GE72" s="125"/>
      <c r="GF72" s="125"/>
      <c r="GG72" s="125"/>
      <c r="GH72" s="125"/>
      <c r="GI72" s="125"/>
      <c r="GJ72" s="125"/>
      <c r="GK72" s="125"/>
      <c r="GL72" s="125"/>
      <c r="GM72" s="125"/>
      <c r="GN72" s="125"/>
      <c r="GO72" s="125"/>
      <c r="GP72" s="125"/>
      <c r="GQ72" s="125"/>
      <c r="GR72" s="125"/>
      <c r="GS72" s="125"/>
    </row>
    <row r="73" spans="1:201" ht="30" x14ac:dyDescent="0.25">
      <c r="A73" s="17">
        <v>1</v>
      </c>
      <c r="C73" s="2081" t="s">
        <v>240</v>
      </c>
      <c r="D73" s="27">
        <f>'1 уровень'!E2801</f>
        <v>0</v>
      </c>
      <c r="E73" s="27" t="e">
        <f>'1 уровень'!F2801</f>
        <v>#VALUE!</v>
      </c>
      <c r="F73" s="27">
        <f>'1 уровень'!G2801</f>
        <v>13</v>
      </c>
      <c r="G73" s="130" t="e">
        <f>'1 уровень'!H2801</f>
        <v>#VALUE!</v>
      </c>
      <c r="H73" s="131">
        <f>'1 уровень'!I2801</f>
        <v>0</v>
      </c>
      <c r="I73" s="131">
        <f>'1 уровень'!J2801</f>
        <v>9.9230769230769234</v>
      </c>
      <c r="J73" s="132">
        <f>'1 уровень'!K2801</f>
        <v>0</v>
      </c>
      <c r="K73" s="132" t="e">
        <f>'1 уровень'!L2801</f>
        <v>#VALUE!</v>
      </c>
      <c r="L73" s="132">
        <f>'1 уровень'!M2801</f>
        <v>129</v>
      </c>
      <c r="M73" s="132" t="e">
        <f>'1 уровень'!N2801</f>
        <v>#VALUE!</v>
      </c>
      <c r="N73" s="132">
        <f>'1 уровень'!O2801</f>
        <v>0</v>
      </c>
      <c r="O73" s="132" t="e">
        <f>'1 уровень'!P2801</f>
        <v>#VALUE!</v>
      </c>
      <c r="P73" s="388">
        <f>'1 уровень'!Q2801</f>
        <v>0</v>
      </c>
      <c r="Q73" s="388">
        <f>'1 уровень'!R2801</f>
        <v>0</v>
      </c>
      <c r="R73" s="388">
        <f>'1 уровень'!S2801</f>
        <v>0</v>
      </c>
      <c r="S73" s="388">
        <f>'1 уровень'!T2801</f>
        <v>0</v>
      </c>
      <c r="T73" s="388">
        <f>'1 уровень'!U2801</f>
        <v>0</v>
      </c>
      <c r="U73" s="388">
        <f>'1 уровень'!V2801</f>
        <v>0</v>
      </c>
      <c r="V73" s="388" t="e">
        <f>'1 уровень'!W2801</f>
        <v>#VALUE!</v>
      </c>
      <c r="W73" s="388">
        <f>'1 уровень'!X2801</f>
        <v>672.29190000000006</v>
      </c>
      <c r="X73" s="388">
        <f>'1 уровень'!Y2801</f>
        <v>0</v>
      </c>
      <c r="Y73" s="388">
        <f>'1 уровень'!Z2801</f>
        <v>0</v>
      </c>
      <c r="Z73" s="388" t="e">
        <f>'1 уровень'!AA2801</f>
        <v>#VALUE!</v>
      </c>
      <c r="AA73" s="388">
        <f>'1 уровень'!AB2801</f>
        <v>0</v>
      </c>
      <c r="AB73" s="388">
        <f>'1 уровень'!AC2801</f>
        <v>0</v>
      </c>
      <c r="AC73" s="388">
        <f>'1 уровень'!AD2801</f>
        <v>672.29190000000006</v>
      </c>
      <c r="AD73" s="388" t="e">
        <f>W73/V73*100</f>
        <v>#VALUE!</v>
      </c>
      <c r="AE73" s="388" t="e">
        <f>AC73/V73*100</f>
        <v>#VALUE!</v>
      </c>
      <c r="AF73" s="27">
        <f>'1 уровень'!AE2801</f>
        <v>0</v>
      </c>
      <c r="AG73" s="388">
        <f>'1 уровень'!AF2801</f>
        <v>0</v>
      </c>
      <c r="AH73" s="238"/>
      <c r="AI73" s="238"/>
      <c r="AJ73" s="535"/>
      <c r="AK73" s="125"/>
      <c r="AL73" s="125"/>
      <c r="AM73" s="125"/>
      <c r="AN73" s="125"/>
      <c r="AO73" s="125"/>
      <c r="AP73" s="125"/>
      <c r="AQ73" s="125"/>
      <c r="AR73" s="125"/>
      <c r="AS73" s="125"/>
      <c r="AT73" s="125"/>
      <c r="AU73" s="125"/>
      <c r="AV73" s="125"/>
      <c r="AW73" s="125"/>
      <c r="AX73" s="125"/>
      <c r="AY73" s="125"/>
      <c r="AZ73" s="125"/>
      <c r="BA73" s="125"/>
      <c r="BB73" s="125"/>
      <c r="BC73" s="125"/>
      <c r="BD73" s="125"/>
      <c r="BE73" s="125"/>
      <c r="BF73" s="125"/>
      <c r="BG73" s="125"/>
      <c r="BH73" s="125"/>
      <c r="BI73" s="125"/>
      <c r="BJ73" s="125"/>
      <c r="BK73" s="125"/>
      <c r="BL73" s="125"/>
      <c r="BM73" s="125"/>
      <c r="BN73" s="125"/>
      <c r="BO73" s="125"/>
      <c r="BP73" s="125"/>
      <c r="BQ73" s="125"/>
      <c r="BR73" s="125"/>
      <c r="BS73" s="125"/>
      <c r="BT73" s="125"/>
      <c r="BU73" s="125"/>
      <c r="BV73" s="125"/>
      <c r="BW73" s="125"/>
      <c r="BX73" s="125"/>
      <c r="BY73" s="125"/>
      <c r="BZ73" s="125"/>
      <c r="CA73" s="125"/>
      <c r="CB73" s="125"/>
      <c r="CC73" s="125"/>
      <c r="CD73" s="125"/>
      <c r="CE73" s="125"/>
      <c r="CF73" s="125"/>
      <c r="CG73" s="125"/>
      <c r="CH73" s="125"/>
      <c r="CI73" s="125"/>
      <c r="CJ73" s="125"/>
      <c r="CK73" s="125"/>
      <c r="CL73" s="125"/>
      <c r="CM73" s="125"/>
      <c r="CN73" s="125"/>
      <c r="CO73" s="125"/>
      <c r="CP73" s="125"/>
      <c r="CQ73" s="125"/>
      <c r="CR73" s="125"/>
      <c r="CS73" s="125"/>
      <c r="CT73" s="125"/>
      <c r="CU73" s="125"/>
      <c r="CV73" s="125"/>
      <c r="CW73" s="125"/>
      <c r="CX73" s="125"/>
      <c r="CY73" s="125"/>
      <c r="CZ73" s="125"/>
      <c r="DA73" s="125"/>
      <c r="DB73" s="125"/>
      <c r="DC73" s="125"/>
      <c r="DD73" s="125"/>
      <c r="DE73" s="125"/>
      <c r="DF73" s="125"/>
      <c r="DG73" s="125"/>
      <c r="DH73" s="125"/>
      <c r="DI73" s="125"/>
      <c r="DJ73" s="125"/>
      <c r="DK73" s="125"/>
      <c r="DL73" s="125"/>
      <c r="DM73" s="125"/>
      <c r="DN73" s="125"/>
      <c r="DO73" s="125"/>
      <c r="DP73" s="125"/>
      <c r="DQ73" s="125"/>
      <c r="DR73" s="125"/>
      <c r="DS73" s="125"/>
      <c r="DT73" s="125"/>
      <c r="DU73" s="125"/>
      <c r="DV73" s="125"/>
      <c r="DW73" s="125"/>
      <c r="DX73" s="125"/>
      <c r="DY73" s="125"/>
      <c r="DZ73" s="125"/>
      <c r="EA73" s="125"/>
      <c r="EB73" s="125"/>
      <c r="EC73" s="125"/>
      <c r="ED73" s="125"/>
      <c r="EE73" s="125"/>
      <c r="EF73" s="125"/>
      <c r="EG73" s="125"/>
      <c r="EH73" s="125"/>
      <c r="EI73" s="125"/>
      <c r="EJ73" s="125"/>
      <c r="EK73" s="125"/>
      <c r="EL73" s="125"/>
      <c r="EM73" s="125"/>
      <c r="EN73" s="125"/>
      <c r="EO73" s="125"/>
      <c r="EP73" s="125"/>
      <c r="EQ73" s="125"/>
      <c r="ER73" s="125"/>
      <c r="ES73" s="125"/>
      <c r="ET73" s="125"/>
      <c r="EU73" s="125"/>
      <c r="EV73" s="125"/>
      <c r="EW73" s="125"/>
      <c r="EX73" s="125"/>
      <c r="EY73" s="125"/>
      <c r="EZ73" s="125"/>
      <c r="FA73" s="125"/>
      <c r="FB73" s="125"/>
      <c r="FC73" s="125"/>
      <c r="FD73" s="125"/>
      <c r="FE73" s="125"/>
      <c r="FF73" s="125"/>
      <c r="FG73" s="125"/>
      <c r="FH73" s="125"/>
      <c r="FI73" s="125"/>
      <c r="FJ73" s="125"/>
      <c r="FK73" s="125"/>
      <c r="FL73" s="125"/>
      <c r="FM73" s="125"/>
      <c r="FN73" s="125"/>
      <c r="FO73" s="125"/>
      <c r="FP73" s="125"/>
      <c r="FQ73" s="125"/>
      <c r="FR73" s="125"/>
      <c r="FS73" s="125"/>
      <c r="FT73" s="125"/>
      <c r="FU73" s="125"/>
      <c r="FV73" s="125"/>
      <c r="FW73" s="125"/>
      <c r="FX73" s="125"/>
      <c r="FY73" s="125"/>
      <c r="FZ73" s="125"/>
      <c r="GA73" s="125"/>
      <c r="GB73" s="125"/>
      <c r="GC73" s="125"/>
      <c r="GD73" s="125"/>
      <c r="GE73" s="125"/>
      <c r="GF73" s="125"/>
      <c r="GG73" s="125"/>
      <c r="GH73" s="125"/>
      <c r="GI73" s="125"/>
      <c r="GJ73" s="125"/>
      <c r="GK73" s="125"/>
      <c r="GL73" s="125"/>
      <c r="GM73" s="125"/>
      <c r="GN73" s="125"/>
      <c r="GO73" s="125"/>
      <c r="GP73" s="125"/>
      <c r="GQ73" s="125"/>
      <c r="GR73" s="125"/>
      <c r="GS73" s="125"/>
    </row>
    <row r="74" spans="1:201" x14ac:dyDescent="0.25">
      <c r="A74" s="17">
        <v>1</v>
      </c>
      <c r="C74" s="2079" t="s">
        <v>212</v>
      </c>
      <c r="D74" s="27">
        <f>'1 уровень'!E2802</f>
        <v>0</v>
      </c>
      <c r="E74" s="27" t="e">
        <f>'1 уровень'!F2802</f>
        <v>#VALUE!</v>
      </c>
      <c r="F74" s="27">
        <f>'1 уровень'!G2802</f>
        <v>380</v>
      </c>
      <c r="G74" s="130" t="e">
        <f>'1 уровень'!H2802</f>
        <v>#VALUE!</v>
      </c>
      <c r="H74" s="131">
        <f>'1 уровень'!I2802</f>
        <v>0</v>
      </c>
      <c r="I74" s="131">
        <f>'1 уровень'!J2802</f>
        <v>0</v>
      </c>
      <c r="J74" s="132">
        <f>'1 уровень'!K2802</f>
        <v>0</v>
      </c>
      <c r="K74" s="132">
        <f>'1 уровень'!L2802</f>
        <v>0</v>
      </c>
      <c r="L74" s="132">
        <f>'1 уровень'!M2802</f>
        <v>0</v>
      </c>
      <c r="M74" s="132">
        <f>'1 уровень'!N2802</f>
        <v>0</v>
      </c>
      <c r="N74" s="132">
        <f>'1 уровень'!O2802</f>
        <v>0</v>
      </c>
      <c r="O74" s="132">
        <f>'1 уровень'!P2802</f>
        <v>0</v>
      </c>
      <c r="P74" s="388">
        <f>'1 уровень'!Q2802</f>
        <v>0</v>
      </c>
      <c r="Q74" s="388">
        <f>'1 уровень'!R2802</f>
        <v>0</v>
      </c>
      <c r="R74" s="388">
        <f>'1 уровень'!S2802</f>
        <v>0</v>
      </c>
      <c r="S74" s="388">
        <f>'1 уровень'!T2802</f>
        <v>0</v>
      </c>
      <c r="T74" s="388">
        <f>'1 уровень'!U2802</f>
        <v>0</v>
      </c>
      <c r="U74" s="388">
        <f>'1 уровень'!V2802</f>
        <v>0</v>
      </c>
      <c r="V74" s="388" t="e">
        <f>'1 уровень'!W2802</f>
        <v>#VALUE!</v>
      </c>
      <c r="W74" s="388">
        <f>'1 уровень'!X2802</f>
        <v>2688.7333199999998</v>
      </c>
      <c r="X74" s="388">
        <f>'1 уровень'!Y2802</f>
        <v>0</v>
      </c>
      <c r="Y74" s="388">
        <f>'1 уровень'!Z2802</f>
        <v>0</v>
      </c>
      <c r="Z74" s="388" t="e">
        <f>'1 уровень'!AA2802</f>
        <v>#VALUE!</v>
      </c>
      <c r="AA74" s="388">
        <f>'1 уровень'!AB2802</f>
        <v>0</v>
      </c>
      <c r="AB74" s="388">
        <f>'1 уровень'!AC2802</f>
        <v>0</v>
      </c>
      <c r="AC74" s="388">
        <f>'1 уровень'!AD2802</f>
        <v>2688.7333199999998</v>
      </c>
      <c r="AD74" s="388" t="e">
        <f>W74/V74*100</f>
        <v>#VALUE!</v>
      </c>
      <c r="AE74" s="388" t="e">
        <f>AC74/V74*100</f>
        <v>#VALUE!</v>
      </c>
      <c r="AF74" s="27">
        <f>'1 уровень'!AE2802</f>
        <v>0</v>
      </c>
      <c r="AG74" s="388">
        <f>'1 уровень'!AF2802</f>
        <v>0</v>
      </c>
      <c r="AH74" s="238"/>
      <c r="AI74" s="238"/>
      <c r="AJ74" s="535"/>
      <c r="AK74" s="125"/>
      <c r="AL74" s="125"/>
      <c r="AM74" s="125"/>
      <c r="AN74" s="125"/>
      <c r="AO74" s="125"/>
      <c r="AP74" s="125"/>
      <c r="AQ74" s="125"/>
      <c r="AR74" s="125"/>
      <c r="AS74" s="125"/>
      <c r="AT74" s="125"/>
      <c r="AU74" s="125"/>
      <c r="AV74" s="125"/>
      <c r="AW74" s="125"/>
      <c r="AX74" s="125"/>
      <c r="AY74" s="125"/>
      <c r="AZ74" s="125"/>
      <c r="BA74" s="125"/>
      <c r="BB74" s="125"/>
      <c r="BC74" s="125"/>
      <c r="BD74" s="125"/>
      <c r="BE74" s="125"/>
      <c r="BF74" s="125"/>
      <c r="BG74" s="125"/>
      <c r="BH74" s="125"/>
      <c r="BI74" s="125"/>
      <c r="BJ74" s="125"/>
      <c r="BK74" s="125"/>
      <c r="BL74" s="125"/>
      <c r="BM74" s="125"/>
      <c r="BN74" s="125"/>
      <c r="BO74" s="125"/>
      <c r="BP74" s="125"/>
      <c r="BQ74" s="125"/>
      <c r="BR74" s="125"/>
      <c r="BS74" s="125"/>
      <c r="BT74" s="125"/>
      <c r="BU74" s="125"/>
      <c r="BV74" s="125"/>
      <c r="BW74" s="125"/>
      <c r="BX74" s="125"/>
      <c r="BY74" s="125"/>
      <c r="BZ74" s="125"/>
      <c r="CA74" s="125"/>
      <c r="CB74" s="125"/>
      <c r="CC74" s="125"/>
      <c r="CD74" s="125"/>
      <c r="CE74" s="125"/>
      <c r="CF74" s="125"/>
      <c r="CG74" s="125"/>
      <c r="CH74" s="125"/>
      <c r="CI74" s="125"/>
      <c r="CJ74" s="125"/>
      <c r="CK74" s="125"/>
      <c r="CL74" s="125"/>
      <c r="CM74" s="125"/>
      <c r="CN74" s="125"/>
      <c r="CO74" s="125"/>
      <c r="CP74" s="125"/>
      <c r="CQ74" s="125"/>
      <c r="CR74" s="125"/>
      <c r="CS74" s="125"/>
      <c r="CT74" s="125"/>
      <c r="CU74" s="125"/>
      <c r="CV74" s="125"/>
      <c r="CW74" s="125"/>
      <c r="CX74" s="125"/>
      <c r="CY74" s="125"/>
      <c r="CZ74" s="125"/>
      <c r="DA74" s="125"/>
      <c r="DB74" s="125"/>
      <c r="DC74" s="125"/>
      <c r="DD74" s="125"/>
      <c r="DE74" s="125"/>
      <c r="DF74" s="125"/>
      <c r="DG74" s="125"/>
      <c r="DH74" s="125"/>
      <c r="DI74" s="125"/>
      <c r="DJ74" s="125"/>
      <c r="DK74" s="125"/>
      <c r="DL74" s="125"/>
      <c r="DM74" s="125"/>
      <c r="DN74" s="125"/>
      <c r="DO74" s="125"/>
      <c r="DP74" s="125"/>
      <c r="DQ74" s="125"/>
      <c r="DR74" s="125"/>
      <c r="DS74" s="125"/>
      <c r="DT74" s="125"/>
      <c r="DU74" s="125"/>
      <c r="DV74" s="125"/>
      <c r="DW74" s="125"/>
      <c r="DX74" s="125"/>
      <c r="DY74" s="125"/>
      <c r="DZ74" s="125"/>
      <c r="EA74" s="125"/>
      <c r="EB74" s="125"/>
      <c r="EC74" s="125"/>
      <c r="ED74" s="125"/>
      <c r="EE74" s="125"/>
      <c r="EF74" s="125"/>
      <c r="EG74" s="125"/>
      <c r="EH74" s="125"/>
      <c r="EI74" s="125"/>
      <c r="EJ74" s="125"/>
      <c r="EK74" s="125"/>
      <c r="EL74" s="125"/>
      <c r="EM74" s="125"/>
      <c r="EN74" s="125"/>
      <c r="EO74" s="125"/>
      <c r="EP74" s="125"/>
      <c r="EQ74" s="125"/>
      <c r="ER74" s="125"/>
      <c r="ES74" s="125"/>
      <c r="ET74" s="125"/>
      <c r="EU74" s="125"/>
      <c r="EV74" s="125"/>
      <c r="EW74" s="125"/>
      <c r="EX74" s="125"/>
      <c r="EY74" s="125"/>
      <c r="EZ74" s="125"/>
      <c r="FA74" s="125"/>
      <c r="FB74" s="125"/>
      <c r="FC74" s="125"/>
      <c r="FD74" s="125"/>
      <c r="FE74" s="125"/>
      <c r="FF74" s="125"/>
      <c r="FG74" s="125"/>
      <c r="FH74" s="125"/>
      <c r="FI74" s="125"/>
      <c r="FJ74" s="125"/>
      <c r="FK74" s="125"/>
      <c r="FL74" s="125"/>
      <c r="FM74" s="125"/>
      <c r="FN74" s="125"/>
      <c r="FO74" s="125"/>
      <c r="FP74" s="125"/>
      <c r="FQ74" s="125"/>
      <c r="FR74" s="125"/>
      <c r="FS74" s="125"/>
      <c r="FT74" s="125"/>
      <c r="FU74" s="125"/>
      <c r="FV74" s="125"/>
      <c r="FW74" s="125"/>
      <c r="FX74" s="125"/>
      <c r="FY74" s="125"/>
      <c r="FZ74" s="125"/>
      <c r="GA74" s="125"/>
      <c r="GB74" s="125"/>
      <c r="GC74" s="125"/>
      <c r="GD74" s="125"/>
      <c r="GE74" s="125"/>
      <c r="GF74" s="125"/>
      <c r="GG74" s="125"/>
      <c r="GH74" s="125"/>
      <c r="GI74" s="125"/>
      <c r="GJ74" s="125"/>
      <c r="GK74" s="125"/>
      <c r="GL74" s="125"/>
      <c r="GM74" s="125"/>
      <c r="GN74" s="125"/>
      <c r="GO74" s="125"/>
      <c r="GP74" s="125"/>
      <c r="GQ74" s="125"/>
      <c r="GR74" s="125"/>
      <c r="GS74" s="125"/>
    </row>
    <row r="75" spans="1:201" x14ac:dyDescent="0.25">
      <c r="A75" s="17">
        <v>1</v>
      </c>
      <c r="C75" s="1321" t="s">
        <v>199</v>
      </c>
      <c r="D75" s="27">
        <f>'1 уровень'!E2803</f>
        <v>0</v>
      </c>
      <c r="E75" s="27" t="e">
        <f>'1 уровень'!F2803</f>
        <v>#VALUE!</v>
      </c>
      <c r="F75" s="27">
        <f>'1 уровень'!G2803</f>
        <v>3029</v>
      </c>
      <c r="G75" s="130" t="e">
        <f>'1 уровень'!H2803</f>
        <v>#VALUE!</v>
      </c>
      <c r="H75" s="131">
        <f>'1 уровень'!I2803</f>
        <v>0</v>
      </c>
      <c r="I75" s="131">
        <f>'1 уровень'!J2803</f>
        <v>0</v>
      </c>
      <c r="J75" s="132">
        <f>'1 уровень'!K2803</f>
        <v>0</v>
      </c>
      <c r="K75" s="132">
        <f>'1 уровень'!L2803</f>
        <v>0</v>
      </c>
      <c r="L75" s="132">
        <f>'1 уровень'!M2803</f>
        <v>0</v>
      </c>
      <c r="M75" s="132">
        <f>'1 уровень'!N2803</f>
        <v>0</v>
      </c>
      <c r="N75" s="132">
        <f>'1 уровень'!O2803</f>
        <v>0</v>
      </c>
      <c r="O75" s="132">
        <f>'1 уровень'!P2803</f>
        <v>0</v>
      </c>
      <c r="P75" s="388">
        <f>'1 уровень'!Q2803</f>
        <v>0</v>
      </c>
      <c r="Q75" s="388">
        <f>'1 уровень'!R2803</f>
        <v>0</v>
      </c>
      <c r="R75" s="388">
        <f>'1 уровень'!S2803</f>
        <v>0</v>
      </c>
      <c r="S75" s="388">
        <f>'1 уровень'!T2803</f>
        <v>0</v>
      </c>
      <c r="T75" s="388">
        <f>'1 уровень'!U2803</f>
        <v>0</v>
      </c>
      <c r="U75" s="388">
        <f>'1 уровень'!V2803</f>
        <v>0</v>
      </c>
      <c r="V75" s="388">
        <f>'1 уровень'!W2803</f>
        <v>0</v>
      </c>
      <c r="W75" s="388">
        <f>'1 уровень'!X2803</f>
        <v>0</v>
      </c>
      <c r="X75" s="388">
        <f>'1 уровень'!Y2803</f>
        <v>0</v>
      </c>
      <c r="Y75" s="388">
        <f>'1 уровень'!Z2803</f>
        <v>0</v>
      </c>
      <c r="Z75" s="388">
        <f>'1 уровень'!AA2803</f>
        <v>0</v>
      </c>
      <c r="AA75" s="388">
        <f>'1 уровень'!AB2803</f>
        <v>0</v>
      </c>
      <c r="AB75" s="388">
        <f>'1 уровень'!AC2803</f>
        <v>0</v>
      </c>
      <c r="AC75" s="388">
        <f>'1 уровень'!AD2803</f>
        <v>0</v>
      </c>
      <c r="AD75" s="388"/>
      <c r="AE75" s="388"/>
      <c r="AF75" s="27">
        <f>'1 уровень'!AE2803</f>
        <v>0</v>
      </c>
      <c r="AG75" s="388">
        <f>'1 уровень'!AF2803</f>
        <v>0</v>
      </c>
      <c r="AH75" s="238"/>
      <c r="AI75" s="238"/>
      <c r="AJ75" s="535"/>
      <c r="AK75" s="125"/>
      <c r="AL75" s="125"/>
      <c r="AM75" s="125"/>
      <c r="AN75" s="125"/>
      <c r="AO75" s="125"/>
      <c r="AP75" s="125"/>
      <c r="AQ75" s="125"/>
      <c r="AR75" s="125"/>
      <c r="AS75" s="125"/>
      <c r="AT75" s="125"/>
      <c r="AU75" s="125"/>
      <c r="AV75" s="125"/>
      <c r="AW75" s="125"/>
      <c r="AX75" s="125"/>
      <c r="AY75" s="125"/>
      <c r="AZ75" s="125"/>
      <c r="BA75" s="125"/>
      <c r="BB75" s="125"/>
      <c r="BC75" s="125"/>
      <c r="BD75" s="125"/>
      <c r="BE75" s="125"/>
      <c r="BF75" s="125"/>
      <c r="BG75" s="125"/>
      <c r="BH75" s="125"/>
      <c r="BI75" s="125"/>
      <c r="BJ75" s="125"/>
      <c r="BK75" s="125"/>
      <c r="BL75" s="125"/>
      <c r="BM75" s="125"/>
      <c r="BN75" s="125"/>
      <c r="BO75" s="125"/>
      <c r="BP75" s="125"/>
      <c r="BQ75" s="125"/>
      <c r="BR75" s="125"/>
      <c r="BS75" s="125"/>
      <c r="BT75" s="125"/>
      <c r="BU75" s="125"/>
      <c r="BV75" s="125"/>
      <c r="BW75" s="125"/>
      <c r="BX75" s="125"/>
      <c r="BY75" s="125"/>
      <c r="BZ75" s="125"/>
      <c r="CA75" s="125"/>
      <c r="CB75" s="125"/>
      <c r="CC75" s="125"/>
      <c r="CD75" s="125"/>
      <c r="CE75" s="125"/>
      <c r="CF75" s="125"/>
      <c r="CG75" s="125"/>
      <c r="CH75" s="125"/>
      <c r="CI75" s="125"/>
      <c r="CJ75" s="125"/>
      <c r="CK75" s="125"/>
      <c r="CL75" s="125"/>
      <c r="CM75" s="125"/>
      <c r="CN75" s="125"/>
      <c r="CO75" s="125"/>
      <c r="CP75" s="125"/>
      <c r="CQ75" s="125"/>
      <c r="CR75" s="125"/>
      <c r="CS75" s="125"/>
      <c r="CT75" s="125"/>
      <c r="CU75" s="125"/>
      <c r="CV75" s="125"/>
      <c r="CW75" s="125"/>
      <c r="CX75" s="125"/>
      <c r="CY75" s="125"/>
      <c r="CZ75" s="125"/>
      <c r="DA75" s="125"/>
      <c r="DB75" s="125"/>
      <c r="DC75" s="125"/>
      <c r="DD75" s="125"/>
      <c r="DE75" s="125"/>
      <c r="DF75" s="125"/>
      <c r="DG75" s="125"/>
      <c r="DH75" s="125"/>
      <c r="DI75" s="125"/>
      <c r="DJ75" s="125"/>
      <c r="DK75" s="125"/>
      <c r="DL75" s="125"/>
      <c r="DM75" s="125"/>
      <c r="DN75" s="125"/>
      <c r="DO75" s="125"/>
      <c r="DP75" s="125"/>
      <c r="DQ75" s="125"/>
      <c r="DR75" s="125"/>
      <c r="DS75" s="125"/>
      <c r="DT75" s="125"/>
      <c r="DU75" s="125"/>
      <c r="DV75" s="125"/>
      <c r="DW75" s="125"/>
      <c r="DX75" s="125"/>
      <c r="DY75" s="125"/>
      <c r="DZ75" s="125"/>
      <c r="EA75" s="125"/>
      <c r="EB75" s="125"/>
      <c r="EC75" s="125"/>
      <c r="ED75" s="125"/>
      <c r="EE75" s="125"/>
      <c r="EF75" s="125"/>
      <c r="EG75" s="125"/>
      <c r="EH75" s="125"/>
      <c r="EI75" s="125"/>
      <c r="EJ75" s="125"/>
      <c r="EK75" s="125"/>
      <c r="EL75" s="125"/>
      <c r="EM75" s="125"/>
      <c r="EN75" s="125"/>
      <c r="EO75" s="125"/>
      <c r="EP75" s="125"/>
      <c r="EQ75" s="125"/>
      <c r="ER75" s="125"/>
      <c r="ES75" s="125"/>
      <c r="ET75" s="125"/>
      <c r="EU75" s="125"/>
      <c r="EV75" s="125"/>
      <c r="EW75" s="125"/>
      <c r="EX75" s="125"/>
      <c r="EY75" s="125"/>
      <c r="EZ75" s="125"/>
      <c r="FA75" s="125"/>
      <c r="FB75" s="125"/>
      <c r="FC75" s="125"/>
      <c r="FD75" s="125"/>
      <c r="FE75" s="125"/>
      <c r="FF75" s="125"/>
      <c r="FG75" s="125"/>
      <c r="FH75" s="125"/>
      <c r="FI75" s="125"/>
      <c r="FJ75" s="125"/>
      <c r="FK75" s="125"/>
      <c r="FL75" s="125"/>
      <c r="FM75" s="125"/>
      <c r="FN75" s="125"/>
      <c r="FO75" s="125"/>
      <c r="FP75" s="125"/>
      <c r="FQ75" s="125"/>
      <c r="FR75" s="125"/>
      <c r="FS75" s="125"/>
      <c r="FT75" s="125"/>
      <c r="FU75" s="125"/>
      <c r="FV75" s="125"/>
      <c r="FW75" s="125"/>
      <c r="FX75" s="125"/>
      <c r="FY75" s="125"/>
      <c r="FZ75" s="125"/>
      <c r="GA75" s="125"/>
      <c r="GB75" s="125"/>
      <c r="GC75" s="125"/>
      <c r="GD75" s="125"/>
      <c r="GE75" s="125"/>
      <c r="GF75" s="125"/>
      <c r="GG75" s="125"/>
      <c r="GH75" s="125"/>
      <c r="GI75" s="125"/>
      <c r="GJ75" s="125"/>
      <c r="GK75" s="125"/>
      <c r="GL75" s="125"/>
      <c r="GM75" s="125"/>
      <c r="GN75" s="125"/>
      <c r="GO75" s="125"/>
      <c r="GP75" s="125"/>
      <c r="GQ75" s="125"/>
      <c r="GR75" s="125"/>
      <c r="GS75" s="125"/>
    </row>
    <row r="76" spans="1:201" x14ac:dyDescent="0.25">
      <c r="A76" s="17">
        <v>1</v>
      </c>
      <c r="C76" s="1320" t="s">
        <v>200</v>
      </c>
      <c r="D76" s="27">
        <f>'1 уровень'!E2804</f>
        <v>0</v>
      </c>
      <c r="E76" s="27" t="e">
        <f>'1 уровень'!F2804</f>
        <v>#VALUE!</v>
      </c>
      <c r="F76" s="27">
        <f>'1 уровень'!G2804</f>
        <v>1</v>
      </c>
      <c r="G76" s="130" t="e">
        <f>'1 уровень'!H2804</f>
        <v>#VALUE!</v>
      </c>
      <c r="H76" s="131">
        <f>'1 уровень'!I2804</f>
        <v>0</v>
      </c>
      <c r="I76" s="131">
        <f>'1 уровень'!J2804</f>
        <v>0</v>
      </c>
      <c r="J76" s="132">
        <f>'1 уровень'!K2804</f>
        <v>0</v>
      </c>
      <c r="K76" s="132">
        <f>'1 уровень'!L2804</f>
        <v>0</v>
      </c>
      <c r="L76" s="132">
        <f>'1 уровень'!M2804</f>
        <v>0</v>
      </c>
      <c r="M76" s="132">
        <f>'1 уровень'!N2804</f>
        <v>0</v>
      </c>
      <c r="N76" s="132">
        <f>'1 уровень'!O2804</f>
        <v>0</v>
      </c>
      <c r="O76" s="132">
        <f>'1 уровень'!P2804</f>
        <v>0</v>
      </c>
      <c r="P76" s="388">
        <f>'1 уровень'!Q2804</f>
        <v>0</v>
      </c>
      <c r="Q76" s="388">
        <f>'1 уровень'!R2804</f>
        <v>0</v>
      </c>
      <c r="R76" s="388">
        <f>'1 уровень'!S2804</f>
        <v>0</v>
      </c>
      <c r="S76" s="388">
        <f>'1 уровень'!T2804</f>
        <v>0</v>
      </c>
      <c r="T76" s="388">
        <f>'1 уровень'!U2804</f>
        <v>0</v>
      </c>
      <c r="U76" s="388">
        <f>'1 уровень'!V2804</f>
        <v>0</v>
      </c>
      <c r="V76" s="388">
        <f>'1 уровень'!W2804</f>
        <v>0</v>
      </c>
      <c r="W76" s="388">
        <f>'1 уровень'!X2804</f>
        <v>0</v>
      </c>
      <c r="X76" s="388">
        <f>'1 уровень'!Y2804</f>
        <v>0</v>
      </c>
      <c r="Y76" s="388">
        <f>'1 уровень'!Z2804</f>
        <v>0</v>
      </c>
      <c r="Z76" s="388">
        <f>'1 уровень'!AA2804</f>
        <v>0</v>
      </c>
      <c r="AA76" s="388">
        <f>'1 уровень'!AB2804</f>
        <v>0</v>
      </c>
      <c r="AB76" s="388">
        <f>'1 уровень'!AC2804</f>
        <v>0</v>
      </c>
      <c r="AC76" s="388">
        <f>'1 уровень'!AD2804</f>
        <v>0</v>
      </c>
      <c r="AD76" s="388"/>
      <c r="AE76" s="388"/>
      <c r="AF76" s="27">
        <f>'1 уровень'!AE2804</f>
        <v>0</v>
      </c>
      <c r="AG76" s="388">
        <f>'1 уровень'!AF2804</f>
        <v>0</v>
      </c>
      <c r="AH76" s="238"/>
      <c r="AI76" s="238"/>
      <c r="AJ76" s="535"/>
      <c r="AK76" s="125"/>
      <c r="AL76" s="125"/>
      <c r="AM76" s="125"/>
      <c r="AN76" s="125"/>
      <c r="AO76" s="125"/>
      <c r="AP76" s="125"/>
      <c r="AQ76" s="125"/>
      <c r="AR76" s="125"/>
      <c r="AS76" s="125"/>
      <c r="AT76" s="125"/>
      <c r="AU76" s="125"/>
      <c r="AV76" s="125"/>
      <c r="AW76" s="125"/>
      <c r="AX76" s="125"/>
      <c r="AY76" s="125"/>
      <c r="AZ76" s="125"/>
      <c r="BA76" s="125"/>
      <c r="BB76" s="125"/>
      <c r="BC76" s="125"/>
      <c r="BD76" s="125"/>
      <c r="BE76" s="125"/>
      <c r="BF76" s="125"/>
      <c r="BG76" s="125"/>
      <c r="BH76" s="125"/>
      <c r="BI76" s="125"/>
      <c r="BJ76" s="125"/>
      <c r="BK76" s="125"/>
      <c r="BL76" s="125"/>
      <c r="BM76" s="125"/>
      <c r="BN76" s="125"/>
      <c r="BO76" s="125"/>
      <c r="BP76" s="125"/>
      <c r="BQ76" s="125"/>
      <c r="BR76" s="125"/>
      <c r="BS76" s="125"/>
      <c r="BT76" s="125"/>
      <c r="BU76" s="125"/>
      <c r="BV76" s="125"/>
      <c r="BW76" s="125"/>
      <c r="BX76" s="125"/>
      <c r="BY76" s="125"/>
      <c r="BZ76" s="125"/>
      <c r="CA76" s="125"/>
      <c r="CB76" s="125"/>
      <c r="CC76" s="125"/>
      <c r="CD76" s="125"/>
      <c r="CE76" s="125"/>
      <c r="CF76" s="125"/>
      <c r="CG76" s="125"/>
      <c r="CH76" s="125"/>
      <c r="CI76" s="125"/>
      <c r="CJ76" s="125"/>
      <c r="CK76" s="125"/>
      <c r="CL76" s="125"/>
      <c r="CM76" s="125"/>
      <c r="CN76" s="125"/>
      <c r="CO76" s="125"/>
      <c r="CP76" s="125"/>
      <c r="CQ76" s="125"/>
      <c r="CR76" s="125"/>
      <c r="CS76" s="125"/>
      <c r="CT76" s="125"/>
      <c r="CU76" s="125"/>
      <c r="CV76" s="125"/>
      <c r="CW76" s="125"/>
      <c r="CX76" s="125"/>
      <c r="CY76" s="125"/>
      <c r="CZ76" s="125"/>
      <c r="DA76" s="125"/>
      <c r="DB76" s="125"/>
      <c r="DC76" s="125"/>
      <c r="DD76" s="125"/>
      <c r="DE76" s="125"/>
      <c r="DF76" s="125"/>
      <c r="DG76" s="125"/>
      <c r="DH76" s="125"/>
      <c r="DI76" s="125"/>
      <c r="DJ76" s="125"/>
      <c r="DK76" s="125"/>
      <c r="DL76" s="125"/>
      <c r="DM76" s="125"/>
      <c r="DN76" s="125"/>
      <c r="DO76" s="125"/>
      <c r="DP76" s="125"/>
      <c r="DQ76" s="125"/>
      <c r="DR76" s="125"/>
      <c r="DS76" s="125"/>
      <c r="DT76" s="125"/>
      <c r="DU76" s="125"/>
      <c r="DV76" s="125"/>
      <c r="DW76" s="125"/>
      <c r="DX76" s="125"/>
      <c r="DY76" s="125"/>
      <c r="DZ76" s="125"/>
      <c r="EA76" s="125"/>
      <c r="EB76" s="125"/>
      <c r="EC76" s="125"/>
      <c r="ED76" s="125"/>
      <c r="EE76" s="125"/>
      <c r="EF76" s="125"/>
      <c r="EG76" s="125"/>
      <c r="EH76" s="125"/>
      <c r="EI76" s="125"/>
      <c r="EJ76" s="125"/>
      <c r="EK76" s="125"/>
      <c r="EL76" s="125"/>
      <c r="EM76" s="125"/>
      <c r="EN76" s="125"/>
      <c r="EO76" s="125"/>
      <c r="EP76" s="125"/>
      <c r="EQ76" s="125"/>
      <c r="ER76" s="125"/>
      <c r="ES76" s="125"/>
      <c r="ET76" s="125"/>
      <c r="EU76" s="125"/>
      <c r="EV76" s="125"/>
      <c r="EW76" s="125"/>
      <c r="EX76" s="125"/>
      <c r="EY76" s="125"/>
      <c r="EZ76" s="125"/>
      <c r="FA76" s="125"/>
      <c r="FB76" s="125"/>
      <c r="FC76" s="125"/>
      <c r="FD76" s="125"/>
      <c r="FE76" s="125"/>
      <c r="FF76" s="125"/>
      <c r="FG76" s="125"/>
      <c r="FH76" s="125"/>
      <c r="FI76" s="125"/>
      <c r="FJ76" s="125"/>
      <c r="FK76" s="125"/>
      <c r="FL76" s="125"/>
      <c r="FM76" s="125"/>
      <c r="FN76" s="125"/>
      <c r="FO76" s="125"/>
      <c r="FP76" s="125"/>
      <c r="FQ76" s="125"/>
      <c r="FR76" s="125"/>
      <c r="FS76" s="125"/>
      <c r="FT76" s="125"/>
      <c r="FU76" s="125"/>
      <c r="FV76" s="125"/>
      <c r="FW76" s="125"/>
      <c r="FX76" s="125"/>
      <c r="FY76" s="125"/>
      <c r="FZ76" s="125"/>
      <c r="GA76" s="125"/>
      <c r="GB76" s="125"/>
      <c r="GC76" s="125"/>
      <c r="GD76" s="125"/>
      <c r="GE76" s="125"/>
      <c r="GF76" s="125"/>
      <c r="GG76" s="125"/>
      <c r="GH76" s="125"/>
      <c r="GI76" s="125"/>
      <c r="GJ76" s="125"/>
      <c r="GK76" s="125"/>
      <c r="GL76" s="125"/>
      <c r="GM76" s="125"/>
      <c r="GN76" s="125"/>
      <c r="GO76" s="125"/>
      <c r="GP76" s="125"/>
      <c r="GQ76" s="125"/>
      <c r="GR76" s="125"/>
      <c r="GS76" s="125"/>
    </row>
    <row r="77" spans="1:201" ht="30" x14ac:dyDescent="0.25">
      <c r="A77" s="17">
        <v>1</v>
      </c>
      <c r="C77" s="1322" t="s">
        <v>201</v>
      </c>
      <c r="D77" s="27">
        <f>'1 уровень'!E2805</f>
        <v>0</v>
      </c>
      <c r="E77" s="27" t="e">
        <f>'1 уровень'!F2805</f>
        <v>#VALUE!</v>
      </c>
      <c r="F77" s="27">
        <f>'1 уровень'!G2805</f>
        <v>1</v>
      </c>
      <c r="G77" s="130" t="e">
        <f>'1 уровень'!H2805</f>
        <v>#VALUE!</v>
      </c>
      <c r="H77" s="131">
        <f>'1 уровень'!I2805</f>
        <v>0</v>
      </c>
      <c r="I77" s="131">
        <f>'1 уровень'!J2805</f>
        <v>0</v>
      </c>
      <c r="J77" s="132">
        <f>'1 уровень'!K2805</f>
        <v>0</v>
      </c>
      <c r="K77" s="132">
        <f>'1 уровень'!L2805</f>
        <v>0</v>
      </c>
      <c r="L77" s="132">
        <f>'1 уровень'!M2805</f>
        <v>0</v>
      </c>
      <c r="M77" s="132">
        <f>'1 уровень'!N2805</f>
        <v>0</v>
      </c>
      <c r="N77" s="132">
        <f>'1 уровень'!O2805</f>
        <v>0</v>
      </c>
      <c r="O77" s="132">
        <f>'1 уровень'!P2805</f>
        <v>0</v>
      </c>
      <c r="P77" s="388">
        <f>'1 уровень'!Q2805</f>
        <v>0</v>
      </c>
      <c r="Q77" s="388">
        <f>'1 уровень'!R2805</f>
        <v>0</v>
      </c>
      <c r="R77" s="388">
        <f>'1 уровень'!S2805</f>
        <v>0</v>
      </c>
      <c r="S77" s="388">
        <f>'1 уровень'!T2805</f>
        <v>0</v>
      </c>
      <c r="T77" s="388">
        <f>'1 уровень'!U2805</f>
        <v>0</v>
      </c>
      <c r="U77" s="388">
        <f>'1 уровень'!V2805</f>
        <v>0</v>
      </c>
      <c r="V77" s="388">
        <f>'1 уровень'!W2805</f>
        <v>0</v>
      </c>
      <c r="W77" s="388">
        <f>'1 уровень'!X2805</f>
        <v>0</v>
      </c>
      <c r="X77" s="388">
        <f>'1 уровень'!Y2805</f>
        <v>0</v>
      </c>
      <c r="Y77" s="388">
        <f>'1 уровень'!Z2805</f>
        <v>0</v>
      </c>
      <c r="Z77" s="388">
        <f>'1 уровень'!AA2805</f>
        <v>0</v>
      </c>
      <c r="AA77" s="388">
        <f>'1 уровень'!AB2805</f>
        <v>0</v>
      </c>
      <c r="AB77" s="388">
        <f>'1 уровень'!AC2805</f>
        <v>0</v>
      </c>
      <c r="AC77" s="388">
        <f>'1 уровень'!AD2805</f>
        <v>0</v>
      </c>
      <c r="AD77" s="388"/>
      <c r="AE77" s="388"/>
      <c r="AF77" s="27">
        <f>'1 уровень'!AE2805</f>
        <v>0</v>
      </c>
      <c r="AG77" s="388">
        <f>'1 уровень'!AF2805</f>
        <v>0</v>
      </c>
      <c r="AH77" s="238"/>
      <c r="AI77" s="238"/>
      <c r="AJ77" s="535"/>
      <c r="AK77" s="125"/>
      <c r="AL77" s="125"/>
      <c r="AM77" s="125"/>
      <c r="AN77" s="125"/>
      <c r="AO77" s="125"/>
      <c r="AP77" s="125"/>
      <c r="AQ77" s="125"/>
      <c r="AR77" s="125"/>
      <c r="AS77" s="125"/>
      <c r="AT77" s="125"/>
      <c r="AU77" s="125"/>
      <c r="AV77" s="125"/>
      <c r="AW77" s="125"/>
      <c r="AX77" s="125"/>
      <c r="AY77" s="125"/>
      <c r="AZ77" s="125"/>
      <c r="BA77" s="125"/>
      <c r="BB77" s="125"/>
      <c r="BC77" s="125"/>
      <c r="BD77" s="125"/>
      <c r="BE77" s="125"/>
      <c r="BF77" s="125"/>
      <c r="BG77" s="125"/>
      <c r="BH77" s="125"/>
      <c r="BI77" s="125"/>
      <c r="BJ77" s="125"/>
      <c r="BK77" s="125"/>
      <c r="BL77" s="125"/>
      <c r="BM77" s="125"/>
      <c r="BN77" s="125"/>
      <c r="BO77" s="125"/>
      <c r="BP77" s="125"/>
      <c r="BQ77" s="125"/>
      <c r="BR77" s="125"/>
      <c r="BS77" s="125"/>
      <c r="BT77" s="125"/>
      <c r="BU77" s="125"/>
      <c r="BV77" s="125"/>
      <c r="BW77" s="125"/>
      <c r="BX77" s="125"/>
      <c r="BY77" s="125"/>
      <c r="BZ77" s="125"/>
      <c r="CA77" s="125"/>
      <c r="CB77" s="125"/>
      <c r="CC77" s="125"/>
      <c r="CD77" s="125"/>
      <c r="CE77" s="125"/>
      <c r="CF77" s="125"/>
      <c r="CG77" s="125"/>
      <c r="CH77" s="125"/>
      <c r="CI77" s="125"/>
      <c r="CJ77" s="125"/>
      <c r="CK77" s="125"/>
      <c r="CL77" s="125"/>
      <c r="CM77" s="125"/>
      <c r="CN77" s="125"/>
      <c r="CO77" s="125"/>
      <c r="CP77" s="125"/>
      <c r="CQ77" s="125"/>
      <c r="CR77" s="125"/>
      <c r="CS77" s="125"/>
      <c r="CT77" s="125"/>
      <c r="CU77" s="125"/>
      <c r="CV77" s="125"/>
      <c r="CW77" s="125"/>
      <c r="CX77" s="125"/>
      <c r="CY77" s="125"/>
      <c r="CZ77" s="125"/>
      <c r="DA77" s="125"/>
      <c r="DB77" s="125"/>
      <c r="DC77" s="125"/>
      <c r="DD77" s="125"/>
      <c r="DE77" s="125"/>
      <c r="DF77" s="125"/>
      <c r="DG77" s="125"/>
      <c r="DH77" s="125"/>
      <c r="DI77" s="125"/>
      <c r="DJ77" s="125"/>
      <c r="DK77" s="125"/>
      <c r="DL77" s="125"/>
      <c r="DM77" s="125"/>
      <c r="DN77" s="125"/>
      <c r="DO77" s="125"/>
      <c r="DP77" s="125"/>
      <c r="DQ77" s="125"/>
      <c r="DR77" s="125"/>
      <c r="DS77" s="125"/>
      <c r="DT77" s="125"/>
      <c r="DU77" s="125"/>
      <c r="DV77" s="125"/>
      <c r="DW77" s="125"/>
      <c r="DX77" s="125"/>
      <c r="DY77" s="125"/>
      <c r="DZ77" s="125"/>
      <c r="EA77" s="125"/>
      <c r="EB77" s="125"/>
      <c r="EC77" s="125"/>
      <c r="ED77" s="125"/>
      <c r="EE77" s="125"/>
      <c r="EF77" s="125"/>
      <c r="EG77" s="125"/>
      <c r="EH77" s="125"/>
      <c r="EI77" s="125"/>
      <c r="EJ77" s="125"/>
      <c r="EK77" s="125"/>
      <c r="EL77" s="125"/>
      <c r="EM77" s="125"/>
      <c r="EN77" s="125"/>
      <c r="EO77" s="125"/>
      <c r="EP77" s="125"/>
      <c r="EQ77" s="125"/>
      <c r="ER77" s="125"/>
      <c r="ES77" s="125"/>
      <c r="ET77" s="125"/>
      <c r="EU77" s="125"/>
      <c r="EV77" s="125"/>
      <c r="EW77" s="125"/>
      <c r="EX77" s="125"/>
      <c r="EY77" s="125"/>
      <c r="EZ77" s="125"/>
      <c r="FA77" s="125"/>
      <c r="FB77" s="125"/>
      <c r="FC77" s="125"/>
      <c r="FD77" s="125"/>
      <c r="FE77" s="125"/>
      <c r="FF77" s="125"/>
      <c r="FG77" s="125"/>
      <c r="FH77" s="125"/>
      <c r="FI77" s="125"/>
      <c r="FJ77" s="125"/>
      <c r="FK77" s="125"/>
      <c r="FL77" s="125"/>
      <c r="FM77" s="125"/>
      <c r="FN77" s="125"/>
      <c r="FO77" s="125"/>
      <c r="FP77" s="125"/>
      <c r="FQ77" s="125"/>
      <c r="FR77" s="125"/>
      <c r="FS77" s="125"/>
      <c r="FT77" s="125"/>
      <c r="FU77" s="125"/>
      <c r="FV77" s="125"/>
      <c r="FW77" s="125"/>
      <c r="FX77" s="125"/>
      <c r="FY77" s="125"/>
      <c r="FZ77" s="125"/>
      <c r="GA77" s="125"/>
      <c r="GB77" s="125"/>
      <c r="GC77" s="125"/>
      <c r="GD77" s="125"/>
      <c r="GE77" s="125"/>
      <c r="GF77" s="125"/>
      <c r="GG77" s="125"/>
      <c r="GH77" s="125"/>
      <c r="GI77" s="125"/>
      <c r="GJ77" s="125"/>
      <c r="GK77" s="125"/>
      <c r="GL77" s="125"/>
      <c r="GM77" s="125"/>
      <c r="GN77" s="125"/>
      <c r="GO77" s="125"/>
      <c r="GP77" s="125"/>
      <c r="GQ77" s="125"/>
      <c r="GR77" s="125"/>
      <c r="GS77" s="125"/>
    </row>
    <row r="78" spans="1:201" ht="15.75" thickBot="1" x14ac:dyDescent="0.3">
      <c r="C78" s="2084" t="s">
        <v>206</v>
      </c>
      <c r="D78" s="27">
        <f>'1 уровень'!E2806</f>
        <v>0</v>
      </c>
      <c r="E78" s="27" t="e">
        <f>'1 уровень'!F2806</f>
        <v>#VALUE!</v>
      </c>
      <c r="F78" s="27">
        <f>'1 уровень'!G2806</f>
        <v>3030</v>
      </c>
      <c r="G78" s="130" t="e">
        <f>'1 уровень'!H2806</f>
        <v>#VALUE!</v>
      </c>
      <c r="H78" s="131">
        <f>'1 уровень'!I2806</f>
        <v>0</v>
      </c>
      <c r="I78" s="131">
        <f>'1 уровень'!J2806</f>
        <v>0</v>
      </c>
      <c r="J78" s="132">
        <f>'1 уровень'!K2806</f>
        <v>0</v>
      </c>
      <c r="K78" s="132">
        <f>'1 уровень'!L2806</f>
        <v>0</v>
      </c>
      <c r="L78" s="132">
        <f>'1 уровень'!M2806</f>
        <v>0</v>
      </c>
      <c r="M78" s="132">
        <f>'1 уровень'!N2806</f>
        <v>0</v>
      </c>
      <c r="N78" s="132">
        <f>'1 уровень'!O2806</f>
        <v>0</v>
      </c>
      <c r="O78" s="132">
        <f>'1 уровень'!P2806</f>
        <v>0</v>
      </c>
      <c r="P78" s="388">
        <f>'1 уровень'!Q2806</f>
        <v>0</v>
      </c>
      <c r="Q78" s="388">
        <f>'1 уровень'!R2806</f>
        <v>0</v>
      </c>
      <c r="R78" s="388">
        <f>'1 уровень'!S2806</f>
        <v>0</v>
      </c>
      <c r="S78" s="388">
        <f>'1 уровень'!T2806</f>
        <v>0</v>
      </c>
      <c r="T78" s="388">
        <f>'1 уровень'!U2806</f>
        <v>0</v>
      </c>
      <c r="U78" s="388">
        <f>'1 уровень'!V2806</f>
        <v>0</v>
      </c>
      <c r="V78" s="388" t="e">
        <f>'1 уровень'!W2806</f>
        <v>#VALUE!</v>
      </c>
      <c r="W78" s="388">
        <f>'1 уровень'!X2806</f>
        <v>12479.77634</v>
      </c>
      <c r="X78" s="388">
        <f>'1 уровень'!Y2806</f>
        <v>0</v>
      </c>
      <c r="Y78" s="388">
        <f>'1 уровень'!Z2806</f>
        <v>0</v>
      </c>
      <c r="Z78" s="388" t="e">
        <f>'1 уровень'!AA2806</f>
        <v>#VALUE!</v>
      </c>
      <c r="AA78" s="388">
        <f>'1 уровень'!AB2806</f>
        <v>-9.2089200000000009</v>
      </c>
      <c r="AB78" s="388">
        <f>'1 уровень'!AC2806</f>
        <v>0</v>
      </c>
      <c r="AC78" s="388">
        <f>'1 уровень'!AD2806</f>
        <v>12479.77634</v>
      </c>
      <c r="AD78" s="388" t="e">
        <f>W78/V78*100</f>
        <v>#VALUE!</v>
      </c>
      <c r="AE78" s="388" t="e">
        <f>AC78/V78*100</f>
        <v>#VALUE!</v>
      </c>
      <c r="AF78" s="27">
        <f>'1 уровень'!AE2806</f>
        <v>0</v>
      </c>
      <c r="AG78" s="388">
        <f>'1 уровень'!AF2806</f>
        <v>0</v>
      </c>
      <c r="AH78" s="238"/>
      <c r="AI78" s="238"/>
      <c r="AJ78" s="535"/>
      <c r="AK78" s="125"/>
      <c r="AL78" s="125"/>
      <c r="AM78" s="125"/>
      <c r="AN78" s="125"/>
      <c r="AO78" s="125"/>
      <c r="AP78" s="125"/>
      <c r="AQ78" s="125"/>
      <c r="AR78" s="125"/>
      <c r="AS78" s="125"/>
      <c r="AT78" s="125"/>
      <c r="AU78" s="125"/>
      <c r="AV78" s="125"/>
      <c r="AW78" s="125"/>
      <c r="AX78" s="125"/>
      <c r="AY78" s="125"/>
      <c r="AZ78" s="125"/>
      <c r="BA78" s="125"/>
      <c r="BB78" s="125"/>
      <c r="BC78" s="125"/>
      <c r="BD78" s="125"/>
      <c r="BE78" s="125"/>
      <c r="BF78" s="125"/>
      <c r="BG78" s="125"/>
      <c r="BH78" s="125"/>
      <c r="BI78" s="125"/>
      <c r="BJ78" s="125"/>
      <c r="BK78" s="125"/>
      <c r="BL78" s="125"/>
      <c r="BM78" s="125"/>
      <c r="BN78" s="125"/>
      <c r="BO78" s="125"/>
      <c r="BP78" s="125"/>
      <c r="BQ78" s="125"/>
      <c r="BR78" s="125"/>
      <c r="BS78" s="125"/>
      <c r="BT78" s="125"/>
      <c r="BU78" s="125"/>
      <c r="BV78" s="125"/>
      <c r="BW78" s="125"/>
      <c r="BX78" s="125"/>
      <c r="BY78" s="125"/>
      <c r="BZ78" s="125"/>
      <c r="CA78" s="125"/>
      <c r="CB78" s="125"/>
      <c r="CC78" s="125"/>
      <c r="CD78" s="125"/>
      <c r="CE78" s="125"/>
      <c r="CF78" s="125"/>
      <c r="CG78" s="125"/>
      <c r="CH78" s="125"/>
      <c r="CI78" s="125"/>
      <c r="CJ78" s="125"/>
      <c r="CK78" s="125"/>
      <c r="CL78" s="125"/>
      <c r="CM78" s="125"/>
      <c r="CN78" s="125"/>
      <c r="CO78" s="125"/>
      <c r="CP78" s="125"/>
      <c r="CQ78" s="125"/>
      <c r="CR78" s="125"/>
      <c r="CS78" s="125"/>
      <c r="CT78" s="125"/>
      <c r="CU78" s="125"/>
      <c r="CV78" s="125"/>
      <c r="CW78" s="125"/>
      <c r="CX78" s="125"/>
      <c r="CY78" s="125"/>
      <c r="CZ78" s="125"/>
      <c r="DA78" s="125"/>
      <c r="DB78" s="125"/>
      <c r="DC78" s="125"/>
      <c r="DD78" s="125"/>
      <c r="DE78" s="125"/>
      <c r="DF78" s="125"/>
      <c r="DG78" s="125"/>
      <c r="DH78" s="125"/>
      <c r="DI78" s="125"/>
      <c r="DJ78" s="125"/>
      <c r="DK78" s="125"/>
      <c r="DL78" s="125"/>
      <c r="DM78" s="125"/>
      <c r="DN78" s="125"/>
      <c r="DO78" s="125"/>
      <c r="DP78" s="125"/>
      <c r="DQ78" s="125"/>
      <c r="DR78" s="125"/>
      <c r="DS78" s="125"/>
      <c r="DT78" s="125"/>
      <c r="DU78" s="125"/>
      <c r="DV78" s="125"/>
      <c r="DW78" s="125"/>
      <c r="DX78" s="125"/>
      <c r="DY78" s="125"/>
      <c r="DZ78" s="125"/>
      <c r="EA78" s="125"/>
      <c r="EB78" s="125"/>
      <c r="EC78" s="125"/>
      <c r="ED78" s="125"/>
      <c r="EE78" s="125"/>
      <c r="EF78" s="125"/>
      <c r="EG78" s="125"/>
      <c r="EH78" s="125"/>
      <c r="EI78" s="125"/>
      <c r="EJ78" s="125"/>
      <c r="EK78" s="125"/>
      <c r="EL78" s="125"/>
      <c r="EM78" s="125"/>
      <c r="EN78" s="125"/>
      <c r="EO78" s="125"/>
      <c r="EP78" s="125"/>
      <c r="EQ78" s="125"/>
      <c r="ER78" s="125"/>
      <c r="ES78" s="125"/>
      <c r="ET78" s="125"/>
      <c r="EU78" s="125"/>
      <c r="EV78" s="125"/>
      <c r="EW78" s="125"/>
      <c r="EX78" s="125"/>
      <c r="EY78" s="125"/>
      <c r="EZ78" s="125"/>
      <c r="FA78" s="125"/>
      <c r="FB78" s="125"/>
      <c r="FC78" s="125"/>
      <c r="FD78" s="125"/>
      <c r="FE78" s="125"/>
      <c r="FF78" s="125"/>
      <c r="FG78" s="125"/>
      <c r="FH78" s="125"/>
      <c r="FI78" s="125"/>
      <c r="FJ78" s="125"/>
      <c r="FK78" s="125"/>
      <c r="FL78" s="125"/>
      <c r="FM78" s="125"/>
      <c r="FN78" s="125"/>
      <c r="FO78" s="125"/>
      <c r="FP78" s="125"/>
      <c r="FQ78" s="125"/>
      <c r="FR78" s="125"/>
      <c r="FS78" s="125"/>
      <c r="FT78" s="125"/>
      <c r="FU78" s="125"/>
      <c r="FV78" s="125"/>
      <c r="FW78" s="125"/>
      <c r="FX78" s="125"/>
      <c r="FY78" s="125"/>
      <c r="FZ78" s="125"/>
      <c r="GA78" s="125"/>
      <c r="GB78" s="125"/>
      <c r="GC78" s="125"/>
      <c r="GD78" s="125"/>
      <c r="GE78" s="125"/>
      <c r="GF78" s="125"/>
      <c r="GG78" s="125"/>
      <c r="GH78" s="125"/>
      <c r="GI78" s="125"/>
      <c r="GJ78" s="125"/>
      <c r="GK78" s="125"/>
      <c r="GL78" s="125"/>
      <c r="GM78" s="125"/>
      <c r="GN78" s="125"/>
      <c r="GO78" s="125"/>
      <c r="GP78" s="125"/>
      <c r="GQ78" s="125"/>
      <c r="GR78" s="125"/>
      <c r="GS78" s="125"/>
    </row>
    <row r="79" spans="1:201" s="125" customFormat="1" x14ac:dyDescent="0.25">
      <c r="A79" s="17">
        <v>1</v>
      </c>
      <c r="B79" s="17"/>
      <c r="C79" s="473" t="s">
        <v>94</v>
      </c>
      <c r="D79" s="474"/>
      <c r="E79" s="474"/>
      <c r="F79" s="474"/>
      <c r="G79" s="475"/>
      <c r="H79" s="476"/>
      <c r="I79" s="476"/>
      <c r="J79" s="477"/>
      <c r="K79" s="477"/>
      <c r="L79" s="477"/>
      <c r="M79" s="477"/>
      <c r="N79" s="477"/>
      <c r="O79" s="477"/>
      <c r="P79" s="228">
        <f t="shared" ref="P79:U79" si="4">P80-P139-P143-P144-P148-P81</f>
        <v>0</v>
      </c>
      <c r="Q79" s="228">
        <f t="shared" si="4"/>
        <v>0</v>
      </c>
      <c r="R79" s="228">
        <f t="shared" si="4"/>
        <v>0</v>
      </c>
      <c r="S79" s="228">
        <f t="shared" si="4"/>
        <v>0</v>
      </c>
      <c r="T79" s="228">
        <f t="shared" si="4"/>
        <v>0</v>
      </c>
      <c r="U79" s="228">
        <f t="shared" si="4"/>
        <v>0</v>
      </c>
      <c r="V79" s="228">
        <f t="shared" ref="V79:AC79" si="5">V80-V139-V143-V144-V148-V81</f>
        <v>0</v>
      </c>
      <c r="W79" s="228">
        <f t="shared" si="5"/>
        <v>0</v>
      </c>
      <c r="X79" s="228">
        <f t="shared" si="5"/>
        <v>0</v>
      </c>
      <c r="Y79" s="228">
        <f t="shared" si="5"/>
        <v>0</v>
      </c>
      <c r="Z79" s="228">
        <f t="shared" si="5"/>
        <v>0</v>
      </c>
      <c r="AA79" s="228">
        <f t="shared" si="5"/>
        <v>0</v>
      </c>
      <c r="AB79" s="228">
        <f t="shared" si="5"/>
        <v>0</v>
      </c>
      <c r="AC79" s="228">
        <f t="shared" si="5"/>
        <v>0</v>
      </c>
      <c r="AD79" s="228"/>
      <c r="AE79" s="228"/>
      <c r="AF79" s="474"/>
      <c r="AG79" s="228">
        <f t="shared" ref="AG79" si="6">AG80-AG139-AG143-AG144-AG148-AG81</f>
        <v>0</v>
      </c>
      <c r="AH79" s="238"/>
      <c r="AI79" s="238"/>
      <c r="AJ79" s="535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</row>
    <row r="80" spans="1:201" s="125" customFormat="1" x14ac:dyDescent="0.25">
      <c r="A80" s="17">
        <v>1</v>
      </c>
      <c r="B80" s="17"/>
      <c r="C80" s="11" t="s">
        <v>93</v>
      </c>
      <c r="D80" s="126">
        <f>'2 уровень'!F899</f>
        <v>0</v>
      </c>
      <c r="E80" s="126">
        <f>'2 уровень'!G899</f>
        <v>0</v>
      </c>
      <c r="F80" s="126">
        <f>'2 уровень'!H899</f>
        <v>0</v>
      </c>
      <c r="G80" s="137">
        <f>'2 уровень'!I899</f>
        <v>0</v>
      </c>
      <c r="H80" s="138">
        <f>'2 уровень'!J899</f>
        <v>0</v>
      </c>
      <c r="I80" s="138">
        <f>'2 уровень'!K899</f>
        <v>0</v>
      </c>
      <c r="J80" s="20">
        <f>'2 уровень'!L899</f>
        <v>0</v>
      </c>
      <c r="K80" s="20">
        <f>'2 уровень'!M899</f>
        <v>0</v>
      </c>
      <c r="L80" s="20">
        <f>'2 уровень'!N899</f>
        <v>0</v>
      </c>
      <c r="M80" s="20">
        <f>'2 уровень'!O899</f>
        <v>0</v>
      </c>
      <c r="N80" s="20">
        <f>'2 уровень'!P899</f>
        <v>0</v>
      </c>
      <c r="O80" s="20">
        <f>'2 уровень'!Q899</f>
        <v>0</v>
      </c>
      <c r="P80" s="229">
        <f>'2 уровень'!R899</f>
        <v>0</v>
      </c>
      <c r="Q80" s="229">
        <f>'2 уровень'!S899</f>
        <v>0</v>
      </c>
      <c r="R80" s="229">
        <f>'2 уровень'!T899</f>
        <v>0</v>
      </c>
      <c r="S80" s="229">
        <f>'2 уровень'!U899</f>
        <v>0</v>
      </c>
      <c r="T80" s="229">
        <f>'2 уровень'!V899</f>
        <v>0</v>
      </c>
      <c r="U80" s="229">
        <f>'2 уровень'!W899</f>
        <v>0</v>
      </c>
      <c r="V80" s="229">
        <f>'2 уровень'!X899</f>
        <v>0</v>
      </c>
      <c r="W80" s="229">
        <f>'2 уровень'!Y899</f>
        <v>29847.894840000001</v>
      </c>
      <c r="X80" s="229">
        <f>'2 уровень'!Z899</f>
        <v>0</v>
      </c>
      <c r="Y80" s="229">
        <f>'2 уровень'!AA899</f>
        <v>-3.6886800000000051</v>
      </c>
      <c r="Z80" s="229">
        <f>'2 уровень'!AB899</f>
        <v>28961.379249999998</v>
      </c>
      <c r="AA80" s="1693">
        <f>'2 уровень'!AC899</f>
        <v>-211.01854000000003</v>
      </c>
      <c r="AB80" s="229">
        <f>'2 уровень'!AD899</f>
        <v>-341.03796999999997</v>
      </c>
      <c r="AC80" s="1693">
        <f>'2 уровень'!AE899</f>
        <v>29503.168189999997</v>
      </c>
      <c r="AD80" s="229" t="e">
        <f>W80/V80*100</f>
        <v>#DIV/0!</v>
      </c>
      <c r="AE80" s="229" t="e">
        <f>AC80/V80*100</f>
        <v>#DIV/0!</v>
      </c>
      <c r="AF80" s="126">
        <f>'2 уровень'!AF899</f>
        <v>0</v>
      </c>
      <c r="AG80" s="229">
        <f>'2 уровень'!AG899</f>
        <v>0</v>
      </c>
      <c r="AH80" s="318"/>
      <c r="AI80" s="238"/>
      <c r="AJ80" s="535"/>
    </row>
    <row r="81" spans="1:201" s="125" customFormat="1" x14ac:dyDescent="0.25">
      <c r="A81" s="17">
        <v>1</v>
      </c>
      <c r="B81" s="17"/>
      <c r="C81" s="714" t="s">
        <v>7</v>
      </c>
      <c r="D81" s="19">
        <f>'2 уровень'!F900</f>
        <v>0</v>
      </c>
      <c r="E81" s="19">
        <f>'2 уровень'!G900</f>
        <v>0</v>
      </c>
      <c r="F81" s="19">
        <f>'2 уровень'!H900</f>
        <v>330</v>
      </c>
      <c r="G81" s="128" t="e">
        <f>'2 уровень'!I900</f>
        <v>#DIV/0!</v>
      </c>
      <c r="H81" s="138" t="e">
        <f>'2 уровень'!J900</f>
        <v>#DIV/0!</v>
      </c>
      <c r="I81" s="138">
        <f>'2 уровень'!K900</f>
        <v>8.5303030303030312</v>
      </c>
      <c r="J81" s="20">
        <f>'2 уровень'!L900</f>
        <v>0</v>
      </c>
      <c r="K81" s="20">
        <f>'2 уровень'!M900</f>
        <v>0</v>
      </c>
      <c r="L81" s="20">
        <f>'2 уровень'!N900</f>
        <v>2815</v>
      </c>
      <c r="M81" s="20" t="e">
        <f>'2 уровень'!O900</f>
        <v>#DIV/0!</v>
      </c>
      <c r="N81" s="20">
        <f>'2 уровень'!P900</f>
        <v>0</v>
      </c>
      <c r="O81" s="20" t="e">
        <f>'2 уровень'!Q900</f>
        <v>#DIV/0!</v>
      </c>
      <c r="P81" s="229">
        <f>'2 уровень'!R900</f>
        <v>0</v>
      </c>
      <c r="Q81" s="229">
        <f>'2 уровень'!S900</f>
        <v>0</v>
      </c>
      <c r="R81" s="229">
        <f>'2 уровень'!T900</f>
        <v>0</v>
      </c>
      <c r="S81" s="229">
        <f>'2 уровень'!U900</f>
        <v>0</v>
      </c>
      <c r="T81" s="229">
        <f>'2 уровень'!V900</f>
        <v>0</v>
      </c>
      <c r="U81" s="229">
        <f>'2 уровень'!W900</f>
        <v>0</v>
      </c>
      <c r="V81" s="229">
        <f>'2 уровень'!X900</f>
        <v>0</v>
      </c>
      <c r="W81" s="229">
        <f>'2 уровень'!Y900</f>
        <v>20065.528880000002</v>
      </c>
      <c r="X81" s="229">
        <f>'2 уровень'!Z900</f>
        <v>0</v>
      </c>
      <c r="Y81" s="229">
        <f>'2 уровень'!AA900</f>
        <v>-87.662760000000006</v>
      </c>
      <c r="Z81" s="229">
        <f>'2 уровень'!AB900</f>
        <v>20065.528880000002</v>
      </c>
      <c r="AA81" s="229">
        <f>'2 уровень'!AC900</f>
        <v>-194.01335000000003</v>
      </c>
      <c r="AB81" s="229">
        <f>'2 уровень'!AD900</f>
        <v>-317.50846999999999</v>
      </c>
      <c r="AC81" s="229">
        <f>'2 уровень'!AE900</f>
        <v>19660.357650000002</v>
      </c>
      <c r="AD81" s="229" t="e">
        <f>W81/V81*100</f>
        <v>#DIV/0!</v>
      </c>
      <c r="AE81" s="229" t="e">
        <f>AC81/V81*100</f>
        <v>#DIV/0!</v>
      </c>
      <c r="AF81" s="19">
        <f>'2 уровень'!AF900</f>
        <v>0</v>
      </c>
      <c r="AG81" s="229">
        <f>'2 уровень'!AG900</f>
        <v>0</v>
      </c>
      <c r="AH81" s="238"/>
      <c r="AI81" s="238"/>
      <c r="AJ81" s="535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</row>
    <row r="82" spans="1:201" s="125" customFormat="1" ht="43.5" x14ac:dyDescent="0.25">
      <c r="A82" s="17">
        <v>1</v>
      </c>
      <c r="B82" s="17"/>
      <c r="C82" s="623" t="s">
        <v>179</v>
      </c>
      <c r="D82" s="19">
        <f>'2 уровень'!F901</f>
        <v>0</v>
      </c>
      <c r="E82" s="19">
        <f>'2 уровень'!G901</f>
        <v>0</v>
      </c>
      <c r="F82" s="19">
        <f>'2 уровень'!H901</f>
        <v>7</v>
      </c>
      <c r="G82" s="128" t="e">
        <f>'2 уровень'!I901</f>
        <v>#DIV/0!</v>
      </c>
      <c r="H82" s="138">
        <f>'2 уровень'!J901</f>
        <v>0</v>
      </c>
      <c r="I82" s="138">
        <f>'2 уровень'!K901</f>
        <v>0</v>
      </c>
      <c r="J82" s="20">
        <f>'2 уровень'!L901</f>
        <v>0</v>
      </c>
      <c r="K82" s="20">
        <f>'2 уровень'!M901</f>
        <v>0</v>
      </c>
      <c r="L82" s="20">
        <f>'2 уровень'!N901</f>
        <v>0</v>
      </c>
      <c r="M82" s="20">
        <f>'2 уровень'!O901</f>
        <v>0</v>
      </c>
      <c r="N82" s="20">
        <f>'2 уровень'!P901</f>
        <v>0</v>
      </c>
      <c r="O82" s="20">
        <f>'2 уровень'!Q901</f>
        <v>0</v>
      </c>
      <c r="P82" s="229">
        <f>'2 уровень'!R901</f>
        <v>0</v>
      </c>
      <c r="Q82" s="229">
        <f>'2 уровень'!S901</f>
        <v>0</v>
      </c>
      <c r="R82" s="229">
        <f>'2 уровень'!T901</f>
        <v>0</v>
      </c>
      <c r="S82" s="229">
        <f>'2 уровень'!U901</f>
        <v>0</v>
      </c>
      <c r="T82" s="229">
        <f>'2 уровень'!V901</f>
        <v>0</v>
      </c>
      <c r="U82" s="229">
        <f>'2 уровень'!W901</f>
        <v>0</v>
      </c>
      <c r="V82" s="229">
        <f>'2 уровень'!X901</f>
        <v>0</v>
      </c>
      <c r="W82" s="229">
        <f>'2 уровень'!Y901</f>
        <v>1947.3927700000002</v>
      </c>
      <c r="X82" s="229">
        <f>'2 уровень'!Z901</f>
        <v>0</v>
      </c>
      <c r="Y82" s="229">
        <f>'2 уровень'!AA901</f>
        <v>0</v>
      </c>
      <c r="Z82" s="229">
        <f>'2 уровень'!AB901</f>
        <v>1947.3927700000002</v>
      </c>
      <c r="AA82" s="229">
        <f>'2 уровень'!AC901</f>
        <v>0</v>
      </c>
      <c r="AB82" s="229">
        <f>'2 уровень'!AD901</f>
        <v>0</v>
      </c>
      <c r="AC82" s="229">
        <f>'2 уровень'!AE901</f>
        <v>1947.3927700000002</v>
      </c>
      <c r="AD82" s="229" t="e">
        <f>W82/V82*100</f>
        <v>#DIV/0!</v>
      </c>
      <c r="AE82" s="229" t="e">
        <f>AC82/V82*100</f>
        <v>#DIV/0!</v>
      </c>
      <c r="AF82" s="19">
        <f>'2 уровень'!AF901</f>
        <v>0</v>
      </c>
      <c r="AG82" s="229">
        <f>'2 уровень'!AG901</f>
        <v>0</v>
      </c>
      <c r="AH82" s="238"/>
      <c r="AI82" s="238"/>
      <c r="AJ82" s="535"/>
      <c r="AK82" s="17"/>
      <c r="AL82" s="17"/>
      <c r="AM82" s="610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</row>
    <row r="83" spans="1:201" s="125" customFormat="1" ht="43.5" customHeight="1" x14ac:dyDescent="0.25">
      <c r="A83" s="17">
        <v>1</v>
      </c>
      <c r="B83" s="17"/>
      <c r="C83" s="2412" t="s">
        <v>608</v>
      </c>
      <c r="D83" s="19">
        <f>'2 уровень'!F902</f>
        <v>0</v>
      </c>
      <c r="E83" s="19">
        <f>'2 уровень'!G902</f>
        <v>0</v>
      </c>
      <c r="F83" s="19">
        <f>'2 уровень'!H902</f>
        <v>0</v>
      </c>
      <c r="G83" s="128">
        <f>'2 уровень'!I902</f>
        <v>0</v>
      </c>
      <c r="H83" s="138">
        <f>'2 уровень'!J902</f>
        <v>0</v>
      </c>
      <c r="I83" s="138">
        <f>'2 уровень'!K902</f>
        <v>0</v>
      </c>
      <c r="J83" s="20">
        <f>'2 уровень'!L902</f>
        <v>0</v>
      </c>
      <c r="K83" s="20">
        <f>'2 уровень'!M902</f>
        <v>0</v>
      </c>
      <c r="L83" s="20">
        <f>'2 уровень'!N902</f>
        <v>0</v>
      </c>
      <c r="M83" s="20">
        <f>'2 уровень'!O902</f>
        <v>0</v>
      </c>
      <c r="N83" s="20">
        <f>'2 уровень'!P902</f>
        <v>0</v>
      </c>
      <c r="O83" s="20">
        <f>'2 уровень'!Q902</f>
        <v>0</v>
      </c>
      <c r="P83" s="229">
        <f>'2 уровень'!R902</f>
        <v>0</v>
      </c>
      <c r="Q83" s="229">
        <f>'2 уровень'!S902</f>
        <v>0</v>
      </c>
      <c r="R83" s="229">
        <f>'2 уровень'!T902</f>
        <v>0</v>
      </c>
      <c r="S83" s="229">
        <f>'2 уровень'!U902</f>
        <v>0</v>
      </c>
      <c r="T83" s="229">
        <f>'2 уровень'!V902</f>
        <v>0</v>
      </c>
      <c r="U83" s="229">
        <f>'2 уровень'!W902</f>
        <v>0</v>
      </c>
      <c r="V83" s="229">
        <f>'2 уровень'!X902</f>
        <v>0</v>
      </c>
      <c r="W83" s="229">
        <f>'2 уровень'!Y902</f>
        <v>17.487679999999997</v>
      </c>
      <c r="X83" s="229">
        <f>'2 уровень'!Z902</f>
        <v>0</v>
      </c>
      <c r="Y83" s="229">
        <f>'2 уровень'!AA902</f>
        <v>0</v>
      </c>
      <c r="Z83" s="229">
        <f>'2 уровень'!AB902</f>
        <v>17.487679999999997</v>
      </c>
      <c r="AA83" s="229">
        <f>'2 уровень'!AC902</f>
        <v>0</v>
      </c>
      <c r="AB83" s="229">
        <f>'2 уровень'!AD902</f>
        <v>0</v>
      </c>
      <c r="AC83" s="229">
        <f>'2 уровень'!AE902</f>
        <v>17.487679999999997</v>
      </c>
      <c r="AD83" s="229" t="e">
        <f>W83/V83*100</f>
        <v>#DIV/0!</v>
      </c>
      <c r="AE83" s="229" t="e">
        <f>AC83/V83*100</f>
        <v>#DIV/0!</v>
      </c>
      <c r="AF83" s="19">
        <f>'2 уровень'!AF902</f>
        <v>0</v>
      </c>
      <c r="AG83" s="229">
        <f>'2 уровень'!AG902</f>
        <v>0</v>
      </c>
      <c r="AH83" s="238"/>
      <c r="AI83" s="238"/>
      <c r="AJ83" s="535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</row>
    <row r="84" spans="1:201" s="125" customFormat="1" x14ac:dyDescent="0.25">
      <c r="A84" s="17"/>
      <c r="B84" s="17"/>
      <c r="C84" s="2180" t="s">
        <v>293</v>
      </c>
      <c r="D84" s="19">
        <f>'2 уровень'!F903</f>
        <v>0</v>
      </c>
      <c r="E84" s="19">
        <f>'2 уровень'!G903</f>
        <v>0</v>
      </c>
      <c r="F84" s="19">
        <f>'2 уровень'!H903</f>
        <v>0</v>
      </c>
      <c r="G84" s="128">
        <f>'2 уровень'!I903</f>
        <v>0</v>
      </c>
      <c r="H84" s="138">
        <f>'2 уровень'!J903</f>
        <v>0</v>
      </c>
      <c r="I84" s="138">
        <f>'2 уровень'!K903</f>
        <v>0</v>
      </c>
      <c r="J84" s="20">
        <f>'2 уровень'!L903</f>
        <v>0</v>
      </c>
      <c r="K84" s="20">
        <f>'2 уровень'!M903</f>
        <v>0</v>
      </c>
      <c r="L84" s="20">
        <f>'2 уровень'!N903</f>
        <v>0</v>
      </c>
      <c r="M84" s="20">
        <f>'2 уровень'!O903</f>
        <v>0</v>
      </c>
      <c r="N84" s="20">
        <f>'2 уровень'!P903</f>
        <v>0</v>
      </c>
      <c r="O84" s="20">
        <f>'2 уровень'!Q903</f>
        <v>0</v>
      </c>
      <c r="P84" s="229">
        <f>'2 уровень'!R903</f>
        <v>0</v>
      </c>
      <c r="Q84" s="229">
        <f>'2 уровень'!S903</f>
        <v>0</v>
      </c>
      <c r="R84" s="229">
        <f>'2 уровень'!T903</f>
        <v>0</v>
      </c>
      <c r="S84" s="229">
        <f>'2 уровень'!U903</f>
        <v>0</v>
      </c>
      <c r="T84" s="229">
        <f>'2 уровень'!V903</f>
        <v>0</v>
      </c>
      <c r="U84" s="229">
        <f>'2 уровень'!W903</f>
        <v>0</v>
      </c>
      <c r="V84" s="229">
        <f>'2 уровень'!X903</f>
        <v>0</v>
      </c>
      <c r="W84" s="229">
        <f>'2 уровень'!Y903</f>
        <v>0</v>
      </c>
      <c r="X84" s="229">
        <f>'2 уровень'!Z903</f>
        <v>0</v>
      </c>
      <c r="Y84" s="229">
        <f>'2 уровень'!AA903</f>
        <v>0</v>
      </c>
      <c r="Z84" s="229">
        <f>'2 уровень'!AB903</f>
        <v>0</v>
      </c>
      <c r="AA84" s="229">
        <f>'2 уровень'!AC903</f>
        <v>0</v>
      </c>
      <c r="AB84" s="229">
        <f>'2 уровень'!AD903</f>
        <v>0</v>
      </c>
      <c r="AC84" s="229">
        <f>'2 уровень'!AE903</f>
        <v>0</v>
      </c>
      <c r="AD84" s="229" t="e">
        <f>W84/V84*100</f>
        <v>#DIV/0!</v>
      </c>
      <c r="AE84" s="229" t="e">
        <f>AC84/V84*100</f>
        <v>#DIV/0!</v>
      </c>
      <c r="AF84" s="19">
        <f>'2 уровень'!AF903</f>
        <v>0</v>
      </c>
      <c r="AG84" s="229">
        <f>'2 уровень'!AG903</f>
        <v>0</v>
      </c>
      <c r="AH84" s="238"/>
      <c r="AI84" s="238"/>
      <c r="AJ84" s="535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</row>
    <row r="85" spans="1:201" s="125" customFormat="1" ht="29.25" x14ac:dyDescent="0.25">
      <c r="A85" s="17">
        <v>1</v>
      </c>
      <c r="B85" s="17"/>
      <c r="C85" s="2181" t="s">
        <v>275</v>
      </c>
      <c r="D85" s="30">
        <f>'2 уровень'!F904</f>
        <v>0</v>
      </c>
      <c r="E85" s="30">
        <f>'2 уровень'!G904</f>
        <v>0</v>
      </c>
      <c r="F85" s="19">
        <f>'2 уровень'!H904</f>
        <v>182</v>
      </c>
      <c r="G85" s="128" t="e">
        <f>'2 уровень'!I904</f>
        <v>#DIV/0!</v>
      </c>
      <c r="H85" s="138">
        <f>'2 уровень'!J904</f>
        <v>0</v>
      </c>
      <c r="I85" s="138">
        <f>'2 уровень'!K904</f>
        <v>0</v>
      </c>
      <c r="J85" s="20">
        <f>'2 уровень'!L904</f>
        <v>0</v>
      </c>
      <c r="K85" s="20">
        <f>'2 уровень'!M904</f>
        <v>0</v>
      </c>
      <c r="L85" s="20">
        <f>'2 уровень'!N904</f>
        <v>0</v>
      </c>
      <c r="M85" s="20">
        <f>'2 уровень'!O904</f>
        <v>0</v>
      </c>
      <c r="N85" s="20">
        <f>'2 уровень'!P904</f>
        <v>0</v>
      </c>
      <c r="O85" s="20">
        <f>'2 уровень'!Q904</f>
        <v>0</v>
      </c>
      <c r="P85" s="229">
        <f>'2 уровень'!R904</f>
        <v>0</v>
      </c>
      <c r="Q85" s="229">
        <f>'2 уровень'!S904</f>
        <v>0</v>
      </c>
      <c r="R85" s="229">
        <f>'2 уровень'!T904</f>
        <v>0</v>
      </c>
      <c r="S85" s="229">
        <f>'2 уровень'!U904</f>
        <v>0</v>
      </c>
      <c r="T85" s="229">
        <f>'2 уровень'!V904</f>
        <v>0</v>
      </c>
      <c r="U85" s="229">
        <f>'2 уровень'!W904</f>
        <v>0</v>
      </c>
      <c r="V85" s="229">
        <f>'2 уровень'!X904</f>
        <v>0</v>
      </c>
      <c r="W85" s="229">
        <f>'2 уровень'!Y904</f>
        <v>358.74720999999988</v>
      </c>
      <c r="X85" s="229">
        <f>'2 уровень'!Z904</f>
        <v>0</v>
      </c>
      <c r="Y85" s="229">
        <f>'2 уровень'!AA904</f>
        <v>0</v>
      </c>
      <c r="Z85" s="229">
        <f>'2 уровень'!AB904</f>
        <v>0</v>
      </c>
      <c r="AA85" s="229">
        <f>'2 уровень'!AC904</f>
        <v>-3.3556599999999994</v>
      </c>
      <c r="AB85" s="229">
        <f>'2 уровень'!AD904</f>
        <v>-1.7418899999999999</v>
      </c>
      <c r="AC85" s="229">
        <f>'2 уровень'!AE904</f>
        <v>357.00531999999987</v>
      </c>
      <c r="AD85" s="229"/>
      <c r="AE85" s="229"/>
      <c r="AF85" s="19">
        <f>'2 уровень'!AF904</f>
        <v>0</v>
      </c>
      <c r="AG85" s="229">
        <f>'2 уровень'!AG904</f>
        <v>0</v>
      </c>
      <c r="AH85" s="238"/>
      <c r="AI85" s="238"/>
      <c r="AJ85" s="535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</row>
    <row r="86" spans="1:201" s="125" customFormat="1" ht="30" x14ac:dyDescent="0.25">
      <c r="A86" s="17"/>
      <c r="B86" s="17"/>
      <c r="C86" s="2042" t="s">
        <v>195</v>
      </c>
      <c r="D86" s="30">
        <f>'2 уровень'!F905</f>
        <v>0</v>
      </c>
      <c r="E86" s="30">
        <f>'2 уровень'!G905</f>
        <v>0</v>
      </c>
      <c r="F86" s="30">
        <f>'2 уровень'!H905</f>
        <v>0</v>
      </c>
      <c r="G86" s="151" t="e">
        <f>'2 уровень'!I905</f>
        <v>#DIV/0!</v>
      </c>
      <c r="H86" s="138">
        <f>'2 уровень'!J905</f>
        <v>0</v>
      </c>
      <c r="I86" s="138">
        <f>'2 уровень'!K905</f>
        <v>0</v>
      </c>
      <c r="J86" s="20">
        <f>'2 уровень'!L905</f>
        <v>0</v>
      </c>
      <c r="K86" s="20">
        <f>'2 уровень'!M905</f>
        <v>0</v>
      </c>
      <c r="L86" s="20">
        <f>'2 уровень'!N905</f>
        <v>0</v>
      </c>
      <c r="M86" s="20">
        <f>'2 уровень'!O905</f>
        <v>0</v>
      </c>
      <c r="N86" s="20">
        <f>'2 уровень'!P905</f>
        <v>0</v>
      </c>
      <c r="O86" s="20">
        <f>'2 уровень'!Q905</f>
        <v>0</v>
      </c>
      <c r="P86" s="229">
        <f>'2 уровень'!R905</f>
        <v>0</v>
      </c>
      <c r="Q86" s="229">
        <f>'2 уровень'!S905</f>
        <v>0</v>
      </c>
      <c r="R86" s="229">
        <f>'2 уровень'!T905</f>
        <v>0</v>
      </c>
      <c r="S86" s="229">
        <f>'2 уровень'!U905</f>
        <v>0</v>
      </c>
      <c r="T86" s="229">
        <f>'2 уровень'!V905</f>
        <v>0</v>
      </c>
      <c r="U86" s="229">
        <f>'2 уровень'!W905</f>
        <v>0</v>
      </c>
      <c r="V86" s="229">
        <f>'2 уровень'!X905</f>
        <v>0</v>
      </c>
      <c r="W86" s="229">
        <f>'2 уровень'!Y905</f>
        <v>0</v>
      </c>
      <c r="X86" s="229">
        <f>'2 уровень'!Z905</f>
        <v>0</v>
      </c>
      <c r="Y86" s="229">
        <f>'2 уровень'!AA905</f>
        <v>0</v>
      </c>
      <c r="Z86" s="229">
        <f>'2 уровень'!AB905</f>
        <v>0</v>
      </c>
      <c r="AA86" s="229">
        <f>'2 уровень'!AC905</f>
        <v>0</v>
      </c>
      <c r="AB86" s="229">
        <f>'2 уровень'!AD905</f>
        <v>0</v>
      </c>
      <c r="AC86" s="229">
        <f>'2 уровень'!AE905</f>
        <v>0</v>
      </c>
      <c r="AD86" s="229"/>
      <c r="AE86" s="229"/>
      <c r="AF86" s="30">
        <f>'2 уровень'!AF905</f>
        <v>0</v>
      </c>
      <c r="AG86" s="229">
        <f>'2 уровень'!AG905</f>
        <v>0</v>
      </c>
      <c r="AH86" s="238"/>
      <c r="AI86" s="238"/>
      <c r="AJ86" s="535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</row>
    <row r="87" spans="1:201" s="125" customFormat="1" ht="30" x14ac:dyDescent="0.25">
      <c r="A87" s="17"/>
      <c r="B87" s="17"/>
      <c r="C87" s="2042" t="s">
        <v>498</v>
      </c>
      <c r="D87" s="30">
        <f>'2 уровень'!F906</f>
        <v>0</v>
      </c>
      <c r="E87" s="30">
        <f>'2 уровень'!G906</f>
        <v>0</v>
      </c>
      <c r="F87" s="30">
        <f>'2 уровень'!H906</f>
        <v>112</v>
      </c>
      <c r="G87" s="151" t="e">
        <f>'2 уровень'!I906</f>
        <v>#DIV/0!</v>
      </c>
      <c r="H87" s="138">
        <f>'2 уровень'!J906</f>
        <v>0</v>
      </c>
      <c r="I87" s="138">
        <f>'2 уровень'!K906</f>
        <v>0</v>
      </c>
      <c r="J87" s="20">
        <f>'2 уровень'!L906</f>
        <v>0</v>
      </c>
      <c r="K87" s="20">
        <f>'2 уровень'!M906</f>
        <v>0</v>
      </c>
      <c r="L87" s="20">
        <f>'2 уровень'!N906</f>
        <v>0</v>
      </c>
      <c r="M87" s="20">
        <f>'2 уровень'!O906</f>
        <v>0</v>
      </c>
      <c r="N87" s="20">
        <f>'2 уровень'!P906</f>
        <v>0</v>
      </c>
      <c r="O87" s="20">
        <f>'2 уровень'!Q906</f>
        <v>0</v>
      </c>
      <c r="P87" s="229">
        <f>'2 уровень'!R906</f>
        <v>0</v>
      </c>
      <c r="Q87" s="229">
        <f>'2 уровень'!S906</f>
        <v>0</v>
      </c>
      <c r="R87" s="229">
        <f>'2 уровень'!T906</f>
        <v>0</v>
      </c>
      <c r="S87" s="229">
        <f>'2 уровень'!U906</f>
        <v>0</v>
      </c>
      <c r="T87" s="229">
        <f>'2 уровень'!V906</f>
        <v>0</v>
      </c>
      <c r="U87" s="229">
        <f>'2 уровень'!W906</f>
        <v>0</v>
      </c>
      <c r="V87" s="229">
        <f>'2 уровень'!X906</f>
        <v>0</v>
      </c>
      <c r="W87" s="229">
        <f>'2 уровень'!Y906</f>
        <v>0</v>
      </c>
      <c r="X87" s="229">
        <f>'2 уровень'!Z906</f>
        <v>0</v>
      </c>
      <c r="Y87" s="229">
        <f>'2 уровень'!AA906</f>
        <v>0</v>
      </c>
      <c r="Z87" s="229">
        <f>'2 уровень'!AB906</f>
        <v>0</v>
      </c>
      <c r="AA87" s="229">
        <f>'2 уровень'!AC906</f>
        <v>0</v>
      </c>
      <c r="AB87" s="229">
        <f>'2 уровень'!AD906</f>
        <v>0</v>
      </c>
      <c r="AC87" s="229">
        <f>'2 уровень'!AE906</f>
        <v>0</v>
      </c>
      <c r="AD87" s="229"/>
      <c r="AE87" s="229"/>
      <c r="AF87" s="30">
        <f>'2 уровень'!AF906</f>
        <v>0</v>
      </c>
      <c r="AG87" s="229">
        <f>'2 уровень'!AG906</f>
        <v>0</v>
      </c>
      <c r="AH87" s="238"/>
      <c r="AI87" s="238"/>
      <c r="AJ87" s="535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</row>
    <row r="88" spans="1:201" s="125" customFormat="1" ht="75" x14ac:dyDescent="0.25">
      <c r="A88" s="17"/>
      <c r="B88" s="17"/>
      <c r="C88" s="2182" t="s">
        <v>499</v>
      </c>
      <c r="D88" s="30">
        <f>'2 уровень'!F907</f>
        <v>0</v>
      </c>
      <c r="E88" s="30">
        <f>'2 уровень'!G907</f>
        <v>0</v>
      </c>
      <c r="F88" s="30">
        <f>'2 уровень'!H907</f>
        <v>27</v>
      </c>
      <c r="G88" s="151" t="e">
        <f>'2 уровень'!I907</f>
        <v>#DIV/0!</v>
      </c>
      <c r="H88" s="138">
        <f>'2 уровень'!J907</f>
        <v>0</v>
      </c>
      <c r="I88" s="138">
        <f>'2 уровень'!K907</f>
        <v>0</v>
      </c>
      <c r="J88" s="20">
        <f>'2 уровень'!L907</f>
        <v>0</v>
      </c>
      <c r="K88" s="20">
        <f>'2 уровень'!M907</f>
        <v>0</v>
      </c>
      <c r="L88" s="20">
        <f>'2 уровень'!N907</f>
        <v>0</v>
      </c>
      <c r="M88" s="20">
        <f>'2 уровень'!O907</f>
        <v>0</v>
      </c>
      <c r="N88" s="20">
        <f>'2 уровень'!P907</f>
        <v>0</v>
      </c>
      <c r="O88" s="20">
        <f>'2 уровень'!Q907</f>
        <v>0</v>
      </c>
      <c r="P88" s="229">
        <f>'2 уровень'!R907</f>
        <v>0</v>
      </c>
      <c r="Q88" s="229">
        <f>'2 уровень'!S907</f>
        <v>0</v>
      </c>
      <c r="R88" s="229">
        <f>'2 уровень'!T907</f>
        <v>0</v>
      </c>
      <c r="S88" s="229">
        <f>'2 уровень'!U907</f>
        <v>0</v>
      </c>
      <c r="T88" s="229">
        <f>'2 уровень'!V907</f>
        <v>0</v>
      </c>
      <c r="U88" s="229">
        <f>'2 уровень'!W907</f>
        <v>0</v>
      </c>
      <c r="V88" s="229">
        <f>'2 уровень'!X907</f>
        <v>0</v>
      </c>
      <c r="W88" s="229">
        <f>'2 уровень'!Y907</f>
        <v>0</v>
      </c>
      <c r="X88" s="229">
        <f>'2 уровень'!Z907</f>
        <v>0</v>
      </c>
      <c r="Y88" s="229">
        <f>'2 уровень'!AA907</f>
        <v>0</v>
      </c>
      <c r="Z88" s="229">
        <f>'2 уровень'!AB907</f>
        <v>0</v>
      </c>
      <c r="AA88" s="229">
        <f>'2 уровень'!AC907</f>
        <v>0</v>
      </c>
      <c r="AB88" s="229">
        <f>'2 уровень'!AD907</f>
        <v>0</v>
      </c>
      <c r="AC88" s="229">
        <f>'2 уровень'!AE907</f>
        <v>0</v>
      </c>
      <c r="AD88" s="229"/>
      <c r="AE88" s="229"/>
      <c r="AF88" s="30">
        <f>'2 уровень'!AF907</f>
        <v>0</v>
      </c>
      <c r="AG88" s="229">
        <f>'2 уровень'!AG907</f>
        <v>0</v>
      </c>
      <c r="AH88" s="238"/>
      <c r="AI88" s="238"/>
      <c r="AJ88" s="535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</row>
    <row r="89" spans="1:201" s="125" customFormat="1" ht="45" x14ac:dyDescent="0.25">
      <c r="A89" s="17"/>
      <c r="B89" s="17"/>
      <c r="C89" s="3" t="s">
        <v>500</v>
      </c>
      <c r="D89" s="30">
        <f>'2 уровень'!F908</f>
        <v>0</v>
      </c>
      <c r="E89" s="30">
        <f>'2 уровень'!G908</f>
        <v>0</v>
      </c>
      <c r="F89" s="30">
        <f>'2 уровень'!H908</f>
        <v>43</v>
      </c>
      <c r="G89" s="151" t="e">
        <f>'2 уровень'!I908</f>
        <v>#DIV/0!</v>
      </c>
      <c r="H89" s="138">
        <f>'2 уровень'!J908</f>
        <v>0</v>
      </c>
      <c r="I89" s="138">
        <f>'2 уровень'!K908</f>
        <v>0</v>
      </c>
      <c r="J89" s="20">
        <f>'2 уровень'!L908</f>
        <v>0</v>
      </c>
      <c r="K89" s="20">
        <f>'2 уровень'!M908</f>
        <v>0</v>
      </c>
      <c r="L89" s="20">
        <f>'2 уровень'!N908</f>
        <v>0</v>
      </c>
      <c r="M89" s="20">
        <f>'2 уровень'!O908</f>
        <v>0</v>
      </c>
      <c r="N89" s="20">
        <f>'2 уровень'!P908</f>
        <v>0</v>
      </c>
      <c r="O89" s="20">
        <f>'2 уровень'!Q908</f>
        <v>0</v>
      </c>
      <c r="P89" s="229">
        <f>'2 уровень'!R908</f>
        <v>0</v>
      </c>
      <c r="Q89" s="229">
        <f>'2 уровень'!S908</f>
        <v>0</v>
      </c>
      <c r="R89" s="229">
        <f>'2 уровень'!T908</f>
        <v>0</v>
      </c>
      <c r="S89" s="229">
        <f>'2 уровень'!U908</f>
        <v>0</v>
      </c>
      <c r="T89" s="229">
        <f>'2 уровень'!V908</f>
        <v>0</v>
      </c>
      <c r="U89" s="229">
        <f>'2 уровень'!W908</f>
        <v>0</v>
      </c>
      <c r="V89" s="229">
        <f>'2 уровень'!X908</f>
        <v>0</v>
      </c>
      <c r="W89" s="229">
        <f>'2 уровень'!Y908</f>
        <v>0</v>
      </c>
      <c r="X89" s="229">
        <f>'2 уровень'!Z908</f>
        <v>0</v>
      </c>
      <c r="Y89" s="229">
        <f>'2 уровень'!AA908</f>
        <v>0</v>
      </c>
      <c r="Z89" s="229">
        <f>'2 уровень'!AB908</f>
        <v>0</v>
      </c>
      <c r="AA89" s="229">
        <f>'2 уровень'!AC908</f>
        <v>0</v>
      </c>
      <c r="AB89" s="229">
        <f>'2 уровень'!AD908</f>
        <v>0</v>
      </c>
      <c r="AC89" s="229">
        <f>'2 уровень'!AE908</f>
        <v>0</v>
      </c>
      <c r="AD89" s="229"/>
      <c r="AE89" s="229"/>
      <c r="AF89" s="30">
        <f>'2 уровень'!AF908</f>
        <v>0</v>
      </c>
      <c r="AG89" s="229">
        <f>'2 уровень'!AG908</f>
        <v>0</v>
      </c>
      <c r="AH89" s="238"/>
      <c r="AI89" s="238"/>
      <c r="AJ89" s="535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</row>
    <row r="90" spans="1:201" s="125" customFormat="1" ht="105" x14ac:dyDescent="0.25">
      <c r="A90" s="17"/>
      <c r="B90" s="17"/>
      <c r="C90" s="2183" t="s">
        <v>501</v>
      </c>
      <c r="D90" s="30">
        <f>'2 уровень'!F909</f>
        <v>0</v>
      </c>
      <c r="E90" s="30">
        <f>'2 уровень'!G909</f>
        <v>0</v>
      </c>
      <c r="F90" s="30">
        <f>'2 уровень'!H909</f>
        <v>0</v>
      </c>
      <c r="G90" s="151" t="e">
        <f>'2 уровень'!I909</f>
        <v>#DIV/0!</v>
      </c>
      <c r="H90" s="138">
        <f>'2 уровень'!J909</f>
        <v>0</v>
      </c>
      <c r="I90" s="138">
        <f>'2 уровень'!K909</f>
        <v>0</v>
      </c>
      <c r="J90" s="20">
        <f>'2 уровень'!L909</f>
        <v>0</v>
      </c>
      <c r="K90" s="20">
        <f>'2 уровень'!M909</f>
        <v>0</v>
      </c>
      <c r="L90" s="20">
        <f>'2 уровень'!N909</f>
        <v>0</v>
      </c>
      <c r="M90" s="20">
        <f>'2 уровень'!O909</f>
        <v>0</v>
      </c>
      <c r="N90" s="20">
        <f>'2 уровень'!P909</f>
        <v>0</v>
      </c>
      <c r="O90" s="20">
        <f>'2 уровень'!Q909</f>
        <v>0</v>
      </c>
      <c r="P90" s="229">
        <f>'2 уровень'!R909</f>
        <v>0</v>
      </c>
      <c r="Q90" s="229">
        <f>'2 уровень'!S909</f>
        <v>0</v>
      </c>
      <c r="R90" s="229">
        <f>'2 уровень'!T909</f>
        <v>0</v>
      </c>
      <c r="S90" s="229">
        <f>'2 уровень'!U909</f>
        <v>0</v>
      </c>
      <c r="T90" s="229">
        <f>'2 уровень'!V909</f>
        <v>0</v>
      </c>
      <c r="U90" s="229">
        <f>'2 уровень'!W909</f>
        <v>0</v>
      </c>
      <c r="V90" s="229">
        <f>'2 уровень'!X909</f>
        <v>0</v>
      </c>
      <c r="W90" s="229">
        <f>'2 уровень'!Y909</f>
        <v>0</v>
      </c>
      <c r="X90" s="229">
        <f>'2 уровень'!Z909</f>
        <v>0</v>
      </c>
      <c r="Y90" s="229">
        <f>'2 уровень'!AA909</f>
        <v>0</v>
      </c>
      <c r="Z90" s="229">
        <f>'2 уровень'!AB909</f>
        <v>0</v>
      </c>
      <c r="AA90" s="229">
        <f>'2 уровень'!AC909</f>
        <v>0</v>
      </c>
      <c r="AB90" s="229">
        <f>'2 уровень'!AD909</f>
        <v>0</v>
      </c>
      <c r="AC90" s="229">
        <f>'2 уровень'!AE909</f>
        <v>0</v>
      </c>
      <c r="AD90" s="229"/>
      <c r="AE90" s="229"/>
      <c r="AF90" s="30">
        <f>'2 уровень'!AF909</f>
        <v>0</v>
      </c>
      <c r="AG90" s="229">
        <f>'2 уровень'!AG909</f>
        <v>0</v>
      </c>
      <c r="AH90" s="238"/>
      <c r="AI90" s="238"/>
      <c r="AJ90" s="535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</row>
    <row r="91" spans="1:201" s="125" customFormat="1" x14ac:dyDescent="0.25">
      <c r="A91" s="17"/>
      <c r="B91" s="17"/>
      <c r="C91" s="2183" t="s">
        <v>132</v>
      </c>
      <c r="D91" s="30">
        <f>'2 уровень'!F910</f>
        <v>0</v>
      </c>
      <c r="E91" s="30">
        <f>'2 уровень'!G910</f>
        <v>0</v>
      </c>
      <c r="F91" s="30">
        <f>'2 уровень'!H910</f>
        <v>100</v>
      </c>
      <c r="G91" s="151" t="e">
        <f>'2 уровень'!I910</f>
        <v>#DIV/0!</v>
      </c>
      <c r="H91" s="138">
        <f>'2 уровень'!J910</f>
        <v>0</v>
      </c>
      <c r="I91" s="138">
        <f>'2 уровень'!K910</f>
        <v>0</v>
      </c>
      <c r="J91" s="20">
        <f>'2 уровень'!L910</f>
        <v>0</v>
      </c>
      <c r="K91" s="20">
        <f>'2 уровень'!M910</f>
        <v>0</v>
      </c>
      <c r="L91" s="20">
        <f>'2 уровень'!N910</f>
        <v>0</v>
      </c>
      <c r="M91" s="20">
        <f>'2 уровень'!O910</f>
        <v>0</v>
      </c>
      <c r="N91" s="20">
        <f>'2 уровень'!P910</f>
        <v>0</v>
      </c>
      <c r="O91" s="20">
        <f>'2 уровень'!Q910</f>
        <v>0</v>
      </c>
      <c r="P91" s="229">
        <f>'2 уровень'!R910</f>
        <v>0</v>
      </c>
      <c r="Q91" s="229">
        <f>'2 уровень'!S910</f>
        <v>0</v>
      </c>
      <c r="R91" s="229">
        <f>'2 уровень'!T910</f>
        <v>0</v>
      </c>
      <c r="S91" s="229">
        <f>'2 уровень'!U910</f>
        <v>0</v>
      </c>
      <c r="T91" s="229">
        <f>'2 уровень'!V910</f>
        <v>0</v>
      </c>
      <c r="U91" s="229">
        <f>'2 уровень'!W910</f>
        <v>0</v>
      </c>
      <c r="V91" s="229">
        <f>'2 уровень'!X910</f>
        <v>0</v>
      </c>
      <c r="W91" s="229">
        <f>'2 уровень'!Y910</f>
        <v>0</v>
      </c>
      <c r="X91" s="229">
        <f>'2 уровень'!Z910</f>
        <v>0</v>
      </c>
      <c r="Y91" s="229">
        <f>'2 уровень'!AA910</f>
        <v>0</v>
      </c>
      <c r="Z91" s="229">
        <f>'2 уровень'!AB910</f>
        <v>0</v>
      </c>
      <c r="AA91" s="229">
        <f>'2 уровень'!AC910</f>
        <v>0</v>
      </c>
      <c r="AB91" s="229">
        <f>'2 уровень'!AD910</f>
        <v>0</v>
      </c>
      <c r="AC91" s="229">
        <f>'2 уровень'!AE910</f>
        <v>0</v>
      </c>
      <c r="AD91" s="229"/>
      <c r="AE91" s="229"/>
      <c r="AF91" s="30">
        <f>'2 уровень'!AF910</f>
        <v>0</v>
      </c>
      <c r="AG91" s="229">
        <f>'2 уровень'!AG910</f>
        <v>0</v>
      </c>
      <c r="AH91" s="238"/>
      <c r="AI91" s="238"/>
      <c r="AJ91" s="535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</row>
    <row r="92" spans="1:201" s="125" customFormat="1" x14ac:dyDescent="0.25">
      <c r="A92" s="17"/>
      <c r="B92" s="17"/>
      <c r="C92" s="2183" t="s">
        <v>225</v>
      </c>
      <c r="D92" s="30">
        <f>'2 уровень'!F911</f>
        <v>0</v>
      </c>
      <c r="E92" s="30">
        <f>'2 уровень'!G911</f>
        <v>0</v>
      </c>
      <c r="F92" s="30">
        <f>'2 уровень'!H911</f>
        <v>99</v>
      </c>
      <c r="G92" s="151" t="e">
        <f>'2 уровень'!I911</f>
        <v>#DIV/0!</v>
      </c>
      <c r="H92" s="138">
        <f>'2 уровень'!J911</f>
        <v>0</v>
      </c>
      <c r="I92" s="138">
        <f>'2 уровень'!K911</f>
        <v>0</v>
      </c>
      <c r="J92" s="20">
        <f>'2 уровень'!L911</f>
        <v>0</v>
      </c>
      <c r="K92" s="20">
        <f>'2 уровень'!M911</f>
        <v>0</v>
      </c>
      <c r="L92" s="20">
        <f>'2 уровень'!N911</f>
        <v>0</v>
      </c>
      <c r="M92" s="20">
        <f>'2 уровень'!O911</f>
        <v>0</v>
      </c>
      <c r="N92" s="20">
        <f>'2 уровень'!P911</f>
        <v>0</v>
      </c>
      <c r="O92" s="20">
        <f>'2 уровень'!Q911</f>
        <v>0</v>
      </c>
      <c r="P92" s="229">
        <f>'2 уровень'!R911</f>
        <v>0</v>
      </c>
      <c r="Q92" s="229">
        <f>'2 уровень'!S911</f>
        <v>0</v>
      </c>
      <c r="R92" s="229">
        <f>'2 уровень'!T911</f>
        <v>0</v>
      </c>
      <c r="S92" s="229">
        <f>'2 уровень'!U911</f>
        <v>0</v>
      </c>
      <c r="T92" s="229">
        <f>'2 уровень'!V911</f>
        <v>0</v>
      </c>
      <c r="U92" s="229">
        <f>'2 уровень'!W911</f>
        <v>0</v>
      </c>
      <c r="V92" s="229">
        <f>'2 уровень'!X911</f>
        <v>0</v>
      </c>
      <c r="W92" s="229">
        <f>'2 уровень'!Y911</f>
        <v>0</v>
      </c>
      <c r="X92" s="229">
        <f>'2 уровень'!Z911</f>
        <v>0</v>
      </c>
      <c r="Y92" s="229">
        <f>'2 уровень'!AA911</f>
        <v>0</v>
      </c>
      <c r="Z92" s="229">
        <f>'2 уровень'!AB911</f>
        <v>0</v>
      </c>
      <c r="AA92" s="229">
        <f>'2 уровень'!AC911</f>
        <v>0</v>
      </c>
      <c r="AB92" s="229">
        <f>'2 уровень'!AD911</f>
        <v>0</v>
      </c>
      <c r="AC92" s="229">
        <f>'2 уровень'!AE911</f>
        <v>0</v>
      </c>
      <c r="AD92" s="229"/>
      <c r="AE92" s="229"/>
      <c r="AF92" s="30">
        <f>'2 уровень'!AF911</f>
        <v>0</v>
      </c>
      <c r="AG92" s="229">
        <f>'2 уровень'!AG911</f>
        <v>0</v>
      </c>
      <c r="AH92" s="238"/>
      <c r="AI92" s="238"/>
      <c r="AJ92" s="535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</row>
    <row r="93" spans="1:201" s="125" customFormat="1" ht="45" x14ac:dyDescent="0.25">
      <c r="A93" s="17"/>
      <c r="B93" s="17"/>
      <c r="C93" s="2183" t="s">
        <v>502</v>
      </c>
      <c r="D93" s="30">
        <f>'2 уровень'!F912</f>
        <v>0</v>
      </c>
      <c r="E93" s="30">
        <f>'2 уровень'!G912</f>
        <v>0</v>
      </c>
      <c r="F93" s="30">
        <f>'2 уровень'!H912</f>
        <v>1</v>
      </c>
      <c r="G93" s="151" t="e">
        <f>'2 уровень'!I912</f>
        <v>#DIV/0!</v>
      </c>
      <c r="H93" s="138">
        <f>'2 уровень'!J912</f>
        <v>0</v>
      </c>
      <c r="I93" s="138">
        <f>'2 уровень'!K912</f>
        <v>0</v>
      </c>
      <c r="J93" s="20">
        <f>'2 уровень'!L912</f>
        <v>0</v>
      </c>
      <c r="K93" s="20">
        <f>'2 уровень'!M912</f>
        <v>0</v>
      </c>
      <c r="L93" s="20">
        <f>'2 уровень'!N912</f>
        <v>0</v>
      </c>
      <c r="M93" s="20">
        <f>'2 уровень'!O912</f>
        <v>0</v>
      </c>
      <c r="N93" s="20">
        <f>'2 уровень'!P912</f>
        <v>0</v>
      </c>
      <c r="O93" s="20">
        <f>'2 уровень'!Q912</f>
        <v>0</v>
      </c>
      <c r="P93" s="229">
        <f>'2 уровень'!R912</f>
        <v>0</v>
      </c>
      <c r="Q93" s="229">
        <f>'2 уровень'!S912</f>
        <v>0</v>
      </c>
      <c r="R93" s="229">
        <f>'2 уровень'!T912</f>
        <v>0</v>
      </c>
      <c r="S93" s="229">
        <f>'2 уровень'!U912</f>
        <v>0</v>
      </c>
      <c r="T93" s="229">
        <f>'2 уровень'!V912</f>
        <v>0</v>
      </c>
      <c r="U93" s="229">
        <f>'2 уровень'!W912</f>
        <v>0</v>
      </c>
      <c r="V93" s="229">
        <f>'2 уровень'!X912</f>
        <v>0</v>
      </c>
      <c r="W93" s="229">
        <f>'2 уровень'!Y912</f>
        <v>0</v>
      </c>
      <c r="X93" s="229">
        <f>'2 уровень'!Z912</f>
        <v>0</v>
      </c>
      <c r="Y93" s="229">
        <f>'2 уровень'!AA912</f>
        <v>0</v>
      </c>
      <c r="Z93" s="229">
        <f>'2 уровень'!AB912</f>
        <v>0</v>
      </c>
      <c r="AA93" s="229">
        <f>'2 уровень'!AC912</f>
        <v>0</v>
      </c>
      <c r="AB93" s="229">
        <f>'2 уровень'!AD912</f>
        <v>0</v>
      </c>
      <c r="AC93" s="229">
        <f>'2 уровень'!AE912</f>
        <v>0</v>
      </c>
      <c r="AD93" s="229"/>
      <c r="AE93" s="229"/>
      <c r="AF93" s="30">
        <f>'2 уровень'!AF912</f>
        <v>0</v>
      </c>
      <c r="AG93" s="229">
        <f>'2 уровень'!AG912</f>
        <v>0</v>
      </c>
      <c r="AH93" s="238"/>
      <c r="AI93" s="238"/>
      <c r="AJ93" s="535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</row>
    <row r="94" spans="1:201" s="125" customFormat="1" ht="75" x14ac:dyDescent="0.25">
      <c r="A94" s="17"/>
      <c r="B94" s="17"/>
      <c r="C94" s="2183" t="s">
        <v>570</v>
      </c>
      <c r="D94" s="30">
        <f>'2 уровень'!F913</f>
        <v>0</v>
      </c>
      <c r="E94" s="30">
        <f>'2 уровень'!G913</f>
        <v>0</v>
      </c>
      <c r="F94" s="30">
        <f>'2 уровень'!H913</f>
        <v>0</v>
      </c>
      <c r="G94" s="151" t="e">
        <f>'2 уровень'!I913</f>
        <v>#DIV/0!</v>
      </c>
      <c r="H94" s="138"/>
      <c r="I94" s="138"/>
      <c r="J94" s="20"/>
      <c r="K94" s="20"/>
      <c r="L94" s="20"/>
      <c r="M94" s="20"/>
      <c r="N94" s="20"/>
      <c r="O94" s="20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  <c r="AA94" s="229"/>
      <c r="AB94" s="229"/>
      <c r="AC94" s="229"/>
      <c r="AD94" s="229"/>
      <c r="AE94" s="229"/>
      <c r="AF94" s="30">
        <f>'2 уровень'!AF913</f>
        <v>0</v>
      </c>
      <c r="AG94" s="229">
        <f>'2 уровень'!AG913</f>
        <v>0</v>
      </c>
      <c r="AH94" s="238"/>
      <c r="AI94" s="238"/>
      <c r="AJ94" s="535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</row>
    <row r="95" spans="1:201" s="125" customFormat="1" ht="29.25" x14ac:dyDescent="0.25">
      <c r="A95" s="17"/>
      <c r="B95" s="17"/>
      <c r="C95" s="2184" t="s">
        <v>196</v>
      </c>
      <c r="D95" s="30">
        <f>'2 уровень'!F914</f>
        <v>0</v>
      </c>
      <c r="E95" s="30">
        <f>'2 уровень'!G914</f>
        <v>0</v>
      </c>
      <c r="F95" s="30">
        <f>'2 уровень'!H914</f>
        <v>0</v>
      </c>
      <c r="G95" s="151">
        <f>'2 уровень'!I914</f>
        <v>0</v>
      </c>
      <c r="H95" s="138">
        <f>'2 уровень'!J914</f>
        <v>0</v>
      </c>
      <c r="I95" s="138">
        <f>'2 уровень'!K914</f>
        <v>0</v>
      </c>
      <c r="J95" s="20">
        <f>'2 уровень'!L914</f>
        <v>0</v>
      </c>
      <c r="K95" s="20">
        <f>'2 уровень'!M914</f>
        <v>0</v>
      </c>
      <c r="L95" s="20">
        <f>'2 уровень'!N914</f>
        <v>0</v>
      </c>
      <c r="M95" s="20">
        <f>'2 уровень'!O914</f>
        <v>0</v>
      </c>
      <c r="N95" s="20">
        <f>'2 уровень'!P914</f>
        <v>0</v>
      </c>
      <c r="O95" s="20">
        <f>'2 уровень'!Q914</f>
        <v>0</v>
      </c>
      <c r="P95" s="229">
        <f>'2 уровень'!R914</f>
        <v>0</v>
      </c>
      <c r="Q95" s="229">
        <f>'2 уровень'!S914</f>
        <v>0</v>
      </c>
      <c r="R95" s="229">
        <f>'2 уровень'!T914</f>
        <v>0</v>
      </c>
      <c r="S95" s="229">
        <f>'2 уровень'!U914</f>
        <v>0</v>
      </c>
      <c r="T95" s="229">
        <f>'2 уровень'!V914</f>
        <v>0</v>
      </c>
      <c r="U95" s="229">
        <f>'2 уровень'!W914</f>
        <v>0</v>
      </c>
      <c r="V95" s="229">
        <f>'2 уровень'!X914</f>
        <v>0</v>
      </c>
      <c r="W95" s="229">
        <f>'2 уровень'!Y914</f>
        <v>0</v>
      </c>
      <c r="X95" s="229">
        <f>'2 уровень'!Z914</f>
        <v>0</v>
      </c>
      <c r="Y95" s="229">
        <f>'2 уровень'!AA914</f>
        <v>0</v>
      </c>
      <c r="Z95" s="229">
        <f>'2 уровень'!AB914</f>
        <v>0</v>
      </c>
      <c r="AA95" s="229">
        <f>'2 уровень'!AC914</f>
        <v>0</v>
      </c>
      <c r="AB95" s="229">
        <f>'2 уровень'!AD914</f>
        <v>0</v>
      </c>
      <c r="AC95" s="229">
        <f>'2 уровень'!AE914</f>
        <v>0</v>
      </c>
      <c r="AD95" s="229"/>
      <c r="AE95" s="229"/>
      <c r="AF95" s="30">
        <f>'2 уровень'!AF914</f>
        <v>0</v>
      </c>
      <c r="AG95" s="229">
        <f>'2 уровень'!AG914</f>
        <v>0</v>
      </c>
      <c r="AH95" s="238"/>
      <c r="AI95" s="238"/>
      <c r="AJ95" s="535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</row>
    <row r="96" spans="1:201" s="125" customFormat="1" ht="90" x14ac:dyDescent="0.25">
      <c r="A96" s="17"/>
      <c r="B96" s="17"/>
      <c r="C96" s="448" t="s">
        <v>571</v>
      </c>
      <c r="D96" s="30">
        <f>'2 уровень'!F915</f>
        <v>0</v>
      </c>
      <c r="E96" s="30">
        <f>'2 уровень'!G915</f>
        <v>0</v>
      </c>
      <c r="F96" s="30">
        <f>'2 уровень'!H915</f>
        <v>101</v>
      </c>
      <c r="G96" s="151" t="e">
        <f>'2 уровень'!I915</f>
        <v>#DIV/0!</v>
      </c>
      <c r="H96" s="138">
        <f>'2 уровень'!J915</f>
        <v>0</v>
      </c>
      <c r="I96" s="138">
        <f>'2 уровень'!K915</f>
        <v>0</v>
      </c>
      <c r="J96" s="20">
        <f>'2 уровень'!L915</f>
        <v>0</v>
      </c>
      <c r="K96" s="20">
        <f>'2 уровень'!M915</f>
        <v>0</v>
      </c>
      <c r="L96" s="20">
        <f>'2 уровень'!N915</f>
        <v>0</v>
      </c>
      <c r="M96" s="20">
        <f>'2 уровень'!O915</f>
        <v>0</v>
      </c>
      <c r="N96" s="20">
        <f>'2 уровень'!P915</f>
        <v>0</v>
      </c>
      <c r="O96" s="20">
        <f>'2 уровень'!Q915</f>
        <v>0</v>
      </c>
      <c r="P96" s="229">
        <f>'2 уровень'!R915</f>
        <v>0</v>
      </c>
      <c r="Q96" s="229">
        <f>'2 уровень'!S915</f>
        <v>0</v>
      </c>
      <c r="R96" s="229">
        <f>'2 уровень'!T915</f>
        <v>0</v>
      </c>
      <c r="S96" s="229">
        <f>'2 уровень'!U915</f>
        <v>0</v>
      </c>
      <c r="T96" s="229">
        <f>'2 уровень'!V915</f>
        <v>0</v>
      </c>
      <c r="U96" s="229">
        <f>'2 уровень'!W915</f>
        <v>0</v>
      </c>
      <c r="V96" s="229">
        <f>'2 уровень'!X915</f>
        <v>0</v>
      </c>
      <c r="W96" s="229">
        <f>'2 уровень'!Y915</f>
        <v>215.25625000000002</v>
      </c>
      <c r="X96" s="229">
        <f>'2 уровень'!Z915</f>
        <v>0</v>
      </c>
      <c r="Y96" s="229">
        <f>'2 уровень'!AA915</f>
        <v>0</v>
      </c>
      <c r="Z96" s="229">
        <f>'2 уровень'!AB915</f>
        <v>215.25625000000002</v>
      </c>
      <c r="AA96" s="229">
        <f>'2 уровень'!AC915</f>
        <v>0</v>
      </c>
      <c r="AB96" s="229">
        <f>'2 уровень'!AD915</f>
        <v>0</v>
      </c>
      <c r="AC96" s="229">
        <f>'2 уровень'!AE915</f>
        <v>215.25625000000002</v>
      </c>
      <c r="AD96" s="229" t="e">
        <f>W96/V96*100</f>
        <v>#DIV/0!</v>
      </c>
      <c r="AE96" s="229" t="e">
        <f>AC96/V96*100</f>
        <v>#DIV/0!</v>
      </c>
      <c r="AF96" s="30">
        <f>'2 уровень'!AF915</f>
        <v>0</v>
      </c>
      <c r="AG96" s="229">
        <f>'2 уровень'!AG915</f>
        <v>0</v>
      </c>
      <c r="AH96" s="238"/>
      <c r="AI96" s="238"/>
      <c r="AJ96" s="535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</row>
    <row r="97" spans="1:201" s="125" customFormat="1" ht="45" x14ac:dyDescent="0.25">
      <c r="A97" s="17"/>
      <c r="B97" s="17"/>
      <c r="C97" s="448" t="s">
        <v>504</v>
      </c>
      <c r="D97" s="30">
        <f>'2 уровень'!F916</f>
        <v>0</v>
      </c>
      <c r="E97" s="30">
        <f>'2 уровень'!G916</f>
        <v>0</v>
      </c>
      <c r="F97" s="30">
        <f>'2 уровень'!H916</f>
        <v>7</v>
      </c>
      <c r="G97" s="151" t="e">
        <f>'2 уровень'!I916</f>
        <v>#DIV/0!</v>
      </c>
      <c r="H97" s="138">
        <f>'2 уровень'!J916</f>
        <v>0</v>
      </c>
      <c r="I97" s="138">
        <f>'2 уровень'!K916</f>
        <v>0</v>
      </c>
      <c r="J97" s="20">
        <f>'2 уровень'!L916</f>
        <v>0</v>
      </c>
      <c r="K97" s="20">
        <f>'2 уровень'!M916</f>
        <v>0</v>
      </c>
      <c r="L97" s="20">
        <f>'2 уровень'!N916</f>
        <v>0</v>
      </c>
      <c r="M97" s="20">
        <f>'2 уровень'!O916</f>
        <v>0</v>
      </c>
      <c r="N97" s="20">
        <f>'2 уровень'!P916</f>
        <v>0</v>
      </c>
      <c r="O97" s="20">
        <f>'2 уровень'!Q916</f>
        <v>0</v>
      </c>
      <c r="P97" s="229">
        <f>'2 уровень'!R916</f>
        <v>0</v>
      </c>
      <c r="Q97" s="229">
        <f>'2 уровень'!S916</f>
        <v>0</v>
      </c>
      <c r="R97" s="229">
        <f>'2 уровень'!T916</f>
        <v>0</v>
      </c>
      <c r="S97" s="229">
        <f>'2 уровень'!U916</f>
        <v>0</v>
      </c>
      <c r="T97" s="229">
        <f>'2 уровень'!V916</f>
        <v>0</v>
      </c>
      <c r="U97" s="229">
        <f>'2 уровень'!W916</f>
        <v>0</v>
      </c>
      <c r="V97" s="229">
        <f>'2 уровень'!X916</f>
        <v>0</v>
      </c>
      <c r="W97" s="229">
        <f>'2 уровень'!Y916</f>
        <v>21.043909999999997</v>
      </c>
      <c r="X97" s="229">
        <f>'2 уровень'!Z916</f>
        <v>0</v>
      </c>
      <c r="Y97" s="229">
        <f>'2 уровень'!AA916</f>
        <v>0</v>
      </c>
      <c r="Z97" s="229">
        <f>'2 уровень'!AB916</f>
        <v>21.043909999999997</v>
      </c>
      <c r="AA97" s="229">
        <f>'2 уровень'!AC916</f>
        <v>0</v>
      </c>
      <c r="AB97" s="229">
        <f>'2 уровень'!AD916</f>
        <v>0</v>
      </c>
      <c r="AC97" s="229">
        <f>'2 уровень'!AE916</f>
        <v>21.043909999999997</v>
      </c>
      <c r="AD97" s="229" t="e">
        <f>W97/V97*100</f>
        <v>#DIV/0!</v>
      </c>
      <c r="AE97" s="229" t="e">
        <f>AC97/V97*100</f>
        <v>#DIV/0!</v>
      </c>
      <c r="AF97" s="30">
        <f>'2 уровень'!AF916</f>
        <v>0</v>
      </c>
      <c r="AG97" s="229">
        <f>'2 уровень'!AG916</f>
        <v>0</v>
      </c>
      <c r="AH97" s="238"/>
      <c r="AI97" s="238"/>
      <c r="AJ97" s="535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</row>
    <row r="98" spans="1:201" s="125" customFormat="1" ht="30" x14ac:dyDescent="0.25">
      <c r="A98" s="17"/>
      <c r="B98" s="17"/>
      <c r="C98" s="2188" t="s">
        <v>276</v>
      </c>
      <c r="D98" s="30">
        <f>'2 уровень'!F917</f>
        <v>0</v>
      </c>
      <c r="E98" s="30">
        <f>'2 уровень'!G917</f>
        <v>0</v>
      </c>
      <c r="F98" s="30">
        <f>'2 уровень'!H917</f>
        <v>6</v>
      </c>
      <c r="G98" s="151" t="e">
        <f>'2 уровень'!I917</f>
        <v>#DIV/0!</v>
      </c>
      <c r="H98" s="138">
        <f>'2 уровень'!J917</f>
        <v>0</v>
      </c>
      <c r="I98" s="138">
        <f>'2 уровень'!K917</f>
        <v>0</v>
      </c>
      <c r="J98" s="20">
        <f>'2 уровень'!L917</f>
        <v>0</v>
      </c>
      <c r="K98" s="20">
        <f>'2 уровень'!M917</f>
        <v>0</v>
      </c>
      <c r="L98" s="20">
        <f>'2 уровень'!N917</f>
        <v>0</v>
      </c>
      <c r="M98" s="20">
        <f>'2 уровень'!O917</f>
        <v>0</v>
      </c>
      <c r="N98" s="20">
        <f>'2 уровень'!P917</f>
        <v>0</v>
      </c>
      <c r="O98" s="20">
        <f>'2 уровень'!Q917</f>
        <v>0</v>
      </c>
      <c r="P98" s="229">
        <f>'2 уровень'!R917</f>
        <v>0</v>
      </c>
      <c r="Q98" s="229">
        <f>'2 уровень'!S917</f>
        <v>0</v>
      </c>
      <c r="R98" s="229">
        <f>'2 уровень'!T917</f>
        <v>0</v>
      </c>
      <c r="S98" s="229">
        <f>'2 уровень'!U917</f>
        <v>0</v>
      </c>
      <c r="T98" s="229">
        <f>'2 уровень'!V917</f>
        <v>0</v>
      </c>
      <c r="U98" s="229">
        <f>'2 уровень'!W917</f>
        <v>0</v>
      </c>
      <c r="V98" s="229">
        <f>'2 уровень'!X917</f>
        <v>0</v>
      </c>
      <c r="W98" s="229">
        <f>'2 уровень'!Y917</f>
        <v>18.797249999999998</v>
      </c>
      <c r="X98" s="229">
        <f>'2 уровень'!Z917</f>
        <v>0</v>
      </c>
      <c r="Y98" s="229">
        <f>'2 уровень'!AA917</f>
        <v>0</v>
      </c>
      <c r="Z98" s="229">
        <f>'2 уровень'!AB917</f>
        <v>18.797249999999998</v>
      </c>
      <c r="AA98" s="229">
        <f>'2 уровень'!AC917</f>
        <v>0</v>
      </c>
      <c r="AB98" s="229">
        <f>'2 уровень'!AD917</f>
        <v>0</v>
      </c>
      <c r="AC98" s="229">
        <f>'2 уровень'!AE917</f>
        <v>18.797249999999998</v>
      </c>
      <c r="AD98" s="229" t="e">
        <f>W98/V98*100</f>
        <v>#DIV/0!</v>
      </c>
      <c r="AE98" s="229" t="e">
        <f>AC98/V98*100</f>
        <v>#DIV/0!</v>
      </c>
      <c r="AF98" s="30">
        <f>'2 уровень'!AF917</f>
        <v>0</v>
      </c>
      <c r="AG98" s="229">
        <f>'2 уровень'!AG917</f>
        <v>0</v>
      </c>
      <c r="AH98" s="238"/>
      <c r="AI98" s="238"/>
      <c r="AJ98" s="535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</row>
    <row r="99" spans="1:201" s="125" customFormat="1" ht="36" customHeight="1" x14ac:dyDescent="0.25">
      <c r="A99" s="17"/>
      <c r="B99" s="17"/>
      <c r="C99" s="1819" t="s">
        <v>505</v>
      </c>
      <c r="D99" s="30">
        <f>'2 уровень'!F918</f>
        <v>0</v>
      </c>
      <c r="E99" s="30">
        <f>'2 уровень'!G918</f>
        <v>0</v>
      </c>
      <c r="F99" s="30">
        <f>'2 уровень'!H918</f>
        <v>4</v>
      </c>
      <c r="G99" s="151" t="e">
        <f>'2 уровень'!I918</f>
        <v>#DIV/0!</v>
      </c>
      <c r="H99" s="138">
        <f>'2 уровень'!J918</f>
        <v>0</v>
      </c>
      <c r="I99" s="138">
        <f>'2 уровень'!K918</f>
        <v>0</v>
      </c>
      <c r="J99" s="20">
        <f>'2 уровень'!L918</f>
        <v>0</v>
      </c>
      <c r="K99" s="20">
        <f>'2 уровень'!M918</f>
        <v>0</v>
      </c>
      <c r="L99" s="20">
        <f>'2 уровень'!N918</f>
        <v>0</v>
      </c>
      <c r="M99" s="20">
        <f>'2 уровень'!O918</f>
        <v>0</v>
      </c>
      <c r="N99" s="20">
        <f>'2 уровень'!P918</f>
        <v>0</v>
      </c>
      <c r="O99" s="20">
        <f>'2 уровень'!Q918</f>
        <v>0</v>
      </c>
      <c r="P99" s="229">
        <f>'2 уровень'!R918</f>
        <v>0</v>
      </c>
      <c r="Q99" s="229">
        <f>'2 уровень'!S918</f>
        <v>0</v>
      </c>
      <c r="R99" s="229">
        <f>'2 уровень'!T918</f>
        <v>0</v>
      </c>
      <c r="S99" s="229">
        <f>'2 уровень'!U918</f>
        <v>0</v>
      </c>
      <c r="T99" s="229">
        <f>'2 уровень'!V918</f>
        <v>0</v>
      </c>
      <c r="U99" s="229">
        <f>'2 уровень'!W918</f>
        <v>0</v>
      </c>
      <c r="V99" s="229">
        <f>'2 уровень'!X918</f>
        <v>0</v>
      </c>
      <c r="W99" s="229">
        <f>'2 уровень'!Y918</f>
        <v>15.27399</v>
      </c>
      <c r="X99" s="229">
        <f>'2 уровень'!Z918</f>
        <v>0</v>
      </c>
      <c r="Y99" s="229">
        <f>'2 уровень'!AA918</f>
        <v>0</v>
      </c>
      <c r="Z99" s="229">
        <f>'2 уровень'!AB918</f>
        <v>15.27399</v>
      </c>
      <c r="AA99" s="229">
        <f>'2 уровень'!AC918</f>
        <v>0</v>
      </c>
      <c r="AB99" s="229">
        <f>'2 уровень'!AD918</f>
        <v>0</v>
      </c>
      <c r="AC99" s="229">
        <f>'2 уровень'!AE918</f>
        <v>15.27399</v>
      </c>
      <c r="AD99" s="229" t="e">
        <f>W99/V99*100</f>
        <v>#DIV/0!</v>
      </c>
      <c r="AE99" s="229" t="e">
        <f>AC99/V99*100</f>
        <v>#DIV/0!</v>
      </c>
      <c r="AF99" s="30">
        <f>'2 уровень'!AF918</f>
        <v>0</v>
      </c>
      <c r="AG99" s="229">
        <f>'2 уровень'!AG918</f>
        <v>0</v>
      </c>
      <c r="AH99" s="238"/>
      <c r="AI99" s="238"/>
      <c r="AJ99" s="535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</row>
    <row r="100" spans="1:201" s="125" customFormat="1" ht="60" x14ac:dyDescent="0.25">
      <c r="A100" s="17"/>
      <c r="B100" s="17"/>
      <c r="C100" s="2182" t="s">
        <v>526</v>
      </c>
      <c r="D100" s="30">
        <f>'2 уровень'!F919</f>
        <v>0</v>
      </c>
      <c r="E100" s="30">
        <f>'2 уровень'!G919</f>
        <v>0</v>
      </c>
      <c r="F100" s="30">
        <f>'2 уровень'!H919</f>
        <v>0</v>
      </c>
      <c r="G100" s="151">
        <f>'2 уровень'!I919</f>
        <v>0</v>
      </c>
      <c r="H100" s="138">
        <f>'2 уровень'!J919</f>
        <v>0</v>
      </c>
      <c r="I100" s="138">
        <f>'2 уровень'!K919</f>
        <v>0</v>
      </c>
      <c r="J100" s="20">
        <f>'2 уровень'!L919</f>
        <v>0</v>
      </c>
      <c r="K100" s="20">
        <f>'2 уровень'!M919</f>
        <v>0</v>
      </c>
      <c r="L100" s="20">
        <f>'2 уровень'!N919</f>
        <v>0</v>
      </c>
      <c r="M100" s="20">
        <f>'2 уровень'!O919</f>
        <v>0</v>
      </c>
      <c r="N100" s="20">
        <f>'2 уровень'!P919</f>
        <v>0</v>
      </c>
      <c r="O100" s="20">
        <f>'2 уровень'!Q919</f>
        <v>0</v>
      </c>
      <c r="P100" s="229">
        <f>'2 уровень'!R919</f>
        <v>0</v>
      </c>
      <c r="Q100" s="229">
        <f>'2 уровень'!S919</f>
        <v>0</v>
      </c>
      <c r="R100" s="229">
        <f>'2 уровень'!T919</f>
        <v>0</v>
      </c>
      <c r="S100" s="229">
        <f>'2 уровень'!U919</f>
        <v>0</v>
      </c>
      <c r="T100" s="229">
        <f>'2 уровень'!V919</f>
        <v>0</v>
      </c>
      <c r="U100" s="229">
        <f>'2 уровень'!W919</f>
        <v>0</v>
      </c>
      <c r="V100" s="229">
        <f>'2 уровень'!X919</f>
        <v>0</v>
      </c>
      <c r="W100" s="229">
        <f>'2 уровень'!Y919</f>
        <v>0</v>
      </c>
      <c r="X100" s="229">
        <f>'2 уровень'!Z919</f>
        <v>0</v>
      </c>
      <c r="Y100" s="229">
        <f>'2 уровень'!AA919</f>
        <v>0</v>
      </c>
      <c r="Z100" s="229">
        <f>'2 уровень'!AB919</f>
        <v>0</v>
      </c>
      <c r="AA100" s="229">
        <f>'2 уровень'!AC919</f>
        <v>0</v>
      </c>
      <c r="AB100" s="229">
        <f>'2 уровень'!AD919</f>
        <v>0</v>
      </c>
      <c r="AC100" s="229">
        <f>'2 уровень'!AE919</f>
        <v>0</v>
      </c>
      <c r="AD100" s="229"/>
      <c r="AE100" s="229"/>
      <c r="AF100" s="30">
        <f>'2 уровень'!AF919</f>
        <v>0</v>
      </c>
      <c r="AG100" s="229">
        <f>'2 уровень'!AG919</f>
        <v>0</v>
      </c>
      <c r="AH100" s="238"/>
      <c r="AI100" s="238"/>
      <c r="AJ100" s="535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</row>
    <row r="101" spans="1:201" s="125" customFormat="1" ht="47.25" x14ac:dyDescent="0.25">
      <c r="A101" s="17"/>
      <c r="B101" s="17"/>
      <c r="C101" s="2185" t="s">
        <v>506</v>
      </c>
      <c r="D101" s="30">
        <f>'2 уровень'!F920</f>
        <v>0</v>
      </c>
      <c r="E101" s="30">
        <f>'2 уровень'!G920</f>
        <v>0</v>
      </c>
      <c r="F101" s="30">
        <f>'2 уровень'!H920</f>
        <v>2</v>
      </c>
      <c r="G101" s="151" t="e">
        <f>'2 уровень'!I920</f>
        <v>#DIV/0!</v>
      </c>
      <c r="H101" s="138">
        <f>'2 уровень'!J920</f>
        <v>0</v>
      </c>
      <c r="I101" s="138">
        <f>'2 уровень'!K920</f>
        <v>0</v>
      </c>
      <c r="J101" s="20">
        <f>'2 уровень'!L920</f>
        <v>0</v>
      </c>
      <c r="K101" s="20">
        <f>'2 уровень'!M920</f>
        <v>0</v>
      </c>
      <c r="L101" s="20">
        <f>'2 уровень'!N920</f>
        <v>0</v>
      </c>
      <c r="M101" s="20">
        <f>'2 уровень'!O920</f>
        <v>0</v>
      </c>
      <c r="N101" s="20">
        <f>'2 уровень'!P920</f>
        <v>0</v>
      </c>
      <c r="O101" s="20">
        <f>'2 уровень'!Q920</f>
        <v>0</v>
      </c>
      <c r="P101" s="229">
        <f>'2 уровень'!R920</f>
        <v>0</v>
      </c>
      <c r="Q101" s="229">
        <f>'2 уровень'!S920</f>
        <v>0</v>
      </c>
      <c r="R101" s="229">
        <f>'2 уровень'!T920</f>
        <v>0</v>
      </c>
      <c r="S101" s="229">
        <f>'2 уровень'!U920</f>
        <v>0</v>
      </c>
      <c r="T101" s="229">
        <f>'2 уровень'!V920</f>
        <v>0</v>
      </c>
      <c r="U101" s="229">
        <f>'2 уровень'!W920</f>
        <v>0</v>
      </c>
      <c r="V101" s="229">
        <f>'2 уровень'!X920</f>
        <v>0</v>
      </c>
      <c r="W101" s="229">
        <f>'2 уровень'!Y920</f>
        <v>3.5232600000000001</v>
      </c>
      <c r="X101" s="229">
        <f>'2 уровень'!Z920</f>
        <v>0</v>
      </c>
      <c r="Y101" s="229">
        <f>'2 уровень'!AA920</f>
        <v>0</v>
      </c>
      <c r="Z101" s="229">
        <f>'2 уровень'!AB920</f>
        <v>3.5232600000000001</v>
      </c>
      <c r="AA101" s="229">
        <f>'2 уровень'!AC920</f>
        <v>0</v>
      </c>
      <c r="AB101" s="229">
        <f>'2 уровень'!AD920</f>
        <v>0</v>
      </c>
      <c r="AC101" s="229">
        <f>'2 уровень'!AE920</f>
        <v>3.5232600000000001</v>
      </c>
      <c r="AD101" s="229" t="e">
        <f>W101/V101*100</f>
        <v>#DIV/0!</v>
      </c>
      <c r="AE101" s="229" t="e">
        <f>AC101/V101*100</f>
        <v>#DIV/0!</v>
      </c>
      <c r="AF101" s="30">
        <f>'2 уровень'!AF920</f>
        <v>0</v>
      </c>
      <c r="AG101" s="229">
        <f>'2 уровень'!AG920</f>
        <v>0</v>
      </c>
      <c r="AH101" s="238"/>
      <c r="AI101" s="238"/>
      <c r="AJ101" s="535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</row>
    <row r="102" spans="1:201" s="125" customFormat="1" ht="30" x14ac:dyDescent="0.25">
      <c r="A102" s="17"/>
      <c r="B102" s="17"/>
      <c r="C102" s="2182" t="s">
        <v>507</v>
      </c>
      <c r="D102" s="30">
        <f>'2 уровень'!F921</f>
        <v>0</v>
      </c>
      <c r="E102" s="30">
        <f>'2 уровень'!G921</f>
        <v>0</v>
      </c>
      <c r="F102" s="30">
        <f>'2 уровень'!H921</f>
        <v>0</v>
      </c>
      <c r="G102" s="151">
        <f>'2 уровень'!I921</f>
        <v>0</v>
      </c>
      <c r="H102" s="138">
        <f>'2 уровень'!J921</f>
        <v>0</v>
      </c>
      <c r="I102" s="138">
        <f>'2 уровень'!K921</f>
        <v>0</v>
      </c>
      <c r="J102" s="20">
        <f>'2 уровень'!L921</f>
        <v>0</v>
      </c>
      <c r="K102" s="20">
        <f>'2 уровень'!M921</f>
        <v>0</v>
      </c>
      <c r="L102" s="20">
        <f>'2 уровень'!N921</f>
        <v>0</v>
      </c>
      <c r="M102" s="20">
        <f>'2 уровень'!O921</f>
        <v>0</v>
      </c>
      <c r="N102" s="20">
        <f>'2 уровень'!P921</f>
        <v>0</v>
      </c>
      <c r="O102" s="20">
        <f>'2 уровень'!Q921</f>
        <v>0</v>
      </c>
      <c r="P102" s="229">
        <f>'2 уровень'!R921</f>
        <v>0</v>
      </c>
      <c r="Q102" s="229">
        <f>'2 уровень'!S921</f>
        <v>0</v>
      </c>
      <c r="R102" s="229">
        <f>'2 уровень'!T921</f>
        <v>0</v>
      </c>
      <c r="S102" s="229">
        <f>'2 уровень'!U921</f>
        <v>0</v>
      </c>
      <c r="T102" s="229">
        <f>'2 уровень'!V921</f>
        <v>0</v>
      </c>
      <c r="U102" s="229">
        <f>'2 уровень'!W921</f>
        <v>0</v>
      </c>
      <c r="V102" s="229">
        <f>'2 уровень'!X921</f>
        <v>0</v>
      </c>
      <c r="W102" s="229">
        <f>'2 уровень'!Y921</f>
        <v>0</v>
      </c>
      <c r="X102" s="229">
        <f>'2 уровень'!Z921</f>
        <v>0</v>
      </c>
      <c r="Y102" s="229">
        <f>'2 уровень'!AA921</f>
        <v>0</v>
      </c>
      <c r="Z102" s="229">
        <f>'2 уровень'!AB921</f>
        <v>0</v>
      </c>
      <c r="AA102" s="229">
        <f>'2 уровень'!AC921</f>
        <v>0</v>
      </c>
      <c r="AB102" s="229">
        <f>'2 уровень'!AD921</f>
        <v>0</v>
      </c>
      <c r="AC102" s="229">
        <f>'2 уровень'!AE921</f>
        <v>0</v>
      </c>
      <c r="AD102" s="229"/>
      <c r="AE102" s="229"/>
      <c r="AF102" s="30">
        <f>'2 уровень'!AF921</f>
        <v>0</v>
      </c>
      <c r="AG102" s="229">
        <f>'2 уровень'!AG921</f>
        <v>0</v>
      </c>
      <c r="AH102" s="238"/>
      <c r="AI102" s="238"/>
      <c r="AJ102" s="535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</row>
    <row r="103" spans="1:201" s="125" customFormat="1" ht="45" x14ac:dyDescent="0.25">
      <c r="A103" s="17"/>
      <c r="B103" s="17"/>
      <c r="C103" s="2183" t="s">
        <v>508</v>
      </c>
      <c r="D103" s="30">
        <f>'2 уровень'!F922</f>
        <v>0</v>
      </c>
      <c r="E103" s="30">
        <f>'2 уровень'!G922</f>
        <v>0</v>
      </c>
      <c r="F103" s="30">
        <f>'2 уровень'!H922</f>
        <v>0</v>
      </c>
      <c r="G103" s="151" t="e">
        <f>'2 уровень'!I922</f>
        <v>#DIV/0!</v>
      </c>
      <c r="H103" s="138">
        <f>'2 уровень'!J922</f>
        <v>0</v>
      </c>
      <c r="I103" s="138">
        <f>'2 уровень'!K922</f>
        <v>0</v>
      </c>
      <c r="J103" s="20">
        <f>'2 уровень'!L922</f>
        <v>0</v>
      </c>
      <c r="K103" s="20">
        <f>'2 уровень'!M922</f>
        <v>0</v>
      </c>
      <c r="L103" s="20">
        <f>'2 уровень'!N922</f>
        <v>0</v>
      </c>
      <c r="M103" s="20">
        <f>'2 уровень'!O922</f>
        <v>0</v>
      </c>
      <c r="N103" s="20">
        <f>'2 уровень'!P922</f>
        <v>0</v>
      </c>
      <c r="O103" s="20">
        <f>'2 уровень'!Q922</f>
        <v>0</v>
      </c>
      <c r="P103" s="229">
        <f>'2 уровень'!R922</f>
        <v>0</v>
      </c>
      <c r="Q103" s="229">
        <f>'2 уровень'!S922</f>
        <v>0</v>
      </c>
      <c r="R103" s="229">
        <f>'2 уровень'!T922</f>
        <v>0</v>
      </c>
      <c r="S103" s="229">
        <f>'2 уровень'!U922</f>
        <v>0</v>
      </c>
      <c r="T103" s="229">
        <f>'2 уровень'!V922</f>
        <v>0</v>
      </c>
      <c r="U103" s="229">
        <f>'2 уровень'!W922</f>
        <v>0</v>
      </c>
      <c r="V103" s="229">
        <f>'2 уровень'!X922</f>
        <v>0</v>
      </c>
      <c r="W103" s="229">
        <f>'2 уровень'!Y922</f>
        <v>0</v>
      </c>
      <c r="X103" s="229">
        <f>'2 уровень'!Z922</f>
        <v>0</v>
      </c>
      <c r="Y103" s="229">
        <f>'2 уровень'!AA922</f>
        <v>0</v>
      </c>
      <c r="Z103" s="229">
        <f>'2 уровень'!AB922</f>
        <v>0</v>
      </c>
      <c r="AA103" s="229">
        <f>'2 уровень'!AC922</f>
        <v>0</v>
      </c>
      <c r="AB103" s="229">
        <f>'2 уровень'!AD922</f>
        <v>0</v>
      </c>
      <c r="AC103" s="229">
        <f>'2 уровень'!AE922</f>
        <v>0</v>
      </c>
      <c r="AD103" s="229" t="e">
        <f t="shared" ref="AD103:AD109" si="7">W103/V103*100</f>
        <v>#DIV/0!</v>
      </c>
      <c r="AE103" s="229" t="e">
        <f t="shared" ref="AE103:AE109" si="8">AC103/V103*100</f>
        <v>#DIV/0!</v>
      </c>
      <c r="AF103" s="30">
        <f>'2 уровень'!AF922</f>
        <v>0</v>
      </c>
      <c r="AG103" s="229">
        <f>'2 уровень'!AG922</f>
        <v>0</v>
      </c>
      <c r="AH103" s="238"/>
      <c r="AI103" s="238"/>
      <c r="AJ103" s="535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</row>
    <row r="104" spans="1:201" s="125" customFormat="1" ht="30" x14ac:dyDescent="0.25">
      <c r="A104" s="17"/>
      <c r="B104" s="17"/>
      <c r="C104" s="2183" t="s">
        <v>509</v>
      </c>
      <c r="D104" s="30">
        <f>'2 уровень'!F923</f>
        <v>0</v>
      </c>
      <c r="E104" s="30">
        <f>'2 уровень'!G923</f>
        <v>0</v>
      </c>
      <c r="F104" s="30">
        <f>'2 уровень'!H923</f>
        <v>0</v>
      </c>
      <c r="G104" s="151" t="e">
        <f>'2 уровень'!I923</f>
        <v>#DIV/0!</v>
      </c>
      <c r="H104" s="138">
        <f>'2 уровень'!J923</f>
        <v>0</v>
      </c>
      <c r="I104" s="138">
        <f>'2 уровень'!K923</f>
        <v>0</v>
      </c>
      <c r="J104" s="20">
        <f>'2 уровень'!L923</f>
        <v>0</v>
      </c>
      <c r="K104" s="20">
        <f>'2 уровень'!M923</f>
        <v>0</v>
      </c>
      <c r="L104" s="20">
        <f>'2 уровень'!N923</f>
        <v>0</v>
      </c>
      <c r="M104" s="20">
        <f>'2 уровень'!O923</f>
        <v>0</v>
      </c>
      <c r="N104" s="20">
        <f>'2 уровень'!P923</f>
        <v>0</v>
      </c>
      <c r="O104" s="20">
        <f>'2 уровень'!Q923</f>
        <v>0</v>
      </c>
      <c r="P104" s="229">
        <f>'2 уровень'!R923</f>
        <v>0</v>
      </c>
      <c r="Q104" s="229">
        <f>'2 уровень'!S923</f>
        <v>0</v>
      </c>
      <c r="R104" s="229">
        <f>'2 уровень'!T923</f>
        <v>0</v>
      </c>
      <c r="S104" s="229">
        <f>'2 уровень'!U923</f>
        <v>0</v>
      </c>
      <c r="T104" s="229">
        <f>'2 уровень'!V923</f>
        <v>0</v>
      </c>
      <c r="U104" s="229">
        <f>'2 уровень'!W923</f>
        <v>0</v>
      </c>
      <c r="V104" s="229">
        <f>'2 уровень'!X923</f>
        <v>0</v>
      </c>
      <c r="W104" s="229">
        <f>'2 уровень'!Y923</f>
        <v>0</v>
      </c>
      <c r="X104" s="229">
        <f>'2 уровень'!Z923</f>
        <v>0</v>
      </c>
      <c r="Y104" s="229">
        <f>'2 уровень'!AA923</f>
        <v>0</v>
      </c>
      <c r="Z104" s="229">
        <f>'2 уровень'!AB923</f>
        <v>0</v>
      </c>
      <c r="AA104" s="229">
        <f>'2 уровень'!AC923</f>
        <v>0</v>
      </c>
      <c r="AB104" s="229">
        <f>'2 уровень'!AD923</f>
        <v>0</v>
      </c>
      <c r="AC104" s="229">
        <f>'2 уровень'!AE923</f>
        <v>0</v>
      </c>
      <c r="AD104" s="229" t="e">
        <f t="shared" si="7"/>
        <v>#DIV/0!</v>
      </c>
      <c r="AE104" s="229" t="e">
        <f t="shared" si="8"/>
        <v>#DIV/0!</v>
      </c>
      <c r="AF104" s="30">
        <f>'2 уровень'!AF923</f>
        <v>0</v>
      </c>
      <c r="AG104" s="229">
        <f>'2 уровень'!AG923</f>
        <v>0</v>
      </c>
      <c r="AH104" s="238"/>
      <c r="AI104" s="238"/>
      <c r="AJ104" s="535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</row>
    <row r="105" spans="1:201" s="125" customFormat="1" ht="45" x14ac:dyDescent="0.25">
      <c r="A105" s="17"/>
      <c r="B105" s="17"/>
      <c r="C105" s="2183" t="s">
        <v>277</v>
      </c>
      <c r="D105" s="30">
        <f>'2 уровень'!F924</f>
        <v>0</v>
      </c>
      <c r="E105" s="30">
        <f>'2 уровень'!G924</f>
        <v>0</v>
      </c>
      <c r="F105" s="30">
        <f>'2 уровень'!H924</f>
        <v>1</v>
      </c>
      <c r="G105" s="151" t="e">
        <f>'2 уровень'!I924</f>
        <v>#DIV/0!</v>
      </c>
      <c r="H105" s="138">
        <f>'2 уровень'!J924</f>
        <v>0</v>
      </c>
      <c r="I105" s="138">
        <f>'2 уровень'!K924</f>
        <v>0</v>
      </c>
      <c r="J105" s="20">
        <f>'2 уровень'!L924</f>
        <v>0</v>
      </c>
      <c r="K105" s="20">
        <f>'2 уровень'!M924</f>
        <v>0</v>
      </c>
      <c r="L105" s="20">
        <f>'2 уровень'!N924</f>
        <v>0</v>
      </c>
      <c r="M105" s="20">
        <f>'2 уровень'!O924</f>
        <v>0</v>
      </c>
      <c r="N105" s="20">
        <f>'2 уровень'!P924</f>
        <v>0</v>
      </c>
      <c r="O105" s="20">
        <f>'2 уровень'!Q924</f>
        <v>0</v>
      </c>
      <c r="P105" s="229">
        <f>'2 уровень'!R924</f>
        <v>0</v>
      </c>
      <c r="Q105" s="229">
        <f>'2 уровень'!S924</f>
        <v>0</v>
      </c>
      <c r="R105" s="229">
        <f>'2 уровень'!T924</f>
        <v>0</v>
      </c>
      <c r="S105" s="229">
        <f>'2 уровень'!U924</f>
        <v>0</v>
      </c>
      <c r="T105" s="229">
        <f>'2 уровень'!V924</f>
        <v>0</v>
      </c>
      <c r="U105" s="229">
        <f>'2 уровень'!W924</f>
        <v>0</v>
      </c>
      <c r="V105" s="229">
        <f>'2 уровень'!X924</f>
        <v>0</v>
      </c>
      <c r="W105" s="229">
        <f>'2 уровень'!Y924</f>
        <v>2.2466599999999999</v>
      </c>
      <c r="X105" s="229">
        <f>'2 уровень'!Z924</f>
        <v>0</v>
      </c>
      <c r="Y105" s="229">
        <f>'2 уровень'!AA924</f>
        <v>0</v>
      </c>
      <c r="Z105" s="229">
        <f>'2 уровень'!AB924</f>
        <v>2.2466599999999999</v>
      </c>
      <c r="AA105" s="229">
        <f>'2 уровень'!AC924</f>
        <v>0</v>
      </c>
      <c r="AB105" s="229">
        <f>'2 уровень'!AD924</f>
        <v>0</v>
      </c>
      <c r="AC105" s="229">
        <f>'2 уровень'!AE924</f>
        <v>2.2466599999999999</v>
      </c>
      <c r="AD105" s="229" t="e">
        <f t="shared" si="7"/>
        <v>#DIV/0!</v>
      </c>
      <c r="AE105" s="229" t="e">
        <f t="shared" si="8"/>
        <v>#DIV/0!</v>
      </c>
      <c r="AF105" s="30">
        <f>'2 уровень'!AF924</f>
        <v>0</v>
      </c>
      <c r="AG105" s="229">
        <f>'2 уровень'!AG924</f>
        <v>0</v>
      </c>
      <c r="AH105" s="238"/>
      <c r="AI105" s="238"/>
      <c r="AJ105" s="535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</row>
    <row r="106" spans="1:201" s="125" customFormat="1" ht="30" x14ac:dyDescent="0.25">
      <c r="A106" s="17"/>
      <c r="B106" s="17"/>
      <c r="C106" s="2183" t="s">
        <v>510</v>
      </c>
      <c r="D106" s="30">
        <f>'2 уровень'!F925</f>
        <v>0</v>
      </c>
      <c r="E106" s="30">
        <f>'2 уровень'!G925</f>
        <v>0</v>
      </c>
      <c r="F106" s="30">
        <f>'2 уровень'!H925</f>
        <v>0</v>
      </c>
      <c r="G106" s="151" t="e">
        <f>'2 уровень'!I925</f>
        <v>#DIV/0!</v>
      </c>
      <c r="H106" s="138">
        <f>'2 уровень'!J925</f>
        <v>0</v>
      </c>
      <c r="I106" s="138">
        <f>'2 уровень'!K925</f>
        <v>0</v>
      </c>
      <c r="J106" s="20">
        <f>'2 уровень'!L925</f>
        <v>0</v>
      </c>
      <c r="K106" s="20">
        <f>'2 уровень'!M925</f>
        <v>0</v>
      </c>
      <c r="L106" s="20">
        <f>'2 уровень'!N925</f>
        <v>0</v>
      </c>
      <c r="M106" s="20">
        <f>'2 уровень'!O925</f>
        <v>0</v>
      </c>
      <c r="N106" s="20">
        <f>'2 уровень'!P925</f>
        <v>0</v>
      </c>
      <c r="O106" s="20">
        <f>'2 уровень'!Q925</f>
        <v>0</v>
      </c>
      <c r="P106" s="229">
        <f>'2 уровень'!R925</f>
        <v>0</v>
      </c>
      <c r="Q106" s="229">
        <f>'2 уровень'!S925</f>
        <v>0</v>
      </c>
      <c r="R106" s="229">
        <f>'2 уровень'!T925</f>
        <v>0</v>
      </c>
      <c r="S106" s="229">
        <f>'2 уровень'!U925</f>
        <v>0</v>
      </c>
      <c r="T106" s="229">
        <f>'2 уровень'!V925</f>
        <v>0</v>
      </c>
      <c r="U106" s="229">
        <f>'2 уровень'!W925</f>
        <v>0</v>
      </c>
      <c r="V106" s="229">
        <f>'2 уровень'!X925</f>
        <v>0</v>
      </c>
      <c r="W106" s="229">
        <f>'2 уровень'!Y925</f>
        <v>0</v>
      </c>
      <c r="X106" s="229">
        <f>'2 уровень'!Z925</f>
        <v>0</v>
      </c>
      <c r="Y106" s="229">
        <f>'2 уровень'!AA925</f>
        <v>0</v>
      </c>
      <c r="Z106" s="229">
        <f>'2 уровень'!AB925</f>
        <v>0</v>
      </c>
      <c r="AA106" s="229">
        <f>'2 уровень'!AC925</f>
        <v>0</v>
      </c>
      <c r="AB106" s="229">
        <f>'2 уровень'!AD925</f>
        <v>0</v>
      </c>
      <c r="AC106" s="229">
        <f>'2 уровень'!AE925</f>
        <v>0</v>
      </c>
      <c r="AD106" s="229" t="e">
        <f t="shared" si="7"/>
        <v>#DIV/0!</v>
      </c>
      <c r="AE106" s="229" t="e">
        <f t="shared" si="8"/>
        <v>#DIV/0!</v>
      </c>
      <c r="AF106" s="30">
        <f>'2 уровень'!AF925</f>
        <v>0</v>
      </c>
      <c r="AG106" s="229">
        <f>'2 уровень'!AG925</f>
        <v>0</v>
      </c>
      <c r="AH106" s="238"/>
      <c r="AI106" s="238"/>
      <c r="AJ106" s="535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</row>
    <row r="107" spans="1:201" s="125" customFormat="1" ht="75" x14ac:dyDescent="0.25">
      <c r="A107" s="17"/>
      <c r="B107" s="17"/>
      <c r="C107" s="2182" t="s">
        <v>511</v>
      </c>
      <c r="D107" s="30">
        <f>'2 уровень'!F926</f>
        <v>0</v>
      </c>
      <c r="E107" s="30">
        <f>'2 уровень'!G926</f>
        <v>0</v>
      </c>
      <c r="F107" s="30">
        <f>'2 уровень'!H926</f>
        <v>1</v>
      </c>
      <c r="G107" s="151" t="e">
        <f>'2 уровень'!I926</f>
        <v>#DIV/0!</v>
      </c>
      <c r="H107" s="138">
        <f>'2 уровень'!J926</f>
        <v>0</v>
      </c>
      <c r="I107" s="138">
        <f>'2 уровень'!K926</f>
        <v>0</v>
      </c>
      <c r="J107" s="20">
        <f>'2 уровень'!L926</f>
        <v>0</v>
      </c>
      <c r="K107" s="20">
        <f>'2 уровень'!M926</f>
        <v>0</v>
      </c>
      <c r="L107" s="20">
        <f>'2 уровень'!N926</f>
        <v>0</v>
      </c>
      <c r="M107" s="20">
        <f>'2 уровень'!O926</f>
        <v>0</v>
      </c>
      <c r="N107" s="20">
        <f>'2 уровень'!P926</f>
        <v>0</v>
      </c>
      <c r="O107" s="20">
        <f>'2 уровень'!Q926</f>
        <v>0</v>
      </c>
      <c r="P107" s="229">
        <f>'2 уровень'!R926</f>
        <v>0</v>
      </c>
      <c r="Q107" s="229">
        <f>'2 уровень'!S926</f>
        <v>0</v>
      </c>
      <c r="R107" s="229">
        <f>'2 уровень'!T926</f>
        <v>0</v>
      </c>
      <c r="S107" s="229">
        <f>'2 уровень'!U926</f>
        <v>0</v>
      </c>
      <c r="T107" s="229">
        <f>'2 уровень'!V926</f>
        <v>0</v>
      </c>
      <c r="U107" s="229">
        <f>'2 уровень'!W926</f>
        <v>0</v>
      </c>
      <c r="V107" s="229">
        <f>'2 уровень'!X926</f>
        <v>0</v>
      </c>
      <c r="W107" s="229">
        <f>'2 уровень'!Y926</f>
        <v>2.2466599999999999</v>
      </c>
      <c r="X107" s="229">
        <f>'2 уровень'!Z926</f>
        <v>0</v>
      </c>
      <c r="Y107" s="229">
        <f>'2 уровень'!AA926</f>
        <v>0</v>
      </c>
      <c r="Z107" s="229">
        <f>'2 уровень'!AB926</f>
        <v>2.2466599999999999</v>
      </c>
      <c r="AA107" s="229">
        <f>'2 уровень'!AC926</f>
        <v>0</v>
      </c>
      <c r="AB107" s="229">
        <f>'2 уровень'!AD926</f>
        <v>0</v>
      </c>
      <c r="AC107" s="229">
        <f>'2 уровень'!AE926</f>
        <v>2.2466599999999999</v>
      </c>
      <c r="AD107" s="229" t="e">
        <f t="shared" si="7"/>
        <v>#DIV/0!</v>
      </c>
      <c r="AE107" s="229" t="e">
        <f t="shared" si="8"/>
        <v>#DIV/0!</v>
      </c>
      <c r="AF107" s="30">
        <f>'2 уровень'!AF926</f>
        <v>0</v>
      </c>
      <c r="AG107" s="229">
        <f>'2 уровень'!AG926</f>
        <v>0</v>
      </c>
      <c r="AH107" s="238"/>
      <c r="AI107" s="238"/>
      <c r="AJ107" s="535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</row>
    <row r="108" spans="1:201" s="125" customFormat="1" ht="45" x14ac:dyDescent="0.25">
      <c r="A108" s="17"/>
      <c r="B108" s="17"/>
      <c r="C108" s="2183" t="s">
        <v>512</v>
      </c>
      <c r="D108" s="30">
        <f>'2 уровень'!F927</f>
        <v>0</v>
      </c>
      <c r="E108" s="30">
        <f>'2 уровень'!G927</f>
        <v>0</v>
      </c>
      <c r="F108" s="30">
        <f>'2 уровень'!H927</f>
        <v>0</v>
      </c>
      <c r="G108" s="151" t="e">
        <f>'2 уровень'!I927</f>
        <v>#DIV/0!</v>
      </c>
      <c r="H108" s="138">
        <f>'2 уровень'!J927</f>
        <v>0</v>
      </c>
      <c r="I108" s="138">
        <f>'2 уровень'!K927</f>
        <v>0</v>
      </c>
      <c r="J108" s="20">
        <f>'2 уровень'!L927</f>
        <v>0</v>
      </c>
      <c r="K108" s="20">
        <f>'2 уровень'!M927</f>
        <v>0</v>
      </c>
      <c r="L108" s="20">
        <f>'2 уровень'!N927</f>
        <v>0</v>
      </c>
      <c r="M108" s="20">
        <f>'2 уровень'!O927</f>
        <v>0</v>
      </c>
      <c r="N108" s="20">
        <f>'2 уровень'!P927</f>
        <v>0</v>
      </c>
      <c r="O108" s="20">
        <f>'2 уровень'!Q927</f>
        <v>0</v>
      </c>
      <c r="P108" s="229">
        <f>'2 уровень'!R927</f>
        <v>0</v>
      </c>
      <c r="Q108" s="229">
        <f>'2 уровень'!S927</f>
        <v>0</v>
      </c>
      <c r="R108" s="229">
        <f>'2 уровень'!T927</f>
        <v>0</v>
      </c>
      <c r="S108" s="229">
        <f>'2 уровень'!U927</f>
        <v>0</v>
      </c>
      <c r="T108" s="229">
        <f>'2 уровень'!V927</f>
        <v>0</v>
      </c>
      <c r="U108" s="229">
        <f>'2 уровень'!W927</f>
        <v>0</v>
      </c>
      <c r="V108" s="229">
        <f>'2 уровень'!X927</f>
        <v>0</v>
      </c>
      <c r="W108" s="229">
        <f>'2 уровень'!Y927</f>
        <v>0</v>
      </c>
      <c r="X108" s="229">
        <f>'2 уровень'!Z927</f>
        <v>0</v>
      </c>
      <c r="Y108" s="229">
        <f>'2 уровень'!AA927</f>
        <v>0</v>
      </c>
      <c r="Z108" s="229">
        <f>'2 уровень'!AB927</f>
        <v>0</v>
      </c>
      <c r="AA108" s="229">
        <f>'2 уровень'!AC927</f>
        <v>0</v>
      </c>
      <c r="AB108" s="229">
        <f>'2 уровень'!AD927</f>
        <v>0</v>
      </c>
      <c r="AC108" s="229">
        <f>'2 уровень'!AE927</f>
        <v>0</v>
      </c>
      <c r="AD108" s="229" t="e">
        <f t="shared" si="7"/>
        <v>#DIV/0!</v>
      </c>
      <c r="AE108" s="229" t="e">
        <f t="shared" si="8"/>
        <v>#DIV/0!</v>
      </c>
      <c r="AF108" s="30">
        <f>'2 уровень'!AF927</f>
        <v>0</v>
      </c>
      <c r="AG108" s="229">
        <f>'2 уровень'!AG927</f>
        <v>0</v>
      </c>
      <c r="AH108" s="238"/>
      <c r="AI108" s="238"/>
      <c r="AJ108" s="535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</row>
    <row r="109" spans="1:201" s="125" customFormat="1" ht="29.25" x14ac:dyDescent="0.25">
      <c r="A109" s="17"/>
      <c r="B109" s="17"/>
      <c r="C109" s="2181" t="s">
        <v>317</v>
      </c>
      <c r="D109" s="31">
        <f>'2 уровень'!F928</f>
        <v>0</v>
      </c>
      <c r="E109" s="31">
        <f>'2 уровень'!G928</f>
        <v>0</v>
      </c>
      <c r="F109" s="31">
        <f>'2 уровень'!H928</f>
        <v>452.0625</v>
      </c>
      <c r="G109" s="133" t="e">
        <f>'2 уровень'!I928</f>
        <v>#DIV/0!</v>
      </c>
      <c r="H109" s="138">
        <f>'2 уровень'!J928</f>
        <v>0</v>
      </c>
      <c r="I109" s="138">
        <f>'2 уровень'!K928</f>
        <v>0</v>
      </c>
      <c r="J109" s="20">
        <f>'2 уровень'!L928</f>
        <v>0</v>
      </c>
      <c r="K109" s="20">
        <f>'2 уровень'!M928</f>
        <v>0</v>
      </c>
      <c r="L109" s="20">
        <f>'2 уровень'!N928</f>
        <v>0</v>
      </c>
      <c r="M109" s="20">
        <f>'2 уровень'!O928</f>
        <v>0</v>
      </c>
      <c r="N109" s="20">
        <f>'2 уровень'!P928</f>
        <v>0</v>
      </c>
      <c r="O109" s="20">
        <f>'2 уровень'!Q928</f>
        <v>0</v>
      </c>
      <c r="P109" s="229">
        <f>'2 уровень'!R928</f>
        <v>0</v>
      </c>
      <c r="Q109" s="229">
        <f>'2 уровень'!S928</f>
        <v>0</v>
      </c>
      <c r="R109" s="229">
        <f>'2 уровень'!T928</f>
        <v>0</v>
      </c>
      <c r="S109" s="229">
        <f>'2 уровень'!U928</f>
        <v>0</v>
      </c>
      <c r="T109" s="229">
        <f>'2 уровень'!V928</f>
        <v>0</v>
      </c>
      <c r="U109" s="229">
        <f>'2 уровень'!W928</f>
        <v>0</v>
      </c>
      <c r="V109" s="229">
        <f>'2 уровень'!X928</f>
        <v>0</v>
      </c>
      <c r="W109" s="229">
        <f>'2 уровень'!Y928</f>
        <v>747.08203999999989</v>
      </c>
      <c r="X109" s="229">
        <f>'2 уровень'!Z928</f>
        <v>0</v>
      </c>
      <c r="Y109" s="229">
        <f>'2 уровень'!AA928</f>
        <v>0</v>
      </c>
      <c r="Z109" s="229">
        <f>'2 уровень'!AB928</f>
        <v>747.08203999999989</v>
      </c>
      <c r="AA109" s="229">
        <f>'2 уровень'!AC928</f>
        <v>-8.8861600000000003</v>
      </c>
      <c r="AB109" s="229">
        <f>'2 уровень'!AD928</f>
        <v>0</v>
      </c>
      <c r="AC109" s="229">
        <f>'2 уровень'!AE928</f>
        <v>747.08203999999989</v>
      </c>
      <c r="AD109" s="229" t="e">
        <f t="shared" si="7"/>
        <v>#DIV/0!</v>
      </c>
      <c r="AE109" s="229" t="e">
        <f t="shared" si="8"/>
        <v>#DIV/0!</v>
      </c>
      <c r="AF109" s="30">
        <f>'2 уровень'!AF928</f>
        <v>0</v>
      </c>
      <c r="AG109" s="229">
        <f>'2 уровень'!AG928</f>
        <v>0</v>
      </c>
      <c r="AH109" s="238"/>
      <c r="AI109" s="238"/>
      <c r="AJ109" s="535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</row>
    <row r="110" spans="1:201" s="125" customFormat="1" x14ac:dyDescent="0.25">
      <c r="A110" s="17"/>
      <c r="B110" s="17"/>
      <c r="C110" s="2183" t="s">
        <v>308</v>
      </c>
      <c r="D110" s="30">
        <f>'2 уровень'!F929</f>
        <v>0</v>
      </c>
      <c r="E110" s="30">
        <f>'2 уровень'!G929</f>
        <v>0</v>
      </c>
      <c r="F110" s="30">
        <f>'2 уровень'!H929</f>
        <v>73</v>
      </c>
      <c r="G110" s="151" t="e">
        <f>'2 уровень'!I929</f>
        <v>#DIV/0!</v>
      </c>
      <c r="H110" s="138">
        <f>'2 уровень'!J929</f>
        <v>0</v>
      </c>
      <c r="I110" s="138">
        <f>'2 уровень'!K929</f>
        <v>0</v>
      </c>
      <c r="J110" s="20">
        <f>'2 уровень'!L929</f>
        <v>0</v>
      </c>
      <c r="K110" s="20">
        <f>'2 уровень'!M929</f>
        <v>0</v>
      </c>
      <c r="L110" s="20">
        <f>'2 уровень'!N929</f>
        <v>0</v>
      </c>
      <c r="M110" s="20">
        <f>'2 уровень'!O929</f>
        <v>0</v>
      </c>
      <c r="N110" s="20">
        <f>'2 уровень'!P929</f>
        <v>0</v>
      </c>
      <c r="O110" s="20">
        <f>'2 уровень'!Q929</f>
        <v>0</v>
      </c>
      <c r="P110" s="229">
        <f>'2 уровень'!R929</f>
        <v>0</v>
      </c>
      <c r="Q110" s="229">
        <f>'2 уровень'!S929</f>
        <v>0</v>
      </c>
      <c r="R110" s="229">
        <f>'2 уровень'!T929</f>
        <v>0</v>
      </c>
      <c r="S110" s="229">
        <f>'2 уровень'!U929</f>
        <v>0</v>
      </c>
      <c r="T110" s="229">
        <f>'2 уровень'!V929</f>
        <v>0</v>
      </c>
      <c r="U110" s="229">
        <f>'2 уровень'!W929</f>
        <v>0</v>
      </c>
      <c r="V110" s="229">
        <f>'2 уровень'!X929</f>
        <v>0</v>
      </c>
      <c r="W110" s="229">
        <f>'2 уровень'!Y929</f>
        <v>0</v>
      </c>
      <c r="X110" s="229">
        <f>'2 уровень'!Z929</f>
        <v>0</v>
      </c>
      <c r="Y110" s="229">
        <f>'2 уровень'!AA929</f>
        <v>0</v>
      </c>
      <c r="Z110" s="229">
        <f>'2 уровень'!AB929</f>
        <v>0</v>
      </c>
      <c r="AA110" s="229">
        <f>'2 уровень'!AC929</f>
        <v>0</v>
      </c>
      <c r="AB110" s="229">
        <f>'2 уровень'!AD929</f>
        <v>0</v>
      </c>
      <c r="AC110" s="229">
        <f>'2 уровень'!AE929</f>
        <v>0</v>
      </c>
      <c r="AD110" s="229"/>
      <c r="AE110" s="229"/>
      <c r="AF110" s="30">
        <f>'2 уровень'!AF929</f>
        <v>0</v>
      </c>
      <c r="AG110" s="229">
        <f>'2 уровень'!AG929</f>
        <v>0</v>
      </c>
      <c r="AH110" s="238"/>
      <c r="AI110" s="238"/>
      <c r="AJ110" s="535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</row>
    <row r="111" spans="1:201" s="125" customFormat="1" ht="30" x14ac:dyDescent="0.25">
      <c r="A111" s="17"/>
      <c r="B111" s="17"/>
      <c r="C111" s="2183" t="s">
        <v>487</v>
      </c>
      <c r="D111" s="30">
        <f>'2 уровень'!F930</f>
        <v>0</v>
      </c>
      <c r="E111" s="30">
        <f>'2 уровень'!G930</f>
        <v>0</v>
      </c>
      <c r="F111" s="30">
        <f>'2 уровень'!H930</f>
        <v>344.0625</v>
      </c>
      <c r="G111" s="151" t="e">
        <f>'2 уровень'!I930</f>
        <v>#DIV/0!</v>
      </c>
      <c r="H111" s="138">
        <f>'2 уровень'!J930</f>
        <v>0</v>
      </c>
      <c r="I111" s="138">
        <f>'2 уровень'!K930</f>
        <v>0</v>
      </c>
      <c r="J111" s="20">
        <f>'2 уровень'!L930</f>
        <v>0</v>
      </c>
      <c r="K111" s="20">
        <f>'2 уровень'!M930</f>
        <v>0</v>
      </c>
      <c r="L111" s="20">
        <f>'2 уровень'!N930</f>
        <v>0</v>
      </c>
      <c r="M111" s="20">
        <f>'2 уровень'!O930</f>
        <v>0</v>
      </c>
      <c r="N111" s="20">
        <f>'2 уровень'!P930</f>
        <v>0</v>
      </c>
      <c r="O111" s="20">
        <f>'2 уровень'!Q930</f>
        <v>0</v>
      </c>
      <c r="P111" s="229">
        <f>'2 уровень'!R930</f>
        <v>0</v>
      </c>
      <c r="Q111" s="229">
        <f>'2 уровень'!S930</f>
        <v>0</v>
      </c>
      <c r="R111" s="229">
        <f>'2 уровень'!T930</f>
        <v>0</v>
      </c>
      <c r="S111" s="229">
        <f>'2 уровень'!U930</f>
        <v>0</v>
      </c>
      <c r="T111" s="229">
        <f>'2 уровень'!V930</f>
        <v>0</v>
      </c>
      <c r="U111" s="229">
        <f>'2 уровень'!W930</f>
        <v>0</v>
      </c>
      <c r="V111" s="229">
        <f>'2 уровень'!X930</f>
        <v>0</v>
      </c>
      <c r="W111" s="229">
        <f>'2 уровень'!Y930</f>
        <v>0</v>
      </c>
      <c r="X111" s="229">
        <f>'2 уровень'!Z930</f>
        <v>0</v>
      </c>
      <c r="Y111" s="229">
        <f>'2 уровень'!AA930</f>
        <v>0</v>
      </c>
      <c r="Z111" s="229">
        <f>'2 уровень'!AB930</f>
        <v>0</v>
      </c>
      <c r="AA111" s="229">
        <f>'2 уровень'!AC930</f>
        <v>0</v>
      </c>
      <c r="AB111" s="229">
        <f>'2 уровень'!AD930</f>
        <v>0</v>
      </c>
      <c r="AC111" s="229">
        <f>'2 уровень'!AE930</f>
        <v>0</v>
      </c>
      <c r="AD111" s="229"/>
      <c r="AE111" s="229"/>
      <c r="AF111" s="30">
        <f>'2 уровень'!AF930</f>
        <v>0</v>
      </c>
      <c r="AG111" s="229">
        <f>'2 уровень'!AG930</f>
        <v>0</v>
      </c>
      <c r="AH111" s="238"/>
      <c r="AI111" s="238"/>
      <c r="AJ111" s="535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</row>
    <row r="112" spans="1:201" s="125" customFormat="1" x14ac:dyDescent="0.25">
      <c r="A112" s="17"/>
      <c r="B112" s="17"/>
      <c r="C112" s="2183" t="s">
        <v>488</v>
      </c>
      <c r="D112" s="30">
        <f>'2 уровень'!F931</f>
        <v>0</v>
      </c>
      <c r="E112" s="30">
        <f>'2 уровень'!G931</f>
        <v>0</v>
      </c>
      <c r="F112" s="30">
        <f>'2 уровень'!H931</f>
        <v>241</v>
      </c>
      <c r="G112" s="151" t="e">
        <f>'2 уровень'!I931</f>
        <v>#DIV/0!</v>
      </c>
      <c r="H112" s="138">
        <f>'2 уровень'!J931</f>
        <v>0</v>
      </c>
      <c r="I112" s="138">
        <f>'2 уровень'!K931</f>
        <v>0</v>
      </c>
      <c r="J112" s="20">
        <f>'2 уровень'!L931</f>
        <v>0</v>
      </c>
      <c r="K112" s="20">
        <f>'2 уровень'!M931</f>
        <v>0</v>
      </c>
      <c r="L112" s="20">
        <f>'2 уровень'!N931</f>
        <v>0</v>
      </c>
      <c r="M112" s="20">
        <f>'2 уровень'!O931</f>
        <v>0</v>
      </c>
      <c r="N112" s="20">
        <f>'2 уровень'!P931</f>
        <v>0</v>
      </c>
      <c r="O112" s="20">
        <f>'2 уровень'!Q931</f>
        <v>0</v>
      </c>
      <c r="P112" s="229">
        <f>'2 уровень'!R931</f>
        <v>0</v>
      </c>
      <c r="Q112" s="229">
        <f>'2 уровень'!S931</f>
        <v>0</v>
      </c>
      <c r="R112" s="229">
        <f>'2 уровень'!T931</f>
        <v>0</v>
      </c>
      <c r="S112" s="229">
        <f>'2 уровень'!U931</f>
        <v>0</v>
      </c>
      <c r="T112" s="229">
        <f>'2 уровень'!V931</f>
        <v>0</v>
      </c>
      <c r="U112" s="229">
        <f>'2 уровень'!W931</f>
        <v>0</v>
      </c>
      <c r="V112" s="229">
        <f>'2 уровень'!X931</f>
        <v>0</v>
      </c>
      <c r="W112" s="229">
        <f>'2 уровень'!Y931</f>
        <v>0</v>
      </c>
      <c r="X112" s="229">
        <f>'2 уровень'!Z931</f>
        <v>0</v>
      </c>
      <c r="Y112" s="229">
        <f>'2 уровень'!AA931</f>
        <v>0</v>
      </c>
      <c r="Z112" s="229">
        <f>'2 уровень'!AB931</f>
        <v>0</v>
      </c>
      <c r="AA112" s="229">
        <f>'2 уровень'!AC931</f>
        <v>0</v>
      </c>
      <c r="AB112" s="229">
        <f>'2 уровень'!AD931</f>
        <v>0</v>
      </c>
      <c r="AC112" s="229">
        <f>'2 уровень'!AE931</f>
        <v>0</v>
      </c>
      <c r="AD112" s="229"/>
      <c r="AE112" s="229"/>
      <c r="AF112" s="30">
        <f>'2 уровень'!AF931</f>
        <v>0</v>
      </c>
      <c r="AG112" s="229">
        <f>'2 уровень'!AG931</f>
        <v>0</v>
      </c>
      <c r="AH112" s="238"/>
      <c r="AI112" s="238"/>
      <c r="AJ112" s="535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</row>
    <row r="113" spans="1:201" s="125" customFormat="1" ht="30" x14ac:dyDescent="0.25">
      <c r="A113" s="17"/>
      <c r="B113" s="17"/>
      <c r="C113" s="2182" t="s">
        <v>489</v>
      </c>
      <c r="D113" s="30">
        <f>'2 уровень'!F932</f>
        <v>0</v>
      </c>
      <c r="E113" s="30">
        <f>'2 уровень'!G932</f>
        <v>0</v>
      </c>
      <c r="F113" s="30">
        <f>'2 уровень'!H932</f>
        <v>72.25</v>
      </c>
      <c r="G113" s="151" t="e">
        <f>'2 уровень'!I932</f>
        <v>#DIV/0!</v>
      </c>
      <c r="H113" s="138">
        <f>'2 уровень'!J932</f>
        <v>0</v>
      </c>
      <c r="I113" s="138"/>
      <c r="J113" s="20">
        <f>'2 уровень'!L932</f>
        <v>0</v>
      </c>
      <c r="K113" s="20">
        <f>'2 уровень'!M932</f>
        <v>0</v>
      </c>
      <c r="L113" s="20">
        <f>'2 уровень'!N932</f>
        <v>0</v>
      </c>
      <c r="M113" s="20">
        <f>'2 уровень'!O932</f>
        <v>0</v>
      </c>
      <c r="N113" s="20">
        <f>'2 уровень'!P932</f>
        <v>0</v>
      </c>
      <c r="O113" s="20">
        <f>'2 уровень'!Q932</f>
        <v>0</v>
      </c>
      <c r="P113" s="229">
        <f>'2 уровень'!R932</f>
        <v>0</v>
      </c>
      <c r="Q113" s="229">
        <f>'2 уровень'!S932</f>
        <v>0</v>
      </c>
      <c r="R113" s="229">
        <f>'2 уровень'!T932</f>
        <v>0</v>
      </c>
      <c r="S113" s="229">
        <f>'2 уровень'!U932</f>
        <v>0</v>
      </c>
      <c r="T113" s="229">
        <f>'2 уровень'!V932</f>
        <v>0</v>
      </c>
      <c r="U113" s="229">
        <f>'2 уровень'!W932</f>
        <v>0</v>
      </c>
      <c r="V113" s="229">
        <f>'2 уровень'!X932</f>
        <v>0</v>
      </c>
      <c r="W113" s="229">
        <f>'2 уровень'!Y932</f>
        <v>0</v>
      </c>
      <c r="X113" s="229">
        <f>'2 уровень'!Z932</f>
        <v>0</v>
      </c>
      <c r="Y113" s="229">
        <f>'2 уровень'!AA932</f>
        <v>0</v>
      </c>
      <c r="Z113" s="229">
        <f>'2 уровень'!AB932</f>
        <v>0</v>
      </c>
      <c r="AA113" s="229">
        <f>'2 уровень'!AC932</f>
        <v>0</v>
      </c>
      <c r="AB113" s="229">
        <f>'2 уровень'!AD932</f>
        <v>0</v>
      </c>
      <c r="AC113" s="229">
        <f>'2 уровень'!AE932</f>
        <v>0</v>
      </c>
      <c r="AD113" s="229"/>
      <c r="AE113" s="229"/>
      <c r="AF113" s="30">
        <f>'2 уровень'!AF932</f>
        <v>0</v>
      </c>
      <c r="AG113" s="229">
        <f>'2 уровень'!AG932</f>
        <v>0</v>
      </c>
      <c r="AH113" s="238"/>
      <c r="AI113" s="238"/>
      <c r="AJ113" s="535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</row>
    <row r="114" spans="1:201" s="125" customFormat="1" ht="60" x14ac:dyDescent="0.25">
      <c r="A114" s="17"/>
      <c r="B114" s="17"/>
      <c r="C114" s="2183" t="s">
        <v>490</v>
      </c>
      <c r="D114" s="30">
        <f>'2 уровень'!F933</f>
        <v>0</v>
      </c>
      <c r="E114" s="30">
        <f>'2 уровень'!G933</f>
        <v>0</v>
      </c>
      <c r="F114" s="30">
        <f>'2 уровень'!H933</f>
        <v>62</v>
      </c>
      <c r="G114" s="151" t="e">
        <f>'2 уровень'!I933</f>
        <v>#DIV/0!</v>
      </c>
      <c r="H114" s="138">
        <f>'2 уровень'!J933</f>
        <v>0</v>
      </c>
      <c r="I114" s="138">
        <f>'2 уровень'!K933</f>
        <v>0</v>
      </c>
      <c r="J114" s="20">
        <f>'2 уровень'!L933</f>
        <v>0</v>
      </c>
      <c r="K114" s="20">
        <f>'2 уровень'!M933</f>
        <v>0</v>
      </c>
      <c r="L114" s="20">
        <f>'2 уровень'!N933</f>
        <v>0</v>
      </c>
      <c r="M114" s="20">
        <f>'2 уровень'!O933</f>
        <v>0</v>
      </c>
      <c r="N114" s="20">
        <f>'2 уровень'!P933</f>
        <v>0</v>
      </c>
      <c r="O114" s="20">
        <f>'2 уровень'!Q933</f>
        <v>0</v>
      </c>
      <c r="P114" s="229">
        <f>'2 уровень'!R933</f>
        <v>0</v>
      </c>
      <c r="Q114" s="229">
        <f>'2 уровень'!S933</f>
        <v>0</v>
      </c>
      <c r="R114" s="229">
        <f>'2 уровень'!T933</f>
        <v>0</v>
      </c>
      <c r="S114" s="229">
        <f>'2 уровень'!U933</f>
        <v>0</v>
      </c>
      <c r="T114" s="229">
        <f>'2 уровень'!V933</f>
        <v>0</v>
      </c>
      <c r="U114" s="229">
        <f>'2 уровень'!W933</f>
        <v>0</v>
      </c>
      <c r="V114" s="229">
        <f>'2 уровень'!X933</f>
        <v>0</v>
      </c>
      <c r="W114" s="229">
        <f>'2 уровень'!Y933</f>
        <v>0</v>
      </c>
      <c r="X114" s="229">
        <f>'2 уровень'!Z933</f>
        <v>0</v>
      </c>
      <c r="Y114" s="229">
        <f>'2 уровень'!AA933</f>
        <v>0</v>
      </c>
      <c r="Z114" s="229">
        <f>'2 уровень'!AB933</f>
        <v>0</v>
      </c>
      <c r="AA114" s="229">
        <f>'2 уровень'!AC933</f>
        <v>0</v>
      </c>
      <c r="AB114" s="229">
        <f>'2 уровень'!AD933</f>
        <v>0</v>
      </c>
      <c r="AC114" s="229">
        <f>'2 уровень'!AE933</f>
        <v>0</v>
      </c>
      <c r="AD114" s="229"/>
      <c r="AE114" s="229"/>
      <c r="AF114" s="30">
        <f>'2 уровень'!AF933</f>
        <v>0</v>
      </c>
      <c r="AG114" s="229">
        <f>'2 уровень'!AG933</f>
        <v>0</v>
      </c>
      <c r="AH114" s="238"/>
      <c r="AI114" s="238"/>
      <c r="AJ114" s="535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</row>
    <row r="115" spans="1:201" s="125" customFormat="1" ht="60" x14ac:dyDescent="0.25">
      <c r="A115" s="17"/>
      <c r="B115" s="17"/>
      <c r="C115" s="2183" t="s">
        <v>531</v>
      </c>
      <c r="D115" s="30">
        <f>'2 уровень'!F934</f>
        <v>0</v>
      </c>
      <c r="E115" s="30">
        <f>'2 уровень'!G934</f>
        <v>0</v>
      </c>
      <c r="F115" s="30">
        <f>'2 уровень'!H934</f>
        <v>23</v>
      </c>
      <c r="G115" s="151" t="e">
        <f>'2 уровень'!I934</f>
        <v>#DIV/0!</v>
      </c>
      <c r="H115" s="138">
        <f>'2 уровень'!J934</f>
        <v>0</v>
      </c>
      <c r="I115" s="138">
        <f>'2 уровень'!K934</f>
        <v>0</v>
      </c>
      <c r="J115" s="20">
        <f>'2 уровень'!L934</f>
        <v>0</v>
      </c>
      <c r="K115" s="20">
        <f>'2 уровень'!M934</f>
        <v>0</v>
      </c>
      <c r="L115" s="20">
        <f>'2 уровень'!N934</f>
        <v>0</v>
      </c>
      <c r="M115" s="20">
        <f>'2 уровень'!O934</f>
        <v>0</v>
      </c>
      <c r="N115" s="20">
        <f>'2 уровень'!P934</f>
        <v>0</v>
      </c>
      <c r="O115" s="20">
        <f>'2 уровень'!Q934</f>
        <v>0</v>
      </c>
      <c r="P115" s="229">
        <f>'2 уровень'!R934</f>
        <v>0</v>
      </c>
      <c r="Q115" s="229">
        <f>'2 уровень'!S934</f>
        <v>0</v>
      </c>
      <c r="R115" s="229">
        <f>'2 уровень'!T934</f>
        <v>0</v>
      </c>
      <c r="S115" s="229">
        <f>'2 уровень'!U934</f>
        <v>0</v>
      </c>
      <c r="T115" s="229">
        <f>'2 уровень'!V934</f>
        <v>0</v>
      </c>
      <c r="U115" s="229">
        <f>'2 уровень'!W934</f>
        <v>0</v>
      </c>
      <c r="V115" s="229">
        <f>'2 уровень'!X934</f>
        <v>0</v>
      </c>
      <c r="W115" s="229">
        <f>'2 уровень'!Y934</f>
        <v>0</v>
      </c>
      <c r="X115" s="229">
        <f>'2 уровень'!Z934</f>
        <v>0</v>
      </c>
      <c r="Y115" s="229">
        <f>'2 уровень'!AA934</f>
        <v>0</v>
      </c>
      <c r="Z115" s="229">
        <f>'2 уровень'!AB934</f>
        <v>0</v>
      </c>
      <c r="AA115" s="229">
        <f>'2 уровень'!AC934</f>
        <v>0</v>
      </c>
      <c r="AB115" s="229">
        <f>'2 уровень'!AD934</f>
        <v>0</v>
      </c>
      <c r="AC115" s="229">
        <f>'2 уровень'!AE934</f>
        <v>0</v>
      </c>
      <c r="AD115" s="229"/>
      <c r="AE115" s="229"/>
      <c r="AF115" s="30">
        <f>'2 уровень'!AF934</f>
        <v>0</v>
      </c>
      <c r="AG115" s="229">
        <f>'2 уровень'!AG934</f>
        <v>0</v>
      </c>
      <c r="AH115" s="238"/>
      <c r="AI115" s="238"/>
      <c r="AJ115" s="535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</row>
    <row r="116" spans="1:201" s="125" customFormat="1" ht="75" x14ac:dyDescent="0.25">
      <c r="A116" s="17"/>
      <c r="B116" s="17"/>
      <c r="C116" s="2182" t="s">
        <v>491</v>
      </c>
      <c r="D116" s="30">
        <f>'2 уровень'!F935</f>
        <v>0</v>
      </c>
      <c r="E116" s="30">
        <f>'2 уровень'!G935</f>
        <v>0</v>
      </c>
      <c r="F116" s="30">
        <f>'2 уровень'!H935</f>
        <v>0</v>
      </c>
      <c r="G116" s="151" t="e">
        <f>'2 уровень'!I935</f>
        <v>#DIV/0!</v>
      </c>
      <c r="H116" s="138">
        <f>'2 уровень'!J935</f>
        <v>0</v>
      </c>
      <c r="I116" s="138">
        <f>'2 уровень'!K935</f>
        <v>0</v>
      </c>
      <c r="J116" s="20">
        <f>'2 уровень'!L935</f>
        <v>0</v>
      </c>
      <c r="K116" s="20">
        <f>'2 уровень'!M935</f>
        <v>0</v>
      </c>
      <c r="L116" s="20">
        <f>'2 уровень'!N935</f>
        <v>0</v>
      </c>
      <c r="M116" s="20">
        <f>'2 уровень'!O935</f>
        <v>0</v>
      </c>
      <c r="N116" s="20">
        <f>'2 уровень'!P935</f>
        <v>0</v>
      </c>
      <c r="O116" s="20">
        <f>'2 уровень'!Q935</f>
        <v>0</v>
      </c>
      <c r="P116" s="229">
        <f>'2 уровень'!R935</f>
        <v>0</v>
      </c>
      <c r="Q116" s="229">
        <f>'2 уровень'!S935</f>
        <v>0</v>
      </c>
      <c r="R116" s="229">
        <f>'2 уровень'!T935</f>
        <v>0</v>
      </c>
      <c r="S116" s="229">
        <f>'2 уровень'!U935</f>
        <v>0</v>
      </c>
      <c r="T116" s="229">
        <f>'2 уровень'!V935</f>
        <v>0</v>
      </c>
      <c r="U116" s="229">
        <f>'2 уровень'!W935</f>
        <v>0</v>
      </c>
      <c r="V116" s="229">
        <f>'2 уровень'!X935</f>
        <v>0</v>
      </c>
      <c r="W116" s="229">
        <f>'2 уровень'!Y935</f>
        <v>0</v>
      </c>
      <c r="X116" s="229">
        <f>'2 уровень'!Z935</f>
        <v>0</v>
      </c>
      <c r="Y116" s="229">
        <f>'2 уровень'!AA935</f>
        <v>0</v>
      </c>
      <c r="Z116" s="229">
        <f>'2 уровень'!AB935</f>
        <v>0</v>
      </c>
      <c r="AA116" s="229">
        <f>'2 уровень'!AC935</f>
        <v>0</v>
      </c>
      <c r="AB116" s="229">
        <f>'2 уровень'!AD935</f>
        <v>0</v>
      </c>
      <c r="AC116" s="229">
        <f>'2 уровень'!AE935</f>
        <v>0</v>
      </c>
      <c r="AD116" s="229"/>
      <c r="AE116" s="229"/>
      <c r="AF116" s="30">
        <f>'2 уровень'!AF935</f>
        <v>0</v>
      </c>
      <c r="AG116" s="229">
        <f>'2 уровень'!AG935</f>
        <v>0</v>
      </c>
      <c r="AH116" s="238"/>
      <c r="AI116" s="238"/>
      <c r="AJ116" s="535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</row>
    <row r="117" spans="1:201" ht="45" x14ac:dyDescent="0.25">
      <c r="A117" s="17">
        <v>1</v>
      </c>
      <c r="C117" s="3" t="s">
        <v>492</v>
      </c>
      <c r="D117" s="27">
        <f>'2 уровень'!F936</f>
        <v>0</v>
      </c>
      <c r="E117" s="27">
        <f>'2 уровень'!G936</f>
        <v>0</v>
      </c>
      <c r="F117" s="30">
        <f>'2 уровень'!H936</f>
        <v>30</v>
      </c>
      <c r="G117" s="151" t="e">
        <f>'2 уровень'!I936</f>
        <v>#DIV/0!</v>
      </c>
      <c r="H117" s="138">
        <f>'2 уровень'!J936</f>
        <v>0</v>
      </c>
      <c r="I117" s="138">
        <f>'2 уровень'!K936</f>
        <v>0</v>
      </c>
      <c r="J117" s="139">
        <f>'2 уровень'!L936</f>
        <v>0</v>
      </c>
      <c r="K117" s="139">
        <f>'2 уровень'!M936</f>
        <v>0</v>
      </c>
      <c r="L117" s="139">
        <f>'2 уровень'!N936</f>
        <v>0</v>
      </c>
      <c r="M117" s="139">
        <f>'2 уровень'!O936</f>
        <v>0</v>
      </c>
      <c r="N117" s="139">
        <f>'2 уровень'!P936</f>
        <v>0</v>
      </c>
      <c r="O117" s="139">
        <f>'2 уровень'!Q936</f>
        <v>0</v>
      </c>
      <c r="P117" s="229">
        <f>'2 уровень'!R936</f>
        <v>0</v>
      </c>
      <c r="Q117" s="229">
        <f>'2 уровень'!S936</f>
        <v>0</v>
      </c>
      <c r="R117" s="229">
        <f>'2 уровень'!T936</f>
        <v>0</v>
      </c>
      <c r="S117" s="229">
        <f>'2 уровень'!U936</f>
        <v>0</v>
      </c>
      <c r="T117" s="229">
        <f>'2 уровень'!V936</f>
        <v>0</v>
      </c>
      <c r="U117" s="229">
        <f>'2 уровень'!W936</f>
        <v>0</v>
      </c>
      <c r="V117" s="229">
        <f>'2 уровень'!X936</f>
        <v>0</v>
      </c>
      <c r="W117" s="229">
        <f>'2 уровень'!Y936</f>
        <v>0</v>
      </c>
      <c r="X117" s="229">
        <f>'2 уровень'!Z936</f>
        <v>0</v>
      </c>
      <c r="Y117" s="229">
        <f>'2 уровень'!AA936</f>
        <v>0</v>
      </c>
      <c r="Z117" s="229">
        <f>'2 уровень'!AB936</f>
        <v>0</v>
      </c>
      <c r="AA117" s="229">
        <f>'2 уровень'!AC936</f>
        <v>0</v>
      </c>
      <c r="AB117" s="229">
        <f>'2 уровень'!AD936</f>
        <v>0</v>
      </c>
      <c r="AC117" s="229">
        <f>'2 уровень'!AE936</f>
        <v>0</v>
      </c>
      <c r="AD117" s="229"/>
      <c r="AE117" s="229"/>
      <c r="AF117" s="30">
        <f>'2 уровень'!AF936</f>
        <v>0</v>
      </c>
      <c r="AG117" s="229">
        <f>'2 уровень'!AG936</f>
        <v>0</v>
      </c>
      <c r="AH117" s="238"/>
      <c r="AI117" s="238"/>
      <c r="AJ117" s="535"/>
    </row>
    <row r="118" spans="1:201" ht="105" x14ac:dyDescent="0.25">
      <c r="A118" s="17">
        <v>1</v>
      </c>
      <c r="C118" s="2183" t="s">
        <v>493</v>
      </c>
      <c r="D118" s="27">
        <f>'2 уровень'!F937</f>
        <v>0</v>
      </c>
      <c r="E118" s="27">
        <f>'2 уровень'!G937</f>
        <v>0</v>
      </c>
      <c r="F118" s="27">
        <f>'2 уровень'!H937</f>
        <v>3</v>
      </c>
      <c r="G118" s="130" t="e">
        <f>'2 уровень'!I937</f>
        <v>#DIV/0!</v>
      </c>
      <c r="H118" s="138">
        <f>'2 уровень'!J937</f>
        <v>0</v>
      </c>
      <c r="I118" s="138">
        <f>'2 уровень'!K937</f>
        <v>0</v>
      </c>
      <c r="J118" s="139">
        <f>'2 уровень'!L937</f>
        <v>0</v>
      </c>
      <c r="K118" s="139">
        <f>'2 уровень'!M937</f>
        <v>0</v>
      </c>
      <c r="L118" s="139">
        <f>'2 уровень'!N937</f>
        <v>0</v>
      </c>
      <c r="M118" s="139">
        <f>'2 уровень'!O937</f>
        <v>0</v>
      </c>
      <c r="N118" s="139">
        <f>'2 уровень'!P937</f>
        <v>0</v>
      </c>
      <c r="O118" s="139">
        <f>'2 уровень'!Q937</f>
        <v>0</v>
      </c>
      <c r="P118" s="229">
        <f>'2 уровень'!R937</f>
        <v>0</v>
      </c>
      <c r="Q118" s="229">
        <f>'2 уровень'!S937</f>
        <v>0</v>
      </c>
      <c r="R118" s="229">
        <f>'2 уровень'!T937</f>
        <v>0</v>
      </c>
      <c r="S118" s="229">
        <f>'2 уровень'!U937</f>
        <v>0</v>
      </c>
      <c r="T118" s="229">
        <f>'2 уровень'!V937</f>
        <v>0</v>
      </c>
      <c r="U118" s="229">
        <f>'2 уровень'!W937</f>
        <v>0</v>
      </c>
      <c r="V118" s="229">
        <f>'2 уровень'!X937</f>
        <v>0</v>
      </c>
      <c r="W118" s="229">
        <f>'2 уровень'!Y937</f>
        <v>0</v>
      </c>
      <c r="X118" s="229">
        <f>'2 уровень'!Z937</f>
        <v>0</v>
      </c>
      <c r="Y118" s="229">
        <f>'2 уровень'!AA937</f>
        <v>0</v>
      </c>
      <c r="Z118" s="229">
        <f>'2 уровень'!AB937</f>
        <v>0</v>
      </c>
      <c r="AA118" s="229">
        <f>'2 уровень'!AC937</f>
        <v>0</v>
      </c>
      <c r="AB118" s="229">
        <f>'2 уровень'!AD937</f>
        <v>0</v>
      </c>
      <c r="AC118" s="229">
        <f>'2 уровень'!AE937</f>
        <v>0</v>
      </c>
      <c r="AD118" s="229"/>
      <c r="AE118" s="229"/>
      <c r="AF118" s="27">
        <f>'2 уровень'!AF937</f>
        <v>0</v>
      </c>
      <c r="AG118" s="229">
        <f>'2 уровень'!AG937</f>
        <v>0</v>
      </c>
      <c r="AH118" s="238"/>
      <c r="AI118" s="238"/>
      <c r="AJ118" s="535"/>
      <c r="AK118" s="125"/>
      <c r="AL118" s="125"/>
      <c r="AM118" s="125"/>
      <c r="AN118" s="125"/>
      <c r="AO118" s="125"/>
      <c r="AP118" s="125"/>
      <c r="AQ118" s="125"/>
      <c r="AR118" s="125"/>
      <c r="AS118" s="125"/>
      <c r="AT118" s="125"/>
      <c r="AU118" s="125"/>
      <c r="AV118" s="125"/>
      <c r="AW118" s="125"/>
      <c r="AX118" s="125"/>
      <c r="AY118" s="125"/>
      <c r="AZ118" s="125"/>
      <c r="BA118" s="125"/>
      <c r="BB118" s="125"/>
      <c r="BC118" s="125"/>
      <c r="BD118" s="125"/>
      <c r="BE118" s="125"/>
      <c r="BF118" s="125"/>
      <c r="BG118" s="125"/>
      <c r="BH118" s="125"/>
      <c r="BI118" s="125"/>
      <c r="BJ118" s="125"/>
      <c r="BK118" s="125"/>
      <c r="BL118" s="125"/>
      <c r="BM118" s="125"/>
      <c r="BN118" s="125"/>
      <c r="BO118" s="125"/>
      <c r="BP118" s="125"/>
      <c r="BQ118" s="125"/>
      <c r="BR118" s="125"/>
      <c r="BS118" s="125"/>
      <c r="BT118" s="125"/>
      <c r="BU118" s="125"/>
      <c r="BV118" s="125"/>
      <c r="BW118" s="125"/>
      <c r="BX118" s="125"/>
      <c r="BY118" s="125"/>
      <c r="BZ118" s="125"/>
      <c r="CA118" s="125"/>
      <c r="CB118" s="125"/>
      <c r="CC118" s="125"/>
      <c r="CD118" s="125"/>
      <c r="CE118" s="125"/>
      <c r="CF118" s="125"/>
      <c r="CG118" s="125"/>
      <c r="CH118" s="125"/>
      <c r="CI118" s="125"/>
      <c r="CJ118" s="125"/>
      <c r="CK118" s="125"/>
      <c r="CL118" s="125"/>
      <c r="CM118" s="125"/>
      <c r="CN118" s="125"/>
      <c r="CO118" s="125"/>
      <c r="CP118" s="125"/>
      <c r="CQ118" s="125"/>
      <c r="CR118" s="125"/>
      <c r="CS118" s="125"/>
      <c r="CT118" s="125"/>
      <c r="CU118" s="125"/>
      <c r="CV118" s="125"/>
      <c r="CW118" s="125"/>
      <c r="CX118" s="125"/>
      <c r="CY118" s="125"/>
      <c r="CZ118" s="125"/>
      <c r="DA118" s="125"/>
      <c r="DB118" s="125"/>
      <c r="DC118" s="125"/>
      <c r="DD118" s="125"/>
      <c r="DE118" s="125"/>
      <c r="DF118" s="125"/>
      <c r="DG118" s="125"/>
      <c r="DH118" s="125"/>
      <c r="DI118" s="125"/>
      <c r="DJ118" s="125"/>
      <c r="DK118" s="125"/>
      <c r="DL118" s="125"/>
      <c r="DM118" s="125"/>
      <c r="DN118" s="125"/>
      <c r="DO118" s="125"/>
      <c r="DP118" s="125"/>
      <c r="DQ118" s="125"/>
      <c r="DR118" s="125"/>
      <c r="DS118" s="125"/>
      <c r="DT118" s="125"/>
      <c r="DU118" s="125"/>
      <c r="DV118" s="125"/>
      <c r="DW118" s="125"/>
      <c r="DX118" s="125"/>
      <c r="DY118" s="125"/>
      <c r="DZ118" s="125"/>
      <c r="EA118" s="125"/>
      <c r="EB118" s="125"/>
      <c r="EC118" s="125"/>
      <c r="ED118" s="125"/>
      <c r="EE118" s="125"/>
      <c r="EF118" s="125"/>
      <c r="EG118" s="125"/>
      <c r="EH118" s="125"/>
      <c r="EI118" s="125"/>
      <c r="EJ118" s="125"/>
      <c r="EK118" s="125"/>
      <c r="EL118" s="125"/>
      <c r="EM118" s="125"/>
      <c r="EN118" s="125"/>
      <c r="EO118" s="125"/>
      <c r="EP118" s="125"/>
      <c r="EQ118" s="125"/>
      <c r="ER118" s="125"/>
      <c r="ES118" s="125"/>
      <c r="ET118" s="125"/>
      <c r="EU118" s="125"/>
      <c r="EV118" s="125"/>
      <c r="EW118" s="125"/>
      <c r="EX118" s="125"/>
      <c r="EY118" s="125"/>
      <c r="EZ118" s="125"/>
      <c r="FA118" s="125"/>
      <c r="FB118" s="125"/>
      <c r="FC118" s="125"/>
      <c r="FD118" s="125"/>
      <c r="FE118" s="125"/>
      <c r="FF118" s="125"/>
      <c r="FG118" s="125"/>
      <c r="FH118" s="125"/>
      <c r="FI118" s="125"/>
      <c r="FJ118" s="125"/>
      <c r="FK118" s="125"/>
      <c r="FL118" s="125"/>
      <c r="FM118" s="125"/>
      <c r="FN118" s="125"/>
      <c r="FO118" s="125"/>
      <c r="FP118" s="125"/>
      <c r="FQ118" s="125"/>
      <c r="FR118" s="125"/>
      <c r="FS118" s="125"/>
      <c r="FT118" s="125"/>
      <c r="FU118" s="125"/>
      <c r="FV118" s="125"/>
      <c r="FW118" s="125"/>
      <c r="FX118" s="125"/>
      <c r="FY118" s="125"/>
      <c r="FZ118" s="125"/>
      <c r="GA118" s="125"/>
      <c r="GB118" s="125"/>
      <c r="GC118" s="125"/>
      <c r="GD118" s="125"/>
      <c r="GE118" s="125"/>
      <c r="GF118" s="125"/>
      <c r="GG118" s="125"/>
      <c r="GH118" s="125"/>
      <c r="GI118" s="125"/>
      <c r="GJ118" s="125"/>
      <c r="GK118" s="125"/>
      <c r="GL118" s="125"/>
      <c r="GM118" s="125"/>
      <c r="GN118" s="125"/>
      <c r="GO118" s="125"/>
      <c r="GP118" s="125"/>
      <c r="GQ118" s="125"/>
      <c r="GR118" s="125"/>
      <c r="GS118" s="125"/>
    </row>
    <row r="119" spans="1:201" ht="30" x14ac:dyDescent="0.25">
      <c r="A119" s="17">
        <v>1</v>
      </c>
      <c r="C119" s="2183" t="s">
        <v>513</v>
      </c>
      <c r="D119" s="27">
        <f>'2 уровень'!F938</f>
        <v>0</v>
      </c>
      <c r="E119" s="27">
        <f>'2 уровень'!G938</f>
        <v>0</v>
      </c>
      <c r="F119" s="27">
        <f>'2 уровень'!H938</f>
        <v>2</v>
      </c>
      <c r="G119" s="130" t="e">
        <f>'2 уровень'!I938</f>
        <v>#DIV/0!</v>
      </c>
      <c r="H119" s="138">
        <f>'2 уровень'!J938</f>
        <v>0</v>
      </c>
      <c r="I119" s="138">
        <f>'2 уровень'!K938</f>
        <v>0</v>
      </c>
      <c r="J119" s="139">
        <f>'2 уровень'!L938</f>
        <v>0</v>
      </c>
      <c r="K119" s="139">
        <f>'2 уровень'!M938</f>
        <v>0</v>
      </c>
      <c r="L119" s="139">
        <f>'2 уровень'!N938</f>
        <v>0</v>
      </c>
      <c r="M119" s="139">
        <f>'2 уровень'!O938</f>
        <v>0</v>
      </c>
      <c r="N119" s="139">
        <f>'2 уровень'!P938</f>
        <v>0</v>
      </c>
      <c r="O119" s="139">
        <f>'2 уровень'!Q938</f>
        <v>0</v>
      </c>
      <c r="P119" s="229">
        <f>'2 уровень'!R938</f>
        <v>0</v>
      </c>
      <c r="Q119" s="229">
        <f>'2 уровень'!S938</f>
        <v>0</v>
      </c>
      <c r="R119" s="229">
        <f>'2 уровень'!T938</f>
        <v>0</v>
      </c>
      <c r="S119" s="229">
        <f>'2 уровень'!U938</f>
        <v>0</v>
      </c>
      <c r="T119" s="229">
        <f>'2 уровень'!V938</f>
        <v>0</v>
      </c>
      <c r="U119" s="229">
        <f>'2 уровень'!W938</f>
        <v>0</v>
      </c>
      <c r="V119" s="229">
        <f>'2 уровень'!X938</f>
        <v>0</v>
      </c>
      <c r="W119" s="229">
        <f>'2 уровень'!Y938</f>
        <v>4.9838399999999998</v>
      </c>
      <c r="X119" s="229">
        <f>'2 уровень'!Z938</f>
        <v>0</v>
      </c>
      <c r="Y119" s="229">
        <f>'2 уровень'!AA938</f>
        <v>0</v>
      </c>
      <c r="Z119" s="229">
        <f>'2 уровень'!AB938</f>
        <v>4.9838399999999998</v>
      </c>
      <c r="AA119" s="229">
        <f>'2 уровень'!AC938</f>
        <v>0</v>
      </c>
      <c r="AB119" s="229">
        <f>'2 уровень'!AD938</f>
        <v>0</v>
      </c>
      <c r="AC119" s="229">
        <f>'2 уровень'!AE938</f>
        <v>4.9838399999999998</v>
      </c>
      <c r="AD119" s="229" t="e">
        <f>W119/V119*100</f>
        <v>#DIV/0!</v>
      </c>
      <c r="AE119" s="229" t="e">
        <f>AC119/V119*100</f>
        <v>#DIV/0!</v>
      </c>
      <c r="AF119" s="27">
        <f>'2 уровень'!AF938</f>
        <v>0</v>
      </c>
      <c r="AG119" s="229">
        <f>'2 уровень'!AG938</f>
        <v>0</v>
      </c>
      <c r="AH119" s="238"/>
      <c r="AI119" s="238"/>
      <c r="AJ119" s="535"/>
      <c r="AK119" s="125"/>
      <c r="AL119" s="125"/>
      <c r="AM119" s="125"/>
      <c r="AN119" s="125"/>
      <c r="AO119" s="125"/>
      <c r="AP119" s="125"/>
      <c r="AQ119" s="125"/>
      <c r="AR119" s="125"/>
      <c r="AS119" s="125"/>
      <c r="AT119" s="125"/>
      <c r="AU119" s="125"/>
      <c r="AV119" s="125"/>
      <c r="AW119" s="125"/>
      <c r="AX119" s="125"/>
      <c r="AY119" s="125"/>
      <c r="AZ119" s="125"/>
      <c r="BA119" s="125"/>
      <c r="BB119" s="125"/>
      <c r="BC119" s="125"/>
      <c r="BD119" s="125"/>
      <c r="BE119" s="125"/>
      <c r="BF119" s="125"/>
      <c r="BG119" s="125"/>
      <c r="BH119" s="125"/>
      <c r="BI119" s="125"/>
      <c r="BJ119" s="125"/>
      <c r="BK119" s="125"/>
      <c r="BL119" s="125"/>
      <c r="BM119" s="125"/>
      <c r="BN119" s="125"/>
      <c r="BO119" s="125"/>
      <c r="BP119" s="125"/>
      <c r="BQ119" s="125"/>
      <c r="BR119" s="125"/>
      <c r="BS119" s="125"/>
      <c r="BT119" s="125"/>
      <c r="BU119" s="125"/>
      <c r="BV119" s="125"/>
      <c r="BW119" s="125"/>
      <c r="BX119" s="125"/>
      <c r="BY119" s="125"/>
      <c r="BZ119" s="125"/>
      <c r="CA119" s="125"/>
      <c r="CB119" s="125"/>
      <c r="CC119" s="125"/>
      <c r="CD119" s="125"/>
      <c r="CE119" s="125"/>
      <c r="CF119" s="125"/>
      <c r="CG119" s="125"/>
      <c r="CH119" s="125"/>
      <c r="CI119" s="125"/>
      <c r="CJ119" s="125"/>
      <c r="CK119" s="125"/>
      <c r="CL119" s="125"/>
      <c r="CM119" s="125"/>
      <c r="CN119" s="125"/>
      <c r="CO119" s="125"/>
      <c r="CP119" s="125"/>
      <c r="CQ119" s="125"/>
      <c r="CR119" s="125"/>
      <c r="CS119" s="125"/>
      <c r="CT119" s="125"/>
      <c r="CU119" s="125"/>
      <c r="CV119" s="125"/>
      <c r="CW119" s="125"/>
      <c r="CX119" s="125"/>
      <c r="CY119" s="125"/>
      <c r="CZ119" s="125"/>
      <c r="DA119" s="125"/>
      <c r="DB119" s="125"/>
      <c r="DC119" s="125"/>
      <c r="DD119" s="125"/>
      <c r="DE119" s="125"/>
      <c r="DF119" s="125"/>
      <c r="DG119" s="125"/>
      <c r="DH119" s="125"/>
      <c r="DI119" s="125"/>
      <c r="DJ119" s="125"/>
      <c r="DK119" s="125"/>
      <c r="DL119" s="125"/>
      <c r="DM119" s="125"/>
      <c r="DN119" s="125"/>
      <c r="DO119" s="125"/>
      <c r="DP119" s="125"/>
      <c r="DQ119" s="125"/>
      <c r="DR119" s="125"/>
      <c r="DS119" s="125"/>
      <c r="DT119" s="125"/>
      <c r="DU119" s="125"/>
      <c r="DV119" s="125"/>
      <c r="DW119" s="125"/>
      <c r="DX119" s="125"/>
      <c r="DY119" s="125"/>
      <c r="DZ119" s="125"/>
      <c r="EA119" s="125"/>
      <c r="EB119" s="125"/>
      <c r="EC119" s="125"/>
      <c r="ED119" s="125"/>
      <c r="EE119" s="125"/>
      <c r="EF119" s="125"/>
      <c r="EG119" s="125"/>
      <c r="EH119" s="125"/>
      <c r="EI119" s="125"/>
      <c r="EJ119" s="125"/>
      <c r="EK119" s="125"/>
      <c r="EL119" s="125"/>
      <c r="EM119" s="125"/>
      <c r="EN119" s="125"/>
      <c r="EO119" s="125"/>
      <c r="EP119" s="125"/>
      <c r="EQ119" s="125"/>
      <c r="ER119" s="125"/>
      <c r="ES119" s="125"/>
      <c r="ET119" s="125"/>
      <c r="EU119" s="125"/>
      <c r="EV119" s="125"/>
      <c r="EW119" s="125"/>
      <c r="EX119" s="125"/>
      <c r="EY119" s="125"/>
      <c r="EZ119" s="125"/>
      <c r="FA119" s="125"/>
      <c r="FB119" s="125"/>
      <c r="FC119" s="125"/>
      <c r="FD119" s="125"/>
      <c r="FE119" s="125"/>
      <c r="FF119" s="125"/>
      <c r="FG119" s="125"/>
      <c r="FH119" s="125"/>
      <c r="FI119" s="125"/>
      <c r="FJ119" s="125"/>
      <c r="FK119" s="125"/>
      <c r="FL119" s="125"/>
      <c r="FM119" s="125"/>
      <c r="FN119" s="125"/>
      <c r="FO119" s="125"/>
      <c r="FP119" s="125"/>
      <c r="FQ119" s="125"/>
      <c r="FR119" s="125"/>
      <c r="FS119" s="125"/>
      <c r="FT119" s="125"/>
      <c r="FU119" s="125"/>
      <c r="FV119" s="125"/>
      <c r="FW119" s="125"/>
      <c r="FX119" s="125"/>
      <c r="FY119" s="125"/>
      <c r="FZ119" s="125"/>
      <c r="GA119" s="125"/>
      <c r="GB119" s="125"/>
      <c r="GC119" s="125"/>
      <c r="GD119" s="125"/>
      <c r="GE119" s="125"/>
      <c r="GF119" s="125"/>
      <c r="GG119" s="125"/>
      <c r="GH119" s="125"/>
      <c r="GI119" s="125"/>
      <c r="GJ119" s="125"/>
      <c r="GK119" s="125"/>
      <c r="GL119" s="125"/>
      <c r="GM119" s="125"/>
      <c r="GN119" s="125"/>
      <c r="GO119" s="125"/>
      <c r="GP119" s="125"/>
      <c r="GQ119" s="125"/>
      <c r="GR119" s="125"/>
      <c r="GS119" s="125"/>
    </row>
    <row r="120" spans="1:201" ht="43.5" x14ac:dyDescent="0.25">
      <c r="C120" s="2181" t="s">
        <v>566</v>
      </c>
      <c r="D120" s="19">
        <f>'2 уровень'!F939</f>
        <v>0</v>
      </c>
      <c r="E120" s="19">
        <f>'2 уровень'!G939</f>
        <v>0</v>
      </c>
      <c r="F120" s="19">
        <f>'2 уровень'!H939</f>
        <v>0</v>
      </c>
      <c r="G120" s="128" t="e">
        <f>'2 уровень'!I939</f>
        <v>#DIV/0!</v>
      </c>
      <c r="H120" s="138"/>
      <c r="I120" s="138"/>
      <c r="J120" s="139"/>
      <c r="K120" s="139"/>
      <c r="L120" s="139"/>
      <c r="M120" s="139"/>
      <c r="N120" s="139"/>
      <c r="O120" s="139"/>
      <c r="P120" s="229">
        <f>'2 уровень'!R939</f>
        <v>0</v>
      </c>
      <c r="Q120" s="229">
        <f>'2 уровень'!S939</f>
        <v>0</v>
      </c>
      <c r="R120" s="229">
        <f>'2 уровень'!T939</f>
        <v>0</v>
      </c>
      <c r="S120" s="229">
        <f>'2 уровень'!U939</f>
        <v>0</v>
      </c>
      <c r="T120" s="229">
        <f>'2 уровень'!V939</f>
        <v>0</v>
      </c>
      <c r="U120" s="229">
        <f>'2 уровень'!W939</f>
        <v>0</v>
      </c>
      <c r="V120" s="229">
        <f>'2 уровень'!X939</f>
        <v>0</v>
      </c>
      <c r="W120" s="229">
        <f>'2 уровень'!Y939</f>
        <v>0</v>
      </c>
      <c r="X120" s="229">
        <f>'2 уровень'!Z939</f>
        <v>0</v>
      </c>
      <c r="Y120" s="229">
        <f>'2 уровень'!AA939</f>
        <v>0</v>
      </c>
      <c r="Z120" s="229">
        <f>'2 уровень'!AB939</f>
        <v>0</v>
      </c>
      <c r="AA120" s="229">
        <f>'2 уровень'!AC939</f>
        <v>0</v>
      </c>
      <c r="AB120" s="229">
        <f>'2 уровень'!AD939</f>
        <v>0</v>
      </c>
      <c r="AC120" s="229">
        <f>'2 уровень'!AE939</f>
        <v>0</v>
      </c>
      <c r="AD120" s="229" t="e">
        <f>W120/V120*100</f>
        <v>#DIV/0!</v>
      </c>
      <c r="AE120" s="229" t="e">
        <f>AC120/V120*100</f>
        <v>#DIV/0!</v>
      </c>
      <c r="AF120" s="27">
        <f>'2 уровень'!AF939</f>
        <v>0</v>
      </c>
      <c r="AG120" s="229">
        <f>'2 уровень'!AG939</f>
        <v>0</v>
      </c>
      <c r="AH120" s="238"/>
      <c r="AI120" s="238"/>
      <c r="AJ120" s="535"/>
      <c r="AK120" s="125"/>
      <c r="AL120" s="125"/>
      <c r="AM120" s="125"/>
      <c r="AN120" s="125"/>
      <c r="AO120" s="125"/>
      <c r="AP120" s="125"/>
      <c r="AQ120" s="125"/>
      <c r="AR120" s="125"/>
      <c r="AS120" s="125"/>
      <c r="AT120" s="125"/>
      <c r="AU120" s="125"/>
      <c r="AV120" s="125"/>
      <c r="AW120" s="125"/>
      <c r="AX120" s="125"/>
      <c r="AY120" s="125"/>
      <c r="AZ120" s="125"/>
      <c r="BA120" s="125"/>
      <c r="BB120" s="125"/>
      <c r="BC120" s="125"/>
      <c r="BD120" s="125"/>
      <c r="BE120" s="125"/>
      <c r="BF120" s="125"/>
      <c r="BG120" s="125"/>
      <c r="BH120" s="125"/>
      <c r="BI120" s="125"/>
      <c r="BJ120" s="125"/>
      <c r="BK120" s="125"/>
      <c r="BL120" s="125"/>
      <c r="BM120" s="125"/>
      <c r="BN120" s="125"/>
      <c r="BO120" s="125"/>
      <c r="BP120" s="125"/>
      <c r="BQ120" s="125"/>
      <c r="BR120" s="125"/>
      <c r="BS120" s="125"/>
      <c r="BT120" s="125"/>
      <c r="BU120" s="125"/>
      <c r="BV120" s="125"/>
      <c r="BW120" s="125"/>
      <c r="BX120" s="125"/>
      <c r="BY120" s="125"/>
      <c r="BZ120" s="125"/>
      <c r="CA120" s="125"/>
      <c r="CB120" s="125"/>
      <c r="CC120" s="125"/>
      <c r="CD120" s="125"/>
      <c r="CE120" s="125"/>
      <c r="CF120" s="125"/>
      <c r="CG120" s="125"/>
      <c r="CH120" s="125"/>
      <c r="CI120" s="125"/>
      <c r="CJ120" s="125"/>
      <c r="CK120" s="125"/>
      <c r="CL120" s="125"/>
      <c r="CM120" s="125"/>
      <c r="CN120" s="125"/>
      <c r="CO120" s="125"/>
      <c r="CP120" s="125"/>
      <c r="CQ120" s="125"/>
      <c r="CR120" s="125"/>
      <c r="CS120" s="125"/>
      <c r="CT120" s="125"/>
      <c r="CU120" s="125"/>
      <c r="CV120" s="125"/>
      <c r="CW120" s="125"/>
      <c r="CX120" s="125"/>
      <c r="CY120" s="125"/>
      <c r="CZ120" s="125"/>
      <c r="DA120" s="125"/>
      <c r="DB120" s="125"/>
      <c r="DC120" s="125"/>
      <c r="DD120" s="125"/>
      <c r="DE120" s="125"/>
      <c r="DF120" s="125"/>
      <c r="DG120" s="125"/>
      <c r="DH120" s="125"/>
      <c r="DI120" s="125"/>
      <c r="DJ120" s="125"/>
      <c r="DK120" s="125"/>
      <c r="DL120" s="125"/>
      <c r="DM120" s="125"/>
      <c r="DN120" s="125"/>
      <c r="DO120" s="125"/>
      <c r="DP120" s="125"/>
      <c r="DQ120" s="125"/>
      <c r="DR120" s="125"/>
      <c r="DS120" s="125"/>
      <c r="DT120" s="125"/>
      <c r="DU120" s="125"/>
      <c r="DV120" s="125"/>
      <c r="DW120" s="125"/>
      <c r="DX120" s="125"/>
      <c r="DY120" s="125"/>
      <c r="DZ120" s="125"/>
      <c r="EA120" s="125"/>
      <c r="EB120" s="125"/>
      <c r="EC120" s="125"/>
      <c r="ED120" s="125"/>
      <c r="EE120" s="125"/>
      <c r="EF120" s="125"/>
      <c r="EG120" s="125"/>
      <c r="EH120" s="125"/>
      <c r="EI120" s="125"/>
      <c r="EJ120" s="125"/>
      <c r="EK120" s="125"/>
      <c r="EL120" s="125"/>
      <c r="EM120" s="125"/>
      <c r="EN120" s="125"/>
      <c r="EO120" s="125"/>
      <c r="EP120" s="125"/>
      <c r="EQ120" s="125"/>
      <c r="ER120" s="125"/>
      <c r="ES120" s="125"/>
      <c r="ET120" s="125"/>
      <c r="EU120" s="125"/>
      <c r="EV120" s="125"/>
      <c r="EW120" s="125"/>
      <c r="EX120" s="125"/>
      <c r="EY120" s="125"/>
      <c r="EZ120" s="125"/>
      <c r="FA120" s="125"/>
      <c r="FB120" s="125"/>
      <c r="FC120" s="125"/>
      <c r="FD120" s="125"/>
      <c r="FE120" s="125"/>
      <c r="FF120" s="125"/>
      <c r="FG120" s="125"/>
      <c r="FH120" s="125"/>
      <c r="FI120" s="125"/>
      <c r="FJ120" s="125"/>
      <c r="FK120" s="125"/>
      <c r="FL120" s="125"/>
      <c r="FM120" s="125"/>
      <c r="FN120" s="125"/>
      <c r="FO120" s="125"/>
      <c r="FP120" s="125"/>
      <c r="FQ120" s="125"/>
      <c r="FR120" s="125"/>
      <c r="FS120" s="125"/>
      <c r="FT120" s="125"/>
      <c r="FU120" s="125"/>
      <c r="FV120" s="125"/>
      <c r="FW120" s="125"/>
      <c r="FX120" s="125"/>
      <c r="FY120" s="125"/>
      <c r="FZ120" s="125"/>
      <c r="GA120" s="125"/>
      <c r="GB120" s="125"/>
      <c r="GC120" s="125"/>
      <c r="GD120" s="125"/>
      <c r="GE120" s="125"/>
      <c r="GF120" s="125"/>
      <c r="GG120" s="125"/>
      <c r="GH120" s="125"/>
      <c r="GI120" s="125"/>
      <c r="GJ120" s="125"/>
      <c r="GK120" s="125"/>
      <c r="GL120" s="125"/>
      <c r="GM120" s="125"/>
      <c r="GN120" s="125"/>
      <c r="GO120" s="125"/>
      <c r="GP120" s="125"/>
      <c r="GQ120" s="125"/>
      <c r="GR120" s="125"/>
      <c r="GS120" s="125"/>
    </row>
    <row r="121" spans="1:201" ht="30" x14ac:dyDescent="0.25">
      <c r="C121" s="2183" t="s">
        <v>567</v>
      </c>
      <c r="D121" s="27">
        <f>'2 уровень'!F940</f>
        <v>0</v>
      </c>
      <c r="E121" s="27">
        <f>'2 уровень'!G940</f>
        <v>0</v>
      </c>
      <c r="F121" s="27">
        <f>'2 уровень'!H940</f>
        <v>0</v>
      </c>
      <c r="G121" s="130" t="e">
        <f>'2 уровень'!I940</f>
        <v>#DIV/0!</v>
      </c>
      <c r="H121" s="138"/>
      <c r="I121" s="138"/>
      <c r="J121" s="139"/>
      <c r="K121" s="139"/>
      <c r="L121" s="139"/>
      <c r="M121" s="139"/>
      <c r="N121" s="139"/>
      <c r="O121" s="13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  <c r="AE121" s="229"/>
      <c r="AF121" s="27">
        <f>'2 уровень'!AF940</f>
        <v>0</v>
      </c>
      <c r="AG121" s="229">
        <f>'2 уровень'!AG940</f>
        <v>0</v>
      </c>
      <c r="AH121" s="238"/>
      <c r="AI121" s="238"/>
      <c r="AJ121" s="535"/>
      <c r="AK121" s="125"/>
      <c r="AL121" s="125"/>
      <c r="AM121" s="125"/>
      <c r="AN121" s="125"/>
      <c r="AO121" s="125"/>
      <c r="AP121" s="125"/>
      <c r="AQ121" s="125"/>
      <c r="AR121" s="125"/>
      <c r="AS121" s="125"/>
      <c r="AT121" s="125"/>
      <c r="AU121" s="125"/>
      <c r="AV121" s="125"/>
      <c r="AW121" s="125"/>
      <c r="AX121" s="125"/>
      <c r="AY121" s="125"/>
      <c r="AZ121" s="125"/>
      <c r="BA121" s="125"/>
      <c r="BB121" s="125"/>
      <c r="BC121" s="125"/>
      <c r="BD121" s="125"/>
      <c r="BE121" s="125"/>
      <c r="BF121" s="125"/>
      <c r="BG121" s="125"/>
      <c r="BH121" s="125"/>
      <c r="BI121" s="125"/>
      <c r="BJ121" s="125"/>
      <c r="BK121" s="125"/>
      <c r="BL121" s="125"/>
      <c r="BM121" s="125"/>
      <c r="BN121" s="125"/>
      <c r="BO121" s="125"/>
      <c r="BP121" s="125"/>
      <c r="BQ121" s="125"/>
      <c r="BR121" s="125"/>
      <c r="BS121" s="125"/>
      <c r="BT121" s="125"/>
      <c r="BU121" s="125"/>
      <c r="BV121" s="125"/>
      <c r="BW121" s="125"/>
      <c r="BX121" s="125"/>
      <c r="BY121" s="125"/>
      <c r="BZ121" s="125"/>
      <c r="CA121" s="125"/>
      <c r="CB121" s="125"/>
      <c r="CC121" s="125"/>
      <c r="CD121" s="125"/>
      <c r="CE121" s="125"/>
      <c r="CF121" s="125"/>
      <c r="CG121" s="125"/>
      <c r="CH121" s="125"/>
      <c r="CI121" s="125"/>
      <c r="CJ121" s="125"/>
      <c r="CK121" s="125"/>
      <c r="CL121" s="125"/>
      <c r="CM121" s="125"/>
      <c r="CN121" s="125"/>
      <c r="CO121" s="125"/>
      <c r="CP121" s="125"/>
      <c r="CQ121" s="125"/>
      <c r="CR121" s="125"/>
      <c r="CS121" s="125"/>
      <c r="CT121" s="125"/>
      <c r="CU121" s="125"/>
      <c r="CV121" s="125"/>
      <c r="CW121" s="125"/>
      <c r="CX121" s="125"/>
      <c r="CY121" s="125"/>
      <c r="CZ121" s="125"/>
      <c r="DA121" s="125"/>
      <c r="DB121" s="125"/>
      <c r="DC121" s="125"/>
      <c r="DD121" s="125"/>
      <c r="DE121" s="125"/>
      <c r="DF121" s="125"/>
      <c r="DG121" s="125"/>
      <c r="DH121" s="125"/>
      <c r="DI121" s="125"/>
      <c r="DJ121" s="125"/>
      <c r="DK121" s="125"/>
      <c r="DL121" s="125"/>
      <c r="DM121" s="125"/>
      <c r="DN121" s="125"/>
      <c r="DO121" s="125"/>
      <c r="DP121" s="125"/>
      <c r="DQ121" s="125"/>
      <c r="DR121" s="125"/>
      <c r="DS121" s="125"/>
      <c r="DT121" s="125"/>
      <c r="DU121" s="125"/>
      <c r="DV121" s="125"/>
      <c r="DW121" s="125"/>
      <c r="DX121" s="125"/>
      <c r="DY121" s="125"/>
      <c r="DZ121" s="125"/>
      <c r="EA121" s="125"/>
      <c r="EB121" s="125"/>
      <c r="EC121" s="125"/>
      <c r="ED121" s="125"/>
      <c r="EE121" s="125"/>
      <c r="EF121" s="125"/>
      <c r="EG121" s="125"/>
      <c r="EH121" s="125"/>
      <c r="EI121" s="125"/>
      <c r="EJ121" s="125"/>
      <c r="EK121" s="125"/>
      <c r="EL121" s="125"/>
      <c r="EM121" s="125"/>
      <c r="EN121" s="125"/>
      <c r="EO121" s="125"/>
      <c r="EP121" s="125"/>
      <c r="EQ121" s="125"/>
      <c r="ER121" s="125"/>
      <c r="ES121" s="125"/>
      <c r="ET121" s="125"/>
      <c r="EU121" s="125"/>
      <c r="EV121" s="125"/>
      <c r="EW121" s="125"/>
      <c r="EX121" s="125"/>
      <c r="EY121" s="125"/>
      <c r="EZ121" s="125"/>
      <c r="FA121" s="125"/>
      <c r="FB121" s="125"/>
      <c r="FC121" s="125"/>
      <c r="FD121" s="125"/>
      <c r="FE121" s="125"/>
      <c r="FF121" s="125"/>
      <c r="FG121" s="125"/>
      <c r="FH121" s="125"/>
      <c r="FI121" s="125"/>
      <c r="FJ121" s="125"/>
      <c r="FK121" s="125"/>
      <c r="FL121" s="125"/>
      <c r="FM121" s="125"/>
      <c r="FN121" s="125"/>
      <c r="FO121" s="125"/>
      <c r="FP121" s="125"/>
      <c r="FQ121" s="125"/>
      <c r="FR121" s="125"/>
      <c r="FS121" s="125"/>
      <c r="FT121" s="125"/>
      <c r="FU121" s="125"/>
      <c r="FV121" s="125"/>
      <c r="FW121" s="125"/>
      <c r="FX121" s="125"/>
      <c r="FY121" s="125"/>
      <c r="FZ121" s="125"/>
      <c r="GA121" s="125"/>
      <c r="GB121" s="125"/>
      <c r="GC121" s="125"/>
      <c r="GD121" s="125"/>
      <c r="GE121" s="125"/>
      <c r="GF121" s="125"/>
      <c r="GG121" s="125"/>
      <c r="GH121" s="125"/>
      <c r="GI121" s="125"/>
      <c r="GJ121" s="125"/>
      <c r="GK121" s="125"/>
      <c r="GL121" s="125"/>
      <c r="GM121" s="125"/>
      <c r="GN121" s="125"/>
      <c r="GO121" s="125"/>
      <c r="GP121" s="125"/>
      <c r="GQ121" s="125"/>
      <c r="GR121" s="125"/>
      <c r="GS121" s="125"/>
    </row>
    <row r="122" spans="1:201" ht="30" x14ac:dyDescent="0.25">
      <c r="C122" s="2183" t="s">
        <v>568</v>
      </c>
      <c r="D122" s="27">
        <f>'2 уровень'!F941</f>
        <v>0</v>
      </c>
      <c r="E122" s="27">
        <f>'2 уровень'!G941</f>
        <v>0</v>
      </c>
      <c r="F122" s="27">
        <f>'2 уровень'!H941</f>
        <v>0</v>
      </c>
      <c r="G122" s="130" t="e">
        <f>'2 уровень'!I941</f>
        <v>#DIV/0!</v>
      </c>
      <c r="H122" s="138"/>
      <c r="I122" s="138"/>
      <c r="J122" s="139"/>
      <c r="K122" s="139"/>
      <c r="L122" s="139"/>
      <c r="M122" s="139"/>
      <c r="N122" s="139"/>
      <c r="O122" s="13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  <c r="AE122" s="229"/>
      <c r="AF122" s="27">
        <f>'2 уровень'!AF941</f>
        <v>0</v>
      </c>
      <c r="AG122" s="229">
        <f>'2 уровень'!AG941</f>
        <v>0</v>
      </c>
      <c r="AH122" s="238"/>
      <c r="AI122" s="238"/>
      <c r="AJ122" s="535"/>
      <c r="AK122" s="125"/>
      <c r="AL122" s="125"/>
      <c r="AM122" s="125"/>
      <c r="AN122" s="125"/>
      <c r="AO122" s="125"/>
      <c r="AP122" s="125"/>
      <c r="AQ122" s="125"/>
      <c r="AR122" s="125"/>
      <c r="AS122" s="125"/>
      <c r="AT122" s="125"/>
      <c r="AU122" s="125"/>
      <c r="AV122" s="125"/>
      <c r="AW122" s="125"/>
      <c r="AX122" s="125"/>
      <c r="AY122" s="125"/>
      <c r="AZ122" s="125"/>
      <c r="BA122" s="125"/>
      <c r="BB122" s="125"/>
      <c r="BC122" s="125"/>
      <c r="BD122" s="125"/>
      <c r="BE122" s="125"/>
      <c r="BF122" s="125"/>
      <c r="BG122" s="125"/>
      <c r="BH122" s="125"/>
      <c r="BI122" s="125"/>
      <c r="BJ122" s="125"/>
      <c r="BK122" s="125"/>
      <c r="BL122" s="125"/>
      <c r="BM122" s="125"/>
      <c r="BN122" s="125"/>
      <c r="BO122" s="125"/>
      <c r="BP122" s="125"/>
      <c r="BQ122" s="125"/>
      <c r="BR122" s="125"/>
      <c r="BS122" s="125"/>
      <c r="BT122" s="125"/>
      <c r="BU122" s="125"/>
      <c r="BV122" s="125"/>
      <c r="BW122" s="125"/>
      <c r="BX122" s="125"/>
      <c r="BY122" s="125"/>
      <c r="BZ122" s="125"/>
      <c r="CA122" s="125"/>
      <c r="CB122" s="125"/>
      <c r="CC122" s="125"/>
      <c r="CD122" s="125"/>
      <c r="CE122" s="125"/>
      <c r="CF122" s="125"/>
      <c r="CG122" s="125"/>
      <c r="CH122" s="125"/>
      <c r="CI122" s="125"/>
      <c r="CJ122" s="125"/>
      <c r="CK122" s="125"/>
      <c r="CL122" s="125"/>
      <c r="CM122" s="125"/>
      <c r="CN122" s="125"/>
      <c r="CO122" s="125"/>
      <c r="CP122" s="125"/>
      <c r="CQ122" s="125"/>
      <c r="CR122" s="125"/>
      <c r="CS122" s="125"/>
      <c r="CT122" s="125"/>
      <c r="CU122" s="125"/>
      <c r="CV122" s="125"/>
      <c r="CW122" s="125"/>
      <c r="CX122" s="125"/>
      <c r="CY122" s="125"/>
      <c r="CZ122" s="125"/>
      <c r="DA122" s="125"/>
      <c r="DB122" s="125"/>
      <c r="DC122" s="125"/>
      <c r="DD122" s="125"/>
      <c r="DE122" s="125"/>
      <c r="DF122" s="125"/>
      <c r="DG122" s="125"/>
      <c r="DH122" s="125"/>
      <c r="DI122" s="125"/>
      <c r="DJ122" s="125"/>
      <c r="DK122" s="125"/>
      <c r="DL122" s="125"/>
      <c r="DM122" s="125"/>
      <c r="DN122" s="125"/>
      <c r="DO122" s="125"/>
      <c r="DP122" s="125"/>
      <c r="DQ122" s="125"/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125"/>
      <c r="EJ122" s="125"/>
      <c r="EK122" s="125"/>
      <c r="EL122" s="125"/>
      <c r="EM122" s="125"/>
      <c r="EN122" s="125"/>
      <c r="EO122" s="125"/>
      <c r="EP122" s="125"/>
      <c r="EQ122" s="125"/>
      <c r="ER122" s="125"/>
      <c r="ES122" s="125"/>
      <c r="ET122" s="125"/>
      <c r="EU122" s="125"/>
      <c r="EV122" s="125"/>
      <c r="EW122" s="125"/>
      <c r="EX122" s="125"/>
      <c r="EY122" s="125"/>
      <c r="EZ122" s="125"/>
      <c r="FA122" s="125"/>
      <c r="FB122" s="125"/>
      <c r="FC122" s="125"/>
      <c r="FD122" s="125"/>
      <c r="FE122" s="125"/>
      <c r="FF122" s="125"/>
      <c r="FG122" s="125"/>
      <c r="FH122" s="125"/>
      <c r="FI122" s="125"/>
      <c r="FJ122" s="125"/>
      <c r="FK122" s="125"/>
      <c r="FL122" s="125"/>
      <c r="FM122" s="125"/>
      <c r="FN122" s="125"/>
      <c r="FO122" s="125"/>
      <c r="FP122" s="125"/>
      <c r="FQ122" s="125"/>
      <c r="FR122" s="125"/>
      <c r="FS122" s="125"/>
      <c r="FT122" s="125"/>
      <c r="FU122" s="125"/>
      <c r="FV122" s="125"/>
      <c r="FW122" s="125"/>
      <c r="FX122" s="125"/>
      <c r="FY122" s="125"/>
      <c r="FZ122" s="125"/>
      <c r="GA122" s="125"/>
      <c r="GB122" s="125"/>
      <c r="GC122" s="125"/>
      <c r="GD122" s="125"/>
      <c r="GE122" s="125"/>
      <c r="GF122" s="125"/>
      <c r="GG122" s="125"/>
      <c r="GH122" s="125"/>
      <c r="GI122" s="125"/>
      <c r="GJ122" s="125"/>
      <c r="GK122" s="125"/>
      <c r="GL122" s="125"/>
      <c r="GM122" s="125"/>
      <c r="GN122" s="125"/>
      <c r="GO122" s="125"/>
      <c r="GP122" s="125"/>
      <c r="GQ122" s="125"/>
      <c r="GR122" s="125"/>
      <c r="GS122" s="125"/>
    </row>
    <row r="123" spans="1:201" ht="30" x14ac:dyDescent="0.25">
      <c r="C123" s="2183" t="s">
        <v>569</v>
      </c>
      <c r="D123" s="27">
        <f>'2 уровень'!F942</f>
        <v>0</v>
      </c>
      <c r="E123" s="27">
        <f>'2 уровень'!G942</f>
        <v>0</v>
      </c>
      <c r="F123" s="27">
        <f>'2 уровень'!H942</f>
        <v>0</v>
      </c>
      <c r="G123" s="130" t="e">
        <f>'2 уровень'!I942</f>
        <v>#DIV/0!</v>
      </c>
      <c r="H123" s="138"/>
      <c r="I123" s="138"/>
      <c r="J123" s="139"/>
      <c r="K123" s="139"/>
      <c r="L123" s="139"/>
      <c r="M123" s="139"/>
      <c r="N123" s="139"/>
      <c r="O123" s="13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  <c r="AE123" s="229"/>
      <c r="AF123" s="27">
        <f>'2 уровень'!AF942</f>
        <v>0</v>
      </c>
      <c r="AG123" s="229">
        <f>'2 уровень'!AG942</f>
        <v>0</v>
      </c>
      <c r="AH123" s="238"/>
      <c r="AI123" s="238"/>
      <c r="AJ123" s="535"/>
      <c r="AK123" s="125"/>
      <c r="AL123" s="125"/>
      <c r="AM123" s="125"/>
      <c r="AN123" s="125"/>
      <c r="AO123" s="125"/>
      <c r="AP123" s="125"/>
      <c r="AQ123" s="125"/>
      <c r="AR123" s="125"/>
      <c r="AS123" s="125"/>
      <c r="AT123" s="125"/>
      <c r="AU123" s="125"/>
      <c r="AV123" s="125"/>
      <c r="AW123" s="125"/>
      <c r="AX123" s="125"/>
      <c r="AY123" s="125"/>
      <c r="AZ123" s="125"/>
      <c r="BA123" s="125"/>
      <c r="BB123" s="125"/>
      <c r="BC123" s="125"/>
      <c r="BD123" s="125"/>
      <c r="BE123" s="125"/>
      <c r="BF123" s="125"/>
      <c r="BG123" s="125"/>
      <c r="BH123" s="125"/>
      <c r="BI123" s="125"/>
      <c r="BJ123" s="125"/>
      <c r="BK123" s="125"/>
      <c r="BL123" s="125"/>
      <c r="BM123" s="125"/>
      <c r="BN123" s="125"/>
      <c r="BO123" s="125"/>
      <c r="BP123" s="125"/>
      <c r="BQ123" s="125"/>
      <c r="BR123" s="125"/>
      <c r="BS123" s="125"/>
      <c r="BT123" s="125"/>
      <c r="BU123" s="125"/>
      <c r="BV123" s="125"/>
      <c r="BW123" s="125"/>
      <c r="BX123" s="125"/>
      <c r="BY123" s="125"/>
      <c r="BZ123" s="125"/>
      <c r="CA123" s="125"/>
      <c r="CB123" s="125"/>
      <c r="CC123" s="125"/>
      <c r="CD123" s="125"/>
      <c r="CE123" s="125"/>
      <c r="CF123" s="125"/>
      <c r="CG123" s="125"/>
      <c r="CH123" s="125"/>
      <c r="CI123" s="125"/>
      <c r="CJ123" s="125"/>
      <c r="CK123" s="125"/>
      <c r="CL123" s="125"/>
      <c r="CM123" s="125"/>
      <c r="CN123" s="125"/>
      <c r="CO123" s="125"/>
      <c r="CP123" s="125"/>
      <c r="CQ123" s="125"/>
      <c r="CR123" s="125"/>
      <c r="CS123" s="125"/>
      <c r="CT123" s="125"/>
      <c r="CU123" s="125"/>
      <c r="CV123" s="125"/>
      <c r="CW123" s="125"/>
      <c r="CX123" s="125"/>
      <c r="CY123" s="125"/>
      <c r="CZ123" s="125"/>
      <c r="DA123" s="125"/>
      <c r="DB123" s="125"/>
      <c r="DC123" s="125"/>
      <c r="DD123" s="125"/>
      <c r="DE123" s="125"/>
      <c r="DF123" s="125"/>
      <c r="DG123" s="125"/>
      <c r="DH123" s="125"/>
      <c r="DI123" s="125"/>
      <c r="DJ123" s="125"/>
      <c r="DK123" s="125"/>
      <c r="DL123" s="125"/>
      <c r="DM123" s="125"/>
      <c r="DN123" s="125"/>
      <c r="DO123" s="125"/>
      <c r="DP123" s="125"/>
      <c r="DQ123" s="125"/>
      <c r="DR123" s="125"/>
      <c r="DS123" s="125"/>
      <c r="DT123" s="125"/>
      <c r="DU123" s="125"/>
      <c r="DV123" s="125"/>
      <c r="DW123" s="125"/>
      <c r="DX123" s="125"/>
      <c r="DY123" s="125"/>
      <c r="DZ123" s="125"/>
      <c r="EA123" s="125"/>
      <c r="EB123" s="125"/>
      <c r="EC123" s="125"/>
      <c r="ED123" s="125"/>
      <c r="EE123" s="125"/>
      <c r="EF123" s="125"/>
      <c r="EG123" s="125"/>
      <c r="EH123" s="125"/>
      <c r="EI123" s="125"/>
      <c r="EJ123" s="125"/>
      <c r="EK123" s="125"/>
      <c r="EL123" s="125"/>
      <c r="EM123" s="125"/>
      <c r="EN123" s="125"/>
      <c r="EO123" s="125"/>
      <c r="EP123" s="125"/>
      <c r="EQ123" s="125"/>
      <c r="ER123" s="125"/>
      <c r="ES123" s="125"/>
      <c r="ET123" s="125"/>
      <c r="EU123" s="125"/>
      <c r="EV123" s="125"/>
      <c r="EW123" s="125"/>
      <c r="EX123" s="125"/>
      <c r="EY123" s="125"/>
      <c r="EZ123" s="125"/>
      <c r="FA123" s="125"/>
      <c r="FB123" s="125"/>
      <c r="FC123" s="125"/>
      <c r="FD123" s="125"/>
      <c r="FE123" s="125"/>
      <c r="FF123" s="125"/>
      <c r="FG123" s="125"/>
      <c r="FH123" s="125"/>
      <c r="FI123" s="125"/>
      <c r="FJ123" s="125"/>
      <c r="FK123" s="125"/>
      <c r="FL123" s="125"/>
      <c r="FM123" s="125"/>
      <c r="FN123" s="125"/>
      <c r="FO123" s="125"/>
      <c r="FP123" s="125"/>
      <c r="FQ123" s="125"/>
      <c r="FR123" s="125"/>
      <c r="FS123" s="125"/>
      <c r="FT123" s="125"/>
      <c r="FU123" s="125"/>
      <c r="FV123" s="125"/>
      <c r="FW123" s="125"/>
      <c r="FX123" s="125"/>
      <c r="FY123" s="125"/>
      <c r="FZ123" s="125"/>
      <c r="GA123" s="125"/>
      <c r="GB123" s="125"/>
      <c r="GC123" s="125"/>
      <c r="GD123" s="125"/>
      <c r="GE123" s="125"/>
      <c r="GF123" s="125"/>
      <c r="GG123" s="125"/>
      <c r="GH123" s="125"/>
      <c r="GI123" s="125"/>
      <c r="GJ123" s="125"/>
      <c r="GK123" s="125"/>
      <c r="GL123" s="125"/>
      <c r="GM123" s="125"/>
      <c r="GN123" s="125"/>
      <c r="GO123" s="125"/>
      <c r="GP123" s="125"/>
      <c r="GQ123" s="125"/>
      <c r="GR123" s="125"/>
      <c r="GS123" s="125"/>
    </row>
    <row r="124" spans="1:201" x14ac:dyDescent="0.25">
      <c r="A124" s="17">
        <v>1</v>
      </c>
      <c r="C124" s="3" t="s">
        <v>318</v>
      </c>
      <c r="D124" s="27">
        <f>'2 уровень'!F943</f>
        <v>0</v>
      </c>
      <c r="E124" s="27">
        <f>'2 уровень'!G943</f>
        <v>0</v>
      </c>
      <c r="F124" s="27">
        <f>'2 уровень'!H943</f>
        <v>343.56382978723406</v>
      </c>
      <c r="G124" s="130" t="e">
        <f>'2 уровень'!I943</f>
        <v>#DIV/0!</v>
      </c>
      <c r="H124" s="138">
        <f>'2 уровень'!J943</f>
        <v>0</v>
      </c>
      <c r="I124" s="138">
        <f>'2 уровень'!K943</f>
        <v>0</v>
      </c>
      <c r="J124" s="139">
        <f>'2 уровень'!L943</f>
        <v>0</v>
      </c>
      <c r="K124" s="139">
        <f>'2 уровень'!M943</f>
        <v>0</v>
      </c>
      <c r="L124" s="139">
        <f>'2 уровень'!N943</f>
        <v>0</v>
      </c>
      <c r="M124" s="139">
        <f>'2 уровень'!O943</f>
        <v>0</v>
      </c>
      <c r="N124" s="139">
        <f>'2 уровень'!P943</f>
        <v>0</v>
      </c>
      <c r="O124" s="139">
        <f>'2 уровень'!Q943</f>
        <v>0</v>
      </c>
      <c r="P124" s="229">
        <f>'2 уровень'!R943</f>
        <v>0</v>
      </c>
      <c r="Q124" s="229">
        <f>'2 уровень'!S943</f>
        <v>0</v>
      </c>
      <c r="R124" s="229">
        <f>'2 уровень'!T943</f>
        <v>0</v>
      </c>
      <c r="S124" s="229">
        <f>'2 уровень'!U943</f>
        <v>0</v>
      </c>
      <c r="T124" s="229">
        <f>'2 уровень'!V943</f>
        <v>0</v>
      </c>
      <c r="U124" s="229">
        <f>'2 уровень'!W943</f>
        <v>0</v>
      </c>
      <c r="V124" s="229">
        <f>'2 уровень'!X943</f>
        <v>0</v>
      </c>
      <c r="W124" s="229">
        <f>'2 уровень'!Y943</f>
        <v>0</v>
      </c>
      <c r="X124" s="229">
        <f>'2 уровень'!Z943</f>
        <v>0</v>
      </c>
      <c r="Y124" s="229">
        <f>'2 уровень'!AA943</f>
        <v>0</v>
      </c>
      <c r="Z124" s="229">
        <f>'2 уровень'!AB943</f>
        <v>0</v>
      </c>
      <c r="AA124" s="229">
        <f>'2 уровень'!AC943</f>
        <v>0</v>
      </c>
      <c r="AB124" s="229">
        <f>'2 уровень'!AD943</f>
        <v>0</v>
      </c>
      <c r="AC124" s="229">
        <f>'2 уровень'!AE943</f>
        <v>0</v>
      </c>
      <c r="AD124" s="229"/>
      <c r="AE124" s="229"/>
      <c r="AF124" s="27">
        <f>'2 уровень'!AF943</f>
        <v>0</v>
      </c>
      <c r="AG124" s="229">
        <f>'2 уровень'!AG943</f>
        <v>0</v>
      </c>
      <c r="AH124" s="238"/>
      <c r="AI124" s="238"/>
      <c r="AJ124" s="535"/>
      <c r="AK124" s="125"/>
      <c r="AL124" s="125"/>
      <c r="AM124" s="125"/>
      <c r="AN124" s="125"/>
      <c r="AO124" s="125"/>
      <c r="AP124" s="125"/>
      <c r="AQ124" s="125"/>
      <c r="AR124" s="125"/>
      <c r="AS124" s="125"/>
      <c r="AT124" s="125"/>
      <c r="AU124" s="125"/>
      <c r="AV124" s="125"/>
      <c r="AW124" s="125"/>
      <c r="AX124" s="125"/>
      <c r="AY124" s="125"/>
      <c r="AZ124" s="125"/>
      <c r="BA124" s="125"/>
      <c r="BB124" s="125"/>
      <c r="BC124" s="125"/>
      <c r="BD124" s="125"/>
      <c r="BE124" s="125"/>
      <c r="BF124" s="125"/>
      <c r="BG124" s="125"/>
      <c r="BH124" s="125"/>
      <c r="BI124" s="125"/>
      <c r="BJ124" s="125"/>
      <c r="BK124" s="125"/>
      <c r="BL124" s="125"/>
      <c r="BM124" s="125"/>
      <c r="BN124" s="125"/>
      <c r="BO124" s="125"/>
      <c r="BP124" s="125"/>
      <c r="BQ124" s="125"/>
      <c r="BR124" s="125"/>
      <c r="BS124" s="125"/>
      <c r="BT124" s="125"/>
      <c r="BU124" s="125"/>
      <c r="BV124" s="125"/>
      <c r="BW124" s="125"/>
      <c r="BX124" s="125"/>
      <c r="BY124" s="125"/>
      <c r="BZ124" s="125"/>
      <c r="CA124" s="125"/>
      <c r="CB124" s="125"/>
      <c r="CC124" s="125"/>
      <c r="CD124" s="125"/>
      <c r="CE124" s="125"/>
      <c r="CF124" s="125"/>
      <c r="CG124" s="125"/>
      <c r="CH124" s="125"/>
      <c r="CI124" s="125"/>
      <c r="CJ124" s="125"/>
      <c r="CK124" s="125"/>
      <c r="CL124" s="125"/>
      <c r="CM124" s="125"/>
      <c r="CN124" s="125"/>
      <c r="CO124" s="125"/>
      <c r="CP124" s="125"/>
      <c r="CQ124" s="125"/>
      <c r="CR124" s="125"/>
      <c r="CS124" s="125"/>
      <c r="CT124" s="125"/>
      <c r="CU124" s="125"/>
      <c r="CV124" s="125"/>
      <c r="CW124" s="125"/>
      <c r="CX124" s="125"/>
      <c r="CY124" s="125"/>
      <c r="CZ124" s="125"/>
      <c r="DA124" s="125"/>
      <c r="DB124" s="125"/>
      <c r="DC124" s="125"/>
      <c r="DD124" s="125"/>
      <c r="DE124" s="125"/>
      <c r="DF124" s="125"/>
      <c r="DG124" s="125"/>
      <c r="DH124" s="125"/>
      <c r="DI124" s="125"/>
      <c r="DJ124" s="125"/>
      <c r="DK124" s="125"/>
      <c r="DL124" s="125"/>
      <c r="DM124" s="125"/>
      <c r="DN124" s="125"/>
      <c r="DO124" s="125"/>
      <c r="DP124" s="125"/>
      <c r="DQ124" s="125"/>
      <c r="DR124" s="125"/>
      <c r="DS124" s="125"/>
      <c r="DT124" s="125"/>
      <c r="DU124" s="125"/>
      <c r="DV124" s="125"/>
      <c r="DW124" s="125"/>
      <c r="DX124" s="125"/>
      <c r="DY124" s="125"/>
      <c r="DZ124" s="125"/>
      <c r="EA124" s="125"/>
      <c r="EB124" s="125"/>
      <c r="EC124" s="125"/>
      <c r="ED124" s="125"/>
      <c r="EE124" s="125"/>
      <c r="EF124" s="125"/>
      <c r="EG124" s="125"/>
      <c r="EH124" s="125"/>
      <c r="EI124" s="125"/>
      <c r="EJ124" s="125"/>
      <c r="EK124" s="125"/>
      <c r="EL124" s="125"/>
      <c r="EM124" s="125"/>
      <c r="EN124" s="125"/>
      <c r="EO124" s="125"/>
      <c r="EP124" s="125"/>
      <c r="EQ124" s="125"/>
      <c r="ER124" s="125"/>
      <c r="ES124" s="125"/>
      <c r="ET124" s="125"/>
      <c r="EU124" s="125"/>
      <c r="EV124" s="125"/>
      <c r="EW124" s="125"/>
      <c r="EX124" s="125"/>
      <c r="EY124" s="125"/>
      <c r="EZ124" s="125"/>
      <c r="FA124" s="125"/>
      <c r="FB124" s="125"/>
      <c r="FC124" s="125"/>
      <c r="FD124" s="125"/>
      <c r="FE124" s="125"/>
      <c r="FF124" s="125"/>
      <c r="FG124" s="125"/>
      <c r="FH124" s="125"/>
      <c r="FI124" s="125"/>
      <c r="FJ124" s="125"/>
      <c r="FK124" s="125"/>
      <c r="FL124" s="125"/>
      <c r="FM124" s="125"/>
      <c r="FN124" s="125"/>
      <c r="FO124" s="125"/>
      <c r="FP124" s="125"/>
      <c r="FQ124" s="125"/>
      <c r="FR124" s="125"/>
      <c r="FS124" s="125"/>
      <c r="FT124" s="125"/>
      <c r="FU124" s="125"/>
      <c r="FV124" s="125"/>
      <c r="FW124" s="125"/>
      <c r="FX124" s="125"/>
      <c r="FY124" s="125"/>
      <c r="FZ124" s="125"/>
      <c r="GA124" s="125"/>
      <c r="GB124" s="125"/>
      <c r="GC124" s="125"/>
      <c r="GD124" s="125"/>
      <c r="GE124" s="125"/>
      <c r="GF124" s="125"/>
      <c r="GG124" s="125"/>
      <c r="GH124" s="125"/>
      <c r="GI124" s="125"/>
      <c r="GJ124" s="125"/>
      <c r="GK124" s="125"/>
      <c r="GL124" s="125"/>
      <c r="GM124" s="125"/>
      <c r="GN124" s="125"/>
      <c r="GO124" s="125"/>
      <c r="GP124" s="125"/>
      <c r="GQ124" s="125"/>
      <c r="GR124" s="125"/>
      <c r="GS124" s="125"/>
    </row>
    <row r="125" spans="1:201" x14ac:dyDescent="0.25">
      <c r="A125" s="17">
        <v>1</v>
      </c>
      <c r="C125" s="2183" t="s">
        <v>327</v>
      </c>
      <c r="D125" s="27">
        <f>'2 уровень'!F944</f>
        <v>0</v>
      </c>
      <c r="E125" s="27">
        <f>'2 уровень'!G944</f>
        <v>0</v>
      </c>
      <c r="F125" s="27">
        <f>'2 уровень'!H944</f>
        <v>233</v>
      </c>
      <c r="G125" s="130" t="e">
        <f>'2 уровень'!I944</f>
        <v>#DIV/0!</v>
      </c>
      <c r="H125" s="138">
        <f>'2 уровень'!J944</f>
        <v>0</v>
      </c>
      <c r="I125" s="138">
        <f>'2 уровень'!K944</f>
        <v>0</v>
      </c>
      <c r="J125" s="139">
        <f>'2 уровень'!L944</f>
        <v>0</v>
      </c>
      <c r="K125" s="139">
        <f>'2 уровень'!M944</f>
        <v>0</v>
      </c>
      <c r="L125" s="139">
        <f>'2 уровень'!N944</f>
        <v>0</v>
      </c>
      <c r="M125" s="139">
        <f>'2 уровень'!O944</f>
        <v>0</v>
      </c>
      <c r="N125" s="139">
        <f>'2 уровень'!P944</f>
        <v>0</v>
      </c>
      <c r="O125" s="139">
        <f>'2 уровень'!Q944</f>
        <v>0</v>
      </c>
      <c r="P125" s="229">
        <f>'2 уровень'!R944</f>
        <v>0</v>
      </c>
      <c r="Q125" s="229">
        <f>'2 уровень'!S944</f>
        <v>0</v>
      </c>
      <c r="R125" s="229">
        <f>'2 уровень'!T944</f>
        <v>0</v>
      </c>
      <c r="S125" s="229">
        <f>'2 уровень'!U944</f>
        <v>0</v>
      </c>
      <c r="T125" s="229">
        <f>'2 уровень'!V944</f>
        <v>0</v>
      </c>
      <c r="U125" s="229">
        <f>'2 уровень'!W944</f>
        <v>0</v>
      </c>
      <c r="V125" s="229">
        <f>'2 уровень'!X944</f>
        <v>0</v>
      </c>
      <c r="W125" s="229">
        <f>'2 уровень'!Y944</f>
        <v>0</v>
      </c>
      <c r="X125" s="229">
        <f>'2 уровень'!Z944</f>
        <v>0</v>
      </c>
      <c r="Y125" s="229">
        <f>'2 уровень'!AA944</f>
        <v>0</v>
      </c>
      <c r="Z125" s="229">
        <f>'2 уровень'!AB944</f>
        <v>0</v>
      </c>
      <c r="AA125" s="229">
        <f>'2 уровень'!AC944</f>
        <v>0</v>
      </c>
      <c r="AB125" s="229">
        <f>'2 уровень'!AD944</f>
        <v>0</v>
      </c>
      <c r="AC125" s="229">
        <f>'2 уровень'!AE944</f>
        <v>0</v>
      </c>
      <c r="AD125" s="229"/>
      <c r="AE125" s="229"/>
      <c r="AF125" s="27">
        <f>'2 уровень'!AF944</f>
        <v>0</v>
      </c>
      <c r="AG125" s="229">
        <f>'2 уровень'!AG944</f>
        <v>0</v>
      </c>
      <c r="AH125" s="238"/>
      <c r="AI125" s="238"/>
      <c r="AJ125" s="535"/>
      <c r="AK125" s="125"/>
      <c r="AL125" s="125"/>
      <c r="AM125" s="125"/>
      <c r="AN125" s="125"/>
      <c r="AO125" s="125"/>
      <c r="AP125" s="125"/>
      <c r="AQ125" s="125"/>
      <c r="AR125" s="125"/>
      <c r="AS125" s="125"/>
      <c r="AT125" s="125"/>
      <c r="AU125" s="125"/>
      <c r="AV125" s="125"/>
      <c r="AW125" s="125"/>
      <c r="AX125" s="125"/>
      <c r="AY125" s="125"/>
      <c r="AZ125" s="125"/>
      <c r="BA125" s="125"/>
      <c r="BB125" s="125"/>
      <c r="BC125" s="125"/>
      <c r="BD125" s="125"/>
      <c r="BE125" s="125"/>
      <c r="BF125" s="125"/>
      <c r="BG125" s="125"/>
      <c r="BH125" s="125"/>
      <c r="BI125" s="125"/>
      <c r="BJ125" s="125"/>
      <c r="BK125" s="125"/>
      <c r="BL125" s="125"/>
      <c r="BM125" s="125"/>
      <c r="BN125" s="125"/>
      <c r="BO125" s="125"/>
      <c r="BP125" s="125"/>
      <c r="BQ125" s="125"/>
      <c r="BR125" s="125"/>
      <c r="BS125" s="125"/>
      <c r="BT125" s="125"/>
      <c r="BU125" s="125"/>
      <c r="BV125" s="125"/>
      <c r="BW125" s="125"/>
      <c r="BX125" s="125"/>
      <c r="BY125" s="125"/>
      <c r="BZ125" s="125"/>
      <c r="CA125" s="125"/>
      <c r="CB125" s="125"/>
      <c r="CC125" s="125"/>
      <c r="CD125" s="125"/>
      <c r="CE125" s="125"/>
      <c r="CF125" s="125"/>
      <c r="CG125" s="125"/>
      <c r="CH125" s="125"/>
      <c r="CI125" s="125"/>
      <c r="CJ125" s="125"/>
      <c r="CK125" s="125"/>
      <c r="CL125" s="125"/>
      <c r="CM125" s="125"/>
      <c r="CN125" s="125"/>
      <c r="CO125" s="125"/>
      <c r="CP125" s="125"/>
      <c r="CQ125" s="125"/>
      <c r="CR125" s="125"/>
      <c r="CS125" s="125"/>
      <c r="CT125" s="125"/>
      <c r="CU125" s="125"/>
      <c r="CV125" s="125"/>
      <c r="CW125" s="125"/>
      <c r="CX125" s="125"/>
      <c r="CY125" s="125"/>
      <c r="CZ125" s="125"/>
      <c r="DA125" s="125"/>
      <c r="DB125" s="125"/>
      <c r="DC125" s="125"/>
      <c r="DD125" s="125"/>
      <c r="DE125" s="125"/>
      <c r="DF125" s="125"/>
      <c r="DG125" s="125"/>
      <c r="DH125" s="125"/>
      <c r="DI125" s="125"/>
      <c r="DJ125" s="125"/>
      <c r="DK125" s="125"/>
      <c r="DL125" s="125"/>
      <c r="DM125" s="125"/>
      <c r="DN125" s="125"/>
      <c r="DO125" s="125"/>
      <c r="DP125" s="125"/>
      <c r="DQ125" s="125"/>
      <c r="DR125" s="125"/>
      <c r="DS125" s="125"/>
      <c r="DT125" s="125"/>
      <c r="DU125" s="125"/>
      <c r="DV125" s="125"/>
      <c r="DW125" s="125"/>
      <c r="DX125" s="125"/>
      <c r="DY125" s="125"/>
      <c r="DZ125" s="125"/>
      <c r="EA125" s="125"/>
      <c r="EB125" s="125"/>
      <c r="EC125" s="125"/>
      <c r="ED125" s="125"/>
      <c r="EE125" s="125"/>
      <c r="EF125" s="125"/>
      <c r="EG125" s="125"/>
      <c r="EH125" s="125"/>
      <c r="EI125" s="125"/>
      <c r="EJ125" s="125"/>
      <c r="EK125" s="125"/>
      <c r="EL125" s="125"/>
      <c r="EM125" s="125"/>
      <c r="EN125" s="125"/>
      <c r="EO125" s="125"/>
      <c r="EP125" s="125"/>
      <c r="EQ125" s="125"/>
      <c r="ER125" s="125"/>
      <c r="ES125" s="125"/>
      <c r="ET125" s="125"/>
      <c r="EU125" s="125"/>
      <c r="EV125" s="125"/>
      <c r="EW125" s="125"/>
      <c r="EX125" s="125"/>
      <c r="EY125" s="125"/>
      <c r="EZ125" s="125"/>
      <c r="FA125" s="125"/>
      <c r="FB125" s="125"/>
      <c r="FC125" s="125"/>
      <c r="FD125" s="125"/>
      <c r="FE125" s="125"/>
      <c r="FF125" s="125"/>
      <c r="FG125" s="125"/>
      <c r="FH125" s="125"/>
      <c r="FI125" s="125"/>
      <c r="FJ125" s="125"/>
      <c r="FK125" s="125"/>
      <c r="FL125" s="125"/>
      <c r="FM125" s="125"/>
      <c r="FN125" s="125"/>
      <c r="FO125" s="125"/>
      <c r="FP125" s="125"/>
      <c r="FQ125" s="125"/>
      <c r="FR125" s="125"/>
      <c r="FS125" s="125"/>
      <c r="FT125" s="125"/>
      <c r="FU125" s="125"/>
      <c r="FV125" s="125"/>
      <c r="FW125" s="125"/>
      <c r="FX125" s="125"/>
      <c r="FY125" s="125"/>
      <c r="FZ125" s="125"/>
      <c r="GA125" s="125"/>
      <c r="GB125" s="125"/>
      <c r="GC125" s="125"/>
      <c r="GD125" s="125"/>
      <c r="GE125" s="125"/>
      <c r="GF125" s="125"/>
      <c r="GG125" s="125"/>
      <c r="GH125" s="125"/>
      <c r="GI125" s="125"/>
      <c r="GJ125" s="125"/>
      <c r="GK125" s="125"/>
      <c r="GL125" s="125"/>
      <c r="GM125" s="125"/>
      <c r="GN125" s="125"/>
      <c r="GO125" s="125"/>
      <c r="GP125" s="125"/>
      <c r="GQ125" s="125"/>
      <c r="GR125" s="125"/>
      <c r="GS125" s="125"/>
    </row>
    <row r="126" spans="1:201" x14ac:dyDescent="0.25">
      <c r="A126" s="17">
        <v>1</v>
      </c>
      <c r="C126" s="2042" t="s">
        <v>328</v>
      </c>
      <c r="D126" s="27">
        <f>'2 уровень'!F945</f>
        <v>0</v>
      </c>
      <c r="E126" s="27">
        <f>'2 уровень'!G945</f>
        <v>0</v>
      </c>
      <c r="F126" s="27">
        <f>'2 уровень'!H945</f>
        <v>110.56382978723404</v>
      </c>
      <c r="G126" s="130" t="e">
        <f>'2 уровень'!I945</f>
        <v>#DIV/0!</v>
      </c>
      <c r="H126" s="138">
        <f>'2 уровень'!J945</f>
        <v>0</v>
      </c>
      <c r="I126" s="138">
        <f>'2 уровень'!K945</f>
        <v>0</v>
      </c>
      <c r="J126" s="139">
        <f>'2 уровень'!L945</f>
        <v>0</v>
      </c>
      <c r="K126" s="139">
        <f>'2 уровень'!M945</f>
        <v>0</v>
      </c>
      <c r="L126" s="139">
        <f>'2 уровень'!N945</f>
        <v>0</v>
      </c>
      <c r="M126" s="139">
        <f>'2 уровень'!O945</f>
        <v>0</v>
      </c>
      <c r="N126" s="139">
        <f>'2 уровень'!P945</f>
        <v>0</v>
      </c>
      <c r="O126" s="139">
        <f>'2 уровень'!Q945</f>
        <v>0</v>
      </c>
      <c r="P126" s="229">
        <f>'2 уровень'!R945</f>
        <v>0</v>
      </c>
      <c r="Q126" s="229">
        <f>'2 уровень'!S945</f>
        <v>0</v>
      </c>
      <c r="R126" s="229">
        <f>'2 уровень'!T945</f>
        <v>0</v>
      </c>
      <c r="S126" s="229">
        <f>'2 уровень'!U945</f>
        <v>0</v>
      </c>
      <c r="T126" s="229">
        <f>'2 уровень'!V945</f>
        <v>0</v>
      </c>
      <c r="U126" s="229">
        <f>'2 уровень'!W945</f>
        <v>0</v>
      </c>
      <c r="V126" s="229">
        <f>'2 уровень'!X945</f>
        <v>0</v>
      </c>
      <c r="W126" s="229">
        <f>'2 уровень'!Y945</f>
        <v>0</v>
      </c>
      <c r="X126" s="229">
        <f>'2 уровень'!Z945</f>
        <v>0</v>
      </c>
      <c r="Y126" s="229">
        <f>'2 уровень'!AA945</f>
        <v>0</v>
      </c>
      <c r="Z126" s="229">
        <f>'2 уровень'!AB945</f>
        <v>0</v>
      </c>
      <c r="AA126" s="229">
        <f>'2 уровень'!AC945</f>
        <v>0</v>
      </c>
      <c r="AB126" s="229">
        <f>'2 уровень'!AD945</f>
        <v>0</v>
      </c>
      <c r="AC126" s="229">
        <f>'2 уровень'!AE945</f>
        <v>0</v>
      </c>
      <c r="AD126" s="229"/>
      <c r="AE126" s="229"/>
      <c r="AF126" s="27">
        <f>'2 уровень'!AF945</f>
        <v>0</v>
      </c>
      <c r="AG126" s="229">
        <f>'2 уровень'!AG945</f>
        <v>0</v>
      </c>
      <c r="AH126" s="238"/>
      <c r="AI126" s="238"/>
      <c r="AJ126" s="535"/>
      <c r="AK126" s="125"/>
      <c r="AL126" s="125"/>
      <c r="AM126" s="125"/>
      <c r="AN126" s="125"/>
      <c r="AO126" s="125"/>
      <c r="AP126" s="125"/>
      <c r="AQ126" s="125"/>
      <c r="AR126" s="125"/>
      <c r="AS126" s="125"/>
      <c r="AT126" s="125"/>
      <c r="AU126" s="125"/>
      <c r="AV126" s="125"/>
      <c r="AW126" s="125"/>
      <c r="AX126" s="125"/>
      <c r="AY126" s="125"/>
      <c r="AZ126" s="125"/>
      <c r="BA126" s="125"/>
      <c r="BB126" s="125"/>
      <c r="BC126" s="125"/>
      <c r="BD126" s="125"/>
      <c r="BE126" s="125"/>
      <c r="BF126" s="125"/>
      <c r="BG126" s="125"/>
      <c r="BH126" s="125"/>
      <c r="BI126" s="125"/>
      <c r="BJ126" s="125"/>
      <c r="BK126" s="125"/>
      <c r="BL126" s="125"/>
      <c r="BM126" s="125"/>
      <c r="BN126" s="125"/>
      <c r="BO126" s="125"/>
      <c r="BP126" s="125"/>
      <c r="BQ126" s="125"/>
      <c r="BR126" s="125"/>
      <c r="BS126" s="125"/>
      <c r="BT126" s="125"/>
      <c r="BU126" s="125"/>
      <c r="BV126" s="125"/>
      <c r="BW126" s="125"/>
      <c r="BX126" s="125"/>
      <c r="BY126" s="125"/>
      <c r="BZ126" s="125"/>
      <c r="CA126" s="125"/>
      <c r="CB126" s="125"/>
      <c r="CC126" s="125"/>
      <c r="CD126" s="125"/>
      <c r="CE126" s="125"/>
      <c r="CF126" s="125"/>
      <c r="CG126" s="125"/>
      <c r="CH126" s="125"/>
      <c r="CI126" s="125"/>
      <c r="CJ126" s="125"/>
      <c r="CK126" s="125"/>
      <c r="CL126" s="125"/>
      <c r="CM126" s="125"/>
      <c r="CN126" s="125"/>
      <c r="CO126" s="125"/>
      <c r="CP126" s="125"/>
      <c r="CQ126" s="125"/>
      <c r="CR126" s="125"/>
      <c r="CS126" s="125"/>
      <c r="CT126" s="125"/>
      <c r="CU126" s="125"/>
      <c r="CV126" s="125"/>
      <c r="CW126" s="125"/>
      <c r="CX126" s="125"/>
      <c r="CY126" s="125"/>
      <c r="CZ126" s="125"/>
      <c r="DA126" s="125"/>
      <c r="DB126" s="125"/>
      <c r="DC126" s="125"/>
      <c r="DD126" s="125"/>
      <c r="DE126" s="125"/>
      <c r="DF126" s="125"/>
      <c r="DG126" s="125"/>
      <c r="DH126" s="125"/>
      <c r="DI126" s="125"/>
      <c r="DJ126" s="125"/>
      <c r="DK126" s="125"/>
      <c r="DL126" s="125"/>
      <c r="DM126" s="125"/>
      <c r="DN126" s="125"/>
      <c r="DO126" s="125"/>
      <c r="DP126" s="125"/>
      <c r="DQ126" s="125"/>
      <c r="DR126" s="125"/>
      <c r="DS126" s="125"/>
      <c r="DT126" s="125"/>
      <c r="DU126" s="125"/>
      <c r="DV126" s="125"/>
      <c r="DW126" s="125"/>
      <c r="DX126" s="125"/>
      <c r="DY126" s="125"/>
      <c r="DZ126" s="125"/>
      <c r="EA126" s="125"/>
      <c r="EB126" s="125"/>
      <c r="EC126" s="125"/>
      <c r="ED126" s="125"/>
      <c r="EE126" s="125"/>
      <c r="EF126" s="125"/>
      <c r="EG126" s="125"/>
      <c r="EH126" s="125"/>
      <c r="EI126" s="125"/>
      <c r="EJ126" s="125"/>
      <c r="EK126" s="125"/>
      <c r="EL126" s="125"/>
      <c r="EM126" s="125"/>
      <c r="EN126" s="125"/>
      <c r="EO126" s="125"/>
      <c r="EP126" s="125"/>
      <c r="EQ126" s="125"/>
      <c r="ER126" s="125"/>
      <c r="ES126" s="125"/>
      <c r="ET126" s="125"/>
      <c r="EU126" s="125"/>
      <c r="EV126" s="125"/>
      <c r="EW126" s="125"/>
      <c r="EX126" s="125"/>
      <c r="EY126" s="125"/>
      <c r="EZ126" s="125"/>
      <c r="FA126" s="125"/>
      <c r="FB126" s="125"/>
      <c r="FC126" s="125"/>
      <c r="FD126" s="125"/>
      <c r="FE126" s="125"/>
      <c r="FF126" s="125"/>
      <c r="FG126" s="125"/>
      <c r="FH126" s="125"/>
      <c r="FI126" s="125"/>
      <c r="FJ126" s="125"/>
      <c r="FK126" s="125"/>
      <c r="FL126" s="125"/>
      <c r="FM126" s="125"/>
      <c r="FN126" s="125"/>
      <c r="FO126" s="125"/>
      <c r="FP126" s="125"/>
      <c r="FQ126" s="125"/>
      <c r="FR126" s="125"/>
      <c r="FS126" s="125"/>
      <c r="FT126" s="125"/>
      <c r="FU126" s="125"/>
      <c r="FV126" s="125"/>
      <c r="FW126" s="125"/>
      <c r="FX126" s="125"/>
      <c r="FY126" s="125"/>
      <c r="FZ126" s="125"/>
      <c r="GA126" s="125"/>
      <c r="GB126" s="125"/>
      <c r="GC126" s="125"/>
      <c r="GD126" s="125"/>
      <c r="GE126" s="125"/>
      <c r="GF126" s="125"/>
      <c r="GG126" s="125"/>
      <c r="GH126" s="125"/>
      <c r="GI126" s="125"/>
      <c r="GJ126" s="125"/>
      <c r="GK126" s="125"/>
      <c r="GL126" s="125"/>
      <c r="GM126" s="125"/>
      <c r="GN126" s="125"/>
      <c r="GO126" s="125"/>
      <c r="GP126" s="125"/>
      <c r="GQ126" s="125"/>
      <c r="GR126" s="125"/>
      <c r="GS126" s="125"/>
    </row>
    <row r="127" spans="1:201" x14ac:dyDescent="0.25">
      <c r="C127" s="2042" t="s">
        <v>329</v>
      </c>
      <c r="D127" s="27">
        <f>'2 уровень'!F946</f>
        <v>0</v>
      </c>
      <c r="E127" s="27">
        <f>'2 уровень'!G946</f>
        <v>0</v>
      </c>
      <c r="F127" s="27">
        <f>'2 уровень'!H946</f>
        <v>1039.3</v>
      </c>
      <c r="G127" s="130" t="e">
        <f>'2 уровень'!I946</f>
        <v>#DIV/0!</v>
      </c>
      <c r="H127" s="138">
        <f>'2 уровень'!J946</f>
        <v>0</v>
      </c>
      <c r="I127" s="138">
        <f>'2 уровень'!K946</f>
        <v>0</v>
      </c>
      <c r="J127" s="139">
        <f>'2 уровень'!L946</f>
        <v>0</v>
      </c>
      <c r="K127" s="139">
        <f>'2 уровень'!M946</f>
        <v>0</v>
      </c>
      <c r="L127" s="139">
        <f>'2 уровень'!N946</f>
        <v>0</v>
      </c>
      <c r="M127" s="139">
        <f>'2 уровень'!O946</f>
        <v>0</v>
      </c>
      <c r="N127" s="139">
        <f>'2 уровень'!P946</f>
        <v>0</v>
      </c>
      <c r="O127" s="139">
        <f>'2 уровень'!Q946</f>
        <v>0</v>
      </c>
      <c r="P127" s="229">
        <f>'2 уровень'!R946</f>
        <v>0</v>
      </c>
      <c r="Q127" s="229">
        <f>'2 уровень'!S946</f>
        <v>0</v>
      </c>
      <c r="R127" s="229">
        <f>'2 уровень'!T946</f>
        <v>0</v>
      </c>
      <c r="S127" s="229">
        <f>'2 уровень'!U946</f>
        <v>0</v>
      </c>
      <c r="T127" s="229">
        <f>'2 уровень'!V946</f>
        <v>0</v>
      </c>
      <c r="U127" s="229">
        <f>'2 уровень'!W946</f>
        <v>0</v>
      </c>
      <c r="V127" s="229">
        <f>'2 уровень'!X946</f>
        <v>0</v>
      </c>
      <c r="W127" s="229">
        <f>'2 уровень'!Y946</f>
        <v>0</v>
      </c>
      <c r="X127" s="229">
        <f>'2 уровень'!Z946</f>
        <v>0</v>
      </c>
      <c r="Y127" s="229">
        <f>'2 уровень'!AA946</f>
        <v>0</v>
      </c>
      <c r="Z127" s="229">
        <f>'2 уровень'!AB946</f>
        <v>0</v>
      </c>
      <c r="AA127" s="229">
        <f>'2 уровень'!AC946</f>
        <v>0</v>
      </c>
      <c r="AB127" s="229">
        <f>'2 уровень'!AD946</f>
        <v>0</v>
      </c>
      <c r="AC127" s="229">
        <f>'2 уровень'!AE946</f>
        <v>0</v>
      </c>
      <c r="AD127" s="229"/>
      <c r="AE127" s="229"/>
      <c r="AF127" s="27">
        <f>'2 уровень'!AF946</f>
        <v>0</v>
      </c>
      <c r="AG127" s="229">
        <f>'2 уровень'!AG946</f>
        <v>0</v>
      </c>
      <c r="AH127" s="238"/>
      <c r="AI127" s="238"/>
      <c r="AJ127" s="535"/>
      <c r="AK127" s="125"/>
      <c r="AL127" s="125"/>
      <c r="AM127" s="125"/>
      <c r="AN127" s="125"/>
      <c r="AO127" s="125"/>
      <c r="AP127" s="125"/>
      <c r="AQ127" s="125"/>
      <c r="AR127" s="125"/>
      <c r="AS127" s="125"/>
      <c r="AT127" s="125"/>
      <c r="AU127" s="125"/>
      <c r="AV127" s="125"/>
      <c r="AW127" s="125"/>
      <c r="AX127" s="125"/>
      <c r="AY127" s="125"/>
      <c r="AZ127" s="125"/>
      <c r="BA127" s="125"/>
      <c r="BB127" s="125"/>
      <c r="BC127" s="125"/>
      <c r="BD127" s="125"/>
      <c r="BE127" s="125"/>
      <c r="BF127" s="125"/>
      <c r="BG127" s="125"/>
      <c r="BH127" s="125"/>
      <c r="BI127" s="125"/>
      <c r="BJ127" s="125"/>
      <c r="BK127" s="125"/>
      <c r="BL127" s="125"/>
      <c r="BM127" s="125"/>
      <c r="BN127" s="125"/>
      <c r="BO127" s="125"/>
      <c r="BP127" s="125"/>
      <c r="BQ127" s="125"/>
      <c r="BR127" s="125"/>
      <c r="BS127" s="125"/>
      <c r="BT127" s="125"/>
      <c r="BU127" s="125"/>
      <c r="BV127" s="125"/>
      <c r="BW127" s="125"/>
      <c r="BX127" s="125"/>
      <c r="BY127" s="125"/>
      <c r="BZ127" s="125"/>
      <c r="CA127" s="125"/>
      <c r="CB127" s="125"/>
      <c r="CC127" s="125"/>
      <c r="CD127" s="125"/>
      <c r="CE127" s="125"/>
      <c r="CF127" s="125"/>
      <c r="CG127" s="125"/>
      <c r="CH127" s="125"/>
      <c r="CI127" s="125"/>
      <c r="CJ127" s="125"/>
      <c r="CK127" s="125"/>
      <c r="CL127" s="125"/>
      <c r="CM127" s="125"/>
      <c r="CN127" s="125"/>
      <c r="CO127" s="125"/>
      <c r="CP127" s="125"/>
      <c r="CQ127" s="125"/>
      <c r="CR127" s="125"/>
      <c r="CS127" s="125"/>
      <c r="CT127" s="125"/>
      <c r="CU127" s="125"/>
      <c r="CV127" s="125"/>
      <c r="CW127" s="125"/>
      <c r="CX127" s="125"/>
      <c r="CY127" s="125"/>
      <c r="CZ127" s="125"/>
      <c r="DA127" s="125"/>
      <c r="DB127" s="125"/>
      <c r="DC127" s="125"/>
      <c r="DD127" s="125"/>
      <c r="DE127" s="125"/>
      <c r="DF127" s="125"/>
      <c r="DG127" s="125"/>
      <c r="DH127" s="125"/>
      <c r="DI127" s="125"/>
      <c r="DJ127" s="125"/>
      <c r="DK127" s="125"/>
      <c r="DL127" s="125"/>
      <c r="DM127" s="125"/>
      <c r="DN127" s="125"/>
      <c r="DO127" s="125"/>
      <c r="DP127" s="125"/>
      <c r="DQ127" s="125"/>
      <c r="DR127" s="125"/>
      <c r="DS127" s="125"/>
      <c r="DT127" s="125"/>
      <c r="DU127" s="125"/>
      <c r="DV127" s="125"/>
      <c r="DW127" s="125"/>
      <c r="DX127" s="125"/>
      <c r="DY127" s="125"/>
      <c r="DZ127" s="125"/>
      <c r="EA127" s="125"/>
      <c r="EB127" s="125"/>
      <c r="EC127" s="125"/>
      <c r="ED127" s="125"/>
      <c r="EE127" s="125"/>
      <c r="EF127" s="125"/>
      <c r="EG127" s="125"/>
      <c r="EH127" s="125"/>
      <c r="EI127" s="125"/>
      <c r="EJ127" s="125"/>
      <c r="EK127" s="125"/>
      <c r="EL127" s="125"/>
      <c r="EM127" s="125"/>
      <c r="EN127" s="125"/>
      <c r="EO127" s="125"/>
      <c r="EP127" s="125"/>
      <c r="EQ127" s="125"/>
      <c r="ER127" s="125"/>
      <c r="ES127" s="125"/>
      <c r="ET127" s="125"/>
      <c r="EU127" s="125"/>
      <c r="EV127" s="125"/>
      <c r="EW127" s="125"/>
      <c r="EX127" s="125"/>
      <c r="EY127" s="125"/>
      <c r="EZ127" s="125"/>
      <c r="FA127" s="125"/>
      <c r="FB127" s="125"/>
      <c r="FC127" s="125"/>
      <c r="FD127" s="125"/>
      <c r="FE127" s="125"/>
      <c r="FF127" s="125"/>
      <c r="FG127" s="125"/>
      <c r="FH127" s="125"/>
      <c r="FI127" s="125"/>
      <c r="FJ127" s="125"/>
      <c r="FK127" s="125"/>
      <c r="FL127" s="125"/>
      <c r="FM127" s="125"/>
      <c r="FN127" s="125"/>
      <c r="FO127" s="125"/>
      <c r="FP127" s="125"/>
      <c r="FQ127" s="125"/>
      <c r="FR127" s="125"/>
      <c r="FS127" s="125"/>
      <c r="FT127" s="125"/>
      <c r="FU127" s="125"/>
      <c r="FV127" s="125"/>
      <c r="FW127" s="125"/>
      <c r="FX127" s="125"/>
      <c r="FY127" s="125"/>
      <c r="FZ127" s="125"/>
      <c r="GA127" s="125"/>
      <c r="GB127" s="125"/>
      <c r="GC127" s="125"/>
      <c r="GD127" s="125"/>
      <c r="GE127" s="125"/>
      <c r="GF127" s="125"/>
      <c r="GG127" s="125"/>
      <c r="GH127" s="125"/>
      <c r="GI127" s="125"/>
      <c r="GJ127" s="125"/>
      <c r="GK127" s="125"/>
      <c r="GL127" s="125"/>
      <c r="GM127" s="125"/>
      <c r="GN127" s="125"/>
      <c r="GO127" s="125"/>
      <c r="GP127" s="125"/>
      <c r="GQ127" s="125"/>
      <c r="GR127" s="125"/>
      <c r="GS127" s="125"/>
    </row>
    <row r="128" spans="1:201" x14ac:dyDescent="0.25">
      <c r="C128" s="2042" t="s">
        <v>330</v>
      </c>
      <c r="D128" s="27">
        <f>'2 уровень'!F947</f>
        <v>0</v>
      </c>
      <c r="E128" s="27">
        <f>'2 уровень'!G947</f>
        <v>0</v>
      </c>
      <c r="F128" s="27">
        <f>'2 уровень'!H947</f>
        <v>0</v>
      </c>
      <c r="G128" s="130" t="e">
        <f>'2 уровень'!I947</f>
        <v>#DIV/0!</v>
      </c>
      <c r="H128" s="138">
        <f>'2 уровень'!J947</f>
        <v>0</v>
      </c>
      <c r="I128" s="138">
        <f>'2 уровень'!K947</f>
        <v>0</v>
      </c>
      <c r="J128" s="139">
        <f>'2 уровень'!L947</f>
        <v>0</v>
      </c>
      <c r="K128" s="139">
        <f>'2 уровень'!M947</f>
        <v>0</v>
      </c>
      <c r="L128" s="139">
        <f>'2 уровень'!N947</f>
        <v>0</v>
      </c>
      <c r="M128" s="139">
        <f>'2 уровень'!O947</f>
        <v>0</v>
      </c>
      <c r="N128" s="139">
        <f>'2 уровень'!P947</f>
        <v>0</v>
      </c>
      <c r="O128" s="139">
        <f>'2 уровень'!Q947</f>
        <v>0</v>
      </c>
      <c r="P128" s="229">
        <f>'2 уровень'!R947</f>
        <v>0</v>
      </c>
      <c r="Q128" s="229">
        <f>'2 уровень'!S947</f>
        <v>0</v>
      </c>
      <c r="R128" s="229">
        <f>'2 уровень'!T947</f>
        <v>0</v>
      </c>
      <c r="S128" s="229">
        <f>'2 уровень'!U947</f>
        <v>0</v>
      </c>
      <c r="T128" s="229">
        <f>'2 уровень'!V947</f>
        <v>0</v>
      </c>
      <c r="U128" s="229">
        <f>'2 уровень'!W947</f>
        <v>0</v>
      </c>
      <c r="V128" s="229">
        <f>'2 уровень'!X947</f>
        <v>0</v>
      </c>
      <c r="W128" s="229">
        <f>'2 уровень'!Y947</f>
        <v>0</v>
      </c>
      <c r="X128" s="229">
        <f>'2 уровень'!Z947</f>
        <v>0</v>
      </c>
      <c r="Y128" s="229">
        <f>'2 уровень'!AA947</f>
        <v>0</v>
      </c>
      <c r="Z128" s="229">
        <f>'2 уровень'!AB947</f>
        <v>0</v>
      </c>
      <c r="AA128" s="229">
        <f>'2 уровень'!AC947</f>
        <v>0</v>
      </c>
      <c r="AB128" s="229">
        <f>'2 уровень'!AD947</f>
        <v>0</v>
      </c>
      <c r="AC128" s="229">
        <f>'2 уровень'!AE947</f>
        <v>0</v>
      </c>
      <c r="AD128" s="229"/>
      <c r="AE128" s="229"/>
      <c r="AF128" s="27">
        <f>'2 уровень'!AF947</f>
        <v>0</v>
      </c>
      <c r="AG128" s="229">
        <f>'2 уровень'!AG947</f>
        <v>0</v>
      </c>
      <c r="AH128" s="238"/>
      <c r="AI128" s="238"/>
      <c r="AJ128" s="535"/>
      <c r="AK128" s="125"/>
      <c r="AL128" s="125"/>
      <c r="AM128" s="125"/>
      <c r="AN128" s="125"/>
      <c r="AO128" s="125"/>
      <c r="AP128" s="125"/>
      <c r="AQ128" s="125"/>
      <c r="AR128" s="125"/>
      <c r="AS128" s="125"/>
      <c r="AT128" s="125"/>
      <c r="AU128" s="125"/>
      <c r="AV128" s="125"/>
      <c r="AW128" s="125"/>
      <c r="AX128" s="125"/>
      <c r="AY128" s="125"/>
      <c r="AZ128" s="125"/>
      <c r="BA128" s="125"/>
      <c r="BB128" s="125"/>
      <c r="BC128" s="125"/>
      <c r="BD128" s="125"/>
      <c r="BE128" s="125"/>
      <c r="BF128" s="125"/>
      <c r="BG128" s="125"/>
      <c r="BH128" s="125"/>
      <c r="BI128" s="125"/>
      <c r="BJ128" s="125"/>
      <c r="BK128" s="125"/>
      <c r="BL128" s="125"/>
      <c r="BM128" s="125"/>
      <c r="BN128" s="125"/>
      <c r="BO128" s="125"/>
      <c r="BP128" s="125"/>
      <c r="BQ128" s="125"/>
      <c r="BR128" s="125"/>
      <c r="BS128" s="125"/>
      <c r="BT128" s="125"/>
      <c r="BU128" s="125"/>
      <c r="BV128" s="125"/>
      <c r="BW128" s="125"/>
      <c r="BX128" s="125"/>
      <c r="BY128" s="125"/>
      <c r="BZ128" s="125"/>
      <c r="CA128" s="125"/>
      <c r="CB128" s="125"/>
      <c r="CC128" s="125"/>
      <c r="CD128" s="125"/>
      <c r="CE128" s="125"/>
      <c r="CF128" s="125"/>
      <c r="CG128" s="125"/>
      <c r="CH128" s="125"/>
      <c r="CI128" s="125"/>
      <c r="CJ128" s="125"/>
      <c r="CK128" s="125"/>
      <c r="CL128" s="125"/>
      <c r="CM128" s="125"/>
      <c r="CN128" s="125"/>
      <c r="CO128" s="125"/>
      <c r="CP128" s="125"/>
      <c r="CQ128" s="125"/>
      <c r="CR128" s="125"/>
      <c r="CS128" s="125"/>
      <c r="CT128" s="125"/>
      <c r="CU128" s="125"/>
      <c r="CV128" s="125"/>
      <c r="CW128" s="125"/>
      <c r="CX128" s="125"/>
      <c r="CY128" s="125"/>
      <c r="CZ128" s="125"/>
      <c r="DA128" s="125"/>
      <c r="DB128" s="125"/>
      <c r="DC128" s="125"/>
      <c r="DD128" s="125"/>
      <c r="DE128" s="125"/>
      <c r="DF128" s="125"/>
      <c r="DG128" s="125"/>
      <c r="DH128" s="125"/>
      <c r="DI128" s="125"/>
      <c r="DJ128" s="125"/>
      <c r="DK128" s="125"/>
      <c r="DL128" s="125"/>
      <c r="DM128" s="125"/>
      <c r="DN128" s="125"/>
      <c r="DO128" s="125"/>
      <c r="DP128" s="125"/>
      <c r="DQ128" s="125"/>
      <c r="DR128" s="125"/>
      <c r="DS128" s="125"/>
      <c r="DT128" s="125"/>
      <c r="DU128" s="125"/>
      <c r="DV128" s="125"/>
      <c r="DW128" s="125"/>
      <c r="DX128" s="125"/>
      <c r="DY128" s="125"/>
      <c r="DZ128" s="125"/>
      <c r="EA128" s="125"/>
      <c r="EB128" s="125"/>
      <c r="EC128" s="125"/>
      <c r="ED128" s="125"/>
      <c r="EE128" s="125"/>
      <c r="EF128" s="125"/>
      <c r="EG128" s="125"/>
      <c r="EH128" s="125"/>
      <c r="EI128" s="125"/>
      <c r="EJ128" s="125"/>
      <c r="EK128" s="125"/>
      <c r="EL128" s="125"/>
      <c r="EM128" s="125"/>
      <c r="EN128" s="125"/>
      <c r="EO128" s="125"/>
      <c r="EP128" s="125"/>
      <c r="EQ128" s="125"/>
      <c r="ER128" s="125"/>
      <c r="ES128" s="125"/>
      <c r="ET128" s="125"/>
      <c r="EU128" s="125"/>
      <c r="EV128" s="125"/>
      <c r="EW128" s="125"/>
      <c r="EX128" s="125"/>
      <c r="EY128" s="125"/>
      <c r="EZ128" s="125"/>
      <c r="FA128" s="125"/>
      <c r="FB128" s="125"/>
      <c r="FC128" s="125"/>
      <c r="FD128" s="125"/>
      <c r="FE128" s="125"/>
      <c r="FF128" s="125"/>
      <c r="FG128" s="125"/>
      <c r="FH128" s="125"/>
      <c r="FI128" s="125"/>
      <c r="FJ128" s="125"/>
      <c r="FK128" s="125"/>
      <c r="FL128" s="125"/>
      <c r="FM128" s="125"/>
      <c r="FN128" s="125"/>
      <c r="FO128" s="125"/>
      <c r="FP128" s="125"/>
      <c r="FQ128" s="125"/>
      <c r="FR128" s="125"/>
      <c r="FS128" s="125"/>
      <c r="FT128" s="125"/>
      <c r="FU128" s="125"/>
      <c r="FV128" s="125"/>
      <c r="FW128" s="125"/>
      <c r="FX128" s="125"/>
      <c r="FY128" s="125"/>
      <c r="FZ128" s="125"/>
      <c r="GA128" s="125"/>
      <c r="GB128" s="125"/>
      <c r="GC128" s="125"/>
      <c r="GD128" s="125"/>
      <c r="GE128" s="125"/>
      <c r="GF128" s="125"/>
      <c r="GG128" s="125"/>
      <c r="GH128" s="125"/>
      <c r="GI128" s="125"/>
      <c r="GJ128" s="125"/>
      <c r="GK128" s="125"/>
      <c r="GL128" s="125"/>
      <c r="GM128" s="125"/>
      <c r="GN128" s="125"/>
      <c r="GO128" s="125"/>
      <c r="GP128" s="125"/>
      <c r="GQ128" s="125"/>
      <c r="GR128" s="125"/>
      <c r="GS128" s="125"/>
    </row>
    <row r="129" spans="1:201" ht="28.5" x14ac:dyDescent="0.25">
      <c r="C129" s="604" t="s">
        <v>311</v>
      </c>
      <c r="D129" s="27">
        <f>'2 уровень'!F948</f>
        <v>0</v>
      </c>
      <c r="E129" s="27">
        <f>'2 уровень'!G948</f>
        <v>0</v>
      </c>
      <c r="F129" s="27">
        <f>'2 уровень'!H948</f>
        <v>392</v>
      </c>
      <c r="G129" s="130" t="e">
        <f>'2 уровень'!I948</f>
        <v>#DIV/0!</v>
      </c>
      <c r="H129" s="138">
        <f>'2 уровень'!J948</f>
        <v>0</v>
      </c>
      <c r="I129" s="138">
        <f>'2 уровень'!K948</f>
        <v>0</v>
      </c>
      <c r="J129" s="139">
        <f>'2 уровень'!L948</f>
        <v>0</v>
      </c>
      <c r="K129" s="139">
        <f>'2 уровень'!M948</f>
        <v>0</v>
      </c>
      <c r="L129" s="139">
        <f>'2 уровень'!N948</f>
        <v>0</v>
      </c>
      <c r="M129" s="139">
        <f>'2 уровень'!O948</f>
        <v>0</v>
      </c>
      <c r="N129" s="139">
        <f>'2 уровень'!P948</f>
        <v>0</v>
      </c>
      <c r="O129" s="139">
        <f>'2 уровень'!Q948</f>
        <v>0</v>
      </c>
      <c r="P129" s="31">
        <f>'2 уровень'!R948</f>
        <v>0</v>
      </c>
      <c r="Q129" s="31">
        <f>'2 уровень'!S948</f>
        <v>0</v>
      </c>
      <c r="R129" s="31">
        <f>'2 уровень'!T948</f>
        <v>0</v>
      </c>
      <c r="S129" s="31">
        <f>'2 уровень'!U948</f>
        <v>0</v>
      </c>
      <c r="T129" s="31">
        <f>'2 уровень'!V948</f>
        <v>0</v>
      </c>
      <c r="U129" s="31">
        <f>'2 уровень'!W948</f>
        <v>0</v>
      </c>
      <c r="V129" s="31">
        <f>'2 уровень'!X948</f>
        <v>0</v>
      </c>
      <c r="W129" s="31">
        <f>'2 уровень'!Y948</f>
        <v>548.75560000000007</v>
      </c>
      <c r="X129" s="31">
        <f>'2 уровень'!Z948</f>
        <v>0</v>
      </c>
      <c r="Y129" s="31">
        <f>'2 уровень'!AA948</f>
        <v>0</v>
      </c>
      <c r="Z129" s="31">
        <f>'2 уровень'!AB948</f>
        <v>0</v>
      </c>
      <c r="AA129" s="31">
        <f>'2 уровень'!AC948</f>
        <v>-1.2944599999999999</v>
      </c>
      <c r="AB129" s="31">
        <f>'2 уровень'!AD948</f>
        <v>-0.77670000000000006</v>
      </c>
      <c r="AC129" s="31">
        <f>'2 уровень'!AE948</f>
        <v>547.97890000000007</v>
      </c>
      <c r="AD129" s="606"/>
      <c r="AE129" s="606"/>
      <c r="AF129" s="27">
        <f>'2 уровень'!AF948</f>
        <v>0</v>
      </c>
      <c r="AG129" s="229">
        <f>'2 уровень'!AG948</f>
        <v>0</v>
      </c>
      <c r="AH129" s="238"/>
      <c r="AI129" s="238"/>
      <c r="AJ129" s="535"/>
      <c r="AK129" s="125"/>
      <c r="AL129" s="125"/>
      <c r="AM129" s="125"/>
      <c r="AN129" s="125"/>
      <c r="AO129" s="125"/>
      <c r="AP129" s="125"/>
      <c r="AQ129" s="125"/>
      <c r="AR129" s="125"/>
      <c r="AS129" s="125"/>
      <c r="AT129" s="125"/>
      <c r="AU129" s="125"/>
      <c r="AV129" s="125"/>
      <c r="AW129" s="125"/>
      <c r="AX129" s="125"/>
      <c r="AY129" s="125"/>
      <c r="AZ129" s="125"/>
      <c r="BA129" s="125"/>
      <c r="BB129" s="125"/>
      <c r="BC129" s="125"/>
      <c r="BD129" s="125"/>
      <c r="BE129" s="125"/>
      <c r="BF129" s="125"/>
      <c r="BG129" s="125"/>
      <c r="BH129" s="125"/>
      <c r="BI129" s="125"/>
      <c r="BJ129" s="125"/>
      <c r="BK129" s="125"/>
      <c r="BL129" s="125"/>
      <c r="BM129" s="125"/>
      <c r="BN129" s="125"/>
      <c r="BO129" s="125"/>
      <c r="BP129" s="125"/>
      <c r="BQ129" s="125"/>
      <c r="BR129" s="125"/>
      <c r="BS129" s="125"/>
      <c r="BT129" s="125"/>
      <c r="BU129" s="125"/>
      <c r="BV129" s="125"/>
      <c r="BW129" s="125"/>
      <c r="BX129" s="125"/>
      <c r="BY129" s="125"/>
      <c r="BZ129" s="125"/>
      <c r="CA129" s="125"/>
      <c r="CB129" s="125"/>
      <c r="CC129" s="125"/>
      <c r="CD129" s="125"/>
      <c r="CE129" s="125"/>
      <c r="CF129" s="125"/>
      <c r="CG129" s="125"/>
      <c r="CH129" s="125"/>
      <c r="CI129" s="125"/>
      <c r="CJ129" s="125"/>
      <c r="CK129" s="125"/>
      <c r="CL129" s="125"/>
      <c r="CM129" s="125"/>
      <c r="CN129" s="125"/>
      <c r="CO129" s="125"/>
      <c r="CP129" s="125"/>
      <c r="CQ129" s="125"/>
      <c r="CR129" s="125"/>
      <c r="CS129" s="125"/>
      <c r="CT129" s="125"/>
      <c r="CU129" s="125"/>
      <c r="CV129" s="125"/>
      <c r="CW129" s="125"/>
      <c r="CX129" s="125"/>
      <c r="CY129" s="125"/>
      <c r="CZ129" s="125"/>
      <c r="DA129" s="125"/>
      <c r="DB129" s="125"/>
      <c r="DC129" s="125"/>
      <c r="DD129" s="125"/>
      <c r="DE129" s="125"/>
      <c r="DF129" s="125"/>
      <c r="DG129" s="125"/>
      <c r="DH129" s="125"/>
      <c r="DI129" s="125"/>
      <c r="DJ129" s="125"/>
      <c r="DK129" s="125"/>
      <c r="DL129" s="125"/>
      <c r="DM129" s="125"/>
      <c r="DN129" s="125"/>
      <c r="DO129" s="125"/>
      <c r="DP129" s="125"/>
      <c r="DQ129" s="125"/>
      <c r="DR129" s="125"/>
      <c r="DS129" s="125"/>
      <c r="DT129" s="125"/>
      <c r="DU129" s="125"/>
      <c r="DV129" s="125"/>
      <c r="DW129" s="125"/>
      <c r="DX129" s="125"/>
      <c r="DY129" s="125"/>
      <c r="DZ129" s="125"/>
      <c r="EA129" s="125"/>
      <c r="EB129" s="125"/>
      <c r="EC129" s="125"/>
      <c r="ED129" s="125"/>
      <c r="EE129" s="125"/>
      <c r="EF129" s="125"/>
      <c r="EG129" s="125"/>
      <c r="EH129" s="125"/>
      <c r="EI129" s="125"/>
      <c r="EJ129" s="125"/>
      <c r="EK129" s="125"/>
      <c r="EL129" s="125"/>
      <c r="EM129" s="125"/>
      <c r="EN129" s="125"/>
      <c r="EO129" s="125"/>
      <c r="EP129" s="125"/>
      <c r="EQ129" s="125"/>
      <c r="ER129" s="125"/>
      <c r="ES129" s="125"/>
      <c r="ET129" s="125"/>
      <c r="EU129" s="125"/>
      <c r="EV129" s="125"/>
      <c r="EW129" s="125"/>
      <c r="EX129" s="125"/>
      <c r="EY129" s="125"/>
      <c r="EZ129" s="125"/>
      <c r="FA129" s="125"/>
      <c r="FB129" s="125"/>
      <c r="FC129" s="125"/>
      <c r="FD129" s="125"/>
      <c r="FE129" s="125"/>
      <c r="FF129" s="125"/>
      <c r="FG129" s="125"/>
      <c r="FH129" s="125"/>
      <c r="FI129" s="125"/>
      <c r="FJ129" s="125"/>
      <c r="FK129" s="125"/>
      <c r="FL129" s="125"/>
      <c r="FM129" s="125"/>
      <c r="FN129" s="125"/>
      <c r="FO129" s="125"/>
      <c r="FP129" s="125"/>
      <c r="FQ129" s="125"/>
      <c r="FR129" s="125"/>
      <c r="FS129" s="125"/>
      <c r="FT129" s="125"/>
      <c r="FU129" s="125"/>
      <c r="FV129" s="125"/>
      <c r="FW129" s="125"/>
      <c r="FX129" s="125"/>
      <c r="FY129" s="125"/>
      <c r="FZ129" s="125"/>
      <c r="GA129" s="125"/>
      <c r="GB129" s="125"/>
      <c r="GC129" s="125"/>
      <c r="GD129" s="125"/>
      <c r="GE129" s="125"/>
      <c r="GF129" s="125"/>
      <c r="GG129" s="125"/>
      <c r="GH129" s="125"/>
      <c r="GI129" s="125"/>
      <c r="GJ129" s="125"/>
      <c r="GK129" s="125"/>
      <c r="GL129" s="125"/>
      <c r="GM129" s="125"/>
      <c r="GN129" s="125"/>
      <c r="GO129" s="125"/>
      <c r="GP129" s="125"/>
      <c r="GQ129" s="125"/>
      <c r="GR129" s="125"/>
      <c r="GS129" s="125"/>
    </row>
    <row r="130" spans="1:201" ht="30" x14ac:dyDescent="0.25">
      <c r="C130" s="460" t="s">
        <v>193</v>
      </c>
      <c r="D130" s="27">
        <f>'2 уровень'!F949</f>
        <v>0</v>
      </c>
      <c r="E130" s="27">
        <f>'2 уровень'!G949</f>
        <v>0</v>
      </c>
      <c r="F130" s="27">
        <f>'2 уровень'!H949</f>
        <v>258</v>
      </c>
      <c r="G130" s="130" t="e">
        <f>'2 уровень'!I949</f>
        <v>#DIV/0!</v>
      </c>
      <c r="H130" s="138">
        <f>'2 уровень'!J949</f>
        <v>0</v>
      </c>
      <c r="I130" s="138">
        <f>'2 уровень'!K949</f>
        <v>0</v>
      </c>
      <c r="J130" s="139">
        <f>'2 уровень'!L949</f>
        <v>0</v>
      </c>
      <c r="K130" s="139">
        <f>'2 уровень'!M949</f>
        <v>0</v>
      </c>
      <c r="L130" s="139">
        <f>'2 уровень'!N949</f>
        <v>0</v>
      </c>
      <c r="M130" s="139">
        <f>'2 уровень'!O949</f>
        <v>0</v>
      </c>
      <c r="N130" s="139">
        <f>'2 уровень'!P949</f>
        <v>0</v>
      </c>
      <c r="O130" s="139">
        <f>'2 уровень'!Q949</f>
        <v>0</v>
      </c>
      <c r="P130" s="229">
        <f>'2 уровень'!R949</f>
        <v>0</v>
      </c>
      <c r="Q130" s="229">
        <f>'2 уровень'!S949</f>
        <v>0</v>
      </c>
      <c r="R130" s="229">
        <f>'2 уровень'!T949</f>
        <v>0</v>
      </c>
      <c r="S130" s="229">
        <f>'2 уровень'!U949</f>
        <v>0</v>
      </c>
      <c r="T130" s="229">
        <f>'2 уровень'!V949</f>
        <v>0</v>
      </c>
      <c r="U130" s="229">
        <f>'2 уровень'!W949</f>
        <v>0</v>
      </c>
      <c r="V130" s="229">
        <f>'2 уровень'!X949</f>
        <v>0</v>
      </c>
      <c r="W130" s="229">
        <f>'2 уровень'!Y949</f>
        <v>0</v>
      </c>
      <c r="X130" s="229">
        <f>'2 уровень'!Z949</f>
        <v>0</v>
      </c>
      <c r="Y130" s="229">
        <f>'2 уровень'!AA949</f>
        <v>0</v>
      </c>
      <c r="Z130" s="229">
        <f>'2 уровень'!AB949</f>
        <v>0</v>
      </c>
      <c r="AA130" s="229">
        <f>'2 уровень'!AC949</f>
        <v>0</v>
      </c>
      <c r="AB130" s="229">
        <f>'2 уровень'!AD949</f>
        <v>0</v>
      </c>
      <c r="AC130" s="229">
        <f>'2 уровень'!AE949</f>
        <v>0</v>
      </c>
      <c r="AD130" s="229"/>
      <c r="AE130" s="229"/>
      <c r="AF130" s="27">
        <f>'2 уровень'!AF949</f>
        <v>0</v>
      </c>
      <c r="AG130" s="229">
        <f>'2 уровень'!AG949</f>
        <v>0</v>
      </c>
      <c r="AH130" s="238"/>
      <c r="AI130" s="238"/>
      <c r="AJ130" s="535"/>
      <c r="AK130" s="125"/>
      <c r="AL130" s="125"/>
      <c r="AM130" s="125"/>
      <c r="AN130" s="125"/>
      <c r="AO130" s="125"/>
      <c r="AP130" s="125"/>
      <c r="AQ130" s="125"/>
      <c r="AR130" s="125"/>
      <c r="AS130" s="125"/>
      <c r="AT130" s="125"/>
      <c r="AU130" s="125"/>
      <c r="AV130" s="125"/>
      <c r="AW130" s="125"/>
      <c r="AX130" s="125"/>
      <c r="AY130" s="125"/>
      <c r="AZ130" s="125"/>
      <c r="BA130" s="125"/>
      <c r="BB130" s="125"/>
      <c r="BC130" s="125"/>
      <c r="BD130" s="125"/>
      <c r="BE130" s="125"/>
      <c r="BF130" s="125"/>
      <c r="BG130" s="125"/>
      <c r="BH130" s="125"/>
      <c r="BI130" s="125"/>
      <c r="BJ130" s="125"/>
      <c r="BK130" s="125"/>
      <c r="BL130" s="125"/>
      <c r="BM130" s="125"/>
      <c r="BN130" s="125"/>
      <c r="BO130" s="125"/>
      <c r="BP130" s="125"/>
      <c r="BQ130" s="125"/>
      <c r="BR130" s="125"/>
      <c r="BS130" s="125"/>
      <c r="BT130" s="125"/>
      <c r="BU130" s="125"/>
      <c r="BV130" s="125"/>
      <c r="BW130" s="125"/>
      <c r="BX130" s="125"/>
      <c r="BY130" s="125"/>
      <c r="BZ130" s="125"/>
      <c r="CA130" s="125"/>
      <c r="CB130" s="125"/>
      <c r="CC130" s="125"/>
      <c r="CD130" s="125"/>
      <c r="CE130" s="125"/>
      <c r="CF130" s="125"/>
      <c r="CG130" s="125"/>
      <c r="CH130" s="125"/>
      <c r="CI130" s="125"/>
      <c r="CJ130" s="125"/>
      <c r="CK130" s="125"/>
      <c r="CL130" s="125"/>
      <c r="CM130" s="125"/>
      <c r="CN130" s="125"/>
      <c r="CO130" s="125"/>
      <c r="CP130" s="125"/>
      <c r="CQ130" s="125"/>
      <c r="CR130" s="125"/>
      <c r="CS130" s="125"/>
      <c r="CT130" s="125"/>
      <c r="CU130" s="125"/>
      <c r="CV130" s="125"/>
      <c r="CW130" s="125"/>
      <c r="CX130" s="125"/>
      <c r="CY130" s="125"/>
      <c r="CZ130" s="125"/>
      <c r="DA130" s="125"/>
      <c r="DB130" s="125"/>
      <c r="DC130" s="125"/>
      <c r="DD130" s="125"/>
      <c r="DE130" s="125"/>
      <c r="DF130" s="125"/>
      <c r="DG130" s="125"/>
      <c r="DH130" s="125"/>
      <c r="DI130" s="125"/>
      <c r="DJ130" s="125"/>
      <c r="DK130" s="125"/>
      <c r="DL130" s="125"/>
      <c r="DM130" s="125"/>
      <c r="DN130" s="125"/>
      <c r="DO130" s="125"/>
      <c r="DP130" s="125"/>
      <c r="DQ130" s="125"/>
      <c r="DR130" s="125"/>
      <c r="DS130" s="125"/>
      <c r="DT130" s="125"/>
      <c r="DU130" s="125"/>
      <c r="DV130" s="125"/>
      <c r="DW130" s="125"/>
      <c r="DX130" s="125"/>
      <c r="DY130" s="125"/>
      <c r="DZ130" s="125"/>
      <c r="EA130" s="125"/>
      <c r="EB130" s="125"/>
      <c r="EC130" s="125"/>
      <c r="ED130" s="125"/>
      <c r="EE130" s="125"/>
      <c r="EF130" s="125"/>
      <c r="EG130" s="125"/>
      <c r="EH130" s="125"/>
      <c r="EI130" s="125"/>
      <c r="EJ130" s="125"/>
      <c r="EK130" s="125"/>
      <c r="EL130" s="125"/>
      <c r="EM130" s="125"/>
      <c r="EN130" s="125"/>
      <c r="EO130" s="125"/>
      <c r="EP130" s="125"/>
      <c r="EQ130" s="125"/>
      <c r="ER130" s="125"/>
      <c r="ES130" s="125"/>
      <c r="ET130" s="125"/>
      <c r="EU130" s="125"/>
      <c r="EV130" s="125"/>
      <c r="EW130" s="125"/>
      <c r="EX130" s="125"/>
      <c r="EY130" s="125"/>
      <c r="EZ130" s="125"/>
      <c r="FA130" s="125"/>
      <c r="FB130" s="125"/>
      <c r="FC130" s="125"/>
      <c r="FD130" s="125"/>
      <c r="FE130" s="125"/>
      <c r="FF130" s="125"/>
      <c r="FG130" s="125"/>
      <c r="FH130" s="125"/>
      <c r="FI130" s="125"/>
      <c r="FJ130" s="125"/>
      <c r="FK130" s="125"/>
      <c r="FL130" s="125"/>
      <c r="FM130" s="125"/>
      <c r="FN130" s="125"/>
      <c r="FO130" s="125"/>
      <c r="FP130" s="125"/>
      <c r="FQ130" s="125"/>
      <c r="FR130" s="125"/>
      <c r="FS130" s="125"/>
      <c r="FT130" s="125"/>
      <c r="FU130" s="125"/>
      <c r="FV130" s="125"/>
      <c r="FW130" s="125"/>
      <c r="FX130" s="125"/>
      <c r="FY130" s="125"/>
      <c r="FZ130" s="125"/>
      <c r="GA130" s="125"/>
      <c r="GB130" s="125"/>
      <c r="GC130" s="125"/>
      <c r="GD130" s="125"/>
      <c r="GE130" s="125"/>
      <c r="GF130" s="125"/>
      <c r="GG130" s="125"/>
      <c r="GH130" s="125"/>
      <c r="GI130" s="125"/>
      <c r="GJ130" s="125"/>
      <c r="GK130" s="125"/>
      <c r="GL130" s="125"/>
      <c r="GM130" s="125"/>
      <c r="GN130" s="125"/>
      <c r="GO130" s="125"/>
      <c r="GP130" s="125"/>
      <c r="GQ130" s="125"/>
      <c r="GR130" s="125"/>
      <c r="GS130" s="125"/>
    </row>
    <row r="131" spans="1:201" ht="57" x14ac:dyDescent="0.25">
      <c r="C131" s="604" t="s">
        <v>312</v>
      </c>
      <c r="D131" s="27">
        <f>'2 уровень'!F950</f>
        <v>0</v>
      </c>
      <c r="E131" s="27">
        <f>'2 уровень'!G950</f>
        <v>0</v>
      </c>
      <c r="F131" s="27">
        <f>'2 уровень'!H950</f>
        <v>208</v>
      </c>
      <c r="G131" s="130" t="e">
        <f>'2 уровень'!I950</f>
        <v>#DIV/0!</v>
      </c>
      <c r="H131" s="138">
        <f>'2 уровень'!J950</f>
        <v>0</v>
      </c>
      <c r="I131" s="138">
        <f>'2 уровень'!K950</f>
        <v>0</v>
      </c>
      <c r="J131" s="139">
        <f>'2 уровень'!L950</f>
        <v>0</v>
      </c>
      <c r="K131" s="139">
        <f>'2 уровень'!M950</f>
        <v>0</v>
      </c>
      <c r="L131" s="139">
        <f>'2 уровень'!N950</f>
        <v>0</v>
      </c>
      <c r="M131" s="139">
        <f>'2 уровень'!O950</f>
        <v>0</v>
      </c>
      <c r="N131" s="139">
        <f>'2 уровень'!P950</f>
        <v>0</v>
      </c>
      <c r="O131" s="139">
        <f>'2 уровень'!Q950</f>
        <v>0</v>
      </c>
      <c r="P131" s="229">
        <f>'2 уровень'!R950</f>
        <v>0</v>
      </c>
      <c r="Q131" s="229">
        <f>'2 уровень'!S950</f>
        <v>0</v>
      </c>
      <c r="R131" s="229">
        <f>'2 уровень'!T950</f>
        <v>0</v>
      </c>
      <c r="S131" s="229">
        <f>'2 уровень'!U950</f>
        <v>0</v>
      </c>
      <c r="T131" s="229">
        <f>'2 уровень'!V950</f>
        <v>0</v>
      </c>
      <c r="U131" s="229">
        <f>'2 уровень'!W950</f>
        <v>0</v>
      </c>
      <c r="V131" s="229">
        <f>'2 уровень'!X950</f>
        <v>0</v>
      </c>
      <c r="W131" s="229">
        <f>'2 уровень'!Y950</f>
        <v>227.34775999999999</v>
      </c>
      <c r="X131" s="229">
        <f>'2 уровень'!Z950</f>
        <v>0</v>
      </c>
      <c r="Y131" s="229">
        <f>'2 уровень'!AA950</f>
        <v>0</v>
      </c>
      <c r="Z131" s="229">
        <f>'2 уровень'!AB950</f>
        <v>0</v>
      </c>
      <c r="AA131" s="229">
        <f>'2 уровень'!AC950</f>
        <v>0</v>
      </c>
      <c r="AB131" s="229">
        <f>'2 уровень'!AD950</f>
        <v>-0.12944999999999998</v>
      </c>
      <c r="AC131" s="229">
        <f>'2 уровень'!AE950</f>
        <v>227.21831</v>
      </c>
      <c r="AD131" s="229"/>
      <c r="AE131" s="229"/>
      <c r="AF131" s="27">
        <f>'2 уровень'!AF950</f>
        <v>0</v>
      </c>
      <c r="AG131" s="229">
        <f>'2 уровень'!AG950</f>
        <v>0</v>
      </c>
      <c r="AH131" s="238"/>
      <c r="AI131" s="238"/>
      <c r="AJ131" s="535"/>
      <c r="AK131" s="125"/>
      <c r="AL131" s="125"/>
      <c r="AM131" s="125"/>
      <c r="AN131" s="125"/>
      <c r="AO131" s="125"/>
      <c r="AP131" s="125"/>
      <c r="AQ131" s="125"/>
      <c r="AR131" s="125"/>
      <c r="AS131" s="125"/>
      <c r="AT131" s="125"/>
      <c r="AU131" s="125"/>
      <c r="AV131" s="125"/>
      <c r="AW131" s="125"/>
      <c r="AX131" s="125"/>
      <c r="AY131" s="125"/>
      <c r="AZ131" s="125"/>
      <c r="BA131" s="125"/>
      <c r="BB131" s="125"/>
      <c r="BC131" s="125"/>
      <c r="BD131" s="125"/>
      <c r="BE131" s="125"/>
      <c r="BF131" s="125"/>
      <c r="BG131" s="125"/>
      <c r="BH131" s="125"/>
      <c r="BI131" s="125"/>
      <c r="BJ131" s="125"/>
      <c r="BK131" s="125"/>
      <c r="BL131" s="125"/>
      <c r="BM131" s="125"/>
      <c r="BN131" s="125"/>
      <c r="BO131" s="125"/>
      <c r="BP131" s="125"/>
      <c r="BQ131" s="125"/>
      <c r="BR131" s="125"/>
      <c r="BS131" s="125"/>
      <c r="BT131" s="125"/>
      <c r="BU131" s="125"/>
      <c r="BV131" s="125"/>
      <c r="BW131" s="125"/>
      <c r="BX131" s="125"/>
      <c r="BY131" s="125"/>
      <c r="BZ131" s="125"/>
      <c r="CA131" s="125"/>
      <c r="CB131" s="125"/>
      <c r="CC131" s="125"/>
      <c r="CD131" s="125"/>
      <c r="CE131" s="125"/>
      <c r="CF131" s="125"/>
      <c r="CG131" s="125"/>
      <c r="CH131" s="125"/>
      <c r="CI131" s="125"/>
      <c r="CJ131" s="125"/>
      <c r="CK131" s="125"/>
      <c r="CL131" s="125"/>
      <c r="CM131" s="125"/>
      <c r="CN131" s="125"/>
      <c r="CO131" s="125"/>
      <c r="CP131" s="125"/>
      <c r="CQ131" s="125"/>
      <c r="CR131" s="125"/>
      <c r="CS131" s="125"/>
      <c r="CT131" s="125"/>
      <c r="CU131" s="125"/>
      <c r="CV131" s="125"/>
      <c r="CW131" s="125"/>
      <c r="CX131" s="125"/>
      <c r="CY131" s="125"/>
      <c r="CZ131" s="125"/>
      <c r="DA131" s="125"/>
      <c r="DB131" s="125"/>
      <c r="DC131" s="125"/>
      <c r="DD131" s="125"/>
      <c r="DE131" s="125"/>
      <c r="DF131" s="125"/>
      <c r="DG131" s="125"/>
      <c r="DH131" s="125"/>
      <c r="DI131" s="125"/>
      <c r="DJ131" s="125"/>
      <c r="DK131" s="125"/>
      <c r="DL131" s="125"/>
      <c r="DM131" s="125"/>
      <c r="DN131" s="125"/>
      <c r="DO131" s="125"/>
      <c r="DP131" s="125"/>
      <c r="DQ131" s="125"/>
      <c r="DR131" s="125"/>
      <c r="DS131" s="125"/>
      <c r="DT131" s="125"/>
      <c r="DU131" s="125"/>
      <c r="DV131" s="125"/>
      <c r="DW131" s="125"/>
      <c r="DX131" s="125"/>
      <c r="DY131" s="125"/>
      <c r="DZ131" s="125"/>
      <c r="EA131" s="125"/>
      <c r="EB131" s="125"/>
      <c r="EC131" s="125"/>
      <c r="ED131" s="125"/>
      <c r="EE131" s="125"/>
      <c r="EF131" s="125"/>
      <c r="EG131" s="125"/>
      <c r="EH131" s="125"/>
      <c r="EI131" s="125"/>
      <c r="EJ131" s="125"/>
      <c r="EK131" s="125"/>
      <c r="EL131" s="125"/>
      <c r="EM131" s="125"/>
      <c r="EN131" s="125"/>
      <c r="EO131" s="125"/>
      <c r="EP131" s="125"/>
      <c r="EQ131" s="125"/>
      <c r="ER131" s="125"/>
      <c r="ES131" s="125"/>
      <c r="ET131" s="125"/>
      <c r="EU131" s="125"/>
      <c r="EV131" s="125"/>
      <c r="EW131" s="125"/>
      <c r="EX131" s="125"/>
      <c r="EY131" s="125"/>
      <c r="EZ131" s="125"/>
      <c r="FA131" s="125"/>
      <c r="FB131" s="125"/>
      <c r="FC131" s="125"/>
      <c r="FD131" s="125"/>
      <c r="FE131" s="125"/>
      <c r="FF131" s="125"/>
      <c r="FG131" s="125"/>
      <c r="FH131" s="125"/>
      <c r="FI131" s="125"/>
      <c r="FJ131" s="125"/>
      <c r="FK131" s="125"/>
      <c r="FL131" s="125"/>
      <c r="FM131" s="125"/>
      <c r="FN131" s="125"/>
      <c r="FO131" s="125"/>
      <c r="FP131" s="125"/>
      <c r="FQ131" s="125"/>
      <c r="FR131" s="125"/>
      <c r="FS131" s="125"/>
      <c r="FT131" s="125"/>
      <c r="FU131" s="125"/>
      <c r="FV131" s="125"/>
      <c r="FW131" s="125"/>
      <c r="FX131" s="125"/>
      <c r="FY131" s="125"/>
      <c r="FZ131" s="125"/>
      <c r="GA131" s="125"/>
      <c r="GB131" s="125"/>
      <c r="GC131" s="125"/>
      <c r="GD131" s="125"/>
      <c r="GE131" s="125"/>
      <c r="GF131" s="125"/>
      <c r="GG131" s="125"/>
      <c r="GH131" s="125"/>
      <c r="GI131" s="125"/>
      <c r="GJ131" s="125"/>
      <c r="GK131" s="125"/>
      <c r="GL131" s="125"/>
      <c r="GM131" s="125"/>
      <c r="GN131" s="125"/>
      <c r="GO131" s="125"/>
      <c r="GP131" s="125"/>
      <c r="GQ131" s="125"/>
      <c r="GR131" s="125"/>
      <c r="GS131" s="125"/>
    </row>
    <row r="132" spans="1:201" x14ac:dyDescent="0.25">
      <c r="A132" s="17">
        <v>1</v>
      </c>
      <c r="C132" s="2181" t="s">
        <v>220</v>
      </c>
      <c r="D132" s="27">
        <f>'2 уровень'!F951</f>
        <v>0</v>
      </c>
      <c r="E132" s="27">
        <f>'2 уровень'!G951</f>
        <v>0</v>
      </c>
      <c r="F132" s="27">
        <f>'2 уровень'!H951</f>
        <v>2020</v>
      </c>
      <c r="G132" s="130" t="e">
        <f>'2 уровень'!I951</f>
        <v>#DIV/0!</v>
      </c>
      <c r="H132" s="138">
        <f>'2 уровень'!J951</f>
        <v>0</v>
      </c>
      <c r="I132" s="138">
        <f>'2 уровень'!K951</f>
        <v>0</v>
      </c>
      <c r="J132" s="139">
        <f>'2 уровень'!L951</f>
        <v>0</v>
      </c>
      <c r="K132" s="139">
        <f>'2 уровень'!M951</f>
        <v>0</v>
      </c>
      <c r="L132" s="139">
        <f>'2 уровень'!N951</f>
        <v>0</v>
      </c>
      <c r="M132" s="139">
        <f>'2 уровень'!O951</f>
        <v>0</v>
      </c>
      <c r="N132" s="139">
        <f>'2 уровень'!P951</f>
        <v>0</v>
      </c>
      <c r="O132" s="139">
        <f>'2 уровень'!Q951</f>
        <v>0</v>
      </c>
      <c r="P132" s="229">
        <f>'2 уровень'!R951</f>
        <v>0</v>
      </c>
      <c r="Q132" s="229">
        <f>'2 уровень'!S951</f>
        <v>0</v>
      </c>
      <c r="R132" s="229">
        <f>'2 уровень'!T951</f>
        <v>0</v>
      </c>
      <c r="S132" s="229">
        <f>'2 уровень'!U951</f>
        <v>0</v>
      </c>
      <c r="T132" s="229">
        <f>'2 уровень'!V951</f>
        <v>0</v>
      </c>
      <c r="U132" s="229">
        <f>'2 уровень'!W951</f>
        <v>0</v>
      </c>
      <c r="V132" s="229">
        <f>'2 уровень'!X951</f>
        <v>0</v>
      </c>
      <c r="W132" s="229">
        <f>'2 уровень'!Y951</f>
        <v>862.47998999999982</v>
      </c>
      <c r="X132" s="229">
        <f>'2 уровень'!Z951</f>
        <v>0</v>
      </c>
      <c r="Y132" s="229">
        <f>'2 уровень'!AA951</f>
        <v>83.974080000000001</v>
      </c>
      <c r="Z132" s="229">
        <f>'2 уровень'!AB951</f>
        <v>862.47998999999982</v>
      </c>
      <c r="AA132" s="229">
        <f>'2 уровень'!AC951</f>
        <v>-3.4689100000000002</v>
      </c>
      <c r="AB132" s="229">
        <f>'2 уровень'!AD951</f>
        <v>-8.5747199999999992</v>
      </c>
      <c r="AC132" s="229">
        <f>'2 уровень'!AE951</f>
        <v>937.8793499999997</v>
      </c>
      <c r="AD132" s="229" t="e">
        <f>W132/V132*100</f>
        <v>#DIV/0!</v>
      </c>
      <c r="AE132" s="229" t="e">
        <f>AC132/V132*100</f>
        <v>#DIV/0!</v>
      </c>
      <c r="AF132" s="27">
        <f>'2 уровень'!AF951</f>
        <v>0</v>
      </c>
      <c r="AG132" s="229">
        <f>'2 уровень'!AG951</f>
        <v>0</v>
      </c>
      <c r="AH132" s="238"/>
      <c r="AI132" s="238"/>
      <c r="AJ132" s="535"/>
      <c r="AK132" s="125"/>
      <c r="AL132" s="125"/>
      <c r="AM132" s="125"/>
      <c r="AN132" s="125"/>
      <c r="AO132" s="125"/>
      <c r="AP132" s="125"/>
      <c r="AQ132" s="125"/>
      <c r="AR132" s="125"/>
      <c r="AS132" s="125"/>
      <c r="AT132" s="125"/>
      <c r="AU132" s="125"/>
      <c r="AV132" s="125"/>
      <c r="AW132" s="125"/>
      <c r="AX132" s="125"/>
      <c r="AY132" s="125"/>
      <c r="AZ132" s="125"/>
      <c r="BA132" s="125"/>
      <c r="BB132" s="125"/>
      <c r="BC132" s="125"/>
      <c r="BD132" s="125"/>
      <c r="BE132" s="125"/>
      <c r="BF132" s="125"/>
      <c r="BG132" s="125"/>
      <c r="BH132" s="125"/>
      <c r="BI132" s="125"/>
      <c r="BJ132" s="125"/>
      <c r="BK132" s="125"/>
      <c r="BL132" s="125"/>
      <c r="BM132" s="125"/>
      <c r="BN132" s="125"/>
      <c r="BO132" s="125"/>
      <c r="BP132" s="125"/>
      <c r="BQ132" s="125"/>
      <c r="BR132" s="125"/>
      <c r="BS132" s="125"/>
      <c r="BT132" s="125"/>
      <c r="BU132" s="125"/>
      <c r="BV132" s="125"/>
      <c r="BW132" s="125"/>
      <c r="BX132" s="125"/>
      <c r="BY132" s="125"/>
      <c r="BZ132" s="125"/>
      <c r="CA132" s="125"/>
      <c r="CB132" s="125"/>
      <c r="CC132" s="125"/>
      <c r="CD132" s="125"/>
      <c r="CE132" s="125"/>
      <c r="CF132" s="125"/>
      <c r="CG132" s="125"/>
      <c r="CH132" s="125"/>
      <c r="CI132" s="125"/>
      <c r="CJ132" s="125"/>
      <c r="CK132" s="125"/>
      <c r="CL132" s="125"/>
      <c r="CM132" s="125"/>
      <c r="CN132" s="125"/>
      <c r="CO132" s="125"/>
      <c r="CP132" s="125"/>
      <c r="CQ132" s="125"/>
      <c r="CR132" s="125"/>
      <c r="CS132" s="125"/>
      <c r="CT132" s="125"/>
      <c r="CU132" s="125"/>
      <c r="CV132" s="125"/>
      <c r="CW132" s="125"/>
      <c r="CX132" s="125"/>
      <c r="CY132" s="125"/>
      <c r="CZ132" s="125"/>
      <c r="DA132" s="125"/>
      <c r="DB132" s="125"/>
      <c r="DC132" s="125"/>
      <c r="DD132" s="125"/>
      <c r="DE132" s="125"/>
      <c r="DF132" s="125"/>
      <c r="DG132" s="125"/>
      <c r="DH132" s="125"/>
      <c r="DI132" s="125"/>
      <c r="DJ132" s="125"/>
      <c r="DK132" s="125"/>
      <c r="DL132" s="125"/>
      <c r="DM132" s="125"/>
      <c r="DN132" s="125"/>
      <c r="DO132" s="125"/>
      <c r="DP132" s="125"/>
      <c r="DQ132" s="125"/>
      <c r="DR132" s="125"/>
      <c r="DS132" s="125"/>
      <c r="DT132" s="125"/>
      <c r="DU132" s="125"/>
      <c r="DV132" s="125"/>
      <c r="DW132" s="125"/>
      <c r="DX132" s="125"/>
      <c r="DY132" s="125"/>
      <c r="DZ132" s="125"/>
      <c r="EA132" s="125"/>
      <c r="EB132" s="125"/>
      <c r="EC132" s="125"/>
      <c r="ED132" s="125"/>
      <c r="EE132" s="125"/>
      <c r="EF132" s="125"/>
      <c r="EG132" s="125"/>
      <c r="EH132" s="125"/>
      <c r="EI132" s="125"/>
      <c r="EJ132" s="125"/>
      <c r="EK132" s="125"/>
      <c r="EL132" s="125"/>
      <c r="EM132" s="125"/>
      <c r="EN132" s="125"/>
      <c r="EO132" s="125"/>
      <c r="EP132" s="125"/>
      <c r="EQ132" s="125"/>
      <c r="ER132" s="125"/>
      <c r="ES132" s="125"/>
      <c r="ET132" s="125"/>
      <c r="EU132" s="125"/>
      <c r="EV132" s="125"/>
      <c r="EW132" s="125"/>
      <c r="EX132" s="125"/>
      <c r="EY132" s="125"/>
      <c r="EZ132" s="125"/>
      <c r="FA132" s="125"/>
      <c r="FB132" s="125"/>
      <c r="FC132" s="125"/>
      <c r="FD132" s="125"/>
      <c r="FE132" s="125"/>
      <c r="FF132" s="125"/>
      <c r="FG132" s="125"/>
      <c r="FH132" s="125"/>
      <c r="FI132" s="125"/>
      <c r="FJ132" s="125"/>
      <c r="FK132" s="125"/>
      <c r="FL132" s="125"/>
      <c r="FM132" s="125"/>
      <c r="FN132" s="125"/>
      <c r="FO132" s="125"/>
      <c r="FP132" s="125"/>
      <c r="FQ132" s="125"/>
      <c r="FR132" s="125"/>
      <c r="FS132" s="125"/>
      <c r="FT132" s="125"/>
      <c r="FU132" s="125"/>
      <c r="FV132" s="125"/>
      <c r="FW132" s="125"/>
      <c r="FX132" s="125"/>
      <c r="FY132" s="125"/>
      <c r="FZ132" s="125"/>
      <c r="GA132" s="125"/>
      <c r="GB132" s="125"/>
      <c r="GC132" s="125"/>
      <c r="GD132" s="125"/>
      <c r="GE132" s="125"/>
      <c r="GF132" s="125"/>
      <c r="GG132" s="125"/>
      <c r="GH132" s="125"/>
      <c r="GI132" s="125"/>
      <c r="GJ132" s="125"/>
      <c r="GK132" s="125"/>
      <c r="GL132" s="125"/>
      <c r="GM132" s="125"/>
      <c r="GN132" s="125"/>
      <c r="GO132" s="125"/>
      <c r="GP132" s="125"/>
      <c r="GQ132" s="125"/>
      <c r="GR132" s="125"/>
      <c r="GS132" s="125"/>
    </row>
    <row r="133" spans="1:201" ht="29.25" x14ac:dyDescent="0.25">
      <c r="A133" s="17">
        <v>1</v>
      </c>
      <c r="C133" s="2181" t="s">
        <v>299</v>
      </c>
      <c r="D133" s="27">
        <f>'2 уровень'!F952</f>
        <v>0</v>
      </c>
      <c r="E133" s="27">
        <f>'2 уровень'!G952</f>
        <v>0</v>
      </c>
      <c r="F133" s="27">
        <f>'2 уровень'!H952</f>
        <v>0</v>
      </c>
      <c r="G133" s="130">
        <f>'2 уровень'!I952</f>
        <v>0</v>
      </c>
      <c r="H133" s="138">
        <f>'2 уровень'!J952</f>
        <v>0</v>
      </c>
      <c r="I133" s="138">
        <f>'2 уровень'!K952</f>
        <v>0</v>
      </c>
      <c r="J133" s="139">
        <f>'2 уровень'!L952</f>
        <v>0</v>
      </c>
      <c r="K133" s="139">
        <f>'2 уровень'!M952</f>
        <v>0</v>
      </c>
      <c r="L133" s="139">
        <f>'2 уровень'!N952</f>
        <v>0</v>
      </c>
      <c r="M133" s="139">
        <f>'2 уровень'!O952</f>
        <v>0</v>
      </c>
      <c r="N133" s="139">
        <f>'2 уровень'!P952</f>
        <v>0</v>
      </c>
      <c r="O133" s="139">
        <f>'2 уровень'!Q952</f>
        <v>0</v>
      </c>
      <c r="P133" s="229">
        <f>'2 уровень'!R952</f>
        <v>0</v>
      </c>
      <c r="Q133" s="229">
        <f>'2 уровень'!S952</f>
        <v>0</v>
      </c>
      <c r="R133" s="229">
        <f>'2 уровень'!T952</f>
        <v>0</v>
      </c>
      <c r="S133" s="229">
        <f>'2 уровень'!U952</f>
        <v>0</v>
      </c>
      <c r="T133" s="229">
        <f>'2 уровень'!V952</f>
        <v>0</v>
      </c>
      <c r="U133" s="229">
        <f>'2 уровень'!W952</f>
        <v>0</v>
      </c>
      <c r="V133" s="229">
        <f>'2 уровень'!X952</f>
        <v>0</v>
      </c>
      <c r="W133" s="229">
        <f>'2 уровень'!Y952</f>
        <v>0</v>
      </c>
      <c r="X133" s="229">
        <f>'2 уровень'!Z952</f>
        <v>0</v>
      </c>
      <c r="Y133" s="229">
        <f>'2 уровень'!AA952</f>
        <v>0</v>
      </c>
      <c r="Z133" s="229">
        <f>'2 уровень'!AB952</f>
        <v>0</v>
      </c>
      <c r="AA133" s="229">
        <f>'2 уровень'!AC952</f>
        <v>0</v>
      </c>
      <c r="AB133" s="229">
        <f>'2 уровень'!AD952</f>
        <v>0</v>
      </c>
      <c r="AC133" s="229">
        <f>'2 уровень'!AE952</f>
        <v>0</v>
      </c>
      <c r="AD133" s="229"/>
      <c r="AE133" s="229"/>
      <c r="AF133" s="27">
        <f>'2 уровень'!AF952</f>
        <v>0</v>
      </c>
      <c r="AG133" s="229">
        <f>'2 уровень'!AG952</f>
        <v>0</v>
      </c>
      <c r="AH133" s="238"/>
      <c r="AI133" s="238"/>
      <c r="AJ133" s="535"/>
      <c r="AK133" s="125"/>
      <c r="AL133" s="125"/>
      <c r="AM133" s="125"/>
      <c r="AN133" s="125"/>
      <c r="AO133" s="125"/>
      <c r="AP133" s="125"/>
      <c r="AQ133" s="125"/>
      <c r="AR133" s="125"/>
      <c r="AS133" s="125"/>
      <c r="AT133" s="125"/>
      <c r="AU133" s="125"/>
      <c r="AV133" s="125"/>
      <c r="AW133" s="125"/>
      <c r="AX133" s="125"/>
      <c r="AY133" s="125"/>
      <c r="AZ133" s="125"/>
      <c r="BA133" s="125"/>
      <c r="BB133" s="125"/>
      <c r="BC133" s="125"/>
      <c r="BD133" s="125"/>
      <c r="BE133" s="125"/>
      <c r="BF133" s="125"/>
      <c r="BG133" s="125"/>
      <c r="BH133" s="125"/>
      <c r="BI133" s="125"/>
      <c r="BJ133" s="125"/>
      <c r="BK133" s="125"/>
      <c r="BL133" s="125"/>
      <c r="BM133" s="125"/>
      <c r="BN133" s="125"/>
      <c r="BO133" s="125"/>
      <c r="BP133" s="125"/>
      <c r="BQ133" s="125"/>
      <c r="BR133" s="125"/>
      <c r="BS133" s="125"/>
      <c r="BT133" s="125"/>
      <c r="BU133" s="125"/>
      <c r="BV133" s="125"/>
      <c r="BW133" s="125"/>
      <c r="BX133" s="125"/>
      <c r="BY133" s="125"/>
      <c r="BZ133" s="125"/>
      <c r="CA133" s="125"/>
      <c r="CB133" s="125"/>
      <c r="CC133" s="125"/>
      <c r="CD133" s="125"/>
      <c r="CE133" s="125"/>
      <c r="CF133" s="125"/>
      <c r="CG133" s="125"/>
      <c r="CH133" s="125"/>
      <c r="CI133" s="125"/>
      <c r="CJ133" s="125"/>
      <c r="CK133" s="125"/>
      <c r="CL133" s="125"/>
      <c r="CM133" s="125"/>
      <c r="CN133" s="125"/>
      <c r="CO133" s="125"/>
      <c r="CP133" s="125"/>
      <c r="CQ133" s="125"/>
      <c r="CR133" s="125"/>
      <c r="CS133" s="125"/>
      <c r="CT133" s="125"/>
      <c r="CU133" s="125"/>
      <c r="CV133" s="125"/>
      <c r="CW133" s="125"/>
      <c r="CX133" s="125"/>
      <c r="CY133" s="125"/>
      <c r="CZ133" s="125"/>
      <c r="DA133" s="125"/>
      <c r="DB133" s="125"/>
      <c r="DC133" s="125"/>
      <c r="DD133" s="125"/>
      <c r="DE133" s="125"/>
      <c r="DF133" s="125"/>
      <c r="DG133" s="125"/>
      <c r="DH133" s="125"/>
      <c r="DI133" s="125"/>
      <c r="DJ133" s="125"/>
      <c r="DK133" s="125"/>
      <c r="DL133" s="125"/>
      <c r="DM133" s="125"/>
      <c r="DN133" s="125"/>
      <c r="DO133" s="125"/>
      <c r="DP133" s="125"/>
      <c r="DQ133" s="125"/>
      <c r="DR133" s="125"/>
      <c r="DS133" s="125"/>
      <c r="DT133" s="125"/>
      <c r="DU133" s="125"/>
      <c r="DV133" s="125"/>
      <c r="DW133" s="125"/>
      <c r="DX133" s="125"/>
      <c r="DY133" s="125"/>
      <c r="DZ133" s="125"/>
      <c r="EA133" s="125"/>
      <c r="EB133" s="125"/>
      <c r="EC133" s="125"/>
      <c r="ED133" s="125"/>
      <c r="EE133" s="125"/>
      <c r="EF133" s="125"/>
      <c r="EG133" s="125"/>
      <c r="EH133" s="125"/>
      <c r="EI133" s="125"/>
      <c r="EJ133" s="125"/>
      <c r="EK133" s="125"/>
      <c r="EL133" s="125"/>
      <c r="EM133" s="125"/>
      <c r="EN133" s="125"/>
      <c r="EO133" s="125"/>
      <c r="EP133" s="125"/>
      <c r="EQ133" s="125"/>
      <c r="ER133" s="125"/>
      <c r="ES133" s="125"/>
      <c r="ET133" s="125"/>
      <c r="EU133" s="125"/>
      <c r="EV133" s="125"/>
      <c r="EW133" s="125"/>
      <c r="EX133" s="125"/>
      <c r="EY133" s="125"/>
      <c r="EZ133" s="125"/>
      <c r="FA133" s="125"/>
      <c r="FB133" s="125"/>
      <c r="FC133" s="125"/>
      <c r="FD133" s="125"/>
      <c r="FE133" s="125"/>
      <c r="FF133" s="125"/>
      <c r="FG133" s="125"/>
      <c r="FH133" s="125"/>
      <c r="FI133" s="125"/>
      <c r="FJ133" s="125"/>
      <c r="FK133" s="125"/>
      <c r="FL133" s="125"/>
      <c r="FM133" s="125"/>
      <c r="FN133" s="125"/>
      <c r="FO133" s="125"/>
      <c r="FP133" s="125"/>
      <c r="FQ133" s="125"/>
      <c r="FR133" s="125"/>
      <c r="FS133" s="125"/>
      <c r="FT133" s="125"/>
      <c r="FU133" s="125"/>
      <c r="FV133" s="125"/>
      <c r="FW133" s="125"/>
      <c r="FX133" s="125"/>
      <c r="FY133" s="125"/>
      <c r="FZ133" s="125"/>
      <c r="GA133" s="125"/>
      <c r="GB133" s="125"/>
      <c r="GC133" s="125"/>
      <c r="GD133" s="125"/>
      <c r="GE133" s="125"/>
      <c r="GF133" s="125"/>
      <c r="GG133" s="125"/>
      <c r="GH133" s="125"/>
      <c r="GI133" s="125"/>
      <c r="GJ133" s="125"/>
      <c r="GK133" s="125"/>
      <c r="GL133" s="125"/>
      <c r="GM133" s="125"/>
      <c r="GN133" s="125"/>
      <c r="GO133" s="125"/>
      <c r="GP133" s="125"/>
      <c r="GQ133" s="125"/>
      <c r="GR133" s="125"/>
      <c r="GS133" s="125"/>
    </row>
    <row r="134" spans="1:201" ht="86.25" x14ac:dyDescent="0.25">
      <c r="C134" s="1351" t="s">
        <v>576</v>
      </c>
      <c r="D134" s="27">
        <f>'2 уровень'!F953</f>
        <v>0</v>
      </c>
      <c r="E134" s="27">
        <f>'2 уровень'!G953</f>
        <v>0</v>
      </c>
      <c r="F134" s="27">
        <f>'2 уровень'!H953</f>
        <v>101</v>
      </c>
      <c r="G134" s="130" t="e">
        <f>'2 уровень'!I953</f>
        <v>#DIV/0!</v>
      </c>
      <c r="H134" s="138">
        <f>'2 уровень'!J953</f>
        <v>0</v>
      </c>
      <c r="I134" s="138">
        <f>'2 уровень'!K953</f>
        <v>0</v>
      </c>
      <c r="J134" s="139">
        <f>'2 уровень'!L953</f>
        <v>0</v>
      </c>
      <c r="K134" s="139">
        <f>'2 уровень'!M953</f>
        <v>0</v>
      </c>
      <c r="L134" s="139">
        <f>'2 уровень'!N953</f>
        <v>0</v>
      </c>
      <c r="M134" s="139">
        <f>'2 уровень'!O953</f>
        <v>0</v>
      </c>
      <c r="N134" s="139">
        <f>'2 уровень'!P953</f>
        <v>0</v>
      </c>
      <c r="O134" s="139">
        <f>'2 уровень'!Q953</f>
        <v>0</v>
      </c>
      <c r="P134" s="229">
        <f>'2 уровень'!R953</f>
        <v>0</v>
      </c>
      <c r="Q134" s="229">
        <f>'2 уровень'!S953</f>
        <v>0</v>
      </c>
      <c r="R134" s="229">
        <f>'2 уровень'!T953</f>
        <v>0</v>
      </c>
      <c r="S134" s="229">
        <f>'2 уровень'!U953</f>
        <v>0</v>
      </c>
      <c r="T134" s="229">
        <f>'2 уровень'!V953</f>
        <v>0</v>
      </c>
      <c r="U134" s="229">
        <f>'2 уровень'!W953</f>
        <v>0</v>
      </c>
      <c r="V134" s="229">
        <f>'2 уровень'!X953</f>
        <v>0</v>
      </c>
      <c r="W134" s="229">
        <f>'2 уровень'!Y953</f>
        <v>215.25625000000002</v>
      </c>
      <c r="X134" s="229">
        <f>'2 уровень'!Z953</f>
        <v>0</v>
      </c>
      <c r="Y134" s="229">
        <f>'2 уровень'!AA953</f>
        <v>0</v>
      </c>
      <c r="Z134" s="229">
        <f>'2 уровень'!AB953</f>
        <v>215.25625000000002</v>
      </c>
      <c r="AA134" s="229">
        <f>'2 уровень'!AC953</f>
        <v>0</v>
      </c>
      <c r="AB134" s="229">
        <f>'2 уровень'!AD953</f>
        <v>0</v>
      </c>
      <c r="AC134" s="229">
        <f>'2 уровень'!AE953</f>
        <v>215.25625000000002</v>
      </c>
      <c r="AD134" s="229"/>
      <c r="AE134" s="229"/>
      <c r="AF134" s="27">
        <f>'2 уровень'!AF953</f>
        <v>0</v>
      </c>
      <c r="AG134" s="229">
        <f>'2 уровень'!AG953</f>
        <v>0</v>
      </c>
      <c r="AH134" s="238"/>
      <c r="AI134" s="238"/>
      <c r="AJ134" s="535"/>
      <c r="AK134" s="125"/>
      <c r="AL134" s="125"/>
      <c r="AM134" s="125"/>
      <c r="AN134" s="125"/>
      <c r="AO134" s="125"/>
      <c r="AP134" s="125"/>
      <c r="AQ134" s="125"/>
      <c r="AR134" s="125"/>
      <c r="AS134" s="125"/>
      <c r="AT134" s="125"/>
      <c r="AU134" s="125"/>
      <c r="AV134" s="125"/>
      <c r="AW134" s="125"/>
      <c r="AX134" s="125"/>
      <c r="AY134" s="125"/>
      <c r="AZ134" s="125"/>
      <c r="BA134" s="125"/>
      <c r="BB134" s="125"/>
      <c r="BC134" s="125"/>
      <c r="BD134" s="125"/>
      <c r="BE134" s="125"/>
      <c r="BF134" s="125"/>
      <c r="BG134" s="125"/>
      <c r="BH134" s="125"/>
      <c r="BI134" s="125"/>
      <c r="BJ134" s="125"/>
      <c r="BK134" s="125"/>
      <c r="BL134" s="125"/>
      <c r="BM134" s="125"/>
      <c r="BN134" s="125"/>
      <c r="BO134" s="125"/>
      <c r="BP134" s="125"/>
      <c r="BQ134" s="125"/>
      <c r="BR134" s="125"/>
      <c r="BS134" s="125"/>
      <c r="BT134" s="125"/>
      <c r="BU134" s="125"/>
      <c r="BV134" s="125"/>
      <c r="BW134" s="125"/>
      <c r="BX134" s="125"/>
      <c r="BY134" s="125"/>
      <c r="BZ134" s="125"/>
      <c r="CA134" s="125"/>
      <c r="CB134" s="125"/>
      <c r="CC134" s="125"/>
      <c r="CD134" s="125"/>
      <c r="CE134" s="125"/>
      <c r="CF134" s="125"/>
      <c r="CG134" s="125"/>
      <c r="CH134" s="125"/>
      <c r="CI134" s="125"/>
      <c r="CJ134" s="125"/>
      <c r="CK134" s="125"/>
      <c r="CL134" s="125"/>
      <c r="CM134" s="125"/>
      <c r="CN134" s="125"/>
      <c r="CO134" s="125"/>
      <c r="CP134" s="125"/>
      <c r="CQ134" s="125"/>
      <c r="CR134" s="125"/>
      <c r="CS134" s="125"/>
      <c r="CT134" s="125"/>
      <c r="CU134" s="125"/>
      <c r="CV134" s="125"/>
      <c r="CW134" s="125"/>
      <c r="CX134" s="125"/>
      <c r="CY134" s="125"/>
      <c r="CZ134" s="125"/>
      <c r="DA134" s="125"/>
      <c r="DB134" s="125"/>
      <c r="DC134" s="125"/>
      <c r="DD134" s="125"/>
      <c r="DE134" s="125"/>
      <c r="DF134" s="125"/>
      <c r="DG134" s="125"/>
      <c r="DH134" s="125"/>
      <c r="DI134" s="125"/>
      <c r="DJ134" s="125"/>
      <c r="DK134" s="125"/>
      <c r="DL134" s="125"/>
      <c r="DM134" s="125"/>
      <c r="DN134" s="125"/>
      <c r="DO134" s="125"/>
      <c r="DP134" s="125"/>
      <c r="DQ134" s="125"/>
      <c r="DR134" s="125"/>
      <c r="DS134" s="125"/>
      <c r="DT134" s="125"/>
      <c r="DU134" s="125"/>
      <c r="DV134" s="125"/>
      <c r="DW134" s="125"/>
      <c r="DX134" s="125"/>
      <c r="DY134" s="125"/>
      <c r="DZ134" s="125"/>
      <c r="EA134" s="125"/>
      <c r="EB134" s="125"/>
      <c r="EC134" s="125"/>
      <c r="ED134" s="125"/>
      <c r="EE134" s="125"/>
      <c r="EF134" s="125"/>
      <c r="EG134" s="125"/>
      <c r="EH134" s="125"/>
      <c r="EI134" s="125"/>
      <c r="EJ134" s="125"/>
      <c r="EK134" s="125"/>
      <c r="EL134" s="125"/>
      <c r="EM134" s="125"/>
      <c r="EN134" s="125"/>
      <c r="EO134" s="125"/>
      <c r="EP134" s="125"/>
      <c r="EQ134" s="125"/>
      <c r="ER134" s="125"/>
      <c r="ES134" s="125"/>
      <c r="ET134" s="125"/>
      <c r="EU134" s="125"/>
      <c r="EV134" s="125"/>
      <c r="EW134" s="125"/>
      <c r="EX134" s="125"/>
      <c r="EY134" s="125"/>
      <c r="EZ134" s="125"/>
      <c r="FA134" s="125"/>
      <c r="FB134" s="125"/>
      <c r="FC134" s="125"/>
      <c r="FD134" s="125"/>
      <c r="FE134" s="125"/>
      <c r="FF134" s="125"/>
      <c r="FG134" s="125"/>
      <c r="FH134" s="125"/>
      <c r="FI134" s="125"/>
      <c r="FJ134" s="125"/>
      <c r="FK134" s="125"/>
      <c r="FL134" s="125"/>
      <c r="FM134" s="125"/>
      <c r="FN134" s="125"/>
      <c r="FO134" s="125"/>
      <c r="FP134" s="125"/>
      <c r="FQ134" s="125"/>
      <c r="FR134" s="125"/>
      <c r="FS134" s="125"/>
      <c r="FT134" s="125"/>
      <c r="FU134" s="125"/>
      <c r="FV134" s="125"/>
      <c r="FW134" s="125"/>
      <c r="FX134" s="125"/>
      <c r="FY134" s="125"/>
      <c r="FZ134" s="125"/>
      <c r="GA134" s="125"/>
      <c r="GB134" s="125"/>
      <c r="GC134" s="125"/>
      <c r="GD134" s="125"/>
      <c r="GE134" s="125"/>
      <c r="GF134" s="125"/>
      <c r="GG134" s="125"/>
      <c r="GH134" s="125"/>
      <c r="GI134" s="125"/>
      <c r="GJ134" s="125"/>
      <c r="GK134" s="125"/>
      <c r="GL134" s="125"/>
      <c r="GM134" s="125"/>
      <c r="GN134" s="125"/>
      <c r="GO134" s="125"/>
      <c r="GP134" s="125"/>
      <c r="GQ134" s="125"/>
      <c r="GR134" s="125"/>
      <c r="GS134" s="125"/>
    </row>
    <row r="135" spans="1:201" x14ac:dyDescent="0.25">
      <c r="A135" s="17">
        <v>1</v>
      </c>
      <c r="C135" s="1351" t="s">
        <v>264</v>
      </c>
      <c r="D135" s="27">
        <f>'2 уровень'!F954</f>
        <v>0</v>
      </c>
      <c r="E135" s="27">
        <f>'2 уровень'!G954</f>
        <v>0</v>
      </c>
      <c r="F135" s="27">
        <f>'2 уровень'!H954</f>
        <v>634.0625</v>
      </c>
      <c r="G135" s="130" t="e">
        <f>'2 уровень'!I954</f>
        <v>#DIV/0!</v>
      </c>
      <c r="H135" s="138">
        <f>'2 уровень'!J954</f>
        <v>0</v>
      </c>
      <c r="I135" s="138">
        <f>'2 уровень'!K954</f>
        <v>0</v>
      </c>
      <c r="J135" s="139">
        <f>'2 уровень'!L954</f>
        <v>0</v>
      </c>
      <c r="K135" s="139">
        <f>'2 уровень'!M954</f>
        <v>0</v>
      </c>
      <c r="L135" s="139">
        <f>'2 уровень'!N954</f>
        <v>0</v>
      </c>
      <c r="M135" s="139">
        <f>'2 уровень'!O954</f>
        <v>0</v>
      </c>
      <c r="N135" s="139">
        <f>'2 уровень'!P954</f>
        <v>0</v>
      </c>
      <c r="O135" s="139">
        <f>'2 уровень'!Q954</f>
        <v>0</v>
      </c>
      <c r="P135" s="229">
        <f>'2 уровень'!R954</f>
        <v>0</v>
      </c>
      <c r="Q135" s="229">
        <f>'2 уровень'!S954</f>
        <v>0</v>
      </c>
      <c r="R135" s="229">
        <f>'2 уровень'!T954</f>
        <v>0</v>
      </c>
      <c r="S135" s="229">
        <f>'2 уровень'!U954</f>
        <v>0</v>
      </c>
      <c r="T135" s="229">
        <f>'2 уровень'!V954</f>
        <v>0</v>
      </c>
      <c r="U135" s="229">
        <f>'2 уровень'!W954</f>
        <v>0</v>
      </c>
      <c r="V135" s="229">
        <f>'2 уровень'!X954</f>
        <v>0</v>
      </c>
      <c r="W135" s="229">
        <f>'2 уровень'!Y954</f>
        <v>0</v>
      </c>
      <c r="X135" s="229">
        <f>'2 уровень'!Z954</f>
        <v>0</v>
      </c>
      <c r="Y135" s="229">
        <f>'2 уровень'!AA954</f>
        <v>0</v>
      </c>
      <c r="Z135" s="229">
        <f>'2 уровень'!AB954</f>
        <v>0</v>
      </c>
      <c r="AA135" s="229">
        <f>'2 уровень'!AC954</f>
        <v>0</v>
      </c>
      <c r="AB135" s="229">
        <f>'2 уровень'!AD954</f>
        <v>0</v>
      </c>
      <c r="AC135" s="229">
        <f>'2 уровень'!AE954</f>
        <v>0</v>
      </c>
      <c r="AD135" s="229"/>
      <c r="AE135" s="229"/>
      <c r="AF135" s="27">
        <f>'2 уровень'!AF954</f>
        <v>0</v>
      </c>
      <c r="AG135" s="229">
        <f>'2 уровень'!AG954</f>
        <v>0</v>
      </c>
      <c r="AH135" s="238"/>
      <c r="AI135" s="238"/>
      <c r="AJ135" s="535"/>
      <c r="AK135" s="125"/>
      <c r="AL135" s="125"/>
      <c r="AM135" s="125"/>
      <c r="AN135" s="125"/>
      <c r="AO135" s="125"/>
      <c r="AP135" s="125"/>
      <c r="AQ135" s="125"/>
      <c r="AR135" s="125"/>
      <c r="AS135" s="125"/>
      <c r="AT135" s="125"/>
      <c r="AU135" s="125"/>
      <c r="AV135" s="125"/>
      <c r="AW135" s="125"/>
      <c r="AX135" s="125"/>
      <c r="AY135" s="125"/>
      <c r="AZ135" s="125"/>
      <c r="BA135" s="125"/>
      <c r="BB135" s="125"/>
      <c r="BC135" s="125"/>
      <c r="BD135" s="125"/>
      <c r="BE135" s="125"/>
      <c r="BF135" s="125"/>
      <c r="BG135" s="125"/>
      <c r="BH135" s="125"/>
      <c r="BI135" s="125"/>
      <c r="BJ135" s="125"/>
      <c r="BK135" s="125"/>
      <c r="BL135" s="125"/>
      <c r="BM135" s="125"/>
      <c r="BN135" s="125"/>
      <c r="BO135" s="125"/>
      <c r="BP135" s="125"/>
      <c r="BQ135" s="125"/>
      <c r="BR135" s="125"/>
      <c r="BS135" s="125"/>
      <c r="BT135" s="125"/>
      <c r="BU135" s="125"/>
      <c r="BV135" s="125"/>
      <c r="BW135" s="125"/>
      <c r="BX135" s="125"/>
      <c r="BY135" s="125"/>
      <c r="BZ135" s="125"/>
      <c r="CA135" s="125"/>
      <c r="CB135" s="125"/>
      <c r="CC135" s="125"/>
      <c r="CD135" s="125"/>
      <c r="CE135" s="125"/>
      <c r="CF135" s="125"/>
      <c r="CG135" s="125"/>
      <c r="CH135" s="125"/>
      <c r="CI135" s="125"/>
      <c r="CJ135" s="125"/>
      <c r="CK135" s="125"/>
      <c r="CL135" s="125"/>
      <c r="CM135" s="125"/>
      <c r="CN135" s="125"/>
      <c r="CO135" s="125"/>
      <c r="CP135" s="125"/>
      <c r="CQ135" s="125"/>
      <c r="CR135" s="125"/>
      <c r="CS135" s="125"/>
      <c r="CT135" s="125"/>
      <c r="CU135" s="125"/>
      <c r="CV135" s="125"/>
      <c r="CW135" s="125"/>
      <c r="CX135" s="125"/>
      <c r="CY135" s="125"/>
      <c r="CZ135" s="125"/>
      <c r="DA135" s="125"/>
      <c r="DB135" s="125"/>
      <c r="DC135" s="125"/>
      <c r="DD135" s="125"/>
      <c r="DE135" s="125"/>
      <c r="DF135" s="125"/>
      <c r="DG135" s="125"/>
      <c r="DH135" s="125"/>
      <c r="DI135" s="125"/>
      <c r="DJ135" s="125"/>
      <c r="DK135" s="125"/>
      <c r="DL135" s="125"/>
      <c r="DM135" s="125"/>
      <c r="DN135" s="125"/>
      <c r="DO135" s="125"/>
      <c r="DP135" s="125"/>
      <c r="DQ135" s="125"/>
      <c r="DR135" s="125"/>
      <c r="DS135" s="125"/>
      <c r="DT135" s="125"/>
      <c r="DU135" s="125"/>
      <c r="DV135" s="125"/>
      <c r="DW135" s="125"/>
      <c r="DX135" s="125"/>
      <c r="DY135" s="125"/>
      <c r="DZ135" s="125"/>
      <c r="EA135" s="125"/>
      <c r="EB135" s="125"/>
      <c r="EC135" s="125"/>
      <c r="ED135" s="125"/>
      <c r="EE135" s="125"/>
      <c r="EF135" s="125"/>
      <c r="EG135" s="125"/>
      <c r="EH135" s="125"/>
      <c r="EI135" s="125"/>
      <c r="EJ135" s="125"/>
      <c r="EK135" s="125"/>
      <c r="EL135" s="125"/>
      <c r="EM135" s="125"/>
      <c r="EN135" s="125"/>
      <c r="EO135" s="125"/>
      <c r="EP135" s="125"/>
      <c r="EQ135" s="125"/>
      <c r="ER135" s="125"/>
      <c r="ES135" s="125"/>
      <c r="ET135" s="125"/>
      <c r="EU135" s="125"/>
      <c r="EV135" s="125"/>
      <c r="EW135" s="125"/>
      <c r="EX135" s="125"/>
      <c r="EY135" s="125"/>
      <c r="EZ135" s="125"/>
      <c r="FA135" s="125"/>
      <c r="FB135" s="125"/>
      <c r="FC135" s="125"/>
      <c r="FD135" s="125"/>
      <c r="FE135" s="125"/>
      <c r="FF135" s="125"/>
      <c r="FG135" s="125"/>
      <c r="FH135" s="125"/>
      <c r="FI135" s="125"/>
      <c r="FJ135" s="125"/>
      <c r="FK135" s="125"/>
      <c r="FL135" s="125"/>
      <c r="FM135" s="125"/>
      <c r="FN135" s="125"/>
      <c r="FO135" s="125"/>
      <c r="FP135" s="125"/>
      <c r="FQ135" s="125"/>
      <c r="FR135" s="125"/>
      <c r="FS135" s="125"/>
      <c r="FT135" s="125"/>
      <c r="FU135" s="125"/>
      <c r="FV135" s="125"/>
      <c r="FW135" s="125"/>
      <c r="FX135" s="125"/>
      <c r="FY135" s="125"/>
      <c r="FZ135" s="125"/>
      <c r="GA135" s="125"/>
      <c r="GB135" s="125"/>
      <c r="GC135" s="125"/>
      <c r="GD135" s="125"/>
      <c r="GE135" s="125"/>
      <c r="GF135" s="125"/>
      <c r="GG135" s="125"/>
      <c r="GH135" s="125"/>
      <c r="GI135" s="125"/>
      <c r="GJ135" s="125"/>
      <c r="GK135" s="125"/>
      <c r="GL135" s="125"/>
      <c r="GM135" s="125"/>
      <c r="GN135" s="125"/>
      <c r="GO135" s="125"/>
      <c r="GP135" s="125"/>
      <c r="GQ135" s="125"/>
      <c r="GR135" s="125"/>
      <c r="GS135" s="125"/>
    </row>
    <row r="136" spans="1:201" ht="29.25" x14ac:dyDescent="0.25">
      <c r="A136" s="17">
        <v>1</v>
      </c>
      <c r="C136" s="1351" t="s">
        <v>278</v>
      </c>
      <c r="D136" s="27">
        <f>'2 уровень'!F955</f>
        <v>0</v>
      </c>
      <c r="E136" s="27">
        <f>'2 уровень'!G955</f>
        <v>0</v>
      </c>
      <c r="F136" s="27">
        <f>'2 уровень'!H955</f>
        <v>7</v>
      </c>
      <c r="G136" s="130" t="e">
        <f>'2 уровень'!I955</f>
        <v>#DIV/0!</v>
      </c>
      <c r="H136" s="138">
        <f>'2 уровень'!J955</f>
        <v>0</v>
      </c>
      <c r="I136" s="138">
        <f>'2 уровень'!K955</f>
        <v>0</v>
      </c>
      <c r="J136" s="139">
        <f>'2 уровень'!L955</f>
        <v>0</v>
      </c>
      <c r="K136" s="139">
        <f>'2 уровень'!M955</f>
        <v>0</v>
      </c>
      <c r="L136" s="139">
        <f>'2 уровень'!N955</f>
        <v>0</v>
      </c>
      <c r="M136" s="139">
        <f>'2 уровень'!O955</f>
        <v>0</v>
      </c>
      <c r="N136" s="139">
        <f>'2 уровень'!P955</f>
        <v>0</v>
      </c>
      <c r="O136" s="139">
        <f>'2 уровень'!Q955</f>
        <v>0</v>
      </c>
      <c r="P136" s="229">
        <f>'2 уровень'!R955</f>
        <v>0</v>
      </c>
      <c r="Q136" s="229">
        <f>'2 уровень'!S955</f>
        <v>0</v>
      </c>
      <c r="R136" s="229">
        <f>'2 уровень'!T955</f>
        <v>0</v>
      </c>
      <c r="S136" s="229">
        <f>'2 уровень'!U955</f>
        <v>0</v>
      </c>
      <c r="T136" s="229">
        <f>'2 уровень'!V955</f>
        <v>0</v>
      </c>
      <c r="U136" s="229">
        <f>'2 уровень'!W955</f>
        <v>0</v>
      </c>
      <c r="V136" s="229">
        <f>'2 уровень'!X955</f>
        <v>0</v>
      </c>
      <c r="W136" s="229">
        <f>'2 уровень'!Y955</f>
        <v>0</v>
      </c>
      <c r="X136" s="229">
        <f>'2 уровень'!Z955</f>
        <v>0</v>
      </c>
      <c r="Y136" s="229">
        <f>'2 уровень'!AA955</f>
        <v>0</v>
      </c>
      <c r="Z136" s="229">
        <f>'2 уровень'!AB955</f>
        <v>0</v>
      </c>
      <c r="AA136" s="229">
        <f>'2 уровень'!AC955</f>
        <v>0</v>
      </c>
      <c r="AB136" s="229">
        <f>'2 уровень'!AD955</f>
        <v>0</v>
      </c>
      <c r="AC136" s="229">
        <f>'2 уровень'!AE955</f>
        <v>0</v>
      </c>
      <c r="AD136" s="229"/>
      <c r="AE136" s="229"/>
      <c r="AF136" s="27">
        <f>'2 уровень'!AF955</f>
        <v>0</v>
      </c>
      <c r="AG136" s="229">
        <f>'2 уровень'!AG955</f>
        <v>0</v>
      </c>
      <c r="AH136" s="238"/>
      <c r="AI136" s="238"/>
      <c r="AJ136" s="535"/>
      <c r="AK136" s="125"/>
      <c r="AL136" s="125"/>
      <c r="AM136" s="125"/>
      <c r="AN136" s="125"/>
      <c r="AO136" s="125"/>
      <c r="AP136" s="125"/>
      <c r="AQ136" s="125"/>
      <c r="AR136" s="125"/>
      <c r="AS136" s="125"/>
      <c r="AT136" s="125"/>
      <c r="AU136" s="125"/>
      <c r="AV136" s="125"/>
      <c r="AW136" s="125"/>
      <c r="AX136" s="125"/>
      <c r="AY136" s="125"/>
      <c r="AZ136" s="125"/>
      <c r="BA136" s="125"/>
      <c r="BB136" s="125"/>
      <c r="BC136" s="125"/>
      <c r="BD136" s="125"/>
      <c r="BE136" s="125"/>
      <c r="BF136" s="125"/>
      <c r="BG136" s="125"/>
      <c r="BH136" s="125"/>
      <c r="BI136" s="125"/>
      <c r="BJ136" s="125"/>
      <c r="BK136" s="125"/>
      <c r="BL136" s="125"/>
      <c r="BM136" s="125"/>
      <c r="BN136" s="125"/>
      <c r="BO136" s="125"/>
      <c r="BP136" s="125"/>
      <c r="BQ136" s="125"/>
      <c r="BR136" s="125"/>
      <c r="BS136" s="125"/>
      <c r="BT136" s="125"/>
      <c r="BU136" s="125"/>
      <c r="BV136" s="125"/>
      <c r="BW136" s="125"/>
      <c r="BX136" s="125"/>
      <c r="BY136" s="125"/>
      <c r="BZ136" s="125"/>
      <c r="CA136" s="125"/>
      <c r="CB136" s="125"/>
      <c r="CC136" s="125"/>
      <c r="CD136" s="125"/>
      <c r="CE136" s="125"/>
      <c r="CF136" s="125"/>
      <c r="CG136" s="125"/>
      <c r="CH136" s="125"/>
      <c r="CI136" s="125"/>
      <c r="CJ136" s="125"/>
      <c r="CK136" s="125"/>
      <c r="CL136" s="125"/>
      <c r="CM136" s="125"/>
      <c r="CN136" s="125"/>
      <c r="CO136" s="125"/>
      <c r="CP136" s="125"/>
      <c r="CQ136" s="125"/>
      <c r="CR136" s="125"/>
      <c r="CS136" s="125"/>
      <c r="CT136" s="125"/>
      <c r="CU136" s="125"/>
      <c r="CV136" s="125"/>
      <c r="CW136" s="125"/>
      <c r="CX136" s="125"/>
      <c r="CY136" s="125"/>
      <c r="CZ136" s="125"/>
      <c r="DA136" s="125"/>
      <c r="DB136" s="125"/>
      <c r="DC136" s="125"/>
      <c r="DD136" s="125"/>
      <c r="DE136" s="125"/>
      <c r="DF136" s="125"/>
      <c r="DG136" s="125"/>
      <c r="DH136" s="125"/>
      <c r="DI136" s="125"/>
      <c r="DJ136" s="125"/>
      <c r="DK136" s="125"/>
      <c r="DL136" s="125"/>
      <c r="DM136" s="125"/>
      <c r="DN136" s="125"/>
      <c r="DO136" s="125"/>
      <c r="DP136" s="125"/>
      <c r="DQ136" s="125"/>
      <c r="DR136" s="125"/>
      <c r="DS136" s="125"/>
      <c r="DT136" s="125"/>
      <c r="DU136" s="125"/>
      <c r="DV136" s="125"/>
      <c r="DW136" s="125"/>
      <c r="DX136" s="125"/>
      <c r="DY136" s="125"/>
      <c r="DZ136" s="125"/>
      <c r="EA136" s="125"/>
      <c r="EB136" s="125"/>
      <c r="EC136" s="125"/>
      <c r="ED136" s="125"/>
      <c r="EE136" s="125"/>
      <c r="EF136" s="125"/>
      <c r="EG136" s="125"/>
      <c r="EH136" s="125"/>
      <c r="EI136" s="125"/>
      <c r="EJ136" s="125"/>
      <c r="EK136" s="125"/>
      <c r="EL136" s="125"/>
      <c r="EM136" s="125"/>
      <c r="EN136" s="125"/>
      <c r="EO136" s="125"/>
      <c r="EP136" s="125"/>
      <c r="EQ136" s="125"/>
      <c r="ER136" s="125"/>
      <c r="ES136" s="125"/>
      <c r="ET136" s="125"/>
      <c r="EU136" s="125"/>
      <c r="EV136" s="125"/>
      <c r="EW136" s="125"/>
      <c r="EX136" s="125"/>
      <c r="EY136" s="125"/>
      <c r="EZ136" s="125"/>
      <c r="FA136" s="125"/>
      <c r="FB136" s="125"/>
      <c r="FC136" s="125"/>
      <c r="FD136" s="125"/>
      <c r="FE136" s="125"/>
      <c r="FF136" s="125"/>
      <c r="FG136" s="125"/>
      <c r="FH136" s="125"/>
      <c r="FI136" s="125"/>
      <c r="FJ136" s="125"/>
      <c r="FK136" s="125"/>
      <c r="FL136" s="125"/>
      <c r="FM136" s="125"/>
      <c r="FN136" s="125"/>
      <c r="FO136" s="125"/>
      <c r="FP136" s="125"/>
      <c r="FQ136" s="125"/>
      <c r="FR136" s="125"/>
      <c r="FS136" s="125"/>
      <c r="FT136" s="125"/>
      <c r="FU136" s="125"/>
      <c r="FV136" s="125"/>
      <c r="FW136" s="125"/>
      <c r="FX136" s="125"/>
      <c r="FY136" s="125"/>
      <c r="FZ136" s="125"/>
      <c r="GA136" s="125"/>
      <c r="GB136" s="125"/>
      <c r="GC136" s="125"/>
      <c r="GD136" s="125"/>
      <c r="GE136" s="125"/>
      <c r="GF136" s="125"/>
      <c r="GG136" s="125"/>
      <c r="GH136" s="125"/>
      <c r="GI136" s="125"/>
      <c r="GJ136" s="125"/>
      <c r="GK136" s="125"/>
      <c r="GL136" s="125"/>
      <c r="GM136" s="125"/>
      <c r="GN136" s="125"/>
      <c r="GO136" s="125"/>
      <c r="GP136" s="125"/>
      <c r="GQ136" s="125"/>
      <c r="GR136" s="125"/>
      <c r="GS136" s="125"/>
    </row>
    <row r="137" spans="1:201" ht="29.25" x14ac:dyDescent="0.25">
      <c r="A137" s="17">
        <v>1</v>
      </c>
      <c r="C137" s="1351" t="s">
        <v>265</v>
      </c>
      <c r="D137" s="27">
        <f>'2 уровень'!F956</f>
        <v>0</v>
      </c>
      <c r="E137" s="27">
        <f>'2 уровень'!G956</f>
        <v>0</v>
      </c>
      <c r="F137" s="27">
        <f>'2 уровень'!H956</f>
        <v>443.563829787234</v>
      </c>
      <c r="G137" s="130" t="e">
        <f>'2 уровень'!I956</f>
        <v>#DIV/0!</v>
      </c>
      <c r="H137" s="138">
        <f>'2 уровень'!J956</f>
        <v>0</v>
      </c>
      <c r="I137" s="138">
        <f>'2 уровень'!K956</f>
        <v>0</v>
      </c>
      <c r="J137" s="139">
        <f>'2 уровень'!L956</f>
        <v>0</v>
      </c>
      <c r="K137" s="139">
        <f>'2 уровень'!M956</f>
        <v>0</v>
      </c>
      <c r="L137" s="139">
        <f>'2 уровень'!N956</f>
        <v>0</v>
      </c>
      <c r="M137" s="139">
        <f>'2 уровень'!O956</f>
        <v>0</v>
      </c>
      <c r="N137" s="139">
        <f>'2 уровень'!P956</f>
        <v>0</v>
      </c>
      <c r="O137" s="139">
        <f>'2 уровень'!Q956</f>
        <v>0</v>
      </c>
      <c r="P137" s="229">
        <f>'2 уровень'!R956</f>
        <v>0</v>
      </c>
      <c r="Q137" s="229">
        <f>'2 уровень'!S956</f>
        <v>0</v>
      </c>
      <c r="R137" s="229">
        <f>'2 уровень'!T956</f>
        <v>0</v>
      </c>
      <c r="S137" s="229">
        <f>'2 уровень'!U956</f>
        <v>0</v>
      </c>
      <c r="T137" s="229">
        <f>'2 уровень'!V956</f>
        <v>0</v>
      </c>
      <c r="U137" s="229">
        <f>'2 уровень'!W956</f>
        <v>0</v>
      </c>
      <c r="V137" s="229">
        <f>'2 уровень'!X956</f>
        <v>0</v>
      </c>
      <c r="W137" s="229">
        <f>'2 уровень'!Y956</f>
        <v>0</v>
      </c>
      <c r="X137" s="229">
        <f>'2 уровень'!Z956</f>
        <v>0</v>
      </c>
      <c r="Y137" s="229">
        <f>'2 уровень'!AA956</f>
        <v>0</v>
      </c>
      <c r="Z137" s="229">
        <f>'2 уровень'!AB956</f>
        <v>0</v>
      </c>
      <c r="AA137" s="229">
        <f>'2 уровень'!AC956</f>
        <v>0</v>
      </c>
      <c r="AB137" s="229">
        <f>'2 уровень'!AD956</f>
        <v>0</v>
      </c>
      <c r="AC137" s="229">
        <f>'2 уровень'!AE956</f>
        <v>0</v>
      </c>
      <c r="AD137" s="229"/>
      <c r="AE137" s="229"/>
      <c r="AF137" s="27">
        <f>'2 уровень'!AF956</f>
        <v>0</v>
      </c>
      <c r="AG137" s="229">
        <f>'2 уровень'!AG956</f>
        <v>0</v>
      </c>
      <c r="AH137" s="238"/>
      <c r="AI137" s="238"/>
      <c r="AJ137" s="535"/>
      <c r="AK137" s="125"/>
      <c r="AL137" s="125"/>
      <c r="AM137" s="125"/>
      <c r="AN137" s="125"/>
      <c r="AO137" s="125"/>
      <c r="AP137" s="125"/>
      <c r="AQ137" s="125"/>
      <c r="AR137" s="125"/>
      <c r="AS137" s="125"/>
      <c r="AT137" s="125"/>
      <c r="AU137" s="125"/>
      <c r="AV137" s="125"/>
      <c r="AW137" s="125"/>
      <c r="AX137" s="125"/>
      <c r="AY137" s="125"/>
      <c r="AZ137" s="125"/>
      <c r="BA137" s="125"/>
      <c r="BB137" s="125"/>
      <c r="BC137" s="125"/>
      <c r="BD137" s="125"/>
      <c r="BE137" s="125"/>
      <c r="BF137" s="125"/>
      <c r="BG137" s="125"/>
      <c r="BH137" s="125"/>
      <c r="BI137" s="125"/>
      <c r="BJ137" s="125"/>
      <c r="BK137" s="125"/>
      <c r="BL137" s="125"/>
      <c r="BM137" s="125"/>
      <c r="BN137" s="125"/>
      <c r="BO137" s="125"/>
      <c r="BP137" s="125"/>
      <c r="BQ137" s="125"/>
      <c r="BR137" s="125"/>
      <c r="BS137" s="125"/>
      <c r="BT137" s="125"/>
      <c r="BU137" s="125"/>
      <c r="BV137" s="125"/>
      <c r="BW137" s="125"/>
      <c r="BX137" s="125"/>
      <c r="BY137" s="125"/>
      <c r="BZ137" s="125"/>
      <c r="CA137" s="125"/>
      <c r="CB137" s="125"/>
      <c r="CC137" s="125"/>
      <c r="CD137" s="125"/>
      <c r="CE137" s="125"/>
      <c r="CF137" s="125"/>
      <c r="CG137" s="125"/>
      <c r="CH137" s="125"/>
      <c r="CI137" s="125"/>
      <c r="CJ137" s="125"/>
      <c r="CK137" s="125"/>
      <c r="CL137" s="125"/>
      <c r="CM137" s="125"/>
      <c r="CN137" s="125"/>
      <c r="CO137" s="125"/>
      <c r="CP137" s="125"/>
      <c r="CQ137" s="125"/>
      <c r="CR137" s="125"/>
      <c r="CS137" s="125"/>
      <c r="CT137" s="125"/>
      <c r="CU137" s="125"/>
      <c r="CV137" s="125"/>
      <c r="CW137" s="125"/>
      <c r="CX137" s="125"/>
      <c r="CY137" s="125"/>
      <c r="CZ137" s="125"/>
      <c r="DA137" s="125"/>
      <c r="DB137" s="125"/>
      <c r="DC137" s="125"/>
      <c r="DD137" s="125"/>
      <c r="DE137" s="125"/>
      <c r="DF137" s="125"/>
      <c r="DG137" s="125"/>
      <c r="DH137" s="125"/>
      <c r="DI137" s="125"/>
      <c r="DJ137" s="125"/>
      <c r="DK137" s="125"/>
      <c r="DL137" s="125"/>
      <c r="DM137" s="125"/>
      <c r="DN137" s="125"/>
      <c r="DO137" s="125"/>
      <c r="DP137" s="125"/>
      <c r="DQ137" s="125"/>
      <c r="DR137" s="125"/>
      <c r="DS137" s="125"/>
      <c r="DT137" s="125"/>
      <c r="DU137" s="125"/>
      <c r="DV137" s="125"/>
      <c r="DW137" s="125"/>
      <c r="DX137" s="125"/>
      <c r="DY137" s="125"/>
      <c r="DZ137" s="125"/>
      <c r="EA137" s="125"/>
      <c r="EB137" s="125"/>
      <c r="EC137" s="125"/>
      <c r="ED137" s="125"/>
      <c r="EE137" s="125"/>
      <c r="EF137" s="125"/>
      <c r="EG137" s="125"/>
      <c r="EH137" s="125"/>
      <c r="EI137" s="125"/>
      <c r="EJ137" s="125"/>
      <c r="EK137" s="125"/>
      <c r="EL137" s="125"/>
      <c r="EM137" s="125"/>
      <c r="EN137" s="125"/>
      <c r="EO137" s="125"/>
      <c r="EP137" s="125"/>
      <c r="EQ137" s="125"/>
      <c r="ER137" s="125"/>
      <c r="ES137" s="125"/>
      <c r="ET137" s="125"/>
      <c r="EU137" s="125"/>
      <c r="EV137" s="125"/>
      <c r="EW137" s="125"/>
      <c r="EX137" s="125"/>
      <c r="EY137" s="125"/>
      <c r="EZ137" s="125"/>
      <c r="FA137" s="125"/>
      <c r="FB137" s="125"/>
      <c r="FC137" s="125"/>
      <c r="FD137" s="125"/>
      <c r="FE137" s="125"/>
      <c r="FF137" s="125"/>
      <c r="FG137" s="125"/>
      <c r="FH137" s="125"/>
      <c r="FI137" s="125"/>
      <c r="FJ137" s="125"/>
      <c r="FK137" s="125"/>
      <c r="FL137" s="125"/>
      <c r="FM137" s="125"/>
      <c r="FN137" s="125"/>
      <c r="FO137" s="125"/>
      <c r="FP137" s="125"/>
      <c r="FQ137" s="125"/>
      <c r="FR137" s="125"/>
      <c r="FS137" s="125"/>
      <c r="FT137" s="125"/>
      <c r="FU137" s="125"/>
      <c r="FV137" s="125"/>
      <c r="FW137" s="125"/>
      <c r="FX137" s="125"/>
      <c r="FY137" s="125"/>
      <c r="FZ137" s="125"/>
      <c r="GA137" s="125"/>
      <c r="GB137" s="125"/>
      <c r="GC137" s="125"/>
      <c r="GD137" s="125"/>
      <c r="GE137" s="125"/>
      <c r="GF137" s="125"/>
      <c r="GG137" s="125"/>
      <c r="GH137" s="125"/>
      <c r="GI137" s="125"/>
      <c r="GJ137" s="125"/>
      <c r="GK137" s="125"/>
      <c r="GL137" s="125"/>
      <c r="GM137" s="125"/>
      <c r="GN137" s="125"/>
      <c r="GO137" s="125"/>
      <c r="GP137" s="125"/>
      <c r="GQ137" s="125"/>
      <c r="GR137" s="125"/>
      <c r="GS137" s="125"/>
    </row>
    <row r="138" spans="1:201" ht="29.25" x14ac:dyDescent="0.25">
      <c r="A138" s="17">
        <v>1</v>
      </c>
      <c r="C138" s="1351" t="s">
        <v>266</v>
      </c>
      <c r="D138" s="27">
        <f>'2 уровень'!F957</f>
        <v>0</v>
      </c>
      <c r="E138" s="27">
        <f>'2 уровень'!G957</f>
        <v>0</v>
      </c>
      <c r="F138" s="27">
        <f>'2 уровень'!H957</f>
        <v>600</v>
      </c>
      <c r="G138" s="130" t="e">
        <f>'2 уровень'!I957</f>
        <v>#DIV/0!</v>
      </c>
      <c r="H138" s="138">
        <f>'2 уровень'!J957</f>
        <v>0</v>
      </c>
      <c r="I138" s="138">
        <f>'2 уровень'!K957</f>
        <v>0</v>
      </c>
      <c r="J138" s="139">
        <f>'2 уровень'!L957</f>
        <v>0</v>
      </c>
      <c r="K138" s="139">
        <f>'2 уровень'!M957</f>
        <v>0</v>
      </c>
      <c r="L138" s="139">
        <f>'2 уровень'!N957</f>
        <v>0</v>
      </c>
      <c r="M138" s="139">
        <f>'2 уровень'!O957</f>
        <v>0</v>
      </c>
      <c r="N138" s="139">
        <f>'2 уровень'!P957</f>
        <v>0</v>
      </c>
      <c r="O138" s="139">
        <f>'2 уровень'!Q957</f>
        <v>0</v>
      </c>
      <c r="P138" s="229">
        <f>'2 уровень'!R957</f>
        <v>0</v>
      </c>
      <c r="Q138" s="229">
        <f>'2 уровень'!S957</f>
        <v>0</v>
      </c>
      <c r="R138" s="229">
        <f>'2 уровень'!T957</f>
        <v>0</v>
      </c>
      <c r="S138" s="229">
        <f>'2 уровень'!U957</f>
        <v>0</v>
      </c>
      <c r="T138" s="229">
        <f>'2 уровень'!V957</f>
        <v>0</v>
      </c>
      <c r="U138" s="229">
        <f>'2 уровень'!W957</f>
        <v>0</v>
      </c>
      <c r="V138" s="229">
        <f>'2 уровень'!X957</f>
        <v>0</v>
      </c>
      <c r="W138" s="229">
        <f>'2 уровень'!Y957</f>
        <v>776.10336000000007</v>
      </c>
      <c r="X138" s="229">
        <f>'2 уровень'!Z957</f>
        <v>0</v>
      </c>
      <c r="Y138" s="229">
        <f>'2 уровень'!AA957</f>
        <v>0</v>
      </c>
      <c r="Z138" s="229">
        <f>'2 уровень'!AB957</f>
        <v>776.10336000000007</v>
      </c>
      <c r="AA138" s="229">
        <f>'2 уровень'!AC957</f>
        <v>-2.1518799999999998</v>
      </c>
      <c r="AB138" s="229">
        <f>'2 уровень'!AD957</f>
        <v>-0.90615000000000001</v>
      </c>
      <c r="AC138" s="229">
        <f>'2 уровень'!AE957</f>
        <v>775.19721000000004</v>
      </c>
      <c r="AD138" s="388" t="e">
        <f>W138/V138*100</f>
        <v>#DIV/0!</v>
      </c>
      <c r="AE138" s="229" t="e">
        <f>AC138/V138*100</f>
        <v>#DIV/0!</v>
      </c>
      <c r="AF138" s="27">
        <f>'2 уровень'!AF957</f>
        <v>0</v>
      </c>
      <c r="AG138" s="229">
        <f>'2 уровень'!AG957</f>
        <v>0</v>
      </c>
      <c r="AH138" s="238"/>
      <c r="AI138" s="238"/>
      <c r="AJ138" s="535"/>
      <c r="AK138" s="125"/>
      <c r="AL138" s="125"/>
      <c r="AM138" s="125"/>
      <c r="AN138" s="125"/>
      <c r="AO138" s="125"/>
      <c r="AP138" s="125"/>
      <c r="AQ138" s="125"/>
      <c r="AR138" s="125"/>
      <c r="AS138" s="125"/>
      <c r="AT138" s="125"/>
      <c r="AU138" s="125"/>
      <c r="AV138" s="125"/>
      <c r="AW138" s="125"/>
      <c r="AX138" s="125"/>
      <c r="AY138" s="125"/>
      <c r="AZ138" s="125"/>
      <c r="BA138" s="125"/>
      <c r="BB138" s="125"/>
      <c r="BC138" s="125"/>
      <c r="BD138" s="125"/>
      <c r="BE138" s="125"/>
      <c r="BF138" s="125"/>
      <c r="BG138" s="125"/>
      <c r="BH138" s="125"/>
      <c r="BI138" s="125"/>
      <c r="BJ138" s="125"/>
      <c r="BK138" s="125"/>
      <c r="BL138" s="125"/>
      <c r="BM138" s="125"/>
      <c r="BN138" s="125"/>
      <c r="BO138" s="125"/>
      <c r="BP138" s="125"/>
      <c r="BQ138" s="125"/>
      <c r="BR138" s="125"/>
      <c r="BS138" s="125"/>
      <c r="BT138" s="125"/>
      <c r="BU138" s="125"/>
      <c r="BV138" s="125"/>
      <c r="BW138" s="125"/>
      <c r="BX138" s="125"/>
      <c r="BY138" s="125"/>
      <c r="BZ138" s="125"/>
      <c r="CA138" s="125"/>
      <c r="CB138" s="125"/>
      <c r="CC138" s="125"/>
      <c r="CD138" s="125"/>
      <c r="CE138" s="125"/>
      <c r="CF138" s="125"/>
      <c r="CG138" s="125"/>
      <c r="CH138" s="125"/>
      <c r="CI138" s="125"/>
      <c r="CJ138" s="125"/>
      <c r="CK138" s="125"/>
      <c r="CL138" s="125"/>
      <c r="CM138" s="125"/>
      <c r="CN138" s="125"/>
      <c r="CO138" s="125"/>
      <c r="CP138" s="125"/>
      <c r="CQ138" s="125"/>
      <c r="CR138" s="125"/>
      <c r="CS138" s="125"/>
      <c r="CT138" s="125"/>
      <c r="CU138" s="125"/>
      <c r="CV138" s="125"/>
      <c r="CW138" s="125"/>
      <c r="CX138" s="125"/>
      <c r="CY138" s="125"/>
      <c r="CZ138" s="125"/>
      <c r="DA138" s="125"/>
      <c r="DB138" s="125"/>
      <c r="DC138" s="125"/>
      <c r="DD138" s="125"/>
      <c r="DE138" s="125"/>
      <c r="DF138" s="125"/>
      <c r="DG138" s="125"/>
      <c r="DH138" s="125"/>
      <c r="DI138" s="125"/>
      <c r="DJ138" s="125"/>
      <c r="DK138" s="125"/>
      <c r="DL138" s="125"/>
      <c r="DM138" s="125"/>
      <c r="DN138" s="125"/>
      <c r="DO138" s="125"/>
      <c r="DP138" s="125"/>
      <c r="DQ138" s="125"/>
      <c r="DR138" s="125"/>
      <c r="DS138" s="125"/>
      <c r="DT138" s="125"/>
      <c r="DU138" s="125"/>
      <c r="DV138" s="125"/>
      <c r="DW138" s="125"/>
      <c r="DX138" s="125"/>
      <c r="DY138" s="125"/>
      <c r="DZ138" s="125"/>
      <c r="EA138" s="125"/>
      <c r="EB138" s="125"/>
      <c r="EC138" s="125"/>
      <c r="ED138" s="125"/>
      <c r="EE138" s="125"/>
      <c r="EF138" s="125"/>
      <c r="EG138" s="125"/>
      <c r="EH138" s="125"/>
      <c r="EI138" s="125"/>
      <c r="EJ138" s="125"/>
      <c r="EK138" s="125"/>
      <c r="EL138" s="125"/>
      <c r="EM138" s="125"/>
      <c r="EN138" s="125"/>
      <c r="EO138" s="125"/>
      <c r="EP138" s="125"/>
      <c r="EQ138" s="125"/>
      <c r="ER138" s="125"/>
      <c r="ES138" s="125"/>
      <c r="ET138" s="125"/>
      <c r="EU138" s="125"/>
      <c r="EV138" s="125"/>
      <c r="EW138" s="125"/>
      <c r="EX138" s="125"/>
      <c r="EY138" s="125"/>
      <c r="EZ138" s="125"/>
      <c r="FA138" s="125"/>
      <c r="FB138" s="125"/>
      <c r="FC138" s="125"/>
      <c r="FD138" s="125"/>
      <c r="FE138" s="125"/>
      <c r="FF138" s="125"/>
      <c r="FG138" s="125"/>
      <c r="FH138" s="125"/>
      <c r="FI138" s="125"/>
      <c r="FJ138" s="125"/>
      <c r="FK138" s="125"/>
      <c r="FL138" s="125"/>
      <c r="FM138" s="125"/>
      <c r="FN138" s="125"/>
      <c r="FO138" s="125"/>
      <c r="FP138" s="125"/>
      <c r="FQ138" s="125"/>
      <c r="FR138" s="125"/>
      <c r="FS138" s="125"/>
      <c r="FT138" s="125"/>
      <c r="FU138" s="125"/>
      <c r="FV138" s="125"/>
      <c r="FW138" s="125"/>
      <c r="FX138" s="125"/>
      <c r="FY138" s="125"/>
      <c r="FZ138" s="125"/>
      <c r="GA138" s="125"/>
      <c r="GB138" s="125"/>
      <c r="GC138" s="125"/>
      <c r="GD138" s="125"/>
      <c r="GE138" s="125"/>
      <c r="GF138" s="125"/>
      <c r="GG138" s="125"/>
      <c r="GH138" s="125"/>
      <c r="GI138" s="125"/>
      <c r="GJ138" s="125"/>
      <c r="GK138" s="125"/>
      <c r="GL138" s="125"/>
      <c r="GM138" s="125"/>
      <c r="GN138" s="125"/>
      <c r="GO138" s="125"/>
      <c r="GP138" s="125"/>
      <c r="GQ138" s="125"/>
      <c r="GR138" s="125"/>
      <c r="GS138" s="125"/>
    </row>
    <row r="139" spans="1:201" ht="29.25" x14ac:dyDescent="0.25">
      <c r="C139" s="1351" t="s">
        <v>135</v>
      </c>
      <c r="D139" s="27">
        <f>'2 уровень'!F958</f>
        <v>0</v>
      </c>
      <c r="E139" s="27">
        <f>'2 уровень'!G958</f>
        <v>0</v>
      </c>
      <c r="F139" s="27">
        <f>'2 уровень'!H958</f>
        <v>2585.9148809523808</v>
      </c>
      <c r="G139" s="130" t="e">
        <f>'2 уровень'!I958</f>
        <v>#DIV/0!</v>
      </c>
      <c r="H139" s="138">
        <f>'2 уровень'!J958</f>
        <v>0</v>
      </c>
      <c r="I139" s="138">
        <f>'2 уровень'!K958</f>
        <v>0</v>
      </c>
      <c r="J139" s="139">
        <f>'2 уровень'!L958</f>
        <v>0</v>
      </c>
      <c r="K139" s="139">
        <f>'2 уровень'!M958</f>
        <v>0</v>
      </c>
      <c r="L139" s="139">
        <f>'2 уровень'!N958</f>
        <v>0</v>
      </c>
      <c r="M139" s="139">
        <f>'2 уровень'!O958</f>
        <v>0</v>
      </c>
      <c r="N139" s="139">
        <f>'2 уровень'!P958</f>
        <v>0</v>
      </c>
      <c r="O139" s="139">
        <f>'2 уровень'!Q958</f>
        <v>0</v>
      </c>
      <c r="P139" s="229">
        <f>'2 уровень'!R958</f>
        <v>0</v>
      </c>
      <c r="Q139" s="229">
        <f>'2 уровень'!S958</f>
        <v>0</v>
      </c>
      <c r="R139" s="229">
        <f>'2 уровень'!T958</f>
        <v>0</v>
      </c>
      <c r="S139" s="229">
        <f>'2 уровень'!U958</f>
        <v>0</v>
      </c>
      <c r="T139" s="229">
        <f>'2 уровень'!V958</f>
        <v>0</v>
      </c>
      <c r="U139" s="229">
        <f>'2 уровень'!W958</f>
        <v>0</v>
      </c>
      <c r="V139" s="229">
        <f>'2 уровень'!X958</f>
        <v>0</v>
      </c>
      <c r="W139" s="229">
        <f>'2 уровень'!Y958</f>
        <v>3530.952659999999</v>
      </c>
      <c r="X139" s="229">
        <f>'2 уровень'!Z958</f>
        <v>0</v>
      </c>
      <c r="Y139" s="229">
        <f>'2 уровень'!AA958</f>
        <v>83.974080000000001</v>
      </c>
      <c r="Z139" s="229">
        <f>'2 уровень'!AB958</f>
        <v>2644.437069999999</v>
      </c>
      <c r="AA139" s="229">
        <f>'2 уровень'!AC958</f>
        <v>-17.005189999999999</v>
      </c>
      <c r="AB139" s="229">
        <f>'2 уровень'!AD958</f>
        <v>-11.222759999999999</v>
      </c>
      <c r="AC139" s="229">
        <f>'2 уровень'!AE958</f>
        <v>3603.7039799999993</v>
      </c>
      <c r="AD139" s="129" t="e">
        <f>W139/V139*100</f>
        <v>#DIV/0!</v>
      </c>
      <c r="AE139" s="229" t="e">
        <f>AC139/V139*100</f>
        <v>#DIV/0!</v>
      </c>
      <c r="AF139" s="27">
        <f>'2 уровень'!AF958</f>
        <v>0</v>
      </c>
      <c r="AG139" s="229">
        <f>'2 уровень'!AG958</f>
        <v>0</v>
      </c>
      <c r="AH139" s="238"/>
      <c r="AI139" s="238"/>
      <c r="AJ139" s="535"/>
      <c r="AK139" s="125"/>
      <c r="AL139" s="125"/>
      <c r="AM139" s="125"/>
      <c r="AN139" s="125"/>
      <c r="AO139" s="125"/>
      <c r="AP139" s="125"/>
      <c r="AQ139" s="125"/>
      <c r="AR139" s="125"/>
      <c r="AS139" s="125"/>
      <c r="AT139" s="125"/>
      <c r="AU139" s="125"/>
      <c r="AV139" s="125"/>
      <c r="AW139" s="125"/>
      <c r="AX139" s="125"/>
      <c r="AY139" s="125"/>
      <c r="AZ139" s="125"/>
      <c r="BA139" s="125"/>
      <c r="BB139" s="125"/>
      <c r="BC139" s="125"/>
      <c r="BD139" s="125"/>
      <c r="BE139" s="125"/>
      <c r="BF139" s="125"/>
      <c r="BG139" s="125"/>
      <c r="BH139" s="125"/>
      <c r="BI139" s="125"/>
      <c r="BJ139" s="125"/>
      <c r="BK139" s="125"/>
      <c r="BL139" s="125"/>
      <c r="BM139" s="125"/>
      <c r="BN139" s="125"/>
      <c r="BO139" s="125"/>
      <c r="BP139" s="125"/>
      <c r="BQ139" s="125"/>
      <c r="BR139" s="125"/>
      <c r="BS139" s="125"/>
      <c r="BT139" s="125"/>
      <c r="BU139" s="125"/>
      <c r="BV139" s="125"/>
      <c r="BW139" s="125"/>
      <c r="BX139" s="125"/>
      <c r="BY139" s="125"/>
      <c r="BZ139" s="125"/>
      <c r="CA139" s="125"/>
      <c r="CB139" s="125"/>
      <c r="CC139" s="125"/>
      <c r="CD139" s="125"/>
      <c r="CE139" s="125"/>
      <c r="CF139" s="125"/>
      <c r="CG139" s="125"/>
      <c r="CH139" s="125"/>
      <c r="CI139" s="125"/>
      <c r="CJ139" s="125"/>
      <c r="CK139" s="125"/>
      <c r="CL139" s="125"/>
      <c r="CM139" s="125"/>
      <c r="CN139" s="125"/>
      <c r="CO139" s="125"/>
      <c r="CP139" s="125"/>
      <c r="CQ139" s="125"/>
      <c r="CR139" s="125"/>
      <c r="CS139" s="125"/>
      <c r="CT139" s="125"/>
      <c r="CU139" s="125"/>
      <c r="CV139" s="125"/>
      <c r="CW139" s="125"/>
      <c r="CX139" s="125"/>
      <c r="CY139" s="125"/>
      <c r="CZ139" s="125"/>
      <c r="DA139" s="125"/>
      <c r="DB139" s="125"/>
      <c r="DC139" s="125"/>
      <c r="DD139" s="125"/>
      <c r="DE139" s="125"/>
      <c r="DF139" s="125"/>
      <c r="DG139" s="125"/>
      <c r="DH139" s="125"/>
      <c r="DI139" s="125"/>
      <c r="DJ139" s="125"/>
      <c r="DK139" s="125"/>
      <c r="DL139" s="125"/>
      <c r="DM139" s="125"/>
      <c r="DN139" s="125"/>
      <c r="DO139" s="125"/>
      <c r="DP139" s="125"/>
      <c r="DQ139" s="125"/>
      <c r="DR139" s="125"/>
      <c r="DS139" s="125"/>
      <c r="DT139" s="125"/>
      <c r="DU139" s="125"/>
      <c r="DV139" s="125"/>
      <c r="DW139" s="125"/>
      <c r="DX139" s="125"/>
      <c r="DY139" s="125"/>
      <c r="DZ139" s="125"/>
      <c r="EA139" s="125"/>
      <c r="EB139" s="125"/>
      <c r="EC139" s="125"/>
      <c r="ED139" s="125"/>
      <c r="EE139" s="125"/>
      <c r="EF139" s="125"/>
      <c r="EG139" s="125"/>
      <c r="EH139" s="125"/>
      <c r="EI139" s="125"/>
      <c r="EJ139" s="125"/>
      <c r="EK139" s="125"/>
      <c r="EL139" s="125"/>
      <c r="EM139" s="125"/>
      <c r="EN139" s="125"/>
      <c r="EO139" s="125"/>
      <c r="EP139" s="125"/>
      <c r="EQ139" s="125"/>
      <c r="ER139" s="125"/>
      <c r="ES139" s="125"/>
      <c r="ET139" s="125"/>
      <c r="EU139" s="125"/>
      <c r="EV139" s="125"/>
      <c r="EW139" s="125"/>
      <c r="EX139" s="125"/>
      <c r="EY139" s="125"/>
      <c r="EZ139" s="125"/>
      <c r="FA139" s="125"/>
      <c r="FB139" s="125"/>
      <c r="FC139" s="125"/>
      <c r="FD139" s="125"/>
      <c r="FE139" s="125"/>
      <c r="FF139" s="125"/>
      <c r="FG139" s="125"/>
      <c r="FH139" s="125"/>
      <c r="FI139" s="125"/>
      <c r="FJ139" s="125"/>
      <c r="FK139" s="125"/>
      <c r="FL139" s="125"/>
      <c r="FM139" s="125"/>
      <c r="FN139" s="125"/>
      <c r="FO139" s="125"/>
      <c r="FP139" s="125"/>
      <c r="FQ139" s="125"/>
      <c r="FR139" s="125"/>
      <c r="FS139" s="125"/>
      <c r="FT139" s="125"/>
      <c r="FU139" s="125"/>
      <c r="FV139" s="125"/>
      <c r="FW139" s="125"/>
      <c r="FX139" s="125"/>
      <c r="FY139" s="125"/>
      <c r="FZ139" s="125"/>
      <c r="GA139" s="125"/>
      <c r="GB139" s="125"/>
      <c r="GC139" s="125"/>
      <c r="GD139" s="125"/>
      <c r="GE139" s="125"/>
      <c r="GF139" s="125"/>
      <c r="GG139" s="125"/>
      <c r="GH139" s="125"/>
      <c r="GI139" s="125"/>
      <c r="GJ139" s="125"/>
      <c r="GK139" s="125"/>
      <c r="GL139" s="125"/>
      <c r="GM139" s="125"/>
      <c r="GN139" s="125"/>
      <c r="GO139" s="125"/>
      <c r="GP139" s="125"/>
      <c r="GQ139" s="125"/>
      <c r="GR139" s="125"/>
      <c r="GS139" s="125"/>
    </row>
    <row r="140" spans="1:201" s="125" customFormat="1" x14ac:dyDescent="0.25">
      <c r="A140" s="125">
        <v>1</v>
      </c>
      <c r="B140" s="17"/>
      <c r="C140" s="2189" t="s">
        <v>29</v>
      </c>
      <c r="D140" s="19">
        <f>'2 уровень'!F959</f>
        <v>0</v>
      </c>
      <c r="E140" s="19">
        <f>'2 уровень'!G959</f>
        <v>0</v>
      </c>
      <c r="F140" s="19">
        <f>'2 уровень'!H959</f>
        <v>0</v>
      </c>
      <c r="G140" s="128">
        <f>'2 уровень'!I959</f>
        <v>0</v>
      </c>
      <c r="H140" s="138">
        <f>'2 уровень'!J959</f>
        <v>0</v>
      </c>
      <c r="I140" s="138">
        <f>'2 уровень'!K959</f>
        <v>0</v>
      </c>
      <c r="J140" s="20">
        <f>'2 уровень'!L959</f>
        <v>0</v>
      </c>
      <c r="K140" s="20">
        <f>'2 уровень'!M959</f>
        <v>0</v>
      </c>
      <c r="L140" s="20">
        <f>'2 уровень'!N959</f>
        <v>0</v>
      </c>
      <c r="M140" s="20">
        <f>'2 уровень'!O959</f>
        <v>0</v>
      </c>
      <c r="N140" s="20">
        <f>'2 уровень'!P959</f>
        <v>0</v>
      </c>
      <c r="O140" s="20">
        <f>'2 уровень'!Q959</f>
        <v>0</v>
      </c>
      <c r="P140" s="229">
        <f>'2 уровень'!R959</f>
        <v>0</v>
      </c>
      <c r="Q140" s="229">
        <f>'2 уровень'!S959</f>
        <v>0</v>
      </c>
      <c r="R140" s="229">
        <f>'2 уровень'!T959</f>
        <v>0</v>
      </c>
      <c r="S140" s="229">
        <f>'2 уровень'!U959</f>
        <v>0</v>
      </c>
      <c r="T140" s="229">
        <f>'2 уровень'!V959</f>
        <v>0</v>
      </c>
      <c r="U140" s="229">
        <f>'2 уровень'!W959</f>
        <v>0</v>
      </c>
      <c r="V140" s="229">
        <f>'2 уровень'!X959</f>
        <v>0</v>
      </c>
      <c r="W140" s="229">
        <f>'2 уровень'!Y959</f>
        <v>0</v>
      </c>
      <c r="X140" s="229">
        <f>'2 уровень'!Z959</f>
        <v>0</v>
      </c>
      <c r="Y140" s="229">
        <f>'2 уровень'!AA959</f>
        <v>0</v>
      </c>
      <c r="Z140" s="229">
        <f>'2 уровень'!AB959</f>
        <v>0</v>
      </c>
      <c r="AA140" s="229">
        <f>'2 уровень'!AC959</f>
        <v>0</v>
      </c>
      <c r="AB140" s="229">
        <f>'2 уровень'!AD959</f>
        <v>0</v>
      </c>
      <c r="AC140" s="229">
        <f>'2 уровень'!AE959</f>
        <v>0</v>
      </c>
      <c r="AD140" s="229"/>
      <c r="AE140" s="229"/>
      <c r="AF140" s="19">
        <f>'2 уровень'!AF959</f>
        <v>0</v>
      </c>
      <c r="AG140" s="229">
        <f>'2 уровень'!AG959</f>
        <v>0</v>
      </c>
      <c r="AH140" s="238"/>
      <c r="AI140" s="238"/>
      <c r="AJ140" s="535"/>
    </row>
    <row r="141" spans="1:201" s="125" customFormat="1" ht="29.25" x14ac:dyDescent="0.25">
      <c r="A141" s="125">
        <v>1</v>
      </c>
      <c r="B141" s="17"/>
      <c r="C141" s="2190" t="s">
        <v>227</v>
      </c>
      <c r="D141" s="19">
        <f>'2 уровень'!F960</f>
        <v>0</v>
      </c>
      <c r="E141" s="19">
        <f>'2 уровень'!G960</f>
        <v>0</v>
      </c>
      <c r="F141" s="19">
        <f>'2 уровень'!H960</f>
        <v>20</v>
      </c>
      <c r="G141" s="128" t="e">
        <f>'2 уровень'!I960</f>
        <v>#DIV/0!</v>
      </c>
      <c r="H141" s="138" t="e">
        <f>'2 уровень'!J960</f>
        <v>#DIV/0!</v>
      </c>
      <c r="I141" s="138">
        <f>'2 уровень'!K960</f>
        <v>8.6</v>
      </c>
      <c r="J141" s="20">
        <f>'2 уровень'!L960</f>
        <v>0</v>
      </c>
      <c r="K141" s="20">
        <f>'2 уровень'!M960</f>
        <v>0</v>
      </c>
      <c r="L141" s="20">
        <f>'2 уровень'!N960</f>
        <v>172</v>
      </c>
      <c r="M141" s="20" t="e">
        <f>'2 уровень'!O960</f>
        <v>#DIV/0!</v>
      </c>
      <c r="N141" s="20">
        <f>'2 уровень'!P960</f>
        <v>0</v>
      </c>
      <c r="O141" s="20" t="e">
        <f>'2 уровень'!Q960</f>
        <v>#DIV/0!</v>
      </c>
      <c r="P141" s="229">
        <f>'2 уровень'!R960</f>
        <v>0</v>
      </c>
      <c r="Q141" s="229">
        <f>'2 уровень'!S960</f>
        <v>0</v>
      </c>
      <c r="R141" s="229">
        <f>'2 уровень'!T960</f>
        <v>0</v>
      </c>
      <c r="S141" s="229">
        <f>'2 уровень'!U960</f>
        <v>0</v>
      </c>
      <c r="T141" s="229">
        <f>'2 уровень'!V960</f>
        <v>0</v>
      </c>
      <c r="U141" s="229">
        <f>'2 уровень'!W960</f>
        <v>0</v>
      </c>
      <c r="V141" s="229">
        <f>'2 уровень'!X960</f>
        <v>0</v>
      </c>
      <c r="W141" s="229">
        <f>'2 уровень'!Y960</f>
        <v>0</v>
      </c>
      <c r="X141" s="229">
        <f>'2 уровень'!Z960</f>
        <v>0</v>
      </c>
      <c r="Y141" s="229">
        <f>'2 уровень'!AA960</f>
        <v>0</v>
      </c>
      <c r="Z141" s="229">
        <f>'2 уровень'!AB960</f>
        <v>0</v>
      </c>
      <c r="AA141" s="229">
        <f>'2 уровень'!AC960</f>
        <v>0</v>
      </c>
      <c r="AB141" s="229">
        <f>'2 уровень'!AD960</f>
        <v>0</v>
      </c>
      <c r="AC141" s="229">
        <f>'2 уровень'!AE960</f>
        <v>0</v>
      </c>
      <c r="AD141" s="229"/>
      <c r="AE141" s="229"/>
      <c r="AF141" s="19">
        <f>'2 уровень'!AF960</f>
        <v>0</v>
      </c>
      <c r="AG141" s="229">
        <f>'2 уровень'!AG960</f>
        <v>0</v>
      </c>
      <c r="AH141" s="238"/>
      <c r="AI141" s="238"/>
      <c r="AJ141" s="535"/>
    </row>
    <row r="142" spans="1:201" s="125" customFormat="1" ht="29.25" x14ac:dyDescent="0.25">
      <c r="A142" s="125">
        <v>1</v>
      </c>
      <c r="B142" s="17"/>
      <c r="C142" s="2190" t="s">
        <v>228</v>
      </c>
      <c r="D142" s="19">
        <f>'2 уровень'!F961</f>
        <v>0</v>
      </c>
      <c r="E142" s="19">
        <f>'2 уровень'!G961</f>
        <v>0</v>
      </c>
      <c r="F142" s="19">
        <f>'2 уровень'!H961</f>
        <v>12</v>
      </c>
      <c r="G142" s="128" t="e">
        <f>'2 уровень'!I961</f>
        <v>#DIV/0!</v>
      </c>
      <c r="H142" s="138" t="e">
        <f>'2 уровень'!J961</f>
        <v>#DIV/0!</v>
      </c>
      <c r="I142" s="138">
        <f>'2 уровень'!K961</f>
        <v>7.083333333333333</v>
      </c>
      <c r="J142" s="20">
        <f>'2 уровень'!L961</f>
        <v>0</v>
      </c>
      <c r="K142" s="20">
        <f>'2 уровень'!M961</f>
        <v>0</v>
      </c>
      <c r="L142" s="20">
        <f>'2 уровень'!N961</f>
        <v>85</v>
      </c>
      <c r="M142" s="20" t="e">
        <f>'2 уровень'!O961</f>
        <v>#DIV/0!</v>
      </c>
      <c r="N142" s="20">
        <f>'2 уровень'!P961</f>
        <v>0</v>
      </c>
      <c r="O142" s="20" t="e">
        <f>'2 уровень'!Q961</f>
        <v>#DIV/0!</v>
      </c>
      <c r="P142" s="229">
        <f>'2 уровень'!R961</f>
        <v>0</v>
      </c>
      <c r="Q142" s="229">
        <f>'2 уровень'!S961</f>
        <v>0</v>
      </c>
      <c r="R142" s="229">
        <f>'2 уровень'!T961</f>
        <v>0</v>
      </c>
      <c r="S142" s="229">
        <f>'2 уровень'!U961</f>
        <v>0</v>
      </c>
      <c r="T142" s="229">
        <f>'2 уровень'!V961</f>
        <v>0</v>
      </c>
      <c r="U142" s="229">
        <f>'2 уровень'!W961</f>
        <v>0</v>
      </c>
      <c r="V142" s="229">
        <f>'2 уровень'!X961</f>
        <v>0</v>
      </c>
      <c r="W142" s="229">
        <f>'2 уровень'!Y961</f>
        <v>0</v>
      </c>
      <c r="X142" s="229">
        <f>'2 уровень'!Z961</f>
        <v>0</v>
      </c>
      <c r="Y142" s="229">
        <f>'2 уровень'!AA961</f>
        <v>0</v>
      </c>
      <c r="Z142" s="229">
        <f>'2 уровень'!AB961</f>
        <v>0</v>
      </c>
      <c r="AA142" s="229">
        <f>'2 уровень'!AC961</f>
        <v>0</v>
      </c>
      <c r="AB142" s="229">
        <f>'2 уровень'!AD961</f>
        <v>0</v>
      </c>
      <c r="AC142" s="229">
        <f>'2 уровень'!AE961</f>
        <v>0</v>
      </c>
      <c r="AD142" s="229" t="e">
        <f>W142/V142*100</f>
        <v>#DIV/0!</v>
      </c>
      <c r="AE142" s="229" t="e">
        <f>AC142/V142*100</f>
        <v>#DIV/0!</v>
      </c>
      <c r="AF142" s="19">
        <f>'2 уровень'!AF961</f>
        <v>0</v>
      </c>
      <c r="AG142" s="229">
        <f>'2 уровень'!AG961</f>
        <v>0</v>
      </c>
      <c r="AH142" s="238"/>
      <c r="AI142" s="238"/>
      <c r="AJ142" s="535"/>
    </row>
    <row r="143" spans="1:201" s="125" customFormat="1" ht="29.25" x14ac:dyDescent="0.25">
      <c r="A143" s="125">
        <v>1</v>
      </c>
      <c r="B143" s="17"/>
      <c r="C143" s="2190" t="s">
        <v>137</v>
      </c>
      <c r="D143" s="19">
        <f>'2 уровень'!F962</f>
        <v>0</v>
      </c>
      <c r="E143" s="19">
        <f>'2 уровень'!G962</f>
        <v>0</v>
      </c>
      <c r="F143" s="19">
        <f>'2 уровень'!H962</f>
        <v>32</v>
      </c>
      <c r="G143" s="128" t="e">
        <f>'2 уровень'!I962</f>
        <v>#DIV/0!</v>
      </c>
      <c r="H143" s="138" t="e">
        <f>'2 уровень'!J962</f>
        <v>#DIV/0!</v>
      </c>
      <c r="I143" s="138">
        <f>'2 уровень'!K962</f>
        <v>8.03125</v>
      </c>
      <c r="J143" s="20">
        <f>'2 уровень'!L962</f>
        <v>0</v>
      </c>
      <c r="K143" s="20">
        <f>'2 уровень'!M962</f>
        <v>0</v>
      </c>
      <c r="L143" s="20">
        <f>'2 уровень'!N962</f>
        <v>257</v>
      </c>
      <c r="M143" s="20" t="e">
        <f>'2 уровень'!O962</f>
        <v>#DIV/0!</v>
      </c>
      <c r="N143" s="20">
        <f>'2 уровень'!P962</f>
        <v>0</v>
      </c>
      <c r="O143" s="20" t="e">
        <f>'2 уровень'!Q962</f>
        <v>#DIV/0!</v>
      </c>
      <c r="P143" s="229">
        <f>'2 уровень'!R962</f>
        <v>0</v>
      </c>
      <c r="Q143" s="229">
        <f>'2 уровень'!S962</f>
        <v>0</v>
      </c>
      <c r="R143" s="229">
        <f>'2 уровень'!T962</f>
        <v>0</v>
      </c>
      <c r="S143" s="229">
        <f>'2 уровень'!U962</f>
        <v>0</v>
      </c>
      <c r="T143" s="229">
        <f>'2 уровень'!V962</f>
        <v>0</v>
      </c>
      <c r="U143" s="229">
        <f>'2 уровень'!W962</f>
        <v>0</v>
      </c>
      <c r="V143" s="229">
        <f>'2 уровень'!X962</f>
        <v>0</v>
      </c>
      <c r="W143" s="229">
        <f>'2 уровень'!Y962</f>
        <v>943.77269999999999</v>
      </c>
      <c r="X143" s="229">
        <f>'2 уровень'!Z962</f>
        <v>0</v>
      </c>
      <c r="Y143" s="229">
        <f>'2 уровень'!AA962</f>
        <v>0</v>
      </c>
      <c r="Z143" s="229">
        <f>'2 уровень'!AB962</f>
        <v>943.77269999999999</v>
      </c>
      <c r="AA143" s="229">
        <f>'2 уровень'!AC962</f>
        <v>0</v>
      </c>
      <c r="AB143" s="229">
        <f>'2 уровень'!AD962</f>
        <v>-12.30674</v>
      </c>
      <c r="AC143" s="229">
        <f>'2 уровень'!AE962</f>
        <v>931.46596</v>
      </c>
      <c r="AD143" s="229" t="e">
        <f>W143/V143*100</f>
        <v>#DIV/0!</v>
      </c>
      <c r="AE143" s="229" t="e">
        <f>AC143/V143*100</f>
        <v>#DIV/0!</v>
      </c>
      <c r="AF143" s="19">
        <f>'2 уровень'!AF962</f>
        <v>0</v>
      </c>
      <c r="AG143" s="229">
        <f>'2 уровень'!AG962</f>
        <v>0</v>
      </c>
      <c r="AH143" s="238"/>
      <c r="AI143" s="238"/>
      <c r="AJ143" s="535"/>
    </row>
    <row r="144" spans="1:201" s="125" customFormat="1" x14ac:dyDescent="0.25">
      <c r="A144" s="125">
        <v>1</v>
      </c>
      <c r="B144" s="17"/>
      <c r="C144" s="2190" t="s">
        <v>212</v>
      </c>
      <c r="D144" s="19">
        <f>'2 уровень'!F963</f>
        <v>0</v>
      </c>
      <c r="E144" s="19">
        <f>'2 уровень'!G963</f>
        <v>0</v>
      </c>
      <c r="F144" s="19">
        <f>'2 уровень'!H963</f>
        <v>122</v>
      </c>
      <c r="G144" s="128" t="e">
        <f>'2 уровень'!I963</f>
        <v>#DIV/0!</v>
      </c>
      <c r="H144" s="138">
        <f>'2 уровень'!J963</f>
        <v>0</v>
      </c>
      <c r="I144" s="138">
        <f>'2 уровень'!K963</f>
        <v>0</v>
      </c>
      <c r="J144" s="20">
        <f>'2 уровень'!L963</f>
        <v>0</v>
      </c>
      <c r="K144" s="20">
        <f>'2 уровень'!M963</f>
        <v>0</v>
      </c>
      <c r="L144" s="20">
        <f>'2 уровень'!N963</f>
        <v>0</v>
      </c>
      <c r="M144" s="20">
        <f>'2 уровень'!O963</f>
        <v>0</v>
      </c>
      <c r="N144" s="20">
        <f>'2 уровень'!P963</f>
        <v>0</v>
      </c>
      <c r="O144" s="20">
        <f>'2 уровень'!Q963</f>
        <v>0</v>
      </c>
      <c r="P144" s="229">
        <f>'2 уровень'!R963</f>
        <v>0</v>
      </c>
      <c r="Q144" s="229">
        <f>'2 уровень'!S963</f>
        <v>0</v>
      </c>
      <c r="R144" s="229">
        <f>'2 уровень'!T963</f>
        <v>0</v>
      </c>
      <c r="S144" s="229">
        <f>'2 уровень'!U963</f>
        <v>0</v>
      </c>
      <c r="T144" s="229">
        <f>'2 уровень'!V963</f>
        <v>0</v>
      </c>
      <c r="U144" s="229">
        <f>'2 уровень'!W963</f>
        <v>0</v>
      </c>
      <c r="V144" s="229">
        <f>'2 уровень'!X963</f>
        <v>0</v>
      </c>
      <c r="W144" s="229">
        <f>'2 уровень'!Y963</f>
        <v>880.27832000000001</v>
      </c>
      <c r="X144" s="229">
        <f>'2 уровень'!Z963</f>
        <v>0</v>
      </c>
      <c r="Y144" s="229">
        <f>'2 уровень'!AA963</f>
        <v>0</v>
      </c>
      <c r="Z144" s="229">
        <f>'2 уровень'!AB963</f>
        <v>880.27832000000001</v>
      </c>
      <c r="AA144" s="229">
        <f>'2 уровень'!AC963</f>
        <v>0</v>
      </c>
      <c r="AB144" s="229">
        <f>'2 уровень'!AD963</f>
        <v>0</v>
      </c>
      <c r="AC144" s="229">
        <f>'2 уровень'!AE963</f>
        <v>880.27832000000001</v>
      </c>
      <c r="AD144" s="229" t="e">
        <f>W144/V144*100</f>
        <v>#DIV/0!</v>
      </c>
      <c r="AE144" s="229" t="e">
        <f>AC144/V144*100</f>
        <v>#DIV/0!</v>
      </c>
      <c r="AF144" s="19">
        <f>'2 уровень'!AF963</f>
        <v>0</v>
      </c>
      <c r="AG144" s="229">
        <f>'2 уровень'!AG963</f>
        <v>0</v>
      </c>
      <c r="AH144" s="238"/>
      <c r="AI144" s="238"/>
      <c r="AJ144" s="535"/>
    </row>
    <row r="145" spans="1:201" x14ac:dyDescent="0.25">
      <c r="A145" s="17">
        <v>1</v>
      </c>
      <c r="C145" s="2190" t="s">
        <v>199</v>
      </c>
      <c r="D145" s="27">
        <f>'2 уровень'!F964</f>
        <v>0</v>
      </c>
      <c r="E145" s="27">
        <f>'2 уровень'!G964</f>
        <v>0</v>
      </c>
      <c r="F145" s="27">
        <f>'2 уровень'!H964</f>
        <v>932</v>
      </c>
      <c r="G145" s="130" t="e">
        <f>'2 уровень'!I964</f>
        <v>#DIV/0!</v>
      </c>
      <c r="H145" s="138">
        <f>'2 уровень'!J964</f>
        <v>0</v>
      </c>
      <c r="I145" s="138">
        <f>'2 уровень'!K964</f>
        <v>0</v>
      </c>
      <c r="J145" s="139">
        <f>'2 уровень'!L964</f>
        <v>0</v>
      </c>
      <c r="K145" s="139">
        <f>'2 уровень'!M964</f>
        <v>0</v>
      </c>
      <c r="L145" s="139">
        <f>'2 уровень'!N964</f>
        <v>0</v>
      </c>
      <c r="M145" s="139">
        <f>'2 уровень'!O964</f>
        <v>0</v>
      </c>
      <c r="N145" s="139">
        <f>'2 уровень'!P964</f>
        <v>0</v>
      </c>
      <c r="O145" s="139">
        <f>'2 уровень'!Q964</f>
        <v>0</v>
      </c>
      <c r="P145" s="229">
        <f>'2 уровень'!R964</f>
        <v>0</v>
      </c>
      <c r="Q145" s="229">
        <f>'2 уровень'!S964</f>
        <v>0</v>
      </c>
      <c r="R145" s="229">
        <f>'2 уровень'!T964</f>
        <v>0</v>
      </c>
      <c r="S145" s="229">
        <f>'2 уровень'!U964</f>
        <v>0</v>
      </c>
      <c r="T145" s="229">
        <f>'2 уровень'!V964</f>
        <v>0</v>
      </c>
      <c r="U145" s="229">
        <f>'2 уровень'!W964</f>
        <v>0</v>
      </c>
      <c r="V145" s="229">
        <f>'2 уровень'!X964</f>
        <v>0</v>
      </c>
      <c r="W145" s="229">
        <f>'2 уровень'!Y964</f>
        <v>0</v>
      </c>
      <c r="X145" s="229">
        <f>'2 уровень'!Z964</f>
        <v>0</v>
      </c>
      <c r="Y145" s="229">
        <f>'2 уровень'!AA964</f>
        <v>0</v>
      </c>
      <c r="Z145" s="229">
        <f>'2 уровень'!AB964</f>
        <v>0</v>
      </c>
      <c r="AA145" s="229">
        <f>'2 уровень'!AC964</f>
        <v>0</v>
      </c>
      <c r="AB145" s="229">
        <f>'2 уровень'!AD964</f>
        <v>0</v>
      </c>
      <c r="AC145" s="229">
        <f>'2 уровень'!AE964</f>
        <v>0</v>
      </c>
      <c r="AD145" s="229"/>
      <c r="AE145" s="229"/>
      <c r="AF145" s="27">
        <f>'2 уровень'!AF964</f>
        <v>0</v>
      </c>
      <c r="AG145" s="229">
        <f>'2 уровень'!AG964</f>
        <v>0</v>
      </c>
      <c r="AH145" s="238"/>
      <c r="AI145" s="238"/>
      <c r="AJ145" s="535"/>
      <c r="AK145" s="125"/>
      <c r="AL145" s="125"/>
      <c r="AM145" s="125"/>
      <c r="AN145" s="125"/>
      <c r="AO145" s="125"/>
      <c r="AP145" s="125"/>
      <c r="AQ145" s="125"/>
      <c r="AR145" s="125"/>
      <c r="AS145" s="125"/>
      <c r="AT145" s="125"/>
      <c r="AU145" s="125"/>
      <c r="AV145" s="125"/>
      <c r="AW145" s="125"/>
      <c r="AX145" s="125"/>
      <c r="AY145" s="125"/>
      <c r="AZ145" s="125"/>
      <c r="BA145" s="125"/>
      <c r="BB145" s="125"/>
      <c r="BC145" s="125"/>
      <c r="BD145" s="125"/>
      <c r="BE145" s="125"/>
      <c r="BF145" s="125"/>
      <c r="BG145" s="125"/>
      <c r="BH145" s="125"/>
      <c r="BI145" s="125"/>
      <c r="BJ145" s="125"/>
      <c r="BK145" s="125"/>
      <c r="BL145" s="125"/>
      <c r="BM145" s="125"/>
      <c r="BN145" s="125"/>
      <c r="BO145" s="125"/>
      <c r="BP145" s="125"/>
      <c r="BQ145" s="125"/>
      <c r="BR145" s="125"/>
      <c r="BS145" s="125"/>
      <c r="BT145" s="125"/>
      <c r="BU145" s="125"/>
      <c r="BV145" s="125"/>
      <c r="BW145" s="125"/>
      <c r="BX145" s="125"/>
      <c r="BY145" s="125"/>
      <c r="BZ145" s="125"/>
      <c r="CA145" s="125"/>
      <c r="CB145" s="125"/>
      <c r="CC145" s="125"/>
      <c r="CD145" s="125"/>
      <c r="CE145" s="125"/>
      <c r="CF145" s="125"/>
      <c r="CG145" s="125"/>
      <c r="CH145" s="125"/>
      <c r="CI145" s="125"/>
      <c r="CJ145" s="125"/>
      <c r="CK145" s="125"/>
      <c r="CL145" s="125"/>
      <c r="CM145" s="125"/>
      <c r="CN145" s="125"/>
      <c r="CO145" s="125"/>
      <c r="CP145" s="125"/>
      <c r="CQ145" s="125"/>
      <c r="CR145" s="125"/>
      <c r="CS145" s="125"/>
      <c r="CT145" s="125"/>
      <c r="CU145" s="125"/>
      <c r="CV145" s="125"/>
      <c r="CW145" s="125"/>
      <c r="CX145" s="125"/>
      <c r="CY145" s="125"/>
      <c r="CZ145" s="125"/>
      <c r="DA145" s="125"/>
      <c r="DB145" s="125"/>
      <c r="DC145" s="125"/>
      <c r="DD145" s="125"/>
      <c r="DE145" s="125"/>
      <c r="DF145" s="125"/>
      <c r="DG145" s="125"/>
      <c r="DH145" s="125"/>
      <c r="DI145" s="125"/>
      <c r="DJ145" s="125"/>
      <c r="DK145" s="125"/>
      <c r="DL145" s="125"/>
      <c r="DM145" s="125"/>
      <c r="DN145" s="125"/>
      <c r="DO145" s="125"/>
      <c r="DP145" s="125"/>
      <c r="DQ145" s="125"/>
      <c r="DR145" s="125"/>
      <c r="DS145" s="125"/>
      <c r="DT145" s="125"/>
      <c r="DU145" s="125"/>
      <c r="DV145" s="125"/>
      <c r="DW145" s="125"/>
      <c r="DX145" s="125"/>
      <c r="DY145" s="125"/>
      <c r="DZ145" s="125"/>
      <c r="EA145" s="125"/>
      <c r="EB145" s="125"/>
      <c r="EC145" s="125"/>
      <c r="ED145" s="125"/>
      <c r="EE145" s="125"/>
      <c r="EF145" s="125"/>
      <c r="EG145" s="125"/>
      <c r="EH145" s="125"/>
      <c r="EI145" s="125"/>
      <c r="EJ145" s="125"/>
      <c r="EK145" s="125"/>
      <c r="EL145" s="125"/>
      <c r="EM145" s="125"/>
      <c r="EN145" s="125"/>
      <c r="EO145" s="125"/>
      <c r="EP145" s="125"/>
      <c r="EQ145" s="125"/>
      <c r="ER145" s="125"/>
      <c r="ES145" s="125"/>
      <c r="ET145" s="125"/>
      <c r="EU145" s="125"/>
      <c r="EV145" s="125"/>
      <c r="EW145" s="125"/>
      <c r="EX145" s="125"/>
      <c r="EY145" s="125"/>
      <c r="EZ145" s="125"/>
      <c r="FA145" s="125"/>
      <c r="FB145" s="125"/>
      <c r="FC145" s="125"/>
      <c r="FD145" s="125"/>
      <c r="FE145" s="125"/>
      <c r="FF145" s="125"/>
      <c r="FG145" s="125"/>
      <c r="FH145" s="125"/>
      <c r="FI145" s="125"/>
      <c r="FJ145" s="125"/>
      <c r="FK145" s="125"/>
      <c r="FL145" s="125"/>
      <c r="FM145" s="125"/>
      <c r="FN145" s="125"/>
      <c r="FO145" s="125"/>
      <c r="FP145" s="125"/>
      <c r="FQ145" s="125"/>
      <c r="FR145" s="125"/>
      <c r="FS145" s="125"/>
      <c r="FT145" s="125"/>
      <c r="FU145" s="125"/>
      <c r="FV145" s="125"/>
      <c r="FW145" s="125"/>
      <c r="FX145" s="125"/>
      <c r="FY145" s="125"/>
      <c r="FZ145" s="125"/>
      <c r="GA145" s="125"/>
      <c r="GB145" s="125"/>
      <c r="GC145" s="125"/>
      <c r="GD145" s="125"/>
      <c r="GE145" s="125"/>
      <c r="GF145" s="125"/>
      <c r="GG145" s="125"/>
      <c r="GH145" s="125"/>
      <c r="GI145" s="125"/>
      <c r="GJ145" s="125"/>
      <c r="GK145" s="125"/>
      <c r="GL145" s="125"/>
      <c r="GM145" s="125"/>
      <c r="GN145" s="125"/>
      <c r="GO145" s="125"/>
      <c r="GP145" s="125"/>
      <c r="GQ145" s="125"/>
      <c r="GR145" s="125"/>
      <c r="GS145" s="125"/>
    </row>
    <row r="146" spans="1:201" x14ac:dyDescent="0.25">
      <c r="A146" s="17">
        <v>1</v>
      </c>
      <c r="C146" s="2191" t="s">
        <v>200</v>
      </c>
      <c r="D146" s="27">
        <f>'2 уровень'!F965</f>
        <v>0</v>
      </c>
      <c r="E146" s="27">
        <f>'2 уровень'!G965</f>
        <v>0</v>
      </c>
      <c r="F146" s="27">
        <f>'2 уровень'!H965</f>
        <v>932</v>
      </c>
      <c r="G146" s="130" t="e">
        <f>'2 уровень'!I965</f>
        <v>#DIV/0!</v>
      </c>
      <c r="H146" s="138">
        <f>'2 уровень'!J965</f>
        <v>0</v>
      </c>
      <c r="I146" s="138">
        <f>'2 уровень'!K965</f>
        <v>0</v>
      </c>
      <c r="J146" s="139">
        <f>'2 уровень'!L965</f>
        <v>0</v>
      </c>
      <c r="K146" s="139">
        <f>'2 уровень'!M965</f>
        <v>0</v>
      </c>
      <c r="L146" s="139">
        <f>'2 уровень'!N965</f>
        <v>0</v>
      </c>
      <c r="M146" s="139">
        <f>'2 уровень'!O965</f>
        <v>0</v>
      </c>
      <c r="N146" s="139">
        <f>'2 уровень'!P965</f>
        <v>0</v>
      </c>
      <c r="O146" s="139">
        <f>'2 уровень'!Q965</f>
        <v>0</v>
      </c>
      <c r="P146" s="229">
        <f>'2 уровень'!R965</f>
        <v>0</v>
      </c>
      <c r="Q146" s="229">
        <f>'2 уровень'!S965</f>
        <v>0</v>
      </c>
      <c r="R146" s="229">
        <f>'2 уровень'!T965</f>
        <v>0</v>
      </c>
      <c r="S146" s="229">
        <f>'2 уровень'!U965</f>
        <v>0</v>
      </c>
      <c r="T146" s="229">
        <f>'2 уровень'!V965</f>
        <v>0</v>
      </c>
      <c r="U146" s="229">
        <f>'2 уровень'!W965</f>
        <v>0</v>
      </c>
      <c r="V146" s="229">
        <f>'2 уровень'!X965</f>
        <v>0</v>
      </c>
      <c r="W146" s="229">
        <f>'2 уровень'!Y965</f>
        <v>0</v>
      </c>
      <c r="X146" s="229">
        <f>'2 уровень'!Z965</f>
        <v>0</v>
      </c>
      <c r="Y146" s="229">
        <f>'2 уровень'!AA965</f>
        <v>0</v>
      </c>
      <c r="Z146" s="229">
        <f>'2 уровень'!AB965</f>
        <v>0</v>
      </c>
      <c r="AA146" s="229">
        <f>'2 уровень'!AC965</f>
        <v>0</v>
      </c>
      <c r="AB146" s="229">
        <f>'2 уровень'!AD965</f>
        <v>0</v>
      </c>
      <c r="AC146" s="229">
        <f>'2 уровень'!AE965</f>
        <v>0</v>
      </c>
      <c r="AD146" s="229"/>
      <c r="AE146" s="229"/>
      <c r="AF146" s="27">
        <f>'2 уровень'!AF965</f>
        <v>0</v>
      </c>
      <c r="AG146" s="229">
        <f>'2 уровень'!AG965</f>
        <v>0</v>
      </c>
      <c r="AH146" s="238"/>
      <c r="AI146" s="238"/>
      <c r="AJ146" s="535"/>
      <c r="AK146" s="125"/>
      <c r="AL146" s="125"/>
      <c r="AM146" s="125"/>
      <c r="AN146" s="125"/>
      <c r="AO146" s="125"/>
      <c r="AP146" s="125"/>
      <c r="AQ146" s="125"/>
      <c r="AR146" s="125"/>
      <c r="AS146" s="125"/>
      <c r="AT146" s="125"/>
      <c r="AU146" s="125"/>
      <c r="AV146" s="125"/>
      <c r="AW146" s="125"/>
      <c r="AX146" s="125"/>
      <c r="AY146" s="125"/>
      <c r="AZ146" s="125"/>
      <c r="BA146" s="125"/>
      <c r="BB146" s="125"/>
      <c r="BC146" s="125"/>
      <c r="BD146" s="125"/>
      <c r="BE146" s="125"/>
      <c r="BF146" s="125"/>
      <c r="BG146" s="125"/>
      <c r="BH146" s="125"/>
      <c r="BI146" s="125"/>
      <c r="BJ146" s="125"/>
      <c r="BK146" s="125"/>
      <c r="BL146" s="125"/>
      <c r="BM146" s="125"/>
      <c r="BN146" s="125"/>
      <c r="BO146" s="125"/>
      <c r="BP146" s="125"/>
      <c r="BQ146" s="125"/>
      <c r="BR146" s="125"/>
      <c r="BS146" s="125"/>
      <c r="BT146" s="125"/>
      <c r="BU146" s="125"/>
      <c r="BV146" s="125"/>
      <c r="BW146" s="125"/>
      <c r="BX146" s="125"/>
      <c r="BY146" s="125"/>
      <c r="BZ146" s="125"/>
      <c r="CA146" s="125"/>
      <c r="CB146" s="125"/>
      <c r="CC146" s="125"/>
      <c r="CD146" s="125"/>
      <c r="CE146" s="125"/>
      <c r="CF146" s="125"/>
      <c r="CG146" s="125"/>
      <c r="CH146" s="125"/>
      <c r="CI146" s="125"/>
      <c r="CJ146" s="125"/>
      <c r="CK146" s="125"/>
      <c r="CL146" s="125"/>
      <c r="CM146" s="125"/>
      <c r="CN146" s="125"/>
      <c r="CO146" s="125"/>
      <c r="CP146" s="125"/>
      <c r="CQ146" s="125"/>
      <c r="CR146" s="125"/>
      <c r="CS146" s="125"/>
      <c r="CT146" s="125"/>
      <c r="CU146" s="125"/>
      <c r="CV146" s="125"/>
      <c r="CW146" s="125"/>
      <c r="CX146" s="125"/>
      <c r="CY146" s="125"/>
      <c r="CZ146" s="125"/>
      <c r="DA146" s="125"/>
      <c r="DB146" s="125"/>
      <c r="DC146" s="125"/>
      <c r="DD146" s="125"/>
      <c r="DE146" s="125"/>
      <c r="DF146" s="125"/>
      <c r="DG146" s="125"/>
      <c r="DH146" s="125"/>
      <c r="DI146" s="125"/>
      <c r="DJ146" s="125"/>
      <c r="DK146" s="125"/>
      <c r="DL146" s="125"/>
      <c r="DM146" s="125"/>
      <c r="DN146" s="125"/>
      <c r="DO146" s="125"/>
      <c r="DP146" s="125"/>
      <c r="DQ146" s="125"/>
      <c r="DR146" s="125"/>
      <c r="DS146" s="125"/>
      <c r="DT146" s="125"/>
      <c r="DU146" s="125"/>
      <c r="DV146" s="125"/>
      <c r="DW146" s="125"/>
      <c r="DX146" s="125"/>
      <c r="DY146" s="125"/>
      <c r="DZ146" s="125"/>
      <c r="EA146" s="125"/>
      <c r="EB146" s="125"/>
      <c r="EC146" s="125"/>
      <c r="ED146" s="125"/>
      <c r="EE146" s="125"/>
      <c r="EF146" s="125"/>
      <c r="EG146" s="125"/>
      <c r="EH146" s="125"/>
      <c r="EI146" s="125"/>
      <c r="EJ146" s="125"/>
      <c r="EK146" s="125"/>
      <c r="EL146" s="125"/>
      <c r="EM146" s="125"/>
      <c r="EN146" s="125"/>
      <c r="EO146" s="125"/>
      <c r="EP146" s="125"/>
      <c r="EQ146" s="125"/>
      <c r="ER146" s="125"/>
      <c r="ES146" s="125"/>
      <c r="ET146" s="125"/>
      <c r="EU146" s="125"/>
      <c r="EV146" s="125"/>
      <c r="EW146" s="125"/>
      <c r="EX146" s="125"/>
      <c r="EY146" s="125"/>
      <c r="EZ146" s="125"/>
      <c r="FA146" s="125"/>
      <c r="FB146" s="125"/>
      <c r="FC146" s="125"/>
      <c r="FD146" s="125"/>
      <c r="FE146" s="125"/>
      <c r="FF146" s="125"/>
      <c r="FG146" s="125"/>
      <c r="FH146" s="125"/>
      <c r="FI146" s="125"/>
      <c r="FJ146" s="125"/>
      <c r="FK146" s="125"/>
      <c r="FL146" s="125"/>
      <c r="FM146" s="125"/>
      <c r="FN146" s="125"/>
      <c r="FO146" s="125"/>
      <c r="FP146" s="125"/>
      <c r="FQ146" s="125"/>
      <c r="FR146" s="125"/>
      <c r="FS146" s="125"/>
      <c r="FT146" s="125"/>
      <c r="FU146" s="125"/>
      <c r="FV146" s="125"/>
      <c r="FW146" s="125"/>
      <c r="FX146" s="125"/>
      <c r="FY146" s="125"/>
      <c r="FZ146" s="125"/>
      <c r="GA146" s="125"/>
      <c r="GB146" s="125"/>
      <c r="GC146" s="125"/>
      <c r="GD146" s="125"/>
      <c r="GE146" s="125"/>
      <c r="GF146" s="125"/>
      <c r="GG146" s="125"/>
      <c r="GH146" s="125"/>
      <c r="GI146" s="125"/>
      <c r="GJ146" s="125"/>
      <c r="GK146" s="125"/>
      <c r="GL146" s="125"/>
      <c r="GM146" s="125"/>
      <c r="GN146" s="125"/>
      <c r="GO146" s="125"/>
      <c r="GP146" s="125"/>
      <c r="GQ146" s="125"/>
      <c r="GR146" s="125"/>
      <c r="GS146" s="125"/>
    </row>
    <row r="147" spans="1:201" x14ac:dyDescent="0.25">
      <c r="A147" s="17">
        <v>1</v>
      </c>
      <c r="C147" s="668" t="s">
        <v>201</v>
      </c>
      <c r="D147" s="27">
        <f>'2 уровень'!F966</f>
        <v>0</v>
      </c>
      <c r="E147" s="27">
        <f>'2 уровень'!G966</f>
        <v>0</v>
      </c>
      <c r="F147" s="27">
        <f>'2 уровень'!H966</f>
        <v>0</v>
      </c>
      <c r="G147" s="130" t="e">
        <f>'2 уровень'!I966</f>
        <v>#DIV/0!</v>
      </c>
      <c r="H147" s="138">
        <f>'2 уровень'!J966</f>
        <v>0</v>
      </c>
      <c r="I147" s="138">
        <f>'2 уровень'!K966</f>
        <v>0</v>
      </c>
      <c r="J147" s="139">
        <f>'2 уровень'!L966</f>
        <v>0</v>
      </c>
      <c r="K147" s="139">
        <f>'2 уровень'!M966</f>
        <v>0</v>
      </c>
      <c r="L147" s="139">
        <f>'2 уровень'!N966</f>
        <v>0</v>
      </c>
      <c r="M147" s="139">
        <f>'2 уровень'!O966</f>
        <v>0</v>
      </c>
      <c r="N147" s="139">
        <f>'2 уровень'!P966</f>
        <v>0</v>
      </c>
      <c r="O147" s="139">
        <f>'2 уровень'!Q966</f>
        <v>0</v>
      </c>
      <c r="P147" s="229">
        <f>'2 уровень'!R966</f>
        <v>0</v>
      </c>
      <c r="Q147" s="229">
        <f>'2 уровень'!S966</f>
        <v>0</v>
      </c>
      <c r="R147" s="229">
        <f>'2 уровень'!T966</f>
        <v>0</v>
      </c>
      <c r="S147" s="229">
        <f>'2 уровень'!U966</f>
        <v>0</v>
      </c>
      <c r="T147" s="229">
        <f>'2 уровень'!V966</f>
        <v>0</v>
      </c>
      <c r="U147" s="229">
        <f>'2 уровень'!W966</f>
        <v>0</v>
      </c>
      <c r="V147" s="229">
        <f>'2 уровень'!X966</f>
        <v>0</v>
      </c>
      <c r="W147" s="229">
        <f>'2 уровень'!Y966</f>
        <v>0</v>
      </c>
      <c r="X147" s="229">
        <f>'2 уровень'!Z966</f>
        <v>0</v>
      </c>
      <c r="Y147" s="229">
        <f>'2 уровень'!AA966</f>
        <v>0</v>
      </c>
      <c r="Z147" s="229">
        <f>'2 уровень'!AB966</f>
        <v>0</v>
      </c>
      <c r="AA147" s="229">
        <f>'2 уровень'!AC966</f>
        <v>0</v>
      </c>
      <c r="AB147" s="229">
        <f>'2 уровень'!AD966</f>
        <v>0</v>
      </c>
      <c r="AC147" s="229">
        <f>'2 уровень'!AE966</f>
        <v>0</v>
      </c>
      <c r="AD147" s="229"/>
      <c r="AE147" s="229"/>
      <c r="AF147" s="27">
        <f>'2 уровень'!AF966</f>
        <v>0</v>
      </c>
      <c r="AG147" s="229">
        <f>'2 уровень'!AG966</f>
        <v>0</v>
      </c>
      <c r="AH147" s="238"/>
      <c r="AI147" s="238"/>
      <c r="AJ147" s="535"/>
      <c r="AK147" s="125"/>
      <c r="AL147" s="125"/>
      <c r="AM147" s="125"/>
      <c r="AN147" s="125"/>
      <c r="AO147" s="125"/>
      <c r="AP147" s="125"/>
      <c r="AQ147" s="125"/>
      <c r="AR147" s="125"/>
      <c r="AS147" s="125"/>
      <c r="AT147" s="125"/>
      <c r="AU147" s="125"/>
      <c r="AV147" s="125"/>
      <c r="AW147" s="125"/>
      <c r="AX147" s="125"/>
      <c r="AY147" s="125"/>
      <c r="AZ147" s="125"/>
      <c r="BA147" s="125"/>
      <c r="BB147" s="125"/>
      <c r="BC147" s="125"/>
      <c r="BD147" s="125"/>
      <c r="BE147" s="125"/>
      <c r="BF147" s="125"/>
      <c r="BG147" s="125"/>
      <c r="BH147" s="125"/>
      <c r="BI147" s="125"/>
      <c r="BJ147" s="125"/>
      <c r="BK147" s="125"/>
      <c r="BL147" s="125"/>
      <c r="BM147" s="125"/>
      <c r="BN147" s="125"/>
      <c r="BO147" s="125"/>
      <c r="BP147" s="125"/>
      <c r="BQ147" s="125"/>
      <c r="BR147" s="125"/>
      <c r="BS147" s="125"/>
      <c r="BT147" s="125"/>
      <c r="BU147" s="125"/>
      <c r="BV147" s="125"/>
      <c r="BW147" s="125"/>
      <c r="BX147" s="125"/>
      <c r="BY147" s="125"/>
      <c r="BZ147" s="125"/>
      <c r="CA147" s="125"/>
      <c r="CB147" s="125"/>
      <c r="CC147" s="125"/>
      <c r="CD147" s="125"/>
      <c r="CE147" s="125"/>
      <c r="CF147" s="125"/>
      <c r="CG147" s="125"/>
      <c r="CH147" s="125"/>
      <c r="CI147" s="125"/>
      <c r="CJ147" s="125"/>
      <c r="CK147" s="125"/>
      <c r="CL147" s="125"/>
      <c r="CM147" s="125"/>
      <c r="CN147" s="125"/>
      <c r="CO147" s="125"/>
      <c r="CP147" s="125"/>
      <c r="CQ147" s="125"/>
      <c r="CR147" s="125"/>
      <c r="CS147" s="125"/>
      <c r="CT147" s="125"/>
      <c r="CU147" s="125"/>
      <c r="CV147" s="125"/>
      <c r="CW147" s="125"/>
      <c r="CX147" s="125"/>
      <c r="CY147" s="125"/>
      <c r="CZ147" s="125"/>
      <c r="DA147" s="125"/>
      <c r="DB147" s="125"/>
      <c r="DC147" s="125"/>
      <c r="DD147" s="125"/>
      <c r="DE147" s="125"/>
      <c r="DF147" s="125"/>
      <c r="DG147" s="125"/>
      <c r="DH147" s="125"/>
      <c r="DI147" s="125"/>
      <c r="DJ147" s="125"/>
      <c r="DK147" s="125"/>
      <c r="DL147" s="125"/>
      <c r="DM147" s="125"/>
      <c r="DN147" s="125"/>
      <c r="DO147" s="125"/>
      <c r="DP147" s="125"/>
      <c r="DQ147" s="125"/>
      <c r="DR147" s="125"/>
      <c r="DS147" s="125"/>
      <c r="DT147" s="125"/>
      <c r="DU147" s="125"/>
      <c r="DV147" s="125"/>
      <c r="DW147" s="125"/>
      <c r="DX147" s="125"/>
      <c r="DY147" s="125"/>
      <c r="DZ147" s="125"/>
      <c r="EA147" s="125"/>
      <c r="EB147" s="125"/>
      <c r="EC147" s="125"/>
      <c r="ED147" s="125"/>
      <c r="EE147" s="125"/>
      <c r="EF147" s="125"/>
      <c r="EG147" s="125"/>
      <c r="EH147" s="125"/>
      <c r="EI147" s="125"/>
      <c r="EJ147" s="125"/>
      <c r="EK147" s="125"/>
      <c r="EL147" s="125"/>
      <c r="EM147" s="125"/>
      <c r="EN147" s="125"/>
      <c r="EO147" s="125"/>
      <c r="EP147" s="125"/>
      <c r="EQ147" s="125"/>
      <c r="ER147" s="125"/>
      <c r="ES147" s="125"/>
      <c r="ET147" s="125"/>
      <c r="EU147" s="125"/>
      <c r="EV147" s="125"/>
      <c r="EW147" s="125"/>
      <c r="EX147" s="125"/>
      <c r="EY147" s="125"/>
      <c r="EZ147" s="125"/>
      <c r="FA147" s="125"/>
      <c r="FB147" s="125"/>
      <c r="FC147" s="125"/>
      <c r="FD147" s="125"/>
      <c r="FE147" s="125"/>
      <c r="FF147" s="125"/>
      <c r="FG147" s="125"/>
      <c r="FH147" s="125"/>
      <c r="FI147" s="125"/>
      <c r="FJ147" s="125"/>
      <c r="FK147" s="125"/>
      <c r="FL147" s="125"/>
      <c r="FM147" s="125"/>
      <c r="FN147" s="125"/>
      <c r="FO147" s="125"/>
      <c r="FP147" s="125"/>
      <c r="FQ147" s="125"/>
      <c r="FR147" s="125"/>
      <c r="FS147" s="125"/>
      <c r="FT147" s="125"/>
      <c r="FU147" s="125"/>
      <c r="FV147" s="125"/>
      <c r="FW147" s="125"/>
      <c r="FX147" s="125"/>
      <c r="FY147" s="125"/>
      <c r="FZ147" s="125"/>
      <c r="GA147" s="125"/>
      <c r="GB147" s="125"/>
      <c r="GC147" s="125"/>
      <c r="GD147" s="125"/>
      <c r="GE147" s="125"/>
      <c r="GF147" s="125"/>
      <c r="GG147" s="125"/>
      <c r="GH147" s="125"/>
      <c r="GI147" s="125"/>
      <c r="GJ147" s="125"/>
      <c r="GK147" s="125"/>
      <c r="GL147" s="125"/>
      <c r="GM147" s="125"/>
      <c r="GN147" s="125"/>
      <c r="GO147" s="125"/>
      <c r="GP147" s="125"/>
      <c r="GQ147" s="125"/>
      <c r="GR147" s="125"/>
      <c r="GS147" s="125"/>
    </row>
    <row r="148" spans="1:201" ht="30" thickBot="1" x14ac:dyDescent="0.3">
      <c r="C148" s="453" t="s">
        <v>206</v>
      </c>
      <c r="D148" s="27">
        <f>'2 уровень'!F967</f>
        <v>0</v>
      </c>
      <c r="E148" s="27">
        <f>'2 уровень'!G967</f>
        <v>0</v>
      </c>
      <c r="F148" s="27">
        <f>'2 уровень'!H967</f>
        <v>932</v>
      </c>
      <c r="G148" s="130" t="e">
        <f>'2 уровень'!I967</f>
        <v>#DIV/0!</v>
      </c>
      <c r="H148" s="138">
        <f>'2 уровень'!J967</f>
        <v>0</v>
      </c>
      <c r="I148" s="138">
        <f>'2 уровень'!K967</f>
        <v>0</v>
      </c>
      <c r="J148" s="139">
        <f>'2 уровень'!L967</f>
        <v>0</v>
      </c>
      <c r="K148" s="139">
        <f>'2 уровень'!M967</f>
        <v>0</v>
      </c>
      <c r="L148" s="139">
        <f>'2 уровень'!N967</f>
        <v>0</v>
      </c>
      <c r="M148" s="139">
        <f>'2 уровень'!O967</f>
        <v>0</v>
      </c>
      <c r="N148" s="139">
        <f>'2 уровень'!P967</f>
        <v>0</v>
      </c>
      <c r="O148" s="139">
        <f>'2 уровень'!Q967</f>
        <v>0</v>
      </c>
      <c r="P148" s="229">
        <f>'2 уровень'!R967</f>
        <v>0</v>
      </c>
      <c r="Q148" s="229">
        <f>'2 уровень'!S967</f>
        <v>0</v>
      </c>
      <c r="R148" s="229">
        <f>'2 уровень'!T967</f>
        <v>0</v>
      </c>
      <c r="S148" s="229">
        <f>'2 уровень'!U967</f>
        <v>0</v>
      </c>
      <c r="T148" s="229">
        <f>'2 уровень'!V967</f>
        <v>0</v>
      </c>
      <c r="U148" s="229">
        <f>'2 уровень'!W967</f>
        <v>0</v>
      </c>
      <c r="V148" s="229">
        <f>'2 уровень'!X967</f>
        <v>0</v>
      </c>
      <c r="W148" s="229">
        <f>'2 уровень'!Y967</f>
        <v>4427.3622800000003</v>
      </c>
      <c r="X148" s="229">
        <f>'2 уровень'!Z967</f>
        <v>0</v>
      </c>
      <c r="Y148" s="229">
        <f>'2 уровень'!AA967</f>
        <v>0</v>
      </c>
      <c r="Z148" s="229">
        <f>'2 уровень'!AB967</f>
        <v>4427.3622800000003</v>
      </c>
      <c r="AA148" s="229">
        <f>'2 уровень'!AC967</f>
        <v>0</v>
      </c>
      <c r="AB148" s="229">
        <f>'2 уровень'!AD967</f>
        <v>0</v>
      </c>
      <c r="AC148" s="229">
        <f>'2 уровень'!AE967</f>
        <v>4427.3622800000003</v>
      </c>
      <c r="AD148" s="229" t="e">
        <f>W148/V148*100</f>
        <v>#DIV/0!</v>
      </c>
      <c r="AE148" s="229" t="e">
        <f>AC148/V148*100</f>
        <v>#DIV/0!</v>
      </c>
      <c r="AF148" s="27">
        <f>'2 уровень'!AF967</f>
        <v>0</v>
      </c>
      <c r="AG148" s="229">
        <f>'2 уровень'!AG967</f>
        <v>0</v>
      </c>
      <c r="AH148" s="238"/>
      <c r="AI148" s="238"/>
      <c r="AJ148" s="535"/>
      <c r="AK148" s="125"/>
      <c r="AL148" s="125"/>
      <c r="AM148" s="125"/>
      <c r="AN148" s="125"/>
      <c r="AO148" s="125"/>
      <c r="AP148" s="125"/>
      <c r="AQ148" s="125"/>
      <c r="AR148" s="125"/>
      <c r="AS148" s="125"/>
      <c r="AT148" s="125"/>
      <c r="AU148" s="125"/>
      <c r="AV148" s="125"/>
      <c r="AW148" s="125"/>
      <c r="AX148" s="125"/>
      <c r="AY148" s="125"/>
      <c r="AZ148" s="125"/>
      <c r="BA148" s="125"/>
      <c r="BB148" s="125"/>
      <c r="BC148" s="125"/>
      <c r="BD148" s="125"/>
      <c r="BE148" s="125"/>
      <c r="BF148" s="125"/>
      <c r="BG148" s="125"/>
      <c r="BH148" s="125"/>
      <c r="BI148" s="125"/>
      <c r="BJ148" s="125"/>
      <c r="BK148" s="125"/>
      <c r="BL148" s="125"/>
      <c r="BM148" s="125"/>
      <c r="BN148" s="125"/>
      <c r="BO148" s="125"/>
      <c r="BP148" s="125"/>
      <c r="BQ148" s="125"/>
      <c r="BR148" s="125"/>
      <c r="BS148" s="125"/>
      <c r="BT148" s="125"/>
      <c r="BU148" s="125"/>
      <c r="BV148" s="125"/>
      <c r="BW148" s="125"/>
      <c r="BX148" s="125"/>
      <c r="BY148" s="125"/>
      <c r="BZ148" s="125"/>
      <c r="CA148" s="125"/>
      <c r="CB148" s="125"/>
      <c r="CC148" s="125"/>
      <c r="CD148" s="125"/>
      <c r="CE148" s="125"/>
      <c r="CF148" s="125"/>
      <c r="CG148" s="125"/>
      <c r="CH148" s="125"/>
      <c r="CI148" s="125"/>
      <c r="CJ148" s="125"/>
      <c r="CK148" s="125"/>
      <c r="CL148" s="125"/>
      <c r="CM148" s="125"/>
      <c r="CN148" s="125"/>
      <c r="CO148" s="125"/>
      <c r="CP148" s="125"/>
      <c r="CQ148" s="125"/>
      <c r="CR148" s="125"/>
      <c r="CS148" s="125"/>
      <c r="CT148" s="125"/>
      <c r="CU148" s="125"/>
      <c r="CV148" s="125"/>
      <c r="CW148" s="125"/>
      <c r="CX148" s="125"/>
      <c r="CY148" s="125"/>
      <c r="CZ148" s="125"/>
      <c r="DA148" s="125"/>
      <c r="DB148" s="125"/>
      <c r="DC148" s="125"/>
      <c r="DD148" s="125"/>
      <c r="DE148" s="125"/>
      <c r="DF148" s="125"/>
      <c r="DG148" s="125"/>
      <c r="DH148" s="125"/>
      <c r="DI148" s="125"/>
      <c r="DJ148" s="125"/>
      <c r="DK148" s="125"/>
      <c r="DL148" s="125"/>
      <c r="DM148" s="125"/>
      <c r="DN148" s="125"/>
      <c r="DO148" s="125"/>
      <c r="DP148" s="125"/>
      <c r="DQ148" s="125"/>
      <c r="DR148" s="125"/>
      <c r="DS148" s="125"/>
      <c r="DT148" s="125"/>
      <c r="DU148" s="125"/>
      <c r="DV148" s="125"/>
      <c r="DW148" s="125"/>
      <c r="DX148" s="125"/>
      <c r="DY148" s="125"/>
      <c r="DZ148" s="125"/>
      <c r="EA148" s="125"/>
      <c r="EB148" s="125"/>
      <c r="EC148" s="125"/>
      <c r="ED148" s="125"/>
      <c r="EE148" s="125"/>
      <c r="EF148" s="125"/>
      <c r="EG148" s="125"/>
      <c r="EH148" s="125"/>
      <c r="EI148" s="125"/>
      <c r="EJ148" s="125"/>
      <c r="EK148" s="125"/>
      <c r="EL148" s="125"/>
      <c r="EM148" s="125"/>
      <c r="EN148" s="125"/>
      <c r="EO148" s="125"/>
      <c r="EP148" s="125"/>
      <c r="EQ148" s="125"/>
      <c r="ER148" s="125"/>
      <c r="ES148" s="125"/>
      <c r="ET148" s="125"/>
      <c r="EU148" s="125"/>
      <c r="EV148" s="125"/>
      <c r="EW148" s="125"/>
      <c r="EX148" s="125"/>
      <c r="EY148" s="125"/>
      <c r="EZ148" s="125"/>
      <c r="FA148" s="125"/>
      <c r="FB148" s="125"/>
      <c r="FC148" s="125"/>
      <c r="FD148" s="125"/>
      <c r="FE148" s="125"/>
      <c r="FF148" s="125"/>
      <c r="FG148" s="125"/>
      <c r="FH148" s="125"/>
      <c r="FI148" s="125"/>
      <c r="FJ148" s="125"/>
      <c r="FK148" s="125"/>
      <c r="FL148" s="125"/>
      <c r="FM148" s="125"/>
      <c r="FN148" s="125"/>
      <c r="FO148" s="125"/>
      <c r="FP148" s="125"/>
      <c r="FQ148" s="125"/>
      <c r="FR148" s="125"/>
      <c r="FS148" s="125"/>
      <c r="FT148" s="125"/>
      <c r="FU148" s="125"/>
      <c r="FV148" s="125"/>
      <c r="FW148" s="125"/>
      <c r="FX148" s="125"/>
      <c r="FY148" s="125"/>
      <c r="FZ148" s="125"/>
      <c r="GA148" s="125"/>
      <c r="GB148" s="125"/>
      <c r="GC148" s="125"/>
      <c r="GD148" s="125"/>
      <c r="GE148" s="125"/>
      <c r="GF148" s="125"/>
      <c r="GG148" s="125"/>
      <c r="GH148" s="125"/>
      <c r="GI148" s="125"/>
      <c r="GJ148" s="125"/>
      <c r="GK148" s="125"/>
      <c r="GL148" s="125"/>
      <c r="GM148" s="125"/>
      <c r="GN148" s="125"/>
      <c r="GO148" s="125"/>
      <c r="GP148" s="125"/>
      <c r="GQ148" s="125"/>
      <c r="GR148" s="125"/>
      <c r="GS148" s="125"/>
    </row>
    <row r="149" spans="1:201" x14ac:dyDescent="0.25">
      <c r="A149" s="17">
        <v>1</v>
      </c>
      <c r="C149" s="478" t="s">
        <v>71</v>
      </c>
      <c r="D149" s="479"/>
      <c r="E149" s="253"/>
      <c r="F149" s="479"/>
      <c r="G149" s="254"/>
      <c r="H149" s="147"/>
      <c r="I149" s="476"/>
      <c r="J149" s="23"/>
      <c r="K149" s="23"/>
      <c r="L149" s="23"/>
      <c r="M149" s="480"/>
      <c r="N149" s="23"/>
      <c r="O149" s="480"/>
      <c r="P149" s="390">
        <f t="shared" ref="P149:AC149" si="9">P150-P151-P204-P208-P212</f>
        <v>0</v>
      </c>
      <c r="Q149" s="390">
        <f t="shared" si="9"/>
        <v>0</v>
      </c>
      <c r="R149" s="390">
        <f t="shared" si="9"/>
        <v>0</v>
      </c>
      <c r="S149" s="390">
        <f t="shared" si="9"/>
        <v>0</v>
      </c>
      <c r="T149" s="390">
        <f t="shared" ref="T149:U149" si="10">T150-T151-T204-T208-T212</f>
        <v>0</v>
      </c>
      <c r="U149" s="390">
        <f t="shared" si="10"/>
        <v>0</v>
      </c>
      <c r="V149" s="481">
        <f t="shared" si="9"/>
        <v>0</v>
      </c>
      <c r="W149" s="481">
        <f t="shared" si="9"/>
        <v>0</v>
      </c>
      <c r="X149" s="390">
        <f t="shared" si="9"/>
        <v>0</v>
      </c>
      <c r="Y149" s="390">
        <f t="shared" si="9"/>
        <v>0</v>
      </c>
      <c r="Z149" s="390">
        <f t="shared" si="9"/>
        <v>-2.8421709430404007E-13</v>
      </c>
      <c r="AA149" s="390">
        <f t="shared" si="9"/>
        <v>0</v>
      </c>
      <c r="AB149" s="390">
        <f t="shared" si="9"/>
        <v>-8.3266726846886741E-16</v>
      </c>
      <c r="AC149" s="390">
        <f t="shared" si="9"/>
        <v>3.4106051316484809E-13</v>
      </c>
      <c r="AD149" s="390"/>
      <c r="AE149" s="481"/>
      <c r="AF149" s="479"/>
      <c r="AG149" s="390">
        <f t="shared" ref="AG149" si="11">AG150-AG151-AG204-AG208-AG212</f>
        <v>0</v>
      </c>
      <c r="AH149" s="238"/>
      <c r="AI149" s="238"/>
      <c r="AJ149" s="535"/>
      <c r="AK149" s="125"/>
      <c r="AL149" s="125"/>
      <c r="AM149" s="125"/>
      <c r="AN149" s="125"/>
      <c r="AO149" s="125"/>
      <c r="AP149" s="125"/>
      <c r="AQ149" s="125"/>
      <c r="AR149" s="125"/>
      <c r="AS149" s="125"/>
      <c r="AT149" s="125"/>
      <c r="AU149" s="125"/>
      <c r="AV149" s="125"/>
      <c r="AW149" s="125"/>
      <c r="AX149" s="125"/>
      <c r="AY149" s="125"/>
      <c r="AZ149" s="125"/>
      <c r="BA149" s="125"/>
      <c r="BB149" s="125"/>
      <c r="BC149" s="125"/>
      <c r="BD149" s="125"/>
      <c r="BE149" s="125"/>
      <c r="BF149" s="125"/>
      <c r="BG149" s="125"/>
      <c r="BH149" s="125"/>
      <c r="BI149" s="125"/>
      <c r="BJ149" s="125"/>
      <c r="BK149" s="125"/>
      <c r="BL149" s="125"/>
      <c r="BM149" s="125"/>
      <c r="BN149" s="125"/>
      <c r="BO149" s="125"/>
      <c r="BP149" s="125"/>
      <c r="BQ149" s="125"/>
      <c r="BR149" s="125"/>
      <c r="BS149" s="125"/>
      <c r="BT149" s="125"/>
      <c r="BU149" s="125"/>
      <c r="BV149" s="125"/>
      <c r="BW149" s="125"/>
      <c r="BX149" s="125"/>
      <c r="BY149" s="125"/>
      <c r="BZ149" s="125"/>
      <c r="CA149" s="125"/>
      <c r="CB149" s="125"/>
      <c r="CC149" s="125"/>
      <c r="CD149" s="125"/>
      <c r="CE149" s="125"/>
      <c r="CF149" s="125"/>
      <c r="CG149" s="125"/>
      <c r="CH149" s="125"/>
      <c r="CI149" s="125"/>
      <c r="CJ149" s="125"/>
      <c r="CK149" s="125"/>
      <c r="CL149" s="125"/>
      <c r="CM149" s="125"/>
      <c r="CN149" s="125"/>
      <c r="CO149" s="125"/>
      <c r="CP149" s="125"/>
      <c r="CQ149" s="125"/>
      <c r="CR149" s="125"/>
      <c r="CS149" s="125"/>
      <c r="CT149" s="125"/>
      <c r="CU149" s="125"/>
      <c r="CV149" s="125"/>
      <c r="CW149" s="125"/>
      <c r="CX149" s="125"/>
      <c r="CY149" s="125"/>
      <c r="CZ149" s="125"/>
      <c r="DA149" s="125"/>
      <c r="DB149" s="125"/>
      <c r="DC149" s="125"/>
      <c r="DD149" s="125"/>
      <c r="DE149" s="125"/>
      <c r="DF149" s="125"/>
      <c r="DG149" s="125"/>
      <c r="DH149" s="125"/>
      <c r="DI149" s="125"/>
      <c r="DJ149" s="125"/>
      <c r="DK149" s="125"/>
      <c r="DL149" s="125"/>
      <c r="DM149" s="125"/>
      <c r="DN149" s="125"/>
      <c r="DO149" s="125"/>
      <c r="DP149" s="125"/>
      <c r="DQ149" s="125"/>
      <c r="DR149" s="125"/>
      <c r="DS149" s="125"/>
      <c r="DT149" s="125"/>
      <c r="DU149" s="125"/>
      <c r="DV149" s="125"/>
      <c r="DW149" s="125"/>
      <c r="DX149" s="125"/>
      <c r="DY149" s="125"/>
      <c r="DZ149" s="125"/>
      <c r="EA149" s="125"/>
      <c r="EB149" s="125"/>
      <c r="EC149" s="125"/>
      <c r="ED149" s="125"/>
      <c r="EE149" s="125"/>
      <c r="EF149" s="125"/>
      <c r="EG149" s="125"/>
      <c r="EH149" s="125"/>
      <c r="EI149" s="125"/>
      <c r="EJ149" s="125"/>
      <c r="EK149" s="125"/>
      <c r="EL149" s="125"/>
      <c r="EM149" s="125"/>
      <c r="EN149" s="125"/>
      <c r="EO149" s="125"/>
      <c r="EP149" s="125"/>
      <c r="EQ149" s="125"/>
      <c r="ER149" s="125"/>
      <c r="ES149" s="125"/>
      <c r="ET149" s="125"/>
      <c r="EU149" s="125"/>
      <c r="EV149" s="125"/>
      <c r="EW149" s="125"/>
      <c r="EX149" s="125"/>
      <c r="EY149" s="125"/>
      <c r="EZ149" s="125"/>
      <c r="FA149" s="125"/>
      <c r="FB149" s="125"/>
      <c r="FC149" s="125"/>
      <c r="FD149" s="125"/>
      <c r="FE149" s="125"/>
      <c r="FF149" s="125"/>
      <c r="FG149" s="125"/>
      <c r="FH149" s="125"/>
      <c r="FI149" s="125"/>
      <c r="FJ149" s="125"/>
      <c r="FK149" s="125"/>
      <c r="FL149" s="125"/>
      <c r="FM149" s="125"/>
      <c r="FN149" s="125"/>
      <c r="FO149" s="125"/>
      <c r="FP149" s="125"/>
      <c r="FQ149" s="125"/>
      <c r="FR149" s="125"/>
      <c r="FS149" s="125"/>
      <c r="FT149" s="125"/>
      <c r="FU149" s="125"/>
      <c r="FV149" s="125"/>
      <c r="FW149" s="125"/>
      <c r="FX149" s="125"/>
      <c r="FY149" s="125"/>
      <c r="FZ149" s="125"/>
      <c r="GA149" s="125"/>
      <c r="GB149" s="125"/>
      <c r="GC149" s="125"/>
      <c r="GD149" s="125"/>
      <c r="GE149" s="125"/>
      <c r="GF149" s="125"/>
      <c r="GG149" s="125"/>
      <c r="GH149" s="125"/>
      <c r="GI149" s="125"/>
      <c r="GJ149" s="125"/>
      <c r="GK149" s="125"/>
      <c r="GL149" s="125"/>
      <c r="GM149" s="125"/>
      <c r="GN149" s="125"/>
      <c r="GO149" s="125"/>
      <c r="GP149" s="125"/>
      <c r="GQ149" s="125"/>
      <c r="GR149" s="125"/>
      <c r="GS149" s="125"/>
    </row>
    <row r="150" spans="1:201" s="125" customFormat="1" x14ac:dyDescent="0.25">
      <c r="A150" s="17">
        <v>1</v>
      </c>
      <c r="B150" s="17"/>
      <c r="C150" s="11" t="s">
        <v>93</v>
      </c>
      <c r="D150" s="126">
        <f>'2 уровень'!F1081</f>
        <v>0</v>
      </c>
      <c r="E150" s="247">
        <f>'2 уровень'!G1081</f>
        <v>0</v>
      </c>
      <c r="F150" s="126">
        <f>'2 уровень'!H1081</f>
        <v>0</v>
      </c>
      <c r="G150" s="248">
        <f>'2 уровень'!I1081</f>
        <v>0</v>
      </c>
      <c r="H150" s="140">
        <f>'2 уровень'!J1081</f>
        <v>0</v>
      </c>
      <c r="I150" s="138">
        <f>'2 уровень'!K1081</f>
        <v>0</v>
      </c>
      <c r="J150" s="21">
        <f>'2 уровень'!L1081</f>
        <v>0</v>
      </c>
      <c r="K150" s="21">
        <f>'2 уровень'!M1081</f>
        <v>0</v>
      </c>
      <c r="L150" s="21">
        <f>'2 уровень'!N1081</f>
        <v>0</v>
      </c>
      <c r="M150" s="20">
        <f>'2 уровень'!O1081</f>
        <v>0</v>
      </c>
      <c r="N150" s="21">
        <f>'2 уровень'!P1081</f>
        <v>0</v>
      </c>
      <c r="O150" s="20">
        <f>'2 уровень'!Q1081</f>
        <v>0</v>
      </c>
      <c r="P150" s="140">
        <f>'2 уровень'!R1081</f>
        <v>0</v>
      </c>
      <c r="Q150" s="140">
        <f>'2 уровень'!S1081</f>
        <v>0</v>
      </c>
      <c r="R150" s="140">
        <f>'2 уровень'!T1081</f>
        <v>0</v>
      </c>
      <c r="S150" s="140">
        <f>'2 уровень'!U1081</f>
        <v>0</v>
      </c>
      <c r="T150" s="140">
        <f>'2 уровень'!V1081</f>
        <v>0</v>
      </c>
      <c r="U150" s="140">
        <f>'2 уровень'!W1081</f>
        <v>0</v>
      </c>
      <c r="V150" s="140">
        <f>'2 уровень'!X1081</f>
        <v>0</v>
      </c>
      <c r="W150" s="138">
        <f>'2 уровень'!Y1081</f>
        <v>4469.0781999999999</v>
      </c>
      <c r="X150" s="140">
        <f>'2 уровень'!Z1081</f>
        <v>0</v>
      </c>
      <c r="Y150" s="140">
        <f>'2 уровень'!AA1081</f>
        <v>-6.4310400000000003</v>
      </c>
      <c r="Z150" s="140">
        <f>'2 уровень'!AB1081</f>
        <v>3820.0110999999997</v>
      </c>
      <c r="AA150" s="140">
        <f>'2 уровень'!AC1081</f>
        <v>-2.4982399999999996</v>
      </c>
      <c r="AB150" s="140">
        <f>'2 уровень'!AD1081</f>
        <v>-16.795580000000001</v>
      </c>
      <c r="AC150" s="1863">
        <f>'2 уровень'!AE1081</f>
        <v>4445.8515800000005</v>
      </c>
      <c r="AD150" s="140" t="e">
        <f>W150/V150*100</f>
        <v>#DIV/0!</v>
      </c>
      <c r="AE150" s="138" t="e">
        <f>AC150/V150*100</f>
        <v>#DIV/0!</v>
      </c>
      <c r="AF150" s="126">
        <f>'2 уровень'!AF1081</f>
        <v>0</v>
      </c>
      <c r="AG150" s="140">
        <f>'2 уровень'!AG1081</f>
        <v>0</v>
      </c>
      <c r="AH150" s="318"/>
      <c r="AI150" s="238"/>
      <c r="AJ150" s="535"/>
      <c r="AL150" s="535"/>
    </row>
    <row r="151" spans="1:201" s="125" customFormat="1" x14ac:dyDescent="0.25">
      <c r="A151" s="17">
        <v>1</v>
      </c>
      <c r="B151" s="17"/>
      <c r="C151" s="714" t="s">
        <v>7</v>
      </c>
      <c r="D151" s="19">
        <f>'2 уровень'!F1082</f>
        <v>0</v>
      </c>
      <c r="E151" s="19">
        <f>'2 уровень'!G1082</f>
        <v>0</v>
      </c>
      <c r="F151" s="19">
        <f>'2 уровень'!H1082</f>
        <v>76</v>
      </c>
      <c r="G151" s="128" t="e">
        <f>'2 уровень'!I1082</f>
        <v>#DIV/0!</v>
      </c>
      <c r="H151" s="138" t="e">
        <f>'2 уровень'!J1082</f>
        <v>#DIV/0!</v>
      </c>
      <c r="I151" s="138">
        <f>'2 уровень'!K1082</f>
        <v>8.4868421052631575</v>
      </c>
      <c r="J151" s="22">
        <f>'2 уровень'!L1082</f>
        <v>0</v>
      </c>
      <c r="K151" s="22">
        <f>'2 уровень'!M1082</f>
        <v>0</v>
      </c>
      <c r="L151" s="22">
        <f>'2 уровень'!N1082</f>
        <v>645</v>
      </c>
      <c r="M151" s="22" t="e">
        <f>'2 уровень'!O1082</f>
        <v>#DIV/0!</v>
      </c>
      <c r="N151" s="22">
        <f>'2 уровень'!P1082</f>
        <v>0</v>
      </c>
      <c r="O151" s="22" t="e">
        <f>'2 уровень'!Q1082</f>
        <v>#DIV/0!</v>
      </c>
      <c r="P151" s="138">
        <f>'2 уровень'!R1082</f>
        <v>0</v>
      </c>
      <c r="Q151" s="138">
        <f>'2 уровень'!S1082</f>
        <v>0</v>
      </c>
      <c r="R151" s="138">
        <f>'2 уровень'!T1082</f>
        <v>0</v>
      </c>
      <c r="S151" s="138">
        <f>'2 уровень'!U1082</f>
        <v>0</v>
      </c>
      <c r="T151" s="138">
        <f>'2 уровень'!V1082</f>
        <v>0</v>
      </c>
      <c r="U151" s="138">
        <f>'2 уровень'!W1082</f>
        <v>0</v>
      </c>
      <c r="V151" s="138">
        <f>'2 уровень'!X1082</f>
        <v>0</v>
      </c>
      <c r="W151" s="138">
        <f>'2 уровень'!Y1082</f>
        <v>3123.6717899999999</v>
      </c>
      <c r="X151" s="138">
        <f>'2 уровень'!Z1082</f>
        <v>0</v>
      </c>
      <c r="Y151" s="138">
        <f>'2 уровень'!AA1082</f>
        <v>-6.4310400000000003</v>
      </c>
      <c r="Z151" s="138">
        <f>'2 уровень'!AB1082</f>
        <v>3123.6717899999999</v>
      </c>
      <c r="AA151" s="138">
        <f>'2 уровень'!AC1082</f>
        <v>0</v>
      </c>
      <c r="AB151" s="138">
        <f>'2 уровень'!AD1082</f>
        <v>-15.18252</v>
      </c>
      <c r="AC151" s="138">
        <f>'2 уровень'!AE1082</f>
        <v>3102.0582300000001</v>
      </c>
      <c r="AD151" s="138" t="e">
        <f>W151/V151*100</f>
        <v>#DIV/0!</v>
      </c>
      <c r="AE151" s="138" t="e">
        <f>AC151/V151*100</f>
        <v>#DIV/0!</v>
      </c>
      <c r="AF151" s="19">
        <f>'2 уровень'!AF1082</f>
        <v>0</v>
      </c>
      <c r="AG151" s="138">
        <f>'2 уровень'!AG1082</f>
        <v>0</v>
      </c>
      <c r="AH151" s="238"/>
      <c r="AI151" s="238"/>
      <c r="AJ151" s="535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</row>
    <row r="152" spans="1:201" ht="41.45" customHeight="1" x14ac:dyDescent="0.25">
      <c r="A152" s="17">
        <v>1</v>
      </c>
      <c r="C152" s="2333" t="s">
        <v>196</v>
      </c>
      <c r="D152" s="27">
        <f>'2 уровень'!F1083</f>
        <v>0</v>
      </c>
      <c r="E152" s="27">
        <f>'2 уровень'!G1083</f>
        <v>0</v>
      </c>
      <c r="F152" s="27">
        <f>'2 уровень'!H1083</f>
        <v>0</v>
      </c>
      <c r="G152" s="130">
        <f>'2 уровень'!I1083</f>
        <v>0</v>
      </c>
      <c r="H152" s="144">
        <f>'2 уровень'!J1083</f>
        <v>0</v>
      </c>
      <c r="I152" s="144">
        <f>'2 уровень'!K1083</f>
        <v>0</v>
      </c>
      <c r="J152" s="139">
        <f>'2 уровень'!L1083</f>
        <v>0</v>
      </c>
      <c r="K152" s="139">
        <f>'2 уровень'!M1083</f>
        <v>0</v>
      </c>
      <c r="L152" s="139">
        <f>'2 уровень'!N1083</f>
        <v>0</v>
      </c>
      <c r="M152" s="139">
        <f>'2 уровень'!O1083</f>
        <v>0</v>
      </c>
      <c r="N152" s="139">
        <f>'2 уровень'!P1083</f>
        <v>0</v>
      </c>
      <c r="O152" s="139">
        <f>'2 уровень'!Q1083</f>
        <v>0</v>
      </c>
      <c r="P152" s="388">
        <f>'2 уровень'!R1083</f>
        <v>0</v>
      </c>
      <c r="Q152" s="388">
        <f>'2 уровень'!S1083</f>
        <v>0</v>
      </c>
      <c r="R152" s="388">
        <f>'2 уровень'!T1083</f>
        <v>0</v>
      </c>
      <c r="S152" s="388">
        <f>'2 уровень'!U1083</f>
        <v>0</v>
      </c>
      <c r="T152" s="388">
        <f>'2 уровень'!V1083</f>
        <v>0</v>
      </c>
      <c r="U152" s="388">
        <f>'2 уровень'!W1083</f>
        <v>0</v>
      </c>
      <c r="V152" s="388">
        <f>'2 уровень'!X1083</f>
        <v>0</v>
      </c>
      <c r="W152" s="388">
        <f>'2 уровень'!Y1083</f>
        <v>0</v>
      </c>
      <c r="X152" s="388">
        <f>'2 уровень'!Z1083</f>
        <v>0</v>
      </c>
      <c r="Y152" s="388">
        <f>'2 уровень'!AA1083</f>
        <v>0</v>
      </c>
      <c r="Z152" s="388">
        <f>'2 уровень'!AB1083</f>
        <v>0</v>
      </c>
      <c r="AA152" s="388">
        <f>'2 уровень'!AC1083</f>
        <v>0</v>
      </c>
      <c r="AB152" s="388">
        <f>'2 уровень'!AD1083</f>
        <v>0</v>
      </c>
      <c r="AC152" s="388">
        <f>'2 уровень'!AE1083</f>
        <v>0</v>
      </c>
      <c r="AD152" s="388" t="e">
        <f>W152/V152*100</f>
        <v>#DIV/0!</v>
      </c>
      <c r="AE152" s="388" t="e">
        <f>AC152/V152*100</f>
        <v>#DIV/0!</v>
      </c>
      <c r="AF152" s="27">
        <f>'2 уровень'!AF1083</f>
        <v>0</v>
      </c>
      <c r="AG152" s="388">
        <f>'2 уровень'!AG1083</f>
        <v>0</v>
      </c>
      <c r="AH152" s="238"/>
      <c r="AI152" s="238"/>
      <c r="AJ152" s="535"/>
    </row>
    <row r="153" spans="1:201" x14ac:dyDescent="0.25">
      <c r="C153" s="2333" t="s">
        <v>293</v>
      </c>
      <c r="D153" s="27">
        <f>'2 уровень'!F1084</f>
        <v>0</v>
      </c>
      <c r="E153" s="27">
        <f>'2 уровень'!G1084</f>
        <v>0</v>
      </c>
      <c r="F153" s="27">
        <f>'2 уровень'!H1084</f>
        <v>0</v>
      </c>
      <c r="G153" s="130">
        <f>'2 уровень'!I1084</f>
        <v>0</v>
      </c>
      <c r="H153" s="144">
        <f>'2 уровень'!J1084</f>
        <v>0</v>
      </c>
      <c r="I153" s="144">
        <f>'2 уровень'!K1084</f>
        <v>0</v>
      </c>
      <c r="J153" s="139">
        <f>'2 уровень'!L1084</f>
        <v>0</v>
      </c>
      <c r="K153" s="139">
        <f>'2 уровень'!M1084</f>
        <v>0</v>
      </c>
      <c r="L153" s="139">
        <f>'2 уровень'!N1084</f>
        <v>0</v>
      </c>
      <c r="M153" s="139">
        <f>'2 уровень'!O1084</f>
        <v>0</v>
      </c>
      <c r="N153" s="139">
        <f>'2 уровень'!P1084</f>
        <v>0</v>
      </c>
      <c r="O153" s="139">
        <f>'2 уровень'!Q1084</f>
        <v>0</v>
      </c>
      <c r="P153" s="388">
        <f>'2 уровень'!R1084</f>
        <v>0</v>
      </c>
      <c r="Q153" s="388">
        <f>'2 уровень'!S1084</f>
        <v>0</v>
      </c>
      <c r="R153" s="388">
        <f>'2 уровень'!T1084</f>
        <v>0</v>
      </c>
      <c r="S153" s="388">
        <f>'2 уровень'!U1084</f>
        <v>0</v>
      </c>
      <c r="T153" s="388">
        <f>'2 уровень'!V1084</f>
        <v>0</v>
      </c>
      <c r="U153" s="388">
        <f>'2 уровень'!W1084</f>
        <v>0</v>
      </c>
      <c r="V153" s="388">
        <f>'2 уровень'!X1084</f>
        <v>0</v>
      </c>
      <c r="W153" s="388">
        <f>'2 уровень'!Y1084</f>
        <v>0</v>
      </c>
      <c r="X153" s="388">
        <f>'2 уровень'!Z1084</f>
        <v>0</v>
      </c>
      <c r="Y153" s="388">
        <f>'2 уровень'!AA1084</f>
        <v>0</v>
      </c>
      <c r="Z153" s="388">
        <f>'2 уровень'!AB1084</f>
        <v>0</v>
      </c>
      <c r="AA153" s="388">
        <f>'2 уровень'!AC1084</f>
        <v>0</v>
      </c>
      <c r="AB153" s="388">
        <f>'2 уровень'!AD1084</f>
        <v>0</v>
      </c>
      <c r="AC153" s="388">
        <f>'2 уровень'!AE1084</f>
        <v>0</v>
      </c>
      <c r="AD153" s="388" t="e">
        <f>W153/V153*100</f>
        <v>#DIV/0!</v>
      </c>
      <c r="AE153" s="388" t="e">
        <f>AC153/V153*100</f>
        <v>#DIV/0!</v>
      </c>
      <c r="AF153" s="27">
        <f>'2 уровень'!AF1084</f>
        <v>0</v>
      </c>
      <c r="AG153" s="388">
        <f>'2 уровень'!AG1084</f>
        <v>0</v>
      </c>
      <c r="AH153" s="238"/>
      <c r="AI153" s="238"/>
      <c r="AJ153" s="535"/>
    </row>
    <row r="154" spans="1:201" ht="29.25" x14ac:dyDescent="0.25">
      <c r="C154" s="1122" t="s">
        <v>275</v>
      </c>
      <c r="D154" s="27">
        <f>'2 уровень'!F1085</f>
        <v>0</v>
      </c>
      <c r="E154" s="27">
        <f>'2 уровень'!G1085</f>
        <v>0</v>
      </c>
      <c r="F154" s="27">
        <f>'2 уровень'!H1085</f>
        <v>135</v>
      </c>
      <c r="G154" s="130" t="e">
        <f>'2 уровень'!I1085</f>
        <v>#DIV/0!</v>
      </c>
      <c r="H154" s="144">
        <f>'2 уровень'!J1085</f>
        <v>0</v>
      </c>
      <c r="I154" s="144">
        <f>'2 уровень'!K1085</f>
        <v>0</v>
      </c>
      <c r="J154" s="139">
        <f>'2 уровень'!L1085</f>
        <v>0</v>
      </c>
      <c r="K154" s="139">
        <f>'2 уровень'!M1085</f>
        <v>0</v>
      </c>
      <c r="L154" s="139">
        <f>'2 уровень'!N1085</f>
        <v>0</v>
      </c>
      <c r="M154" s="139">
        <f>'2 уровень'!O1085</f>
        <v>0</v>
      </c>
      <c r="N154" s="139">
        <f>'2 уровень'!P1085</f>
        <v>0</v>
      </c>
      <c r="O154" s="139">
        <f>'2 уровень'!Q1085</f>
        <v>0</v>
      </c>
      <c r="P154" s="388">
        <f>'2 уровень'!R1085</f>
        <v>0</v>
      </c>
      <c r="Q154" s="388">
        <f>'2 уровень'!S1085</f>
        <v>0</v>
      </c>
      <c r="R154" s="388">
        <f>'2 уровень'!T1085</f>
        <v>0</v>
      </c>
      <c r="S154" s="388">
        <f>'2 уровень'!U1085</f>
        <v>0</v>
      </c>
      <c r="T154" s="388">
        <f>'2 уровень'!V1085</f>
        <v>0</v>
      </c>
      <c r="U154" s="388">
        <f>'2 уровень'!W1085</f>
        <v>0</v>
      </c>
      <c r="V154" s="388">
        <f>'2 уровень'!X1085</f>
        <v>0</v>
      </c>
      <c r="W154" s="388">
        <f>'2 уровень'!Y1085</f>
        <v>595.93002999999987</v>
      </c>
      <c r="X154" s="388">
        <f>'2 уровень'!Z1085</f>
        <v>0</v>
      </c>
      <c r="Y154" s="388">
        <f>'2 уровень'!AA1085</f>
        <v>0</v>
      </c>
      <c r="Z154" s="388">
        <f>'2 уровень'!AB1085</f>
        <v>0</v>
      </c>
      <c r="AA154" s="388">
        <f>'2 уровень'!AC1085</f>
        <v>-2.4982399999999996</v>
      </c>
      <c r="AB154" s="388">
        <f>'2 уровень'!AD1085</f>
        <v>-1.21228</v>
      </c>
      <c r="AC154" s="388">
        <f>'2 уровень'!AE1085</f>
        <v>594.71774999999991</v>
      </c>
      <c r="AD154" s="388"/>
      <c r="AE154" s="388"/>
      <c r="AF154" s="27">
        <f>'2 уровень'!AF1085</f>
        <v>0</v>
      </c>
      <c r="AG154" s="388">
        <f>'2 уровень'!AG1085</f>
        <v>0</v>
      </c>
      <c r="AH154" s="238"/>
      <c r="AI154" s="238"/>
      <c r="AJ154" s="535"/>
    </row>
    <row r="155" spans="1:201" ht="30" x14ac:dyDescent="0.25">
      <c r="C155" s="2334" t="s">
        <v>195</v>
      </c>
      <c r="D155" s="27">
        <f>'2 уровень'!F1086</f>
        <v>0</v>
      </c>
      <c r="E155" s="27">
        <f>'2 уровень'!G1086</f>
        <v>0</v>
      </c>
      <c r="F155" s="27">
        <f>'2 уровень'!H1086</f>
        <v>0</v>
      </c>
      <c r="G155" s="130">
        <f>'2 уровень'!I1086</f>
        <v>0</v>
      </c>
      <c r="H155" s="144">
        <f>'2 уровень'!J1086</f>
        <v>0</v>
      </c>
      <c r="I155" s="144">
        <f>'2 уровень'!K1086</f>
        <v>0</v>
      </c>
      <c r="J155" s="139">
        <f>'2 уровень'!L1086</f>
        <v>0</v>
      </c>
      <c r="K155" s="139">
        <f>'2 уровень'!M1086</f>
        <v>0</v>
      </c>
      <c r="L155" s="139">
        <f>'2 уровень'!N1086</f>
        <v>0</v>
      </c>
      <c r="M155" s="139">
        <f>'2 уровень'!O1086</f>
        <v>0</v>
      </c>
      <c r="N155" s="139">
        <f>'2 уровень'!P1086</f>
        <v>0</v>
      </c>
      <c r="O155" s="139">
        <f>'2 уровень'!Q1086</f>
        <v>0</v>
      </c>
      <c r="P155" s="388">
        <f>'2 уровень'!R1086</f>
        <v>0</v>
      </c>
      <c r="Q155" s="388">
        <f>'2 уровень'!S1086</f>
        <v>0</v>
      </c>
      <c r="R155" s="388">
        <f>'2 уровень'!T1086</f>
        <v>0</v>
      </c>
      <c r="S155" s="388">
        <f>'2 уровень'!U1086</f>
        <v>0</v>
      </c>
      <c r="T155" s="388">
        <f>'2 уровень'!V1086</f>
        <v>0</v>
      </c>
      <c r="U155" s="388">
        <f>'2 уровень'!W1086</f>
        <v>0</v>
      </c>
      <c r="V155" s="388">
        <f>'2 уровень'!X1086</f>
        <v>0</v>
      </c>
      <c r="W155" s="388">
        <f>'2 уровень'!Y1086</f>
        <v>0</v>
      </c>
      <c r="X155" s="388">
        <f>'2 уровень'!Z1086</f>
        <v>0</v>
      </c>
      <c r="Y155" s="388">
        <f>'2 уровень'!AA1086</f>
        <v>0</v>
      </c>
      <c r="Z155" s="388">
        <f>'2 уровень'!AB1086</f>
        <v>0</v>
      </c>
      <c r="AA155" s="388">
        <f>'2 уровень'!AC1086</f>
        <v>0</v>
      </c>
      <c r="AB155" s="388">
        <f>'2 уровень'!AD1086</f>
        <v>0</v>
      </c>
      <c r="AC155" s="388">
        <f>'2 уровень'!AE1086</f>
        <v>0</v>
      </c>
      <c r="AD155" s="388"/>
      <c r="AE155" s="388"/>
      <c r="AF155" s="27">
        <f>'2 уровень'!AF1086</f>
        <v>0</v>
      </c>
      <c r="AG155" s="388">
        <f>'2 уровень'!AG1086</f>
        <v>0</v>
      </c>
      <c r="AH155" s="238"/>
      <c r="AI155" s="238"/>
      <c r="AJ155" s="535"/>
    </row>
    <row r="156" spans="1:201" ht="30" x14ac:dyDescent="0.25">
      <c r="C156" s="460" t="s">
        <v>498</v>
      </c>
      <c r="D156" s="27">
        <f>'2 уровень'!F1087</f>
        <v>0</v>
      </c>
      <c r="E156" s="27">
        <f>'2 уровень'!G1087</f>
        <v>0</v>
      </c>
      <c r="F156" s="27">
        <f>'2 уровень'!H1087</f>
        <v>85</v>
      </c>
      <c r="G156" s="130" t="e">
        <f>'2 уровень'!I1087</f>
        <v>#DIV/0!</v>
      </c>
      <c r="H156" s="144">
        <f>'2 уровень'!J1087</f>
        <v>0</v>
      </c>
      <c r="I156" s="144">
        <f>'2 уровень'!K1087</f>
        <v>0</v>
      </c>
      <c r="J156" s="139">
        <f>'2 уровень'!L1087</f>
        <v>0</v>
      </c>
      <c r="K156" s="139">
        <f>'2 уровень'!M1087</f>
        <v>0</v>
      </c>
      <c r="L156" s="139">
        <f>'2 уровень'!N1087</f>
        <v>0</v>
      </c>
      <c r="M156" s="139">
        <f>'2 уровень'!O1087</f>
        <v>0</v>
      </c>
      <c r="N156" s="139">
        <f>'2 уровень'!P1087</f>
        <v>0</v>
      </c>
      <c r="O156" s="139">
        <f>'2 уровень'!Q1087</f>
        <v>0</v>
      </c>
      <c r="P156" s="388">
        <f>'2 уровень'!R1087</f>
        <v>0</v>
      </c>
      <c r="Q156" s="388">
        <f>'2 уровень'!S1087</f>
        <v>0</v>
      </c>
      <c r="R156" s="388">
        <f>'2 уровень'!T1087</f>
        <v>0</v>
      </c>
      <c r="S156" s="388">
        <f>'2 уровень'!U1087</f>
        <v>0</v>
      </c>
      <c r="T156" s="388">
        <f>'2 уровень'!V1087</f>
        <v>0</v>
      </c>
      <c r="U156" s="388">
        <f>'2 уровень'!W1087</f>
        <v>0</v>
      </c>
      <c r="V156" s="388">
        <f>'2 уровень'!X1087</f>
        <v>0</v>
      </c>
      <c r="W156" s="388">
        <f>'2 уровень'!Y1087</f>
        <v>0</v>
      </c>
      <c r="X156" s="388">
        <f>'2 уровень'!Z1087</f>
        <v>0</v>
      </c>
      <c r="Y156" s="388">
        <f>'2 уровень'!AA1087</f>
        <v>0</v>
      </c>
      <c r="Z156" s="388">
        <f>'2 уровень'!AB1087</f>
        <v>0</v>
      </c>
      <c r="AA156" s="388">
        <f>'2 уровень'!AC1087</f>
        <v>0</v>
      </c>
      <c r="AB156" s="388">
        <f>'2 уровень'!AD1087</f>
        <v>0</v>
      </c>
      <c r="AC156" s="388">
        <f>'2 уровень'!AE1087</f>
        <v>0</v>
      </c>
      <c r="AD156" s="388"/>
      <c r="AE156" s="388"/>
      <c r="AF156" s="27">
        <f>'2 уровень'!AF1087</f>
        <v>0</v>
      </c>
      <c r="AG156" s="388">
        <f>'2 уровень'!AG1087</f>
        <v>0</v>
      </c>
      <c r="AH156" s="238"/>
      <c r="AI156" s="238"/>
      <c r="AJ156" s="535"/>
    </row>
    <row r="157" spans="1:201" ht="75" x14ac:dyDescent="0.25">
      <c r="C157" s="2335" t="s">
        <v>499</v>
      </c>
      <c r="D157" s="27">
        <f>'2 уровень'!F1088</f>
        <v>0</v>
      </c>
      <c r="E157" s="27">
        <f>'2 уровень'!G1088</f>
        <v>0</v>
      </c>
      <c r="F157" s="27">
        <f>'2 уровень'!H1088</f>
        <v>49</v>
      </c>
      <c r="G157" s="130" t="e">
        <f>'2 уровень'!I1088</f>
        <v>#DIV/0!</v>
      </c>
      <c r="H157" s="144">
        <f>'2 уровень'!J1088</f>
        <v>0</v>
      </c>
      <c r="I157" s="144">
        <f>'2 уровень'!K1088</f>
        <v>0</v>
      </c>
      <c r="J157" s="139">
        <f>'2 уровень'!L1088</f>
        <v>0</v>
      </c>
      <c r="K157" s="139">
        <f>'2 уровень'!M1088</f>
        <v>0</v>
      </c>
      <c r="L157" s="139">
        <f>'2 уровень'!N1088</f>
        <v>0</v>
      </c>
      <c r="M157" s="139">
        <f>'2 уровень'!O1088</f>
        <v>0</v>
      </c>
      <c r="N157" s="139">
        <f>'2 уровень'!P1088</f>
        <v>0</v>
      </c>
      <c r="O157" s="139">
        <f>'2 уровень'!Q1088</f>
        <v>0</v>
      </c>
      <c r="P157" s="388">
        <f>'2 уровень'!R1088</f>
        <v>0</v>
      </c>
      <c r="Q157" s="388">
        <f>'2 уровень'!S1088</f>
        <v>0</v>
      </c>
      <c r="R157" s="388">
        <f>'2 уровень'!T1088</f>
        <v>0</v>
      </c>
      <c r="S157" s="388">
        <f>'2 уровень'!U1088</f>
        <v>0</v>
      </c>
      <c r="T157" s="388">
        <f>'2 уровень'!V1088</f>
        <v>0</v>
      </c>
      <c r="U157" s="388">
        <f>'2 уровень'!W1088</f>
        <v>0</v>
      </c>
      <c r="V157" s="388">
        <f>'2 уровень'!X1088</f>
        <v>0</v>
      </c>
      <c r="W157" s="388">
        <f>'2 уровень'!Y1088</f>
        <v>0</v>
      </c>
      <c r="X157" s="388">
        <f>'2 уровень'!Z1088</f>
        <v>0</v>
      </c>
      <c r="Y157" s="388">
        <f>'2 уровень'!AA1088</f>
        <v>0</v>
      </c>
      <c r="Z157" s="388">
        <f>'2 уровень'!AB1088</f>
        <v>0</v>
      </c>
      <c r="AA157" s="388">
        <f>'2 уровень'!AC1088</f>
        <v>0</v>
      </c>
      <c r="AB157" s="388">
        <f>'2 уровень'!AD1088</f>
        <v>0</v>
      </c>
      <c r="AC157" s="388">
        <f>'2 уровень'!AE1088</f>
        <v>0</v>
      </c>
      <c r="AD157" s="388"/>
      <c r="AE157" s="388"/>
      <c r="AF157" s="27">
        <f>'2 уровень'!AF1088</f>
        <v>0</v>
      </c>
      <c r="AG157" s="388">
        <f>'2 уровень'!AG1088</f>
        <v>0</v>
      </c>
      <c r="AH157" s="238"/>
      <c r="AI157" s="238"/>
      <c r="AJ157" s="535"/>
    </row>
    <row r="158" spans="1:201" ht="45" x14ac:dyDescent="0.25">
      <c r="C158" s="3" t="s">
        <v>500</v>
      </c>
      <c r="D158" s="27">
        <f>'2 уровень'!F1089</f>
        <v>0</v>
      </c>
      <c r="E158" s="27">
        <f>'2 уровень'!G1089</f>
        <v>0</v>
      </c>
      <c r="F158" s="27">
        <f>'2 уровень'!H1089</f>
        <v>0</v>
      </c>
      <c r="G158" s="130" t="e">
        <f>'2 уровень'!I1089</f>
        <v>#DIV/0!</v>
      </c>
      <c r="H158" s="144">
        <f>'2 уровень'!J1089</f>
        <v>0</v>
      </c>
      <c r="I158" s="144">
        <f>'2 уровень'!K1089</f>
        <v>0</v>
      </c>
      <c r="J158" s="139">
        <f>'2 уровень'!L1089</f>
        <v>0</v>
      </c>
      <c r="K158" s="139">
        <f>'2 уровень'!M1089</f>
        <v>0</v>
      </c>
      <c r="L158" s="139">
        <f>'2 уровень'!N1089</f>
        <v>0</v>
      </c>
      <c r="M158" s="139">
        <f>'2 уровень'!O1089</f>
        <v>0</v>
      </c>
      <c r="N158" s="139">
        <f>'2 уровень'!P1089</f>
        <v>0</v>
      </c>
      <c r="O158" s="139">
        <f>'2 уровень'!Q1089</f>
        <v>0</v>
      </c>
      <c r="P158" s="388">
        <f>'2 уровень'!R1089</f>
        <v>0</v>
      </c>
      <c r="Q158" s="388">
        <f>'2 уровень'!S1089</f>
        <v>0</v>
      </c>
      <c r="R158" s="388">
        <f>'2 уровень'!T1089</f>
        <v>0</v>
      </c>
      <c r="S158" s="388">
        <f>'2 уровень'!U1089</f>
        <v>0</v>
      </c>
      <c r="T158" s="388">
        <f>'2 уровень'!V1089</f>
        <v>0</v>
      </c>
      <c r="U158" s="388">
        <f>'2 уровень'!W1089</f>
        <v>0</v>
      </c>
      <c r="V158" s="388">
        <f>'2 уровень'!X1089</f>
        <v>0</v>
      </c>
      <c r="W158" s="388">
        <f>'2 уровень'!Y1089</f>
        <v>0</v>
      </c>
      <c r="X158" s="388">
        <f>'2 уровень'!Z1089</f>
        <v>0</v>
      </c>
      <c r="Y158" s="388">
        <f>'2 уровень'!AA1089</f>
        <v>0</v>
      </c>
      <c r="Z158" s="388">
        <f>'2 уровень'!AB1089</f>
        <v>0</v>
      </c>
      <c r="AA158" s="388">
        <f>'2 уровень'!AC1089</f>
        <v>0</v>
      </c>
      <c r="AB158" s="388">
        <f>'2 уровень'!AD1089</f>
        <v>0</v>
      </c>
      <c r="AC158" s="388">
        <f>'2 уровень'!AE1089</f>
        <v>0</v>
      </c>
      <c r="AD158" s="388"/>
      <c r="AE158" s="388"/>
      <c r="AF158" s="27">
        <f>'2 уровень'!AF1089</f>
        <v>0</v>
      </c>
      <c r="AG158" s="388">
        <f>'2 уровень'!AG1089</f>
        <v>0</v>
      </c>
      <c r="AH158" s="238"/>
      <c r="AI158" s="238"/>
      <c r="AJ158" s="535"/>
    </row>
    <row r="159" spans="1:201" ht="105" x14ac:dyDescent="0.25">
      <c r="C159" s="1063" t="s">
        <v>501</v>
      </c>
      <c r="D159" s="27">
        <f>'2 уровень'!F1090</f>
        <v>0</v>
      </c>
      <c r="E159" s="27">
        <f>'2 уровень'!G1090</f>
        <v>0</v>
      </c>
      <c r="F159" s="27">
        <f>'2 уровень'!H1090</f>
        <v>1</v>
      </c>
      <c r="G159" s="130" t="e">
        <f>'2 уровень'!I1090</f>
        <v>#DIV/0!</v>
      </c>
      <c r="H159" s="144">
        <f>'2 уровень'!J1090</f>
        <v>0</v>
      </c>
      <c r="I159" s="144">
        <f>'2 уровень'!K1090</f>
        <v>0</v>
      </c>
      <c r="J159" s="139">
        <f>'2 уровень'!L1090</f>
        <v>0</v>
      </c>
      <c r="K159" s="139">
        <f>'2 уровень'!M1090</f>
        <v>0</v>
      </c>
      <c r="L159" s="139">
        <f>'2 уровень'!N1090</f>
        <v>0</v>
      </c>
      <c r="M159" s="139">
        <f>'2 уровень'!O1090</f>
        <v>0</v>
      </c>
      <c r="N159" s="139">
        <f>'2 уровень'!P1090</f>
        <v>0</v>
      </c>
      <c r="O159" s="139">
        <f>'2 уровень'!Q1090</f>
        <v>0</v>
      </c>
      <c r="P159" s="388">
        <f>'2 уровень'!R1090</f>
        <v>0</v>
      </c>
      <c r="Q159" s="388">
        <f>'2 уровень'!S1090</f>
        <v>0</v>
      </c>
      <c r="R159" s="388">
        <f>'2 уровень'!T1090</f>
        <v>0</v>
      </c>
      <c r="S159" s="388">
        <f>'2 уровень'!U1090</f>
        <v>0</v>
      </c>
      <c r="T159" s="388">
        <f>'2 уровень'!V1090</f>
        <v>0</v>
      </c>
      <c r="U159" s="388">
        <f>'2 уровень'!W1090</f>
        <v>0</v>
      </c>
      <c r="V159" s="388">
        <f>'2 уровень'!X1090</f>
        <v>0</v>
      </c>
      <c r="W159" s="388">
        <f>'2 уровень'!Y1090</f>
        <v>0</v>
      </c>
      <c r="X159" s="388">
        <f>'2 уровень'!Z1090</f>
        <v>0</v>
      </c>
      <c r="Y159" s="388">
        <f>'2 уровень'!AA1090</f>
        <v>0</v>
      </c>
      <c r="Z159" s="388">
        <f>'2 уровень'!AB1090</f>
        <v>0</v>
      </c>
      <c r="AA159" s="388">
        <f>'2 уровень'!AC1090</f>
        <v>0</v>
      </c>
      <c r="AB159" s="388">
        <f>'2 уровень'!AD1090</f>
        <v>0</v>
      </c>
      <c r="AC159" s="388">
        <f>'2 уровень'!AE1090</f>
        <v>0</v>
      </c>
      <c r="AD159" s="388"/>
      <c r="AE159" s="388"/>
      <c r="AF159" s="27">
        <f>'2 уровень'!AF1090</f>
        <v>0</v>
      </c>
      <c r="AG159" s="388">
        <f>'2 уровень'!AG1090</f>
        <v>0</v>
      </c>
      <c r="AH159" s="238"/>
      <c r="AI159" s="238"/>
      <c r="AJ159" s="535"/>
    </row>
    <row r="160" spans="1:201" ht="29.25" x14ac:dyDescent="0.25">
      <c r="C160" s="453" t="s">
        <v>132</v>
      </c>
      <c r="D160" s="27">
        <f>'2 уровень'!F1091</f>
        <v>0</v>
      </c>
      <c r="E160" s="27">
        <f>'2 уровень'!G1091</f>
        <v>0</v>
      </c>
      <c r="F160" s="27">
        <f>'2 уровень'!H1091</f>
        <v>199</v>
      </c>
      <c r="G160" s="130" t="e">
        <f>'2 уровень'!I1091</f>
        <v>#DIV/0!</v>
      </c>
      <c r="H160" s="144">
        <f>'2 уровень'!J1091</f>
        <v>0</v>
      </c>
      <c r="I160" s="144">
        <f>'2 уровень'!K1091</f>
        <v>0</v>
      </c>
      <c r="J160" s="139">
        <f>'2 уровень'!L1091</f>
        <v>0</v>
      </c>
      <c r="K160" s="139">
        <f>'2 уровень'!M1091</f>
        <v>0</v>
      </c>
      <c r="L160" s="139">
        <f>'2 уровень'!N1091</f>
        <v>0</v>
      </c>
      <c r="M160" s="139">
        <f>'2 уровень'!O1091</f>
        <v>0</v>
      </c>
      <c r="N160" s="139">
        <f>'2 уровень'!P1091</f>
        <v>0</v>
      </c>
      <c r="O160" s="139">
        <f>'2 уровень'!Q1091</f>
        <v>0</v>
      </c>
      <c r="P160" s="388">
        <f>'2 уровень'!R1091</f>
        <v>0</v>
      </c>
      <c r="Q160" s="388">
        <f>'2 уровень'!S1091</f>
        <v>0</v>
      </c>
      <c r="R160" s="388">
        <f>'2 уровень'!T1091</f>
        <v>0</v>
      </c>
      <c r="S160" s="388">
        <f>'2 уровень'!U1091</f>
        <v>0</v>
      </c>
      <c r="T160" s="388">
        <f>'2 уровень'!V1091</f>
        <v>0</v>
      </c>
      <c r="U160" s="388">
        <f>'2 уровень'!W1091</f>
        <v>0</v>
      </c>
      <c r="V160" s="388">
        <f>'2 уровень'!X1091</f>
        <v>0</v>
      </c>
      <c r="W160" s="388">
        <f>'2 уровень'!Y1091</f>
        <v>0</v>
      </c>
      <c r="X160" s="388">
        <f>'2 уровень'!Z1091</f>
        <v>0</v>
      </c>
      <c r="Y160" s="388">
        <f>'2 уровень'!AA1091</f>
        <v>0</v>
      </c>
      <c r="Z160" s="388">
        <f>'2 уровень'!AB1091</f>
        <v>0</v>
      </c>
      <c r="AA160" s="388">
        <f>'2 уровень'!AC1091</f>
        <v>0</v>
      </c>
      <c r="AB160" s="388">
        <f>'2 уровень'!AD1091</f>
        <v>0</v>
      </c>
      <c r="AC160" s="388">
        <f>'2 уровень'!AE1091</f>
        <v>0</v>
      </c>
      <c r="AD160" s="388"/>
      <c r="AE160" s="388"/>
      <c r="AF160" s="27">
        <f>'2 уровень'!AF1091</f>
        <v>0</v>
      </c>
      <c r="AG160" s="388">
        <f>'2 уровень'!AG1091</f>
        <v>0</v>
      </c>
      <c r="AH160" s="238"/>
      <c r="AI160" s="238"/>
      <c r="AJ160" s="535"/>
    </row>
    <row r="161" spans="3:36" x14ac:dyDescent="0.25">
      <c r="C161" s="1063" t="s">
        <v>225</v>
      </c>
      <c r="D161" s="27">
        <f>'2 уровень'!F1092</f>
        <v>0</v>
      </c>
      <c r="E161" s="27">
        <f>'2 уровень'!G1092</f>
        <v>0</v>
      </c>
      <c r="F161" s="27">
        <f>'2 уровень'!H1092</f>
        <v>199</v>
      </c>
      <c r="G161" s="130" t="e">
        <f>'2 уровень'!I1092</f>
        <v>#DIV/0!</v>
      </c>
      <c r="H161" s="144">
        <f>'2 уровень'!J1092</f>
        <v>0</v>
      </c>
      <c r="I161" s="144">
        <f>'2 уровень'!K1092</f>
        <v>0</v>
      </c>
      <c r="J161" s="139">
        <f>'2 уровень'!L1092</f>
        <v>0</v>
      </c>
      <c r="K161" s="139">
        <f>'2 уровень'!M1092</f>
        <v>0</v>
      </c>
      <c r="L161" s="139">
        <f>'2 уровень'!N1092</f>
        <v>0</v>
      </c>
      <c r="M161" s="139">
        <f>'2 уровень'!O1092</f>
        <v>0</v>
      </c>
      <c r="N161" s="139">
        <f>'2 уровень'!P1092</f>
        <v>0</v>
      </c>
      <c r="O161" s="139">
        <f>'2 уровень'!Q1092</f>
        <v>0</v>
      </c>
      <c r="P161" s="388">
        <f>'2 уровень'!R1092</f>
        <v>0</v>
      </c>
      <c r="Q161" s="388">
        <f>'2 уровень'!S1092</f>
        <v>0</v>
      </c>
      <c r="R161" s="388">
        <f>'2 уровень'!T1092</f>
        <v>0</v>
      </c>
      <c r="S161" s="388">
        <f>'2 уровень'!U1092</f>
        <v>0</v>
      </c>
      <c r="T161" s="388">
        <f>'2 уровень'!V1092</f>
        <v>0</v>
      </c>
      <c r="U161" s="388">
        <f>'2 уровень'!W1092</f>
        <v>0</v>
      </c>
      <c r="V161" s="388">
        <f>'2 уровень'!X1092</f>
        <v>0</v>
      </c>
      <c r="W161" s="388">
        <f>'2 уровень'!Y1092</f>
        <v>0</v>
      </c>
      <c r="X161" s="388">
        <f>'2 уровень'!Z1092</f>
        <v>0</v>
      </c>
      <c r="Y161" s="388">
        <f>'2 уровень'!AA1092</f>
        <v>0</v>
      </c>
      <c r="Z161" s="388">
        <f>'2 уровень'!AB1092</f>
        <v>0</v>
      </c>
      <c r="AA161" s="388">
        <f>'2 уровень'!AC1092</f>
        <v>0</v>
      </c>
      <c r="AB161" s="388">
        <f>'2 уровень'!AD1092</f>
        <v>0</v>
      </c>
      <c r="AC161" s="388">
        <f>'2 уровень'!AE1092</f>
        <v>0</v>
      </c>
      <c r="AD161" s="388"/>
      <c r="AE161" s="388"/>
      <c r="AF161" s="27">
        <f>'2 уровень'!AF1092</f>
        <v>0</v>
      </c>
      <c r="AG161" s="388">
        <f>'2 уровень'!AG1092</f>
        <v>0</v>
      </c>
      <c r="AH161" s="238"/>
      <c r="AI161" s="238"/>
      <c r="AJ161" s="535"/>
    </row>
    <row r="162" spans="3:36" ht="45" x14ac:dyDescent="0.25">
      <c r="C162" s="1063" t="s">
        <v>502</v>
      </c>
      <c r="D162" s="27">
        <f>'2 уровень'!F1093</f>
        <v>0</v>
      </c>
      <c r="E162" s="27">
        <f>'2 уровень'!G1093</f>
        <v>0</v>
      </c>
      <c r="F162" s="27">
        <f>'2 уровень'!H1093</f>
        <v>0</v>
      </c>
      <c r="G162" s="130" t="e">
        <f>'2 уровень'!I1093</f>
        <v>#DIV/0!</v>
      </c>
      <c r="H162" s="144">
        <f>'2 уровень'!J1093</f>
        <v>0</v>
      </c>
      <c r="I162" s="144">
        <f>'2 уровень'!K1093</f>
        <v>0</v>
      </c>
      <c r="J162" s="139">
        <f>'2 уровень'!L1093</f>
        <v>0</v>
      </c>
      <c r="K162" s="139">
        <f>'2 уровень'!M1093</f>
        <v>0</v>
      </c>
      <c r="L162" s="139">
        <f>'2 уровень'!N1093</f>
        <v>0</v>
      </c>
      <c r="M162" s="139">
        <f>'2 уровень'!O1093</f>
        <v>0</v>
      </c>
      <c r="N162" s="139">
        <f>'2 уровень'!P1093</f>
        <v>0</v>
      </c>
      <c r="O162" s="139">
        <f>'2 уровень'!Q1093</f>
        <v>0</v>
      </c>
      <c r="P162" s="388">
        <f>'2 уровень'!R1093</f>
        <v>0</v>
      </c>
      <c r="Q162" s="388">
        <f>'2 уровень'!S1093</f>
        <v>0</v>
      </c>
      <c r="R162" s="388">
        <f>'2 уровень'!T1093</f>
        <v>0</v>
      </c>
      <c r="S162" s="388">
        <f>'2 уровень'!U1093</f>
        <v>0</v>
      </c>
      <c r="T162" s="388">
        <f>'2 уровень'!V1093</f>
        <v>0</v>
      </c>
      <c r="U162" s="388">
        <f>'2 уровень'!W1093</f>
        <v>0</v>
      </c>
      <c r="V162" s="388">
        <f>'2 уровень'!X1093</f>
        <v>0</v>
      </c>
      <c r="W162" s="388">
        <f>'2 уровень'!Y1093</f>
        <v>0</v>
      </c>
      <c r="X162" s="388">
        <f>'2 уровень'!Z1093</f>
        <v>0</v>
      </c>
      <c r="Y162" s="388">
        <f>'2 уровень'!AA1093</f>
        <v>0</v>
      </c>
      <c r="Z162" s="388">
        <f>'2 уровень'!AB1093</f>
        <v>0</v>
      </c>
      <c r="AA162" s="388">
        <f>'2 уровень'!AC1093</f>
        <v>0</v>
      </c>
      <c r="AB162" s="388">
        <f>'2 уровень'!AD1093</f>
        <v>0</v>
      </c>
      <c r="AC162" s="388">
        <f>'2 уровень'!AE1093</f>
        <v>0</v>
      </c>
      <c r="AD162" s="388"/>
      <c r="AE162" s="388"/>
      <c r="AF162" s="27">
        <f>'2 уровень'!AF1093</f>
        <v>0</v>
      </c>
      <c r="AG162" s="388">
        <f>'2 уровень'!AG1093</f>
        <v>0</v>
      </c>
      <c r="AH162" s="238"/>
      <c r="AI162" s="238"/>
      <c r="AJ162" s="535"/>
    </row>
    <row r="163" spans="3:36" ht="75" x14ac:dyDescent="0.25">
      <c r="C163" s="1063" t="s">
        <v>570</v>
      </c>
      <c r="D163" s="27">
        <f>'2 уровень'!F1094</f>
        <v>0</v>
      </c>
      <c r="E163" s="27">
        <f>'2 уровень'!G1094</f>
        <v>0</v>
      </c>
      <c r="F163" s="27">
        <f>'2 уровень'!H1094</f>
        <v>0</v>
      </c>
      <c r="G163" s="130" t="e">
        <f>'2 уровень'!I1094</f>
        <v>#DIV/0!</v>
      </c>
      <c r="H163" s="144"/>
      <c r="I163" s="144"/>
      <c r="J163" s="139"/>
      <c r="K163" s="139"/>
      <c r="L163" s="139"/>
      <c r="M163" s="139"/>
      <c r="N163" s="139"/>
      <c r="O163" s="139"/>
      <c r="P163" s="388"/>
      <c r="Q163" s="388"/>
      <c r="R163" s="388"/>
      <c r="S163" s="388"/>
      <c r="T163" s="388"/>
      <c r="U163" s="388"/>
      <c r="V163" s="388"/>
      <c r="W163" s="388"/>
      <c r="X163" s="388"/>
      <c r="Y163" s="388"/>
      <c r="Z163" s="388"/>
      <c r="AA163" s="388"/>
      <c r="AB163" s="388"/>
      <c r="AC163" s="388"/>
      <c r="AD163" s="388"/>
      <c r="AE163" s="388"/>
      <c r="AF163" s="27">
        <f>'2 уровень'!AF1094</f>
        <v>0</v>
      </c>
      <c r="AG163" s="388">
        <f>'2 уровень'!AG1094</f>
        <v>0</v>
      </c>
      <c r="AH163" s="238"/>
      <c r="AI163" s="238"/>
      <c r="AJ163" s="535"/>
    </row>
    <row r="164" spans="3:36" ht="30" x14ac:dyDescent="0.25">
      <c r="C164" s="2336" t="s">
        <v>196</v>
      </c>
      <c r="D164" s="27">
        <f>'2 уровень'!F1095</f>
        <v>0</v>
      </c>
      <c r="E164" s="27">
        <f>'2 уровень'!G1095</f>
        <v>0</v>
      </c>
      <c r="F164" s="27">
        <f>'2 уровень'!H1095</f>
        <v>0</v>
      </c>
      <c r="G164" s="130">
        <f>'2 уровень'!I1095</f>
        <v>0</v>
      </c>
      <c r="H164" s="144">
        <f>'2 уровень'!J1095</f>
        <v>0</v>
      </c>
      <c r="I164" s="144">
        <f>'2 уровень'!K1095</f>
        <v>0</v>
      </c>
      <c r="J164" s="139">
        <f>'2 уровень'!L1095</f>
        <v>0</v>
      </c>
      <c r="K164" s="139">
        <f>'2 уровень'!M1095</f>
        <v>0</v>
      </c>
      <c r="L164" s="139">
        <f>'2 уровень'!N1095</f>
        <v>0</v>
      </c>
      <c r="M164" s="139">
        <f>'2 уровень'!O1095</f>
        <v>0</v>
      </c>
      <c r="N164" s="139">
        <f>'2 уровень'!P1095</f>
        <v>0</v>
      </c>
      <c r="O164" s="139">
        <f>'2 уровень'!Q1095</f>
        <v>0</v>
      </c>
      <c r="P164" s="388">
        <f>'2 уровень'!R1095</f>
        <v>0</v>
      </c>
      <c r="Q164" s="388">
        <f>'2 уровень'!S1095</f>
        <v>0</v>
      </c>
      <c r="R164" s="388">
        <f>'2 уровень'!T1095</f>
        <v>0</v>
      </c>
      <c r="S164" s="388">
        <f>'2 уровень'!U1095</f>
        <v>0</v>
      </c>
      <c r="T164" s="388">
        <f>'2 уровень'!V1095</f>
        <v>0</v>
      </c>
      <c r="U164" s="388">
        <f>'2 уровень'!W1095</f>
        <v>0</v>
      </c>
      <c r="V164" s="388">
        <f>'2 уровень'!X1095</f>
        <v>0</v>
      </c>
      <c r="W164" s="388">
        <f>'2 уровень'!Y1095</f>
        <v>53.137070000000008</v>
      </c>
      <c r="X164" s="388">
        <f>'2 уровень'!Z1095</f>
        <v>0</v>
      </c>
      <c r="Y164" s="388">
        <f>'2 уровень'!AA1095</f>
        <v>0</v>
      </c>
      <c r="Z164" s="388">
        <f>'2 уровень'!AB1095</f>
        <v>0</v>
      </c>
      <c r="AA164" s="388">
        <f>'2 уровень'!AC1095</f>
        <v>0</v>
      </c>
      <c r="AB164" s="388">
        <f>'2 уровень'!AD1095</f>
        <v>0</v>
      </c>
      <c r="AC164" s="388">
        <f>'2 уровень'!AE1095</f>
        <v>53.137070000000008</v>
      </c>
      <c r="AD164" s="388"/>
      <c r="AE164" s="388"/>
      <c r="AF164" s="27">
        <f>'2 уровень'!AF1095</f>
        <v>0</v>
      </c>
      <c r="AG164" s="388">
        <f>'2 уровень'!AG1095</f>
        <v>0</v>
      </c>
      <c r="AH164" s="238"/>
      <c r="AI164" s="238"/>
      <c r="AJ164" s="535"/>
    </row>
    <row r="165" spans="3:36" ht="110.25" x14ac:dyDescent="0.25">
      <c r="C165" s="2337" t="s">
        <v>571</v>
      </c>
      <c r="D165" s="27">
        <f>'2 уровень'!F1096</f>
        <v>0</v>
      </c>
      <c r="E165" s="27">
        <f>'2 уровень'!G1096</f>
        <v>0</v>
      </c>
      <c r="F165" s="27">
        <f>'2 уровень'!H1096</f>
        <v>5</v>
      </c>
      <c r="G165" s="130" t="e">
        <f>'2 уровень'!I1096</f>
        <v>#DIV/0!</v>
      </c>
      <c r="H165" s="144">
        <f>'2 уровень'!J1096</f>
        <v>0</v>
      </c>
      <c r="I165" s="144">
        <f>'2 уровень'!K1096</f>
        <v>0</v>
      </c>
      <c r="J165" s="139">
        <f>'2 уровень'!L1096</f>
        <v>0</v>
      </c>
      <c r="K165" s="139">
        <f>'2 уровень'!M1096</f>
        <v>0</v>
      </c>
      <c r="L165" s="139">
        <f>'2 уровень'!N1096</f>
        <v>0</v>
      </c>
      <c r="M165" s="139">
        <f>'2 уровень'!O1096</f>
        <v>0</v>
      </c>
      <c r="N165" s="139">
        <f>'2 уровень'!P1096</f>
        <v>0</v>
      </c>
      <c r="O165" s="139">
        <f>'2 уровень'!Q1096</f>
        <v>0</v>
      </c>
      <c r="P165" s="388">
        <f>'2 уровень'!R1096</f>
        <v>0</v>
      </c>
      <c r="Q165" s="388">
        <f>'2 уровень'!S1096</f>
        <v>0</v>
      </c>
      <c r="R165" s="388">
        <f>'2 уровень'!T1096</f>
        <v>0</v>
      </c>
      <c r="S165" s="388">
        <f>'2 уровень'!U1096</f>
        <v>0</v>
      </c>
      <c r="T165" s="388">
        <f>'2 уровень'!V1096</f>
        <v>0</v>
      </c>
      <c r="U165" s="388">
        <f>'2 уровень'!W1096</f>
        <v>0</v>
      </c>
      <c r="V165" s="388">
        <f>'2 уровень'!X1096</f>
        <v>0</v>
      </c>
      <c r="W165" s="388">
        <f>'2 уровень'!Y1096</f>
        <v>10.65625</v>
      </c>
      <c r="X165" s="388">
        <f>'2 уровень'!Z1096</f>
        <v>0</v>
      </c>
      <c r="Y165" s="388">
        <f>'2 уровень'!AA1096</f>
        <v>0</v>
      </c>
      <c r="Z165" s="388">
        <f>'2 уровень'!AB1096</f>
        <v>10.65625</v>
      </c>
      <c r="AA165" s="388">
        <f>'2 уровень'!AC1096</f>
        <v>0</v>
      </c>
      <c r="AB165" s="388">
        <f>'2 уровень'!AD1096</f>
        <v>0</v>
      </c>
      <c r="AC165" s="388">
        <f>'2 уровень'!AE1096</f>
        <v>10.65625</v>
      </c>
      <c r="AD165" s="388" t="e">
        <f>W165/V165*100</f>
        <v>#DIV/0!</v>
      </c>
      <c r="AE165" s="388" t="e">
        <f>AC165/V165*100</f>
        <v>#DIV/0!</v>
      </c>
      <c r="AF165" s="27">
        <f>'2 уровень'!AF1096</f>
        <v>0</v>
      </c>
      <c r="AG165" s="388">
        <f>'2 уровень'!AG1096</f>
        <v>0</v>
      </c>
      <c r="AH165" s="238"/>
      <c r="AI165" s="238"/>
      <c r="AJ165" s="535"/>
    </row>
    <row r="166" spans="3:36" ht="45" x14ac:dyDescent="0.25">
      <c r="C166" s="2338" t="s">
        <v>504</v>
      </c>
      <c r="D166" s="27">
        <f>'2 уровень'!F1097</f>
        <v>0</v>
      </c>
      <c r="E166" s="27">
        <f>'2 уровень'!G1097</f>
        <v>0</v>
      </c>
      <c r="F166" s="27">
        <f>'2 уровень'!H1097</f>
        <v>0</v>
      </c>
      <c r="G166" s="130" t="e">
        <f>'2 уровень'!I1097</f>
        <v>#DIV/0!</v>
      </c>
      <c r="H166" s="144">
        <f>'2 уровень'!J1097</f>
        <v>0</v>
      </c>
      <c r="I166" s="144">
        <f>'2 уровень'!K1097</f>
        <v>0</v>
      </c>
      <c r="J166" s="139">
        <f>'2 уровень'!L1097</f>
        <v>0</v>
      </c>
      <c r="K166" s="139">
        <f>'2 уровень'!M1097</f>
        <v>0</v>
      </c>
      <c r="L166" s="139">
        <f>'2 уровень'!N1097</f>
        <v>0</v>
      </c>
      <c r="M166" s="139">
        <f>'2 уровень'!O1097</f>
        <v>0</v>
      </c>
      <c r="N166" s="139">
        <f>'2 уровень'!P1097</f>
        <v>0</v>
      </c>
      <c r="O166" s="139">
        <f>'2 уровень'!Q1097</f>
        <v>0</v>
      </c>
      <c r="P166" s="388">
        <f>'2 уровень'!R1097</f>
        <v>0</v>
      </c>
      <c r="Q166" s="388">
        <f>'2 уровень'!S1097</f>
        <v>0</v>
      </c>
      <c r="R166" s="388">
        <f>'2 уровень'!T1097</f>
        <v>0</v>
      </c>
      <c r="S166" s="388">
        <f>'2 уровень'!U1097</f>
        <v>0</v>
      </c>
      <c r="T166" s="388">
        <f>'2 уровень'!V1097</f>
        <v>0</v>
      </c>
      <c r="U166" s="388">
        <f>'2 уровень'!W1097</f>
        <v>0</v>
      </c>
      <c r="V166" s="388">
        <f>'2 уровень'!X1097</f>
        <v>0</v>
      </c>
      <c r="W166" s="388">
        <f>'2 уровень'!Y1097</f>
        <v>0</v>
      </c>
      <c r="X166" s="388">
        <f>'2 уровень'!Z1097</f>
        <v>0</v>
      </c>
      <c r="Y166" s="388">
        <f>'2 уровень'!AA1097</f>
        <v>0</v>
      </c>
      <c r="Z166" s="388">
        <f>'2 уровень'!AB1097</f>
        <v>0</v>
      </c>
      <c r="AA166" s="388">
        <f>'2 уровень'!AC1097</f>
        <v>0</v>
      </c>
      <c r="AB166" s="388">
        <f>'2 уровень'!AD1097</f>
        <v>0</v>
      </c>
      <c r="AC166" s="388">
        <f>'2 уровень'!AE1097</f>
        <v>0</v>
      </c>
      <c r="AD166" s="388" t="e">
        <f>W166/V166*100</f>
        <v>#DIV/0!</v>
      </c>
      <c r="AE166" s="388" t="e">
        <f>AC166/V166*100</f>
        <v>#DIV/0!</v>
      </c>
      <c r="AF166" s="27">
        <f>'2 уровень'!AF1097</f>
        <v>0</v>
      </c>
      <c r="AG166" s="388">
        <f>'2 уровень'!AG1097</f>
        <v>0</v>
      </c>
      <c r="AH166" s="238"/>
      <c r="AI166" s="238"/>
      <c r="AJ166" s="535"/>
    </row>
    <row r="167" spans="3:36" ht="30" x14ac:dyDescent="0.25">
      <c r="C167" s="1068" t="s">
        <v>276</v>
      </c>
      <c r="D167" s="27">
        <f>'2 уровень'!F1098</f>
        <v>0</v>
      </c>
      <c r="E167" s="27">
        <f>'2 уровень'!G1098</f>
        <v>0</v>
      </c>
      <c r="F167" s="27">
        <f>'2 уровень'!H1098</f>
        <v>0</v>
      </c>
      <c r="G167" s="130" t="e">
        <f>'2 уровень'!I1098</f>
        <v>#DIV/0!</v>
      </c>
      <c r="H167" s="144">
        <f>'2 уровень'!J1098</f>
        <v>0</v>
      </c>
      <c r="I167" s="144">
        <f>'2 уровень'!K1098</f>
        <v>0</v>
      </c>
      <c r="J167" s="139">
        <f>'2 уровень'!L1098</f>
        <v>0</v>
      </c>
      <c r="K167" s="139">
        <f>'2 уровень'!M1098</f>
        <v>0</v>
      </c>
      <c r="L167" s="139">
        <f>'2 уровень'!N1098</f>
        <v>0</v>
      </c>
      <c r="M167" s="139">
        <f>'2 уровень'!O1098</f>
        <v>0</v>
      </c>
      <c r="N167" s="139">
        <f>'2 уровень'!P1098</f>
        <v>0</v>
      </c>
      <c r="O167" s="139">
        <f>'2 уровень'!Q1098</f>
        <v>0</v>
      </c>
      <c r="P167" s="388">
        <f>'2 уровень'!R1098</f>
        <v>0</v>
      </c>
      <c r="Q167" s="388">
        <f>'2 уровень'!S1098</f>
        <v>0</v>
      </c>
      <c r="R167" s="388">
        <f>'2 уровень'!T1098</f>
        <v>0</v>
      </c>
      <c r="S167" s="388">
        <f>'2 уровень'!U1098</f>
        <v>0</v>
      </c>
      <c r="T167" s="388">
        <f>'2 уровень'!V1098</f>
        <v>0</v>
      </c>
      <c r="U167" s="388">
        <f>'2 уровень'!W1098</f>
        <v>0</v>
      </c>
      <c r="V167" s="388">
        <f>'2 уровень'!X1098</f>
        <v>0</v>
      </c>
      <c r="W167" s="388">
        <f>'2 уровень'!Y1098</f>
        <v>0</v>
      </c>
      <c r="X167" s="388">
        <f>'2 уровень'!Z1098</f>
        <v>0</v>
      </c>
      <c r="Y167" s="388">
        <f>'2 уровень'!AA1098</f>
        <v>0</v>
      </c>
      <c r="Z167" s="388">
        <f>'2 уровень'!AB1098</f>
        <v>0</v>
      </c>
      <c r="AA167" s="388">
        <f>'2 уровень'!AC1098</f>
        <v>0</v>
      </c>
      <c r="AB167" s="388">
        <f>'2 уровень'!AD1098</f>
        <v>0</v>
      </c>
      <c r="AC167" s="388">
        <f>'2 уровень'!AE1098</f>
        <v>0</v>
      </c>
      <c r="AD167" s="388" t="e">
        <f>W167/V167*100</f>
        <v>#DIV/0!</v>
      </c>
      <c r="AE167" s="388" t="e">
        <f>AC167/V167*100</f>
        <v>#DIV/0!</v>
      </c>
      <c r="AF167" s="27">
        <f>'2 уровень'!AF1098</f>
        <v>0</v>
      </c>
      <c r="AG167" s="388">
        <f>'2 уровень'!AG1098</f>
        <v>0</v>
      </c>
      <c r="AH167" s="238"/>
      <c r="AI167" s="238"/>
      <c r="AJ167" s="535"/>
    </row>
    <row r="168" spans="3:36" ht="30" x14ac:dyDescent="0.25">
      <c r="C168" s="1068" t="s">
        <v>505</v>
      </c>
      <c r="D168" s="27">
        <f>'2 уровень'!F1099</f>
        <v>0</v>
      </c>
      <c r="E168" s="27">
        <f>'2 уровень'!G1099</f>
        <v>0</v>
      </c>
      <c r="F168" s="27">
        <f>'2 уровень'!H1099</f>
        <v>0</v>
      </c>
      <c r="G168" s="130" t="e">
        <f>'2 уровень'!I1099</f>
        <v>#DIV/0!</v>
      </c>
      <c r="H168" s="144">
        <f>'2 уровень'!J1099</f>
        <v>0</v>
      </c>
      <c r="I168" s="144">
        <f>'2 уровень'!K1099</f>
        <v>0</v>
      </c>
      <c r="J168" s="139">
        <f>'2 уровень'!L1099</f>
        <v>0</v>
      </c>
      <c r="K168" s="139">
        <f>'2 уровень'!M1099</f>
        <v>0</v>
      </c>
      <c r="L168" s="139">
        <f>'2 уровень'!N1099</f>
        <v>0</v>
      </c>
      <c r="M168" s="139">
        <f>'2 уровень'!O1099</f>
        <v>0</v>
      </c>
      <c r="N168" s="139">
        <f>'2 уровень'!P1099</f>
        <v>0</v>
      </c>
      <c r="O168" s="139">
        <f>'2 уровень'!Q1099</f>
        <v>0</v>
      </c>
      <c r="P168" s="388">
        <f>'2 уровень'!R1099</f>
        <v>0</v>
      </c>
      <c r="Q168" s="388">
        <f>'2 уровень'!S1099</f>
        <v>0</v>
      </c>
      <c r="R168" s="388">
        <f>'2 уровень'!T1099</f>
        <v>0</v>
      </c>
      <c r="S168" s="388">
        <f>'2 уровень'!U1099</f>
        <v>0</v>
      </c>
      <c r="T168" s="388">
        <f>'2 уровень'!V1099</f>
        <v>0</v>
      </c>
      <c r="U168" s="388">
        <f>'2 уровень'!W1099</f>
        <v>0</v>
      </c>
      <c r="V168" s="388">
        <f>'2 уровень'!X1099</f>
        <v>0</v>
      </c>
      <c r="W168" s="388">
        <f>'2 уровень'!Y1099</f>
        <v>0</v>
      </c>
      <c r="X168" s="388">
        <f>'2 уровень'!Z1099</f>
        <v>0</v>
      </c>
      <c r="Y168" s="388">
        <f>'2 уровень'!AA1099</f>
        <v>0</v>
      </c>
      <c r="Z168" s="388">
        <f>'2 уровень'!AB1099</f>
        <v>0</v>
      </c>
      <c r="AA168" s="388">
        <f>'2 уровень'!AC1099</f>
        <v>0</v>
      </c>
      <c r="AB168" s="388">
        <f>'2 уровень'!AD1099</f>
        <v>0</v>
      </c>
      <c r="AC168" s="388">
        <f>'2 уровень'!AE1099</f>
        <v>0</v>
      </c>
      <c r="AD168" s="388" t="e">
        <f>W168/V168*100</f>
        <v>#DIV/0!</v>
      </c>
      <c r="AE168" s="388" t="e">
        <f>AC168/V168*100</f>
        <v>#DIV/0!</v>
      </c>
      <c r="AF168" s="27">
        <f>'2 уровень'!AF1099</f>
        <v>0</v>
      </c>
      <c r="AG168" s="388">
        <f>'2 уровень'!AG1099</f>
        <v>0</v>
      </c>
      <c r="AH168" s="238"/>
      <c r="AI168" s="238"/>
      <c r="AJ168" s="535"/>
    </row>
    <row r="169" spans="3:36" ht="60" x14ac:dyDescent="0.25">
      <c r="C169" s="3" t="s">
        <v>527</v>
      </c>
      <c r="D169" s="27">
        <f>'2 уровень'!F1100</f>
        <v>0</v>
      </c>
      <c r="E169" s="27">
        <f>'2 уровень'!G1100</f>
        <v>0</v>
      </c>
      <c r="F169" s="27">
        <f>'2 уровень'!H1100</f>
        <v>0</v>
      </c>
      <c r="G169" s="130">
        <f>'2 уровень'!I1100</f>
        <v>0</v>
      </c>
      <c r="H169" s="144">
        <f>'2 уровень'!J1100</f>
        <v>0</v>
      </c>
      <c r="I169" s="144">
        <f>'2 уровень'!K1100</f>
        <v>0</v>
      </c>
      <c r="J169" s="139">
        <f>'2 уровень'!L1100</f>
        <v>0</v>
      </c>
      <c r="K169" s="139">
        <f>'2 уровень'!M1100</f>
        <v>0</v>
      </c>
      <c r="L169" s="139">
        <f>'2 уровень'!N1100</f>
        <v>0</v>
      </c>
      <c r="M169" s="139">
        <f>'2 уровень'!O1100</f>
        <v>0</v>
      </c>
      <c r="N169" s="139">
        <f>'2 уровень'!P1100</f>
        <v>0</v>
      </c>
      <c r="O169" s="139">
        <f>'2 уровень'!Q1100</f>
        <v>0</v>
      </c>
      <c r="P169" s="388">
        <f>'2 уровень'!R1100</f>
        <v>0</v>
      </c>
      <c r="Q169" s="388">
        <f>'2 уровень'!S1100</f>
        <v>0</v>
      </c>
      <c r="R169" s="388">
        <f>'2 уровень'!T1100</f>
        <v>0</v>
      </c>
      <c r="S169" s="388">
        <f>'2 уровень'!U1100</f>
        <v>0</v>
      </c>
      <c r="T169" s="388">
        <f>'2 уровень'!V1100</f>
        <v>0</v>
      </c>
      <c r="U169" s="388">
        <f>'2 уровень'!W1100</f>
        <v>0</v>
      </c>
      <c r="V169" s="388">
        <f>'2 уровень'!X1100</f>
        <v>0</v>
      </c>
      <c r="W169" s="388">
        <f>'2 уровень'!Y1100</f>
        <v>0</v>
      </c>
      <c r="X169" s="388">
        <f>'2 уровень'!Z1100</f>
        <v>0</v>
      </c>
      <c r="Y169" s="388">
        <f>'2 уровень'!AA1100</f>
        <v>0</v>
      </c>
      <c r="Z169" s="388">
        <f>'2 уровень'!AB1100</f>
        <v>0</v>
      </c>
      <c r="AA169" s="388">
        <f>'2 уровень'!AC1100</f>
        <v>0</v>
      </c>
      <c r="AB169" s="388">
        <f>'2 уровень'!AD1100</f>
        <v>0</v>
      </c>
      <c r="AC169" s="388">
        <f>'2 уровень'!AE1100</f>
        <v>0</v>
      </c>
      <c r="AD169" s="388"/>
      <c r="AE169" s="388"/>
      <c r="AF169" s="27">
        <f>'2 уровень'!AF1100</f>
        <v>0</v>
      </c>
      <c r="AG169" s="388">
        <f>'2 уровень'!AG1100</f>
        <v>0</v>
      </c>
      <c r="AH169" s="238"/>
      <c r="AI169" s="238"/>
      <c r="AJ169" s="535"/>
    </row>
    <row r="170" spans="3:36" ht="30" x14ac:dyDescent="0.25">
      <c r="C170" s="3" t="s">
        <v>506</v>
      </c>
      <c r="D170" s="27">
        <f>'2 уровень'!F1101</f>
        <v>0</v>
      </c>
      <c r="E170" s="27">
        <f>'2 уровень'!G1101</f>
        <v>0</v>
      </c>
      <c r="F170" s="27">
        <f>'2 уровень'!H1101</f>
        <v>0</v>
      </c>
      <c r="G170" s="130" t="e">
        <f>'2 уровень'!I1101</f>
        <v>#DIV/0!</v>
      </c>
      <c r="H170" s="144">
        <f>'2 уровень'!J1101</f>
        <v>0</v>
      </c>
      <c r="I170" s="144">
        <f>'2 уровень'!K1101</f>
        <v>0</v>
      </c>
      <c r="J170" s="139">
        <f>'2 уровень'!L1101</f>
        <v>0</v>
      </c>
      <c r="K170" s="139">
        <f>'2 уровень'!M1101</f>
        <v>0</v>
      </c>
      <c r="L170" s="139">
        <f>'2 уровень'!N1101</f>
        <v>0</v>
      </c>
      <c r="M170" s="139">
        <f>'2 уровень'!O1101</f>
        <v>0</v>
      </c>
      <c r="N170" s="139">
        <f>'2 уровень'!P1101</f>
        <v>0</v>
      </c>
      <c r="O170" s="139">
        <f>'2 уровень'!Q1101</f>
        <v>0</v>
      </c>
      <c r="P170" s="388">
        <f>'2 уровень'!R1101</f>
        <v>0</v>
      </c>
      <c r="Q170" s="388">
        <f>'2 уровень'!S1101</f>
        <v>0</v>
      </c>
      <c r="R170" s="388">
        <f>'2 уровень'!T1101</f>
        <v>0</v>
      </c>
      <c r="S170" s="388">
        <f>'2 уровень'!U1101</f>
        <v>0</v>
      </c>
      <c r="T170" s="388">
        <f>'2 уровень'!V1101</f>
        <v>0</v>
      </c>
      <c r="U170" s="388">
        <f>'2 уровень'!W1101</f>
        <v>0</v>
      </c>
      <c r="V170" s="388">
        <f>'2 уровень'!X1101</f>
        <v>0</v>
      </c>
      <c r="W170" s="388">
        <f>'2 уровень'!Y1101</f>
        <v>0</v>
      </c>
      <c r="X170" s="388">
        <f>'2 уровень'!Z1101</f>
        <v>0</v>
      </c>
      <c r="Y170" s="388">
        <f>'2 уровень'!AA1101</f>
        <v>0</v>
      </c>
      <c r="Z170" s="388">
        <f>'2 уровень'!AB1101</f>
        <v>0</v>
      </c>
      <c r="AA170" s="388">
        <f>'2 уровень'!AC1101</f>
        <v>0</v>
      </c>
      <c r="AB170" s="388">
        <f>'2 уровень'!AD1101</f>
        <v>0</v>
      </c>
      <c r="AC170" s="388">
        <f>'2 уровень'!AE1101</f>
        <v>0</v>
      </c>
      <c r="AD170" s="388" t="e">
        <f>W170/V170*100</f>
        <v>#DIV/0!</v>
      </c>
      <c r="AE170" s="388" t="e">
        <f>AC170/V170*100</f>
        <v>#DIV/0!</v>
      </c>
      <c r="AF170" s="27">
        <f>'2 уровень'!AF1101</f>
        <v>0</v>
      </c>
      <c r="AG170" s="388">
        <f>'2 уровень'!AG1101</f>
        <v>0</v>
      </c>
      <c r="AH170" s="238"/>
      <c r="AI170" s="238"/>
      <c r="AJ170" s="535"/>
    </row>
    <row r="171" spans="3:36" ht="30" x14ac:dyDescent="0.25">
      <c r="C171" s="459" t="s">
        <v>507</v>
      </c>
      <c r="D171" s="27">
        <f>'2 уровень'!F1102</f>
        <v>0</v>
      </c>
      <c r="E171" s="27">
        <f>'2 уровень'!G1102</f>
        <v>0</v>
      </c>
      <c r="F171" s="27">
        <f>'2 уровень'!H1102</f>
        <v>0</v>
      </c>
      <c r="G171" s="130">
        <f>'2 уровень'!I1102</f>
        <v>0</v>
      </c>
      <c r="H171" s="144">
        <f>'2 уровень'!J1102</f>
        <v>0</v>
      </c>
      <c r="I171" s="144">
        <f>'2 уровень'!K1102</f>
        <v>0</v>
      </c>
      <c r="J171" s="139">
        <f>'2 уровень'!L1102</f>
        <v>0</v>
      </c>
      <c r="K171" s="139">
        <f>'2 уровень'!M1102</f>
        <v>0</v>
      </c>
      <c r="L171" s="139">
        <f>'2 уровень'!N1102</f>
        <v>0</v>
      </c>
      <c r="M171" s="139">
        <f>'2 уровень'!O1102</f>
        <v>0</v>
      </c>
      <c r="N171" s="139">
        <f>'2 уровень'!P1102</f>
        <v>0</v>
      </c>
      <c r="O171" s="139">
        <f>'2 уровень'!Q1102</f>
        <v>0</v>
      </c>
      <c r="P171" s="388">
        <f>'2 уровень'!R1102</f>
        <v>0</v>
      </c>
      <c r="Q171" s="388">
        <f>'2 уровень'!S1102</f>
        <v>0</v>
      </c>
      <c r="R171" s="388">
        <f>'2 уровень'!T1102</f>
        <v>0</v>
      </c>
      <c r="S171" s="388">
        <f>'2 уровень'!U1102</f>
        <v>0</v>
      </c>
      <c r="T171" s="388">
        <f>'2 уровень'!V1102</f>
        <v>0</v>
      </c>
      <c r="U171" s="388">
        <f>'2 уровень'!W1102</f>
        <v>0</v>
      </c>
      <c r="V171" s="388">
        <f>'2 уровень'!X1102</f>
        <v>0</v>
      </c>
      <c r="W171" s="388">
        <f>'2 уровень'!Y1102</f>
        <v>0</v>
      </c>
      <c r="X171" s="388">
        <f>'2 уровень'!Z1102</f>
        <v>0</v>
      </c>
      <c r="Y171" s="388">
        <f>'2 уровень'!AA1102</f>
        <v>0</v>
      </c>
      <c r="Z171" s="388">
        <f>'2 уровень'!AB1102</f>
        <v>0</v>
      </c>
      <c r="AA171" s="388">
        <f>'2 уровень'!AC1102</f>
        <v>0</v>
      </c>
      <c r="AB171" s="388">
        <f>'2 уровень'!AD1102</f>
        <v>0</v>
      </c>
      <c r="AC171" s="388">
        <f>'2 уровень'!AE1102</f>
        <v>0</v>
      </c>
      <c r="AD171" s="388"/>
      <c r="AE171" s="388"/>
      <c r="AF171" s="27">
        <f>'2 уровень'!AF1102</f>
        <v>0</v>
      </c>
      <c r="AG171" s="388">
        <f>'2 уровень'!AG1102</f>
        <v>0</v>
      </c>
      <c r="AH171" s="238"/>
      <c r="AI171" s="238"/>
      <c r="AJ171" s="535"/>
    </row>
    <row r="172" spans="3:36" ht="45" x14ac:dyDescent="0.25">
      <c r="C172" s="2339" t="s">
        <v>508</v>
      </c>
      <c r="D172" s="27">
        <f>'2 уровень'!F1103</f>
        <v>0</v>
      </c>
      <c r="E172" s="27">
        <f>'2 уровень'!G1103</f>
        <v>0</v>
      </c>
      <c r="F172" s="27">
        <f>'2 уровень'!H1103</f>
        <v>0</v>
      </c>
      <c r="G172" s="130" t="e">
        <f>'2 уровень'!I1103</f>
        <v>#DIV/0!</v>
      </c>
      <c r="H172" s="144">
        <f>'2 уровень'!J1103</f>
        <v>0</v>
      </c>
      <c r="I172" s="144">
        <f>'2 уровень'!K1103</f>
        <v>0</v>
      </c>
      <c r="J172" s="139">
        <f>'2 уровень'!L1103</f>
        <v>0</v>
      </c>
      <c r="K172" s="139">
        <f>'2 уровень'!M1103</f>
        <v>0</v>
      </c>
      <c r="L172" s="139">
        <f>'2 уровень'!N1103</f>
        <v>0</v>
      </c>
      <c r="M172" s="139">
        <f>'2 уровень'!O1103</f>
        <v>0</v>
      </c>
      <c r="N172" s="139">
        <f>'2 уровень'!P1103</f>
        <v>0</v>
      </c>
      <c r="O172" s="139">
        <f>'2 уровень'!Q1103</f>
        <v>0</v>
      </c>
      <c r="P172" s="388">
        <f>'2 уровень'!R1103</f>
        <v>0</v>
      </c>
      <c r="Q172" s="388">
        <f>'2 уровень'!S1103</f>
        <v>0</v>
      </c>
      <c r="R172" s="388">
        <f>'2 уровень'!T1103</f>
        <v>0</v>
      </c>
      <c r="S172" s="388">
        <f>'2 уровень'!U1103</f>
        <v>0</v>
      </c>
      <c r="T172" s="388">
        <f>'2 уровень'!V1103</f>
        <v>0</v>
      </c>
      <c r="U172" s="388">
        <f>'2 уровень'!W1103</f>
        <v>0</v>
      </c>
      <c r="V172" s="388">
        <f>'2 уровень'!X1103</f>
        <v>0</v>
      </c>
      <c r="W172" s="388">
        <f>'2 уровень'!Y1103</f>
        <v>0</v>
      </c>
      <c r="X172" s="388">
        <f>'2 уровень'!Z1103</f>
        <v>0</v>
      </c>
      <c r="Y172" s="388">
        <f>'2 уровень'!AA1103</f>
        <v>0</v>
      </c>
      <c r="Z172" s="388">
        <f>'2 уровень'!AB1103</f>
        <v>0</v>
      </c>
      <c r="AA172" s="388">
        <f>'2 уровень'!AC1103</f>
        <v>0</v>
      </c>
      <c r="AB172" s="388">
        <f>'2 уровень'!AD1103</f>
        <v>0</v>
      </c>
      <c r="AC172" s="388">
        <f>'2 уровень'!AE1103</f>
        <v>0</v>
      </c>
      <c r="AD172" s="388" t="e">
        <f t="shared" ref="AD172:AD178" si="12">W172/V172*100</f>
        <v>#DIV/0!</v>
      </c>
      <c r="AE172" s="388" t="e">
        <f t="shared" ref="AE172:AE178" si="13">AC172/V172*100</f>
        <v>#DIV/0!</v>
      </c>
      <c r="AF172" s="27">
        <f>'2 уровень'!AF1103</f>
        <v>0</v>
      </c>
      <c r="AG172" s="388">
        <f>'2 уровень'!AG1103</f>
        <v>0</v>
      </c>
      <c r="AH172" s="238"/>
      <c r="AI172" s="238"/>
      <c r="AJ172" s="535"/>
    </row>
    <row r="173" spans="3:36" ht="30" x14ac:dyDescent="0.25">
      <c r="C173" s="1068" t="s">
        <v>509</v>
      </c>
      <c r="D173" s="27">
        <f>'2 уровень'!F1104</f>
        <v>0</v>
      </c>
      <c r="E173" s="27">
        <f>'2 уровень'!G1104</f>
        <v>0</v>
      </c>
      <c r="F173" s="27">
        <f>'2 уровень'!H1104</f>
        <v>0</v>
      </c>
      <c r="G173" s="130" t="e">
        <f>'2 уровень'!I1104</f>
        <v>#DIV/0!</v>
      </c>
      <c r="H173" s="144">
        <f>'2 уровень'!J1104</f>
        <v>0</v>
      </c>
      <c r="I173" s="144">
        <f>'2 уровень'!K1104</f>
        <v>0</v>
      </c>
      <c r="J173" s="139">
        <f>'2 уровень'!L1104</f>
        <v>0</v>
      </c>
      <c r="K173" s="139">
        <f>'2 уровень'!M1104</f>
        <v>0</v>
      </c>
      <c r="L173" s="139">
        <f>'2 уровень'!N1104</f>
        <v>0</v>
      </c>
      <c r="M173" s="139">
        <f>'2 уровень'!O1104</f>
        <v>0</v>
      </c>
      <c r="N173" s="139">
        <f>'2 уровень'!P1104</f>
        <v>0</v>
      </c>
      <c r="O173" s="139">
        <f>'2 уровень'!Q1104</f>
        <v>0</v>
      </c>
      <c r="P173" s="388">
        <f>'2 уровень'!R1104</f>
        <v>0</v>
      </c>
      <c r="Q173" s="388">
        <f>'2 уровень'!S1104</f>
        <v>0</v>
      </c>
      <c r="R173" s="388">
        <f>'2 уровень'!T1104</f>
        <v>0</v>
      </c>
      <c r="S173" s="388">
        <f>'2 уровень'!U1104</f>
        <v>0</v>
      </c>
      <c r="T173" s="388">
        <f>'2 уровень'!V1104</f>
        <v>0</v>
      </c>
      <c r="U173" s="388">
        <f>'2 уровень'!W1104</f>
        <v>0</v>
      </c>
      <c r="V173" s="388">
        <f>'2 уровень'!X1104</f>
        <v>0</v>
      </c>
      <c r="W173" s="388">
        <f>'2 уровень'!Y1104</f>
        <v>0</v>
      </c>
      <c r="X173" s="388">
        <f>'2 уровень'!Z1104</f>
        <v>0</v>
      </c>
      <c r="Y173" s="388">
        <f>'2 уровень'!AA1104</f>
        <v>0</v>
      </c>
      <c r="Z173" s="388">
        <f>'2 уровень'!AB1104</f>
        <v>0</v>
      </c>
      <c r="AA173" s="388">
        <f>'2 уровень'!AC1104</f>
        <v>0</v>
      </c>
      <c r="AB173" s="388">
        <f>'2 уровень'!AD1104</f>
        <v>0</v>
      </c>
      <c r="AC173" s="388">
        <f>'2 уровень'!AE1104</f>
        <v>0</v>
      </c>
      <c r="AD173" s="388" t="e">
        <f t="shared" si="12"/>
        <v>#DIV/0!</v>
      </c>
      <c r="AE173" s="388" t="e">
        <f t="shared" si="13"/>
        <v>#DIV/0!</v>
      </c>
      <c r="AF173" s="27">
        <f>'2 уровень'!AF1104</f>
        <v>0</v>
      </c>
      <c r="AG173" s="388">
        <f>'2 уровень'!AG1104</f>
        <v>0</v>
      </c>
      <c r="AH173" s="238"/>
      <c r="AI173" s="238"/>
      <c r="AJ173" s="535"/>
    </row>
    <row r="174" spans="3:36" ht="43.5" x14ac:dyDescent="0.25">
      <c r="C174" s="1122" t="s">
        <v>277</v>
      </c>
      <c r="D174" s="27">
        <f>'2 уровень'!F1105</f>
        <v>0</v>
      </c>
      <c r="E174" s="27">
        <f>'2 уровень'!G1105</f>
        <v>0</v>
      </c>
      <c r="F174" s="27">
        <f>'2 уровень'!H1105</f>
        <v>0</v>
      </c>
      <c r="G174" s="130" t="e">
        <f>'2 уровень'!I1105</f>
        <v>#DIV/0!</v>
      </c>
      <c r="H174" s="144">
        <f>'2 уровень'!J1105</f>
        <v>0</v>
      </c>
      <c r="I174" s="144">
        <f>'2 уровень'!K1105</f>
        <v>0</v>
      </c>
      <c r="J174" s="139">
        <f>'2 уровень'!L1105</f>
        <v>0</v>
      </c>
      <c r="K174" s="139">
        <f>'2 уровень'!M1105</f>
        <v>0</v>
      </c>
      <c r="L174" s="139">
        <f>'2 уровень'!N1105</f>
        <v>0</v>
      </c>
      <c r="M174" s="139">
        <f>'2 уровень'!O1105</f>
        <v>0</v>
      </c>
      <c r="N174" s="139">
        <f>'2 уровень'!P1105</f>
        <v>0</v>
      </c>
      <c r="O174" s="139">
        <f>'2 уровень'!Q1105</f>
        <v>0</v>
      </c>
      <c r="P174" s="388">
        <f>'2 уровень'!R1105</f>
        <v>0</v>
      </c>
      <c r="Q174" s="388">
        <f>'2 уровень'!S1105</f>
        <v>0</v>
      </c>
      <c r="R174" s="388">
        <f>'2 уровень'!T1105</f>
        <v>0</v>
      </c>
      <c r="S174" s="388">
        <f>'2 уровень'!U1105</f>
        <v>0</v>
      </c>
      <c r="T174" s="388">
        <f>'2 уровень'!V1105</f>
        <v>0</v>
      </c>
      <c r="U174" s="388">
        <f>'2 уровень'!W1105</f>
        <v>0</v>
      </c>
      <c r="V174" s="388">
        <f>'2 уровень'!X1105</f>
        <v>0</v>
      </c>
      <c r="W174" s="388">
        <f>'2 уровень'!Y1105</f>
        <v>0</v>
      </c>
      <c r="X174" s="388">
        <f>'2 уровень'!Z1105</f>
        <v>0</v>
      </c>
      <c r="Y174" s="388">
        <f>'2 уровень'!AA1105</f>
        <v>0</v>
      </c>
      <c r="Z174" s="388">
        <f>'2 уровень'!AB1105</f>
        <v>0</v>
      </c>
      <c r="AA174" s="388">
        <f>'2 уровень'!AC1105</f>
        <v>0</v>
      </c>
      <c r="AB174" s="388">
        <f>'2 уровень'!AD1105</f>
        <v>0</v>
      </c>
      <c r="AC174" s="388">
        <f>'2 уровень'!AE1105</f>
        <v>0</v>
      </c>
      <c r="AD174" s="388" t="e">
        <f t="shared" si="12"/>
        <v>#DIV/0!</v>
      </c>
      <c r="AE174" s="388" t="e">
        <f t="shared" si="13"/>
        <v>#DIV/0!</v>
      </c>
      <c r="AF174" s="27">
        <f>'2 уровень'!AF1105</f>
        <v>0</v>
      </c>
      <c r="AG174" s="388">
        <f>'2 уровень'!AG1105</f>
        <v>0</v>
      </c>
      <c r="AH174" s="238"/>
      <c r="AI174" s="238"/>
      <c r="AJ174" s="535"/>
    </row>
    <row r="175" spans="3:36" ht="30" x14ac:dyDescent="0.25">
      <c r="C175" s="3" t="s">
        <v>510</v>
      </c>
      <c r="D175" s="27">
        <f>'2 уровень'!F1106</f>
        <v>0</v>
      </c>
      <c r="E175" s="27">
        <f>'2 уровень'!G1106</f>
        <v>0</v>
      </c>
      <c r="F175" s="27">
        <f>'2 уровень'!H1106</f>
        <v>0</v>
      </c>
      <c r="G175" s="130" t="e">
        <f>'2 уровень'!I1106</f>
        <v>#DIV/0!</v>
      </c>
      <c r="H175" s="144">
        <f>'2 уровень'!J1106</f>
        <v>0</v>
      </c>
      <c r="I175" s="144">
        <f>'2 уровень'!K1106</f>
        <v>0</v>
      </c>
      <c r="J175" s="139">
        <f>'2 уровень'!L1106</f>
        <v>0</v>
      </c>
      <c r="K175" s="139">
        <f>'2 уровень'!M1106</f>
        <v>0</v>
      </c>
      <c r="L175" s="139">
        <f>'2 уровень'!N1106</f>
        <v>0</v>
      </c>
      <c r="M175" s="139">
        <f>'2 уровень'!O1106</f>
        <v>0</v>
      </c>
      <c r="N175" s="139">
        <f>'2 уровень'!P1106</f>
        <v>0</v>
      </c>
      <c r="O175" s="139">
        <f>'2 уровень'!Q1106</f>
        <v>0</v>
      </c>
      <c r="P175" s="388">
        <f>'2 уровень'!R1106</f>
        <v>0</v>
      </c>
      <c r="Q175" s="388">
        <f>'2 уровень'!S1106</f>
        <v>0</v>
      </c>
      <c r="R175" s="388">
        <f>'2 уровень'!T1106</f>
        <v>0</v>
      </c>
      <c r="S175" s="388">
        <f>'2 уровень'!U1106</f>
        <v>0</v>
      </c>
      <c r="T175" s="388">
        <f>'2 уровень'!V1106</f>
        <v>0</v>
      </c>
      <c r="U175" s="388">
        <f>'2 уровень'!W1106</f>
        <v>0</v>
      </c>
      <c r="V175" s="388">
        <f>'2 уровень'!X1106</f>
        <v>0</v>
      </c>
      <c r="W175" s="388">
        <f>'2 уровень'!Y1106</f>
        <v>0</v>
      </c>
      <c r="X175" s="388">
        <f>'2 уровень'!Z1106</f>
        <v>0</v>
      </c>
      <c r="Y175" s="388">
        <f>'2 уровень'!AA1106</f>
        <v>0</v>
      </c>
      <c r="Z175" s="388">
        <f>'2 уровень'!AB1106</f>
        <v>0</v>
      </c>
      <c r="AA175" s="388">
        <f>'2 уровень'!AC1106</f>
        <v>0</v>
      </c>
      <c r="AB175" s="388">
        <f>'2 уровень'!AD1106</f>
        <v>0</v>
      </c>
      <c r="AC175" s="388">
        <f>'2 уровень'!AE1106</f>
        <v>0</v>
      </c>
      <c r="AD175" s="388" t="e">
        <f t="shared" si="12"/>
        <v>#DIV/0!</v>
      </c>
      <c r="AE175" s="388" t="e">
        <f t="shared" si="13"/>
        <v>#DIV/0!</v>
      </c>
      <c r="AF175" s="27">
        <f>'2 уровень'!AF1106</f>
        <v>0</v>
      </c>
      <c r="AG175" s="388">
        <f>'2 уровень'!AG1106</f>
        <v>0</v>
      </c>
      <c r="AH175" s="238"/>
      <c r="AI175" s="238"/>
      <c r="AJ175" s="535"/>
    </row>
    <row r="176" spans="3:36" ht="60" x14ac:dyDescent="0.25">
      <c r="C176" s="3" t="s">
        <v>511</v>
      </c>
      <c r="D176" s="27">
        <f>'2 уровень'!F1107</f>
        <v>0</v>
      </c>
      <c r="E176" s="27">
        <f>'2 уровень'!G1107</f>
        <v>0</v>
      </c>
      <c r="F176" s="27">
        <f>'2 уровень'!H1107</f>
        <v>0</v>
      </c>
      <c r="G176" s="130" t="e">
        <f>'2 уровень'!I1107</f>
        <v>#DIV/0!</v>
      </c>
      <c r="H176" s="144">
        <f>'2 уровень'!J1107</f>
        <v>0</v>
      </c>
      <c r="I176" s="144">
        <f>'2 уровень'!K1107</f>
        <v>0</v>
      </c>
      <c r="J176" s="139">
        <f>'2 уровень'!L1107</f>
        <v>0</v>
      </c>
      <c r="K176" s="139">
        <f>'2 уровень'!M1107</f>
        <v>0</v>
      </c>
      <c r="L176" s="139">
        <f>'2 уровень'!N1107</f>
        <v>0</v>
      </c>
      <c r="M176" s="139">
        <f>'2 уровень'!O1107</f>
        <v>0</v>
      </c>
      <c r="N176" s="139">
        <f>'2 уровень'!P1107</f>
        <v>0</v>
      </c>
      <c r="O176" s="139">
        <f>'2 уровень'!Q1107</f>
        <v>0</v>
      </c>
      <c r="P176" s="388">
        <f>'2 уровень'!R1107</f>
        <v>0</v>
      </c>
      <c r="Q176" s="388">
        <f>'2 уровень'!S1107</f>
        <v>0</v>
      </c>
      <c r="R176" s="388">
        <f>'2 уровень'!T1107</f>
        <v>0</v>
      </c>
      <c r="S176" s="388">
        <f>'2 уровень'!U1107</f>
        <v>0</v>
      </c>
      <c r="T176" s="388">
        <f>'2 уровень'!V1107</f>
        <v>0</v>
      </c>
      <c r="U176" s="388">
        <f>'2 уровень'!W1107</f>
        <v>0</v>
      </c>
      <c r="V176" s="388">
        <f>'2 уровень'!X1107</f>
        <v>0</v>
      </c>
      <c r="W176" s="388">
        <f>'2 уровень'!Y1107</f>
        <v>0</v>
      </c>
      <c r="X176" s="388">
        <f>'2 уровень'!Z1107</f>
        <v>0</v>
      </c>
      <c r="Y176" s="388">
        <f>'2 уровень'!AA1107</f>
        <v>0</v>
      </c>
      <c r="Z176" s="388">
        <f>'2 уровень'!AB1107</f>
        <v>0</v>
      </c>
      <c r="AA176" s="388">
        <f>'2 уровень'!AC1107</f>
        <v>0</v>
      </c>
      <c r="AB176" s="388">
        <f>'2 уровень'!AD1107</f>
        <v>0</v>
      </c>
      <c r="AC176" s="388">
        <f>'2 уровень'!AE1107</f>
        <v>0</v>
      </c>
      <c r="AD176" s="388" t="e">
        <f t="shared" si="12"/>
        <v>#DIV/0!</v>
      </c>
      <c r="AE176" s="388" t="e">
        <f t="shared" si="13"/>
        <v>#DIV/0!</v>
      </c>
      <c r="AF176" s="27">
        <f>'2 уровень'!AF1107</f>
        <v>0</v>
      </c>
      <c r="AG176" s="388">
        <f>'2 уровень'!AG1107</f>
        <v>0</v>
      </c>
      <c r="AH176" s="238"/>
      <c r="AI176" s="238"/>
      <c r="AJ176" s="535"/>
    </row>
    <row r="177" spans="1:201" ht="45" x14ac:dyDescent="0.25">
      <c r="C177" s="2339" t="s">
        <v>512</v>
      </c>
      <c r="D177" s="27">
        <f>'2 уровень'!F1108</f>
        <v>0</v>
      </c>
      <c r="E177" s="27">
        <f>'2 уровень'!G1108</f>
        <v>0</v>
      </c>
      <c r="F177" s="27">
        <f>'2 уровень'!H1108</f>
        <v>0</v>
      </c>
      <c r="G177" s="130" t="e">
        <f>'2 уровень'!I1108</f>
        <v>#DIV/0!</v>
      </c>
      <c r="H177" s="144">
        <f>'2 уровень'!J1108</f>
        <v>0</v>
      </c>
      <c r="I177" s="144">
        <f>'2 уровень'!K1108</f>
        <v>0</v>
      </c>
      <c r="J177" s="139">
        <f>'2 уровень'!L1108</f>
        <v>0</v>
      </c>
      <c r="K177" s="139">
        <f>'2 уровень'!M1108</f>
        <v>0</v>
      </c>
      <c r="L177" s="139">
        <f>'2 уровень'!N1108</f>
        <v>0</v>
      </c>
      <c r="M177" s="139">
        <f>'2 уровень'!O1108</f>
        <v>0</v>
      </c>
      <c r="N177" s="139">
        <f>'2 уровень'!P1108</f>
        <v>0</v>
      </c>
      <c r="O177" s="139">
        <f>'2 уровень'!Q1108</f>
        <v>0</v>
      </c>
      <c r="P177" s="388">
        <f>'2 уровень'!R1108</f>
        <v>0</v>
      </c>
      <c r="Q177" s="388">
        <f>'2 уровень'!S1108</f>
        <v>0</v>
      </c>
      <c r="R177" s="388">
        <f>'2 уровень'!T1108</f>
        <v>0</v>
      </c>
      <c r="S177" s="388">
        <f>'2 уровень'!U1108</f>
        <v>0</v>
      </c>
      <c r="T177" s="388">
        <f>'2 уровень'!V1108</f>
        <v>0</v>
      </c>
      <c r="U177" s="388">
        <f>'2 уровень'!W1108</f>
        <v>0</v>
      </c>
      <c r="V177" s="388">
        <f>'2 уровень'!X1108</f>
        <v>0</v>
      </c>
      <c r="W177" s="388">
        <f>'2 уровень'!Y1108</f>
        <v>0</v>
      </c>
      <c r="X177" s="388">
        <f>'2 уровень'!Z1108</f>
        <v>0</v>
      </c>
      <c r="Y177" s="388">
        <f>'2 уровень'!AA1108</f>
        <v>0</v>
      </c>
      <c r="Z177" s="388">
        <f>'2 уровень'!AB1108</f>
        <v>0</v>
      </c>
      <c r="AA177" s="388">
        <f>'2 уровень'!AC1108</f>
        <v>0</v>
      </c>
      <c r="AB177" s="388">
        <f>'2 уровень'!AD1108</f>
        <v>0</v>
      </c>
      <c r="AC177" s="388">
        <f>'2 уровень'!AE1108</f>
        <v>0</v>
      </c>
      <c r="AD177" s="388" t="e">
        <f t="shared" si="12"/>
        <v>#DIV/0!</v>
      </c>
      <c r="AE177" s="388" t="e">
        <f t="shared" si="13"/>
        <v>#DIV/0!</v>
      </c>
      <c r="AF177" s="27">
        <f>'2 уровень'!AF1108</f>
        <v>0</v>
      </c>
      <c r="AG177" s="388">
        <f>'2 уровень'!AG1108</f>
        <v>0</v>
      </c>
      <c r="AH177" s="238"/>
      <c r="AI177" s="238"/>
      <c r="AJ177" s="535"/>
    </row>
    <row r="178" spans="1:201" ht="29.25" x14ac:dyDescent="0.25">
      <c r="C178" s="1122" t="s">
        <v>317</v>
      </c>
      <c r="D178" s="31">
        <f>'2 уровень'!F1109</f>
        <v>0</v>
      </c>
      <c r="E178" s="31">
        <f>'2 уровень'!G1109</f>
        <v>0</v>
      </c>
      <c r="F178" s="31">
        <f>'2 уровень'!H1109</f>
        <v>4.3900000000000006</v>
      </c>
      <c r="G178" s="133" t="e">
        <f>'2 уровень'!I1109</f>
        <v>#DIV/0!</v>
      </c>
      <c r="H178" s="156">
        <f>'2 уровень'!J1109</f>
        <v>0</v>
      </c>
      <c r="I178" s="144">
        <f>'2 уровень'!K1109</f>
        <v>0</v>
      </c>
      <c r="J178" s="139">
        <f>'2 уровень'!L1109</f>
        <v>0</v>
      </c>
      <c r="K178" s="139">
        <f>'2 уровень'!M1109</f>
        <v>0</v>
      </c>
      <c r="L178" s="139">
        <f>'2 уровень'!N1109</f>
        <v>0</v>
      </c>
      <c r="M178" s="139">
        <f>'2 уровень'!O1109</f>
        <v>0</v>
      </c>
      <c r="N178" s="139">
        <f>'2 уровень'!P1109</f>
        <v>0</v>
      </c>
      <c r="O178" s="139">
        <f>'2 уровень'!Q1109</f>
        <v>0</v>
      </c>
      <c r="P178" s="388">
        <f>'2 уровень'!R1109</f>
        <v>0</v>
      </c>
      <c r="Q178" s="388">
        <f>'2 уровень'!S1109</f>
        <v>0</v>
      </c>
      <c r="R178" s="388">
        <f>'2 уровень'!T1109</f>
        <v>0</v>
      </c>
      <c r="S178" s="388">
        <f>'2 уровень'!U1109</f>
        <v>0</v>
      </c>
      <c r="T178" s="388">
        <f>'2 уровень'!V1109</f>
        <v>0</v>
      </c>
      <c r="U178" s="388">
        <f>'2 уровень'!W1109</f>
        <v>0</v>
      </c>
      <c r="V178" s="388">
        <f>'2 уровень'!X1109</f>
        <v>0</v>
      </c>
      <c r="W178" s="388">
        <f>'2 уровень'!Y1109</f>
        <v>162.08553000000003</v>
      </c>
      <c r="X178" s="388">
        <f>'2 уровень'!Z1109</f>
        <v>0</v>
      </c>
      <c r="Y178" s="388">
        <f>'2 уровень'!AA1109</f>
        <v>0</v>
      </c>
      <c r="Z178" s="388">
        <f>'2 уровень'!AB1109</f>
        <v>162.08553000000003</v>
      </c>
      <c r="AA178" s="388">
        <f>'2 уровень'!AC1109</f>
        <v>0</v>
      </c>
      <c r="AB178" s="388">
        <f>'2 уровень'!AD1109</f>
        <v>0</v>
      </c>
      <c r="AC178" s="388">
        <f>'2 уровень'!AE1109</f>
        <v>162.08553000000003</v>
      </c>
      <c r="AD178" s="388" t="e">
        <f t="shared" si="12"/>
        <v>#DIV/0!</v>
      </c>
      <c r="AE178" s="388" t="e">
        <f t="shared" si="13"/>
        <v>#DIV/0!</v>
      </c>
      <c r="AF178" s="27">
        <f>'2 уровень'!AF1109</f>
        <v>0</v>
      </c>
      <c r="AG178" s="388">
        <f>'2 уровень'!AG1109</f>
        <v>0</v>
      </c>
      <c r="AH178" s="238"/>
      <c r="AI178" s="238"/>
      <c r="AJ178" s="535"/>
    </row>
    <row r="179" spans="1:201" x14ac:dyDescent="0.25">
      <c r="A179" s="17">
        <v>1</v>
      </c>
      <c r="C179" s="1068" t="s">
        <v>308</v>
      </c>
      <c r="D179" s="27">
        <f>'2 уровень'!F1110</f>
        <v>0</v>
      </c>
      <c r="E179" s="27">
        <f>'2 уровень'!G1110</f>
        <v>0</v>
      </c>
      <c r="F179" s="27">
        <f>'2 уровень'!H1110</f>
        <v>0</v>
      </c>
      <c r="G179" s="130">
        <f>'2 уровень'!I1110</f>
        <v>0</v>
      </c>
      <c r="H179" s="144">
        <f>'2 уровень'!J1110</f>
        <v>0</v>
      </c>
      <c r="I179" s="144">
        <f>'2 уровень'!K1110</f>
        <v>0</v>
      </c>
      <c r="J179" s="139">
        <f>'2 уровень'!L1110</f>
        <v>0</v>
      </c>
      <c r="K179" s="139">
        <f>'2 уровень'!M1110</f>
        <v>0</v>
      </c>
      <c r="L179" s="139">
        <f>'2 уровень'!N1110</f>
        <v>0</v>
      </c>
      <c r="M179" s="139">
        <f>'2 уровень'!O1110</f>
        <v>0</v>
      </c>
      <c r="N179" s="139">
        <f>'2 уровень'!P1110</f>
        <v>0</v>
      </c>
      <c r="O179" s="139">
        <f>'2 уровень'!Q1110</f>
        <v>0</v>
      </c>
      <c r="P179" s="388">
        <f>'2 уровень'!R1110</f>
        <v>0</v>
      </c>
      <c r="Q179" s="388">
        <f>'2 уровень'!S1110</f>
        <v>0</v>
      </c>
      <c r="R179" s="388">
        <f>'2 уровень'!T1110</f>
        <v>0</v>
      </c>
      <c r="S179" s="388">
        <f>'2 уровень'!U1110</f>
        <v>0</v>
      </c>
      <c r="T179" s="388">
        <f>'2 уровень'!V1110</f>
        <v>0</v>
      </c>
      <c r="U179" s="388">
        <f>'2 уровень'!W1110</f>
        <v>0</v>
      </c>
      <c r="V179" s="388">
        <f>'2 уровень'!X1110</f>
        <v>0</v>
      </c>
      <c r="W179" s="388">
        <f>'2 уровень'!Y1110</f>
        <v>0</v>
      </c>
      <c r="X179" s="388">
        <f>'2 уровень'!Z1110</f>
        <v>0</v>
      </c>
      <c r="Y179" s="388">
        <f>'2 уровень'!AA1110</f>
        <v>0</v>
      </c>
      <c r="Z179" s="388">
        <f>'2 уровень'!AB1110</f>
        <v>0</v>
      </c>
      <c r="AA179" s="388">
        <f>'2 уровень'!AC1110</f>
        <v>0</v>
      </c>
      <c r="AB179" s="388">
        <f>'2 уровень'!AD1110</f>
        <v>0</v>
      </c>
      <c r="AC179" s="388">
        <f>'2 уровень'!AE1110</f>
        <v>0</v>
      </c>
      <c r="AD179" s="388"/>
      <c r="AE179" s="388"/>
      <c r="AF179" s="27">
        <f>'2 уровень'!AF1110</f>
        <v>0</v>
      </c>
      <c r="AG179" s="388">
        <f>'2 уровень'!AG1110</f>
        <v>0</v>
      </c>
      <c r="AH179" s="238"/>
      <c r="AI179" s="238"/>
      <c r="AJ179" s="53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5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  <c r="FH179" s="125"/>
      <c r="FI179" s="125"/>
      <c r="FJ179" s="125"/>
      <c r="FK179" s="125"/>
      <c r="FL179" s="125"/>
      <c r="FM179" s="125"/>
      <c r="FN179" s="125"/>
      <c r="FO179" s="125"/>
      <c r="FP179" s="125"/>
      <c r="FQ179" s="125"/>
      <c r="FR179" s="125"/>
      <c r="FS179" s="125"/>
      <c r="FT179" s="125"/>
      <c r="FU179" s="125"/>
      <c r="FV179" s="125"/>
      <c r="FW179" s="125"/>
      <c r="FX179" s="125"/>
      <c r="FY179" s="125"/>
      <c r="FZ179" s="125"/>
      <c r="GA179" s="125"/>
      <c r="GB179" s="125"/>
      <c r="GC179" s="125"/>
      <c r="GD179" s="125"/>
      <c r="GE179" s="125"/>
      <c r="GF179" s="125"/>
      <c r="GG179" s="125"/>
      <c r="GH179" s="125"/>
      <c r="GI179" s="125"/>
      <c r="GJ179" s="125"/>
      <c r="GK179" s="125"/>
      <c r="GL179" s="125"/>
      <c r="GM179" s="125"/>
      <c r="GN179" s="125"/>
      <c r="GO179" s="125"/>
      <c r="GP179" s="125"/>
      <c r="GQ179" s="125"/>
      <c r="GR179" s="125"/>
      <c r="GS179" s="125"/>
    </row>
    <row r="180" spans="1:201" ht="30" x14ac:dyDescent="0.25">
      <c r="A180" s="17">
        <v>1</v>
      </c>
      <c r="C180" s="2338" t="s">
        <v>487</v>
      </c>
      <c r="D180" s="27">
        <f>'2 уровень'!F1111</f>
        <v>0</v>
      </c>
      <c r="E180" s="27">
        <f>'2 уровень'!G1111</f>
        <v>0</v>
      </c>
      <c r="F180" s="27">
        <f>'2 уровень'!H1111</f>
        <v>2.39</v>
      </c>
      <c r="G180" s="130" t="e">
        <f>'2 уровень'!I1111</f>
        <v>#DIV/0!</v>
      </c>
      <c r="H180" s="144">
        <f>'2 уровень'!J1111</f>
        <v>0</v>
      </c>
      <c r="I180" s="144">
        <f>'2 уровень'!K1111</f>
        <v>0</v>
      </c>
      <c r="J180" s="139">
        <f>'2 уровень'!L1111</f>
        <v>0</v>
      </c>
      <c r="K180" s="139">
        <f>'2 уровень'!M1111</f>
        <v>0</v>
      </c>
      <c r="L180" s="139">
        <f>'2 уровень'!N1111</f>
        <v>0</v>
      </c>
      <c r="M180" s="139">
        <f>'2 уровень'!O1111</f>
        <v>0</v>
      </c>
      <c r="N180" s="139">
        <f>'2 уровень'!P1111</f>
        <v>0</v>
      </c>
      <c r="O180" s="139">
        <f>'2 уровень'!Q1111</f>
        <v>0</v>
      </c>
      <c r="P180" s="388">
        <f>'2 уровень'!R1111</f>
        <v>0</v>
      </c>
      <c r="Q180" s="388">
        <f>'2 уровень'!S1111</f>
        <v>0</v>
      </c>
      <c r="R180" s="388">
        <f>'2 уровень'!T1111</f>
        <v>0</v>
      </c>
      <c r="S180" s="388">
        <f>'2 уровень'!U1111</f>
        <v>0</v>
      </c>
      <c r="T180" s="388">
        <f>'2 уровень'!V1111</f>
        <v>0</v>
      </c>
      <c r="U180" s="388">
        <f>'2 уровень'!W1111</f>
        <v>0</v>
      </c>
      <c r="V180" s="388">
        <f>'2 уровень'!X1111</f>
        <v>0</v>
      </c>
      <c r="W180" s="388">
        <f>'2 уровень'!Y1111</f>
        <v>0</v>
      </c>
      <c r="X180" s="388">
        <f>'2 уровень'!Z1111</f>
        <v>0</v>
      </c>
      <c r="Y180" s="388">
        <f>'2 уровень'!AA1111</f>
        <v>0</v>
      </c>
      <c r="Z180" s="388">
        <f>'2 уровень'!AB1111</f>
        <v>0</v>
      </c>
      <c r="AA180" s="388">
        <f>'2 уровень'!AC1111</f>
        <v>0</v>
      </c>
      <c r="AB180" s="388">
        <f>'2 уровень'!AD1111</f>
        <v>0</v>
      </c>
      <c r="AC180" s="388">
        <f>'2 уровень'!AE1111</f>
        <v>0</v>
      </c>
      <c r="AD180" s="388"/>
      <c r="AE180" s="388"/>
      <c r="AF180" s="27">
        <f>'2 уровень'!AF1111</f>
        <v>0</v>
      </c>
      <c r="AG180" s="388">
        <f>'2 уровень'!AG1111</f>
        <v>0</v>
      </c>
      <c r="AH180" s="238"/>
      <c r="AI180" s="238"/>
      <c r="AJ180" s="53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5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  <c r="FH180" s="125"/>
      <c r="FI180" s="125"/>
      <c r="FJ180" s="125"/>
      <c r="FK180" s="125"/>
      <c r="FL180" s="125"/>
      <c r="FM180" s="125"/>
      <c r="FN180" s="125"/>
      <c r="FO180" s="125"/>
      <c r="FP180" s="125"/>
      <c r="FQ180" s="125"/>
      <c r="FR180" s="125"/>
      <c r="FS180" s="125"/>
      <c r="FT180" s="125"/>
      <c r="FU180" s="125"/>
      <c r="FV180" s="125"/>
      <c r="FW180" s="125"/>
      <c r="FX180" s="125"/>
      <c r="FY180" s="125"/>
      <c r="FZ180" s="125"/>
      <c r="GA180" s="125"/>
      <c r="GB180" s="125"/>
      <c r="GC180" s="125"/>
      <c r="GD180" s="125"/>
      <c r="GE180" s="125"/>
      <c r="GF180" s="125"/>
      <c r="GG180" s="125"/>
      <c r="GH180" s="125"/>
      <c r="GI180" s="125"/>
      <c r="GJ180" s="125"/>
      <c r="GK180" s="125"/>
      <c r="GL180" s="125"/>
      <c r="GM180" s="125"/>
      <c r="GN180" s="125"/>
      <c r="GO180" s="125"/>
      <c r="GP180" s="125"/>
      <c r="GQ180" s="125"/>
      <c r="GR180" s="125"/>
      <c r="GS180" s="125"/>
    </row>
    <row r="181" spans="1:201" s="125" customFormat="1" x14ac:dyDescent="0.25">
      <c r="A181" s="125">
        <v>1</v>
      </c>
      <c r="B181" s="17"/>
      <c r="C181" s="1068" t="s">
        <v>488</v>
      </c>
      <c r="D181" s="19">
        <f>'2 уровень'!F1112</f>
        <v>0</v>
      </c>
      <c r="E181" s="19">
        <f>'2 уровень'!G1112</f>
        <v>0</v>
      </c>
      <c r="F181" s="19">
        <f>'2 уровень'!H1112</f>
        <v>0</v>
      </c>
      <c r="G181" s="128">
        <f>'2 уровень'!I1112</f>
        <v>0</v>
      </c>
      <c r="H181" s="138">
        <f>'2 уровень'!J1112</f>
        <v>0</v>
      </c>
      <c r="I181" s="138">
        <f>'2 уровень'!K1112</f>
        <v>0</v>
      </c>
      <c r="J181" s="20">
        <f>'2 уровень'!L1112</f>
        <v>0</v>
      </c>
      <c r="K181" s="20">
        <f>'2 уровень'!M1112</f>
        <v>0</v>
      </c>
      <c r="L181" s="20">
        <f>'2 уровень'!N1112</f>
        <v>0</v>
      </c>
      <c r="M181" s="20">
        <f>'2 уровень'!O1112</f>
        <v>0</v>
      </c>
      <c r="N181" s="20">
        <f>'2 уровень'!P1112</f>
        <v>0</v>
      </c>
      <c r="O181" s="20">
        <f>'2 уровень'!Q1112</f>
        <v>0</v>
      </c>
      <c r="P181" s="388">
        <f>'2 уровень'!R1112</f>
        <v>0</v>
      </c>
      <c r="Q181" s="388">
        <f>'2 уровень'!S1112</f>
        <v>0</v>
      </c>
      <c r="R181" s="388">
        <f>'2 уровень'!T1112</f>
        <v>0</v>
      </c>
      <c r="S181" s="388">
        <f>'2 уровень'!U1112</f>
        <v>0</v>
      </c>
      <c r="T181" s="388">
        <f>'2 уровень'!V1112</f>
        <v>0</v>
      </c>
      <c r="U181" s="388">
        <f>'2 уровень'!W1112</f>
        <v>0</v>
      </c>
      <c r="V181" s="388">
        <f>'2 уровень'!X1112</f>
        <v>0</v>
      </c>
      <c r="W181" s="388">
        <f>'2 уровень'!Y1112</f>
        <v>0</v>
      </c>
      <c r="X181" s="388">
        <f>'2 уровень'!Z1112</f>
        <v>0</v>
      </c>
      <c r="Y181" s="388">
        <f>'2 уровень'!AA1112</f>
        <v>0</v>
      </c>
      <c r="Z181" s="388">
        <f>'2 уровень'!AB1112</f>
        <v>0</v>
      </c>
      <c r="AA181" s="388">
        <f>'2 уровень'!AC1112</f>
        <v>0</v>
      </c>
      <c r="AB181" s="388">
        <f>'2 уровень'!AD1112</f>
        <v>0</v>
      </c>
      <c r="AC181" s="388">
        <f>'2 уровень'!AE1112</f>
        <v>0</v>
      </c>
      <c r="AD181" s="388"/>
      <c r="AE181" s="388"/>
      <c r="AF181" s="19">
        <f>'2 уровень'!AF1112</f>
        <v>0</v>
      </c>
      <c r="AG181" s="388">
        <f>'2 уровень'!AG1112</f>
        <v>0</v>
      </c>
      <c r="AH181" s="238"/>
      <c r="AI181" s="238"/>
      <c r="AJ181" s="535"/>
    </row>
    <row r="182" spans="1:201" ht="30" x14ac:dyDescent="0.25">
      <c r="A182" s="17">
        <v>1</v>
      </c>
      <c r="C182" s="1068" t="s">
        <v>489</v>
      </c>
      <c r="D182" s="27">
        <f>'2 уровень'!F1113</f>
        <v>0</v>
      </c>
      <c r="E182" s="27">
        <f>'2 уровень'!G1113</f>
        <v>0</v>
      </c>
      <c r="F182" s="27">
        <f>'2 уровень'!H1113</f>
        <v>9.56</v>
      </c>
      <c r="G182" s="130" t="e">
        <f>'2 уровень'!I1113</f>
        <v>#DIV/0!</v>
      </c>
      <c r="H182" s="144">
        <f>'2 уровень'!J1113</f>
        <v>0</v>
      </c>
      <c r="I182" s="144">
        <f>'2 уровень'!K1113</f>
        <v>0</v>
      </c>
      <c r="J182" s="139">
        <f>'2 уровень'!L1113</f>
        <v>0</v>
      </c>
      <c r="K182" s="139">
        <f>'2 уровень'!M1113</f>
        <v>0</v>
      </c>
      <c r="L182" s="139">
        <f>'2 уровень'!N1113</f>
        <v>0</v>
      </c>
      <c r="M182" s="139">
        <f>'2 уровень'!O1113</f>
        <v>0</v>
      </c>
      <c r="N182" s="139">
        <f>'2 уровень'!P1113</f>
        <v>0</v>
      </c>
      <c r="O182" s="139">
        <f>'2 уровень'!Q1113</f>
        <v>0</v>
      </c>
      <c r="P182" s="388">
        <f>'2 уровень'!R1113</f>
        <v>0</v>
      </c>
      <c r="Q182" s="388">
        <f>'2 уровень'!S1113</f>
        <v>0</v>
      </c>
      <c r="R182" s="388">
        <f>'2 уровень'!T1113</f>
        <v>0</v>
      </c>
      <c r="S182" s="388">
        <f>'2 уровень'!U1113</f>
        <v>0</v>
      </c>
      <c r="T182" s="388">
        <f>'2 уровень'!V1113</f>
        <v>0</v>
      </c>
      <c r="U182" s="388">
        <f>'2 уровень'!W1113</f>
        <v>0</v>
      </c>
      <c r="V182" s="388">
        <f>'2 уровень'!X1113</f>
        <v>0</v>
      </c>
      <c r="W182" s="388">
        <f>'2 уровень'!Y1113</f>
        <v>0</v>
      </c>
      <c r="X182" s="388">
        <f>'2 уровень'!Z1113</f>
        <v>0</v>
      </c>
      <c r="Y182" s="388">
        <f>'2 уровень'!AA1113</f>
        <v>0</v>
      </c>
      <c r="Z182" s="388">
        <f>'2 уровень'!AB1113</f>
        <v>0</v>
      </c>
      <c r="AA182" s="388">
        <f>'2 уровень'!AC1113</f>
        <v>0</v>
      </c>
      <c r="AB182" s="388">
        <f>'2 уровень'!AD1113</f>
        <v>0</v>
      </c>
      <c r="AC182" s="388">
        <f>'2 уровень'!AE1113</f>
        <v>0</v>
      </c>
      <c r="AD182" s="388"/>
      <c r="AE182" s="388"/>
      <c r="AF182" s="27">
        <f>'2 уровень'!AF1113</f>
        <v>0</v>
      </c>
      <c r="AG182" s="388">
        <f>'2 уровень'!AG1113</f>
        <v>0</v>
      </c>
      <c r="AH182" s="238"/>
      <c r="AI182" s="238"/>
      <c r="AJ182" s="53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5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  <c r="FH182" s="125"/>
      <c r="FI182" s="125"/>
      <c r="FJ182" s="125"/>
      <c r="FK182" s="125"/>
      <c r="FL182" s="125"/>
      <c r="FM182" s="125"/>
      <c r="FN182" s="125"/>
      <c r="FO182" s="125"/>
      <c r="FP182" s="125"/>
      <c r="FQ182" s="125"/>
      <c r="FR182" s="125"/>
      <c r="FS182" s="125"/>
      <c r="FT182" s="125"/>
      <c r="FU182" s="125"/>
      <c r="FV182" s="125"/>
      <c r="FW182" s="125"/>
      <c r="FX182" s="125"/>
      <c r="FY182" s="125"/>
      <c r="FZ182" s="125"/>
      <c r="GA182" s="125"/>
      <c r="GB182" s="125"/>
      <c r="GC182" s="125"/>
      <c r="GD182" s="125"/>
      <c r="GE182" s="125"/>
      <c r="GF182" s="125"/>
      <c r="GG182" s="125"/>
      <c r="GH182" s="125"/>
      <c r="GI182" s="125"/>
      <c r="GJ182" s="125"/>
      <c r="GK182" s="125"/>
      <c r="GL182" s="125"/>
      <c r="GM182" s="125"/>
      <c r="GN182" s="125"/>
      <c r="GO182" s="125"/>
      <c r="GP182" s="125"/>
      <c r="GQ182" s="125"/>
      <c r="GR182" s="125"/>
      <c r="GS182" s="125"/>
    </row>
    <row r="183" spans="1:201" ht="60" x14ac:dyDescent="0.25">
      <c r="A183" s="17">
        <v>1</v>
      </c>
      <c r="C183" s="3" t="s">
        <v>491</v>
      </c>
      <c r="D183" s="27">
        <f>'2 уровень'!F1114</f>
        <v>0</v>
      </c>
      <c r="E183" s="27">
        <f>'2 уровень'!G1114</f>
        <v>0</v>
      </c>
      <c r="F183" s="27">
        <f>'2 уровень'!H1114</f>
        <v>0</v>
      </c>
      <c r="G183" s="130">
        <f>'2 уровень'!I1114</f>
        <v>0</v>
      </c>
      <c r="H183" s="144">
        <f>'2 уровень'!J1114</f>
        <v>0</v>
      </c>
      <c r="I183" s="144"/>
      <c r="J183" s="139">
        <f>'2 уровень'!L1114</f>
        <v>0</v>
      </c>
      <c r="K183" s="139">
        <f>'2 уровень'!M1114</f>
        <v>0</v>
      </c>
      <c r="L183" s="139">
        <f>'2 уровень'!N1114</f>
        <v>0</v>
      </c>
      <c r="M183" s="139">
        <f>'2 уровень'!O1114</f>
        <v>0</v>
      </c>
      <c r="N183" s="139">
        <f>'2 уровень'!P1114</f>
        <v>0</v>
      </c>
      <c r="O183" s="139">
        <f>'2 уровень'!Q1114</f>
        <v>0</v>
      </c>
      <c r="P183" s="388">
        <f>'2 уровень'!R1114</f>
        <v>0</v>
      </c>
      <c r="Q183" s="388">
        <f>'2 уровень'!S1114</f>
        <v>0</v>
      </c>
      <c r="R183" s="388">
        <f>'2 уровень'!T1114</f>
        <v>0</v>
      </c>
      <c r="S183" s="388">
        <f>'2 уровень'!U1114</f>
        <v>0</v>
      </c>
      <c r="T183" s="388">
        <f>'2 уровень'!V1114</f>
        <v>0</v>
      </c>
      <c r="U183" s="388">
        <f>'2 уровень'!W1114</f>
        <v>0</v>
      </c>
      <c r="V183" s="388">
        <f>'2 уровень'!X1114</f>
        <v>0</v>
      </c>
      <c r="W183" s="388">
        <f>'2 уровень'!Y1114</f>
        <v>0</v>
      </c>
      <c r="X183" s="388">
        <f>'2 уровень'!Z1114</f>
        <v>0</v>
      </c>
      <c r="Y183" s="388">
        <f>'2 уровень'!AA1114</f>
        <v>0</v>
      </c>
      <c r="Z183" s="388">
        <f>'2 уровень'!AB1114</f>
        <v>0</v>
      </c>
      <c r="AA183" s="388">
        <f>'2 уровень'!AC1114</f>
        <v>0</v>
      </c>
      <c r="AB183" s="388">
        <f>'2 уровень'!AD1114</f>
        <v>0</v>
      </c>
      <c r="AC183" s="388">
        <f>'2 уровень'!AE1114</f>
        <v>0</v>
      </c>
      <c r="AD183" s="388"/>
      <c r="AE183" s="388"/>
      <c r="AF183" s="27">
        <f>'2 уровень'!AF1114</f>
        <v>0</v>
      </c>
      <c r="AG183" s="388">
        <f>'2 уровень'!AG1114</f>
        <v>0</v>
      </c>
      <c r="AH183" s="238"/>
      <c r="AI183" s="238"/>
      <c r="AJ183" s="53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5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  <c r="FH183" s="125"/>
      <c r="FI183" s="125"/>
      <c r="FJ183" s="125"/>
      <c r="FK183" s="125"/>
      <c r="FL183" s="125"/>
      <c r="FM183" s="125"/>
      <c r="FN183" s="125"/>
      <c r="FO183" s="125"/>
      <c r="FP183" s="125"/>
      <c r="FQ183" s="125"/>
      <c r="FR183" s="125"/>
      <c r="FS183" s="125"/>
      <c r="FT183" s="125"/>
      <c r="FU183" s="125"/>
      <c r="FV183" s="125"/>
      <c r="FW183" s="125"/>
      <c r="FX183" s="125"/>
      <c r="FY183" s="125"/>
      <c r="FZ183" s="125"/>
      <c r="GA183" s="125"/>
      <c r="GB183" s="125"/>
      <c r="GC183" s="125"/>
      <c r="GD183" s="125"/>
      <c r="GE183" s="125"/>
      <c r="GF183" s="125"/>
      <c r="GG183" s="125"/>
      <c r="GH183" s="125"/>
      <c r="GI183" s="125"/>
      <c r="GJ183" s="125"/>
      <c r="GK183" s="125"/>
      <c r="GL183" s="125"/>
      <c r="GM183" s="125"/>
      <c r="GN183" s="125"/>
      <c r="GO183" s="125"/>
      <c r="GP183" s="125"/>
      <c r="GQ183" s="125"/>
      <c r="GR183" s="125"/>
      <c r="GS183" s="125"/>
    </row>
    <row r="184" spans="1:201" ht="45" x14ac:dyDescent="0.25">
      <c r="A184" s="17">
        <v>1</v>
      </c>
      <c r="C184" s="2340" t="s">
        <v>492</v>
      </c>
      <c r="D184" s="27">
        <f>'2 уровень'!F1115</f>
        <v>0</v>
      </c>
      <c r="E184" s="27">
        <f>'2 уровень'!G1115</f>
        <v>0</v>
      </c>
      <c r="F184" s="27">
        <f>'2 уровень'!H1115</f>
        <v>0</v>
      </c>
      <c r="G184" s="130">
        <f>'2 уровень'!I1115</f>
        <v>0</v>
      </c>
      <c r="H184" s="144">
        <f>'2 уровень'!J1115</f>
        <v>0</v>
      </c>
      <c r="I184" s="144">
        <f>'2 уровень'!K1115</f>
        <v>0</v>
      </c>
      <c r="J184" s="139">
        <f>'2 уровень'!L1115</f>
        <v>0</v>
      </c>
      <c r="K184" s="139">
        <f>'2 уровень'!M1115</f>
        <v>0</v>
      </c>
      <c r="L184" s="139">
        <f>'2 уровень'!N1115</f>
        <v>0</v>
      </c>
      <c r="M184" s="139">
        <f>'2 уровень'!O1115</f>
        <v>0</v>
      </c>
      <c r="N184" s="139">
        <f>'2 уровень'!P1115</f>
        <v>0</v>
      </c>
      <c r="O184" s="139">
        <f>'2 уровень'!Q1115</f>
        <v>0</v>
      </c>
      <c r="P184" s="388">
        <f>'2 уровень'!R1115</f>
        <v>0</v>
      </c>
      <c r="Q184" s="388">
        <f>'2 уровень'!S1115</f>
        <v>0</v>
      </c>
      <c r="R184" s="388">
        <f>'2 уровень'!T1115</f>
        <v>0</v>
      </c>
      <c r="S184" s="388">
        <f>'2 уровень'!U1115</f>
        <v>0</v>
      </c>
      <c r="T184" s="388">
        <f>'2 уровень'!V1115</f>
        <v>0</v>
      </c>
      <c r="U184" s="388">
        <f>'2 уровень'!W1115</f>
        <v>0</v>
      </c>
      <c r="V184" s="388">
        <f>'2 уровень'!X1115</f>
        <v>0</v>
      </c>
      <c r="W184" s="388">
        <f>'2 уровень'!Y1115</f>
        <v>0</v>
      </c>
      <c r="X184" s="388">
        <f>'2 уровень'!Z1115</f>
        <v>0</v>
      </c>
      <c r="Y184" s="388">
        <f>'2 уровень'!AA1115</f>
        <v>0</v>
      </c>
      <c r="Z184" s="388">
        <f>'2 уровень'!AB1115</f>
        <v>0</v>
      </c>
      <c r="AA184" s="388">
        <f>'2 уровень'!AC1115</f>
        <v>0</v>
      </c>
      <c r="AB184" s="388">
        <f>'2 уровень'!AD1115</f>
        <v>0</v>
      </c>
      <c r="AC184" s="388">
        <f>'2 уровень'!AE1115</f>
        <v>0</v>
      </c>
      <c r="AD184" s="388"/>
      <c r="AE184" s="388"/>
      <c r="AF184" s="27">
        <f>'2 уровень'!AF1115</f>
        <v>0</v>
      </c>
      <c r="AG184" s="388">
        <f>'2 уровень'!AG1115</f>
        <v>0</v>
      </c>
      <c r="AH184" s="238"/>
      <c r="AI184" s="238"/>
      <c r="AJ184" s="53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5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  <c r="FH184" s="125"/>
      <c r="FI184" s="125"/>
      <c r="FJ184" s="125"/>
      <c r="FK184" s="125"/>
      <c r="FL184" s="125"/>
      <c r="FM184" s="125"/>
      <c r="FN184" s="125"/>
      <c r="FO184" s="125"/>
      <c r="FP184" s="125"/>
      <c r="FQ184" s="125"/>
      <c r="FR184" s="125"/>
      <c r="FS184" s="125"/>
      <c r="FT184" s="125"/>
      <c r="FU184" s="125"/>
      <c r="FV184" s="125"/>
      <c r="FW184" s="125"/>
      <c r="FX184" s="125"/>
      <c r="FY184" s="125"/>
      <c r="FZ184" s="125"/>
      <c r="GA184" s="125"/>
      <c r="GB184" s="125"/>
      <c r="GC184" s="125"/>
      <c r="GD184" s="125"/>
      <c r="GE184" s="125"/>
      <c r="GF184" s="125"/>
      <c r="GG184" s="125"/>
      <c r="GH184" s="125"/>
      <c r="GI184" s="125"/>
      <c r="GJ184" s="125"/>
      <c r="GK184" s="125"/>
      <c r="GL184" s="125"/>
      <c r="GM184" s="125"/>
      <c r="GN184" s="125"/>
      <c r="GO184" s="125"/>
      <c r="GP184" s="125"/>
      <c r="GQ184" s="125"/>
      <c r="GR184" s="125"/>
      <c r="GS184" s="125"/>
    </row>
    <row r="185" spans="1:201" ht="105" x14ac:dyDescent="0.25">
      <c r="A185" s="17">
        <v>1</v>
      </c>
      <c r="C185" s="460" t="s">
        <v>493</v>
      </c>
      <c r="D185" s="27">
        <f>'2 уровень'!F1116</f>
        <v>0</v>
      </c>
      <c r="E185" s="27">
        <f>'2 уровень'!G1116</f>
        <v>0</v>
      </c>
      <c r="F185" s="27">
        <f>'2 уровень'!H1116</f>
        <v>2</v>
      </c>
      <c r="G185" s="130" t="e">
        <f>'2 уровень'!I1116</f>
        <v>#DIV/0!</v>
      </c>
      <c r="H185" s="144">
        <f>'2 уровень'!J1116</f>
        <v>0</v>
      </c>
      <c r="I185" s="144">
        <f>'2 уровень'!K1116</f>
        <v>0</v>
      </c>
      <c r="J185" s="139">
        <f>'2 уровень'!L1116</f>
        <v>0</v>
      </c>
      <c r="K185" s="139">
        <f>'2 уровень'!M1116</f>
        <v>0</v>
      </c>
      <c r="L185" s="139">
        <f>'2 уровень'!N1116</f>
        <v>0</v>
      </c>
      <c r="M185" s="139">
        <f>'2 уровень'!O1116</f>
        <v>0</v>
      </c>
      <c r="N185" s="139">
        <f>'2 уровень'!P1116</f>
        <v>0</v>
      </c>
      <c r="O185" s="139">
        <f>'2 уровень'!Q1116</f>
        <v>0</v>
      </c>
      <c r="P185" s="388">
        <f>'2 уровень'!R1116</f>
        <v>0</v>
      </c>
      <c r="Q185" s="388">
        <f>'2 уровень'!S1116</f>
        <v>0</v>
      </c>
      <c r="R185" s="388">
        <f>'2 уровень'!T1116</f>
        <v>0</v>
      </c>
      <c r="S185" s="388">
        <f>'2 уровень'!U1116</f>
        <v>0</v>
      </c>
      <c r="T185" s="388">
        <f>'2 уровень'!V1116</f>
        <v>0</v>
      </c>
      <c r="U185" s="388">
        <f>'2 уровень'!W1116</f>
        <v>0</v>
      </c>
      <c r="V185" s="388">
        <f>'2 уровень'!X1116</f>
        <v>0</v>
      </c>
      <c r="W185" s="388">
        <f>'2 уровень'!Y1116</f>
        <v>0</v>
      </c>
      <c r="X185" s="388">
        <f>'2 уровень'!Z1116</f>
        <v>0</v>
      </c>
      <c r="Y185" s="388">
        <f>'2 уровень'!AA1116</f>
        <v>0</v>
      </c>
      <c r="Z185" s="388">
        <f>'2 уровень'!AB1116</f>
        <v>0</v>
      </c>
      <c r="AA185" s="388">
        <f>'2 уровень'!AC1116</f>
        <v>0</v>
      </c>
      <c r="AB185" s="388">
        <f>'2 уровень'!AD1116</f>
        <v>0</v>
      </c>
      <c r="AC185" s="388">
        <f>'2 уровень'!AE1116</f>
        <v>0</v>
      </c>
      <c r="AD185" s="388"/>
      <c r="AE185" s="388"/>
      <c r="AF185" s="27">
        <f>'2 уровень'!AF1116</f>
        <v>0</v>
      </c>
      <c r="AG185" s="388">
        <f>'2 уровень'!AG1116</f>
        <v>0</v>
      </c>
      <c r="AH185" s="238"/>
      <c r="AI185" s="238"/>
      <c r="AJ185" s="53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5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  <c r="FH185" s="125"/>
      <c r="FI185" s="125"/>
      <c r="FJ185" s="125"/>
      <c r="FK185" s="125"/>
      <c r="FL185" s="125"/>
      <c r="FM185" s="125"/>
      <c r="FN185" s="125"/>
      <c r="FO185" s="125"/>
      <c r="FP185" s="125"/>
      <c r="FQ185" s="125"/>
      <c r="FR185" s="125"/>
      <c r="FS185" s="125"/>
      <c r="FT185" s="125"/>
      <c r="FU185" s="125"/>
      <c r="FV185" s="125"/>
      <c r="FW185" s="125"/>
      <c r="FX185" s="125"/>
      <c r="FY185" s="125"/>
      <c r="FZ185" s="125"/>
      <c r="GA185" s="125"/>
      <c r="GB185" s="125"/>
      <c r="GC185" s="125"/>
      <c r="GD185" s="125"/>
      <c r="GE185" s="125"/>
      <c r="GF185" s="125"/>
      <c r="GG185" s="125"/>
      <c r="GH185" s="125"/>
      <c r="GI185" s="125"/>
      <c r="GJ185" s="125"/>
      <c r="GK185" s="125"/>
      <c r="GL185" s="125"/>
      <c r="GM185" s="125"/>
      <c r="GN185" s="125"/>
      <c r="GO185" s="125"/>
      <c r="GP185" s="125"/>
      <c r="GQ185" s="125"/>
      <c r="GR185" s="125"/>
      <c r="GS185" s="125"/>
    </row>
    <row r="186" spans="1:201" ht="28.5" x14ac:dyDescent="0.25">
      <c r="A186" s="17">
        <v>1</v>
      </c>
      <c r="C186" s="604" t="s">
        <v>513</v>
      </c>
      <c r="D186" s="27">
        <f>'2 уровень'!F1117</f>
        <v>0</v>
      </c>
      <c r="E186" s="27">
        <f>'2 уровень'!G1117</f>
        <v>0</v>
      </c>
      <c r="F186" s="27">
        <f>'2 уровень'!H1117</f>
        <v>0</v>
      </c>
      <c r="G186" s="130" t="e">
        <f>'2 уровень'!I1117</f>
        <v>#DIV/0!</v>
      </c>
      <c r="H186" s="144">
        <f>'2 уровень'!J1117</f>
        <v>0</v>
      </c>
      <c r="I186" s="144">
        <f>'2 уровень'!K1117</f>
        <v>0</v>
      </c>
      <c r="J186" s="139">
        <f>'2 уровень'!L1117</f>
        <v>0</v>
      </c>
      <c r="K186" s="139">
        <f>'2 уровень'!M1117</f>
        <v>0</v>
      </c>
      <c r="L186" s="139">
        <f>'2 уровень'!N1117</f>
        <v>0</v>
      </c>
      <c r="M186" s="139">
        <f>'2 уровень'!O1117</f>
        <v>0</v>
      </c>
      <c r="N186" s="139">
        <f>'2 уровень'!P1117</f>
        <v>0</v>
      </c>
      <c r="O186" s="139">
        <f>'2 уровень'!Q1117</f>
        <v>0</v>
      </c>
      <c r="P186" s="388">
        <f>'2 уровень'!R1117</f>
        <v>0</v>
      </c>
      <c r="Q186" s="388">
        <f>'2 уровень'!S1117</f>
        <v>0</v>
      </c>
      <c r="R186" s="388">
        <f>'2 уровень'!T1117</f>
        <v>0</v>
      </c>
      <c r="S186" s="388">
        <f>'2 уровень'!U1117</f>
        <v>0</v>
      </c>
      <c r="T186" s="388">
        <f>'2 уровень'!V1117</f>
        <v>0</v>
      </c>
      <c r="U186" s="388">
        <f>'2 уровень'!W1117</f>
        <v>0</v>
      </c>
      <c r="V186" s="388">
        <f>'2 уровень'!X1117</f>
        <v>0</v>
      </c>
      <c r="W186" s="388">
        <f>'2 уровень'!Y1117</f>
        <v>0</v>
      </c>
      <c r="X186" s="388">
        <f>'2 уровень'!Z1117</f>
        <v>0</v>
      </c>
      <c r="Y186" s="388">
        <f>'2 уровень'!AA1117</f>
        <v>0</v>
      </c>
      <c r="Z186" s="388">
        <f>'2 уровень'!AB1117</f>
        <v>0</v>
      </c>
      <c r="AA186" s="388">
        <f>'2 уровень'!AC1117</f>
        <v>0</v>
      </c>
      <c r="AB186" s="388">
        <f>'2 уровень'!AD1117</f>
        <v>0</v>
      </c>
      <c r="AC186" s="388">
        <f>'2 уровень'!AE1117</f>
        <v>0</v>
      </c>
      <c r="AD186" s="388" t="e">
        <f>W186/V186*100</f>
        <v>#DIV/0!</v>
      </c>
      <c r="AE186" s="388" t="e">
        <f>AC186/V186*100</f>
        <v>#DIV/0!</v>
      </c>
      <c r="AF186" s="27">
        <f>'2 уровень'!AF1117</f>
        <v>0</v>
      </c>
      <c r="AG186" s="388">
        <f>'2 уровень'!AG1117</f>
        <v>0</v>
      </c>
      <c r="AH186" s="238"/>
      <c r="AI186" s="238"/>
      <c r="AJ186" s="53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5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  <c r="FH186" s="125"/>
      <c r="FI186" s="125"/>
      <c r="FJ186" s="125"/>
      <c r="FK186" s="125"/>
      <c r="FL186" s="125"/>
      <c r="FM186" s="125"/>
      <c r="FN186" s="125"/>
      <c r="FO186" s="125"/>
      <c r="FP186" s="125"/>
      <c r="FQ186" s="125"/>
      <c r="FR186" s="125"/>
      <c r="FS186" s="125"/>
      <c r="FT186" s="125"/>
      <c r="FU186" s="125"/>
      <c r="FV186" s="125"/>
      <c r="FW186" s="125"/>
      <c r="FX186" s="125"/>
      <c r="FY186" s="125"/>
      <c r="FZ186" s="125"/>
      <c r="GA186" s="125"/>
      <c r="GB186" s="125"/>
      <c r="GC186" s="125"/>
      <c r="GD186" s="125"/>
      <c r="GE186" s="125"/>
      <c r="GF186" s="125"/>
      <c r="GG186" s="125"/>
      <c r="GH186" s="125"/>
      <c r="GI186" s="125"/>
      <c r="GJ186" s="125"/>
      <c r="GK186" s="125"/>
      <c r="GL186" s="125"/>
      <c r="GM186" s="125"/>
      <c r="GN186" s="125"/>
      <c r="GO186" s="125"/>
      <c r="GP186" s="125"/>
      <c r="GQ186" s="125"/>
      <c r="GR186" s="125"/>
      <c r="GS186" s="125"/>
    </row>
    <row r="187" spans="1:201" ht="42.75" x14ac:dyDescent="0.25">
      <c r="C187" s="2341" t="s">
        <v>566</v>
      </c>
      <c r="D187" s="27">
        <f>'2 уровень'!F1118</f>
        <v>0</v>
      </c>
      <c r="E187" s="27">
        <f>'2 уровень'!G1118</f>
        <v>0</v>
      </c>
      <c r="F187" s="27">
        <f>'2 уровень'!H1118</f>
        <v>0</v>
      </c>
      <c r="G187" s="130" t="e">
        <f>'2 уровень'!I1118</f>
        <v>#DIV/0!</v>
      </c>
      <c r="H187" s="144"/>
      <c r="I187" s="144"/>
      <c r="J187" s="139"/>
      <c r="K187" s="139"/>
      <c r="L187" s="139"/>
      <c r="M187" s="139"/>
      <c r="N187" s="139"/>
      <c r="O187" s="139"/>
      <c r="P187" s="388">
        <f>'2 уровень'!R1118</f>
        <v>0</v>
      </c>
      <c r="Q187" s="388">
        <f>'2 уровень'!S1118</f>
        <v>0</v>
      </c>
      <c r="R187" s="388">
        <f>'2 уровень'!T1118</f>
        <v>0</v>
      </c>
      <c r="S187" s="388">
        <f>'2 уровень'!U1118</f>
        <v>0</v>
      </c>
      <c r="T187" s="388">
        <f>'2 уровень'!V1118</f>
        <v>0</v>
      </c>
      <c r="U187" s="388">
        <f>'2 уровень'!W1118</f>
        <v>0</v>
      </c>
      <c r="V187" s="388">
        <f>'2 уровень'!X1118</f>
        <v>0</v>
      </c>
      <c r="W187" s="388">
        <f>'2 уровень'!Y1118</f>
        <v>0</v>
      </c>
      <c r="X187" s="388">
        <f>'2 уровень'!Z1118</f>
        <v>0</v>
      </c>
      <c r="Y187" s="388">
        <f>'2 уровень'!AA1118</f>
        <v>0</v>
      </c>
      <c r="Z187" s="388">
        <f>'2 уровень'!AB1118</f>
        <v>0</v>
      </c>
      <c r="AA187" s="388">
        <f>'2 уровень'!AC1118</f>
        <v>0</v>
      </c>
      <c r="AB187" s="388">
        <f>'2 уровень'!AD1118</f>
        <v>0</v>
      </c>
      <c r="AC187" s="388">
        <f>'2 уровень'!AE1118</f>
        <v>0</v>
      </c>
      <c r="AD187" s="388" t="e">
        <f>W187/V187*100</f>
        <v>#DIV/0!</v>
      </c>
      <c r="AE187" s="388" t="e">
        <f>AC187/V187*100</f>
        <v>#DIV/0!</v>
      </c>
      <c r="AF187" s="27">
        <f>'2 уровень'!AF1118</f>
        <v>0</v>
      </c>
      <c r="AG187" s="388">
        <f>'2 уровень'!AG1118</f>
        <v>0</v>
      </c>
      <c r="AH187" s="238"/>
      <c r="AI187" s="238"/>
      <c r="AJ187" s="53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5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  <c r="FH187" s="125"/>
      <c r="FI187" s="125"/>
      <c r="FJ187" s="125"/>
      <c r="FK187" s="125"/>
      <c r="FL187" s="125"/>
      <c r="FM187" s="125"/>
      <c r="FN187" s="125"/>
      <c r="FO187" s="125"/>
      <c r="FP187" s="125"/>
      <c r="FQ187" s="125"/>
      <c r="FR187" s="125"/>
      <c r="FS187" s="125"/>
      <c r="FT187" s="125"/>
      <c r="FU187" s="125"/>
      <c r="FV187" s="125"/>
      <c r="FW187" s="125"/>
      <c r="FX187" s="125"/>
      <c r="FY187" s="125"/>
      <c r="FZ187" s="125"/>
      <c r="GA187" s="125"/>
      <c r="GB187" s="125"/>
      <c r="GC187" s="125"/>
      <c r="GD187" s="125"/>
      <c r="GE187" s="125"/>
      <c r="GF187" s="125"/>
      <c r="GG187" s="125"/>
      <c r="GH187" s="125"/>
      <c r="GI187" s="125"/>
      <c r="GJ187" s="125"/>
      <c r="GK187" s="125"/>
      <c r="GL187" s="125"/>
      <c r="GM187" s="125"/>
      <c r="GN187" s="125"/>
      <c r="GO187" s="125"/>
      <c r="GP187" s="125"/>
      <c r="GQ187" s="125"/>
      <c r="GR187" s="125"/>
      <c r="GS187" s="125"/>
    </row>
    <row r="188" spans="1:201" ht="30" x14ac:dyDescent="0.25">
      <c r="C188" s="2334" t="s">
        <v>567</v>
      </c>
      <c r="D188" s="27">
        <f>'2 уровень'!F1119</f>
        <v>0</v>
      </c>
      <c r="E188" s="27">
        <f>'2 уровень'!G1119</f>
        <v>0</v>
      </c>
      <c r="F188" s="27">
        <f>'2 уровень'!H1119</f>
        <v>0</v>
      </c>
      <c r="G188" s="130" t="e">
        <f>'2 уровень'!I1119</f>
        <v>#DIV/0!</v>
      </c>
      <c r="H188" s="144"/>
      <c r="I188" s="144"/>
      <c r="J188" s="139"/>
      <c r="K188" s="139"/>
      <c r="L188" s="139"/>
      <c r="M188" s="139"/>
      <c r="N188" s="139"/>
      <c r="O188" s="139"/>
      <c r="P188" s="388"/>
      <c r="Q188" s="388"/>
      <c r="R188" s="388"/>
      <c r="S188" s="388"/>
      <c r="T188" s="388"/>
      <c r="U188" s="388"/>
      <c r="V188" s="388"/>
      <c r="W188" s="388"/>
      <c r="X188" s="388"/>
      <c r="Y188" s="388"/>
      <c r="Z188" s="388"/>
      <c r="AA188" s="388"/>
      <c r="AB188" s="388"/>
      <c r="AC188" s="388"/>
      <c r="AD188" s="388"/>
      <c r="AE188" s="388"/>
      <c r="AF188" s="27">
        <f>'2 уровень'!AF1119</f>
        <v>0</v>
      </c>
      <c r="AG188" s="388">
        <f>'2 уровень'!AG1119</f>
        <v>0</v>
      </c>
      <c r="AH188" s="238"/>
      <c r="AI188" s="238"/>
      <c r="AJ188" s="53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5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  <c r="FH188" s="125"/>
      <c r="FI188" s="125"/>
      <c r="FJ188" s="125"/>
      <c r="FK188" s="125"/>
      <c r="FL188" s="125"/>
      <c r="FM188" s="125"/>
      <c r="FN188" s="125"/>
      <c r="FO188" s="125"/>
      <c r="FP188" s="125"/>
      <c r="FQ188" s="125"/>
      <c r="FR188" s="125"/>
      <c r="FS188" s="125"/>
      <c r="FT188" s="125"/>
      <c r="FU188" s="125"/>
      <c r="FV188" s="125"/>
      <c r="FW188" s="125"/>
      <c r="FX188" s="125"/>
      <c r="FY188" s="125"/>
      <c r="FZ188" s="125"/>
      <c r="GA188" s="125"/>
      <c r="GB188" s="125"/>
      <c r="GC188" s="125"/>
      <c r="GD188" s="125"/>
      <c r="GE188" s="125"/>
      <c r="GF188" s="125"/>
      <c r="GG188" s="125"/>
      <c r="GH188" s="125"/>
      <c r="GI188" s="125"/>
      <c r="GJ188" s="125"/>
      <c r="GK188" s="125"/>
      <c r="GL188" s="125"/>
      <c r="GM188" s="125"/>
      <c r="GN188" s="125"/>
      <c r="GO188" s="125"/>
      <c r="GP188" s="125"/>
      <c r="GQ188" s="125"/>
      <c r="GR188" s="125"/>
      <c r="GS188" s="125"/>
    </row>
    <row r="189" spans="1:201" ht="30" x14ac:dyDescent="0.25">
      <c r="C189" s="460" t="s">
        <v>568</v>
      </c>
      <c r="D189" s="27">
        <f>'2 уровень'!F1120</f>
        <v>0</v>
      </c>
      <c r="E189" s="27">
        <f>'2 уровень'!G1120</f>
        <v>0</v>
      </c>
      <c r="F189" s="27">
        <f>'2 уровень'!H1120</f>
        <v>0</v>
      </c>
      <c r="G189" s="130" t="e">
        <f>'2 уровень'!I1120</f>
        <v>#DIV/0!</v>
      </c>
      <c r="H189" s="144"/>
      <c r="I189" s="144"/>
      <c r="J189" s="139"/>
      <c r="K189" s="139"/>
      <c r="L189" s="139"/>
      <c r="M189" s="139"/>
      <c r="N189" s="139"/>
      <c r="O189" s="139"/>
      <c r="P189" s="388"/>
      <c r="Q189" s="388"/>
      <c r="R189" s="388"/>
      <c r="S189" s="388"/>
      <c r="T189" s="388"/>
      <c r="U189" s="388"/>
      <c r="V189" s="388"/>
      <c r="W189" s="388"/>
      <c r="X189" s="388"/>
      <c r="Y189" s="388"/>
      <c r="Z189" s="388"/>
      <c r="AA189" s="388"/>
      <c r="AB189" s="388"/>
      <c r="AC189" s="388"/>
      <c r="AD189" s="388"/>
      <c r="AE189" s="388"/>
      <c r="AF189" s="27">
        <f>'2 уровень'!AF1120</f>
        <v>0</v>
      </c>
      <c r="AG189" s="388">
        <f>'2 уровень'!AG1120</f>
        <v>0</v>
      </c>
      <c r="AH189" s="238"/>
      <c r="AI189" s="238"/>
      <c r="AJ189" s="53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5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  <c r="FH189" s="125"/>
      <c r="FI189" s="125"/>
      <c r="FJ189" s="125"/>
      <c r="FK189" s="125"/>
      <c r="FL189" s="125"/>
      <c r="FM189" s="125"/>
      <c r="FN189" s="125"/>
      <c r="FO189" s="125"/>
      <c r="FP189" s="125"/>
      <c r="FQ189" s="125"/>
      <c r="FR189" s="125"/>
      <c r="FS189" s="125"/>
      <c r="FT189" s="125"/>
      <c r="FU189" s="125"/>
      <c r="FV189" s="125"/>
      <c r="FW189" s="125"/>
      <c r="FX189" s="125"/>
      <c r="FY189" s="125"/>
      <c r="FZ189" s="125"/>
      <c r="GA189" s="125"/>
      <c r="GB189" s="125"/>
      <c r="GC189" s="125"/>
      <c r="GD189" s="125"/>
      <c r="GE189" s="125"/>
      <c r="GF189" s="125"/>
      <c r="GG189" s="125"/>
      <c r="GH189" s="125"/>
      <c r="GI189" s="125"/>
      <c r="GJ189" s="125"/>
      <c r="GK189" s="125"/>
      <c r="GL189" s="125"/>
      <c r="GM189" s="125"/>
      <c r="GN189" s="125"/>
      <c r="GO189" s="125"/>
      <c r="GP189" s="125"/>
      <c r="GQ189" s="125"/>
      <c r="GR189" s="125"/>
      <c r="GS189" s="125"/>
    </row>
    <row r="190" spans="1:201" ht="30" x14ac:dyDescent="0.25">
      <c r="C190" s="1802" t="s">
        <v>569</v>
      </c>
      <c r="D190" s="27">
        <f>'2 уровень'!F1121</f>
        <v>0</v>
      </c>
      <c r="E190" s="27">
        <f>'2 уровень'!G1121</f>
        <v>0</v>
      </c>
      <c r="F190" s="27">
        <f>'2 уровень'!H1121</f>
        <v>0</v>
      </c>
      <c r="G190" s="130" t="e">
        <f>'2 уровень'!I1121</f>
        <v>#DIV/0!</v>
      </c>
      <c r="H190" s="144"/>
      <c r="I190" s="144"/>
      <c r="J190" s="139"/>
      <c r="K190" s="139"/>
      <c r="L190" s="139"/>
      <c r="M190" s="139"/>
      <c r="N190" s="139"/>
      <c r="O190" s="139"/>
      <c r="P190" s="388"/>
      <c r="Q190" s="388"/>
      <c r="R190" s="388"/>
      <c r="S190" s="388"/>
      <c r="T190" s="388"/>
      <c r="U190" s="388"/>
      <c r="V190" s="388"/>
      <c r="W190" s="388"/>
      <c r="X190" s="388"/>
      <c r="Y190" s="388"/>
      <c r="Z190" s="388"/>
      <c r="AA190" s="388"/>
      <c r="AB190" s="388"/>
      <c r="AC190" s="388"/>
      <c r="AD190" s="388"/>
      <c r="AE190" s="388"/>
      <c r="AF190" s="27">
        <f>'2 уровень'!AF1121</f>
        <v>0</v>
      </c>
      <c r="AG190" s="388">
        <f>'2 уровень'!AG1121</f>
        <v>0</v>
      </c>
      <c r="AH190" s="238"/>
      <c r="AI190" s="238"/>
      <c r="AJ190" s="53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5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  <c r="FH190" s="125"/>
      <c r="FI190" s="125"/>
      <c r="FJ190" s="125"/>
      <c r="FK190" s="125"/>
      <c r="FL190" s="125"/>
      <c r="FM190" s="125"/>
      <c r="FN190" s="125"/>
      <c r="FO190" s="125"/>
      <c r="FP190" s="125"/>
      <c r="FQ190" s="125"/>
      <c r="FR190" s="125"/>
      <c r="FS190" s="125"/>
      <c r="FT190" s="125"/>
      <c r="FU190" s="125"/>
      <c r="FV190" s="125"/>
      <c r="FW190" s="125"/>
      <c r="FX190" s="125"/>
      <c r="FY190" s="125"/>
      <c r="FZ190" s="125"/>
      <c r="GA190" s="125"/>
      <c r="GB190" s="125"/>
      <c r="GC190" s="125"/>
      <c r="GD190" s="125"/>
      <c r="GE190" s="125"/>
      <c r="GF190" s="125"/>
      <c r="GG190" s="125"/>
      <c r="GH190" s="125"/>
      <c r="GI190" s="125"/>
      <c r="GJ190" s="125"/>
      <c r="GK190" s="125"/>
      <c r="GL190" s="125"/>
      <c r="GM190" s="125"/>
      <c r="GN190" s="125"/>
      <c r="GO190" s="125"/>
      <c r="GP190" s="125"/>
      <c r="GQ190" s="125"/>
      <c r="GR190" s="125"/>
      <c r="GS190" s="125"/>
    </row>
    <row r="191" spans="1:201" ht="29.25" x14ac:dyDescent="0.25">
      <c r="A191" s="17">
        <v>1</v>
      </c>
      <c r="C191" s="1122" t="s">
        <v>318</v>
      </c>
      <c r="D191" s="27">
        <f>'2 уровень'!F1122</f>
        <v>0</v>
      </c>
      <c r="E191" s="27">
        <f>'2 уровень'!G1122</f>
        <v>0</v>
      </c>
      <c r="F191" s="27">
        <f>'2 уровень'!H1122</f>
        <v>75.223404255319139</v>
      </c>
      <c r="G191" s="130" t="e">
        <f>'2 уровень'!I1122</f>
        <v>#DIV/0!</v>
      </c>
      <c r="H191" s="144">
        <f>'2 уровень'!J1122</f>
        <v>0</v>
      </c>
      <c r="I191" s="144">
        <f>'2 уровень'!K1122</f>
        <v>0</v>
      </c>
      <c r="J191" s="139">
        <f>'2 уровень'!L1122</f>
        <v>0</v>
      </c>
      <c r="K191" s="139">
        <f>'2 уровень'!M1122</f>
        <v>0</v>
      </c>
      <c r="L191" s="139">
        <f>'2 уровень'!N1122</f>
        <v>0</v>
      </c>
      <c r="M191" s="139">
        <f>'2 уровень'!O1122</f>
        <v>0</v>
      </c>
      <c r="N191" s="139">
        <f>'2 уровень'!P1122</f>
        <v>0</v>
      </c>
      <c r="O191" s="139">
        <f>'2 уровень'!Q1122</f>
        <v>0</v>
      </c>
      <c r="P191" s="388">
        <f>'2 уровень'!R1122</f>
        <v>0</v>
      </c>
      <c r="Q191" s="388">
        <f>'2 уровень'!S1122</f>
        <v>0</v>
      </c>
      <c r="R191" s="388">
        <f>'2 уровень'!T1122</f>
        <v>0</v>
      </c>
      <c r="S191" s="388">
        <f>'2 уровень'!U1122</f>
        <v>0</v>
      </c>
      <c r="T191" s="388">
        <f>'2 уровень'!V1122</f>
        <v>0</v>
      </c>
      <c r="U191" s="388">
        <f>'2 уровень'!W1122</f>
        <v>0</v>
      </c>
      <c r="V191" s="388">
        <f>'2 уровень'!X1122</f>
        <v>0</v>
      </c>
      <c r="W191" s="388">
        <f>'2 уровень'!Y1122</f>
        <v>0</v>
      </c>
      <c r="X191" s="388">
        <f>'2 уровень'!Z1122</f>
        <v>0</v>
      </c>
      <c r="Y191" s="388">
        <f>'2 уровень'!AA1122</f>
        <v>0</v>
      </c>
      <c r="Z191" s="388">
        <f>'2 уровень'!AB1122</f>
        <v>0</v>
      </c>
      <c r="AA191" s="388">
        <f>'2 уровень'!AC1122</f>
        <v>0</v>
      </c>
      <c r="AB191" s="388">
        <f>'2 уровень'!AD1122</f>
        <v>0</v>
      </c>
      <c r="AC191" s="388">
        <f>'2 уровень'!AE1122</f>
        <v>0</v>
      </c>
      <c r="AD191" s="388"/>
      <c r="AE191" s="388"/>
      <c r="AF191" s="27">
        <f>'2 уровень'!AF1122</f>
        <v>0</v>
      </c>
      <c r="AG191" s="388">
        <f>'2 уровень'!AG1122</f>
        <v>0</v>
      </c>
      <c r="AH191" s="238"/>
      <c r="AI191" s="238"/>
      <c r="AJ191" s="53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5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  <c r="FH191" s="125"/>
      <c r="FI191" s="125"/>
      <c r="FJ191" s="125"/>
      <c r="FK191" s="125"/>
      <c r="FL191" s="125"/>
      <c r="FM191" s="125"/>
      <c r="FN191" s="125"/>
      <c r="FO191" s="125"/>
      <c r="FP191" s="125"/>
      <c r="FQ191" s="125"/>
      <c r="FR191" s="125"/>
      <c r="FS191" s="125"/>
      <c r="FT191" s="125"/>
      <c r="FU191" s="125"/>
      <c r="FV191" s="125"/>
      <c r="FW191" s="125"/>
      <c r="FX191" s="125"/>
      <c r="FY191" s="125"/>
      <c r="FZ191" s="125"/>
      <c r="GA191" s="125"/>
      <c r="GB191" s="125"/>
      <c r="GC191" s="125"/>
      <c r="GD191" s="125"/>
      <c r="GE191" s="125"/>
      <c r="GF191" s="125"/>
      <c r="GG191" s="125"/>
      <c r="GH191" s="125"/>
      <c r="GI191" s="125"/>
      <c r="GJ191" s="125"/>
      <c r="GK191" s="125"/>
      <c r="GL191" s="125"/>
      <c r="GM191" s="125"/>
      <c r="GN191" s="125"/>
      <c r="GO191" s="125"/>
      <c r="GP191" s="125"/>
      <c r="GQ191" s="125"/>
      <c r="GR191" s="125"/>
      <c r="GS191" s="125"/>
    </row>
    <row r="192" spans="1:201" x14ac:dyDescent="0.25">
      <c r="C192" s="1122" t="s">
        <v>327</v>
      </c>
      <c r="D192" s="27">
        <f>'2 уровень'!F1123</f>
        <v>0</v>
      </c>
      <c r="E192" s="27">
        <f>'2 уровень'!G1123</f>
        <v>0</v>
      </c>
      <c r="F192" s="27">
        <f>'2 уровень'!H1123</f>
        <v>0</v>
      </c>
      <c r="G192" s="130">
        <f>'2 уровень'!I1123</f>
        <v>0</v>
      </c>
      <c r="H192" s="144">
        <f>'2 уровень'!J1123</f>
        <v>0</v>
      </c>
      <c r="I192" s="144">
        <f>'2 уровень'!K1123</f>
        <v>0</v>
      </c>
      <c r="J192" s="139">
        <f>'2 уровень'!L1123</f>
        <v>0</v>
      </c>
      <c r="K192" s="139">
        <f>'2 уровень'!M1123</f>
        <v>0</v>
      </c>
      <c r="L192" s="139">
        <f>'2 уровень'!N1123</f>
        <v>0</v>
      </c>
      <c r="M192" s="139">
        <f>'2 уровень'!O1123</f>
        <v>0</v>
      </c>
      <c r="N192" s="139">
        <f>'2 уровень'!P1123</f>
        <v>0</v>
      </c>
      <c r="O192" s="139">
        <f>'2 уровень'!Q1123</f>
        <v>0</v>
      </c>
      <c r="P192" s="388">
        <f>'2 уровень'!R1123</f>
        <v>0</v>
      </c>
      <c r="Q192" s="388">
        <f>'2 уровень'!S1123</f>
        <v>0</v>
      </c>
      <c r="R192" s="388">
        <f>'2 уровень'!T1123</f>
        <v>0</v>
      </c>
      <c r="S192" s="388">
        <f>'2 уровень'!U1123</f>
        <v>0</v>
      </c>
      <c r="T192" s="388">
        <f>'2 уровень'!V1123</f>
        <v>0</v>
      </c>
      <c r="U192" s="388">
        <f>'2 уровень'!W1123</f>
        <v>0</v>
      </c>
      <c r="V192" s="388">
        <f>'2 уровень'!X1123</f>
        <v>0</v>
      </c>
      <c r="W192" s="388">
        <f>'2 уровень'!Y1123</f>
        <v>0</v>
      </c>
      <c r="X192" s="388">
        <f>'2 уровень'!Z1123</f>
        <v>0</v>
      </c>
      <c r="Y192" s="388">
        <f>'2 уровень'!AA1123</f>
        <v>0</v>
      </c>
      <c r="Z192" s="388">
        <f>'2 уровень'!AB1123</f>
        <v>0</v>
      </c>
      <c r="AA192" s="388">
        <f>'2 уровень'!AC1123</f>
        <v>0</v>
      </c>
      <c r="AB192" s="388">
        <f>'2 уровень'!AD1123</f>
        <v>0</v>
      </c>
      <c r="AC192" s="388">
        <f>'2 уровень'!AE1123</f>
        <v>0</v>
      </c>
      <c r="AD192" s="388"/>
      <c r="AE192" s="388"/>
      <c r="AF192" s="27">
        <f>'2 уровень'!AF1123</f>
        <v>0</v>
      </c>
      <c r="AG192" s="388">
        <f>'2 уровень'!AG1123</f>
        <v>0</v>
      </c>
      <c r="AH192" s="238"/>
      <c r="AI192" s="238"/>
      <c r="AJ192" s="53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5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  <c r="FH192" s="125"/>
      <c r="FI192" s="125"/>
      <c r="FJ192" s="125"/>
      <c r="FK192" s="125"/>
      <c r="FL192" s="125"/>
      <c r="FM192" s="125"/>
      <c r="FN192" s="125"/>
      <c r="FO192" s="125"/>
      <c r="FP192" s="125"/>
      <c r="FQ192" s="125"/>
      <c r="FR192" s="125"/>
      <c r="FS192" s="125"/>
      <c r="FT192" s="125"/>
      <c r="FU192" s="125"/>
      <c r="FV192" s="125"/>
      <c r="FW192" s="125"/>
      <c r="FX192" s="125"/>
      <c r="FY192" s="125"/>
      <c r="FZ192" s="125"/>
      <c r="GA192" s="125"/>
      <c r="GB192" s="125"/>
      <c r="GC192" s="125"/>
      <c r="GD192" s="125"/>
      <c r="GE192" s="125"/>
      <c r="GF192" s="125"/>
      <c r="GG192" s="125"/>
      <c r="GH192" s="125"/>
      <c r="GI192" s="125"/>
      <c r="GJ192" s="125"/>
      <c r="GK192" s="125"/>
      <c r="GL192" s="125"/>
      <c r="GM192" s="125"/>
      <c r="GN192" s="125"/>
      <c r="GO192" s="125"/>
      <c r="GP192" s="125"/>
      <c r="GQ192" s="125"/>
      <c r="GR192" s="125"/>
      <c r="GS192" s="125"/>
    </row>
    <row r="193" spans="1:201" x14ac:dyDescent="0.25">
      <c r="C193" s="1068" t="s">
        <v>328</v>
      </c>
      <c r="D193" s="27">
        <f>'2 уровень'!F1124</f>
        <v>0</v>
      </c>
      <c r="E193" s="27">
        <f>'2 уровень'!G1124</f>
        <v>0</v>
      </c>
      <c r="F193" s="27">
        <f>'2 уровень'!H1124</f>
        <v>75.223404255319139</v>
      </c>
      <c r="G193" s="130" t="e">
        <f>'2 уровень'!I1124</f>
        <v>#DIV/0!</v>
      </c>
      <c r="H193" s="144">
        <f>'2 уровень'!J1124</f>
        <v>0</v>
      </c>
      <c r="I193" s="144">
        <f>'2 уровень'!K1124</f>
        <v>0</v>
      </c>
      <c r="J193" s="139">
        <f>'2 уровень'!L1124</f>
        <v>0</v>
      </c>
      <c r="K193" s="139">
        <f>'2 уровень'!M1124</f>
        <v>0</v>
      </c>
      <c r="L193" s="139">
        <f>'2 уровень'!N1124</f>
        <v>0</v>
      </c>
      <c r="M193" s="139">
        <f>'2 уровень'!O1124</f>
        <v>0</v>
      </c>
      <c r="N193" s="139">
        <f>'2 уровень'!P1124</f>
        <v>0</v>
      </c>
      <c r="O193" s="139">
        <f>'2 уровень'!Q1124</f>
        <v>0</v>
      </c>
      <c r="P193" s="27">
        <f>'2 уровень'!R1124</f>
        <v>0</v>
      </c>
      <c r="Q193" s="27">
        <f>'2 уровень'!S1124</f>
        <v>0</v>
      </c>
      <c r="R193" s="27">
        <f>'2 уровень'!T1124</f>
        <v>0</v>
      </c>
      <c r="S193" s="27">
        <f>'2 уровень'!U1124</f>
        <v>0</v>
      </c>
      <c r="T193" s="27">
        <f>'2 уровень'!V1124</f>
        <v>0</v>
      </c>
      <c r="U193" s="27">
        <f>'2 уровень'!W1124</f>
        <v>0</v>
      </c>
      <c r="V193" s="27">
        <f>'2 уровень'!X1124</f>
        <v>0</v>
      </c>
      <c r="W193" s="27">
        <f>'2 уровень'!Y1124</f>
        <v>0</v>
      </c>
      <c r="X193" s="27">
        <f>'2 уровень'!Z1124</f>
        <v>0</v>
      </c>
      <c r="Y193" s="27">
        <f>'2 уровень'!AA1124</f>
        <v>0</v>
      </c>
      <c r="Z193" s="27">
        <f>'2 уровень'!AB1124</f>
        <v>0</v>
      </c>
      <c r="AA193" s="27">
        <f>'2 уровень'!AC1124</f>
        <v>0</v>
      </c>
      <c r="AB193" s="27">
        <f>'2 уровень'!AD1124</f>
        <v>0</v>
      </c>
      <c r="AC193" s="27">
        <f>'2 уровень'!AE1124</f>
        <v>0</v>
      </c>
      <c r="AD193" s="388"/>
      <c r="AE193" s="388"/>
      <c r="AF193" s="27">
        <f>'2 уровень'!AF1124</f>
        <v>0</v>
      </c>
      <c r="AG193" s="388">
        <f>'2 уровень'!AG1124</f>
        <v>0</v>
      </c>
      <c r="AH193" s="238"/>
      <c r="AI193" s="238"/>
      <c r="AJ193" s="53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5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  <c r="FH193" s="125"/>
      <c r="FI193" s="125"/>
      <c r="FJ193" s="125"/>
      <c r="FK193" s="125"/>
      <c r="FL193" s="125"/>
      <c r="FM193" s="125"/>
      <c r="FN193" s="125"/>
      <c r="FO193" s="125"/>
      <c r="FP193" s="125"/>
      <c r="FQ193" s="125"/>
      <c r="FR193" s="125"/>
      <c r="FS193" s="125"/>
      <c r="FT193" s="125"/>
      <c r="FU193" s="125"/>
      <c r="FV193" s="125"/>
      <c r="FW193" s="125"/>
      <c r="FX193" s="125"/>
      <c r="FY193" s="125"/>
      <c r="FZ193" s="125"/>
      <c r="GA193" s="125"/>
      <c r="GB193" s="125"/>
      <c r="GC193" s="125"/>
      <c r="GD193" s="125"/>
      <c r="GE193" s="125"/>
      <c r="GF193" s="125"/>
      <c r="GG193" s="125"/>
      <c r="GH193" s="125"/>
      <c r="GI193" s="125"/>
      <c r="GJ193" s="125"/>
      <c r="GK193" s="125"/>
      <c r="GL193" s="125"/>
      <c r="GM193" s="125"/>
      <c r="GN193" s="125"/>
      <c r="GO193" s="125"/>
      <c r="GP193" s="125"/>
      <c r="GQ193" s="125"/>
      <c r="GR193" s="125"/>
      <c r="GS193" s="125"/>
    </row>
    <row r="194" spans="1:201" x14ac:dyDescent="0.25">
      <c r="C194" s="2342" t="s">
        <v>329</v>
      </c>
      <c r="D194" s="27">
        <f>'2 уровень'!F1125</f>
        <v>0</v>
      </c>
      <c r="E194" s="27">
        <f>'2 уровень'!G1125</f>
        <v>0</v>
      </c>
      <c r="F194" s="27">
        <f>'2 уровень'!H1125</f>
        <v>707.09999999999991</v>
      </c>
      <c r="G194" s="130" t="e">
        <f>'2 уровень'!I1125</f>
        <v>#DIV/0!</v>
      </c>
      <c r="H194" s="144">
        <f>'2 уровень'!J1125</f>
        <v>0</v>
      </c>
      <c r="I194" s="144">
        <f>'2 уровень'!K1125</f>
        <v>0</v>
      </c>
      <c r="J194" s="139">
        <f>'2 уровень'!L1125</f>
        <v>0</v>
      </c>
      <c r="K194" s="139">
        <f>'2 уровень'!M1125</f>
        <v>0</v>
      </c>
      <c r="L194" s="139">
        <f>'2 уровень'!N1125</f>
        <v>0</v>
      </c>
      <c r="M194" s="139">
        <f>'2 уровень'!O1125</f>
        <v>0</v>
      </c>
      <c r="N194" s="139">
        <f>'2 уровень'!P1125</f>
        <v>0</v>
      </c>
      <c r="O194" s="139">
        <f>'2 уровень'!Q1125</f>
        <v>0</v>
      </c>
      <c r="P194" s="388">
        <f>'2 уровень'!R1125</f>
        <v>0</v>
      </c>
      <c r="Q194" s="388">
        <f>'2 уровень'!S1125</f>
        <v>0</v>
      </c>
      <c r="R194" s="388">
        <f>'2 уровень'!T1125</f>
        <v>0</v>
      </c>
      <c r="S194" s="388">
        <f>'2 уровень'!U1125</f>
        <v>0</v>
      </c>
      <c r="T194" s="388">
        <f>'2 уровень'!V1125</f>
        <v>0</v>
      </c>
      <c r="U194" s="388">
        <f>'2 уровень'!W1125</f>
        <v>0</v>
      </c>
      <c r="V194" s="388">
        <f>'2 уровень'!X1125</f>
        <v>0</v>
      </c>
      <c r="W194" s="388">
        <f>'2 уровень'!Y1125</f>
        <v>0</v>
      </c>
      <c r="X194" s="388">
        <f>'2 уровень'!Z1125</f>
        <v>0</v>
      </c>
      <c r="Y194" s="388">
        <f>'2 уровень'!AA1125</f>
        <v>0</v>
      </c>
      <c r="Z194" s="388">
        <f>'2 уровень'!AB1125</f>
        <v>0</v>
      </c>
      <c r="AA194" s="388">
        <f>'2 уровень'!AC1125</f>
        <v>0</v>
      </c>
      <c r="AB194" s="388">
        <f>'2 уровень'!AD1125</f>
        <v>0</v>
      </c>
      <c r="AC194" s="388">
        <f>'2 уровень'!AE1125</f>
        <v>0</v>
      </c>
      <c r="AD194" s="388"/>
      <c r="AE194" s="388"/>
      <c r="AF194" s="27">
        <f>'2 уровень'!AF1125</f>
        <v>0</v>
      </c>
      <c r="AG194" s="388">
        <f>'2 уровень'!AG1125</f>
        <v>0</v>
      </c>
      <c r="AH194" s="238"/>
      <c r="AI194" s="238"/>
      <c r="AJ194" s="53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5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  <c r="FH194" s="125"/>
      <c r="FI194" s="125"/>
      <c r="FJ194" s="125"/>
      <c r="FK194" s="125"/>
      <c r="FL194" s="125"/>
      <c r="FM194" s="125"/>
      <c r="FN194" s="125"/>
      <c r="FO194" s="125"/>
      <c r="FP194" s="125"/>
      <c r="FQ194" s="125"/>
      <c r="FR194" s="125"/>
      <c r="FS194" s="125"/>
      <c r="FT194" s="125"/>
      <c r="FU194" s="125"/>
      <c r="FV194" s="125"/>
      <c r="FW194" s="125"/>
      <c r="FX194" s="125"/>
      <c r="FY194" s="125"/>
      <c r="FZ194" s="125"/>
      <c r="GA194" s="125"/>
      <c r="GB194" s="125"/>
      <c r="GC194" s="125"/>
      <c r="GD194" s="125"/>
      <c r="GE194" s="125"/>
      <c r="GF194" s="125"/>
      <c r="GG194" s="125"/>
      <c r="GH194" s="125"/>
      <c r="GI194" s="125"/>
      <c r="GJ194" s="125"/>
      <c r="GK194" s="125"/>
      <c r="GL194" s="125"/>
      <c r="GM194" s="125"/>
      <c r="GN194" s="125"/>
      <c r="GO194" s="125"/>
      <c r="GP194" s="125"/>
      <c r="GQ194" s="125"/>
      <c r="GR194" s="125"/>
      <c r="GS194" s="125"/>
    </row>
    <row r="195" spans="1:201" ht="29.25" x14ac:dyDescent="0.25">
      <c r="C195" s="1122" t="s">
        <v>311</v>
      </c>
      <c r="D195" s="27">
        <f>'2 уровень'!F1126</f>
        <v>0</v>
      </c>
      <c r="E195" s="27">
        <f>'2 уровень'!G1126</f>
        <v>0</v>
      </c>
      <c r="F195" s="27">
        <f>'2 уровень'!H1126</f>
        <v>149</v>
      </c>
      <c r="G195" s="130" t="e">
        <f>'2 уровень'!I1126</f>
        <v>#DIV/0!</v>
      </c>
      <c r="H195" s="144">
        <f>'2 уровень'!J1126</f>
        <v>0</v>
      </c>
      <c r="I195" s="144">
        <f>'2 уровень'!K1126</f>
        <v>0</v>
      </c>
      <c r="J195" s="139">
        <f>'2 уровень'!L1126</f>
        <v>0</v>
      </c>
      <c r="K195" s="139">
        <f>'2 уровень'!M1126</f>
        <v>0</v>
      </c>
      <c r="L195" s="139">
        <f>'2 уровень'!N1126</f>
        <v>0</v>
      </c>
      <c r="M195" s="139">
        <f>'2 уровень'!O1126</f>
        <v>0</v>
      </c>
      <c r="N195" s="139">
        <f>'2 уровень'!P1126</f>
        <v>0</v>
      </c>
      <c r="O195" s="139">
        <f>'2 уровень'!Q1126</f>
        <v>0</v>
      </c>
      <c r="P195" s="388">
        <f>'2 уровень'!R1126</f>
        <v>0</v>
      </c>
      <c r="Q195" s="388">
        <f>'2 уровень'!S1126</f>
        <v>0</v>
      </c>
      <c r="R195" s="388">
        <f>'2 уровень'!T1126</f>
        <v>0</v>
      </c>
      <c r="S195" s="388">
        <f>'2 уровень'!U1126</f>
        <v>0</v>
      </c>
      <c r="T195" s="388">
        <f>'2 уровень'!V1126</f>
        <v>0</v>
      </c>
      <c r="U195" s="388">
        <f>'2 уровень'!W1126</f>
        <v>0</v>
      </c>
      <c r="V195" s="388">
        <f>'2 уровень'!X1126</f>
        <v>0</v>
      </c>
      <c r="W195" s="388">
        <f>'2 уровень'!Y1126</f>
        <v>217.46928000000003</v>
      </c>
      <c r="X195" s="388">
        <f>'2 уровень'!Z1126</f>
        <v>0</v>
      </c>
      <c r="Y195" s="388">
        <f>'2 уровень'!AA1126</f>
        <v>0</v>
      </c>
      <c r="Z195" s="388">
        <f>'2 уровень'!AB1126</f>
        <v>0</v>
      </c>
      <c r="AA195" s="388">
        <f>'2 уровень'!AC1126</f>
        <v>0</v>
      </c>
      <c r="AB195" s="388">
        <f>'2 уровень'!AD1126</f>
        <v>0</v>
      </c>
      <c r="AC195" s="388">
        <f>'2 уровень'!AE1126</f>
        <v>217.46928000000003</v>
      </c>
      <c r="AD195" s="388"/>
      <c r="AE195" s="388"/>
      <c r="AF195" s="27">
        <f>'2 уровень'!AF1126</f>
        <v>0</v>
      </c>
      <c r="AG195" s="388">
        <f>'2 уровень'!AG1126</f>
        <v>0</v>
      </c>
      <c r="AH195" s="238"/>
      <c r="AI195" s="238"/>
      <c r="AJ195" s="53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5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  <c r="FH195" s="125"/>
      <c r="FI195" s="125"/>
      <c r="FJ195" s="125"/>
      <c r="FK195" s="125"/>
      <c r="FL195" s="125"/>
      <c r="FM195" s="125"/>
      <c r="FN195" s="125"/>
      <c r="FO195" s="125"/>
      <c r="FP195" s="125"/>
      <c r="FQ195" s="125"/>
      <c r="FR195" s="125"/>
      <c r="FS195" s="125"/>
      <c r="FT195" s="125"/>
      <c r="FU195" s="125"/>
      <c r="FV195" s="125"/>
      <c r="FW195" s="125"/>
      <c r="FX195" s="125"/>
      <c r="FY195" s="125"/>
      <c r="FZ195" s="125"/>
      <c r="GA195" s="125"/>
      <c r="GB195" s="125"/>
      <c r="GC195" s="125"/>
      <c r="GD195" s="125"/>
      <c r="GE195" s="125"/>
      <c r="GF195" s="125"/>
      <c r="GG195" s="125"/>
      <c r="GH195" s="125"/>
      <c r="GI195" s="125"/>
      <c r="GJ195" s="125"/>
      <c r="GK195" s="125"/>
      <c r="GL195" s="125"/>
      <c r="GM195" s="125"/>
      <c r="GN195" s="125"/>
      <c r="GO195" s="125"/>
      <c r="GP195" s="125"/>
      <c r="GQ195" s="125"/>
      <c r="GR195" s="125"/>
      <c r="GS195" s="125"/>
    </row>
    <row r="196" spans="1:201" ht="30" x14ac:dyDescent="0.25">
      <c r="A196" s="17">
        <v>1</v>
      </c>
      <c r="C196" s="1794" t="s">
        <v>193</v>
      </c>
      <c r="D196" s="27">
        <f>'2 уровень'!F1127</f>
        <v>0</v>
      </c>
      <c r="E196" s="27">
        <f>'2 уровень'!G1127</f>
        <v>0</v>
      </c>
      <c r="F196" s="27">
        <f>'2 уровень'!H1127</f>
        <v>36</v>
      </c>
      <c r="G196" s="130" t="e">
        <f>'2 уровень'!I1127</f>
        <v>#DIV/0!</v>
      </c>
      <c r="H196" s="144">
        <f>'2 уровень'!J1127</f>
        <v>0</v>
      </c>
      <c r="I196" s="144">
        <f>'2 уровень'!K1127</f>
        <v>0</v>
      </c>
      <c r="J196" s="139">
        <f>'2 уровень'!L1127</f>
        <v>0</v>
      </c>
      <c r="K196" s="139">
        <f>'2 уровень'!M1127</f>
        <v>0</v>
      </c>
      <c r="L196" s="139">
        <f>'2 уровень'!N1127</f>
        <v>0</v>
      </c>
      <c r="M196" s="139">
        <f>'2 уровень'!O1127</f>
        <v>0</v>
      </c>
      <c r="N196" s="139">
        <f>'2 уровень'!P1127</f>
        <v>0</v>
      </c>
      <c r="O196" s="139">
        <f>'2 уровень'!Q1127</f>
        <v>0</v>
      </c>
      <c r="P196" s="388">
        <f>'2 уровень'!R1127</f>
        <v>0</v>
      </c>
      <c r="Q196" s="388">
        <f>'2 уровень'!S1127</f>
        <v>0</v>
      </c>
      <c r="R196" s="388">
        <f>'2 уровень'!T1127</f>
        <v>0</v>
      </c>
      <c r="S196" s="388">
        <f>'2 уровень'!U1127</f>
        <v>0</v>
      </c>
      <c r="T196" s="388">
        <f>'2 уровень'!V1127</f>
        <v>0</v>
      </c>
      <c r="U196" s="388">
        <f>'2 уровень'!W1127</f>
        <v>0</v>
      </c>
      <c r="V196" s="388">
        <f>'2 уровень'!X1127</f>
        <v>0</v>
      </c>
      <c r="W196" s="388">
        <f>'2 уровень'!Y1127</f>
        <v>0</v>
      </c>
      <c r="X196" s="388">
        <f>'2 уровень'!Z1127</f>
        <v>0</v>
      </c>
      <c r="Y196" s="388">
        <f>'2 уровень'!AA1127</f>
        <v>0</v>
      </c>
      <c r="Z196" s="388">
        <f>'2 уровень'!AB1127</f>
        <v>0</v>
      </c>
      <c r="AA196" s="388">
        <f>'2 уровень'!AC1127</f>
        <v>0</v>
      </c>
      <c r="AB196" s="388">
        <f>'2 уровень'!AD1127</f>
        <v>0</v>
      </c>
      <c r="AC196" s="388">
        <f>'2 уровень'!AE1127</f>
        <v>0</v>
      </c>
      <c r="AD196" s="388"/>
      <c r="AE196" s="388"/>
      <c r="AF196" s="27">
        <f>'2 уровень'!AF1127</f>
        <v>0</v>
      </c>
      <c r="AG196" s="388">
        <f>'2 уровень'!AG1127</f>
        <v>0</v>
      </c>
      <c r="AH196" s="238"/>
      <c r="AI196" s="238"/>
      <c r="AJ196" s="53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5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  <c r="FH196" s="125"/>
      <c r="FI196" s="125"/>
      <c r="FJ196" s="125"/>
      <c r="FK196" s="125"/>
      <c r="FL196" s="125"/>
      <c r="FM196" s="125"/>
      <c r="FN196" s="125"/>
      <c r="FO196" s="125"/>
      <c r="FP196" s="125"/>
      <c r="FQ196" s="125"/>
      <c r="FR196" s="125"/>
      <c r="FS196" s="125"/>
      <c r="FT196" s="125"/>
      <c r="FU196" s="125"/>
      <c r="FV196" s="125"/>
      <c r="FW196" s="125"/>
      <c r="FX196" s="125"/>
      <c r="FY196" s="125"/>
      <c r="FZ196" s="125"/>
      <c r="GA196" s="125"/>
      <c r="GB196" s="125"/>
      <c r="GC196" s="125"/>
      <c r="GD196" s="125"/>
      <c r="GE196" s="125"/>
      <c r="GF196" s="125"/>
      <c r="GG196" s="125"/>
      <c r="GH196" s="125"/>
      <c r="GI196" s="125"/>
      <c r="GJ196" s="125"/>
      <c r="GK196" s="125"/>
      <c r="GL196" s="125"/>
      <c r="GM196" s="125"/>
      <c r="GN196" s="125"/>
      <c r="GO196" s="125"/>
      <c r="GP196" s="125"/>
      <c r="GQ196" s="125"/>
      <c r="GR196" s="125"/>
      <c r="GS196" s="125"/>
    </row>
    <row r="197" spans="1:201" ht="72" x14ac:dyDescent="0.25">
      <c r="A197" s="17">
        <v>1</v>
      </c>
      <c r="C197" s="453" t="s">
        <v>319</v>
      </c>
      <c r="D197" s="27">
        <f>'2 уровень'!F1128</f>
        <v>0</v>
      </c>
      <c r="E197" s="27">
        <f>'2 уровень'!G1128</f>
        <v>0</v>
      </c>
      <c r="F197" s="27">
        <f>'2 уровень'!H1128</f>
        <v>19</v>
      </c>
      <c r="G197" s="130" t="e">
        <f>'2 уровень'!I1128</f>
        <v>#DIV/0!</v>
      </c>
      <c r="H197" s="144">
        <f>'2 уровень'!J1128</f>
        <v>0</v>
      </c>
      <c r="I197" s="144">
        <f>'2 уровень'!K1128</f>
        <v>0</v>
      </c>
      <c r="J197" s="139">
        <f>'2 уровень'!L1128</f>
        <v>0</v>
      </c>
      <c r="K197" s="139">
        <f>'2 уровень'!M1128</f>
        <v>0</v>
      </c>
      <c r="L197" s="139">
        <f>'2 уровень'!N1128</f>
        <v>0</v>
      </c>
      <c r="M197" s="139">
        <f>'2 уровень'!O1128</f>
        <v>0</v>
      </c>
      <c r="N197" s="139">
        <f>'2 уровень'!P1128</f>
        <v>0</v>
      </c>
      <c r="O197" s="139">
        <f>'2 уровень'!Q1128</f>
        <v>0</v>
      </c>
      <c r="P197" s="388">
        <f>'2 уровень'!R1128</f>
        <v>0</v>
      </c>
      <c r="Q197" s="388">
        <f>'2 уровень'!S1128</f>
        <v>0</v>
      </c>
      <c r="R197" s="388">
        <f>'2 уровень'!T1128</f>
        <v>0</v>
      </c>
      <c r="S197" s="388">
        <f>'2 уровень'!U1128</f>
        <v>0</v>
      </c>
      <c r="T197" s="388">
        <f>'2 уровень'!V1128</f>
        <v>0</v>
      </c>
      <c r="U197" s="388">
        <f>'2 уровень'!W1128</f>
        <v>0</v>
      </c>
      <c r="V197" s="388">
        <f>'2 уровень'!X1128</f>
        <v>0</v>
      </c>
      <c r="W197" s="388">
        <f>'2 уровень'!Y1128</f>
        <v>0</v>
      </c>
      <c r="X197" s="388">
        <f>'2 уровень'!Z1128</f>
        <v>0</v>
      </c>
      <c r="Y197" s="388">
        <f>'2 уровень'!AA1128</f>
        <v>0</v>
      </c>
      <c r="Z197" s="388">
        <f>'2 уровень'!AB1128</f>
        <v>0</v>
      </c>
      <c r="AA197" s="388">
        <f>'2 уровень'!AC1128</f>
        <v>0</v>
      </c>
      <c r="AB197" s="388">
        <f>'2 уровень'!AD1128</f>
        <v>0</v>
      </c>
      <c r="AC197" s="388">
        <f>'2 уровень'!AE1128</f>
        <v>0</v>
      </c>
      <c r="AD197" s="388"/>
      <c r="AE197" s="388"/>
      <c r="AF197" s="27">
        <f>'2 уровень'!AF1128</f>
        <v>0</v>
      </c>
      <c r="AG197" s="388">
        <f>'2 уровень'!AG1128</f>
        <v>0</v>
      </c>
      <c r="AH197" s="238"/>
      <c r="AI197" s="238"/>
      <c r="AJ197" s="53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5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  <c r="FH197" s="125"/>
      <c r="FI197" s="125"/>
      <c r="FJ197" s="125"/>
      <c r="FK197" s="125"/>
      <c r="FL197" s="125"/>
      <c r="FM197" s="125"/>
      <c r="FN197" s="125"/>
      <c r="FO197" s="125"/>
      <c r="FP197" s="125"/>
      <c r="FQ197" s="125"/>
      <c r="FR197" s="125"/>
      <c r="FS197" s="125"/>
      <c r="FT197" s="125"/>
      <c r="FU197" s="125"/>
      <c r="FV197" s="125"/>
      <c r="FW197" s="125"/>
      <c r="FX197" s="125"/>
      <c r="FY197" s="125"/>
      <c r="FZ197" s="125"/>
      <c r="GA197" s="125"/>
      <c r="GB197" s="125"/>
      <c r="GC197" s="125"/>
      <c r="GD197" s="125"/>
      <c r="GE197" s="125"/>
      <c r="GF197" s="125"/>
      <c r="GG197" s="125"/>
      <c r="GH197" s="125"/>
      <c r="GI197" s="125"/>
      <c r="GJ197" s="125"/>
      <c r="GK197" s="125"/>
      <c r="GL197" s="125"/>
      <c r="GM197" s="125"/>
      <c r="GN197" s="125"/>
      <c r="GO197" s="125"/>
      <c r="GP197" s="125"/>
      <c r="GQ197" s="125"/>
      <c r="GR197" s="125"/>
      <c r="GS197" s="125"/>
    </row>
    <row r="198" spans="1:201" x14ac:dyDescent="0.25">
      <c r="A198" s="17">
        <v>1</v>
      </c>
      <c r="C198" s="2343" t="s">
        <v>220</v>
      </c>
      <c r="D198" s="27">
        <f>'2 уровень'!F1129</f>
        <v>0</v>
      </c>
      <c r="E198" s="27">
        <f>'2 уровень'!G1129</f>
        <v>0</v>
      </c>
      <c r="F198" s="27">
        <f>'2 уровень'!H1129</f>
        <v>10</v>
      </c>
      <c r="G198" s="130" t="e">
        <f>'2 уровень'!I1129</f>
        <v>#DIV/0!</v>
      </c>
      <c r="H198" s="144">
        <f>'2 уровень'!J1129</f>
        <v>0</v>
      </c>
      <c r="I198" s="144">
        <f>'2 уровень'!K1129</f>
        <v>0</v>
      </c>
      <c r="J198" s="139">
        <f>'2 уровень'!L1129</f>
        <v>0</v>
      </c>
      <c r="K198" s="139">
        <f>'2 уровень'!M1129</f>
        <v>0</v>
      </c>
      <c r="L198" s="139">
        <f>'2 уровень'!N1129</f>
        <v>0</v>
      </c>
      <c r="M198" s="139">
        <f>'2 уровень'!O1129</f>
        <v>0</v>
      </c>
      <c r="N198" s="139">
        <f>'2 уровень'!P1129</f>
        <v>0</v>
      </c>
      <c r="O198" s="139">
        <f>'2 уровень'!Q1129</f>
        <v>0</v>
      </c>
      <c r="P198" s="388">
        <f>'2 уровень'!R1129</f>
        <v>0</v>
      </c>
      <c r="Q198" s="388">
        <f>'2 уровень'!S1129</f>
        <v>0</v>
      </c>
      <c r="R198" s="388">
        <f>'2 уровень'!T1129</f>
        <v>0</v>
      </c>
      <c r="S198" s="388">
        <f>'2 уровень'!U1129</f>
        <v>0</v>
      </c>
      <c r="T198" s="388">
        <f>'2 уровень'!V1129</f>
        <v>0</v>
      </c>
      <c r="U198" s="388">
        <f>'2 уровень'!W1129</f>
        <v>0</v>
      </c>
      <c r="V198" s="388">
        <f>'2 уровень'!X1129</f>
        <v>0</v>
      </c>
      <c r="W198" s="388">
        <f>'2 уровень'!Y1129</f>
        <v>24.09262</v>
      </c>
      <c r="X198" s="388">
        <f>'2 уровень'!Z1129</f>
        <v>0</v>
      </c>
      <c r="Y198" s="388">
        <f>'2 уровень'!AA1129</f>
        <v>0</v>
      </c>
      <c r="Z198" s="388">
        <f>'2 уровень'!AB1129</f>
        <v>24.09262</v>
      </c>
      <c r="AA198" s="388">
        <f>'2 уровень'!AC1129</f>
        <v>0</v>
      </c>
      <c r="AB198" s="388">
        <f>'2 уровень'!AD1129</f>
        <v>0</v>
      </c>
      <c r="AC198" s="388">
        <f>'2 уровень'!AE1129</f>
        <v>24.09262</v>
      </c>
      <c r="AD198" s="388" t="e">
        <f>W198/V198*100</f>
        <v>#DIV/0!</v>
      </c>
      <c r="AE198" s="388" t="e">
        <f>AC198/V198*100</f>
        <v>#DIV/0!</v>
      </c>
      <c r="AF198" s="27">
        <f>'2 уровень'!AF1129</f>
        <v>0</v>
      </c>
      <c r="AG198" s="388">
        <f>'2 уровень'!AG1129</f>
        <v>0</v>
      </c>
      <c r="AH198" s="238"/>
      <c r="AI198" s="238"/>
      <c r="AJ198" s="53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5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  <c r="FH198" s="125"/>
      <c r="FI198" s="125"/>
      <c r="FJ198" s="125"/>
      <c r="FK198" s="125"/>
      <c r="FL198" s="125"/>
      <c r="FM198" s="125"/>
      <c r="FN198" s="125"/>
      <c r="FO198" s="125"/>
      <c r="FP198" s="125"/>
      <c r="FQ198" s="125"/>
      <c r="FR198" s="125"/>
      <c r="FS198" s="125"/>
      <c r="FT198" s="125"/>
      <c r="FU198" s="125"/>
      <c r="FV198" s="125"/>
      <c r="FW198" s="125"/>
      <c r="FX198" s="125"/>
      <c r="FY198" s="125"/>
      <c r="FZ198" s="125"/>
      <c r="GA198" s="125"/>
      <c r="GB198" s="125"/>
      <c r="GC198" s="125"/>
      <c r="GD198" s="125"/>
      <c r="GE198" s="125"/>
      <c r="GF198" s="125"/>
      <c r="GG198" s="125"/>
      <c r="GH198" s="125"/>
      <c r="GI198" s="125"/>
      <c r="GJ198" s="125"/>
      <c r="GK198" s="125"/>
      <c r="GL198" s="125"/>
      <c r="GM198" s="125"/>
      <c r="GN198" s="125"/>
      <c r="GO198" s="125"/>
      <c r="GP198" s="125"/>
      <c r="GQ198" s="125"/>
      <c r="GR198" s="125"/>
      <c r="GS198" s="125"/>
    </row>
    <row r="199" spans="1:201" ht="86.25" x14ac:dyDescent="0.25">
      <c r="A199" s="17">
        <v>1</v>
      </c>
      <c r="C199" s="1439" t="s">
        <v>576</v>
      </c>
      <c r="D199" s="27">
        <f>'2 уровень'!F1130</f>
        <v>0</v>
      </c>
      <c r="E199" s="27">
        <f>'2 уровень'!G1130</f>
        <v>0</v>
      </c>
      <c r="F199" s="27">
        <f>'2 уровень'!H1130</f>
        <v>5</v>
      </c>
      <c r="G199" s="130" t="e">
        <f>'2 уровень'!I1130</f>
        <v>#DIV/0!</v>
      </c>
      <c r="H199" s="144">
        <f>'2 уровень'!J1130</f>
        <v>0</v>
      </c>
      <c r="I199" s="144">
        <f>'2 уровень'!K1130</f>
        <v>0</v>
      </c>
      <c r="J199" s="139">
        <f>'2 уровень'!L1130</f>
        <v>0</v>
      </c>
      <c r="K199" s="139">
        <f>'2 уровень'!M1130</f>
        <v>0</v>
      </c>
      <c r="L199" s="139">
        <f>'2 уровень'!N1130</f>
        <v>0</v>
      </c>
      <c r="M199" s="139">
        <f>'2 уровень'!O1130</f>
        <v>0</v>
      </c>
      <c r="N199" s="139">
        <f>'2 уровень'!P1130</f>
        <v>0</v>
      </c>
      <c r="O199" s="139">
        <f>'2 уровень'!Q1130</f>
        <v>0</v>
      </c>
      <c r="P199" s="388">
        <f>'2 уровень'!R1130</f>
        <v>0</v>
      </c>
      <c r="Q199" s="388">
        <f>'2 уровень'!S1130</f>
        <v>0</v>
      </c>
      <c r="R199" s="388">
        <f>'2 уровень'!T1130</f>
        <v>0</v>
      </c>
      <c r="S199" s="388">
        <f>'2 уровень'!U1130</f>
        <v>0</v>
      </c>
      <c r="T199" s="388">
        <f>'2 уровень'!V1130</f>
        <v>0</v>
      </c>
      <c r="U199" s="388">
        <f>'2 уровень'!W1130</f>
        <v>0</v>
      </c>
      <c r="V199" s="388">
        <f>'2 уровень'!X1130</f>
        <v>0</v>
      </c>
      <c r="W199" s="388">
        <f>'2 уровень'!Y1130</f>
        <v>10.65625</v>
      </c>
      <c r="X199" s="388">
        <f>'2 уровень'!Z1130</f>
        <v>0</v>
      </c>
      <c r="Y199" s="388">
        <f>'2 уровень'!AA1130</f>
        <v>0</v>
      </c>
      <c r="Z199" s="388">
        <f>'2 уровень'!AB1130</f>
        <v>10.65625</v>
      </c>
      <c r="AA199" s="388">
        <f>'2 уровень'!AC1130</f>
        <v>0</v>
      </c>
      <c r="AB199" s="388">
        <f>'2 уровень'!AD1130</f>
        <v>0</v>
      </c>
      <c r="AC199" s="388">
        <f>'2 уровень'!AE1130</f>
        <v>10.65625</v>
      </c>
      <c r="AD199" s="388"/>
      <c r="AE199" s="388"/>
      <c r="AF199" s="27">
        <f>'2 уровень'!AF1130</f>
        <v>0</v>
      </c>
      <c r="AG199" s="388">
        <f>'2 уровень'!AG1130</f>
        <v>0</v>
      </c>
      <c r="AH199" s="238"/>
      <c r="AI199" s="238"/>
      <c r="AJ199" s="53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5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  <c r="FH199" s="125"/>
      <c r="FI199" s="125"/>
      <c r="FJ199" s="125"/>
      <c r="FK199" s="125"/>
      <c r="FL199" s="125"/>
      <c r="FM199" s="125"/>
      <c r="FN199" s="125"/>
      <c r="FO199" s="125"/>
      <c r="FP199" s="125"/>
      <c r="FQ199" s="125"/>
      <c r="FR199" s="125"/>
      <c r="FS199" s="125"/>
      <c r="FT199" s="125"/>
      <c r="FU199" s="125"/>
      <c r="FV199" s="125"/>
      <c r="FW199" s="125"/>
      <c r="FX199" s="125"/>
      <c r="FY199" s="125"/>
      <c r="FZ199" s="125"/>
      <c r="GA199" s="125"/>
      <c r="GB199" s="125"/>
      <c r="GC199" s="125"/>
      <c r="GD199" s="125"/>
      <c r="GE199" s="125"/>
      <c r="GF199" s="125"/>
      <c r="GG199" s="125"/>
      <c r="GH199" s="125"/>
      <c r="GI199" s="125"/>
      <c r="GJ199" s="125"/>
      <c r="GK199" s="125"/>
      <c r="GL199" s="125"/>
      <c r="GM199" s="125"/>
      <c r="GN199" s="125"/>
      <c r="GO199" s="125"/>
      <c r="GP199" s="125"/>
      <c r="GQ199" s="125"/>
      <c r="GR199" s="125"/>
      <c r="GS199" s="125"/>
    </row>
    <row r="200" spans="1:201" x14ac:dyDescent="0.25">
      <c r="A200" s="17">
        <v>1</v>
      </c>
      <c r="C200" s="1439" t="s">
        <v>264</v>
      </c>
      <c r="D200" s="27">
        <f>'2 уровень'!F1131</f>
        <v>0</v>
      </c>
      <c r="E200" s="27">
        <f>'2 уровень'!G1131</f>
        <v>0</v>
      </c>
      <c r="F200" s="27">
        <f>'2 уровень'!H1131</f>
        <v>139.38999999999999</v>
      </c>
      <c r="G200" s="130" t="e">
        <f>'2 уровень'!I1131</f>
        <v>#DIV/0!</v>
      </c>
      <c r="H200" s="144">
        <f>'2 уровень'!J1131</f>
        <v>0</v>
      </c>
      <c r="I200" s="144">
        <f>'2 уровень'!K1131</f>
        <v>0</v>
      </c>
      <c r="J200" s="139">
        <f>'2 уровень'!L1131</f>
        <v>0</v>
      </c>
      <c r="K200" s="139">
        <f>'2 уровень'!M1131</f>
        <v>0</v>
      </c>
      <c r="L200" s="139">
        <f>'2 уровень'!N1131</f>
        <v>0</v>
      </c>
      <c r="M200" s="139">
        <f>'2 уровень'!O1131</f>
        <v>0</v>
      </c>
      <c r="N200" s="139">
        <f>'2 уровень'!P1131</f>
        <v>0</v>
      </c>
      <c r="O200" s="139">
        <f>'2 уровень'!Q1131</f>
        <v>0</v>
      </c>
      <c r="P200" s="388">
        <f>'2 уровень'!R1131</f>
        <v>0</v>
      </c>
      <c r="Q200" s="388">
        <f>'2 уровень'!S1131</f>
        <v>0</v>
      </c>
      <c r="R200" s="388">
        <f>'2 уровень'!T1131</f>
        <v>0</v>
      </c>
      <c r="S200" s="388">
        <f>'2 уровень'!U1131</f>
        <v>0</v>
      </c>
      <c r="T200" s="388">
        <f>'2 уровень'!V1131</f>
        <v>0</v>
      </c>
      <c r="U200" s="388">
        <f>'2 уровень'!W1131</f>
        <v>0</v>
      </c>
      <c r="V200" s="388">
        <f>'2 уровень'!X1131</f>
        <v>0</v>
      </c>
      <c r="W200" s="388">
        <f>'2 уровень'!Y1131</f>
        <v>0</v>
      </c>
      <c r="X200" s="388">
        <f>'2 уровень'!Z1131</f>
        <v>0</v>
      </c>
      <c r="Y200" s="388">
        <f>'2 уровень'!AA1131</f>
        <v>0</v>
      </c>
      <c r="Z200" s="388">
        <f>'2 уровень'!AB1131</f>
        <v>0</v>
      </c>
      <c r="AA200" s="388">
        <f>'2 уровень'!AC1131</f>
        <v>0</v>
      </c>
      <c r="AB200" s="388">
        <f>'2 уровень'!AD1131</f>
        <v>0</v>
      </c>
      <c r="AC200" s="388">
        <f>'2 уровень'!AE1131</f>
        <v>0</v>
      </c>
      <c r="AD200" s="388"/>
      <c r="AE200" s="388"/>
      <c r="AF200" s="27">
        <f>'2 уровень'!AF1131</f>
        <v>0</v>
      </c>
      <c r="AG200" s="388">
        <f>'2 уровень'!AG1131</f>
        <v>0</v>
      </c>
      <c r="AH200" s="238"/>
      <c r="AI200" s="238"/>
      <c r="AJ200" s="53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5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  <c r="FH200" s="125"/>
      <c r="FI200" s="125"/>
      <c r="FJ200" s="125"/>
      <c r="FK200" s="125"/>
      <c r="FL200" s="125"/>
      <c r="FM200" s="125"/>
      <c r="FN200" s="125"/>
      <c r="FO200" s="125"/>
      <c r="FP200" s="125"/>
      <c r="FQ200" s="125"/>
      <c r="FR200" s="125"/>
      <c r="FS200" s="125"/>
      <c r="FT200" s="125"/>
      <c r="FU200" s="125"/>
      <c r="FV200" s="125"/>
      <c r="FW200" s="125"/>
      <c r="FX200" s="125"/>
      <c r="FY200" s="125"/>
      <c r="FZ200" s="125"/>
      <c r="GA200" s="125"/>
      <c r="GB200" s="125"/>
      <c r="GC200" s="125"/>
      <c r="GD200" s="125"/>
      <c r="GE200" s="125"/>
      <c r="GF200" s="125"/>
      <c r="GG200" s="125"/>
      <c r="GH200" s="125"/>
      <c r="GI200" s="125"/>
      <c r="GJ200" s="125"/>
      <c r="GK200" s="125"/>
      <c r="GL200" s="125"/>
      <c r="GM200" s="125"/>
      <c r="GN200" s="125"/>
      <c r="GO200" s="125"/>
      <c r="GP200" s="125"/>
      <c r="GQ200" s="125"/>
      <c r="GR200" s="125"/>
      <c r="GS200" s="125"/>
    </row>
    <row r="201" spans="1:201" ht="29.25" x14ac:dyDescent="0.25">
      <c r="A201" s="17">
        <v>1</v>
      </c>
      <c r="C201" s="451" t="s">
        <v>278</v>
      </c>
      <c r="D201" s="27">
        <f>'2 уровень'!F1132</f>
        <v>0</v>
      </c>
      <c r="E201" s="27">
        <f>'2 уровень'!G1132</f>
        <v>0</v>
      </c>
      <c r="F201" s="27">
        <f>'2 уровень'!H1132</f>
        <v>0</v>
      </c>
      <c r="G201" s="130" t="e">
        <f>'2 уровень'!I1132</f>
        <v>#DIV/0!</v>
      </c>
      <c r="H201" s="144">
        <f>'2 уровень'!J1132</f>
        <v>0</v>
      </c>
      <c r="I201" s="144">
        <f>'2 уровень'!K1132</f>
        <v>0</v>
      </c>
      <c r="J201" s="139">
        <f>'2 уровень'!L1132</f>
        <v>0</v>
      </c>
      <c r="K201" s="139">
        <f>'2 уровень'!M1132</f>
        <v>0</v>
      </c>
      <c r="L201" s="139">
        <f>'2 уровень'!N1132</f>
        <v>0</v>
      </c>
      <c r="M201" s="139">
        <f>'2 уровень'!O1132</f>
        <v>0</v>
      </c>
      <c r="N201" s="139">
        <f>'2 уровень'!P1132</f>
        <v>0</v>
      </c>
      <c r="O201" s="139">
        <f>'2 уровень'!Q1132</f>
        <v>0</v>
      </c>
      <c r="P201" s="388">
        <f>'2 уровень'!R1132</f>
        <v>0</v>
      </c>
      <c r="Q201" s="388">
        <f>'2 уровень'!S1132</f>
        <v>0</v>
      </c>
      <c r="R201" s="388">
        <f>'2 уровень'!T1132</f>
        <v>0</v>
      </c>
      <c r="S201" s="388">
        <f>'2 уровень'!U1132</f>
        <v>0</v>
      </c>
      <c r="T201" s="388">
        <f>'2 уровень'!V1132</f>
        <v>0</v>
      </c>
      <c r="U201" s="388">
        <f>'2 уровень'!W1132</f>
        <v>0</v>
      </c>
      <c r="V201" s="388">
        <f>'2 уровень'!X1132</f>
        <v>0</v>
      </c>
      <c r="W201" s="388">
        <f>'2 уровень'!Y1132</f>
        <v>0</v>
      </c>
      <c r="X201" s="388">
        <f>'2 уровень'!Z1132</f>
        <v>0</v>
      </c>
      <c r="Y201" s="388">
        <f>'2 уровень'!AA1132</f>
        <v>0</v>
      </c>
      <c r="Z201" s="388">
        <f>'2 уровень'!AB1132</f>
        <v>0</v>
      </c>
      <c r="AA201" s="388">
        <f>'2 уровень'!AC1132</f>
        <v>0</v>
      </c>
      <c r="AB201" s="388">
        <f>'2 уровень'!AD1132</f>
        <v>0</v>
      </c>
      <c r="AC201" s="388">
        <f>'2 уровень'!AE1132</f>
        <v>0</v>
      </c>
      <c r="AD201" s="388"/>
      <c r="AE201" s="388"/>
      <c r="AF201" s="27">
        <f>'2 уровень'!AF1132</f>
        <v>0</v>
      </c>
      <c r="AG201" s="388">
        <f>'2 уровень'!AG1132</f>
        <v>0</v>
      </c>
      <c r="AH201" s="238"/>
      <c r="AI201" s="238"/>
      <c r="AJ201" s="53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5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  <c r="FH201" s="125"/>
      <c r="FI201" s="125"/>
      <c r="FJ201" s="125"/>
      <c r="FK201" s="125"/>
      <c r="FL201" s="125"/>
      <c r="FM201" s="125"/>
      <c r="FN201" s="125"/>
      <c r="FO201" s="125"/>
      <c r="FP201" s="125"/>
      <c r="FQ201" s="125"/>
      <c r="FR201" s="125"/>
      <c r="FS201" s="125"/>
      <c r="FT201" s="125"/>
      <c r="FU201" s="125"/>
      <c r="FV201" s="125"/>
      <c r="FW201" s="125"/>
      <c r="FX201" s="125"/>
      <c r="FY201" s="125"/>
      <c r="FZ201" s="125"/>
      <c r="GA201" s="125"/>
      <c r="GB201" s="125"/>
      <c r="GC201" s="125"/>
      <c r="GD201" s="125"/>
      <c r="GE201" s="125"/>
      <c r="GF201" s="125"/>
      <c r="GG201" s="125"/>
      <c r="GH201" s="125"/>
      <c r="GI201" s="125"/>
      <c r="GJ201" s="125"/>
      <c r="GK201" s="125"/>
      <c r="GL201" s="125"/>
      <c r="GM201" s="125"/>
      <c r="GN201" s="125"/>
      <c r="GO201" s="125"/>
      <c r="GP201" s="125"/>
      <c r="GQ201" s="125"/>
      <c r="GR201" s="125"/>
      <c r="GS201" s="125"/>
    </row>
    <row r="202" spans="1:201" ht="29.25" x14ac:dyDescent="0.25">
      <c r="A202" s="17">
        <v>1</v>
      </c>
      <c r="C202" s="2344" t="s">
        <v>265</v>
      </c>
      <c r="D202" s="27">
        <f>'2 уровень'!F1133</f>
        <v>0</v>
      </c>
      <c r="E202" s="27">
        <f>'2 уровень'!G1133</f>
        <v>0</v>
      </c>
      <c r="F202" s="27">
        <f>'2 уровень'!H1133</f>
        <v>274.22340425531911</v>
      </c>
      <c r="G202" s="130" t="e">
        <f>'2 уровень'!I1133</f>
        <v>#DIV/0!</v>
      </c>
      <c r="H202" s="144">
        <f>'2 уровень'!J1133</f>
        <v>0</v>
      </c>
      <c r="I202" s="144">
        <f>'2 уровень'!K1133</f>
        <v>0</v>
      </c>
      <c r="J202" s="139">
        <f>'2 уровень'!L1133</f>
        <v>0</v>
      </c>
      <c r="K202" s="139">
        <f>'2 уровень'!M1133</f>
        <v>0</v>
      </c>
      <c r="L202" s="139">
        <f>'2 уровень'!N1133</f>
        <v>0</v>
      </c>
      <c r="M202" s="139">
        <f>'2 уровень'!O1133</f>
        <v>0</v>
      </c>
      <c r="N202" s="139">
        <f>'2 уровень'!P1133</f>
        <v>0</v>
      </c>
      <c r="O202" s="139">
        <f>'2 уровень'!Q1133</f>
        <v>0</v>
      </c>
      <c r="P202" s="388">
        <f>'2 уровень'!R1133</f>
        <v>0</v>
      </c>
      <c r="Q202" s="388">
        <f>'2 уровень'!S1133</f>
        <v>0</v>
      </c>
      <c r="R202" s="388">
        <f>'2 уровень'!T1133</f>
        <v>0</v>
      </c>
      <c r="S202" s="388">
        <f>'2 уровень'!U1133</f>
        <v>0</v>
      </c>
      <c r="T202" s="388">
        <f>'2 уровень'!V1133</f>
        <v>0</v>
      </c>
      <c r="U202" s="388">
        <f>'2 уровень'!W1133</f>
        <v>0</v>
      </c>
      <c r="V202" s="388">
        <f>'2 уровень'!X1133</f>
        <v>0</v>
      </c>
      <c r="W202" s="388">
        <f>'2 уровень'!Y1133</f>
        <v>0</v>
      </c>
      <c r="X202" s="388">
        <f>'2 уровень'!Z1133</f>
        <v>0</v>
      </c>
      <c r="Y202" s="388">
        <f>'2 уровень'!AA1133</f>
        <v>0</v>
      </c>
      <c r="Z202" s="388">
        <f>'2 уровень'!AB1133</f>
        <v>0</v>
      </c>
      <c r="AA202" s="388">
        <f>'2 уровень'!AC1133</f>
        <v>0</v>
      </c>
      <c r="AB202" s="388">
        <f>'2 уровень'!AD1133</f>
        <v>0</v>
      </c>
      <c r="AC202" s="388">
        <f>'2 уровень'!AE1133</f>
        <v>0</v>
      </c>
      <c r="AD202" s="388"/>
      <c r="AE202" s="388"/>
      <c r="AF202" s="27">
        <f>'2 уровень'!AF1133</f>
        <v>0</v>
      </c>
      <c r="AG202" s="388">
        <f>'2 уровень'!AG1133</f>
        <v>0</v>
      </c>
      <c r="AH202" s="238"/>
      <c r="AI202" s="238"/>
      <c r="AJ202" s="53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5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  <c r="FH202" s="125"/>
      <c r="FI202" s="125"/>
      <c r="FJ202" s="125"/>
      <c r="FK202" s="125"/>
      <c r="FL202" s="125"/>
      <c r="FM202" s="125"/>
      <c r="FN202" s="125"/>
      <c r="FO202" s="125"/>
      <c r="FP202" s="125"/>
      <c r="FQ202" s="125"/>
      <c r="FR202" s="125"/>
      <c r="FS202" s="125"/>
      <c r="FT202" s="125"/>
      <c r="FU202" s="125"/>
      <c r="FV202" s="125"/>
      <c r="FW202" s="125"/>
      <c r="FX202" s="125"/>
      <c r="FY202" s="125"/>
      <c r="FZ202" s="125"/>
      <c r="GA202" s="125"/>
      <c r="GB202" s="125"/>
      <c r="GC202" s="125"/>
      <c r="GD202" s="125"/>
      <c r="GE202" s="125"/>
      <c r="GF202" s="125"/>
      <c r="GG202" s="125"/>
      <c r="GH202" s="125"/>
      <c r="GI202" s="125"/>
      <c r="GJ202" s="125"/>
      <c r="GK202" s="125"/>
      <c r="GL202" s="125"/>
      <c r="GM202" s="125"/>
      <c r="GN202" s="125"/>
      <c r="GO202" s="125"/>
      <c r="GP202" s="125"/>
      <c r="GQ202" s="125"/>
      <c r="GR202" s="125"/>
      <c r="GS202" s="125"/>
    </row>
    <row r="203" spans="1:201" ht="29.25" x14ac:dyDescent="0.25">
      <c r="A203" s="17">
        <v>1</v>
      </c>
      <c r="C203" s="1439" t="s">
        <v>266</v>
      </c>
      <c r="D203" s="27">
        <f>'2 уровень'!F1134</f>
        <v>0</v>
      </c>
      <c r="E203" s="27">
        <f>'2 уровень'!G1134</f>
        <v>0</v>
      </c>
      <c r="F203" s="27">
        <f>'2 уровень'!H1134</f>
        <v>168</v>
      </c>
      <c r="G203" s="130" t="e">
        <f>'2 уровень'!I1134</f>
        <v>#DIV/0!</v>
      </c>
      <c r="H203" s="144">
        <f>'2 уровень'!J1134</f>
        <v>0</v>
      </c>
      <c r="I203" s="144">
        <f>'2 уровень'!K1134</f>
        <v>0</v>
      </c>
      <c r="J203" s="139">
        <f>'2 уровень'!L1134</f>
        <v>0</v>
      </c>
      <c r="K203" s="139">
        <f>'2 уровень'!M1134</f>
        <v>0</v>
      </c>
      <c r="L203" s="139">
        <f>'2 уровень'!N1134</f>
        <v>0</v>
      </c>
      <c r="M203" s="139">
        <f>'2 уровень'!O1134</f>
        <v>0</v>
      </c>
      <c r="N203" s="139">
        <f>'2 уровень'!P1134</f>
        <v>0</v>
      </c>
      <c r="O203" s="139">
        <f>'2 уровень'!Q1134</f>
        <v>0</v>
      </c>
      <c r="P203" s="388">
        <f>'2 уровень'!R1134</f>
        <v>0</v>
      </c>
      <c r="Q203" s="388">
        <f>'2 уровень'!S1134</f>
        <v>0</v>
      </c>
      <c r="R203" s="388">
        <f>'2 уровень'!T1134</f>
        <v>0</v>
      </c>
      <c r="S203" s="388">
        <f>'2 уровень'!U1134</f>
        <v>0</v>
      </c>
      <c r="T203" s="388">
        <f>'2 уровень'!V1134</f>
        <v>0</v>
      </c>
      <c r="U203" s="388">
        <f>'2 уровень'!W1134</f>
        <v>0</v>
      </c>
      <c r="V203" s="388">
        <f>'2 уровень'!X1134</f>
        <v>0</v>
      </c>
      <c r="W203" s="388">
        <f>'2 уровень'!Y1134</f>
        <v>217.46928000000003</v>
      </c>
      <c r="X203" s="388">
        <f>'2 уровень'!Z1134</f>
        <v>0</v>
      </c>
      <c r="Y203" s="388">
        <f>'2 уровень'!AA1134</f>
        <v>0</v>
      </c>
      <c r="Z203" s="388">
        <f>'2 уровень'!AB1134</f>
        <v>217.46928000000003</v>
      </c>
      <c r="AA203" s="388">
        <f>'2 уровень'!AC1134</f>
        <v>0</v>
      </c>
      <c r="AB203" s="388">
        <f>'2 уровень'!AD1134</f>
        <v>0</v>
      </c>
      <c r="AC203" s="388">
        <f>'2 уровень'!AE1134</f>
        <v>217.46928000000003</v>
      </c>
      <c r="AD203" s="388" t="e">
        <f>W203/V203*100</f>
        <v>#DIV/0!</v>
      </c>
      <c r="AE203" s="388" t="e">
        <f>AC203/V203*100</f>
        <v>#DIV/0!</v>
      </c>
      <c r="AF203" s="27">
        <f>'2 уровень'!AF1134</f>
        <v>0</v>
      </c>
      <c r="AG203" s="388">
        <f>'2 уровень'!AG1134</f>
        <v>0</v>
      </c>
      <c r="AH203" s="238"/>
      <c r="AI203" s="238"/>
      <c r="AJ203" s="53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5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  <c r="FH203" s="125"/>
      <c r="FI203" s="125"/>
      <c r="FJ203" s="125"/>
      <c r="FK203" s="125"/>
      <c r="FL203" s="125"/>
      <c r="FM203" s="125"/>
      <c r="FN203" s="125"/>
      <c r="FO203" s="125"/>
      <c r="FP203" s="125"/>
      <c r="FQ203" s="125"/>
      <c r="FR203" s="125"/>
      <c r="FS203" s="125"/>
      <c r="FT203" s="125"/>
      <c r="FU203" s="125"/>
      <c r="FV203" s="125"/>
      <c r="FW203" s="125"/>
      <c r="FX203" s="125"/>
      <c r="FY203" s="125"/>
      <c r="FZ203" s="125"/>
      <c r="GA203" s="125"/>
      <c r="GB203" s="125"/>
      <c r="GC203" s="125"/>
      <c r="GD203" s="125"/>
      <c r="GE203" s="125"/>
      <c r="GF203" s="125"/>
      <c r="GG203" s="125"/>
      <c r="GH203" s="125"/>
      <c r="GI203" s="125"/>
      <c r="GJ203" s="125"/>
      <c r="GK203" s="125"/>
      <c r="GL203" s="125"/>
      <c r="GM203" s="125"/>
      <c r="GN203" s="125"/>
      <c r="GO203" s="125"/>
      <c r="GP203" s="125"/>
      <c r="GQ203" s="125"/>
      <c r="GR203" s="125"/>
      <c r="GS203" s="125"/>
    </row>
    <row r="204" spans="1:201" x14ac:dyDescent="0.25">
      <c r="C204" s="1098" t="s">
        <v>135</v>
      </c>
      <c r="D204" s="27">
        <f>'2 уровень'!F1135</f>
        <v>0</v>
      </c>
      <c r="E204" s="27">
        <f>'2 уровень'!G1135</f>
        <v>0</v>
      </c>
      <c r="F204" s="27">
        <f>'2 уровень'!H1135</f>
        <v>1006.1471428571427</v>
      </c>
      <c r="G204" s="130" t="e">
        <f>'2 уровень'!I1135</f>
        <v>#DIV/0!</v>
      </c>
      <c r="H204" s="144">
        <f>'2 уровень'!J1135</f>
        <v>0</v>
      </c>
      <c r="I204" s="144">
        <f>'2 уровень'!K1135</f>
        <v>0</v>
      </c>
      <c r="J204" s="139">
        <f>'2 уровень'!L1135</f>
        <v>0</v>
      </c>
      <c r="K204" s="139">
        <f>'2 уровень'!M1135</f>
        <v>0</v>
      </c>
      <c r="L204" s="139">
        <f>'2 уровень'!N1135</f>
        <v>0</v>
      </c>
      <c r="M204" s="139">
        <f>'2 уровень'!O1135</f>
        <v>0</v>
      </c>
      <c r="N204" s="139">
        <f>'2 уровень'!P1135</f>
        <v>0</v>
      </c>
      <c r="O204" s="139">
        <f>'2 уровень'!Q1135</f>
        <v>0</v>
      </c>
      <c r="P204" s="388">
        <f>'2 уровень'!R1135</f>
        <v>0</v>
      </c>
      <c r="Q204" s="388">
        <f>'2 уровень'!S1135</f>
        <v>0</v>
      </c>
      <c r="R204" s="388">
        <f>'2 уровень'!T1135</f>
        <v>0</v>
      </c>
      <c r="S204" s="388">
        <f>'2 уровень'!U1135</f>
        <v>0</v>
      </c>
      <c r="T204" s="388">
        <f>'2 уровень'!V1135</f>
        <v>0</v>
      </c>
      <c r="U204" s="388">
        <f>'2 уровень'!W1135</f>
        <v>0</v>
      </c>
      <c r="V204" s="388">
        <f>'2 уровень'!X1135</f>
        <v>0</v>
      </c>
      <c r="W204" s="388">
        <f>'2 уровень'!Y1135</f>
        <v>1063.37078</v>
      </c>
      <c r="X204" s="388">
        <f>'2 уровень'!Z1135</f>
        <v>0</v>
      </c>
      <c r="Y204" s="388">
        <f>'2 уровень'!AA1135</f>
        <v>0</v>
      </c>
      <c r="Z204" s="388">
        <f>'2 уровень'!AB1135</f>
        <v>414.3036800000001</v>
      </c>
      <c r="AA204" s="388">
        <f>'2 уровень'!AC1135</f>
        <v>-2.4982399999999996</v>
      </c>
      <c r="AB204" s="388">
        <f>'2 уровень'!AD1135</f>
        <v>-1.21228</v>
      </c>
      <c r="AC204" s="388">
        <f>'2 уровень'!AE1135</f>
        <v>1062.1585</v>
      </c>
      <c r="AD204" s="388" t="e">
        <f>W204/V204*100</f>
        <v>#DIV/0!</v>
      </c>
      <c r="AE204" s="388" t="e">
        <f>AC204/V204*100</f>
        <v>#DIV/0!</v>
      </c>
      <c r="AF204" s="27">
        <f>'2 уровень'!AF1135</f>
        <v>0</v>
      </c>
      <c r="AG204" s="388">
        <f>'2 уровень'!AG1135</f>
        <v>0</v>
      </c>
      <c r="AH204" s="238"/>
      <c r="AI204" s="238"/>
      <c r="AJ204" s="53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5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  <c r="FH204" s="125"/>
      <c r="FI204" s="125"/>
      <c r="FJ204" s="125"/>
      <c r="FK204" s="125"/>
      <c r="FL204" s="125"/>
      <c r="FM204" s="125"/>
      <c r="FN204" s="125"/>
      <c r="FO204" s="125"/>
      <c r="FP204" s="125"/>
      <c r="FQ204" s="125"/>
      <c r="FR204" s="125"/>
      <c r="FS204" s="125"/>
      <c r="FT204" s="125"/>
      <c r="FU204" s="125"/>
      <c r="FV204" s="125"/>
      <c r="FW204" s="125"/>
      <c r="FX204" s="125"/>
      <c r="FY204" s="125"/>
      <c r="FZ204" s="125"/>
      <c r="GA204" s="125"/>
      <c r="GB204" s="125"/>
      <c r="GC204" s="125"/>
      <c r="GD204" s="125"/>
      <c r="GE204" s="125"/>
      <c r="GF204" s="125"/>
      <c r="GG204" s="125"/>
      <c r="GH204" s="125"/>
      <c r="GI204" s="125"/>
      <c r="GJ204" s="125"/>
      <c r="GK204" s="125"/>
      <c r="GL204" s="125"/>
      <c r="GM204" s="125"/>
      <c r="GN204" s="125"/>
      <c r="GO204" s="125"/>
      <c r="GP204" s="125"/>
      <c r="GQ204" s="125"/>
      <c r="GR204" s="125"/>
      <c r="GS204" s="125"/>
    </row>
    <row r="205" spans="1:201" ht="15.75" x14ac:dyDescent="0.25">
      <c r="A205" s="17">
        <v>1</v>
      </c>
      <c r="C205" s="2078" t="s">
        <v>29</v>
      </c>
      <c r="D205" s="27">
        <f>'2 уровень'!F1136</f>
        <v>0</v>
      </c>
      <c r="E205" s="27">
        <f>'2 уровень'!G1136</f>
        <v>0</v>
      </c>
      <c r="F205" s="27">
        <f>'2 уровень'!H1136</f>
        <v>0</v>
      </c>
      <c r="G205" s="130">
        <f>'2 уровень'!I1136</f>
        <v>0</v>
      </c>
      <c r="H205" s="144">
        <f>'2 уровень'!J1136</f>
        <v>0</v>
      </c>
      <c r="I205" s="144">
        <f>'2 уровень'!K1136</f>
        <v>0</v>
      </c>
      <c r="J205" s="139">
        <f>'2 уровень'!L1136</f>
        <v>0</v>
      </c>
      <c r="K205" s="139">
        <f>'2 уровень'!M1136</f>
        <v>0</v>
      </c>
      <c r="L205" s="139">
        <f>'2 уровень'!N1136</f>
        <v>0</v>
      </c>
      <c r="M205" s="139">
        <f>'2 уровень'!O1136</f>
        <v>0</v>
      </c>
      <c r="N205" s="139">
        <f>'2 уровень'!P1136</f>
        <v>0</v>
      </c>
      <c r="O205" s="139">
        <f>'2 уровень'!Q1136</f>
        <v>0</v>
      </c>
      <c r="P205" s="388">
        <f>'2 уровень'!R1136</f>
        <v>0</v>
      </c>
      <c r="Q205" s="388">
        <f>'2 уровень'!S1136</f>
        <v>0</v>
      </c>
      <c r="R205" s="388">
        <f>'2 уровень'!T1136</f>
        <v>0</v>
      </c>
      <c r="S205" s="388">
        <f>'2 уровень'!U1136</f>
        <v>0</v>
      </c>
      <c r="T205" s="388">
        <f>'2 уровень'!V1136</f>
        <v>0</v>
      </c>
      <c r="U205" s="388">
        <f>'2 уровень'!W1136</f>
        <v>0</v>
      </c>
      <c r="V205" s="388">
        <f>'2 уровень'!X1136</f>
        <v>0</v>
      </c>
      <c r="W205" s="388">
        <f>'2 уровень'!Y1136</f>
        <v>0</v>
      </c>
      <c r="X205" s="388">
        <f>'2 уровень'!Z1136</f>
        <v>0</v>
      </c>
      <c r="Y205" s="388">
        <f>'2 уровень'!AA1136</f>
        <v>0</v>
      </c>
      <c r="Z205" s="388">
        <f>'2 уровень'!AB1136</f>
        <v>0</v>
      </c>
      <c r="AA205" s="388">
        <f>'2 уровень'!AC1136</f>
        <v>0</v>
      </c>
      <c r="AB205" s="388">
        <f>'2 уровень'!AD1136</f>
        <v>0</v>
      </c>
      <c r="AC205" s="388">
        <f>'2 уровень'!AE1136</f>
        <v>0</v>
      </c>
      <c r="AD205" s="388"/>
      <c r="AE205" s="388"/>
      <c r="AF205" s="27">
        <f>'2 уровень'!AF1136</f>
        <v>0</v>
      </c>
      <c r="AG205" s="388">
        <f>'2 уровень'!AG1136</f>
        <v>0</v>
      </c>
      <c r="AH205" s="238"/>
      <c r="AI205" s="238"/>
      <c r="AJ205" s="53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5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  <c r="FH205" s="125"/>
      <c r="FI205" s="125"/>
      <c r="FJ205" s="125"/>
      <c r="FK205" s="125"/>
      <c r="FL205" s="125"/>
      <c r="FM205" s="125"/>
      <c r="FN205" s="125"/>
      <c r="FO205" s="125"/>
      <c r="FP205" s="125"/>
      <c r="FQ205" s="125"/>
      <c r="FR205" s="125"/>
      <c r="FS205" s="125"/>
      <c r="FT205" s="125"/>
      <c r="FU205" s="125"/>
      <c r="FV205" s="125"/>
      <c r="FW205" s="125"/>
      <c r="FX205" s="125"/>
      <c r="FY205" s="125"/>
      <c r="FZ205" s="125"/>
      <c r="GA205" s="125"/>
      <c r="GB205" s="125"/>
      <c r="GC205" s="125"/>
      <c r="GD205" s="125"/>
      <c r="GE205" s="125"/>
      <c r="GF205" s="125"/>
      <c r="GG205" s="125"/>
      <c r="GH205" s="125"/>
      <c r="GI205" s="125"/>
      <c r="GJ205" s="125"/>
      <c r="GK205" s="125"/>
      <c r="GL205" s="125"/>
      <c r="GM205" s="125"/>
      <c r="GN205" s="125"/>
      <c r="GO205" s="125"/>
      <c r="GP205" s="125"/>
      <c r="GQ205" s="125"/>
      <c r="GR205" s="125"/>
      <c r="GS205" s="125"/>
    </row>
    <row r="206" spans="1:201" x14ac:dyDescent="0.25">
      <c r="A206" s="17">
        <v>1</v>
      </c>
      <c r="C206" s="1540" t="s">
        <v>147</v>
      </c>
      <c r="D206" s="27">
        <f>'2 уровень'!F1137</f>
        <v>0</v>
      </c>
      <c r="E206" s="27">
        <f>'2 уровень'!G1137</f>
        <v>0</v>
      </c>
      <c r="F206" s="27">
        <f>'2 уровень'!H1137</f>
        <v>3</v>
      </c>
      <c r="G206" s="130" t="e">
        <f>'2 уровень'!I1137</f>
        <v>#DIV/0!</v>
      </c>
      <c r="H206" s="144">
        <f>'2 уровень'!J1137</f>
        <v>0</v>
      </c>
      <c r="I206" s="144">
        <f>'2 уровень'!K1137</f>
        <v>9.3333333333333339</v>
      </c>
      <c r="J206" s="139">
        <f>'2 уровень'!L1137</f>
        <v>0</v>
      </c>
      <c r="K206" s="139">
        <f>'2 уровень'!M1137</f>
        <v>0</v>
      </c>
      <c r="L206" s="139">
        <f>'2 уровень'!N1137</f>
        <v>28</v>
      </c>
      <c r="M206" s="139" t="e">
        <f>'2 уровень'!O1137</f>
        <v>#DIV/0!</v>
      </c>
      <c r="N206" s="139">
        <f>'2 уровень'!P1137</f>
        <v>0</v>
      </c>
      <c r="O206" s="139" t="e">
        <f>'2 уровень'!Q1137</f>
        <v>#DIV/0!</v>
      </c>
      <c r="P206" s="388">
        <f>'2 уровень'!R1137</f>
        <v>0</v>
      </c>
      <c r="Q206" s="388">
        <f>'2 уровень'!S1137</f>
        <v>0</v>
      </c>
      <c r="R206" s="388">
        <f>'2 уровень'!T1137</f>
        <v>0</v>
      </c>
      <c r="S206" s="388">
        <f>'2 уровень'!U1137</f>
        <v>0</v>
      </c>
      <c r="T206" s="388">
        <f>'2 уровень'!V1137</f>
        <v>0</v>
      </c>
      <c r="U206" s="388">
        <f>'2 уровень'!W1137</f>
        <v>0</v>
      </c>
      <c r="V206" s="388">
        <f>'2 уровень'!X1137</f>
        <v>0</v>
      </c>
      <c r="W206" s="388">
        <f>'2 уровень'!Y1137</f>
        <v>0</v>
      </c>
      <c r="X206" s="388">
        <f>'2 уровень'!Z1137</f>
        <v>0</v>
      </c>
      <c r="Y206" s="388">
        <f>'2 уровень'!AA1137</f>
        <v>0</v>
      </c>
      <c r="Z206" s="388">
        <f>'2 уровень'!AB1137</f>
        <v>0</v>
      </c>
      <c r="AA206" s="388">
        <f>'2 уровень'!AC1137</f>
        <v>0</v>
      </c>
      <c r="AB206" s="388">
        <f>'2 уровень'!AD1137</f>
        <v>0</v>
      </c>
      <c r="AC206" s="388">
        <f>'2 уровень'!AE1137</f>
        <v>0</v>
      </c>
      <c r="AD206" s="388"/>
      <c r="AE206" s="388"/>
      <c r="AF206" s="27">
        <f>'2 уровень'!AF1137</f>
        <v>0</v>
      </c>
      <c r="AG206" s="388">
        <f>'2 уровень'!AG1137</f>
        <v>0</v>
      </c>
      <c r="AH206" s="238"/>
      <c r="AI206" s="238"/>
      <c r="AJ206" s="53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5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  <c r="FH206" s="125"/>
      <c r="FI206" s="125"/>
      <c r="FJ206" s="125"/>
      <c r="FK206" s="125"/>
      <c r="FL206" s="125"/>
      <c r="FM206" s="125"/>
      <c r="FN206" s="125"/>
      <c r="FO206" s="125"/>
      <c r="FP206" s="125"/>
      <c r="FQ206" s="125"/>
      <c r="FR206" s="125"/>
      <c r="FS206" s="125"/>
      <c r="FT206" s="125"/>
      <c r="FU206" s="125"/>
      <c r="FV206" s="125"/>
      <c r="FW206" s="125"/>
      <c r="FX206" s="125"/>
      <c r="FY206" s="125"/>
      <c r="FZ206" s="125"/>
      <c r="GA206" s="125"/>
      <c r="GB206" s="125"/>
      <c r="GC206" s="125"/>
      <c r="GD206" s="125"/>
      <c r="GE206" s="125"/>
      <c r="GF206" s="125"/>
      <c r="GG206" s="125"/>
      <c r="GH206" s="125"/>
      <c r="GI206" s="125"/>
      <c r="GJ206" s="125"/>
      <c r="GK206" s="125"/>
      <c r="GL206" s="125"/>
      <c r="GM206" s="125"/>
      <c r="GN206" s="125"/>
      <c r="GO206" s="125"/>
      <c r="GP206" s="125"/>
      <c r="GQ206" s="125"/>
      <c r="GR206" s="125"/>
      <c r="GS206" s="125"/>
    </row>
    <row r="207" spans="1:201" x14ac:dyDescent="0.25">
      <c r="A207" s="17">
        <v>1</v>
      </c>
      <c r="C207" s="1321" t="s">
        <v>124</v>
      </c>
      <c r="D207" s="27">
        <f>'2 уровень'!F1138</f>
        <v>0</v>
      </c>
      <c r="E207" s="27">
        <f>'2 уровень'!G1138</f>
        <v>0</v>
      </c>
      <c r="F207" s="27">
        <f>'2 уровень'!H1138</f>
        <v>1</v>
      </c>
      <c r="G207" s="130" t="e">
        <f>'2 уровень'!I1138</f>
        <v>#DIV/0!</v>
      </c>
      <c r="H207" s="144">
        <f>'2 уровень'!J1138</f>
        <v>0</v>
      </c>
      <c r="I207" s="144">
        <f>'2 уровень'!K1138</f>
        <v>8</v>
      </c>
      <c r="J207" s="139">
        <f>'2 уровень'!L1138</f>
        <v>0</v>
      </c>
      <c r="K207" s="139">
        <f>'2 уровень'!M1138</f>
        <v>0</v>
      </c>
      <c r="L207" s="139">
        <f>'2 уровень'!N1138</f>
        <v>8</v>
      </c>
      <c r="M207" s="139" t="e">
        <f>'2 уровень'!O1138</f>
        <v>#DIV/0!</v>
      </c>
      <c r="N207" s="139">
        <f>'2 уровень'!P1138</f>
        <v>0</v>
      </c>
      <c r="O207" s="139" t="e">
        <f>'2 уровень'!Q1138</f>
        <v>#DIV/0!</v>
      </c>
      <c r="P207" s="388">
        <f>'2 уровень'!R1138</f>
        <v>0</v>
      </c>
      <c r="Q207" s="388">
        <f>'2 уровень'!S1138</f>
        <v>0</v>
      </c>
      <c r="R207" s="388">
        <f>'2 уровень'!T1138</f>
        <v>0</v>
      </c>
      <c r="S207" s="388">
        <f>'2 уровень'!U1138</f>
        <v>0</v>
      </c>
      <c r="T207" s="388">
        <f>'2 уровень'!V1138</f>
        <v>0</v>
      </c>
      <c r="U207" s="388">
        <f>'2 уровень'!W1138</f>
        <v>0</v>
      </c>
      <c r="V207" s="388">
        <f>'2 уровень'!X1138</f>
        <v>0</v>
      </c>
      <c r="W207" s="388">
        <f>'2 уровень'!Y1138</f>
        <v>0</v>
      </c>
      <c r="X207" s="388">
        <f>'2 уровень'!Z1138</f>
        <v>0</v>
      </c>
      <c r="Y207" s="388">
        <f>'2 уровень'!AA1138</f>
        <v>0</v>
      </c>
      <c r="Z207" s="388">
        <f>'2 уровень'!AB1138</f>
        <v>0</v>
      </c>
      <c r="AA207" s="388">
        <f>'2 уровень'!AC1138</f>
        <v>0</v>
      </c>
      <c r="AB207" s="388">
        <f>'2 уровень'!AD1138</f>
        <v>0</v>
      </c>
      <c r="AC207" s="388">
        <f>'2 уровень'!AE1138</f>
        <v>0</v>
      </c>
      <c r="AD207" s="388"/>
      <c r="AE207" s="388"/>
      <c r="AF207" s="27">
        <f>'2 уровень'!AF1138</f>
        <v>0</v>
      </c>
      <c r="AG207" s="388">
        <f>'2 уровень'!AG1138</f>
        <v>0</v>
      </c>
      <c r="AH207" s="238"/>
      <c r="AI207" s="238"/>
      <c r="AJ207" s="53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5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  <c r="FH207" s="125"/>
      <c r="FI207" s="125"/>
      <c r="FJ207" s="125"/>
      <c r="FK207" s="125"/>
      <c r="FL207" s="125"/>
      <c r="FM207" s="125"/>
      <c r="FN207" s="125"/>
      <c r="FO207" s="125"/>
      <c r="FP207" s="125"/>
      <c r="FQ207" s="125"/>
      <c r="FR207" s="125"/>
      <c r="FS207" s="125"/>
      <c r="FT207" s="125"/>
      <c r="FU207" s="125"/>
      <c r="FV207" s="125"/>
      <c r="FW207" s="125"/>
      <c r="FX207" s="125"/>
      <c r="FY207" s="125"/>
      <c r="FZ207" s="125"/>
      <c r="GA207" s="125"/>
      <c r="GB207" s="125"/>
      <c r="GC207" s="125"/>
      <c r="GD207" s="125"/>
      <c r="GE207" s="125"/>
      <c r="GF207" s="125"/>
      <c r="GG207" s="125"/>
      <c r="GH207" s="125"/>
      <c r="GI207" s="125"/>
      <c r="GJ207" s="125"/>
      <c r="GK207" s="125"/>
      <c r="GL207" s="125"/>
      <c r="GM207" s="125"/>
      <c r="GN207" s="125"/>
      <c r="GO207" s="125"/>
      <c r="GP207" s="125"/>
      <c r="GQ207" s="125"/>
      <c r="GR207" s="125"/>
      <c r="GS207" s="125"/>
    </row>
    <row r="208" spans="1:201" ht="29.25" x14ac:dyDescent="0.25">
      <c r="A208" s="17">
        <v>1</v>
      </c>
      <c r="C208" s="532" t="s">
        <v>136</v>
      </c>
      <c r="D208" s="27">
        <f>'2 уровень'!F1139</f>
        <v>0</v>
      </c>
      <c r="E208" s="27">
        <f>'2 уровень'!G1139</f>
        <v>0</v>
      </c>
      <c r="F208" s="27">
        <f>'2 уровень'!H1139</f>
        <v>4</v>
      </c>
      <c r="G208" s="130" t="e">
        <f>'2 уровень'!I1139</f>
        <v>#DIV/0!</v>
      </c>
      <c r="H208" s="144" t="e">
        <f>'2 уровень'!J1139</f>
        <v>#DIV/0!</v>
      </c>
      <c r="I208" s="144">
        <f>'2 уровень'!K1139</f>
        <v>9</v>
      </c>
      <c r="J208" s="139">
        <f>'2 уровень'!L1139</f>
        <v>0</v>
      </c>
      <c r="K208" s="139">
        <f>'2 уровень'!M1139</f>
        <v>0</v>
      </c>
      <c r="L208" s="139">
        <f>'2 уровень'!N1139</f>
        <v>36</v>
      </c>
      <c r="M208" s="139" t="e">
        <f>'2 уровень'!O1139</f>
        <v>#DIV/0!</v>
      </c>
      <c r="N208" s="139">
        <f>'2 уровень'!P1139</f>
        <v>0</v>
      </c>
      <c r="O208" s="139" t="e">
        <f>'2 уровень'!Q1139</f>
        <v>#DIV/0!</v>
      </c>
      <c r="P208" s="388">
        <f>'2 уровень'!R1139</f>
        <v>0</v>
      </c>
      <c r="Q208" s="388">
        <f>'2 уровень'!S1139</f>
        <v>0</v>
      </c>
      <c r="R208" s="388">
        <f>'2 уровень'!T1139</f>
        <v>0</v>
      </c>
      <c r="S208" s="388">
        <f>'2 уровень'!U1139</f>
        <v>0</v>
      </c>
      <c r="T208" s="388">
        <f>'2 уровень'!V1139</f>
        <v>0</v>
      </c>
      <c r="U208" s="388">
        <f>'2 уровень'!W1139</f>
        <v>0</v>
      </c>
      <c r="V208" s="388">
        <f>'2 уровень'!X1139</f>
        <v>0</v>
      </c>
      <c r="W208" s="388">
        <f>'2 уровень'!Y1139</f>
        <v>94.689000000000021</v>
      </c>
      <c r="X208" s="388">
        <f>'2 уровень'!Z1139</f>
        <v>0</v>
      </c>
      <c r="Y208" s="388">
        <f>'2 уровень'!AA1139</f>
        <v>0</v>
      </c>
      <c r="Z208" s="388">
        <f>'2 уровень'!AB1139</f>
        <v>94.689000000000021</v>
      </c>
      <c r="AA208" s="388">
        <f>'2 уровень'!AC1139</f>
        <v>0</v>
      </c>
      <c r="AB208" s="388">
        <f>'2 уровень'!AD1139</f>
        <v>0</v>
      </c>
      <c r="AC208" s="388">
        <f>'2 уровень'!AE1139</f>
        <v>94.689000000000021</v>
      </c>
      <c r="AD208" s="388" t="e">
        <f>W208/V208*100</f>
        <v>#DIV/0!</v>
      </c>
      <c r="AE208" s="388" t="e">
        <f>AC208/V208*100</f>
        <v>#DIV/0!</v>
      </c>
      <c r="AF208" s="27">
        <f>'2 уровень'!AF1139</f>
        <v>0</v>
      </c>
      <c r="AG208" s="388">
        <f>'2 уровень'!AG1139</f>
        <v>0</v>
      </c>
      <c r="AH208" s="238"/>
      <c r="AI208" s="238"/>
      <c r="AJ208" s="53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5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  <c r="FH208" s="125"/>
      <c r="FI208" s="125"/>
      <c r="FJ208" s="125"/>
      <c r="FK208" s="125"/>
      <c r="FL208" s="125"/>
      <c r="FM208" s="125"/>
      <c r="FN208" s="125"/>
      <c r="FO208" s="125"/>
      <c r="FP208" s="125"/>
      <c r="FQ208" s="125"/>
      <c r="FR208" s="125"/>
      <c r="FS208" s="125"/>
      <c r="FT208" s="125"/>
      <c r="FU208" s="125"/>
      <c r="FV208" s="125"/>
      <c r="FW208" s="125"/>
      <c r="FX208" s="125"/>
      <c r="FY208" s="125"/>
      <c r="FZ208" s="125"/>
      <c r="GA208" s="125"/>
      <c r="GB208" s="125"/>
      <c r="GC208" s="125"/>
      <c r="GD208" s="125"/>
      <c r="GE208" s="125"/>
      <c r="GF208" s="125"/>
      <c r="GG208" s="125"/>
      <c r="GH208" s="125"/>
      <c r="GI208" s="125"/>
      <c r="GJ208" s="125"/>
      <c r="GK208" s="125"/>
      <c r="GL208" s="125"/>
      <c r="GM208" s="125"/>
      <c r="GN208" s="125"/>
      <c r="GO208" s="125"/>
      <c r="GP208" s="125"/>
      <c r="GQ208" s="125"/>
      <c r="GR208" s="125"/>
      <c r="GS208" s="125"/>
    </row>
    <row r="209" spans="1:201" x14ac:dyDescent="0.25">
      <c r="A209" s="17">
        <v>1</v>
      </c>
      <c r="C209" s="1178" t="s">
        <v>199</v>
      </c>
      <c r="D209" s="27">
        <f>'2 уровень'!F1140</f>
        <v>0</v>
      </c>
      <c r="E209" s="27">
        <f>'2 уровень'!G1140</f>
        <v>0</v>
      </c>
      <c r="F209" s="27">
        <f>'2 уровень'!H1140</f>
        <v>41</v>
      </c>
      <c r="G209" s="130" t="e">
        <f>'2 уровень'!I1140</f>
        <v>#DIV/0!</v>
      </c>
      <c r="H209" s="144">
        <f>'2 уровень'!J1140</f>
        <v>0</v>
      </c>
      <c r="I209" s="144">
        <f>'2 уровень'!K1140</f>
        <v>0</v>
      </c>
      <c r="J209" s="139">
        <f>'2 уровень'!L1140</f>
        <v>0</v>
      </c>
      <c r="K209" s="139">
        <f>'2 уровень'!M1140</f>
        <v>0</v>
      </c>
      <c r="L209" s="139">
        <f>'2 уровень'!N1140</f>
        <v>0</v>
      </c>
      <c r="M209" s="139">
        <f>'2 уровень'!O1140</f>
        <v>0</v>
      </c>
      <c r="N209" s="139">
        <f>'2 уровень'!P1140</f>
        <v>0</v>
      </c>
      <c r="O209" s="139">
        <f>'2 уровень'!Q1140</f>
        <v>0</v>
      </c>
      <c r="P209" s="388">
        <f>'2 уровень'!R1140</f>
        <v>0</v>
      </c>
      <c r="Q209" s="388">
        <f>'2 уровень'!S1140</f>
        <v>0</v>
      </c>
      <c r="R209" s="388">
        <f>'2 уровень'!T1140</f>
        <v>0</v>
      </c>
      <c r="S209" s="388">
        <f>'2 уровень'!U1140</f>
        <v>0</v>
      </c>
      <c r="T209" s="388">
        <f>'2 уровень'!V1140</f>
        <v>0</v>
      </c>
      <c r="U209" s="388">
        <f>'2 уровень'!W1140</f>
        <v>0</v>
      </c>
      <c r="V209" s="388">
        <f>'2 уровень'!X1140</f>
        <v>0</v>
      </c>
      <c r="W209" s="388">
        <f>'2 уровень'!Y1140</f>
        <v>0</v>
      </c>
      <c r="X209" s="388">
        <f>'2 уровень'!Z1140</f>
        <v>0</v>
      </c>
      <c r="Y209" s="388">
        <f>'2 уровень'!AA1140</f>
        <v>0</v>
      </c>
      <c r="Z209" s="388">
        <f>'2 уровень'!AB1140</f>
        <v>0</v>
      </c>
      <c r="AA209" s="388">
        <f>'2 уровень'!AC1140</f>
        <v>0</v>
      </c>
      <c r="AB209" s="388">
        <f>'2 уровень'!AD1140</f>
        <v>0</v>
      </c>
      <c r="AC209" s="388">
        <f>'2 уровень'!AE1140</f>
        <v>0</v>
      </c>
      <c r="AD209" s="388"/>
      <c r="AE209" s="388"/>
      <c r="AF209" s="27">
        <f>'2 уровень'!AF1140</f>
        <v>0</v>
      </c>
      <c r="AG209" s="388">
        <f>'2 уровень'!AG1140</f>
        <v>0</v>
      </c>
      <c r="AH209" s="238"/>
      <c r="AI209" s="238"/>
      <c r="AJ209" s="53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5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  <c r="FH209" s="125"/>
      <c r="FI209" s="125"/>
      <c r="FJ209" s="125"/>
      <c r="FK209" s="125"/>
      <c r="FL209" s="125"/>
      <c r="FM209" s="125"/>
      <c r="FN209" s="125"/>
      <c r="FO209" s="125"/>
      <c r="FP209" s="125"/>
      <c r="FQ209" s="125"/>
      <c r="FR209" s="125"/>
      <c r="FS209" s="125"/>
      <c r="FT209" s="125"/>
      <c r="FU209" s="125"/>
      <c r="FV209" s="125"/>
      <c r="FW209" s="125"/>
      <c r="FX209" s="125"/>
      <c r="FY209" s="125"/>
      <c r="FZ209" s="125"/>
      <c r="GA209" s="125"/>
      <c r="GB209" s="125"/>
      <c r="GC209" s="125"/>
      <c r="GD209" s="125"/>
      <c r="GE209" s="125"/>
      <c r="GF209" s="125"/>
      <c r="GG209" s="125"/>
      <c r="GH209" s="125"/>
      <c r="GI209" s="125"/>
      <c r="GJ209" s="125"/>
      <c r="GK209" s="125"/>
      <c r="GL209" s="125"/>
      <c r="GM209" s="125"/>
      <c r="GN209" s="125"/>
      <c r="GO209" s="125"/>
      <c r="GP209" s="125"/>
      <c r="GQ209" s="125"/>
      <c r="GR209" s="125"/>
      <c r="GS209" s="125"/>
    </row>
    <row r="210" spans="1:201" x14ac:dyDescent="0.25">
      <c r="A210" s="17">
        <v>1</v>
      </c>
      <c r="C210" s="1320" t="s">
        <v>200</v>
      </c>
      <c r="D210" s="27">
        <f>'2 уровень'!F1141</f>
        <v>0</v>
      </c>
      <c r="E210" s="27">
        <f>'2 уровень'!G1141</f>
        <v>0</v>
      </c>
      <c r="F210" s="27">
        <f>'2 уровень'!H1141</f>
        <v>41</v>
      </c>
      <c r="G210" s="130" t="e">
        <f>'2 уровень'!I1141</f>
        <v>#DIV/0!</v>
      </c>
      <c r="H210" s="144">
        <f>'2 уровень'!J1141</f>
        <v>0</v>
      </c>
      <c r="I210" s="144">
        <f>'2 уровень'!K1141</f>
        <v>0</v>
      </c>
      <c r="J210" s="139">
        <f>'2 уровень'!L1141</f>
        <v>0</v>
      </c>
      <c r="K210" s="139">
        <f>'2 уровень'!M1141</f>
        <v>0</v>
      </c>
      <c r="L210" s="139">
        <f>'2 уровень'!N1141</f>
        <v>0</v>
      </c>
      <c r="M210" s="139">
        <f>'2 уровень'!O1141</f>
        <v>0</v>
      </c>
      <c r="N210" s="139">
        <f>'2 уровень'!P1141</f>
        <v>0</v>
      </c>
      <c r="O210" s="139">
        <f>'2 уровень'!Q1141</f>
        <v>0</v>
      </c>
      <c r="P210" s="388">
        <f>'2 уровень'!R1141</f>
        <v>0</v>
      </c>
      <c r="Q210" s="388">
        <f>'2 уровень'!S1141</f>
        <v>0</v>
      </c>
      <c r="R210" s="388">
        <f>'2 уровень'!T1141</f>
        <v>0</v>
      </c>
      <c r="S210" s="388">
        <f>'2 уровень'!U1141</f>
        <v>0</v>
      </c>
      <c r="T210" s="388">
        <f>'2 уровень'!V1141</f>
        <v>0</v>
      </c>
      <c r="U210" s="388">
        <f>'2 уровень'!W1141</f>
        <v>0</v>
      </c>
      <c r="V210" s="388">
        <f>'2 уровень'!X1141</f>
        <v>0</v>
      </c>
      <c r="W210" s="388">
        <f>'2 уровень'!Y1141</f>
        <v>0</v>
      </c>
      <c r="X210" s="388">
        <f>'2 уровень'!Z1141</f>
        <v>0</v>
      </c>
      <c r="Y210" s="388">
        <f>'2 уровень'!AA1141</f>
        <v>0</v>
      </c>
      <c r="Z210" s="388">
        <f>'2 уровень'!AB1141</f>
        <v>0</v>
      </c>
      <c r="AA210" s="388">
        <f>'2 уровень'!AC1141</f>
        <v>0</v>
      </c>
      <c r="AB210" s="388">
        <f>'2 уровень'!AD1141</f>
        <v>0</v>
      </c>
      <c r="AC210" s="388">
        <f>'2 уровень'!AE1141</f>
        <v>0</v>
      </c>
      <c r="AD210" s="388"/>
      <c r="AE210" s="388"/>
      <c r="AF210" s="27">
        <f>'2 уровень'!AF1141</f>
        <v>0</v>
      </c>
      <c r="AG210" s="388">
        <f>'2 уровень'!AG1141</f>
        <v>0</v>
      </c>
      <c r="AH210" s="238"/>
      <c r="AI210" s="238"/>
      <c r="AJ210" s="53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5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  <c r="FH210" s="125"/>
      <c r="FI210" s="125"/>
      <c r="FJ210" s="125"/>
      <c r="FK210" s="125"/>
      <c r="FL210" s="125"/>
      <c r="FM210" s="125"/>
      <c r="FN210" s="125"/>
      <c r="FO210" s="125"/>
      <c r="FP210" s="125"/>
      <c r="FQ210" s="125"/>
      <c r="FR210" s="125"/>
      <c r="FS210" s="125"/>
      <c r="FT210" s="125"/>
      <c r="FU210" s="125"/>
      <c r="FV210" s="125"/>
      <c r="FW210" s="125"/>
      <c r="FX210" s="125"/>
      <c r="FY210" s="125"/>
      <c r="FZ210" s="125"/>
      <c r="GA210" s="125"/>
      <c r="GB210" s="125"/>
      <c r="GC210" s="125"/>
      <c r="GD210" s="125"/>
      <c r="GE210" s="125"/>
      <c r="GF210" s="125"/>
      <c r="GG210" s="125"/>
      <c r="GH210" s="125"/>
      <c r="GI210" s="125"/>
      <c r="GJ210" s="125"/>
      <c r="GK210" s="125"/>
      <c r="GL210" s="125"/>
      <c r="GM210" s="125"/>
      <c r="GN210" s="125"/>
      <c r="GO210" s="125"/>
      <c r="GP210" s="125"/>
      <c r="GQ210" s="125"/>
      <c r="GR210" s="125"/>
      <c r="GS210" s="125"/>
    </row>
    <row r="211" spans="1:201" ht="30" x14ac:dyDescent="0.25">
      <c r="A211" s="17">
        <v>1</v>
      </c>
      <c r="C211" s="2210" t="s">
        <v>201</v>
      </c>
      <c r="D211" s="27">
        <f>'2 уровень'!F1142</f>
        <v>0</v>
      </c>
      <c r="E211" s="27">
        <f>'2 уровень'!G1142</f>
        <v>0</v>
      </c>
      <c r="F211" s="27">
        <f>'2 уровень'!H1142</f>
        <v>0</v>
      </c>
      <c r="G211" s="130" t="e">
        <f>'2 уровень'!I1142</f>
        <v>#DIV/0!</v>
      </c>
      <c r="H211" s="144">
        <f>'2 уровень'!J1142</f>
        <v>0</v>
      </c>
      <c r="I211" s="144">
        <f>'2 уровень'!K1142</f>
        <v>0</v>
      </c>
      <c r="J211" s="139">
        <f>'2 уровень'!L1142</f>
        <v>0</v>
      </c>
      <c r="K211" s="139">
        <f>'2 уровень'!M1142</f>
        <v>0</v>
      </c>
      <c r="L211" s="139">
        <f>'2 уровень'!N1142</f>
        <v>0</v>
      </c>
      <c r="M211" s="139">
        <f>'2 уровень'!O1142</f>
        <v>0</v>
      </c>
      <c r="N211" s="139">
        <f>'2 уровень'!P1142</f>
        <v>0</v>
      </c>
      <c r="O211" s="139">
        <f>'2 уровень'!Q1142</f>
        <v>0</v>
      </c>
      <c r="P211" s="388">
        <f>'2 уровень'!R1142</f>
        <v>0</v>
      </c>
      <c r="Q211" s="388">
        <f>'2 уровень'!S1142</f>
        <v>0</v>
      </c>
      <c r="R211" s="388">
        <f>'2 уровень'!T1142</f>
        <v>0</v>
      </c>
      <c r="S211" s="388">
        <f>'2 уровень'!U1142</f>
        <v>0</v>
      </c>
      <c r="T211" s="388">
        <f>'2 уровень'!V1142</f>
        <v>0</v>
      </c>
      <c r="U211" s="388">
        <f>'2 уровень'!W1142</f>
        <v>0</v>
      </c>
      <c r="V211" s="388">
        <f>'2 уровень'!X1142</f>
        <v>0</v>
      </c>
      <c r="W211" s="388">
        <f>'2 уровень'!Y1142</f>
        <v>0</v>
      </c>
      <c r="X211" s="388">
        <f>'2 уровень'!Z1142</f>
        <v>0</v>
      </c>
      <c r="Y211" s="388">
        <f>'2 уровень'!AA1142</f>
        <v>0</v>
      </c>
      <c r="Z211" s="388">
        <f>'2 уровень'!AB1142</f>
        <v>0</v>
      </c>
      <c r="AA211" s="388">
        <f>'2 уровень'!AC1142</f>
        <v>0</v>
      </c>
      <c r="AB211" s="388">
        <f>'2 уровень'!AD1142</f>
        <v>0</v>
      </c>
      <c r="AC211" s="388">
        <f>'2 уровень'!AE1142</f>
        <v>0</v>
      </c>
      <c r="AD211" s="388"/>
      <c r="AE211" s="388"/>
      <c r="AF211" s="27">
        <f>'2 уровень'!AF1142</f>
        <v>0</v>
      </c>
      <c r="AG211" s="388">
        <f>'2 уровень'!AG1142</f>
        <v>0</v>
      </c>
      <c r="AH211" s="238"/>
      <c r="AI211" s="238"/>
      <c r="AJ211" s="53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5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  <c r="FH211" s="125"/>
      <c r="FI211" s="125"/>
      <c r="FJ211" s="125"/>
      <c r="FK211" s="125"/>
      <c r="FL211" s="125"/>
      <c r="FM211" s="125"/>
      <c r="FN211" s="125"/>
      <c r="FO211" s="125"/>
      <c r="FP211" s="125"/>
      <c r="FQ211" s="125"/>
      <c r="FR211" s="125"/>
      <c r="FS211" s="125"/>
      <c r="FT211" s="125"/>
      <c r="FU211" s="125"/>
      <c r="FV211" s="125"/>
      <c r="FW211" s="125"/>
      <c r="FX211" s="125"/>
      <c r="FY211" s="125"/>
      <c r="FZ211" s="125"/>
      <c r="GA211" s="125"/>
      <c r="GB211" s="125"/>
      <c r="GC211" s="125"/>
      <c r="GD211" s="125"/>
      <c r="GE211" s="125"/>
      <c r="GF211" s="125"/>
      <c r="GG211" s="125"/>
      <c r="GH211" s="125"/>
      <c r="GI211" s="125"/>
      <c r="GJ211" s="125"/>
      <c r="GK211" s="125"/>
      <c r="GL211" s="125"/>
      <c r="GM211" s="125"/>
      <c r="GN211" s="125"/>
      <c r="GO211" s="125"/>
      <c r="GP211" s="125"/>
      <c r="GQ211" s="125"/>
      <c r="GR211" s="125"/>
      <c r="GS211" s="125"/>
    </row>
    <row r="212" spans="1:201" ht="15.75" thickBot="1" x14ac:dyDescent="0.3">
      <c r="A212" s="17">
        <v>1</v>
      </c>
      <c r="C212" s="2196" t="s">
        <v>206</v>
      </c>
      <c r="D212" s="27">
        <f>'2 уровень'!F1143</f>
        <v>0</v>
      </c>
      <c r="E212" s="27">
        <f>'2 уровень'!G1143</f>
        <v>0</v>
      </c>
      <c r="F212" s="27">
        <f>'2 уровень'!H1143</f>
        <v>41</v>
      </c>
      <c r="G212" s="130" t="e">
        <f>'2 уровень'!I1143</f>
        <v>#DIV/0!</v>
      </c>
      <c r="H212" s="144">
        <f>'2 уровень'!J1143</f>
        <v>0</v>
      </c>
      <c r="I212" s="144">
        <f>'2 уровень'!K1143</f>
        <v>0</v>
      </c>
      <c r="J212" s="139">
        <f>'2 уровень'!L1143</f>
        <v>0</v>
      </c>
      <c r="K212" s="139">
        <f>'2 уровень'!M1143</f>
        <v>0</v>
      </c>
      <c r="L212" s="139">
        <f>'2 уровень'!N1143</f>
        <v>0</v>
      </c>
      <c r="M212" s="139">
        <f>'2 уровень'!O1143</f>
        <v>0</v>
      </c>
      <c r="N212" s="139">
        <f>'2 уровень'!P1143</f>
        <v>0</v>
      </c>
      <c r="O212" s="139">
        <f>'2 уровень'!Q1143</f>
        <v>0</v>
      </c>
      <c r="P212" s="388">
        <f>'2 уровень'!R1143</f>
        <v>0</v>
      </c>
      <c r="Q212" s="388">
        <f>'2 уровень'!S1143</f>
        <v>0</v>
      </c>
      <c r="R212" s="388">
        <f>'2 уровень'!T1143</f>
        <v>0</v>
      </c>
      <c r="S212" s="388">
        <f>'2 уровень'!U1143</f>
        <v>0</v>
      </c>
      <c r="T212" s="388">
        <f>'2 уровень'!V1143</f>
        <v>0</v>
      </c>
      <c r="U212" s="388">
        <f>'2 уровень'!W1143</f>
        <v>0</v>
      </c>
      <c r="V212" s="388">
        <f>'2 уровень'!X1143</f>
        <v>0</v>
      </c>
      <c r="W212" s="388">
        <f>'2 уровень'!Y1143</f>
        <v>187.34663</v>
      </c>
      <c r="X212" s="388">
        <f>'2 уровень'!Z1143</f>
        <v>0</v>
      </c>
      <c r="Y212" s="388">
        <f>'2 уровень'!AA1143</f>
        <v>0</v>
      </c>
      <c r="Z212" s="388">
        <f>'2 уровень'!AB1143</f>
        <v>187.34663</v>
      </c>
      <c r="AA212" s="388">
        <f>'2 уровень'!AC1143</f>
        <v>0</v>
      </c>
      <c r="AB212" s="388">
        <f>'2 уровень'!AD1143</f>
        <v>-0.40077999999999997</v>
      </c>
      <c r="AC212" s="388">
        <f>'2 уровень'!AE1143</f>
        <v>186.94585000000001</v>
      </c>
      <c r="AD212" s="388" t="e">
        <f>W212/V212*100</f>
        <v>#DIV/0!</v>
      </c>
      <c r="AE212" s="388" t="e">
        <f>AC212/V212*100</f>
        <v>#DIV/0!</v>
      </c>
      <c r="AF212" s="27">
        <f>'2 уровень'!AF1143</f>
        <v>0</v>
      </c>
      <c r="AG212" s="388">
        <f>'2 уровень'!AG1143</f>
        <v>0</v>
      </c>
      <c r="AH212" s="238"/>
      <c r="AI212" s="238"/>
      <c r="AJ212" s="53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5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  <c r="FH212" s="125"/>
      <c r="FI212" s="125"/>
      <c r="FJ212" s="125"/>
      <c r="FK212" s="125"/>
      <c r="FL212" s="125"/>
      <c r="FM212" s="125"/>
      <c r="FN212" s="125"/>
      <c r="FO212" s="125"/>
      <c r="FP212" s="125"/>
      <c r="FQ212" s="125"/>
      <c r="FR212" s="125"/>
      <c r="FS212" s="125"/>
      <c r="FT212" s="125"/>
      <c r="FU212" s="125"/>
      <c r="FV212" s="125"/>
      <c r="FW212" s="125"/>
      <c r="FX212" s="125"/>
      <c r="FY212" s="125"/>
      <c r="FZ212" s="125"/>
      <c r="GA212" s="125"/>
      <c r="GB212" s="125"/>
      <c r="GC212" s="125"/>
      <c r="GD212" s="125"/>
      <c r="GE212" s="125"/>
      <c r="GF212" s="125"/>
      <c r="GG212" s="125"/>
      <c r="GH212" s="125"/>
      <c r="GI212" s="125"/>
      <c r="GJ212" s="125"/>
      <c r="GK212" s="125"/>
      <c r="GL212" s="125"/>
      <c r="GM212" s="125"/>
      <c r="GN212" s="125"/>
      <c r="GO212" s="125"/>
      <c r="GP212" s="125"/>
      <c r="GQ212" s="125"/>
      <c r="GR212" s="125"/>
      <c r="GS212" s="125"/>
    </row>
    <row r="213" spans="1:201" x14ac:dyDescent="0.25">
      <c r="A213" s="17">
        <v>1</v>
      </c>
      <c r="C213" s="5" t="s">
        <v>95</v>
      </c>
      <c r="D213" s="145"/>
      <c r="E213" s="145"/>
      <c r="F213" s="145"/>
      <c r="G213" s="146"/>
      <c r="H213" s="147"/>
      <c r="I213" s="147"/>
      <c r="J213" s="23"/>
      <c r="K213" s="23"/>
      <c r="L213" s="23"/>
      <c r="M213" s="23"/>
      <c r="N213" s="23"/>
      <c r="O213" s="23"/>
      <c r="P213" s="391" t="e">
        <f t="shared" ref="P213:AC213" si="14">P214-P215-P264-P267-P272</f>
        <v>#REF!</v>
      </c>
      <c r="Q213" s="391" t="e">
        <f t="shared" si="14"/>
        <v>#REF!</v>
      </c>
      <c r="R213" s="391" t="e">
        <f t="shared" si="14"/>
        <v>#REF!</v>
      </c>
      <c r="S213" s="391" t="e">
        <f t="shared" si="14"/>
        <v>#REF!</v>
      </c>
      <c r="T213" s="391" t="e">
        <f t="shared" si="14"/>
        <v>#REF!</v>
      </c>
      <c r="U213" s="391" t="e">
        <f t="shared" si="14"/>
        <v>#REF!</v>
      </c>
      <c r="V213" s="391" t="e">
        <f t="shared" si="14"/>
        <v>#REF!</v>
      </c>
      <c r="W213" s="391">
        <f t="shared" si="14"/>
        <v>-9.7699626167013776E-15</v>
      </c>
      <c r="X213" s="391">
        <f t="shared" si="14"/>
        <v>0</v>
      </c>
      <c r="Y213" s="391">
        <f t="shared" si="14"/>
        <v>0</v>
      </c>
      <c r="Z213" s="391" t="e">
        <f t="shared" si="14"/>
        <v>#REF!</v>
      </c>
      <c r="AA213" s="391">
        <f t="shared" si="14"/>
        <v>0</v>
      </c>
      <c r="AB213" s="391">
        <f t="shared" si="14"/>
        <v>0</v>
      </c>
      <c r="AC213" s="391">
        <f t="shared" si="14"/>
        <v>-9.7699626167013776E-15</v>
      </c>
      <c r="AD213" s="391"/>
      <c r="AE213" s="391"/>
      <c r="AF213" s="145"/>
      <c r="AG213" s="391" t="e">
        <f>AG214-AG215-AG264-AG267-AG272</f>
        <v>#REF!</v>
      </c>
      <c r="AH213" s="238"/>
      <c r="AI213" s="238"/>
      <c r="AJ213" s="53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5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  <c r="FH213" s="125"/>
      <c r="FI213" s="125"/>
      <c r="FJ213" s="125"/>
      <c r="FK213" s="125"/>
      <c r="FL213" s="125"/>
      <c r="FM213" s="125"/>
      <c r="FN213" s="125"/>
      <c r="FO213" s="125"/>
      <c r="FP213" s="125"/>
      <c r="FQ213" s="125"/>
      <c r="FR213" s="125"/>
      <c r="FS213" s="125"/>
      <c r="FT213" s="125"/>
      <c r="FU213" s="125"/>
      <c r="FV213" s="125"/>
      <c r="FW213" s="125"/>
      <c r="FX213" s="125"/>
      <c r="FY213" s="125"/>
      <c r="FZ213" s="125"/>
      <c r="GA213" s="125"/>
      <c r="GB213" s="125"/>
      <c r="GC213" s="125"/>
      <c r="GD213" s="125"/>
      <c r="GE213" s="125"/>
      <c r="GF213" s="125"/>
      <c r="GG213" s="125"/>
      <c r="GH213" s="125"/>
      <c r="GI213" s="125"/>
      <c r="GJ213" s="125"/>
      <c r="GK213" s="125"/>
      <c r="GL213" s="125"/>
      <c r="GM213" s="125"/>
      <c r="GN213" s="125"/>
      <c r="GO213" s="125"/>
      <c r="GP213" s="125"/>
      <c r="GQ213" s="125"/>
      <c r="GR213" s="125"/>
      <c r="GS213" s="125"/>
    </row>
    <row r="214" spans="1:201" s="125" customFormat="1" x14ac:dyDescent="0.25">
      <c r="A214" s="17">
        <v>1</v>
      </c>
      <c r="B214" s="17"/>
      <c r="C214" s="11" t="s">
        <v>93</v>
      </c>
      <c r="D214" s="126">
        <f>'Аян '!C126</f>
        <v>0</v>
      </c>
      <c r="E214" s="148">
        <f>'Аян '!D126</f>
        <v>0</v>
      </c>
      <c r="F214" s="148">
        <f>'Аян '!E126</f>
        <v>0</v>
      </c>
      <c r="G214" s="149">
        <f>'Аян '!F126</f>
        <v>0</v>
      </c>
      <c r="H214" s="138">
        <f>'Аян '!G126</f>
        <v>0</v>
      </c>
      <c r="I214" s="138">
        <f>'Аян '!H126</f>
        <v>0</v>
      </c>
      <c r="J214" s="20">
        <f>'Аян '!I126</f>
        <v>0</v>
      </c>
      <c r="K214" s="20">
        <f>'Аян '!J126</f>
        <v>0</v>
      </c>
      <c r="L214" s="20">
        <f>'Аян '!K126</f>
        <v>0</v>
      </c>
      <c r="M214" s="20">
        <f>'Аян '!L126</f>
        <v>0</v>
      </c>
      <c r="N214" s="20">
        <f>'Аян '!M126</f>
        <v>0</v>
      </c>
      <c r="O214" s="20">
        <f>'Аян '!N126</f>
        <v>0</v>
      </c>
      <c r="P214" s="229" t="e">
        <f>'Аян '!O126</f>
        <v>#REF!</v>
      </c>
      <c r="Q214" s="229" t="e">
        <f>'Аян '!P126</f>
        <v>#REF!</v>
      </c>
      <c r="R214" s="229" t="e">
        <f>'Аян '!Q126</f>
        <v>#REF!</v>
      </c>
      <c r="S214" s="229" t="e">
        <f>'Аян '!R126</f>
        <v>#REF!</v>
      </c>
      <c r="T214" s="229" t="e">
        <f>'Аян '!S126</f>
        <v>#REF!</v>
      </c>
      <c r="U214" s="229" t="e">
        <f>'Аян '!T126</f>
        <v>#REF!</v>
      </c>
      <c r="V214" s="229" t="e">
        <f>'Аян '!U126</f>
        <v>#REF!</v>
      </c>
      <c r="W214" s="229">
        <f>'Аян '!V126</f>
        <v>188.44385</v>
      </c>
      <c r="X214" s="229">
        <f>'Аян '!W126</f>
        <v>0</v>
      </c>
      <c r="Y214" s="229">
        <f>'Аян '!X126</f>
        <v>0</v>
      </c>
      <c r="Z214" s="229" t="e">
        <f>'Аян '!Y126</f>
        <v>#REF!</v>
      </c>
      <c r="AA214" s="229">
        <f>'Аян '!Z126</f>
        <v>0</v>
      </c>
      <c r="AB214" s="229">
        <f>'Аян '!AA126</f>
        <v>0</v>
      </c>
      <c r="AC214" s="229">
        <f>'Аян '!AB126</f>
        <v>188.44385</v>
      </c>
      <c r="AD214" s="229" t="e">
        <f>W214/V214*100</f>
        <v>#REF!</v>
      </c>
      <c r="AE214" s="229" t="e">
        <f>AC214/V214*100</f>
        <v>#REF!</v>
      </c>
      <c r="AF214" s="148">
        <f>'Аян '!AC126</f>
        <v>0</v>
      </c>
      <c r="AG214" s="229" t="e">
        <f>'Аян '!AD126</f>
        <v>#REF!</v>
      </c>
      <c r="AH214" s="238"/>
      <c r="AI214" s="238"/>
      <c r="AJ214" s="535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A214" s="17"/>
      <c r="BB214" s="17"/>
      <c r="BC214" s="17"/>
      <c r="BD214" s="17"/>
      <c r="BE214" s="17"/>
      <c r="BF214" s="17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7"/>
      <c r="CA214" s="17"/>
      <c r="CB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/>
      <c r="DN214" s="17"/>
      <c r="DO214" s="17"/>
      <c r="DP214" s="17"/>
      <c r="DQ214" s="17"/>
      <c r="DR214" s="17"/>
      <c r="DS214" s="17"/>
      <c r="DT214" s="17"/>
      <c r="DU214" s="17"/>
      <c r="DV214" s="17"/>
      <c r="DW214" s="17"/>
      <c r="DX214" s="17"/>
      <c r="DY214" s="17"/>
      <c r="DZ214" s="17"/>
      <c r="EA214" s="17"/>
      <c r="EB214" s="17"/>
      <c r="EC214" s="17"/>
      <c r="ED214" s="17"/>
      <c r="EE214" s="17"/>
      <c r="EF214" s="17"/>
      <c r="EG214" s="17"/>
      <c r="EH214" s="17"/>
      <c r="EI214" s="17"/>
      <c r="EJ214" s="17"/>
      <c r="EK214" s="17"/>
      <c r="EL214" s="17"/>
      <c r="EM214" s="17"/>
      <c r="EN214" s="17"/>
      <c r="EO214" s="17"/>
      <c r="EP214" s="17"/>
      <c r="EQ214" s="17"/>
      <c r="ER214" s="17"/>
      <c r="ES214" s="17"/>
      <c r="ET214" s="17"/>
      <c r="EU214" s="17"/>
      <c r="EV214" s="17"/>
      <c r="EW214" s="17"/>
      <c r="EX214" s="17"/>
      <c r="EY214" s="17"/>
      <c r="EZ214" s="17"/>
      <c r="FA214" s="17"/>
      <c r="FB214" s="17"/>
      <c r="FC214" s="17"/>
      <c r="FD214" s="17"/>
      <c r="FE214" s="17"/>
      <c r="FF214" s="17"/>
      <c r="FG214" s="17"/>
      <c r="FH214" s="17"/>
      <c r="FI214" s="17"/>
      <c r="FJ214" s="17"/>
      <c r="FK214" s="17"/>
      <c r="FL214" s="17"/>
      <c r="FM214" s="17"/>
      <c r="FN214" s="17"/>
      <c r="FO214" s="17"/>
      <c r="FP214" s="17"/>
      <c r="FQ214" s="17"/>
      <c r="FR214" s="17"/>
      <c r="FS214" s="17"/>
      <c r="FT214" s="17"/>
      <c r="FU214" s="17"/>
      <c r="FV214" s="17"/>
      <c r="FW214" s="17"/>
      <c r="FX214" s="17"/>
      <c r="FY214" s="17"/>
      <c r="FZ214" s="17"/>
      <c r="GA214" s="17"/>
      <c r="GB214" s="17"/>
      <c r="GC214" s="17"/>
      <c r="GD214" s="17"/>
      <c r="GE214" s="17"/>
      <c r="GF214" s="17"/>
      <c r="GG214" s="17"/>
      <c r="GH214" s="17"/>
      <c r="GI214" s="17"/>
      <c r="GJ214" s="17"/>
      <c r="GK214" s="17"/>
      <c r="GL214" s="17"/>
      <c r="GM214" s="17"/>
      <c r="GN214" s="17"/>
      <c r="GO214" s="17"/>
      <c r="GP214" s="17"/>
      <c r="GQ214" s="17"/>
      <c r="GR214" s="17"/>
      <c r="GS214" s="17"/>
    </row>
    <row r="215" spans="1:201" s="125" customFormat="1" x14ac:dyDescent="0.25">
      <c r="A215" s="17">
        <v>1</v>
      </c>
      <c r="B215" s="17"/>
      <c r="C215" s="2126" t="s">
        <v>78</v>
      </c>
      <c r="D215" s="148">
        <f>'Аян '!C127</f>
        <v>0</v>
      </c>
      <c r="E215" s="148">
        <f>'Аян '!D127</f>
        <v>0</v>
      </c>
      <c r="F215" s="148">
        <f>'Аян '!E127</f>
        <v>1</v>
      </c>
      <c r="G215" s="149" t="e">
        <f>'Аян '!F127</f>
        <v>#DIV/0!</v>
      </c>
      <c r="H215" s="138">
        <f>'Аян '!G127</f>
        <v>0</v>
      </c>
      <c r="I215" s="138">
        <f>'Аян '!H127</f>
        <v>10</v>
      </c>
      <c r="J215" s="20">
        <f>'Аян '!I127</f>
        <v>0</v>
      </c>
      <c r="K215" s="20">
        <f>'Аян '!J127</f>
        <v>0</v>
      </c>
      <c r="L215" s="20">
        <f>'Аян '!K127</f>
        <v>10</v>
      </c>
      <c r="M215" s="20" t="e">
        <f>'Аян '!L127</f>
        <v>#DIV/0!</v>
      </c>
      <c r="N215" s="20">
        <f>'Аян '!M127</f>
        <v>0</v>
      </c>
      <c r="O215" s="20" t="e">
        <f>'Аян '!N127</f>
        <v>#DIV/0!</v>
      </c>
      <c r="P215" s="229">
        <f>'Аян '!O127</f>
        <v>0</v>
      </c>
      <c r="Q215" s="229">
        <f>'Аян '!P127</f>
        <v>0</v>
      </c>
      <c r="R215" s="229">
        <f>'Аян '!Q127</f>
        <v>0</v>
      </c>
      <c r="S215" s="229">
        <f>'Аян '!R127</f>
        <v>0</v>
      </c>
      <c r="T215" s="229">
        <f>'Аян '!S127</f>
        <v>0</v>
      </c>
      <c r="U215" s="229">
        <f>'Аян '!T127</f>
        <v>0</v>
      </c>
      <c r="V215" s="229">
        <f>'Аян '!U127</f>
        <v>0</v>
      </c>
      <c r="W215" s="229">
        <f>'Аян '!V127</f>
        <v>43.433150000000005</v>
      </c>
      <c r="X215" s="229">
        <f>'Аян '!W127</f>
        <v>0</v>
      </c>
      <c r="Y215" s="229">
        <f>'Аян '!X127</f>
        <v>0</v>
      </c>
      <c r="Z215" s="229">
        <f>'Аян '!Y127</f>
        <v>43.433150000000005</v>
      </c>
      <c r="AA215" s="229">
        <f>'Аян '!Z127</f>
        <v>0</v>
      </c>
      <c r="AB215" s="229">
        <f>'Аян '!AA127</f>
        <v>0</v>
      </c>
      <c r="AC215" s="229">
        <f>'Аян '!AB127</f>
        <v>43.433150000000005</v>
      </c>
      <c r="AD215" s="229" t="e">
        <f>W215/V215*100</f>
        <v>#DIV/0!</v>
      </c>
      <c r="AE215" s="229" t="e">
        <f>AC215/V215*100</f>
        <v>#DIV/0!</v>
      </c>
      <c r="AF215" s="148">
        <f>'Аян '!AC127</f>
        <v>0</v>
      </c>
      <c r="AG215" s="229">
        <f>'Аян '!AD127</f>
        <v>0</v>
      </c>
      <c r="AH215" s="238"/>
      <c r="AI215" s="238"/>
      <c r="AJ215" s="535"/>
    </row>
    <row r="216" spans="1:201" s="125" customFormat="1" x14ac:dyDescent="0.25">
      <c r="A216" s="17"/>
      <c r="B216" s="17"/>
      <c r="C216" s="859" t="s">
        <v>641</v>
      </c>
      <c r="D216" s="148"/>
      <c r="E216" s="148"/>
      <c r="F216" s="148"/>
      <c r="G216" s="149"/>
      <c r="H216" s="138"/>
      <c r="I216" s="138"/>
      <c r="J216" s="20"/>
      <c r="K216" s="20"/>
      <c r="L216" s="20"/>
      <c r="M216" s="20"/>
      <c r="N216" s="20"/>
      <c r="O216" s="20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  <c r="AA216" s="229"/>
      <c r="AB216" s="229"/>
      <c r="AC216" s="229"/>
      <c r="AD216" s="229"/>
      <c r="AE216" s="229"/>
      <c r="AF216" s="148"/>
      <c r="AG216" s="229"/>
      <c r="AH216" s="238"/>
      <c r="AI216" s="238"/>
      <c r="AJ216" s="535"/>
    </row>
    <row r="217" spans="1:201" x14ac:dyDescent="0.25">
      <c r="A217" s="17">
        <v>1</v>
      </c>
      <c r="C217" s="458" t="s">
        <v>196</v>
      </c>
      <c r="D217" s="101">
        <f>'Аян '!C129</f>
        <v>0</v>
      </c>
      <c r="E217" s="101">
        <f>'Аян '!D129</f>
        <v>0</v>
      </c>
      <c r="F217" s="101">
        <f>'Аян '!E129</f>
        <v>0</v>
      </c>
      <c r="G217" s="150">
        <f>'Аян '!F129</f>
        <v>0</v>
      </c>
      <c r="H217" s="144">
        <f>'Аян '!G129</f>
        <v>0</v>
      </c>
      <c r="I217" s="144">
        <f>'Аян '!H129</f>
        <v>0</v>
      </c>
      <c r="J217" s="139">
        <f>'Аян '!I129</f>
        <v>0</v>
      </c>
      <c r="K217" s="139">
        <f>'Аян '!J129</f>
        <v>0</v>
      </c>
      <c r="L217" s="139">
        <f>'Аян '!K129</f>
        <v>0</v>
      </c>
      <c r="M217" s="139">
        <f>'Аян '!L129</f>
        <v>0</v>
      </c>
      <c r="N217" s="139">
        <f>'Аян '!M129</f>
        <v>0</v>
      </c>
      <c r="O217" s="139">
        <f>'Аян '!N129</f>
        <v>0</v>
      </c>
      <c r="P217" s="229">
        <f>'Аян '!O129</f>
        <v>0</v>
      </c>
      <c r="Q217" s="229">
        <f>'Аян '!P129</f>
        <v>0</v>
      </c>
      <c r="R217" s="229">
        <f>'Аян '!Q129</f>
        <v>0</v>
      </c>
      <c r="S217" s="229">
        <f>'Аян '!R129</f>
        <v>0</v>
      </c>
      <c r="T217" s="229">
        <f>'Аян '!S129</f>
        <v>0</v>
      </c>
      <c r="U217" s="229">
        <f>'Аян '!T129</f>
        <v>0</v>
      </c>
      <c r="V217" s="229">
        <f>'Аян '!U129</f>
        <v>0</v>
      </c>
      <c r="W217" s="229">
        <f>'Аян '!V129</f>
        <v>0</v>
      </c>
      <c r="X217" s="229">
        <f>'Аян '!W129</f>
        <v>0</v>
      </c>
      <c r="Y217" s="229">
        <f>'Аян '!X129</f>
        <v>0</v>
      </c>
      <c r="Z217" s="229">
        <f>'Аян '!Y129</f>
        <v>0</v>
      </c>
      <c r="AA217" s="229">
        <f>'Аян '!Z129</f>
        <v>0</v>
      </c>
      <c r="AB217" s="229">
        <f>'Аян '!AA129</f>
        <v>0</v>
      </c>
      <c r="AC217" s="229">
        <f>'Аян '!AB129</f>
        <v>0</v>
      </c>
      <c r="AD217" s="229" t="e">
        <f>W217/V217*100</f>
        <v>#DIV/0!</v>
      </c>
      <c r="AE217" s="229" t="e">
        <f>AC217/V217*100</f>
        <v>#DIV/0!</v>
      </c>
      <c r="AF217" s="101">
        <f>'Аян '!AC129</f>
        <v>0</v>
      </c>
      <c r="AG217" s="229">
        <f>'Аян '!AD129</f>
        <v>0</v>
      </c>
      <c r="AH217" s="238"/>
      <c r="AI217" s="238"/>
      <c r="AJ217" s="53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5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  <c r="FH217" s="125"/>
      <c r="FI217" s="125"/>
      <c r="FJ217" s="125"/>
      <c r="FK217" s="125"/>
      <c r="FL217" s="125"/>
      <c r="FM217" s="125"/>
      <c r="FN217" s="125"/>
      <c r="FO217" s="125"/>
      <c r="FP217" s="125"/>
      <c r="FQ217" s="125"/>
      <c r="FR217" s="125"/>
      <c r="FS217" s="125"/>
      <c r="FT217" s="125"/>
      <c r="FU217" s="125"/>
      <c r="FV217" s="125"/>
      <c r="FW217" s="125"/>
      <c r="FX217" s="125"/>
      <c r="FY217" s="125"/>
      <c r="FZ217" s="125"/>
      <c r="GA217" s="125"/>
      <c r="GB217" s="125"/>
      <c r="GC217" s="125"/>
      <c r="GD217" s="125"/>
      <c r="GE217" s="125"/>
      <c r="GF217" s="125"/>
      <c r="GG217" s="125"/>
      <c r="GH217" s="125"/>
      <c r="GI217" s="125"/>
      <c r="GJ217" s="125"/>
      <c r="GK217" s="125"/>
      <c r="GL217" s="125"/>
      <c r="GM217" s="125"/>
      <c r="GN217" s="125"/>
      <c r="GO217" s="125"/>
      <c r="GP217" s="125"/>
      <c r="GQ217" s="125"/>
      <c r="GR217" s="125"/>
      <c r="GS217" s="125"/>
    </row>
    <row r="218" spans="1:201" x14ac:dyDescent="0.25">
      <c r="C218" s="458" t="s">
        <v>293</v>
      </c>
      <c r="D218" s="101">
        <f>'Аян '!C130</f>
        <v>0</v>
      </c>
      <c r="E218" s="101">
        <f>'Аян '!D130</f>
        <v>0</v>
      </c>
      <c r="F218" s="101">
        <f>'Аян '!E130</f>
        <v>0</v>
      </c>
      <c r="G218" s="150">
        <f>'Аян '!F130</f>
        <v>0</v>
      </c>
      <c r="H218" s="144">
        <f>'Аян '!G130</f>
        <v>0</v>
      </c>
      <c r="I218" s="144">
        <f>'Аян '!H130</f>
        <v>0</v>
      </c>
      <c r="J218" s="139">
        <f>'Аян '!I130</f>
        <v>0</v>
      </c>
      <c r="K218" s="139">
        <f>'Аян '!J130</f>
        <v>0</v>
      </c>
      <c r="L218" s="139">
        <f>'Аян '!K130</f>
        <v>0</v>
      </c>
      <c r="M218" s="139">
        <f>'Аян '!L130</f>
        <v>0</v>
      </c>
      <c r="N218" s="139">
        <f>'Аян '!M130</f>
        <v>0</v>
      </c>
      <c r="O218" s="139">
        <f>'Аян '!N130</f>
        <v>0</v>
      </c>
      <c r="P218" s="229">
        <f>'Аян '!O130</f>
        <v>0</v>
      </c>
      <c r="Q218" s="229">
        <f>'Аян '!P130</f>
        <v>0</v>
      </c>
      <c r="R218" s="229">
        <f>'Аян '!Q130</f>
        <v>0</v>
      </c>
      <c r="S218" s="229">
        <f>'Аян '!R130</f>
        <v>0</v>
      </c>
      <c r="T218" s="229">
        <f>'Аян '!S130</f>
        <v>0</v>
      </c>
      <c r="U218" s="229">
        <f>'Аян '!T130</f>
        <v>0</v>
      </c>
      <c r="V218" s="229">
        <f>'Аян '!U130</f>
        <v>0</v>
      </c>
      <c r="W218" s="229">
        <f>'Аян '!V130</f>
        <v>0</v>
      </c>
      <c r="X218" s="229">
        <f>'Аян '!W130</f>
        <v>0</v>
      </c>
      <c r="Y218" s="229">
        <f>'Аян '!X130</f>
        <v>0</v>
      </c>
      <c r="Z218" s="229">
        <f>'Аян '!Y130</f>
        <v>0</v>
      </c>
      <c r="AA218" s="229">
        <f>'Аян '!Z130</f>
        <v>0</v>
      </c>
      <c r="AB218" s="229">
        <f>'Аян '!AA130</f>
        <v>0</v>
      </c>
      <c r="AC218" s="229">
        <f>'Аян '!AB130</f>
        <v>0</v>
      </c>
      <c r="AD218" s="229" t="e">
        <f>W218/V218*100</f>
        <v>#DIV/0!</v>
      </c>
      <c r="AE218" s="229" t="e">
        <f>AC218/V218*100</f>
        <v>#DIV/0!</v>
      </c>
      <c r="AF218" s="101">
        <f>'Аян '!AC130</f>
        <v>0</v>
      </c>
      <c r="AG218" s="229">
        <f>'Аян '!AD130</f>
        <v>0</v>
      </c>
      <c r="AH218" s="238"/>
      <c r="AI218" s="238"/>
      <c r="AJ218" s="53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5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  <c r="FH218" s="125"/>
      <c r="FI218" s="125"/>
      <c r="FJ218" s="125"/>
      <c r="FK218" s="125"/>
      <c r="FL218" s="125"/>
      <c r="FM218" s="125"/>
      <c r="FN218" s="125"/>
      <c r="FO218" s="125"/>
      <c r="FP218" s="125"/>
      <c r="FQ218" s="125"/>
      <c r="FR218" s="125"/>
      <c r="FS218" s="125"/>
      <c r="FT218" s="125"/>
      <c r="FU218" s="125"/>
      <c r="FV218" s="125"/>
      <c r="FW218" s="125"/>
      <c r="FX218" s="125"/>
      <c r="FY218" s="125"/>
      <c r="FZ218" s="125"/>
      <c r="GA218" s="125"/>
      <c r="GB218" s="125"/>
      <c r="GC218" s="125"/>
      <c r="GD218" s="125"/>
      <c r="GE218" s="125"/>
      <c r="GF218" s="125"/>
      <c r="GG218" s="125"/>
      <c r="GH218" s="125"/>
      <c r="GI218" s="125"/>
      <c r="GJ218" s="125"/>
      <c r="GK218" s="125"/>
      <c r="GL218" s="125"/>
      <c r="GM218" s="125"/>
      <c r="GN218" s="125"/>
      <c r="GO218" s="125"/>
      <c r="GP218" s="125"/>
      <c r="GQ218" s="125"/>
      <c r="GR218" s="125"/>
      <c r="GS218" s="125"/>
    </row>
    <row r="219" spans="1:201" ht="29.25" x14ac:dyDescent="0.25">
      <c r="C219" s="453" t="s">
        <v>275</v>
      </c>
      <c r="D219" s="101">
        <f>'Аян '!C131</f>
        <v>0</v>
      </c>
      <c r="E219" s="101">
        <f>'Аян '!D131</f>
        <v>0</v>
      </c>
      <c r="F219" s="101">
        <f>'Аян '!E131</f>
        <v>2</v>
      </c>
      <c r="G219" s="150" t="e">
        <f>'Аян '!F131</f>
        <v>#DIV/0!</v>
      </c>
      <c r="H219" s="144">
        <f>'Аян '!G131</f>
        <v>0</v>
      </c>
      <c r="I219" s="144">
        <f>'Аян '!H131</f>
        <v>0</v>
      </c>
      <c r="J219" s="139">
        <f>'Аян '!I131</f>
        <v>0</v>
      </c>
      <c r="K219" s="139">
        <f>'Аян '!J131</f>
        <v>0</v>
      </c>
      <c r="L219" s="139">
        <f>'Аян '!K131</f>
        <v>0</v>
      </c>
      <c r="M219" s="139">
        <f>'Аян '!L131</f>
        <v>0</v>
      </c>
      <c r="N219" s="139">
        <f>'Аян '!M131</f>
        <v>0</v>
      </c>
      <c r="O219" s="139">
        <f>'Аян '!N131</f>
        <v>0</v>
      </c>
      <c r="P219" s="229">
        <f>'Аян '!O131</f>
        <v>0</v>
      </c>
      <c r="Q219" s="229">
        <f>'Аян '!P131</f>
        <v>0</v>
      </c>
      <c r="R219" s="229">
        <f>'Аян '!Q131</f>
        <v>0</v>
      </c>
      <c r="S219" s="229">
        <f>'Аян '!R131</f>
        <v>0</v>
      </c>
      <c r="T219" s="229">
        <f>'Аян '!S131</f>
        <v>0</v>
      </c>
      <c r="U219" s="229">
        <f>'Аян '!T131</f>
        <v>0</v>
      </c>
      <c r="V219" s="229">
        <f>'Аян '!U131</f>
        <v>0</v>
      </c>
      <c r="W219" s="229">
        <f>'Аян '!V131</f>
        <v>24.242599999999996</v>
      </c>
      <c r="X219" s="229">
        <f>'Аян '!W131</f>
        <v>0</v>
      </c>
      <c r="Y219" s="229">
        <f>'Аян '!X131</f>
        <v>0</v>
      </c>
      <c r="Z219" s="229">
        <f>'Аян '!Y131</f>
        <v>0</v>
      </c>
      <c r="AA219" s="229">
        <f>'Аян '!Z131</f>
        <v>0</v>
      </c>
      <c r="AB219" s="229">
        <f>'Аян '!AA131</f>
        <v>0</v>
      </c>
      <c r="AC219" s="229">
        <f>'Аян '!AB131</f>
        <v>24.242599999999996</v>
      </c>
      <c r="AD219" s="229">
        <f>'Аян '!AB131</f>
        <v>24.242599999999996</v>
      </c>
      <c r="AE219" s="229"/>
      <c r="AF219" s="101">
        <f>'Аян '!AC131</f>
        <v>0</v>
      </c>
      <c r="AG219" s="229">
        <f>'Аян '!AD131</f>
        <v>0</v>
      </c>
      <c r="AH219" s="238"/>
      <c r="AI219" s="238"/>
      <c r="AJ219" s="53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5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  <c r="FH219" s="125"/>
      <c r="FI219" s="125"/>
      <c r="FJ219" s="125"/>
      <c r="FK219" s="125"/>
      <c r="FL219" s="125"/>
      <c r="FM219" s="125"/>
      <c r="FN219" s="125"/>
      <c r="FO219" s="125"/>
      <c r="FP219" s="125"/>
      <c r="FQ219" s="125"/>
      <c r="FR219" s="125"/>
      <c r="FS219" s="125"/>
      <c r="FT219" s="125"/>
      <c r="FU219" s="125"/>
      <c r="FV219" s="125"/>
      <c r="FW219" s="125"/>
      <c r="FX219" s="125"/>
      <c r="FY219" s="125"/>
      <c r="FZ219" s="125"/>
      <c r="GA219" s="125"/>
      <c r="GB219" s="125"/>
      <c r="GC219" s="125"/>
      <c r="GD219" s="125"/>
      <c r="GE219" s="125"/>
      <c r="GF219" s="125"/>
      <c r="GG219" s="125"/>
      <c r="GH219" s="125"/>
      <c r="GI219" s="125"/>
      <c r="GJ219" s="125"/>
      <c r="GK219" s="125"/>
      <c r="GL219" s="125"/>
      <c r="GM219" s="125"/>
      <c r="GN219" s="125"/>
      <c r="GO219" s="125"/>
      <c r="GP219" s="125"/>
      <c r="GQ219" s="125"/>
      <c r="GR219" s="125"/>
      <c r="GS219" s="125"/>
    </row>
    <row r="220" spans="1:201" ht="30" x14ac:dyDescent="0.25">
      <c r="C220" s="460" t="s">
        <v>195</v>
      </c>
      <c r="D220" s="101">
        <f>'Аян '!C132</f>
        <v>0</v>
      </c>
      <c r="E220" s="101">
        <f>'Аян '!D132</f>
        <v>0</v>
      </c>
      <c r="F220" s="101">
        <f>'Аян '!E132</f>
        <v>0</v>
      </c>
      <c r="G220" s="150">
        <f>'Аян '!F132</f>
        <v>0</v>
      </c>
      <c r="H220" s="144">
        <f>'Аян '!G132</f>
        <v>0</v>
      </c>
      <c r="I220" s="144">
        <f>'Аян '!H132</f>
        <v>0</v>
      </c>
      <c r="J220" s="139">
        <f>'Аян '!I132</f>
        <v>0</v>
      </c>
      <c r="K220" s="139">
        <f>'Аян '!J132</f>
        <v>0</v>
      </c>
      <c r="L220" s="139">
        <f>'Аян '!K132</f>
        <v>0</v>
      </c>
      <c r="M220" s="139">
        <f>'Аян '!L132</f>
        <v>0</v>
      </c>
      <c r="N220" s="139">
        <f>'Аян '!M132</f>
        <v>0</v>
      </c>
      <c r="O220" s="139">
        <f>'Аян '!N132</f>
        <v>0</v>
      </c>
      <c r="P220" s="229">
        <f>'Аян '!O132</f>
        <v>0</v>
      </c>
      <c r="Q220" s="229">
        <f>'Аян '!P132</f>
        <v>0</v>
      </c>
      <c r="R220" s="229">
        <f>'Аян '!Q132</f>
        <v>0</v>
      </c>
      <c r="S220" s="229">
        <f>'Аян '!R132</f>
        <v>0</v>
      </c>
      <c r="T220" s="229">
        <f>'Аян '!S132</f>
        <v>0</v>
      </c>
      <c r="U220" s="229">
        <f>'Аян '!T132</f>
        <v>0</v>
      </c>
      <c r="V220" s="229">
        <f>'Аян '!U132</f>
        <v>0</v>
      </c>
      <c r="W220" s="229" t="str">
        <f>'Аян '!V132</f>
        <v xml:space="preserve"> </v>
      </c>
      <c r="X220" s="229">
        <f>'Аян '!W132</f>
        <v>0</v>
      </c>
      <c r="Y220" s="229">
        <f>'Аян '!X132</f>
        <v>0</v>
      </c>
      <c r="Z220" s="229">
        <f>'Аян '!Y132</f>
        <v>0</v>
      </c>
      <c r="AA220" s="229">
        <f>'Аян '!Z132</f>
        <v>0</v>
      </c>
      <c r="AB220" s="229">
        <f>'Аян '!AA132</f>
        <v>0</v>
      </c>
      <c r="AC220" s="229">
        <f>'Аян '!AB132</f>
        <v>0</v>
      </c>
      <c r="AD220" s="229">
        <f>'Аян '!AB132</f>
        <v>0</v>
      </c>
      <c r="AE220" s="229"/>
      <c r="AF220" s="101">
        <f>'Аян '!AC132</f>
        <v>0</v>
      </c>
      <c r="AG220" s="229">
        <f>'Аян '!AD132</f>
        <v>0</v>
      </c>
      <c r="AH220" s="238"/>
      <c r="AI220" s="238"/>
      <c r="AJ220" s="53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5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  <c r="FH220" s="125"/>
      <c r="FI220" s="125"/>
      <c r="FJ220" s="125"/>
      <c r="FK220" s="125"/>
      <c r="FL220" s="125"/>
      <c r="FM220" s="125"/>
      <c r="FN220" s="125"/>
      <c r="FO220" s="125"/>
      <c r="FP220" s="125"/>
      <c r="FQ220" s="125"/>
      <c r="FR220" s="125"/>
      <c r="FS220" s="125"/>
      <c r="FT220" s="125"/>
      <c r="FU220" s="125"/>
      <c r="FV220" s="125"/>
      <c r="FW220" s="125"/>
      <c r="FX220" s="125"/>
      <c r="FY220" s="125"/>
      <c r="FZ220" s="125"/>
      <c r="GA220" s="125"/>
      <c r="GB220" s="125"/>
      <c r="GC220" s="125"/>
      <c r="GD220" s="125"/>
      <c r="GE220" s="125"/>
      <c r="GF220" s="125"/>
      <c r="GG220" s="125"/>
      <c r="GH220" s="125"/>
      <c r="GI220" s="125"/>
      <c r="GJ220" s="125"/>
      <c r="GK220" s="125"/>
      <c r="GL220" s="125"/>
      <c r="GM220" s="125"/>
      <c r="GN220" s="125"/>
      <c r="GO220" s="125"/>
      <c r="GP220" s="125"/>
      <c r="GQ220" s="125"/>
      <c r="GR220" s="125"/>
      <c r="GS220" s="125"/>
    </row>
    <row r="221" spans="1:201" ht="30" x14ac:dyDescent="0.25">
      <c r="C221" s="460" t="s">
        <v>498</v>
      </c>
      <c r="D221" s="101">
        <f>'Аян '!C133</f>
        <v>0</v>
      </c>
      <c r="E221" s="101">
        <f>'Аян '!D133</f>
        <v>0</v>
      </c>
      <c r="F221" s="101">
        <f>'Аян '!E133</f>
        <v>0</v>
      </c>
      <c r="G221" s="150" t="e">
        <f>'Аян '!F133</f>
        <v>#DIV/0!</v>
      </c>
      <c r="H221" s="144">
        <f>'Аян '!G133</f>
        <v>0</v>
      </c>
      <c r="I221" s="144">
        <f>'Аян '!H133</f>
        <v>0</v>
      </c>
      <c r="J221" s="139">
        <f>'Аян '!I133</f>
        <v>0</v>
      </c>
      <c r="K221" s="139">
        <f>'Аян '!J133</f>
        <v>0</v>
      </c>
      <c r="L221" s="139">
        <f>'Аян '!K133</f>
        <v>0</v>
      </c>
      <c r="M221" s="139">
        <f>'Аян '!L133</f>
        <v>0</v>
      </c>
      <c r="N221" s="139">
        <f>'Аян '!M133</f>
        <v>0</v>
      </c>
      <c r="O221" s="139">
        <f>'Аян '!N133</f>
        <v>0</v>
      </c>
      <c r="P221" s="229">
        <f>'Аян '!O133</f>
        <v>0</v>
      </c>
      <c r="Q221" s="229">
        <f>'Аян '!P133</f>
        <v>0</v>
      </c>
      <c r="R221" s="229">
        <f>'Аян '!Q133</f>
        <v>0</v>
      </c>
      <c r="S221" s="229">
        <f>'Аян '!R133</f>
        <v>0</v>
      </c>
      <c r="T221" s="229">
        <f>'Аян '!S133</f>
        <v>0</v>
      </c>
      <c r="U221" s="229">
        <f>'Аян '!T133</f>
        <v>0</v>
      </c>
      <c r="V221" s="229">
        <f>'Аян '!U133</f>
        <v>0</v>
      </c>
      <c r="W221" s="229">
        <f>'Аян '!V133</f>
        <v>0</v>
      </c>
      <c r="X221" s="229">
        <f>'Аян '!W133</f>
        <v>0</v>
      </c>
      <c r="Y221" s="229">
        <f>'Аян '!X133</f>
        <v>0</v>
      </c>
      <c r="Z221" s="229">
        <f>'Аян '!Y133</f>
        <v>0</v>
      </c>
      <c r="AA221" s="229">
        <f>'Аян '!Z133</f>
        <v>0</v>
      </c>
      <c r="AB221" s="229">
        <f>'Аян '!AA133</f>
        <v>0</v>
      </c>
      <c r="AC221" s="229">
        <f>'Аян '!AB133</f>
        <v>0</v>
      </c>
      <c r="AD221" s="229">
        <f>'Аян '!AB133</f>
        <v>0</v>
      </c>
      <c r="AE221" s="229"/>
      <c r="AF221" s="101">
        <f>'Аян '!AC133</f>
        <v>0</v>
      </c>
      <c r="AG221" s="229">
        <f>'Аян '!AD133</f>
        <v>0</v>
      </c>
      <c r="AH221" s="238"/>
      <c r="AI221" s="238"/>
      <c r="AJ221" s="53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5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  <c r="FH221" s="125"/>
      <c r="FI221" s="125"/>
      <c r="FJ221" s="125"/>
      <c r="FK221" s="125"/>
      <c r="FL221" s="125"/>
      <c r="FM221" s="125"/>
      <c r="FN221" s="125"/>
      <c r="FO221" s="125"/>
      <c r="FP221" s="125"/>
      <c r="FQ221" s="125"/>
      <c r="FR221" s="125"/>
      <c r="FS221" s="125"/>
      <c r="FT221" s="125"/>
      <c r="FU221" s="125"/>
      <c r="FV221" s="125"/>
      <c r="FW221" s="125"/>
      <c r="FX221" s="125"/>
      <c r="FY221" s="125"/>
      <c r="FZ221" s="125"/>
      <c r="GA221" s="125"/>
      <c r="GB221" s="125"/>
      <c r="GC221" s="125"/>
      <c r="GD221" s="125"/>
      <c r="GE221" s="125"/>
      <c r="GF221" s="125"/>
      <c r="GG221" s="125"/>
      <c r="GH221" s="125"/>
      <c r="GI221" s="125"/>
      <c r="GJ221" s="125"/>
      <c r="GK221" s="125"/>
      <c r="GL221" s="125"/>
      <c r="GM221" s="125"/>
      <c r="GN221" s="125"/>
      <c r="GO221" s="125"/>
      <c r="GP221" s="125"/>
      <c r="GQ221" s="125"/>
      <c r="GR221" s="125"/>
      <c r="GS221" s="125"/>
    </row>
    <row r="222" spans="1:201" ht="75" x14ac:dyDescent="0.25">
      <c r="C222" s="459" t="s">
        <v>499</v>
      </c>
      <c r="D222" s="101">
        <f>'Аян '!C134</f>
        <v>0</v>
      </c>
      <c r="E222" s="101">
        <f>'Аян '!D134</f>
        <v>0</v>
      </c>
      <c r="F222" s="101">
        <f>'Аян '!E134</f>
        <v>0</v>
      </c>
      <c r="G222" s="150" t="e">
        <f>'Аян '!F134</f>
        <v>#DIV/0!</v>
      </c>
      <c r="H222" s="144">
        <f>'Аян '!G134</f>
        <v>0</v>
      </c>
      <c r="I222" s="144">
        <f>'Аян '!H134</f>
        <v>0</v>
      </c>
      <c r="J222" s="139">
        <f>'Аян '!I134</f>
        <v>0</v>
      </c>
      <c r="K222" s="139">
        <f>'Аян '!J134</f>
        <v>0</v>
      </c>
      <c r="L222" s="139">
        <f>'Аян '!K134</f>
        <v>0</v>
      </c>
      <c r="M222" s="139">
        <f>'Аян '!L134</f>
        <v>0</v>
      </c>
      <c r="N222" s="139">
        <f>'Аян '!M134</f>
        <v>0</v>
      </c>
      <c r="O222" s="139">
        <f>'Аян '!N134</f>
        <v>0</v>
      </c>
      <c r="P222" s="229">
        <f>'Аян '!O134</f>
        <v>0</v>
      </c>
      <c r="Q222" s="229">
        <f>'Аян '!P134</f>
        <v>0</v>
      </c>
      <c r="R222" s="229">
        <f>'Аян '!Q134</f>
        <v>0</v>
      </c>
      <c r="S222" s="229">
        <f>'Аян '!R134</f>
        <v>0</v>
      </c>
      <c r="T222" s="229">
        <f>'Аян '!S134</f>
        <v>0</v>
      </c>
      <c r="U222" s="229">
        <f>'Аян '!T134</f>
        <v>0</v>
      </c>
      <c r="V222" s="229">
        <f>'Аян '!U134</f>
        <v>0</v>
      </c>
      <c r="W222" s="229">
        <f>'Аян '!V134</f>
        <v>0</v>
      </c>
      <c r="X222" s="229">
        <f>'Аян '!W134</f>
        <v>0</v>
      </c>
      <c r="Y222" s="229">
        <f>'Аян '!X134</f>
        <v>0</v>
      </c>
      <c r="Z222" s="229">
        <f>'Аян '!Y134</f>
        <v>0</v>
      </c>
      <c r="AA222" s="229">
        <f>'Аян '!Z134</f>
        <v>0</v>
      </c>
      <c r="AB222" s="229">
        <f>'Аян '!AA134</f>
        <v>0</v>
      </c>
      <c r="AC222" s="229">
        <f>'Аян '!AB134</f>
        <v>0</v>
      </c>
      <c r="AD222" s="229">
        <f>'Аян '!AB134</f>
        <v>0</v>
      </c>
      <c r="AE222" s="229"/>
      <c r="AF222" s="101">
        <f>'Аян '!AC134</f>
        <v>0</v>
      </c>
      <c r="AG222" s="229">
        <f>'Аян '!AD134</f>
        <v>0</v>
      </c>
      <c r="AH222" s="238"/>
      <c r="AI222" s="238"/>
      <c r="AJ222" s="53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5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  <c r="FH222" s="125"/>
      <c r="FI222" s="125"/>
      <c r="FJ222" s="125"/>
      <c r="FK222" s="125"/>
      <c r="FL222" s="125"/>
      <c r="FM222" s="125"/>
      <c r="FN222" s="125"/>
      <c r="FO222" s="125"/>
      <c r="FP222" s="125"/>
      <c r="FQ222" s="125"/>
      <c r="FR222" s="125"/>
      <c r="FS222" s="125"/>
      <c r="FT222" s="125"/>
      <c r="FU222" s="125"/>
      <c r="FV222" s="125"/>
      <c r="FW222" s="125"/>
      <c r="FX222" s="125"/>
      <c r="FY222" s="125"/>
      <c r="FZ222" s="125"/>
      <c r="GA222" s="125"/>
      <c r="GB222" s="125"/>
      <c r="GC222" s="125"/>
      <c r="GD222" s="125"/>
      <c r="GE222" s="125"/>
      <c r="GF222" s="125"/>
      <c r="GG222" s="125"/>
      <c r="GH222" s="125"/>
      <c r="GI222" s="125"/>
      <c r="GJ222" s="125"/>
      <c r="GK222" s="125"/>
      <c r="GL222" s="125"/>
      <c r="GM222" s="125"/>
      <c r="GN222" s="125"/>
      <c r="GO222" s="125"/>
      <c r="GP222" s="125"/>
      <c r="GQ222" s="125"/>
      <c r="GR222" s="125"/>
      <c r="GS222" s="125"/>
    </row>
    <row r="223" spans="1:201" ht="45" x14ac:dyDescent="0.25">
      <c r="C223" s="3" t="s">
        <v>500</v>
      </c>
      <c r="D223" s="101">
        <f>'Аян '!C135</f>
        <v>0</v>
      </c>
      <c r="E223" s="101">
        <f>'Аян '!D135</f>
        <v>0</v>
      </c>
      <c r="F223" s="101">
        <f>'Аян '!E135</f>
        <v>2</v>
      </c>
      <c r="G223" s="150" t="e">
        <f>'Аян '!F135</f>
        <v>#DIV/0!</v>
      </c>
      <c r="H223" s="144">
        <f>'Аян '!G135</f>
        <v>0</v>
      </c>
      <c r="I223" s="144">
        <f>'Аян '!H135</f>
        <v>0</v>
      </c>
      <c r="J223" s="139">
        <f>'Аян '!I135</f>
        <v>0</v>
      </c>
      <c r="K223" s="139">
        <f>'Аян '!J135</f>
        <v>0</v>
      </c>
      <c r="L223" s="139">
        <f>'Аян '!K135</f>
        <v>0</v>
      </c>
      <c r="M223" s="139">
        <f>'Аян '!L135</f>
        <v>0</v>
      </c>
      <c r="N223" s="139">
        <f>'Аян '!M135</f>
        <v>0</v>
      </c>
      <c r="O223" s="139">
        <f>'Аян '!N135</f>
        <v>0</v>
      </c>
      <c r="P223" s="229">
        <f>'Аян '!O135</f>
        <v>0</v>
      </c>
      <c r="Q223" s="229">
        <f>'Аян '!P135</f>
        <v>0</v>
      </c>
      <c r="R223" s="229">
        <f>'Аян '!Q135</f>
        <v>0</v>
      </c>
      <c r="S223" s="229">
        <f>'Аян '!R135</f>
        <v>0</v>
      </c>
      <c r="T223" s="229">
        <f>'Аян '!S135</f>
        <v>0</v>
      </c>
      <c r="U223" s="229">
        <f>'Аян '!T135</f>
        <v>0</v>
      </c>
      <c r="V223" s="229">
        <f>'Аян '!U135</f>
        <v>0</v>
      </c>
      <c r="W223" s="229">
        <f>'Аян '!V135</f>
        <v>0</v>
      </c>
      <c r="X223" s="229">
        <f>'Аян '!W135</f>
        <v>0</v>
      </c>
      <c r="Y223" s="229">
        <f>'Аян '!X135</f>
        <v>0</v>
      </c>
      <c r="Z223" s="229">
        <f>'Аян '!Y135</f>
        <v>0</v>
      </c>
      <c r="AA223" s="229">
        <f>'Аян '!Z135</f>
        <v>0</v>
      </c>
      <c r="AB223" s="229">
        <f>'Аян '!AA135</f>
        <v>0</v>
      </c>
      <c r="AC223" s="229">
        <f>'Аян '!AB135</f>
        <v>0</v>
      </c>
      <c r="AD223" s="229">
        <f>'Аян '!AB135</f>
        <v>0</v>
      </c>
      <c r="AE223" s="229"/>
      <c r="AF223" s="101">
        <f>'Аян '!AC135</f>
        <v>0</v>
      </c>
      <c r="AG223" s="229">
        <f>'Аян '!AD135</f>
        <v>0</v>
      </c>
      <c r="AH223" s="238"/>
      <c r="AI223" s="238"/>
      <c r="AJ223" s="53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5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  <c r="FH223" s="125"/>
      <c r="FI223" s="125"/>
      <c r="FJ223" s="125"/>
      <c r="FK223" s="125"/>
      <c r="FL223" s="125"/>
      <c r="FM223" s="125"/>
      <c r="FN223" s="125"/>
      <c r="FO223" s="125"/>
      <c r="FP223" s="125"/>
      <c r="FQ223" s="125"/>
      <c r="FR223" s="125"/>
      <c r="FS223" s="125"/>
      <c r="FT223" s="125"/>
      <c r="FU223" s="125"/>
      <c r="FV223" s="125"/>
      <c r="FW223" s="125"/>
      <c r="FX223" s="125"/>
      <c r="FY223" s="125"/>
      <c r="FZ223" s="125"/>
      <c r="GA223" s="125"/>
      <c r="GB223" s="125"/>
      <c r="GC223" s="125"/>
      <c r="GD223" s="125"/>
      <c r="GE223" s="125"/>
      <c r="GF223" s="125"/>
      <c r="GG223" s="125"/>
      <c r="GH223" s="125"/>
      <c r="GI223" s="125"/>
      <c r="GJ223" s="125"/>
      <c r="GK223" s="125"/>
      <c r="GL223" s="125"/>
      <c r="GM223" s="125"/>
      <c r="GN223" s="125"/>
      <c r="GO223" s="125"/>
      <c r="GP223" s="125"/>
      <c r="GQ223" s="125"/>
      <c r="GR223" s="125"/>
      <c r="GS223" s="125"/>
    </row>
    <row r="224" spans="1:201" ht="105" x14ac:dyDescent="0.25">
      <c r="C224" s="3" t="s">
        <v>501</v>
      </c>
      <c r="D224" s="101">
        <f>'Аян '!C136</f>
        <v>0</v>
      </c>
      <c r="E224" s="101">
        <f>'Аян '!D136</f>
        <v>0</v>
      </c>
      <c r="F224" s="101">
        <f>'Аян '!E136</f>
        <v>0</v>
      </c>
      <c r="G224" s="150" t="e">
        <f>'Аян '!F136</f>
        <v>#DIV/0!</v>
      </c>
      <c r="H224" s="144">
        <f>'Аян '!G136</f>
        <v>0</v>
      </c>
      <c r="I224" s="144">
        <f>'Аян '!H136</f>
        <v>0</v>
      </c>
      <c r="J224" s="139">
        <f>'Аян '!I136</f>
        <v>0</v>
      </c>
      <c r="K224" s="139">
        <f>'Аян '!J136</f>
        <v>0</v>
      </c>
      <c r="L224" s="139">
        <f>'Аян '!K136</f>
        <v>0</v>
      </c>
      <c r="M224" s="139">
        <f>'Аян '!L136</f>
        <v>0</v>
      </c>
      <c r="N224" s="139">
        <f>'Аян '!M136</f>
        <v>0</v>
      </c>
      <c r="O224" s="139">
        <f>'Аян '!N136</f>
        <v>0</v>
      </c>
      <c r="P224" s="229">
        <f>'Аян '!O136</f>
        <v>0</v>
      </c>
      <c r="Q224" s="229">
        <f>'Аян '!P136</f>
        <v>0</v>
      </c>
      <c r="R224" s="229">
        <f>'Аян '!Q136</f>
        <v>0</v>
      </c>
      <c r="S224" s="229">
        <f>'Аян '!R136</f>
        <v>0</v>
      </c>
      <c r="T224" s="229">
        <f>'Аян '!S136</f>
        <v>0</v>
      </c>
      <c r="U224" s="229">
        <f>'Аян '!T136</f>
        <v>0</v>
      </c>
      <c r="V224" s="229">
        <f>'Аян '!U136</f>
        <v>0</v>
      </c>
      <c r="W224" s="229">
        <f>'Аян '!V136</f>
        <v>0</v>
      </c>
      <c r="X224" s="229">
        <f>'Аян '!W136</f>
        <v>0</v>
      </c>
      <c r="Y224" s="229">
        <f>'Аян '!X136</f>
        <v>0</v>
      </c>
      <c r="Z224" s="229">
        <f>'Аян '!Y136</f>
        <v>0</v>
      </c>
      <c r="AA224" s="229">
        <f>'Аян '!Z136</f>
        <v>0</v>
      </c>
      <c r="AB224" s="229">
        <f>'Аян '!AA136</f>
        <v>0</v>
      </c>
      <c r="AC224" s="229">
        <f>'Аян '!AB136</f>
        <v>0</v>
      </c>
      <c r="AD224" s="229">
        <f>'Аян '!AB136</f>
        <v>0</v>
      </c>
      <c r="AE224" s="229"/>
      <c r="AF224" s="101">
        <f>'Аян '!AC136</f>
        <v>0</v>
      </c>
      <c r="AG224" s="229">
        <f>'Аян '!AD136</f>
        <v>0</v>
      </c>
      <c r="AH224" s="238"/>
      <c r="AI224" s="238"/>
      <c r="AJ224" s="53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5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  <c r="FH224" s="125"/>
      <c r="FI224" s="125"/>
      <c r="FJ224" s="125"/>
      <c r="FK224" s="125"/>
      <c r="FL224" s="125"/>
      <c r="FM224" s="125"/>
      <c r="FN224" s="125"/>
      <c r="FO224" s="125"/>
      <c r="FP224" s="125"/>
      <c r="FQ224" s="125"/>
      <c r="FR224" s="125"/>
      <c r="FS224" s="125"/>
      <c r="FT224" s="125"/>
      <c r="FU224" s="125"/>
      <c r="FV224" s="125"/>
      <c r="FW224" s="125"/>
      <c r="FX224" s="125"/>
      <c r="FY224" s="125"/>
      <c r="FZ224" s="125"/>
      <c r="GA224" s="125"/>
      <c r="GB224" s="125"/>
      <c r="GC224" s="125"/>
      <c r="GD224" s="125"/>
      <c r="GE224" s="125"/>
      <c r="GF224" s="125"/>
      <c r="GG224" s="125"/>
      <c r="GH224" s="125"/>
      <c r="GI224" s="125"/>
      <c r="GJ224" s="125"/>
      <c r="GK224" s="125"/>
      <c r="GL224" s="125"/>
      <c r="GM224" s="125"/>
      <c r="GN224" s="125"/>
      <c r="GO224" s="125"/>
      <c r="GP224" s="125"/>
      <c r="GQ224" s="125"/>
      <c r="GR224" s="125"/>
      <c r="GS224" s="125"/>
    </row>
    <row r="225" spans="3:201" x14ac:dyDescent="0.25">
      <c r="C225" s="3" t="s">
        <v>132</v>
      </c>
      <c r="D225" s="101">
        <f>'Аян '!C137</f>
        <v>0</v>
      </c>
      <c r="E225" s="101">
        <f>'Аян '!D137</f>
        <v>0</v>
      </c>
      <c r="F225" s="101">
        <f>'Аян '!E137</f>
        <v>7</v>
      </c>
      <c r="G225" s="150" t="e">
        <f>'Аян '!F137</f>
        <v>#DIV/0!</v>
      </c>
      <c r="H225" s="144">
        <f>'Аян '!G137</f>
        <v>0</v>
      </c>
      <c r="I225" s="144">
        <f>'Аян '!H137</f>
        <v>0</v>
      </c>
      <c r="J225" s="139">
        <f>'Аян '!I137</f>
        <v>0</v>
      </c>
      <c r="K225" s="139">
        <f>'Аян '!J137</f>
        <v>0</v>
      </c>
      <c r="L225" s="139">
        <f>'Аян '!K137</f>
        <v>0</v>
      </c>
      <c r="M225" s="139">
        <f>'Аян '!L137</f>
        <v>0</v>
      </c>
      <c r="N225" s="139">
        <f>'Аян '!M137</f>
        <v>0</v>
      </c>
      <c r="O225" s="139">
        <f>'Аян '!N137</f>
        <v>0</v>
      </c>
      <c r="P225" s="229">
        <f>'Аян '!O137</f>
        <v>0</v>
      </c>
      <c r="Q225" s="229">
        <f>'Аян '!P137</f>
        <v>0</v>
      </c>
      <c r="R225" s="229">
        <f>'Аян '!Q137</f>
        <v>0</v>
      </c>
      <c r="S225" s="229">
        <f>'Аян '!R137</f>
        <v>0</v>
      </c>
      <c r="T225" s="229">
        <f>'Аян '!S137</f>
        <v>0</v>
      </c>
      <c r="U225" s="229">
        <f>'Аян '!T137</f>
        <v>0</v>
      </c>
      <c r="V225" s="229">
        <f>'Аян '!U137</f>
        <v>0</v>
      </c>
      <c r="W225" s="229">
        <f>'Аян '!V137</f>
        <v>0</v>
      </c>
      <c r="X225" s="229">
        <f>'Аян '!W137</f>
        <v>0</v>
      </c>
      <c r="Y225" s="229">
        <f>'Аян '!X137</f>
        <v>0</v>
      </c>
      <c r="Z225" s="229">
        <f>'Аян '!Y137</f>
        <v>0</v>
      </c>
      <c r="AA225" s="229">
        <f>'Аян '!Z137</f>
        <v>0</v>
      </c>
      <c r="AB225" s="229">
        <f>'Аян '!AA137</f>
        <v>0</v>
      </c>
      <c r="AC225" s="229">
        <f>'Аян '!AB137</f>
        <v>0</v>
      </c>
      <c r="AD225" s="229">
        <f>'Аян '!AB137</f>
        <v>0</v>
      </c>
      <c r="AE225" s="229"/>
      <c r="AF225" s="101">
        <f>'Аян '!AC137</f>
        <v>0</v>
      </c>
      <c r="AG225" s="229">
        <f>'Аян '!AD137</f>
        <v>0</v>
      </c>
      <c r="AH225" s="238"/>
      <c r="AI225" s="238"/>
      <c r="AJ225" s="53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5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  <c r="FH225" s="125"/>
      <c r="FI225" s="125"/>
      <c r="FJ225" s="125"/>
      <c r="FK225" s="125"/>
      <c r="FL225" s="125"/>
      <c r="FM225" s="125"/>
      <c r="FN225" s="125"/>
      <c r="FO225" s="125"/>
      <c r="FP225" s="125"/>
      <c r="FQ225" s="125"/>
      <c r="FR225" s="125"/>
      <c r="FS225" s="125"/>
      <c r="FT225" s="125"/>
      <c r="FU225" s="125"/>
      <c r="FV225" s="125"/>
      <c r="FW225" s="125"/>
      <c r="FX225" s="125"/>
      <c r="FY225" s="125"/>
      <c r="FZ225" s="125"/>
      <c r="GA225" s="125"/>
      <c r="GB225" s="125"/>
      <c r="GC225" s="125"/>
      <c r="GD225" s="125"/>
      <c r="GE225" s="125"/>
      <c r="GF225" s="125"/>
      <c r="GG225" s="125"/>
      <c r="GH225" s="125"/>
      <c r="GI225" s="125"/>
      <c r="GJ225" s="125"/>
      <c r="GK225" s="125"/>
      <c r="GL225" s="125"/>
      <c r="GM225" s="125"/>
      <c r="GN225" s="125"/>
      <c r="GO225" s="125"/>
      <c r="GP225" s="125"/>
      <c r="GQ225" s="125"/>
      <c r="GR225" s="125"/>
      <c r="GS225" s="125"/>
    </row>
    <row r="226" spans="3:201" x14ac:dyDescent="0.25">
      <c r="C226" s="3" t="s">
        <v>225</v>
      </c>
      <c r="D226" s="101">
        <f>'Аян '!C138</f>
        <v>0</v>
      </c>
      <c r="E226" s="101">
        <f>'Аян '!D138</f>
        <v>0</v>
      </c>
      <c r="F226" s="101">
        <f>'Аян '!E138</f>
        <v>7</v>
      </c>
      <c r="G226" s="150" t="e">
        <f>'Аян '!F138</f>
        <v>#DIV/0!</v>
      </c>
      <c r="H226" s="144">
        <f>'Аян '!G138</f>
        <v>0</v>
      </c>
      <c r="I226" s="144">
        <f>'Аян '!H138</f>
        <v>0</v>
      </c>
      <c r="J226" s="139">
        <f>'Аян '!I138</f>
        <v>0</v>
      </c>
      <c r="K226" s="139">
        <f>'Аян '!J138</f>
        <v>0</v>
      </c>
      <c r="L226" s="139">
        <f>'Аян '!K138</f>
        <v>0</v>
      </c>
      <c r="M226" s="139">
        <f>'Аян '!L138</f>
        <v>0</v>
      </c>
      <c r="N226" s="139">
        <f>'Аян '!M138</f>
        <v>0</v>
      </c>
      <c r="O226" s="139">
        <f>'Аян '!N138</f>
        <v>0</v>
      </c>
      <c r="P226" s="229">
        <f>'Аян '!O138</f>
        <v>0</v>
      </c>
      <c r="Q226" s="229">
        <f>'Аян '!P138</f>
        <v>0</v>
      </c>
      <c r="R226" s="229">
        <f>'Аян '!Q138</f>
        <v>0</v>
      </c>
      <c r="S226" s="229">
        <f>'Аян '!R138</f>
        <v>0</v>
      </c>
      <c r="T226" s="229">
        <f>'Аян '!S138</f>
        <v>0</v>
      </c>
      <c r="U226" s="229">
        <f>'Аян '!T138</f>
        <v>0</v>
      </c>
      <c r="V226" s="229">
        <f>'Аян '!U138</f>
        <v>0</v>
      </c>
      <c r="W226" s="229">
        <f>'Аян '!V138</f>
        <v>0</v>
      </c>
      <c r="X226" s="229">
        <f>'Аян '!W138</f>
        <v>0</v>
      </c>
      <c r="Y226" s="229">
        <f>'Аян '!X138</f>
        <v>0</v>
      </c>
      <c r="Z226" s="229">
        <f>'Аян '!Y138</f>
        <v>0</v>
      </c>
      <c r="AA226" s="229">
        <f>'Аян '!Z138</f>
        <v>0</v>
      </c>
      <c r="AB226" s="229">
        <f>'Аян '!AA138</f>
        <v>0</v>
      </c>
      <c r="AC226" s="229">
        <f>'Аян '!AB138</f>
        <v>0</v>
      </c>
      <c r="AD226" s="229">
        <f>'Аян '!AB138</f>
        <v>0</v>
      </c>
      <c r="AE226" s="229"/>
      <c r="AF226" s="101">
        <f>'Аян '!AC138</f>
        <v>0</v>
      </c>
      <c r="AG226" s="229">
        <f>'Аян '!AD138</f>
        <v>0</v>
      </c>
      <c r="AH226" s="238"/>
      <c r="AI226" s="238"/>
      <c r="AJ226" s="53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5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  <c r="FH226" s="125"/>
      <c r="FI226" s="125"/>
      <c r="FJ226" s="125"/>
      <c r="FK226" s="125"/>
      <c r="FL226" s="125"/>
      <c r="FM226" s="125"/>
      <c r="FN226" s="125"/>
      <c r="FO226" s="125"/>
      <c r="FP226" s="125"/>
      <c r="FQ226" s="125"/>
      <c r="FR226" s="125"/>
      <c r="FS226" s="125"/>
      <c r="FT226" s="125"/>
      <c r="FU226" s="125"/>
      <c r="FV226" s="125"/>
      <c r="FW226" s="125"/>
      <c r="FX226" s="125"/>
      <c r="FY226" s="125"/>
      <c r="FZ226" s="125"/>
      <c r="GA226" s="125"/>
      <c r="GB226" s="125"/>
      <c r="GC226" s="125"/>
      <c r="GD226" s="125"/>
      <c r="GE226" s="125"/>
      <c r="GF226" s="125"/>
      <c r="GG226" s="125"/>
      <c r="GH226" s="125"/>
      <c r="GI226" s="125"/>
      <c r="GJ226" s="125"/>
      <c r="GK226" s="125"/>
      <c r="GL226" s="125"/>
      <c r="GM226" s="125"/>
      <c r="GN226" s="125"/>
      <c r="GO226" s="125"/>
      <c r="GP226" s="125"/>
      <c r="GQ226" s="125"/>
      <c r="GR226" s="125"/>
      <c r="GS226" s="125"/>
    </row>
    <row r="227" spans="3:201" ht="45" x14ac:dyDescent="0.25">
      <c r="C227" s="3" t="s">
        <v>502</v>
      </c>
      <c r="D227" s="101">
        <f>'Аян '!C139</f>
        <v>0</v>
      </c>
      <c r="E227" s="101">
        <f>'Аян '!D139</f>
        <v>0</v>
      </c>
      <c r="F227" s="101">
        <f>'Аян '!E139</f>
        <v>0</v>
      </c>
      <c r="G227" s="150" t="e">
        <f>'Аян '!F139</f>
        <v>#DIV/0!</v>
      </c>
      <c r="H227" s="144">
        <f>'Аян '!G139</f>
        <v>0</v>
      </c>
      <c r="I227" s="144">
        <f>'Аян '!H139</f>
        <v>0</v>
      </c>
      <c r="J227" s="139">
        <f>'Аян '!I139</f>
        <v>0</v>
      </c>
      <c r="K227" s="139">
        <f>'Аян '!J139</f>
        <v>0</v>
      </c>
      <c r="L227" s="139">
        <f>'Аян '!K139</f>
        <v>0</v>
      </c>
      <c r="M227" s="139">
        <f>'Аян '!L139</f>
        <v>0</v>
      </c>
      <c r="N227" s="139">
        <f>'Аян '!M139</f>
        <v>0</v>
      </c>
      <c r="O227" s="139">
        <f>'Аян '!N139</f>
        <v>0</v>
      </c>
      <c r="P227" s="229">
        <f>'Аян '!O139</f>
        <v>0</v>
      </c>
      <c r="Q227" s="229">
        <f>'Аян '!P139</f>
        <v>0</v>
      </c>
      <c r="R227" s="229">
        <f>'Аян '!Q139</f>
        <v>0</v>
      </c>
      <c r="S227" s="229">
        <f>'Аян '!R139</f>
        <v>0</v>
      </c>
      <c r="T227" s="229">
        <f>'Аян '!S139</f>
        <v>0</v>
      </c>
      <c r="U227" s="229">
        <f>'Аян '!T139</f>
        <v>0</v>
      </c>
      <c r="V227" s="229">
        <f>'Аян '!U139</f>
        <v>0</v>
      </c>
      <c r="W227" s="229">
        <f>'Аян '!V139</f>
        <v>0</v>
      </c>
      <c r="X227" s="229">
        <f>'Аян '!W139</f>
        <v>0</v>
      </c>
      <c r="Y227" s="229">
        <f>'Аян '!X139</f>
        <v>0</v>
      </c>
      <c r="Z227" s="229">
        <f>'Аян '!Y139</f>
        <v>0</v>
      </c>
      <c r="AA227" s="229">
        <f>'Аян '!Z139</f>
        <v>0</v>
      </c>
      <c r="AB227" s="229">
        <f>'Аян '!AA139</f>
        <v>0</v>
      </c>
      <c r="AC227" s="229">
        <f>'Аян '!AB139</f>
        <v>0</v>
      </c>
      <c r="AD227" s="229">
        <f>'Аян '!AB139</f>
        <v>0</v>
      </c>
      <c r="AE227" s="229"/>
      <c r="AF227" s="101">
        <f>'Аян '!AC139</f>
        <v>0</v>
      </c>
      <c r="AG227" s="229">
        <f>'Аян '!AD139</f>
        <v>0</v>
      </c>
      <c r="AH227" s="238"/>
      <c r="AI227" s="238"/>
      <c r="AJ227" s="53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5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  <c r="FH227" s="125"/>
      <c r="FI227" s="125"/>
      <c r="FJ227" s="125"/>
      <c r="FK227" s="125"/>
      <c r="FL227" s="125"/>
      <c r="FM227" s="125"/>
      <c r="FN227" s="125"/>
      <c r="FO227" s="125"/>
      <c r="FP227" s="125"/>
      <c r="FQ227" s="125"/>
      <c r="FR227" s="125"/>
      <c r="FS227" s="125"/>
      <c r="FT227" s="125"/>
      <c r="FU227" s="125"/>
      <c r="FV227" s="125"/>
      <c r="FW227" s="125"/>
      <c r="FX227" s="125"/>
      <c r="FY227" s="125"/>
      <c r="FZ227" s="125"/>
      <c r="GA227" s="125"/>
      <c r="GB227" s="125"/>
      <c r="GC227" s="125"/>
      <c r="GD227" s="125"/>
      <c r="GE227" s="125"/>
      <c r="GF227" s="125"/>
      <c r="GG227" s="125"/>
      <c r="GH227" s="125"/>
      <c r="GI227" s="125"/>
      <c r="GJ227" s="125"/>
      <c r="GK227" s="125"/>
      <c r="GL227" s="125"/>
      <c r="GM227" s="125"/>
      <c r="GN227" s="125"/>
      <c r="GO227" s="125"/>
      <c r="GP227" s="125"/>
      <c r="GQ227" s="125"/>
      <c r="GR227" s="125"/>
      <c r="GS227" s="125"/>
    </row>
    <row r="228" spans="3:201" ht="75" x14ac:dyDescent="0.25">
      <c r="C228" s="3" t="s">
        <v>570</v>
      </c>
      <c r="D228" s="101">
        <f>'Аян '!C140</f>
        <v>0</v>
      </c>
      <c r="E228" s="101">
        <f>'Аян '!D140</f>
        <v>0</v>
      </c>
      <c r="F228" s="101">
        <f>'Аян '!E140</f>
        <v>0</v>
      </c>
      <c r="G228" s="150" t="e">
        <f>'Аян '!F140</f>
        <v>#DIV/0!</v>
      </c>
      <c r="H228" s="144"/>
      <c r="I228" s="144"/>
      <c r="J228" s="139"/>
      <c r="K228" s="139"/>
      <c r="L228" s="139"/>
      <c r="M228" s="139"/>
      <c r="N228" s="139"/>
      <c r="O228" s="13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  <c r="AA228" s="229"/>
      <c r="AB228" s="229"/>
      <c r="AC228" s="229"/>
      <c r="AD228" s="229"/>
      <c r="AE228" s="229"/>
      <c r="AF228" s="101">
        <f>'Аян '!AC140</f>
        <v>0</v>
      </c>
      <c r="AG228" s="229">
        <f>'Аян '!AD140</f>
        <v>0</v>
      </c>
      <c r="AH228" s="238"/>
      <c r="AI228" s="238"/>
      <c r="AJ228" s="53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5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  <c r="FH228" s="125"/>
      <c r="FI228" s="125"/>
      <c r="FJ228" s="125"/>
      <c r="FK228" s="125"/>
      <c r="FL228" s="125"/>
      <c r="FM228" s="125"/>
      <c r="FN228" s="125"/>
      <c r="FO228" s="125"/>
      <c r="FP228" s="125"/>
      <c r="FQ228" s="125"/>
      <c r="FR228" s="125"/>
      <c r="FS228" s="125"/>
      <c r="FT228" s="125"/>
      <c r="FU228" s="125"/>
      <c r="FV228" s="125"/>
      <c r="FW228" s="125"/>
      <c r="FX228" s="125"/>
      <c r="FY228" s="125"/>
      <c r="FZ228" s="125"/>
      <c r="GA228" s="125"/>
      <c r="GB228" s="125"/>
      <c r="GC228" s="125"/>
      <c r="GD228" s="125"/>
      <c r="GE228" s="125"/>
      <c r="GF228" s="125"/>
      <c r="GG228" s="125"/>
      <c r="GH228" s="125"/>
      <c r="GI228" s="125"/>
      <c r="GJ228" s="125"/>
      <c r="GK228" s="125"/>
      <c r="GL228" s="125"/>
      <c r="GM228" s="125"/>
      <c r="GN228" s="125"/>
      <c r="GO228" s="125"/>
      <c r="GP228" s="125"/>
      <c r="GQ228" s="125"/>
      <c r="GR228" s="125"/>
      <c r="GS228" s="125"/>
    </row>
    <row r="229" spans="3:201" ht="29.25" x14ac:dyDescent="0.25">
      <c r="C229" s="466" t="s">
        <v>196</v>
      </c>
      <c r="D229" s="101">
        <f>'Аян '!C141</f>
        <v>0</v>
      </c>
      <c r="E229" s="101">
        <f>'Аян '!D141</f>
        <v>0</v>
      </c>
      <c r="F229" s="101">
        <f>'Аян '!E141</f>
        <v>0</v>
      </c>
      <c r="G229" s="150">
        <f>'Аян '!F141</f>
        <v>0</v>
      </c>
      <c r="H229" s="144">
        <f>'Аян '!G141</f>
        <v>0</v>
      </c>
      <c r="I229" s="144">
        <f>'Аян '!H141</f>
        <v>0</v>
      </c>
      <c r="J229" s="139">
        <f>'Аян '!I141</f>
        <v>0</v>
      </c>
      <c r="K229" s="139">
        <f>'Аян '!J141</f>
        <v>0</v>
      </c>
      <c r="L229" s="139">
        <f>'Аян '!K141</f>
        <v>0</v>
      </c>
      <c r="M229" s="139">
        <f>'Аян '!L141</f>
        <v>0</v>
      </c>
      <c r="N229" s="139">
        <f>'Аян '!M141</f>
        <v>0</v>
      </c>
      <c r="O229" s="139">
        <f>'Аян '!N141</f>
        <v>0</v>
      </c>
      <c r="P229" s="229">
        <f>'Аян '!O141</f>
        <v>0</v>
      </c>
      <c r="Q229" s="229">
        <f>'Аян '!P141</f>
        <v>0</v>
      </c>
      <c r="R229" s="229">
        <f>'Аян '!Q141</f>
        <v>0</v>
      </c>
      <c r="S229" s="229">
        <f>'Аян '!R141</f>
        <v>0</v>
      </c>
      <c r="T229" s="229">
        <f>'Аян '!S141</f>
        <v>0</v>
      </c>
      <c r="U229" s="229">
        <f>'Аян '!T141</f>
        <v>0</v>
      </c>
      <c r="V229" s="229">
        <f>'Аян '!U141</f>
        <v>0</v>
      </c>
      <c r="W229" s="229">
        <f>'Аян '!V141</f>
        <v>0</v>
      </c>
      <c r="X229" s="229">
        <f>'Аян '!W141</f>
        <v>0</v>
      </c>
      <c r="Y229" s="229">
        <f>'Аян '!X141</f>
        <v>0</v>
      </c>
      <c r="Z229" s="229">
        <f>'Аян '!Y141</f>
        <v>0</v>
      </c>
      <c r="AA229" s="229">
        <f>'Аян '!Z141</f>
        <v>0</v>
      </c>
      <c r="AB229" s="229">
        <f>'Аян '!AA141</f>
        <v>0</v>
      </c>
      <c r="AC229" s="229">
        <f>'Аян '!AB141</f>
        <v>0</v>
      </c>
      <c r="AD229" s="229">
        <f>'Аян '!AB141</f>
        <v>0</v>
      </c>
      <c r="AE229" s="229"/>
      <c r="AF229" s="101">
        <f>'Аян '!AC141</f>
        <v>0</v>
      </c>
      <c r="AG229" s="229">
        <f>'Аян '!AD141</f>
        <v>0</v>
      </c>
      <c r="AH229" s="238"/>
      <c r="AI229" s="238"/>
      <c r="AJ229" s="53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5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  <c r="FH229" s="125"/>
      <c r="FI229" s="125"/>
      <c r="FJ229" s="125"/>
      <c r="FK229" s="125"/>
      <c r="FL229" s="125"/>
      <c r="FM229" s="125"/>
      <c r="FN229" s="125"/>
      <c r="FO229" s="125"/>
      <c r="FP229" s="125"/>
      <c r="FQ229" s="125"/>
      <c r="FR229" s="125"/>
      <c r="FS229" s="125"/>
      <c r="FT229" s="125"/>
      <c r="FU229" s="125"/>
      <c r="FV229" s="125"/>
      <c r="FW229" s="125"/>
      <c r="FX229" s="125"/>
      <c r="FY229" s="125"/>
      <c r="FZ229" s="125"/>
      <c r="GA229" s="125"/>
      <c r="GB229" s="125"/>
      <c r="GC229" s="125"/>
      <c r="GD229" s="125"/>
      <c r="GE229" s="125"/>
      <c r="GF229" s="125"/>
      <c r="GG229" s="125"/>
      <c r="GH229" s="125"/>
      <c r="GI229" s="125"/>
      <c r="GJ229" s="125"/>
      <c r="GK229" s="125"/>
      <c r="GL229" s="125"/>
      <c r="GM229" s="125"/>
      <c r="GN229" s="125"/>
      <c r="GO229" s="125"/>
      <c r="GP229" s="125"/>
      <c r="GQ229" s="125"/>
      <c r="GR229" s="125"/>
      <c r="GS229" s="125"/>
    </row>
    <row r="230" spans="3:201" ht="110.25" x14ac:dyDescent="0.25">
      <c r="C230" s="467" t="s">
        <v>571</v>
      </c>
      <c r="D230" s="101">
        <f>'Аян '!C142</f>
        <v>0</v>
      </c>
      <c r="E230" s="101">
        <f>'Аян '!D142</f>
        <v>0</v>
      </c>
      <c r="F230" s="101">
        <f>'Аян '!E142</f>
        <v>1</v>
      </c>
      <c r="G230" s="150" t="e">
        <f>'Аян '!F142</f>
        <v>#DIV/0!</v>
      </c>
      <c r="H230" s="144">
        <f>'Аян '!G142</f>
        <v>0</v>
      </c>
      <c r="I230" s="144">
        <f>'Аян '!H142</f>
        <v>0</v>
      </c>
      <c r="J230" s="139">
        <f>'Аян '!I142</f>
        <v>0</v>
      </c>
      <c r="K230" s="139">
        <f>'Аян '!J142</f>
        <v>0</v>
      </c>
      <c r="L230" s="139">
        <f>'Аян '!K142</f>
        <v>0</v>
      </c>
      <c r="M230" s="139">
        <f>'Аян '!L142</f>
        <v>0</v>
      </c>
      <c r="N230" s="139">
        <f>'Аян '!M142</f>
        <v>0</v>
      </c>
      <c r="O230" s="139">
        <f>'Аян '!N142</f>
        <v>0</v>
      </c>
      <c r="P230" s="229">
        <f>'Аян '!O142</f>
        <v>0</v>
      </c>
      <c r="Q230" s="229">
        <f>'Аян '!P142</f>
        <v>0</v>
      </c>
      <c r="R230" s="229">
        <f>'Аян '!Q142</f>
        <v>0</v>
      </c>
      <c r="S230" s="229">
        <f>'Аян '!R142</f>
        <v>0</v>
      </c>
      <c r="T230" s="229">
        <f>'Аян '!S142</f>
        <v>0</v>
      </c>
      <c r="U230" s="229">
        <f>'Аян '!T142</f>
        <v>0</v>
      </c>
      <c r="V230" s="229">
        <f>'Аян '!U142</f>
        <v>0</v>
      </c>
      <c r="W230" s="229">
        <f>'Аян '!V142</f>
        <v>2.8289800000000001</v>
      </c>
      <c r="X230" s="229">
        <f>'Аян '!W142</f>
        <v>0</v>
      </c>
      <c r="Y230" s="229">
        <f>'Аян '!X142</f>
        <v>0</v>
      </c>
      <c r="Z230" s="229">
        <f>'Аян '!Y142</f>
        <v>2.8289800000000001</v>
      </c>
      <c r="AA230" s="229">
        <f>'Аян '!Z142</f>
        <v>0</v>
      </c>
      <c r="AB230" s="229">
        <f>'Аян '!AA142</f>
        <v>0</v>
      </c>
      <c r="AC230" s="229">
        <f>'Аян '!AB142</f>
        <v>2.8289800000000001</v>
      </c>
      <c r="AD230" s="229" t="e">
        <f>W230/V230*100</f>
        <v>#DIV/0!</v>
      </c>
      <c r="AE230" s="229" t="e">
        <f>AC230/V230*100</f>
        <v>#DIV/0!</v>
      </c>
      <c r="AF230" s="101">
        <f>'Аян '!AC142</f>
        <v>0</v>
      </c>
      <c r="AG230" s="229">
        <f>'Аян '!AD142</f>
        <v>0</v>
      </c>
      <c r="AH230" s="238"/>
      <c r="AI230" s="238"/>
      <c r="AJ230" s="53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5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  <c r="FH230" s="125"/>
      <c r="FI230" s="125"/>
      <c r="FJ230" s="125"/>
      <c r="FK230" s="125"/>
      <c r="FL230" s="125"/>
      <c r="FM230" s="125"/>
      <c r="FN230" s="125"/>
      <c r="FO230" s="125"/>
      <c r="FP230" s="125"/>
      <c r="FQ230" s="125"/>
      <c r="FR230" s="125"/>
      <c r="FS230" s="125"/>
      <c r="FT230" s="125"/>
      <c r="FU230" s="125"/>
      <c r="FV230" s="125"/>
      <c r="FW230" s="125"/>
      <c r="FX230" s="125"/>
      <c r="FY230" s="125"/>
      <c r="FZ230" s="125"/>
      <c r="GA230" s="125"/>
      <c r="GB230" s="125"/>
      <c r="GC230" s="125"/>
      <c r="GD230" s="125"/>
      <c r="GE230" s="125"/>
      <c r="GF230" s="125"/>
      <c r="GG230" s="125"/>
      <c r="GH230" s="125"/>
      <c r="GI230" s="125"/>
      <c r="GJ230" s="125"/>
      <c r="GK230" s="125"/>
      <c r="GL230" s="125"/>
      <c r="GM230" s="125"/>
      <c r="GN230" s="125"/>
      <c r="GO230" s="125"/>
      <c r="GP230" s="125"/>
      <c r="GQ230" s="125"/>
      <c r="GR230" s="125"/>
      <c r="GS230" s="125"/>
    </row>
    <row r="231" spans="3:201" ht="45" x14ac:dyDescent="0.25">
      <c r="C231" s="459" t="s">
        <v>504</v>
      </c>
      <c r="D231" s="101">
        <f>'Аян '!C143</f>
        <v>0</v>
      </c>
      <c r="E231" s="101">
        <f>'Аян '!D143</f>
        <v>0</v>
      </c>
      <c r="F231" s="101">
        <f>'Аян '!E143</f>
        <v>1</v>
      </c>
      <c r="G231" s="150" t="e">
        <f>'Аян '!F143</f>
        <v>#DIV/0!</v>
      </c>
      <c r="H231" s="144">
        <f>'Аян '!G143</f>
        <v>0</v>
      </c>
      <c r="I231" s="144">
        <f>'Аян '!H143</f>
        <v>0</v>
      </c>
      <c r="J231" s="139">
        <f>'Аян '!I143</f>
        <v>0</v>
      </c>
      <c r="K231" s="139">
        <f>'Аян '!J143</f>
        <v>0</v>
      </c>
      <c r="L231" s="139">
        <f>'Аян '!K143</f>
        <v>0</v>
      </c>
      <c r="M231" s="139">
        <f>'Аян '!L143</f>
        <v>0</v>
      </c>
      <c r="N231" s="139">
        <f>'Аян '!M143</f>
        <v>0</v>
      </c>
      <c r="O231" s="139">
        <f>'Аян '!N143</f>
        <v>0</v>
      </c>
      <c r="P231" s="229">
        <f>'Аян '!O143</f>
        <v>0</v>
      </c>
      <c r="Q231" s="229">
        <f>'Аян '!P143</f>
        <v>0</v>
      </c>
      <c r="R231" s="229">
        <f>'Аян '!Q143</f>
        <v>0</v>
      </c>
      <c r="S231" s="229">
        <f>'Аян '!R143</f>
        <v>0</v>
      </c>
      <c r="T231" s="229">
        <f>'Аян '!S143</f>
        <v>0</v>
      </c>
      <c r="U231" s="229">
        <f>'Аян '!T143</f>
        <v>0</v>
      </c>
      <c r="V231" s="229">
        <f>'Аян '!U143</f>
        <v>0</v>
      </c>
      <c r="W231" s="229">
        <f>'Аян '!V143</f>
        <v>4.8661899999999996</v>
      </c>
      <c r="X231" s="229">
        <f>'Аян '!W143</f>
        <v>0</v>
      </c>
      <c r="Y231" s="229">
        <f>'Аян '!X143</f>
        <v>0</v>
      </c>
      <c r="Z231" s="229">
        <f>'Аян '!Y143</f>
        <v>4.8661899999999996</v>
      </c>
      <c r="AA231" s="229">
        <f>'Аян '!Z143</f>
        <v>0</v>
      </c>
      <c r="AB231" s="229">
        <f>'Аян '!AA143</f>
        <v>0</v>
      </c>
      <c r="AC231" s="229">
        <f>'Аян '!AB143</f>
        <v>4.8661899999999996</v>
      </c>
      <c r="AD231" s="229" t="e">
        <f>W231/V231*100</f>
        <v>#DIV/0!</v>
      </c>
      <c r="AE231" s="229" t="e">
        <f>AC231/V231*100</f>
        <v>#DIV/0!</v>
      </c>
      <c r="AF231" s="101">
        <f>'Аян '!AC143</f>
        <v>0</v>
      </c>
      <c r="AG231" s="229">
        <f>'Аян '!AD143</f>
        <v>0</v>
      </c>
      <c r="AH231" s="238"/>
      <c r="AI231" s="238"/>
      <c r="AJ231" s="53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5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  <c r="FH231" s="125"/>
      <c r="FI231" s="125"/>
      <c r="FJ231" s="125"/>
      <c r="FK231" s="125"/>
      <c r="FL231" s="125"/>
      <c r="FM231" s="125"/>
      <c r="FN231" s="125"/>
      <c r="FO231" s="125"/>
      <c r="FP231" s="125"/>
      <c r="FQ231" s="125"/>
      <c r="FR231" s="125"/>
      <c r="FS231" s="125"/>
      <c r="FT231" s="125"/>
      <c r="FU231" s="125"/>
      <c r="FV231" s="125"/>
      <c r="FW231" s="125"/>
      <c r="FX231" s="125"/>
      <c r="FY231" s="125"/>
      <c r="FZ231" s="125"/>
      <c r="GA231" s="125"/>
      <c r="GB231" s="125"/>
      <c r="GC231" s="125"/>
      <c r="GD231" s="125"/>
      <c r="GE231" s="125"/>
      <c r="GF231" s="125"/>
      <c r="GG231" s="125"/>
      <c r="GH231" s="125"/>
      <c r="GI231" s="125"/>
      <c r="GJ231" s="125"/>
      <c r="GK231" s="125"/>
      <c r="GL231" s="125"/>
      <c r="GM231" s="125"/>
      <c r="GN231" s="125"/>
      <c r="GO231" s="125"/>
      <c r="GP231" s="125"/>
      <c r="GQ231" s="125"/>
      <c r="GR231" s="125"/>
      <c r="GS231" s="125"/>
    </row>
    <row r="232" spans="3:201" ht="30" x14ac:dyDescent="0.25">
      <c r="C232" s="3" t="s">
        <v>276</v>
      </c>
      <c r="D232" s="101">
        <f>'Аян '!C144</f>
        <v>0</v>
      </c>
      <c r="E232" s="101">
        <f>'Аян '!D144</f>
        <v>0</v>
      </c>
      <c r="F232" s="101">
        <f>'Аян '!E144</f>
        <v>1</v>
      </c>
      <c r="G232" s="150" t="e">
        <f>'Аян '!F144</f>
        <v>#DIV/0!</v>
      </c>
      <c r="H232" s="144">
        <f>'Аян '!G144</f>
        <v>0</v>
      </c>
      <c r="I232" s="144">
        <f>'Аян '!H144</f>
        <v>0</v>
      </c>
      <c r="J232" s="139">
        <f>'Аян '!I144</f>
        <v>0</v>
      </c>
      <c r="K232" s="139">
        <f>'Аян '!J144</f>
        <v>0</v>
      </c>
      <c r="L232" s="139">
        <f>'Аян '!K144</f>
        <v>0</v>
      </c>
      <c r="M232" s="139">
        <f>'Аян '!L144</f>
        <v>0</v>
      </c>
      <c r="N232" s="139">
        <f>'Аян '!M144</f>
        <v>0</v>
      </c>
      <c r="O232" s="139">
        <f>'Аян '!N144</f>
        <v>0</v>
      </c>
      <c r="P232" s="229">
        <f>'Аян '!O144</f>
        <v>0</v>
      </c>
      <c r="Q232" s="229">
        <f>'Аян '!P144</f>
        <v>0</v>
      </c>
      <c r="R232" s="229">
        <f>'Аян '!Q144</f>
        <v>0</v>
      </c>
      <c r="S232" s="229">
        <f>'Аян '!R144</f>
        <v>0</v>
      </c>
      <c r="T232" s="229">
        <f>'Аян '!S144</f>
        <v>0</v>
      </c>
      <c r="U232" s="229">
        <f>'Аян '!T144</f>
        <v>0</v>
      </c>
      <c r="V232" s="229">
        <f>'Аян '!U144</f>
        <v>0</v>
      </c>
      <c r="W232" s="229">
        <f>'Аян '!V144</f>
        <v>4.8661899999999996</v>
      </c>
      <c r="X232" s="229">
        <f>'Аян '!W144</f>
        <v>0</v>
      </c>
      <c r="Y232" s="229">
        <f>'Аян '!X144</f>
        <v>0</v>
      </c>
      <c r="Z232" s="229">
        <f>'Аян '!Y144</f>
        <v>4.8661899999999996</v>
      </c>
      <c r="AA232" s="229">
        <f>'Аян '!Z144</f>
        <v>0</v>
      </c>
      <c r="AB232" s="229">
        <f>'Аян '!AA144</f>
        <v>0</v>
      </c>
      <c r="AC232" s="229">
        <f>'Аян '!AB144</f>
        <v>4.8661899999999996</v>
      </c>
      <c r="AD232" s="229" t="e">
        <f>W232/V232*100</f>
        <v>#DIV/0!</v>
      </c>
      <c r="AE232" s="229" t="e">
        <f>AC232/V232*100</f>
        <v>#DIV/0!</v>
      </c>
      <c r="AF232" s="101">
        <f>'Аян '!AC144</f>
        <v>0</v>
      </c>
      <c r="AG232" s="229">
        <f>'Аян '!AD144</f>
        <v>0</v>
      </c>
      <c r="AH232" s="238"/>
      <c r="AI232" s="238"/>
      <c r="AJ232" s="53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5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  <c r="FH232" s="125"/>
      <c r="FI232" s="125"/>
      <c r="FJ232" s="125"/>
      <c r="FK232" s="125"/>
      <c r="FL232" s="125"/>
      <c r="FM232" s="125"/>
      <c r="FN232" s="125"/>
      <c r="FO232" s="125"/>
      <c r="FP232" s="125"/>
      <c r="FQ232" s="125"/>
      <c r="FR232" s="125"/>
      <c r="FS232" s="125"/>
      <c r="FT232" s="125"/>
      <c r="FU232" s="125"/>
      <c r="FV232" s="125"/>
      <c r="FW232" s="125"/>
      <c r="FX232" s="125"/>
      <c r="FY232" s="125"/>
      <c r="FZ232" s="125"/>
      <c r="GA232" s="125"/>
      <c r="GB232" s="125"/>
      <c r="GC232" s="125"/>
      <c r="GD232" s="125"/>
      <c r="GE232" s="125"/>
      <c r="GF232" s="125"/>
      <c r="GG232" s="125"/>
      <c r="GH232" s="125"/>
      <c r="GI232" s="125"/>
      <c r="GJ232" s="125"/>
      <c r="GK232" s="125"/>
      <c r="GL232" s="125"/>
      <c r="GM232" s="125"/>
      <c r="GN232" s="125"/>
      <c r="GO232" s="125"/>
      <c r="GP232" s="125"/>
      <c r="GQ232" s="125"/>
      <c r="GR232" s="125"/>
      <c r="GS232" s="125"/>
    </row>
    <row r="233" spans="3:201" ht="30" x14ac:dyDescent="0.25">
      <c r="C233" s="3" t="s">
        <v>505</v>
      </c>
      <c r="D233" s="101">
        <f>'Аян '!C145</f>
        <v>0</v>
      </c>
      <c r="E233" s="101">
        <f>'Аян '!D145</f>
        <v>0</v>
      </c>
      <c r="F233" s="101">
        <f>'Аян '!E145</f>
        <v>1</v>
      </c>
      <c r="G233" s="150" t="e">
        <f>'Аян '!F145</f>
        <v>#DIV/0!</v>
      </c>
      <c r="H233" s="144">
        <f>'Аян '!G145</f>
        <v>0</v>
      </c>
      <c r="I233" s="144">
        <f>'Аян '!H145</f>
        <v>0</v>
      </c>
      <c r="J233" s="139">
        <f>'Аян '!I145</f>
        <v>0</v>
      </c>
      <c r="K233" s="139">
        <f>'Аян '!J145</f>
        <v>0</v>
      </c>
      <c r="L233" s="139">
        <f>'Аян '!K145</f>
        <v>0</v>
      </c>
      <c r="M233" s="139">
        <f>'Аян '!L145</f>
        <v>0</v>
      </c>
      <c r="N233" s="139">
        <f>'Аян '!M145</f>
        <v>0</v>
      </c>
      <c r="O233" s="139">
        <f>'Аян '!N145</f>
        <v>0</v>
      </c>
      <c r="P233" s="229">
        <f>'Аян '!O145</f>
        <v>0</v>
      </c>
      <c r="Q233" s="229">
        <f>'Аян '!P145</f>
        <v>0</v>
      </c>
      <c r="R233" s="229">
        <f>'Аян '!Q145</f>
        <v>0</v>
      </c>
      <c r="S233" s="229">
        <f>'Аян '!R145</f>
        <v>0</v>
      </c>
      <c r="T233" s="229">
        <f>'Аян '!S145</f>
        <v>0</v>
      </c>
      <c r="U233" s="229">
        <f>'Аян '!T145</f>
        <v>0</v>
      </c>
      <c r="V233" s="229">
        <f>'Аян '!U145</f>
        <v>0</v>
      </c>
      <c r="W233" s="229">
        <f>'Аян '!V145</f>
        <v>4.8661899999999996</v>
      </c>
      <c r="X233" s="229">
        <f>'Аян '!W145</f>
        <v>0</v>
      </c>
      <c r="Y233" s="229">
        <f>'Аян '!X145</f>
        <v>0</v>
      </c>
      <c r="Z233" s="229">
        <f>'Аян '!Y145</f>
        <v>4.8661899999999996</v>
      </c>
      <c r="AA233" s="229">
        <f>'Аян '!Z145</f>
        <v>0</v>
      </c>
      <c r="AB233" s="229">
        <f>'Аян '!AA145</f>
        <v>0</v>
      </c>
      <c r="AC233" s="229">
        <f>'Аян '!AB145</f>
        <v>4.8661899999999996</v>
      </c>
      <c r="AD233" s="229" t="e">
        <f>W233/V233*100</f>
        <v>#DIV/0!</v>
      </c>
      <c r="AE233" s="229" t="e">
        <f>AC233/V233*100</f>
        <v>#DIV/0!</v>
      </c>
      <c r="AF233" s="101">
        <f>'Аян '!AC145</f>
        <v>0</v>
      </c>
      <c r="AG233" s="229">
        <f>'Аян '!AD145</f>
        <v>0</v>
      </c>
      <c r="AH233" s="238"/>
      <c r="AI233" s="238"/>
      <c r="AJ233" s="53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5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  <c r="FH233" s="125"/>
      <c r="FI233" s="125"/>
      <c r="FJ233" s="125"/>
      <c r="FK233" s="125"/>
      <c r="FL233" s="125"/>
      <c r="FM233" s="125"/>
      <c r="FN233" s="125"/>
      <c r="FO233" s="125"/>
      <c r="FP233" s="125"/>
      <c r="FQ233" s="125"/>
      <c r="FR233" s="125"/>
      <c r="FS233" s="125"/>
      <c r="FT233" s="125"/>
      <c r="FU233" s="125"/>
      <c r="FV233" s="125"/>
      <c r="FW233" s="125"/>
      <c r="FX233" s="125"/>
      <c r="FY233" s="125"/>
      <c r="FZ233" s="125"/>
      <c r="GA233" s="125"/>
      <c r="GB233" s="125"/>
      <c r="GC233" s="125"/>
      <c r="GD233" s="125"/>
      <c r="GE233" s="125"/>
      <c r="GF233" s="125"/>
      <c r="GG233" s="125"/>
      <c r="GH233" s="125"/>
      <c r="GI233" s="125"/>
      <c r="GJ233" s="125"/>
      <c r="GK233" s="125"/>
      <c r="GL233" s="125"/>
      <c r="GM233" s="125"/>
      <c r="GN233" s="125"/>
      <c r="GO233" s="125"/>
      <c r="GP233" s="125"/>
      <c r="GQ233" s="125"/>
      <c r="GR233" s="125"/>
      <c r="GS233" s="125"/>
    </row>
    <row r="234" spans="3:201" ht="60" x14ac:dyDescent="0.25">
      <c r="C234" s="3" t="s">
        <v>526</v>
      </c>
      <c r="D234" s="101">
        <f>'Аян '!C146</f>
        <v>0</v>
      </c>
      <c r="E234" s="101">
        <f>'Аян '!D146</f>
        <v>0</v>
      </c>
      <c r="F234" s="101">
        <f>'Аян '!E146</f>
        <v>0</v>
      </c>
      <c r="G234" s="150">
        <f>'Аян '!F146</f>
        <v>0</v>
      </c>
      <c r="H234" s="144">
        <f>'Аян '!G146</f>
        <v>0</v>
      </c>
      <c r="I234" s="144">
        <f>'Аян '!H146</f>
        <v>0</v>
      </c>
      <c r="J234" s="139">
        <f>'Аян '!I146</f>
        <v>0</v>
      </c>
      <c r="K234" s="139">
        <f>'Аян '!J146</f>
        <v>0</v>
      </c>
      <c r="L234" s="139">
        <f>'Аян '!K146</f>
        <v>0</v>
      </c>
      <c r="M234" s="139">
        <f>'Аян '!L146</f>
        <v>0</v>
      </c>
      <c r="N234" s="139">
        <f>'Аян '!M146</f>
        <v>0</v>
      </c>
      <c r="O234" s="139">
        <f>'Аян '!N146</f>
        <v>0</v>
      </c>
      <c r="P234" s="229">
        <f>'Аян '!O146</f>
        <v>0</v>
      </c>
      <c r="Q234" s="229">
        <f>'Аян '!P146</f>
        <v>0</v>
      </c>
      <c r="R234" s="229">
        <f>'Аян '!Q146</f>
        <v>0</v>
      </c>
      <c r="S234" s="229">
        <f>'Аян '!R146</f>
        <v>0</v>
      </c>
      <c r="T234" s="229">
        <f>'Аян '!S146</f>
        <v>0</v>
      </c>
      <c r="U234" s="229">
        <f>'Аян '!T146</f>
        <v>0</v>
      </c>
      <c r="V234" s="229">
        <f>'Аян '!U146</f>
        <v>0</v>
      </c>
      <c r="W234" s="229">
        <f>'Аян '!V146</f>
        <v>0</v>
      </c>
      <c r="X234" s="229">
        <f>'Аян '!W146</f>
        <v>0</v>
      </c>
      <c r="Y234" s="229">
        <f>'Аян '!X146</f>
        <v>0</v>
      </c>
      <c r="Z234" s="229">
        <f>'Аян '!Y146</f>
        <v>0</v>
      </c>
      <c r="AA234" s="229">
        <f>'Аян '!Z146</f>
        <v>0</v>
      </c>
      <c r="AB234" s="229">
        <f>'Аян '!AA146</f>
        <v>0</v>
      </c>
      <c r="AC234" s="229">
        <f>'Аян '!AB146</f>
        <v>0</v>
      </c>
      <c r="AD234" s="229">
        <f>'Аян '!AB146</f>
        <v>0</v>
      </c>
      <c r="AE234" s="229"/>
      <c r="AF234" s="101">
        <f>'Аян '!AC146</f>
        <v>0</v>
      </c>
      <c r="AG234" s="229">
        <f>'Аян '!AD146</f>
        <v>0</v>
      </c>
      <c r="AH234" s="238"/>
      <c r="AI234" s="238"/>
      <c r="AJ234" s="53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5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  <c r="FH234" s="125"/>
      <c r="FI234" s="125"/>
      <c r="FJ234" s="125"/>
      <c r="FK234" s="125"/>
      <c r="FL234" s="125"/>
      <c r="FM234" s="125"/>
      <c r="FN234" s="125"/>
      <c r="FO234" s="125"/>
      <c r="FP234" s="125"/>
      <c r="FQ234" s="125"/>
      <c r="FR234" s="125"/>
      <c r="FS234" s="125"/>
      <c r="FT234" s="125"/>
      <c r="FU234" s="125"/>
      <c r="FV234" s="125"/>
      <c r="FW234" s="125"/>
      <c r="FX234" s="125"/>
      <c r="FY234" s="125"/>
      <c r="FZ234" s="125"/>
      <c r="GA234" s="125"/>
      <c r="GB234" s="125"/>
      <c r="GC234" s="125"/>
      <c r="GD234" s="125"/>
      <c r="GE234" s="125"/>
      <c r="GF234" s="125"/>
      <c r="GG234" s="125"/>
      <c r="GH234" s="125"/>
      <c r="GI234" s="125"/>
      <c r="GJ234" s="125"/>
      <c r="GK234" s="125"/>
      <c r="GL234" s="125"/>
      <c r="GM234" s="125"/>
      <c r="GN234" s="125"/>
      <c r="GO234" s="125"/>
      <c r="GP234" s="125"/>
      <c r="GQ234" s="125"/>
      <c r="GR234" s="125"/>
      <c r="GS234" s="125"/>
    </row>
    <row r="235" spans="3:201" ht="30" x14ac:dyDescent="0.25">
      <c r="C235" s="3" t="s">
        <v>506</v>
      </c>
      <c r="D235" s="101">
        <f>'Аян '!C147</f>
        <v>0</v>
      </c>
      <c r="E235" s="101">
        <f>'Аян '!D147</f>
        <v>0</v>
      </c>
      <c r="F235" s="101">
        <f>'Аян '!E147</f>
        <v>0</v>
      </c>
      <c r="G235" s="150" t="e">
        <f>'Аян '!F147</f>
        <v>#DIV/0!</v>
      </c>
      <c r="H235" s="144">
        <f>'Аян '!G147</f>
        <v>0</v>
      </c>
      <c r="I235" s="144">
        <f>'Аян '!H147</f>
        <v>0</v>
      </c>
      <c r="J235" s="139">
        <f>'Аян '!I147</f>
        <v>0</v>
      </c>
      <c r="K235" s="139">
        <f>'Аян '!J147</f>
        <v>0</v>
      </c>
      <c r="L235" s="139">
        <f>'Аян '!K147</f>
        <v>0</v>
      </c>
      <c r="M235" s="139">
        <f>'Аян '!L147</f>
        <v>0</v>
      </c>
      <c r="N235" s="139">
        <f>'Аян '!M147</f>
        <v>0</v>
      </c>
      <c r="O235" s="139">
        <f>'Аян '!N147</f>
        <v>0</v>
      </c>
      <c r="P235" s="229">
        <f>'Аян '!O147</f>
        <v>0</v>
      </c>
      <c r="Q235" s="229">
        <f>'Аян '!P147</f>
        <v>0</v>
      </c>
      <c r="R235" s="229">
        <f>'Аян '!Q147</f>
        <v>0</v>
      </c>
      <c r="S235" s="229">
        <f>'Аян '!R147</f>
        <v>0</v>
      </c>
      <c r="T235" s="229">
        <f>'Аян '!S147</f>
        <v>0</v>
      </c>
      <c r="U235" s="229">
        <f>'Аян '!T147</f>
        <v>0</v>
      </c>
      <c r="V235" s="229">
        <f>'Аян '!U147</f>
        <v>0</v>
      </c>
      <c r="W235" s="229">
        <f>'Аян '!V147</f>
        <v>0</v>
      </c>
      <c r="X235" s="229">
        <f>'Аян '!W147</f>
        <v>0</v>
      </c>
      <c r="Y235" s="229">
        <f>'Аян '!X147</f>
        <v>0</v>
      </c>
      <c r="Z235" s="229">
        <f>'Аян '!Y147</f>
        <v>0</v>
      </c>
      <c r="AA235" s="229">
        <f>'Аян '!Z147</f>
        <v>0</v>
      </c>
      <c r="AB235" s="229">
        <f>'Аян '!AA147</f>
        <v>0</v>
      </c>
      <c r="AC235" s="229">
        <f>'Аян '!AB147</f>
        <v>0</v>
      </c>
      <c r="AD235" s="229" t="e">
        <f>W235/V235*100</f>
        <v>#DIV/0!</v>
      </c>
      <c r="AE235" s="229" t="e">
        <f>AC235/V235*100</f>
        <v>#DIV/0!</v>
      </c>
      <c r="AF235" s="101">
        <f>'Аян '!AC147</f>
        <v>0</v>
      </c>
      <c r="AG235" s="229">
        <f>'Аян '!AD147</f>
        <v>0</v>
      </c>
      <c r="AH235" s="238"/>
      <c r="AI235" s="238"/>
      <c r="AJ235" s="53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5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  <c r="FH235" s="125"/>
      <c r="FI235" s="125"/>
      <c r="FJ235" s="125"/>
      <c r="FK235" s="125"/>
      <c r="FL235" s="125"/>
      <c r="FM235" s="125"/>
      <c r="FN235" s="125"/>
      <c r="FO235" s="125"/>
      <c r="FP235" s="125"/>
      <c r="FQ235" s="125"/>
      <c r="FR235" s="125"/>
      <c r="FS235" s="125"/>
      <c r="FT235" s="125"/>
      <c r="FU235" s="125"/>
      <c r="FV235" s="125"/>
      <c r="FW235" s="125"/>
      <c r="FX235" s="125"/>
      <c r="FY235" s="125"/>
      <c r="FZ235" s="125"/>
      <c r="GA235" s="125"/>
      <c r="GB235" s="125"/>
      <c r="GC235" s="125"/>
      <c r="GD235" s="125"/>
      <c r="GE235" s="125"/>
      <c r="GF235" s="125"/>
      <c r="GG235" s="125"/>
      <c r="GH235" s="125"/>
      <c r="GI235" s="125"/>
      <c r="GJ235" s="125"/>
      <c r="GK235" s="125"/>
      <c r="GL235" s="125"/>
      <c r="GM235" s="125"/>
      <c r="GN235" s="125"/>
      <c r="GO235" s="125"/>
      <c r="GP235" s="125"/>
      <c r="GQ235" s="125"/>
      <c r="GR235" s="125"/>
      <c r="GS235" s="125"/>
    </row>
    <row r="236" spans="3:201" ht="30" x14ac:dyDescent="0.25">
      <c r="C236" s="459" t="s">
        <v>507</v>
      </c>
      <c r="D236" s="101">
        <f>'Аян '!C148</f>
        <v>0</v>
      </c>
      <c r="E236" s="101">
        <f>'Аян '!D148</f>
        <v>0</v>
      </c>
      <c r="F236" s="101">
        <f>'Аян '!E148</f>
        <v>0</v>
      </c>
      <c r="G236" s="150">
        <f>'Аян '!F148</f>
        <v>0</v>
      </c>
      <c r="H236" s="144">
        <f>'Аян '!G148</f>
        <v>0</v>
      </c>
      <c r="I236" s="144">
        <f>'Аян '!H148</f>
        <v>0</v>
      </c>
      <c r="J236" s="139">
        <f>'Аян '!I148</f>
        <v>0</v>
      </c>
      <c r="K236" s="139">
        <f>'Аян '!J148</f>
        <v>0</v>
      </c>
      <c r="L236" s="139">
        <f>'Аян '!K148</f>
        <v>0</v>
      </c>
      <c r="M236" s="139">
        <f>'Аян '!L148</f>
        <v>0</v>
      </c>
      <c r="N236" s="139">
        <f>'Аян '!M148</f>
        <v>0</v>
      </c>
      <c r="O236" s="139">
        <f>'Аян '!N148</f>
        <v>0</v>
      </c>
      <c r="P236" s="229">
        <f>'Аян '!O148</f>
        <v>0</v>
      </c>
      <c r="Q236" s="229">
        <f>'Аян '!P148</f>
        <v>0</v>
      </c>
      <c r="R236" s="229">
        <f>'Аян '!Q148</f>
        <v>0</v>
      </c>
      <c r="S236" s="229">
        <f>'Аян '!R148</f>
        <v>0</v>
      </c>
      <c r="T236" s="229">
        <f>'Аян '!S148</f>
        <v>0</v>
      </c>
      <c r="U236" s="229">
        <f>'Аян '!T148</f>
        <v>0</v>
      </c>
      <c r="V236" s="229">
        <f>'Аян '!U148</f>
        <v>0</v>
      </c>
      <c r="W236" s="229">
        <f>'Аян '!V148</f>
        <v>0</v>
      </c>
      <c r="X236" s="229">
        <f>'Аян '!W148</f>
        <v>0</v>
      </c>
      <c r="Y236" s="229">
        <f>'Аян '!X148</f>
        <v>0</v>
      </c>
      <c r="Z236" s="229">
        <f>'Аян '!Y148</f>
        <v>0</v>
      </c>
      <c r="AA236" s="229">
        <f>'Аян '!Z148</f>
        <v>0</v>
      </c>
      <c r="AB236" s="229">
        <f>'Аян '!AA148</f>
        <v>0</v>
      </c>
      <c r="AC236" s="229">
        <f>'Аян '!AB148</f>
        <v>0</v>
      </c>
      <c r="AD236" s="229">
        <f>'Аян '!AB148</f>
        <v>0</v>
      </c>
      <c r="AE236" s="229"/>
      <c r="AF236" s="101">
        <f>'Аян '!AC148</f>
        <v>0</v>
      </c>
      <c r="AG236" s="229">
        <f>'Аян '!AD148</f>
        <v>0</v>
      </c>
      <c r="AH236" s="238"/>
      <c r="AI236" s="238"/>
      <c r="AJ236" s="53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5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  <c r="FH236" s="125"/>
      <c r="FI236" s="125"/>
      <c r="FJ236" s="125"/>
      <c r="FK236" s="125"/>
      <c r="FL236" s="125"/>
      <c r="FM236" s="125"/>
      <c r="FN236" s="125"/>
      <c r="FO236" s="125"/>
      <c r="FP236" s="125"/>
      <c r="FQ236" s="125"/>
      <c r="FR236" s="125"/>
      <c r="FS236" s="125"/>
      <c r="FT236" s="125"/>
      <c r="FU236" s="125"/>
      <c r="FV236" s="125"/>
      <c r="FW236" s="125"/>
      <c r="FX236" s="125"/>
      <c r="FY236" s="125"/>
      <c r="FZ236" s="125"/>
      <c r="GA236" s="125"/>
      <c r="GB236" s="125"/>
      <c r="GC236" s="125"/>
      <c r="GD236" s="125"/>
      <c r="GE236" s="125"/>
      <c r="GF236" s="125"/>
      <c r="GG236" s="125"/>
      <c r="GH236" s="125"/>
      <c r="GI236" s="125"/>
      <c r="GJ236" s="125"/>
      <c r="GK236" s="125"/>
      <c r="GL236" s="125"/>
      <c r="GM236" s="125"/>
      <c r="GN236" s="125"/>
      <c r="GO236" s="125"/>
      <c r="GP236" s="125"/>
      <c r="GQ236" s="125"/>
      <c r="GR236" s="125"/>
      <c r="GS236" s="125"/>
    </row>
    <row r="237" spans="3:201" ht="45" x14ac:dyDescent="0.25">
      <c r="C237" s="3" t="s">
        <v>508</v>
      </c>
      <c r="D237" s="101">
        <f>'Аян '!C149</f>
        <v>0</v>
      </c>
      <c r="E237" s="101">
        <f>'Аян '!D149</f>
        <v>0</v>
      </c>
      <c r="F237" s="101">
        <f>'Аян '!E149</f>
        <v>0</v>
      </c>
      <c r="G237" s="150">
        <f>'Аян '!F149</f>
        <v>0</v>
      </c>
      <c r="H237" s="144">
        <f>'Аян '!G149</f>
        <v>0</v>
      </c>
      <c r="I237" s="144">
        <f>'Аян '!H149</f>
        <v>0</v>
      </c>
      <c r="J237" s="139">
        <f>'Аян '!I149</f>
        <v>0</v>
      </c>
      <c r="K237" s="139">
        <f>'Аян '!J149</f>
        <v>0</v>
      </c>
      <c r="L237" s="139">
        <f>'Аян '!K149</f>
        <v>0</v>
      </c>
      <c r="M237" s="139">
        <f>'Аян '!L149</f>
        <v>0</v>
      </c>
      <c r="N237" s="139">
        <f>'Аян '!M149</f>
        <v>0</v>
      </c>
      <c r="O237" s="139">
        <f>'Аян '!N149</f>
        <v>0</v>
      </c>
      <c r="P237" s="229">
        <f>'Аян '!O149</f>
        <v>0</v>
      </c>
      <c r="Q237" s="229">
        <f>'Аян '!P149</f>
        <v>0</v>
      </c>
      <c r="R237" s="229">
        <f>'Аян '!Q149</f>
        <v>0</v>
      </c>
      <c r="S237" s="229">
        <f>'Аян '!R149</f>
        <v>0</v>
      </c>
      <c r="T237" s="229">
        <f>'Аян '!S149</f>
        <v>0</v>
      </c>
      <c r="U237" s="229">
        <f>'Аян '!T149</f>
        <v>0</v>
      </c>
      <c r="V237" s="229">
        <f>'Аян '!U149</f>
        <v>0</v>
      </c>
      <c r="W237" s="229">
        <f>'Аян '!V149</f>
        <v>0</v>
      </c>
      <c r="X237" s="229">
        <f>'Аян '!W149</f>
        <v>0</v>
      </c>
      <c r="Y237" s="229">
        <f>'Аян '!X149</f>
        <v>0</v>
      </c>
      <c r="Z237" s="229">
        <f>'Аян '!Y149</f>
        <v>0</v>
      </c>
      <c r="AA237" s="229">
        <f>'Аян '!Z149</f>
        <v>0</v>
      </c>
      <c r="AB237" s="229">
        <f>'Аян '!AA149</f>
        <v>0</v>
      </c>
      <c r="AC237" s="229">
        <f>'Аян '!AB149</f>
        <v>0</v>
      </c>
      <c r="AD237" s="229">
        <f>'Аян '!AB149</f>
        <v>0</v>
      </c>
      <c r="AE237" s="229"/>
      <c r="AF237" s="101">
        <f>'Аян '!AC149</f>
        <v>0</v>
      </c>
      <c r="AG237" s="229">
        <f>'Аян '!AD149</f>
        <v>0</v>
      </c>
      <c r="AH237" s="238"/>
      <c r="AI237" s="238"/>
      <c r="AJ237" s="53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5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  <c r="FH237" s="125"/>
      <c r="FI237" s="125"/>
      <c r="FJ237" s="125"/>
      <c r="FK237" s="125"/>
      <c r="FL237" s="125"/>
      <c r="FM237" s="125"/>
      <c r="FN237" s="125"/>
      <c r="FO237" s="125"/>
      <c r="FP237" s="125"/>
      <c r="FQ237" s="125"/>
      <c r="FR237" s="125"/>
      <c r="FS237" s="125"/>
      <c r="FT237" s="125"/>
      <c r="FU237" s="125"/>
      <c r="FV237" s="125"/>
      <c r="FW237" s="125"/>
      <c r="FX237" s="125"/>
      <c r="FY237" s="125"/>
      <c r="FZ237" s="125"/>
      <c r="GA237" s="125"/>
      <c r="GB237" s="125"/>
      <c r="GC237" s="125"/>
      <c r="GD237" s="125"/>
      <c r="GE237" s="125"/>
      <c r="GF237" s="125"/>
      <c r="GG237" s="125"/>
      <c r="GH237" s="125"/>
      <c r="GI237" s="125"/>
      <c r="GJ237" s="125"/>
      <c r="GK237" s="125"/>
      <c r="GL237" s="125"/>
      <c r="GM237" s="125"/>
      <c r="GN237" s="125"/>
      <c r="GO237" s="125"/>
      <c r="GP237" s="125"/>
      <c r="GQ237" s="125"/>
      <c r="GR237" s="125"/>
      <c r="GS237" s="125"/>
    </row>
    <row r="238" spans="3:201" ht="30" x14ac:dyDescent="0.25">
      <c r="C238" s="3" t="s">
        <v>509</v>
      </c>
      <c r="D238" s="101">
        <f>'Аян '!C150</f>
        <v>0</v>
      </c>
      <c r="E238" s="101">
        <f>'Аян '!D150</f>
        <v>0</v>
      </c>
      <c r="F238" s="101">
        <f>'Аян '!E150</f>
        <v>0</v>
      </c>
      <c r="G238" s="150" t="e">
        <f>'Аян '!F150</f>
        <v>#DIV/0!</v>
      </c>
      <c r="H238" s="144">
        <f>'Аян '!G150</f>
        <v>0</v>
      </c>
      <c r="I238" s="144">
        <f>'Аян '!H150</f>
        <v>0</v>
      </c>
      <c r="J238" s="139">
        <f>'Аян '!I150</f>
        <v>0</v>
      </c>
      <c r="K238" s="139">
        <f>'Аян '!J150</f>
        <v>0</v>
      </c>
      <c r="L238" s="139">
        <f>'Аян '!K150</f>
        <v>0</v>
      </c>
      <c r="M238" s="139">
        <f>'Аян '!L150</f>
        <v>0</v>
      </c>
      <c r="N238" s="139">
        <f>'Аян '!M150</f>
        <v>0</v>
      </c>
      <c r="O238" s="139">
        <f>'Аян '!N150</f>
        <v>0</v>
      </c>
      <c r="P238" s="229">
        <f>'Аян '!O150</f>
        <v>0</v>
      </c>
      <c r="Q238" s="229">
        <f>'Аян '!P150</f>
        <v>0</v>
      </c>
      <c r="R238" s="229">
        <f>'Аян '!Q150</f>
        <v>0</v>
      </c>
      <c r="S238" s="229">
        <f>'Аян '!R150</f>
        <v>0</v>
      </c>
      <c r="T238" s="229">
        <f>'Аян '!S150</f>
        <v>0</v>
      </c>
      <c r="U238" s="229">
        <f>'Аян '!T150</f>
        <v>0</v>
      </c>
      <c r="V238" s="229">
        <f>'Аян '!U150</f>
        <v>0</v>
      </c>
      <c r="W238" s="229">
        <f>'Аян '!V150</f>
        <v>0</v>
      </c>
      <c r="X238" s="229">
        <f>'Аян '!W150</f>
        <v>0</v>
      </c>
      <c r="Y238" s="229">
        <f>'Аян '!X150</f>
        <v>0</v>
      </c>
      <c r="Z238" s="229">
        <f>'Аян '!Y150</f>
        <v>0</v>
      </c>
      <c r="AA238" s="229">
        <f>'Аян '!Z150</f>
        <v>0</v>
      </c>
      <c r="AB238" s="229">
        <f>'Аян '!AA150</f>
        <v>0</v>
      </c>
      <c r="AC238" s="229">
        <f>'Аян '!AB150</f>
        <v>0</v>
      </c>
      <c r="AD238" s="229" t="e">
        <f t="shared" ref="AD238:AD243" si="15">W238/V238*100</f>
        <v>#DIV/0!</v>
      </c>
      <c r="AE238" s="229" t="e">
        <f t="shared" ref="AE238:AE243" si="16">AC238/V238*100</f>
        <v>#DIV/0!</v>
      </c>
      <c r="AF238" s="101">
        <f>'Аян '!AC150</f>
        <v>0</v>
      </c>
      <c r="AG238" s="229">
        <f>'Аян '!AD150</f>
        <v>0</v>
      </c>
      <c r="AH238" s="238"/>
      <c r="AI238" s="238"/>
      <c r="AJ238" s="53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5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  <c r="FH238" s="125"/>
      <c r="FI238" s="125"/>
      <c r="FJ238" s="125"/>
      <c r="FK238" s="125"/>
      <c r="FL238" s="125"/>
      <c r="FM238" s="125"/>
      <c r="FN238" s="125"/>
      <c r="FO238" s="125"/>
      <c r="FP238" s="125"/>
      <c r="FQ238" s="125"/>
      <c r="FR238" s="125"/>
      <c r="FS238" s="125"/>
      <c r="FT238" s="125"/>
      <c r="FU238" s="125"/>
      <c r="FV238" s="125"/>
      <c r="FW238" s="125"/>
      <c r="FX238" s="125"/>
      <c r="FY238" s="125"/>
      <c r="FZ238" s="125"/>
      <c r="GA238" s="125"/>
      <c r="GB238" s="125"/>
      <c r="GC238" s="125"/>
      <c r="GD238" s="125"/>
      <c r="GE238" s="125"/>
      <c r="GF238" s="125"/>
      <c r="GG238" s="125"/>
      <c r="GH238" s="125"/>
      <c r="GI238" s="125"/>
      <c r="GJ238" s="125"/>
      <c r="GK238" s="125"/>
      <c r="GL238" s="125"/>
      <c r="GM238" s="125"/>
      <c r="GN238" s="125"/>
      <c r="GO238" s="125"/>
      <c r="GP238" s="125"/>
      <c r="GQ238" s="125"/>
      <c r="GR238" s="125"/>
      <c r="GS238" s="125"/>
    </row>
    <row r="239" spans="3:201" ht="45" x14ac:dyDescent="0.25">
      <c r="C239" s="3" t="s">
        <v>277</v>
      </c>
      <c r="D239" s="101">
        <f>'Аян '!C151</f>
        <v>0</v>
      </c>
      <c r="E239" s="101">
        <f>'Аян '!D151</f>
        <v>0</v>
      </c>
      <c r="F239" s="101">
        <f>'Аян '!E151</f>
        <v>0</v>
      </c>
      <c r="G239" s="150" t="e">
        <f>'Аян '!F151</f>
        <v>#DIV/0!</v>
      </c>
      <c r="H239" s="144">
        <f>'Аян '!G151</f>
        <v>0</v>
      </c>
      <c r="I239" s="144">
        <f>'Аян '!H151</f>
        <v>0</v>
      </c>
      <c r="J239" s="139">
        <f>'Аян '!I151</f>
        <v>0</v>
      </c>
      <c r="K239" s="139">
        <f>'Аян '!J151</f>
        <v>0</v>
      </c>
      <c r="L239" s="139">
        <f>'Аян '!K151</f>
        <v>0</v>
      </c>
      <c r="M239" s="139">
        <f>'Аян '!L151</f>
        <v>0</v>
      </c>
      <c r="N239" s="139">
        <f>'Аян '!M151</f>
        <v>0</v>
      </c>
      <c r="O239" s="139">
        <f>'Аян '!N151</f>
        <v>0</v>
      </c>
      <c r="P239" s="229">
        <f>'Аян '!O151</f>
        <v>0</v>
      </c>
      <c r="Q239" s="229">
        <f>'Аян '!P151</f>
        <v>0</v>
      </c>
      <c r="R239" s="229">
        <f>'Аян '!Q151</f>
        <v>0</v>
      </c>
      <c r="S239" s="229">
        <f>'Аян '!R151</f>
        <v>0</v>
      </c>
      <c r="T239" s="229">
        <f>'Аян '!S151</f>
        <v>0</v>
      </c>
      <c r="U239" s="229">
        <f>'Аян '!T151</f>
        <v>0</v>
      </c>
      <c r="V239" s="229">
        <f>'Аян '!U151</f>
        <v>0</v>
      </c>
      <c r="W239" s="229">
        <f>'Аян '!V151</f>
        <v>0</v>
      </c>
      <c r="X239" s="229">
        <f>'Аян '!W151</f>
        <v>0</v>
      </c>
      <c r="Y239" s="229">
        <f>'Аян '!X151</f>
        <v>0</v>
      </c>
      <c r="Z239" s="229">
        <f>'Аян '!Y151</f>
        <v>0</v>
      </c>
      <c r="AA239" s="229">
        <f>'Аян '!Z151</f>
        <v>0</v>
      </c>
      <c r="AB239" s="229">
        <f>'Аян '!AA151</f>
        <v>0</v>
      </c>
      <c r="AC239" s="229">
        <f>'Аян '!AB151</f>
        <v>0</v>
      </c>
      <c r="AD239" s="229" t="e">
        <f t="shared" si="15"/>
        <v>#DIV/0!</v>
      </c>
      <c r="AE239" s="229" t="e">
        <f t="shared" si="16"/>
        <v>#DIV/0!</v>
      </c>
      <c r="AF239" s="101">
        <f>'Аян '!AC151</f>
        <v>0</v>
      </c>
      <c r="AG239" s="229">
        <f>'Аян '!AD151</f>
        <v>0</v>
      </c>
      <c r="AH239" s="238"/>
      <c r="AI239" s="238"/>
      <c r="AJ239" s="53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5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  <c r="FH239" s="125"/>
      <c r="FI239" s="125"/>
      <c r="FJ239" s="125"/>
      <c r="FK239" s="125"/>
      <c r="FL239" s="125"/>
      <c r="FM239" s="125"/>
      <c r="FN239" s="125"/>
      <c r="FO239" s="125"/>
      <c r="FP239" s="125"/>
      <c r="FQ239" s="125"/>
      <c r="FR239" s="125"/>
      <c r="FS239" s="125"/>
      <c r="FT239" s="125"/>
      <c r="FU239" s="125"/>
      <c r="FV239" s="125"/>
      <c r="FW239" s="125"/>
      <c r="FX239" s="125"/>
      <c r="FY239" s="125"/>
      <c r="FZ239" s="125"/>
      <c r="GA239" s="125"/>
      <c r="GB239" s="125"/>
      <c r="GC239" s="125"/>
      <c r="GD239" s="125"/>
      <c r="GE239" s="125"/>
      <c r="GF239" s="125"/>
      <c r="GG239" s="125"/>
      <c r="GH239" s="125"/>
      <c r="GI239" s="125"/>
      <c r="GJ239" s="125"/>
      <c r="GK239" s="125"/>
      <c r="GL239" s="125"/>
      <c r="GM239" s="125"/>
      <c r="GN239" s="125"/>
      <c r="GO239" s="125"/>
      <c r="GP239" s="125"/>
      <c r="GQ239" s="125"/>
      <c r="GR239" s="125"/>
      <c r="GS239" s="125"/>
    </row>
    <row r="240" spans="3:201" ht="30" x14ac:dyDescent="0.25">
      <c r="C240" s="3" t="s">
        <v>510</v>
      </c>
      <c r="D240" s="101">
        <f>'Аян '!C152</f>
        <v>0</v>
      </c>
      <c r="E240" s="101">
        <f>'Аян '!D152</f>
        <v>0</v>
      </c>
      <c r="F240" s="101">
        <f>'Аян '!E152</f>
        <v>0</v>
      </c>
      <c r="G240" s="150" t="e">
        <f>'Аян '!F152</f>
        <v>#DIV/0!</v>
      </c>
      <c r="H240" s="144">
        <f>'Аян '!G152</f>
        <v>0</v>
      </c>
      <c r="I240" s="144">
        <f>'Аян '!H152</f>
        <v>0</v>
      </c>
      <c r="J240" s="139">
        <f>'Аян '!I152</f>
        <v>0</v>
      </c>
      <c r="K240" s="139">
        <f>'Аян '!J152</f>
        <v>0</v>
      </c>
      <c r="L240" s="139">
        <f>'Аян '!K152</f>
        <v>0</v>
      </c>
      <c r="M240" s="139">
        <f>'Аян '!L152</f>
        <v>0</v>
      </c>
      <c r="N240" s="139">
        <f>'Аян '!M152</f>
        <v>0</v>
      </c>
      <c r="O240" s="139">
        <f>'Аян '!N152</f>
        <v>0</v>
      </c>
      <c r="P240" s="229">
        <f>'Аян '!O152</f>
        <v>0</v>
      </c>
      <c r="Q240" s="229">
        <f>'Аян '!P152</f>
        <v>0</v>
      </c>
      <c r="R240" s="229">
        <f>'Аян '!Q152</f>
        <v>0</v>
      </c>
      <c r="S240" s="229">
        <f>'Аян '!R152</f>
        <v>0</v>
      </c>
      <c r="T240" s="229">
        <f>'Аян '!S152</f>
        <v>0</v>
      </c>
      <c r="U240" s="229">
        <f>'Аян '!T152</f>
        <v>0</v>
      </c>
      <c r="V240" s="229">
        <f>'Аян '!U152</f>
        <v>0</v>
      </c>
      <c r="W240" s="229">
        <f>'Аян '!V152</f>
        <v>0</v>
      </c>
      <c r="X240" s="229">
        <f>'Аян '!W152</f>
        <v>0</v>
      </c>
      <c r="Y240" s="229">
        <f>'Аян '!X152</f>
        <v>0</v>
      </c>
      <c r="Z240" s="229">
        <f>'Аян '!Y152</f>
        <v>0</v>
      </c>
      <c r="AA240" s="229">
        <f>'Аян '!Z152</f>
        <v>0</v>
      </c>
      <c r="AB240" s="229">
        <f>'Аян '!AA152</f>
        <v>0</v>
      </c>
      <c r="AC240" s="229">
        <f>'Аян '!AB152</f>
        <v>0</v>
      </c>
      <c r="AD240" s="229" t="e">
        <f t="shared" si="15"/>
        <v>#DIV/0!</v>
      </c>
      <c r="AE240" s="229" t="e">
        <f t="shared" si="16"/>
        <v>#DIV/0!</v>
      </c>
      <c r="AF240" s="101">
        <f>'Аян '!AC152</f>
        <v>0</v>
      </c>
      <c r="AG240" s="229">
        <f>'Аян '!AD152</f>
        <v>0</v>
      </c>
      <c r="AH240" s="238"/>
      <c r="AI240" s="238"/>
      <c r="AJ240" s="53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5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  <c r="FH240" s="125"/>
      <c r="FI240" s="125"/>
      <c r="FJ240" s="125"/>
      <c r="FK240" s="125"/>
      <c r="FL240" s="125"/>
      <c r="FM240" s="125"/>
      <c r="FN240" s="125"/>
      <c r="FO240" s="125"/>
      <c r="FP240" s="125"/>
      <c r="FQ240" s="125"/>
      <c r="FR240" s="125"/>
      <c r="FS240" s="125"/>
      <c r="FT240" s="125"/>
      <c r="FU240" s="125"/>
      <c r="FV240" s="125"/>
      <c r="FW240" s="125"/>
      <c r="FX240" s="125"/>
      <c r="FY240" s="125"/>
      <c r="FZ240" s="125"/>
      <c r="GA240" s="125"/>
      <c r="GB240" s="125"/>
      <c r="GC240" s="125"/>
      <c r="GD240" s="125"/>
      <c r="GE240" s="125"/>
      <c r="GF240" s="125"/>
      <c r="GG240" s="125"/>
      <c r="GH240" s="125"/>
      <c r="GI240" s="125"/>
      <c r="GJ240" s="125"/>
      <c r="GK240" s="125"/>
      <c r="GL240" s="125"/>
      <c r="GM240" s="125"/>
      <c r="GN240" s="125"/>
      <c r="GO240" s="125"/>
      <c r="GP240" s="125"/>
      <c r="GQ240" s="125"/>
      <c r="GR240" s="125"/>
      <c r="GS240" s="125"/>
    </row>
    <row r="241" spans="1:201" ht="72" x14ac:dyDescent="0.25">
      <c r="A241" s="17">
        <v>1</v>
      </c>
      <c r="C241" s="453" t="s">
        <v>511</v>
      </c>
      <c r="D241" s="101">
        <f>'Аян '!C153</f>
        <v>0</v>
      </c>
      <c r="E241" s="101">
        <f>'Аян '!D153</f>
        <v>0</v>
      </c>
      <c r="F241" s="101">
        <f>'Аян '!E153</f>
        <v>0</v>
      </c>
      <c r="G241" s="150" t="e">
        <f>'Аян '!F153</f>
        <v>#DIV/0!</v>
      </c>
      <c r="H241" s="144">
        <f>'Аян '!G153</f>
        <v>0</v>
      </c>
      <c r="I241" s="144">
        <f>'Аян '!H153</f>
        <v>0</v>
      </c>
      <c r="J241" s="139">
        <f>'Аян '!I153</f>
        <v>0</v>
      </c>
      <c r="K241" s="139">
        <f>'Аян '!J153</f>
        <v>0</v>
      </c>
      <c r="L241" s="139">
        <f>'Аян '!K153</f>
        <v>0</v>
      </c>
      <c r="M241" s="139">
        <f>'Аян '!L153</f>
        <v>0</v>
      </c>
      <c r="N241" s="139">
        <f>'Аян '!M153</f>
        <v>0</v>
      </c>
      <c r="O241" s="139">
        <f>'Аян '!N153</f>
        <v>0</v>
      </c>
      <c r="P241" s="229">
        <f>'Аян '!O153</f>
        <v>0</v>
      </c>
      <c r="Q241" s="229">
        <f>'Аян '!P153</f>
        <v>0</v>
      </c>
      <c r="R241" s="229">
        <f>'Аян '!Q153</f>
        <v>0</v>
      </c>
      <c r="S241" s="229">
        <f>'Аян '!R153</f>
        <v>0</v>
      </c>
      <c r="T241" s="229">
        <f>'Аян '!S153</f>
        <v>0</v>
      </c>
      <c r="U241" s="229">
        <f>'Аян '!T153</f>
        <v>0</v>
      </c>
      <c r="V241" s="229">
        <f>'Аян '!U153</f>
        <v>0</v>
      </c>
      <c r="W241" s="229">
        <f>'Аян '!V153</f>
        <v>0</v>
      </c>
      <c r="X241" s="229">
        <f>'Аян '!W153</f>
        <v>0</v>
      </c>
      <c r="Y241" s="229">
        <f>'Аян '!X153</f>
        <v>0</v>
      </c>
      <c r="Z241" s="229">
        <f>'Аян '!Y153</f>
        <v>0</v>
      </c>
      <c r="AA241" s="229">
        <f>'Аян '!Z153</f>
        <v>0</v>
      </c>
      <c r="AB241" s="229">
        <f>'Аян '!AA153</f>
        <v>0</v>
      </c>
      <c r="AC241" s="229">
        <f>'Аян '!AB153</f>
        <v>0</v>
      </c>
      <c r="AD241" s="229" t="e">
        <f t="shared" si="15"/>
        <v>#DIV/0!</v>
      </c>
      <c r="AE241" s="229" t="e">
        <f t="shared" si="16"/>
        <v>#DIV/0!</v>
      </c>
      <c r="AF241" s="101">
        <f>'Аян '!AC153</f>
        <v>0</v>
      </c>
      <c r="AG241" s="229">
        <f>'Аян '!AD153</f>
        <v>0</v>
      </c>
      <c r="AH241" s="238"/>
      <c r="AI241" s="238"/>
      <c r="AJ241" s="53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5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  <c r="FH241" s="125"/>
      <c r="FI241" s="125"/>
      <c r="FJ241" s="125"/>
      <c r="FK241" s="125"/>
      <c r="FL241" s="125"/>
      <c r="FM241" s="125"/>
      <c r="FN241" s="125"/>
      <c r="FO241" s="125"/>
      <c r="FP241" s="125"/>
      <c r="FQ241" s="125"/>
      <c r="FR241" s="125"/>
      <c r="FS241" s="125"/>
      <c r="FT241" s="125"/>
      <c r="FU241" s="125"/>
      <c r="FV241" s="125"/>
      <c r="FW241" s="125"/>
      <c r="FX241" s="125"/>
      <c r="FY241" s="125"/>
      <c r="FZ241" s="125"/>
      <c r="GA241" s="125"/>
      <c r="GB241" s="125"/>
      <c r="GC241" s="125"/>
      <c r="GD241" s="125"/>
      <c r="GE241" s="125"/>
      <c r="GF241" s="125"/>
      <c r="GG241" s="125"/>
      <c r="GH241" s="125"/>
      <c r="GI241" s="125"/>
      <c r="GJ241" s="125"/>
      <c r="GK241" s="125"/>
      <c r="GL241" s="125"/>
      <c r="GM241" s="125"/>
      <c r="GN241" s="125"/>
      <c r="GO241" s="125"/>
      <c r="GP241" s="125"/>
      <c r="GQ241" s="125"/>
      <c r="GR241" s="125"/>
      <c r="GS241" s="125"/>
    </row>
    <row r="242" spans="1:201" ht="60" x14ac:dyDescent="0.25">
      <c r="C242" s="459" t="s">
        <v>512</v>
      </c>
      <c r="D242" s="101">
        <f>'Аян '!C154</f>
        <v>0</v>
      </c>
      <c r="E242" s="101">
        <f>'Аян '!D154</f>
        <v>0</v>
      </c>
      <c r="F242" s="101">
        <f>'Аян '!E154</f>
        <v>0</v>
      </c>
      <c r="G242" s="150" t="e">
        <f>'Аян '!F154</f>
        <v>#DIV/0!</v>
      </c>
      <c r="H242" s="144">
        <f>'Аян '!G154</f>
        <v>0</v>
      </c>
      <c r="I242" s="144">
        <f>'Аян '!H154</f>
        <v>0</v>
      </c>
      <c r="J242" s="139">
        <f>'Аян '!I154</f>
        <v>0</v>
      </c>
      <c r="K242" s="139">
        <f>'Аян '!J154</f>
        <v>0</v>
      </c>
      <c r="L242" s="139">
        <f>'Аян '!K154</f>
        <v>0</v>
      </c>
      <c r="M242" s="139">
        <f>'Аян '!L154</f>
        <v>0</v>
      </c>
      <c r="N242" s="139">
        <f>'Аян '!M154</f>
        <v>0</v>
      </c>
      <c r="O242" s="139">
        <f>'Аян '!N154</f>
        <v>0</v>
      </c>
      <c r="P242" s="229">
        <f>'Аян '!O154</f>
        <v>0</v>
      </c>
      <c r="Q242" s="229">
        <f>'Аян '!P154</f>
        <v>0</v>
      </c>
      <c r="R242" s="229">
        <f>'Аян '!Q154</f>
        <v>0</v>
      </c>
      <c r="S242" s="229">
        <f>'Аян '!R154</f>
        <v>0</v>
      </c>
      <c r="T242" s="229">
        <f>'Аян '!S154</f>
        <v>0</v>
      </c>
      <c r="U242" s="229">
        <f>'Аян '!T154</f>
        <v>0</v>
      </c>
      <c r="V242" s="229">
        <f>'Аян '!U154</f>
        <v>0</v>
      </c>
      <c r="W242" s="229">
        <f>'Аян '!V154</f>
        <v>0</v>
      </c>
      <c r="X242" s="229">
        <f>'Аян '!W154</f>
        <v>0</v>
      </c>
      <c r="Y242" s="229">
        <f>'Аян '!X154</f>
        <v>0</v>
      </c>
      <c r="Z242" s="229">
        <f>'Аян '!Y154</f>
        <v>0</v>
      </c>
      <c r="AA242" s="229">
        <f>'Аян '!Z154</f>
        <v>0</v>
      </c>
      <c r="AB242" s="229">
        <f>'Аян '!AA154</f>
        <v>0</v>
      </c>
      <c r="AC242" s="229">
        <f>'Аян '!AB154</f>
        <v>0</v>
      </c>
      <c r="AD242" s="229" t="e">
        <f t="shared" si="15"/>
        <v>#DIV/0!</v>
      </c>
      <c r="AE242" s="229" t="e">
        <f t="shared" si="16"/>
        <v>#DIV/0!</v>
      </c>
      <c r="AF242" s="101">
        <f>'Аян '!AC154</f>
        <v>0</v>
      </c>
      <c r="AG242" s="229">
        <f>'Аян '!AD154</f>
        <v>0</v>
      </c>
      <c r="AH242" s="238"/>
      <c r="AI242" s="238"/>
      <c r="AJ242" s="53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5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  <c r="FH242" s="125"/>
      <c r="FI242" s="125"/>
      <c r="FJ242" s="125"/>
      <c r="FK242" s="125"/>
      <c r="FL242" s="125"/>
      <c r="FM242" s="125"/>
      <c r="FN242" s="125"/>
      <c r="FO242" s="125"/>
      <c r="FP242" s="125"/>
      <c r="FQ242" s="125"/>
      <c r="FR242" s="125"/>
      <c r="FS242" s="125"/>
      <c r="FT242" s="125"/>
      <c r="FU242" s="125"/>
      <c r="FV242" s="125"/>
      <c r="FW242" s="125"/>
      <c r="FX242" s="125"/>
      <c r="FY242" s="125"/>
      <c r="FZ242" s="125"/>
      <c r="GA242" s="125"/>
      <c r="GB242" s="125"/>
      <c r="GC242" s="125"/>
      <c r="GD242" s="125"/>
      <c r="GE242" s="125"/>
      <c r="GF242" s="125"/>
      <c r="GG242" s="125"/>
      <c r="GH242" s="125"/>
      <c r="GI242" s="125"/>
      <c r="GJ242" s="125"/>
      <c r="GK242" s="125"/>
      <c r="GL242" s="125"/>
      <c r="GM242" s="125"/>
      <c r="GN242" s="125"/>
      <c r="GO242" s="125"/>
      <c r="GP242" s="125"/>
      <c r="GQ242" s="125"/>
      <c r="GR242" s="125"/>
      <c r="GS242" s="125"/>
    </row>
    <row r="243" spans="1:201" ht="30" x14ac:dyDescent="0.25">
      <c r="A243" s="17">
        <v>1</v>
      </c>
      <c r="C243" s="560" t="s">
        <v>317</v>
      </c>
      <c r="D243" s="148">
        <f>'Аян '!C155</f>
        <v>0</v>
      </c>
      <c r="E243" s="148">
        <f>'Аян '!D155</f>
        <v>0</v>
      </c>
      <c r="F243" s="148">
        <f>'Аян '!E155</f>
        <v>1</v>
      </c>
      <c r="G243" s="149" t="e">
        <f>'Аян '!F155</f>
        <v>#DIV/0!</v>
      </c>
      <c r="H243" s="138">
        <f>'Аян '!G155</f>
        <v>0</v>
      </c>
      <c r="I243" s="144">
        <f>'Аян '!H155</f>
        <v>0</v>
      </c>
      <c r="J243" s="139">
        <f>'Аян '!I155</f>
        <v>0</v>
      </c>
      <c r="K243" s="139">
        <f>'Аян '!J155</f>
        <v>0</v>
      </c>
      <c r="L243" s="139">
        <f>'Аян '!K155</f>
        <v>0</v>
      </c>
      <c r="M243" s="139">
        <f>'Аян '!L155</f>
        <v>0</v>
      </c>
      <c r="N243" s="139">
        <f>'Аян '!M155</f>
        <v>0</v>
      </c>
      <c r="O243" s="139">
        <f>'Аян '!N155</f>
        <v>0</v>
      </c>
      <c r="P243" s="229">
        <f>'Аян '!O155</f>
        <v>0</v>
      </c>
      <c r="Q243" s="229">
        <f>'Аян '!P155</f>
        <v>0</v>
      </c>
      <c r="R243" s="229">
        <f>'Аян '!Q155</f>
        <v>0</v>
      </c>
      <c r="S243" s="229">
        <f>'Аян '!R155</f>
        <v>0</v>
      </c>
      <c r="T243" s="229">
        <f>'Аян '!S155</f>
        <v>0</v>
      </c>
      <c r="U243" s="229">
        <f>'Аян '!T155</f>
        <v>0</v>
      </c>
      <c r="V243" s="229">
        <f>'Аян '!U155</f>
        <v>0</v>
      </c>
      <c r="W243" s="229">
        <f>'Аян '!V155</f>
        <v>0</v>
      </c>
      <c r="X243" s="229">
        <f>'Аян '!W155</f>
        <v>0</v>
      </c>
      <c r="Y243" s="229">
        <f>'Аян '!X155</f>
        <v>0</v>
      </c>
      <c r="Z243" s="229">
        <f>'Аян '!Y155</f>
        <v>0</v>
      </c>
      <c r="AA243" s="229">
        <f>'Аян '!Z155</f>
        <v>0</v>
      </c>
      <c r="AB243" s="229">
        <f>'Аян '!AA155</f>
        <v>0</v>
      </c>
      <c r="AC243" s="229">
        <f>'Аян '!AB155</f>
        <v>0</v>
      </c>
      <c r="AD243" s="229" t="e">
        <f t="shared" si="15"/>
        <v>#DIV/0!</v>
      </c>
      <c r="AE243" s="229" t="e">
        <f t="shared" si="16"/>
        <v>#DIV/0!</v>
      </c>
      <c r="AF243" s="101">
        <f>'Аян '!AC155</f>
        <v>0</v>
      </c>
      <c r="AG243" s="229">
        <f>'Аян '!AD155</f>
        <v>0</v>
      </c>
      <c r="AH243" s="238"/>
      <c r="AI243" s="238"/>
      <c r="AJ243" s="53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5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  <c r="FH243" s="125"/>
      <c r="FI243" s="125"/>
      <c r="FJ243" s="125"/>
      <c r="FK243" s="125"/>
      <c r="FL243" s="125"/>
      <c r="FM243" s="125"/>
      <c r="FN243" s="125"/>
      <c r="FO243" s="125"/>
      <c r="FP243" s="125"/>
      <c r="FQ243" s="125"/>
      <c r="FR243" s="125"/>
      <c r="FS243" s="125"/>
      <c r="FT243" s="125"/>
      <c r="FU243" s="125"/>
      <c r="FV243" s="125"/>
      <c r="FW243" s="125"/>
      <c r="FX243" s="125"/>
      <c r="FY243" s="125"/>
      <c r="FZ243" s="125"/>
      <c r="GA243" s="125"/>
      <c r="GB243" s="125"/>
      <c r="GC243" s="125"/>
      <c r="GD243" s="125"/>
      <c r="GE243" s="125"/>
      <c r="GF243" s="125"/>
      <c r="GG243" s="125"/>
      <c r="GH243" s="125"/>
      <c r="GI243" s="125"/>
      <c r="GJ243" s="125"/>
      <c r="GK243" s="125"/>
      <c r="GL243" s="125"/>
      <c r="GM243" s="125"/>
      <c r="GN243" s="125"/>
      <c r="GO243" s="125"/>
      <c r="GP243" s="125"/>
      <c r="GQ243" s="125"/>
      <c r="GR243" s="125"/>
      <c r="GS243" s="125"/>
    </row>
    <row r="244" spans="1:201" x14ac:dyDescent="0.25">
      <c r="A244" s="17">
        <v>1</v>
      </c>
      <c r="C244" s="3" t="s">
        <v>308</v>
      </c>
      <c r="D244" s="101">
        <f>'Аян '!C156</f>
        <v>0</v>
      </c>
      <c r="E244" s="101">
        <f>'Аян '!D156</f>
        <v>0</v>
      </c>
      <c r="F244" s="101">
        <f>'Аян '!E156</f>
        <v>0</v>
      </c>
      <c r="G244" s="150">
        <f>'Аян '!F156</f>
        <v>0</v>
      </c>
      <c r="H244" s="144">
        <f>'Аян '!G156</f>
        <v>0</v>
      </c>
      <c r="I244" s="144">
        <f>'Аян '!H156</f>
        <v>0</v>
      </c>
      <c r="J244" s="139">
        <f>'Аян '!I156</f>
        <v>0</v>
      </c>
      <c r="K244" s="139">
        <f>'Аян '!J156</f>
        <v>0</v>
      </c>
      <c r="L244" s="139">
        <f>'Аян '!K156</f>
        <v>0</v>
      </c>
      <c r="M244" s="139">
        <f>'Аян '!L156</f>
        <v>0</v>
      </c>
      <c r="N244" s="139">
        <f>'Аян '!M156</f>
        <v>0</v>
      </c>
      <c r="O244" s="139">
        <f>'Аян '!N156</f>
        <v>0</v>
      </c>
      <c r="P244" s="229">
        <f>'Аян '!O156</f>
        <v>0</v>
      </c>
      <c r="Q244" s="229">
        <f>'Аян '!P156</f>
        <v>0</v>
      </c>
      <c r="R244" s="229">
        <f>'Аян '!Q156</f>
        <v>0</v>
      </c>
      <c r="S244" s="229">
        <f>'Аян '!R156</f>
        <v>0</v>
      </c>
      <c r="T244" s="229">
        <f>'Аян '!S156</f>
        <v>0</v>
      </c>
      <c r="U244" s="229">
        <f>'Аян '!T156</f>
        <v>0</v>
      </c>
      <c r="V244" s="229">
        <f>'Аян '!U156</f>
        <v>0</v>
      </c>
      <c r="W244" s="229">
        <f>'Аян '!V156</f>
        <v>0</v>
      </c>
      <c r="X244" s="229">
        <f>'Аян '!W156</f>
        <v>0</v>
      </c>
      <c r="Y244" s="229">
        <f>'Аян '!X156</f>
        <v>0</v>
      </c>
      <c r="Z244" s="229">
        <f>'Аян '!Y156</f>
        <v>0</v>
      </c>
      <c r="AA244" s="229">
        <f>'Аян '!Z156</f>
        <v>0</v>
      </c>
      <c r="AB244" s="229">
        <f>'Аян '!AA156</f>
        <v>0</v>
      </c>
      <c r="AC244" s="229">
        <f>'Аян '!AB156</f>
        <v>0</v>
      </c>
      <c r="AD244" s="229">
        <f>'Аян '!AB156</f>
        <v>0</v>
      </c>
      <c r="AE244" s="229"/>
      <c r="AF244" s="101">
        <f>'Аян '!AC156</f>
        <v>0</v>
      </c>
      <c r="AG244" s="229">
        <f>'Аян '!AD156</f>
        <v>0</v>
      </c>
      <c r="AH244" s="238"/>
      <c r="AI244" s="238"/>
      <c r="AJ244" s="53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5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  <c r="FH244" s="125"/>
      <c r="FI244" s="125"/>
      <c r="FJ244" s="125"/>
      <c r="FK244" s="125"/>
      <c r="FL244" s="125"/>
      <c r="FM244" s="125"/>
      <c r="FN244" s="125"/>
      <c r="FO244" s="125"/>
      <c r="FP244" s="125"/>
      <c r="FQ244" s="125"/>
      <c r="FR244" s="125"/>
      <c r="FS244" s="125"/>
      <c r="FT244" s="125"/>
      <c r="FU244" s="125"/>
      <c r="FV244" s="125"/>
      <c r="FW244" s="125"/>
      <c r="FX244" s="125"/>
      <c r="FY244" s="125"/>
      <c r="FZ244" s="125"/>
      <c r="GA244" s="125"/>
      <c r="GB244" s="125"/>
      <c r="GC244" s="125"/>
      <c r="GD244" s="125"/>
      <c r="GE244" s="125"/>
      <c r="GF244" s="125"/>
      <c r="GG244" s="125"/>
      <c r="GH244" s="125"/>
      <c r="GI244" s="125"/>
      <c r="GJ244" s="125"/>
      <c r="GK244" s="125"/>
      <c r="GL244" s="125"/>
      <c r="GM244" s="125"/>
      <c r="GN244" s="125"/>
      <c r="GO244" s="125"/>
      <c r="GP244" s="125"/>
      <c r="GQ244" s="125"/>
      <c r="GR244" s="125"/>
      <c r="GS244" s="125"/>
    </row>
    <row r="245" spans="1:201" ht="30" x14ac:dyDescent="0.25">
      <c r="A245" s="17">
        <v>1</v>
      </c>
      <c r="C245" s="459" t="s">
        <v>487</v>
      </c>
      <c r="D245" s="101">
        <f>'Аян '!C157</f>
        <v>0</v>
      </c>
      <c r="E245" s="101">
        <f>'Аян '!D157</f>
        <v>0</v>
      </c>
      <c r="F245" s="101">
        <f>'Аян '!E157</f>
        <v>0</v>
      </c>
      <c r="G245" s="150" t="e">
        <f>'Аян '!F157</f>
        <v>#DIV/0!</v>
      </c>
      <c r="H245" s="144">
        <f>'Аян '!G157</f>
        <v>0</v>
      </c>
      <c r="I245" s="144">
        <f>'Аян '!H157</f>
        <v>0</v>
      </c>
      <c r="J245" s="139">
        <f>'Аян '!I157</f>
        <v>0</v>
      </c>
      <c r="K245" s="139">
        <f>'Аян '!J157</f>
        <v>0</v>
      </c>
      <c r="L245" s="139">
        <f>'Аян '!K157</f>
        <v>0</v>
      </c>
      <c r="M245" s="139">
        <f>'Аян '!L157</f>
        <v>0</v>
      </c>
      <c r="N245" s="139">
        <f>'Аян '!M157</f>
        <v>0</v>
      </c>
      <c r="O245" s="139">
        <f>'Аян '!N157</f>
        <v>0</v>
      </c>
      <c r="P245" s="229">
        <f>'Аян '!O157</f>
        <v>0</v>
      </c>
      <c r="Q245" s="229">
        <f>'Аян '!P157</f>
        <v>0</v>
      </c>
      <c r="R245" s="229">
        <f>'Аян '!Q157</f>
        <v>0</v>
      </c>
      <c r="S245" s="229">
        <f>'Аян '!R157</f>
        <v>0</v>
      </c>
      <c r="T245" s="229">
        <f>'Аян '!S157</f>
        <v>0</v>
      </c>
      <c r="U245" s="229">
        <f>'Аян '!T157</f>
        <v>0</v>
      </c>
      <c r="V245" s="229">
        <f>'Аян '!U157</f>
        <v>0</v>
      </c>
      <c r="W245" s="229">
        <f>'Аян '!V157</f>
        <v>0</v>
      </c>
      <c r="X245" s="229">
        <f>'Аян '!W157</f>
        <v>0</v>
      </c>
      <c r="Y245" s="229">
        <f>'Аян '!X157</f>
        <v>0</v>
      </c>
      <c r="Z245" s="229">
        <f>'Аян '!Y157</f>
        <v>0</v>
      </c>
      <c r="AA245" s="229">
        <f>'Аян '!Z157</f>
        <v>0</v>
      </c>
      <c r="AB245" s="229">
        <f>'Аян '!AA157</f>
        <v>0</v>
      </c>
      <c r="AC245" s="229">
        <f>'Аян '!AB157</f>
        <v>0</v>
      </c>
      <c r="AD245" s="229">
        <f>'Аян '!AB157</f>
        <v>0</v>
      </c>
      <c r="AE245" s="229"/>
      <c r="AF245" s="101">
        <f>'Аян '!AC157</f>
        <v>0</v>
      </c>
      <c r="AG245" s="229">
        <f>'Аян '!AD157</f>
        <v>0</v>
      </c>
      <c r="AH245" s="238"/>
      <c r="AI245" s="238"/>
      <c r="AJ245" s="53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5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  <c r="FH245" s="125"/>
      <c r="FI245" s="125"/>
      <c r="FJ245" s="125"/>
      <c r="FK245" s="125"/>
      <c r="FL245" s="125"/>
      <c r="FM245" s="125"/>
      <c r="FN245" s="125"/>
      <c r="FO245" s="125"/>
      <c r="FP245" s="125"/>
      <c r="FQ245" s="125"/>
      <c r="FR245" s="125"/>
      <c r="FS245" s="125"/>
      <c r="FT245" s="125"/>
      <c r="FU245" s="125"/>
      <c r="FV245" s="125"/>
      <c r="FW245" s="125"/>
      <c r="FX245" s="125"/>
      <c r="FY245" s="125"/>
      <c r="FZ245" s="125"/>
      <c r="GA245" s="125"/>
      <c r="GB245" s="125"/>
      <c r="GC245" s="125"/>
      <c r="GD245" s="125"/>
      <c r="GE245" s="125"/>
      <c r="GF245" s="125"/>
      <c r="GG245" s="125"/>
      <c r="GH245" s="125"/>
      <c r="GI245" s="125"/>
      <c r="GJ245" s="125"/>
      <c r="GK245" s="125"/>
      <c r="GL245" s="125"/>
      <c r="GM245" s="125"/>
      <c r="GN245" s="125"/>
      <c r="GO245" s="125"/>
      <c r="GP245" s="125"/>
      <c r="GQ245" s="125"/>
      <c r="GR245" s="125"/>
      <c r="GS245" s="125"/>
    </row>
    <row r="246" spans="1:201" x14ac:dyDescent="0.25">
      <c r="A246" s="17">
        <v>1</v>
      </c>
      <c r="C246" s="3" t="s">
        <v>488</v>
      </c>
      <c r="D246" s="101">
        <f>'Аян '!C158</f>
        <v>0</v>
      </c>
      <c r="E246" s="101">
        <f>'Аян '!D158</f>
        <v>0</v>
      </c>
      <c r="F246" s="101">
        <f>'Аян '!E158</f>
        <v>0</v>
      </c>
      <c r="G246" s="150">
        <f>'Аян '!F158</f>
        <v>0</v>
      </c>
      <c r="H246" s="144">
        <f>'Аян '!G158</f>
        <v>0</v>
      </c>
      <c r="I246" s="144">
        <f>'Аян '!H158</f>
        <v>0</v>
      </c>
      <c r="J246" s="139">
        <f>'Аян '!I158</f>
        <v>0</v>
      </c>
      <c r="K246" s="139">
        <f>'Аян '!J158</f>
        <v>0</v>
      </c>
      <c r="L246" s="139">
        <f>'Аян '!K158</f>
        <v>0</v>
      </c>
      <c r="M246" s="139">
        <f>'Аян '!L158</f>
        <v>0</v>
      </c>
      <c r="N246" s="139">
        <f>'Аян '!M158</f>
        <v>0</v>
      </c>
      <c r="O246" s="139">
        <f>'Аян '!N158</f>
        <v>0</v>
      </c>
      <c r="P246" s="229">
        <f>'Аян '!O158</f>
        <v>0</v>
      </c>
      <c r="Q246" s="229">
        <f>'Аян '!P158</f>
        <v>0</v>
      </c>
      <c r="R246" s="229">
        <f>'Аян '!Q158</f>
        <v>0</v>
      </c>
      <c r="S246" s="229">
        <f>'Аян '!R158</f>
        <v>0</v>
      </c>
      <c r="T246" s="229">
        <f>'Аян '!S158</f>
        <v>0</v>
      </c>
      <c r="U246" s="229">
        <f>'Аян '!T158</f>
        <v>0</v>
      </c>
      <c r="V246" s="229">
        <f>'Аян '!U158</f>
        <v>0</v>
      </c>
      <c r="W246" s="229">
        <f>'Аян '!V158</f>
        <v>0</v>
      </c>
      <c r="X246" s="229">
        <f>'Аян '!W158</f>
        <v>0</v>
      </c>
      <c r="Y246" s="229">
        <f>'Аян '!X158</f>
        <v>0</v>
      </c>
      <c r="Z246" s="229">
        <f>'Аян '!Y158</f>
        <v>0</v>
      </c>
      <c r="AA246" s="229">
        <f>'Аян '!Z158</f>
        <v>0</v>
      </c>
      <c r="AB246" s="229">
        <f>'Аян '!AA158</f>
        <v>0</v>
      </c>
      <c r="AC246" s="229">
        <f>'Аян '!AB158</f>
        <v>0</v>
      </c>
      <c r="AD246" s="229">
        <f>'Аян '!AB158</f>
        <v>0</v>
      </c>
      <c r="AE246" s="229"/>
      <c r="AF246" s="101">
        <f>'Аян '!AC158</f>
        <v>0</v>
      </c>
      <c r="AG246" s="229">
        <f>'Аян '!AD158</f>
        <v>0</v>
      </c>
      <c r="AH246" s="238"/>
      <c r="AI246" s="238"/>
      <c r="AJ246" s="53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5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  <c r="FH246" s="125"/>
      <c r="FI246" s="125"/>
      <c r="FJ246" s="125"/>
      <c r="FK246" s="125"/>
      <c r="FL246" s="125"/>
      <c r="FM246" s="125"/>
      <c r="FN246" s="125"/>
      <c r="FO246" s="125"/>
      <c r="FP246" s="125"/>
      <c r="FQ246" s="125"/>
      <c r="FR246" s="125"/>
      <c r="FS246" s="125"/>
      <c r="FT246" s="125"/>
      <c r="FU246" s="125"/>
      <c r="FV246" s="125"/>
      <c r="FW246" s="125"/>
      <c r="FX246" s="125"/>
      <c r="FY246" s="125"/>
      <c r="FZ246" s="125"/>
      <c r="GA246" s="125"/>
      <c r="GB246" s="125"/>
      <c r="GC246" s="125"/>
      <c r="GD246" s="125"/>
      <c r="GE246" s="125"/>
      <c r="GF246" s="125"/>
      <c r="GG246" s="125"/>
      <c r="GH246" s="125"/>
      <c r="GI246" s="125"/>
      <c r="GJ246" s="125"/>
      <c r="GK246" s="125"/>
      <c r="GL246" s="125"/>
      <c r="GM246" s="125"/>
      <c r="GN246" s="125"/>
      <c r="GO246" s="125"/>
      <c r="GP246" s="125"/>
      <c r="GQ246" s="125"/>
      <c r="GR246" s="125"/>
      <c r="GS246" s="125"/>
    </row>
    <row r="247" spans="1:201" ht="30" x14ac:dyDescent="0.25">
      <c r="A247" s="17">
        <v>1</v>
      </c>
      <c r="C247" s="3" t="s">
        <v>489</v>
      </c>
      <c r="D247" s="101">
        <f>'Аян '!C159</f>
        <v>0</v>
      </c>
      <c r="E247" s="101">
        <f>'Аян '!D159</f>
        <v>0</v>
      </c>
      <c r="F247" s="101">
        <f>'Аян '!E159</f>
        <v>0</v>
      </c>
      <c r="G247" s="150" t="e">
        <f>'Аян '!F159</f>
        <v>#DIV/0!</v>
      </c>
      <c r="H247" s="144">
        <f>'Аян '!G159</f>
        <v>0</v>
      </c>
      <c r="I247" s="144">
        <f>'Аян '!H159</f>
        <v>0</v>
      </c>
      <c r="J247" s="139">
        <f>'Аян '!I159</f>
        <v>0</v>
      </c>
      <c r="K247" s="139">
        <f>'Аян '!J159</f>
        <v>0</v>
      </c>
      <c r="L247" s="139">
        <f>'Аян '!K159</f>
        <v>0</v>
      </c>
      <c r="M247" s="139">
        <f>'Аян '!L159</f>
        <v>0</v>
      </c>
      <c r="N247" s="139">
        <f>'Аян '!M159</f>
        <v>0</v>
      </c>
      <c r="O247" s="139">
        <f>'Аян '!N159</f>
        <v>0</v>
      </c>
      <c r="P247" s="229">
        <f>'Аян '!O159</f>
        <v>0</v>
      </c>
      <c r="Q247" s="229">
        <f>'Аян '!P159</f>
        <v>0</v>
      </c>
      <c r="R247" s="229">
        <f>'Аян '!Q159</f>
        <v>0</v>
      </c>
      <c r="S247" s="229">
        <f>'Аян '!R159</f>
        <v>0</v>
      </c>
      <c r="T247" s="229">
        <f>'Аян '!S159</f>
        <v>0</v>
      </c>
      <c r="U247" s="229">
        <f>'Аян '!T159</f>
        <v>0</v>
      </c>
      <c r="V247" s="229">
        <f>'Аян '!U159</f>
        <v>0</v>
      </c>
      <c r="W247" s="229">
        <f>'Аян '!V159</f>
        <v>0</v>
      </c>
      <c r="X247" s="229">
        <f>'Аян '!W159</f>
        <v>0</v>
      </c>
      <c r="Y247" s="229">
        <f>'Аян '!X159</f>
        <v>0</v>
      </c>
      <c r="Z247" s="229">
        <f>'Аян '!Y159</f>
        <v>0</v>
      </c>
      <c r="AA247" s="229">
        <f>'Аян '!Z159</f>
        <v>0</v>
      </c>
      <c r="AB247" s="229">
        <f>'Аян '!AA159</f>
        <v>0</v>
      </c>
      <c r="AC247" s="229">
        <f>'Аян '!AB159</f>
        <v>0</v>
      </c>
      <c r="AD247" s="229">
        <f>'Аян '!AB159</f>
        <v>0</v>
      </c>
      <c r="AE247" s="229"/>
      <c r="AF247" s="101">
        <f>'Аян '!AC159</f>
        <v>0</v>
      </c>
      <c r="AG247" s="229">
        <f>'Аян '!AD159</f>
        <v>0</v>
      </c>
      <c r="AH247" s="238"/>
      <c r="AI247" s="238"/>
      <c r="AJ247" s="53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5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  <c r="FH247" s="125"/>
      <c r="FI247" s="125"/>
      <c r="FJ247" s="125"/>
      <c r="FK247" s="125"/>
      <c r="FL247" s="125"/>
      <c r="FM247" s="125"/>
      <c r="FN247" s="125"/>
      <c r="FO247" s="125"/>
      <c r="FP247" s="125"/>
      <c r="FQ247" s="125"/>
      <c r="FR247" s="125"/>
      <c r="FS247" s="125"/>
      <c r="FT247" s="125"/>
      <c r="FU247" s="125"/>
      <c r="FV247" s="125"/>
      <c r="FW247" s="125"/>
      <c r="FX247" s="125"/>
      <c r="FY247" s="125"/>
      <c r="FZ247" s="125"/>
      <c r="GA247" s="125"/>
      <c r="GB247" s="125"/>
      <c r="GC247" s="125"/>
      <c r="GD247" s="125"/>
      <c r="GE247" s="125"/>
      <c r="GF247" s="125"/>
      <c r="GG247" s="125"/>
      <c r="GH247" s="125"/>
      <c r="GI247" s="125"/>
      <c r="GJ247" s="125"/>
      <c r="GK247" s="125"/>
      <c r="GL247" s="125"/>
      <c r="GM247" s="125"/>
      <c r="GN247" s="125"/>
      <c r="GO247" s="125"/>
      <c r="GP247" s="125"/>
      <c r="GQ247" s="125"/>
      <c r="GR247" s="125"/>
      <c r="GS247" s="125"/>
    </row>
    <row r="248" spans="1:201" ht="60" x14ac:dyDescent="0.25">
      <c r="A248" s="17">
        <v>1</v>
      </c>
      <c r="C248" s="3" t="s">
        <v>491</v>
      </c>
      <c r="D248" s="101">
        <f>'Аян '!C160</f>
        <v>0</v>
      </c>
      <c r="E248" s="101">
        <f>'Аян '!D160</f>
        <v>0</v>
      </c>
      <c r="F248" s="101">
        <f>'Аян '!E160</f>
        <v>0</v>
      </c>
      <c r="G248" s="150">
        <f>'Аян '!F160</f>
        <v>0</v>
      </c>
      <c r="H248" s="144">
        <f>'Аян '!G160</f>
        <v>0</v>
      </c>
      <c r="I248" s="144"/>
      <c r="J248" s="139">
        <f>'Аян '!I160</f>
        <v>0</v>
      </c>
      <c r="K248" s="139">
        <f>'Аян '!J160</f>
        <v>0</v>
      </c>
      <c r="L248" s="139">
        <f>'Аян '!K160</f>
        <v>0</v>
      </c>
      <c r="M248" s="139">
        <f>'Аян '!L160</f>
        <v>0</v>
      </c>
      <c r="N248" s="139">
        <f>'Аян '!M160</f>
        <v>0</v>
      </c>
      <c r="O248" s="139">
        <f>'Аян '!N160</f>
        <v>0</v>
      </c>
      <c r="P248" s="229">
        <f>'Аян '!O160</f>
        <v>0</v>
      </c>
      <c r="Q248" s="229">
        <f>'Аян '!P160</f>
        <v>0</v>
      </c>
      <c r="R248" s="229">
        <f>'Аян '!Q160</f>
        <v>0</v>
      </c>
      <c r="S248" s="229">
        <f>'Аян '!R160</f>
        <v>0</v>
      </c>
      <c r="T248" s="229">
        <f>'Аян '!S160</f>
        <v>0</v>
      </c>
      <c r="U248" s="229">
        <f>'Аян '!T160</f>
        <v>0</v>
      </c>
      <c r="V248" s="229">
        <f>'Аян '!U160</f>
        <v>0</v>
      </c>
      <c r="W248" s="229">
        <f>'Аян '!V160</f>
        <v>0</v>
      </c>
      <c r="X248" s="229">
        <f>'Аян '!W160</f>
        <v>0</v>
      </c>
      <c r="Y248" s="229">
        <f>'Аян '!X160</f>
        <v>0</v>
      </c>
      <c r="Z248" s="229">
        <f>'Аян '!Y160</f>
        <v>0</v>
      </c>
      <c r="AA248" s="229">
        <f>'Аян '!Z160</f>
        <v>0</v>
      </c>
      <c r="AB248" s="229">
        <f>'Аян '!AA160</f>
        <v>0</v>
      </c>
      <c r="AC248" s="229">
        <f>'Аян '!AB160</f>
        <v>0</v>
      </c>
      <c r="AD248" s="229">
        <f>'Аян '!AB160</f>
        <v>0</v>
      </c>
      <c r="AE248" s="229"/>
      <c r="AF248" s="101">
        <f>'Аян '!AC160</f>
        <v>0</v>
      </c>
      <c r="AG248" s="229">
        <f>'Аян '!AD160</f>
        <v>0</v>
      </c>
      <c r="AH248" s="238"/>
      <c r="AI248" s="238"/>
      <c r="AJ248" s="53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5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  <c r="FH248" s="125"/>
      <c r="FI248" s="125"/>
      <c r="FJ248" s="125"/>
      <c r="FK248" s="125"/>
      <c r="FL248" s="125"/>
      <c r="FM248" s="125"/>
      <c r="FN248" s="125"/>
      <c r="FO248" s="125"/>
      <c r="FP248" s="125"/>
      <c r="FQ248" s="125"/>
      <c r="FR248" s="125"/>
      <c r="FS248" s="125"/>
      <c r="FT248" s="125"/>
      <c r="FU248" s="125"/>
      <c r="FV248" s="125"/>
      <c r="FW248" s="125"/>
      <c r="FX248" s="125"/>
      <c r="FY248" s="125"/>
      <c r="FZ248" s="125"/>
      <c r="GA248" s="125"/>
      <c r="GB248" s="125"/>
      <c r="GC248" s="125"/>
      <c r="GD248" s="125"/>
      <c r="GE248" s="125"/>
      <c r="GF248" s="125"/>
      <c r="GG248" s="125"/>
      <c r="GH248" s="125"/>
      <c r="GI248" s="125"/>
      <c r="GJ248" s="125"/>
      <c r="GK248" s="125"/>
      <c r="GL248" s="125"/>
      <c r="GM248" s="125"/>
      <c r="GN248" s="125"/>
      <c r="GO248" s="125"/>
      <c r="GP248" s="125"/>
      <c r="GQ248" s="125"/>
      <c r="GR248" s="125"/>
      <c r="GS248" s="125"/>
    </row>
    <row r="249" spans="1:201" ht="45" x14ac:dyDescent="0.25">
      <c r="A249" s="17">
        <v>1</v>
      </c>
      <c r="C249" s="460" t="s">
        <v>492</v>
      </c>
      <c r="D249" s="101">
        <f>'Аян '!C161</f>
        <v>0</v>
      </c>
      <c r="E249" s="101">
        <f>'Аян '!D161</f>
        <v>0</v>
      </c>
      <c r="F249" s="101">
        <f>'Аян '!E161</f>
        <v>0</v>
      </c>
      <c r="G249" s="150">
        <f>'Аян '!F161</f>
        <v>0</v>
      </c>
      <c r="H249" s="144">
        <f>'Аян '!G161</f>
        <v>0</v>
      </c>
      <c r="I249" s="144">
        <f>'Аян '!H161</f>
        <v>0</v>
      </c>
      <c r="J249" s="139">
        <f>'Аян '!I161</f>
        <v>0</v>
      </c>
      <c r="K249" s="139">
        <f>'Аян '!J161</f>
        <v>0</v>
      </c>
      <c r="L249" s="139">
        <f>'Аян '!K161</f>
        <v>0</v>
      </c>
      <c r="M249" s="139">
        <f>'Аян '!L161</f>
        <v>0</v>
      </c>
      <c r="N249" s="139">
        <f>'Аян '!M161</f>
        <v>0</v>
      </c>
      <c r="O249" s="139">
        <f>'Аян '!N161</f>
        <v>0</v>
      </c>
      <c r="P249" s="229">
        <f>'Аян '!O161</f>
        <v>0</v>
      </c>
      <c r="Q249" s="229">
        <f>'Аян '!P161</f>
        <v>0</v>
      </c>
      <c r="R249" s="229">
        <f>'Аян '!Q161</f>
        <v>0</v>
      </c>
      <c r="S249" s="229">
        <f>'Аян '!R161</f>
        <v>0</v>
      </c>
      <c r="T249" s="229">
        <f>'Аян '!S161</f>
        <v>0</v>
      </c>
      <c r="U249" s="229">
        <f>'Аян '!T161</f>
        <v>0</v>
      </c>
      <c r="V249" s="229">
        <f>'Аян '!U161</f>
        <v>0</v>
      </c>
      <c r="W249" s="229">
        <f>'Аян '!V161</f>
        <v>0</v>
      </c>
      <c r="X249" s="229">
        <f>'Аян '!W161</f>
        <v>0</v>
      </c>
      <c r="Y249" s="229">
        <f>'Аян '!X161</f>
        <v>0</v>
      </c>
      <c r="Z249" s="229">
        <f>'Аян '!Y161</f>
        <v>0</v>
      </c>
      <c r="AA249" s="229">
        <f>'Аян '!Z161</f>
        <v>0</v>
      </c>
      <c r="AB249" s="229">
        <f>'Аян '!AA161</f>
        <v>0</v>
      </c>
      <c r="AC249" s="229">
        <f>'Аян '!AB161</f>
        <v>0</v>
      </c>
      <c r="AD249" s="229">
        <f>'Аян '!AB161</f>
        <v>0</v>
      </c>
      <c r="AE249" s="229"/>
      <c r="AF249" s="101">
        <f>'Аян '!AC161</f>
        <v>0</v>
      </c>
      <c r="AG249" s="229">
        <f>'Аян '!AD161</f>
        <v>0</v>
      </c>
      <c r="AH249" s="238"/>
      <c r="AI249" s="238"/>
      <c r="AJ249" s="53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5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  <c r="FH249" s="125"/>
      <c r="FI249" s="125"/>
      <c r="FJ249" s="125"/>
      <c r="FK249" s="125"/>
      <c r="FL249" s="125"/>
      <c r="FM249" s="125"/>
      <c r="FN249" s="125"/>
      <c r="FO249" s="125"/>
      <c r="FP249" s="125"/>
      <c r="FQ249" s="125"/>
      <c r="FR249" s="125"/>
      <c r="FS249" s="125"/>
      <c r="FT249" s="125"/>
      <c r="FU249" s="125"/>
      <c r="FV249" s="125"/>
      <c r="FW249" s="125"/>
      <c r="FX249" s="125"/>
      <c r="FY249" s="125"/>
      <c r="FZ249" s="125"/>
      <c r="GA249" s="125"/>
      <c r="GB249" s="125"/>
      <c r="GC249" s="125"/>
      <c r="GD249" s="125"/>
      <c r="GE249" s="125"/>
      <c r="GF249" s="125"/>
      <c r="GG249" s="125"/>
      <c r="GH249" s="125"/>
      <c r="GI249" s="125"/>
      <c r="GJ249" s="125"/>
      <c r="GK249" s="125"/>
      <c r="GL249" s="125"/>
      <c r="GM249" s="125"/>
      <c r="GN249" s="125"/>
      <c r="GO249" s="125"/>
      <c r="GP249" s="125"/>
      <c r="GQ249" s="125"/>
      <c r="GR249" s="125"/>
      <c r="GS249" s="125"/>
    </row>
    <row r="250" spans="1:201" ht="105" x14ac:dyDescent="0.25">
      <c r="A250" s="17">
        <v>1</v>
      </c>
      <c r="C250" s="460" t="s">
        <v>493</v>
      </c>
      <c r="D250" s="101">
        <f>'Аян '!C162</f>
        <v>0</v>
      </c>
      <c r="E250" s="101">
        <f>'Аян '!D162</f>
        <v>0</v>
      </c>
      <c r="F250" s="101">
        <f>'Аян '!E162</f>
        <v>0</v>
      </c>
      <c r="G250" s="150" t="e">
        <f>'Аян '!F162</f>
        <v>#DIV/0!</v>
      </c>
      <c r="H250" s="144">
        <f>'Аян '!G162</f>
        <v>0</v>
      </c>
      <c r="I250" s="144">
        <f>'Аян '!H162</f>
        <v>0</v>
      </c>
      <c r="J250" s="139">
        <f>'Аян '!I162</f>
        <v>0</v>
      </c>
      <c r="K250" s="139">
        <f>'Аян '!J162</f>
        <v>0</v>
      </c>
      <c r="L250" s="139">
        <f>'Аян '!K162</f>
        <v>0</v>
      </c>
      <c r="M250" s="139">
        <f>'Аян '!L162</f>
        <v>0</v>
      </c>
      <c r="N250" s="139">
        <f>'Аян '!M162</f>
        <v>0</v>
      </c>
      <c r="O250" s="139">
        <f>'Аян '!N162</f>
        <v>0</v>
      </c>
      <c r="P250" s="229">
        <f>'Аян '!O162</f>
        <v>0</v>
      </c>
      <c r="Q250" s="229">
        <f>'Аян '!P162</f>
        <v>0</v>
      </c>
      <c r="R250" s="229">
        <f>'Аян '!Q162</f>
        <v>0</v>
      </c>
      <c r="S250" s="229">
        <f>'Аян '!R162</f>
        <v>0</v>
      </c>
      <c r="T250" s="229">
        <f>'Аян '!S162</f>
        <v>0</v>
      </c>
      <c r="U250" s="229">
        <f>'Аян '!T162</f>
        <v>0</v>
      </c>
      <c r="V250" s="229">
        <f>'Аян '!U162</f>
        <v>0</v>
      </c>
      <c r="W250" s="229">
        <f>'Аян '!V162</f>
        <v>0</v>
      </c>
      <c r="X250" s="229">
        <f>'Аян '!W162</f>
        <v>0</v>
      </c>
      <c r="Y250" s="229">
        <f>'Аян '!X162</f>
        <v>0</v>
      </c>
      <c r="Z250" s="229">
        <f>'Аян '!Y162</f>
        <v>0</v>
      </c>
      <c r="AA250" s="229">
        <f>'Аян '!Z162</f>
        <v>0</v>
      </c>
      <c r="AB250" s="229">
        <f>'Аян '!AA162</f>
        <v>0</v>
      </c>
      <c r="AC250" s="229">
        <f>'Аян '!AB162</f>
        <v>0</v>
      </c>
      <c r="AD250" s="229">
        <f>'Аян '!AB162</f>
        <v>0</v>
      </c>
      <c r="AE250" s="229"/>
      <c r="AF250" s="101">
        <f>'Аян '!AC162</f>
        <v>0</v>
      </c>
      <c r="AG250" s="229">
        <f>'Аян '!AD162</f>
        <v>0</v>
      </c>
      <c r="AH250" s="238"/>
      <c r="AI250" s="238"/>
      <c r="AJ250" s="53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5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  <c r="FH250" s="125"/>
      <c r="FI250" s="125"/>
      <c r="FJ250" s="125"/>
      <c r="FK250" s="125"/>
      <c r="FL250" s="125"/>
      <c r="FM250" s="125"/>
      <c r="FN250" s="125"/>
      <c r="FO250" s="125"/>
      <c r="FP250" s="125"/>
      <c r="FQ250" s="125"/>
      <c r="FR250" s="125"/>
      <c r="FS250" s="125"/>
      <c r="FT250" s="125"/>
      <c r="FU250" s="125"/>
      <c r="FV250" s="125"/>
      <c r="FW250" s="125"/>
      <c r="FX250" s="125"/>
      <c r="FY250" s="125"/>
      <c r="FZ250" s="125"/>
      <c r="GA250" s="125"/>
      <c r="GB250" s="125"/>
      <c r="GC250" s="125"/>
      <c r="GD250" s="125"/>
      <c r="GE250" s="125"/>
      <c r="GF250" s="125"/>
      <c r="GG250" s="125"/>
      <c r="GH250" s="125"/>
      <c r="GI250" s="125"/>
      <c r="GJ250" s="125"/>
      <c r="GK250" s="125"/>
      <c r="GL250" s="125"/>
      <c r="GM250" s="125"/>
      <c r="GN250" s="125"/>
      <c r="GO250" s="125"/>
      <c r="GP250" s="125"/>
      <c r="GQ250" s="125"/>
      <c r="GR250" s="125"/>
      <c r="GS250" s="125"/>
    </row>
    <row r="251" spans="1:201" ht="28.5" x14ac:dyDescent="0.25">
      <c r="A251" s="17">
        <v>1</v>
      </c>
      <c r="C251" s="604" t="s">
        <v>513</v>
      </c>
      <c r="D251" s="101">
        <f>'Аян '!C163</f>
        <v>0</v>
      </c>
      <c r="E251" s="101">
        <f>'Аян '!D163</f>
        <v>0</v>
      </c>
      <c r="F251" s="101">
        <f>'Аян '!E163</f>
        <v>1</v>
      </c>
      <c r="G251" s="150" t="e">
        <f>'Аян '!F163</f>
        <v>#DIV/0!</v>
      </c>
      <c r="H251" s="144">
        <f>'Аян '!G163</f>
        <v>0</v>
      </c>
      <c r="I251" s="144">
        <f>'Аян '!H163</f>
        <v>0</v>
      </c>
      <c r="J251" s="139">
        <f>'Аян '!I163</f>
        <v>0</v>
      </c>
      <c r="K251" s="139">
        <f>'Аян '!J163</f>
        <v>0</v>
      </c>
      <c r="L251" s="139">
        <f>'Аян '!K163</f>
        <v>0</v>
      </c>
      <c r="M251" s="139">
        <f>'Аян '!L163</f>
        <v>0</v>
      </c>
      <c r="N251" s="139">
        <f>'Аян '!M163</f>
        <v>0</v>
      </c>
      <c r="O251" s="139">
        <f>'Аян '!N163</f>
        <v>0</v>
      </c>
      <c r="P251" s="229">
        <f>'Аян '!O163</f>
        <v>0</v>
      </c>
      <c r="Q251" s="229">
        <f>'Аян '!P163</f>
        <v>0</v>
      </c>
      <c r="R251" s="229">
        <f>'Аян '!Q163</f>
        <v>0</v>
      </c>
      <c r="S251" s="229">
        <f>'Аян '!R163</f>
        <v>0</v>
      </c>
      <c r="T251" s="229">
        <f>'Аян '!S163</f>
        <v>0</v>
      </c>
      <c r="U251" s="229">
        <f>'Аян '!T163</f>
        <v>0</v>
      </c>
      <c r="V251" s="229">
        <f>'Аян '!U163</f>
        <v>0</v>
      </c>
      <c r="W251" s="229">
        <f>'Аян '!V163</f>
        <v>3.6059099999999997</v>
      </c>
      <c r="X251" s="229">
        <f>'Аян '!W163</f>
        <v>0</v>
      </c>
      <c r="Y251" s="229">
        <f>'Аян '!X163</f>
        <v>0</v>
      </c>
      <c r="Z251" s="229">
        <f>'Аян '!Y163</f>
        <v>3.6059099999999997</v>
      </c>
      <c r="AA251" s="229">
        <f>'Аян '!Z163</f>
        <v>0</v>
      </c>
      <c r="AB251" s="229">
        <f>'Аян '!AA163</f>
        <v>0</v>
      </c>
      <c r="AC251" s="229">
        <f>'Аян '!AB163</f>
        <v>3.6059099999999997</v>
      </c>
      <c r="AD251" s="229" t="e">
        <f>W251/V251*100</f>
        <v>#DIV/0!</v>
      </c>
      <c r="AE251" s="229" t="e">
        <f>AC251/V251*100</f>
        <v>#DIV/0!</v>
      </c>
      <c r="AF251" s="101">
        <f>'Аян '!AC163</f>
        <v>0</v>
      </c>
      <c r="AG251" s="229">
        <f>'Аян '!AD163</f>
        <v>0</v>
      </c>
      <c r="AH251" s="238"/>
      <c r="AI251" s="238"/>
      <c r="AJ251" s="53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5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  <c r="FH251" s="125"/>
      <c r="FI251" s="125"/>
      <c r="FJ251" s="125"/>
      <c r="FK251" s="125"/>
      <c r="FL251" s="125"/>
      <c r="FM251" s="125"/>
      <c r="FN251" s="125"/>
      <c r="FO251" s="125"/>
      <c r="FP251" s="125"/>
      <c r="FQ251" s="125"/>
      <c r="FR251" s="125"/>
      <c r="FS251" s="125"/>
      <c r="FT251" s="125"/>
      <c r="FU251" s="125"/>
      <c r="FV251" s="125"/>
      <c r="FW251" s="125"/>
      <c r="FX251" s="125"/>
      <c r="FY251" s="125"/>
      <c r="FZ251" s="125"/>
      <c r="GA251" s="125"/>
      <c r="GB251" s="125"/>
      <c r="GC251" s="125"/>
      <c r="GD251" s="125"/>
      <c r="GE251" s="125"/>
      <c r="GF251" s="125"/>
      <c r="GG251" s="125"/>
      <c r="GH251" s="125"/>
      <c r="GI251" s="125"/>
      <c r="GJ251" s="125"/>
      <c r="GK251" s="125"/>
      <c r="GL251" s="125"/>
      <c r="GM251" s="125"/>
      <c r="GN251" s="125"/>
      <c r="GO251" s="125"/>
      <c r="GP251" s="125"/>
      <c r="GQ251" s="125"/>
      <c r="GR251" s="125"/>
      <c r="GS251" s="125"/>
    </row>
    <row r="252" spans="1:201" ht="29.25" x14ac:dyDescent="0.25">
      <c r="A252" s="17">
        <v>1</v>
      </c>
      <c r="C252" s="453" t="s">
        <v>318</v>
      </c>
      <c r="D252" s="101">
        <f>'Аян '!C164</f>
        <v>0</v>
      </c>
      <c r="E252" s="101">
        <f>'Аян '!D164</f>
        <v>0</v>
      </c>
      <c r="F252" s="101">
        <f>'Аян '!E164</f>
        <v>0</v>
      </c>
      <c r="G252" s="150" t="e">
        <f>'Аян '!F164</f>
        <v>#DIV/0!</v>
      </c>
      <c r="H252" s="144">
        <f>'Аян '!G164</f>
        <v>0</v>
      </c>
      <c r="I252" s="144">
        <f>'Аян '!H164</f>
        <v>0</v>
      </c>
      <c r="J252" s="139">
        <f>'Аян '!I164</f>
        <v>0</v>
      </c>
      <c r="K252" s="139">
        <f>'Аян '!J164</f>
        <v>0</v>
      </c>
      <c r="L252" s="139">
        <f>'Аян '!K164</f>
        <v>0</v>
      </c>
      <c r="M252" s="139">
        <f>'Аян '!L164</f>
        <v>0</v>
      </c>
      <c r="N252" s="139">
        <f>'Аян '!M164</f>
        <v>0</v>
      </c>
      <c r="O252" s="139">
        <f>'Аян '!N164</f>
        <v>0</v>
      </c>
      <c r="P252" s="229">
        <f>'Аян '!O164</f>
        <v>0</v>
      </c>
      <c r="Q252" s="229">
        <f>'Аян '!P164</f>
        <v>0</v>
      </c>
      <c r="R252" s="229">
        <f>'Аян '!Q164</f>
        <v>0</v>
      </c>
      <c r="S252" s="229">
        <f>'Аян '!R164</f>
        <v>0</v>
      </c>
      <c r="T252" s="229">
        <f>'Аян '!S164</f>
        <v>0</v>
      </c>
      <c r="U252" s="229">
        <f>'Аян '!T164</f>
        <v>0</v>
      </c>
      <c r="V252" s="229">
        <f>'Аян '!U164</f>
        <v>0</v>
      </c>
      <c r="W252" s="229">
        <f>'Аян '!V164</f>
        <v>0</v>
      </c>
      <c r="X252" s="229">
        <f>'Аян '!W164</f>
        <v>0</v>
      </c>
      <c r="Y252" s="229">
        <f>'Аян '!X164</f>
        <v>0</v>
      </c>
      <c r="Z252" s="229">
        <f>'Аян '!Y164</f>
        <v>0</v>
      </c>
      <c r="AA252" s="229">
        <f>'Аян '!Z164</f>
        <v>0</v>
      </c>
      <c r="AB252" s="229">
        <f>'Аян '!AA164</f>
        <v>0</v>
      </c>
      <c r="AC252" s="229">
        <f>'Аян '!AB164</f>
        <v>0</v>
      </c>
      <c r="AD252" s="229"/>
      <c r="AE252" s="229"/>
      <c r="AF252" s="101">
        <f>'Аян '!AC164</f>
        <v>0</v>
      </c>
      <c r="AG252" s="229">
        <f>'Аян '!AD164</f>
        <v>0</v>
      </c>
      <c r="AH252" s="238"/>
      <c r="AI252" s="238"/>
      <c r="AJ252" s="53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5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  <c r="FH252" s="125"/>
      <c r="FI252" s="125"/>
      <c r="FJ252" s="125"/>
      <c r="FK252" s="125"/>
      <c r="FL252" s="125"/>
      <c r="FM252" s="125"/>
      <c r="FN252" s="125"/>
      <c r="FO252" s="125"/>
      <c r="FP252" s="125"/>
      <c r="FQ252" s="125"/>
      <c r="FR252" s="125"/>
      <c r="FS252" s="125"/>
      <c r="FT252" s="125"/>
      <c r="FU252" s="125"/>
      <c r="FV252" s="125"/>
      <c r="FW252" s="125"/>
      <c r="FX252" s="125"/>
      <c r="FY252" s="125"/>
      <c r="FZ252" s="125"/>
      <c r="GA252" s="125"/>
      <c r="GB252" s="125"/>
      <c r="GC252" s="125"/>
      <c r="GD252" s="125"/>
      <c r="GE252" s="125"/>
      <c r="GF252" s="125"/>
      <c r="GG252" s="125"/>
      <c r="GH252" s="125"/>
      <c r="GI252" s="125"/>
      <c r="GJ252" s="125"/>
      <c r="GK252" s="125"/>
      <c r="GL252" s="125"/>
      <c r="GM252" s="125"/>
      <c r="GN252" s="125"/>
      <c r="GO252" s="125"/>
      <c r="GP252" s="125"/>
      <c r="GQ252" s="125"/>
      <c r="GR252" s="125"/>
      <c r="GS252" s="125"/>
    </row>
    <row r="253" spans="1:201" x14ac:dyDescent="0.25">
      <c r="C253" s="453" t="s">
        <v>327</v>
      </c>
      <c r="D253" s="101">
        <f>'Аян '!C165</f>
        <v>0</v>
      </c>
      <c r="E253" s="101">
        <f>'Аян '!D165</f>
        <v>0</v>
      </c>
      <c r="F253" s="101">
        <f>'Аян '!E165</f>
        <v>0</v>
      </c>
      <c r="G253" s="150">
        <f>'Аян '!F165</f>
        <v>0</v>
      </c>
      <c r="H253" s="144">
        <f>'Аян '!G165</f>
        <v>0</v>
      </c>
      <c r="I253" s="144">
        <f>'Аян '!H165</f>
        <v>0</v>
      </c>
      <c r="J253" s="139">
        <f>'Аян '!I165</f>
        <v>0</v>
      </c>
      <c r="K253" s="139">
        <f>'Аян '!J165</f>
        <v>0</v>
      </c>
      <c r="L253" s="139">
        <f>'Аян '!K165</f>
        <v>0</v>
      </c>
      <c r="M253" s="139">
        <f>'Аян '!L165</f>
        <v>0</v>
      </c>
      <c r="N253" s="139">
        <f>'Аян '!M165</f>
        <v>0</v>
      </c>
      <c r="O253" s="139">
        <f>'Аян '!N165</f>
        <v>0</v>
      </c>
      <c r="P253" s="229">
        <f>'Аян '!O165</f>
        <v>0</v>
      </c>
      <c r="Q253" s="229">
        <f>'Аян '!P165</f>
        <v>0</v>
      </c>
      <c r="R253" s="229">
        <f>'Аян '!Q165</f>
        <v>0</v>
      </c>
      <c r="S253" s="229">
        <f>'Аян '!R165</f>
        <v>0</v>
      </c>
      <c r="T253" s="229">
        <f>'Аян '!S165</f>
        <v>0</v>
      </c>
      <c r="U253" s="229">
        <f>'Аян '!T165</f>
        <v>0</v>
      </c>
      <c r="V253" s="229">
        <f>'Аян '!U165</f>
        <v>0</v>
      </c>
      <c r="W253" s="229">
        <f>'Аян '!V165</f>
        <v>0</v>
      </c>
      <c r="X253" s="229">
        <f>'Аян '!W165</f>
        <v>0</v>
      </c>
      <c r="Y253" s="229">
        <f>'Аян '!X165</f>
        <v>0</v>
      </c>
      <c r="Z253" s="229">
        <f>'Аян '!Y165</f>
        <v>0</v>
      </c>
      <c r="AA253" s="229">
        <f>'Аян '!Z165</f>
        <v>0</v>
      </c>
      <c r="AB253" s="229">
        <f>'Аян '!AA165</f>
        <v>0</v>
      </c>
      <c r="AC253" s="229">
        <f>'Аян '!AB165</f>
        <v>0</v>
      </c>
      <c r="AD253" s="229"/>
      <c r="AE253" s="229"/>
      <c r="AF253" s="101">
        <f>'Аян '!AC165</f>
        <v>0</v>
      </c>
      <c r="AG253" s="229">
        <f>'Аян '!AD165</f>
        <v>0</v>
      </c>
      <c r="AH253" s="238"/>
      <c r="AI253" s="238"/>
      <c r="AJ253" s="53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5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  <c r="FH253" s="125"/>
      <c r="FI253" s="125"/>
      <c r="FJ253" s="125"/>
      <c r="FK253" s="125"/>
      <c r="FL253" s="125"/>
      <c r="FM253" s="125"/>
      <c r="FN253" s="125"/>
      <c r="FO253" s="125"/>
      <c r="FP253" s="125"/>
      <c r="FQ253" s="125"/>
      <c r="FR253" s="125"/>
      <c r="FS253" s="125"/>
      <c r="FT253" s="125"/>
      <c r="FU253" s="125"/>
      <c r="FV253" s="125"/>
      <c r="FW253" s="125"/>
      <c r="FX253" s="125"/>
      <c r="FY253" s="125"/>
      <c r="FZ253" s="125"/>
      <c r="GA253" s="125"/>
      <c r="GB253" s="125"/>
      <c r="GC253" s="125"/>
      <c r="GD253" s="125"/>
      <c r="GE253" s="125"/>
      <c r="GF253" s="125"/>
      <c r="GG253" s="125"/>
      <c r="GH253" s="125"/>
      <c r="GI253" s="125"/>
      <c r="GJ253" s="125"/>
      <c r="GK253" s="125"/>
      <c r="GL253" s="125"/>
      <c r="GM253" s="125"/>
      <c r="GN253" s="125"/>
      <c r="GO253" s="125"/>
      <c r="GP253" s="125"/>
      <c r="GQ253" s="125"/>
      <c r="GR253" s="125"/>
      <c r="GS253" s="125"/>
    </row>
    <row r="254" spans="1:201" x14ac:dyDescent="0.25">
      <c r="C254" s="3" t="s">
        <v>328</v>
      </c>
      <c r="D254" s="101">
        <f>'Аян '!C166</f>
        <v>0</v>
      </c>
      <c r="E254" s="101">
        <f>'Аян '!D166</f>
        <v>0</v>
      </c>
      <c r="F254" s="101">
        <f>'Аян '!E166</f>
        <v>0</v>
      </c>
      <c r="G254" s="150" t="e">
        <f>'Аян '!F166</f>
        <v>#DIV/0!</v>
      </c>
      <c r="H254" s="144">
        <f>'Аян '!G166</f>
        <v>0</v>
      </c>
      <c r="I254" s="144">
        <f>'Аян '!H166</f>
        <v>0</v>
      </c>
      <c r="J254" s="139">
        <f>'Аян '!I166</f>
        <v>0</v>
      </c>
      <c r="K254" s="139">
        <f>'Аян '!J166</f>
        <v>0</v>
      </c>
      <c r="L254" s="139">
        <f>'Аян '!K166</f>
        <v>0</v>
      </c>
      <c r="M254" s="139">
        <f>'Аян '!L166</f>
        <v>0</v>
      </c>
      <c r="N254" s="139">
        <f>'Аян '!M166</f>
        <v>0</v>
      </c>
      <c r="O254" s="139">
        <f>'Аян '!N166</f>
        <v>0</v>
      </c>
      <c r="P254" s="101">
        <f>'Аян '!O166</f>
        <v>0</v>
      </c>
      <c r="Q254" s="101">
        <f>'Аян '!P166</f>
        <v>0</v>
      </c>
      <c r="R254" s="101">
        <f>'Аян '!Q166</f>
        <v>0</v>
      </c>
      <c r="S254" s="101">
        <f>'Аян '!R166</f>
        <v>0</v>
      </c>
      <c r="T254" s="101">
        <f>'Аян '!S166</f>
        <v>0</v>
      </c>
      <c r="U254" s="101">
        <f>'Аян '!T166</f>
        <v>0</v>
      </c>
      <c r="V254" s="101">
        <f>'Аян '!U166</f>
        <v>0</v>
      </c>
      <c r="W254" s="101">
        <f>'Аян '!V166</f>
        <v>0</v>
      </c>
      <c r="X254" s="101">
        <f>'Аян '!W166</f>
        <v>0</v>
      </c>
      <c r="Y254" s="101">
        <f>'Аян '!X166</f>
        <v>0</v>
      </c>
      <c r="Z254" s="101">
        <f>'Аян '!Y166</f>
        <v>0</v>
      </c>
      <c r="AA254" s="101">
        <f>'Аян '!Z166</f>
        <v>0</v>
      </c>
      <c r="AB254" s="101">
        <f>'Аян '!AA166</f>
        <v>0</v>
      </c>
      <c r="AC254" s="101">
        <f>'Аян '!AB166</f>
        <v>0</v>
      </c>
      <c r="AD254" s="229">
        <f>'Аян '!AB164</f>
        <v>0</v>
      </c>
      <c r="AE254" s="229"/>
      <c r="AF254" s="101">
        <f>'Аян '!AC166</f>
        <v>0</v>
      </c>
      <c r="AG254" s="229">
        <f>'Аян '!AD166</f>
        <v>0</v>
      </c>
      <c r="AH254" s="238"/>
      <c r="AI254" s="238"/>
      <c r="AJ254" s="53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5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  <c r="FH254" s="125"/>
      <c r="FI254" s="125"/>
      <c r="FJ254" s="125"/>
      <c r="FK254" s="125"/>
      <c r="FL254" s="125"/>
      <c r="FM254" s="125"/>
      <c r="FN254" s="125"/>
      <c r="FO254" s="125"/>
      <c r="FP254" s="125"/>
      <c r="FQ254" s="125"/>
      <c r="FR254" s="125"/>
      <c r="FS254" s="125"/>
      <c r="FT254" s="125"/>
      <c r="FU254" s="125"/>
      <c r="FV254" s="125"/>
      <c r="FW254" s="125"/>
      <c r="FX254" s="125"/>
      <c r="FY254" s="125"/>
      <c r="FZ254" s="125"/>
      <c r="GA254" s="125"/>
      <c r="GB254" s="125"/>
      <c r="GC254" s="125"/>
      <c r="GD254" s="125"/>
      <c r="GE254" s="125"/>
      <c r="GF254" s="125"/>
      <c r="GG254" s="125"/>
      <c r="GH254" s="125"/>
      <c r="GI254" s="125"/>
      <c r="GJ254" s="125"/>
      <c r="GK254" s="125"/>
      <c r="GL254" s="125"/>
      <c r="GM254" s="125"/>
      <c r="GN254" s="125"/>
      <c r="GO254" s="125"/>
      <c r="GP254" s="125"/>
      <c r="GQ254" s="125"/>
      <c r="GR254" s="125"/>
      <c r="GS254" s="125"/>
    </row>
    <row r="255" spans="1:201" x14ac:dyDescent="0.25">
      <c r="C255" s="461" t="s">
        <v>329</v>
      </c>
      <c r="D255" s="101">
        <f>'Аян '!C167</f>
        <v>0</v>
      </c>
      <c r="E255" s="101">
        <f>'Аян '!D167</f>
        <v>0</v>
      </c>
      <c r="F255" s="101">
        <f>'Аян '!E167</f>
        <v>0</v>
      </c>
      <c r="G255" s="150" t="e">
        <f>'Аян '!F167</f>
        <v>#DIV/0!</v>
      </c>
      <c r="H255" s="144">
        <f>'Аян '!G167</f>
        <v>0</v>
      </c>
      <c r="I255" s="144">
        <f>'Аян '!H167</f>
        <v>0</v>
      </c>
      <c r="J255" s="139">
        <f>'Аян '!I167</f>
        <v>0</v>
      </c>
      <c r="K255" s="139">
        <f>'Аян '!J167</f>
        <v>0</v>
      </c>
      <c r="L255" s="139">
        <f>'Аян '!K167</f>
        <v>0</v>
      </c>
      <c r="M255" s="139">
        <f>'Аян '!L167</f>
        <v>0</v>
      </c>
      <c r="N255" s="139">
        <f>'Аян '!M167</f>
        <v>0</v>
      </c>
      <c r="O255" s="139">
        <f>'Аян '!N167</f>
        <v>0</v>
      </c>
      <c r="P255" s="229">
        <f>'Аян '!O167</f>
        <v>0</v>
      </c>
      <c r="Q255" s="229">
        <f>'Аян '!P167</f>
        <v>0</v>
      </c>
      <c r="R255" s="229">
        <f>'Аян '!Q167</f>
        <v>0</v>
      </c>
      <c r="S255" s="229">
        <f>'Аян '!R167</f>
        <v>0</v>
      </c>
      <c r="T255" s="229">
        <f>'Аян '!S167</f>
        <v>0</v>
      </c>
      <c r="U255" s="229">
        <f>'Аян '!T167</f>
        <v>0</v>
      </c>
      <c r="V255" s="229">
        <f>'Аян '!U167</f>
        <v>0</v>
      </c>
      <c r="W255" s="229">
        <f>'Аян '!V167</f>
        <v>0</v>
      </c>
      <c r="X255" s="229">
        <f>'Аян '!W167</f>
        <v>0</v>
      </c>
      <c r="Y255" s="229">
        <f>'Аян '!X167</f>
        <v>0</v>
      </c>
      <c r="Z255" s="229">
        <f>'Аян '!Y167</f>
        <v>0</v>
      </c>
      <c r="AA255" s="229">
        <f>'Аян '!Z167</f>
        <v>0</v>
      </c>
      <c r="AB255" s="229">
        <f>'Аян '!AA167</f>
        <v>0</v>
      </c>
      <c r="AC255" s="229">
        <f>'Аян '!AB167</f>
        <v>0</v>
      </c>
      <c r="AD255" s="229">
        <f>'Аян '!AB165</f>
        <v>0</v>
      </c>
      <c r="AE255" s="229"/>
      <c r="AF255" s="101">
        <f>'Аян '!AC167</f>
        <v>0</v>
      </c>
      <c r="AG255" s="229">
        <f>'Аян '!AD167</f>
        <v>0</v>
      </c>
      <c r="AH255" s="238"/>
      <c r="AI255" s="238"/>
      <c r="AJ255" s="53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5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  <c r="FH255" s="125"/>
      <c r="FI255" s="125"/>
      <c r="FJ255" s="125"/>
      <c r="FK255" s="125"/>
      <c r="FL255" s="125"/>
      <c r="FM255" s="125"/>
      <c r="FN255" s="125"/>
      <c r="FO255" s="125"/>
      <c r="FP255" s="125"/>
      <c r="FQ255" s="125"/>
      <c r="FR255" s="125"/>
      <c r="FS255" s="125"/>
      <c r="FT255" s="125"/>
      <c r="FU255" s="125"/>
      <c r="FV255" s="125"/>
      <c r="FW255" s="125"/>
      <c r="FX255" s="125"/>
      <c r="FY255" s="125"/>
      <c r="FZ255" s="125"/>
      <c r="GA255" s="125"/>
      <c r="GB255" s="125"/>
      <c r="GC255" s="125"/>
      <c r="GD255" s="125"/>
      <c r="GE255" s="125"/>
      <c r="GF255" s="125"/>
      <c r="GG255" s="125"/>
      <c r="GH255" s="125"/>
      <c r="GI255" s="125"/>
      <c r="GJ255" s="125"/>
      <c r="GK255" s="125"/>
      <c r="GL255" s="125"/>
      <c r="GM255" s="125"/>
      <c r="GN255" s="125"/>
      <c r="GO255" s="125"/>
      <c r="GP255" s="125"/>
      <c r="GQ255" s="125"/>
      <c r="GR255" s="125"/>
      <c r="GS255" s="125"/>
    </row>
    <row r="256" spans="1:201" ht="29.25" x14ac:dyDescent="0.25">
      <c r="C256" s="453" t="s">
        <v>311</v>
      </c>
      <c r="D256" s="101">
        <f>'Аян '!C168</f>
        <v>0</v>
      </c>
      <c r="E256" s="101">
        <f>'Аян '!D168</f>
        <v>0</v>
      </c>
      <c r="F256" s="101">
        <f>'Аян '!E168</f>
        <v>4</v>
      </c>
      <c r="G256" s="150" t="e">
        <f>'Аян '!F168</f>
        <v>#DIV/0!</v>
      </c>
      <c r="H256" s="144">
        <f>'Аян '!G168</f>
        <v>0</v>
      </c>
      <c r="I256" s="144">
        <f>'Аян '!H168</f>
        <v>0</v>
      </c>
      <c r="J256" s="139">
        <f>'Аян '!I168</f>
        <v>0</v>
      </c>
      <c r="K256" s="139">
        <f>'Аян '!J168</f>
        <v>0</v>
      </c>
      <c r="L256" s="139">
        <f>'Аян '!K168</f>
        <v>0</v>
      </c>
      <c r="M256" s="139">
        <f>'Аян '!L168</f>
        <v>0</v>
      </c>
      <c r="N256" s="139">
        <f>'Аян '!M168</f>
        <v>0</v>
      </c>
      <c r="O256" s="139">
        <f>'Аян '!N168</f>
        <v>0</v>
      </c>
      <c r="P256" s="229">
        <f>'Аян '!O168</f>
        <v>0</v>
      </c>
      <c r="Q256" s="229">
        <f>'Аян '!P168</f>
        <v>0</v>
      </c>
      <c r="R256" s="229">
        <f>'Аян '!Q168</f>
        <v>0</v>
      </c>
      <c r="S256" s="229">
        <f>'Аян '!R168</f>
        <v>0</v>
      </c>
      <c r="T256" s="229">
        <f>'Аян '!S168</f>
        <v>0</v>
      </c>
      <c r="U256" s="229">
        <f>'Аян '!T168</f>
        <v>0</v>
      </c>
      <c r="V256" s="229">
        <f>'Аян '!U168</f>
        <v>0</v>
      </c>
      <c r="W256" s="229">
        <f>'Аян '!V168</f>
        <v>6.87296</v>
      </c>
      <c r="X256" s="229">
        <f>'Аян '!W168</f>
        <v>0</v>
      </c>
      <c r="Y256" s="229">
        <f>'Аян '!X168</f>
        <v>0</v>
      </c>
      <c r="Z256" s="229">
        <f>'Аян '!Y168</f>
        <v>0</v>
      </c>
      <c r="AA256" s="229">
        <f>'Аян '!Z168</f>
        <v>0</v>
      </c>
      <c r="AB256" s="229">
        <f>'Аян '!AA168</f>
        <v>0</v>
      </c>
      <c r="AC256" s="229">
        <f>'Аян '!AB168</f>
        <v>6.87296</v>
      </c>
      <c r="AD256" s="229">
        <f>'Аян '!AB166</f>
        <v>0</v>
      </c>
      <c r="AE256" s="229"/>
      <c r="AF256" s="101">
        <f>'Аян '!AC168</f>
        <v>0</v>
      </c>
      <c r="AG256" s="229">
        <f>'Аян '!AD168</f>
        <v>0</v>
      </c>
      <c r="AH256" s="238"/>
      <c r="AI256" s="238"/>
      <c r="AJ256" s="53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5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  <c r="FH256" s="125"/>
      <c r="FI256" s="125"/>
      <c r="FJ256" s="125"/>
      <c r="FK256" s="125"/>
      <c r="FL256" s="125"/>
      <c r="FM256" s="125"/>
      <c r="FN256" s="125"/>
      <c r="FO256" s="125"/>
      <c r="FP256" s="125"/>
      <c r="FQ256" s="125"/>
      <c r="FR256" s="125"/>
      <c r="FS256" s="125"/>
      <c r="FT256" s="125"/>
      <c r="FU256" s="125"/>
      <c r="FV256" s="125"/>
      <c r="FW256" s="125"/>
      <c r="FX256" s="125"/>
      <c r="FY256" s="125"/>
      <c r="FZ256" s="125"/>
      <c r="GA256" s="125"/>
      <c r="GB256" s="125"/>
      <c r="GC256" s="125"/>
      <c r="GD256" s="125"/>
      <c r="GE256" s="125"/>
      <c r="GF256" s="125"/>
      <c r="GG256" s="125"/>
      <c r="GH256" s="125"/>
      <c r="GI256" s="125"/>
      <c r="GJ256" s="125"/>
      <c r="GK256" s="125"/>
      <c r="GL256" s="125"/>
      <c r="GM256" s="125"/>
      <c r="GN256" s="125"/>
      <c r="GO256" s="125"/>
      <c r="GP256" s="125"/>
      <c r="GQ256" s="125"/>
      <c r="GR256" s="125"/>
      <c r="GS256" s="125"/>
    </row>
    <row r="257" spans="1:201" ht="30" x14ac:dyDescent="0.25">
      <c r="A257" s="17">
        <v>1</v>
      </c>
      <c r="C257" s="450" t="s">
        <v>193</v>
      </c>
      <c r="D257" s="101">
        <f>'Аян '!C169</f>
        <v>0</v>
      </c>
      <c r="E257" s="101">
        <f>'Аян '!D169</f>
        <v>0</v>
      </c>
      <c r="F257" s="101">
        <f>'Аян '!E169</f>
        <v>0</v>
      </c>
      <c r="G257" s="150">
        <f>'Аян '!F169</f>
        <v>0</v>
      </c>
      <c r="H257" s="144">
        <f>'Аян '!G169</f>
        <v>0</v>
      </c>
      <c r="I257" s="144">
        <f>'Аян '!H169</f>
        <v>0</v>
      </c>
      <c r="J257" s="139">
        <f>'Аян '!I169</f>
        <v>0</v>
      </c>
      <c r="K257" s="139">
        <f>'Аян '!J169</f>
        <v>0</v>
      </c>
      <c r="L257" s="139">
        <f>'Аян '!K169</f>
        <v>0</v>
      </c>
      <c r="M257" s="139">
        <f>'Аян '!L169</f>
        <v>0</v>
      </c>
      <c r="N257" s="139">
        <f>'Аян '!M169</f>
        <v>0</v>
      </c>
      <c r="O257" s="139">
        <f>'Аян '!N169</f>
        <v>0</v>
      </c>
      <c r="P257" s="229">
        <f>'Аян '!O169</f>
        <v>0</v>
      </c>
      <c r="Q257" s="229">
        <f>'Аян '!P169</f>
        <v>0</v>
      </c>
      <c r="R257" s="229">
        <f>'Аян '!Q169</f>
        <v>0</v>
      </c>
      <c r="S257" s="229">
        <f>'Аян '!R169</f>
        <v>0</v>
      </c>
      <c r="T257" s="229">
        <f>'Аян '!S169</f>
        <v>0</v>
      </c>
      <c r="U257" s="229">
        <f>'Аян '!T169</f>
        <v>0</v>
      </c>
      <c r="V257" s="229">
        <f>'Аян '!U169</f>
        <v>0</v>
      </c>
      <c r="W257" s="229">
        <f>'Аян '!V169</f>
        <v>0</v>
      </c>
      <c r="X257" s="229">
        <f>'Аян '!W169</f>
        <v>0</v>
      </c>
      <c r="Y257" s="229">
        <f>'Аян '!X169</f>
        <v>0</v>
      </c>
      <c r="Z257" s="229">
        <f>'Аян '!Y169</f>
        <v>0</v>
      </c>
      <c r="AA257" s="229">
        <f>'Аян '!Z169</f>
        <v>0</v>
      </c>
      <c r="AB257" s="229">
        <f>'Аян '!AA169</f>
        <v>0</v>
      </c>
      <c r="AC257" s="229">
        <f>'Аян '!AB169</f>
        <v>0</v>
      </c>
      <c r="AD257" s="229">
        <f>'Аян '!AB167</f>
        <v>0</v>
      </c>
      <c r="AE257" s="229"/>
      <c r="AF257" s="101">
        <f>'Аян '!AC169</f>
        <v>0</v>
      </c>
      <c r="AG257" s="229">
        <f>'Аян '!AD169</f>
        <v>0</v>
      </c>
      <c r="AH257" s="238"/>
      <c r="AI257" s="238"/>
      <c r="AJ257" s="53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5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  <c r="FH257" s="125"/>
      <c r="FI257" s="125"/>
      <c r="FJ257" s="125"/>
      <c r="FK257" s="125"/>
      <c r="FL257" s="125"/>
      <c r="FM257" s="125"/>
      <c r="FN257" s="125"/>
      <c r="FO257" s="125"/>
      <c r="FP257" s="125"/>
      <c r="FQ257" s="125"/>
      <c r="FR257" s="125"/>
      <c r="FS257" s="125"/>
      <c r="FT257" s="125"/>
      <c r="FU257" s="125"/>
      <c r="FV257" s="125"/>
      <c r="FW257" s="125"/>
      <c r="FX257" s="125"/>
      <c r="FY257" s="125"/>
      <c r="FZ257" s="125"/>
      <c r="GA257" s="125"/>
      <c r="GB257" s="125"/>
      <c r="GC257" s="125"/>
      <c r="GD257" s="125"/>
      <c r="GE257" s="125"/>
      <c r="GF257" s="125"/>
      <c r="GG257" s="125"/>
      <c r="GH257" s="125"/>
      <c r="GI257" s="125"/>
      <c r="GJ257" s="125"/>
      <c r="GK257" s="125"/>
      <c r="GL257" s="125"/>
      <c r="GM257" s="125"/>
      <c r="GN257" s="125"/>
      <c r="GO257" s="125"/>
      <c r="GP257" s="125"/>
      <c r="GQ257" s="125"/>
      <c r="GR257" s="125"/>
      <c r="GS257" s="125"/>
    </row>
    <row r="258" spans="1:201" ht="72" x14ac:dyDescent="0.25">
      <c r="A258" s="17">
        <v>1</v>
      </c>
      <c r="C258" s="453" t="s">
        <v>319</v>
      </c>
      <c r="D258" s="101">
        <f>'Аян '!C170</f>
        <v>0</v>
      </c>
      <c r="E258" s="101">
        <f>'Аян '!D170</f>
        <v>0</v>
      </c>
      <c r="F258" s="101">
        <f>'Аян '!E170</f>
        <v>0</v>
      </c>
      <c r="G258" s="150">
        <f>'Аян '!F170</f>
        <v>0</v>
      </c>
      <c r="H258" s="144">
        <f>'Аян '!G170</f>
        <v>0</v>
      </c>
      <c r="I258" s="144">
        <f>'Аян '!H170</f>
        <v>0</v>
      </c>
      <c r="J258" s="139">
        <f>'Аян '!I170</f>
        <v>0</v>
      </c>
      <c r="K258" s="139">
        <f>'Аян '!J170</f>
        <v>0</v>
      </c>
      <c r="L258" s="139">
        <f>'Аян '!K170</f>
        <v>0</v>
      </c>
      <c r="M258" s="139">
        <f>'Аян '!L170</f>
        <v>0</v>
      </c>
      <c r="N258" s="139">
        <f>'Аян '!M170</f>
        <v>0</v>
      </c>
      <c r="O258" s="139">
        <f>'Аян '!N170</f>
        <v>0</v>
      </c>
      <c r="P258" s="229">
        <f>'Аян '!O170</f>
        <v>0</v>
      </c>
      <c r="Q258" s="229">
        <f>'Аян '!P170</f>
        <v>0</v>
      </c>
      <c r="R258" s="229">
        <f>'Аян '!Q170</f>
        <v>0</v>
      </c>
      <c r="S258" s="229">
        <f>'Аян '!R170</f>
        <v>0</v>
      </c>
      <c r="T258" s="229">
        <f>'Аян '!S170</f>
        <v>0</v>
      </c>
      <c r="U258" s="229">
        <f>'Аян '!T170</f>
        <v>0</v>
      </c>
      <c r="V258" s="229">
        <f>'Аян '!U170</f>
        <v>0</v>
      </c>
      <c r="W258" s="229">
        <f>'Аян '!V170</f>
        <v>0</v>
      </c>
      <c r="X258" s="229">
        <f>'Аян '!W170</f>
        <v>0</v>
      </c>
      <c r="Y258" s="229">
        <f>'Аян '!X170</f>
        <v>0</v>
      </c>
      <c r="Z258" s="229">
        <f>'Аян '!Y170</f>
        <v>0</v>
      </c>
      <c r="AA258" s="229">
        <f>'Аян '!Z170</f>
        <v>0</v>
      </c>
      <c r="AB258" s="229">
        <f>'Аян '!AA170</f>
        <v>0</v>
      </c>
      <c r="AC258" s="229">
        <f>'Аян '!AB170</f>
        <v>0</v>
      </c>
      <c r="AD258" s="229">
        <f>'Аян '!AB168</f>
        <v>6.87296</v>
      </c>
      <c r="AE258" s="229"/>
      <c r="AF258" s="101">
        <f>'Аян '!AC170</f>
        <v>0</v>
      </c>
      <c r="AG258" s="229">
        <f>'Аян '!AD170</f>
        <v>0</v>
      </c>
      <c r="AH258" s="238"/>
      <c r="AI258" s="238"/>
      <c r="AJ258" s="53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5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  <c r="FH258" s="125"/>
      <c r="FI258" s="125"/>
      <c r="FJ258" s="125"/>
      <c r="FK258" s="125"/>
      <c r="FL258" s="125"/>
      <c r="FM258" s="125"/>
      <c r="FN258" s="125"/>
      <c r="FO258" s="125"/>
      <c r="FP258" s="125"/>
      <c r="FQ258" s="125"/>
      <c r="FR258" s="125"/>
      <c r="FS258" s="125"/>
      <c r="FT258" s="125"/>
      <c r="FU258" s="125"/>
      <c r="FV258" s="125"/>
      <c r="FW258" s="125"/>
      <c r="FX258" s="125"/>
      <c r="FY258" s="125"/>
      <c r="FZ258" s="125"/>
      <c r="GA258" s="125"/>
      <c r="GB258" s="125"/>
      <c r="GC258" s="125"/>
      <c r="GD258" s="125"/>
      <c r="GE258" s="125"/>
      <c r="GF258" s="125"/>
      <c r="GG258" s="125"/>
      <c r="GH258" s="125"/>
      <c r="GI258" s="125"/>
      <c r="GJ258" s="125"/>
      <c r="GK258" s="125"/>
      <c r="GL258" s="125"/>
      <c r="GM258" s="125"/>
      <c r="GN258" s="125"/>
      <c r="GO258" s="125"/>
      <c r="GP258" s="125"/>
      <c r="GQ258" s="125"/>
      <c r="GR258" s="125"/>
      <c r="GS258" s="125"/>
    </row>
    <row r="259" spans="1:201" ht="86.25" x14ac:dyDescent="0.25">
      <c r="A259" s="17">
        <v>1</v>
      </c>
      <c r="C259" s="451" t="s">
        <v>576</v>
      </c>
      <c r="D259" s="101">
        <f>'Аян '!C171</f>
        <v>0</v>
      </c>
      <c r="E259" s="101">
        <f>'Аян '!D171</f>
        <v>0</v>
      </c>
      <c r="F259" s="101">
        <f>'Аян '!E171</f>
        <v>1</v>
      </c>
      <c r="G259" s="150">
        <f>'Аян '!F171</f>
        <v>0</v>
      </c>
      <c r="H259" s="144">
        <f>'Аян '!G171</f>
        <v>0</v>
      </c>
      <c r="I259" s="144">
        <f>'Аян '!H171</f>
        <v>0</v>
      </c>
      <c r="J259" s="139">
        <f>'Аян '!I171</f>
        <v>0</v>
      </c>
      <c r="K259" s="139">
        <f>'Аян '!J171</f>
        <v>0</v>
      </c>
      <c r="L259" s="139">
        <f>'Аян '!K171</f>
        <v>0</v>
      </c>
      <c r="M259" s="139">
        <f>'Аян '!L171</f>
        <v>0</v>
      </c>
      <c r="N259" s="139">
        <f>'Аян '!M171</f>
        <v>0</v>
      </c>
      <c r="O259" s="139">
        <f>'Аян '!N171</f>
        <v>0</v>
      </c>
      <c r="P259" s="229">
        <f>'Аян '!O171</f>
        <v>0</v>
      </c>
      <c r="Q259" s="229">
        <f>'Аян '!P171</f>
        <v>0</v>
      </c>
      <c r="R259" s="229">
        <f>'Аян '!Q171</f>
        <v>0</v>
      </c>
      <c r="S259" s="229">
        <f>'Аян '!R171</f>
        <v>0</v>
      </c>
      <c r="T259" s="229">
        <f>'Аян '!S171</f>
        <v>0</v>
      </c>
      <c r="U259" s="229">
        <f>'Аян '!T171</f>
        <v>0</v>
      </c>
      <c r="V259" s="229">
        <f>'Аян '!U171</f>
        <v>0</v>
      </c>
      <c r="W259" s="229">
        <f>'Аян '!V171</f>
        <v>2.8289800000000001</v>
      </c>
      <c r="X259" s="229">
        <f>'Аян '!W171</f>
        <v>0</v>
      </c>
      <c r="Y259" s="229">
        <f>'Аян '!X171</f>
        <v>0</v>
      </c>
      <c r="Z259" s="229">
        <f>'Аян '!Y171</f>
        <v>2.8289800000000001</v>
      </c>
      <c r="AA259" s="229">
        <f>'Аян '!Z171</f>
        <v>0</v>
      </c>
      <c r="AB259" s="229">
        <f>'Аян '!AA171</f>
        <v>0</v>
      </c>
      <c r="AC259" s="229">
        <f>'Аян '!AB171</f>
        <v>2.8289800000000001</v>
      </c>
      <c r="AD259" s="229">
        <f>'Аян '!AB169</f>
        <v>0</v>
      </c>
      <c r="AE259" s="229"/>
      <c r="AF259" s="101">
        <f>'Аян '!AC171</f>
        <v>0</v>
      </c>
      <c r="AG259" s="229">
        <f>'Аян '!AD171</f>
        <v>0</v>
      </c>
      <c r="AH259" s="238"/>
      <c r="AI259" s="238"/>
      <c r="AJ259" s="53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5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  <c r="FH259" s="125"/>
      <c r="FI259" s="125"/>
      <c r="FJ259" s="125"/>
      <c r="FK259" s="125"/>
      <c r="FL259" s="125"/>
      <c r="FM259" s="125"/>
      <c r="FN259" s="125"/>
      <c r="FO259" s="125"/>
      <c r="FP259" s="125"/>
      <c r="FQ259" s="125"/>
      <c r="FR259" s="125"/>
      <c r="FS259" s="125"/>
      <c r="FT259" s="125"/>
      <c r="FU259" s="125"/>
      <c r="FV259" s="125"/>
      <c r="FW259" s="125"/>
      <c r="FX259" s="125"/>
      <c r="FY259" s="125"/>
      <c r="FZ259" s="125"/>
      <c r="GA259" s="125"/>
      <c r="GB259" s="125"/>
      <c r="GC259" s="125"/>
      <c r="GD259" s="125"/>
      <c r="GE259" s="125"/>
      <c r="GF259" s="125"/>
      <c r="GG259" s="125"/>
      <c r="GH259" s="125"/>
      <c r="GI259" s="125"/>
      <c r="GJ259" s="125"/>
      <c r="GK259" s="125"/>
      <c r="GL259" s="125"/>
      <c r="GM259" s="125"/>
      <c r="GN259" s="125"/>
      <c r="GO259" s="125"/>
      <c r="GP259" s="125"/>
      <c r="GQ259" s="125"/>
      <c r="GR259" s="125"/>
      <c r="GS259" s="125"/>
    </row>
    <row r="260" spans="1:201" x14ac:dyDescent="0.25">
      <c r="A260" s="17">
        <v>1</v>
      </c>
      <c r="C260" s="451" t="s">
        <v>264</v>
      </c>
      <c r="D260" s="101">
        <f>'Аян '!C172</f>
        <v>0</v>
      </c>
      <c r="E260" s="101">
        <f>'Аян '!D172</f>
        <v>0</v>
      </c>
      <c r="F260" s="101">
        <f>'Аян '!E172</f>
        <v>3</v>
      </c>
      <c r="G260" s="150" t="e">
        <f>'Аян '!F172</f>
        <v>#DIV/0!</v>
      </c>
      <c r="H260" s="144">
        <f>'Аян '!G172</f>
        <v>0</v>
      </c>
      <c r="I260" s="144">
        <f>'Аян '!H172</f>
        <v>0</v>
      </c>
      <c r="J260" s="139">
        <f>'Аян '!I172</f>
        <v>0</v>
      </c>
      <c r="K260" s="139">
        <f>'Аян '!J172</f>
        <v>0</v>
      </c>
      <c r="L260" s="139">
        <f>'Аян '!K172</f>
        <v>0</v>
      </c>
      <c r="M260" s="139">
        <f>'Аян '!L172</f>
        <v>0</v>
      </c>
      <c r="N260" s="139">
        <f>'Аян '!M172</f>
        <v>0</v>
      </c>
      <c r="O260" s="139">
        <f>'Аян '!N172</f>
        <v>0</v>
      </c>
      <c r="P260" s="229">
        <f>'Аян '!O172</f>
        <v>0</v>
      </c>
      <c r="Q260" s="229">
        <f>'Аян '!P172</f>
        <v>0</v>
      </c>
      <c r="R260" s="229">
        <f>'Аян '!Q172</f>
        <v>0</v>
      </c>
      <c r="S260" s="229">
        <f>'Аян '!R172</f>
        <v>0</v>
      </c>
      <c r="T260" s="229">
        <f>'Аян '!S172</f>
        <v>0</v>
      </c>
      <c r="U260" s="229">
        <f>'Аян '!T172</f>
        <v>0</v>
      </c>
      <c r="V260" s="229">
        <f>'Аян '!U172</f>
        <v>0</v>
      </c>
      <c r="W260" s="229">
        <f>'Аян '!V172</f>
        <v>0</v>
      </c>
      <c r="X260" s="229">
        <f>'Аян '!W172</f>
        <v>0</v>
      </c>
      <c r="Y260" s="229">
        <f>'Аян '!X172</f>
        <v>0</v>
      </c>
      <c r="Z260" s="229">
        <f>'Аян '!Y172</f>
        <v>0</v>
      </c>
      <c r="AA260" s="229">
        <f>'Аян '!Z172</f>
        <v>0</v>
      </c>
      <c r="AB260" s="229">
        <f>'Аян '!AA172</f>
        <v>0</v>
      </c>
      <c r="AC260" s="229">
        <f>'Аян '!AB172</f>
        <v>0</v>
      </c>
      <c r="AD260" s="229">
        <f>'Аян '!AB170</f>
        <v>0</v>
      </c>
      <c r="AE260" s="229"/>
      <c r="AF260" s="101">
        <f>'Аян '!AC172</f>
        <v>0</v>
      </c>
      <c r="AG260" s="229">
        <f>'Аян '!AD172</f>
        <v>0</v>
      </c>
      <c r="AH260" s="238"/>
      <c r="AI260" s="238"/>
      <c r="AJ260" s="53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5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  <c r="FH260" s="125"/>
      <c r="FI260" s="125"/>
      <c r="FJ260" s="125"/>
      <c r="FK260" s="125"/>
      <c r="FL260" s="125"/>
      <c r="FM260" s="125"/>
      <c r="FN260" s="125"/>
      <c r="FO260" s="125"/>
      <c r="FP260" s="125"/>
      <c r="FQ260" s="125"/>
      <c r="FR260" s="125"/>
      <c r="FS260" s="125"/>
      <c r="FT260" s="125"/>
      <c r="FU260" s="125"/>
      <c r="FV260" s="125"/>
      <c r="FW260" s="125"/>
      <c r="FX260" s="125"/>
      <c r="FY260" s="125"/>
      <c r="FZ260" s="125"/>
      <c r="GA260" s="125"/>
      <c r="GB260" s="125"/>
      <c r="GC260" s="125"/>
      <c r="GD260" s="125"/>
      <c r="GE260" s="125"/>
      <c r="GF260" s="125"/>
      <c r="GG260" s="125"/>
      <c r="GH260" s="125"/>
      <c r="GI260" s="125"/>
      <c r="GJ260" s="125"/>
      <c r="GK260" s="125"/>
      <c r="GL260" s="125"/>
      <c r="GM260" s="125"/>
      <c r="GN260" s="125"/>
      <c r="GO260" s="125"/>
      <c r="GP260" s="125"/>
      <c r="GQ260" s="125"/>
      <c r="GR260" s="125"/>
      <c r="GS260" s="125"/>
    </row>
    <row r="261" spans="1:201" ht="29.25" x14ac:dyDescent="0.25">
      <c r="A261" s="17">
        <v>1</v>
      </c>
      <c r="C261" s="451" t="s">
        <v>278</v>
      </c>
      <c r="D261" s="101">
        <f>'Аян '!C173</f>
        <v>0</v>
      </c>
      <c r="E261" s="101">
        <f>'Аян '!D173</f>
        <v>0</v>
      </c>
      <c r="F261" s="101">
        <f>'Аян '!E173</f>
        <v>1</v>
      </c>
      <c r="G261" s="150" t="e">
        <f>'Аян '!F173</f>
        <v>#DIV/0!</v>
      </c>
      <c r="H261" s="144">
        <f>'Аян '!G173</f>
        <v>0</v>
      </c>
      <c r="I261" s="144">
        <f>'Аян '!H173</f>
        <v>0</v>
      </c>
      <c r="J261" s="139">
        <f>'Аян '!I173</f>
        <v>0</v>
      </c>
      <c r="K261" s="139">
        <f>'Аян '!J173</f>
        <v>0</v>
      </c>
      <c r="L261" s="139">
        <f>'Аян '!K173</f>
        <v>0</v>
      </c>
      <c r="M261" s="139">
        <f>'Аян '!L173</f>
        <v>0</v>
      </c>
      <c r="N261" s="139">
        <f>'Аян '!M173</f>
        <v>0</v>
      </c>
      <c r="O261" s="139">
        <f>'Аян '!N173</f>
        <v>0</v>
      </c>
      <c r="P261" s="229">
        <f>'Аян '!O173</f>
        <v>0</v>
      </c>
      <c r="Q261" s="229">
        <f>'Аян '!P173</f>
        <v>0</v>
      </c>
      <c r="R261" s="229">
        <f>'Аян '!Q173</f>
        <v>0</v>
      </c>
      <c r="S261" s="229">
        <f>'Аян '!R173</f>
        <v>0</v>
      </c>
      <c r="T261" s="229">
        <f>'Аян '!S173</f>
        <v>0</v>
      </c>
      <c r="U261" s="229">
        <f>'Аян '!T173</f>
        <v>0</v>
      </c>
      <c r="V261" s="229">
        <f>'Аян '!U173</f>
        <v>0</v>
      </c>
      <c r="W261" s="229">
        <f>'Аян '!V173</f>
        <v>0</v>
      </c>
      <c r="X261" s="229">
        <f>'Аян '!W173</f>
        <v>0</v>
      </c>
      <c r="Y261" s="229">
        <f>'Аян '!X173</f>
        <v>0</v>
      </c>
      <c r="Z261" s="229">
        <f>'Аян '!Y173</f>
        <v>0</v>
      </c>
      <c r="AA261" s="229">
        <f>'Аян '!Z173</f>
        <v>0</v>
      </c>
      <c r="AB261" s="229">
        <f>'Аян '!AA173</f>
        <v>0</v>
      </c>
      <c r="AC261" s="229">
        <f>'Аян '!AB173</f>
        <v>0</v>
      </c>
      <c r="AD261" s="229">
        <f>'Аян '!AB172</f>
        <v>0</v>
      </c>
      <c r="AE261" s="229"/>
      <c r="AF261" s="101">
        <f>'Аян '!AC173</f>
        <v>0</v>
      </c>
      <c r="AG261" s="229">
        <f>'Аян '!AD173</f>
        <v>0</v>
      </c>
      <c r="AH261" s="238"/>
      <c r="AI261" s="238"/>
      <c r="AJ261" s="53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5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  <c r="FH261" s="125"/>
      <c r="FI261" s="125"/>
      <c r="FJ261" s="125"/>
      <c r="FK261" s="125"/>
      <c r="FL261" s="125"/>
      <c r="FM261" s="125"/>
      <c r="FN261" s="125"/>
      <c r="FO261" s="125"/>
      <c r="FP261" s="125"/>
      <c r="FQ261" s="125"/>
      <c r="FR261" s="125"/>
      <c r="FS261" s="125"/>
      <c r="FT261" s="125"/>
      <c r="FU261" s="125"/>
      <c r="FV261" s="125"/>
      <c r="FW261" s="125"/>
      <c r="FX261" s="125"/>
      <c r="FY261" s="125"/>
      <c r="FZ261" s="125"/>
      <c r="GA261" s="125"/>
      <c r="GB261" s="125"/>
      <c r="GC261" s="125"/>
      <c r="GD261" s="125"/>
      <c r="GE261" s="125"/>
      <c r="GF261" s="125"/>
      <c r="GG261" s="125"/>
      <c r="GH261" s="125"/>
      <c r="GI261" s="125"/>
      <c r="GJ261" s="125"/>
      <c r="GK261" s="125"/>
      <c r="GL261" s="125"/>
      <c r="GM261" s="125"/>
      <c r="GN261" s="125"/>
      <c r="GO261" s="125"/>
      <c r="GP261" s="125"/>
      <c r="GQ261" s="125"/>
      <c r="GR261" s="125"/>
      <c r="GS261" s="125"/>
    </row>
    <row r="262" spans="1:201" ht="29.25" x14ac:dyDescent="0.25">
      <c r="A262" s="17">
        <v>1</v>
      </c>
      <c r="C262" s="451" t="s">
        <v>265</v>
      </c>
      <c r="D262" s="101">
        <f>'Аян '!C174</f>
        <v>0</v>
      </c>
      <c r="E262" s="101">
        <f>'Аян '!D174</f>
        <v>0</v>
      </c>
      <c r="F262" s="101">
        <f>'Аян '!E174</f>
        <v>7</v>
      </c>
      <c r="G262" s="150" t="e">
        <f>'Аян '!F174</f>
        <v>#DIV/0!</v>
      </c>
      <c r="H262" s="144">
        <f>'Аян '!G174</f>
        <v>0</v>
      </c>
      <c r="I262" s="144">
        <f>'Аян '!H174</f>
        <v>0</v>
      </c>
      <c r="J262" s="139">
        <f>'Аян '!I174</f>
        <v>0</v>
      </c>
      <c r="K262" s="139">
        <f>'Аян '!J174</f>
        <v>0</v>
      </c>
      <c r="L262" s="139">
        <f>'Аян '!K174</f>
        <v>0</v>
      </c>
      <c r="M262" s="139">
        <f>'Аян '!L174</f>
        <v>0</v>
      </c>
      <c r="N262" s="139">
        <f>'Аян '!M174</f>
        <v>0</v>
      </c>
      <c r="O262" s="139">
        <f>'Аян '!N174</f>
        <v>0</v>
      </c>
      <c r="P262" s="229">
        <f>'Аян '!O174</f>
        <v>0</v>
      </c>
      <c r="Q262" s="229">
        <f>'Аян '!P174</f>
        <v>0</v>
      </c>
      <c r="R262" s="229">
        <f>'Аян '!Q174</f>
        <v>0</v>
      </c>
      <c r="S262" s="229">
        <f>'Аян '!R174</f>
        <v>0</v>
      </c>
      <c r="T262" s="229">
        <f>'Аян '!S174</f>
        <v>0</v>
      </c>
      <c r="U262" s="229">
        <f>'Аян '!T174</f>
        <v>0</v>
      </c>
      <c r="V262" s="229">
        <f>'Аян '!U174</f>
        <v>0</v>
      </c>
      <c r="W262" s="229">
        <f>'Аян '!V174</f>
        <v>0</v>
      </c>
      <c r="X262" s="229">
        <f>'Аян '!W174</f>
        <v>0</v>
      </c>
      <c r="Y262" s="229">
        <f>'Аян '!X174</f>
        <v>0</v>
      </c>
      <c r="Z262" s="229">
        <f>'Аян '!Y174</f>
        <v>0</v>
      </c>
      <c r="AA262" s="229">
        <f>'Аян '!Z174</f>
        <v>0</v>
      </c>
      <c r="AB262" s="229">
        <f>'Аян '!AA174</f>
        <v>0</v>
      </c>
      <c r="AC262" s="229">
        <f>'Аян '!AB174</f>
        <v>0</v>
      </c>
      <c r="AD262" s="229">
        <f>'Аян '!AB173</f>
        <v>0</v>
      </c>
      <c r="AE262" s="229"/>
      <c r="AF262" s="101">
        <f>'Аян '!AC174</f>
        <v>0</v>
      </c>
      <c r="AG262" s="229">
        <f>'Аян '!AD174</f>
        <v>0</v>
      </c>
      <c r="AH262" s="238"/>
      <c r="AI262" s="238"/>
      <c r="AJ262" s="53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5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  <c r="FH262" s="125"/>
      <c r="FI262" s="125"/>
      <c r="FJ262" s="125"/>
      <c r="FK262" s="125"/>
      <c r="FL262" s="125"/>
      <c r="FM262" s="125"/>
      <c r="FN262" s="125"/>
      <c r="FO262" s="125"/>
      <c r="FP262" s="125"/>
      <c r="FQ262" s="125"/>
      <c r="FR262" s="125"/>
      <c r="FS262" s="125"/>
      <c r="FT262" s="125"/>
      <c r="FU262" s="125"/>
      <c r="FV262" s="125"/>
      <c r="FW262" s="125"/>
      <c r="FX262" s="125"/>
      <c r="FY262" s="125"/>
      <c r="FZ262" s="125"/>
      <c r="GA262" s="125"/>
      <c r="GB262" s="125"/>
      <c r="GC262" s="125"/>
      <c r="GD262" s="125"/>
      <c r="GE262" s="125"/>
      <c r="GF262" s="125"/>
      <c r="GG262" s="125"/>
      <c r="GH262" s="125"/>
      <c r="GI262" s="125"/>
      <c r="GJ262" s="125"/>
      <c r="GK262" s="125"/>
      <c r="GL262" s="125"/>
      <c r="GM262" s="125"/>
      <c r="GN262" s="125"/>
      <c r="GO262" s="125"/>
      <c r="GP262" s="125"/>
      <c r="GQ262" s="125"/>
      <c r="GR262" s="125"/>
      <c r="GS262" s="125"/>
    </row>
    <row r="263" spans="1:201" ht="29.25" x14ac:dyDescent="0.25">
      <c r="A263" s="17">
        <v>1</v>
      </c>
      <c r="C263" s="451" t="s">
        <v>266</v>
      </c>
      <c r="D263" s="101">
        <f>'Аян '!C175</f>
        <v>0</v>
      </c>
      <c r="E263" s="101">
        <f>'Аян '!D175</f>
        <v>0</v>
      </c>
      <c r="F263" s="101">
        <f>'Аян '!E175</f>
        <v>4</v>
      </c>
      <c r="G263" s="150" t="e">
        <f>'Аян '!F175</f>
        <v>#DIV/0!</v>
      </c>
      <c r="H263" s="144">
        <f>'Аян '!G175</f>
        <v>0</v>
      </c>
      <c r="I263" s="144">
        <f>'Аян '!H175</f>
        <v>0</v>
      </c>
      <c r="J263" s="139">
        <f>'Аян '!I175</f>
        <v>0</v>
      </c>
      <c r="K263" s="139">
        <f>'Аян '!J175</f>
        <v>0</v>
      </c>
      <c r="L263" s="139">
        <f>'Аян '!K175</f>
        <v>0</v>
      </c>
      <c r="M263" s="139">
        <f>'Аян '!L175</f>
        <v>0</v>
      </c>
      <c r="N263" s="139">
        <f>'Аян '!M175</f>
        <v>0</v>
      </c>
      <c r="O263" s="139">
        <f>'Аян '!N175</f>
        <v>0</v>
      </c>
      <c r="P263" s="229">
        <f>'Аян '!O175</f>
        <v>0</v>
      </c>
      <c r="Q263" s="229">
        <f>'Аян '!P175</f>
        <v>0</v>
      </c>
      <c r="R263" s="229">
        <f>'Аян '!Q175</f>
        <v>0</v>
      </c>
      <c r="S263" s="229">
        <f>'Аян '!R175</f>
        <v>0</v>
      </c>
      <c r="T263" s="229">
        <f>'Аян '!S175</f>
        <v>0</v>
      </c>
      <c r="U263" s="229">
        <f>'Аян '!T175</f>
        <v>0</v>
      </c>
      <c r="V263" s="229">
        <f>'Аян '!U175</f>
        <v>0</v>
      </c>
      <c r="W263" s="229">
        <f>'Аян '!V175</f>
        <v>6.87296</v>
      </c>
      <c r="X263" s="229">
        <f>'Аян '!W175</f>
        <v>0</v>
      </c>
      <c r="Y263" s="229">
        <f>'Аян '!X175</f>
        <v>0</v>
      </c>
      <c r="Z263" s="229">
        <f>'Аян '!Y175</f>
        <v>6.87296</v>
      </c>
      <c r="AA263" s="229">
        <f>'Аян '!Z175</f>
        <v>0</v>
      </c>
      <c r="AB263" s="229">
        <f>'Аян '!AA175</f>
        <v>0</v>
      </c>
      <c r="AC263" s="229">
        <f>'Аян '!AB175</f>
        <v>6.87296</v>
      </c>
      <c r="AD263" s="229" t="e">
        <f>W263/V263*100</f>
        <v>#DIV/0!</v>
      </c>
      <c r="AE263" s="229" t="e">
        <f>AC263/V263*100</f>
        <v>#DIV/0!</v>
      </c>
      <c r="AF263" s="101">
        <f>'Аян '!AC175</f>
        <v>0</v>
      </c>
      <c r="AG263" s="229">
        <f>'Аян '!AD175</f>
        <v>0</v>
      </c>
      <c r="AH263" s="238"/>
      <c r="AI263" s="238"/>
      <c r="AJ263" s="53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5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  <c r="FH263" s="125"/>
      <c r="FI263" s="125"/>
      <c r="FJ263" s="125"/>
      <c r="FK263" s="125"/>
      <c r="FL263" s="125"/>
      <c r="FM263" s="125"/>
      <c r="FN263" s="125"/>
      <c r="FO263" s="125"/>
      <c r="FP263" s="125"/>
      <c r="FQ263" s="125"/>
      <c r="FR263" s="125"/>
      <c r="FS263" s="125"/>
      <c r="FT263" s="125"/>
      <c r="FU263" s="125"/>
      <c r="FV263" s="125"/>
      <c r="FW263" s="125"/>
      <c r="FX263" s="125"/>
      <c r="FY263" s="125"/>
      <c r="FZ263" s="125"/>
      <c r="GA263" s="125"/>
      <c r="GB263" s="125"/>
      <c r="GC263" s="125"/>
      <c r="GD263" s="125"/>
      <c r="GE263" s="125"/>
      <c r="GF263" s="125"/>
      <c r="GG263" s="125"/>
      <c r="GH263" s="125"/>
      <c r="GI263" s="125"/>
      <c r="GJ263" s="125"/>
      <c r="GK263" s="125"/>
      <c r="GL263" s="125"/>
      <c r="GM263" s="125"/>
      <c r="GN263" s="125"/>
      <c r="GO263" s="125"/>
      <c r="GP263" s="125"/>
      <c r="GQ263" s="125"/>
      <c r="GR263" s="125"/>
      <c r="GS263" s="125"/>
    </row>
    <row r="264" spans="1:201" x14ac:dyDescent="0.25">
      <c r="A264" s="17">
        <v>1</v>
      </c>
      <c r="C264" s="668" t="s">
        <v>135</v>
      </c>
      <c r="D264" s="101">
        <f>'Аян '!C176</f>
        <v>0</v>
      </c>
      <c r="E264" s="101">
        <f>'Аян '!D176</f>
        <v>0</v>
      </c>
      <c r="F264" s="101">
        <f>'Аян '!E176</f>
        <v>28.8</v>
      </c>
      <c r="G264" s="150" t="e">
        <f>'Аян '!F176</f>
        <v>#DIV/0!</v>
      </c>
      <c r="H264" s="144">
        <f>'Аян '!G176</f>
        <v>0</v>
      </c>
      <c r="I264" s="144">
        <f>'Аян '!H176</f>
        <v>0</v>
      </c>
      <c r="J264" s="139">
        <f>'Аян '!I176</f>
        <v>0</v>
      </c>
      <c r="K264" s="139">
        <f>'Аян '!J176</f>
        <v>0</v>
      </c>
      <c r="L264" s="139">
        <f>'Аян '!K176</f>
        <v>0</v>
      </c>
      <c r="M264" s="139">
        <f>'Аян '!L176</f>
        <v>0</v>
      </c>
      <c r="N264" s="139">
        <f>'Аян '!M176</f>
        <v>0</v>
      </c>
      <c r="O264" s="139">
        <f>'Аян '!N176</f>
        <v>0</v>
      </c>
      <c r="P264" s="229">
        <f>'Аян '!O176</f>
        <v>0</v>
      </c>
      <c r="Q264" s="229">
        <f>'Аян '!P176</f>
        <v>0</v>
      </c>
      <c r="R264" s="229">
        <f>'Аян '!Q176</f>
        <v>0</v>
      </c>
      <c r="S264" s="229">
        <f>'Аян '!R176</f>
        <v>0</v>
      </c>
      <c r="T264" s="229">
        <f>'Аян '!S176</f>
        <v>0</v>
      </c>
      <c r="U264" s="229">
        <f>'Аян '!T176</f>
        <v>0</v>
      </c>
      <c r="V264" s="229">
        <f>'Аян '!U176</f>
        <v>0</v>
      </c>
      <c r="W264" s="229">
        <f>'Аян '!V176</f>
        <v>42.416639999999994</v>
      </c>
      <c r="X264" s="229">
        <f>'Аян '!W176</f>
        <v>0</v>
      </c>
      <c r="Y264" s="229">
        <f>'Аян '!X176</f>
        <v>0</v>
      </c>
      <c r="Z264" s="229">
        <f>'Аян '!Y176</f>
        <v>18.174039999999998</v>
      </c>
      <c r="AA264" s="229">
        <f>'Аян '!Z176</f>
        <v>0</v>
      </c>
      <c r="AB264" s="229">
        <f>'Аян '!AA176</f>
        <v>0</v>
      </c>
      <c r="AC264" s="229">
        <f>'Аян '!AB176</f>
        <v>42.416639999999994</v>
      </c>
      <c r="AD264" s="229" t="e">
        <f>W264/V264*100</f>
        <v>#DIV/0!</v>
      </c>
      <c r="AE264" s="229" t="e">
        <f>AC264/V264*100</f>
        <v>#DIV/0!</v>
      </c>
      <c r="AF264" s="101" t="e">
        <f>'Аян '!AC176</f>
        <v>#REF!</v>
      </c>
      <c r="AG264" s="229">
        <f>'Аян '!AD176</f>
        <v>0</v>
      </c>
      <c r="AH264" s="238"/>
      <c r="AI264" s="238"/>
      <c r="AJ264" s="53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5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  <c r="FH264" s="125"/>
      <c r="FI264" s="125"/>
      <c r="FJ264" s="125"/>
      <c r="FK264" s="125"/>
      <c r="FL264" s="125"/>
      <c r="FM264" s="125"/>
      <c r="FN264" s="125"/>
      <c r="FO264" s="125"/>
      <c r="FP264" s="125"/>
      <c r="FQ264" s="125"/>
      <c r="FR264" s="125"/>
      <c r="FS264" s="125"/>
      <c r="FT264" s="125"/>
      <c r="FU264" s="125"/>
      <c r="FV264" s="125"/>
      <c r="FW264" s="125"/>
      <c r="FX264" s="125"/>
      <c r="FY264" s="125"/>
      <c r="FZ264" s="125"/>
      <c r="GA264" s="125"/>
      <c r="GB264" s="125"/>
      <c r="GC264" s="125"/>
      <c r="GD264" s="125"/>
      <c r="GE264" s="125"/>
      <c r="GF264" s="125"/>
      <c r="GG264" s="125"/>
      <c r="GH264" s="125"/>
      <c r="GI264" s="125"/>
      <c r="GJ264" s="125"/>
      <c r="GK264" s="125"/>
      <c r="GL264" s="125"/>
      <c r="GM264" s="125"/>
      <c r="GN264" s="125"/>
      <c r="GO264" s="125"/>
      <c r="GP264" s="125"/>
      <c r="GQ264" s="125"/>
      <c r="GR264" s="125"/>
      <c r="GS264" s="125"/>
    </row>
    <row r="265" spans="1:201" x14ac:dyDescent="0.25">
      <c r="A265" s="17">
        <v>1</v>
      </c>
      <c r="C265" s="1043" t="s">
        <v>227</v>
      </c>
      <c r="D265" s="101" t="e">
        <f>'Аян '!C177</f>
        <v>#REF!</v>
      </c>
      <c r="E265" s="101" t="e">
        <f>'Аян '!D177</f>
        <v>#REF!</v>
      </c>
      <c r="F265" s="101">
        <f>'Аян '!E177</f>
        <v>3</v>
      </c>
      <c r="G265" s="150" t="e">
        <f>'Аян '!F177</f>
        <v>#DIV/0!</v>
      </c>
      <c r="H265" s="144">
        <f>'Аян '!G177</f>
        <v>0</v>
      </c>
      <c r="I265" s="144" t="e">
        <f>'Аян '!H177</f>
        <v>#DIV/0!</v>
      </c>
      <c r="J265" s="139">
        <f>'Аян '!I177</f>
        <v>0</v>
      </c>
      <c r="K265" s="139">
        <f>'Аян '!J177</f>
        <v>0</v>
      </c>
      <c r="L265" s="139">
        <f>'Аян '!K177</f>
        <v>32</v>
      </c>
      <c r="M265" s="139" t="e">
        <f>'Аян '!L177</f>
        <v>#DIV/0!</v>
      </c>
      <c r="N265" s="139" t="e">
        <f>'Аян '!M177</f>
        <v>#DIV/0!</v>
      </c>
      <c r="O265" s="139" t="e">
        <f>'Аян '!N177</f>
        <v>#DIV/0!</v>
      </c>
      <c r="P265" s="229">
        <f>'Аян '!O177</f>
        <v>0</v>
      </c>
      <c r="Q265" s="229">
        <f>'Аян '!P177</f>
        <v>0</v>
      </c>
      <c r="R265" s="229">
        <f>'Аян '!Q177</f>
        <v>0</v>
      </c>
      <c r="S265" s="229">
        <f>'Аян '!R177</f>
        <v>0</v>
      </c>
      <c r="T265" s="229">
        <f>'Аян '!S177</f>
        <v>0</v>
      </c>
      <c r="U265" s="229">
        <f>'Аян '!T177</f>
        <v>0</v>
      </c>
      <c r="V265" s="229">
        <f>'Аян '!U177</f>
        <v>0</v>
      </c>
      <c r="W265" s="229">
        <f>'Аян '!V177</f>
        <v>0</v>
      </c>
      <c r="X265" s="229">
        <f>'Аян '!W177</f>
        <v>0</v>
      </c>
      <c r="Y265" s="229">
        <f>'Аян '!X177</f>
        <v>0</v>
      </c>
      <c r="Z265" s="229">
        <f>'Аян '!Y177</f>
        <v>0</v>
      </c>
      <c r="AA265" s="229">
        <f>'Аян '!Z177</f>
        <v>0</v>
      </c>
      <c r="AB265" s="229">
        <f>'Аян '!AA177</f>
        <v>0</v>
      </c>
      <c r="AC265" s="229">
        <f>'Аян '!AB177</f>
        <v>96.528679999999994</v>
      </c>
      <c r="AD265" s="229"/>
      <c r="AE265" s="229"/>
      <c r="AF265" s="101" t="e">
        <f>'Аян '!AC177</f>
        <v>#REF!</v>
      </c>
      <c r="AG265" s="229" t="e">
        <f>'Аян '!AD177</f>
        <v>#REF!</v>
      </c>
      <c r="AH265" s="238"/>
      <c r="AI265" s="238"/>
      <c r="AJ265" s="53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5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  <c r="FH265" s="125"/>
      <c r="FI265" s="125"/>
      <c r="FJ265" s="125"/>
      <c r="FK265" s="125"/>
      <c r="FL265" s="125"/>
      <c r="FM265" s="125"/>
      <c r="FN265" s="125"/>
      <c r="FO265" s="125"/>
      <c r="FP265" s="125"/>
      <c r="FQ265" s="125"/>
      <c r="FR265" s="125"/>
      <c r="FS265" s="125"/>
      <c r="FT265" s="125"/>
      <c r="FU265" s="125"/>
      <c r="FV265" s="125"/>
      <c r="FW265" s="125"/>
      <c r="FX265" s="125"/>
      <c r="FY265" s="125"/>
      <c r="FZ265" s="125"/>
      <c r="GA265" s="125"/>
      <c r="GB265" s="125"/>
      <c r="GC265" s="125"/>
      <c r="GD265" s="125"/>
      <c r="GE265" s="125"/>
      <c r="GF265" s="125"/>
      <c r="GG265" s="125"/>
      <c r="GH265" s="125"/>
      <c r="GI265" s="125"/>
      <c r="GJ265" s="125"/>
      <c r="GK265" s="125"/>
      <c r="GL265" s="125"/>
      <c r="GM265" s="125"/>
      <c r="GN265" s="125"/>
      <c r="GO265" s="125"/>
      <c r="GP265" s="125"/>
      <c r="GQ265" s="125"/>
      <c r="GR265" s="125"/>
      <c r="GS265" s="125"/>
    </row>
    <row r="266" spans="1:201" x14ac:dyDescent="0.25">
      <c r="A266" s="17">
        <v>1</v>
      </c>
      <c r="C266" s="2" t="s">
        <v>228</v>
      </c>
      <c r="D266" s="101" t="e">
        <f>'Аян '!C178</f>
        <v>#REF!</v>
      </c>
      <c r="E266" s="101" t="e">
        <f>'Аян '!D178</f>
        <v>#REF!</v>
      </c>
      <c r="F266" s="101">
        <f>'Аян '!E178</f>
        <v>0</v>
      </c>
      <c r="G266" s="150" t="e">
        <f>'Аян '!F178</f>
        <v>#DIV/0!</v>
      </c>
      <c r="H266" s="144" t="e">
        <f>'Аян '!G178</f>
        <v>#DIV/0!</v>
      </c>
      <c r="I266" s="144" t="e">
        <f>'Аян '!H178</f>
        <v>#DIV/0!</v>
      </c>
      <c r="J266" s="139">
        <f>'Аян '!I178</f>
        <v>0</v>
      </c>
      <c r="K266" s="139">
        <f>'Аян '!J178</f>
        <v>0</v>
      </c>
      <c r="L266" s="139">
        <f>'Аян '!K178</f>
        <v>0</v>
      </c>
      <c r="M266" s="139" t="e">
        <f>'Аян '!L178</f>
        <v>#DIV/0!</v>
      </c>
      <c r="N266" s="139" t="e">
        <f>'Аян '!M178</f>
        <v>#DIV/0!</v>
      </c>
      <c r="O266" s="139" t="e">
        <f>'Аян '!N178</f>
        <v>#DIV/0!</v>
      </c>
      <c r="P266" s="229">
        <f>'Аян '!O178</f>
        <v>0</v>
      </c>
      <c r="Q266" s="229">
        <f>'Аян '!P178</f>
        <v>0</v>
      </c>
      <c r="R266" s="229">
        <f>'Аян '!Q178</f>
        <v>0</v>
      </c>
      <c r="S266" s="229">
        <f>'Аян '!R178</f>
        <v>0</v>
      </c>
      <c r="T266" s="229">
        <f>'Аян '!S178</f>
        <v>0</v>
      </c>
      <c r="U266" s="229">
        <f>'Аян '!T178</f>
        <v>0</v>
      </c>
      <c r="V266" s="229">
        <f>'Аян '!U178</f>
        <v>0</v>
      </c>
      <c r="W266" s="229">
        <f>'Аян '!V178</f>
        <v>0</v>
      </c>
      <c r="X266" s="229">
        <f>'Аян '!W178</f>
        <v>0</v>
      </c>
      <c r="Y266" s="229">
        <f>'Аян '!X178</f>
        <v>0</v>
      </c>
      <c r="Z266" s="229">
        <f>'Аян '!Y178</f>
        <v>0</v>
      </c>
      <c r="AA266" s="229">
        <f>'Аян '!Z178</f>
        <v>0</v>
      </c>
      <c r="AB266" s="229">
        <f>'Аян '!AA178</f>
        <v>0</v>
      </c>
      <c r="AC266" s="229">
        <f>'Аян '!AB178</f>
        <v>0</v>
      </c>
      <c r="AD266" s="229">
        <f>'Аян '!AB177</f>
        <v>96.528679999999994</v>
      </c>
      <c r="AE266" s="229"/>
      <c r="AF266" s="101" t="e">
        <f>'Аян '!AC178</f>
        <v>#REF!</v>
      </c>
      <c r="AG266" s="229" t="e">
        <f>'Аян '!AD178</f>
        <v>#REF!</v>
      </c>
      <c r="AH266" s="238"/>
      <c r="AI266" s="238"/>
      <c r="AJ266" s="53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5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  <c r="FH266" s="125"/>
      <c r="FI266" s="125"/>
      <c r="FJ266" s="125"/>
      <c r="FK266" s="125"/>
      <c r="FL266" s="125"/>
      <c r="FM266" s="125"/>
      <c r="FN266" s="125"/>
      <c r="FO266" s="125"/>
      <c r="FP266" s="125"/>
      <c r="FQ266" s="125"/>
      <c r="FR266" s="125"/>
      <c r="FS266" s="125"/>
      <c r="FT266" s="125"/>
      <c r="FU266" s="125"/>
      <c r="FV266" s="125"/>
      <c r="FW266" s="125"/>
      <c r="FX266" s="125"/>
      <c r="FY266" s="125"/>
      <c r="FZ266" s="125"/>
      <c r="GA266" s="125"/>
      <c r="GB266" s="125"/>
      <c r="GC266" s="125"/>
      <c r="GD266" s="125"/>
      <c r="GE266" s="125"/>
      <c r="GF266" s="125"/>
      <c r="GG266" s="125"/>
      <c r="GH266" s="125"/>
      <c r="GI266" s="125"/>
      <c r="GJ266" s="125"/>
      <c r="GK266" s="125"/>
      <c r="GL266" s="125"/>
      <c r="GM266" s="125"/>
      <c r="GN266" s="125"/>
      <c r="GO266" s="125"/>
      <c r="GP266" s="125"/>
      <c r="GQ266" s="125"/>
      <c r="GR266" s="125"/>
      <c r="GS266" s="125"/>
    </row>
    <row r="267" spans="1:201" ht="29.25" x14ac:dyDescent="0.25">
      <c r="A267" s="17">
        <v>1</v>
      </c>
      <c r="C267" s="531" t="s">
        <v>137</v>
      </c>
      <c r="D267" s="101" t="e">
        <f>'Аян '!C179</f>
        <v>#REF!</v>
      </c>
      <c r="E267" s="101" t="e">
        <f>'Аян '!D179</f>
        <v>#REF!</v>
      </c>
      <c r="F267" s="101">
        <f>'Аян '!E45</f>
        <v>3</v>
      </c>
      <c r="G267" s="150" t="e">
        <f>'Аян '!F179</f>
        <v>#DIV/0!</v>
      </c>
      <c r="H267" s="144" t="e">
        <f>'Аян '!G179</f>
        <v>#DIV/0!</v>
      </c>
      <c r="I267" s="144" t="e">
        <f>'Аян '!H179</f>
        <v>#DIV/0!</v>
      </c>
      <c r="J267" s="139">
        <f>'Аян '!I179</f>
        <v>0</v>
      </c>
      <c r="K267" s="139">
        <f>'Аян '!J179</f>
        <v>0</v>
      </c>
      <c r="L267" s="139">
        <f>'Аян '!K179</f>
        <v>0</v>
      </c>
      <c r="M267" s="139" t="e">
        <f>'Аян '!L179</f>
        <v>#DIV/0!</v>
      </c>
      <c r="N267" s="139" t="e">
        <f>'Аян '!M179</f>
        <v>#DIV/0!</v>
      </c>
      <c r="O267" s="139" t="e">
        <f>'Аян '!N179</f>
        <v>#DIV/0!</v>
      </c>
      <c r="P267" s="229">
        <f>'Аян '!O179</f>
        <v>0</v>
      </c>
      <c r="Q267" s="229">
        <f>'Аян '!P179</f>
        <v>0</v>
      </c>
      <c r="R267" s="229">
        <f>'Аян '!Q179</f>
        <v>0</v>
      </c>
      <c r="S267" s="229">
        <f>'Аян '!R179</f>
        <v>0</v>
      </c>
      <c r="T267" s="229">
        <f>'Аян '!S179</f>
        <v>0</v>
      </c>
      <c r="U267" s="229">
        <f>'Аян '!T179</f>
        <v>0</v>
      </c>
      <c r="V267" s="229">
        <f>'Аян '!U179</f>
        <v>0</v>
      </c>
      <c r="W267" s="229">
        <f>'Аян '!V179</f>
        <v>96.528679999999994</v>
      </c>
      <c r="X267" s="229">
        <f>'Аян '!W179</f>
        <v>0</v>
      </c>
      <c r="Y267" s="229">
        <f>'Аян '!X179</f>
        <v>0</v>
      </c>
      <c r="Z267" s="229">
        <f>'Аян '!Y179</f>
        <v>96.528679999999994</v>
      </c>
      <c r="AA267" s="229">
        <f>'Аян '!Z179</f>
        <v>0</v>
      </c>
      <c r="AB267" s="229">
        <f>'Аян '!AA179</f>
        <v>0</v>
      </c>
      <c r="AC267" s="229">
        <f>'Аян '!AB179</f>
        <v>96.528679999999994</v>
      </c>
      <c r="AD267" s="229" t="e">
        <f>W267/V267*100</f>
        <v>#DIV/0!</v>
      </c>
      <c r="AE267" s="229" t="e">
        <f>AC267/V267*100</f>
        <v>#DIV/0!</v>
      </c>
      <c r="AF267" s="101" t="e">
        <f>'Аян '!AC179</f>
        <v>#REF!</v>
      </c>
      <c r="AG267" s="229" t="e">
        <f>'Аян '!AD179</f>
        <v>#REF!</v>
      </c>
      <c r="AH267" s="238"/>
      <c r="AI267" s="238"/>
      <c r="AJ267" s="535"/>
    </row>
    <row r="268" spans="1:201" x14ac:dyDescent="0.25">
      <c r="C268" s="1788" t="s">
        <v>642</v>
      </c>
      <c r="D268" s="101"/>
      <c r="E268" s="101"/>
      <c r="F268" s="101"/>
      <c r="G268" s="150"/>
      <c r="H268" s="144"/>
      <c r="I268" s="144"/>
      <c r="J268" s="139"/>
      <c r="K268" s="139"/>
      <c r="L268" s="139"/>
      <c r="M268" s="139"/>
      <c r="N268" s="139"/>
      <c r="O268" s="139"/>
      <c r="P268" s="229"/>
      <c r="Q268" s="229"/>
      <c r="R268" s="229"/>
      <c r="S268" s="229"/>
      <c r="T268" s="229"/>
      <c r="U268" s="229"/>
      <c r="V268" s="229"/>
      <c r="W268" s="229"/>
      <c r="X268" s="229"/>
      <c r="Y268" s="229"/>
      <c r="Z268" s="229"/>
      <c r="AA268" s="229"/>
      <c r="AB268" s="229"/>
      <c r="AC268" s="229"/>
      <c r="AD268" s="229"/>
      <c r="AE268" s="229"/>
      <c r="AF268" s="101"/>
      <c r="AG268" s="229"/>
      <c r="AH268" s="238"/>
      <c r="AI268" s="238"/>
      <c r="AJ268" s="535"/>
    </row>
    <row r="269" spans="1:201" x14ac:dyDescent="0.25">
      <c r="A269" s="17">
        <v>1</v>
      </c>
      <c r="C269" s="1178" t="s">
        <v>199</v>
      </c>
      <c r="D269" s="101">
        <f>'Аян '!C181</f>
        <v>0</v>
      </c>
      <c r="E269" s="101">
        <f>'Аян '!D181</f>
        <v>0</v>
      </c>
      <c r="F269" s="101">
        <f>'Аян '!E181</f>
        <v>1</v>
      </c>
      <c r="G269" s="150" t="e">
        <f>'Аян '!F181</f>
        <v>#DIV/0!</v>
      </c>
      <c r="H269" s="144">
        <f>'Аян '!G181</f>
        <v>0</v>
      </c>
      <c r="I269" s="144">
        <f>'Аян '!H181</f>
        <v>0</v>
      </c>
      <c r="J269" s="139">
        <f>'Аян '!I181</f>
        <v>0</v>
      </c>
      <c r="K269" s="139">
        <f>'Аян '!J181</f>
        <v>0</v>
      </c>
      <c r="L269" s="139">
        <f>'Аян '!K181</f>
        <v>0</v>
      </c>
      <c r="M269" s="139">
        <f>'Аян '!L181</f>
        <v>0</v>
      </c>
      <c r="N269" s="139">
        <f>'Аян '!M181</f>
        <v>0</v>
      </c>
      <c r="O269" s="139">
        <f>'Аян '!N181</f>
        <v>0</v>
      </c>
      <c r="P269" s="229">
        <f>'Аян '!O181</f>
        <v>0</v>
      </c>
      <c r="Q269" s="229">
        <f>'Аян '!P181</f>
        <v>0</v>
      </c>
      <c r="R269" s="229">
        <f>'Аян '!Q181</f>
        <v>0</v>
      </c>
      <c r="S269" s="229">
        <f>'Аян '!R181</f>
        <v>0</v>
      </c>
      <c r="T269" s="229">
        <f>'Аян '!S181</f>
        <v>0</v>
      </c>
      <c r="U269" s="229">
        <f>'Аян '!T181</f>
        <v>0</v>
      </c>
      <c r="V269" s="229">
        <f>'Аян '!U181</f>
        <v>0</v>
      </c>
      <c r="W269" s="229">
        <f>'Аян '!V181</f>
        <v>0</v>
      </c>
      <c r="X269" s="229">
        <f>'Аян '!W181</f>
        <v>0</v>
      </c>
      <c r="Y269" s="229">
        <f>'Аян '!X181</f>
        <v>0</v>
      </c>
      <c r="Z269" s="229">
        <f>'Аян '!Y181</f>
        <v>0</v>
      </c>
      <c r="AA269" s="229">
        <f>'Аян '!Z181</f>
        <v>0</v>
      </c>
      <c r="AB269" s="229">
        <f>'Аян '!AA181</f>
        <v>0</v>
      </c>
      <c r="AC269" s="229">
        <f>'Аян '!AB181</f>
        <v>0</v>
      </c>
      <c r="AD269" s="229"/>
      <c r="AE269" s="229"/>
      <c r="AF269" s="101">
        <f>'Аян '!AC181</f>
        <v>0</v>
      </c>
      <c r="AG269" s="229">
        <f>'Аян '!AD181</f>
        <v>0</v>
      </c>
      <c r="AH269" s="238"/>
      <c r="AI269" s="238"/>
      <c r="AJ269" s="535"/>
    </row>
    <row r="270" spans="1:201" x14ac:dyDescent="0.25">
      <c r="A270" s="17">
        <v>1</v>
      </c>
      <c r="C270" s="1322" t="s">
        <v>200</v>
      </c>
      <c r="D270" s="101">
        <f>'Аян '!C182</f>
        <v>0</v>
      </c>
      <c r="E270" s="101">
        <f>'Аян '!D182</f>
        <v>0</v>
      </c>
      <c r="F270" s="101">
        <f>'Аян '!E182</f>
        <v>1</v>
      </c>
      <c r="G270" s="150" t="e">
        <f>'Аян '!F182</f>
        <v>#DIV/0!</v>
      </c>
      <c r="H270" s="144">
        <f>'Аян '!G182</f>
        <v>0</v>
      </c>
      <c r="I270" s="144">
        <f>'Аян '!H182</f>
        <v>0</v>
      </c>
      <c r="J270" s="139">
        <f>'Аян '!I182</f>
        <v>0</v>
      </c>
      <c r="K270" s="139">
        <f>'Аян '!J182</f>
        <v>0</v>
      </c>
      <c r="L270" s="139">
        <f>'Аян '!K182</f>
        <v>0</v>
      </c>
      <c r="M270" s="139">
        <f>'Аян '!L182</f>
        <v>0</v>
      </c>
      <c r="N270" s="139">
        <f>'Аян '!M182</f>
        <v>0</v>
      </c>
      <c r="O270" s="139">
        <f>'Аян '!N182</f>
        <v>0</v>
      </c>
      <c r="P270" s="229">
        <f>'Аян '!O182</f>
        <v>0</v>
      </c>
      <c r="Q270" s="229">
        <f>'Аян '!P182</f>
        <v>0</v>
      </c>
      <c r="R270" s="229">
        <f>'Аян '!Q182</f>
        <v>0</v>
      </c>
      <c r="S270" s="229">
        <f>'Аян '!R182</f>
        <v>0</v>
      </c>
      <c r="T270" s="229">
        <f>'Аян '!S182</f>
        <v>0</v>
      </c>
      <c r="U270" s="229">
        <f>'Аян '!T182</f>
        <v>0</v>
      </c>
      <c r="V270" s="229">
        <f>'Аян '!U182</f>
        <v>0</v>
      </c>
      <c r="W270" s="229">
        <f>'Аян '!V182</f>
        <v>0</v>
      </c>
      <c r="X270" s="229">
        <f>'Аян '!W182</f>
        <v>0</v>
      </c>
      <c r="Y270" s="229">
        <f>'Аян '!X182</f>
        <v>0</v>
      </c>
      <c r="Z270" s="229">
        <f>'Аян '!Y182</f>
        <v>0</v>
      </c>
      <c r="AA270" s="229">
        <f>'Аян '!Z182</f>
        <v>0</v>
      </c>
      <c r="AB270" s="229">
        <f>'Аян '!AA182</f>
        <v>0</v>
      </c>
      <c r="AC270" s="229">
        <f>'Аян '!AB182</f>
        <v>0</v>
      </c>
      <c r="AD270" s="229">
        <f>'Аян '!AB181</f>
        <v>0</v>
      </c>
      <c r="AE270" s="229"/>
      <c r="AF270" s="101">
        <f>'Аян '!AC182</f>
        <v>0</v>
      </c>
      <c r="AG270" s="229">
        <f>'Аян '!AD182</f>
        <v>0</v>
      </c>
      <c r="AH270" s="238"/>
      <c r="AI270" s="238"/>
      <c r="AJ270" s="535"/>
    </row>
    <row r="271" spans="1:201" x14ac:dyDescent="0.25">
      <c r="A271" s="17">
        <v>1</v>
      </c>
      <c r="C271" s="1150" t="s">
        <v>201</v>
      </c>
      <c r="D271" s="101">
        <f>'Аян '!C183</f>
        <v>0</v>
      </c>
      <c r="E271" s="101">
        <f>'Аян '!D183</f>
        <v>0</v>
      </c>
      <c r="F271" s="101">
        <f>'Аян '!E183</f>
        <v>0</v>
      </c>
      <c r="G271" s="150" t="e">
        <f>'Аян '!F183</f>
        <v>#DIV/0!</v>
      </c>
      <c r="H271" s="144">
        <f>'Аян '!G183</f>
        <v>0</v>
      </c>
      <c r="I271" s="144">
        <f>'Аян '!H183</f>
        <v>0</v>
      </c>
      <c r="J271" s="139">
        <f>'Аян '!I183</f>
        <v>0</v>
      </c>
      <c r="K271" s="139">
        <f>'Аян '!J183</f>
        <v>0</v>
      </c>
      <c r="L271" s="139">
        <f>'Аян '!K183</f>
        <v>0</v>
      </c>
      <c r="M271" s="139">
        <f>'Аян '!L183</f>
        <v>0</v>
      </c>
      <c r="N271" s="139">
        <f>'Аян '!M183</f>
        <v>0</v>
      </c>
      <c r="O271" s="139">
        <f>'Аян '!N183</f>
        <v>0</v>
      </c>
      <c r="P271" s="229">
        <f>'Аян '!O183</f>
        <v>0</v>
      </c>
      <c r="Q271" s="229">
        <f>'Аян '!P183</f>
        <v>0</v>
      </c>
      <c r="R271" s="229">
        <f>'Аян '!Q183</f>
        <v>0</v>
      </c>
      <c r="S271" s="229">
        <f>'Аян '!R183</f>
        <v>0</v>
      </c>
      <c r="T271" s="229">
        <f>'Аян '!S183</f>
        <v>0</v>
      </c>
      <c r="U271" s="229">
        <f>'Аян '!T183</f>
        <v>0</v>
      </c>
      <c r="V271" s="229">
        <f>'Аян '!U183</f>
        <v>0</v>
      </c>
      <c r="W271" s="229">
        <f>'Аян '!V183</f>
        <v>0</v>
      </c>
      <c r="X271" s="229">
        <f>'Аян '!W183</f>
        <v>0</v>
      </c>
      <c r="Y271" s="229">
        <f>'Аян '!X183</f>
        <v>0</v>
      </c>
      <c r="Z271" s="229">
        <f>'Аян '!Y183</f>
        <v>0</v>
      </c>
      <c r="AA271" s="229">
        <f>'Аян '!Z183</f>
        <v>0</v>
      </c>
      <c r="AB271" s="229">
        <f>'Аян '!AA183</f>
        <v>0</v>
      </c>
      <c r="AC271" s="229">
        <f>'Аян '!AB183</f>
        <v>0</v>
      </c>
      <c r="AD271" s="229">
        <f>'Аян '!AB182</f>
        <v>0</v>
      </c>
      <c r="AE271" s="229"/>
      <c r="AF271" s="101">
        <f>'Аян '!AC183</f>
        <v>0</v>
      </c>
      <c r="AG271" s="229">
        <f>'Аян '!AD183</f>
        <v>0</v>
      </c>
      <c r="AH271" s="238"/>
      <c r="AI271" s="238"/>
      <c r="AJ271" s="535"/>
    </row>
    <row r="272" spans="1:201" ht="29.25" thickBot="1" x14ac:dyDescent="0.3">
      <c r="A272" s="17">
        <v>1</v>
      </c>
      <c r="C272" s="2097" t="s">
        <v>206</v>
      </c>
      <c r="D272" s="101">
        <f>'Аян '!C184</f>
        <v>0</v>
      </c>
      <c r="E272" s="101">
        <f>'Аян '!D184</f>
        <v>0</v>
      </c>
      <c r="F272" s="101">
        <f>'Аян '!E184</f>
        <v>1</v>
      </c>
      <c r="G272" s="150" t="e">
        <f>'Аян '!F184</f>
        <v>#DIV/0!</v>
      </c>
      <c r="H272" s="144">
        <f>'Аян '!G184</f>
        <v>0</v>
      </c>
      <c r="I272" s="144">
        <f>'Аян '!H184</f>
        <v>0</v>
      </c>
      <c r="J272" s="139">
        <f>'Аян '!I184</f>
        <v>0</v>
      </c>
      <c r="K272" s="139">
        <f>'Аян '!J184</f>
        <v>0</v>
      </c>
      <c r="L272" s="139">
        <f>'Аян '!K184</f>
        <v>0</v>
      </c>
      <c r="M272" s="139">
        <f>'Аян '!L184</f>
        <v>0</v>
      </c>
      <c r="N272" s="139">
        <f>'Аян '!M184</f>
        <v>0</v>
      </c>
      <c r="O272" s="139">
        <f>'Аян '!N184</f>
        <v>0</v>
      </c>
      <c r="P272" s="229">
        <f>'Аян '!O184</f>
        <v>0</v>
      </c>
      <c r="Q272" s="229">
        <f>'Аян '!P184</f>
        <v>0</v>
      </c>
      <c r="R272" s="229">
        <f>'Аян '!Q184</f>
        <v>0</v>
      </c>
      <c r="S272" s="229">
        <f>'Аян '!R184</f>
        <v>0</v>
      </c>
      <c r="T272" s="229">
        <f>'Аян '!S184</f>
        <v>0</v>
      </c>
      <c r="U272" s="229">
        <f>'Аян '!T184</f>
        <v>0</v>
      </c>
      <c r="V272" s="229">
        <f>'Аян '!U184</f>
        <v>0</v>
      </c>
      <c r="W272" s="229">
        <f>'Аян '!V184</f>
        <v>6.0653800000000002</v>
      </c>
      <c r="X272" s="229">
        <f>'Аян '!W184</f>
        <v>0</v>
      </c>
      <c r="Y272" s="229">
        <f>'Аян '!X184</f>
        <v>0</v>
      </c>
      <c r="Z272" s="229">
        <f>'Аян '!Y184</f>
        <v>6.0653800000000002</v>
      </c>
      <c r="AA272" s="229">
        <f>'Аян '!Z184</f>
        <v>0</v>
      </c>
      <c r="AB272" s="229">
        <f>'Аян '!AA184</f>
        <v>0</v>
      </c>
      <c r="AC272" s="229">
        <f>'Аян '!AB184</f>
        <v>6.0653800000000002</v>
      </c>
      <c r="AD272" s="229">
        <f>'Аян '!AB183</f>
        <v>0</v>
      </c>
      <c r="AE272" s="229"/>
      <c r="AF272" s="101">
        <f>'Аян '!AC184</f>
        <v>0</v>
      </c>
      <c r="AG272" s="229">
        <f>'Аян '!AD184</f>
        <v>0</v>
      </c>
      <c r="AH272" s="238"/>
      <c r="AI272" s="238"/>
      <c r="AJ272" s="535"/>
    </row>
    <row r="273" spans="1:201" x14ac:dyDescent="0.25">
      <c r="A273" s="17">
        <v>1</v>
      </c>
      <c r="C273" s="5" t="s">
        <v>96</v>
      </c>
      <c r="D273" s="145"/>
      <c r="E273" s="145"/>
      <c r="F273" s="145"/>
      <c r="G273" s="146"/>
      <c r="H273" s="147"/>
      <c r="I273" s="147"/>
      <c r="J273" s="23"/>
      <c r="K273" s="23"/>
      <c r="L273" s="23"/>
      <c r="M273" s="23"/>
      <c r="N273" s="23"/>
      <c r="O273" s="23"/>
      <c r="P273" s="392">
        <f t="shared" ref="P273:AC273" si="17">P274-P275-P325-P328-P332</f>
        <v>0</v>
      </c>
      <c r="Q273" s="392">
        <f t="shared" si="17"/>
        <v>0</v>
      </c>
      <c r="R273" s="392">
        <f t="shared" si="17"/>
        <v>0</v>
      </c>
      <c r="S273" s="392">
        <f t="shared" si="17"/>
        <v>0</v>
      </c>
      <c r="T273" s="392">
        <f t="shared" ref="T273:U273" si="18">T274-T275-T325-T328-T332</f>
        <v>0</v>
      </c>
      <c r="U273" s="392">
        <f t="shared" si="18"/>
        <v>0</v>
      </c>
      <c r="V273" s="392" t="e">
        <f t="shared" si="17"/>
        <v>#VALUE!</v>
      </c>
      <c r="W273" s="392">
        <f t="shared" si="17"/>
        <v>-1.4210854715202004E-14</v>
      </c>
      <c r="X273" s="392">
        <f t="shared" si="17"/>
        <v>0</v>
      </c>
      <c r="Y273" s="392">
        <f t="shared" si="17"/>
        <v>0</v>
      </c>
      <c r="Z273" s="392" t="e">
        <f t="shared" si="17"/>
        <v>#VALUE!</v>
      </c>
      <c r="AA273" s="392">
        <f t="shared" si="17"/>
        <v>0</v>
      </c>
      <c r="AB273" s="392">
        <f t="shared" si="17"/>
        <v>0</v>
      </c>
      <c r="AC273" s="392">
        <f t="shared" si="17"/>
        <v>-1.4210854715202004E-14</v>
      </c>
      <c r="AD273" s="392"/>
      <c r="AE273" s="392"/>
      <c r="AF273" s="145">
        <f>'1 уровень'!AE2884</f>
        <v>0</v>
      </c>
      <c r="AG273" s="392">
        <f t="shared" ref="AG273" si="19">AG274-AG275-AG325-AG328-AG332</f>
        <v>0</v>
      </c>
      <c r="AH273" s="238"/>
      <c r="AI273" s="238"/>
      <c r="AJ273" s="535"/>
    </row>
    <row r="274" spans="1:201" s="125" customFormat="1" x14ac:dyDescent="0.25">
      <c r="A274" s="17">
        <v>1</v>
      </c>
      <c r="B274" s="17"/>
      <c r="C274" s="11" t="s">
        <v>93</v>
      </c>
      <c r="D274" s="126">
        <f>'1 уровень'!E2884</f>
        <v>0</v>
      </c>
      <c r="E274" s="126">
        <f>'1 уровень'!F2884</f>
        <v>0</v>
      </c>
      <c r="F274" s="126">
        <f>'1 уровень'!G2884</f>
        <v>0</v>
      </c>
      <c r="G274" s="137">
        <f>'1 уровень'!H2884</f>
        <v>0</v>
      </c>
      <c r="H274" s="138">
        <f>'1 уровень'!I2884</f>
        <v>0</v>
      </c>
      <c r="I274" s="138">
        <f>'1 уровень'!J2884</f>
        <v>0</v>
      </c>
      <c r="J274" s="20">
        <f>'1 уровень'!K2884</f>
        <v>0</v>
      </c>
      <c r="K274" s="20">
        <f>'1 уровень'!L2884</f>
        <v>0</v>
      </c>
      <c r="L274" s="20">
        <f>'1 уровень'!M2884</f>
        <v>0</v>
      </c>
      <c r="M274" s="20">
        <f>'1 уровень'!N2884</f>
        <v>0</v>
      </c>
      <c r="N274" s="20">
        <f>'1 уровень'!O2884</f>
        <v>0</v>
      </c>
      <c r="O274" s="20">
        <f>'1 уровень'!P2884</f>
        <v>0</v>
      </c>
      <c r="P274" s="138">
        <f>'1 уровень'!Q2884</f>
        <v>0</v>
      </c>
      <c r="Q274" s="138">
        <f>'1 уровень'!R2884</f>
        <v>0</v>
      </c>
      <c r="R274" s="138">
        <f>'1 уровень'!S2884</f>
        <v>0</v>
      </c>
      <c r="S274" s="138">
        <f>'1 уровень'!T2884</f>
        <v>0</v>
      </c>
      <c r="T274" s="138">
        <f>'1 уровень'!U2884</f>
        <v>0</v>
      </c>
      <c r="U274" s="138">
        <f>'1 уровень'!V2884</f>
        <v>0</v>
      </c>
      <c r="V274" s="138" t="e">
        <f>'1 уровень'!W2884</f>
        <v>#VALUE!</v>
      </c>
      <c r="W274" s="138">
        <f>'1 уровень'!X2884</f>
        <v>753.87277999999992</v>
      </c>
      <c r="X274" s="138">
        <f>'1 уровень'!Y2884</f>
        <v>0</v>
      </c>
      <c r="Y274" s="138">
        <f>'1 уровень'!Z2884</f>
        <v>-2.4757399999999996</v>
      </c>
      <c r="Z274" s="138" t="e">
        <f>'1 уровень'!AA2884</f>
        <v>#VALUE!</v>
      </c>
      <c r="AA274" s="138">
        <f>'1 уровень'!AB2884</f>
        <v>0</v>
      </c>
      <c r="AB274" s="138">
        <f>'1 уровень'!AC2884</f>
        <v>0</v>
      </c>
      <c r="AC274" s="138">
        <f>'1 уровень'!AD2884</f>
        <v>751.39703999999995</v>
      </c>
      <c r="AD274" s="138" t="e">
        <f>W274/V274*100</f>
        <v>#VALUE!</v>
      </c>
      <c r="AE274" s="138" t="e">
        <f>AC274/V274*100</f>
        <v>#VALUE!</v>
      </c>
      <c r="AF274" s="126">
        <f>'1 уровень'!AE2884</f>
        <v>0</v>
      </c>
      <c r="AG274" s="138">
        <f>'1 уровень'!AF2884</f>
        <v>0</v>
      </c>
      <c r="AH274" s="318"/>
      <c r="AI274" s="238"/>
      <c r="AJ274" s="535"/>
    </row>
    <row r="275" spans="1:201" s="125" customFormat="1" ht="29.25" x14ac:dyDescent="0.25">
      <c r="A275" s="17">
        <v>1</v>
      </c>
      <c r="B275" s="17"/>
      <c r="C275" s="1301" t="s">
        <v>7</v>
      </c>
      <c r="D275" s="19">
        <f>'1 уровень'!E2885</f>
        <v>0</v>
      </c>
      <c r="E275" s="19" t="e">
        <f>'1 уровень'!F2885</f>
        <v>#VALUE!</v>
      </c>
      <c r="F275" s="19">
        <f>'1 уровень'!G2885</f>
        <v>26</v>
      </c>
      <c r="G275" s="128" t="e">
        <f>'1 уровень'!H2885</f>
        <v>#VALUE!</v>
      </c>
      <c r="H275" s="138">
        <f>'1 уровень'!I2885</f>
        <v>0</v>
      </c>
      <c r="I275" s="138">
        <f>'1 уровень'!J2885</f>
        <v>5.9230769230769234</v>
      </c>
      <c r="J275" s="22">
        <f>'1 уровень'!K2885</f>
        <v>0</v>
      </c>
      <c r="K275" s="22" t="e">
        <f>'1 уровень'!L2885</f>
        <v>#VALUE!</v>
      </c>
      <c r="L275" s="22">
        <f>'1 уровень'!M2885</f>
        <v>154</v>
      </c>
      <c r="M275" s="22" t="e">
        <f>'1 уровень'!N2885</f>
        <v>#VALUE!</v>
      </c>
      <c r="N275" s="22">
        <f>'1 уровень'!O2885</f>
        <v>0</v>
      </c>
      <c r="O275" s="22" t="e">
        <f>'1 уровень'!P2885</f>
        <v>#VALUE!</v>
      </c>
      <c r="P275" s="138">
        <f>'1 уровень'!Q2885</f>
        <v>0</v>
      </c>
      <c r="Q275" s="138">
        <f>'1 уровень'!R2885</f>
        <v>0</v>
      </c>
      <c r="R275" s="138">
        <f>'1 уровень'!S2885</f>
        <v>0</v>
      </c>
      <c r="S275" s="138">
        <f>'1 уровень'!T2885</f>
        <v>0</v>
      </c>
      <c r="T275" s="138">
        <f>'1 уровень'!U2885</f>
        <v>0</v>
      </c>
      <c r="U275" s="138">
        <f>'1 уровень'!V2885</f>
        <v>0</v>
      </c>
      <c r="V275" s="138" t="e">
        <f>'1 уровень'!W2885</f>
        <v>#VALUE!</v>
      </c>
      <c r="W275" s="138">
        <f>'1 уровень'!X2885</f>
        <v>685.06914999999992</v>
      </c>
      <c r="X275" s="138">
        <f>'1 уровень'!Y2885</f>
        <v>0</v>
      </c>
      <c r="Y275" s="138">
        <f>'1 уровень'!Z2885</f>
        <v>-2.4757399999999996</v>
      </c>
      <c r="Z275" s="138" t="e">
        <f>'1 уровень'!AA2885</f>
        <v>#VALUE!</v>
      </c>
      <c r="AA275" s="138">
        <f>'1 уровень'!AB2885</f>
        <v>0</v>
      </c>
      <c r="AB275" s="138">
        <f>'1 уровень'!AC2885</f>
        <v>0</v>
      </c>
      <c r="AC275" s="138">
        <f>'1 уровень'!AD2885</f>
        <v>682.59340999999995</v>
      </c>
      <c r="AD275" s="138" t="e">
        <f>W275/V275*100</f>
        <v>#VALUE!</v>
      </c>
      <c r="AE275" s="138" t="e">
        <f>AC275/V275*100</f>
        <v>#VALUE!</v>
      </c>
      <c r="AF275" s="19">
        <f>'1 уровень'!AE2885</f>
        <v>0</v>
      </c>
      <c r="AG275" s="138">
        <f>'1 уровень'!AF2885</f>
        <v>0</v>
      </c>
      <c r="AH275" s="1861"/>
      <c r="AI275" s="238"/>
      <c r="AJ275" s="535"/>
      <c r="AK275" s="17"/>
      <c r="AL275" s="17"/>
      <c r="AM275" s="17"/>
      <c r="AN275" s="17"/>
      <c r="AO275" s="17"/>
      <c r="AP275" s="17"/>
      <c r="AQ275" s="17"/>
      <c r="AR275" s="17"/>
      <c r="AS275" s="17"/>
      <c r="AT275" s="17"/>
      <c r="AU275" s="17"/>
      <c r="AV275" s="17"/>
      <c r="AW275" s="17"/>
      <c r="AX275" s="17"/>
      <c r="AY275" s="17"/>
      <c r="AZ275" s="17"/>
      <c r="BA275" s="17"/>
      <c r="BB275" s="17"/>
      <c r="BC275" s="17"/>
      <c r="BD275" s="17"/>
      <c r="BE275" s="17"/>
      <c r="BF275" s="17"/>
      <c r="BG275" s="17"/>
      <c r="BH275" s="17"/>
      <c r="BI275" s="17"/>
      <c r="BJ275" s="17"/>
      <c r="BK275" s="17"/>
      <c r="BL275" s="17"/>
      <c r="BM275" s="17"/>
      <c r="BN275" s="17"/>
      <c r="BO275" s="17"/>
      <c r="BP275" s="17"/>
      <c r="BQ275" s="17"/>
      <c r="BR275" s="17"/>
      <c r="BS275" s="17"/>
      <c r="BT275" s="17"/>
      <c r="BU275" s="17"/>
      <c r="BV275" s="17"/>
      <c r="BW275" s="17"/>
      <c r="BX275" s="17"/>
      <c r="BY275" s="17"/>
      <c r="BZ275" s="17"/>
      <c r="CA275" s="17"/>
      <c r="CB275" s="17"/>
      <c r="CC275" s="17"/>
      <c r="CD275" s="17"/>
      <c r="CE275" s="17"/>
      <c r="CF275" s="17"/>
      <c r="CG275" s="17"/>
      <c r="CH275" s="17"/>
      <c r="CI275" s="17"/>
      <c r="CJ275" s="17"/>
      <c r="CK275" s="17"/>
      <c r="CL275" s="17"/>
      <c r="CM275" s="17"/>
      <c r="CN275" s="17"/>
      <c r="CO275" s="17"/>
      <c r="CP275" s="17"/>
      <c r="CQ275" s="17"/>
      <c r="CR275" s="17"/>
      <c r="CS275" s="17"/>
      <c r="CT275" s="17"/>
      <c r="CU275" s="17"/>
      <c r="CV275" s="17"/>
      <c r="CW275" s="17"/>
      <c r="CX275" s="17"/>
      <c r="CY275" s="17"/>
      <c r="CZ275" s="17"/>
      <c r="DA275" s="17"/>
      <c r="DB275" s="17"/>
      <c r="DC275" s="17"/>
      <c r="DD275" s="17"/>
      <c r="DE275" s="17"/>
      <c r="DF275" s="17"/>
      <c r="DG275" s="17"/>
      <c r="DH275" s="17"/>
      <c r="DI275" s="17"/>
      <c r="DJ275" s="17"/>
      <c r="DK275" s="17"/>
      <c r="DL275" s="17"/>
      <c r="DM275" s="17"/>
      <c r="DN275" s="17"/>
      <c r="DO275" s="17"/>
      <c r="DP275" s="17"/>
      <c r="DQ275" s="17"/>
      <c r="DR275" s="17"/>
      <c r="DS275" s="17"/>
      <c r="DT275" s="17"/>
      <c r="DU275" s="17"/>
      <c r="DV275" s="17"/>
      <c r="DW275" s="17"/>
      <c r="DX275" s="17"/>
      <c r="DY275" s="17"/>
      <c r="DZ275" s="17"/>
      <c r="EA275" s="17"/>
      <c r="EB275" s="17"/>
      <c r="EC275" s="17"/>
      <c r="ED275" s="17"/>
      <c r="EE275" s="17"/>
      <c r="EF275" s="17"/>
      <c r="EG275" s="17"/>
      <c r="EH275" s="17"/>
      <c r="EI275" s="17"/>
      <c r="EJ275" s="17"/>
      <c r="EK275" s="17"/>
      <c r="EL275" s="17"/>
      <c r="EM275" s="17"/>
      <c r="EN275" s="17"/>
      <c r="EO275" s="17"/>
      <c r="EP275" s="17"/>
      <c r="EQ275" s="17"/>
      <c r="ER275" s="17"/>
      <c r="ES275" s="17"/>
      <c r="ET275" s="17"/>
      <c r="EU275" s="17"/>
      <c r="EV275" s="17"/>
      <c r="EW275" s="17"/>
      <c r="EX275" s="17"/>
      <c r="EY275" s="17"/>
      <c r="EZ275" s="17"/>
      <c r="FA275" s="17"/>
      <c r="FB275" s="17"/>
      <c r="FC275" s="17"/>
      <c r="FD275" s="17"/>
      <c r="FE275" s="17"/>
      <c r="FF275" s="17"/>
      <c r="FG275" s="17"/>
      <c r="FH275" s="17"/>
      <c r="FI275" s="17"/>
      <c r="FJ275" s="17"/>
      <c r="FK275" s="17"/>
      <c r="FL275" s="17"/>
      <c r="FM275" s="17"/>
      <c r="FN275" s="17"/>
      <c r="FO275" s="17"/>
      <c r="FP275" s="17"/>
      <c r="FQ275" s="17"/>
      <c r="FR275" s="17"/>
      <c r="FS275" s="17"/>
      <c r="FT275" s="17"/>
      <c r="FU275" s="17"/>
      <c r="FV275" s="17"/>
      <c r="FW275" s="17"/>
      <c r="FX275" s="17"/>
      <c r="FY275" s="17"/>
      <c r="FZ275" s="17"/>
      <c r="GA275" s="17"/>
      <c r="GB275" s="17"/>
      <c r="GC275" s="17"/>
      <c r="GD275" s="17"/>
      <c r="GE275" s="17"/>
      <c r="GF275" s="17"/>
      <c r="GG275" s="17"/>
      <c r="GH275" s="17"/>
      <c r="GI275" s="17"/>
      <c r="GJ275" s="17"/>
      <c r="GK275" s="17"/>
      <c r="GL275" s="17"/>
      <c r="GM275" s="17"/>
      <c r="GN275" s="17"/>
      <c r="GO275" s="17"/>
      <c r="GP275" s="17"/>
      <c r="GQ275" s="17"/>
      <c r="GR275" s="17"/>
      <c r="GS275" s="17"/>
    </row>
    <row r="276" spans="1:201" x14ac:dyDescent="0.25">
      <c r="A276" s="17">
        <v>1</v>
      </c>
      <c r="C276" s="1306" t="s">
        <v>14</v>
      </c>
      <c r="D276" s="27">
        <f>'1 уровень'!E2886</f>
        <v>0</v>
      </c>
      <c r="E276" s="27">
        <f>'1 уровень'!F2886</f>
        <v>0</v>
      </c>
      <c r="F276" s="27">
        <f>'1 уровень'!G2886</f>
        <v>0</v>
      </c>
      <c r="G276" s="130">
        <f>'1 уровень'!H2886</f>
        <v>0</v>
      </c>
      <c r="H276" s="144">
        <f>'1 уровень'!I2886</f>
        <v>0</v>
      </c>
      <c r="I276" s="144">
        <f>'1 уровень'!J2886</f>
        <v>0</v>
      </c>
      <c r="J276" s="139">
        <f>'1 уровень'!K2886</f>
        <v>0</v>
      </c>
      <c r="K276" s="139">
        <f>'1 уровень'!L2886</f>
        <v>0</v>
      </c>
      <c r="L276" s="139">
        <f>'1 уровень'!M2886</f>
        <v>0</v>
      </c>
      <c r="M276" s="139">
        <f>'1 уровень'!N2886</f>
        <v>0</v>
      </c>
      <c r="N276" s="139">
        <f>'1 уровень'!O2886</f>
        <v>0</v>
      </c>
      <c r="O276" s="139">
        <f>'1 уровень'!P2886</f>
        <v>0</v>
      </c>
      <c r="P276" s="138">
        <f>'1 уровень'!Q2886</f>
        <v>0</v>
      </c>
      <c r="Q276" s="138">
        <f>'1 уровень'!R2886</f>
        <v>0</v>
      </c>
      <c r="R276" s="138">
        <f>'1 уровень'!S2886</f>
        <v>0</v>
      </c>
      <c r="S276" s="138">
        <f>'1 уровень'!T2886</f>
        <v>0</v>
      </c>
      <c r="T276" s="138">
        <f>'1 уровень'!U2886</f>
        <v>0</v>
      </c>
      <c r="U276" s="138">
        <f>'1 уровень'!V2886</f>
        <v>0</v>
      </c>
      <c r="V276" s="138">
        <f>'1 уровень'!W2886</f>
        <v>0</v>
      </c>
      <c r="W276" s="138">
        <f>'1 уровень'!X2886</f>
        <v>0</v>
      </c>
      <c r="X276" s="138">
        <f>'1 уровень'!Y2886</f>
        <v>0</v>
      </c>
      <c r="Y276" s="138">
        <f>'1 уровень'!Z2886</f>
        <v>0</v>
      </c>
      <c r="Z276" s="138">
        <f>'1 уровень'!AA2886</f>
        <v>0</v>
      </c>
      <c r="AA276" s="138">
        <f>'1 уровень'!AB2886</f>
        <v>0</v>
      </c>
      <c r="AB276" s="138">
        <f>'1 уровень'!AC2886</f>
        <v>0</v>
      </c>
      <c r="AC276" s="138">
        <f>'1 уровень'!AD2886</f>
        <v>0</v>
      </c>
      <c r="AD276" s="138"/>
      <c r="AE276" s="138"/>
      <c r="AF276" s="27">
        <f>'1 уровень'!AE2886</f>
        <v>0</v>
      </c>
      <c r="AG276" s="138">
        <f>'1 уровень'!AF2886</f>
        <v>0</v>
      </c>
      <c r="AH276" s="238"/>
      <c r="AI276" s="238"/>
      <c r="AJ276" s="535"/>
    </row>
    <row r="277" spans="1:201" x14ac:dyDescent="0.25">
      <c r="A277" s="17">
        <v>1</v>
      </c>
      <c r="C277" s="458" t="s">
        <v>196</v>
      </c>
      <c r="D277" s="27">
        <f>'1 уровень'!E2887</f>
        <v>0</v>
      </c>
      <c r="E277" s="27">
        <f>'1 уровень'!F2887</f>
        <v>0</v>
      </c>
      <c r="F277" s="27">
        <f>'1 уровень'!G2887</f>
        <v>0</v>
      </c>
      <c r="G277" s="130">
        <f>'1 уровень'!H2887</f>
        <v>0</v>
      </c>
      <c r="H277" s="144">
        <f>'1 уровень'!I2887</f>
        <v>0</v>
      </c>
      <c r="I277" s="144">
        <f>'1 уровень'!J2887</f>
        <v>0</v>
      </c>
      <c r="J277" s="139">
        <f>'1 уровень'!K2887</f>
        <v>0</v>
      </c>
      <c r="K277" s="139">
        <f>'1 уровень'!L2887</f>
        <v>0</v>
      </c>
      <c r="L277" s="139">
        <f>'1 уровень'!M2887</f>
        <v>0</v>
      </c>
      <c r="M277" s="139">
        <f>'1 уровень'!N2887</f>
        <v>0</v>
      </c>
      <c r="N277" s="139">
        <f>'1 уровень'!O2887</f>
        <v>0</v>
      </c>
      <c r="O277" s="139">
        <f>'1 уровень'!P2887</f>
        <v>0</v>
      </c>
      <c r="P277" s="138">
        <f>'1 уровень'!Q2887</f>
        <v>0</v>
      </c>
      <c r="Q277" s="138">
        <f>'1 уровень'!R2887</f>
        <v>0</v>
      </c>
      <c r="R277" s="138">
        <f>'1 уровень'!S2887</f>
        <v>0</v>
      </c>
      <c r="S277" s="138">
        <f>'1 уровень'!T2887</f>
        <v>0</v>
      </c>
      <c r="T277" s="138">
        <f>'1 уровень'!U2887</f>
        <v>0</v>
      </c>
      <c r="U277" s="138">
        <f>'1 уровень'!V2887</f>
        <v>0</v>
      </c>
      <c r="V277" s="138" t="e">
        <f>'1 уровень'!W2887</f>
        <v>#VALUE!</v>
      </c>
      <c r="W277" s="138">
        <f>'1 уровень'!X2887</f>
        <v>11.117539999999998</v>
      </c>
      <c r="X277" s="138">
        <f>'1 уровень'!Y2887</f>
        <v>0</v>
      </c>
      <c r="Y277" s="138">
        <f>'1 уровень'!Z2887</f>
        <v>0</v>
      </c>
      <c r="Z277" s="138" t="e">
        <f>'1 уровень'!AA2887</f>
        <v>#VALUE!</v>
      </c>
      <c r="AA277" s="138">
        <f>'1 уровень'!AB2887</f>
        <v>0</v>
      </c>
      <c r="AB277" s="138">
        <f>'1 уровень'!AC2887</f>
        <v>0</v>
      </c>
      <c r="AC277" s="138">
        <f>'1 уровень'!AD2887</f>
        <v>11.117539999999998</v>
      </c>
      <c r="AD277" s="138" t="e">
        <f>W277/V277*100</f>
        <v>#VALUE!</v>
      </c>
      <c r="AE277" s="138" t="e">
        <f>AC277/V277*100</f>
        <v>#VALUE!</v>
      </c>
      <c r="AF277" s="27">
        <f>'1 уровень'!AE2887</f>
        <v>0</v>
      </c>
      <c r="AG277" s="138">
        <f>'1 уровень'!AF2887</f>
        <v>0</v>
      </c>
      <c r="AH277" s="238"/>
      <c r="AI277" s="238"/>
      <c r="AJ277" s="53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5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  <c r="FH277" s="125"/>
      <c r="FI277" s="125"/>
      <c r="FJ277" s="125"/>
      <c r="FK277" s="125"/>
      <c r="FL277" s="125"/>
      <c r="FM277" s="125"/>
      <c r="FN277" s="125"/>
      <c r="FO277" s="125"/>
      <c r="FP277" s="125"/>
      <c r="FQ277" s="125"/>
      <c r="FR277" s="125"/>
      <c r="FS277" s="125"/>
      <c r="FT277" s="125"/>
      <c r="FU277" s="125"/>
      <c r="FV277" s="125"/>
      <c r="FW277" s="125"/>
      <c r="FX277" s="125"/>
      <c r="FY277" s="125"/>
      <c r="FZ277" s="125"/>
      <c r="GA277" s="125"/>
      <c r="GB277" s="125"/>
      <c r="GC277" s="125"/>
      <c r="GD277" s="125"/>
      <c r="GE277" s="125"/>
      <c r="GF277" s="125"/>
      <c r="GG277" s="125"/>
      <c r="GH277" s="125"/>
      <c r="GI277" s="125"/>
      <c r="GJ277" s="125"/>
      <c r="GK277" s="125"/>
      <c r="GL277" s="125"/>
      <c r="GM277" s="125"/>
      <c r="GN277" s="125"/>
      <c r="GO277" s="125"/>
      <c r="GP277" s="125"/>
      <c r="GQ277" s="125"/>
      <c r="GR277" s="125"/>
      <c r="GS277" s="125"/>
    </row>
    <row r="278" spans="1:201" x14ac:dyDescent="0.25">
      <c r="C278" s="458" t="s">
        <v>293</v>
      </c>
      <c r="D278" s="27">
        <f>'1 уровень'!E2888</f>
        <v>0</v>
      </c>
      <c r="E278" s="27">
        <f>'1 уровень'!F2888</f>
        <v>0</v>
      </c>
      <c r="F278" s="27">
        <f>'1 уровень'!G2888</f>
        <v>0</v>
      </c>
      <c r="G278" s="130">
        <f>'1 уровень'!H2888</f>
        <v>0</v>
      </c>
      <c r="H278" s="144">
        <f>'1 уровень'!I2888</f>
        <v>0</v>
      </c>
      <c r="I278" s="144">
        <f>'1 уровень'!J2888</f>
        <v>0</v>
      </c>
      <c r="J278" s="139">
        <f>'1 уровень'!K2888</f>
        <v>0</v>
      </c>
      <c r="K278" s="139">
        <f>'1 уровень'!L2888</f>
        <v>0</v>
      </c>
      <c r="L278" s="139">
        <f>'1 уровень'!M2888</f>
        <v>0</v>
      </c>
      <c r="M278" s="139">
        <f>'1 уровень'!N2888</f>
        <v>0</v>
      </c>
      <c r="N278" s="139">
        <f>'1 уровень'!O2888</f>
        <v>0</v>
      </c>
      <c r="O278" s="139">
        <f>'1 уровень'!P2888</f>
        <v>0</v>
      </c>
      <c r="P278" s="138">
        <f>'1 уровень'!Q2888</f>
        <v>0</v>
      </c>
      <c r="Q278" s="138">
        <f>'1 уровень'!R2888</f>
        <v>0</v>
      </c>
      <c r="R278" s="138">
        <f>'1 уровень'!S2888</f>
        <v>0</v>
      </c>
      <c r="S278" s="138">
        <f>'1 уровень'!T2888</f>
        <v>0</v>
      </c>
      <c r="T278" s="138">
        <f>'1 уровень'!U2888</f>
        <v>0</v>
      </c>
      <c r="U278" s="138">
        <f>'1 уровень'!V2888</f>
        <v>0</v>
      </c>
      <c r="V278" s="138" t="e">
        <f>'1 уровень'!W2888</f>
        <v>#VALUE!</v>
      </c>
      <c r="W278" s="138">
        <f>'1 уровень'!X2888</f>
        <v>0</v>
      </c>
      <c r="X278" s="138">
        <f>'1 уровень'!Y2888</f>
        <v>0</v>
      </c>
      <c r="Y278" s="138">
        <f>'1 уровень'!Z2888</f>
        <v>0</v>
      </c>
      <c r="Z278" s="138" t="e">
        <f>'1 уровень'!AA2888</f>
        <v>#VALUE!</v>
      </c>
      <c r="AA278" s="138">
        <f>'1 уровень'!AB2888</f>
        <v>0</v>
      </c>
      <c r="AB278" s="138">
        <f>'1 уровень'!AC2888</f>
        <v>0</v>
      </c>
      <c r="AC278" s="138">
        <f>'1 уровень'!AD2888</f>
        <v>0</v>
      </c>
      <c r="AD278" s="138" t="e">
        <f>W278/V278*100</f>
        <v>#VALUE!</v>
      </c>
      <c r="AE278" s="138" t="e">
        <f>AC278/V278*100</f>
        <v>#VALUE!</v>
      </c>
      <c r="AF278" s="27">
        <f>'1 уровень'!AE2888</f>
        <v>0</v>
      </c>
      <c r="AG278" s="138">
        <f>'1 уровень'!AF2888</f>
        <v>0</v>
      </c>
      <c r="AH278" s="238"/>
      <c r="AI278" s="238"/>
      <c r="AJ278" s="53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5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  <c r="FH278" s="125"/>
      <c r="FI278" s="125"/>
      <c r="FJ278" s="125"/>
      <c r="FK278" s="125"/>
      <c r="FL278" s="125"/>
      <c r="FM278" s="125"/>
      <c r="FN278" s="125"/>
      <c r="FO278" s="125"/>
      <c r="FP278" s="125"/>
      <c r="FQ278" s="125"/>
      <c r="FR278" s="125"/>
      <c r="FS278" s="125"/>
      <c r="FT278" s="125"/>
      <c r="FU278" s="125"/>
      <c r="FV278" s="125"/>
      <c r="FW278" s="125"/>
      <c r="FX278" s="125"/>
      <c r="FY278" s="125"/>
      <c r="FZ278" s="125"/>
      <c r="GA278" s="125"/>
      <c r="GB278" s="125"/>
      <c r="GC278" s="125"/>
      <c r="GD278" s="125"/>
      <c r="GE278" s="125"/>
      <c r="GF278" s="125"/>
      <c r="GG278" s="125"/>
      <c r="GH278" s="125"/>
      <c r="GI278" s="125"/>
      <c r="GJ278" s="125"/>
      <c r="GK278" s="125"/>
      <c r="GL278" s="125"/>
      <c r="GM278" s="125"/>
      <c r="GN278" s="125"/>
      <c r="GO278" s="125"/>
      <c r="GP278" s="125"/>
      <c r="GQ278" s="125"/>
      <c r="GR278" s="125"/>
      <c r="GS278" s="125"/>
    </row>
    <row r="279" spans="1:201" ht="29.25" x14ac:dyDescent="0.25">
      <c r="A279" s="17">
        <v>1</v>
      </c>
      <c r="C279" s="453" t="s">
        <v>275</v>
      </c>
      <c r="D279" s="27">
        <f>'1 уровень'!E2889</f>
        <v>0</v>
      </c>
      <c r="E279" s="27" t="e">
        <f>'1 уровень'!F2889</f>
        <v>#VALUE!</v>
      </c>
      <c r="F279" s="27">
        <f>'1 уровень'!G2889</f>
        <v>5</v>
      </c>
      <c r="G279" s="130" t="e">
        <f>'1 уровень'!H2889</f>
        <v>#VALUE!</v>
      </c>
      <c r="H279" s="144">
        <f>'1 уровень'!I2889</f>
        <v>0</v>
      </c>
      <c r="I279" s="144">
        <f>'1 уровень'!J2889</f>
        <v>0</v>
      </c>
      <c r="J279" s="139">
        <f>'1 уровень'!K2889</f>
        <v>0</v>
      </c>
      <c r="K279" s="139">
        <f>'1 уровень'!L2889</f>
        <v>0</v>
      </c>
      <c r="L279" s="139">
        <f>'1 уровень'!M2889</f>
        <v>0</v>
      </c>
      <c r="M279" s="139">
        <f>'1 уровень'!N2889</f>
        <v>0</v>
      </c>
      <c r="N279" s="139">
        <f>'1 уровень'!O2889</f>
        <v>0</v>
      </c>
      <c r="O279" s="139">
        <f>'1 уровень'!P2889</f>
        <v>0</v>
      </c>
      <c r="P279" s="138">
        <f>'1 уровень'!Q2889</f>
        <v>0</v>
      </c>
      <c r="Q279" s="138">
        <f>'1 уровень'!R2889</f>
        <v>0</v>
      </c>
      <c r="R279" s="138">
        <f>'1 уровень'!S2889</f>
        <v>0</v>
      </c>
      <c r="S279" s="138">
        <f>'1 уровень'!T2889</f>
        <v>0</v>
      </c>
      <c r="T279" s="138">
        <f>'1 уровень'!U2889</f>
        <v>0</v>
      </c>
      <c r="U279" s="138">
        <f>'1 уровень'!V2889</f>
        <v>0</v>
      </c>
      <c r="V279" s="138">
        <f>'1 уровень'!W2889</f>
        <v>0</v>
      </c>
      <c r="W279" s="138">
        <f>'1 уровень'!X2889</f>
        <v>0</v>
      </c>
      <c r="X279" s="138">
        <f>'1 уровень'!Y2889</f>
        <v>0</v>
      </c>
      <c r="Y279" s="138">
        <f>'1 уровень'!Z2889</f>
        <v>0</v>
      </c>
      <c r="Z279" s="138">
        <f>'1 уровень'!AA2889</f>
        <v>0</v>
      </c>
      <c r="AA279" s="138">
        <f>'1 уровень'!AB2889</f>
        <v>0</v>
      </c>
      <c r="AB279" s="138">
        <f>'1 уровень'!AC2889</f>
        <v>0</v>
      </c>
      <c r="AC279" s="138">
        <f>'1 уровень'!AD2889</f>
        <v>0</v>
      </c>
      <c r="AD279" s="138"/>
      <c r="AE279" s="138"/>
      <c r="AF279" s="27">
        <f>'1 уровень'!AE2889</f>
        <v>0</v>
      </c>
      <c r="AG279" s="138">
        <f>'1 уровень'!AF2889</f>
        <v>0</v>
      </c>
      <c r="AH279" s="238"/>
      <c r="AI279" s="238"/>
      <c r="AJ279" s="53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5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  <c r="FH279" s="125"/>
      <c r="FI279" s="125"/>
      <c r="FJ279" s="125"/>
      <c r="FK279" s="125"/>
      <c r="FL279" s="125"/>
      <c r="FM279" s="125"/>
      <c r="FN279" s="125"/>
      <c r="FO279" s="125"/>
      <c r="FP279" s="125"/>
      <c r="FQ279" s="125"/>
      <c r="FR279" s="125"/>
      <c r="FS279" s="125"/>
      <c r="FT279" s="125"/>
      <c r="FU279" s="125"/>
      <c r="FV279" s="125"/>
      <c r="FW279" s="125"/>
      <c r="FX279" s="125"/>
      <c r="FY279" s="125"/>
      <c r="FZ279" s="125"/>
      <c r="GA279" s="125"/>
      <c r="GB279" s="125"/>
      <c r="GC279" s="125"/>
      <c r="GD279" s="125"/>
      <c r="GE279" s="125"/>
      <c r="GF279" s="125"/>
      <c r="GG279" s="125"/>
      <c r="GH279" s="125"/>
      <c r="GI279" s="125"/>
      <c r="GJ279" s="125"/>
      <c r="GK279" s="125"/>
      <c r="GL279" s="125"/>
      <c r="GM279" s="125"/>
      <c r="GN279" s="125"/>
      <c r="GO279" s="125"/>
      <c r="GP279" s="125"/>
      <c r="GQ279" s="125"/>
      <c r="GR279" s="125"/>
      <c r="GS279" s="125"/>
    </row>
    <row r="280" spans="1:201" ht="30" x14ac:dyDescent="0.25">
      <c r="C280" s="460" t="s">
        <v>195</v>
      </c>
      <c r="D280" s="27">
        <f>'1 уровень'!E2890</f>
        <v>0</v>
      </c>
      <c r="E280" s="27">
        <f>'1 уровень'!F2890</f>
        <v>0</v>
      </c>
      <c r="F280" s="27">
        <f>'1 уровень'!G2890</f>
        <v>0</v>
      </c>
      <c r="G280" s="130">
        <f>'1 уровень'!H2890</f>
        <v>0</v>
      </c>
      <c r="H280" s="144">
        <f>'1 уровень'!I2890</f>
        <v>0</v>
      </c>
      <c r="I280" s="144">
        <f>'1 уровень'!J2890</f>
        <v>0</v>
      </c>
      <c r="J280" s="139">
        <f>'1 уровень'!K2890</f>
        <v>0</v>
      </c>
      <c r="K280" s="139">
        <f>'1 уровень'!L2890</f>
        <v>0</v>
      </c>
      <c r="L280" s="139">
        <f>'1 уровень'!M2890</f>
        <v>0</v>
      </c>
      <c r="M280" s="139">
        <f>'1 уровень'!N2890</f>
        <v>0</v>
      </c>
      <c r="N280" s="139">
        <f>'1 уровень'!O2890</f>
        <v>0</v>
      </c>
      <c r="O280" s="139">
        <f>'1 уровень'!P2890</f>
        <v>0</v>
      </c>
      <c r="P280" s="138">
        <f>'1 уровень'!Q2890</f>
        <v>0</v>
      </c>
      <c r="Q280" s="138">
        <f>'1 уровень'!R2890</f>
        <v>0</v>
      </c>
      <c r="R280" s="138">
        <f>'1 уровень'!S2890</f>
        <v>0</v>
      </c>
      <c r="S280" s="138">
        <f>'1 уровень'!T2890</f>
        <v>0</v>
      </c>
      <c r="T280" s="138">
        <f>'1 уровень'!U2890</f>
        <v>0</v>
      </c>
      <c r="U280" s="138">
        <f>'1 уровень'!V2890</f>
        <v>0</v>
      </c>
      <c r="V280" s="138">
        <f>'1 уровень'!W2890</f>
        <v>0</v>
      </c>
      <c r="W280" s="138">
        <f>'1 уровень'!X2890</f>
        <v>0</v>
      </c>
      <c r="X280" s="138">
        <f>'1 уровень'!Y2890</f>
        <v>0</v>
      </c>
      <c r="Y280" s="138">
        <f>'1 уровень'!Z2890</f>
        <v>0</v>
      </c>
      <c r="Z280" s="138">
        <f>'1 уровень'!AA2890</f>
        <v>0</v>
      </c>
      <c r="AA280" s="138">
        <f>'1 уровень'!AB2890</f>
        <v>0</v>
      </c>
      <c r="AB280" s="138">
        <f>'1 уровень'!AC2890</f>
        <v>0</v>
      </c>
      <c r="AC280" s="138">
        <f>'1 уровень'!AD2890</f>
        <v>0</v>
      </c>
      <c r="AD280" s="138"/>
      <c r="AE280" s="138"/>
      <c r="AF280" s="27">
        <f>'1 уровень'!AE2890</f>
        <v>0</v>
      </c>
      <c r="AG280" s="138">
        <f>'1 уровень'!AF2890</f>
        <v>0</v>
      </c>
      <c r="AH280" s="238"/>
      <c r="AI280" s="238"/>
      <c r="AJ280" s="53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5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  <c r="FH280" s="125"/>
      <c r="FI280" s="125"/>
      <c r="FJ280" s="125"/>
      <c r="FK280" s="125"/>
      <c r="FL280" s="125"/>
      <c r="FM280" s="125"/>
      <c r="FN280" s="125"/>
      <c r="FO280" s="125"/>
      <c r="FP280" s="125"/>
      <c r="FQ280" s="125"/>
      <c r="FR280" s="125"/>
      <c r="FS280" s="125"/>
      <c r="FT280" s="125"/>
      <c r="FU280" s="125"/>
      <c r="FV280" s="125"/>
      <c r="FW280" s="125"/>
      <c r="FX280" s="125"/>
      <c r="FY280" s="125"/>
      <c r="FZ280" s="125"/>
      <c r="GA280" s="125"/>
      <c r="GB280" s="125"/>
      <c r="GC280" s="125"/>
      <c r="GD280" s="125"/>
      <c r="GE280" s="125"/>
      <c r="GF280" s="125"/>
      <c r="GG280" s="125"/>
      <c r="GH280" s="125"/>
      <c r="GI280" s="125"/>
      <c r="GJ280" s="125"/>
      <c r="GK280" s="125"/>
      <c r="GL280" s="125"/>
      <c r="GM280" s="125"/>
      <c r="GN280" s="125"/>
      <c r="GO280" s="125"/>
      <c r="GP280" s="125"/>
      <c r="GQ280" s="125"/>
      <c r="GR280" s="125"/>
      <c r="GS280" s="125"/>
    </row>
    <row r="281" spans="1:201" ht="30" x14ac:dyDescent="0.25">
      <c r="C281" s="460" t="s">
        <v>498</v>
      </c>
      <c r="D281" s="27">
        <f>'1 уровень'!E2891</f>
        <v>0</v>
      </c>
      <c r="E281" s="27" t="e">
        <f>'1 уровень'!F2891</f>
        <v>#VALUE!</v>
      </c>
      <c r="F281" s="27">
        <f>'1 уровень'!G2891</f>
        <v>3</v>
      </c>
      <c r="G281" s="130" t="e">
        <f>'1 уровень'!H2891</f>
        <v>#VALUE!</v>
      </c>
      <c r="H281" s="144">
        <f>'1 уровень'!I2891</f>
        <v>0</v>
      </c>
      <c r="I281" s="144">
        <f>'1 уровень'!J2891</f>
        <v>0</v>
      </c>
      <c r="J281" s="139">
        <f>'1 уровень'!K2891</f>
        <v>0</v>
      </c>
      <c r="K281" s="139">
        <f>'1 уровень'!L2891</f>
        <v>0</v>
      </c>
      <c r="L281" s="139">
        <f>'1 уровень'!M2891</f>
        <v>0</v>
      </c>
      <c r="M281" s="139">
        <f>'1 уровень'!N2891</f>
        <v>0</v>
      </c>
      <c r="N281" s="139">
        <f>'1 уровень'!O2891</f>
        <v>0</v>
      </c>
      <c r="O281" s="139">
        <f>'1 уровень'!P2891</f>
        <v>0</v>
      </c>
      <c r="P281" s="138">
        <f>'1 уровень'!Q2891</f>
        <v>0</v>
      </c>
      <c r="Q281" s="138">
        <f>'1 уровень'!R2891</f>
        <v>0</v>
      </c>
      <c r="R281" s="138">
        <f>'1 уровень'!S2891</f>
        <v>0</v>
      </c>
      <c r="S281" s="138">
        <f>'1 уровень'!T2891</f>
        <v>0</v>
      </c>
      <c r="T281" s="138">
        <f>'1 уровень'!U2891</f>
        <v>0</v>
      </c>
      <c r="U281" s="138">
        <f>'1 уровень'!V2891</f>
        <v>0</v>
      </c>
      <c r="V281" s="138">
        <f>'1 уровень'!W2891</f>
        <v>0</v>
      </c>
      <c r="W281" s="138">
        <f>'1 уровень'!X2891</f>
        <v>0</v>
      </c>
      <c r="X281" s="138">
        <f>'1 уровень'!Y2891</f>
        <v>0</v>
      </c>
      <c r="Y281" s="138">
        <f>'1 уровень'!Z2891</f>
        <v>0</v>
      </c>
      <c r="Z281" s="138">
        <f>'1 уровень'!AA2891</f>
        <v>0</v>
      </c>
      <c r="AA281" s="138">
        <f>'1 уровень'!AB2891</f>
        <v>0</v>
      </c>
      <c r="AB281" s="138">
        <f>'1 уровень'!AC2891</f>
        <v>0</v>
      </c>
      <c r="AC281" s="138">
        <f>'1 уровень'!AD2891</f>
        <v>0</v>
      </c>
      <c r="AD281" s="138"/>
      <c r="AE281" s="138"/>
      <c r="AF281" s="27">
        <f>'1 уровень'!AE2891</f>
        <v>0</v>
      </c>
      <c r="AG281" s="138">
        <f>'1 уровень'!AF2891</f>
        <v>0</v>
      </c>
      <c r="AH281" s="238"/>
      <c r="AI281" s="238"/>
      <c r="AJ281" s="53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5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  <c r="FH281" s="125"/>
      <c r="FI281" s="125"/>
      <c r="FJ281" s="125"/>
      <c r="FK281" s="125"/>
      <c r="FL281" s="125"/>
      <c r="FM281" s="125"/>
      <c r="FN281" s="125"/>
      <c r="FO281" s="125"/>
      <c r="FP281" s="125"/>
      <c r="FQ281" s="125"/>
      <c r="FR281" s="125"/>
      <c r="FS281" s="125"/>
      <c r="FT281" s="125"/>
      <c r="FU281" s="125"/>
      <c r="FV281" s="125"/>
      <c r="FW281" s="125"/>
      <c r="FX281" s="125"/>
      <c r="FY281" s="125"/>
      <c r="FZ281" s="125"/>
      <c r="GA281" s="125"/>
      <c r="GB281" s="125"/>
      <c r="GC281" s="125"/>
      <c r="GD281" s="125"/>
      <c r="GE281" s="125"/>
      <c r="GF281" s="125"/>
      <c r="GG281" s="125"/>
      <c r="GH281" s="125"/>
      <c r="GI281" s="125"/>
      <c r="GJ281" s="125"/>
      <c r="GK281" s="125"/>
      <c r="GL281" s="125"/>
      <c r="GM281" s="125"/>
      <c r="GN281" s="125"/>
      <c r="GO281" s="125"/>
      <c r="GP281" s="125"/>
      <c r="GQ281" s="125"/>
      <c r="GR281" s="125"/>
      <c r="GS281" s="125"/>
    </row>
    <row r="282" spans="1:201" ht="75" x14ac:dyDescent="0.25">
      <c r="C282" s="459" t="s">
        <v>499</v>
      </c>
      <c r="D282" s="27">
        <f>'1 уровень'!E2892</f>
        <v>0</v>
      </c>
      <c r="E282" s="27" t="e">
        <f>'1 уровень'!F2892</f>
        <v>#VALUE!</v>
      </c>
      <c r="F282" s="27">
        <f>'1 уровень'!G2892</f>
        <v>1</v>
      </c>
      <c r="G282" s="130" t="e">
        <f>'1 уровень'!H2892</f>
        <v>#VALUE!</v>
      </c>
      <c r="H282" s="144">
        <f>'1 уровень'!I2892</f>
        <v>0</v>
      </c>
      <c r="I282" s="144">
        <f>'1 уровень'!J2892</f>
        <v>0</v>
      </c>
      <c r="J282" s="139">
        <f>'1 уровень'!K2892</f>
        <v>0</v>
      </c>
      <c r="K282" s="139">
        <f>'1 уровень'!L2892</f>
        <v>0</v>
      </c>
      <c r="L282" s="139">
        <f>'1 уровень'!M2892</f>
        <v>0</v>
      </c>
      <c r="M282" s="139">
        <f>'1 уровень'!N2892</f>
        <v>0</v>
      </c>
      <c r="N282" s="139">
        <f>'1 уровень'!O2892</f>
        <v>0</v>
      </c>
      <c r="O282" s="139">
        <f>'1 уровень'!P2892</f>
        <v>0</v>
      </c>
      <c r="P282" s="138">
        <f>'1 уровень'!Q2892</f>
        <v>0</v>
      </c>
      <c r="Q282" s="138">
        <f>'1 уровень'!R2892</f>
        <v>0</v>
      </c>
      <c r="R282" s="138">
        <f>'1 уровень'!S2892</f>
        <v>0</v>
      </c>
      <c r="S282" s="138">
        <f>'1 уровень'!T2892</f>
        <v>0</v>
      </c>
      <c r="T282" s="138">
        <f>'1 уровень'!U2892</f>
        <v>0</v>
      </c>
      <c r="U282" s="138">
        <f>'1 уровень'!V2892</f>
        <v>0</v>
      </c>
      <c r="V282" s="138">
        <f>'1 уровень'!W2892</f>
        <v>0</v>
      </c>
      <c r="W282" s="138">
        <f>'1 уровень'!X2892</f>
        <v>0</v>
      </c>
      <c r="X282" s="138">
        <f>'1 уровень'!Y2892</f>
        <v>0</v>
      </c>
      <c r="Y282" s="138">
        <f>'1 уровень'!Z2892</f>
        <v>0</v>
      </c>
      <c r="Z282" s="138">
        <f>'1 уровень'!AA2892</f>
        <v>0</v>
      </c>
      <c r="AA282" s="138">
        <f>'1 уровень'!AB2892</f>
        <v>0</v>
      </c>
      <c r="AB282" s="138">
        <f>'1 уровень'!AC2892</f>
        <v>0</v>
      </c>
      <c r="AC282" s="138">
        <f>'1 уровень'!AD2892</f>
        <v>0</v>
      </c>
      <c r="AD282" s="138"/>
      <c r="AE282" s="138"/>
      <c r="AF282" s="27">
        <f>'1 уровень'!AE2892</f>
        <v>0</v>
      </c>
      <c r="AG282" s="138">
        <f>'1 уровень'!AF2892</f>
        <v>0</v>
      </c>
      <c r="AH282" s="238"/>
      <c r="AI282" s="238"/>
      <c r="AJ282" s="53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5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  <c r="FH282" s="125"/>
      <c r="FI282" s="125"/>
      <c r="FJ282" s="125"/>
      <c r="FK282" s="125"/>
      <c r="FL282" s="125"/>
      <c r="FM282" s="125"/>
      <c r="FN282" s="125"/>
      <c r="FO282" s="125"/>
      <c r="FP282" s="125"/>
      <c r="FQ282" s="125"/>
      <c r="FR282" s="125"/>
      <c r="FS282" s="125"/>
      <c r="FT282" s="125"/>
      <c r="FU282" s="125"/>
      <c r="FV282" s="125"/>
      <c r="FW282" s="125"/>
      <c r="FX282" s="125"/>
      <c r="FY282" s="125"/>
      <c r="FZ282" s="125"/>
      <c r="GA282" s="125"/>
      <c r="GB282" s="125"/>
      <c r="GC282" s="125"/>
      <c r="GD282" s="125"/>
      <c r="GE282" s="125"/>
      <c r="GF282" s="125"/>
      <c r="GG282" s="125"/>
      <c r="GH282" s="125"/>
      <c r="GI282" s="125"/>
      <c r="GJ282" s="125"/>
      <c r="GK282" s="125"/>
      <c r="GL282" s="125"/>
      <c r="GM282" s="125"/>
      <c r="GN282" s="125"/>
      <c r="GO282" s="125"/>
      <c r="GP282" s="125"/>
      <c r="GQ282" s="125"/>
      <c r="GR282" s="125"/>
      <c r="GS282" s="125"/>
    </row>
    <row r="283" spans="1:201" ht="45" x14ac:dyDescent="0.25">
      <c r="C283" s="3" t="s">
        <v>500</v>
      </c>
      <c r="D283" s="27">
        <f>'1 уровень'!E2893</f>
        <v>0</v>
      </c>
      <c r="E283" s="27" t="e">
        <f>'1 уровень'!F2893</f>
        <v>#VALUE!</v>
      </c>
      <c r="F283" s="27">
        <f>'1 уровень'!G2893</f>
        <v>1</v>
      </c>
      <c r="G283" s="130" t="e">
        <f>'1 уровень'!H2893</f>
        <v>#VALUE!</v>
      </c>
      <c r="H283" s="144">
        <f>'1 уровень'!I2893</f>
        <v>0</v>
      </c>
      <c r="I283" s="144">
        <f>'1 уровень'!J2893</f>
        <v>0</v>
      </c>
      <c r="J283" s="139">
        <f>'1 уровень'!K2893</f>
        <v>0</v>
      </c>
      <c r="K283" s="139">
        <f>'1 уровень'!L2893</f>
        <v>0</v>
      </c>
      <c r="L283" s="139">
        <f>'1 уровень'!M2893</f>
        <v>0</v>
      </c>
      <c r="M283" s="139">
        <f>'1 уровень'!N2893</f>
        <v>0</v>
      </c>
      <c r="N283" s="139">
        <f>'1 уровень'!O2893</f>
        <v>0</v>
      </c>
      <c r="O283" s="139">
        <f>'1 уровень'!P2893</f>
        <v>0</v>
      </c>
      <c r="P283" s="138">
        <f>'1 уровень'!Q2893</f>
        <v>0</v>
      </c>
      <c r="Q283" s="138">
        <f>'1 уровень'!R2893</f>
        <v>0</v>
      </c>
      <c r="R283" s="138">
        <f>'1 уровень'!S2893</f>
        <v>0</v>
      </c>
      <c r="S283" s="138">
        <f>'1 уровень'!T2893</f>
        <v>0</v>
      </c>
      <c r="T283" s="138">
        <f>'1 уровень'!U2893</f>
        <v>0</v>
      </c>
      <c r="U283" s="138">
        <f>'1 уровень'!V2893</f>
        <v>0</v>
      </c>
      <c r="V283" s="138">
        <f>'1 уровень'!W2893</f>
        <v>0</v>
      </c>
      <c r="W283" s="138">
        <f>'1 уровень'!X2893</f>
        <v>0</v>
      </c>
      <c r="X283" s="138">
        <f>'1 уровень'!Y2893</f>
        <v>0</v>
      </c>
      <c r="Y283" s="138">
        <f>'1 уровень'!Z2893</f>
        <v>0</v>
      </c>
      <c r="Z283" s="138">
        <f>'1 уровень'!AA2893</f>
        <v>0</v>
      </c>
      <c r="AA283" s="138">
        <f>'1 уровень'!AB2893</f>
        <v>0</v>
      </c>
      <c r="AB283" s="138">
        <f>'1 уровень'!AC2893</f>
        <v>0</v>
      </c>
      <c r="AC283" s="138">
        <f>'1 уровень'!AD2893</f>
        <v>0</v>
      </c>
      <c r="AD283" s="138"/>
      <c r="AE283" s="138"/>
      <c r="AF283" s="27">
        <f>'1 уровень'!AE2893</f>
        <v>0</v>
      </c>
      <c r="AG283" s="138">
        <f>'1 уровень'!AF2893</f>
        <v>0</v>
      </c>
      <c r="AH283" s="238"/>
      <c r="AI283" s="238"/>
      <c r="AJ283" s="53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5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  <c r="FH283" s="125"/>
      <c r="FI283" s="125"/>
      <c r="FJ283" s="125"/>
      <c r="FK283" s="125"/>
      <c r="FL283" s="125"/>
      <c r="FM283" s="125"/>
      <c r="FN283" s="125"/>
      <c r="FO283" s="125"/>
      <c r="FP283" s="125"/>
      <c r="FQ283" s="125"/>
      <c r="FR283" s="125"/>
      <c r="FS283" s="125"/>
      <c r="FT283" s="125"/>
      <c r="FU283" s="125"/>
      <c r="FV283" s="125"/>
      <c r="FW283" s="125"/>
      <c r="FX283" s="125"/>
      <c r="FY283" s="125"/>
      <c r="FZ283" s="125"/>
      <c r="GA283" s="125"/>
      <c r="GB283" s="125"/>
      <c r="GC283" s="125"/>
      <c r="GD283" s="125"/>
      <c r="GE283" s="125"/>
      <c r="GF283" s="125"/>
      <c r="GG283" s="125"/>
      <c r="GH283" s="125"/>
      <c r="GI283" s="125"/>
      <c r="GJ283" s="125"/>
      <c r="GK283" s="125"/>
      <c r="GL283" s="125"/>
      <c r="GM283" s="125"/>
      <c r="GN283" s="125"/>
      <c r="GO283" s="125"/>
      <c r="GP283" s="125"/>
      <c r="GQ283" s="125"/>
      <c r="GR283" s="125"/>
      <c r="GS283" s="125"/>
    </row>
    <row r="284" spans="1:201" ht="105" x14ac:dyDescent="0.25">
      <c r="C284" s="3" t="s">
        <v>501</v>
      </c>
      <c r="D284" s="27">
        <f>'1 уровень'!E2894</f>
        <v>0</v>
      </c>
      <c r="E284" s="27" t="e">
        <f>'1 уровень'!F2894</f>
        <v>#VALUE!</v>
      </c>
      <c r="F284" s="27">
        <f>'1 уровень'!G2894</f>
        <v>0</v>
      </c>
      <c r="G284" s="130" t="e">
        <f>'1 уровень'!H2894</f>
        <v>#VALUE!</v>
      </c>
      <c r="H284" s="144">
        <f>'1 уровень'!I2894</f>
        <v>0</v>
      </c>
      <c r="I284" s="144">
        <f>'1 уровень'!J2894</f>
        <v>0</v>
      </c>
      <c r="J284" s="139">
        <f>'1 уровень'!K2894</f>
        <v>0</v>
      </c>
      <c r="K284" s="139">
        <f>'1 уровень'!L2894</f>
        <v>0</v>
      </c>
      <c r="L284" s="139">
        <f>'1 уровень'!M2894</f>
        <v>0</v>
      </c>
      <c r="M284" s="139">
        <f>'1 уровень'!N2894</f>
        <v>0</v>
      </c>
      <c r="N284" s="139">
        <f>'1 уровень'!O2894</f>
        <v>0</v>
      </c>
      <c r="O284" s="139">
        <f>'1 уровень'!P2894</f>
        <v>0</v>
      </c>
      <c r="P284" s="138">
        <f>'1 уровень'!Q2894</f>
        <v>0</v>
      </c>
      <c r="Q284" s="138">
        <f>'1 уровень'!R2894</f>
        <v>0</v>
      </c>
      <c r="R284" s="138">
        <f>'1 уровень'!S2894</f>
        <v>0</v>
      </c>
      <c r="S284" s="138">
        <f>'1 уровень'!T2894</f>
        <v>0</v>
      </c>
      <c r="T284" s="138">
        <f>'1 уровень'!U2894</f>
        <v>0</v>
      </c>
      <c r="U284" s="138">
        <f>'1 уровень'!V2894</f>
        <v>0</v>
      </c>
      <c r="V284" s="138">
        <f>'1 уровень'!W2894</f>
        <v>0</v>
      </c>
      <c r="W284" s="138">
        <f>'1 уровень'!X2894</f>
        <v>0</v>
      </c>
      <c r="X284" s="138">
        <f>'1 уровень'!Y2894</f>
        <v>0</v>
      </c>
      <c r="Y284" s="138">
        <f>'1 уровень'!Z2894</f>
        <v>0</v>
      </c>
      <c r="Z284" s="138">
        <f>'1 уровень'!AA2894</f>
        <v>0</v>
      </c>
      <c r="AA284" s="138">
        <f>'1 уровень'!AB2894</f>
        <v>0</v>
      </c>
      <c r="AB284" s="138">
        <f>'1 уровень'!AC2894</f>
        <v>0</v>
      </c>
      <c r="AC284" s="138">
        <f>'1 уровень'!AD2894</f>
        <v>0</v>
      </c>
      <c r="AD284" s="138"/>
      <c r="AE284" s="138"/>
      <c r="AF284" s="27">
        <f>'1 уровень'!AE2894</f>
        <v>0</v>
      </c>
      <c r="AG284" s="138">
        <f>'1 уровень'!AF2894</f>
        <v>0</v>
      </c>
      <c r="AH284" s="238"/>
      <c r="AI284" s="238"/>
      <c r="AJ284" s="53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5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  <c r="FH284" s="125"/>
      <c r="FI284" s="125"/>
      <c r="FJ284" s="125"/>
      <c r="FK284" s="125"/>
      <c r="FL284" s="125"/>
      <c r="FM284" s="125"/>
      <c r="FN284" s="125"/>
      <c r="FO284" s="125"/>
      <c r="FP284" s="125"/>
      <c r="FQ284" s="125"/>
      <c r="FR284" s="125"/>
      <c r="FS284" s="125"/>
      <c r="FT284" s="125"/>
      <c r="FU284" s="125"/>
      <c r="FV284" s="125"/>
      <c r="FW284" s="125"/>
      <c r="FX284" s="125"/>
      <c r="FY284" s="125"/>
      <c r="FZ284" s="125"/>
      <c r="GA284" s="125"/>
      <c r="GB284" s="125"/>
      <c r="GC284" s="125"/>
      <c r="GD284" s="125"/>
      <c r="GE284" s="125"/>
      <c r="GF284" s="125"/>
      <c r="GG284" s="125"/>
      <c r="GH284" s="125"/>
      <c r="GI284" s="125"/>
      <c r="GJ284" s="125"/>
      <c r="GK284" s="125"/>
      <c r="GL284" s="125"/>
      <c r="GM284" s="125"/>
      <c r="GN284" s="125"/>
      <c r="GO284" s="125"/>
      <c r="GP284" s="125"/>
      <c r="GQ284" s="125"/>
      <c r="GR284" s="125"/>
      <c r="GS284" s="125"/>
    </row>
    <row r="285" spans="1:201" x14ac:dyDescent="0.25">
      <c r="C285" s="3" t="s">
        <v>132</v>
      </c>
      <c r="D285" s="27">
        <f>'1 уровень'!E2895</f>
        <v>0</v>
      </c>
      <c r="E285" s="27" t="e">
        <f>'1 уровень'!F2895</f>
        <v>#VALUE!</v>
      </c>
      <c r="F285" s="27">
        <f>'1 уровень'!G2895</f>
        <v>4</v>
      </c>
      <c r="G285" s="130" t="e">
        <f>'1 уровень'!H2895</f>
        <v>#VALUE!</v>
      </c>
      <c r="H285" s="144">
        <f>'1 уровень'!I2895</f>
        <v>0</v>
      </c>
      <c r="I285" s="144">
        <f>'1 уровень'!J2895</f>
        <v>0</v>
      </c>
      <c r="J285" s="139">
        <f>'1 уровень'!K2895</f>
        <v>0</v>
      </c>
      <c r="K285" s="139">
        <f>'1 уровень'!L2895</f>
        <v>0</v>
      </c>
      <c r="L285" s="139">
        <f>'1 уровень'!M2895</f>
        <v>0</v>
      </c>
      <c r="M285" s="139">
        <f>'1 уровень'!N2895</f>
        <v>0</v>
      </c>
      <c r="N285" s="139">
        <f>'1 уровень'!O2895</f>
        <v>0</v>
      </c>
      <c r="O285" s="139">
        <f>'1 уровень'!P2895</f>
        <v>0</v>
      </c>
      <c r="P285" s="138">
        <f>'1 уровень'!Q2895</f>
        <v>0</v>
      </c>
      <c r="Q285" s="138">
        <f>'1 уровень'!R2895</f>
        <v>0</v>
      </c>
      <c r="R285" s="138">
        <f>'1 уровень'!S2895</f>
        <v>0</v>
      </c>
      <c r="S285" s="138">
        <f>'1 уровень'!T2895</f>
        <v>0</v>
      </c>
      <c r="T285" s="138">
        <f>'1 уровень'!U2895</f>
        <v>0</v>
      </c>
      <c r="U285" s="138">
        <f>'1 уровень'!V2895</f>
        <v>0</v>
      </c>
      <c r="V285" s="138">
        <f>'1 уровень'!W2895</f>
        <v>0</v>
      </c>
      <c r="W285" s="138">
        <f>'1 уровень'!X2895</f>
        <v>0</v>
      </c>
      <c r="X285" s="138">
        <f>'1 уровень'!Y2895</f>
        <v>0</v>
      </c>
      <c r="Y285" s="138">
        <f>'1 уровень'!Z2895</f>
        <v>0</v>
      </c>
      <c r="Z285" s="138">
        <f>'1 уровень'!AA2895</f>
        <v>0</v>
      </c>
      <c r="AA285" s="138">
        <f>'1 уровень'!AB2895</f>
        <v>0</v>
      </c>
      <c r="AB285" s="138">
        <f>'1 уровень'!AC2895</f>
        <v>0</v>
      </c>
      <c r="AC285" s="138">
        <f>'1 уровень'!AD2895</f>
        <v>0</v>
      </c>
      <c r="AD285" s="138"/>
      <c r="AE285" s="138"/>
      <c r="AF285" s="27">
        <f>'1 уровень'!AE2895</f>
        <v>0</v>
      </c>
      <c r="AG285" s="138">
        <f>'1 уровень'!AF2895</f>
        <v>0</v>
      </c>
      <c r="AH285" s="238"/>
      <c r="AI285" s="238"/>
      <c r="AJ285" s="53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5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  <c r="FH285" s="125"/>
      <c r="FI285" s="125"/>
      <c r="FJ285" s="125"/>
      <c r="FK285" s="125"/>
      <c r="FL285" s="125"/>
      <c r="FM285" s="125"/>
      <c r="FN285" s="125"/>
      <c r="FO285" s="125"/>
      <c r="FP285" s="125"/>
      <c r="FQ285" s="125"/>
      <c r="FR285" s="125"/>
      <c r="FS285" s="125"/>
      <c r="FT285" s="125"/>
      <c r="FU285" s="125"/>
      <c r="FV285" s="125"/>
      <c r="FW285" s="125"/>
      <c r="FX285" s="125"/>
      <c r="FY285" s="125"/>
      <c r="FZ285" s="125"/>
      <c r="GA285" s="125"/>
      <c r="GB285" s="125"/>
      <c r="GC285" s="125"/>
      <c r="GD285" s="125"/>
      <c r="GE285" s="125"/>
      <c r="GF285" s="125"/>
      <c r="GG285" s="125"/>
      <c r="GH285" s="125"/>
      <c r="GI285" s="125"/>
      <c r="GJ285" s="125"/>
      <c r="GK285" s="125"/>
      <c r="GL285" s="125"/>
      <c r="GM285" s="125"/>
      <c r="GN285" s="125"/>
      <c r="GO285" s="125"/>
      <c r="GP285" s="125"/>
      <c r="GQ285" s="125"/>
      <c r="GR285" s="125"/>
      <c r="GS285" s="125"/>
    </row>
    <row r="286" spans="1:201" x14ac:dyDescent="0.25">
      <c r="C286" s="3" t="s">
        <v>225</v>
      </c>
      <c r="D286" s="27">
        <f>'1 уровень'!E2896</f>
        <v>0</v>
      </c>
      <c r="E286" s="27" t="e">
        <f>'1 уровень'!F2896</f>
        <v>#VALUE!</v>
      </c>
      <c r="F286" s="27">
        <f>'1 уровень'!G2896</f>
        <v>4</v>
      </c>
      <c r="G286" s="130" t="e">
        <f>'1 уровень'!H2896</f>
        <v>#VALUE!</v>
      </c>
      <c r="H286" s="144">
        <f>'1 уровень'!I2896</f>
        <v>0</v>
      </c>
      <c r="I286" s="144">
        <f>'1 уровень'!J2896</f>
        <v>0</v>
      </c>
      <c r="J286" s="139">
        <f>'1 уровень'!K2896</f>
        <v>0</v>
      </c>
      <c r="K286" s="139">
        <f>'1 уровень'!L2896</f>
        <v>0</v>
      </c>
      <c r="L286" s="139">
        <f>'1 уровень'!M2896</f>
        <v>0</v>
      </c>
      <c r="M286" s="139">
        <f>'1 уровень'!N2896</f>
        <v>0</v>
      </c>
      <c r="N286" s="139">
        <f>'1 уровень'!O2896</f>
        <v>0</v>
      </c>
      <c r="O286" s="139">
        <f>'1 уровень'!P2896</f>
        <v>0</v>
      </c>
      <c r="P286" s="138">
        <f>'1 уровень'!Q2896</f>
        <v>0</v>
      </c>
      <c r="Q286" s="138">
        <f>'1 уровень'!R2896</f>
        <v>0</v>
      </c>
      <c r="R286" s="138">
        <f>'1 уровень'!S2896</f>
        <v>0</v>
      </c>
      <c r="S286" s="138">
        <f>'1 уровень'!T2896</f>
        <v>0</v>
      </c>
      <c r="T286" s="138">
        <f>'1 уровень'!U2896</f>
        <v>0</v>
      </c>
      <c r="U286" s="138">
        <f>'1 уровень'!V2896</f>
        <v>0</v>
      </c>
      <c r="V286" s="138">
        <f>'1 уровень'!W2896</f>
        <v>0</v>
      </c>
      <c r="W286" s="138">
        <f>'1 уровень'!X2896</f>
        <v>0</v>
      </c>
      <c r="X286" s="138">
        <f>'1 уровень'!Y2896</f>
        <v>0</v>
      </c>
      <c r="Y286" s="138">
        <f>'1 уровень'!Z2896</f>
        <v>0</v>
      </c>
      <c r="Z286" s="138">
        <f>'1 уровень'!AA2896</f>
        <v>0</v>
      </c>
      <c r="AA286" s="138">
        <f>'1 уровень'!AB2896</f>
        <v>0</v>
      </c>
      <c r="AB286" s="138">
        <f>'1 уровень'!AC2896</f>
        <v>0</v>
      </c>
      <c r="AC286" s="138">
        <f>'1 уровень'!AD2896</f>
        <v>0</v>
      </c>
      <c r="AD286" s="138"/>
      <c r="AE286" s="138"/>
      <c r="AF286" s="27">
        <f>'1 уровень'!AE2896</f>
        <v>0</v>
      </c>
      <c r="AG286" s="138">
        <f>'1 уровень'!AF2896</f>
        <v>0</v>
      </c>
      <c r="AH286" s="238"/>
      <c r="AI286" s="238"/>
      <c r="AJ286" s="53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5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  <c r="FH286" s="125"/>
      <c r="FI286" s="125"/>
      <c r="FJ286" s="125"/>
      <c r="FK286" s="125"/>
      <c r="FL286" s="125"/>
      <c r="FM286" s="125"/>
      <c r="FN286" s="125"/>
      <c r="FO286" s="125"/>
      <c r="FP286" s="125"/>
      <c r="FQ286" s="125"/>
      <c r="FR286" s="125"/>
      <c r="FS286" s="125"/>
      <c r="FT286" s="125"/>
      <c r="FU286" s="125"/>
      <c r="FV286" s="125"/>
      <c r="FW286" s="125"/>
      <c r="FX286" s="125"/>
      <c r="FY286" s="125"/>
      <c r="FZ286" s="125"/>
      <c r="GA286" s="125"/>
      <c r="GB286" s="125"/>
      <c r="GC286" s="125"/>
      <c r="GD286" s="125"/>
      <c r="GE286" s="125"/>
      <c r="GF286" s="125"/>
      <c r="GG286" s="125"/>
      <c r="GH286" s="125"/>
      <c r="GI286" s="125"/>
      <c r="GJ286" s="125"/>
      <c r="GK286" s="125"/>
      <c r="GL286" s="125"/>
      <c r="GM286" s="125"/>
      <c r="GN286" s="125"/>
      <c r="GO286" s="125"/>
      <c r="GP286" s="125"/>
      <c r="GQ286" s="125"/>
      <c r="GR286" s="125"/>
      <c r="GS286" s="125"/>
    </row>
    <row r="287" spans="1:201" ht="45" x14ac:dyDescent="0.25">
      <c r="C287" s="3" t="s">
        <v>502</v>
      </c>
      <c r="D287" s="27">
        <f>'1 уровень'!E2897</f>
        <v>0</v>
      </c>
      <c r="E287" s="27" t="e">
        <f>'1 уровень'!F2897</f>
        <v>#VALUE!</v>
      </c>
      <c r="F287" s="27">
        <f>'1 уровень'!G2897</f>
        <v>0</v>
      </c>
      <c r="G287" s="130" t="e">
        <f>'1 уровень'!H2897</f>
        <v>#VALUE!</v>
      </c>
      <c r="H287" s="144">
        <f>'1 уровень'!I2897</f>
        <v>0</v>
      </c>
      <c r="I287" s="144">
        <f>'1 уровень'!J2897</f>
        <v>0</v>
      </c>
      <c r="J287" s="139">
        <f>'1 уровень'!K2897</f>
        <v>0</v>
      </c>
      <c r="K287" s="139">
        <f>'1 уровень'!L2897</f>
        <v>0</v>
      </c>
      <c r="L287" s="139">
        <f>'1 уровень'!M2897</f>
        <v>0</v>
      </c>
      <c r="M287" s="139">
        <f>'1 уровень'!N2897</f>
        <v>0</v>
      </c>
      <c r="N287" s="139">
        <f>'1 уровень'!O2897</f>
        <v>0</v>
      </c>
      <c r="O287" s="139">
        <f>'1 уровень'!P2897</f>
        <v>0</v>
      </c>
      <c r="P287" s="138">
        <f>'1 уровень'!Q2897</f>
        <v>0</v>
      </c>
      <c r="Q287" s="138">
        <f>'1 уровень'!R2897</f>
        <v>0</v>
      </c>
      <c r="R287" s="138">
        <f>'1 уровень'!S2897</f>
        <v>0</v>
      </c>
      <c r="S287" s="138">
        <f>'1 уровень'!T2897</f>
        <v>0</v>
      </c>
      <c r="T287" s="138">
        <f>'1 уровень'!U2897</f>
        <v>0</v>
      </c>
      <c r="U287" s="138">
        <f>'1 уровень'!V2897</f>
        <v>0</v>
      </c>
      <c r="V287" s="138">
        <f>'1 уровень'!W2897</f>
        <v>0</v>
      </c>
      <c r="W287" s="138">
        <f>'1 уровень'!X2897</f>
        <v>0</v>
      </c>
      <c r="X287" s="138">
        <f>'1 уровень'!Y2897</f>
        <v>0</v>
      </c>
      <c r="Y287" s="138">
        <f>'1 уровень'!Z2897</f>
        <v>0</v>
      </c>
      <c r="Z287" s="138">
        <f>'1 уровень'!AA2897</f>
        <v>0</v>
      </c>
      <c r="AA287" s="138">
        <f>'1 уровень'!AB2897</f>
        <v>0</v>
      </c>
      <c r="AB287" s="138">
        <f>'1 уровень'!AC2897</f>
        <v>0</v>
      </c>
      <c r="AC287" s="138">
        <f>'1 уровень'!AD2897</f>
        <v>0</v>
      </c>
      <c r="AD287" s="138"/>
      <c r="AE287" s="138"/>
      <c r="AF287" s="27">
        <f>'1 уровень'!AE2897</f>
        <v>0</v>
      </c>
      <c r="AG287" s="138">
        <f>'1 уровень'!AF2897</f>
        <v>0</v>
      </c>
      <c r="AH287" s="238"/>
      <c r="AI287" s="238"/>
      <c r="AJ287" s="53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5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  <c r="FH287" s="125"/>
      <c r="FI287" s="125"/>
      <c r="FJ287" s="125"/>
      <c r="FK287" s="125"/>
      <c r="FL287" s="125"/>
      <c r="FM287" s="125"/>
      <c r="FN287" s="125"/>
      <c r="FO287" s="125"/>
      <c r="FP287" s="125"/>
      <c r="FQ287" s="125"/>
      <c r="FR287" s="125"/>
      <c r="FS287" s="125"/>
      <c r="FT287" s="125"/>
      <c r="FU287" s="125"/>
      <c r="FV287" s="125"/>
      <c r="FW287" s="125"/>
      <c r="FX287" s="125"/>
      <c r="FY287" s="125"/>
      <c r="FZ287" s="125"/>
      <c r="GA287" s="125"/>
      <c r="GB287" s="125"/>
      <c r="GC287" s="125"/>
      <c r="GD287" s="125"/>
      <c r="GE287" s="125"/>
      <c r="GF287" s="125"/>
      <c r="GG287" s="125"/>
      <c r="GH287" s="125"/>
      <c r="GI287" s="125"/>
      <c r="GJ287" s="125"/>
      <c r="GK287" s="125"/>
      <c r="GL287" s="125"/>
      <c r="GM287" s="125"/>
      <c r="GN287" s="125"/>
      <c r="GO287" s="125"/>
      <c r="GP287" s="125"/>
      <c r="GQ287" s="125"/>
      <c r="GR287" s="125"/>
      <c r="GS287" s="125"/>
    </row>
    <row r="288" spans="1:201" ht="75" x14ac:dyDescent="0.25">
      <c r="C288" s="3" t="s">
        <v>570</v>
      </c>
      <c r="D288" s="27">
        <f>'1 уровень'!E2898</f>
        <v>0</v>
      </c>
      <c r="E288" s="27">
        <f>'1 уровень'!F2898</f>
        <v>0</v>
      </c>
      <c r="F288" s="27">
        <f>'1 уровень'!G2898</f>
        <v>0</v>
      </c>
      <c r="G288" s="130" t="e">
        <f>'1 уровень'!H2898</f>
        <v>#DIV/0!</v>
      </c>
      <c r="H288" s="144"/>
      <c r="I288" s="144"/>
      <c r="J288" s="139"/>
      <c r="K288" s="139"/>
      <c r="L288" s="139"/>
      <c r="M288" s="139"/>
      <c r="N288" s="139"/>
      <c r="O288" s="139"/>
      <c r="P288" s="138"/>
      <c r="Q288" s="138"/>
      <c r="R288" s="138"/>
      <c r="S288" s="138"/>
      <c r="T288" s="138"/>
      <c r="U288" s="138"/>
      <c r="V288" s="138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27">
        <f>'1 уровень'!AE2898</f>
        <v>0</v>
      </c>
      <c r="AG288" s="138">
        <f>'1 уровень'!AF2898</f>
        <v>0</v>
      </c>
      <c r="AH288" s="238"/>
      <c r="AI288" s="238"/>
      <c r="AJ288" s="53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5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  <c r="FH288" s="125"/>
      <c r="FI288" s="125"/>
      <c r="FJ288" s="125"/>
      <c r="FK288" s="125"/>
      <c r="FL288" s="125"/>
      <c r="FM288" s="125"/>
      <c r="FN288" s="125"/>
      <c r="FO288" s="125"/>
      <c r="FP288" s="125"/>
      <c r="FQ288" s="125"/>
      <c r="FR288" s="125"/>
      <c r="FS288" s="125"/>
      <c r="FT288" s="125"/>
      <c r="FU288" s="125"/>
      <c r="FV288" s="125"/>
      <c r="FW288" s="125"/>
      <c r="FX288" s="125"/>
      <c r="FY288" s="125"/>
      <c r="FZ288" s="125"/>
      <c r="GA288" s="125"/>
      <c r="GB288" s="125"/>
      <c r="GC288" s="125"/>
      <c r="GD288" s="125"/>
      <c r="GE288" s="125"/>
      <c r="GF288" s="125"/>
      <c r="GG288" s="125"/>
      <c r="GH288" s="125"/>
      <c r="GI288" s="125"/>
      <c r="GJ288" s="125"/>
      <c r="GK288" s="125"/>
      <c r="GL288" s="125"/>
      <c r="GM288" s="125"/>
      <c r="GN288" s="125"/>
      <c r="GO288" s="125"/>
      <c r="GP288" s="125"/>
      <c r="GQ288" s="125"/>
      <c r="GR288" s="125"/>
      <c r="GS288" s="125"/>
    </row>
    <row r="289" spans="3:201" ht="30" x14ac:dyDescent="0.25">
      <c r="C289" s="450" t="s">
        <v>196</v>
      </c>
      <c r="D289" s="27">
        <f>'1 уровень'!E2899</f>
        <v>0</v>
      </c>
      <c r="E289" s="27">
        <f>'1 уровень'!F2899</f>
        <v>0</v>
      </c>
      <c r="F289" s="27">
        <f>'1 уровень'!G2899</f>
        <v>0</v>
      </c>
      <c r="G289" s="130">
        <f>'1 уровень'!H2899</f>
        <v>0</v>
      </c>
      <c r="H289" s="144">
        <f>'1 уровень'!I2899</f>
        <v>0</v>
      </c>
      <c r="I289" s="144">
        <f>'1 уровень'!J2899</f>
        <v>0</v>
      </c>
      <c r="J289" s="139">
        <f>'1 уровень'!K2899</f>
        <v>0</v>
      </c>
      <c r="K289" s="139">
        <f>'1 уровень'!L2899</f>
        <v>0</v>
      </c>
      <c r="L289" s="139">
        <f>'1 уровень'!M2899</f>
        <v>0</v>
      </c>
      <c r="M289" s="139">
        <f>'1 уровень'!N2899</f>
        <v>0</v>
      </c>
      <c r="N289" s="139">
        <f>'1 уровень'!O2899</f>
        <v>0</v>
      </c>
      <c r="O289" s="139">
        <f>'1 уровень'!P2899</f>
        <v>0</v>
      </c>
      <c r="P289" s="138">
        <f>'1 уровень'!Q2899</f>
        <v>0</v>
      </c>
      <c r="Q289" s="138">
        <f>'1 уровень'!R2899</f>
        <v>0</v>
      </c>
      <c r="R289" s="138">
        <f>'1 уровень'!S2899</f>
        <v>0</v>
      </c>
      <c r="S289" s="138">
        <f>'1 уровень'!T2899</f>
        <v>0</v>
      </c>
      <c r="T289" s="138">
        <f>'1 уровень'!U2899</f>
        <v>0</v>
      </c>
      <c r="U289" s="138">
        <f>'1 уровень'!V2899</f>
        <v>0</v>
      </c>
      <c r="V289" s="138">
        <f>'1 уровень'!W2899</f>
        <v>0</v>
      </c>
      <c r="W289" s="138">
        <f>'1 уровень'!X2899</f>
        <v>0</v>
      </c>
      <c r="X289" s="138">
        <f>'1 уровень'!Y2899</f>
        <v>0</v>
      </c>
      <c r="Y289" s="138">
        <f>'1 уровень'!Z2899</f>
        <v>0</v>
      </c>
      <c r="Z289" s="138">
        <f>'1 уровень'!AA2899</f>
        <v>0</v>
      </c>
      <c r="AA289" s="138">
        <f>'1 уровень'!AB2899</f>
        <v>0</v>
      </c>
      <c r="AB289" s="138">
        <f>'1 уровень'!AC2899</f>
        <v>0</v>
      </c>
      <c r="AC289" s="138">
        <f>'1 уровень'!AD2899</f>
        <v>0</v>
      </c>
      <c r="AD289" s="138"/>
      <c r="AE289" s="138"/>
      <c r="AF289" s="27">
        <f>'1 уровень'!AE2899</f>
        <v>0</v>
      </c>
      <c r="AG289" s="138">
        <f>'1 уровень'!AF2899</f>
        <v>0</v>
      </c>
      <c r="AH289" s="238"/>
      <c r="AI289" s="238"/>
      <c r="AJ289" s="53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5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  <c r="FH289" s="125"/>
      <c r="FI289" s="125"/>
      <c r="FJ289" s="125"/>
      <c r="FK289" s="125"/>
      <c r="FL289" s="125"/>
      <c r="FM289" s="125"/>
      <c r="FN289" s="125"/>
      <c r="FO289" s="125"/>
      <c r="FP289" s="125"/>
      <c r="FQ289" s="125"/>
      <c r="FR289" s="125"/>
      <c r="FS289" s="125"/>
      <c r="FT289" s="125"/>
      <c r="FU289" s="125"/>
      <c r="FV289" s="125"/>
      <c r="FW289" s="125"/>
      <c r="FX289" s="125"/>
      <c r="FY289" s="125"/>
      <c r="FZ289" s="125"/>
      <c r="GA289" s="125"/>
      <c r="GB289" s="125"/>
      <c r="GC289" s="125"/>
      <c r="GD289" s="125"/>
      <c r="GE289" s="125"/>
      <c r="GF289" s="125"/>
      <c r="GG289" s="125"/>
      <c r="GH289" s="125"/>
      <c r="GI289" s="125"/>
      <c r="GJ289" s="125"/>
      <c r="GK289" s="125"/>
      <c r="GL289" s="125"/>
      <c r="GM289" s="125"/>
      <c r="GN289" s="125"/>
      <c r="GO289" s="125"/>
      <c r="GP289" s="125"/>
      <c r="GQ289" s="125"/>
      <c r="GR289" s="125"/>
      <c r="GS289" s="125"/>
    </row>
    <row r="290" spans="3:201" ht="110.25" x14ac:dyDescent="0.25">
      <c r="C290" s="467" t="s">
        <v>571</v>
      </c>
      <c r="D290" s="27">
        <f>'1 уровень'!E2900</f>
        <v>0</v>
      </c>
      <c r="E290" s="27" t="e">
        <f>'1 уровень'!F2900</f>
        <v>#VALUE!</v>
      </c>
      <c r="F290" s="27">
        <f>'1 уровень'!G2900</f>
        <v>0</v>
      </c>
      <c r="G290" s="130" t="e">
        <f>'1 уровень'!H2900</f>
        <v>#VALUE!</v>
      </c>
      <c r="H290" s="144">
        <f>'1 уровень'!I2900</f>
        <v>0</v>
      </c>
      <c r="I290" s="144">
        <f>'1 уровень'!J2900</f>
        <v>0</v>
      </c>
      <c r="J290" s="139">
        <f>'1 уровень'!K2900</f>
        <v>0</v>
      </c>
      <c r="K290" s="139">
        <f>'1 уровень'!L2900</f>
        <v>0</v>
      </c>
      <c r="L290" s="139">
        <f>'1 уровень'!M2900</f>
        <v>0</v>
      </c>
      <c r="M290" s="139">
        <f>'1 уровень'!N2900</f>
        <v>0</v>
      </c>
      <c r="N290" s="139">
        <f>'1 уровень'!O2900</f>
        <v>0</v>
      </c>
      <c r="O290" s="139">
        <f>'1 уровень'!P2900</f>
        <v>0</v>
      </c>
      <c r="P290" s="138">
        <f>'1 уровень'!Q2900</f>
        <v>0</v>
      </c>
      <c r="Q290" s="138">
        <f>'1 уровень'!R2900</f>
        <v>0</v>
      </c>
      <c r="R290" s="138">
        <f>'1 уровень'!S2900</f>
        <v>0</v>
      </c>
      <c r="S290" s="138">
        <f>'1 уровень'!T2900</f>
        <v>0</v>
      </c>
      <c r="T290" s="138">
        <f>'1 уровень'!U2900</f>
        <v>0</v>
      </c>
      <c r="U290" s="138">
        <f>'1 уровень'!V2900</f>
        <v>0</v>
      </c>
      <c r="V290" s="138" t="e">
        <f>'1 уровень'!W2900</f>
        <v>#VALUE!</v>
      </c>
      <c r="W290" s="138">
        <f>'1 уровень'!X2900</f>
        <v>0</v>
      </c>
      <c r="X290" s="138">
        <f>'1 уровень'!Y2900</f>
        <v>0</v>
      </c>
      <c r="Y290" s="138">
        <f>'1 уровень'!Z2900</f>
        <v>0</v>
      </c>
      <c r="Z290" s="138" t="e">
        <f>'1 уровень'!AA2900</f>
        <v>#VALUE!</v>
      </c>
      <c r="AA290" s="138">
        <f>'1 уровень'!AB2900</f>
        <v>0</v>
      </c>
      <c r="AB290" s="138">
        <f>'1 уровень'!AC2900</f>
        <v>0</v>
      </c>
      <c r="AC290" s="138">
        <f>'1 уровень'!AD2900</f>
        <v>0</v>
      </c>
      <c r="AD290" s="138" t="e">
        <f>W290/V290*100</f>
        <v>#VALUE!</v>
      </c>
      <c r="AE290" s="138" t="e">
        <f>AC290/V290*100</f>
        <v>#VALUE!</v>
      </c>
      <c r="AF290" s="27">
        <f>'1 уровень'!AE2900</f>
        <v>0</v>
      </c>
      <c r="AG290" s="138">
        <f>'1 уровень'!AF2900</f>
        <v>0</v>
      </c>
      <c r="AH290" s="238"/>
      <c r="AI290" s="238"/>
      <c r="AJ290" s="53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5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  <c r="FH290" s="125"/>
      <c r="FI290" s="125"/>
      <c r="FJ290" s="125"/>
      <c r="FK290" s="125"/>
      <c r="FL290" s="125"/>
      <c r="FM290" s="125"/>
      <c r="FN290" s="125"/>
      <c r="FO290" s="125"/>
      <c r="FP290" s="125"/>
      <c r="FQ290" s="125"/>
      <c r="FR290" s="125"/>
      <c r="FS290" s="125"/>
      <c r="FT290" s="125"/>
      <c r="FU290" s="125"/>
      <c r="FV290" s="125"/>
      <c r="FW290" s="125"/>
      <c r="FX290" s="125"/>
      <c r="FY290" s="125"/>
      <c r="FZ290" s="125"/>
      <c r="GA290" s="125"/>
      <c r="GB290" s="125"/>
      <c r="GC290" s="125"/>
      <c r="GD290" s="125"/>
      <c r="GE290" s="125"/>
      <c r="GF290" s="125"/>
      <c r="GG290" s="125"/>
      <c r="GH290" s="125"/>
      <c r="GI290" s="125"/>
      <c r="GJ290" s="125"/>
      <c r="GK290" s="125"/>
      <c r="GL290" s="125"/>
      <c r="GM290" s="125"/>
      <c r="GN290" s="125"/>
      <c r="GO290" s="125"/>
      <c r="GP290" s="125"/>
      <c r="GQ290" s="125"/>
      <c r="GR290" s="125"/>
      <c r="GS290" s="125"/>
    </row>
    <row r="291" spans="3:201" ht="45" x14ac:dyDescent="0.25">
      <c r="C291" s="459" t="s">
        <v>504</v>
      </c>
      <c r="D291" s="27">
        <f>'1 уровень'!E2901</f>
        <v>0</v>
      </c>
      <c r="E291" s="27" t="e">
        <f>'1 уровень'!F2901</f>
        <v>#VALUE!</v>
      </c>
      <c r="F291" s="27">
        <f>'1 уровень'!G2901</f>
        <v>8</v>
      </c>
      <c r="G291" s="130" t="e">
        <f>'1 уровень'!H2901</f>
        <v>#VALUE!</v>
      </c>
      <c r="H291" s="144">
        <f>'1 уровень'!I2901</f>
        <v>0</v>
      </c>
      <c r="I291" s="144">
        <f>'1 уровень'!J2901</f>
        <v>0</v>
      </c>
      <c r="J291" s="139">
        <f>'1 уровень'!K2901</f>
        <v>0</v>
      </c>
      <c r="K291" s="139">
        <f>'1 уровень'!L2901</f>
        <v>0</v>
      </c>
      <c r="L291" s="139">
        <f>'1 уровень'!M2901</f>
        <v>0</v>
      </c>
      <c r="M291" s="139">
        <f>'1 уровень'!N2901</f>
        <v>0</v>
      </c>
      <c r="N291" s="139">
        <f>'1 уровень'!O2901</f>
        <v>0</v>
      </c>
      <c r="O291" s="139">
        <f>'1 уровень'!P2901</f>
        <v>0</v>
      </c>
      <c r="P291" s="138">
        <f>'1 уровень'!Q2901</f>
        <v>0</v>
      </c>
      <c r="Q291" s="138">
        <f>'1 уровень'!R2901</f>
        <v>0</v>
      </c>
      <c r="R291" s="138">
        <f>'1 уровень'!S2901</f>
        <v>0</v>
      </c>
      <c r="S291" s="138">
        <f>'1 уровень'!T2901</f>
        <v>0</v>
      </c>
      <c r="T291" s="138">
        <f>'1 уровень'!U2901</f>
        <v>0</v>
      </c>
      <c r="U291" s="138">
        <f>'1 уровень'!V2901</f>
        <v>0</v>
      </c>
      <c r="V291" s="138" t="e">
        <f>'1 уровень'!W2901</f>
        <v>#VALUE!</v>
      </c>
      <c r="W291" s="138">
        <f>'1 уровень'!X2901</f>
        <v>22.902600000000003</v>
      </c>
      <c r="X291" s="138">
        <f>'1 уровень'!Y2901</f>
        <v>0</v>
      </c>
      <c r="Y291" s="138">
        <f>'1 уровень'!Z2901</f>
        <v>0</v>
      </c>
      <c r="Z291" s="138" t="e">
        <f>'1 уровень'!AA2901</f>
        <v>#VALUE!</v>
      </c>
      <c r="AA291" s="138">
        <f>'1 уровень'!AB2901</f>
        <v>0</v>
      </c>
      <c r="AB291" s="138">
        <f>'1 уровень'!AC2901</f>
        <v>0</v>
      </c>
      <c r="AC291" s="138">
        <f>'1 уровень'!AD2901</f>
        <v>22.902600000000003</v>
      </c>
      <c r="AD291" s="138" t="e">
        <f>W291/V291*100</f>
        <v>#VALUE!</v>
      </c>
      <c r="AE291" s="138" t="e">
        <f>AC291/V291*100</f>
        <v>#VALUE!</v>
      </c>
      <c r="AF291" s="27">
        <f>'1 уровень'!AE2901</f>
        <v>0</v>
      </c>
      <c r="AG291" s="138">
        <f>'1 уровень'!AF2901</f>
        <v>0</v>
      </c>
      <c r="AH291" s="238"/>
      <c r="AI291" s="238"/>
      <c r="AJ291" s="53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5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  <c r="FH291" s="125"/>
      <c r="FI291" s="125"/>
      <c r="FJ291" s="125"/>
      <c r="FK291" s="125"/>
      <c r="FL291" s="125"/>
      <c r="FM291" s="125"/>
      <c r="FN291" s="125"/>
      <c r="FO291" s="125"/>
      <c r="FP291" s="125"/>
      <c r="FQ291" s="125"/>
      <c r="FR291" s="125"/>
      <c r="FS291" s="125"/>
      <c r="FT291" s="125"/>
      <c r="FU291" s="125"/>
      <c r="FV291" s="125"/>
      <c r="FW291" s="125"/>
      <c r="FX291" s="125"/>
      <c r="FY291" s="125"/>
      <c r="FZ291" s="125"/>
      <c r="GA291" s="125"/>
      <c r="GB291" s="125"/>
      <c r="GC291" s="125"/>
      <c r="GD291" s="125"/>
      <c r="GE291" s="125"/>
      <c r="GF291" s="125"/>
      <c r="GG291" s="125"/>
      <c r="GH291" s="125"/>
      <c r="GI291" s="125"/>
      <c r="GJ291" s="125"/>
      <c r="GK291" s="125"/>
      <c r="GL291" s="125"/>
      <c r="GM291" s="125"/>
      <c r="GN291" s="125"/>
      <c r="GO291" s="125"/>
      <c r="GP291" s="125"/>
      <c r="GQ291" s="125"/>
      <c r="GR291" s="125"/>
      <c r="GS291" s="125"/>
    </row>
    <row r="292" spans="3:201" ht="30" x14ac:dyDescent="0.25">
      <c r="C292" s="3" t="s">
        <v>276</v>
      </c>
      <c r="D292" s="27">
        <f>'1 уровень'!E2902</f>
        <v>0</v>
      </c>
      <c r="E292" s="27" t="e">
        <f>'1 уровень'!F2902</f>
        <v>#VALUE!</v>
      </c>
      <c r="F292" s="27">
        <f>'1 уровень'!G2902</f>
        <v>6</v>
      </c>
      <c r="G292" s="130" t="e">
        <f>'1 уровень'!H2902</f>
        <v>#VALUE!</v>
      </c>
      <c r="H292" s="144">
        <f>'1 уровень'!I2902</f>
        <v>0</v>
      </c>
      <c r="I292" s="144">
        <f>'1 уровень'!J2902</f>
        <v>0</v>
      </c>
      <c r="J292" s="139">
        <f>'1 уровень'!K2902</f>
        <v>0</v>
      </c>
      <c r="K292" s="139">
        <f>'1 уровень'!L2902</f>
        <v>0</v>
      </c>
      <c r="L292" s="139">
        <f>'1 уровень'!M2902</f>
        <v>0</v>
      </c>
      <c r="M292" s="139">
        <f>'1 уровень'!N2902</f>
        <v>0</v>
      </c>
      <c r="N292" s="139">
        <f>'1 уровень'!O2902</f>
        <v>0</v>
      </c>
      <c r="O292" s="139">
        <f>'1 уровень'!P2902</f>
        <v>0</v>
      </c>
      <c r="P292" s="138">
        <f>'1 уровень'!Q2902</f>
        <v>0</v>
      </c>
      <c r="Q292" s="138">
        <f>'1 уровень'!R2902</f>
        <v>0</v>
      </c>
      <c r="R292" s="138">
        <f>'1 уровень'!S2902</f>
        <v>0</v>
      </c>
      <c r="S292" s="138">
        <f>'1 уровень'!T2902</f>
        <v>0</v>
      </c>
      <c r="T292" s="138">
        <f>'1 уровень'!U2902</f>
        <v>0</v>
      </c>
      <c r="U292" s="138">
        <f>'1 уровень'!V2902</f>
        <v>0</v>
      </c>
      <c r="V292" s="138" t="e">
        <f>'1 уровень'!W2902</f>
        <v>#VALUE!</v>
      </c>
      <c r="W292" s="138">
        <f>'1 уровень'!X2902</f>
        <v>19.815680000000004</v>
      </c>
      <c r="X292" s="138">
        <f>'1 уровень'!Y2902</f>
        <v>0</v>
      </c>
      <c r="Y292" s="138">
        <f>'1 уровень'!Z2902</f>
        <v>0</v>
      </c>
      <c r="Z292" s="138" t="e">
        <f>'1 уровень'!AA2902</f>
        <v>#VALUE!</v>
      </c>
      <c r="AA292" s="138">
        <f>'1 уровень'!AB2902</f>
        <v>0</v>
      </c>
      <c r="AB292" s="138">
        <f>'1 уровень'!AC2902</f>
        <v>0</v>
      </c>
      <c r="AC292" s="138">
        <f>'1 уровень'!AD2902</f>
        <v>19.815680000000004</v>
      </c>
      <c r="AD292" s="138" t="e">
        <f>W292/V292*100</f>
        <v>#VALUE!</v>
      </c>
      <c r="AE292" s="138" t="e">
        <f>AC292/V292*100</f>
        <v>#VALUE!</v>
      </c>
      <c r="AF292" s="27">
        <f>'1 уровень'!AE2902</f>
        <v>0</v>
      </c>
      <c r="AG292" s="138">
        <f>'1 уровень'!AF2902</f>
        <v>0</v>
      </c>
      <c r="AH292" s="238"/>
      <c r="AI292" s="238"/>
      <c r="AJ292" s="53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5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  <c r="FH292" s="125"/>
      <c r="FI292" s="125"/>
      <c r="FJ292" s="125"/>
      <c r="FK292" s="125"/>
      <c r="FL292" s="125"/>
      <c r="FM292" s="125"/>
      <c r="FN292" s="125"/>
      <c r="FO292" s="125"/>
      <c r="FP292" s="125"/>
      <c r="FQ292" s="125"/>
      <c r="FR292" s="125"/>
      <c r="FS292" s="125"/>
      <c r="FT292" s="125"/>
      <c r="FU292" s="125"/>
      <c r="FV292" s="125"/>
      <c r="FW292" s="125"/>
      <c r="FX292" s="125"/>
      <c r="FY292" s="125"/>
      <c r="FZ292" s="125"/>
      <c r="GA292" s="125"/>
      <c r="GB292" s="125"/>
      <c r="GC292" s="125"/>
      <c r="GD292" s="125"/>
      <c r="GE292" s="125"/>
      <c r="GF292" s="125"/>
      <c r="GG292" s="125"/>
      <c r="GH292" s="125"/>
      <c r="GI292" s="125"/>
      <c r="GJ292" s="125"/>
      <c r="GK292" s="125"/>
      <c r="GL292" s="125"/>
      <c r="GM292" s="125"/>
      <c r="GN292" s="125"/>
      <c r="GO292" s="125"/>
      <c r="GP292" s="125"/>
      <c r="GQ292" s="125"/>
      <c r="GR292" s="125"/>
      <c r="GS292" s="125"/>
    </row>
    <row r="293" spans="3:201" ht="30" x14ac:dyDescent="0.25">
      <c r="C293" s="3" t="s">
        <v>505</v>
      </c>
      <c r="D293" s="27">
        <f>'1 уровень'!E2903</f>
        <v>0</v>
      </c>
      <c r="E293" s="27" t="e">
        <f>'1 уровень'!F2903</f>
        <v>#VALUE!</v>
      </c>
      <c r="F293" s="27">
        <f>'1 уровень'!G2903</f>
        <v>4</v>
      </c>
      <c r="G293" s="130" t="e">
        <f>'1 уровень'!H2903</f>
        <v>#VALUE!</v>
      </c>
      <c r="H293" s="144">
        <f>'1 уровень'!I2903</f>
        <v>0</v>
      </c>
      <c r="I293" s="144">
        <f>'1 уровень'!J2903</f>
        <v>0</v>
      </c>
      <c r="J293" s="139">
        <f>'1 уровень'!K2903</f>
        <v>0</v>
      </c>
      <c r="K293" s="139">
        <f>'1 уровень'!L2903</f>
        <v>0</v>
      </c>
      <c r="L293" s="139">
        <f>'1 уровень'!M2903</f>
        <v>0</v>
      </c>
      <c r="M293" s="139">
        <f>'1 уровень'!N2903</f>
        <v>0</v>
      </c>
      <c r="N293" s="139">
        <f>'1 уровень'!O2903</f>
        <v>0</v>
      </c>
      <c r="O293" s="139">
        <f>'1 уровень'!P2903</f>
        <v>0</v>
      </c>
      <c r="P293" s="138">
        <f>'1 уровень'!Q2903</f>
        <v>0</v>
      </c>
      <c r="Q293" s="138">
        <f>'1 уровень'!R2903</f>
        <v>0</v>
      </c>
      <c r="R293" s="138">
        <f>'1 уровень'!S2903</f>
        <v>0</v>
      </c>
      <c r="S293" s="138">
        <f>'1 уровень'!T2903</f>
        <v>0</v>
      </c>
      <c r="T293" s="138">
        <f>'1 уровень'!U2903</f>
        <v>0</v>
      </c>
      <c r="U293" s="138">
        <f>'1 уровень'!V2903</f>
        <v>0</v>
      </c>
      <c r="V293" s="138" t="e">
        <f>'1 уровень'!W2903</f>
        <v>#VALUE!</v>
      </c>
      <c r="W293" s="138">
        <f>'1 уровень'!X2903</f>
        <v>16.879620000000003</v>
      </c>
      <c r="X293" s="138">
        <f>'1 уровень'!Y2903</f>
        <v>0</v>
      </c>
      <c r="Y293" s="138">
        <f>'1 уровень'!Z2903</f>
        <v>0</v>
      </c>
      <c r="Z293" s="138" t="e">
        <f>'1 уровень'!AA2903</f>
        <v>#VALUE!</v>
      </c>
      <c r="AA293" s="138">
        <f>'1 уровень'!AB2903</f>
        <v>0</v>
      </c>
      <c r="AB293" s="138">
        <f>'1 уровень'!AC2903</f>
        <v>0</v>
      </c>
      <c r="AC293" s="138">
        <f>'1 уровень'!AD2903</f>
        <v>16.879620000000003</v>
      </c>
      <c r="AD293" s="138" t="e">
        <f>W293/V293*100</f>
        <v>#VALUE!</v>
      </c>
      <c r="AE293" s="138" t="e">
        <f>AC293/V293*100</f>
        <v>#VALUE!</v>
      </c>
      <c r="AF293" s="27">
        <f>'1 уровень'!AE2903</f>
        <v>0</v>
      </c>
      <c r="AG293" s="138">
        <f>'1 уровень'!AF2903</f>
        <v>0</v>
      </c>
      <c r="AH293" s="238"/>
      <c r="AI293" s="238"/>
      <c r="AJ293" s="53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5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  <c r="FH293" s="125"/>
      <c r="FI293" s="125"/>
      <c r="FJ293" s="125"/>
      <c r="FK293" s="125"/>
      <c r="FL293" s="125"/>
      <c r="FM293" s="125"/>
      <c r="FN293" s="125"/>
      <c r="FO293" s="125"/>
      <c r="FP293" s="125"/>
      <c r="FQ293" s="125"/>
      <c r="FR293" s="125"/>
      <c r="FS293" s="125"/>
      <c r="FT293" s="125"/>
      <c r="FU293" s="125"/>
      <c r="FV293" s="125"/>
      <c r="FW293" s="125"/>
      <c r="FX293" s="125"/>
      <c r="FY293" s="125"/>
      <c r="FZ293" s="125"/>
      <c r="GA293" s="125"/>
      <c r="GB293" s="125"/>
      <c r="GC293" s="125"/>
      <c r="GD293" s="125"/>
      <c r="GE293" s="125"/>
      <c r="GF293" s="125"/>
      <c r="GG293" s="125"/>
      <c r="GH293" s="125"/>
      <c r="GI293" s="125"/>
      <c r="GJ293" s="125"/>
      <c r="GK293" s="125"/>
      <c r="GL293" s="125"/>
      <c r="GM293" s="125"/>
      <c r="GN293" s="125"/>
      <c r="GO293" s="125"/>
      <c r="GP293" s="125"/>
      <c r="GQ293" s="125"/>
      <c r="GR293" s="125"/>
      <c r="GS293" s="125"/>
    </row>
    <row r="294" spans="3:201" ht="60" x14ac:dyDescent="0.25">
      <c r="C294" s="3" t="s">
        <v>526</v>
      </c>
      <c r="D294" s="27">
        <f>'1 уровень'!E2904</f>
        <v>0</v>
      </c>
      <c r="E294" s="27">
        <f>'1 уровень'!F2904</f>
        <v>0</v>
      </c>
      <c r="F294" s="27">
        <f>'1 уровень'!G2904</f>
        <v>0</v>
      </c>
      <c r="G294" s="130">
        <f>'1 уровень'!H2904</f>
        <v>0</v>
      </c>
      <c r="H294" s="144">
        <f>'1 уровень'!I2904</f>
        <v>0</v>
      </c>
      <c r="I294" s="144">
        <f>'1 уровень'!J2904</f>
        <v>0</v>
      </c>
      <c r="J294" s="139">
        <f>'1 уровень'!K2904</f>
        <v>0</v>
      </c>
      <c r="K294" s="139">
        <f>'1 уровень'!L2904</f>
        <v>0</v>
      </c>
      <c r="L294" s="139">
        <f>'1 уровень'!M2904</f>
        <v>0</v>
      </c>
      <c r="M294" s="139">
        <f>'1 уровень'!N2904</f>
        <v>0</v>
      </c>
      <c r="N294" s="139">
        <f>'1 уровень'!O2904</f>
        <v>0</v>
      </c>
      <c r="O294" s="139">
        <f>'1 уровень'!P2904</f>
        <v>0</v>
      </c>
      <c r="P294" s="138">
        <f>'1 уровень'!Q2904</f>
        <v>0</v>
      </c>
      <c r="Q294" s="138">
        <f>'1 уровень'!R2904</f>
        <v>0</v>
      </c>
      <c r="R294" s="138">
        <f>'1 уровень'!S2904</f>
        <v>0</v>
      </c>
      <c r="S294" s="138">
        <f>'1 уровень'!T2904</f>
        <v>0</v>
      </c>
      <c r="T294" s="138">
        <f>'1 уровень'!U2904</f>
        <v>0</v>
      </c>
      <c r="U294" s="138">
        <f>'1 уровень'!V2904</f>
        <v>0</v>
      </c>
      <c r="V294" s="138">
        <f>'1 уровень'!W2904</f>
        <v>0</v>
      </c>
      <c r="W294" s="138">
        <f>'1 уровень'!X2904</f>
        <v>0</v>
      </c>
      <c r="X294" s="138">
        <f>'1 уровень'!Y2904</f>
        <v>0</v>
      </c>
      <c r="Y294" s="138">
        <f>'1 уровень'!Z2904</f>
        <v>0</v>
      </c>
      <c r="Z294" s="138">
        <f>'1 уровень'!AA2904</f>
        <v>0</v>
      </c>
      <c r="AA294" s="138">
        <f>'1 уровень'!AB2904</f>
        <v>0</v>
      </c>
      <c r="AB294" s="138">
        <f>'1 уровень'!AC2904</f>
        <v>0</v>
      </c>
      <c r="AC294" s="138">
        <f>'1 уровень'!AD2904</f>
        <v>0</v>
      </c>
      <c r="AD294" s="138"/>
      <c r="AE294" s="138"/>
      <c r="AF294" s="27">
        <f>'1 уровень'!AE2904</f>
        <v>0</v>
      </c>
      <c r="AG294" s="138">
        <f>'1 уровень'!AF2904</f>
        <v>0</v>
      </c>
      <c r="AH294" s="238"/>
      <c r="AI294" s="238"/>
      <c r="AJ294" s="53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5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  <c r="FH294" s="125"/>
      <c r="FI294" s="125"/>
      <c r="FJ294" s="125"/>
      <c r="FK294" s="125"/>
      <c r="FL294" s="125"/>
      <c r="FM294" s="125"/>
      <c r="FN294" s="125"/>
      <c r="FO294" s="125"/>
      <c r="FP294" s="125"/>
      <c r="FQ294" s="125"/>
      <c r="FR294" s="125"/>
      <c r="FS294" s="125"/>
      <c r="FT294" s="125"/>
      <c r="FU294" s="125"/>
      <c r="FV294" s="125"/>
      <c r="FW294" s="125"/>
      <c r="FX294" s="125"/>
      <c r="FY294" s="125"/>
      <c r="FZ294" s="125"/>
      <c r="GA294" s="125"/>
      <c r="GB294" s="125"/>
      <c r="GC294" s="125"/>
      <c r="GD294" s="125"/>
      <c r="GE294" s="125"/>
      <c r="GF294" s="125"/>
      <c r="GG294" s="125"/>
      <c r="GH294" s="125"/>
      <c r="GI294" s="125"/>
      <c r="GJ294" s="125"/>
      <c r="GK294" s="125"/>
      <c r="GL294" s="125"/>
      <c r="GM294" s="125"/>
      <c r="GN294" s="125"/>
      <c r="GO294" s="125"/>
      <c r="GP294" s="125"/>
      <c r="GQ294" s="125"/>
      <c r="GR294" s="125"/>
      <c r="GS294" s="125"/>
    </row>
    <row r="295" spans="3:201" ht="30" x14ac:dyDescent="0.25">
      <c r="C295" s="3" t="s">
        <v>506</v>
      </c>
      <c r="D295" s="27">
        <f>'1 уровень'!E2905</f>
        <v>0</v>
      </c>
      <c r="E295" s="27" t="e">
        <f>'1 уровень'!F2905</f>
        <v>#VALUE!</v>
      </c>
      <c r="F295" s="27">
        <f>'1 уровень'!G2905</f>
        <v>2</v>
      </c>
      <c r="G295" s="130" t="e">
        <f>'1 уровень'!H2905</f>
        <v>#VALUE!</v>
      </c>
      <c r="H295" s="144">
        <f>'1 уровень'!I2905</f>
        <v>0</v>
      </c>
      <c r="I295" s="144">
        <f>'1 уровень'!J2905</f>
        <v>0</v>
      </c>
      <c r="J295" s="139">
        <f>'1 уровень'!K2905</f>
        <v>0</v>
      </c>
      <c r="K295" s="139">
        <f>'1 уровень'!L2905</f>
        <v>0</v>
      </c>
      <c r="L295" s="139">
        <f>'1 уровень'!M2905</f>
        <v>0</v>
      </c>
      <c r="M295" s="139">
        <f>'1 уровень'!N2905</f>
        <v>0</v>
      </c>
      <c r="N295" s="139">
        <f>'1 уровень'!O2905</f>
        <v>0</v>
      </c>
      <c r="O295" s="139">
        <f>'1 уровень'!P2905</f>
        <v>0</v>
      </c>
      <c r="P295" s="138">
        <f>'1 уровень'!Q2905</f>
        <v>0</v>
      </c>
      <c r="Q295" s="138">
        <f>'1 уровень'!R2905</f>
        <v>0</v>
      </c>
      <c r="R295" s="138">
        <f>'1 уровень'!S2905</f>
        <v>0</v>
      </c>
      <c r="S295" s="138">
        <f>'1 уровень'!T2905</f>
        <v>0</v>
      </c>
      <c r="T295" s="138">
        <f>'1 уровень'!U2905</f>
        <v>0</v>
      </c>
      <c r="U295" s="138">
        <f>'1 уровень'!V2905</f>
        <v>0</v>
      </c>
      <c r="V295" s="138" t="e">
        <f>'1 уровень'!W2905</f>
        <v>#VALUE!</v>
      </c>
      <c r="W295" s="138">
        <f>'1 уровень'!X2905</f>
        <v>2.9360600000000003</v>
      </c>
      <c r="X295" s="138">
        <f>'1 уровень'!Y2905</f>
        <v>0</v>
      </c>
      <c r="Y295" s="138">
        <f>'1 уровень'!Z2905</f>
        <v>0</v>
      </c>
      <c r="Z295" s="138" t="e">
        <f>'1 уровень'!AA2905</f>
        <v>#VALUE!</v>
      </c>
      <c r="AA295" s="138">
        <f>'1 уровень'!AB2905</f>
        <v>0</v>
      </c>
      <c r="AB295" s="138">
        <f>'1 уровень'!AC2905</f>
        <v>0</v>
      </c>
      <c r="AC295" s="138">
        <f>'1 уровень'!AD2905</f>
        <v>2.9360600000000003</v>
      </c>
      <c r="AD295" s="138" t="e">
        <f>W295/V295*100</f>
        <v>#VALUE!</v>
      </c>
      <c r="AE295" s="138" t="e">
        <f>AC295/V295*100</f>
        <v>#VALUE!</v>
      </c>
      <c r="AF295" s="27">
        <f>'1 уровень'!AE2905</f>
        <v>0</v>
      </c>
      <c r="AG295" s="138">
        <f>'1 уровень'!AF2905</f>
        <v>0</v>
      </c>
      <c r="AH295" s="238"/>
      <c r="AI295" s="238"/>
      <c r="AJ295" s="53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5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  <c r="FH295" s="125"/>
      <c r="FI295" s="125"/>
      <c r="FJ295" s="125"/>
      <c r="FK295" s="125"/>
      <c r="FL295" s="125"/>
      <c r="FM295" s="125"/>
      <c r="FN295" s="125"/>
      <c r="FO295" s="125"/>
      <c r="FP295" s="125"/>
      <c r="FQ295" s="125"/>
      <c r="FR295" s="125"/>
      <c r="FS295" s="125"/>
      <c r="FT295" s="125"/>
      <c r="FU295" s="125"/>
      <c r="FV295" s="125"/>
      <c r="FW295" s="125"/>
      <c r="FX295" s="125"/>
      <c r="FY295" s="125"/>
      <c r="FZ295" s="125"/>
      <c r="GA295" s="125"/>
      <c r="GB295" s="125"/>
      <c r="GC295" s="125"/>
      <c r="GD295" s="125"/>
      <c r="GE295" s="125"/>
      <c r="GF295" s="125"/>
      <c r="GG295" s="125"/>
      <c r="GH295" s="125"/>
      <c r="GI295" s="125"/>
      <c r="GJ295" s="125"/>
      <c r="GK295" s="125"/>
      <c r="GL295" s="125"/>
      <c r="GM295" s="125"/>
      <c r="GN295" s="125"/>
      <c r="GO295" s="125"/>
      <c r="GP295" s="125"/>
      <c r="GQ295" s="125"/>
      <c r="GR295" s="125"/>
      <c r="GS295" s="125"/>
    </row>
    <row r="296" spans="3:201" ht="30" x14ac:dyDescent="0.25">
      <c r="C296" s="459" t="s">
        <v>507</v>
      </c>
      <c r="D296" s="27">
        <f>'1 уровень'!E2906</f>
        <v>0</v>
      </c>
      <c r="E296" s="27">
        <f>'1 уровень'!F2906</f>
        <v>0</v>
      </c>
      <c r="F296" s="27">
        <f>'1 уровень'!G2906</f>
        <v>0</v>
      </c>
      <c r="G296" s="130">
        <f>'1 уровень'!H2906</f>
        <v>0</v>
      </c>
      <c r="H296" s="144">
        <f>'1 уровень'!I2906</f>
        <v>0</v>
      </c>
      <c r="I296" s="144">
        <f>'1 уровень'!J2906</f>
        <v>0</v>
      </c>
      <c r="J296" s="139">
        <f>'1 уровень'!K2906</f>
        <v>0</v>
      </c>
      <c r="K296" s="139">
        <f>'1 уровень'!L2906</f>
        <v>0</v>
      </c>
      <c r="L296" s="139">
        <f>'1 уровень'!M2906</f>
        <v>0</v>
      </c>
      <c r="M296" s="139">
        <f>'1 уровень'!N2906</f>
        <v>0</v>
      </c>
      <c r="N296" s="139">
        <f>'1 уровень'!O2906</f>
        <v>0</v>
      </c>
      <c r="O296" s="139">
        <f>'1 уровень'!P2906</f>
        <v>0</v>
      </c>
      <c r="P296" s="138">
        <f>'1 уровень'!Q2906</f>
        <v>0</v>
      </c>
      <c r="Q296" s="138">
        <f>'1 уровень'!R2906</f>
        <v>0</v>
      </c>
      <c r="R296" s="138">
        <f>'1 уровень'!S2906</f>
        <v>0</v>
      </c>
      <c r="S296" s="138">
        <f>'1 уровень'!T2906</f>
        <v>0</v>
      </c>
      <c r="T296" s="138">
        <f>'1 уровень'!U2906</f>
        <v>0</v>
      </c>
      <c r="U296" s="138">
        <f>'1 уровень'!V2906</f>
        <v>0</v>
      </c>
      <c r="V296" s="138">
        <f>'1 уровень'!W2906</f>
        <v>0</v>
      </c>
      <c r="W296" s="138">
        <f>'1 уровень'!X2906</f>
        <v>0</v>
      </c>
      <c r="X296" s="138">
        <f>'1 уровень'!Y2906</f>
        <v>0</v>
      </c>
      <c r="Y296" s="138">
        <f>'1 уровень'!Z2906</f>
        <v>0</v>
      </c>
      <c r="Z296" s="138">
        <f>'1 уровень'!AA2906</f>
        <v>0</v>
      </c>
      <c r="AA296" s="138">
        <f>'1 уровень'!AB2906</f>
        <v>0</v>
      </c>
      <c r="AB296" s="138">
        <f>'1 уровень'!AC2906</f>
        <v>0</v>
      </c>
      <c r="AC296" s="138">
        <f>'1 уровень'!AD2906</f>
        <v>0</v>
      </c>
      <c r="AD296" s="138"/>
      <c r="AE296" s="138"/>
      <c r="AF296" s="27">
        <f>'1 уровень'!AE2906</f>
        <v>0</v>
      </c>
      <c r="AG296" s="138">
        <f>'1 уровень'!AF2906</f>
        <v>0</v>
      </c>
      <c r="AH296" s="238"/>
      <c r="AI296" s="238"/>
      <c r="AJ296" s="535"/>
      <c r="AK296" s="125"/>
      <c r="AL296" s="125"/>
      <c r="AM296" s="125"/>
      <c r="AN296" s="125"/>
      <c r="AO296" s="125"/>
      <c r="AP296" s="125"/>
      <c r="AQ296" s="125"/>
      <c r="AR296" s="125"/>
      <c r="AS296" s="125"/>
      <c r="AT296" s="125"/>
      <c r="AU296" s="125"/>
      <c r="AV296" s="125"/>
      <c r="AW296" s="125"/>
      <c r="AX296" s="125"/>
      <c r="AY296" s="125"/>
      <c r="AZ296" s="125"/>
      <c r="BA296" s="125"/>
      <c r="BB296" s="125"/>
      <c r="BC296" s="125"/>
      <c r="BD296" s="125"/>
      <c r="BE296" s="125"/>
      <c r="BF296" s="125"/>
      <c r="BG296" s="125"/>
      <c r="BH296" s="125"/>
      <c r="BI296" s="125"/>
      <c r="BJ296" s="125"/>
      <c r="BK296" s="125"/>
      <c r="BL296" s="125"/>
      <c r="BM296" s="125"/>
      <c r="BN296" s="125"/>
      <c r="BO296" s="125"/>
      <c r="BP296" s="125"/>
      <c r="BQ296" s="125"/>
      <c r="BR296" s="125"/>
      <c r="BS296" s="125"/>
      <c r="BT296" s="125"/>
      <c r="BU296" s="125"/>
      <c r="BV296" s="125"/>
      <c r="BW296" s="125"/>
      <c r="BX296" s="125"/>
      <c r="BY296" s="125"/>
      <c r="BZ296" s="125"/>
      <c r="CA296" s="125"/>
      <c r="CB296" s="125"/>
      <c r="CC296" s="125"/>
      <c r="CD296" s="125"/>
      <c r="CE296" s="125"/>
      <c r="CF296" s="125"/>
      <c r="CG296" s="125"/>
      <c r="CH296" s="125"/>
      <c r="CI296" s="125"/>
      <c r="CJ296" s="125"/>
      <c r="CK296" s="125"/>
      <c r="CL296" s="125"/>
      <c r="CM296" s="125"/>
      <c r="CN296" s="125"/>
      <c r="CO296" s="125"/>
      <c r="CP296" s="125"/>
      <c r="CQ296" s="125"/>
      <c r="CR296" s="125"/>
      <c r="CS296" s="125"/>
      <c r="CT296" s="125"/>
      <c r="CU296" s="125"/>
      <c r="CV296" s="125"/>
      <c r="CW296" s="125"/>
      <c r="CX296" s="125"/>
      <c r="CY296" s="125"/>
      <c r="CZ296" s="125"/>
      <c r="DA296" s="125"/>
      <c r="DB296" s="125"/>
      <c r="DC296" s="125"/>
      <c r="DD296" s="125"/>
      <c r="DE296" s="125"/>
      <c r="DF296" s="125"/>
      <c r="DG296" s="125"/>
      <c r="DH296" s="125"/>
      <c r="DI296" s="125"/>
      <c r="DJ296" s="125"/>
      <c r="DK296" s="125"/>
      <c r="DL296" s="125"/>
      <c r="DM296" s="125"/>
      <c r="DN296" s="125"/>
      <c r="DO296" s="125"/>
      <c r="DP296" s="125"/>
      <c r="DQ296" s="125"/>
      <c r="DR296" s="125"/>
      <c r="DS296" s="125"/>
      <c r="DT296" s="125"/>
      <c r="DU296" s="125"/>
      <c r="DV296" s="125"/>
      <c r="DW296" s="125"/>
      <c r="DX296" s="125"/>
      <c r="DY296" s="125"/>
      <c r="DZ296" s="125"/>
      <c r="EA296" s="125"/>
      <c r="EB296" s="125"/>
      <c r="EC296" s="125"/>
      <c r="ED296" s="125"/>
      <c r="EE296" s="125"/>
      <c r="EF296" s="125"/>
      <c r="EG296" s="125"/>
      <c r="EH296" s="125"/>
      <c r="EI296" s="125"/>
      <c r="EJ296" s="125"/>
      <c r="EK296" s="125"/>
      <c r="EL296" s="125"/>
      <c r="EM296" s="125"/>
      <c r="EN296" s="125"/>
      <c r="EO296" s="125"/>
      <c r="EP296" s="125"/>
      <c r="EQ296" s="125"/>
      <c r="ER296" s="125"/>
      <c r="ES296" s="125"/>
      <c r="ET296" s="125"/>
      <c r="EU296" s="125"/>
      <c r="EV296" s="125"/>
      <c r="EW296" s="125"/>
      <c r="EX296" s="125"/>
      <c r="EY296" s="125"/>
      <c r="EZ296" s="125"/>
      <c r="FA296" s="125"/>
      <c r="FB296" s="125"/>
      <c r="FC296" s="125"/>
      <c r="FD296" s="125"/>
      <c r="FE296" s="125"/>
      <c r="FF296" s="125"/>
      <c r="FG296" s="125"/>
      <c r="FH296" s="125"/>
      <c r="FI296" s="125"/>
      <c r="FJ296" s="125"/>
      <c r="FK296" s="125"/>
      <c r="FL296" s="125"/>
      <c r="FM296" s="125"/>
      <c r="FN296" s="125"/>
      <c r="FO296" s="125"/>
      <c r="FP296" s="125"/>
      <c r="FQ296" s="125"/>
      <c r="FR296" s="125"/>
      <c r="FS296" s="125"/>
      <c r="FT296" s="125"/>
      <c r="FU296" s="125"/>
      <c r="FV296" s="125"/>
      <c r="FW296" s="125"/>
      <c r="FX296" s="125"/>
      <c r="FY296" s="125"/>
      <c r="FZ296" s="125"/>
      <c r="GA296" s="125"/>
      <c r="GB296" s="125"/>
      <c r="GC296" s="125"/>
      <c r="GD296" s="125"/>
      <c r="GE296" s="125"/>
      <c r="GF296" s="125"/>
      <c r="GG296" s="125"/>
      <c r="GH296" s="125"/>
      <c r="GI296" s="125"/>
      <c r="GJ296" s="125"/>
      <c r="GK296" s="125"/>
      <c r="GL296" s="125"/>
      <c r="GM296" s="125"/>
      <c r="GN296" s="125"/>
      <c r="GO296" s="125"/>
      <c r="GP296" s="125"/>
      <c r="GQ296" s="125"/>
      <c r="GR296" s="125"/>
      <c r="GS296" s="125"/>
    </row>
    <row r="297" spans="3:201" ht="45" x14ac:dyDescent="0.25">
      <c r="C297" s="3" t="s">
        <v>508</v>
      </c>
      <c r="D297" s="27">
        <f>'1 уровень'!E2907</f>
        <v>0</v>
      </c>
      <c r="E297" s="27" t="e">
        <f>'1 уровень'!F2907</f>
        <v>#VALUE!</v>
      </c>
      <c r="F297" s="27">
        <f>'1 уровень'!G2907</f>
        <v>0</v>
      </c>
      <c r="G297" s="130" t="e">
        <f>'1 уровень'!H2907</f>
        <v>#VALUE!</v>
      </c>
      <c r="H297" s="144">
        <f>'1 уровень'!I2907</f>
        <v>0</v>
      </c>
      <c r="I297" s="144">
        <f>'1 уровень'!J2907</f>
        <v>0</v>
      </c>
      <c r="J297" s="139">
        <f>'1 уровень'!K2907</f>
        <v>0</v>
      </c>
      <c r="K297" s="139">
        <f>'1 уровень'!L2907</f>
        <v>0</v>
      </c>
      <c r="L297" s="139">
        <f>'1 уровень'!M2907</f>
        <v>0</v>
      </c>
      <c r="M297" s="139">
        <f>'1 уровень'!N2907</f>
        <v>0</v>
      </c>
      <c r="N297" s="139">
        <f>'1 уровень'!O2907</f>
        <v>0</v>
      </c>
      <c r="O297" s="139">
        <f>'1 уровень'!P2907</f>
        <v>0</v>
      </c>
      <c r="P297" s="138">
        <f>'1 уровень'!Q2907</f>
        <v>0</v>
      </c>
      <c r="Q297" s="138">
        <f>'1 уровень'!R2907</f>
        <v>0</v>
      </c>
      <c r="R297" s="138">
        <f>'1 уровень'!S2907</f>
        <v>0</v>
      </c>
      <c r="S297" s="138">
        <f>'1 уровень'!T2907</f>
        <v>0</v>
      </c>
      <c r="T297" s="138">
        <f>'1 уровень'!U2907</f>
        <v>0</v>
      </c>
      <c r="U297" s="138">
        <f>'1 уровень'!V2907</f>
        <v>0</v>
      </c>
      <c r="V297" s="138" t="e">
        <f>'1 уровень'!W2907</f>
        <v>#VALUE!</v>
      </c>
      <c r="W297" s="138">
        <f>'1 уровень'!X2907</f>
        <v>0</v>
      </c>
      <c r="X297" s="138">
        <f>'1 уровень'!Y2907</f>
        <v>0</v>
      </c>
      <c r="Y297" s="138">
        <f>'1 уровень'!Z2907</f>
        <v>0</v>
      </c>
      <c r="Z297" s="138" t="e">
        <f>'1 уровень'!AA2907</f>
        <v>#VALUE!</v>
      </c>
      <c r="AA297" s="138">
        <f>'1 уровень'!AB2907</f>
        <v>0</v>
      </c>
      <c r="AB297" s="138">
        <f>'1 уровень'!AC2907</f>
        <v>0</v>
      </c>
      <c r="AC297" s="138">
        <f>'1 уровень'!AD2907</f>
        <v>0</v>
      </c>
      <c r="AD297" s="138" t="e">
        <f t="shared" ref="AD297:AD303" si="20">W297/V297*100</f>
        <v>#VALUE!</v>
      </c>
      <c r="AE297" s="138" t="e">
        <f t="shared" ref="AE297:AE303" si="21">AC297/V297*100</f>
        <v>#VALUE!</v>
      </c>
      <c r="AF297" s="27">
        <f>'1 уровень'!AE2907</f>
        <v>0</v>
      </c>
      <c r="AG297" s="138">
        <f>'1 уровень'!AF2907</f>
        <v>0</v>
      </c>
      <c r="AH297" s="238"/>
      <c r="AI297" s="238"/>
      <c r="AJ297" s="535"/>
      <c r="AK297" s="125"/>
      <c r="AL297" s="125"/>
      <c r="AM297" s="125"/>
      <c r="AN297" s="125"/>
      <c r="AO297" s="125"/>
      <c r="AP297" s="125"/>
      <c r="AQ297" s="125"/>
      <c r="AR297" s="125"/>
      <c r="AS297" s="125"/>
      <c r="AT297" s="125"/>
      <c r="AU297" s="125"/>
      <c r="AV297" s="125"/>
      <c r="AW297" s="125"/>
      <c r="AX297" s="125"/>
      <c r="AY297" s="125"/>
      <c r="AZ297" s="125"/>
      <c r="BA297" s="125"/>
      <c r="BB297" s="125"/>
      <c r="BC297" s="125"/>
      <c r="BD297" s="125"/>
      <c r="BE297" s="125"/>
      <c r="BF297" s="125"/>
      <c r="BG297" s="125"/>
      <c r="BH297" s="125"/>
      <c r="BI297" s="125"/>
      <c r="BJ297" s="125"/>
      <c r="BK297" s="125"/>
      <c r="BL297" s="125"/>
      <c r="BM297" s="125"/>
      <c r="BN297" s="125"/>
      <c r="BO297" s="125"/>
      <c r="BP297" s="125"/>
      <c r="BQ297" s="125"/>
      <c r="BR297" s="125"/>
      <c r="BS297" s="125"/>
      <c r="BT297" s="125"/>
      <c r="BU297" s="125"/>
      <c r="BV297" s="125"/>
      <c r="BW297" s="125"/>
      <c r="BX297" s="125"/>
      <c r="BY297" s="125"/>
      <c r="BZ297" s="125"/>
      <c r="CA297" s="125"/>
      <c r="CB297" s="125"/>
      <c r="CC297" s="125"/>
      <c r="CD297" s="125"/>
      <c r="CE297" s="125"/>
      <c r="CF297" s="125"/>
      <c r="CG297" s="125"/>
      <c r="CH297" s="125"/>
      <c r="CI297" s="125"/>
      <c r="CJ297" s="125"/>
      <c r="CK297" s="125"/>
      <c r="CL297" s="125"/>
      <c r="CM297" s="125"/>
      <c r="CN297" s="125"/>
      <c r="CO297" s="125"/>
      <c r="CP297" s="125"/>
      <c r="CQ297" s="125"/>
      <c r="CR297" s="125"/>
      <c r="CS297" s="125"/>
      <c r="CT297" s="125"/>
      <c r="CU297" s="125"/>
      <c r="CV297" s="125"/>
      <c r="CW297" s="125"/>
      <c r="CX297" s="125"/>
      <c r="CY297" s="125"/>
      <c r="CZ297" s="125"/>
      <c r="DA297" s="125"/>
      <c r="DB297" s="125"/>
      <c r="DC297" s="125"/>
      <c r="DD297" s="125"/>
      <c r="DE297" s="125"/>
      <c r="DF297" s="125"/>
      <c r="DG297" s="125"/>
      <c r="DH297" s="125"/>
      <c r="DI297" s="125"/>
      <c r="DJ297" s="125"/>
      <c r="DK297" s="125"/>
      <c r="DL297" s="125"/>
      <c r="DM297" s="125"/>
      <c r="DN297" s="125"/>
      <c r="DO297" s="125"/>
      <c r="DP297" s="125"/>
      <c r="DQ297" s="125"/>
      <c r="DR297" s="125"/>
      <c r="DS297" s="125"/>
      <c r="DT297" s="125"/>
      <c r="DU297" s="125"/>
      <c r="DV297" s="125"/>
      <c r="DW297" s="125"/>
      <c r="DX297" s="125"/>
      <c r="DY297" s="125"/>
      <c r="DZ297" s="125"/>
      <c r="EA297" s="125"/>
      <c r="EB297" s="125"/>
      <c r="EC297" s="125"/>
      <c r="ED297" s="125"/>
      <c r="EE297" s="125"/>
      <c r="EF297" s="125"/>
      <c r="EG297" s="125"/>
      <c r="EH297" s="125"/>
      <c r="EI297" s="125"/>
      <c r="EJ297" s="125"/>
      <c r="EK297" s="125"/>
      <c r="EL297" s="125"/>
      <c r="EM297" s="125"/>
      <c r="EN297" s="125"/>
      <c r="EO297" s="125"/>
      <c r="EP297" s="125"/>
      <c r="EQ297" s="125"/>
      <c r="ER297" s="125"/>
      <c r="ES297" s="125"/>
      <c r="ET297" s="125"/>
      <c r="EU297" s="125"/>
      <c r="EV297" s="125"/>
      <c r="EW297" s="125"/>
      <c r="EX297" s="125"/>
      <c r="EY297" s="125"/>
      <c r="EZ297" s="125"/>
      <c r="FA297" s="125"/>
      <c r="FB297" s="125"/>
      <c r="FC297" s="125"/>
      <c r="FD297" s="125"/>
      <c r="FE297" s="125"/>
      <c r="FF297" s="125"/>
      <c r="FG297" s="125"/>
      <c r="FH297" s="125"/>
      <c r="FI297" s="125"/>
      <c r="FJ297" s="125"/>
      <c r="FK297" s="125"/>
      <c r="FL297" s="125"/>
      <c r="FM297" s="125"/>
      <c r="FN297" s="125"/>
      <c r="FO297" s="125"/>
      <c r="FP297" s="125"/>
      <c r="FQ297" s="125"/>
      <c r="FR297" s="125"/>
      <c r="FS297" s="125"/>
      <c r="FT297" s="125"/>
      <c r="FU297" s="125"/>
      <c r="FV297" s="125"/>
      <c r="FW297" s="125"/>
      <c r="FX297" s="125"/>
      <c r="FY297" s="125"/>
      <c r="FZ297" s="125"/>
      <c r="GA297" s="125"/>
      <c r="GB297" s="125"/>
      <c r="GC297" s="125"/>
      <c r="GD297" s="125"/>
      <c r="GE297" s="125"/>
      <c r="GF297" s="125"/>
      <c r="GG297" s="125"/>
      <c r="GH297" s="125"/>
      <c r="GI297" s="125"/>
      <c r="GJ297" s="125"/>
      <c r="GK297" s="125"/>
      <c r="GL297" s="125"/>
      <c r="GM297" s="125"/>
      <c r="GN297" s="125"/>
      <c r="GO297" s="125"/>
      <c r="GP297" s="125"/>
      <c r="GQ297" s="125"/>
      <c r="GR297" s="125"/>
      <c r="GS297" s="125"/>
    </row>
    <row r="298" spans="3:201" ht="30" x14ac:dyDescent="0.25">
      <c r="C298" s="3" t="s">
        <v>509</v>
      </c>
      <c r="D298" s="27">
        <f>'1 уровень'!E2908</f>
        <v>0</v>
      </c>
      <c r="E298" s="27" t="e">
        <f>'1 уровень'!F2908</f>
        <v>#VALUE!</v>
      </c>
      <c r="F298" s="27">
        <f>'1 уровень'!G2908</f>
        <v>0</v>
      </c>
      <c r="G298" s="130" t="e">
        <f>'1 уровень'!H2908</f>
        <v>#VALUE!</v>
      </c>
      <c r="H298" s="144">
        <f>'1 уровень'!I2908</f>
        <v>0</v>
      </c>
      <c r="I298" s="144">
        <f>'1 уровень'!J2908</f>
        <v>0</v>
      </c>
      <c r="J298" s="139">
        <f>'1 уровень'!K2908</f>
        <v>0</v>
      </c>
      <c r="K298" s="139">
        <f>'1 уровень'!L2908</f>
        <v>0</v>
      </c>
      <c r="L298" s="139">
        <f>'1 уровень'!M2908</f>
        <v>0</v>
      </c>
      <c r="M298" s="139">
        <f>'1 уровень'!N2908</f>
        <v>0</v>
      </c>
      <c r="N298" s="139">
        <f>'1 уровень'!O2908</f>
        <v>0</v>
      </c>
      <c r="O298" s="139">
        <f>'1 уровень'!P2908</f>
        <v>0</v>
      </c>
      <c r="P298" s="138">
        <f>'1 уровень'!Q2908</f>
        <v>0</v>
      </c>
      <c r="Q298" s="138">
        <f>'1 уровень'!R2908</f>
        <v>0</v>
      </c>
      <c r="R298" s="138">
        <f>'1 уровень'!S2908</f>
        <v>0</v>
      </c>
      <c r="S298" s="138">
        <f>'1 уровень'!T2908</f>
        <v>0</v>
      </c>
      <c r="T298" s="138">
        <f>'1 уровень'!U2908</f>
        <v>0</v>
      </c>
      <c r="U298" s="138">
        <f>'1 уровень'!V2908</f>
        <v>0</v>
      </c>
      <c r="V298" s="138" t="e">
        <f>'1 уровень'!W2908</f>
        <v>#VALUE!</v>
      </c>
      <c r="W298" s="138">
        <f>'1 уровень'!X2908</f>
        <v>0</v>
      </c>
      <c r="X298" s="138">
        <f>'1 уровень'!Y2908</f>
        <v>0</v>
      </c>
      <c r="Y298" s="138">
        <f>'1 уровень'!Z2908</f>
        <v>0</v>
      </c>
      <c r="Z298" s="138" t="e">
        <f>'1 уровень'!AA2908</f>
        <v>#VALUE!</v>
      </c>
      <c r="AA298" s="138">
        <f>'1 уровень'!AB2908</f>
        <v>0</v>
      </c>
      <c r="AB298" s="138">
        <f>'1 уровень'!AC2908</f>
        <v>0</v>
      </c>
      <c r="AC298" s="138">
        <f>'1 уровень'!AD2908</f>
        <v>0</v>
      </c>
      <c r="AD298" s="138" t="e">
        <f t="shared" si="20"/>
        <v>#VALUE!</v>
      </c>
      <c r="AE298" s="138" t="e">
        <f t="shared" si="21"/>
        <v>#VALUE!</v>
      </c>
      <c r="AF298" s="27">
        <f>'1 уровень'!AE2908</f>
        <v>0</v>
      </c>
      <c r="AG298" s="138">
        <f>'1 уровень'!AF2908</f>
        <v>0</v>
      </c>
      <c r="AH298" s="238"/>
      <c r="AI298" s="238"/>
      <c r="AJ298" s="535"/>
      <c r="AK298" s="125"/>
      <c r="AL298" s="125"/>
      <c r="AM298" s="125"/>
      <c r="AN298" s="125"/>
      <c r="AO298" s="125"/>
      <c r="AP298" s="125"/>
      <c r="AQ298" s="125"/>
      <c r="AR298" s="125"/>
      <c r="AS298" s="125"/>
      <c r="AT298" s="125"/>
      <c r="AU298" s="125"/>
      <c r="AV298" s="125"/>
      <c r="AW298" s="125"/>
      <c r="AX298" s="125"/>
      <c r="AY298" s="125"/>
      <c r="AZ298" s="125"/>
      <c r="BA298" s="125"/>
      <c r="BB298" s="125"/>
      <c r="BC298" s="125"/>
      <c r="BD298" s="125"/>
      <c r="BE298" s="125"/>
      <c r="BF298" s="125"/>
      <c r="BG298" s="125"/>
      <c r="BH298" s="125"/>
      <c r="BI298" s="125"/>
      <c r="BJ298" s="125"/>
      <c r="BK298" s="125"/>
      <c r="BL298" s="125"/>
      <c r="BM298" s="125"/>
      <c r="BN298" s="125"/>
      <c r="BO298" s="125"/>
      <c r="BP298" s="125"/>
      <c r="BQ298" s="125"/>
      <c r="BR298" s="125"/>
      <c r="BS298" s="125"/>
      <c r="BT298" s="125"/>
      <c r="BU298" s="125"/>
      <c r="BV298" s="125"/>
      <c r="BW298" s="125"/>
      <c r="BX298" s="125"/>
      <c r="BY298" s="125"/>
      <c r="BZ298" s="125"/>
      <c r="CA298" s="125"/>
      <c r="CB298" s="125"/>
      <c r="CC298" s="125"/>
      <c r="CD298" s="125"/>
      <c r="CE298" s="125"/>
      <c r="CF298" s="125"/>
      <c r="CG298" s="125"/>
      <c r="CH298" s="125"/>
      <c r="CI298" s="125"/>
      <c r="CJ298" s="125"/>
      <c r="CK298" s="125"/>
      <c r="CL298" s="125"/>
      <c r="CM298" s="125"/>
      <c r="CN298" s="125"/>
      <c r="CO298" s="125"/>
      <c r="CP298" s="125"/>
      <c r="CQ298" s="125"/>
      <c r="CR298" s="125"/>
      <c r="CS298" s="125"/>
      <c r="CT298" s="125"/>
      <c r="CU298" s="125"/>
      <c r="CV298" s="125"/>
      <c r="CW298" s="125"/>
      <c r="CX298" s="125"/>
      <c r="CY298" s="125"/>
      <c r="CZ298" s="125"/>
      <c r="DA298" s="125"/>
      <c r="DB298" s="125"/>
      <c r="DC298" s="125"/>
      <c r="DD298" s="125"/>
      <c r="DE298" s="125"/>
      <c r="DF298" s="125"/>
      <c r="DG298" s="125"/>
      <c r="DH298" s="125"/>
      <c r="DI298" s="125"/>
      <c r="DJ298" s="125"/>
      <c r="DK298" s="125"/>
      <c r="DL298" s="125"/>
      <c r="DM298" s="125"/>
      <c r="DN298" s="125"/>
      <c r="DO298" s="125"/>
      <c r="DP298" s="125"/>
      <c r="DQ298" s="125"/>
      <c r="DR298" s="125"/>
      <c r="DS298" s="125"/>
      <c r="DT298" s="125"/>
      <c r="DU298" s="125"/>
      <c r="DV298" s="125"/>
      <c r="DW298" s="125"/>
      <c r="DX298" s="125"/>
      <c r="DY298" s="125"/>
      <c r="DZ298" s="125"/>
      <c r="EA298" s="125"/>
      <c r="EB298" s="125"/>
      <c r="EC298" s="125"/>
      <c r="ED298" s="125"/>
      <c r="EE298" s="125"/>
      <c r="EF298" s="125"/>
      <c r="EG298" s="125"/>
      <c r="EH298" s="125"/>
      <c r="EI298" s="125"/>
      <c r="EJ298" s="125"/>
      <c r="EK298" s="125"/>
      <c r="EL298" s="125"/>
      <c r="EM298" s="125"/>
      <c r="EN298" s="125"/>
      <c r="EO298" s="125"/>
      <c r="EP298" s="125"/>
      <c r="EQ298" s="125"/>
      <c r="ER298" s="125"/>
      <c r="ES298" s="125"/>
      <c r="ET298" s="125"/>
      <c r="EU298" s="125"/>
      <c r="EV298" s="125"/>
      <c r="EW298" s="125"/>
      <c r="EX298" s="125"/>
      <c r="EY298" s="125"/>
      <c r="EZ298" s="125"/>
      <c r="FA298" s="125"/>
      <c r="FB298" s="125"/>
      <c r="FC298" s="125"/>
      <c r="FD298" s="125"/>
      <c r="FE298" s="125"/>
      <c r="FF298" s="125"/>
      <c r="FG298" s="125"/>
      <c r="FH298" s="125"/>
      <c r="FI298" s="125"/>
      <c r="FJ298" s="125"/>
      <c r="FK298" s="125"/>
      <c r="FL298" s="125"/>
      <c r="FM298" s="125"/>
      <c r="FN298" s="125"/>
      <c r="FO298" s="125"/>
      <c r="FP298" s="125"/>
      <c r="FQ298" s="125"/>
      <c r="FR298" s="125"/>
      <c r="FS298" s="125"/>
      <c r="FT298" s="125"/>
      <c r="FU298" s="125"/>
      <c r="FV298" s="125"/>
      <c r="FW298" s="125"/>
      <c r="FX298" s="125"/>
      <c r="FY298" s="125"/>
      <c r="FZ298" s="125"/>
      <c r="GA298" s="125"/>
      <c r="GB298" s="125"/>
      <c r="GC298" s="125"/>
      <c r="GD298" s="125"/>
      <c r="GE298" s="125"/>
      <c r="GF298" s="125"/>
      <c r="GG298" s="125"/>
      <c r="GH298" s="125"/>
      <c r="GI298" s="125"/>
      <c r="GJ298" s="125"/>
      <c r="GK298" s="125"/>
      <c r="GL298" s="125"/>
      <c r="GM298" s="125"/>
      <c r="GN298" s="125"/>
      <c r="GO298" s="125"/>
      <c r="GP298" s="125"/>
      <c r="GQ298" s="125"/>
      <c r="GR298" s="125"/>
      <c r="GS298" s="125"/>
    </row>
    <row r="299" spans="3:201" ht="45" x14ac:dyDescent="0.25">
      <c r="C299" s="3" t="s">
        <v>277</v>
      </c>
      <c r="D299" s="27">
        <f>'1 уровень'!E2909</f>
        <v>0</v>
      </c>
      <c r="E299" s="27" t="e">
        <f>'1 уровень'!F2909</f>
        <v>#VALUE!</v>
      </c>
      <c r="F299" s="27">
        <f>'1 уровень'!G2909</f>
        <v>2</v>
      </c>
      <c r="G299" s="130" t="e">
        <f>'1 уровень'!H2909</f>
        <v>#VALUE!</v>
      </c>
      <c r="H299" s="144">
        <f>'1 уровень'!I2909</f>
        <v>0</v>
      </c>
      <c r="I299" s="144">
        <f>'1 уровень'!J2909</f>
        <v>0</v>
      </c>
      <c r="J299" s="139">
        <f>'1 уровень'!K2909</f>
        <v>0</v>
      </c>
      <c r="K299" s="139">
        <f>'1 уровень'!L2909</f>
        <v>0</v>
      </c>
      <c r="L299" s="139">
        <f>'1 уровень'!M2909</f>
        <v>0</v>
      </c>
      <c r="M299" s="139">
        <f>'1 уровень'!N2909</f>
        <v>0</v>
      </c>
      <c r="N299" s="139">
        <f>'1 уровень'!O2909</f>
        <v>0</v>
      </c>
      <c r="O299" s="139">
        <f>'1 уровень'!P2909</f>
        <v>0</v>
      </c>
      <c r="P299" s="138">
        <f>'1 уровень'!Q2909</f>
        <v>0</v>
      </c>
      <c r="Q299" s="138">
        <f>'1 уровень'!R2909</f>
        <v>0</v>
      </c>
      <c r="R299" s="138">
        <f>'1 уровень'!S2909</f>
        <v>0</v>
      </c>
      <c r="S299" s="138">
        <f>'1 уровень'!T2909</f>
        <v>0</v>
      </c>
      <c r="T299" s="138">
        <f>'1 уровень'!U2909</f>
        <v>0</v>
      </c>
      <c r="U299" s="138">
        <f>'1 уровень'!V2909</f>
        <v>0</v>
      </c>
      <c r="V299" s="138" t="e">
        <f>'1 уровень'!W2909</f>
        <v>#VALUE!</v>
      </c>
      <c r="W299" s="138">
        <f>'1 уровень'!X2909</f>
        <v>3.0869200000000001</v>
      </c>
      <c r="X299" s="138">
        <f>'1 уровень'!Y2909</f>
        <v>0</v>
      </c>
      <c r="Y299" s="138">
        <f>'1 уровень'!Z2909</f>
        <v>0</v>
      </c>
      <c r="Z299" s="138" t="e">
        <f>'1 уровень'!AA2909</f>
        <v>#VALUE!</v>
      </c>
      <c r="AA299" s="138">
        <f>'1 уровень'!AB2909</f>
        <v>0</v>
      </c>
      <c r="AB299" s="138">
        <f>'1 уровень'!AC2909</f>
        <v>0</v>
      </c>
      <c r="AC299" s="138">
        <f>'1 уровень'!AD2909</f>
        <v>3.0869200000000001</v>
      </c>
      <c r="AD299" s="138" t="e">
        <f t="shared" si="20"/>
        <v>#VALUE!</v>
      </c>
      <c r="AE299" s="138" t="e">
        <f t="shared" si="21"/>
        <v>#VALUE!</v>
      </c>
      <c r="AF299" s="27">
        <f>'1 уровень'!AE2909</f>
        <v>0</v>
      </c>
      <c r="AG299" s="138">
        <f>'1 уровень'!AF2909</f>
        <v>0</v>
      </c>
      <c r="AH299" s="238"/>
      <c r="AI299" s="238"/>
      <c r="AJ299" s="535"/>
      <c r="AK299" s="125"/>
      <c r="AL299" s="125"/>
      <c r="AM299" s="125"/>
      <c r="AN299" s="125"/>
      <c r="AO299" s="125"/>
      <c r="AP299" s="125"/>
      <c r="AQ299" s="125"/>
      <c r="AR299" s="125"/>
      <c r="AS299" s="125"/>
      <c r="AT299" s="125"/>
      <c r="AU299" s="125"/>
      <c r="AV299" s="125"/>
      <c r="AW299" s="125"/>
      <c r="AX299" s="125"/>
      <c r="AY299" s="125"/>
      <c r="AZ299" s="125"/>
      <c r="BA299" s="125"/>
      <c r="BB299" s="125"/>
      <c r="BC299" s="125"/>
      <c r="BD299" s="125"/>
      <c r="BE299" s="125"/>
      <c r="BF299" s="125"/>
      <c r="BG299" s="125"/>
      <c r="BH299" s="125"/>
      <c r="BI299" s="125"/>
      <c r="BJ299" s="125"/>
      <c r="BK299" s="125"/>
      <c r="BL299" s="125"/>
      <c r="BM299" s="125"/>
      <c r="BN299" s="125"/>
      <c r="BO299" s="125"/>
      <c r="BP299" s="125"/>
      <c r="BQ299" s="125"/>
      <c r="BR299" s="125"/>
      <c r="BS299" s="125"/>
      <c r="BT299" s="125"/>
      <c r="BU299" s="125"/>
      <c r="BV299" s="125"/>
      <c r="BW299" s="125"/>
      <c r="BX299" s="125"/>
      <c r="BY299" s="125"/>
      <c r="BZ299" s="125"/>
      <c r="CA299" s="125"/>
      <c r="CB299" s="125"/>
      <c r="CC299" s="125"/>
      <c r="CD299" s="125"/>
      <c r="CE299" s="125"/>
      <c r="CF299" s="125"/>
      <c r="CG299" s="125"/>
      <c r="CH299" s="125"/>
      <c r="CI299" s="125"/>
      <c r="CJ299" s="125"/>
      <c r="CK299" s="125"/>
      <c r="CL299" s="125"/>
      <c r="CM299" s="125"/>
      <c r="CN299" s="125"/>
      <c r="CO299" s="125"/>
      <c r="CP299" s="125"/>
      <c r="CQ299" s="125"/>
      <c r="CR299" s="125"/>
      <c r="CS299" s="125"/>
      <c r="CT299" s="125"/>
      <c r="CU299" s="125"/>
      <c r="CV299" s="125"/>
      <c r="CW299" s="125"/>
      <c r="CX299" s="125"/>
      <c r="CY299" s="125"/>
      <c r="CZ299" s="125"/>
      <c r="DA299" s="125"/>
      <c r="DB299" s="125"/>
      <c r="DC299" s="125"/>
      <c r="DD299" s="125"/>
      <c r="DE299" s="125"/>
      <c r="DF299" s="125"/>
      <c r="DG299" s="125"/>
      <c r="DH299" s="125"/>
      <c r="DI299" s="125"/>
      <c r="DJ299" s="125"/>
      <c r="DK299" s="125"/>
      <c r="DL299" s="125"/>
      <c r="DM299" s="125"/>
      <c r="DN299" s="125"/>
      <c r="DO299" s="125"/>
      <c r="DP299" s="125"/>
      <c r="DQ299" s="125"/>
      <c r="DR299" s="125"/>
      <c r="DS299" s="125"/>
      <c r="DT299" s="125"/>
      <c r="DU299" s="125"/>
      <c r="DV299" s="125"/>
      <c r="DW299" s="125"/>
      <c r="DX299" s="125"/>
      <c r="DY299" s="125"/>
      <c r="DZ299" s="125"/>
      <c r="EA299" s="125"/>
      <c r="EB299" s="125"/>
      <c r="EC299" s="125"/>
      <c r="ED299" s="125"/>
      <c r="EE299" s="125"/>
      <c r="EF299" s="125"/>
      <c r="EG299" s="125"/>
      <c r="EH299" s="125"/>
      <c r="EI299" s="125"/>
      <c r="EJ299" s="125"/>
      <c r="EK299" s="125"/>
      <c r="EL299" s="125"/>
      <c r="EM299" s="125"/>
      <c r="EN299" s="125"/>
      <c r="EO299" s="125"/>
      <c r="EP299" s="125"/>
      <c r="EQ299" s="125"/>
      <c r="ER299" s="125"/>
      <c r="ES299" s="125"/>
      <c r="ET299" s="125"/>
      <c r="EU299" s="125"/>
      <c r="EV299" s="125"/>
      <c r="EW299" s="125"/>
      <c r="EX299" s="125"/>
      <c r="EY299" s="125"/>
      <c r="EZ299" s="125"/>
      <c r="FA299" s="125"/>
      <c r="FB299" s="125"/>
      <c r="FC299" s="125"/>
      <c r="FD299" s="125"/>
      <c r="FE299" s="125"/>
      <c r="FF299" s="125"/>
      <c r="FG299" s="125"/>
      <c r="FH299" s="125"/>
      <c r="FI299" s="125"/>
      <c r="FJ299" s="125"/>
      <c r="FK299" s="125"/>
      <c r="FL299" s="125"/>
      <c r="FM299" s="125"/>
      <c r="FN299" s="125"/>
      <c r="FO299" s="125"/>
      <c r="FP299" s="125"/>
      <c r="FQ299" s="125"/>
      <c r="FR299" s="125"/>
      <c r="FS299" s="125"/>
      <c r="FT299" s="125"/>
      <c r="FU299" s="125"/>
      <c r="FV299" s="125"/>
      <c r="FW299" s="125"/>
      <c r="FX299" s="125"/>
      <c r="FY299" s="125"/>
      <c r="FZ299" s="125"/>
      <c r="GA299" s="125"/>
      <c r="GB299" s="125"/>
      <c r="GC299" s="125"/>
      <c r="GD299" s="125"/>
      <c r="GE299" s="125"/>
      <c r="GF299" s="125"/>
      <c r="GG299" s="125"/>
      <c r="GH299" s="125"/>
      <c r="GI299" s="125"/>
      <c r="GJ299" s="125"/>
      <c r="GK299" s="125"/>
      <c r="GL299" s="125"/>
      <c r="GM299" s="125"/>
      <c r="GN299" s="125"/>
      <c r="GO299" s="125"/>
      <c r="GP299" s="125"/>
      <c r="GQ299" s="125"/>
      <c r="GR299" s="125"/>
      <c r="GS299" s="125"/>
    </row>
    <row r="300" spans="3:201" ht="30" x14ac:dyDescent="0.25">
      <c r="C300" s="3" t="s">
        <v>510</v>
      </c>
      <c r="D300" s="27">
        <f>'1 уровень'!E2910</f>
        <v>0</v>
      </c>
      <c r="E300" s="27" t="e">
        <f>'1 уровень'!F2910</f>
        <v>#VALUE!</v>
      </c>
      <c r="F300" s="27">
        <f>'1 уровень'!G2910</f>
        <v>2</v>
      </c>
      <c r="G300" s="130" t="e">
        <f>'1 уровень'!H2910</f>
        <v>#VALUE!</v>
      </c>
      <c r="H300" s="144">
        <f>'1 уровень'!I2910</f>
        <v>0</v>
      </c>
      <c r="I300" s="144">
        <f>'1 уровень'!J2910</f>
        <v>0</v>
      </c>
      <c r="J300" s="139">
        <f>'1 уровень'!K2910</f>
        <v>0</v>
      </c>
      <c r="K300" s="139">
        <f>'1 уровень'!L2910</f>
        <v>0</v>
      </c>
      <c r="L300" s="139">
        <f>'1 уровень'!M2910</f>
        <v>0</v>
      </c>
      <c r="M300" s="139">
        <f>'1 уровень'!N2910</f>
        <v>0</v>
      </c>
      <c r="N300" s="139">
        <f>'1 уровень'!O2910</f>
        <v>0</v>
      </c>
      <c r="O300" s="139">
        <f>'1 уровень'!P2910</f>
        <v>0</v>
      </c>
      <c r="P300" s="138">
        <f>'1 уровень'!Q2910</f>
        <v>0</v>
      </c>
      <c r="Q300" s="138">
        <f>'1 уровень'!R2910</f>
        <v>0</v>
      </c>
      <c r="R300" s="138">
        <f>'1 уровень'!S2910</f>
        <v>0</v>
      </c>
      <c r="S300" s="138">
        <f>'1 уровень'!T2910</f>
        <v>0</v>
      </c>
      <c r="T300" s="138">
        <f>'1 уровень'!U2910</f>
        <v>0</v>
      </c>
      <c r="U300" s="138">
        <f>'1 уровень'!V2910</f>
        <v>0</v>
      </c>
      <c r="V300" s="138" t="e">
        <f>'1 уровень'!W2910</f>
        <v>#VALUE!</v>
      </c>
      <c r="W300" s="138">
        <f>'1 уровень'!X2910</f>
        <v>3.0869200000000001</v>
      </c>
      <c r="X300" s="138">
        <f>'1 уровень'!Y2910</f>
        <v>0</v>
      </c>
      <c r="Y300" s="138">
        <f>'1 уровень'!Z2910</f>
        <v>0</v>
      </c>
      <c r="Z300" s="138" t="e">
        <f>'1 уровень'!AA2910</f>
        <v>#VALUE!</v>
      </c>
      <c r="AA300" s="138">
        <f>'1 уровень'!AB2910</f>
        <v>0</v>
      </c>
      <c r="AB300" s="138">
        <f>'1 уровень'!AC2910</f>
        <v>0</v>
      </c>
      <c r="AC300" s="138">
        <f>'1 уровень'!AD2910</f>
        <v>3.0869200000000001</v>
      </c>
      <c r="AD300" s="138" t="e">
        <f t="shared" si="20"/>
        <v>#VALUE!</v>
      </c>
      <c r="AE300" s="138" t="e">
        <f t="shared" si="21"/>
        <v>#VALUE!</v>
      </c>
      <c r="AF300" s="27">
        <f>'1 уровень'!AE2910</f>
        <v>0</v>
      </c>
      <c r="AG300" s="138">
        <f>'1 уровень'!AF2910</f>
        <v>0</v>
      </c>
      <c r="AH300" s="238"/>
      <c r="AI300" s="238"/>
      <c r="AJ300" s="535"/>
      <c r="AK300" s="125"/>
      <c r="AL300" s="125"/>
      <c r="AM300" s="125"/>
      <c r="AN300" s="125"/>
      <c r="AO300" s="125"/>
      <c r="AP300" s="125"/>
      <c r="AQ300" s="125"/>
      <c r="AR300" s="125"/>
      <c r="AS300" s="125"/>
      <c r="AT300" s="125"/>
      <c r="AU300" s="125"/>
      <c r="AV300" s="125"/>
      <c r="AW300" s="125"/>
      <c r="AX300" s="125"/>
      <c r="AY300" s="125"/>
      <c r="AZ300" s="125"/>
      <c r="BA300" s="125"/>
      <c r="BB300" s="125"/>
      <c r="BC300" s="125"/>
      <c r="BD300" s="125"/>
      <c r="BE300" s="125"/>
      <c r="BF300" s="125"/>
      <c r="BG300" s="125"/>
      <c r="BH300" s="125"/>
      <c r="BI300" s="125"/>
      <c r="BJ300" s="125"/>
      <c r="BK300" s="125"/>
      <c r="BL300" s="125"/>
      <c r="BM300" s="125"/>
      <c r="BN300" s="125"/>
      <c r="BO300" s="125"/>
      <c r="BP300" s="125"/>
      <c r="BQ300" s="125"/>
      <c r="BR300" s="125"/>
      <c r="BS300" s="125"/>
      <c r="BT300" s="125"/>
      <c r="BU300" s="125"/>
      <c r="BV300" s="125"/>
      <c r="BW300" s="125"/>
      <c r="BX300" s="125"/>
      <c r="BY300" s="125"/>
      <c r="BZ300" s="125"/>
      <c r="CA300" s="125"/>
      <c r="CB300" s="125"/>
      <c r="CC300" s="125"/>
      <c r="CD300" s="125"/>
      <c r="CE300" s="125"/>
      <c r="CF300" s="125"/>
      <c r="CG300" s="125"/>
      <c r="CH300" s="125"/>
      <c r="CI300" s="125"/>
      <c r="CJ300" s="125"/>
      <c r="CK300" s="125"/>
      <c r="CL300" s="125"/>
      <c r="CM300" s="125"/>
      <c r="CN300" s="125"/>
      <c r="CO300" s="125"/>
      <c r="CP300" s="125"/>
      <c r="CQ300" s="125"/>
      <c r="CR300" s="125"/>
      <c r="CS300" s="125"/>
      <c r="CT300" s="125"/>
      <c r="CU300" s="125"/>
      <c r="CV300" s="125"/>
      <c r="CW300" s="125"/>
      <c r="CX300" s="125"/>
      <c r="CY300" s="125"/>
      <c r="CZ300" s="125"/>
      <c r="DA300" s="125"/>
      <c r="DB300" s="125"/>
      <c r="DC300" s="125"/>
      <c r="DD300" s="125"/>
      <c r="DE300" s="125"/>
      <c r="DF300" s="125"/>
      <c r="DG300" s="125"/>
      <c r="DH300" s="125"/>
      <c r="DI300" s="125"/>
      <c r="DJ300" s="125"/>
      <c r="DK300" s="125"/>
      <c r="DL300" s="125"/>
      <c r="DM300" s="125"/>
      <c r="DN300" s="125"/>
      <c r="DO300" s="125"/>
      <c r="DP300" s="125"/>
      <c r="DQ300" s="125"/>
      <c r="DR300" s="125"/>
      <c r="DS300" s="125"/>
      <c r="DT300" s="125"/>
      <c r="DU300" s="125"/>
      <c r="DV300" s="125"/>
      <c r="DW300" s="125"/>
      <c r="DX300" s="125"/>
      <c r="DY300" s="125"/>
      <c r="DZ300" s="125"/>
      <c r="EA300" s="125"/>
      <c r="EB300" s="125"/>
      <c r="EC300" s="125"/>
      <c r="ED300" s="125"/>
      <c r="EE300" s="125"/>
      <c r="EF300" s="125"/>
      <c r="EG300" s="125"/>
      <c r="EH300" s="125"/>
      <c r="EI300" s="125"/>
      <c r="EJ300" s="125"/>
      <c r="EK300" s="125"/>
      <c r="EL300" s="125"/>
      <c r="EM300" s="125"/>
      <c r="EN300" s="125"/>
      <c r="EO300" s="125"/>
      <c r="EP300" s="125"/>
      <c r="EQ300" s="125"/>
      <c r="ER300" s="125"/>
      <c r="ES300" s="125"/>
      <c r="ET300" s="125"/>
      <c r="EU300" s="125"/>
      <c r="EV300" s="125"/>
      <c r="EW300" s="125"/>
      <c r="EX300" s="125"/>
      <c r="EY300" s="125"/>
      <c r="EZ300" s="125"/>
      <c r="FA300" s="125"/>
      <c r="FB300" s="125"/>
      <c r="FC300" s="125"/>
      <c r="FD300" s="125"/>
      <c r="FE300" s="125"/>
      <c r="FF300" s="125"/>
      <c r="FG300" s="125"/>
      <c r="FH300" s="125"/>
      <c r="FI300" s="125"/>
      <c r="FJ300" s="125"/>
      <c r="FK300" s="125"/>
      <c r="FL300" s="125"/>
      <c r="FM300" s="125"/>
      <c r="FN300" s="125"/>
      <c r="FO300" s="125"/>
      <c r="FP300" s="125"/>
      <c r="FQ300" s="125"/>
      <c r="FR300" s="125"/>
      <c r="FS300" s="125"/>
      <c r="FT300" s="125"/>
      <c r="FU300" s="125"/>
      <c r="FV300" s="125"/>
      <c r="FW300" s="125"/>
      <c r="FX300" s="125"/>
      <c r="FY300" s="125"/>
      <c r="FZ300" s="125"/>
      <c r="GA300" s="125"/>
      <c r="GB300" s="125"/>
      <c r="GC300" s="125"/>
      <c r="GD300" s="125"/>
      <c r="GE300" s="125"/>
      <c r="GF300" s="125"/>
      <c r="GG300" s="125"/>
      <c r="GH300" s="125"/>
      <c r="GI300" s="125"/>
      <c r="GJ300" s="125"/>
      <c r="GK300" s="125"/>
      <c r="GL300" s="125"/>
      <c r="GM300" s="125"/>
      <c r="GN300" s="125"/>
      <c r="GO300" s="125"/>
      <c r="GP300" s="125"/>
      <c r="GQ300" s="125"/>
      <c r="GR300" s="125"/>
      <c r="GS300" s="125"/>
    </row>
    <row r="301" spans="3:201" ht="60" x14ac:dyDescent="0.25">
      <c r="C301" s="3" t="s">
        <v>511</v>
      </c>
      <c r="D301" s="27">
        <f>'1 уровень'!E2911</f>
        <v>0</v>
      </c>
      <c r="E301" s="27" t="e">
        <f>'1 уровень'!F2911</f>
        <v>#VALUE!</v>
      </c>
      <c r="F301" s="27">
        <f>'1 уровень'!G2911</f>
        <v>0</v>
      </c>
      <c r="G301" s="130" t="e">
        <f>'1 уровень'!H2911</f>
        <v>#VALUE!</v>
      </c>
      <c r="H301" s="144">
        <f>'1 уровень'!I2911</f>
        <v>0</v>
      </c>
      <c r="I301" s="144">
        <f>'1 уровень'!J2911</f>
        <v>0</v>
      </c>
      <c r="J301" s="139">
        <f>'1 уровень'!K2911</f>
        <v>0</v>
      </c>
      <c r="K301" s="139">
        <f>'1 уровень'!L2911</f>
        <v>0</v>
      </c>
      <c r="L301" s="139">
        <f>'1 уровень'!M2911</f>
        <v>0</v>
      </c>
      <c r="M301" s="139">
        <f>'1 уровень'!N2911</f>
        <v>0</v>
      </c>
      <c r="N301" s="139">
        <f>'1 уровень'!O2911</f>
        <v>0</v>
      </c>
      <c r="O301" s="139">
        <f>'1 уровень'!P2911</f>
        <v>0</v>
      </c>
      <c r="P301" s="138">
        <f>'1 уровень'!Q2911</f>
        <v>0</v>
      </c>
      <c r="Q301" s="138">
        <f>'1 уровень'!R2911</f>
        <v>0</v>
      </c>
      <c r="R301" s="138">
        <f>'1 уровень'!S2911</f>
        <v>0</v>
      </c>
      <c r="S301" s="138">
        <f>'1 уровень'!T2911</f>
        <v>0</v>
      </c>
      <c r="T301" s="138">
        <f>'1 уровень'!U2911</f>
        <v>0</v>
      </c>
      <c r="U301" s="138">
        <f>'1 уровень'!V2911</f>
        <v>0</v>
      </c>
      <c r="V301" s="138" t="e">
        <f>'1 уровень'!W2911</f>
        <v>#VALUE!</v>
      </c>
      <c r="W301" s="138">
        <f>'1 уровень'!X2911</f>
        <v>0</v>
      </c>
      <c r="X301" s="138">
        <f>'1 уровень'!Y2911</f>
        <v>0</v>
      </c>
      <c r="Y301" s="138">
        <f>'1 уровень'!Z2911</f>
        <v>0</v>
      </c>
      <c r="Z301" s="138" t="e">
        <f>'1 уровень'!AA2911</f>
        <v>#VALUE!</v>
      </c>
      <c r="AA301" s="138">
        <f>'1 уровень'!AB2911</f>
        <v>0</v>
      </c>
      <c r="AB301" s="138">
        <f>'1 уровень'!AC2911</f>
        <v>0</v>
      </c>
      <c r="AC301" s="138">
        <f>'1 уровень'!AD2911</f>
        <v>0</v>
      </c>
      <c r="AD301" s="138" t="e">
        <f t="shared" si="20"/>
        <v>#VALUE!</v>
      </c>
      <c r="AE301" s="138" t="e">
        <f t="shared" si="21"/>
        <v>#VALUE!</v>
      </c>
      <c r="AF301" s="27">
        <f>'1 уровень'!AE2911</f>
        <v>0</v>
      </c>
      <c r="AG301" s="138">
        <f>'1 уровень'!AF2911</f>
        <v>0</v>
      </c>
      <c r="AH301" s="238"/>
      <c r="AI301" s="238"/>
      <c r="AJ301" s="535"/>
      <c r="AK301" s="125"/>
      <c r="AL301" s="125"/>
      <c r="AM301" s="125"/>
      <c r="AN301" s="125"/>
      <c r="AO301" s="125"/>
      <c r="AP301" s="125"/>
      <c r="AQ301" s="125"/>
      <c r="AR301" s="125"/>
      <c r="AS301" s="125"/>
      <c r="AT301" s="125"/>
      <c r="AU301" s="125"/>
      <c r="AV301" s="125"/>
      <c r="AW301" s="125"/>
      <c r="AX301" s="125"/>
      <c r="AY301" s="125"/>
      <c r="AZ301" s="125"/>
      <c r="BA301" s="125"/>
      <c r="BB301" s="125"/>
      <c r="BC301" s="125"/>
      <c r="BD301" s="125"/>
      <c r="BE301" s="125"/>
      <c r="BF301" s="125"/>
      <c r="BG301" s="125"/>
      <c r="BH301" s="125"/>
      <c r="BI301" s="125"/>
      <c r="BJ301" s="125"/>
      <c r="BK301" s="125"/>
      <c r="BL301" s="125"/>
      <c r="BM301" s="125"/>
      <c r="BN301" s="125"/>
      <c r="BO301" s="125"/>
      <c r="BP301" s="125"/>
      <c r="BQ301" s="125"/>
      <c r="BR301" s="125"/>
      <c r="BS301" s="125"/>
      <c r="BT301" s="125"/>
      <c r="BU301" s="125"/>
      <c r="BV301" s="125"/>
      <c r="BW301" s="125"/>
      <c r="BX301" s="125"/>
      <c r="BY301" s="125"/>
      <c r="BZ301" s="125"/>
      <c r="CA301" s="125"/>
      <c r="CB301" s="125"/>
      <c r="CC301" s="125"/>
      <c r="CD301" s="125"/>
      <c r="CE301" s="125"/>
      <c r="CF301" s="125"/>
      <c r="CG301" s="125"/>
      <c r="CH301" s="125"/>
      <c r="CI301" s="125"/>
      <c r="CJ301" s="125"/>
      <c r="CK301" s="125"/>
      <c r="CL301" s="125"/>
      <c r="CM301" s="125"/>
      <c r="CN301" s="125"/>
      <c r="CO301" s="125"/>
      <c r="CP301" s="125"/>
      <c r="CQ301" s="125"/>
      <c r="CR301" s="125"/>
      <c r="CS301" s="125"/>
      <c r="CT301" s="125"/>
      <c r="CU301" s="125"/>
      <c r="CV301" s="125"/>
      <c r="CW301" s="125"/>
      <c r="CX301" s="125"/>
      <c r="CY301" s="125"/>
      <c r="CZ301" s="125"/>
      <c r="DA301" s="125"/>
      <c r="DB301" s="125"/>
      <c r="DC301" s="125"/>
      <c r="DD301" s="125"/>
      <c r="DE301" s="125"/>
      <c r="DF301" s="125"/>
      <c r="DG301" s="125"/>
      <c r="DH301" s="125"/>
      <c r="DI301" s="125"/>
      <c r="DJ301" s="125"/>
      <c r="DK301" s="125"/>
      <c r="DL301" s="125"/>
      <c r="DM301" s="125"/>
      <c r="DN301" s="125"/>
      <c r="DO301" s="125"/>
      <c r="DP301" s="125"/>
      <c r="DQ301" s="125"/>
      <c r="DR301" s="125"/>
      <c r="DS301" s="125"/>
      <c r="DT301" s="125"/>
      <c r="DU301" s="125"/>
      <c r="DV301" s="125"/>
      <c r="DW301" s="125"/>
      <c r="DX301" s="125"/>
      <c r="DY301" s="125"/>
      <c r="DZ301" s="125"/>
      <c r="EA301" s="125"/>
      <c r="EB301" s="125"/>
      <c r="EC301" s="125"/>
      <c r="ED301" s="125"/>
      <c r="EE301" s="125"/>
      <c r="EF301" s="125"/>
      <c r="EG301" s="125"/>
      <c r="EH301" s="125"/>
      <c r="EI301" s="125"/>
      <c r="EJ301" s="125"/>
      <c r="EK301" s="125"/>
      <c r="EL301" s="125"/>
      <c r="EM301" s="125"/>
      <c r="EN301" s="125"/>
      <c r="EO301" s="125"/>
      <c r="EP301" s="125"/>
      <c r="EQ301" s="125"/>
      <c r="ER301" s="125"/>
      <c r="ES301" s="125"/>
      <c r="ET301" s="125"/>
      <c r="EU301" s="125"/>
      <c r="EV301" s="125"/>
      <c r="EW301" s="125"/>
      <c r="EX301" s="125"/>
      <c r="EY301" s="125"/>
      <c r="EZ301" s="125"/>
      <c r="FA301" s="125"/>
      <c r="FB301" s="125"/>
      <c r="FC301" s="125"/>
      <c r="FD301" s="125"/>
      <c r="FE301" s="125"/>
      <c r="FF301" s="125"/>
      <c r="FG301" s="125"/>
      <c r="FH301" s="125"/>
      <c r="FI301" s="125"/>
      <c r="FJ301" s="125"/>
      <c r="FK301" s="125"/>
      <c r="FL301" s="125"/>
      <c r="FM301" s="125"/>
      <c r="FN301" s="125"/>
      <c r="FO301" s="125"/>
      <c r="FP301" s="125"/>
      <c r="FQ301" s="125"/>
      <c r="FR301" s="125"/>
      <c r="FS301" s="125"/>
      <c r="FT301" s="125"/>
      <c r="FU301" s="125"/>
      <c r="FV301" s="125"/>
      <c r="FW301" s="125"/>
      <c r="FX301" s="125"/>
      <c r="FY301" s="125"/>
      <c r="FZ301" s="125"/>
      <c r="GA301" s="125"/>
      <c r="GB301" s="125"/>
      <c r="GC301" s="125"/>
      <c r="GD301" s="125"/>
      <c r="GE301" s="125"/>
      <c r="GF301" s="125"/>
      <c r="GG301" s="125"/>
      <c r="GH301" s="125"/>
      <c r="GI301" s="125"/>
      <c r="GJ301" s="125"/>
      <c r="GK301" s="125"/>
      <c r="GL301" s="125"/>
      <c r="GM301" s="125"/>
      <c r="GN301" s="125"/>
      <c r="GO301" s="125"/>
      <c r="GP301" s="125"/>
      <c r="GQ301" s="125"/>
      <c r="GR301" s="125"/>
      <c r="GS301" s="125"/>
    </row>
    <row r="302" spans="3:201" ht="60" x14ac:dyDescent="0.25">
      <c r="C302" s="459" t="s">
        <v>512</v>
      </c>
      <c r="D302" s="27">
        <f>'1 уровень'!E2912</f>
        <v>0</v>
      </c>
      <c r="E302" s="27" t="e">
        <f>'1 уровень'!F2912</f>
        <v>#VALUE!</v>
      </c>
      <c r="F302" s="27">
        <f>'1 уровень'!G2912</f>
        <v>0</v>
      </c>
      <c r="G302" s="130" t="e">
        <f>'1 уровень'!H2912</f>
        <v>#VALUE!</v>
      </c>
      <c r="H302" s="144">
        <f>'1 уровень'!I2912</f>
        <v>0</v>
      </c>
      <c r="I302" s="144">
        <f>'1 уровень'!J2912</f>
        <v>0</v>
      </c>
      <c r="J302" s="139">
        <f>'1 уровень'!K2912</f>
        <v>0</v>
      </c>
      <c r="K302" s="139">
        <f>'1 уровень'!L2912</f>
        <v>0</v>
      </c>
      <c r="L302" s="139">
        <f>'1 уровень'!M2912</f>
        <v>0</v>
      </c>
      <c r="M302" s="139">
        <f>'1 уровень'!N2912</f>
        <v>0</v>
      </c>
      <c r="N302" s="139">
        <f>'1 уровень'!O2912</f>
        <v>0</v>
      </c>
      <c r="O302" s="139">
        <f>'1 уровень'!P2912</f>
        <v>0</v>
      </c>
      <c r="P302" s="138">
        <f>'1 уровень'!Q2912</f>
        <v>0</v>
      </c>
      <c r="Q302" s="138">
        <f>'1 уровень'!R2912</f>
        <v>0</v>
      </c>
      <c r="R302" s="138">
        <f>'1 уровень'!S2912</f>
        <v>0</v>
      </c>
      <c r="S302" s="138">
        <f>'1 уровень'!T2912</f>
        <v>0</v>
      </c>
      <c r="T302" s="138">
        <f>'1 уровень'!U2912</f>
        <v>0</v>
      </c>
      <c r="U302" s="138">
        <f>'1 уровень'!V2912</f>
        <v>0</v>
      </c>
      <c r="V302" s="138" t="e">
        <f>'1 уровень'!W2912</f>
        <v>#VALUE!</v>
      </c>
      <c r="W302" s="138">
        <f>'1 уровень'!X2912</f>
        <v>0</v>
      </c>
      <c r="X302" s="138">
        <f>'1 уровень'!Y2912</f>
        <v>0</v>
      </c>
      <c r="Y302" s="138">
        <f>'1 уровень'!Z2912</f>
        <v>0</v>
      </c>
      <c r="Z302" s="138" t="e">
        <f>'1 уровень'!AA2912</f>
        <v>#VALUE!</v>
      </c>
      <c r="AA302" s="138">
        <f>'1 уровень'!AB2912</f>
        <v>0</v>
      </c>
      <c r="AB302" s="138">
        <f>'1 уровень'!AC2912</f>
        <v>0</v>
      </c>
      <c r="AC302" s="138">
        <f>'1 уровень'!AD2912</f>
        <v>0</v>
      </c>
      <c r="AD302" s="388" t="e">
        <f t="shared" si="20"/>
        <v>#VALUE!</v>
      </c>
      <c r="AE302" s="388" t="e">
        <f t="shared" si="21"/>
        <v>#VALUE!</v>
      </c>
      <c r="AF302" s="27">
        <f>'1 уровень'!AE2912</f>
        <v>0</v>
      </c>
      <c r="AG302" s="138">
        <f>'1 уровень'!AF2912</f>
        <v>0</v>
      </c>
      <c r="AH302" s="238"/>
      <c r="AI302" s="238"/>
      <c r="AJ302" s="535"/>
      <c r="AK302" s="125"/>
      <c r="AL302" s="125"/>
      <c r="AM302" s="125"/>
      <c r="AN302" s="125"/>
      <c r="AO302" s="125"/>
      <c r="AP302" s="125"/>
      <c r="AQ302" s="125"/>
      <c r="AR302" s="125"/>
      <c r="AS302" s="125"/>
      <c r="AT302" s="125"/>
      <c r="AU302" s="125"/>
      <c r="AV302" s="125"/>
      <c r="AW302" s="125"/>
      <c r="AX302" s="125"/>
      <c r="AY302" s="125"/>
      <c r="AZ302" s="125"/>
      <c r="BA302" s="125"/>
      <c r="BB302" s="125"/>
      <c r="BC302" s="125"/>
      <c r="BD302" s="125"/>
      <c r="BE302" s="125"/>
      <c r="BF302" s="125"/>
      <c r="BG302" s="125"/>
      <c r="BH302" s="125"/>
      <c r="BI302" s="125"/>
      <c r="BJ302" s="125"/>
      <c r="BK302" s="125"/>
      <c r="BL302" s="125"/>
      <c r="BM302" s="125"/>
      <c r="BN302" s="125"/>
      <c r="BO302" s="125"/>
      <c r="BP302" s="125"/>
      <c r="BQ302" s="125"/>
      <c r="BR302" s="125"/>
      <c r="BS302" s="125"/>
      <c r="BT302" s="125"/>
      <c r="BU302" s="125"/>
      <c r="BV302" s="125"/>
      <c r="BW302" s="125"/>
      <c r="BX302" s="125"/>
      <c r="BY302" s="125"/>
      <c r="BZ302" s="125"/>
      <c r="CA302" s="125"/>
      <c r="CB302" s="125"/>
      <c r="CC302" s="125"/>
      <c r="CD302" s="125"/>
      <c r="CE302" s="125"/>
      <c r="CF302" s="125"/>
      <c r="CG302" s="125"/>
      <c r="CH302" s="125"/>
      <c r="CI302" s="125"/>
      <c r="CJ302" s="125"/>
      <c r="CK302" s="125"/>
      <c r="CL302" s="125"/>
      <c r="CM302" s="125"/>
      <c r="CN302" s="125"/>
      <c r="CO302" s="125"/>
      <c r="CP302" s="125"/>
      <c r="CQ302" s="125"/>
      <c r="CR302" s="125"/>
      <c r="CS302" s="125"/>
      <c r="CT302" s="125"/>
      <c r="CU302" s="125"/>
      <c r="CV302" s="125"/>
      <c r="CW302" s="125"/>
      <c r="CX302" s="125"/>
      <c r="CY302" s="125"/>
      <c r="CZ302" s="125"/>
      <c r="DA302" s="125"/>
      <c r="DB302" s="125"/>
      <c r="DC302" s="125"/>
      <c r="DD302" s="125"/>
      <c r="DE302" s="125"/>
      <c r="DF302" s="125"/>
      <c r="DG302" s="125"/>
      <c r="DH302" s="125"/>
      <c r="DI302" s="125"/>
      <c r="DJ302" s="125"/>
      <c r="DK302" s="125"/>
      <c r="DL302" s="125"/>
      <c r="DM302" s="125"/>
      <c r="DN302" s="125"/>
      <c r="DO302" s="125"/>
      <c r="DP302" s="125"/>
      <c r="DQ302" s="125"/>
      <c r="DR302" s="125"/>
      <c r="DS302" s="125"/>
      <c r="DT302" s="125"/>
      <c r="DU302" s="125"/>
      <c r="DV302" s="125"/>
      <c r="DW302" s="125"/>
      <c r="DX302" s="125"/>
      <c r="DY302" s="125"/>
      <c r="DZ302" s="125"/>
      <c r="EA302" s="125"/>
      <c r="EB302" s="125"/>
      <c r="EC302" s="125"/>
      <c r="ED302" s="125"/>
      <c r="EE302" s="125"/>
      <c r="EF302" s="125"/>
      <c r="EG302" s="125"/>
      <c r="EH302" s="125"/>
      <c r="EI302" s="125"/>
      <c r="EJ302" s="125"/>
      <c r="EK302" s="125"/>
      <c r="EL302" s="125"/>
      <c r="EM302" s="125"/>
      <c r="EN302" s="125"/>
      <c r="EO302" s="125"/>
      <c r="EP302" s="125"/>
      <c r="EQ302" s="125"/>
      <c r="ER302" s="125"/>
      <c r="ES302" s="125"/>
      <c r="ET302" s="125"/>
      <c r="EU302" s="125"/>
      <c r="EV302" s="125"/>
      <c r="EW302" s="125"/>
      <c r="EX302" s="125"/>
      <c r="EY302" s="125"/>
      <c r="EZ302" s="125"/>
      <c r="FA302" s="125"/>
      <c r="FB302" s="125"/>
      <c r="FC302" s="125"/>
      <c r="FD302" s="125"/>
      <c r="FE302" s="125"/>
      <c r="FF302" s="125"/>
      <c r="FG302" s="125"/>
      <c r="FH302" s="125"/>
      <c r="FI302" s="125"/>
      <c r="FJ302" s="125"/>
      <c r="FK302" s="125"/>
      <c r="FL302" s="125"/>
      <c r="FM302" s="125"/>
      <c r="FN302" s="125"/>
      <c r="FO302" s="125"/>
      <c r="FP302" s="125"/>
      <c r="FQ302" s="125"/>
      <c r="FR302" s="125"/>
      <c r="FS302" s="125"/>
      <c r="FT302" s="125"/>
      <c r="FU302" s="125"/>
      <c r="FV302" s="125"/>
      <c r="FW302" s="125"/>
      <c r="FX302" s="125"/>
      <c r="FY302" s="125"/>
      <c r="FZ302" s="125"/>
      <c r="GA302" s="125"/>
      <c r="GB302" s="125"/>
      <c r="GC302" s="125"/>
      <c r="GD302" s="125"/>
      <c r="GE302" s="125"/>
      <c r="GF302" s="125"/>
      <c r="GG302" s="125"/>
      <c r="GH302" s="125"/>
      <c r="GI302" s="125"/>
      <c r="GJ302" s="125"/>
      <c r="GK302" s="125"/>
      <c r="GL302" s="125"/>
      <c r="GM302" s="125"/>
      <c r="GN302" s="125"/>
      <c r="GO302" s="125"/>
      <c r="GP302" s="125"/>
      <c r="GQ302" s="125"/>
      <c r="GR302" s="125"/>
      <c r="GS302" s="125"/>
    </row>
    <row r="303" spans="3:201" ht="29.25" x14ac:dyDescent="0.25">
      <c r="C303" s="453" t="s">
        <v>317</v>
      </c>
      <c r="D303" s="19">
        <f>'1 уровень'!E2913</f>
        <v>0</v>
      </c>
      <c r="E303" s="19" t="e">
        <f>'1 уровень'!F2913</f>
        <v>#VALUE!</v>
      </c>
      <c r="F303" s="19">
        <f>'1 уровень'!G2913</f>
        <v>3</v>
      </c>
      <c r="G303" s="128" t="e">
        <f>'1 уровень'!H2913</f>
        <v>#VALUE!</v>
      </c>
      <c r="H303" s="144">
        <f>'1 уровень'!I2913</f>
        <v>0</v>
      </c>
      <c r="I303" s="144">
        <f>'1 уровень'!J2913</f>
        <v>0</v>
      </c>
      <c r="J303" s="139">
        <f>'1 уровень'!K2913</f>
        <v>0</v>
      </c>
      <c r="K303" s="139">
        <f>'1 уровень'!L2913</f>
        <v>0</v>
      </c>
      <c r="L303" s="139">
        <f>'1 уровень'!M2913</f>
        <v>0</v>
      </c>
      <c r="M303" s="139">
        <f>'1 уровень'!N2913</f>
        <v>0</v>
      </c>
      <c r="N303" s="139">
        <f>'1 уровень'!O2913</f>
        <v>0</v>
      </c>
      <c r="O303" s="139">
        <f>'1 уровень'!P2913</f>
        <v>0</v>
      </c>
      <c r="P303" s="138">
        <f>'1 уровень'!Q2913</f>
        <v>0</v>
      </c>
      <c r="Q303" s="138">
        <f>'1 уровень'!R2913</f>
        <v>0</v>
      </c>
      <c r="R303" s="138">
        <f>'1 уровень'!S2913</f>
        <v>0</v>
      </c>
      <c r="S303" s="138">
        <f>'1 уровень'!T2913</f>
        <v>0</v>
      </c>
      <c r="T303" s="138">
        <f>'1 уровень'!U2913</f>
        <v>0</v>
      </c>
      <c r="U303" s="138">
        <f>'1 уровень'!V2913</f>
        <v>0</v>
      </c>
      <c r="V303" s="138" t="e">
        <f>'1 уровень'!W2913</f>
        <v>#VALUE!</v>
      </c>
      <c r="W303" s="138">
        <f>'1 уровень'!X2913</f>
        <v>0</v>
      </c>
      <c r="X303" s="138">
        <f>'1 уровень'!Y2913</f>
        <v>0</v>
      </c>
      <c r="Y303" s="138">
        <f>'1 уровень'!Z2913</f>
        <v>0</v>
      </c>
      <c r="Z303" s="138" t="e">
        <f>'1 уровень'!AA2913</f>
        <v>#VALUE!</v>
      </c>
      <c r="AA303" s="138">
        <f>'1 уровень'!AB2913</f>
        <v>0</v>
      </c>
      <c r="AB303" s="138">
        <f>'1 уровень'!AC2913</f>
        <v>0</v>
      </c>
      <c r="AC303" s="138">
        <f>'1 уровень'!AD2913</f>
        <v>0</v>
      </c>
      <c r="AD303" s="138" t="e">
        <f t="shared" si="20"/>
        <v>#VALUE!</v>
      </c>
      <c r="AE303" s="138" t="e">
        <f t="shared" si="21"/>
        <v>#VALUE!</v>
      </c>
      <c r="AF303" s="19">
        <f>'1 уровень'!AE2913</f>
        <v>0</v>
      </c>
      <c r="AG303" s="138">
        <f>'1 уровень'!AF2913</f>
        <v>0</v>
      </c>
      <c r="AH303" s="238"/>
      <c r="AI303" s="238"/>
      <c r="AJ303" s="535"/>
      <c r="AK303" s="125"/>
      <c r="AL303" s="125"/>
      <c r="AM303" s="125"/>
      <c r="AN303" s="125"/>
      <c r="AO303" s="125"/>
      <c r="AP303" s="125"/>
      <c r="AQ303" s="125"/>
      <c r="AR303" s="125"/>
      <c r="AS303" s="125"/>
      <c r="AT303" s="125"/>
      <c r="AU303" s="125"/>
      <c r="AV303" s="125"/>
      <c r="AW303" s="125"/>
      <c r="AX303" s="125"/>
      <c r="AY303" s="125"/>
      <c r="AZ303" s="125"/>
      <c r="BA303" s="125"/>
      <c r="BB303" s="125"/>
      <c r="BC303" s="125"/>
      <c r="BD303" s="125"/>
      <c r="BE303" s="125"/>
      <c r="BF303" s="125"/>
      <c r="BG303" s="125"/>
      <c r="BH303" s="125"/>
      <c r="BI303" s="125"/>
      <c r="BJ303" s="125"/>
      <c r="BK303" s="125"/>
      <c r="BL303" s="125"/>
      <c r="BM303" s="125"/>
      <c r="BN303" s="125"/>
      <c r="BO303" s="125"/>
      <c r="BP303" s="125"/>
      <c r="BQ303" s="125"/>
      <c r="BR303" s="125"/>
      <c r="BS303" s="125"/>
      <c r="BT303" s="125"/>
      <c r="BU303" s="125"/>
      <c r="BV303" s="125"/>
      <c r="BW303" s="125"/>
      <c r="BX303" s="125"/>
      <c r="BY303" s="125"/>
      <c r="BZ303" s="125"/>
      <c r="CA303" s="125"/>
      <c r="CB303" s="125"/>
      <c r="CC303" s="125"/>
      <c r="CD303" s="125"/>
      <c r="CE303" s="125"/>
      <c r="CF303" s="125"/>
      <c r="CG303" s="125"/>
      <c r="CH303" s="125"/>
      <c r="CI303" s="125"/>
      <c r="CJ303" s="125"/>
      <c r="CK303" s="125"/>
      <c r="CL303" s="125"/>
      <c r="CM303" s="125"/>
      <c r="CN303" s="125"/>
      <c r="CO303" s="125"/>
      <c r="CP303" s="125"/>
      <c r="CQ303" s="125"/>
      <c r="CR303" s="125"/>
      <c r="CS303" s="125"/>
      <c r="CT303" s="125"/>
      <c r="CU303" s="125"/>
      <c r="CV303" s="125"/>
      <c r="CW303" s="125"/>
      <c r="CX303" s="125"/>
      <c r="CY303" s="125"/>
      <c r="CZ303" s="125"/>
      <c r="DA303" s="125"/>
      <c r="DB303" s="125"/>
      <c r="DC303" s="125"/>
      <c r="DD303" s="125"/>
      <c r="DE303" s="125"/>
      <c r="DF303" s="125"/>
      <c r="DG303" s="125"/>
      <c r="DH303" s="125"/>
      <c r="DI303" s="125"/>
      <c r="DJ303" s="125"/>
      <c r="DK303" s="125"/>
      <c r="DL303" s="125"/>
      <c r="DM303" s="125"/>
      <c r="DN303" s="125"/>
      <c r="DO303" s="125"/>
      <c r="DP303" s="125"/>
      <c r="DQ303" s="125"/>
      <c r="DR303" s="125"/>
      <c r="DS303" s="125"/>
      <c r="DT303" s="125"/>
      <c r="DU303" s="125"/>
      <c r="DV303" s="125"/>
      <c r="DW303" s="125"/>
      <c r="DX303" s="125"/>
      <c r="DY303" s="125"/>
      <c r="DZ303" s="125"/>
      <c r="EA303" s="125"/>
      <c r="EB303" s="125"/>
      <c r="EC303" s="125"/>
      <c r="ED303" s="125"/>
      <c r="EE303" s="125"/>
      <c r="EF303" s="125"/>
      <c r="EG303" s="125"/>
      <c r="EH303" s="125"/>
      <c r="EI303" s="125"/>
      <c r="EJ303" s="125"/>
      <c r="EK303" s="125"/>
      <c r="EL303" s="125"/>
      <c r="EM303" s="125"/>
      <c r="EN303" s="125"/>
      <c r="EO303" s="125"/>
      <c r="EP303" s="125"/>
      <c r="EQ303" s="125"/>
      <c r="ER303" s="125"/>
      <c r="ES303" s="125"/>
      <c r="ET303" s="125"/>
      <c r="EU303" s="125"/>
      <c r="EV303" s="125"/>
      <c r="EW303" s="125"/>
      <c r="EX303" s="125"/>
      <c r="EY303" s="125"/>
      <c r="EZ303" s="125"/>
      <c r="FA303" s="125"/>
      <c r="FB303" s="125"/>
      <c r="FC303" s="125"/>
      <c r="FD303" s="125"/>
      <c r="FE303" s="125"/>
      <c r="FF303" s="125"/>
      <c r="FG303" s="125"/>
      <c r="FH303" s="125"/>
      <c r="FI303" s="125"/>
      <c r="FJ303" s="125"/>
      <c r="FK303" s="125"/>
      <c r="FL303" s="125"/>
      <c r="FM303" s="125"/>
      <c r="FN303" s="125"/>
      <c r="FO303" s="125"/>
      <c r="FP303" s="125"/>
      <c r="FQ303" s="125"/>
      <c r="FR303" s="125"/>
      <c r="FS303" s="125"/>
      <c r="FT303" s="125"/>
      <c r="FU303" s="125"/>
      <c r="FV303" s="125"/>
      <c r="FW303" s="125"/>
      <c r="FX303" s="125"/>
      <c r="FY303" s="125"/>
      <c r="FZ303" s="125"/>
      <c r="GA303" s="125"/>
      <c r="GB303" s="125"/>
      <c r="GC303" s="125"/>
      <c r="GD303" s="125"/>
      <c r="GE303" s="125"/>
      <c r="GF303" s="125"/>
      <c r="GG303" s="125"/>
      <c r="GH303" s="125"/>
      <c r="GI303" s="125"/>
      <c r="GJ303" s="125"/>
      <c r="GK303" s="125"/>
      <c r="GL303" s="125"/>
      <c r="GM303" s="125"/>
      <c r="GN303" s="125"/>
      <c r="GO303" s="125"/>
      <c r="GP303" s="125"/>
      <c r="GQ303" s="125"/>
      <c r="GR303" s="125"/>
      <c r="GS303" s="125"/>
    </row>
    <row r="304" spans="3:201" x14ac:dyDescent="0.25">
      <c r="C304" s="3" t="s">
        <v>308</v>
      </c>
      <c r="D304" s="27">
        <f>'1 уровень'!E2914</f>
        <v>0</v>
      </c>
      <c r="E304" s="27">
        <f>'1 уровень'!F2914</f>
        <v>0</v>
      </c>
      <c r="F304" s="27">
        <f>'1 уровень'!G2914</f>
        <v>0</v>
      </c>
      <c r="G304" s="130">
        <f>'1 уровень'!H2914</f>
        <v>0</v>
      </c>
      <c r="H304" s="144">
        <f>'1 уровень'!I2914</f>
        <v>0</v>
      </c>
      <c r="I304" s="144">
        <f>'1 уровень'!J2914</f>
        <v>0</v>
      </c>
      <c r="J304" s="139">
        <f>'1 уровень'!K2914</f>
        <v>0</v>
      </c>
      <c r="K304" s="139">
        <f>'1 уровень'!L2914</f>
        <v>0</v>
      </c>
      <c r="L304" s="139">
        <f>'1 уровень'!M2914</f>
        <v>0</v>
      </c>
      <c r="M304" s="139">
        <f>'1 уровень'!N2914</f>
        <v>0</v>
      </c>
      <c r="N304" s="139">
        <f>'1 уровень'!O2914</f>
        <v>0</v>
      </c>
      <c r="O304" s="139">
        <f>'1 уровень'!P2914</f>
        <v>0</v>
      </c>
      <c r="P304" s="138">
        <f>'1 уровень'!Q2914</f>
        <v>0</v>
      </c>
      <c r="Q304" s="138">
        <f>'1 уровень'!R2914</f>
        <v>0</v>
      </c>
      <c r="R304" s="138">
        <f>'1 уровень'!S2914</f>
        <v>0</v>
      </c>
      <c r="S304" s="138">
        <f>'1 уровень'!T2914</f>
        <v>0</v>
      </c>
      <c r="T304" s="138">
        <f>'1 уровень'!U2914</f>
        <v>0</v>
      </c>
      <c r="U304" s="138">
        <f>'1 уровень'!V2914</f>
        <v>0</v>
      </c>
      <c r="V304" s="138">
        <f>'1 уровень'!W2914</f>
        <v>0</v>
      </c>
      <c r="W304" s="138">
        <f>'1 уровень'!X2914</f>
        <v>0</v>
      </c>
      <c r="X304" s="138">
        <f>'1 уровень'!Y2914</f>
        <v>0</v>
      </c>
      <c r="Y304" s="138">
        <f>'1 уровень'!Z2914</f>
        <v>0</v>
      </c>
      <c r="Z304" s="138">
        <f>'1 уровень'!AA2914</f>
        <v>0</v>
      </c>
      <c r="AA304" s="138">
        <f>'1 уровень'!AB2914</f>
        <v>0</v>
      </c>
      <c r="AB304" s="138">
        <f>'1 уровень'!AC2914</f>
        <v>0</v>
      </c>
      <c r="AC304" s="138">
        <f>'1 уровень'!AD2914</f>
        <v>0</v>
      </c>
      <c r="AD304" s="138"/>
      <c r="AE304" s="138"/>
      <c r="AF304" s="27">
        <f>'1 уровень'!AE2914</f>
        <v>0</v>
      </c>
      <c r="AG304" s="138">
        <f>'1 уровень'!AF2914</f>
        <v>0</v>
      </c>
      <c r="AH304" s="238"/>
      <c r="AI304" s="238"/>
      <c r="AJ304" s="535"/>
      <c r="AK304" s="125"/>
      <c r="AL304" s="125"/>
      <c r="AM304" s="125"/>
      <c r="AN304" s="125"/>
      <c r="AO304" s="125"/>
      <c r="AP304" s="125"/>
      <c r="AQ304" s="125"/>
      <c r="AR304" s="125"/>
      <c r="AS304" s="125"/>
      <c r="AT304" s="125"/>
      <c r="AU304" s="125"/>
      <c r="AV304" s="125"/>
      <c r="AW304" s="125"/>
      <c r="AX304" s="125"/>
      <c r="AY304" s="125"/>
      <c r="AZ304" s="125"/>
      <c r="BA304" s="125"/>
      <c r="BB304" s="125"/>
      <c r="BC304" s="125"/>
      <c r="BD304" s="125"/>
      <c r="BE304" s="125"/>
      <c r="BF304" s="125"/>
      <c r="BG304" s="125"/>
      <c r="BH304" s="125"/>
      <c r="BI304" s="125"/>
      <c r="BJ304" s="125"/>
      <c r="BK304" s="125"/>
      <c r="BL304" s="125"/>
      <c r="BM304" s="125"/>
      <c r="BN304" s="125"/>
      <c r="BO304" s="125"/>
      <c r="BP304" s="125"/>
      <c r="BQ304" s="125"/>
      <c r="BR304" s="125"/>
      <c r="BS304" s="125"/>
      <c r="BT304" s="125"/>
      <c r="BU304" s="125"/>
      <c r="BV304" s="125"/>
      <c r="BW304" s="125"/>
      <c r="BX304" s="125"/>
      <c r="BY304" s="125"/>
      <c r="BZ304" s="125"/>
      <c r="CA304" s="125"/>
      <c r="CB304" s="125"/>
      <c r="CC304" s="125"/>
      <c r="CD304" s="125"/>
      <c r="CE304" s="125"/>
      <c r="CF304" s="125"/>
      <c r="CG304" s="125"/>
      <c r="CH304" s="125"/>
      <c r="CI304" s="125"/>
      <c r="CJ304" s="125"/>
      <c r="CK304" s="125"/>
      <c r="CL304" s="125"/>
      <c r="CM304" s="125"/>
      <c r="CN304" s="125"/>
      <c r="CO304" s="125"/>
      <c r="CP304" s="125"/>
      <c r="CQ304" s="125"/>
      <c r="CR304" s="125"/>
      <c r="CS304" s="125"/>
      <c r="CT304" s="125"/>
      <c r="CU304" s="125"/>
      <c r="CV304" s="125"/>
      <c r="CW304" s="125"/>
      <c r="CX304" s="125"/>
      <c r="CY304" s="125"/>
      <c r="CZ304" s="125"/>
      <c r="DA304" s="125"/>
      <c r="DB304" s="125"/>
      <c r="DC304" s="125"/>
      <c r="DD304" s="125"/>
      <c r="DE304" s="125"/>
      <c r="DF304" s="125"/>
      <c r="DG304" s="125"/>
      <c r="DH304" s="125"/>
      <c r="DI304" s="125"/>
      <c r="DJ304" s="125"/>
      <c r="DK304" s="125"/>
      <c r="DL304" s="125"/>
      <c r="DM304" s="125"/>
      <c r="DN304" s="125"/>
      <c r="DO304" s="125"/>
      <c r="DP304" s="125"/>
      <c r="DQ304" s="125"/>
      <c r="DR304" s="125"/>
      <c r="DS304" s="125"/>
      <c r="DT304" s="125"/>
      <c r="DU304" s="125"/>
      <c r="DV304" s="125"/>
      <c r="DW304" s="125"/>
      <c r="DX304" s="125"/>
      <c r="DY304" s="125"/>
      <c r="DZ304" s="125"/>
      <c r="EA304" s="125"/>
      <c r="EB304" s="125"/>
      <c r="EC304" s="125"/>
      <c r="ED304" s="125"/>
      <c r="EE304" s="125"/>
      <c r="EF304" s="125"/>
      <c r="EG304" s="125"/>
      <c r="EH304" s="125"/>
      <c r="EI304" s="125"/>
      <c r="EJ304" s="125"/>
      <c r="EK304" s="125"/>
      <c r="EL304" s="125"/>
      <c r="EM304" s="125"/>
      <c r="EN304" s="125"/>
      <c r="EO304" s="125"/>
      <c r="EP304" s="125"/>
      <c r="EQ304" s="125"/>
      <c r="ER304" s="125"/>
      <c r="ES304" s="125"/>
      <c r="ET304" s="125"/>
      <c r="EU304" s="125"/>
      <c r="EV304" s="125"/>
      <c r="EW304" s="125"/>
      <c r="EX304" s="125"/>
      <c r="EY304" s="125"/>
      <c r="EZ304" s="125"/>
      <c r="FA304" s="125"/>
      <c r="FB304" s="125"/>
      <c r="FC304" s="125"/>
      <c r="FD304" s="125"/>
      <c r="FE304" s="125"/>
      <c r="FF304" s="125"/>
      <c r="FG304" s="125"/>
      <c r="FH304" s="125"/>
      <c r="FI304" s="125"/>
      <c r="FJ304" s="125"/>
      <c r="FK304" s="125"/>
      <c r="FL304" s="125"/>
      <c r="FM304" s="125"/>
      <c r="FN304" s="125"/>
      <c r="FO304" s="125"/>
      <c r="FP304" s="125"/>
      <c r="FQ304" s="125"/>
      <c r="FR304" s="125"/>
      <c r="FS304" s="125"/>
      <c r="FT304" s="125"/>
      <c r="FU304" s="125"/>
      <c r="FV304" s="125"/>
      <c r="FW304" s="125"/>
      <c r="FX304" s="125"/>
      <c r="FY304" s="125"/>
      <c r="FZ304" s="125"/>
      <c r="GA304" s="125"/>
      <c r="GB304" s="125"/>
      <c r="GC304" s="125"/>
      <c r="GD304" s="125"/>
      <c r="GE304" s="125"/>
      <c r="GF304" s="125"/>
      <c r="GG304" s="125"/>
      <c r="GH304" s="125"/>
      <c r="GI304" s="125"/>
      <c r="GJ304" s="125"/>
      <c r="GK304" s="125"/>
      <c r="GL304" s="125"/>
      <c r="GM304" s="125"/>
      <c r="GN304" s="125"/>
      <c r="GO304" s="125"/>
      <c r="GP304" s="125"/>
      <c r="GQ304" s="125"/>
      <c r="GR304" s="125"/>
      <c r="GS304" s="125"/>
    </row>
    <row r="305" spans="1:201" ht="30" x14ac:dyDescent="0.25">
      <c r="C305" s="459" t="s">
        <v>487</v>
      </c>
      <c r="D305" s="27">
        <f>'1 уровень'!E2915</f>
        <v>0</v>
      </c>
      <c r="E305" s="27" t="e">
        <f>'1 уровень'!F2915</f>
        <v>#VALUE!</v>
      </c>
      <c r="F305" s="27">
        <f>'1 уровень'!G2915</f>
        <v>0</v>
      </c>
      <c r="G305" s="130" t="e">
        <f>'1 уровень'!H2915</f>
        <v>#VALUE!</v>
      </c>
      <c r="H305" s="144">
        <f>'1 уровень'!I2915</f>
        <v>0</v>
      </c>
      <c r="I305" s="144">
        <f>'1 уровень'!J2915</f>
        <v>0</v>
      </c>
      <c r="J305" s="139">
        <f>'1 уровень'!K2915</f>
        <v>0</v>
      </c>
      <c r="K305" s="139">
        <f>'1 уровень'!L2915</f>
        <v>0</v>
      </c>
      <c r="L305" s="139">
        <f>'1 уровень'!M2915</f>
        <v>0</v>
      </c>
      <c r="M305" s="139">
        <f>'1 уровень'!N2915</f>
        <v>0</v>
      </c>
      <c r="N305" s="139">
        <f>'1 уровень'!O2915</f>
        <v>0</v>
      </c>
      <c r="O305" s="139">
        <f>'1 уровень'!P2915</f>
        <v>0</v>
      </c>
      <c r="P305" s="138">
        <f>'1 уровень'!Q2915</f>
        <v>0</v>
      </c>
      <c r="Q305" s="138">
        <f>'1 уровень'!R2915</f>
        <v>0</v>
      </c>
      <c r="R305" s="138">
        <f>'1 уровень'!S2915</f>
        <v>0</v>
      </c>
      <c r="S305" s="138">
        <f>'1 уровень'!T2915</f>
        <v>0</v>
      </c>
      <c r="T305" s="138">
        <f>'1 уровень'!U2915</f>
        <v>0</v>
      </c>
      <c r="U305" s="138">
        <f>'1 уровень'!V2915</f>
        <v>0</v>
      </c>
      <c r="V305" s="138">
        <f>'1 уровень'!W2915</f>
        <v>0</v>
      </c>
      <c r="W305" s="138">
        <f>'1 уровень'!X2915</f>
        <v>0</v>
      </c>
      <c r="X305" s="138">
        <f>'1 уровень'!Y2915</f>
        <v>0</v>
      </c>
      <c r="Y305" s="138">
        <f>'1 уровень'!Z2915</f>
        <v>0</v>
      </c>
      <c r="Z305" s="138">
        <f>'1 уровень'!AA2915</f>
        <v>0</v>
      </c>
      <c r="AA305" s="138">
        <f>'1 уровень'!AB2915</f>
        <v>0</v>
      </c>
      <c r="AB305" s="138">
        <f>'1 уровень'!AC2915</f>
        <v>0</v>
      </c>
      <c r="AC305" s="138">
        <f>'1 уровень'!AD2915</f>
        <v>0</v>
      </c>
      <c r="AD305" s="138"/>
      <c r="AE305" s="138"/>
      <c r="AF305" s="27">
        <f>'1 уровень'!AE2915</f>
        <v>0</v>
      </c>
      <c r="AG305" s="138">
        <f>'1 уровень'!AF2915</f>
        <v>0</v>
      </c>
      <c r="AH305" s="238"/>
      <c r="AI305" s="238"/>
      <c r="AJ305" s="535"/>
      <c r="AK305" s="125"/>
      <c r="AL305" s="125"/>
      <c r="AM305" s="125"/>
      <c r="AN305" s="125"/>
      <c r="AO305" s="125"/>
      <c r="AP305" s="125"/>
      <c r="AQ305" s="125"/>
      <c r="AR305" s="125"/>
      <c r="AS305" s="125"/>
      <c r="AT305" s="125"/>
      <c r="AU305" s="125"/>
      <c r="AV305" s="125"/>
      <c r="AW305" s="125"/>
      <c r="AX305" s="125"/>
      <c r="AY305" s="125"/>
      <c r="AZ305" s="125"/>
      <c r="BA305" s="125"/>
      <c r="BB305" s="125"/>
      <c r="BC305" s="125"/>
      <c r="BD305" s="125"/>
      <c r="BE305" s="125"/>
      <c r="BF305" s="125"/>
      <c r="BG305" s="125"/>
      <c r="BH305" s="125"/>
      <c r="BI305" s="125"/>
      <c r="BJ305" s="125"/>
      <c r="BK305" s="125"/>
      <c r="BL305" s="125"/>
      <c r="BM305" s="125"/>
      <c r="BN305" s="125"/>
      <c r="BO305" s="125"/>
      <c r="BP305" s="125"/>
      <c r="BQ305" s="125"/>
      <c r="BR305" s="125"/>
      <c r="BS305" s="125"/>
      <c r="BT305" s="125"/>
      <c r="BU305" s="125"/>
      <c r="BV305" s="125"/>
      <c r="BW305" s="125"/>
      <c r="BX305" s="125"/>
      <c r="BY305" s="125"/>
      <c r="BZ305" s="125"/>
      <c r="CA305" s="125"/>
      <c r="CB305" s="125"/>
      <c r="CC305" s="125"/>
      <c r="CD305" s="125"/>
      <c r="CE305" s="125"/>
      <c r="CF305" s="125"/>
      <c r="CG305" s="125"/>
      <c r="CH305" s="125"/>
      <c r="CI305" s="125"/>
      <c r="CJ305" s="125"/>
      <c r="CK305" s="125"/>
      <c r="CL305" s="125"/>
      <c r="CM305" s="125"/>
      <c r="CN305" s="125"/>
      <c r="CO305" s="125"/>
      <c r="CP305" s="125"/>
      <c r="CQ305" s="125"/>
      <c r="CR305" s="125"/>
      <c r="CS305" s="125"/>
      <c r="CT305" s="125"/>
      <c r="CU305" s="125"/>
      <c r="CV305" s="125"/>
      <c r="CW305" s="125"/>
      <c r="CX305" s="125"/>
      <c r="CY305" s="125"/>
      <c r="CZ305" s="125"/>
      <c r="DA305" s="125"/>
      <c r="DB305" s="125"/>
      <c r="DC305" s="125"/>
      <c r="DD305" s="125"/>
      <c r="DE305" s="125"/>
      <c r="DF305" s="125"/>
      <c r="DG305" s="125"/>
      <c r="DH305" s="125"/>
      <c r="DI305" s="125"/>
      <c r="DJ305" s="125"/>
      <c r="DK305" s="125"/>
      <c r="DL305" s="125"/>
      <c r="DM305" s="125"/>
      <c r="DN305" s="125"/>
      <c r="DO305" s="125"/>
      <c r="DP305" s="125"/>
      <c r="DQ305" s="125"/>
      <c r="DR305" s="125"/>
      <c r="DS305" s="125"/>
      <c r="DT305" s="125"/>
      <c r="DU305" s="125"/>
      <c r="DV305" s="125"/>
      <c r="DW305" s="125"/>
      <c r="DX305" s="125"/>
      <c r="DY305" s="125"/>
      <c r="DZ305" s="125"/>
      <c r="EA305" s="125"/>
      <c r="EB305" s="125"/>
      <c r="EC305" s="125"/>
      <c r="ED305" s="125"/>
      <c r="EE305" s="125"/>
      <c r="EF305" s="125"/>
      <c r="EG305" s="125"/>
      <c r="EH305" s="125"/>
      <c r="EI305" s="125"/>
      <c r="EJ305" s="125"/>
      <c r="EK305" s="125"/>
      <c r="EL305" s="125"/>
      <c r="EM305" s="125"/>
      <c r="EN305" s="125"/>
      <c r="EO305" s="125"/>
      <c r="EP305" s="125"/>
      <c r="EQ305" s="125"/>
      <c r="ER305" s="125"/>
      <c r="ES305" s="125"/>
      <c r="ET305" s="125"/>
      <c r="EU305" s="125"/>
      <c r="EV305" s="125"/>
      <c r="EW305" s="125"/>
      <c r="EX305" s="125"/>
      <c r="EY305" s="125"/>
      <c r="EZ305" s="125"/>
      <c r="FA305" s="125"/>
      <c r="FB305" s="125"/>
      <c r="FC305" s="125"/>
      <c r="FD305" s="125"/>
      <c r="FE305" s="125"/>
      <c r="FF305" s="125"/>
      <c r="FG305" s="125"/>
      <c r="FH305" s="125"/>
      <c r="FI305" s="125"/>
      <c r="FJ305" s="125"/>
      <c r="FK305" s="125"/>
      <c r="FL305" s="125"/>
      <c r="FM305" s="125"/>
      <c r="FN305" s="125"/>
      <c r="FO305" s="125"/>
      <c r="FP305" s="125"/>
      <c r="FQ305" s="125"/>
      <c r="FR305" s="125"/>
      <c r="FS305" s="125"/>
      <c r="FT305" s="125"/>
      <c r="FU305" s="125"/>
      <c r="FV305" s="125"/>
      <c r="FW305" s="125"/>
      <c r="FX305" s="125"/>
      <c r="FY305" s="125"/>
      <c r="FZ305" s="125"/>
      <c r="GA305" s="125"/>
      <c r="GB305" s="125"/>
      <c r="GC305" s="125"/>
      <c r="GD305" s="125"/>
      <c r="GE305" s="125"/>
      <c r="GF305" s="125"/>
      <c r="GG305" s="125"/>
      <c r="GH305" s="125"/>
      <c r="GI305" s="125"/>
      <c r="GJ305" s="125"/>
      <c r="GK305" s="125"/>
      <c r="GL305" s="125"/>
      <c r="GM305" s="125"/>
      <c r="GN305" s="125"/>
      <c r="GO305" s="125"/>
      <c r="GP305" s="125"/>
      <c r="GQ305" s="125"/>
      <c r="GR305" s="125"/>
      <c r="GS305" s="125"/>
    </row>
    <row r="306" spans="1:201" x14ac:dyDescent="0.25">
      <c r="C306" s="3" t="s">
        <v>488</v>
      </c>
      <c r="D306" s="27">
        <f>'1 уровень'!E2916</f>
        <v>0</v>
      </c>
      <c r="E306" s="27">
        <f>'1 уровень'!F2916</f>
        <v>0</v>
      </c>
      <c r="F306" s="27">
        <f>'1 уровень'!G2916</f>
        <v>0</v>
      </c>
      <c r="G306" s="130">
        <f>'1 уровень'!H2916</f>
        <v>0</v>
      </c>
      <c r="H306" s="144">
        <f>'1 уровень'!I2916</f>
        <v>0</v>
      </c>
      <c r="I306" s="144">
        <f>'1 уровень'!J2916</f>
        <v>0</v>
      </c>
      <c r="J306" s="139">
        <f>'1 уровень'!K2916</f>
        <v>0</v>
      </c>
      <c r="K306" s="139">
        <f>'1 уровень'!L2916</f>
        <v>0</v>
      </c>
      <c r="L306" s="139">
        <f>'1 уровень'!M2916</f>
        <v>0</v>
      </c>
      <c r="M306" s="139">
        <f>'1 уровень'!N2916</f>
        <v>0</v>
      </c>
      <c r="N306" s="139">
        <f>'1 уровень'!O2916</f>
        <v>0</v>
      </c>
      <c r="O306" s="139">
        <f>'1 уровень'!P2916</f>
        <v>0</v>
      </c>
      <c r="P306" s="138">
        <f>'1 уровень'!Q2916</f>
        <v>0</v>
      </c>
      <c r="Q306" s="138">
        <f>'1 уровень'!R2916</f>
        <v>0</v>
      </c>
      <c r="R306" s="138">
        <f>'1 уровень'!S2916</f>
        <v>0</v>
      </c>
      <c r="S306" s="138">
        <f>'1 уровень'!T2916</f>
        <v>0</v>
      </c>
      <c r="T306" s="138">
        <f>'1 уровень'!U2916</f>
        <v>0</v>
      </c>
      <c r="U306" s="138">
        <f>'1 уровень'!V2916</f>
        <v>0</v>
      </c>
      <c r="V306" s="138">
        <f>'1 уровень'!W2916</f>
        <v>0</v>
      </c>
      <c r="W306" s="138">
        <f>'1 уровень'!X2916</f>
        <v>0</v>
      </c>
      <c r="X306" s="138">
        <f>'1 уровень'!Y2916</f>
        <v>0</v>
      </c>
      <c r="Y306" s="138">
        <f>'1 уровень'!Z2916</f>
        <v>0</v>
      </c>
      <c r="Z306" s="138">
        <f>'1 уровень'!AA2916</f>
        <v>0</v>
      </c>
      <c r="AA306" s="138">
        <f>'1 уровень'!AB2916</f>
        <v>0</v>
      </c>
      <c r="AB306" s="138">
        <f>'1 уровень'!AC2916</f>
        <v>0</v>
      </c>
      <c r="AC306" s="138">
        <f>'1 уровень'!AD2916</f>
        <v>0</v>
      </c>
      <c r="AD306" s="138"/>
      <c r="AE306" s="138"/>
      <c r="AF306" s="27">
        <f>'1 уровень'!AE2916</f>
        <v>0</v>
      </c>
      <c r="AG306" s="138">
        <f>'1 уровень'!AF2916</f>
        <v>0</v>
      </c>
      <c r="AH306" s="238"/>
      <c r="AI306" s="238"/>
      <c r="AJ306" s="535"/>
      <c r="AK306" s="125"/>
      <c r="AL306" s="125"/>
      <c r="AM306" s="125"/>
      <c r="AN306" s="125"/>
      <c r="AO306" s="125"/>
      <c r="AP306" s="125"/>
      <c r="AQ306" s="125"/>
      <c r="AR306" s="125"/>
      <c r="AS306" s="125"/>
      <c r="AT306" s="125"/>
      <c r="AU306" s="125"/>
      <c r="AV306" s="125"/>
      <c r="AW306" s="125"/>
      <c r="AX306" s="125"/>
      <c r="AY306" s="125"/>
      <c r="AZ306" s="125"/>
      <c r="BA306" s="125"/>
      <c r="BB306" s="125"/>
      <c r="BC306" s="125"/>
      <c r="BD306" s="125"/>
      <c r="BE306" s="125"/>
      <c r="BF306" s="125"/>
      <c r="BG306" s="125"/>
      <c r="BH306" s="125"/>
      <c r="BI306" s="125"/>
      <c r="BJ306" s="125"/>
      <c r="BK306" s="125"/>
      <c r="BL306" s="125"/>
      <c r="BM306" s="125"/>
      <c r="BN306" s="125"/>
      <c r="BO306" s="125"/>
      <c r="BP306" s="125"/>
      <c r="BQ306" s="125"/>
      <c r="BR306" s="125"/>
      <c r="BS306" s="125"/>
      <c r="BT306" s="125"/>
      <c r="BU306" s="125"/>
      <c r="BV306" s="125"/>
      <c r="BW306" s="125"/>
      <c r="BX306" s="125"/>
      <c r="BY306" s="125"/>
      <c r="BZ306" s="125"/>
      <c r="CA306" s="125"/>
      <c r="CB306" s="125"/>
      <c r="CC306" s="125"/>
      <c r="CD306" s="125"/>
      <c r="CE306" s="125"/>
      <c r="CF306" s="125"/>
      <c r="CG306" s="125"/>
      <c r="CH306" s="125"/>
      <c r="CI306" s="125"/>
      <c r="CJ306" s="125"/>
      <c r="CK306" s="125"/>
      <c r="CL306" s="125"/>
      <c r="CM306" s="125"/>
      <c r="CN306" s="125"/>
      <c r="CO306" s="125"/>
      <c r="CP306" s="125"/>
      <c r="CQ306" s="125"/>
      <c r="CR306" s="125"/>
      <c r="CS306" s="125"/>
      <c r="CT306" s="125"/>
      <c r="CU306" s="125"/>
      <c r="CV306" s="125"/>
      <c r="CW306" s="125"/>
      <c r="CX306" s="125"/>
      <c r="CY306" s="125"/>
      <c r="CZ306" s="125"/>
      <c r="DA306" s="125"/>
      <c r="DB306" s="125"/>
      <c r="DC306" s="125"/>
      <c r="DD306" s="125"/>
      <c r="DE306" s="125"/>
      <c r="DF306" s="125"/>
      <c r="DG306" s="125"/>
      <c r="DH306" s="125"/>
      <c r="DI306" s="125"/>
      <c r="DJ306" s="125"/>
      <c r="DK306" s="125"/>
      <c r="DL306" s="125"/>
      <c r="DM306" s="125"/>
      <c r="DN306" s="125"/>
      <c r="DO306" s="125"/>
      <c r="DP306" s="125"/>
      <c r="DQ306" s="125"/>
      <c r="DR306" s="125"/>
      <c r="DS306" s="125"/>
      <c r="DT306" s="125"/>
      <c r="DU306" s="125"/>
      <c r="DV306" s="125"/>
      <c r="DW306" s="125"/>
      <c r="DX306" s="125"/>
      <c r="DY306" s="125"/>
      <c r="DZ306" s="125"/>
      <c r="EA306" s="125"/>
      <c r="EB306" s="125"/>
      <c r="EC306" s="125"/>
      <c r="ED306" s="125"/>
      <c r="EE306" s="125"/>
      <c r="EF306" s="125"/>
      <c r="EG306" s="125"/>
      <c r="EH306" s="125"/>
      <c r="EI306" s="125"/>
      <c r="EJ306" s="125"/>
      <c r="EK306" s="125"/>
      <c r="EL306" s="125"/>
      <c r="EM306" s="125"/>
      <c r="EN306" s="125"/>
      <c r="EO306" s="125"/>
      <c r="EP306" s="125"/>
      <c r="EQ306" s="125"/>
      <c r="ER306" s="125"/>
      <c r="ES306" s="125"/>
      <c r="ET306" s="125"/>
      <c r="EU306" s="125"/>
      <c r="EV306" s="125"/>
      <c r="EW306" s="125"/>
      <c r="EX306" s="125"/>
      <c r="EY306" s="125"/>
      <c r="EZ306" s="125"/>
      <c r="FA306" s="125"/>
      <c r="FB306" s="125"/>
      <c r="FC306" s="125"/>
      <c r="FD306" s="125"/>
      <c r="FE306" s="125"/>
      <c r="FF306" s="125"/>
      <c r="FG306" s="125"/>
      <c r="FH306" s="125"/>
      <c r="FI306" s="125"/>
      <c r="FJ306" s="125"/>
      <c r="FK306" s="125"/>
      <c r="FL306" s="125"/>
      <c r="FM306" s="125"/>
      <c r="FN306" s="125"/>
      <c r="FO306" s="125"/>
      <c r="FP306" s="125"/>
      <c r="FQ306" s="125"/>
      <c r="FR306" s="125"/>
      <c r="FS306" s="125"/>
      <c r="FT306" s="125"/>
      <c r="FU306" s="125"/>
      <c r="FV306" s="125"/>
      <c r="FW306" s="125"/>
      <c r="FX306" s="125"/>
      <c r="FY306" s="125"/>
      <c r="FZ306" s="125"/>
      <c r="GA306" s="125"/>
      <c r="GB306" s="125"/>
      <c r="GC306" s="125"/>
      <c r="GD306" s="125"/>
      <c r="GE306" s="125"/>
      <c r="GF306" s="125"/>
      <c r="GG306" s="125"/>
      <c r="GH306" s="125"/>
      <c r="GI306" s="125"/>
      <c r="GJ306" s="125"/>
      <c r="GK306" s="125"/>
      <c r="GL306" s="125"/>
      <c r="GM306" s="125"/>
      <c r="GN306" s="125"/>
      <c r="GO306" s="125"/>
      <c r="GP306" s="125"/>
      <c r="GQ306" s="125"/>
      <c r="GR306" s="125"/>
      <c r="GS306" s="125"/>
    </row>
    <row r="307" spans="1:201" ht="30" x14ac:dyDescent="0.25">
      <c r="C307" s="3" t="s">
        <v>489</v>
      </c>
      <c r="D307" s="27">
        <f>'1 уровень'!E2917</f>
        <v>0</v>
      </c>
      <c r="E307" s="27" t="e">
        <f>'1 уровень'!F2917</f>
        <v>#VALUE!</v>
      </c>
      <c r="F307" s="27">
        <f>'1 уровень'!G2917</f>
        <v>0</v>
      </c>
      <c r="G307" s="130" t="e">
        <f>'1 уровень'!H2917</f>
        <v>#VALUE!</v>
      </c>
      <c r="H307" s="144">
        <f>'1 уровень'!I2917</f>
        <v>0</v>
      </c>
      <c r="I307" s="144">
        <f>'1 уровень'!J2917</f>
        <v>0</v>
      </c>
      <c r="J307" s="139">
        <f>'1 уровень'!K2917</f>
        <v>0</v>
      </c>
      <c r="K307" s="139">
        <f>'1 уровень'!L2917</f>
        <v>0</v>
      </c>
      <c r="L307" s="139">
        <f>'1 уровень'!M2917</f>
        <v>0</v>
      </c>
      <c r="M307" s="139">
        <f>'1 уровень'!N2917</f>
        <v>0</v>
      </c>
      <c r="N307" s="139">
        <f>'1 уровень'!O2917</f>
        <v>0</v>
      </c>
      <c r="O307" s="139">
        <f>'1 уровень'!P2917</f>
        <v>0</v>
      </c>
      <c r="P307" s="138">
        <f>'1 уровень'!Q2917</f>
        <v>0</v>
      </c>
      <c r="Q307" s="138">
        <f>'1 уровень'!R2917</f>
        <v>0</v>
      </c>
      <c r="R307" s="138">
        <f>'1 уровень'!S2917</f>
        <v>0</v>
      </c>
      <c r="S307" s="138">
        <f>'1 уровень'!T2917</f>
        <v>0</v>
      </c>
      <c r="T307" s="138">
        <f>'1 уровень'!U2917</f>
        <v>0</v>
      </c>
      <c r="U307" s="138">
        <f>'1 уровень'!V2917</f>
        <v>0</v>
      </c>
      <c r="V307" s="138">
        <f>'1 уровень'!W2917</f>
        <v>0</v>
      </c>
      <c r="W307" s="138">
        <f>'1 уровень'!X2917</f>
        <v>0</v>
      </c>
      <c r="X307" s="138">
        <f>'1 уровень'!Y2917</f>
        <v>0</v>
      </c>
      <c r="Y307" s="138">
        <f>'1 уровень'!Z2917</f>
        <v>0</v>
      </c>
      <c r="Z307" s="138">
        <f>'1 уровень'!AA2917</f>
        <v>0</v>
      </c>
      <c r="AA307" s="138">
        <f>'1 уровень'!AB2917</f>
        <v>0</v>
      </c>
      <c r="AB307" s="138">
        <f>'1 уровень'!AC2917</f>
        <v>0</v>
      </c>
      <c r="AC307" s="138">
        <f>'1 уровень'!AD2917</f>
        <v>0</v>
      </c>
      <c r="AD307" s="138"/>
      <c r="AE307" s="138"/>
      <c r="AF307" s="27">
        <f>'1 уровень'!AE2917</f>
        <v>0</v>
      </c>
      <c r="AG307" s="138">
        <f>'1 уровень'!AF2917</f>
        <v>0</v>
      </c>
      <c r="AH307" s="238"/>
      <c r="AI307" s="238"/>
      <c r="AJ307" s="535"/>
      <c r="AK307" s="125"/>
      <c r="AL307" s="125"/>
      <c r="AM307" s="125"/>
      <c r="AN307" s="125"/>
      <c r="AO307" s="125"/>
      <c r="AP307" s="125"/>
      <c r="AQ307" s="125"/>
      <c r="AR307" s="125"/>
      <c r="AS307" s="125"/>
      <c r="AT307" s="125"/>
      <c r="AU307" s="125"/>
      <c r="AV307" s="125"/>
      <c r="AW307" s="125"/>
      <c r="AX307" s="125"/>
      <c r="AY307" s="125"/>
      <c r="AZ307" s="125"/>
      <c r="BA307" s="125"/>
      <c r="BB307" s="125"/>
      <c r="BC307" s="125"/>
      <c r="BD307" s="125"/>
      <c r="BE307" s="125"/>
      <c r="BF307" s="125"/>
      <c r="BG307" s="125"/>
      <c r="BH307" s="125"/>
      <c r="BI307" s="125"/>
      <c r="BJ307" s="125"/>
      <c r="BK307" s="125"/>
      <c r="BL307" s="125"/>
      <c r="BM307" s="125"/>
      <c r="BN307" s="125"/>
      <c r="BO307" s="125"/>
      <c r="BP307" s="125"/>
      <c r="BQ307" s="125"/>
      <c r="BR307" s="125"/>
      <c r="BS307" s="125"/>
      <c r="BT307" s="125"/>
      <c r="BU307" s="125"/>
      <c r="BV307" s="125"/>
      <c r="BW307" s="125"/>
      <c r="BX307" s="125"/>
      <c r="BY307" s="125"/>
      <c r="BZ307" s="125"/>
      <c r="CA307" s="125"/>
      <c r="CB307" s="125"/>
      <c r="CC307" s="125"/>
      <c r="CD307" s="125"/>
      <c r="CE307" s="125"/>
      <c r="CF307" s="125"/>
      <c r="CG307" s="125"/>
      <c r="CH307" s="125"/>
      <c r="CI307" s="125"/>
      <c r="CJ307" s="125"/>
      <c r="CK307" s="125"/>
      <c r="CL307" s="125"/>
      <c r="CM307" s="125"/>
      <c r="CN307" s="125"/>
      <c r="CO307" s="125"/>
      <c r="CP307" s="125"/>
      <c r="CQ307" s="125"/>
      <c r="CR307" s="125"/>
      <c r="CS307" s="125"/>
      <c r="CT307" s="125"/>
      <c r="CU307" s="125"/>
      <c r="CV307" s="125"/>
      <c r="CW307" s="125"/>
      <c r="CX307" s="125"/>
      <c r="CY307" s="125"/>
      <c r="CZ307" s="125"/>
      <c r="DA307" s="125"/>
      <c r="DB307" s="125"/>
      <c r="DC307" s="125"/>
      <c r="DD307" s="125"/>
      <c r="DE307" s="125"/>
      <c r="DF307" s="125"/>
      <c r="DG307" s="125"/>
      <c r="DH307" s="125"/>
      <c r="DI307" s="125"/>
      <c r="DJ307" s="125"/>
      <c r="DK307" s="125"/>
      <c r="DL307" s="125"/>
      <c r="DM307" s="125"/>
      <c r="DN307" s="125"/>
      <c r="DO307" s="125"/>
      <c r="DP307" s="125"/>
      <c r="DQ307" s="125"/>
      <c r="DR307" s="125"/>
      <c r="DS307" s="125"/>
      <c r="DT307" s="125"/>
      <c r="DU307" s="125"/>
      <c r="DV307" s="125"/>
      <c r="DW307" s="125"/>
      <c r="DX307" s="125"/>
      <c r="DY307" s="125"/>
      <c r="DZ307" s="125"/>
      <c r="EA307" s="125"/>
      <c r="EB307" s="125"/>
      <c r="EC307" s="125"/>
      <c r="ED307" s="125"/>
      <c r="EE307" s="125"/>
      <c r="EF307" s="125"/>
      <c r="EG307" s="125"/>
      <c r="EH307" s="125"/>
      <c r="EI307" s="125"/>
      <c r="EJ307" s="125"/>
      <c r="EK307" s="125"/>
      <c r="EL307" s="125"/>
      <c r="EM307" s="125"/>
      <c r="EN307" s="125"/>
      <c r="EO307" s="125"/>
      <c r="EP307" s="125"/>
      <c r="EQ307" s="125"/>
      <c r="ER307" s="125"/>
      <c r="ES307" s="125"/>
      <c r="ET307" s="125"/>
      <c r="EU307" s="125"/>
      <c r="EV307" s="125"/>
      <c r="EW307" s="125"/>
      <c r="EX307" s="125"/>
      <c r="EY307" s="125"/>
      <c r="EZ307" s="125"/>
      <c r="FA307" s="125"/>
      <c r="FB307" s="125"/>
      <c r="FC307" s="125"/>
      <c r="FD307" s="125"/>
      <c r="FE307" s="125"/>
      <c r="FF307" s="125"/>
      <c r="FG307" s="125"/>
      <c r="FH307" s="125"/>
      <c r="FI307" s="125"/>
      <c r="FJ307" s="125"/>
      <c r="FK307" s="125"/>
      <c r="FL307" s="125"/>
      <c r="FM307" s="125"/>
      <c r="FN307" s="125"/>
      <c r="FO307" s="125"/>
      <c r="FP307" s="125"/>
      <c r="FQ307" s="125"/>
      <c r="FR307" s="125"/>
      <c r="FS307" s="125"/>
      <c r="FT307" s="125"/>
      <c r="FU307" s="125"/>
      <c r="FV307" s="125"/>
      <c r="FW307" s="125"/>
      <c r="FX307" s="125"/>
      <c r="FY307" s="125"/>
      <c r="FZ307" s="125"/>
      <c r="GA307" s="125"/>
      <c r="GB307" s="125"/>
      <c r="GC307" s="125"/>
      <c r="GD307" s="125"/>
      <c r="GE307" s="125"/>
      <c r="GF307" s="125"/>
      <c r="GG307" s="125"/>
      <c r="GH307" s="125"/>
      <c r="GI307" s="125"/>
      <c r="GJ307" s="125"/>
      <c r="GK307" s="125"/>
      <c r="GL307" s="125"/>
      <c r="GM307" s="125"/>
      <c r="GN307" s="125"/>
      <c r="GO307" s="125"/>
      <c r="GP307" s="125"/>
      <c r="GQ307" s="125"/>
      <c r="GR307" s="125"/>
      <c r="GS307" s="125"/>
    </row>
    <row r="308" spans="1:201" ht="60" x14ac:dyDescent="0.25">
      <c r="C308" s="3" t="s">
        <v>491</v>
      </c>
      <c r="D308" s="27">
        <f>'1 уровень'!E2918</f>
        <v>0</v>
      </c>
      <c r="E308" s="27">
        <f>'1 уровень'!F2918</f>
        <v>0</v>
      </c>
      <c r="F308" s="27">
        <f>'1 уровень'!G2918</f>
        <v>0</v>
      </c>
      <c r="G308" s="130">
        <f>'1 уровень'!H2918</f>
        <v>0</v>
      </c>
      <c r="H308" s="144">
        <f>'1 уровень'!I2918</f>
        <v>0</v>
      </c>
      <c r="I308" s="144"/>
      <c r="J308" s="139">
        <f>'1 уровень'!K2918</f>
        <v>0</v>
      </c>
      <c r="K308" s="139">
        <f>'1 уровень'!L2918</f>
        <v>0</v>
      </c>
      <c r="L308" s="139">
        <f>'1 уровень'!M2918</f>
        <v>0</v>
      </c>
      <c r="M308" s="139">
        <f>'1 уровень'!N2918</f>
        <v>0</v>
      </c>
      <c r="N308" s="139">
        <f>'1 уровень'!O2918</f>
        <v>0</v>
      </c>
      <c r="O308" s="139">
        <f>'1 уровень'!P2918</f>
        <v>0</v>
      </c>
      <c r="P308" s="138">
        <f>'1 уровень'!Q2918</f>
        <v>0</v>
      </c>
      <c r="Q308" s="138">
        <f>'1 уровень'!R2918</f>
        <v>0</v>
      </c>
      <c r="R308" s="138">
        <f>'1 уровень'!S2918</f>
        <v>0</v>
      </c>
      <c r="S308" s="138">
        <f>'1 уровень'!T2918</f>
        <v>0</v>
      </c>
      <c r="T308" s="138">
        <f>'1 уровень'!U2918</f>
        <v>0</v>
      </c>
      <c r="U308" s="138">
        <f>'1 уровень'!V2918</f>
        <v>0</v>
      </c>
      <c r="V308" s="138" t="e">
        <f>'1 уровень'!W2918</f>
        <v>#VALUE!</v>
      </c>
      <c r="W308" s="138">
        <f>'1 уровень'!X2918</f>
        <v>0</v>
      </c>
      <c r="X308" s="138">
        <f>'1 уровень'!Y2918</f>
        <v>0</v>
      </c>
      <c r="Y308" s="138">
        <f>'1 уровень'!Z2918</f>
        <v>0</v>
      </c>
      <c r="Z308" s="138" t="e">
        <f>'1 уровень'!AA2918</f>
        <v>#VALUE!</v>
      </c>
      <c r="AA308" s="138">
        <f>'1 уровень'!AB2918</f>
        <v>0</v>
      </c>
      <c r="AB308" s="138">
        <f>'1 уровень'!AC2918</f>
        <v>0</v>
      </c>
      <c r="AC308" s="138">
        <f>'1 уровень'!AD2918</f>
        <v>0</v>
      </c>
      <c r="AD308" s="138"/>
      <c r="AE308" s="138"/>
      <c r="AF308" s="27">
        <f>'1 уровень'!AE2918</f>
        <v>0</v>
      </c>
      <c r="AG308" s="138">
        <f>'1 уровень'!AF2918</f>
        <v>0</v>
      </c>
      <c r="AH308" s="238"/>
      <c r="AI308" s="238"/>
      <c r="AJ308" s="535"/>
      <c r="AK308" s="125"/>
      <c r="AL308" s="125"/>
      <c r="AM308" s="125"/>
      <c r="AN308" s="125"/>
      <c r="AO308" s="125"/>
      <c r="AP308" s="125"/>
      <c r="AQ308" s="125"/>
      <c r="AR308" s="125"/>
      <c r="AS308" s="125"/>
      <c r="AT308" s="125"/>
      <c r="AU308" s="125"/>
      <c r="AV308" s="125"/>
      <c r="AW308" s="125"/>
      <c r="AX308" s="125"/>
      <c r="AY308" s="125"/>
      <c r="AZ308" s="125"/>
      <c r="BA308" s="125"/>
      <c r="BB308" s="125"/>
      <c r="BC308" s="125"/>
      <c r="BD308" s="125"/>
      <c r="BE308" s="125"/>
      <c r="BF308" s="125"/>
      <c r="BG308" s="125"/>
      <c r="BH308" s="125"/>
      <c r="BI308" s="125"/>
      <c r="BJ308" s="125"/>
      <c r="BK308" s="125"/>
      <c r="BL308" s="125"/>
      <c r="BM308" s="125"/>
      <c r="BN308" s="125"/>
      <c r="BO308" s="125"/>
      <c r="BP308" s="125"/>
      <c r="BQ308" s="125"/>
      <c r="BR308" s="125"/>
      <c r="BS308" s="125"/>
      <c r="BT308" s="125"/>
      <c r="BU308" s="125"/>
      <c r="BV308" s="125"/>
      <c r="BW308" s="125"/>
      <c r="BX308" s="125"/>
      <c r="BY308" s="125"/>
      <c r="BZ308" s="125"/>
      <c r="CA308" s="125"/>
      <c r="CB308" s="125"/>
      <c r="CC308" s="125"/>
      <c r="CD308" s="125"/>
      <c r="CE308" s="125"/>
      <c r="CF308" s="125"/>
      <c r="CG308" s="125"/>
      <c r="CH308" s="125"/>
      <c r="CI308" s="125"/>
      <c r="CJ308" s="125"/>
      <c r="CK308" s="125"/>
      <c r="CL308" s="125"/>
      <c r="CM308" s="125"/>
      <c r="CN308" s="125"/>
      <c r="CO308" s="125"/>
      <c r="CP308" s="125"/>
      <c r="CQ308" s="125"/>
      <c r="CR308" s="125"/>
      <c r="CS308" s="125"/>
      <c r="CT308" s="125"/>
      <c r="CU308" s="125"/>
      <c r="CV308" s="125"/>
      <c r="CW308" s="125"/>
      <c r="CX308" s="125"/>
      <c r="CY308" s="125"/>
      <c r="CZ308" s="125"/>
      <c r="DA308" s="125"/>
      <c r="DB308" s="125"/>
      <c r="DC308" s="125"/>
      <c r="DD308" s="125"/>
      <c r="DE308" s="125"/>
      <c r="DF308" s="125"/>
      <c r="DG308" s="125"/>
      <c r="DH308" s="125"/>
      <c r="DI308" s="125"/>
      <c r="DJ308" s="125"/>
      <c r="DK308" s="125"/>
      <c r="DL308" s="125"/>
      <c r="DM308" s="125"/>
      <c r="DN308" s="125"/>
      <c r="DO308" s="125"/>
      <c r="DP308" s="125"/>
      <c r="DQ308" s="125"/>
      <c r="DR308" s="125"/>
      <c r="DS308" s="125"/>
      <c r="DT308" s="125"/>
      <c r="DU308" s="125"/>
      <c r="DV308" s="125"/>
      <c r="DW308" s="125"/>
      <c r="DX308" s="125"/>
      <c r="DY308" s="125"/>
      <c r="DZ308" s="125"/>
      <c r="EA308" s="125"/>
      <c r="EB308" s="125"/>
      <c r="EC308" s="125"/>
      <c r="ED308" s="125"/>
      <c r="EE308" s="125"/>
      <c r="EF308" s="125"/>
      <c r="EG308" s="125"/>
      <c r="EH308" s="125"/>
      <c r="EI308" s="125"/>
      <c r="EJ308" s="125"/>
      <c r="EK308" s="125"/>
      <c r="EL308" s="125"/>
      <c r="EM308" s="125"/>
      <c r="EN308" s="125"/>
      <c r="EO308" s="125"/>
      <c r="EP308" s="125"/>
      <c r="EQ308" s="125"/>
      <c r="ER308" s="125"/>
      <c r="ES308" s="125"/>
      <c r="ET308" s="125"/>
      <c r="EU308" s="125"/>
      <c r="EV308" s="125"/>
      <c r="EW308" s="125"/>
      <c r="EX308" s="125"/>
      <c r="EY308" s="125"/>
      <c r="EZ308" s="125"/>
      <c r="FA308" s="125"/>
      <c r="FB308" s="125"/>
      <c r="FC308" s="125"/>
      <c r="FD308" s="125"/>
      <c r="FE308" s="125"/>
      <c r="FF308" s="125"/>
      <c r="FG308" s="125"/>
      <c r="FH308" s="125"/>
      <c r="FI308" s="125"/>
      <c r="FJ308" s="125"/>
      <c r="FK308" s="125"/>
      <c r="FL308" s="125"/>
      <c r="FM308" s="125"/>
      <c r="FN308" s="125"/>
      <c r="FO308" s="125"/>
      <c r="FP308" s="125"/>
      <c r="FQ308" s="125"/>
      <c r="FR308" s="125"/>
      <c r="FS308" s="125"/>
      <c r="FT308" s="125"/>
      <c r="FU308" s="125"/>
      <c r="FV308" s="125"/>
      <c r="FW308" s="125"/>
      <c r="FX308" s="125"/>
      <c r="FY308" s="125"/>
      <c r="FZ308" s="125"/>
      <c r="GA308" s="125"/>
      <c r="GB308" s="125"/>
      <c r="GC308" s="125"/>
      <c r="GD308" s="125"/>
      <c r="GE308" s="125"/>
      <c r="GF308" s="125"/>
      <c r="GG308" s="125"/>
      <c r="GH308" s="125"/>
      <c r="GI308" s="125"/>
      <c r="GJ308" s="125"/>
      <c r="GK308" s="125"/>
      <c r="GL308" s="125"/>
      <c r="GM308" s="125"/>
      <c r="GN308" s="125"/>
      <c r="GO308" s="125"/>
      <c r="GP308" s="125"/>
      <c r="GQ308" s="125"/>
      <c r="GR308" s="125"/>
      <c r="GS308" s="125"/>
    </row>
    <row r="309" spans="1:201" ht="45" x14ac:dyDescent="0.25">
      <c r="C309" s="460" t="s">
        <v>492</v>
      </c>
      <c r="D309" s="27">
        <f>'1 уровень'!E2919</f>
        <v>0</v>
      </c>
      <c r="E309" s="27">
        <f>'1 уровень'!F2919</f>
        <v>0</v>
      </c>
      <c r="F309" s="27">
        <f>'1 уровень'!G2919</f>
        <v>0</v>
      </c>
      <c r="G309" s="130">
        <f>'1 уровень'!H2919</f>
        <v>0</v>
      </c>
      <c r="H309" s="144">
        <f>'1 уровень'!I2919</f>
        <v>0</v>
      </c>
      <c r="I309" s="144">
        <f>'1 уровень'!J2919</f>
        <v>0</v>
      </c>
      <c r="J309" s="139">
        <f>'1 уровень'!K2919</f>
        <v>0</v>
      </c>
      <c r="K309" s="139">
        <f>'1 уровень'!L2919</f>
        <v>0</v>
      </c>
      <c r="L309" s="139">
        <f>'1 уровень'!M2919</f>
        <v>0</v>
      </c>
      <c r="M309" s="139">
        <f>'1 уровень'!N2919</f>
        <v>0</v>
      </c>
      <c r="N309" s="139">
        <f>'1 уровень'!O2919</f>
        <v>0</v>
      </c>
      <c r="O309" s="139">
        <f>'1 уровень'!P2919</f>
        <v>0</v>
      </c>
      <c r="P309" s="138">
        <f>'1 уровень'!Q2919</f>
        <v>0</v>
      </c>
      <c r="Q309" s="138">
        <f>'1 уровень'!R2919</f>
        <v>0</v>
      </c>
      <c r="R309" s="138">
        <f>'1 уровень'!S2919</f>
        <v>0</v>
      </c>
      <c r="S309" s="138">
        <f>'1 уровень'!T2919</f>
        <v>0</v>
      </c>
      <c r="T309" s="138">
        <f>'1 уровень'!U2919</f>
        <v>0</v>
      </c>
      <c r="U309" s="138">
        <f>'1 уровень'!V2919</f>
        <v>0</v>
      </c>
      <c r="V309" s="138">
        <f>'1 уровень'!W2919</f>
        <v>0</v>
      </c>
      <c r="W309" s="138">
        <f>'1 уровень'!X2919</f>
        <v>0</v>
      </c>
      <c r="X309" s="138">
        <f>'1 уровень'!Y2919</f>
        <v>0</v>
      </c>
      <c r="Y309" s="138">
        <f>'1 уровень'!Z2919</f>
        <v>0</v>
      </c>
      <c r="Z309" s="138">
        <f>'1 уровень'!AA2919</f>
        <v>0</v>
      </c>
      <c r="AA309" s="138">
        <f>'1 уровень'!AB2919</f>
        <v>0</v>
      </c>
      <c r="AB309" s="138">
        <f>'1 уровень'!AC2919</f>
        <v>0</v>
      </c>
      <c r="AC309" s="138">
        <f>'1 уровень'!AD2919</f>
        <v>0</v>
      </c>
      <c r="AD309" s="138"/>
      <c r="AE309" s="138"/>
      <c r="AF309" s="27">
        <f>'1 уровень'!AE2919</f>
        <v>0</v>
      </c>
      <c r="AG309" s="138">
        <f>'1 уровень'!AF2919</f>
        <v>0</v>
      </c>
      <c r="AH309" s="238"/>
      <c r="AI309" s="238"/>
      <c r="AJ309" s="535"/>
      <c r="AK309" s="125"/>
      <c r="AL309" s="125"/>
      <c r="AM309" s="125"/>
      <c r="AN309" s="125"/>
      <c r="AO309" s="125"/>
      <c r="AP309" s="125"/>
      <c r="AQ309" s="125"/>
      <c r="AR309" s="125"/>
      <c r="AS309" s="125"/>
      <c r="AT309" s="125"/>
      <c r="AU309" s="125"/>
      <c r="AV309" s="125"/>
      <c r="AW309" s="125"/>
      <c r="AX309" s="125"/>
      <c r="AY309" s="125"/>
      <c r="AZ309" s="125"/>
      <c r="BA309" s="125"/>
      <c r="BB309" s="125"/>
      <c r="BC309" s="125"/>
      <c r="BD309" s="125"/>
      <c r="BE309" s="125"/>
      <c r="BF309" s="125"/>
      <c r="BG309" s="125"/>
      <c r="BH309" s="125"/>
      <c r="BI309" s="125"/>
      <c r="BJ309" s="125"/>
      <c r="BK309" s="125"/>
      <c r="BL309" s="125"/>
      <c r="BM309" s="125"/>
      <c r="BN309" s="125"/>
      <c r="BO309" s="125"/>
      <c r="BP309" s="125"/>
      <c r="BQ309" s="125"/>
      <c r="BR309" s="125"/>
      <c r="BS309" s="125"/>
      <c r="BT309" s="125"/>
      <c r="BU309" s="125"/>
      <c r="BV309" s="125"/>
      <c r="BW309" s="125"/>
      <c r="BX309" s="125"/>
      <c r="BY309" s="125"/>
      <c r="BZ309" s="125"/>
      <c r="CA309" s="125"/>
      <c r="CB309" s="125"/>
      <c r="CC309" s="125"/>
      <c r="CD309" s="125"/>
      <c r="CE309" s="125"/>
      <c r="CF309" s="125"/>
      <c r="CG309" s="125"/>
      <c r="CH309" s="125"/>
      <c r="CI309" s="125"/>
      <c r="CJ309" s="125"/>
      <c r="CK309" s="125"/>
      <c r="CL309" s="125"/>
      <c r="CM309" s="125"/>
      <c r="CN309" s="125"/>
      <c r="CO309" s="125"/>
      <c r="CP309" s="125"/>
      <c r="CQ309" s="125"/>
      <c r="CR309" s="125"/>
      <c r="CS309" s="125"/>
      <c r="CT309" s="125"/>
      <c r="CU309" s="125"/>
      <c r="CV309" s="125"/>
      <c r="CW309" s="125"/>
      <c r="CX309" s="125"/>
      <c r="CY309" s="125"/>
      <c r="CZ309" s="125"/>
      <c r="DA309" s="125"/>
      <c r="DB309" s="125"/>
      <c r="DC309" s="125"/>
      <c r="DD309" s="125"/>
      <c r="DE309" s="125"/>
      <c r="DF309" s="125"/>
      <c r="DG309" s="125"/>
      <c r="DH309" s="125"/>
      <c r="DI309" s="125"/>
      <c r="DJ309" s="125"/>
      <c r="DK309" s="125"/>
      <c r="DL309" s="125"/>
      <c r="DM309" s="125"/>
      <c r="DN309" s="125"/>
      <c r="DO309" s="125"/>
      <c r="DP309" s="125"/>
      <c r="DQ309" s="125"/>
      <c r="DR309" s="125"/>
      <c r="DS309" s="125"/>
      <c r="DT309" s="125"/>
      <c r="DU309" s="125"/>
      <c r="DV309" s="125"/>
      <c r="DW309" s="125"/>
      <c r="DX309" s="125"/>
      <c r="DY309" s="125"/>
      <c r="DZ309" s="125"/>
      <c r="EA309" s="125"/>
      <c r="EB309" s="125"/>
      <c r="EC309" s="125"/>
      <c r="ED309" s="125"/>
      <c r="EE309" s="125"/>
      <c r="EF309" s="125"/>
      <c r="EG309" s="125"/>
      <c r="EH309" s="125"/>
      <c r="EI309" s="125"/>
      <c r="EJ309" s="125"/>
      <c r="EK309" s="125"/>
      <c r="EL309" s="125"/>
      <c r="EM309" s="125"/>
      <c r="EN309" s="125"/>
      <c r="EO309" s="125"/>
      <c r="EP309" s="125"/>
      <c r="EQ309" s="125"/>
      <c r="ER309" s="125"/>
      <c r="ES309" s="125"/>
      <c r="ET309" s="125"/>
      <c r="EU309" s="125"/>
      <c r="EV309" s="125"/>
      <c r="EW309" s="125"/>
      <c r="EX309" s="125"/>
      <c r="EY309" s="125"/>
      <c r="EZ309" s="125"/>
      <c r="FA309" s="125"/>
      <c r="FB309" s="125"/>
      <c r="FC309" s="125"/>
      <c r="FD309" s="125"/>
      <c r="FE309" s="125"/>
      <c r="FF309" s="125"/>
      <c r="FG309" s="125"/>
      <c r="FH309" s="125"/>
      <c r="FI309" s="125"/>
      <c r="FJ309" s="125"/>
      <c r="FK309" s="125"/>
      <c r="FL309" s="125"/>
      <c r="FM309" s="125"/>
      <c r="FN309" s="125"/>
      <c r="FO309" s="125"/>
      <c r="FP309" s="125"/>
      <c r="FQ309" s="125"/>
      <c r="FR309" s="125"/>
      <c r="FS309" s="125"/>
      <c r="FT309" s="125"/>
      <c r="FU309" s="125"/>
      <c r="FV309" s="125"/>
      <c r="FW309" s="125"/>
      <c r="FX309" s="125"/>
      <c r="FY309" s="125"/>
      <c r="FZ309" s="125"/>
      <c r="GA309" s="125"/>
      <c r="GB309" s="125"/>
      <c r="GC309" s="125"/>
      <c r="GD309" s="125"/>
      <c r="GE309" s="125"/>
      <c r="GF309" s="125"/>
      <c r="GG309" s="125"/>
      <c r="GH309" s="125"/>
      <c r="GI309" s="125"/>
      <c r="GJ309" s="125"/>
      <c r="GK309" s="125"/>
      <c r="GL309" s="125"/>
      <c r="GM309" s="125"/>
      <c r="GN309" s="125"/>
      <c r="GO309" s="125"/>
      <c r="GP309" s="125"/>
      <c r="GQ309" s="125"/>
      <c r="GR309" s="125"/>
      <c r="GS309" s="125"/>
    </row>
    <row r="310" spans="1:201" ht="105" x14ac:dyDescent="0.25">
      <c r="A310" s="17">
        <v>1</v>
      </c>
      <c r="C310" s="460" t="s">
        <v>493</v>
      </c>
      <c r="D310" s="27">
        <f>'1 уровень'!E2920</f>
        <v>0</v>
      </c>
      <c r="E310" s="27">
        <f>'1 уровень'!F2920</f>
        <v>0</v>
      </c>
      <c r="F310" s="27">
        <f>'1 уровень'!G2920</f>
        <v>0</v>
      </c>
      <c r="G310" s="130">
        <f>'1 уровень'!H2920</f>
        <v>0</v>
      </c>
      <c r="H310" s="144">
        <f>'1 уровень'!I2920</f>
        <v>0</v>
      </c>
      <c r="I310" s="144">
        <f>'1 уровень'!J2920</f>
        <v>0</v>
      </c>
      <c r="J310" s="139">
        <f>'1 уровень'!K2920</f>
        <v>0</v>
      </c>
      <c r="K310" s="139">
        <f>'1 уровень'!L2920</f>
        <v>0</v>
      </c>
      <c r="L310" s="139">
        <f>'1 уровень'!M2920</f>
        <v>0</v>
      </c>
      <c r="M310" s="139">
        <f>'1 уровень'!N2920</f>
        <v>0</v>
      </c>
      <c r="N310" s="139">
        <f>'1 уровень'!O2920</f>
        <v>0</v>
      </c>
      <c r="O310" s="139">
        <f>'1 уровень'!P2920</f>
        <v>0</v>
      </c>
      <c r="P310" s="138">
        <f>'1 уровень'!Q2920</f>
        <v>0</v>
      </c>
      <c r="Q310" s="138">
        <f>'1 уровень'!R2920</f>
        <v>0</v>
      </c>
      <c r="R310" s="138">
        <f>'1 уровень'!S2920</f>
        <v>0</v>
      </c>
      <c r="S310" s="138">
        <f>'1 уровень'!T2920</f>
        <v>0</v>
      </c>
      <c r="T310" s="138">
        <f>'1 уровень'!U2920</f>
        <v>0</v>
      </c>
      <c r="U310" s="138">
        <f>'1 уровень'!V2920</f>
        <v>0</v>
      </c>
      <c r="V310" s="138">
        <f>'1 уровень'!W2920</f>
        <v>0</v>
      </c>
      <c r="W310" s="138">
        <f>'1 уровень'!X2920</f>
        <v>0</v>
      </c>
      <c r="X310" s="138">
        <f>'1 уровень'!Y2920</f>
        <v>0</v>
      </c>
      <c r="Y310" s="138">
        <f>'1 уровень'!Z2920</f>
        <v>0</v>
      </c>
      <c r="Z310" s="138">
        <f>'1 уровень'!AA2920</f>
        <v>0</v>
      </c>
      <c r="AA310" s="138">
        <f>'1 уровень'!AB2920</f>
        <v>0</v>
      </c>
      <c r="AB310" s="138">
        <f>'1 уровень'!AC2920</f>
        <v>0</v>
      </c>
      <c r="AC310" s="138">
        <f>'1 уровень'!AD2920</f>
        <v>0</v>
      </c>
      <c r="AD310" s="138"/>
      <c r="AE310" s="138"/>
      <c r="AF310" s="27">
        <f>'1 уровень'!AE2920</f>
        <v>0</v>
      </c>
      <c r="AG310" s="138">
        <f>'1 уровень'!AF2920</f>
        <v>0</v>
      </c>
      <c r="AH310" s="238"/>
      <c r="AI310" s="238"/>
      <c r="AJ310" s="535"/>
      <c r="AK310" s="125"/>
      <c r="AL310" s="125"/>
      <c r="AM310" s="125"/>
      <c r="AN310" s="125"/>
      <c r="AO310" s="125"/>
      <c r="AP310" s="125"/>
      <c r="AQ310" s="125"/>
      <c r="AR310" s="125"/>
      <c r="AS310" s="125"/>
      <c r="AT310" s="125"/>
      <c r="AU310" s="125"/>
      <c r="AV310" s="125"/>
      <c r="AW310" s="125"/>
      <c r="AX310" s="125"/>
      <c r="AY310" s="125"/>
      <c r="AZ310" s="125"/>
      <c r="BA310" s="125"/>
      <c r="BB310" s="125"/>
      <c r="BC310" s="125"/>
      <c r="BD310" s="125"/>
      <c r="BE310" s="125"/>
      <c r="BF310" s="125"/>
      <c r="BG310" s="125"/>
      <c r="BH310" s="125"/>
      <c r="BI310" s="125"/>
      <c r="BJ310" s="125"/>
      <c r="BK310" s="125"/>
      <c r="BL310" s="125"/>
      <c r="BM310" s="125"/>
      <c r="BN310" s="125"/>
      <c r="BO310" s="125"/>
      <c r="BP310" s="125"/>
      <c r="BQ310" s="125"/>
      <c r="BR310" s="125"/>
      <c r="BS310" s="125"/>
      <c r="BT310" s="125"/>
      <c r="BU310" s="125"/>
      <c r="BV310" s="125"/>
      <c r="BW310" s="125"/>
      <c r="BX310" s="125"/>
      <c r="BY310" s="125"/>
      <c r="BZ310" s="125"/>
      <c r="CA310" s="125"/>
      <c r="CB310" s="125"/>
      <c r="CC310" s="125"/>
      <c r="CD310" s="125"/>
      <c r="CE310" s="125"/>
      <c r="CF310" s="125"/>
      <c r="CG310" s="125"/>
      <c r="CH310" s="125"/>
      <c r="CI310" s="125"/>
      <c r="CJ310" s="125"/>
      <c r="CK310" s="125"/>
      <c r="CL310" s="125"/>
      <c r="CM310" s="125"/>
      <c r="CN310" s="125"/>
      <c r="CO310" s="125"/>
      <c r="CP310" s="125"/>
      <c r="CQ310" s="125"/>
      <c r="CR310" s="125"/>
      <c r="CS310" s="125"/>
      <c r="CT310" s="125"/>
      <c r="CU310" s="125"/>
      <c r="CV310" s="125"/>
      <c r="CW310" s="125"/>
      <c r="CX310" s="125"/>
      <c r="CY310" s="125"/>
      <c r="CZ310" s="125"/>
      <c r="DA310" s="125"/>
      <c r="DB310" s="125"/>
      <c r="DC310" s="125"/>
      <c r="DD310" s="125"/>
      <c r="DE310" s="125"/>
      <c r="DF310" s="125"/>
      <c r="DG310" s="125"/>
      <c r="DH310" s="125"/>
      <c r="DI310" s="125"/>
      <c r="DJ310" s="125"/>
      <c r="DK310" s="125"/>
      <c r="DL310" s="125"/>
      <c r="DM310" s="125"/>
      <c r="DN310" s="125"/>
      <c r="DO310" s="125"/>
      <c r="DP310" s="125"/>
      <c r="DQ310" s="125"/>
      <c r="DR310" s="125"/>
      <c r="DS310" s="125"/>
      <c r="DT310" s="125"/>
      <c r="DU310" s="125"/>
      <c r="DV310" s="125"/>
      <c r="DW310" s="125"/>
      <c r="DX310" s="125"/>
      <c r="DY310" s="125"/>
      <c r="DZ310" s="125"/>
      <c r="EA310" s="125"/>
      <c r="EB310" s="125"/>
      <c r="EC310" s="125"/>
      <c r="ED310" s="125"/>
      <c r="EE310" s="125"/>
      <c r="EF310" s="125"/>
      <c r="EG310" s="125"/>
      <c r="EH310" s="125"/>
      <c r="EI310" s="125"/>
      <c r="EJ310" s="125"/>
      <c r="EK310" s="125"/>
      <c r="EL310" s="125"/>
      <c r="EM310" s="125"/>
      <c r="EN310" s="125"/>
      <c r="EO310" s="125"/>
      <c r="EP310" s="125"/>
      <c r="EQ310" s="125"/>
      <c r="ER310" s="125"/>
      <c r="ES310" s="125"/>
      <c r="ET310" s="125"/>
      <c r="EU310" s="125"/>
      <c r="EV310" s="125"/>
      <c r="EW310" s="125"/>
      <c r="EX310" s="125"/>
      <c r="EY310" s="125"/>
      <c r="EZ310" s="125"/>
      <c r="FA310" s="125"/>
      <c r="FB310" s="125"/>
      <c r="FC310" s="125"/>
      <c r="FD310" s="125"/>
      <c r="FE310" s="125"/>
      <c r="FF310" s="125"/>
      <c r="FG310" s="125"/>
      <c r="FH310" s="125"/>
      <c r="FI310" s="125"/>
      <c r="FJ310" s="125"/>
      <c r="FK310" s="125"/>
      <c r="FL310" s="125"/>
      <c r="FM310" s="125"/>
      <c r="FN310" s="125"/>
      <c r="FO310" s="125"/>
      <c r="FP310" s="125"/>
      <c r="FQ310" s="125"/>
      <c r="FR310" s="125"/>
      <c r="FS310" s="125"/>
      <c r="FT310" s="125"/>
      <c r="FU310" s="125"/>
      <c r="FV310" s="125"/>
      <c r="FW310" s="125"/>
      <c r="FX310" s="125"/>
      <c r="FY310" s="125"/>
      <c r="FZ310" s="125"/>
      <c r="GA310" s="125"/>
      <c r="GB310" s="125"/>
      <c r="GC310" s="125"/>
      <c r="GD310" s="125"/>
      <c r="GE310" s="125"/>
      <c r="GF310" s="125"/>
      <c r="GG310" s="125"/>
      <c r="GH310" s="125"/>
      <c r="GI310" s="125"/>
      <c r="GJ310" s="125"/>
      <c r="GK310" s="125"/>
      <c r="GL310" s="125"/>
      <c r="GM310" s="125"/>
      <c r="GN310" s="125"/>
      <c r="GO310" s="125"/>
      <c r="GP310" s="125"/>
      <c r="GQ310" s="125"/>
      <c r="GR310" s="125"/>
      <c r="GS310" s="125"/>
    </row>
    <row r="311" spans="1:201" ht="28.5" x14ac:dyDescent="0.25">
      <c r="C311" s="604" t="s">
        <v>513</v>
      </c>
      <c r="D311" s="27">
        <f>'1 уровень'!E2921</f>
        <v>0</v>
      </c>
      <c r="E311" s="27" t="e">
        <f>'1 уровень'!F2921</f>
        <v>#VALUE!</v>
      </c>
      <c r="F311" s="27">
        <f>'1 уровень'!G2921</f>
        <v>3</v>
      </c>
      <c r="G311" s="130" t="e">
        <f>'1 уровень'!H2921</f>
        <v>#VALUE!</v>
      </c>
      <c r="H311" s="144">
        <f>'1 уровень'!I2921</f>
        <v>0</v>
      </c>
      <c r="I311" s="144">
        <f>'1 уровень'!J2921</f>
        <v>0</v>
      </c>
      <c r="J311" s="139">
        <f>'1 уровень'!K2921</f>
        <v>0</v>
      </c>
      <c r="K311" s="139">
        <f>'1 уровень'!L2921</f>
        <v>0</v>
      </c>
      <c r="L311" s="139">
        <f>'1 уровень'!M2921</f>
        <v>0</v>
      </c>
      <c r="M311" s="139">
        <f>'1 уровень'!N2921</f>
        <v>0</v>
      </c>
      <c r="N311" s="139">
        <f>'1 уровень'!O2921</f>
        <v>0</v>
      </c>
      <c r="O311" s="139">
        <f>'1 уровень'!P2921</f>
        <v>0</v>
      </c>
      <c r="P311" s="138">
        <f>'1 уровень'!Q2921</f>
        <v>0</v>
      </c>
      <c r="Q311" s="138">
        <f>'1 уровень'!R2921</f>
        <v>0</v>
      </c>
      <c r="R311" s="138">
        <f>'1 уровень'!S2921</f>
        <v>0</v>
      </c>
      <c r="S311" s="138">
        <f>'1 уровень'!T2921</f>
        <v>0</v>
      </c>
      <c r="T311" s="138">
        <f>'1 уровень'!U2921</f>
        <v>0</v>
      </c>
      <c r="U311" s="138">
        <f>'1 уровень'!V2921</f>
        <v>0</v>
      </c>
      <c r="V311" s="138" t="e">
        <f>'1 уровень'!W2921</f>
        <v>#VALUE!</v>
      </c>
      <c r="W311" s="138">
        <f>'1 уровень'!X2921</f>
        <v>4.960560000000001</v>
      </c>
      <c r="X311" s="138">
        <f>'1 уровень'!Y2921</f>
        <v>0</v>
      </c>
      <c r="Y311" s="138">
        <f>'1 уровень'!Z2921</f>
        <v>0</v>
      </c>
      <c r="Z311" s="138" t="e">
        <f>'1 уровень'!AA2921</f>
        <v>#VALUE!</v>
      </c>
      <c r="AA311" s="138">
        <f>'1 уровень'!AB2921</f>
        <v>0</v>
      </c>
      <c r="AB311" s="138">
        <f>'1 уровень'!AC2921</f>
        <v>0</v>
      </c>
      <c r="AC311" s="138">
        <f>'1 уровень'!AD2921</f>
        <v>4.960560000000001</v>
      </c>
      <c r="AD311" s="138" t="e">
        <f>W311/V311*100</f>
        <v>#VALUE!</v>
      </c>
      <c r="AE311" s="138" t="e">
        <f>AC311/V311*100</f>
        <v>#VALUE!</v>
      </c>
      <c r="AF311" s="27">
        <f>'1 уровень'!AE2921</f>
        <v>0</v>
      </c>
      <c r="AG311" s="138">
        <f>'1 уровень'!AF2921</f>
        <v>0</v>
      </c>
      <c r="AH311" s="238"/>
      <c r="AI311" s="238"/>
      <c r="AJ311" s="535"/>
      <c r="AK311" s="125"/>
      <c r="AL311" s="125"/>
      <c r="AM311" s="125"/>
      <c r="AN311" s="125"/>
      <c r="AO311" s="125"/>
      <c r="AP311" s="125"/>
      <c r="AQ311" s="125"/>
      <c r="AR311" s="125"/>
      <c r="AS311" s="125"/>
      <c r="AT311" s="125"/>
      <c r="AU311" s="125"/>
      <c r="AV311" s="125"/>
      <c r="AW311" s="125"/>
      <c r="AX311" s="125"/>
      <c r="AY311" s="125"/>
      <c r="AZ311" s="125"/>
      <c r="BA311" s="125"/>
      <c r="BB311" s="125"/>
      <c r="BC311" s="125"/>
      <c r="BD311" s="125"/>
      <c r="BE311" s="125"/>
      <c r="BF311" s="125"/>
      <c r="BG311" s="125"/>
      <c r="BH311" s="125"/>
      <c r="BI311" s="125"/>
      <c r="BJ311" s="125"/>
      <c r="BK311" s="125"/>
      <c r="BL311" s="125"/>
      <c r="BM311" s="125"/>
      <c r="BN311" s="125"/>
      <c r="BO311" s="125"/>
      <c r="BP311" s="125"/>
      <c r="BQ311" s="125"/>
      <c r="BR311" s="125"/>
      <c r="BS311" s="125"/>
      <c r="BT311" s="125"/>
      <c r="BU311" s="125"/>
      <c r="BV311" s="125"/>
      <c r="BW311" s="125"/>
      <c r="BX311" s="125"/>
      <c r="BY311" s="125"/>
      <c r="BZ311" s="125"/>
      <c r="CA311" s="125"/>
      <c r="CB311" s="125"/>
      <c r="CC311" s="125"/>
      <c r="CD311" s="125"/>
      <c r="CE311" s="125"/>
      <c r="CF311" s="125"/>
      <c r="CG311" s="125"/>
      <c r="CH311" s="125"/>
      <c r="CI311" s="125"/>
      <c r="CJ311" s="125"/>
      <c r="CK311" s="125"/>
      <c r="CL311" s="125"/>
      <c r="CM311" s="125"/>
      <c r="CN311" s="125"/>
      <c r="CO311" s="125"/>
      <c r="CP311" s="125"/>
      <c r="CQ311" s="125"/>
      <c r="CR311" s="125"/>
      <c r="CS311" s="125"/>
      <c r="CT311" s="125"/>
      <c r="CU311" s="125"/>
      <c r="CV311" s="125"/>
      <c r="CW311" s="125"/>
      <c r="CX311" s="125"/>
      <c r="CY311" s="125"/>
      <c r="CZ311" s="125"/>
      <c r="DA311" s="125"/>
      <c r="DB311" s="125"/>
      <c r="DC311" s="125"/>
      <c r="DD311" s="125"/>
      <c r="DE311" s="125"/>
      <c r="DF311" s="125"/>
      <c r="DG311" s="125"/>
      <c r="DH311" s="125"/>
      <c r="DI311" s="125"/>
      <c r="DJ311" s="125"/>
      <c r="DK311" s="125"/>
      <c r="DL311" s="125"/>
      <c r="DM311" s="125"/>
      <c r="DN311" s="125"/>
      <c r="DO311" s="125"/>
      <c r="DP311" s="125"/>
      <c r="DQ311" s="125"/>
      <c r="DR311" s="125"/>
      <c r="DS311" s="125"/>
      <c r="DT311" s="125"/>
      <c r="DU311" s="125"/>
      <c r="DV311" s="125"/>
      <c r="DW311" s="125"/>
      <c r="DX311" s="125"/>
      <c r="DY311" s="125"/>
      <c r="DZ311" s="125"/>
      <c r="EA311" s="125"/>
      <c r="EB311" s="125"/>
      <c r="EC311" s="125"/>
      <c r="ED311" s="125"/>
      <c r="EE311" s="125"/>
      <c r="EF311" s="125"/>
      <c r="EG311" s="125"/>
      <c r="EH311" s="125"/>
      <c r="EI311" s="125"/>
      <c r="EJ311" s="125"/>
      <c r="EK311" s="125"/>
      <c r="EL311" s="125"/>
      <c r="EM311" s="125"/>
      <c r="EN311" s="125"/>
      <c r="EO311" s="125"/>
      <c r="EP311" s="125"/>
      <c r="EQ311" s="125"/>
      <c r="ER311" s="125"/>
      <c r="ES311" s="125"/>
      <c r="ET311" s="125"/>
      <c r="EU311" s="125"/>
      <c r="EV311" s="125"/>
      <c r="EW311" s="125"/>
      <c r="EX311" s="125"/>
      <c r="EY311" s="125"/>
      <c r="EZ311" s="125"/>
      <c r="FA311" s="125"/>
      <c r="FB311" s="125"/>
      <c r="FC311" s="125"/>
      <c r="FD311" s="125"/>
      <c r="FE311" s="125"/>
      <c r="FF311" s="125"/>
      <c r="FG311" s="125"/>
      <c r="FH311" s="125"/>
      <c r="FI311" s="125"/>
      <c r="FJ311" s="125"/>
      <c r="FK311" s="125"/>
      <c r="FL311" s="125"/>
      <c r="FM311" s="125"/>
      <c r="FN311" s="125"/>
      <c r="FO311" s="125"/>
      <c r="FP311" s="125"/>
      <c r="FQ311" s="125"/>
      <c r="FR311" s="125"/>
      <c r="FS311" s="125"/>
      <c r="FT311" s="125"/>
      <c r="FU311" s="125"/>
      <c r="FV311" s="125"/>
      <c r="FW311" s="125"/>
      <c r="FX311" s="125"/>
      <c r="FY311" s="125"/>
      <c r="FZ311" s="125"/>
      <c r="GA311" s="125"/>
      <c r="GB311" s="125"/>
      <c r="GC311" s="125"/>
      <c r="GD311" s="125"/>
      <c r="GE311" s="125"/>
      <c r="GF311" s="125"/>
      <c r="GG311" s="125"/>
      <c r="GH311" s="125"/>
      <c r="GI311" s="125"/>
      <c r="GJ311" s="125"/>
      <c r="GK311" s="125"/>
      <c r="GL311" s="125"/>
      <c r="GM311" s="125"/>
      <c r="GN311" s="125"/>
      <c r="GO311" s="125"/>
      <c r="GP311" s="125"/>
      <c r="GQ311" s="125"/>
      <c r="GR311" s="125"/>
      <c r="GS311" s="125"/>
    </row>
    <row r="312" spans="1:201" ht="29.25" x14ac:dyDescent="0.25">
      <c r="C312" s="453" t="s">
        <v>318</v>
      </c>
      <c r="D312" s="27">
        <f>'1 уровень'!E2922</f>
        <v>0</v>
      </c>
      <c r="E312" s="27" t="e">
        <f>'1 уровень'!F2922</f>
        <v>#VALUE!</v>
      </c>
      <c r="F312" s="27">
        <f>'1 уровень'!G2922</f>
        <v>0.2978723404255319</v>
      </c>
      <c r="G312" s="130" t="e">
        <f>'1 уровень'!H2922</f>
        <v>#VALUE!</v>
      </c>
      <c r="H312" s="144">
        <f>'1 уровень'!I2922</f>
        <v>0</v>
      </c>
      <c r="I312" s="144">
        <f>'1 уровень'!J2922</f>
        <v>0</v>
      </c>
      <c r="J312" s="139">
        <f>'1 уровень'!K2922</f>
        <v>0</v>
      </c>
      <c r="K312" s="139">
        <f>'1 уровень'!L2922</f>
        <v>0</v>
      </c>
      <c r="L312" s="139">
        <f>'1 уровень'!M2922</f>
        <v>0</v>
      </c>
      <c r="M312" s="139">
        <f>'1 уровень'!N2922</f>
        <v>0</v>
      </c>
      <c r="N312" s="139">
        <f>'1 уровень'!O2922</f>
        <v>0</v>
      </c>
      <c r="O312" s="139">
        <f>'1 уровень'!P2922</f>
        <v>0</v>
      </c>
      <c r="P312" s="138">
        <f>'1 уровень'!Q2922</f>
        <v>0</v>
      </c>
      <c r="Q312" s="138">
        <f>'1 уровень'!R2922</f>
        <v>0</v>
      </c>
      <c r="R312" s="138">
        <f>'1 уровень'!S2922</f>
        <v>0</v>
      </c>
      <c r="S312" s="138">
        <f>'1 уровень'!T2922</f>
        <v>0</v>
      </c>
      <c r="T312" s="138">
        <f>'1 уровень'!U2922</f>
        <v>0</v>
      </c>
      <c r="U312" s="138">
        <f>'1 уровень'!V2922</f>
        <v>0</v>
      </c>
      <c r="V312" s="138">
        <f>'1 уровень'!W2922</f>
        <v>0</v>
      </c>
      <c r="W312" s="138">
        <f>'1 уровень'!X2922</f>
        <v>0</v>
      </c>
      <c r="X312" s="138">
        <f>'1 уровень'!Y2922</f>
        <v>0</v>
      </c>
      <c r="Y312" s="138">
        <f>'1 уровень'!Z2922</f>
        <v>0</v>
      </c>
      <c r="Z312" s="138">
        <f>'1 уровень'!AA2922</f>
        <v>0</v>
      </c>
      <c r="AA312" s="138">
        <f>'1 уровень'!AB2922</f>
        <v>0</v>
      </c>
      <c r="AB312" s="138">
        <f>'1 уровень'!AC2922</f>
        <v>0</v>
      </c>
      <c r="AC312" s="138">
        <f>'1 уровень'!AD2922</f>
        <v>0</v>
      </c>
      <c r="AD312" s="138"/>
      <c r="AE312" s="138"/>
      <c r="AF312" s="27">
        <f>'1 уровень'!AE2922</f>
        <v>0</v>
      </c>
      <c r="AG312" s="138">
        <f>'1 уровень'!AF2922</f>
        <v>0</v>
      </c>
      <c r="AH312" s="238"/>
      <c r="AI312" s="238"/>
      <c r="AJ312" s="535"/>
      <c r="AK312" s="125"/>
      <c r="AL312" s="125"/>
      <c r="AM312" s="125"/>
      <c r="AN312" s="125"/>
      <c r="AO312" s="125"/>
      <c r="AP312" s="125"/>
      <c r="AQ312" s="125"/>
      <c r="AR312" s="125"/>
      <c r="AS312" s="125"/>
      <c r="AT312" s="125"/>
      <c r="AU312" s="125"/>
      <c r="AV312" s="125"/>
      <c r="AW312" s="125"/>
      <c r="AX312" s="125"/>
      <c r="AY312" s="125"/>
      <c r="AZ312" s="125"/>
      <c r="BA312" s="125"/>
      <c r="BB312" s="125"/>
      <c r="BC312" s="125"/>
      <c r="BD312" s="125"/>
      <c r="BE312" s="125"/>
      <c r="BF312" s="125"/>
      <c r="BG312" s="125"/>
      <c r="BH312" s="125"/>
      <c r="BI312" s="125"/>
      <c r="BJ312" s="125"/>
      <c r="BK312" s="125"/>
      <c r="BL312" s="125"/>
      <c r="BM312" s="125"/>
      <c r="BN312" s="125"/>
      <c r="BO312" s="125"/>
      <c r="BP312" s="125"/>
      <c r="BQ312" s="125"/>
      <c r="BR312" s="125"/>
      <c r="BS312" s="125"/>
      <c r="BT312" s="125"/>
      <c r="BU312" s="125"/>
      <c r="BV312" s="125"/>
      <c r="BW312" s="125"/>
      <c r="BX312" s="125"/>
      <c r="BY312" s="125"/>
      <c r="BZ312" s="125"/>
      <c r="CA312" s="125"/>
      <c r="CB312" s="125"/>
      <c r="CC312" s="125"/>
      <c r="CD312" s="125"/>
      <c r="CE312" s="125"/>
      <c r="CF312" s="125"/>
      <c r="CG312" s="125"/>
      <c r="CH312" s="125"/>
      <c r="CI312" s="125"/>
      <c r="CJ312" s="125"/>
      <c r="CK312" s="125"/>
      <c r="CL312" s="125"/>
      <c r="CM312" s="125"/>
      <c r="CN312" s="125"/>
      <c r="CO312" s="125"/>
      <c r="CP312" s="125"/>
      <c r="CQ312" s="125"/>
      <c r="CR312" s="125"/>
      <c r="CS312" s="125"/>
      <c r="CT312" s="125"/>
      <c r="CU312" s="125"/>
      <c r="CV312" s="125"/>
      <c r="CW312" s="125"/>
      <c r="CX312" s="125"/>
      <c r="CY312" s="125"/>
      <c r="CZ312" s="125"/>
      <c r="DA312" s="125"/>
      <c r="DB312" s="125"/>
      <c r="DC312" s="125"/>
      <c r="DD312" s="125"/>
      <c r="DE312" s="125"/>
      <c r="DF312" s="125"/>
      <c r="DG312" s="125"/>
      <c r="DH312" s="125"/>
      <c r="DI312" s="125"/>
      <c r="DJ312" s="125"/>
      <c r="DK312" s="125"/>
      <c r="DL312" s="125"/>
      <c r="DM312" s="125"/>
      <c r="DN312" s="125"/>
      <c r="DO312" s="125"/>
      <c r="DP312" s="125"/>
      <c r="DQ312" s="125"/>
      <c r="DR312" s="125"/>
      <c r="DS312" s="125"/>
      <c r="DT312" s="125"/>
      <c r="DU312" s="125"/>
      <c r="DV312" s="125"/>
      <c r="DW312" s="125"/>
      <c r="DX312" s="125"/>
      <c r="DY312" s="125"/>
      <c r="DZ312" s="125"/>
      <c r="EA312" s="125"/>
      <c r="EB312" s="125"/>
      <c r="EC312" s="125"/>
      <c r="ED312" s="125"/>
      <c r="EE312" s="125"/>
      <c r="EF312" s="125"/>
      <c r="EG312" s="125"/>
      <c r="EH312" s="125"/>
      <c r="EI312" s="125"/>
      <c r="EJ312" s="125"/>
      <c r="EK312" s="125"/>
      <c r="EL312" s="125"/>
      <c r="EM312" s="125"/>
      <c r="EN312" s="125"/>
      <c r="EO312" s="125"/>
      <c r="EP312" s="125"/>
      <c r="EQ312" s="125"/>
      <c r="ER312" s="125"/>
      <c r="ES312" s="125"/>
      <c r="ET312" s="125"/>
      <c r="EU312" s="125"/>
      <c r="EV312" s="125"/>
      <c r="EW312" s="125"/>
      <c r="EX312" s="125"/>
      <c r="EY312" s="125"/>
      <c r="EZ312" s="125"/>
      <c r="FA312" s="125"/>
      <c r="FB312" s="125"/>
      <c r="FC312" s="125"/>
      <c r="FD312" s="125"/>
      <c r="FE312" s="125"/>
      <c r="FF312" s="125"/>
      <c r="FG312" s="125"/>
      <c r="FH312" s="125"/>
      <c r="FI312" s="125"/>
      <c r="FJ312" s="125"/>
      <c r="FK312" s="125"/>
      <c r="FL312" s="125"/>
      <c r="FM312" s="125"/>
      <c r="FN312" s="125"/>
      <c r="FO312" s="125"/>
      <c r="FP312" s="125"/>
      <c r="FQ312" s="125"/>
      <c r="FR312" s="125"/>
      <c r="FS312" s="125"/>
      <c r="FT312" s="125"/>
      <c r="FU312" s="125"/>
      <c r="FV312" s="125"/>
      <c r="FW312" s="125"/>
      <c r="FX312" s="125"/>
      <c r="FY312" s="125"/>
      <c r="FZ312" s="125"/>
      <c r="GA312" s="125"/>
      <c r="GB312" s="125"/>
      <c r="GC312" s="125"/>
      <c r="GD312" s="125"/>
      <c r="GE312" s="125"/>
      <c r="GF312" s="125"/>
      <c r="GG312" s="125"/>
      <c r="GH312" s="125"/>
      <c r="GI312" s="125"/>
      <c r="GJ312" s="125"/>
      <c r="GK312" s="125"/>
      <c r="GL312" s="125"/>
      <c r="GM312" s="125"/>
      <c r="GN312" s="125"/>
      <c r="GO312" s="125"/>
      <c r="GP312" s="125"/>
      <c r="GQ312" s="125"/>
      <c r="GR312" s="125"/>
      <c r="GS312" s="125"/>
    </row>
    <row r="313" spans="1:201" x14ac:dyDescent="0.25">
      <c r="C313" s="453" t="s">
        <v>327</v>
      </c>
      <c r="D313" s="27">
        <f>'1 уровень'!E2923</f>
        <v>0</v>
      </c>
      <c r="E313" s="27">
        <f>'1 уровень'!F2923</f>
        <v>0</v>
      </c>
      <c r="F313" s="27">
        <f>'1 уровень'!G2923</f>
        <v>0</v>
      </c>
      <c r="G313" s="130">
        <f>'1 уровень'!H2923</f>
        <v>0</v>
      </c>
      <c r="H313" s="144">
        <f>'1 уровень'!I2923</f>
        <v>0</v>
      </c>
      <c r="I313" s="144">
        <f>'1 уровень'!J2923</f>
        <v>0</v>
      </c>
      <c r="J313" s="139">
        <f>'1 уровень'!K2923</f>
        <v>0</v>
      </c>
      <c r="K313" s="139">
        <f>'1 уровень'!L2923</f>
        <v>0</v>
      </c>
      <c r="L313" s="139">
        <f>'1 уровень'!M2923</f>
        <v>0</v>
      </c>
      <c r="M313" s="139">
        <f>'1 уровень'!N2923</f>
        <v>0</v>
      </c>
      <c r="N313" s="139">
        <f>'1 уровень'!O2923</f>
        <v>0</v>
      </c>
      <c r="O313" s="139">
        <f>'1 уровень'!P2923</f>
        <v>0</v>
      </c>
      <c r="P313" s="138">
        <f>'1 уровень'!Q2923</f>
        <v>0</v>
      </c>
      <c r="Q313" s="138">
        <f>'1 уровень'!R2923</f>
        <v>0</v>
      </c>
      <c r="R313" s="138">
        <f>'1 уровень'!S2923</f>
        <v>0</v>
      </c>
      <c r="S313" s="138">
        <f>'1 уровень'!T2923</f>
        <v>0</v>
      </c>
      <c r="T313" s="138">
        <f>'1 уровень'!U2923</f>
        <v>0</v>
      </c>
      <c r="U313" s="138">
        <f>'1 уровень'!V2923</f>
        <v>0</v>
      </c>
      <c r="V313" s="138">
        <f>'1 уровень'!W2923</f>
        <v>0</v>
      </c>
      <c r="W313" s="138">
        <f>'1 уровень'!X2923</f>
        <v>0</v>
      </c>
      <c r="X313" s="138">
        <f>'1 уровень'!Y2923</f>
        <v>0</v>
      </c>
      <c r="Y313" s="138">
        <f>'1 уровень'!Z2923</f>
        <v>0</v>
      </c>
      <c r="Z313" s="138">
        <f>'1 уровень'!AA2923</f>
        <v>0</v>
      </c>
      <c r="AA313" s="138">
        <f>'1 уровень'!AB2923</f>
        <v>0</v>
      </c>
      <c r="AB313" s="138">
        <f>'1 уровень'!AC2923</f>
        <v>0</v>
      </c>
      <c r="AC313" s="138">
        <f>'1 уровень'!AD2923</f>
        <v>0</v>
      </c>
      <c r="AD313" s="138"/>
      <c r="AE313" s="138"/>
      <c r="AF313" s="27">
        <f>'1 уровень'!AE2923</f>
        <v>0</v>
      </c>
      <c r="AG313" s="138">
        <f>'1 уровень'!AF2923</f>
        <v>0</v>
      </c>
      <c r="AH313" s="238"/>
      <c r="AI313" s="238"/>
      <c r="AJ313" s="535"/>
      <c r="AK313" s="125"/>
      <c r="AL313" s="125"/>
      <c r="AM313" s="125"/>
      <c r="AN313" s="125"/>
      <c r="AO313" s="125"/>
      <c r="AP313" s="125"/>
      <c r="AQ313" s="125"/>
      <c r="AR313" s="125"/>
      <c r="AS313" s="125"/>
      <c r="AT313" s="125"/>
      <c r="AU313" s="125"/>
      <c r="AV313" s="125"/>
      <c r="AW313" s="125"/>
      <c r="AX313" s="125"/>
      <c r="AY313" s="125"/>
      <c r="AZ313" s="125"/>
      <c r="BA313" s="125"/>
      <c r="BB313" s="125"/>
      <c r="BC313" s="125"/>
      <c r="BD313" s="125"/>
      <c r="BE313" s="125"/>
      <c r="BF313" s="125"/>
      <c r="BG313" s="125"/>
      <c r="BH313" s="125"/>
      <c r="BI313" s="125"/>
      <c r="BJ313" s="125"/>
      <c r="BK313" s="125"/>
      <c r="BL313" s="125"/>
      <c r="BM313" s="125"/>
      <c r="BN313" s="125"/>
      <c r="BO313" s="125"/>
      <c r="BP313" s="125"/>
      <c r="BQ313" s="125"/>
      <c r="BR313" s="125"/>
      <c r="BS313" s="125"/>
      <c r="BT313" s="125"/>
      <c r="BU313" s="125"/>
      <c r="BV313" s="125"/>
      <c r="BW313" s="125"/>
      <c r="BX313" s="125"/>
      <c r="BY313" s="125"/>
      <c r="BZ313" s="125"/>
      <c r="CA313" s="125"/>
      <c r="CB313" s="125"/>
      <c r="CC313" s="125"/>
      <c r="CD313" s="125"/>
      <c r="CE313" s="125"/>
      <c r="CF313" s="125"/>
      <c r="CG313" s="125"/>
      <c r="CH313" s="125"/>
      <c r="CI313" s="125"/>
      <c r="CJ313" s="125"/>
      <c r="CK313" s="125"/>
      <c r="CL313" s="125"/>
      <c r="CM313" s="125"/>
      <c r="CN313" s="125"/>
      <c r="CO313" s="125"/>
      <c r="CP313" s="125"/>
      <c r="CQ313" s="125"/>
      <c r="CR313" s="125"/>
      <c r="CS313" s="125"/>
      <c r="CT313" s="125"/>
      <c r="CU313" s="125"/>
      <c r="CV313" s="125"/>
      <c r="CW313" s="125"/>
      <c r="CX313" s="125"/>
      <c r="CY313" s="125"/>
      <c r="CZ313" s="125"/>
      <c r="DA313" s="125"/>
      <c r="DB313" s="125"/>
      <c r="DC313" s="125"/>
      <c r="DD313" s="125"/>
      <c r="DE313" s="125"/>
      <c r="DF313" s="125"/>
      <c r="DG313" s="125"/>
      <c r="DH313" s="125"/>
      <c r="DI313" s="125"/>
      <c r="DJ313" s="125"/>
      <c r="DK313" s="125"/>
      <c r="DL313" s="125"/>
      <c r="DM313" s="125"/>
      <c r="DN313" s="125"/>
      <c r="DO313" s="125"/>
      <c r="DP313" s="125"/>
      <c r="DQ313" s="125"/>
      <c r="DR313" s="125"/>
      <c r="DS313" s="125"/>
      <c r="DT313" s="125"/>
      <c r="DU313" s="125"/>
      <c r="DV313" s="125"/>
      <c r="DW313" s="125"/>
      <c r="DX313" s="125"/>
      <c r="DY313" s="125"/>
      <c r="DZ313" s="125"/>
      <c r="EA313" s="125"/>
      <c r="EB313" s="125"/>
      <c r="EC313" s="125"/>
      <c r="ED313" s="125"/>
      <c r="EE313" s="125"/>
      <c r="EF313" s="125"/>
      <c r="EG313" s="125"/>
      <c r="EH313" s="125"/>
      <c r="EI313" s="125"/>
      <c r="EJ313" s="125"/>
      <c r="EK313" s="125"/>
      <c r="EL313" s="125"/>
      <c r="EM313" s="125"/>
      <c r="EN313" s="125"/>
      <c r="EO313" s="125"/>
      <c r="EP313" s="125"/>
      <c r="EQ313" s="125"/>
      <c r="ER313" s="125"/>
      <c r="ES313" s="125"/>
      <c r="ET313" s="125"/>
      <c r="EU313" s="125"/>
      <c r="EV313" s="125"/>
      <c r="EW313" s="125"/>
      <c r="EX313" s="125"/>
      <c r="EY313" s="125"/>
      <c r="EZ313" s="125"/>
      <c r="FA313" s="125"/>
      <c r="FB313" s="125"/>
      <c r="FC313" s="125"/>
      <c r="FD313" s="125"/>
      <c r="FE313" s="125"/>
      <c r="FF313" s="125"/>
      <c r="FG313" s="125"/>
      <c r="FH313" s="125"/>
      <c r="FI313" s="125"/>
      <c r="FJ313" s="125"/>
      <c r="FK313" s="125"/>
      <c r="FL313" s="125"/>
      <c r="FM313" s="125"/>
      <c r="FN313" s="125"/>
      <c r="FO313" s="125"/>
      <c r="FP313" s="125"/>
      <c r="FQ313" s="125"/>
      <c r="FR313" s="125"/>
      <c r="FS313" s="125"/>
      <c r="FT313" s="125"/>
      <c r="FU313" s="125"/>
      <c r="FV313" s="125"/>
      <c r="FW313" s="125"/>
      <c r="FX313" s="125"/>
      <c r="FY313" s="125"/>
      <c r="FZ313" s="125"/>
      <c r="GA313" s="125"/>
      <c r="GB313" s="125"/>
      <c r="GC313" s="125"/>
      <c r="GD313" s="125"/>
      <c r="GE313" s="125"/>
      <c r="GF313" s="125"/>
      <c r="GG313" s="125"/>
      <c r="GH313" s="125"/>
      <c r="GI313" s="125"/>
      <c r="GJ313" s="125"/>
      <c r="GK313" s="125"/>
      <c r="GL313" s="125"/>
      <c r="GM313" s="125"/>
      <c r="GN313" s="125"/>
      <c r="GO313" s="125"/>
      <c r="GP313" s="125"/>
      <c r="GQ313" s="125"/>
      <c r="GR313" s="125"/>
      <c r="GS313" s="125"/>
    </row>
    <row r="314" spans="1:201" x14ac:dyDescent="0.25">
      <c r="C314" s="3" t="s">
        <v>328</v>
      </c>
      <c r="D314" s="27">
        <f>'1 уровень'!E2924</f>
        <v>0</v>
      </c>
      <c r="E314" s="27" t="e">
        <f>'1 уровень'!F2924</f>
        <v>#VALUE!</v>
      </c>
      <c r="F314" s="27">
        <f>'1 уровень'!G2924</f>
        <v>0.2978723404255319</v>
      </c>
      <c r="G314" s="130" t="e">
        <f>'1 уровень'!H2924</f>
        <v>#VALUE!</v>
      </c>
      <c r="H314" s="144">
        <f>'1 уровень'!I2924</f>
        <v>0</v>
      </c>
      <c r="I314" s="144">
        <f>'1 уровень'!J2924</f>
        <v>0</v>
      </c>
      <c r="J314" s="139">
        <f>'1 уровень'!K2924</f>
        <v>0</v>
      </c>
      <c r="K314" s="139">
        <f>'1 уровень'!L2924</f>
        <v>0</v>
      </c>
      <c r="L314" s="139">
        <f>'1 уровень'!M2924</f>
        <v>0</v>
      </c>
      <c r="M314" s="139">
        <f>'1 уровень'!N2924</f>
        <v>0</v>
      </c>
      <c r="N314" s="139">
        <f>'1 уровень'!O2924</f>
        <v>0</v>
      </c>
      <c r="O314" s="139">
        <f>'1 уровень'!P2924</f>
        <v>0</v>
      </c>
      <c r="P314" s="138">
        <f>'1 уровень'!Q2924</f>
        <v>0</v>
      </c>
      <c r="Q314" s="138">
        <f>'1 уровень'!R2924</f>
        <v>0</v>
      </c>
      <c r="R314" s="138">
        <f>'1 уровень'!S2924</f>
        <v>0</v>
      </c>
      <c r="S314" s="138">
        <f>'1 уровень'!T2924</f>
        <v>0</v>
      </c>
      <c r="T314" s="138">
        <f>'1 уровень'!U2924</f>
        <v>0</v>
      </c>
      <c r="U314" s="138">
        <f>'1 уровень'!V2924</f>
        <v>0</v>
      </c>
      <c r="V314" s="138">
        <f>'1 уровень'!W2924</f>
        <v>0</v>
      </c>
      <c r="W314" s="138">
        <f>'1 уровень'!X2924</f>
        <v>0</v>
      </c>
      <c r="X314" s="138">
        <f>'1 уровень'!Y2924</f>
        <v>0</v>
      </c>
      <c r="Y314" s="138">
        <f>'1 уровень'!Z2924</f>
        <v>0</v>
      </c>
      <c r="Z314" s="138">
        <f>'1 уровень'!AA2924</f>
        <v>0</v>
      </c>
      <c r="AA314" s="138">
        <f>'1 уровень'!AB2924</f>
        <v>0</v>
      </c>
      <c r="AB314" s="138">
        <f>'1 уровень'!AC2924</f>
        <v>0</v>
      </c>
      <c r="AC314" s="138">
        <f>'1 уровень'!AD2924</f>
        <v>0</v>
      </c>
      <c r="AD314" s="138"/>
      <c r="AE314" s="138"/>
      <c r="AF314" s="27">
        <f>'1 уровень'!AE2924</f>
        <v>0</v>
      </c>
      <c r="AG314" s="138">
        <f>'1 уровень'!AF2924</f>
        <v>0</v>
      </c>
      <c r="AH314" s="238"/>
      <c r="AI314" s="238"/>
      <c r="AJ314" s="535"/>
      <c r="AK314" s="125"/>
      <c r="AL314" s="125"/>
      <c r="AM314" s="125"/>
      <c r="AN314" s="125"/>
      <c r="AO314" s="125"/>
      <c r="AP314" s="125"/>
      <c r="AQ314" s="125"/>
      <c r="AR314" s="125"/>
      <c r="AS314" s="125"/>
      <c r="AT314" s="125"/>
      <c r="AU314" s="125"/>
      <c r="AV314" s="125"/>
      <c r="AW314" s="125"/>
      <c r="AX314" s="125"/>
      <c r="AY314" s="125"/>
      <c r="AZ314" s="125"/>
      <c r="BA314" s="125"/>
      <c r="BB314" s="125"/>
      <c r="BC314" s="125"/>
      <c r="BD314" s="125"/>
      <c r="BE314" s="125"/>
      <c r="BF314" s="125"/>
      <c r="BG314" s="125"/>
      <c r="BH314" s="125"/>
      <c r="BI314" s="125"/>
      <c r="BJ314" s="125"/>
      <c r="BK314" s="125"/>
      <c r="BL314" s="125"/>
      <c r="BM314" s="125"/>
      <c r="BN314" s="125"/>
      <c r="BO314" s="125"/>
      <c r="BP314" s="125"/>
      <c r="BQ314" s="125"/>
      <c r="BR314" s="125"/>
      <c r="BS314" s="125"/>
      <c r="BT314" s="125"/>
      <c r="BU314" s="125"/>
      <c r="BV314" s="125"/>
      <c r="BW314" s="125"/>
      <c r="BX314" s="125"/>
      <c r="BY314" s="125"/>
      <c r="BZ314" s="125"/>
      <c r="CA314" s="125"/>
      <c r="CB314" s="125"/>
      <c r="CC314" s="125"/>
      <c r="CD314" s="125"/>
      <c r="CE314" s="125"/>
      <c r="CF314" s="125"/>
      <c r="CG314" s="125"/>
      <c r="CH314" s="125"/>
      <c r="CI314" s="125"/>
      <c r="CJ314" s="125"/>
      <c r="CK314" s="125"/>
      <c r="CL314" s="125"/>
      <c r="CM314" s="125"/>
      <c r="CN314" s="125"/>
      <c r="CO314" s="125"/>
      <c r="CP314" s="125"/>
      <c r="CQ314" s="125"/>
      <c r="CR314" s="125"/>
      <c r="CS314" s="125"/>
      <c r="CT314" s="125"/>
      <c r="CU314" s="125"/>
      <c r="CV314" s="125"/>
      <c r="CW314" s="125"/>
      <c r="CX314" s="125"/>
      <c r="CY314" s="125"/>
      <c r="CZ314" s="125"/>
      <c r="DA314" s="125"/>
      <c r="DB314" s="125"/>
      <c r="DC314" s="125"/>
      <c r="DD314" s="125"/>
      <c r="DE314" s="125"/>
      <c r="DF314" s="125"/>
      <c r="DG314" s="125"/>
      <c r="DH314" s="125"/>
      <c r="DI314" s="125"/>
      <c r="DJ314" s="125"/>
      <c r="DK314" s="125"/>
      <c r="DL314" s="125"/>
      <c r="DM314" s="125"/>
      <c r="DN314" s="125"/>
      <c r="DO314" s="125"/>
      <c r="DP314" s="125"/>
      <c r="DQ314" s="125"/>
      <c r="DR314" s="125"/>
      <c r="DS314" s="125"/>
      <c r="DT314" s="125"/>
      <c r="DU314" s="125"/>
      <c r="DV314" s="125"/>
      <c r="DW314" s="125"/>
      <c r="DX314" s="125"/>
      <c r="DY314" s="125"/>
      <c r="DZ314" s="125"/>
      <c r="EA314" s="125"/>
      <c r="EB314" s="125"/>
      <c r="EC314" s="125"/>
      <c r="ED314" s="125"/>
      <c r="EE314" s="125"/>
      <c r="EF314" s="125"/>
      <c r="EG314" s="125"/>
      <c r="EH314" s="125"/>
      <c r="EI314" s="125"/>
      <c r="EJ314" s="125"/>
      <c r="EK314" s="125"/>
      <c r="EL314" s="125"/>
      <c r="EM314" s="125"/>
      <c r="EN314" s="125"/>
      <c r="EO314" s="125"/>
      <c r="EP314" s="125"/>
      <c r="EQ314" s="125"/>
      <c r="ER314" s="125"/>
      <c r="ES314" s="125"/>
      <c r="ET314" s="125"/>
      <c r="EU314" s="125"/>
      <c r="EV314" s="125"/>
      <c r="EW314" s="125"/>
      <c r="EX314" s="125"/>
      <c r="EY314" s="125"/>
      <c r="EZ314" s="125"/>
      <c r="FA314" s="125"/>
      <c r="FB314" s="125"/>
      <c r="FC314" s="125"/>
      <c r="FD314" s="125"/>
      <c r="FE314" s="125"/>
      <c r="FF314" s="125"/>
      <c r="FG314" s="125"/>
      <c r="FH314" s="125"/>
      <c r="FI314" s="125"/>
      <c r="FJ314" s="125"/>
      <c r="FK314" s="125"/>
      <c r="FL314" s="125"/>
      <c r="FM314" s="125"/>
      <c r="FN314" s="125"/>
      <c r="FO314" s="125"/>
      <c r="FP314" s="125"/>
      <c r="FQ314" s="125"/>
      <c r="FR314" s="125"/>
      <c r="FS314" s="125"/>
      <c r="FT314" s="125"/>
      <c r="FU314" s="125"/>
      <c r="FV314" s="125"/>
      <c r="FW314" s="125"/>
      <c r="FX314" s="125"/>
      <c r="FY314" s="125"/>
      <c r="FZ314" s="125"/>
      <c r="GA314" s="125"/>
      <c r="GB314" s="125"/>
      <c r="GC314" s="125"/>
      <c r="GD314" s="125"/>
      <c r="GE314" s="125"/>
      <c r="GF314" s="125"/>
      <c r="GG314" s="125"/>
      <c r="GH314" s="125"/>
      <c r="GI314" s="125"/>
      <c r="GJ314" s="125"/>
      <c r="GK314" s="125"/>
      <c r="GL314" s="125"/>
      <c r="GM314" s="125"/>
      <c r="GN314" s="125"/>
      <c r="GO314" s="125"/>
      <c r="GP314" s="125"/>
      <c r="GQ314" s="125"/>
      <c r="GR314" s="125"/>
      <c r="GS314" s="125"/>
    </row>
    <row r="315" spans="1:201" x14ac:dyDescent="0.25">
      <c r="A315" s="17">
        <v>1</v>
      </c>
      <c r="C315" s="461" t="s">
        <v>329</v>
      </c>
      <c r="D315" s="27">
        <f>'1 уровень'!E2925</f>
        <v>0</v>
      </c>
      <c r="E315" s="27" t="e">
        <f>'1 уровень'!F2925</f>
        <v>#VALUE!</v>
      </c>
      <c r="F315" s="27">
        <f>'1 уровень'!G2925</f>
        <v>2.8</v>
      </c>
      <c r="G315" s="130" t="e">
        <f>'1 уровень'!H2925</f>
        <v>#VALUE!</v>
      </c>
      <c r="H315" s="144">
        <f>'1 уровень'!I2925</f>
        <v>0</v>
      </c>
      <c r="I315" s="144">
        <f>'1 уровень'!J2925</f>
        <v>0</v>
      </c>
      <c r="J315" s="139">
        <f>'1 уровень'!K2925</f>
        <v>0</v>
      </c>
      <c r="K315" s="139">
        <f>'1 уровень'!L2925</f>
        <v>0</v>
      </c>
      <c r="L315" s="139">
        <f>'1 уровень'!M2925</f>
        <v>0</v>
      </c>
      <c r="M315" s="139">
        <f>'1 уровень'!N2925</f>
        <v>0</v>
      </c>
      <c r="N315" s="139">
        <f>'1 уровень'!O2925</f>
        <v>0</v>
      </c>
      <c r="O315" s="139">
        <f>'1 уровень'!P2925</f>
        <v>0</v>
      </c>
      <c r="P315" s="138">
        <f>'1 уровень'!Q2925</f>
        <v>0</v>
      </c>
      <c r="Q315" s="138">
        <f>'1 уровень'!R2925</f>
        <v>0</v>
      </c>
      <c r="R315" s="138">
        <f>'1 уровень'!S2925</f>
        <v>0</v>
      </c>
      <c r="S315" s="138">
        <f>'1 уровень'!T2925</f>
        <v>0</v>
      </c>
      <c r="T315" s="138">
        <f>'1 уровень'!U2925</f>
        <v>0</v>
      </c>
      <c r="U315" s="138">
        <f>'1 уровень'!V2925</f>
        <v>0</v>
      </c>
      <c r="V315" s="138">
        <f>'1 уровень'!W2925</f>
        <v>0</v>
      </c>
      <c r="W315" s="138">
        <f>'1 уровень'!X2925</f>
        <v>0</v>
      </c>
      <c r="X315" s="138">
        <f>'1 уровень'!Y2925</f>
        <v>0</v>
      </c>
      <c r="Y315" s="138">
        <f>'1 уровень'!Z2925</f>
        <v>0</v>
      </c>
      <c r="Z315" s="138">
        <f>'1 уровень'!AA2925</f>
        <v>0</v>
      </c>
      <c r="AA315" s="138">
        <f>'1 уровень'!AB2925</f>
        <v>0</v>
      </c>
      <c r="AB315" s="138">
        <f>'1 уровень'!AC2925</f>
        <v>0</v>
      </c>
      <c r="AC315" s="138">
        <f>'1 уровень'!AD2925</f>
        <v>0</v>
      </c>
      <c r="AD315" s="138"/>
      <c r="AE315" s="138"/>
      <c r="AF315" s="27">
        <f>'1 уровень'!AE2925</f>
        <v>0</v>
      </c>
      <c r="AG315" s="138">
        <f>'1 уровень'!AF2925</f>
        <v>0</v>
      </c>
      <c r="AH315" s="238"/>
      <c r="AI315" s="238"/>
      <c r="AJ315" s="535"/>
      <c r="AK315" s="125"/>
      <c r="AL315" s="125"/>
      <c r="AM315" s="125"/>
      <c r="AN315" s="125"/>
      <c r="AO315" s="125"/>
      <c r="AP315" s="125"/>
      <c r="AQ315" s="125"/>
      <c r="AR315" s="125"/>
      <c r="AS315" s="125"/>
      <c r="AT315" s="125"/>
      <c r="AU315" s="125"/>
      <c r="AV315" s="125"/>
      <c r="AW315" s="125"/>
      <c r="AX315" s="125"/>
      <c r="AY315" s="125"/>
      <c r="AZ315" s="125"/>
      <c r="BA315" s="125"/>
      <c r="BB315" s="125"/>
      <c r="BC315" s="125"/>
      <c r="BD315" s="125"/>
      <c r="BE315" s="125"/>
      <c r="BF315" s="125"/>
      <c r="BG315" s="125"/>
      <c r="BH315" s="125"/>
      <c r="BI315" s="125"/>
      <c r="BJ315" s="125"/>
      <c r="BK315" s="125"/>
      <c r="BL315" s="125"/>
      <c r="BM315" s="125"/>
      <c r="BN315" s="125"/>
      <c r="BO315" s="125"/>
      <c r="BP315" s="125"/>
      <c r="BQ315" s="125"/>
      <c r="BR315" s="125"/>
      <c r="BS315" s="125"/>
      <c r="BT315" s="125"/>
      <c r="BU315" s="125"/>
      <c r="BV315" s="125"/>
      <c r="BW315" s="125"/>
      <c r="BX315" s="125"/>
      <c r="BY315" s="125"/>
      <c r="BZ315" s="125"/>
      <c r="CA315" s="125"/>
      <c r="CB315" s="125"/>
      <c r="CC315" s="125"/>
      <c r="CD315" s="125"/>
      <c r="CE315" s="125"/>
      <c r="CF315" s="125"/>
      <c r="CG315" s="125"/>
      <c r="CH315" s="125"/>
      <c r="CI315" s="125"/>
      <c r="CJ315" s="125"/>
      <c r="CK315" s="125"/>
      <c r="CL315" s="125"/>
      <c r="CM315" s="125"/>
      <c r="CN315" s="125"/>
      <c r="CO315" s="125"/>
      <c r="CP315" s="125"/>
      <c r="CQ315" s="125"/>
      <c r="CR315" s="125"/>
      <c r="CS315" s="125"/>
      <c r="CT315" s="125"/>
      <c r="CU315" s="125"/>
      <c r="CV315" s="125"/>
      <c r="CW315" s="125"/>
      <c r="CX315" s="125"/>
      <c r="CY315" s="125"/>
      <c r="CZ315" s="125"/>
      <c r="DA315" s="125"/>
      <c r="DB315" s="125"/>
      <c r="DC315" s="125"/>
      <c r="DD315" s="125"/>
      <c r="DE315" s="125"/>
      <c r="DF315" s="125"/>
      <c r="DG315" s="125"/>
      <c r="DH315" s="125"/>
      <c r="DI315" s="125"/>
      <c r="DJ315" s="125"/>
      <c r="DK315" s="125"/>
      <c r="DL315" s="125"/>
      <c r="DM315" s="125"/>
      <c r="DN315" s="125"/>
      <c r="DO315" s="125"/>
      <c r="DP315" s="125"/>
      <c r="DQ315" s="125"/>
      <c r="DR315" s="125"/>
      <c r="DS315" s="125"/>
      <c r="DT315" s="125"/>
      <c r="DU315" s="125"/>
      <c r="DV315" s="125"/>
      <c r="DW315" s="125"/>
      <c r="DX315" s="125"/>
      <c r="DY315" s="125"/>
      <c r="DZ315" s="125"/>
      <c r="EA315" s="125"/>
      <c r="EB315" s="125"/>
      <c r="EC315" s="125"/>
      <c r="ED315" s="125"/>
      <c r="EE315" s="125"/>
      <c r="EF315" s="125"/>
      <c r="EG315" s="125"/>
      <c r="EH315" s="125"/>
      <c r="EI315" s="125"/>
      <c r="EJ315" s="125"/>
      <c r="EK315" s="125"/>
      <c r="EL315" s="125"/>
      <c r="EM315" s="125"/>
      <c r="EN315" s="125"/>
      <c r="EO315" s="125"/>
      <c r="EP315" s="125"/>
      <c r="EQ315" s="125"/>
      <c r="ER315" s="125"/>
      <c r="ES315" s="125"/>
      <c r="ET315" s="125"/>
      <c r="EU315" s="125"/>
      <c r="EV315" s="125"/>
      <c r="EW315" s="125"/>
      <c r="EX315" s="125"/>
      <c r="EY315" s="125"/>
      <c r="EZ315" s="125"/>
      <c r="FA315" s="125"/>
      <c r="FB315" s="125"/>
      <c r="FC315" s="125"/>
      <c r="FD315" s="125"/>
      <c r="FE315" s="125"/>
      <c r="FF315" s="125"/>
      <c r="FG315" s="125"/>
      <c r="FH315" s="125"/>
      <c r="FI315" s="125"/>
      <c r="FJ315" s="125"/>
      <c r="FK315" s="125"/>
      <c r="FL315" s="125"/>
      <c r="FM315" s="125"/>
      <c r="FN315" s="125"/>
      <c r="FO315" s="125"/>
      <c r="FP315" s="125"/>
      <c r="FQ315" s="125"/>
      <c r="FR315" s="125"/>
      <c r="FS315" s="125"/>
      <c r="FT315" s="125"/>
      <c r="FU315" s="125"/>
      <c r="FV315" s="125"/>
      <c r="FW315" s="125"/>
      <c r="FX315" s="125"/>
      <c r="FY315" s="125"/>
      <c r="FZ315" s="125"/>
      <c r="GA315" s="125"/>
      <c r="GB315" s="125"/>
      <c r="GC315" s="125"/>
      <c r="GD315" s="125"/>
      <c r="GE315" s="125"/>
      <c r="GF315" s="125"/>
      <c r="GG315" s="125"/>
      <c r="GH315" s="125"/>
      <c r="GI315" s="125"/>
      <c r="GJ315" s="125"/>
      <c r="GK315" s="125"/>
      <c r="GL315" s="125"/>
      <c r="GM315" s="125"/>
      <c r="GN315" s="125"/>
      <c r="GO315" s="125"/>
      <c r="GP315" s="125"/>
      <c r="GQ315" s="125"/>
      <c r="GR315" s="125"/>
      <c r="GS315" s="125"/>
    </row>
    <row r="316" spans="1:201" ht="29.25" x14ac:dyDescent="0.25">
      <c r="A316" s="17">
        <v>1</v>
      </c>
      <c r="C316" s="453" t="s">
        <v>311</v>
      </c>
      <c r="D316" s="27">
        <f>'1 уровень'!E2926</f>
        <v>0</v>
      </c>
      <c r="E316" s="27" t="e">
        <f>'1 уровень'!F2926</f>
        <v>#VALUE!</v>
      </c>
      <c r="F316" s="27">
        <f>'1 уровень'!G2926</f>
        <v>27</v>
      </c>
      <c r="G316" s="130" t="e">
        <f>'1 уровень'!H2926</f>
        <v>#VALUE!</v>
      </c>
      <c r="H316" s="144">
        <f>'1 уровень'!I2926</f>
        <v>0</v>
      </c>
      <c r="I316" s="144">
        <f>'1 уровень'!J2926</f>
        <v>0</v>
      </c>
      <c r="J316" s="139">
        <f>'1 уровень'!K2926</f>
        <v>0</v>
      </c>
      <c r="K316" s="139">
        <f>'1 уровень'!L2926</f>
        <v>0</v>
      </c>
      <c r="L316" s="139">
        <f>'1 уровень'!M2926</f>
        <v>0</v>
      </c>
      <c r="M316" s="139">
        <f>'1 уровень'!N2926</f>
        <v>0</v>
      </c>
      <c r="N316" s="139">
        <f>'1 уровень'!O2926</f>
        <v>0</v>
      </c>
      <c r="O316" s="139">
        <f>'1 уровень'!P2926</f>
        <v>0</v>
      </c>
      <c r="P316" s="138">
        <f>'1 уровень'!Q2926</f>
        <v>0</v>
      </c>
      <c r="Q316" s="138">
        <f>'1 уровень'!R2926</f>
        <v>0</v>
      </c>
      <c r="R316" s="138">
        <f>'1 уровень'!S2926</f>
        <v>0</v>
      </c>
      <c r="S316" s="138">
        <f>'1 уровень'!T2926</f>
        <v>0</v>
      </c>
      <c r="T316" s="138">
        <f>'1 уровень'!U2926</f>
        <v>0</v>
      </c>
      <c r="U316" s="138">
        <f>'1 уровень'!V2926</f>
        <v>0</v>
      </c>
      <c r="V316" s="138">
        <f>'1 уровень'!W2926</f>
        <v>0</v>
      </c>
      <c r="W316" s="138">
        <f>'1 уровень'!X2926</f>
        <v>0</v>
      </c>
      <c r="X316" s="138">
        <f>'1 уровень'!Y2926</f>
        <v>0</v>
      </c>
      <c r="Y316" s="138">
        <f>'1 уровень'!Z2926</f>
        <v>0</v>
      </c>
      <c r="Z316" s="138">
        <f>'1 уровень'!AA2926</f>
        <v>0</v>
      </c>
      <c r="AA316" s="138">
        <f>'1 уровень'!AB2926</f>
        <v>0</v>
      </c>
      <c r="AB316" s="138">
        <f>'1 уровень'!AC2926</f>
        <v>0</v>
      </c>
      <c r="AC316" s="138">
        <f>'1 уровень'!AD2860</f>
        <v>29.125170000000001</v>
      </c>
      <c r="AD316" s="138"/>
      <c r="AE316" s="138"/>
      <c r="AF316" s="27">
        <f>'1 уровень'!AE2926</f>
        <v>0</v>
      </c>
      <c r="AG316" s="138">
        <f>'1 уровень'!AF2926</f>
        <v>0</v>
      </c>
      <c r="AH316" s="238"/>
      <c r="AI316" s="238"/>
      <c r="AJ316" s="535"/>
      <c r="AK316" s="125"/>
      <c r="AL316" s="125"/>
      <c r="AM316" s="125"/>
      <c r="AN316" s="125"/>
      <c r="AO316" s="125"/>
      <c r="AP316" s="125"/>
      <c r="AQ316" s="125"/>
      <c r="AR316" s="125"/>
      <c r="AS316" s="125"/>
      <c r="AT316" s="125"/>
      <c r="AU316" s="125"/>
      <c r="AV316" s="125"/>
      <c r="AW316" s="125"/>
      <c r="AX316" s="125"/>
      <c r="AY316" s="125"/>
      <c r="AZ316" s="125"/>
      <c r="BA316" s="125"/>
      <c r="BB316" s="125"/>
      <c r="BC316" s="125"/>
      <c r="BD316" s="125"/>
      <c r="BE316" s="125"/>
      <c r="BF316" s="125"/>
      <c r="BG316" s="125"/>
      <c r="BH316" s="125"/>
      <c r="BI316" s="125"/>
      <c r="BJ316" s="125"/>
      <c r="BK316" s="125"/>
      <c r="BL316" s="125"/>
      <c r="BM316" s="125"/>
      <c r="BN316" s="125"/>
      <c r="BO316" s="125"/>
      <c r="BP316" s="125"/>
      <c r="BQ316" s="125"/>
      <c r="BR316" s="125"/>
      <c r="BS316" s="125"/>
      <c r="BT316" s="125"/>
      <c r="BU316" s="125"/>
      <c r="BV316" s="125"/>
      <c r="BW316" s="125"/>
      <c r="BX316" s="125"/>
      <c r="BY316" s="125"/>
      <c r="BZ316" s="125"/>
      <c r="CA316" s="125"/>
      <c r="CB316" s="125"/>
      <c r="CC316" s="125"/>
      <c r="CD316" s="125"/>
      <c r="CE316" s="125"/>
      <c r="CF316" s="125"/>
      <c r="CG316" s="125"/>
      <c r="CH316" s="125"/>
      <c r="CI316" s="125"/>
      <c r="CJ316" s="125"/>
      <c r="CK316" s="125"/>
      <c r="CL316" s="125"/>
      <c r="CM316" s="125"/>
      <c r="CN316" s="125"/>
      <c r="CO316" s="125"/>
      <c r="CP316" s="125"/>
      <c r="CQ316" s="125"/>
      <c r="CR316" s="125"/>
      <c r="CS316" s="125"/>
      <c r="CT316" s="125"/>
      <c r="CU316" s="125"/>
      <c r="CV316" s="125"/>
      <c r="CW316" s="125"/>
      <c r="CX316" s="125"/>
      <c r="CY316" s="125"/>
      <c r="CZ316" s="125"/>
      <c r="DA316" s="125"/>
      <c r="DB316" s="125"/>
      <c r="DC316" s="125"/>
      <c r="DD316" s="125"/>
      <c r="DE316" s="125"/>
      <c r="DF316" s="125"/>
      <c r="DG316" s="125"/>
      <c r="DH316" s="125"/>
      <c r="DI316" s="125"/>
      <c r="DJ316" s="125"/>
      <c r="DK316" s="125"/>
      <c r="DL316" s="125"/>
      <c r="DM316" s="125"/>
      <c r="DN316" s="125"/>
      <c r="DO316" s="125"/>
      <c r="DP316" s="125"/>
      <c r="DQ316" s="125"/>
      <c r="DR316" s="125"/>
      <c r="DS316" s="125"/>
      <c r="DT316" s="125"/>
      <c r="DU316" s="125"/>
      <c r="DV316" s="125"/>
      <c r="DW316" s="125"/>
      <c r="DX316" s="125"/>
      <c r="DY316" s="125"/>
      <c r="DZ316" s="125"/>
      <c r="EA316" s="125"/>
      <c r="EB316" s="125"/>
      <c r="EC316" s="125"/>
      <c r="ED316" s="125"/>
      <c r="EE316" s="125"/>
      <c r="EF316" s="125"/>
      <c r="EG316" s="125"/>
      <c r="EH316" s="125"/>
      <c r="EI316" s="125"/>
      <c r="EJ316" s="125"/>
      <c r="EK316" s="125"/>
      <c r="EL316" s="125"/>
      <c r="EM316" s="125"/>
      <c r="EN316" s="125"/>
      <c r="EO316" s="125"/>
      <c r="EP316" s="125"/>
      <c r="EQ316" s="125"/>
      <c r="ER316" s="125"/>
      <c r="ES316" s="125"/>
      <c r="ET316" s="125"/>
      <c r="EU316" s="125"/>
      <c r="EV316" s="125"/>
      <c r="EW316" s="125"/>
      <c r="EX316" s="125"/>
      <c r="EY316" s="125"/>
      <c r="EZ316" s="125"/>
      <c r="FA316" s="125"/>
      <c r="FB316" s="125"/>
      <c r="FC316" s="125"/>
      <c r="FD316" s="125"/>
      <c r="FE316" s="125"/>
      <c r="FF316" s="125"/>
      <c r="FG316" s="125"/>
      <c r="FH316" s="125"/>
      <c r="FI316" s="125"/>
      <c r="FJ316" s="125"/>
      <c r="FK316" s="125"/>
      <c r="FL316" s="125"/>
      <c r="FM316" s="125"/>
      <c r="FN316" s="125"/>
      <c r="FO316" s="125"/>
      <c r="FP316" s="125"/>
      <c r="FQ316" s="125"/>
      <c r="FR316" s="125"/>
      <c r="FS316" s="125"/>
      <c r="FT316" s="125"/>
      <c r="FU316" s="125"/>
      <c r="FV316" s="125"/>
      <c r="FW316" s="125"/>
      <c r="FX316" s="125"/>
      <c r="FY316" s="125"/>
      <c r="FZ316" s="125"/>
      <c r="GA316" s="125"/>
      <c r="GB316" s="125"/>
      <c r="GC316" s="125"/>
      <c r="GD316" s="125"/>
      <c r="GE316" s="125"/>
      <c r="GF316" s="125"/>
      <c r="GG316" s="125"/>
      <c r="GH316" s="125"/>
      <c r="GI316" s="125"/>
      <c r="GJ316" s="125"/>
      <c r="GK316" s="125"/>
      <c r="GL316" s="125"/>
      <c r="GM316" s="125"/>
      <c r="GN316" s="125"/>
      <c r="GO316" s="125"/>
      <c r="GP316" s="125"/>
      <c r="GQ316" s="125"/>
      <c r="GR316" s="125"/>
      <c r="GS316" s="125"/>
    </row>
    <row r="317" spans="1:201" ht="30" x14ac:dyDescent="0.25">
      <c r="A317" s="17">
        <v>1</v>
      </c>
      <c r="C317" s="450" t="s">
        <v>193</v>
      </c>
      <c r="D317" s="27">
        <f>'1 уровень'!E2927</f>
        <v>0</v>
      </c>
      <c r="E317" s="27">
        <f>'1 уровень'!F2927</f>
        <v>0</v>
      </c>
      <c r="F317" s="27">
        <f>'1 уровень'!G2927</f>
        <v>0</v>
      </c>
      <c r="G317" s="130">
        <f>'1 уровень'!H2927</f>
        <v>0</v>
      </c>
      <c r="H317" s="144">
        <f>'1 уровень'!I2927</f>
        <v>0</v>
      </c>
      <c r="I317" s="144">
        <f>'1 уровень'!J2927</f>
        <v>0</v>
      </c>
      <c r="J317" s="139">
        <f>'1 уровень'!K2927</f>
        <v>0</v>
      </c>
      <c r="K317" s="139">
        <f>'1 уровень'!L2927</f>
        <v>0</v>
      </c>
      <c r="L317" s="139">
        <f>'1 уровень'!M2927</f>
        <v>0</v>
      </c>
      <c r="M317" s="139">
        <f>'1 уровень'!N2927</f>
        <v>0</v>
      </c>
      <c r="N317" s="139">
        <f>'1 уровень'!O2927</f>
        <v>0</v>
      </c>
      <c r="O317" s="139">
        <f>'1 уровень'!P2927</f>
        <v>0</v>
      </c>
      <c r="P317" s="138">
        <f>'1 уровень'!Q2927</f>
        <v>0</v>
      </c>
      <c r="Q317" s="138">
        <f>'1 уровень'!R2927</f>
        <v>0</v>
      </c>
      <c r="R317" s="138">
        <f>'1 уровень'!S2927</f>
        <v>0</v>
      </c>
      <c r="S317" s="138">
        <f>'1 уровень'!T2927</f>
        <v>0</v>
      </c>
      <c r="T317" s="138">
        <f>'1 уровень'!U2927</f>
        <v>0</v>
      </c>
      <c r="U317" s="138">
        <f>'1 уровень'!V2927</f>
        <v>0</v>
      </c>
      <c r="V317" s="138">
        <f>'1 уровень'!W2927</f>
        <v>0</v>
      </c>
      <c r="W317" s="138">
        <f>'1 уровень'!X2927</f>
        <v>0</v>
      </c>
      <c r="X317" s="138">
        <f>'1 уровень'!Y2927</f>
        <v>0</v>
      </c>
      <c r="Y317" s="138">
        <f>'1 уровень'!Z2927</f>
        <v>0</v>
      </c>
      <c r="Z317" s="138">
        <f>'1 уровень'!AA2927</f>
        <v>0</v>
      </c>
      <c r="AA317" s="138">
        <f>'1 уровень'!AB2927</f>
        <v>0</v>
      </c>
      <c r="AB317" s="138">
        <f>'1 уровень'!AC2927</f>
        <v>0</v>
      </c>
      <c r="AC317" s="138">
        <f>'1 уровень'!AD2927</f>
        <v>0</v>
      </c>
      <c r="AD317" s="138"/>
      <c r="AE317" s="138"/>
      <c r="AF317" s="27">
        <f>'1 уровень'!AE2927</f>
        <v>0</v>
      </c>
      <c r="AG317" s="138">
        <f>'1 уровень'!AF2927</f>
        <v>0</v>
      </c>
      <c r="AH317" s="238"/>
      <c r="AI317" s="238"/>
      <c r="AJ317" s="535"/>
      <c r="AK317" s="125"/>
      <c r="AL317" s="125"/>
      <c r="AM317" s="125"/>
      <c r="AN317" s="125"/>
      <c r="AO317" s="125"/>
      <c r="AP317" s="125"/>
      <c r="AQ317" s="125"/>
      <c r="AR317" s="125"/>
      <c r="AS317" s="125"/>
      <c r="AT317" s="125"/>
      <c r="AU317" s="125"/>
      <c r="AV317" s="125"/>
      <c r="AW317" s="125"/>
      <c r="AX317" s="125"/>
      <c r="AY317" s="125"/>
      <c r="AZ317" s="125"/>
      <c r="BA317" s="125"/>
      <c r="BB317" s="125"/>
      <c r="BC317" s="125"/>
      <c r="BD317" s="125"/>
      <c r="BE317" s="125"/>
      <c r="BF317" s="125"/>
      <c r="BG317" s="125"/>
      <c r="BH317" s="125"/>
      <c r="BI317" s="125"/>
      <c r="BJ317" s="125"/>
      <c r="BK317" s="125"/>
      <c r="BL317" s="125"/>
      <c r="BM317" s="125"/>
      <c r="BN317" s="125"/>
      <c r="BO317" s="125"/>
      <c r="BP317" s="125"/>
      <c r="BQ317" s="125"/>
      <c r="BR317" s="125"/>
      <c r="BS317" s="125"/>
      <c r="BT317" s="125"/>
      <c r="BU317" s="125"/>
      <c r="BV317" s="125"/>
      <c r="BW317" s="125"/>
      <c r="BX317" s="125"/>
      <c r="BY317" s="125"/>
      <c r="BZ317" s="125"/>
      <c r="CA317" s="125"/>
      <c r="CB317" s="125"/>
      <c r="CC317" s="125"/>
      <c r="CD317" s="125"/>
      <c r="CE317" s="125"/>
      <c r="CF317" s="125"/>
      <c r="CG317" s="125"/>
      <c r="CH317" s="125"/>
      <c r="CI317" s="125"/>
      <c r="CJ317" s="125"/>
      <c r="CK317" s="125"/>
      <c r="CL317" s="125"/>
      <c r="CM317" s="125"/>
      <c r="CN317" s="125"/>
      <c r="CO317" s="125"/>
      <c r="CP317" s="125"/>
      <c r="CQ317" s="125"/>
      <c r="CR317" s="125"/>
      <c r="CS317" s="125"/>
      <c r="CT317" s="125"/>
      <c r="CU317" s="125"/>
      <c r="CV317" s="125"/>
      <c r="CW317" s="125"/>
      <c r="CX317" s="125"/>
      <c r="CY317" s="125"/>
      <c r="CZ317" s="125"/>
      <c r="DA317" s="125"/>
      <c r="DB317" s="125"/>
      <c r="DC317" s="125"/>
      <c r="DD317" s="125"/>
      <c r="DE317" s="125"/>
      <c r="DF317" s="125"/>
      <c r="DG317" s="125"/>
      <c r="DH317" s="125"/>
      <c r="DI317" s="125"/>
      <c r="DJ317" s="125"/>
      <c r="DK317" s="125"/>
      <c r="DL317" s="125"/>
      <c r="DM317" s="125"/>
      <c r="DN317" s="125"/>
      <c r="DO317" s="125"/>
      <c r="DP317" s="125"/>
      <c r="DQ317" s="125"/>
      <c r="DR317" s="125"/>
      <c r="DS317" s="125"/>
      <c r="DT317" s="125"/>
      <c r="DU317" s="125"/>
      <c r="DV317" s="125"/>
      <c r="DW317" s="125"/>
      <c r="DX317" s="125"/>
      <c r="DY317" s="125"/>
      <c r="DZ317" s="125"/>
      <c r="EA317" s="125"/>
      <c r="EB317" s="125"/>
      <c r="EC317" s="125"/>
      <c r="ED317" s="125"/>
      <c r="EE317" s="125"/>
      <c r="EF317" s="125"/>
      <c r="EG317" s="125"/>
      <c r="EH317" s="125"/>
      <c r="EI317" s="125"/>
      <c r="EJ317" s="125"/>
      <c r="EK317" s="125"/>
      <c r="EL317" s="125"/>
      <c r="EM317" s="125"/>
      <c r="EN317" s="125"/>
      <c r="EO317" s="125"/>
      <c r="EP317" s="125"/>
      <c r="EQ317" s="125"/>
      <c r="ER317" s="125"/>
      <c r="ES317" s="125"/>
      <c r="ET317" s="125"/>
      <c r="EU317" s="125"/>
      <c r="EV317" s="125"/>
      <c r="EW317" s="125"/>
      <c r="EX317" s="125"/>
      <c r="EY317" s="125"/>
      <c r="EZ317" s="125"/>
      <c r="FA317" s="125"/>
      <c r="FB317" s="125"/>
      <c r="FC317" s="125"/>
      <c r="FD317" s="125"/>
      <c r="FE317" s="125"/>
      <c r="FF317" s="125"/>
      <c r="FG317" s="125"/>
      <c r="FH317" s="125"/>
      <c r="FI317" s="125"/>
      <c r="FJ317" s="125"/>
      <c r="FK317" s="125"/>
      <c r="FL317" s="125"/>
      <c r="FM317" s="125"/>
      <c r="FN317" s="125"/>
      <c r="FO317" s="125"/>
      <c r="FP317" s="125"/>
      <c r="FQ317" s="125"/>
      <c r="FR317" s="125"/>
      <c r="FS317" s="125"/>
      <c r="FT317" s="125"/>
      <c r="FU317" s="125"/>
      <c r="FV317" s="125"/>
      <c r="FW317" s="125"/>
      <c r="FX317" s="125"/>
      <c r="FY317" s="125"/>
      <c r="FZ317" s="125"/>
      <c r="GA317" s="125"/>
      <c r="GB317" s="125"/>
      <c r="GC317" s="125"/>
      <c r="GD317" s="125"/>
      <c r="GE317" s="125"/>
      <c r="GF317" s="125"/>
      <c r="GG317" s="125"/>
      <c r="GH317" s="125"/>
      <c r="GI317" s="125"/>
      <c r="GJ317" s="125"/>
      <c r="GK317" s="125"/>
      <c r="GL317" s="125"/>
      <c r="GM317" s="125"/>
      <c r="GN317" s="125"/>
      <c r="GO317" s="125"/>
      <c r="GP317" s="125"/>
      <c r="GQ317" s="125"/>
      <c r="GR317" s="125"/>
      <c r="GS317" s="125"/>
    </row>
    <row r="318" spans="1:201" x14ac:dyDescent="0.25">
      <c r="A318" s="17">
        <v>1</v>
      </c>
      <c r="C318" s="466" t="s">
        <v>220</v>
      </c>
      <c r="D318" s="27">
        <f>'1 уровень'!E2928</f>
        <v>0</v>
      </c>
      <c r="E318" s="27" t="e">
        <f>'1 уровень'!F2928</f>
        <v>#VALUE!</v>
      </c>
      <c r="F318" s="27">
        <f>'1 уровень'!G2928</f>
        <v>0</v>
      </c>
      <c r="G318" s="130" t="e">
        <f>'1 уровень'!H2928</f>
        <v>#VALUE!</v>
      </c>
      <c r="H318" s="144">
        <f>'1 уровень'!I2928</f>
        <v>0</v>
      </c>
      <c r="I318" s="144">
        <f>'1 уровень'!J2928</f>
        <v>0</v>
      </c>
      <c r="J318" s="139">
        <f>'1 уровень'!K2928</f>
        <v>0</v>
      </c>
      <c r="K318" s="139">
        <f>'1 уровень'!L2928</f>
        <v>0</v>
      </c>
      <c r="L318" s="139">
        <f>'1 уровень'!M2928</f>
        <v>0</v>
      </c>
      <c r="M318" s="139">
        <f>'1 уровень'!N2928</f>
        <v>0</v>
      </c>
      <c r="N318" s="139">
        <f>'1 уровень'!O2928</f>
        <v>0</v>
      </c>
      <c r="O318" s="139">
        <f>'1 уровень'!P2928</f>
        <v>0</v>
      </c>
      <c r="P318" s="138">
        <f>'1 уровень'!Q2928</f>
        <v>0</v>
      </c>
      <c r="Q318" s="138">
        <f>'1 уровень'!R2928</f>
        <v>0</v>
      </c>
      <c r="R318" s="138">
        <f>'1 уровень'!S2928</f>
        <v>0</v>
      </c>
      <c r="S318" s="138">
        <f>'1 уровень'!T2928</f>
        <v>0</v>
      </c>
      <c r="T318" s="138">
        <f>'1 уровень'!U2928</f>
        <v>0</v>
      </c>
      <c r="U318" s="138">
        <f>'1 уровень'!V2928</f>
        <v>0</v>
      </c>
      <c r="V318" s="138" t="e">
        <f>'1 уровень'!W2928</f>
        <v>#VALUE!</v>
      </c>
      <c r="W318" s="138">
        <f>'1 уровень'!X2928</f>
        <v>0</v>
      </c>
      <c r="X318" s="138">
        <f>'1 уровень'!Y2928</f>
        <v>0</v>
      </c>
      <c r="Y318" s="138">
        <f>'1 уровень'!Z2928</f>
        <v>0</v>
      </c>
      <c r="Z318" s="138" t="e">
        <f>'1 уровень'!AA2928</f>
        <v>#VALUE!</v>
      </c>
      <c r="AA318" s="138">
        <f>'1 уровень'!AB2928</f>
        <v>0</v>
      </c>
      <c r="AB318" s="138">
        <f>'1 уровень'!AC2928</f>
        <v>0</v>
      </c>
      <c r="AC318" s="138">
        <f>'1 уровень'!AD2928</f>
        <v>0</v>
      </c>
      <c r="AD318" s="138" t="e">
        <f>W318/V318*100</f>
        <v>#VALUE!</v>
      </c>
      <c r="AE318" s="138" t="e">
        <f>AC318/V318*100</f>
        <v>#VALUE!</v>
      </c>
      <c r="AF318" s="27">
        <f>'1 уровень'!AE2928</f>
        <v>0</v>
      </c>
      <c r="AG318" s="138">
        <f>'1 уровень'!AF2928</f>
        <v>0</v>
      </c>
      <c r="AH318" s="238"/>
      <c r="AI318" s="238"/>
      <c r="AJ318" s="535"/>
      <c r="AK318" s="125"/>
      <c r="AL318" s="125"/>
      <c r="AM318" s="125"/>
      <c r="AN318" s="125"/>
      <c r="AO318" s="125"/>
      <c r="AP318" s="125"/>
      <c r="AQ318" s="125"/>
      <c r="AR318" s="125"/>
      <c r="AS318" s="125"/>
      <c r="AT318" s="125"/>
      <c r="AU318" s="125"/>
      <c r="AV318" s="125"/>
      <c r="AW318" s="125"/>
      <c r="AX318" s="125"/>
      <c r="AY318" s="125"/>
      <c r="AZ318" s="125"/>
      <c r="BA318" s="125"/>
      <c r="BB318" s="125"/>
      <c r="BC318" s="125"/>
      <c r="BD318" s="125"/>
      <c r="BE318" s="125"/>
      <c r="BF318" s="125"/>
      <c r="BG318" s="125"/>
      <c r="BH318" s="125"/>
      <c r="BI318" s="125"/>
      <c r="BJ318" s="125"/>
      <c r="BK318" s="125"/>
      <c r="BL318" s="125"/>
      <c r="BM318" s="125"/>
      <c r="BN318" s="125"/>
      <c r="BO318" s="125"/>
      <c r="BP318" s="125"/>
      <c r="BQ318" s="125"/>
      <c r="BR318" s="125"/>
      <c r="BS318" s="125"/>
      <c r="BT318" s="125"/>
      <c r="BU318" s="125"/>
      <c r="BV318" s="125"/>
      <c r="BW318" s="125"/>
      <c r="BX318" s="125"/>
      <c r="BY318" s="125"/>
      <c r="BZ318" s="125"/>
      <c r="CA318" s="125"/>
      <c r="CB318" s="125"/>
      <c r="CC318" s="125"/>
      <c r="CD318" s="125"/>
      <c r="CE318" s="125"/>
      <c r="CF318" s="125"/>
      <c r="CG318" s="125"/>
      <c r="CH318" s="125"/>
      <c r="CI318" s="125"/>
      <c r="CJ318" s="125"/>
      <c r="CK318" s="125"/>
      <c r="CL318" s="125"/>
      <c r="CM318" s="125"/>
      <c r="CN318" s="125"/>
      <c r="CO318" s="125"/>
      <c r="CP318" s="125"/>
      <c r="CQ318" s="125"/>
      <c r="CR318" s="125"/>
      <c r="CS318" s="125"/>
      <c r="CT318" s="125"/>
      <c r="CU318" s="125"/>
      <c r="CV318" s="125"/>
      <c r="CW318" s="125"/>
      <c r="CX318" s="125"/>
      <c r="CY318" s="125"/>
      <c r="CZ318" s="125"/>
      <c r="DA318" s="125"/>
      <c r="DB318" s="125"/>
      <c r="DC318" s="125"/>
      <c r="DD318" s="125"/>
      <c r="DE318" s="125"/>
      <c r="DF318" s="125"/>
      <c r="DG318" s="125"/>
      <c r="DH318" s="125"/>
      <c r="DI318" s="125"/>
      <c r="DJ318" s="125"/>
      <c r="DK318" s="125"/>
      <c r="DL318" s="125"/>
      <c r="DM318" s="125"/>
      <c r="DN318" s="125"/>
      <c r="DO318" s="125"/>
      <c r="DP318" s="125"/>
      <c r="DQ318" s="125"/>
      <c r="DR318" s="125"/>
      <c r="DS318" s="125"/>
      <c r="DT318" s="125"/>
      <c r="DU318" s="125"/>
      <c r="DV318" s="125"/>
      <c r="DW318" s="125"/>
      <c r="DX318" s="125"/>
      <c r="DY318" s="125"/>
      <c r="DZ318" s="125"/>
      <c r="EA318" s="125"/>
      <c r="EB318" s="125"/>
      <c r="EC318" s="125"/>
      <c r="ED318" s="125"/>
      <c r="EE318" s="125"/>
      <c r="EF318" s="125"/>
      <c r="EG318" s="125"/>
      <c r="EH318" s="125"/>
      <c r="EI318" s="125"/>
      <c r="EJ318" s="125"/>
      <c r="EK318" s="125"/>
      <c r="EL318" s="125"/>
      <c r="EM318" s="125"/>
      <c r="EN318" s="125"/>
      <c r="EO318" s="125"/>
      <c r="EP318" s="125"/>
      <c r="EQ318" s="125"/>
      <c r="ER318" s="125"/>
      <c r="ES318" s="125"/>
      <c r="ET318" s="125"/>
      <c r="EU318" s="125"/>
      <c r="EV318" s="125"/>
      <c r="EW318" s="125"/>
      <c r="EX318" s="125"/>
      <c r="EY318" s="125"/>
      <c r="EZ318" s="125"/>
      <c r="FA318" s="125"/>
      <c r="FB318" s="125"/>
      <c r="FC318" s="125"/>
      <c r="FD318" s="125"/>
      <c r="FE318" s="125"/>
      <c r="FF318" s="125"/>
      <c r="FG318" s="125"/>
      <c r="FH318" s="125"/>
      <c r="FI318" s="125"/>
      <c r="FJ318" s="125"/>
      <c r="FK318" s="125"/>
      <c r="FL318" s="125"/>
      <c r="FM318" s="125"/>
      <c r="FN318" s="125"/>
      <c r="FO318" s="125"/>
      <c r="FP318" s="125"/>
      <c r="FQ318" s="125"/>
      <c r="FR318" s="125"/>
      <c r="FS318" s="125"/>
      <c r="FT318" s="125"/>
      <c r="FU318" s="125"/>
      <c r="FV318" s="125"/>
      <c r="FW318" s="125"/>
      <c r="FX318" s="125"/>
      <c r="FY318" s="125"/>
      <c r="FZ318" s="125"/>
      <c r="GA318" s="125"/>
      <c r="GB318" s="125"/>
      <c r="GC318" s="125"/>
      <c r="GD318" s="125"/>
      <c r="GE318" s="125"/>
      <c r="GF318" s="125"/>
      <c r="GG318" s="125"/>
      <c r="GH318" s="125"/>
      <c r="GI318" s="125"/>
      <c r="GJ318" s="125"/>
      <c r="GK318" s="125"/>
      <c r="GL318" s="125"/>
      <c r="GM318" s="125"/>
      <c r="GN318" s="125"/>
      <c r="GO318" s="125"/>
      <c r="GP318" s="125"/>
      <c r="GQ318" s="125"/>
      <c r="GR318" s="125"/>
      <c r="GS318" s="125"/>
    </row>
    <row r="319" spans="1:201" ht="72" x14ac:dyDescent="0.25">
      <c r="A319" s="17">
        <v>1</v>
      </c>
      <c r="C319" s="1122" t="s">
        <v>319</v>
      </c>
      <c r="D319" s="27">
        <f>'1 уровень'!E2929</f>
        <v>0</v>
      </c>
      <c r="E319" s="27">
        <f>'1 уровень'!F2929</f>
        <v>0</v>
      </c>
      <c r="F319" s="27">
        <f>'1 уровень'!G2929</f>
        <v>0</v>
      </c>
      <c r="G319" s="130">
        <f>'1 уровень'!H2929</f>
        <v>0</v>
      </c>
      <c r="H319" s="144">
        <f>'1 уровень'!I2929</f>
        <v>0</v>
      </c>
      <c r="I319" s="144">
        <f>'1 уровень'!J2929</f>
        <v>0</v>
      </c>
      <c r="J319" s="139">
        <f>'1 уровень'!K2929</f>
        <v>0</v>
      </c>
      <c r="K319" s="139">
        <f>'1 уровень'!L2929</f>
        <v>0</v>
      </c>
      <c r="L319" s="139">
        <f>'1 уровень'!M2929</f>
        <v>0</v>
      </c>
      <c r="M319" s="139">
        <f>'1 уровень'!N2929</f>
        <v>0</v>
      </c>
      <c r="N319" s="139">
        <f>'1 уровень'!O2929</f>
        <v>0</v>
      </c>
      <c r="O319" s="139">
        <f>'1 уровень'!P2929</f>
        <v>0</v>
      </c>
      <c r="P319" s="138">
        <f>'1 уровень'!Q2929</f>
        <v>0</v>
      </c>
      <c r="Q319" s="138">
        <f>'1 уровень'!R2929</f>
        <v>0</v>
      </c>
      <c r="R319" s="138">
        <f>'1 уровень'!S2929</f>
        <v>0</v>
      </c>
      <c r="S319" s="138">
        <f>'1 уровень'!T2929</f>
        <v>0</v>
      </c>
      <c r="T319" s="138">
        <f>'1 уровень'!U2929</f>
        <v>0</v>
      </c>
      <c r="U319" s="138">
        <f>'1 уровень'!V2929</f>
        <v>0</v>
      </c>
      <c r="V319" s="138">
        <f>'1 уровень'!W2929</f>
        <v>0</v>
      </c>
      <c r="W319" s="138">
        <f>'1 уровень'!X2929</f>
        <v>0</v>
      </c>
      <c r="X319" s="138">
        <f>'1 уровень'!Y2929</f>
        <v>0</v>
      </c>
      <c r="Y319" s="138">
        <f>'1 уровень'!Z2929</f>
        <v>0</v>
      </c>
      <c r="Z319" s="138">
        <f>'1 уровень'!AA2929</f>
        <v>0</v>
      </c>
      <c r="AA319" s="138">
        <f>'1 уровень'!AB2929</f>
        <v>0</v>
      </c>
      <c r="AB319" s="138">
        <f>'1 уровень'!AC2929</f>
        <v>0</v>
      </c>
      <c r="AC319" s="138">
        <f>'1 уровень'!AD2929</f>
        <v>0</v>
      </c>
      <c r="AD319" s="138"/>
      <c r="AE319" s="138"/>
      <c r="AF319" s="27">
        <f>'1 уровень'!AE2929</f>
        <v>0</v>
      </c>
      <c r="AG319" s="138">
        <f>'1 уровень'!AF2929</f>
        <v>0</v>
      </c>
      <c r="AH319" s="238"/>
      <c r="AI319" s="238"/>
      <c r="AJ319" s="535"/>
      <c r="AK319" s="125"/>
      <c r="AL319" s="125"/>
      <c r="AM319" s="125"/>
      <c r="AN319" s="125"/>
      <c r="AO319" s="125"/>
      <c r="AP319" s="125"/>
      <c r="AQ319" s="125"/>
      <c r="AR319" s="125"/>
      <c r="AS319" s="125"/>
      <c r="AT319" s="125"/>
      <c r="AU319" s="125"/>
      <c r="AV319" s="125"/>
      <c r="AW319" s="125"/>
      <c r="AX319" s="125"/>
      <c r="AY319" s="125"/>
      <c r="AZ319" s="125"/>
      <c r="BA319" s="125"/>
      <c r="BB319" s="125"/>
      <c r="BC319" s="125"/>
      <c r="BD319" s="125"/>
      <c r="BE319" s="125"/>
      <c r="BF319" s="125"/>
      <c r="BG319" s="125"/>
      <c r="BH319" s="125"/>
      <c r="BI319" s="125"/>
      <c r="BJ319" s="125"/>
      <c r="BK319" s="125"/>
      <c r="BL319" s="125"/>
      <c r="BM319" s="125"/>
      <c r="BN319" s="125"/>
      <c r="BO319" s="125"/>
      <c r="BP319" s="125"/>
      <c r="BQ319" s="125"/>
      <c r="BR319" s="125"/>
      <c r="BS319" s="125"/>
      <c r="BT319" s="125"/>
      <c r="BU319" s="125"/>
      <c r="BV319" s="125"/>
      <c r="BW319" s="125"/>
      <c r="BX319" s="125"/>
      <c r="BY319" s="125"/>
      <c r="BZ319" s="125"/>
      <c r="CA319" s="125"/>
      <c r="CB319" s="125"/>
      <c r="CC319" s="125"/>
      <c r="CD319" s="125"/>
      <c r="CE319" s="125"/>
      <c r="CF319" s="125"/>
      <c r="CG319" s="125"/>
      <c r="CH319" s="125"/>
      <c r="CI319" s="125"/>
      <c r="CJ319" s="125"/>
      <c r="CK319" s="125"/>
      <c r="CL319" s="125"/>
      <c r="CM319" s="125"/>
      <c r="CN319" s="125"/>
      <c r="CO319" s="125"/>
      <c r="CP319" s="125"/>
      <c r="CQ319" s="125"/>
      <c r="CR319" s="125"/>
      <c r="CS319" s="125"/>
      <c r="CT319" s="125"/>
      <c r="CU319" s="125"/>
      <c r="CV319" s="125"/>
      <c r="CW319" s="125"/>
      <c r="CX319" s="125"/>
      <c r="CY319" s="125"/>
      <c r="CZ319" s="125"/>
      <c r="DA319" s="125"/>
      <c r="DB319" s="125"/>
      <c r="DC319" s="125"/>
      <c r="DD319" s="125"/>
      <c r="DE319" s="125"/>
      <c r="DF319" s="125"/>
      <c r="DG319" s="125"/>
      <c r="DH319" s="125"/>
      <c r="DI319" s="125"/>
      <c r="DJ319" s="125"/>
      <c r="DK319" s="125"/>
      <c r="DL319" s="125"/>
      <c r="DM319" s="125"/>
      <c r="DN319" s="125"/>
      <c r="DO319" s="125"/>
      <c r="DP319" s="125"/>
      <c r="DQ319" s="125"/>
      <c r="DR319" s="125"/>
      <c r="DS319" s="125"/>
      <c r="DT319" s="125"/>
      <c r="DU319" s="125"/>
      <c r="DV319" s="125"/>
      <c r="DW319" s="125"/>
      <c r="DX319" s="125"/>
      <c r="DY319" s="125"/>
      <c r="DZ319" s="125"/>
      <c r="EA319" s="125"/>
      <c r="EB319" s="125"/>
      <c r="EC319" s="125"/>
      <c r="ED319" s="125"/>
      <c r="EE319" s="125"/>
      <c r="EF319" s="125"/>
      <c r="EG319" s="125"/>
      <c r="EH319" s="125"/>
      <c r="EI319" s="125"/>
      <c r="EJ319" s="125"/>
      <c r="EK319" s="125"/>
      <c r="EL319" s="125"/>
      <c r="EM319" s="125"/>
      <c r="EN319" s="125"/>
      <c r="EO319" s="125"/>
      <c r="EP319" s="125"/>
      <c r="EQ319" s="125"/>
      <c r="ER319" s="125"/>
      <c r="ES319" s="125"/>
      <c r="ET319" s="125"/>
      <c r="EU319" s="125"/>
      <c r="EV319" s="125"/>
      <c r="EW319" s="125"/>
      <c r="EX319" s="125"/>
      <c r="EY319" s="125"/>
      <c r="EZ319" s="125"/>
      <c r="FA319" s="125"/>
      <c r="FB319" s="125"/>
      <c r="FC319" s="125"/>
      <c r="FD319" s="125"/>
      <c r="FE319" s="125"/>
      <c r="FF319" s="125"/>
      <c r="FG319" s="125"/>
      <c r="FH319" s="125"/>
      <c r="FI319" s="125"/>
      <c r="FJ319" s="125"/>
      <c r="FK319" s="125"/>
      <c r="FL319" s="125"/>
      <c r="FM319" s="125"/>
      <c r="FN319" s="125"/>
      <c r="FO319" s="125"/>
      <c r="FP319" s="125"/>
      <c r="FQ319" s="125"/>
      <c r="FR319" s="125"/>
      <c r="FS319" s="125"/>
      <c r="FT319" s="125"/>
      <c r="FU319" s="125"/>
      <c r="FV319" s="125"/>
      <c r="FW319" s="125"/>
      <c r="FX319" s="125"/>
      <c r="FY319" s="125"/>
      <c r="FZ319" s="125"/>
      <c r="GA319" s="125"/>
      <c r="GB319" s="125"/>
      <c r="GC319" s="125"/>
      <c r="GD319" s="125"/>
      <c r="GE319" s="125"/>
      <c r="GF319" s="125"/>
      <c r="GG319" s="125"/>
      <c r="GH319" s="125"/>
      <c r="GI319" s="125"/>
      <c r="GJ319" s="125"/>
      <c r="GK319" s="125"/>
      <c r="GL319" s="125"/>
      <c r="GM319" s="125"/>
      <c r="GN319" s="125"/>
      <c r="GO319" s="125"/>
      <c r="GP319" s="125"/>
      <c r="GQ319" s="125"/>
      <c r="GR319" s="125"/>
      <c r="GS319" s="125"/>
    </row>
    <row r="320" spans="1:201" ht="86.25" x14ac:dyDescent="0.25">
      <c r="C320" s="451" t="s">
        <v>576</v>
      </c>
      <c r="D320" s="27">
        <f>'1 уровень'!E2930</f>
        <v>0</v>
      </c>
      <c r="E320" s="27" t="e">
        <f>'1 уровень'!F2930</f>
        <v>#VALUE!</v>
      </c>
      <c r="F320" s="27">
        <f>'1 уровень'!G2930</f>
        <v>0</v>
      </c>
      <c r="G320" s="130" t="e">
        <f>'1 уровень'!H2930</f>
        <v>#VALUE!</v>
      </c>
      <c r="H320" s="144">
        <f>'1 уровень'!I2930</f>
        <v>0</v>
      </c>
      <c r="I320" s="144">
        <f>'1 уровень'!J2930</f>
        <v>0</v>
      </c>
      <c r="J320" s="139">
        <f>'1 уровень'!K2930</f>
        <v>0</v>
      </c>
      <c r="K320" s="139">
        <f>'1 уровень'!L2930</f>
        <v>0</v>
      </c>
      <c r="L320" s="139">
        <f>'1 уровень'!M2930</f>
        <v>0</v>
      </c>
      <c r="M320" s="139">
        <f>'1 уровень'!N2930</f>
        <v>0</v>
      </c>
      <c r="N320" s="139">
        <f>'1 уровень'!O2930</f>
        <v>0</v>
      </c>
      <c r="O320" s="139">
        <f>'1 уровень'!P2930</f>
        <v>0</v>
      </c>
      <c r="P320" s="138">
        <f>'1 уровень'!Q2930</f>
        <v>0</v>
      </c>
      <c r="Q320" s="138">
        <f>'1 уровень'!R2930</f>
        <v>0</v>
      </c>
      <c r="R320" s="138">
        <f>'1 уровень'!S2930</f>
        <v>0</v>
      </c>
      <c r="S320" s="138">
        <f>'1 уровень'!T2930</f>
        <v>0</v>
      </c>
      <c r="T320" s="138">
        <f>'1 уровень'!U2930</f>
        <v>0</v>
      </c>
      <c r="U320" s="138">
        <f>'1 уровень'!V2930</f>
        <v>0</v>
      </c>
      <c r="V320" s="138" t="e">
        <f>'1 уровень'!W2930</f>
        <v>#VALUE!</v>
      </c>
      <c r="W320" s="138">
        <f>'1 уровень'!X2930</f>
        <v>0</v>
      </c>
      <c r="X320" s="138">
        <f>'1 уровень'!Y2930</f>
        <v>0</v>
      </c>
      <c r="Y320" s="138">
        <f>'1 уровень'!Z2930</f>
        <v>0</v>
      </c>
      <c r="Z320" s="138" t="e">
        <f>'1 уровень'!AA2930</f>
        <v>#VALUE!</v>
      </c>
      <c r="AA320" s="138">
        <f>'1 уровень'!AB2930</f>
        <v>0</v>
      </c>
      <c r="AB320" s="138">
        <f>'1 уровень'!AC2930</f>
        <v>0</v>
      </c>
      <c r="AC320" s="138">
        <f>'1 уровень'!AD2930</f>
        <v>0</v>
      </c>
      <c r="AD320" s="138"/>
      <c r="AE320" s="138"/>
      <c r="AF320" s="27">
        <f>'1 уровень'!AE2930</f>
        <v>0</v>
      </c>
      <c r="AG320" s="138">
        <f>'1 уровень'!AF2930</f>
        <v>0</v>
      </c>
      <c r="AH320" s="238"/>
      <c r="AI320" s="238"/>
      <c r="AJ320" s="535"/>
      <c r="AK320" s="125"/>
      <c r="AL320" s="125"/>
      <c r="AM320" s="125"/>
      <c r="AN320" s="125"/>
      <c r="AO320" s="125"/>
      <c r="AP320" s="125"/>
      <c r="AQ320" s="125"/>
      <c r="AR320" s="125"/>
      <c r="AS320" s="125"/>
      <c r="AT320" s="125"/>
      <c r="AU320" s="125"/>
      <c r="AV320" s="125"/>
      <c r="AW320" s="125"/>
      <c r="AX320" s="125"/>
      <c r="AY320" s="125"/>
      <c r="AZ320" s="125"/>
      <c r="BA320" s="125"/>
      <c r="BB320" s="125"/>
      <c r="BC320" s="125"/>
      <c r="BD320" s="125"/>
      <c r="BE320" s="125"/>
      <c r="BF320" s="125"/>
      <c r="BG320" s="125"/>
      <c r="BH320" s="125"/>
      <c r="BI320" s="125"/>
      <c r="BJ320" s="125"/>
      <c r="BK320" s="125"/>
      <c r="BL320" s="125"/>
      <c r="BM320" s="125"/>
      <c r="BN320" s="125"/>
      <c r="BO320" s="125"/>
      <c r="BP320" s="125"/>
      <c r="BQ320" s="125"/>
      <c r="BR320" s="125"/>
      <c r="BS320" s="125"/>
      <c r="BT320" s="125"/>
      <c r="BU320" s="125"/>
      <c r="BV320" s="125"/>
      <c r="BW320" s="125"/>
      <c r="BX320" s="125"/>
      <c r="BY320" s="125"/>
      <c r="BZ320" s="125"/>
      <c r="CA320" s="125"/>
      <c r="CB320" s="125"/>
      <c r="CC320" s="125"/>
      <c r="CD320" s="125"/>
      <c r="CE320" s="125"/>
      <c r="CF320" s="125"/>
      <c r="CG320" s="125"/>
      <c r="CH320" s="125"/>
      <c r="CI320" s="125"/>
      <c r="CJ320" s="125"/>
      <c r="CK320" s="125"/>
      <c r="CL320" s="125"/>
      <c r="CM320" s="125"/>
      <c r="CN320" s="125"/>
      <c r="CO320" s="125"/>
      <c r="CP320" s="125"/>
      <c r="CQ320" s="125"/>
      <c r="CR320" s="125"/>
      <c r="CS320" s="125"/>
      <c r="CT320" s="125"/>
      <c r="CU320" s="125"/>
      <c r="CV320" s="125"/>
      <c r="CW320" s="125"/>
      <c r="CX320" s="125"/>
      <c r="CY320" s="125"/>
      <c r="CZ320" s="125"/>
      <c r="DA320" s="125"/>
      <c r="DB320" s="125"/>
      <c r="DC320" s="125"/>
      <c r="DD320" s="125"/>
      <c r="DE320" s="125"/>
      <c r="DF320" s="125"/>
      <c r="DG320" s="125"/>
      <c r="DH320" s="125"/>
      <c r="DI320" s="125"/>
      <c r="DJ320" s="125"/>
      <c r="DK320" s="125"/>
      <c r="DL320" s="125"/>
      <c r="DM320" s="125"/>
      <c r="DN320" s="125"/>
      <c r="DO320" s="125"/>
      <c r="DP320" s="125"/>
      <c r="DQ320" s="125"/>
      <c r="DR320" s="125"/>
      <c r="DS320" s="125"/>
      <c r="DT320" s="125"/>
      <c r="DU320" s="125"/>
      <c r="DV320" s="125"/>
      <c r="DW320" s="125"/>
      <c r="DX320" s="125"/>
      <c r="DY320" s="125"/>
      <c r="DZ320" s="125"/>
      <c r="EA320" s="125"/>
      <c r="EB320" s="125"/>
      <c r="EC320" s="125"/>
      <c r="ED320" s="125"/>
      <c r="EE320" s="125"/>
      <c r="EF320" s="125"/>
      <c r="EG320" s="125"/>
      <c r="EH320" s="125"/>
      <c r="EI320" s="125"/>
      <c r="EJ320" s="125"/>
      <c r="EK320" s="125"/>
      <c r="EL320" s="125"/>
      <c r="EM320" s="125"/>
      <c r="EN320" s="125"/>
      <c r="EO320" s="125"/>
      <c r="EP320" s="125"/>
      <c r="EQ320" s="125"/>
      <c r="ER320" s="125"/>
      <c r="ES320" s="125"/>
      <c r="ET320" s="125"/>
      <c r="EU320" s="125"/>
      <c r="EV320" s="125"/>
      <c r="EW320" s="125"/>
      <c r="EX320" s="125"/>
      <c r="EY320" s="125"/>
      <c r="EZ320" s="125"/>
      <c r="FA320" s="125"/>
      <c r="FB320" s="125"/>
      <c r="FC320" s="125"/>
      <c r="FD320" s="125"/>
      <c r="FE320" s="125"/>
      <c r="FF320" s="125"/>
      <c r="FG320" s="125"/>
      <c r="FH320" s="125"/>
      <c r="FI320" s="125"/>
      <c r="FJ320" s="125"/>
      <c r="FK320" s="125"/>
      <c r="FL320" s="125"/>
      <c r="FM320" s="125"/>
      <c r="FN320" s="125"/>
      <c r="FO320" s="125"/>
      <c r="FP320" s="125"/>
      <c r="FQ320" s="125"/>
      <c r="FR320" s="125"/>
      <c r="FS320" s="125"/>
      <c r="FT320" s="125"/>
      <c r="FU320" s="125"/>
      <c r="FV320" s="125"/>
      <c r="FW320" s="125"/>
      <c r="FX320" s="125"/>
      <c r="FY320" s="125"/>
      <c r="FZ320" s="125"/>
      <c r="GA320" s="125"/>
      <c r="GB320" s="125"/>
      <c r="GC320" s="125"/>
      <c r="GD320" s="125"/>
      <c r="GE320" s="125"/>
      <c r="GF320" s="125"/>
      <c r="GG320" s="125"/>
      <c r="GH320" s="125"/>
      <c r="GI320" s="125"/>
      <c r="GJ320" s="125"/>
      <c r="GK320" s="125"/>
      <c r="GL320" s="125"/>
      <c r="GM320" s="125"/>
      <c r="GN320" s="125"/>
      <c r="GO320" s="125"/>
      <c r="GP320" s="125"/>
      <c r="GQ320" s="125"/>
      <c r="GR320" s="125"/>
      <c r="GS320" s="125"/>
    </row>
    <row r="321" spans="1:201" x14ac:dyDescent="0.25">
      <c r="A321" s="17">
        <v>1</v>
      </c>
      <c r="C321" s="1749" t="s">
        <v>264</v>
      </c>
      <c r="D321" s="27">
        <f>'1 уровень'!E2931</f>
        <v>0</v>
      </c>
      <c r="E321" s="27" t="e">
        <f>'1 уровень'!F2931</f>
        <v>#VALUE!</v>
      </c>
      <c r="F321" s="27">
        <f>'1 уровень'!G2931</f>
        <v>8</v>
      </c>
      <c r="G321" s="130" t="e">
        <f>'1 уровень'!H2931</f>
        <v>#VALUE!</v>
      </c>
      <c r="H321" s="144">
        <f>'1 уровень'!I2931</f>
        <v>0</v>
      </c>
      <c r="I321" s="144">
        <f>'1 уровень'!J2931</f>
        <v>0</v>
      </c>
      <c r="J321" s="139">
        <f>'1 уровень'!K2931</f>
        <v>0</v>
      </c>
      <c r="K321" s="139">
        <f>'1 уровень'!L2931</f>
        <v>0</v>
      </c>
      <c r="L321" s="139">
        <f>'1 уровень'!M2931</f>
        <v>0</v>
      </c>
      <c r="M321" s="139">
        <f>'1 уровень'!N2931</f>
        <v>0</v>
      </c>
      <c r="N321" s="139">
        <f>'1 уровень'!O2931</f>
        <v>0</v>
      </c>
      <c r="O321" s="139">
        <f>'1 уровень'!P2931</f>
        <v>0</v>
      </c>
      <c r="P321" s="138">
        <f>'1 уровень'!Q2931</f>
        <v>0</v>
      </c>
      <c r="Q321" s="138">
        <f>'1 уровень'!R2931</f>
        <v>0</v>
      </c>
      <c r="R321" s="138">
        <f>'1 уровень'!S2931</f>
        <v>0</v>
      </c>
      <c r="S321" s="138">
        <f>'1 уровень'!T2931</f>
        <v>0</v>
      </c>
      <c r="T321" s="138">
        <f>'1 уровень'!U2931</f>
        <v>0</v>
      </c>
      <c r="U321" s="138">
        <f>'1 уровень'!V2931</f>
        <v>0</v>
      </c>
      <c r="V321" s="138">
        <f>'1 уровень'!W2931</f>
        <v>0</v>
      </c>
      <c r="W321" s="138">
        <f>'1 уровень'!X2931</f>
        <v>0</v>
      </c>
      <c r="X321" s="138">
        <f>'1 уровень'!Y2931</f>
        <v>0</v>
      </c>
      <c r="Y321" s="138">
        <f>'1 уровень'!Z2931</f>
        <v>0</v>
      </c>
      <c r="Z321" s="138">
        <f>'1 уровень'!AA2931</f>
        <v>0</v>
      </c>
      <c r="AA321" s="138">
        <f>'1 уровень'!AB2931</f>
        <v>0</v>
      </c>
      <c r="AB321" s="138">
        <f>'1 уровень'!AC2931</f>
        <v>0</v>
      </c>
      <c r="AC321" s="138">
        <f>'1 уровень'!AD2931</f>
        <v>0</v>
      </c>
      <c r="AD321" s="138"/>
      <c r="AE321" s="138"/>
      <c r="AF321" s="27">
        <f>'1 уровень'!AE2931</f>
        <v>0</v>
      </c>
      <c r="AG321" s="138">
        <f>'1 уровень'!AF2931</f>
        <v>0</v>
      </c>
      <c r="AH321" s="238"/>
      <c r="AI321" s="238"/>
      <c r="AJ321" s="535"/>
      <c r="AK321" s="125"/>
      <c r="AL321" s="125"/>
      <c r="AM321" s="125"/>
      <c r="AN321" s="125"/>
      <c r="AO321" s="125"/>
      <c r="AP321" s="125"/>
      <c r="AQ321" s="125"/>
      <c r="AR321" s="125"/>
      <c r="AS321" s="125"/>
      <c r="AT321" s="125"/>
      <c r="AU321" s="125"/>
      <c r="AV321" s="125"/>
      <c r="AW321" s="125"/>
      <c r="AX321" s="125"/>
      <c r="AY321" s="125"/>
      <c r="AZ321" s="125"/>
      <c r="BA321" s="125"/>
      <c r="BB321" s="125"/>
      <c r="BC321" s="125"/>
      <c r="BD321" s="125"/>
      <c r="BE321" s="125"/>
      <c r="BF321" s="125"/>
      <c r="BG321" s="125"/>
      <c r="BH321" s="125"/>
      <c r="BI321" s="125"/>
      <c r="BJ321" s="125"/>
      <c r="BK321" s="125"/>
      <c r="BL321" s="125"/>
      <c r="BM321" s="125"/>
      <c r="BN321" s="125"/>
      <c r="BO321" s="125"/>
      <c r="BP321" s="125"/>
      <c r="BQ321" s="125"/>
      <c r="BR321" s="125"/>
      <c r="BS321" s="125"/>
      <c r="BT321" s="125"/>
      <c r="BU321" s="125"/>
      <c r="BV321" s="125"/>
      <c r="BW321" s="125"/>
      <c r="BX321" s="125"/>
      <c r="BY321" s="125"/>
      <c r="BZ321" s="125"/>
      <c r="CA321" s="125"/>
      <c r="CB321" s="125"/>
      <c r="CC321" s="125"/>
      <c r="CD321" s="125"/>
      <c r="CE321" s="125"/>
      <c r="CF321" s="125"/>
      <c r="CG321" s="125"/>
      <c r="CH321" s="125"/>
      <c r="CI321" s="125"/>
      <c r="CJ321" s="125"/>
      <c r="CK321" s="125"/>
      <c r="CL321" s="125"/>
      <c r="CM321" s="125"/>
      <c r="CN321" s="125"/>
      <c r="CO321" s="125"/>
      <c r="CP321" s="125"/>
      <c r="CQ321" s="125"/>
      <c r="CR321" s="125"/>
      <c r="CS321" s="125"/>
      <c r="CT321" s="125"/>
      <c r="CU321" s="125"/>
      <c r="CV321" s="125"/>
      <c r="CW321" s="125"/>
      <c r="CX321" s="125"/>
      <c r="CY321" s="125"/>
      <c r="CZ321" s="125"/>
      <c r="DA321" s="125"/>
      <c r="DB321" s="125"/>
      <c r="DC321" s="125"/>
      <c r="DD321" s="125"/>
      <c r="DE321" s="125"/>
      <c r="DF321" s="125"/>
      <c r="DG321" s="125"/>
      <c r="DH321" s="125"/>
      <c r="DI321" s="125"/>
      <c r="DJ321" s="125"/>
      <c r="DK321" s="125"/>
      <c r="DL321" s="125"/>
      <c r="DM321" s="125"/>
      <c r="DN321" s="125"/>
      <c r="DO321" s="125"/>
      <c r="DP321" s="125"/>
      <c r="DQ321" s="125"/>
      <c r="DR321" s="125"/>
      <c r="DS321" s="125"/>
      <c r="DT321" s="125"/>
      <c r="DU321" s="125"/>
      <c r="DV321" s="125"/>
      <c r="DW321" s="125"/>
      <c r="DX321" s="125"/>
      <c r="DY321" s="125"/>
      <c r="DZ321" s="125"/>
      <c r="EA321" s="125"/>
      <c r="EB321" s="125"/>
      <c r="EC321" s="125"/>
      <c r="ED321" s="125"/>
      <c r="EE321" s="125"/>
      <c r="EF321" s="125"/>
      <c r="EG321" s="125"/>
      <c r="EH321" s="125"/>
      <c r="EI321" s="125"/>
      <c r="EJ321" s="125"/>
      <c r="EK321" s="125"/>
      <c r="EL321" s="125"/>
      <c r="EM321" s="125"/>
      <c r="EN321" s="125"/>
      <c r="EO321" s="125"/>
      <c r="EP321" s="125"/>
      <c r="EQ321" s="125"/>
      <c r="ER321" s="125"/>
      <c r="ES321" s="125"/>
      <c r="ET321" s="125"/>
      <c r="EU321" s="125"/>
      <c r="EV321" s="125"/>
      <c r="EW321" s="125"/>
      <c r="EX321" s="125"/>
      <c r="EY321" s="125"/>
      <c r="EZ321" s="125"/>
      <c r="FA321" s="125"/>
      <c r="FB321" s="125"/>
      <c r="FC321" s="125"/>
      <c r="FD321" s="125"/>
      <c r="FE321" s="125"/>
      <c r="FF321" s="125"/>
      <c r="FG321" s="125"/>
      <c r="FH321" s="125"/>
      <c r="FI321" s="125"/>
      <c r="FJ321" s="125"/>
      <c r="FK321" s="125"/>
      <c r="FL321" s="125"/>
      <c r="FM321" s="125"/>
      <c r="FN321" s="125"/>
      <c r="FO321" s="125"/>
      <c r="FP321" s="125"/>
      <c r="FQ321" s="125"/>
      <c r="FR321" s="125"/>
      <c r="FS321" s="125"/>
      <c r="FT321" s="125"/>
      <c r="FU321" s="125"/>
      <c r="FV321" s="125"/>
      <c r="FW321" s="125"/>
      <c r="FX321" s="125"/>
      <c r="FY321" s="125"/>
      <c r="FZ321" s="125"/>
      <c r="GA321" s="125"/>
      <c r="GB321" s="125"/>
      <c r="GC321" s="125"/>
      <c r="GD321" s="125"/>
      <c r="GE321" s="125"/>
      <c r="GF321" s="125"/>
      <c r="GG321" s="125"/>
      <c r="GH321" s="125"/>
      <c r="GI321" s="125"/>
      <c r="GJ321" s="125"/>
      <c r="GK321" s="125"/>
      <c r="GL321" s="125"/>
      <c r="GM321" s="125"/>
      <c r="GN321" s="125"/>
      <c r="GO321" s="125"/>
      <c r="GP321" s="125"/>
      <c r="GQ321" s="125"/>
      <c r="GR321" s="125"/>
      <c r="GS321" s="125"/>
    </row>
    <row r="322" spans="1:201" ht="29.25" x14ac:dyDescent="0.25">
      <c r="A322" s="17">
        <v>1</v>
      </c>
      <c r="C322" s="451" t="s">
        <v>278</v>
      </c>
      <c r="D322" s="27">
        <f>'1 уровень'!E2932</f>
        <v>0</v>
      </c>
      <c r="E322" s="27" t="e">
        <f>'1 уровень'!F2932</f>
        <v>#VALUE!</v>
      </c>
      <c r="F322" s="27">
        <f>'1 уровень'!G2932</f>
        <v>8</v>
      </c>
      <c r="G322" s="130" t="e">
        <f>'1 уровень'!H2932</f>
        <v>#VALUE!</v>
      </c>
      <c r="H322" s="144">
        <f>'1 уровень'!I2932</f>
        <v>0</v>
      </c>
      <c r="I322" s="144">
        <f>'1 уровень'!J2932</f>
        <v>0</v>
      </c>
      <c r="J322" s="139">
        <f>'1 уровень'!K2932</f>
        <v>0</v>
      </c>
      <c r="K322" s="139">
        <f>'1 уровень'!L2932</f>
        <v>0</v>
      </c>
      <c r="L322" s="139">
        <f>'1 уровень'!M2932</f>
        <v>0</v>
      </c>
      <c r="M322" s="139">
        <f>'1 уровень'!N2932</f>
        <v>0</v>
      </c>
      <c r="N322" s="139">
        <f>'1 уровень'!O2932</f>
        <v>0</v>
      </c>
      <c r="O322" s="139">
        <f>'1 уровень'!P2932</f>
        <v>0</v>
      </c>
      <c r="P322" s="138">
        <f>'1 уровень'!Q2932</f>
        <v>0</v>
      </c>
      <c r="Q322" s="138">
        <f>'1 уровень'!R2932</f>
        <v>0</v>
      </c>
      <c r="R322" s="138">
        <f>'1 уровень'!S2932</f>
        <v>0</v>
      </c>
      <c r="S322" s="138">
        <f>'1 уровень'!T2932</f>
        <v>0</v>
      </c>
      <c r="T322" s="138">
        <f>'1 уровень'!U2932</f>
        <v>0</v>
      </c>
      <c r="U322" s="138">
        <f>'1 уровень'!V2932</f>
        <v>0</v>
      </c>
      <c r="V322" s="138">
        <f>'1 уровень'!W2932</f>
        <v>0</v>
      </c>
      <c r="W322" s="138">
        <f>'1 уровень'!X2932</f>
        <v>0</v>
      </c>
      <c r="X322" s="138">
        <f>'1 уровень'!Y2932</f>
        <v>0</v>
      </c>
      <c r="Y322" s="138">
        <f>'1 уровень'!Z2932</f>
        <v>0</v>
      </c>
      <c r="Z322" s="138">
        <f>'1 уровень'!AA2932</f>
        <v>0</v>
      </c>
      <c r="AA322" s="138">
        <f>'1 уровень'!AB2932</f>
        <v>0</v>
      </c>
      <c r="AB322" s="138">
        <f>'1 уровень'!AC2932</f>
        <v>0</v>
      </c>
      <c r="AC322" s="138">
        <f>'1 уровень'!AD2932</f>
        <v>0</v>
      </c>
      <c r="AD322" s="138"/>
      <c r="AE322" s="138"/>
      <c r="AF322" s="27">
        <f>'1 уровень'!AE2932</f>
        <v>0</v>
      </c>
      <c r="AG322" s="138">
        <f>'1 уровень'!AF2932</f>
        <v>0</v>
      </c>
      <c r="AH322" s="238"/>
      <c r="AI322" s="238"/>
      <c r="AJ322" s="535"/>
      <c r="AK322" s="125"/>
      <c r="AL322" s="125"/>
      <c r="AM322" s="125"/>
      <c r="AN322" s="125"/>
      <c r="AO322" s="125"/>
      <c r="AP322" s="125"/>
      <c r="AQ322" s="125"/>
      <c r="AR322" s="125"/>
      <c r="AS322" s="125"/>
      <c r="AT322" s="125"/>
      <c r="AU322" s="125"/>
      <c r="AV322" s="125"/>
      <c r="AW322" s="125"/>
      <c r="AX322" s="125"/>
      <c r="AY322" s="125"/>
      <c r="AZ322" s="125"/>
      <c r="BA322" s="125"/>
      <c r="BB322" s="125"/>
      <c r="BC322" s="125"/>
      <c r="BD322" s="125"/>
      <c r="BE322" s="125"/>
      <c r="BF322" s="125"/>
      <c r="BG322" s="125"/>
      <c r="BH322" s="125"/>
      <c r="BI322" s="125"/>
      <c r="BJ322" s="125"/>
      <c r="BK322" s="125"/>
      <c r="BL322" s="125"/>
      <c r="BM322" s="125"/>
      <c r="BN322" s="125"/>
      <c r="BO322" s="125"/>
      <c r="BP322" s="125"/>
      <c r="BQ322" s="125"/>
      <c r="BR322" s="125"/>
      <c r="BS322" s="125"/>
      <c r="BT322" s="125"/>
      <c r="BU322" s="125"/>
      <c r="BV322" s="125"/>
      <c r="BW322" s="125"/>
      <c r="BX322" s="125"/>
      <c r="BY322" s="125"/>
      <c r="BZ322" s="125"/>
      <c r="CA322" s="125"/>
      <c r="CB322" s="125"/>
      <c r="CC322" s="125"/>
      <c r="CD322" s="125"/>
      <c r="CE322" s="125"/>
      <c r="CF322" s="125"/>
      <c r="CG322" s="125"/>
      <c r="CH322" s="125"/>
      <c r="CI322" s="125"/>
      <c r="CJ322" s="125"/>
      <c r="CK322" s="125"/>
      <c r="CL322" s="125"/>
      <c r="CM322" s="125"/>
      <c r="CN322" s="125"/>
      <c r="CO322" s="125"/>
      <c r="CP322" s="125"/>
      <c r="CQ322" s="125"/>
      <c r="CR322" s="125"/>
      <c r="CS322" s="125"/>
      <c r="CT322" s="125"/>
      <c r="CU322" s="125"/>
      <c r="CV322" s="125"/>
      <c r="CW322" s="125"/>
      <c r="CX322" s="125"/>
      <c r="CY322" s="125"/>
      <c r="CZ322" s="125"/>
      <c r="DA322" s="125"/>
      <c r="DB322" s="125"/>
      <c r="DC322" s="125"/>
      <c r="DD322" s="125"/>
      <c r="DE322" s="125"/>
      <c r="DF322" s="125"/>
      <c r="DG322" s="125"/>
      <c r="DH322" s="125"/>
      <c r="DI322" s="125"/>
      <c r="DJ322" s="125"/>
      <c r="DK322" s="125"/>
      <c r="DL322" s="125"/>
      <c r="DM322" s="125"/>
      <c r="DN322" s="125"/>
      <c r="DO322" s="125"/>
      <c r="DP322" s="125"/>
      <c r="DQ322" s="125"/>
      <c r="DR322" s="125"/>
      <c r="DS322" s="125"/>
      <c r="DT322" s="125"/>
      <c r="DU322" s="125"/>
      <c r="DV322" s="125"/>
      <c r="DW322" s="125"/>
      <c r="DX322" s="125"/>
      <c r="DY322" s="125"/>
      <c r="DZ322" s="125"/>
      <c r="EA322" s="125"/>
      <c r="EB322" s="125"/>
      <c r="EC322" s="125"/>
      <c r="ED322" s="125"/>
      <c r="EE322" s="125"/>
      <c r="EF322" s="125"/>
      <c r="EG322" s="125"/>
      <c r="EH322" s="125"/>
      <c r="EI322" s="125"/>
      <c r="EJ322" s="125"/>
      <c r="EK322" s="125"/>
      <c r="EL322" s="125"/>
      <c r="EM322" s="125"/>
      <c r="EN322" s="125"/>
      <c r="EO322" s="125"/>
      <c r="EP322" s="125"/>
      <c r="EQ322" s="125"/>
      <c r="ER322" s="125"/>
      <c r="ES322" s="125"/>
      <c r="ET322" s="125"/>
      <c r="EU322" s="125"/>
      <c r="EV322" s="125"/>
      <c r="EW322" s="125"/>
      <c r="EX322" s="125"/>
      <c r="EY322" s="125"/>
      <c r="EZ322" s="125"/>
      <c r="FA322" s="125"/>
      <c r="FB322" s="125"/>
      <c r="FC322" s="125"/>
      <c r="FD322" s="125"/>
      <c r="FE322" s="125"/>
      <c r="FF322" s="125"/>
      <c r="FG322" s="125"/>
      <c r="FH322" s="125"/>
      <c r="FI322" s="125"/>
      <c r="FJ322" s="125"/>
      <c r="FK322" s="125"/>
      <c r="FL322" s="125"/>
      <c r="FM322" s="125"/>
      <c r="FN322" s="125"/>
      <c r="FO322" s="125"/>
      <c r="FP322" s="125"/>
      <c r="FQ322" s="125"/>
      <c r="FR322" s="125"/>
      <c r="FS322" s="125"/>
      <c r="FT322" s="125"/>
      <c r="FU322" s="125"/>
      <c r="FV322" s="125"/>
      <c r="FW322" s="125"/>
      <c r="FX322" s="125"/>
      <c r="FY322" s="125"/>
      <c r="FZ322" s="125"/>
      <c r="GA322" s="125"/>
      <c r="GB322" s="125"/>
      <c r="GC322" s="125"/>
      <c r="GD322" s="125"/>
      <c r="GE322" s="125"/>
      <c r="GF322" s="125"/>
      <c r="GG322" s="125"/>
      <c r="GH322" s="125"/>
      <c r="GI322" s="125"/>
      <c r="GJ322" s="125"/>
      <c r="GK322" s="125"/>
      <c r="GL322" s="125"/>
      <c r="GM322" s="125"/>
      <c r="GN322" s="125"/>
      <c r="GO322" s="125"/>
      <c r="GP322" s="125"/>
      <c r="GQ322" s="125"/>
      <c r="GR322" s="125"/>
      <c r="GS322" s="125"/>
    </row>
    <row r="323" spans="1:201" ht="29.25" x14ac:dyDescent="0.25">
      <c r="A323" s="17">
        <v>1</v>
      </c>
      <c r="C323" s="451" t="s">
        <v>265</v>
      </c>
      <c r="D323" s="27">
        <f>'1 уровень'!E2933</f>
        <v>0</v>
      </c>
      <c r="E323" s="27" t="e">
        <f>'1 уровень'!F2933</f>
        <v>#VALUE!</v>
      </c>
      <c r="F323" s="27">
        <f>'1 уровень'!G2933</f>
        <v>4.2978723404255321</v>
      </c>
      <c r="G323" s="130" t="e">
        <f>'1 уровень'!H2933</f>
        <v>#VALUE!</v>
      </c>
      <c r="H323" s="144">
        <f>'1 уровень'!I2933</f>
        <v>0</v>
      </c>
      <c r="I323" s="144">
        <f>'1 уровень'!J2933</f>
        <v>0</v>
      </c>
      <c r="J323" s="139">
        <f>'1 уровень'!K2933</f>
        <v>0</v>
      </c>
      <c r="K323" s="139">
        <f>'1 уровень'!L2933</f>
        <v>0</v>
      </c>
      <c r="L323" s="139">
        <f>'1 уровень'!M2933</f>
        <v>0</v>
      </c>
      <c r="M323" s="139">
        <f>'1 уровень'!N2933</f>
        <v>0</v>
      </c>
      <c r="N323" s="139">
        <f>'1 уровень'!O2933</f>
        <v>0</v>
      </c>
      <c r="O323" s="139">
        <f>'1 уровень'!P2933</f>
        <v>0</v>
      </c>
      <c r="P323" s="138">
        <f>'1 уровень'!Q2933</f>
        <v>0</v>
      </c>
      <c r="Q323" s="138">
        <f>'1 уровень'!R2933</f>
        <v>0</v>
      </c>
      <c r="R323" s="138">
        <f>'1 уровень'!S2933</f>
        <v>0</v>
      </c>
      <c r="S323" s="138">
        <f>'1 уровень'!T2933</f>
        <v>0</v>
      </c>
      <c r="T323" s="138">
        <f>'1 уровень'!U2933</f>
        <v>0</v>
      </c>
      <c r="U323" s="138">
        <f>'1 уровень'!V2933</f>
        <v>0</v>
      </c>
      <c r="V323" s="138">
        <f>'1 уровень'!W2933</f>
        <v>0</v>
      </c>
      <c r="W323" s="138">
        <f>'1 уровень'!X2933</f>
        <v>0</v>
      </c>
      <c r="X323" s="138">
        <f>'1 уровень'!Y2933</f>
        <v>0</v>
      </c>
      <c r="Y323" s="138">
        <f>'1 уровень'!Z2933</f>
        <v>0</v>
      </c>
      <c r="Z323" s="138">
        <f>'1 уровень'!AA2933</f>
        <v>0</v>
      </c>
      <c r="AA323" s="138">
        <f>'1 уровень'!AB2933</f>
        <v>0</v>
      </c>
      <c r="AB323" s="138">
        <f>'1 уровень'!AC2933</f>
        <v>0</v>
      </c>
      <c r="AC323" s="138">
        <f>'1 уровень'!AD2933</f>
        <v>0</v>
      </c>
      <c r="AD323" s="138"/>
      <c r="AE323" s="138"/>
      <c r="AF323" s="27">
        <f>'1 уровень'!AE2933</f>
        <v>0</v>
      </c>
      <c r="AG323" s="138">
        <f>'1 уровень'!AF2933</f>
        <v>0</v>
      </c>
      <c r="AH323" s="238"/>
      <c r="AI323" s="238"/>
      <c r="AJ323" s="535"/>
      <c r="AK323" s="125"/>
      <c r="AL323" s="125"/>
      <c r="AM323" s="125"/>
      <c r="AN323" s="125"/>
      <c r="AO323" s="125"/>
      <c r="AP323" s="125"/>
      <c r="AQ323" s="125"/>
      <c r="AR323" s="125"/>
      <c r="AS323" s="125"/>
      <c r="AT323" s="125"/>
      <c r="AU323" s="125"/>
      <c r="AV323" s="125"/>
      <c r="AW323" s="125"/>
      <c r="AX323" s="125"/>
      <c r="AY323" s="125"/>
      <c r="AZ323" s="125"/>
      <c r="BA323" s="125"/>
      <c r="BB323" s="125"/>
      <c r="BC323" s="125"/>
      <c r="BD323" s="125"/>
      <c r="BE323" s="125"/>
      <c r="BF323" s="125"/>
      <c r="BG323" s="125"/>
      <c r="BH323" s="125"/>
      <c r="BI323" s="125"/>
      <c r="BJ323" s="125"/>
      <c r="BK323" s="125"/>
      <c r="BL323" s="125"/>
      <c r="BM323" s="125"/>
      <c r="BN323" s="125"/>
      <c r="BO323" s="125"/>
      <c r="BP323" s="125"/>
      <c r="BQ323" s="125"/>
      <c r="BR323" s="125"/>
      <c r="BS323" s="125"/>
      <c r="BT323" s="125"/>
      <c r="BU323" s="125"/>
      <c r="BV323" s="125"/>
      <c r="BW323" s="125"/>
      <c r="BX323" s="125"/>
      <c r="BY323" s="125"/>
      <c r="BZ323" s="125"/>
      <c r="CA323" s="125"/>
      <c r="CB323" s="125"/>
      <c r="CC323" s="125"/>
      <c r="CD323" s="125"/>
      <c r="CE323" s="125"/>
      <c r="CF323" s="125"/>
      <c r="CG323" s="125"/>
      <c r="CH323" s="125"/>
      <c r="CI323" s="125"/>
      <c r="CJ323" s="125"/>
      <c r="CK323" s="125"/>
      <c r="CL323" s="125"/>
      <c r="CM323" s="125"/>
      <c r="CN323" s="125"/>
      <c r="CO323" s="125"/>
      <c r="CP323" s="125"/>
      <c r="CQ323" s="125"/>
      <c r="CR323" s="125"/>
      <c r="CS323" s="125"/>
      <c r="CT323" s="125"/>
      <c r="CU323" s="125"/>
      <c r="CV323" s="125"/>
      <c r="CW323" s="125"/>
      <c r="CX323" s="125"/>
      <c r="CY323" s="125"/>
      <c r="CZ323" s="125"/>
      <c r="DA323" s="125"/>
      <c r="DB323" s="125"/>
      <c r="DC323" s="125"/>
      <c r="DD323" s="125"/>
      <c r="DE323" s="125"/>
      <c r="DF323" s="125"/>
      <c r="DG323" s="125"/>
      <c r="DH323" s="125"/>
      <c r="DI323" s="125"/>
      <c r="DJ323" s="125"/>
      <c r="DK323" s="125"/>
      <c r="DL323" s="125"/>
      <c r="DM323" s="125"/>
      <c r="DN323" s="125"/>
      <c r="DO323" s="125"/>
      <c r="DP323" s="125"/>
      <c r="DQ323" s="125"/>
      <c r="DR323" s="125"/>
      <c r="DS323" s="125"/>
      <c r="DT323" s="125"/>
      <c r="DU323" s="125"/>
      <c r="DV323" s="125"/>
      <c r="DW323" s="125"/>
      <c r="DX323" s="125"/>
      <c r="DY323" s="125"/>
      <c r="DZ323" s="125"/>
      <c r="EA323" s="125"/>
      <c r="EB323" s="125"/>
      <c r="EC323" s="125"/>
      <c r="ED323" s="125"/>
      <c r="EE323" s="125"/>
      <c r="EF323" s="125"/>
      <c r="EG323" s="125"/>
      <c r="EH323" s="125"/>
      <c r="EI323" s="125"/>
      <c r="EJ323" s="125"/>
      <c r="EK323" s="125"/>
      <c r="EL323" s="125"/>
      <c r="EM323" s="125"/>
      <c r="EN323" s="125"/>
      <c r="EO323" s="125"/>
      <c r="EP323" s="125"/>
      <c r="EQ323" s="125"/>
      <c r="ER323" s="125"/>
      <c r="ES323" s="125"/>
      <c r="ET323" s="125"/>
      <c r="EU323" s="125"/>
      <c r="EV323" s="125"/>
      <c r="EW323" s="125"/>
      <c r="EX323" s="125"/>
      <c r="EY323" s="125"/>
      <c r="EZ323" s="125"/>
      <c r="FA323" s="125"/>
      <c r="FB323" s="125"/>
      <c r="FC323" s="125"/>
      <c r="FD323" s="125"/>
      <c r="FE323" s="125"/>
      <c r="FF323" s="125"/>
      <c r="FG323" s="125"/>
      <c r="FH323" s="125"/>
      <c r="FI323" s="125"/>
      <c r="FJ323" s="125"/>
      <c r="FK323" s="125"/>
      <c r="FL323" s="125"/>
      <c r="FM323" s="125"/>
      <c r="FN323" s="125"/>
      <c r="FO323" s="125"/>
      <c r="FP323" s="125"/>
      <c r="FQ323" s="125"/>
      <c r="FR323" s="125"/>
      <c r="FS323" s="125"/>
      <c r="FT323" s="125"/>
      <c r="FU323" s="125"/>
      <c r="FV323" s="125"/>
      <c r="FW323" s="125"/>
      <c r="FX323" s="125"/>
      <c r="FY323" s="125"/>
      <c r="FZ323" s="125"/>
      <c r="GA323" s="125"/>
      <c r="GB323" s="125"/>
      <c r="GC323" s="125"/>
      <c r="GD323" s="125"/>
      <c r="GE323" s="125"/>
      <c r="GF323" s="125"/>
      <c r="GG323" s="125"/>
      <c r="GH323" s="125"/>
      <c r="GI323" s="125"/>
      <c r="GJ323" s="125"/>
      <c r="GK323" s="125"/>
      <c r="GL323" s="125"/>
      <c r="GM323" s="125"/>
      <c r="GN323" s="125"/>
      <c r="GO323" s="125"/>
      <c r="GP323" s="125"/>
      <c r="GQ323" s="125"/>
      <c r="GR323" s="125"/>
      <c r="GS323" s="125"/>
    </row>
    <row r="324" spans="1:201" ht="29.25" x14ac:dyDescent="0.25">
      <c r="A324" s="17">
        <v>1</v>
      </c>
      <c r="C324" s="451" t="s">
        <v>266</v>
      </c>
      <c r="D324" s="27">
        <f>'1 уровень'!E2934</f>
        <v>0</v>
      </c>
      <c r="E324" s="27" t="e">
        <f>'1 уровень'!F2934</f>
        <v>#VALUE!</v>
      </c>
      <c r="F324" s="27">
        <f>'1 уровень'!G2934</f>
        <v>27</v>
      </c>
      <c r="G324" s="130" t="e">
        <f>'1 уровень'!H2934</f>
        <v>#VALUE!</v>
      </c>
      <c r="H324" s="144">
        <f>'1 уровень'!I2934</f>
        <v>0</v>
      </c>
      <c r="I324" s="144">
        <f>'1 уровень'!J2934</f>
        <v>0</v>
      </c>
      <c r="J324" s="139">
        <f>'1 уровень'!K2934</f>
        <v>0</v>
      </c>
      <c r="K324" s="139">
        <f>'1 уровень'!L2934</f>
        <v>0</v>
      </c>
      <c r="L324" s="139">
        <f>'1 уровень'!M2934</f>
        <v>0</v>
      </c>
      <c r="M324" s="139">
        <f>'1 уровень'!N2934</f>
        <v>0</v>
      </c>
      <c r="N324" s="139">
        <f>'1 уровень'!O2934</f>
        <v>0</v>
      </c>
      <c r="O324" s="139">
        <f>'1 уровень'!P2934</f>
        <v>0</v>
      </c>
      <c r="P324" s="138">
        <f>'1 уровень'!Q2934</f>
        <v>0</v>
      </c>
      <c r="Q324" s="138">
        <f>'1 уровень'!R2934</f>
        <v>0</v>
      </c>
      <c r="R324" s="138">
        <f>'1 уровень'!S2934</f>
        <v>0</v>
      </c>
      <c r="S324" s="138">
        <f>'1 уровень'!T2934</f>
        <v>0</v>
      </c>
      <c r="T324" s="138">
        <f>'1 уровень'!U2934</f>
        <v>0</v>
      </c>
      <c r="U324" s="138">
        <f>'1 уровень'!V2934</f>
        <v>0</v>
      </c>
      <c r="V324" s="138" t="e">
        <f>'1 уровень'!W2934</f>
        <v>#VALUE!</v>
      </c>
      <c r="W324" s="138">
        <f>'1 уровень'!X2934</f>
        <v>29.125170000000001</v>
      </c>
      <c r="X324" s="138">
        <f>'1 уровень'!Y2934</f>
        <v>0</v>
      </c>
      <c r="Y324" s="138">
        <f>'1 уровень'!Z2934</f>
        <v>0</v>
      </c>
      <c r="Z324" s="138" t="e">
        <f>'1 уровень'!AA2934</f>
        <v>#VALUE!</v>
      </c>
      <c r="AA324" s="138">
        <f>'1 уровень'!AB2934</f>
        <v>0</v>
      </c>
      <c r="AB324" s="138">
        <f>'1 уровень'!AC2934</f>
        <v>0</v>
      </c>
      <c r="AC324" s="138">
        <f>'1 уровень'!AD2934</f>
        <v>29.125170000000001</v>
      </c>
      <c r="AD324" s="138" t="e">
        <f>W324/V324*100</f>
        <v>#VALUE!</v>
      </c>
      <c r="AE324" s="138" t="e">
        <f>AC324/V324*100</f>
        <v>#VALUE!</v>
      </c>
      <c r="AF324" s="27">
        <f>'1 уровень'!AE2934</f>
        <v>0</v>
      </c>
      <c r="AG324" s="138">
        <f>'1 уровень'!AF2934</f>
        <v>0</v>
      </c>
      <c r="AH324" s="238"/>
      <c r="AI324" s="238"/>
      <c r="AJ324" s="535"/>
      <c r="AK324" s="125"/>
      <c r="AL324" s="125"/>
      <c r="AM324" s="125"/>
      <c r="AN324" s="125"/>
      <c r="AO324" s="125"/>
      <c r="AP324" s="125"/>
      <c r="AQ324" s="125"/>
      <c r="AR324" s="125"/>
      <c r="AS324" s="125"/>
      <c r="AT324" s="125"/>
      <c r="AU324" s="125"/>
      <c r="AV324" s="125"/>
      <c r="AW324" s="125"/>
      <c r="AX324" s="125"/>
      <c r="AY324" s="125"/>
      <c r="AZ324" s="125"/>
      <c r="BA324" s="125"/>
      <c r="BB324" s="125"/>
      <c r="BC324" s="125"/>
      <c r="BD324" s="125"/>
      <c r="BE324" s="125"/>
      <c r="BF324" s="125"/>
      <c r="BG324" s="125"/>
      <c r="BH324" s="125"/>
      <c r="BI324" s="125"/>
      <c r="BJ324" s="125"/>
      <c r="BK324" s="125"/>
      <c r="BL324" s="125"/>
      <c r="BM324" s="125"/>
      <c r="BN324" s="125"/>
      <c r="BO324" s="125"/>
      <c r="BP324" s="125"/>
      <c r="BQ324" s="125"/>
      <c r="BR324" s="125"/>
      <c r="BS324" s="125"/>
      <c r="BT324" s="125"/>
      <c r="BU324" s="125"/>
      <c r="BV324" s="125"/>
      <c r="BW324" s="125"/>
      <c r="BX324" s="125"/>
      <c r="BY324" s="125"/>
      <c r="BZ324" s="125"/>
      <c r="CA324" s="125"/>
      <c r="CB324" s="125"/>
      <c r="CC324" s="125"/>
      <c r="CD324" s="125"/>
      <c r="CE324" s="125"/>
      <c r="CF324" s="125"/>
      <c r="CG324" s="125"/>
      <c r="CH324" s="125"/>
      <c r="CI324" s="125"/>
      <c r="CJ324" s="125"/>
      <c r="CK324" s="125"/>
      <c r="CL324" s="125"/>
      <c r="CM324" s="125"/>
      <c r="CN324" s="125"/>
      <c r="CO324" s="125"/>
      <c r="CP324" s="125"/>
      <c r="CQ324" s="125"/>
      <c r="CR324" s="125"/>
      <c r="CS324" s="125"/>
      <c r="CT324" s="125"/>
      <c r="CU324" s="125"/>
      <c r="CV324" s="125"/>
      <c r="CW324" s="125"/>
      <c r="CX324" s="125"/>
      <c r="CY324" s="125"/>
      <c r="CZ324" s="125"/>
      <c r="DA324" s="125"/>
      <c r="DB324" s="125"/>
      <c r="DC324" s="125"/>
      <c r="DD324" s="125"/>
      <c r="DE324" s="125"/>
      <c r="DF324" s="125"/>
      <c r="DG324" s="125"/>
      <c r="DH324" s="125"/>
      <c r="DI324" s="125"/>
      <c r="DJ324" s="125"/>
      <c r="DK324" s="125"/>
      <c r="DL324" s="125"/>
      <c r="DM324" s="125"/>
      <c r="DN324" s="125"/>
      <c r="DO324" s="125"/>
      <c r="DP324" s="125"/>
      <c r="DQ324" s="125"/>
      <c r="DR324" s="125"/>
      <c r="DS324" s="125"/>
      <c r="DT324" s="125"/>
      <c r="DU324" s="125"/>
      <c r="DV324" s="125"/>
      <c r="DW324" s="125"/>
      <c r="DX324" s="125"/>
      <c r="DY324" s="125"/>
      <c r="DZ324" s="125"/>
      <c r="EA324" s="125"/>
      <c r="EB324" s="125"/>
      <c r="EC324" s="125"/>
      <c r="ED324" s="125"/>
      <c r="EE324" s="125"/>
      <c r="EF324" s="125"/>
      <c r="EG324" s="125"/>
      <c r="EH324" s="125"/>
      <c r="EI324" s="125"/>
      <c r="EJ324" s="125"/>
      <c r="EK324" s="125"/>
      <c r="EL324" s="125"/>
      <c r="EM324" s="125"/>
      <c r="EN324" s="125"/>
      <c r="EO324" s="125"/>
      <c r="EP324" s="125"/>
      <c r="EQ324" s="125"/>
      <c r="ER324" s="125"/>
      <c r="ES324" s="125"/>
      <c r="ET324" s="125"/>
      <c r="EU324" s="125"/>
      <c r="EV324" s="125"/>
      <c r="EW324" s="125"/>
      <c r="EX324" s="125"/>
      <c r="EY324" s="125"/>
      <c r="EZ324" s="125"/>
      <c r="FA324" s="125"/>
      <c r="FB324" s="125"/>
      <c r="FC324" s="125"/>
      <c r="FD324" s="125"/>
      <c r="FE324" s="125"/>
      <c r="FF324" s="125"/>
      <c r="FG324" s="125"/>
      <c r="FH324" s="125"/>
      <c r="FI324" s="125"/>
      <c r="FJ324" s="125"/>
      <c r="FK324" s="125"/>
      <c r="FL324" s="125"/>
      <c r="FM324" s="125"/>
      <c r="FN324" s="125"/>
      <c r="FO324" s="125"/>
      <c r="FP324" s="125"/>
      <c r="FQ324" s="125"/>
      <c r="FR324" s="125"/>
      <c r="FS324" s="125"/>
      <c r="FT324" s="125"/>
      <c r="FU324" s="125"/>
      <c r="FV324" s="125"/>
      <c r="FW324" s="125"/>
      <c r="FX324" s="125"/>
      <c r="FY324" s="125"/>
      <c r="FZ324" s="125"/>
      <c r="GA324" s="125"/>
      <c r="GB324" s="125"/>
      <c r="GC324" s="125"/>
      <c r="GD324" s="125"/>
      <c r="GE324" s="125"/>
      <c r="GF324" s="125"/>
      <c r="GG324" s="125"/>
      <c r="GH324" s="125"/>
      <c r="GI324" s="125"/>
      <c r="GJ324" s="125"/>
      <c r="GK324" s="125"/>
      <c r="GL324" s="125"/>
      <c r="GM324" s="125"/>
      <c r="GN324" s="125"/>
      <c r="GO324" s="125"/>
      <c r="GP324" s="125"/>
      <c r="GQ324" s="125"/>
      <c r="GR324" s="125"/>
      <c r="GS324" s="125"/>
    </row>
    <row r="325" spans="1:201" x14ac:dyDescent="0.25">
      <c r="A325" s="17">
        <v>1</v>
      </c>
      <c r="C325" s="668" t="s">
        <v>135</v>
      </c>
      <c r="D325" s="27">
        <f>'1 уровень'!E2935</f>
        <v>0</v>
      </c>
      <c r="E325" s="27" t="e">
        <f>'1 уровень'!F2935</f>
        <v>#VALUE!</v>
      </c>
      <c r="F325" s="27">
        <f>'1 уровень'!G2935</f>
        <v>54.066666666666663</v>
      </c>
      <c r="G325" s="130" t="e">
        <f>'1 уровень'!H2935</f>
        <v>#VALUE!</v>
      </c>
      <c r="H325" s="144">
        <f>'1 уровень'!I2935</f>
        <v>0</v>
      </c>
      <c r="I325" s="144">
        <f>'1 уровень'!J2935</f>
        <v>0</v>
      </c>
      <c r="J325" s="139">
        <f>'1 уровень'!K2935</f>
        <v>0</v>
      </c>
      <c r="K325" s="139">
        <f>'1 уровень'!L2935</f>
        <v>0</v>
      </c>
      <c r="L325" s="139">
        <f>'1 уровень'!M2935</f>
        <v>0</v>
      </c>
      <c r="M325" s="139">
        <f>'1 уровень'!N2935</f>
        <v>0</v>
      </c>
      <c r="N325" s="139">
        <f>'1 уровень'!O2935</f>
        <v>0</v>
      </c>
      <c r="O325" s="139">
        <f>'1 уровень'!P2935</f>
        <v>0</v>
      </c>
      <c r="P325" s="138">
        <f>'1 уровень'!Q2935</f>
        <v>0</v>
      </c>
      <c r="Q325" s="138">
        <f>'1 уровень'!R2935</f>
        <v>0</v>
      </c>
      <c r="R325" s="138">
        <f>'1 уровень'!S2935</f>
        <v>0</v>
      </c>
      <c r="S325" s="138">
        <f>'1 уровень'!T2935</f>
        <v>0</v>
      </c>
      <c r="T325" s="138">
        <f>'1 уровень'!U2935</f>
        <v>0</v>
      </c>
      <c r="U325" s="138">
        <f>'1 уровень'!V2935</f>
        <v>0</v>
      </c>
      <c r="V325" s="138" t="e">
        <f>'1 уровень'!W2935</f>
        <v>#VALUE!</v>
      </c>
      <c r="W325" s="138">
        <f>'1 уровень'!X2935</f>
        <v>68.803630000000013</v>
      </c>
      <c r="X325" s="138">
        <f>'1 уровень'!Y2935</f>
        <v>0</v>
      </c>
      <c r="Y325" s="138">
        <f>'1 уровень'!Z2935</f>
        <v>0</v>
      </c>
      <c r="Z325" s="138" t="e">
        <f>'1 уровень'!AA2935</f>
        <v>#VALUE!</v>
      </c>
      <c r="AA325" s="138">
        <f>'1 уровень'!AB2935</f>
        <v>0</v>
      </c>
      <c r="AB325" s="138">
        <f>'1 уровень'!AC2935</f>
        <v>0</v>
      </c>
      <c r="AC325" s="138">
        <f>'1 уровень'!AD2935</f>
        <v>68.803630000000013</v>
      </c>
      <c r="AD325" s="138" t="e">
        <f>W325/V325*100</f>
        <v>#VALUE!</v>
      </c>
      <c r="AE325" s="138" t="e">
        <f>AC325/V325*100</f>
        <v>#VALUE!</v>
      </c>
      <c r="AF325" s="27">
        <f>'1 уровень'!AE2935</f>
        <v>0</v>
      </c>
      <c r="AG325" s="138">
        <f>'1 уровень'!AF2935</f>
        <v>0</v>
      </c>
      <c r="AH325" s="238"/>
      <c r="AI325" s="238"/>
      <c r="AJ325" s="535"/>
      <c r="AK325" s="125"/>
      <c r="AL325" s="125"/>
      <c r="AM325" s="125"/>
      <c r="AN325" s="125"/>
      <c r="AO325" s="125"/>
      <c r="AP325" s="125"/>
      <c r="AQ325" s="125"/>
      <c r="AR325" s="125"/>
      <c r="AS325" s="125"/>
      <c r="AT325" s="125"/>
      <c r="AU325" s="125"/>
      <c r="AV325" s="125"/>
      <c r="AW325" s="125"/>
      <c r="AX325" s="125"/>
      <c r="AY325" s="125"/>
      <c r="AZ325" s="125"/>
      <c r="BA325" s="125"/>
      <c r="BB325" s="125"/>
      <c r="BC325" s="125"/>
      <c r="BD325" s="125"/>
      <c r="BE325" s="125"/>
      <c r="BF325" s="125"/>
      <c r="BG325" s="125"/>
      <c r="BH325" s="125"/>
      <c r="BI325" s="125"/>
      <c r="BJ325" s="125"/>
      <c r="BK325" s="125"/>
      <c r="BL325" s="125"/>
      <c r="BM325" s="125"/>
      <c r="BN325" s="125"/>
      <c r="BO325" s="125"/>
      <c r="BP325" s="125"/>
      <c r="BQ325" s="125"/>
      <c r="BR325" s="125"/>
      <c r="BS325" s="125"/>
      <c r="BT325" s="125"/>
      <c r="BU325" s="125"/>
      <c r="BV325" s="125"/>
      <c r="BW325" s="125"/>
      <c r="BX325" s="125"/>
      <c r="BY325" s="125"/>
      <c r="BZ325" s="125"/>
      <c r="CA325" s="125"/>
      <c r="CB325" s="125"/>
      <c r="CC325" s="125"/>
      <c r="CD325" s="125"/>
      <c r="CE325" s="125"/>
      <c r="CF325" s="125"/>
      <c r="CG325" s="125"/>
      <c r="CH325" s="125"/>
      <c r="CI325" s="125"/>
      <c r="CJ325" s="125"/>
      <c r="CK325" s="125"/>
      <c r="CL325" s="125"/>
      <c r="CM325" s="125"/>
      <c r="CN325" s="125"/>
      <c r="CO325" s="125"/>
      <c r="CP325" s="125"/>
      <c r="CQ325" s="125"/>
      <c r="CR325" s="125"/>
      <c r="CS325" s="125"/>
      <c r="CT325" s="125"/>
      <c r="CU325" s="125"/>
      <c r="CV325" s="125"/>
      <c r="CW325" s="125"/>
      <c r="CX325" s="125"/>
      <c r="CY325" s="125"/>
      <c r="CZ325" s="125"/>
      <c r="DA325" s="125"/>
      <c r="DB325" s="125"/>
      <c r="DC325" s="125"/>
      <c r="DD325" s="125"/>
      <c r="DE325" s="125"/>
      <c r="DF325" s="125"/>
      <c r="DG325" s="125"/>
      <c r="DH325" s="125"/>
      <c r="DI325" s="125"/>
      <c r="DJ325" s="125"/>
      <c r="DK325" s="125"/>
      <c r="DL325" s="125"/>
      <c r="DM325" s="125"/>
      <c r="DN325" s="125"/>
      <c r="DO325" s="125"/>
      <c r="DP325" s="125"/>
      <c r="DQ325" s="125"/>
      <c r="DR325" s="125"/>
      <c r="DS325" s="125"/>
      <c r="DT325" s="125"/>
      <c r="DU325" s="125"/>
      <c r="DV325" s="125"/>
      <c r="DW325" s="125"/>
      <c r="DX325" s="125"/>
      <c r="DY325" s="125"/>
      <c r="DZ325" s="125"/>
      <c r="EA325" s="125"/>
      <c r="EB325" s="125"/>
      <c r="EC325" s="125"/>
      <c r="ED325" s="125"/>
      <c r="EE325" s="125"/>
      <c r="EF325" s="125"/>
      <c r="EG325" s="125"/>
      <c r="EH325" s="125"/>
      <c r="EI325" s="125"/>
      <c r="EJ325" s="125"/>
      <c r="EK325" s="125"/>
      <c r="EL325" s="125"/>
      <c r="EM325" s="125"/>
      <c r="EN325" s="125"/>
      <c r="EO325" s="125"/>
      <c r="EP325" s="125"/>
      <c r="EQ325" s="125"/>
      <c r="ER325" s="125"/>
      <c r="ES325" s="125"/>
      <c r="ET325" s="125"/>
      <c r="EU325" s="125"/>
      <c r="EV325" s="125"/>
      <c r="EW325" s="125"/>
      <c r="EX325" s="125"/>
      <c r="EY325" s="125"/>
      <c r="EZ325" s="125"/>
      <c r="FA325" s="125"/>
      <c r="FB325" s="125"/>
      <c r="FC325" s="125"/>
      <c r="FD325" s="125"/>
      <c r="FE325" s="125"/>
      <c r="FF325" s="125"/>
      <c r="FG325" s="125"/>
      <c r="FH325" s="125"/>
      <c r="FI325" s="125"/>
      <c r="FJ325" s="125"/>
      <c r="FK325" s="125"/>
      <c r="FL325" s="125"/>
      <c r="FM325" s="125"/>
      <c r="FN325" s="125"/>
      <c r="FO325" s="125"/>
      <c r="FP325" s="125"/>
      <c r="FQ325" s="125"/>
      <c r="FR325" s="125"/>
      <c r="FS325" s="125"/>
      <c r="FT325" s="125"/>
      <c r="FU325" s="125"/>
      <c r="FV325" s="125"/>
      <c r="FW325" s="125"/>
      <c r="FX325" s="125"/>
      <c r="FY325" s="125"/>
      <c r="FZ325" s="125"/>
      <c r="GA325" s="125"/>
      <c r="GB325" s="125"/>
      <c r="GC325" s="125"/>
      <c r="GD325" s="125"/>
      <c r="GE325" s="125"/>
      <c r="GF325" s="125"/>
      <c r="GG325" s="125"/>
      <c r="GH325" s="125"/>
      <c r="GI325" s="125"/>
      <c r="GJ325" s="125"/>
      <c r="GK325" s="125"/>
      <c r="GL325" s="125"/>
      <c r="GM325" s="125"/>
      <c r="GN325" s="125"/>
      <c r="GO325" s="125"/>
      <c r="GP325" s="125"/>
      <c r="GQ325" s="125"/>
      <c r="GR325" s="125"/>
      <c r="GS325" s="125"/>
    </row>
    <row r="326" spans="1:201" x14ac:dyDescent="0.25">
      <c r="A326" s="17">
        <v>1</v>
      </c>
      <c r="C326" s="1102" t="s">
        <v>29</v>
      </c>
      <c r="D326" s="27">
        <f>'1 уровень'!E2936</f>
        <v>0</v>
      </c>
      <c r="E326" s="27">
        <f>'1 уровень'!F2936</f>
        <v>0</v>
      </c>
      <c r="F326" s="27">
        <f>'1 уровень'!G2936</f>
        <v>0</v>
      </c>
      <c r="G326" s="130">
        <f>'1 уровень'!H2936</f>
        <v>0</v>
      </c>
      <c r="H326" s="144">
        <f>'1 уровень'!I2936</f>
        <v>0</v>
      </c>
      <c r="I326" s="144">
        <f>'1 уровень'!J2936</f>
        <v>0</v>
      </c>
      <c r="J326" s="139">
        <f>'1 уровень'!K2936</f>
        <v>0</v>
      </c>
      <c r="K326" s="139">
        <f>'1 уровень'!L2936</f>
        <v>0</v>
      </c>
      <c r="L326" s="139">
        <f>'1 уровень'!M2936</f>
        <v>0</v>
      </c>
      <c r="M326" s="139">
        <f>'1 уровень'!N2936</f>
        <v>0</v>
      </c>
      <c r="N326" s="139">
        <f>'1 уровень'!O2936</f>
        <v>0</v>
      </c>
      <c r="O326" s="139">
        <f>'1 уровень'!P2936</f>
        <v>0</v>
      </c>
      <c r="P326" s="138">
        <f>'1 уровень'!Q2936</f>
        <v>0</v>
      </c>
      <c r="Q326" s="138">
        <f>'1 уровень'!R2936</f>
        <v>0</v>
      </c>
      <c r="R326" s="138">
        <f>'1 уровень'!S2936</f>
        <v>0</v>
      </c>
      <c r="S326" s="138">
        <f>'1 уровень'!T2936</f>
        <v>0</v>
      </c>
      <c r="T326" s="138">
        <f>'1 уровень'!U2936</f>
        <v>0</v>
      </c>
      <c r="U326" s="138">
        <f>'1 уровень'!V2936</f>
        <v>0</v>
      </c>
      <c r="V326" s="138">
        <f>'1 уровень'!W2936</f>
        <v>0</v>
      </c>
      <c r="W326" s="138">
        <f>'1 уровень'!X2936</f>
        <v>0</v>
      </c>
      <c r="X326" s="138">
        <f>'1 уровень'!Y2936</f>
        <v>0</v>
      </c>
      <c r="Y326" s="138">
        <f>'1 уровень'!Z2936</f>
        <v>0</v>
      </c>
      <c r="Z326" s="138">
        <f>'1 уровень'!AA2936</f>
        <v>0</v>
      </c>
      <c r="AA326" s="138">
        <f>'1 уровень'!AB2936</f>
        <v>0</v>
      </c>
      <c r="AB326" s="138">
        <f>'1 уровень'!AC2936</f>
        <v>0</v>
      </c>
      <c r="AC326" s="138">
        <f>'1 уровень'!AD2936</f>
        <v>0</v>
      </c>
      <c r="AD326" s="138"/>
      <c r="AE326" s="138"/>
      <c r="AF326" s="27">
        <f>'1 уровень'!AE2936</f>
        <v>0</v>
      </c>
      <c r="AG326" s="138">
        <f>'1 уровень'!AF2936</f>
        <v>0</v>
      </c>
      <c r="AH326" s="238"/>
      <c r="AI326" s="238"/>
      <c r="AJ326" s="535"/>
      <c r="AK326" s="125"/>
      <c r="AL326" s="125"/>
      <c r="AM326" s="125"/>
      <c r="AN326" s="125"/>
      <c r="AO326" s="125"/>
      <c r="AP326" s="125"/>
      <c r="AQ326" s="125"/>
      <c r="AR326" s="125"/>
      <c r="AS326" s="125"/>
      <c r="AT326" s="125"/>
      <c r="AU326" s="125"/>
      <c r="AV326" s="125"/>
      <c r="AW326" s="125"/>
      <c r="AX326" s="125"/>
      <c r="AY326" s="125"/>
      <c r="AZ326" s="125"/>
      <c r="BA326" s="125"/>
      <c r="BB326" s="125"/>
      <c r="BC326" s="125"/>
      <c r="BD326" s="125"/>
      <c r="BE326" s="125"/>
      <c r="BF326" s="125"/>
      <c r="BG326" s="125"/>
      <c r="BH326" s="125"/>
      <c r="BI326" s="125"/>
      <c r="BJ326" s="125"/>
      <c r="BK326" s="125"/>
      <c r="BL326" s="125"/>
      <c r="BM326" s="125"/>
      <c r="BN326" s="125"/>
      <c r="BO326" s="125"/>
      <c r="BP326" s="125"/>
      <c r="BQ326" s="125"/>
      <c r="BR326" s="125"/>
      <c r="BS326" s="125"/>
      <c r="BT326" s="125"/>
      <c r="BU326" s="125"/>
      <c r="BV326" s="125"/>
      <c r="BW326" s="125"/>
      <c r="BX326" s="125"/>
      <c r="BY326" s="125"/>
      <c r="BZ326" s="125"/>
      <c r="CA326" s="125"/>
      <c r="CB326" s="125"/>
      <c r="CC326" s="125"/>
      <c r="CD326" s="125"/>
      <c r="CE326" s="125"/>
      <c r="CF326" s="125"/>
      <c r="CG326" s="125"/>
      <c r="CH326" s="125"/>
      <c r="CI326" s="125"/>
      <c r="CJ326" s="125"/>
      <c r="CK326" s="125"/>
      <c r="CL326" s="125"/>
      <c r="CM326" s="125"/>
      <c r="CN326" s="125"/>
      <c r="CO326" s="125"/>
      <c r="CP326" s="125"/>
      <c r="CQ326" s="125"/>
      <c r="CR326" s="125"/>
      <c r="CS326" s="125"/>
      <c r="CT326" s="125"/>
      <c r="CU326" s="125"/>
      <c r="CV326" s="125"/>
      <c r="CW326" s="125"/>
      <c r="CX326" s="125"/>
      <c r="CY326" s="125"/>
      <c r="CZ326" s="125"/>
      <c r="DA326" s="125"/>
      <c r="DB326" s="125"/>
      <c r="DC326" s="125"/>
      <c r="DD326" s="125"/>
      <c r="DE326" s="125"/>
      <c r="DF326" s="125"/>
      <c r="DG326" s="125"/>
      <c r="DH326" s="125"/>
      <c r="DI326" s="125"/>
      <c r="DJ326" s="125"/>
      <c r="DK326" s="125"/>
      <c r="DL326" s="125"/>
      <c r="DM326" s="125"/>
      <c r="DN326" s="125"/>
      <c r="DO326" s="125"/>
      <c r="DP326" s="125"/>
      <c r="DQ326" s="125"/>
      <c r="DR326" s="125"/>
      <c r="DS326" s="125"/>
      <c r="DT326" s="125"/>
      <c r="DU326" s="125"/>
      <c r="DV326" s="125"/>
      <c r="DW326" s="125"/>
      <c r="DX326" s="125"/>
      <c r="DY326" s="125"/>
      <c r="DZ326" s="125"/>
      <c r="EA326" s="125"/>
      <c r="EB326" s="125"/>
      <c r="EC326" s="125"/>
      <c r="ED326" s="125"/>
      <c r="EE326" s="125"/>
      <c r="EF326" s="125"/>
      <c r="EG326" s="125"/>
      <c r="EH326" s="125"/>
      <c r="EI326" s="125"/>
      <c r="EJ326" s="125"/>
      <c r="EK326" s="125"/>
      <c r="EL326" s="125"/>
      <c r="EM326" s="125"/>
      <c r="EN326" s="125"/>
      <c r="EO326" s="125"/>
      <c r="EP326" s="125"/>
      <c r="EQ326" s="125"/>
      <c r="ER326" s="125"/>
      <c r="ES326" s="125"/>
      <c r="ET326" s="125"/>
      <c r="EU326" s="125"/>
      <c r="EV326" s="125"/>
      <c r="EW326" s="125"/>
      <c r="EX326" s="125"/>
      <c r="EY326" s="125"/>
      <c r="EZ326" s="125"/>
      <c r="FA326" s="125"/>
      <c r="FB326" s="125"/>
      <c r="FC326" s="125"/>
      <c r="FD326" s="125"/>
      <c r="FE326" s="125"/>
      <c r="FF326" s="125"/>
      <c r="FG326" s="125"/>
      <c r="FH326" s="125"/>
      <c r="FI326" s="125"/>
      <c r="FJ326" s="125"/>
      <c r="FK326" s="125"/>
      <c r="FL326" s="125"/>
      <c r="FM326" s="125"/>
      <c r="FN326" s="125"/>
      <c r="FO326" s="125"/>
      <c r="FP326" s="125"/>
      <c r="FQ326" s="125"/>
      <c r="FR326" s="125"/>
      <c r="FS326" s="125"/>
      <c r="FT326" s="125"/>
      <c r="FU326" s="125"/>
      <c r="FV326" s="125"/>
      <c r="FW326" s="125"/>
      <c r="FX326" s="125"/>
      <c r="FY326" s="125"/>
      <c r="FZ326" s="125"/>
      <c r="GA326" s="125"/>
      <c r="GB326" s="125"/>
      <c r="GC326" s="125"/>
      <c r="GD326" s="125"/>
      <c r="GE326" s="125"/>
      <c r="GF326" s="125"/>
      <c r="GG326" s="125"/>
      <c r="GH326" s="125"/>
      <c r="GI326" s="125"/>
      <c r="GJ326" s="125"/>
      <c r="GK326" s="125"/>
      <c r="GL326" s="125"/>
      <c r="GM326" s="125"/>
      <c r="GN326" s="125"/>
      <c r="GO326" s="125"/>
      <c r="GP326" s="125"/>
      <c r="GQ326" s="125"/>
      <c r="GR326" s="125"/>
      <c r="GS326" s="125"/>
    </row>
    <row r="327" spans="1:201" x14ac:dyDescent="0.25">
      <c r="A327" s="17">
        <v>1</v>
      </c>
      <c r="C327" s="1297" t="s">
        <v>228</v>
      </c>
      <c r="D327" s="27">
        <f>'1 уровень'!E2937</f>
        <v>0</v>
      </c>
      <c r="E327" s="27" t="e">
        <f>'1 уровень'!F2937</f>
        <v>#VALUE!</v>
      </c>
      <c r="F327" s="27">
        <f>'1 уровень'!G2937</f>
        <v>0</v>
      </c>
      <c r="G327" s="130" t="e">
        <f>'1 уровень'!H2937</f>
        <v>#VALUE!</v>
      </c>
      <c r="H327" s="144" t="e">
        <f>'1 уровень'!I2937</f>
        <v>#DIV/0!</v>
      </c>
      <c r="I327" s="144" t="e">
        <f>'1 уровень'!J2937</f>
        <v>#DIV/0!</v>
      </c>
      <c r="J327" s="139">
        <f>'1 уровень'!K2937</f>
        <v>0</v>
      </c>
      <c r="K327" s="139" t="e">
        <f>'1 уровень'!L2937</f>
        <v>#VALUE!</v>
      </c>
      <c r="L327" s="139">
        <f>'1 уровень'!M2937</f>
        <v>0</v>
      </c>
      <c r="M327" s="139" t="e">
        <f>'1 уровень'!N2937</f>
        <v>#VALUE!</v>
      </c>
      <c r="N327" s="139">
        <f>'1 уровень'!O2937</f>
        <v>0</v>
      </c>
      <c r="O327" s="139" t="e">
        <f>'1 уровень'!P2937</f>
        <v>#VALUE!</v>
      </c>
      <c r="P327" s="138">
        <f>'1 уровень'!Q2937</f>
        <v>0</v>
      </c>
      <c r="Q327" s="138">
        <f>'1 уровень'!R2937</f>
        <v>0</v>
      </c>
      <c r="R327" s="138">
        <f>'1 уровень'!S2937</f>
        <v>0</v>
      </c>
      <c r="S327" s="138">
        <f>'1 уровень'!T2937</f>
        <v>0</v>
      </c>
      <c r="T327" s="138">
        <f>'1 уровень'!U2937</f>
        <v>0</v>
      </c>
      <c r="U327" s="138">
        <f>'1 уровень'!V2937</f>
        <v>0</v>
      </c>
      <c r="V327" s="138">
        <f>'1 уровень'!W2937</f>
        <v>0</v>
      </c>
      <c r="W327" s="138">
        <f>'1 уровень'!X2937</f>
        <v>0</v>
      </c>
      <c r="X327" s="138">
        <f>'1 уровень'!Y2937</f>
        <v>0</v>
      </c>
      <c r="Y327" s="138">
        <f>'1 уровень'!Z2937</f>
        <v>0</v>
      </c>
      <c r="Z327" s="138">
        <f>'1 уровень'!AA2937</f>
        <v>0</v>
      </c>
      <c r="AA327" s="138">
        <f>'1 уровень'!AB2937</f>
        <v>0</v>
      </c>
      <c r="AB327" s="138">
        <f>'1 уровень'!AC2937</f>
        <v>0</v>
      </c>
      <c r="AC327" s="138">
        <f>'1 уровень'!AD2937</f>
        <v>0</v>
      </c>
      <c r="AD327" s="138"/>
      <c r="AE327" s="138"/>
      <c r="AF327" s="27">
        <f>'1 уровень'!AE2937</f>
        <v>0</v>
      </c>
      <c r="AG327" s="138">
        <f>'1 уровень'!AF2937</f>
        <v>0</v>
      </c>
      <c r="AH327" s="238"/>
      <c r="AI327" s="238"/>
      <c r="AJ327" s="535"/>
      <c r="AK327" s="125"/>
      <c r="AL327" s="125"/>
      <c r="AM327" s="125"/>
      <c r="AN327" s="125"/>
      <c r="AO327" s="125"/>
      <c r="AP327" s="125"/>
      <c r="AQ327" s="125"/>
      <c r="AR327" s="125"/>
      <c r="AS327" s="125"/>
      <c r="AT327" s="125"/>
      <c r="AU327" s="125"/>
      <c r="AV327" s="125"/>
      <c r="AW327" s="125"/>
      <c r="AX327" s="125"/>
      <c r="AY327" s="125"/>
      <c r="AZ327" s="125"/>
      <c r="BA327" s="125"/>
      <c r="BB327" s="125"/>
      <c r="BC327" s="125"/>
      <c r="BD327" s="125"/>
      <c r="BE327" s="125"/>
      <c r="BF327" s="125"/>
      <c r="BG327" s="125"/>
      <c r="BH327" s="125"/>
      <c r="BI327" s="125"/>
      <c r="BJ327" s="125"/>
      <c r="BK327" s="125"/>
      <c r="BL327" s="125"/>
      <c r="BM327" s="125"/>
      <c r="BN327" s="125"/>
      <c r="BO327" s="125"/>
      <c r="BP327" s="125"/>
      <c r="BQ327" s="125"/>
      <c r="BR327" s="125"/>
      <c r="BS327" s="125"/>
      <c r="BT327" s="125"/>
      <c r="BU327" s="125"/>
      <c r="BV327" s="125"/>
      <c r="BW327" s="125"/>
      <c r="BX327" s="125"/>
      <c r="BY327" s="125"/>
      <c r="BZ327" s="125"/>
      <c r="CA327" s="125"/>
      <c r="CB327" s="125"/>
      <c r="CC327" s="125"/>
      <c r="CD327" s="125"/>
      <c r="CE327" s="125"/>
      <c r="CF327" s="125"/>
      <c r="CG327" s="125"/>
      <c r="CH327" s="125"/>
      <c r="CI327" s="125"/>
      <c r="CJ327" s="125"/>
      <c r="CK327" s="125"/>
      <c r="CL327" s="125"/>
      <c r="CM327" s="125"/>
      <c r="CN327" s="125"/>
      <c r="CO327" s="125"/>
      <c r="CP327" s="125"/>
      <c r="CQ327" s="125"/>
      <c r="CR327" s="125"/>
      <c r="CS327" s="125"/>
      <c r="CT327" s="125"/>
      <c r="CU327" s="125"/>
      <c r="CV327" s="125"/>
      <c r="CW327" s="125"/>
      <c r="CX327" s="125"/>
      <c r="CY327" s="125"/>
      <c r="CZ327" s="125"/>
      <c r="DA327" s="125"/>
      <c r="DB327" s="125"/>
      <c r="DC327" s="125"/>
      <c r="DD327" s="125"/>
      <c r="DE327" s="125"/>
      <c r="DF327" s="125"/>
      <c r="DG327" s="125"/>
      <c r="DH327" s="125"/>
      <c r="DI327" s="125"/>
      <c r="DJ327" s="125"/>
      <c r="DK327" s="125"/>
      <c r="DL327" s="125"/>
      <c r="DM327" s="125"/>
      <c r="DN327" s="125"/>
      <c r="DO327" s="125"/>
      <c r="DP327" s="125"/>
      <c r="DQ327" s="125"/>
      <c r="DR327" s="125"/>
      <c r="DS327" s="125"/>
      <c r="DT327" s="125"/>
      <c r="DU327" s="125"/>
      <c r="DV327" s="125"/>
      <c r="DW327" s="125"/>
      <c r="DX327" s="125"/>
      <c r="DY327" s="125"/>
      <c r="DZ327" s="125"/>
      <c r="EA327" s="125"/>
      <c r="EB327" s="125"/>
      <c r="EC327" s="125"/>
      <c r="ED327" s="125"/>
      <c r="EE327" s="125"/>
      <c r="EF327" s="125"/>
      <c r="EG327" s="125"/>
      <c r="EH327" s="125"/>
      <c r="EI327" s="125"/>
      <c r="EJ327" s="125"/>
      <c r="EK327" s="125"/>
      <c r="EL327" s="125"/>
      <c r="EM327" s="125"/>
      <c r="EN327" s="125"/>
      <c r="EO327" s="125"/>
      <c r="EP327" s="125"/>
      <c r="EQ327" s="125"/>
      <c r="ER327" s="125"/>
      <c r="ES327" s="125"/>
      <c r="ET327" s="125"/>
      <c r="EU327" s="125"/>
      <c r="EV327" s="125"/>
      <c r="EW327" s="125"/>
      <c r="EX327" s="125"/>
      <c r="EY327" s="125"/>
      <c r="EZ327" s="125"/>
      <c r="FA327" s="125"/>
      <c r="FB327" s="125"/>
      <c r="FC327" s="125"/>
      <c r="FD327" s="125"/>
      <c r="FE327" s="125"/>
      <c r="FF327" s="125"/>
      <c r="FG327" s="125"/>
      <c r="FH327" s="125"/>
      <c r="FI327" s="125"/>
      <c r="FJ327" s="125"/>
      <c r="FK327" s="125"/>
      <c r="FL327" s="125"/>
      <c r="FM327" s="125"/>
      <c r="FN327" s="125"/>
      <c r="FO327" s="125"/>
      <c r="FP327" s="125"/>
      <c r="FQ327" s="125"/>
      <c r="FR327" s="125"/>
      <c r="FS327" s="125"/>
      <c r="FT327" s="125"/>
      <c r="FU327" s="125"/>
      <c r="FV327" s="125"/>
      <c r="FW327" s="125"/>
      <c r="FX327" s="125"/>
      <c r="FY327" s="125"/>
      <c r="FZ327" s="125"/>
      <c r="GA327" s="125"/>
      <c r="GB327" s="125"/>
      <c r="GC327" s="125"/>
      <c r="GD327" s="125"/>
      <c r="GE327" s="125"/>
      <c r="GF327" s="125"/>
      <c r="GG327" s="125"/>
      <c r="GH327" s="125"/>
      <c r="GI327" s="125"/>
      <c r="GJ327" s="125"/>
      <c r="GK327" s="125"/>
      <c r="GL327" s="125"/>
      <c r="GM327" s="125"/>
      <c r="GN327" s="125"/>
      <c r="GO327" s="125"/>
      <c r="GP327" s="125"/>
      <c r="GQ327" s="125"/>
      <c r="GR327" s="125"/>
      <c r="GS327" s="125"/>
    </row>
    <row r="328" spans="1:201" ht="29.25" x14ac:dyDescent="0.25">
      <c r="A328" s="17">
        <v>1</v>
      </c>
      <c r="C328" s="796" t="s">
        <v>136</v>
      </c>
      <c r="D328" s="27">
        <f>'1 уровень'!E2938</f>
        <v>0</v>
      </c>
      <c r="E328" s="27" t="e">
        <f>'1 уровень'!F2938</f>
        <v>#VALUE!</v>
      </c>
      <c r="F328" s="27">
        <f>'1 уровень'!G2938</f>
        <v>0</v>
      </c>
      <c r="G328" s="130" t="e">
        <f>'1 уровень'!H2938</f>
        <v>#VALUE!</v>
      </c>
      <c r="H328" s="144" t="e">
        <f>'1 уровень'!I2938</f>
        <v>#DIV/0!</v>
      </c>
      <c r="I328" s="144" t="e">
        <f>'1 уровень'!J2938</f>
        <v>#DIV/0!</v>
      </c>
      <c r="J328" s="139">
        <f>'1 уровень'!K2938</f>
        <v>0</v>
      </c>
      <c r="K328" s="139" t="e">
        <f>'1 уровень'!L2938</f>
        <v>#VALUE!</v>
      </c>
      <c r="L328" s="139">
        <f>'1 уровень'!M2938</f>
        <v>0</v>
      </c>
      <c r="M328" s="139" t="e">
        <f>'1 уровень'!N2938</f>
        <v>#VALUE!</v>
      </c>
      <c r="N328" s="139">
        <f>'1 уровень'!O2938</f>
        <v>0</v>
      </c>
      <c r="O328" s="139" t="e">
        <f>'1 уровень'!P2938</f>
        <v>#VALUE!</v>
      </c>
      <c r="P328" s="138">
        <f>'1 уровень'!Q2938</f>
        <v>0</v>
      </c>
      <c r="Q328" s="138">
        <f>'1 уровень'!R2938</f>
        <v>0</v>
      </c>
      <c r="R328" s="138">
        <f>'1 уровень'!S2938</f>
        <v>0</v>
      </c>
      <c r="S328" s="138">
        <f>'1 уровень'!T2938</f>
        <v>0</v>
      </c>
      <c r="T328" s="138">
        <f>'1 уровень'!U2938</f>
        <v>0</v>
      </c>
      <c r="U328" s="138">
        <f>'1 уровень'!V2938</f>
        <v>0</v>
      </c>
      <c r="V328" s="138" t="e">
        <f>'1 уровень'!W2938</f>
        <v>#VALUE!</v>
      </c>
      <c r="W328" s="138">
        <f>'1 уровень'!X2938</f>
        <v>0</v>
      </c>
      <c r="X328" s="138">
        <f>'1 уровень'!Y2938</f>
        <v>0</v>
      </c>
      <c r="Y328" s="138">
        <f>'1 уровень'!Z2938</f>
        <v>0</v>
      </c>
      <c r="Z328" s="138" t="e">
        <f>'1 уровень'!AA2938</f>
        <v>#VALUE!</v>
      </c>
      <c r="AA328" s="138">
        <f>'1 уровень'!AB2938</f>
        <v>0</v>
      </c>
      <c r="AB328" s="138">
        <f>'1 уровень'!AC2938</f>
        <v>0</v>
      </c>
      <c r="AC328" s="138">
        <f>'1 уровень'!AD2938</f>
        <v>0</v>
      </c>
      <c r="AD328" s="138" t="e">
        <f>W328/V328*100</f>
        <v>#VALUE!</v>
      </c>
      <c r="AE328" s="138" t="e">
        <f>AC328/V328*100</f>
        <v>#VALUE!</v>
      </c>
      <c r="AF328" s="27">
        <f>'1 уровень'!AE2938</f>
        <v>0</v>
      </c>
      <c r="AG328" s="138">
        <f>'1 уровень'!AF2938</f>
        <v>0</v>
      </c>
      <c r="AH328" s="238"/>
      <c r="AI328" s="238"/>
      <c r="AJ328" s="535"/>
      <c r="AK328" s="125"/>
      <c r="AL328" s="125"/>
      <c r="AM328" s="125"/>
      <c r="AN328" s="125"/>
      <c r="AO328" s="125"/>
      <c r="AP328" s="125"/>
      <c r="AQ328" s="125"/>
      <c r="AR328" s="125"/>
      <c r="AS328" s="125"/>
      <c r="AT328" s="125"/>
      <c r="AU328" s="125"/>
      <c r="AV328" s="125"/>
      <c r="AW328" s="125"/>
      <c r="AX328" s="125"/>
      <c r="AY328" s="125"/>
      <c r="AZ328" s="125"/>
      <c r="BA328" s="125"/>
      <c r="BB328" s="125"/>
      <c r="BC328" s="125"/>
      <c r="BD328" s="125"/>
      <c r="BE328" s="125"/>
      <c r="BF328" s="125"/>
      <c r="BG328" s="125"/>
      <c r="BH328" s="125"/>
      <c r="BI328" s="125"/>
      <c r="BJ328" s="125"/>
      <c r="BK328" s="125"/>
      <c r="BL328" s="125"/>
      <c r="BM328" s="125"/>
      <c r="BN328" s="125"/>
      <c r="BO328" s="125"/>
      <c r="BP328" s="125"/>
      <c r="BQ328" s="125"/>
      <c r="BR328" s="125"/>
      <c r="BS328" s="125"/>
      <c r="BT328" s="125"/>
      <c r="BU328" s="125"/>
      <c r="BV328" s="125"/>
      <c r="BW328" s="125"/>
      <c r="BX328" s="125"/>
      <c r="BY328" s="125"/>
      <c r="BZ328" s="125"/>
      <c r="CA328" s="125"/>
      <c r="CB328" s="125"/>
      <c r="CC328" s="125"/>
      <c r="CD328" s="125"/>
      <c r="CE328" s="125"/>
      <c r="CF328" s="125"/>
      <c r="CG328" s="125"/>
      <c r="CH328" s="125"/>
      <c r="CI328" s="125"/>
      <c r="CJ328" s="125"/>
      <c r="CK328" s="125"/>
      <c r="CL328" s="125"/>
      <c r="CM328" s="125"/>
      <c r="CN328" s="125"/>
      <c r="CO328" s="125"/>
      <c r="CP328" s="125"/>
      <c r="CQ328" s="125"/>
      <c r="CR328" s="125"/>
      <c r="CS328" s="125"/>
      <c r="CT328" s="125"/>
      <c r="CU328" s="125"/>
      <c r="CV328" s="125"/>
      <c r="CW328" s="125"/>
      <c r="CX328" s="125"/>
      <c r="CY328" s="125"/>
      <c r="CZ328" s="125"/>
      <c r="DA328" s="125"/>
      <c r="DB328" s="125"/>
      <c r="DC328" s="125"/>
      <c r="DD328" s="125"/>
      <c r="DE328" s="125"/>
      <c r="DF328" s="125"/>
      <c r="DG328" s="125"/>
      <c r="DH328" s="125"/>
      <c r="DI328" s="125"/>
      <c r="DJ328" s="125"/>
      <c r="DK328" s="125"/>
      <c r="DL328" s="125"/>
      <c r="DM328" s="125"/>
      <c r="DN328" s="125"/>
      <c r="DO328" s="125"/>
      <c r="DP328" s="125"/>
      <c r="DQ328" s="125"/>
      <c r="DR328" s="125"/>
      <c r="DS328" s="125"/>
      <c r="DT328" s="125"/>
      <c r="DU328" s="125"/>
      <c r="DV328" s="125"/>
      <c r="DW328" s="125"/>
      <c r="DX328" s="125"/>
      <c r="DY328" s="125"/>
      <c r="DZ328" s="125"/>
      <c r="EA328" s="125"/>
      <c r="EB328" s="125"/>
      <c r="EC328" s="125"/>
      <c r="ED328" s="125"/>
      <c r="EE328" s="125"/>
      <c r="EF328" s="125"/>
      <c r="EG328" s="125"/>
      <c r="EH328" s="125"/>
      <c r="EI328" s="125"/>
      <c r="EJ328" s="125"/>
      <c r="EK328" s="125"/>
      <c r="EL328" s="125"/>
      <c r="EM328" s="125"/>
      <c r="EN328" s="125"/>
      <c r="EO328" s="125"/>
      <c r="EP328" s="125"/>
      <c r="EQ328" s="125"/>
      <c r="ER328" s="125"/>
      <c r="ES328" s="125"/>
      <c r="ET328" s="125"/>
      <c r="EU328" s="125"/>
      <c r="EV328" s="125"/>
      <c r="EW328" s="125"/>
      <c r="EX328" s="125"/>
      <c r="EY328" s="125"/>
      <c r="EZ328" s="125"/>
      <c r="FA328" s="125"/>
      <c r="FB328" s="125"/>
      <c r="FC328" s="125"/>
      <c r="FD328" s="125"/>
      <c r="FE328" s="125"/>
      <c r="FF328" s="125"/>
      <c r="FG328" s="125"/>
      <c r="FH328" s="125"/>
      <c r="FI328" s="125"/>
      <c r="FJ328" s="125"/>
      <c r="FK328" s="125"/>
      <c r="FL328" s="125"/>
      <c r="FM328" s="125"/>
      <c r="FN328" s="125"/>
      <c r="FO328" s="125"/>
      <c r="FP328" s="125"/>
      <c r="FQ328" s="125"/>
      <c r="FR328" s="125"/>
      <c r="FS328" s="125"/>
      <c r="FT328" s="125"/>
      <c r="FU328" s="125"/>
      <c r="FV328" s="125"/>
      <c r="FW328" s="125"/>
      <c r="FX328" s="125"/>
      <c r="FY328" s="125"/>
      <c r="FZ328" s="125"/>
      <c r="GA328" s="125"/>
      <c r="GB328" s="125"/>
      <c r="GC328" s="125"/>
      <c r="GD328" s="125"/>
      <c r="GE328" s="125"/>
      <c r="GF328" s="125"/>
      <c r="GG328" s="125"/>
      <c r="GH328" s="125"/>
      <c r="GI328" s="125"/>
      <c r="GJ328" s="125"/>
      <c r="GK328" s="125"/>
      <c r="GL328" s="125"/>
      <c r="GM328" s="125"/>
      <c r="GN328" s="125"/>
      <c r="GO328" s="125"/>
      <c r="GP328" s="125"/>
      <c r="GQ328" s="125"/>
      <c r="GR328" s="125"/>
      <c r="GS328" s="125"/>
    </row>
    <row r="329" spans="1:201" x14ac:dyDescent="0.25">
      <c r="A329" s="17">
        <v>1</v>
      </c>
      <c r="C329" s="532" t="s">
        <v>199</v>
      </c>
      <c r="D329" s="27">
        <f>'1 уровень'!E2939</f>
        <v>0</v>
      </c>
      <c r="E329" s="27" t="e">
        <f>'1 уровень'!F2939</f>
        <v>#VALUE!</v>
      </c>
      <c r="F329" s="27">
        <f>'1 уровень'!G2939</f>
        <v>0</v>
      </c>
      <c r="G329" s="130" t="e">
        <f>'1 уровень'!H2939</f>
        <v>#VALUE!</v>
      </c>
      <c r="H329" s="144">
        <f>'1 уровень'!I2939</f>
        <v>0</v>
      </c>
      <c r="I329" s="144">
        <f>'1 уровень'!J2939</f>
        <v>0</v>
      </c>
      <c r="J329" s="139">
        <f>'1 уровень'!K2939</f>
        <v>0</v>
      </c>
      <c r="K329" s="139">
        <f>'1 уровень'!L2939</f>
        <v>0</v>
      </c>
      <c r="L329" s="139">
        <f>'1 уровень'!M2939</f>
        <v>0</v>
      </c>
      <c r="M329" s="139">
        <f>'1 уровень'!N2939</f>
        <v>0</v>
      </c>
      <c r="N329" s="139">
        <f>'1 уровень'!O2939</f>
        <v>0</v>
      </c>
      <c r="O329" s="139">
        <f>'1 уровень'!P2939</f>
        <v>0</v>
      </c>
      <c r="P329" s="138">
        <f>'1 уровень'!Q2939</f>
        <v>0</v>
      </c>
      <c r="Q329" s="138">
        <f>'1 уровень'!R2939</f>
        <v>0</v>
      </c>
      <c r="R329" s="138">
        <f>'1 уровень'!S2939</f>
        <v>0</v>
      </c>
      <c r="S329" s="138">
        <f>'1 уровень'!T2939</f>
        <v>0</v>
      </c>
      <c r="T329" s="138">
        <f>'1 уровень'!U2939</f>
        <v>0</v>
      </c>
      <c r="U329" s="138">
        <f>'1 уровень'!V2939</f>
        <v>0</v>
      </c>
      <c r="V329" s="138">
        <f>'1 уровень'!W2939</f>
        <v>0</v>
      </c>
      <c r="W329" s="138">
        <f>'1 уровень'!X2939</f>
        <v>0</v>
      </c>
      <c r="X329" s="138">
        <f>'1 уровень'!Y2939</f>
        <v>0</v>
      </c>
      <c r="Y329" s="138">
        <f>'1 уровень'!Z2939</f>
        <v>0</v>
      </c>
      <c r="Z329" s="138">
        <f>'1 уровень'!AA2939</f>
        <v>0</v>
      </c>
      <c r="AA329" s="138">
        <f>'1 уровень'!AB2939</f>
        <v>0</v>
      </c>
      <c r="AB329" s="138">
        <f>'1 уровень'!AC2939</f>
        <v>0</v>
      </c>
      <c r="AC329" s="138">
        <f>'1 уровень'!AD2939</f>
        <v>0</v>
      </c>
      <c r="AD329" s="138"/>
      <c r="AE329" s="138"/>
      <c r="AF329" s="27">
        <f>'1 уровень'!AE2939</f>
        <v>0</v>
      </c>
      <c r="AG329" s="138">
        <f>'1 уровень'!AF2939</f>
        <v>0</v>
      </c>
      <c r="AH329" s="238"/>
      <c r="AI329" s="238"/>
      <c r="AJ329" s="535"/>
      <c r="AK329" s="125"/>
      <c r="AL329" s="125"/>
      <c r="AM329" s="125"/>
      <c r="AN329" s="125"/>
      <c r="AO329" s="125"/>
      <c r="AP329" s="125"/>
      <c r="AQ329" s="125"/>
      <c r="AR329" s="125"/>
      <c r="AS329" s="125"/>
      <c r="AT329" s="125"/>
      <c r="AU329" s="125"/>
      <c r="AV329" s="125"/>
      <c r="AW329" s="125"/>
      <c r="AX329" s="125"/>
      <c r="AY329" s="125"/>
      <c r="AZ329" s="125"/>
      <c r="BA329" s="125"/>
      <c r="BB329" s="125"/>
      <c r="BC329" s="125"/>
      <c r="BD329" s="125"/>
      <c r="BE329" s="125"/>
      <c r="BF329" s="125"/>
      <c r="BG329" s="125"/>
      <c r="BH329" s="125"/>
      <c r="BI329" s="125"/>
      <c r="BJ329" s="125"/>
      <c r="BK329" s="125"/>
      <c r="BL329" s="125"/>
      <c r="BM329" s="125"/>
      <c r="BN329" s="125"/>
      <c r="BO329" s="125"/>
      <c r="BP329" s="125"/>
      <c r="BQ329" s="125"/>
      <c r="BR329" s="125"/>
      <c r="BS329" s="125"/>
      <c r="BT329" s="125"/>
      <c r="BU329" s="125"/>
      <c r="BV329" s="125"/>
      <c r="BW329" s="125"/>
      <c r="BX329" s="125"/>
      <c r="BY329" s="125"/>
      <c r="BZ329" s="125"/>
      <c r="CA329" s="125"/>
      <c r="CB329" s="125"/>
      <c r="CC329" s="125"/>
      <c r="CD329" s="125"/>
      <c r="CE329" s="125"/>
      <c r="CF329" s="125"/>
      <c r="CG329" s="125"/>
      <c r="CH329" s="125"/>
      <c r="CI329" s="125"/>
      <c r="CJ329" s="125"/>
      <c r="CK329" s="125"/>
      <c r="CL329" s="125"/>
      <c r="CM329" s="125"/>
      <c r="CN329" s="125"/>
      <c r="CO329" s="125"/>
      <c r="CP329" s="125"/>
      <c r="CQ329" s="125"/>
      <c r="CR329" s="125"/>
      <c r="CS329" s="125"/>
      <c r="CT329" s="125"/>
      <c r="CU329" s="125"/>
      <c r="CV329" s="125"/>
      <c r="CW329" s="125"/>
      <c r="CX329" s="125"/>
      <c r="CY329" s="125"/>
      <c r="CZ329" s="125"/>
      <c r="DA329" s="125"/>
      <c r="DB329" s="125"/>
      <c r="DC329" s="125"/>
      <c r="DD329" s="125"/>
      <c r="DE329" s="125"/>
      <c r="DF329" s="125"/>
      <c r="DG329" s="125"/>
      <c r="DH329" s="125"/>
      <c r="DI329" s="125"/>
      <c r="DJ329" s="125"/>
      <c r="DK329" s="125"/>
      <c r="DL329" s="125"/>
      <c r="DM329" s="125"/>
      <c r="DN329" s="125"/>
      <c r="DO329" s="125"/>
      <c r="DP329" s="125"/>
      <c r="DQ329" s="125"/>
      <c r="DR329" s="125"/>
      <c r="DS329" s="125"/>
      <c r="DT329" s="125"/>
      <c r="DU329" s="125"/>
      <c r="DV329" s="125"/>
      <c r="DW329" s="125"/>
      <c r="DX329" s="125"/>
      <c r="DY329" s="125"/>
      <c r="DZ329" s="125"/>
      <c r="EA329" s="125"/>
      <c r="EB329" s="125"/>
      <c r="EC329" s="125"/>
      <c r="ED329" s="125"/>
      <c r="EE329" s="125"/>
      <c r="EF329" s="125"/>
      <c r="EG329" s="125"/>
      <c r="EH329" s="125"/>
      <c r="EI329" s="125"/>
      <c r="EJ329" s="125"/>
      <c r="EK329" s="125"/>
      <c r="EL329" s="125"/>
      <c r="EM329" s="125"/>
      <c r="EN329" s="125"/>
      <c r="EO329" s="125"/>
      <c r="EP329" s="125"/>
      <c r="EQ329" s="125"/>
      <c r="ER329" s="125"/>
      <c r="ES329" s="125"/>
      <c r="ET329" s="125"/>
      <c r="EU329" s="125"/>
      <c r="EV329" s="125"/>
      <c r="EW329" s="125"/>
      <c r="EX329" s="125"/>
      <c r="EY329" s="125"/>
      <c r="EZ329" s="125"/>
      <c r="FA329" s="125"/>
      <c r="FB329" s="125"/>
      <c r="FC329" s="125"/>
      <c r="FD329" s="125"/>
      <c r="FE329" s="125"/>
      <c r="FF329" s="125"/>
      <c r="FG329" s="125"/>
      <c r="FH329" s="125"/>
      <c r="FI329" s="125"/>
      <c r="FJ329" s="125"/>
      <c r="FK329" s="125"/>
      <c r="FL329" s="125"/>
      <c r="FM329" s="125"/>
      <c r="FN329" s="125"/>
      <c r="FO329" s="125"/>
      <c r="FP329" s="125"/>
      <c r="FQ329" s="125"/>
      <c r="FR329" s="125"/>
      <c r="FS329" s="125"/>
      <c r="FT329" s="125"/>
      <c r="FU329" s="125"/>
      <c r="FV329" s="125"/>
      <c r="FW329" s="125"/>
      <c r="FX329" s="125"/>
      <c r="FY329" s="125"/>
      <c r="FZ329" s="125"/>
      <c r="GA329" s="125"/>
      <c r="GB329" s="125"/>
      <c r="GC329" s="125"/>
      <c r="GD329" s="125"/>
      <c r="GE329" s="125"/>
      <c r="GF329" s="125"/>
      <c r="GG329" s="125"/>
      <c r="GH329" s="125"/>
      <c r="GI329" s="125"/>
      <c r="GJ329" s="125"/>
      <c r="GK329" s="125"/>
      <c r="GL329" s="125"/>
      <c r="GM329" s="125"/>
      <c r="GN329" s="125"/>
      <c r="GO329" s="125"/>
      <c r="GP329" s="125"/>
      <c r="GQ329" s="125"/>
      <c r="GR329" s="125"/>
      <c r="GS329" s="125"/>
    </row>
    <row r="330" spans="1:201" x14ac:dyDescent="0.25">
      <c r="A330" s="17">
        <v>1</v>
      </c>
      <c r="C330" s="527" t="s">
        <v>200</v>
      </c>
      <c r="D330" s="27">
        <f>'1 уровень'!E2940</f>
        <v>0</v>
      </c>
      <c r="E330" s="27" t="e">
        <f>'1 уровень'!F2940</f>
        <v>#VALUE!</v>
      </c>
      <c r="F330" s="27">
        <f>'1 уровень'!G2940</f>
        <v>0</v>
      </c>
      <c r="G330" s="130" t="e">
        <f>'1 уровень'!H2940</f>
        <v>#VALUE!</v>
      </c>
      <c r="H330" s="144">
        <f>'1 уровень'!I2940</f>
        <v>0</v>
      </c>
      <c r="I330" s="144">
        <f>'1 уровень'!J2940</f>
        <v>0</v>
      </c>
      <c r="J330" s="139">
        <f>'1 уровень'!K2940</f>
        <v>0</v>
      </c>
      <c r="K330" s="139">
        <f>'1 уровень'!L2940</f>
        <v>0</v>
      </c>
      <c r="L330" s="139">
        <f>'1 уровень'!M2940</f>
        <v>0</v>
      </c>
      <c r="M330" s="139">
        <f>'1 уровень'!N2940</f>
        <v>0</v>
      </c>
      <c r="N330" s="139">
        <f>'1 уровень'!O2940</f>
        <v>0</v>
      </c>
      <c r="O330" s="139">
        <f>'1 уровень'!P2940</f>
        <v>0</v>
      </c>
      <c r="P330" s="138">
        <f>'1 уровень'!Q2940</f>
        <v>0</v>
      </c>
      <c r="Q330" s="138">
        <f>'1 уровень'!R2940</f>
        <v>0</v>
      </c>
      <c r="R330" s="138">
        <f>'1 уровень'!S2940</f>
        <v>0</v>
      </c>
      <c r="S330" s="138">
        <f>'1 уровень'!T2940</f>
        <v>0</v>
      </c>
      <c r="T330" s="138">
        <f>'1 уровень'!U2940</f>
        <v>0</v>
      </c>
      <c r="U330" s="138">
        <f>'1 уровень'!V2940</f>
        <v>0</v>
      </c>
      <c r="V330" s="138">
        <f>'1 уровень'!W2940</f>
        <v>0</v>
      </c>
      <c r="W330" s="138">
        <f>'1 уровень'!X2940</f>
        <v>0</v>
      </c>
      <c r="X330" s="138">
        <f>'1 уровень'!Y2940</f>
        <v>0</v>
      </c>
      <c r="Y330" s="138">
        <f>'1 уровень'!Z2940</f>
        <v>0</v>
      </c>
      <c r="Z330" s="138">
        <f>'1 уровень'!AA2940</f>
        <v>0</v>
      </c>
      <c r="AA330" s="138">
        <f>'1 уровень'!AB2940</f>
        <v>0</v>
      </c>
      <c r="AB330" s="138">
        <f>'1 уровень'!AC2940</f>
        <v>0</v>
      </c>
      <c r="AC330" s="138">
        <f>'1 уровень'!AD2940</f>
        <v>0</v>
      </c>
      <c r="AD330" s="138"/>
      <c r="AE330" s="138"/>
      <c r="AF330" s="27">
        <f>'1 уровень'!AE2940</f>
        <v>0</v>
      </c>
      <c r="AG330" s="138">
        <f>'1 уровень'!AF2940</f>
        <v>0</v>
      </c>
      <c r="AH330" s="238"/>
      <c r="AI330" s="238"/>
      <c r="AJ330" s="535"/>
      <c r="AK330" s="125"/>
      <c r="AL330" s="125"/>
      <c r="AM330" s="125"/>
      <c r="AN330" s="125"/>
      <c r="AO330" s="125"/>
      <c r="AP330" s="125"/>
      <c r="AQ330" s="125"/>
      <c r="AR330" s="125"/>
      <c r="AS330" s="125"/>
      <c r="AT330" s="125"/>
      <c r="AU330" s="125"/>
      <c r="AV330" s="125"/>
      <c r="AW330" s="125"/>
      <c r="AX330" s="125"/>
      <c r="AY330" s="125"/>
      <c r="AZ330" s="125"/>
      <c r="BA330" s="125"/>
      <c r="BB330" s="125"/>
      <c r="BC330" s="125"/>
      <c r="BD330" s="125"/>
      <c r="BE330" s="125"/>
      <c r="BF330" s="125"/>
      <c r="BG330" s="125"/>
      <c r="BH330" s="125"/>
      <c r="BI330" s="125"/>
      <c r="BJ330" s="125"/>
      <c r="BK330" s="125"/>
      <c r="BL330" s="125"/>
      <c r="BM330" s="125"/>
      <c r="BN330" s="125"/>
      <c r="BO330" s="125"/>
      <c r="BP330" s="125"/>
      <c r="BQ330" s="125"/>
      <c r="BR330" s="125"/>
      <c r="BS330" s="125"/>
      <c r="BT330" s="125"/>
      <c r="BU330" s="125"/>
      <c r="BV330" s="125"/>
      <c r="BW330" s="125"/>
      <c r="BX330" s="125"/>
      <c r="BY330" s="125"/>
      <c r="BZ330" s="125"/>
      <c r="CA330" s="125"/>
      <c r="CB330" s="125"/>
      <c r="CC330" s="125"/>
      <c r="CD330" s="125"/>
      <c r="CE330" s="125"/>
      <c r="CF330" s="125"/>
      <c r="CG330" s="125"/>
      <c r="CH330" s="125"/>
      <c r="CI330" s="125"/>
      <c r="CJ330" s="125"/>
      <c r="CK330" s="125"/>
      <c r="CL330" s="125"/>
      <c r="CM330" s="125"/>
      <c r="CN330" s="125"/>
      <c r="CO330" s="125"/>
      <c r="CP330" s="125"/>
      <c r="CQ330" s="125"/>
      <c r="CR330" s="125"/>
      <c r="CS330" s="125"/>
      <c r="CT330" s="125"/>
      <c r="CU330" s="125"/>
      <c r="CV330" s="125"/>
      <c r="CW330" s="125"/>
      <c r="CX330" s="125"/>
      <c r="CY330" s="125"/>
      <c r="CZ330" s="125"/>
      <c r="DA330" s="125"/>
      <c r="DB330" s="125"/>
      <c r="DC330" s="125"/>
      <c r="DD330" s="125"/>
      <c r="DE330" s="125"/>
      <c r="DF330" s="125"/>
      <c r="DG330" s="125"/>
      <c r="DH330" s="125"/>
      <c r="DI330" s="125"/>
      <c r="DJ330" s="125"/>
      <c r="DK330" s="125"/>
      <c r="DL330" s="125"/>
      <c r="DM330" s="125"/>
      <c r="DN330" s="125"/>
      <c r="DO330" s="125"/>
      <c r="DP330" s="125"/>
      <c r="DQ330" s="125"/>
      <c r="DR330" s="125"/>
      <c r="DS330" s="125"/>
      <c r="DT330" s="125"/>
      <c r="DU330" s="125"/>
      <c r="DV330" s="125"/>
      <c r="DW330" s="125"/>
      <c r="DX330" s="125"/>
      <c r="DY330" s="125"/>
      <c r="DZ330" s="125"/>
      <c r="EA330" s="125"/>
      <c r="EB330" s="125"/>
      <c r="EC330" s="125"/>
      <c r="ED330" s="125"/>
      <c r="EE330" s="125"/>
      <c r="EF330" s="125"/>
      <c r="EG330" s="125"/>
      <c r="EH330" s="125"/>
      <c r="EI330" s="125"/>
      <c r="EJ330" s="125"/>
      <c r="EK330" s="125"/>
      <c r="EL330" s="125"/>
      <c r="EM330" s="125"/>
      <c r="EN330" s="125"/>
      <c r="EO330" s="125"/>
      <c r="EP330" s="125"/>
      <c r="EQ330" s="125"/>
      <c r="ER330" s="125"/>
      <c r="ES330" s="125"/>
      <c r="ET330" s="125"/>
      <c r="EU330" s="125"/>
      <c r="EV330" s="125"/>
      <c r="EW330" s="125"/>
      <c r="EX330" s="125"/>
      <c r="EY330" s="125"/>
      <c r="EZ330" s="125"/>
      <c r="FA330" s="125"/>
      <c r="FB330" s="125"/>
      <c r="FC330" s="125"/>
      <c r="FD330" s="125"/>
      <c r="FE330" s="125"/>
      <c r="FF330" s="125"/>
      <c r="FG330" s="125"/>
      <c r="FH330" s="125"/>
      <c r="FI330" s="125"/>
      <c r="FJ330" s="125"/>
      <c r="FK330" s="125"/>
      <c r="FL330" s="125"/>
      <c r="FM330" s="125"/>
      <c r="FN330" s="125"/>
      <c r="FO330" s="125"/>
      <c r="FP330" s="125"/>
      <c r="FQ330" s="125"/>
      <c r="FR330" s="125"/>
      <c r="FS330" s="125"/>
      <c r="FT330" s="125"/>
      <c r="FU330" s="125"/>
      <c r="FV330" s="125"/>
      <c r="FW330" s="125"/>
      <c r="FX330" s="125"/>
      <c r="FY330" s="125"/>
      <c r="FZ330" s="125"/>
      <c r="GA330" s="125"/>
      <c r="GB330" s="125"/>
      <c r="GC330" s="125"/>
      <c r="GD330" s="125"/>
      <c r="GE330" s="125"/>
      <c r="GF330" s="125"/>
      <c r="GG330" s="125"/>
      <c r="GH330" s="125"/>
      <c r="GI330" s="125"/>
      <c r="GJ330" s="125"/>
      <c r="GK330" s="125"/>
      <c r="GL330" s="125"/>
      <c r="GM330" s="125"/>
      <c r="GN330" s="125"/>
      <c r="GO330" s="125"/>
      <c r="GP330" s="125"/>
      <c r="GQ330" s="125"/>
      <c r="GR330" s="125"/>
      <c r="GS330" s="125"/>
    </row>
    <row r="331" spans="1:201" ht="30" x14ac:dyDescent="0.25">
      <c r="A331" s="17">
        <v>1</v>
      </c>
      <c r="C331" s="530" t="s">
        <v>201</v>
      </c>
      <c r="D331" s="27">
        <f>'1 уровень'!E2941</f>
        <v>0</v>
      </c>
      <c r="E331" s="27" t="e">
        <f>'1 уровень'!F2941</f>
        <v>#VALUE!</v>
      </c>
      <c r="F331" s="27">
        <f>'1 уровень'!G2941</f>
        <v>0</v>
      </c>
      <c r="G331" s="130" t="e">
        <f>'1 уровень'!H2941</f>
        <v>#VALUE!</v>
      </c>
      <c r="H331" s="144">
        <f>'1 уровень'!I2941</f>
        <v>0</v>
      </c>
      <c r="I331" s="144">
        <f>'1 уровень'!J2941</f>
        <v>0</v>
      </c>
      <c r="J331" s="139">
        <f>'1 уровень'!K2941</f>
        <v>0</v>
      </c>
      <c r="K331" s="139">
        <f>'1 уровень'!L2941</f>
        <v>0</v>
      </c>
      <c r="L331" s="139">
        <f>'1 уровень'!M2941</f>
        <v>0</v>
      </c>
      <c r="M331" s="139">
        <f>'1 уровень'!N2941</f>
        <v>0</v>
      </c>
      <c r="N331" s="139">
        <f>'1 уровень'!O2941</f>
        <v>0</v>
      </c>
      <c r="O331" s="139">
        <f>'1 уровень'!P2941</f>
        <v>0</v>
      </c>
      <c r="P331" s="138">
        <f>'1 уровень'!Q2941</f>
        <v>0</v>
      </c>
      <c r="Q331" s="138">
        <f>'1 уровень'!R2941</f>
        <v>0</v>
      </c>
      <c r="R331" s="138">
        <f>'1 уровень'!S2941</f>
        <v>0</v>
      </c>
      <c r="S331" s="138">
        <f>'1 уровень'!T2941</f>
        <v>0</v>
      </c>
      <c r="T331" s="138">
        <f>'1 уровень'!U2941</f>
        <v>0</v>
      </c>
      <c r="U331" s="138">
        <f>'1 уровень'!V2941</f>
        <v>0</v>
      </c>
      <c r="V331" s="138">
        <f>'1 уровень'!W2941</f>
        <v>0</v>
      </c>
      <c r="W331" s="138">
        <f>'1 уровень'!X2941</f>
        <v>0</v>
      </c>
      <c r="X331" s="138">
        <f>'1 уровень'!Y2941</f>
        <v>0</v>
      </c>
      <c r="Y331" s="138">
        <f>'1 уровень'!Z2941</f>
        <v>0</v>
      </c>
      <c r="Z331" s="138">
        <f>'1 уровень'!AA2941</f>
        <v>0</v>
      </c>
      <c r="AA331" s="138">
        <f>'1 уровень'!AB2941</f>
        <v>0</v>
      </c>
      <c r="AB331" s="138">
        <f>'1 уровень'!AC2941</f>
        <v>0</v>
      </c>
      <c r="AC331" s="138">
        <f>'1 уровень'!AD2941</f>
        <v>0</v>
      </c>
      <c r="AD331" s="138"/>
      <c r="AE331" s="138"/>
      <c r="AF331" s="27">
        <f>'1 уровень'!AE2941</f>
        <v>0</v>
      </c>
      <c r="AG331" s="138">
        <f>'1 уровень'!AF2941</f>
        <v>0</v>
      </c>
      <c r="AH331" s="238"/>
      <c r="AI331" s="238"/>
      <c r="AJ331" s="535"/>
      <c r="AK331" s="125"/>
      <c r="AL331" s="125"/>
      <c r="AM331" s="125"/>
      <c r="AN331" s="125"/>
      <c r="AO331" s="125"/>
      <c r="AP331" s="125"/>
      <c r="AQ331" s="125"/>
      <c r="AR331" s="125"/>
      <c r="AS331" s="125"/>
      <c r="AT331" s="125"/>
      <c r="AU331" s="125"/>
      <c r="AV331" s="125"/>
      <c r="AW331" s="125"/>
      <c r="AX331" s="125"/>
      <c r="AY331" s="125"/>
      <c r="AZ331" s="125"/>
      <c r="BA331" s="125"/>
      <c r="BB331" s="125"/>
      <c r="BC331" s="125"/>
      <c r="BD331" s="125"/>
      <c r="BE331" s="125"/>
      <c r="BF331" s="125"/>
      <c r="BG331" s="125"/>
      <c r="BH331" s="125"/>
      <c r="BI331" s="125"/>
      <c r="BJ331" s="125"/>
      <c r="BK331" s="125"/>
      <c r="BL331" s="125"/>
      <c r="BM331" s="125"/>
      <c r="BN331" s="125"/>
      <c r="BO331" s="125"/>
      <c r="BP331" s="125"/>
      <c r="BQ331" s="125"/>
      <c r="BR331" s="125"/>
      <c r="BS331" s="125"/>
      <c r="BT331" s="125"/>
      <c r="BU331" s="125"/>
      <c r="BV331" s="125"/>
      <c r="BW331" s="125"/>
      <c r="BX331" s="125"/>
      <c r="BY331" s="125"/>
      <c r="BZ331" s="125"/>
      <c r="CA331" s="125"/>
      <c r="CB331" s="125"/>
      <c r="CC331" s="125"/>
      <c r="CD331" s="125"/>
      <c r="CE331" s="125"/>
      <c r="CF331" s="125"/>
      <c r="CG331" s="125"/>
      <c r="CH331" s="125"/>
      <c r="CI331" s="125"/>
      <c r="CJ331" s="125"/>
      <c r="CK331" s="125"/>
      <c r="CL331" s="125"/>
      <c r="CM331" s="125"/>
      <c r="CN331" s="125"/>
      <c r="CO331" s="125"/>
      <c r="CP331" s="125"/>
      <c r="CQ331" s="125"/>
      <c r="CR331" s="125"/>
      <c r="CS331" s="125"/>
      <c r="CT331" s="125"/>
      <c r="CU331" s="125"/>
      <c r="CV331" s="125"/>
      <c r="CW331" s="125"/>
      <c r="CX331" s="125"/>
      <c r="CY331" s="125"/>
      <c r="CZ331" s="125"/>
      <c r="DA331" s="125"/>
      <c r="DB331" s="125"/>
      <c r="DC331" s="125"/>
      <c r="DD331" s="125"/>
      <c r="DE331" s="125"/>
      <c r="DF331" s="125"/>
      <c r="DG331" s="125"/>
      <c r="DH331" s="125"/>
      <c r="DI331" s="125"/>
      <c r="DJ331" s="125"/>
      <c r="DK331" s="125"/>
      <c r="DL331" s="125"/>
      <c r="DM331" s="125"/>
      <c r="DN331" s="125"/>
      <c r="DO331" s="125"/>
      <c r="DP331" s="125"/>
      <c r="DQ331" s="125"/>
      <c r="DR331" s="125"/>
      <c r="DS331" s="125"/>
      <c r="DT331" s="125"/>
      <c r="DU331" s="125"/>
      <c r="DV331" s="125"/>
      <c r="DW331" s="125"/>
      <c r="DX331" s="125"/>
      <c r="DY331" s="125"/>
      <c r="DZ331" s="125"/>
      <c r="EA331" s="125"/>
      <c r="EB331" s="125"/>
      <c r="EC331" s="125"/>
      <c r="ED331" s="125"/>
      <c r="EE331" s="125"/>
      <c r="EF331" s="125"/>
      <c r="EG331" s="125"/>
      <c r="EH331" s="125"/>
      <c r="EI331" s="125"/>
      <c r="EJ331" s="125"/>
      <c r="EK331" s="125"/>
      <c r="EL331" s="125"/>
      <c r="EM331" s="125"/>
      <c r="EN331" s="125"/>
      <c r="EO331" s="125"/>
      <c r="EP331" s="125"/>
      <c r="EQ331" s="125"/>
      <c r="ER331" s="125"/>
      <c r="ES331" s="125"/>
      <c r="ET331" s="125"/>
      <c r="EU331" s="125"/>
      <c r="EV331" s="125"/>
      <c r="EW331" s="125"/>
      <c r="EX331" s="125"/>
      <c r="EY331" s="125"/>
      <c r="EZ331" s="125"/>
      <c r="FA331" s="125"/>
      <c r="FB331" s="125"/>
      <c r="FC331" s="125"/>
      <c r="FD331" s="125"/>
      <c r="FE331" s="125"/>
      <c r="FF331" s="125"/>
      <c r="FG331" s="125"/>
      <c r="FH331" s="125"/>
      <c r="FI331" s="125"/>
      <c r="FJ331" s="125"/>
      <c r="FK331" s="125"/>
      <c r="FL331" s="125"/>
      <c r="FM331" s="125"/>
      <c r="FN331" s="125"/>
      <c r="FO331" s="125"/>
      <c r="FP331" s="125"/>
      <c r="FQ331" s="125"/>
      <c r="FR331" s="125"/>
      <c r="FS331" s="125"/>
      <c r="FT331" s="125"/>
      <c r="FU331" s="125"/>
      <c r="FV331" s="125"/>
      <c r="FW331" s="125"/>
      <c r="FX331" s="125"/>
      <c r="FY331" s="125"/>
      <c r="FZ331" s="125"/>
      <c r="GA331" s="125"/>
      <c r="GB331" s="125"/>
      <c r="GC331" s="125"/>
      <c r="GD331" s="125"/>
      <c r="GE331" s="125"/>
      <c r="GF331" s="125"/>
      <c r="GG331" s="125"/>
      <c r="GH331" s="125"/>
      <c r="GI331" s="125"/>
      <c r="GJ331" s="125"/>
      <c r="GK331" s="125"/>
      <c r="GL331" s="125"/>
      <c r="GM331" s="125"/>
      <c r="GN331" s="125"/>
      <c r="GO331" s="125"/>
      <c r="GP331" s="125"/>
      <c r="GQ331" s="125"/>
      <c r="GR331" s="125"/>
      <c r="GS331" s="125"/>
    </row>
    <row r="332" spans="1:201" ht="15.75" thickBot="1" x14ac:dyDescent="0.3">
      <c r="A332" s="17">
        <v>1</v>
      </c>
      <c r="C332" s="2084" t="s">
        <v>206</v>
      </c>
      <c r="D332" s="27">
        <f>'1 уровень'!E2942</f>
        <v>0</v>
      </c>
      <c r="E332" s="27" t="e">
        <f>'1 уровень'!F2942</f>
        <v>#VALUE!</v>
      </c>
      <c r="F332" s="27">
        <f>'1 уровень'!G2942</f>
        <v>0</v>
      </c>
      <c r="G332" s="130" t="e">
        <f>'1 уровень'!H2942</f>
        <v>#VALUE!</v>
      </c>
      <c r="H332" s="144">
        <f>'1 уровень'!I2942</f>
        <v>0</v>
      </c>
      <c r="I332" s="144">
        <f>'1 уровень'!J2942</f>
        <v>0</v>
      </c>
      <c r="J332" s="139">
        <f>'1 уровень'!K2942</f>
        <v>0</v>
      </c>
      <c r="K332" s="139">
        <f>'1 уровень'!L2942</f>
        <v>0</v>
      </c>
      <c r="L332" s="139">
        <f>'1 уровень'!M2942</f>
        <v>0</v>
      </c>
      <c r="M332" s="139">
        <f>'1 уровень'!N2942</f>
        <v>0</v>
      </c>
      <c r="N332" s="139">
        <f>'1 уровень'!O2942</f>
        <v>0</v>
      </c>
      <c r="O332" s="139">
        <f>'1 уровень'!P2942</f>
        <v>0</v>
      </c>
      <c r="P332" s="138">
        <f>'1 уровень'!Q2942</f>
        <v>0</v>
      </c>
      <c r="Q332" s="138">
        <f>'1 уровень'!R2942</f>
        <v>0</v>
      </c>
      <c r="R332" s="138">
        <f>'1 уровень'!S2942</f>
        <v>0</v>
      </c>
      <c r="S332" s="138">
        <f>'1 уровень'!T2942</f>
        <v>0</v>
      </c>
      <c r="T332" s="138">
        <f>'1 уровень'!U2942</f>
        <v>0</v>
      </c>
      <c r="U332" s="138">
        <f>'1 уровень'!V2942</f>
        <v>0</v>
      </c>
      <c r="V332" s="138" t="e">
        <f>'1 уровень'!W2942</f>
        <v>#VALUE!</v>
      </c>
      <c r="W332" s="138">
        <f>'1 уровень'!X2942</f>
        <v>0</v>
      </c>
      <c r="X332" s="138">
        <f>'1 уровень'!Y2942</f>
        <v>0</v>
      </c>
      <c r="Y332" s="138">
        <f>'1 уровень'!Z2942</f>
        <v>0</v>
      </c>
      <c r="Z332" s="138" t="e">
        <f>'1 уровень'!AA2942</f>
        <v>#VALUE!</v>
      </c>
      <c r="AA332" s="138">
        <f>'1 уровень'!AB2942</f>
        <v>0</v>
      </c>
      <c r="AB332" s="138">
        <f>'1 уровень'!AC2942</f>
        <v>0</v>
      </c>
      <c r="AC332" s="138">
        <f>'1 уровень'!AD2942</f>
        <v>0</v>
      </c>
      <c r="AD332" s="138" t="e">
        <f>W332/V332*100</f>
        <v>#VALUE!</v>
      </c>
      <c r="AE332" s="138" t="e">
        <f>AC332/V332*100</f>
        <v>#VALUE!</v>
      </c>
      <c r="AF332" s="27">
        <f>'1 уровень'!AE2942</f>
        <v>0</v>
      </c>
      <c r="AG332" s="138">
        <f>'1 уровень'!AF2942</f>
        <v>0</v>
      </c>
      <c r="AH332" s="238"/>
      <c r="AI332" s="238"/>
      <c r="AJ332" s="535"/>
      <c r="AK332" s="125"/>
      <c r="AL332" s="125"/>
      <c r="AM332" s="125"/>
      <c r="AN332" s="125"/>
      <c r="AO332" s="125"/>
      <c r="AP332" s="125"/>
      <c r="AQ332" s="125"/>
      <c r="AR332" s="125"/>
      <c r="AS332" s="125"/>
      <c r="AT332" s="125"/>
      <c r="AU332" s="125"/>
      <c r="AV332" s="125"/>
      <c r="AW332" s="125"/>
      <c r="AX332" s="125"/>
      <c r="AY332" s="125"/>
      <c r="AZ332" s="125"/>
      <c r="BA332" s="125"/>
      <c r="BB332" s="125"/>
      <c r="BC332" s="125"/>
      <c r="BD332" s="125"/>
      <c r="BE332" s="125"/>
      <c r="BF332" s="125"/>
      <c r="BG332" s="125"/>
      <c r="BH332" s="125"/>
      <c r="BI332" s="125"/>
      <c r="BJ332" s="125"/>
      <c r="BK332" s="125"/>
      <c r="BL332" s="125"/>
      <c r="BM332" s="125"/>
      <c r="BN332" s="125"/>
      <c r="BO332" s="125"/>
      <c r="BP332" s="125"/>
      <c r="BQ332" s="125"/>
      <c r="BR332" s="125"/>
      <c r="BS332" s="125"/>
      <c r="BT332" s="125"/>
      <c r="BU332" s="125"/>
      <c r="BV332" s="125"/>
      <c r="BW332" s="125"/>
      <c r="BX332" s="125"/>
      <c r="BY332" s="125"/>
      <c r="BZ332" s="125"/>
      <c r="CA332" s="125"/>
      <c r="CB332" s="125"/>
      <c r="CC332" s="125"/>
      <c r="CD332" s="125"/>
      <c r="CE332" s="125"/>
      <c r="CF332" s="125"/>
      <c r="CG332" s="125"/>
      <c r="CH332" s="125"/>
      <c r="CI332" s="125"/>
      <c r="CJ332" s="125"/>
      <c r="CK332" s="125"/>
      <c r="CL332" s="125"/>
      <c r="CM332" s="125"/>
      <c r="CN332" s="125"/>
      <c r="CO332" s="125"/>
      <c r="CP332" s="125"/>
      <c r="CQ332" s="125"/>
      <c r="CR332" s="125"/>
      <c r="CS332" s="125"/>
      <c r="CT332" s="125"/>
      <c r="CU332" s="125"/>
      <c r="CV332" s="125"/>
      <c r="CW332" s="125"/>
      <c r="CX332" s="125"/>
      <c r="CY332" s="125"/>
      <c r="CZ332" s="125"/>
      <c r="DA332" s="125"/>
      <c r="DB332" s="125"/>
      <c r="DC332" s="125"/>
      <c r="DD332" s="125"/>
      <c r="DE332" s="125"/>
      <c r="DF332" s="125"/>
      <c r="DG332" s="125"/>
      <c r="DH332" s="125"/>
      <c r="DI332" s="125"/>
      <c r="DJ332" s="125"/>
      <c r="DK332" s="125"/>
      <c r="DL332" s="125"/>
      <c r="DM332" s="125"/>
      <c r="DN332" s="125"/>
      <c r="DO332" s="125"/>
      <c r="DP332" s="125"/>
      <c r="DQ332" s="125"/>
      <c r="DR332" s="125"/>
      <c r="DS332" s="125"/>
      <c r="DT332" s="125"/>
      <c r="DU332" s="125"/>
      <c r="DV332" s="125"/>
      <c r="DW332" s="125"/>
      <c r="DX332" s="125"/>
      <c r="DY332" s="125"/>
      <c r="DZ332" s="125"/>
      <c r="EA332" s="125"/>
      <c r="EB332" s="125"/>
      <c r="EC332" s="125"/>
      <c r="ED332" s="125"/>
      <c r="EE332" s="125"/>
      <c r="EF332" s="125"/>
      <c r="EG332" s="125"/>
      <c r="EH332" s="125"/>
      <c r="EI332" s="125"/>
      <c r="EJ332" s="125"/>
      <c r="EK332" s="125"/>
      <c r="EL332" s="125"/>
      <c r="EM332" s="125"/>
      <c r="EN332" s="125"/>
      <c r="EO332" s="125"/>
      <c r="EP332" s="125"/>
      <c r="EQ332" s="125"/>
      <c r="ER332" s="125"/>
      <c r="ES332" s="125"/>
      <c r="ET332" s="125"/>
      <c r="EU332" s="125"/>
      <c r="EV332" s="125"/>
      <c r="EW332" s="125"/>
      <c r="EX332" s="125"/>
      <c r="EY332" s="125"/>
      <c r="EZ332" s="125"/>
      <c r="FA332" s="125"/>
      <c r="FB332" s="125"/>
      <c r="FC332" s="125"/>
      <c r="FD332" s="125"/>
      <c r="FE332" s="125"/>
      <c r="FF332" s="125"/>
      <c r="FG332" s="125"/>
      <c r="FH332" s="125"/>
      <c r="FI332" s="125"/>
      <c r="FJ332" s="125"/>
      <c r="FK332" s="125"/>
      <c r="FL332" s="125"/>
      <c r="FM332" s="125"/>
      <c r="FN332" s="125"/>
      <c r="FO332" s="125"/>
      <c r="FP332" s="125"/>
      <c r="FQ332" s="125"/>
      <c r="FR332" s="125"/>
      <c r="FS332" s="125"/>
      <c r="FT332" s="125"/>
      <c r="FU332" s="125"/>
      <c r="FV332" s="125"/>
      <c r="FW332" s="125"/>
      <c r="FX332" s="125"/>
      <c r="FY332" s="125"/>
      <c r="FZ332" s="125"/>
      <c r="GA332" s="125"/>
      <c r="GB332" s="125"/>
      <c r="GC332" s="125"/>
      <c r="GD332" s="125"/>
      <c r="GE332" s="125"/>
      <c r="GF332" s="125"/>
      <c r="GG332" s="125"/>
      <c r="GH332" s="125"/>
      <c r="GI332" s="125"/>
      <c r="GJ332" s="125"/>
      <c r="GK332" s="125"/>
      <c r="GL332" s="125"/>
      <c r="GM332" s="125"/>
      <c r="GN332" s="125"/>
      <c r="GO332" s="125"/>
      <c r="GP332" s="125"/>
      <c r="GQ332" s="125"/>
      <c r="GR332" s="125"/>
      <c r="GS332" s="125"/>
    </row>
    <row r="333" spans="1:201" s="125" customFormat="1" x14ac:dyDescent="0.25">
      <c r="A333" s="17">
        <v>1</v>
      </c>
      <c r="B333" s="17"/>
      <c r="C333" s="5" t="s">
        <v>97</v>
      </c>
      <c r="D333" s="152"/>
      <c r="E333" s="152"/>
      <c r="F333" s="152"/>
      <c r="G333" s="153"/>
      <c r="H333" s="147"/>
      <c r="I333" s="147"/>
      <c r="J333" s="154"/>
      <c r="K333" s="154"/>
      <c r="L333" s="154"/>
      <c r="M333" s="154"/>
      <c r="N333" s="154"/>
      <c r="O333" s="154"/>
      <c r="P333" s="392">
        <f t="shared" ref="P333:U333" si="22">P334-P335-P391-P394-P399</f>
        <v>0</v>
      </c>
      <c r="Q333" s="392">
        <f t="shared" si="22"/>
        <v>0</v>
      </c>
      <c r="R333" s="392">
        <f t="shared" si="22"/>
        <v>0</v>
      </c>
      <c r="S333" s="392">
        <f t="shared" si="22"/>
        <v>0</v>
      </c>
      <c r="T333" s="392">
        <f t="shared" si="22"/>
        <v>0</v>
      </c>
      <c r="U333" s="392">
        <f t="shared" si="22"/>
        <v>0</v>
      </c>
      <c r="V333" s="392"/>
      <c r="W333" s="392">
        <f t="shared" ref="W333:AC333" si="23">W334-W335-W391-W394-W399</f>
        <v>-1.9895196601282805E-13</v>
      </c>
      <c r="X333" s="392">
        <f t="shared" si="23"/>
        <v>0</v>
      </c>
      <c r="Y333" s="392">
        <f t="shared" si="23"/>
        <v>1.7763568394002505E-15</v>
      </c>
      <c r="Z333" s="392">
        <f t="shared" si="23"/>
        <v>1.7053025658242404E-13</v>
      </c>
      <c r="AA333" s="392">
        <f t="shared" si="23"/>
        <v>0</v>
      </c>
      <c r="AB333" s="392">
        <f t="shared" si="23"/>
        <v>1.7763568394002505E-15</v>
      </c>
      <c r="AC333" s="392">
        <f t="shared" si="23"/>
        <v>-2.5579538487363607E-13</v>
      </c>
      <c r="AD333" s="392"/>
      <c r="AE333" s="392"/>
      <c r="AF333" s="152"/>
      <c r="AG333" s="392">
        <f t="shared" ref="AG333" si="24">AG334-AG335-AG391-AG394-AG399</f>
        <v>0</v>
      </c>
      <c r="AH333" s="238"/>
      <c r="AI333" s="238"/>
      <c r="AJ333" s="535"/>
    </row>
    <row r="334" spans="1:201" s="125" customFormat="1" x14ac:dyDescent="0.25">
      <c r="A334" s="17">
        <v>1</v>
      </c>
      <c r="B334" s="17"/>
      <c r="C334" s="11" t="s">
        <v>93</v>
      </c>
      <c r="D334" s="126">
        <f>'2 уровень'!F1319</f>
        <v>0</v>
      </c>
      <c r="E334" s="126">
        <f>'2 уровень'!G1319</f>
        <v>0</v>
      </c>
      <c r="F334" s="126">
        <f>'2 уровень'!H1319</f>
        <v>0</v>
      </c>
      <c r="G334" s="137">
        <f>'2 уровень'!I1319</f>
        <v>0</v>
      </c>
      <c r="H334" s="138">
        <f>'2 уровень'!J1319</f>
        <v>0</v>
      </c>
      <c r="I334" s="138">
        <f>'2 уровень'!K1319</f>
        <v>0</v>
      </c>
      <c r="J334" s="223">
        <f>'2 уровень'!L1319</f>
        <v>0</v>
      </c>
      <c r="K334" s="223">
        <f>'2 уровень'!M1319</f>
        <v>0</v>
      </c>
      <c r="L334" s="223">
        <f>'2 уровень'!N1319</f>
        <v>0</v>
      </c>
      <c r="M334" s="223">
        <f>'2 уровень'!O1319</f>
        <v>0</v>
      </c>
      <c r="N334" s="223">
        <f>'2 уровень'!P1319</f>
        <v>0</v>
      </c>
      <c r="O334" s="223">
        <f>'2 уровень'!Q1319</f>
        <v>0</v>
      </c>
      <c r="P334" s="138">
        <f>'2 уровень'!R1319</f>
        <v>0</v>
      </c>
      <c r="Q334" s="138">
        <f>'2 уровень'!S1319</f>
        <v>0</v>
      </c>
      <c r="R334" s="138">
        <f>'2 уровень'!T1319</f>
        <v>0</v>
      </c>
      <c r="S334" s="138">
        <f>'2 уровень'!U1319</f>
        <v>0</v>
      </c>
      <c r="T334" s="138">
        <f>'2 уровень'!V1319</f>
        <v>0</v>
      </c>
      <c r="U334" s="138">
        <f>'2 уровень'!W1319</f>
        <v>0</v>
      </c>
      <c r="V334" s="138">
        <f>'2 уровень'!X1319</f>
        <v>0</v>
      </c>
      <c r="W334" s="138">
        <f>'2 уровень'!Y1319</f>
        <v>3490.0989099999997</v>
      </c>
      <c r="X334" s="138">
        <f>'2 уровень'!Z1319</f>
        <v>0</v>
      </c>
      <c r="Y334" s="138">
        <f>'2 уровень'!AA1319</f>
        <v>-3.1197999999999988</v>
      </c>
      <c r="Z334" s="138">
        <f>'2 уровень'!AB1319</f>
        <v>3259.74854</v>
      </c>
      <c r="AA334" s="138">
        <f>'2 уровень'!AC1319</f>
        <v>0</v>
      </c>
      <c r="AB334" s="138">
        <f>'2 уровень'!AD1319</f>
        <v>-10.298079999999999</v>
      </c>
      <c r="AC334" s="138">
        <f>'2 уровень'!AE1319</f>
        <v>3476.6810299999997</v>
      </c>
      <c r="AD334" s="138" t="e">
        <f>W334/V334*100</f>
        <v>#DIV/0!</v>
      </c>
      <c r="AE334" s="138" t="e">
        <f>AC334/V334*100</f>
        <v>#DIV/0!</v>
      </c>
      <c r="AF334" s="126">
        <f>'2 уровень'!AF1319</f>
        <v>0</v>
      </c>
      <c r="AG334" s="138">
        <f>'2 уровень'!AG1319</f>
        <v>0</v>
      </c>
      <c r="AH334" s="238"/>
      <c r="AI334" s="238"/>
      <c r="AJ334" s="535"/>
      <c r="AK334" s="17"/>
      <c r="AL334" s="17"/>
      <c r="AM334" s="17"/>
      <c r="AN334" s="17"/>
      <c r="AO334" s="17"/>
      <c r="AP334" s="17"/>
      <c r="AQ334" s="17"/>
      <c r="AR334" s="17"/>
      <c r="AS334" s="17"/>
      <c r="AT334" s="17"/>
      <c r="AU334" s="17"/>
      <c r="AV334" s="17"/>
      <c r="AW334" s="17"/>
      <c r="AX334" s="17"/>
      <c r="AY334" s="17"/>
      <c r="AZ334" s="17"/>
      <c r="BA334" s="17"/>
      <c r="BB334" s="17"/>
      <c r="BC334" s="17"/>
      <c r="BD334" s="17"/>
      <c r="BE334" s="17"/>
      <c r="BF334" s="17"/>
      <c r="BG334" s="17"/>
      <c r="BH334" s="17"/>
      <c r="BI334" s="17"/>
      <c r="BJ334" s="17"/>
      <c r="BK334" s="17"/>
      <c r="BL334" s="17"/>
      <c r="BM334" s="17"/>
      <c r="BN334" s="17"/>
      <c r="BO334" s="17"/>
      <c r="BP334" s="17"/>
      <c r="BQ334" s="17"/>
      <c r="BR334" s="17"/>
      <c r="BS334" s="17"/>
      <c r="BT334" s="17"/>
      <c r="BU334" s="17"/>
      <c r="BV334" s="17"/>
      <c r="BW334" s="17"/>
      <c r="BX334" s="17"/>
      <c r="BY334" s="17"/>
      <c r="BZ334" s="17"/>
      <c r="CA334" s="17"/>
      <c r="CB334" s="17"/>
      <c r="CC334" s="17"/>
      <c r="CD334" s="17"/>
      <c r="CE334" s="17"/>
      <c r="CF334" s="17"/>
      <c r="CG334" s="17"/>
      <c r="CH334" s="17"/>
      <c r="CI334" s="17"/>
      <c r="CJ334" s="17"/>
      <c r="CK334" s="17"/>
      <c r="CL334" s="17"/>
      <c r="CM334" s="17"/>
      <c r="CN334" s="17"/>
      <c r="CO334" s="17"/>
      <c r="CP334" s="17"/>
      <c r="CQ334" s="17"/>
      <c r="CR334" s="17"/>
      <c r="CS334" s="17"/>
      <c r="CT334" s="17"/>
      <c r="CU334" s="17"/>
      <c r="CV334" s="17"/>
      <c r="CW334" s="17"/>
      <c r="CX334" s="17"/>
      <c r="CY334" s="17"/>
      <c r="CZ334" s="17"/>
      <c r="DA334" s="17"/>
      <c r="DB334" s="17"/>
      <c r="DC334" s="17"/>
      <c r="DD334" s="17"/>
      <c r="DE334" s="17"/>
      <c r="DF334" s="17"/>
      <c r="DG334" s="17"/>
      <c r="DH334" s="17"/>
      <c r="DI334" s="17"/>
      <c r="DJ334" s="17"/>
      <c r="DK334" s="17"/>
      <c r="DL334" s="17"/>
      <c r="DM334" s="17"/>
      <c r="DN334" s="17"/>
      <c r="DO334" s="17"/>
      <c r="DP334" s="17"/>
      <c r="DQ334" s="17"/>
      <c r="DR334" s="17"/>
      <c r="DS334" s="17"/>
      <c r="DT334" s="17"/>
      <c r="DU334" s="17"/>
      <c r="DV334" s="17"/>
      <c r="DW334" s="17"/>
      <c r="DX334" s="17"/>
      <c r="DY334" s="17"/>
      <c r="DZ334" s="17"/>
      <c r="EA334" s="17"/>
      <c r="EB334" s="17"/>
      <c r="EC334" s="17"/>
      <c r="ED334" s="17"/>
      <c r="EE334" s="17"/>
      <c r="EF334" s="17"/>
      <c r="EG334" s="17"/>
      <c r="EH334" s="17"/>
      <c r="EI334" s="17"/>
      <c r="EJ334" s="17"/>
      <c r="EK334" s="17"/>
      <c r="EL334" s="17"/>
      <c r="EM334" s="17"/>
      <c r="EN334" s="17"/>
      <c r="EO334" s="17"/>
      <c r="EP334" s="17"/>
      <c r="EQ334" s="17"/>
      <c r="ER334" s="17"/>
      <c r="ES334" s="17"/>
      <c r="ET334" s="17"/>
      <c r="EU334" s="17"/>
      <c r="EV334" s="17"/>
      <c r="EW334" s="17"/>
      <c r="EX334" s="17"/>
      <c r="EY334" s="17"/>
      <c r="EZ334" s="17"/>
      <c r="FA334" s="17"/>
      <c r="FB334" s="17"/>
      <c r="FC334" s="17"/>
      <c r="FD334" s="17"/>
      <c r="FE334" s="17"/>
      <c r="FF334" s="17"/>
      <c r="FG334" s="17"/>
      <c r="FH334" s="17"/>
      <c r="FI334" s="17"/>
      <c r="FJ334" s="17"/>
      <c r="FK334" s="17"/>
      <c r="FL334" s="17"/>
      <c r="FM334" s="17"/>
      <c r="FN334" s="17"/>
      <c r="FO334" s="17"/>
      <c r="FP334" s="17"/>
      <c r="FQ334" s="17"/>
      <c r="FR334" s="17"/>
      <c r="FS334" s="17"/>
      <c r="FT334" s="17"/>
      <c r="FU334" s="17"/>
      <c r="FV334" s="17"/>
      <c r="FW334" s="17"/>
      <c r="FX334" s="17"/>
      <c r="FY334" s="17"/>
      <c r="FZ334" s="17"/>
      <c r="GA334" s="17"/>
      <c r="GB334" s="17"/>
      <c r="GC334" s="17"/>
      <c r="GD334" s="17"/>
      <c r="GE334" s="17"/>
      <c r="GF334" s="17"/>
      <c r="GG334" s="17"/>
      <c r="GH334" s="17"/>
      <c r="GI334" s="17"/>
      <c r="GJ334" s="17"/>
      <c r="GK334" s="17"/>
      <c r="GL334" s="17"/>
      <c r="GM334" s="17"/>
      <c r="GN334" s="17"/>
      <c r="GO334" s="17"/>
      <c r="GP334" s="17"/>
      <c r="GQ334" s="17"/>
      <c r="GR334" s="17"/>
      <c r="GS334" s="17"/>
    </row>
    <row r="335" spans="1:201" x14ac:dyDescent="0.25">
      <c r="A335" s="17">
        <v>1</v>
      </c>
      <c r="C335" s="2126" t="s">
        <v>78</v>
      </c>
      <c r="D335" s="27">
        <f>'2 уровень'!F1320</f>
        <v>0</v>
      </c>
      <c r="E335" s="27">
        <f>'2 уровень'!G1320</f>
        <v>0</v>
      </c>
      <c r="F335" s="27">
        <f>'2 уровень'!H1320</f>
        <v>58</v>
      </c>
      <c r="G335" s="130" t="e">
        <f>'2 уровень'!I1320</f>
        <v>#DIV/0!</v>
      </c>
      <c r="H335" s="144" t="e">
        <f>'2 уровень'!J1320</f>
        <v>#DIV/0!</v>
      </c>
      <c r="I335" s="144">
        <f>'2 уровень'!K1320</f>
        <v>7.431034482758621</v>
      </c>
      <c r="J335" s="24">
        <f>'2 уровень'!L1320</f>
        <v>0</v>
      </c>
      <c r="K335" s="24">
        <f>'2 уровень'!M1320</f>
        <v>0</v>
      </c>
      <c r="L335" s="24">
        <f>'2 уровень'!N1320</f>
        <v>431</v>
      </c>
      <c r="M335" s="24" t="e">
        <f>'2 уровень'!O1320</f>
        <v>#DIV/0!</v>
      </c>
      <c r="N335" s="24">
        <f>'2 уровень'!P1320</f>
        <v>0</v>
      </c>
      <c r="O335" s="24" t="e">
        <f>'2 уровень'!Q1320</f>
        <v>#DIV/0!</v>
      </c>
      <c r="P335" s="144">
        <f>'2 уровень'!R1320</f>
        <v>0</v>
      </c>
      <c r="Q335" s="144">
        <f>'2 уровень'!S1320</f>
        <v>0</v>
      </c>
      <c r="R335" s="144">
        <f>'2 уровень'!T1320</f>
        <v>0</v>
      </c>
      <c r="S335" s="144">
        <f>'2 уровень'!U1320</f>
        <v>0</v>
      </c>
      <c r="T335" s="144">
        <f>'2 уровень'!V1320</f>
        <v>0</v>
      </c>
      <c r="U335" s="144">
        <f>'2 уровень'!W1320</f>
        <v>0</v>
      </c>
      <c r="V335" s="144">
        <f>'2 уровень'!X1320</f>
        <v>0</v>
      </c>
      <c r="W335" s="144">
        <f>'2 уровень'!Y1320</f>
        <v>3016.1702599999999</v>
      </c>
      <c r="X335" s="144">
        <f>'2 уровень'!Z1320</f>
        <v>0</v>
      </c>
      <c r="Y335" s="144">
        <f>'2 уровень'!AA1320</f>
        <v>-11.928039999999999</v>
      </c>
      <c r="Z335" s="144">
        <f>'2 уровень'!AB1320</f>
        <v>3016.1702599999999</v>
      </c>
      <c r="AA335" s="144">
        <f>'2 уровень'!AC1320</f>
        <v>0</v>
      </c>
      <c r="AB335" s="144">
        <f>'2 уровень'!AD1320</f>
        <v>-9.9188100000000006</v>
      </c>
      <c r="AC335" s="144">
        <f>'2 уровень'!AE1320</f>
        <v>2994.32341</v>
      </c>
      <c r="AD335" s="144" t="e">
        <f>W335/V335*100</f>
        <v>#DIV/0!</v>
      </c>
      <c r="AE335" s="144" t="e">
        <f>AC335/V335*100</f>
        <v>#DIV/0!</v>
      </c>
      <c r="AF335" s="27">
        <f>'2 уровень'!AF1320</f>
        <v>0</v>
      </c>
      <c r="AG335" s="144">
        <f>'2 уровень'!AG1320</f>
        <v>0</v>
      </c>
      <c r="AH335" s="238"/>
      <c r="AI335" s="238"/>
      <c r="AJ335" s="535"/>
    </row>
    <row r="336" spans="1:201" x14ac:dyDescent="0.25">
      <c r="A336" s="17">
        <v>1</v>
      </c>
      <c r="C336" s="1262" t="s">
        <v>14</v>
      </c>
      <c r="D336" s="27">
        <f>'2 уровень'!F1321</f>
        <v>0</v>
      </c>
      <c r="E336" s="27">
        <f>'2 уровень'!G1321</f>
        <v>0</v>
      </c>
      <c r="F336" s="27">
        <f>'2 уровень'!H1321</f>
        <v>0</v>
      </c>
      <c r="G336" s="130">
        <f>'2 уровень'!I1321</f>
        <v>0</v>
      </c>
      <c r="H336" s="144">
        <f>'2 уровень'!J1321</f>
        <v>0</v>
      </c>
      <c r="I336" s="144">
        <f>'2 уровень'!K1321</f>
        <v>0</v>
      </c>
      <c r="J336" s="24">
        <f>'2 уровень'!L1321</f>
        <v>0</v>
      </c>
      <c r="K336" s="24">
        <f>'2 уровень'!M1321</f>
        <v>0</v>
      </c>
      <c r="L336" s="24">
        <f>'2 уровень'!N1321</f>
        <v>0</v>
      </c>
      <c r="M336" s="24">
        <f>'2 уровень'!O1321</f>
        <v>0</v>
      </c>
      <c r="N336" s="24">
        <f>'2 уровень'!P1321</f>
        <v>0</v>
      </c>
      <c r="O336" s="24">
        <f>'2 уровень'!Q1321</f>
        <v>0</v>
      </c>
      <c r="P336" s="144">
        <f>'2 уровень'!R1321</f>
        <v>0</v>
      </c>
      <c r="Q336" s="144">
        <f>'2 уровень'!S1321</f>
        <v>0</v>
      </c>
      <c r="R336" s="144">
        <f>'2 уровень'!T1321</f>
        <v>0</v>
      </c>
      <c r="S336" s="144">
        <f>'2 уровень'!U1321</f>
        <v>0</v>
      </c>
      <c r="T336" s="144">
        <f>'2 уровень'!V1321</f>
        <v>0</v>
      </c>
      <c r="U336" s="144">
        <f>'2 уровень'!W1321</f>
        <v>0</v>
      </c>
      <c r="V336" s="144">
        <f>'2 уровень'!X1321</f>
        <v>0</v>
      </c>
      <c r="W336" s="144">
        <f>'2 уровень'!Y1321</f>
        <v>0</v>
      </c>
      <c r="X336" s="144">
        <f>'2 уровень'!Z1321</f>
        <v>0</v>
      </c>
      <c r="Y336" s="144">
        <f>'2 уровень'!AA1321</f>
        <v>0</v>
      </c>
      <c r="Z336" s="144">
        <f>'2 уровень'!AB1321</f>
        <v>0</v>
      </c>
      <c r="AA336" s="144">
        <f>'2 уровень'!AC1321</f>
        <v>0</v>
      </c>
      <c r="AB336" s="144">
        <f>'2 уровень'!AD1321</f>
        <v>0</v>
      </c>
      <c r="AC336" s="144">
        <f>'2 уровень'!AE1321</f>
        <v>0</v>
      </c>
      <c r="AD336" s="144"/>
      <c r="AE336" s="144"/>
      <c r="AF336" s="27">
        <f>'2 уровень'!AF1321</f>
        <v>0</v>
      </c>
      <c r="AG336" s="144">
        <f>'2 уровень'!AG1321</f>
        <v>0</v>
      </c>
      <c r="AH336" s="238"/>
      <c r="AI336" s="238"/>
      <c r="AJ336" s="535"/>
    </row>
    <row r="337" spans="1:201" s="125" customFormat="1" x14ac:dyDescent="0.25">
      <c r="A337" s="17">
        <v>1</v>
      </c>
      <c r="B337" s="17"/>
      <c r="C337" s="591" t="s">
        <v>196</v>
      </c>
      <c r="D337" s="19">
        <f>'2 уровень'!F1322</f>
        <v>0</v>
      </c>
      <c r="E337" s="19">
        <f>'2 уровень'!G1322</f>
        <v>0</v>
      </c>
      <c r="F337" s="19">
        <f>'2 уровень'!H1322</f>
        <v>0</v>
      </c>
      <c r="G337" s="19">
        <f>'2 уровень'!I1322</f>
        <v>0</v>
      </c>
      <c r="H337" s="19">
        <f>'2 уровень'!J1322</f>
        <v>0</v>
      </c>
      <c r="I337" s="19">
        <f>'2 уровень'!K1322</f>
        <v>0</v>
      </c>
      <c r="J337" s="19">
        <f>'2 уровень'!L1322</f>
        <v>0</v>
      </c>
      <c r="K337" s="19">
        <f>'2 уровень'!M1322</f>
        <v>0</v>
      </c>
      <c r="L337" s="19">
        <f>'2 уровень'!N1322</f>
        <v>0</v>
      </c>
      <c r="M337" s="19">
        <f>'2 уровень'!O1322</f>
        <v>0</v>
      </c>
      <c r="N337" s="19">
        <f>'2 уровень'!P1322</f>
        <v>0</v>
      </c>
      <c r="O337" s="19">
        <f>'2 уровень'!Q1322</f>
        <v>0</v>
      </c>
      <c r="P337" s="129">
        <f>'2 уровень'!R1322</f>
        <v>0</v>
      </c>
      <c r="Q337" s="129">
        <f>'2 уровень'!S1322</f>
        <v>0</v>
      </c>
      <c r="R337" s="129">
        <f>'2 уровень'!T1322</f>
        <v>0</v>
      </c>
      <c r="S337" s="129">
        <f>'2 уровень'!U1322</f>
        <v>0</v>
      </c>
      <c r="T337" s="129">
        <f>'2 уровень'!V1322</f>
        <v>0</v>
      </c>
      <c r="U337" s="129">
        <f>'2 уровень'!W1322</f>
        <v>0</v>
      </c>
      <c r="V337" s="129">
        <f>'2 уровень'!X1322</f>
        <v>0</v>
      </c>
      <c r="W337" s="129">
        <f>'2 уровень'!Y1322</f>
        <v>0</v>
      </c>
      <c r="X337" s="129">
        <f>'2 уровень'!Z1322</f>
        <v>0</v>
      </c>
      <c r="Y337" s="129">
        <f>'2 уровень'!AA1322</f>
        <v>0</v>
      </c>
      <c r="Z337" s="129">
        <f>'2 уровень'!AB1322</f>
        <v>0</v>
      </c>
      <c r="AA337" s="129">
        <f>'2 уровень'!AC1322</f>
        <v>0</v>
      </c>
      <c r="AB337" s="129">
        <f>'2 уровень'!AD1322</f>
        <v>0</v>
      </c>
      <c r="AC337" s="129">
        <f>'2 уровень'!AE1322</f>
        <v>0</v>
      </c>
      <c r="AD337" s="129" t="e">
        <f>W337/V337*100</f>
        <v>#DIV/0!</v>
      </c>
      <c r="AE337" s="129" t="e">
        <f>AC337/V337*100</f>
        <v>#DIV/0!</v>
      </c>
      <c r="AF337" s="19">
        <f>'2 уровень'!AF1322</f>
        <v>0</v>
      </c>
      <c r="AG337" s="129">
        <f>'2 уровень'!AG1322</f>
        <v>0</v>
      </c>
      <c r="AH337" s="238"/>
      <c r="AI337" s="238"/>
      <c r="AJ337" s="535"/>
    </row>
    <row r="338" spans="1:201" s="125" customFormat="1" x14ac:dyDescent="0.25">
      <c r="A338" s="17"/>
      <c r="B338" s="17"/>
      <c r="C338" s="591" t="s">
        <v>293</v>
      </c>
      <c r="D338" s="19">
        <f>'2 уровень'!F1323</f>
        <v>0</v>
      </c>
      <c r="E338" s="19">
        <f>'2 уровень'!G1323</f>
        <v>0</v>
      </c>
      <c r="F338" s="19">
        <f>'2 уровень'!H1323</f>
        <v>0</v>
      </c>
      <c r="G338" s="19">
        <f>'2 уровень'!I1323</f>
        <v>0</v>
      </c>
      <c r="H338" s="19">
        <f>'2 уровень'!J1323</f>
        <v>0</v>
      </c>
      <c r="I338" s="19">
        <f>'2 уровень'!K1323</f>
        <v>0</v>
      </c>
      <c r="J338" s="19">
        <f>'2 уровень'!L1323</f>
        <v>0</v>
      </c>
      <c r="K338" s="19">
        <f>'2 уровень'!M1323</f>
        <v>0</v>
      </c>
      <c r="L338" s="19">
        <f>'2 уровень'!N1323</f>
        <v>0</v>
      </c>
      <c r="M338" s="19">
        <f>'2 уровень'!O1323</f>
        <v>0</v>
      </c>
      <c r="N338" s="19">
        <f>'2 уровень'!P1323</f>
        <v>0</v>
      </c>
      <c r="O338" s="19">
        <f>'2 уровень'!Q1323</f>
        <v>0</v>
      </c>
      <c r="P338" s="129">
        <f>'2 уровень'!R1323</f>
        <v>0</v>
      </c>
      <c r="Q338" s="129">
        <f>'2 уровень'!S1323</f>
        <v>0</v>
      </c>
      <c r="R338" s="129">
        <f>'2 уровень'!T1323</f>
        <v>0</v>
      </c>
      <c r="S338" s="129">
        <f>'2 уровень'!U1323</f>
        <v>0</v>
      </c>
      <c r="T338" s="129">
        <f>'2 уровень'!V1323</f>
        <v>0</v>
      </c>
      <c r="U338" s="129">
        <f>'2 уровень'!W1323</f>
        <v>0</v>
      </c>
      <c r="V338" s="129">
        <f>'2 уровень'!X1323</f>
        <v>0</v>
      </c>
      <c r="W338" s="129">
        <f>'2 уровень'!Y1323</f>
        <v>0</v>
      </c>
      <c r="X338" s="129">
        <f>'2 уровень'!Z1323</f>
        <v>0</v>
      </c>
      <c r="Y338" s="129">
        <f>'2 уровень'!AA1323</f>
        <v>0</v>
      </c>
      <c r="Z338" s="129">
        <f>'2 уровень'!AB1323</f>
        <v>0</v>
      </c>
      <c r="AA338" s="129">
        <f>'2 уровень'!AC1323</f>
        <v>0</v>
      </c>
      <c r="AB338" s="129">
        <f>'2 уровень'!AD1323</f>
        <v>0</v>
      </c>
      <c r="AC338" s="129">
        <f>'2 уровень'!AE1323</f>
        <v>0</v>
      </c>
      <c r="AD338" s="129" t="e">
        <f>W338/V338*100</f>
        <v>#DIV/0!</v>
      </c>
      <c r="AE338" s="129" t="e">
        <f>AC338/V338*100</f>
        <v>#DIV/0!</v>
      </c>
      <c r="AF338" s="19">
        <f>'2 уровень'!AF1323</f>
        <v>0</v>
      </c>
      <c r="AG338" s="129">
        <f>'2 уровень'!AG1323</f>
        <v>0</v>
      </c>
      <c r="AH338" s="238"/>
      <c r="AI338" s="238"/>
      <c r="AJ338" s="535"/>
    </row>
    <row r="339" spans="1:201" ht="29.25" x14ac:dyDescent="0.25">
      <c r="A339" s="17">
        <v>1</v>
      </c>
      <c r="C339" s="485" t="s">
        <v>196</v>
      </c>
      <c r="D339" s="27">
        <f>'2 уровень'!F1324</f>
        <v>0</v>
      </c>
      <c r="E339" s="27">
        <f>'2 уровень'!G1324</f>
        <v>0</v>
      </c>
      <c r="F339" s="27">
        <f>'2 уровень'!H1324</f>
        <v>48</v>
      </c>
      <c r="G339" s="130" t="e">
        <f>'2 уровень'!I1324</f>
        <v>#DIV/0!</v>
      </c>
      <c r="H339" s="144">
        <f>'2 уровень'!J1324</f>
        <v>0</v>
      </c>
      <c r="I339" s="144">
        <f>'2 уровень'!K1324</f>
        <v>0</v>
      </c>
      <c r="J339" s="139">
        <f>'2 уровень'!L1324</f>
        <v>0</v>
      </c>
      <c r="K339" s="139">
        <f>'2 уровень'!M1324</f>
        <v>0</v>
      </c>
      <c r="L339" s="139">
        <f>'2 уровень'!N1324</f>
        <v>0</v>
      </c>
      <c r="M339" s="139">
        <f>'2 уровень'!O1324</f>
        <v>0</v>
      </c>
      <c r="N339" s="139">
        <f>'2 уровень'!P1324</f>
        <v>0</v>
      </c>
      <c r="O339" s="139">
        <f>'2 уровень'!Q1324</f>
        <v>0</v>
      </c>
      <c r="P339" s="138">
        <f>'2 уровень'!R1324</f>
        <v>0</v>
      </c>
      <c r="Q339" s="138">
        <f>'2 уровень'!S1324</f>
        <v>0</v>
      </c>
      <c r="R339" s="138">
        <f>'2 уровень'!T1324</f>
        <v>0</v>
      </c>
      <c r="S339" s="138">
        <f>'2 уровень'!U1324</f>
        <v>0</v>
      </c>
      <c r="T339" s="138">
        <f>'2 уровень'!V1324</f>
        <v>0</v>
      </c>
      <c r="U339" s="138">
        <f>'2 уровень'!W1324</f>
        <v>0</v>
      </c>
      <c r="V339" s="138">
        <f>'2 уровень'!X1324</f>
        <v>0</v>
      </c>
      <c r="W339" s="138">
        <f>'2 уровень'!Y1324</f>
        <v>157.91807999999997</v>
      </c>
      <c r="X339" s="138">
        <f>'2 уровень'!Z1324</f>
        <v>0</v>
      </c>
      <c r="Y339" s="138">
        <f>'2 уровень'!AA1324</f>
        <v>0</v>
      </c>
      <c r="Z339" s="138">
        <f>'2 уровень'!AB1324</f>
        <v>0</v>
      </c>
      <c r="AA339" s="138">
        <f>'2 уровень'!AC1324</f>
        <v>0</v>
      </c>
      <c r="AB339" s="138">
        <f>'2 уровень'!AD1324</f>
        <v>-0.24981999999999999</v>
      </c>
      <c r="AC339" s="138">
        <f>'2 уровень'!AE1324</f>
        <v>157.66825999999998</v>
      </c>
      <c r="AD339" s="138"/>
      <c r="AE339" s="138"/>
      <c r="AF339" s="27">
        <f>'2 уровень'!AF1324</f>
        <v>0</v>
      </c>
      <c r="AG339" s="138">
        <f>'2 уровень'!AG1324</f>
        <v>0</v>
      </c>
      <c r="AH339" s="238"/>
      <c r="AI339" s="238"/>
      <c r="AJ339" s="535"/>
      <c r="AK339" s="125"/>
      <c r="AL339" s="125"/>
      <c r="AM339" s="125"/>
      <c r="AN339" s="125"/>
      <c r="AO339" s="125"/>
      <c r="AP339" s="125"/>
      <c r="AQ339" s="125"/>
      <c r="AR339" s="125"/>
      <c r="AS339" s="125"/>
      <c r="AT339" s="125"/>
      <c r="AU339" s="125"/>
      <c r="AV339" s="125"/>
      <c r="AW339" s="125"/>
      <c r="AX339" s="125"/>
      <c r="AY339" s="125"/>
      <c r="AZ339" s="125"/>
      <c r="BA339" s="125"/>
      <c r="BB339" s="125"/>
      <c r="BC339" s="125"/>
      <c r="BD339" s="125"/>
      <c r="BE339" s="125"/>
      <c r="BF339" s="125"/>
      <c r="BG339" s="125"/>
      <c r="BH339" s="125"/>
      <c r="BI339" s="125"/>
      <c r="BJ339" s="125"/>
      <c r="BK339" s="125"/>
      <c r="BL339" s="125"/>
      <c r="BM339" s="125"/>
      <c r="BN339" s="125"/>
      <c r="BO339" s="125"/>
      <c r="BP339" s="125"/>
      <c r="BQ339" s="125"/>
      <c r="BR339" s="125"/>
      <c r="BS339" s="125"/>
      <c r="BT339" s="125"/>
      <c r="BU339" s="125"/>
      <c r="BV339" s="125"/>
      <c r="BW339" s="125"/>
      <c r="BX339" s="125"/>
      <c r="BY339" s="125"/>
      <c r="BZ339" s="125"/>
      <c r="CA339" s="125"/>
      <c r="CB339" s="125"/>
      <c r="CC339" s="125"/>
      <c r="CD339" s="125"/>
      <c r="CE339" s="125"/>
      <c r="CF339" s="125"/>
      <c r="CG339" s="125"/>
      <c r="CH339" s="125"/>
      <c r="CI339" s="125"/>
      <c r="CJ339" s="125"/>
      <c r="CK339" s="125"/>
      <c r="CL339" s="125"/>
      <c r="CM339" s="125"/>
      <c r="CN339" s="125"/>
      <c r="CO339" s="125"/>
      <c r="CP339" s="125"/>
      <c r="CQ339" s="125"/>
      <c r="CR339" s="125"/>
      <c r="CS339" s="125"/>
      <c r="CT339" s="125"/>
      <c r="CU339" s="125"/>
      <c r="CV339" s="125"/>
      <c r="CW339" s="125"/>
      <c r="CX339" s="125"/>
      <c r="CY339" s="125"/>
      <c r="CZ339" s="125"/>
      <c r="DA339" s="125"/>
      <c r="DB339" s="125"/>
      <c r="DC339" s="125"/>
      <c r="DD339" s="125"/>
      <c r="DE339" s="125"/>
      <c r="DF339" s="125"/>
      <c r="DG339" s="125"/>
      <c r="DH339" s="125"/>
      <c r="DI339" s="125"/>
      <c r="DJ339" s="125"/>
      <c r="DK339" s="125"/>
      <c r="DL339" s="125"/>
      <c r="DM339" s="125"/>
      <c r="DN339" s="125"/>
      <c r="DO339" s="125"/>
      <c r="DP339" s="125"/>
      <c r="DQ339" s="125"/>
      <c r="DR339" s="125"/>
      <c r="DS339" s="125"/>
      <c r="DT339" s="125"/>
      <c r="DU339" s="125"/>
      <c r="DV339" s="125"/>
      <c r="DW339" s="125"/>
      <c r="DX339" s="125"/>
      <c r="DY339" s="125"/>
      <c r="DZ339" s="125"/>
      <c r="EA339" s="125"/>
      <c r="EB339" s="125"/>
      <c r="EC339" s="125"/>
      <c r="ED339" s="125"/>
      <c r="EE339" s="125"/>
      <c r="EF339" s="125"/>
      <c r="EG339" s="125"/>
      <c r="EH339" s="125"/>
      <c r="EI339" s="125"/>
      <c r="EJ339" s="125"/>
      <c r="EK339" s="125"/>
      <c r="EL339" s="125"/>
      <c r="EM339" s="125"/>
      <c r="EN339" s="125"/>
      <c r="EO339" s="125"/>
      <c r="EP339" s="125"/>
      <c r="EQ339" s="125"/>
      <c r="ER339" s="125"/>
      <c r="ES339" s="125"/>
      <c r="ET339" s="125"/>
      <c r="EU339" s="125"/>
      <c r="EV339" s="125"/>
      <c r="EW339" s="125"/>
      <c r="EX339" s="125"/>
      <c r="EY339" s="125"/>
      <c r="EZ339" s="125"/>
      <c r="FA339" s="125"/>
      <c r="FB339" s="125"/>
      <c r="FC339" s="125"/>
      <c r="FD339" s="125"/>
      <c r="FE339" s="125"/>
      <c r="FF339" s="125"/>
      <c r="FG339" s="125"/>
      <c r="FH339" s="125"/>
      <c r="FI339" s="125"/>
      <c r="FJ339" s="125"/>
      <c r="FK339" s="125"/>
      <c r="FL339" s="125"/>
      <c r="FM339" s="125"/>
      <c r="FN339" s="125"/>
      <c r="FO339" s="125"/>
      <c r="FP339" s="125"/>
      <c r="FQ339" s="125"/>
      <c r="FR339" s="125"/>
      <c r="FS339" s="125"/>
      <c r="FT339" s="125"/>
      <c r="FU339" s="125"/>
      <c r="FV339" s="125"/>
      <c r="FW339" s="125"/>
      <c r="FX339" s="125"/>
      <c r="FY339" s="125"/>
      <c r="FZ339" s="125"/>
      <c r="GA339" s="125"/>
      <c r="GB339" s="125"/>
      <c r="GC339" s="125"/>
      <c r="GD339" s="125"/>
      <c r="GE339" s="125"/>
      <c r="GF339" s="125"/>
      <c r="GG339" s="125"/>
      <c r="GH339" s="125"/>
      <c r="GI339" s="125"/>
      <c r="GJ339" s="125"/>
      <c r="GK339" s="125"/>
      <c r="GL339" s="125"/>
      <c r="GM339" s="125"/>
      <c r="GN339" s="125"/>
      <c r="GO339" s="125"/>
      <c r="GP339" s="125"/>
      <c r="GQ339" s="125"/>
      <c r="GR339" s="125"/>
      <c r="GS339" s="125"/>
    </row>
    <row r="340" spans="1:201" x14ac:dyDescent="0.25">
      <c r="A340" s="17">
        <v>1</v>
      </c>
      <c r="C340" s="486" t="s">
        <v>275</v>
      </c>
      <c r="D340" s="27">
        <f>'2 уровень'!F1325</f>
        <v>0</v>
      </c>
      <c r="E340" s="27">
        <f>'2 уровень'!G1325</f>
        <v>0</v>
      </c>
      <c r="F340" s="27">
        <f>'2 уровень'!H1325</f>
        <v>0</v>
      </c>
      <c r="G340" s="130">
        <f>'2 уровень'!I1325</f>
        <v>0</v>
      </c>
      <c r="H340" s="144">
        <f>'2 уровень'!J1325</f>
        <v>0</v>
      </c>
      <c r="I340" s="144">
        <f>'2 уровень'!K1325</f>
        <v>0</v>
      </c>
      <c r="J340" s="139">
        <f>'2 уровень'!L1325</f>
        <v>0</v>
      </c>
      <c r="K340" s="139">
        <f>'2 уровень'!M1325</f>
        <v>0</v>
      </c>
      <c r="L340" s="139">
        <f>'2 уровень'!N1325</f>
        <v>0</v>
      </c>
      <c r="M340" s="139">
        <f>'2 уровень'!O1325</f>
        <v>0</v>
      </c>
      <c r="N340" s="139">
        <f>'2 уровень'!P1325</f>
        <v>0</v>
      </c>
      <c r="O340" s="139">
        <f>'2 уровень'!Q1325</f>
        <v>0</v>
      </c>
      <c r="P340" s="138">
        <f>'2 уровень'!R1325</f>
        <v>0</v>
      </c>
      <c r="Q340" s="138">
        <f>'2 уровень'!S1325</f>
        <v>0</v>
      </c>
      <c r="R340" s="138">
        <f>'2 уровень'!T1325</f>
        <v>0</v>
      </c>
      <c r="S340" s="138">
        <f>'2 уровень'!U1325</f>
        <v>0</v>
      </c>
      <c r="T340" s="138">
        <f>'2 уровень'!V1325</f>
        <v>0</v>
      </c>
      <c r="U340" s="138">
        <f>'2 уровень'!W1325</f>
        <v>0</v>
      </c>
      <c r="V340" s="138">
        <f>'2 уровень'!X1325</f>
        <v>0</v>
      </c>
      <c r="W340" s="138">
        <f>'2 уровень'!Y1325</f>
        <v>0</v>
      </c>
      <c r="X340" s="138">
        <f>'2 уровень'!Z1325</f>
        <v>0</v>
      </c>
      <c r="Y340" s="138">
        <f>'2 уровень'!AA1325</f>
        <v>0</v>
      </c>
      <c r="Z340" s="138">
        <f>'2 уровень'!AB1325</f>
        <v>0</v>
      </c>
      <c r="AA340" s="138">
        <f>'2 уровень'!AC1325</f>
        <v>0</v>
      </c>
      <c r="AB340" s="138">
        <f>'2 уровень'!AD1325</f>
        <v>0</v>
      </c>
      <c r="AC340" s="138">
        <f>'2 уровень'!AE1325</f>
        <v>0</v>
      </c>
      <c r="AD340" s="138"/>
      <c r="AE340" s="138"/>
      <c r="AF340" s="27">
        <f>'2 уровень'!AF1325</f>
        <v>0</v>
      </c>
      <c r="AG340" s="138">
        <f>'2 уровень'!AG1325</f>
        <v>0</v>
      </c>
      <c r="AH340" s="238"/>
      <c r="AI340" s="238"/>
      <c r="AJ340" s="535"/>
      <c r="AK340" s="125"/>
      <c r="AL340" s="125"/>
      <c r="AM340" s="125"/>
      <c r="AN340" s="125"/>
      <c r="AO340" s="125"/>
      <c r="AP340" s="125"/>
      <c r="AQ340" s="125"/>
      <c r="AR340" s="125"/>
      <c r="AS340" s="125"/>
      <c r="AT340" s="125"/>
      <c r="AU340" s="125"/>
      <c r="AV340" s="125"/>
      <c r="AW340" s="125"/>
      <c r="AX340" s="125"/>
      <c r="AY340" s="125"/>
      <c r="AZ340" s="125"/>
      <c r="BA340" s="125"/>
      <c r="BB340" s="125"/>
      <c r="BC340" s="125"/>
      <c r="BD340" s="125"/>
      <c r="BE340" s="125"/>
      <c r="BF340" s="125"/>
      <c r="BG340" s="125"/>
      <c r="BH340" s="125"/>
      <c r="BI340" s="125"/>
      <c r="BJ340" s="125"/>
      <c r="BK340" s="125"/>
      <c r="BL340" s="125"/>
      <c r="BM340" s="125"/>
      <c r="BN340" s="125"/>
      <c r="BO340" s="125"/>
      <c r="BP340" s="125"/>
      <c r="BQ340" s="125"/>
      <c r="BR340" s="125"/>
      <c r="BS340" s="125"/>
      <c r="BT340" s="125"/>
      <c r="BU340" s="125"/>
      <c r="BV340" s="125"/>
      <c r="BW340" s="125"/>
      <c r="BX340" s="125"/>
      <c r="BY340" s="125"/>
      <c r="BZ340" s="125"/>
      <c r="CA340" s="125"/>
      <c r="CB340" s="125"/>
      <c r="CC340" s="125"/>
      <c r="CD340" s="125"/>
      <c r="CE340" s="125"/>
      <c r="CF340" s="125"/>
      <c r="CG340" s="125"/>
      <c r="CH340" s="125"/>
      <c r="CI340" s="125"/>
      <c r="CJ340" s="125"/>
      <c r="CK340" s="125"/>
      <c r="CL340" s="125"/>
      <c r="CM340" s="125"/>
      <c r="CN340" s="125"/>
      <c r="CO340" s="125"/>
      <c r="CP340" s="125"/>
      <c r="CQ340" s="125"/>
      <c r="CR340" s="125"/>
      <c r="CS340" s="125"/>
      <c r="CT340" s="125"/>
      <c r="CU340" s="125"/>
      <c r="CV340" s="125"/>
      <c r="CW340" s="125"/>
      <c r="CX340" s="125"/>
      <c r="CY340" s="125"/>
      <c r="CZ340" s="125"/>
      <c r="DA340" s="125"/>
      <c r="DB340" s="125"/>
      <c r="DC340" s="125"/>
      <c r="DD340" s="125"/>
      <c r="DE340" s="125"/>
      <c r="DF340" s="125"/>
      <c r="DG340" s="125"/>
      <c r="DH340" s="125"/>
      <c r="DI340" s="125"/>
      <c r="DJ340" s="125"/>
      <c r="DK340" s="125"/>
      <c r="DL340" s="125"/>
      <c r="DM340" s="125"/>
      <c r="DN340" s="125"/>
      <c r="DO340" s="125"/>
      <c r="DP340" s="125"/>
      <c r="DQ340" s="125"/>
      <c r="DR340" s="125"/>
      <c r="DS340" s="125"/>
      <c r="DT340" s="125"/>
      <c r="DU340" s="125"/>
      <c r="DV340" s="125"/>
      <c r="DW340" s="125"/>
      <c r="DX340" s="125"/>
      <c r="DY340" s="125"/>
      <c r="DZ340" s="125"/>
      <c r="EA340" s="125"/>
      <c r="EB340" s="125"/>
      <c r="EC340" s="125"/>
      <c r="ED340" s="125"/>
      <c r="EE340" s="125"/>
      <c r="EF340" s="125"/>
      <c r="EG340" s="125"/>
      <c r="EH340" s="125"/>
      <c r="EI340" s="125"/>
      <c r="EJ340" s="125"/>
      <c r="EK340" s="125"/>
      <c r="EL340" s="125"/>
      <c r="EM340" s="125"/>
      <c r="EN340" s="125"/>
      <c r="EO340" s="125"/>
      <c r="EP340" s="125"/>
      <c r="EQ340" s="125"/>
      <c r="ER340" s="125"/>
      <c r="ES340" s="125"/>
      <c r="ET340" s="125"/>
      <c r="EU340" s="125"/>
      <c r="EV340" s="125"/>
      <c r="EW340" s="125"/>
      <c r="EX340" s="125"/>
      <c r="EY340" s="125"/>
      <c r="EZ340" s="125"/>
      <c r="FA340" s="125"/>
      <c r="FB340" s="125"/>
      <c r="FC340" s="125"/>
      <c r="FD340" s="125"/>
      <c r="FE340" s="125"/>
      <c r="FF340" s="125"/>
      <c r="FG340" s="125"/>
      <c r="FH340" s="125"/>
      <c r="FI340" s="125"/>
      <c r="FJ340" s="125"/>
      <c r="FK340" s="125"/>
      <c r="FL340" s="125"/>
      <c r="FM340" s="125"/>
      <c r="FN340" s="125"/>
      <c r="FO340" s="125"/>
      <c r="FP340" s="125"/>
      <c r="FQ340" s="125"/>
      <c r="FR340" s="125"/>
      <c r="FS340" s="125"/>
      <c r="FT340" s="125"/>
      <c r="FU340" s="125"/>
      <c r="FV340" s="125"/>
      <c r="FW340" s="125"/>
      <c r="FX340" s="125"/>
      <c r="FY340" s="125"/>
      <c r="FZ340" s="125"/>
      <c r="GA340" s="125"/>
      <c r="GB340" s="125"/>
      <c r="GC340" s="125"/>
      <c r="GD340" s="125"/>
      <c r="GE340" s="125"/>
      <c r="GF340" s="125"/>
      <c r="GG340" s="125"/>
      <c r="GH340" s="125"/>
      <c r="GI340" s="125"/>
      <c r="GJ340" s="125"/>
      <c r="GK340" s="125"/>
      <c r="GL340" s="125"/>
      <c r="GM340" s="125"/>
      <c r="GN340" s="125"/>
      <c r="GO340" s="125"/>
      <c r="GP340" s="125"/>
      <c r="GQ340" s="125"/>
      <c r="GR340" s="125"/>
      <c r="GS340" s="125"/>
    </row>
    <row r="341" spans="1:201" ht="30" x14ac:dyDescent="0.25">
      <c r="C341" s="486" t="s">
        <v>195</v>
      </c>
      <c r="D341" s="27">
        <f>'2 уровень'!F1326</f>
        <v>0</v>
      </c>
      <c r="E341" s="27">
        <f>'2 уровень'!G1326</f>
        <v>0</v>
      </c>
      <c r="F341" s="27">
        <f>'2 уровень'!H1326</f>
        <v>0</v>
      </c>
      <c r="G341" s="130">
        <f>'2 уровень'!I1326</f>
        <v>0</v>
      </c>
      <c r="H341" s="144">
        <f>'2 уровень'!J1326</f>
        <v>0</v>
      </c>
      <c r="I341" s="144">
        <f>'2 уровень'!K1326</f>
        <v>0</v>
      </c>
      <c r="J341" s="139">
        <f>'2 уровень'!L1326</f>
        <v>0</v>
      </c>
      <c r="K341" s="139">
        <f>'2 уровень'!M1326</f>
        <v>0</v>
      </c>
      <c r="L341" s="139">
        <f>'2 уровень'!N1326</f>
        <v>0</v>
      </c>
      <c r="M341" s="139">
        <f>'2 уровень'!O1326</f>
        <v>0</v>
      </c>
      <c r="N341" s="139">
        <f>'2 уровень'!P1326</f>
        <v>0</v>
      </c>
      <c r="O341" s="139">
        <f>'2 уровень'!Q1326</f>
        <v>0</v>
      </c>
      <c r="P341" s="138">
        <f>'2 уровень'!R1326</f>
        <v>0</v>
      </c>
      <c r="Q341" s="138">
        <f>'2 уровень'!S1326</f>
        <v>0</v>
      </c>
      <c r="R341" s="138">
        <f>'2 уровень'!T1326</f>
        <v>0</v>
      </c>
      <c r="S341" s="138">
        <f>'2 уровень'!U1326</f>
        <v>0</v>
      </c>
      <c r="T341" s="138">
        <f>'2 уровень'!V1326</f>
        <v>0</v>
      </c>
      <c r="U341" s="138">
        <f>'2 уровень'!W1326</f>
        <v>0</v>
      </c>
      <c r="V341" s="138">
        <f>'2 уровень'!X1326</f>
        <v>0</v>
      </c>
      <c r="W341" s="138">
        <f>'2 уровень'!Y1326</f>
        <v>0</v>
      </c>
      <c r="X341" s="138">
        <f>'2 уровень'!Z1326</f>
        <v>0</v>
      </c>
      <c r="Y341" s="138">
        <f>'2 уровень'!AA1326</f>
        <v>0</v>
      </c>
      <c r="Z341" s="138">
        <f>'2 уровень'!AB1326</f>
        <v>0</v>
      </c>
      <c r="AA341" s="138">
        <f>'2 уровень'!AC1326</f>
        <v>0</v>
      </c>
      <c r="AB341" s="138">
        <f>'2 уровень'!AD1326</f>
        <v>0</v>
      </c>
      <c r="AC341" s="138">
        <f>'2 уровень'!AE1326</f>
        <v>0</v>
      </c>
      <c r="AD341" s="138"/>
      <c r="AE341" s="138"/>
      <c r="AF341" s="27">
        <f>'2 уровень'!AF1326</f>
        <v>0</v>
      </c>
      <c r="AG341" s="138">
        <f>'2 уровень'!AG1326</f>
        <v>0</v>
      </c>
      <c r="AH341" s="238"/>
      <c r="AI341" s="238"/>
      <c r="AJ341" s="535"/>
      <c r="AK341" s="125"/>
      <c r="AL341" s="125"/>
      <c r="AM341" s="125"/>
      <c r="AN341" s="125"/>
      <c r="AO341" s="125"/>
      <c r="AP341" s="125"/>
      <c r="AQ341" s="125"/>
      <c r="AR341" s="125"/>
      <c r="AS341" s="125"/>
      <c r="AT341" s="125"/>
      <c r="AU341" s="125"/>
      <c r="AV341" s="125"/>
      <c r="AW341" s="125"/>
      <c r="AX341" s="125"/>
      <c r="AY341" s="125"/>
      <c r="AZ341" s="125"/>
      <c r="BA341" s="125"/>
      <c r="BB341" s="125"/>
      <c r="BC341" s="125"/>
      <c r="BD341" s="125"/>
      <c r="BE341" s="125"/>
      <c r="BF341" s="125"/>
      <c r="BG341" s="125"/>
      <c r="BH341" s="125"/>
      <c r="BI341" s="125"/>
      <c r="BJ341" s="125"/>
      <c r="BK341" s="125"/>
      <c r="BL341" s="125"/>
      <c r="BM341" s="125"/>
      <c r="BN341" s="125"/>
      <c r="BO341" s="125"/>
      <c r="BP341" s="125"/>
      <c r="BQ341" s="125"/>
      <c r="BR341" s="125"/>
      <c r="BS341" s="125"/>
      <c r="BT341" s="125"/>
      <c r="BU341" s="125"/>
      <c r="BV341" s="125"/>
      <c r="BW341" s="125"/>
      <c r="BX341" s="125"/>
      <c r="BY341" s="125"/>
      <c r="BZ341" s="125"/>
      <c r="CA341" s="125"/>
      <c r="CB341" s="125"/>
      <c r="CC341" s="125"/>
      <c r="CD341" s="125"/>
      <c r="CE341" s="125"/>
      <c r="CF341" s="125"/>
      <c r="CG341" s="125"/>
      <c r="CH341" s="125"/>
      <c r="CI341" s="125"/>
      <c r="CJ341" s="125"/>
      <c r="CK341" s="125"/>
      <c r="CL341" s="125"/>
      <c r="CM341" s="125"/>
      <c r="CN341" s="125"/>
      <c r="CO341" s="125"/>
      <c r="CP341" s="125"/>
      <c r="CQ341" s="125"/>
      <c r="CR341" s="125"/>
      <c r="CS341" s="125"/>
      <c r="CT341" s="125"/>
      <c r="CU341" s="125"/>
      <c r="CV341" s="125"/>
      <c r="CW341" s="125"/>
      <c r="CX341" s="125"/>
      <c r="CY341" s="125"/>
      <c r="CZ341" s="125"/>
      <c r="DA341" s="125"/>
      <c r="DB341" s="125"/>
      <c r="DC341" s="125"/>
      <c r="DD341" s="125"/>
      <c r="DE341" s="125"/>
      <c r="DF341" s="125"/>
      <c r="DG341" s="125"/>
      <c r="DH341" s="125"/>
      <c r="DI341" s="125"/>
      <c r="DJ341" s="125"/>
      <c r="DK341" s="125"/>
      <c r="DL341" s="125"/>
      <c r="DM341" s="125"/>
      <c r="DN341" s="125"/>
      <c r="DO341" s="125"/>
      <c r="DP341" s="125"/>
      <c r="DQ341" s="125"/>
      <c r="DR341" s="125"/>
      <c r="DS341" s="125"/>
      <c r="DT341" s="125"/>
      <c r="DU341" s="125"/>
      <c r="DV341" s="125"/>
      <c r="DW341" s="125"/>
      <c r="DX341" s="125"/>
      <c r="DY341" s="125"/>
      <c r="DZ341" s="125"/>
      <c r="EA341" s="125"/>
      <c r="EB341" s="125"/>
      <c r="EC341" s="125"/>
      <c r="ED341" s="125"/>
      <c r="EE341" s="125"/>
      <c r="EF341" s="125"/>
      <c r="EG341" s="125"/>
      <c r="EH341" s="125"/>
      <c r="EI341" s="125"/>
      <c r="EJ341" s="125"/>
      <c r="EK341" s="125"/>
      <c r="EL341" s="125"/>
      <c r="EM341" s="125"/>
      <c r="EN341" s="125"/>
      <c r="EO341" s="125"/>
      <c r="EP341" s="125"/>
      <c r="EQ341" s="125"/>
      <c r="ER341" s="125"/>
      <c r="ES341" s="125"/>
      <c r="ET341" s="125"/>
      <c r="EU341" s="125"/>
      <c r="EV341" s="125"/>
      <c r="EW341" s="125"/>
      <c r="EX341" s="125"/>
      <c r="EY341" s="125"/>
      <c r="EZ341" s="125"/>
      <c r="FA341" s="125"/>
      <c r="FB341" s="125"/>
      <c r="FC341" s="125"/>
      <c r="FD341" s="125"/>
      <c r="FE341" s="125"/>
      <c r="FF341" s="125"/>
      <c r="FG341" s="125"/>
      <c r="FH341" s="125"/>
      <c r="FI341" s="125"/>
      <c r="FJ341" s="125"/>
      <c r="FK341" s="125"/>
      <c r="FL341" s="125"/>
      <c r="FM341" s="125"/>
      <c r="FN341" s="125"/>
      <c r="FO341" s="125"/>
      <c r="FP341" s="125"/>
      <c r="FQ341" s="125"/>
      <c r="FR341" s="125"/>
      <c r="FS341" s="125"/>
      <c r="FT341" s="125"/>
      <c r="FU341" s="125"/>
      <c r="FV341" s="125"/>
      <c r="FW341" s="125"/>
      <c r="FX341" s="125"/>
      <c r="FY341" s="125"/>
      <c r="FZ341" s="125"/>
      <c r="GA341" s="125"/>
      <c r="GB341" s="125"/>
      <c r="GC341" s="125"/>
      <c r="GD341" s="125"/>
      <c r="GE341" s="125"/>
      <c r="GF341" s="125"/>
      <c r="GG341" s="125"/>
      <c r="GH341" s="125"/>
      <c r="GI341" s="125"/>
      <c r="GJ341" s="125"/>
      <c r="GK341" s="125"/>
      <c r="GL341" s="125"/>
      <c r="GM341" s="125"/>
      <c r="GN341" s="125"/>
      <c r="GO341" s="125"/>
      <c r="GP341" s="125"/>
      <c r="GQ341" s="125"/>
      <c r="GR341" s="125"/>
      <c r="GS341" s="125"/>
    </row>
    <row r="342" spans="1:201" ht="30" x14ac:dyDescent="0.25">
      <c r="C342" s="487" t="s">
        <v>498</v>
      </c>
      <c r="D342" s="27">
        <f>'2 уровень'!F1327</f>
        <v>0</v>
      </c>
      <c r="E342" s="27">
        <f>'2 уровень'!G1327</f>
        <v>0</v>
      </c>
      <c r="F342" s="27">
        <f>'2 уровень'!H1327</f>
        <v>20</v>
      </c>
      <c r="G342" s="130" t="e">
        <f>'2 уровень'!I1327</f>
        <v>#DIV/0!</v>
      </c>
      <c r="H342" s="144">
        <f>'2 уровень'!J1327</f>
        <v>0</v>
      </c>
      <c r="I342" s="144">
        <f>'2 уровень'!K1327</f>
        <v>0</v>
      </c>
      <c r="J342" s="139">
        <f>'2 уровень'!L1327</f>
        <v>0</v>
      </c>
      <c r="K342" s="139">
        <f>'2 уровень'!M1327</f>
        <v>0</v>
      </c>
      <c r="L342" s="139">
        <f>'2 уровень'!N1327</f>
        <v>0</v>
      </c>
      <c r="M342" s="139">
        <f>'2 уровень'!O1327</f>
        <v>0</v>
      </c>
      <c r="N342" s="139">
        <f>'2 уровень'!P1327</f>
        <v>0</v>
      </c>
      <c r="O342" s="139">
        <f>'2 уровень'!Q1327</f>
        <v>0</v>
      </c>
      <c r="P342" s="138">
        <f>'2 уровень'!R1327</f>
        <v>0</v>
      </c>
      <c r="Q342" s="138">
        <f>'2 уровень'!S1327</f>
        <v>0</v>
      </c>
      <c r="R342" s="138">
        <f>'2 уровень'!T1327</f>
        <v>0</v>
      </c>
      <c r="S342" s="138">
        <f>'2 уровень'!U1327</f>
        <v>0</v>
      </c>
      <c r="T342" s="138">
        <f>'2 уровень'!V1327</f>
        <v>0</v>
      </c>
      <c r="U342" s="138">
        <f>'2 уровень'!W1327</f>
        <v>0</v>
      </c>
      <c r="V342" s="138">
        <f>'2 уровень'!X1327</f>
        <v>0</v>
      </c>
      <c r="W342" s="138">
        <f>'2 уровень'!Y1327</f>
        <v>0</v>
      </c>
      <c r="X342" s="138">
        <f>'2 уровень'!Z1327</f>
        <v>0</v>
      </c>
      <c r="Y342" s="138">
        <f>'2 уровень'!AA1327</f>
        <v>0</v>
      </c>
      <c r="Z342" s="138">
        <f>'2 уровень'!AB1327</f>
        <v>0</v>
      </c>
      <c r="AA342" s="138">
        <f>'2 уровень'!AC1327</f>
        <v>0</v>
      </c>
      <c r="AB342" s="138">
        <f>'2 уровень'!AD1327</f>
        <v>0</v>
      </c>
      <c r="AC342" s="138">
        <f>'2 уровень'!AE1327</f>
        <v>0</v>
      </c>
      <c r="AD342" s="138"/>
      <c r="AE342" s="138"/>
      <c r="AF342" s="27">
        <f>'2 уровень'!AF1327</f>
        <v>0</v>
      </c>
      <c r="AG342" s="138">
        <f>'2 уровень'!AG1327</f>
        <v>0</v>
      </c>
      <c r="AH342" s="238"/>
      <c r="AI342" s="238"/>
      <c r="AJ342" s="535"/>
      <c r="AK342" s="125"/>
      <c r="AL342" s="125"/>
      <c r="AM342" s="125"/>
      <c r="AN342" s="125"/>
      <c r="AO342" s="125"/>
      <c r="AP342" s="125"/>
      <c r="AQ342" s="125"/>
      <c r="AR342" s="125"/>
      <c r="AS342" s="125"/>
      <c r="AT342" s="125"/>
      <c r="AU342" s="125"/>
      <c r="AV342" s="125"/>
      <c r="AW342" s="125"/>
      <c r="AX342" s="125"/>
      <c r="AY342" s="125"/>
      <c r="AZ342" s="125"/>
      <c r="BA342" s="125"/>
      <c r="BB342" s="125"/>
      <c r="BC342" s="125"/>
      <c r="BD342" s="125"/>
      <c r="BE342" s="125"/>
      <c r="BF342" s="125"/>
      <c r="BG342" s="125"/>
      <c r="BH342" s="125"/>
      <c r="BI342" s="125"/>
      <c r="BJ342" s="125"/>
      <c r="BK342" s="125"/>
      <c r="BL342" s="125"/>
      <c r="BM342" s="125"/>
      <c r="BN342" s="125"/>
      <c r="BO342" s="125"/>
      <c r="BP342" s="125"/>
      <c r="BQ342" s="125"/>
      <c r="BR342" s="125"/>
      <c r="BS342" s="125"/>
      <c r="BT342" s="125"/>
      <c r="BU342" s="125"/>
      <c r="BV342" s="125"/>
      <c r="BW342" s="125"/>
      <c r="BX342" s="125"/>
      <c r="BY342" s="125"/>
      <c r="BZ342" s="125"/>
      <c r="CA342" s="125"/>
      <c r="CB342" s="125"/>
      <c r="CC342" s="125"/>
      <c r="CD342" s="125"/>
      <c r="CE342" s="125"/>
      <c r="CF342" s="125"/>
      <c r="CG342" s="125"/>
      <c r="CH342" s="125"/>
      <c r="CI342" s="125"/>
      <c r="CJ342" s="125"/>
      <c r="CK342" s="125"/>
      <c r="CL342" s="125"/>
      <c r="CM342" s="125"/>
      <c r="CN342" s="125"/>
      <c r="CO342" s="125"/>
      <c r="CP342" s="125"/>
      <c r="CQ342" s="125"/>
      <c r="CR342" s="125"/>
      <c r="CS342" s="125"/>
      <c r="CT342" s="125"/>
      <c r="CU342" s="125"/>
      <c r="CV342" s="125"/>
      <c r="CW342" s="125"/>
      <c r="CX342" s="125"/>
      <c r="CY342" s="125"/>
      <c r="CZ342" s="125"/>
      <c r="DA342" s="125"/>
      <c r="DB342" s="125"/>
      <c r="DC342" s="125"/>
      <c r="DD342" s="125"/>
      <c r="DE342" s="125"/>
      <c r="DF342" s="125"/>
      <c r="DG342" s="125"/>
      <c r="DH342" s="125"/>
      <c r="DI342" s="125"/>
      <c r="DJ342" s="125"/>
      <c r="DK342" s="125"/>
      <c r="DL342" s="125"/>
      <c r="DM342" s="125"/>
      <c r="DN342" s="125"/>
      <c r="DO342" s="125"/>
      <c r="DP342" s="125"/>
      <c r="DQ342" s="125"/>
      <c r="DR342" s="125"/>
      <c r="DS342" s="125"/>
      <c r="DT342" s="125"/>
      <c r="DU342" s="125"/>
      <c r="DV342" s="125"/>
      <c r="DW342" s="125"/>
      <c r="DX342" s="125"/>
      <c r="DY342" s="125"/>
      <c r="DZ342" s="125"/>
      <c r="EA342" s="125"/>
      <c r="EB342" s="125"/>
      <c r="EC342" s="125"/>
      <c r="ED342" s="125"/>
      <c r="EE342" s="125"/>
      <c r="EF342" s="125"/>
      <c r="EG342" s="125"/>
      <c r="EH342" s="125"/>
      <c r="EI342" s="125"/>
      <c r="EJ342" s="125"/>
      <c r="EK342" s="125"/>
      <c r="EL342" s="125"/>
      <c r="EM342" s="125"/>
      <c r="EN342" s="125"/>
      <c r="EO342" s="125"/>
      <c r="EP342" s="125"/>
      <c r="EQ342" s="125"/>
      <c r="ER342" s="125"/>
      <c r="ES342" s="125"/>
      <c r="ET342" s="125"/>
      <c r="EU342" s="125"/>
      <c r="EV342" s="125"/>
      <c r="EW342" s="125"/>
      <c r="EX342" s="125"/>
      <c r="EY342" s="125"/>
      <c r="EZ342" s="125"/>
      <c r="FA342" s="125"/>
      <c r="FB342" s="125"/>
      <c r="FC342" s="125"/>
      <c r="FD342" s="125"/>
      <c r="FE342" s="125"/>
      <c r="FF342" s="125"/>
      <c r="FG342" s="125"/>
      <c r="FH342" s="125"/>
      <c r="FI342" s="125"/>
      <c r="FJ342" s="125"/>
      <c r="FK342" s="125"/>
      <c r="FL342" s="125"/>
      <c r="FM342" s="125"/>
      <c r="FN342" s="125"/>
      <c r="FO342" s="125"/>
      <c r="FP342" s="125"/>
      <c r="FQ342" s="125"/>
      <c r="FR342" s="125"/>
      <c r="FS342" s="125"/>
      <c r="FT342" s="125"/>
      <c r="FU342" s="125"/>
      <c r="FV342" s="125"/>
      <c r="FW342" s="125"/>
      <c r="FX342" s="125"/>
      <c r="FY342" s="125"/>
      <c r="FZ342" s="125"/>
      <c r="GA342" s="125"/>
      <c r="GB342" s="125"/>
      <c r="GC342" s="125"/>
      <c r="GD342" s="125"/>
      <c r="GE342" s="125"/>
      <c r="GF342" s="125"/>
      <c r="GG342" s="125"/>
      <c r="GH342" s="125"/>
      <c r="GI342" s="125"/>
      <c r="GJ342" s="125"/>
      <c r="GK342" s="125"/>
      <c r="GL342" s="125"/>
      <c r="GM342" s="125"/>
      <c r="GN342" s="125"/>
      <c r="GO342" s="125"/>
      <c r="GP342" s="125"/>
      <c r="GQ342" s="125"/>
      <c r="GR342" s="125"/>
      <c r="GS342" s="125"/>
    </row>
    <row r="343" spans="1:201" ht="60" x14ac:dyDescent="0.25">
      <c r="C343" s="488" t="s">
        <v>499</v>
      </c>
      <c r="D343" s="27">
        <f>'2 уровень'!F1328</f>
        <v>0</v>
      </c>
      <c r="E343" s="27">
        <f>'2 уровень'!G1328</f>
        <v>0</v>
      </c>
      <c r="F343" s="27">
        <f>'2 уровень'!H1328</f>
        <v>5</v>
      </c>
      <c r="G343" s="130" t="e">
        <f>'2 уровень'!I1328</f>
        <v>#DIV/0!</v>
      </c>
      <c r="H343" s="144">
        <f>'2 уровень'!J1328</f>
        <v>0</v>
      </c>
      <c r="I343" s="144">
        <f>'2 уровень'!K1328</f>
        <v>0</v>
      </c>
      <c r="J343" s="139">
        <f>'2 уровень'!L1328</f>
        <v>0</v>
      </c>
      <c r="K343" s="139">
        <f>'2 уровень'!M1328</f>
        <v>0</v>
      </c>
      <c r="L343" s="139">
        <f>'2 уровень'!N1328</f>
        <v>0</v>
      </c>
      <c r="M343" s="139">
        <f>'2 уровень'!O1328</f>
        <v>0</v>
      </c>
      <c r="N343" s="139">
        <f>'2 уровень'!P1328</f>
        <v>0</v>
      </c>
      <c r="O343" s="139">
        <f>'2 уровень'!Q1328</f>
        <v>0</v>
      </c>
      <c r="P343" s="138">
        <f>'2 уровень'!R1328</f>
        <v>0</v>
      </c>
      <c r="Q343" s="138">
        <f>'2 уровень'!S1328</f>
        <v>0</v>
      </c>
      <c r="R343" s="138">
        <f>'2 уровень'!T1328</f>
        <v>0</v>
      </c>
      <c r="S343" s="138">
        <f>'2 уровень'!U1328</f>
        <v>0</v>
      </c>
      <c r="T343" s="138">
        <f>'2 уровень'!V1328</f>
        <v>0</v>
      </c>
      <c r="U343" s="138">
        <f>'2 уровень'!W1328</f>
        <v>0</v>
      </c>
      <c r="V343" s="138">
        <f>'2 уровень'!X1328</f>
        <v>0</v>
      </c>
      <c r="W343" s="138">
        <f>'2 уровень'!Y1328</f>
        <v>0</v>
      </c>
      <c r="X343" s="138">
        <f>'2 уровень'!Z1328</f>
        <v>0</v>
      </c>
      <c r="Y343" s="138">
        <f>'2 уровень'!AA1328</f>
        <v>0</v>
      </c>
      <c r="Z343" s="138">
        <f>'2 уровень'!AB1328</f>
        <v>0</v>
      </c>
      <c r="AA343" s="138">
        <f>'2 уровень'!AC1328</f>
        <v>0</v>
      </c>
      <c r="AB343" s="138">
        <f>'2 уровень'!AD1328</f>
        <v>0</v>
      </c>
      <c r="AC343" s="138">
        <f>'2 уровень'!AE1328</f>
        <v>0</v>
      </c>
      <c r="AD343" s="138"/>
      <c r="AE343" s="138"/>
      <c r="AF343" s="27">
        <f>'2 уровень'!AF1328</f>
        <v>0</v>
      </c>
      <c r="AG343" s="138">
        <f>'2 уровень'!AG1328</f>
        <v>0</v>
      </c>
      <c r="AH343" s="238"/>
      <c r="AI343" s="238"/>
      <c r="AJ343" s="535"/>
      <c r="AK343" s="125"/>
      <c r="AL343" s="125"/>
      <c r="AM343" s="125"/>
      <c r="AN343" s="125"/>
      <c r="AO343" s="125"/>
      <c r="AP343" s="125"/>
      <c r="AQ343" s="125"/>
      <c r="AR343" s="125"/>
      <c r="AS343" s="125"/>
      <c r="AT343" s="125"/>
      <c r="AU343" s="125"/>
      <c r="AV343" s="125"/>
      <c r="AW343" s="125"/>
      <c r="AX343" s="125"/>
      <c r="AY343" s="125"/>
      <c r="AZ343" s="125"/>
      <c r="BA343" s="125"/>
      <c r="BB343" s="125"/>
      <c r="BC343" s="125"/>
      <c r="BD343" s="125"/>
      <c r="BE343" s="125"/>
      <c r="BF343" s="125"/>
      <c r="BG343" s="125"/>
      <c r="BH343" s="125"/>
      <c r="BI343" s="125"/>
      <c r="BJ343" s="125"/>
      <c r="BK343" s="125"/>
      <c r="BL343" s="125"/>
      <c r="BM343" s="125"/>
      <c r="BN343" s="125"/>
      <c r="BO343" s="125"/>
      <c r="BP343" s="125"/>
      <c r="BQ343" s="125"/>
      <c r="BR343" s="125"/>
      <c r="BS343" s="125"/>
      <c r="BT343" s="125"/>
      <c r="BU343" s="125"/>
      <c r="BV343" s="125"/>
      <c r="BW343" s="125"/>
      <c r="BX343" s="125"/>
      <c r="BY343" s="125"/>
      <c r="BZ343" s="125"/>
      <c r="CA343" s="125"/>
      <c r="CB343" s="125"/>
      <c r="CC343" s="125"/>
      <c r="CD343" s="125"/>
      <c r="CE343" s="125"/>
      <c r="CF343" s="125"/>
      <c r="CG343" s="125"/>
      <c r="CH343" s="125"/>
      <c r="CI343" s="125"/>
      <c r="CJ343" s="125"/>
      <c r="CK343" s="125"/>
      <c r="CL343" s="125"/>
      <c r="CM343" s="125"/>
      <c r="CN343" s="125"/>
      <c r="CO343" s="125"/>
      <c r="CP343" s="125"/>
      <c r="CQ343" s="125"/>
      <c r="CR343" s="125"/>
      <c r="CS343" s="125"/>
      <c r="CT343" s="125"/>
      <c r="CU343" s="125"/>
      <c r="CV343" s="125"/>
      <c r="CW343" s="125"/>
      <c r="CX343" s="125"/>
      <c r="CY343" s="125"/>
      <c r="CZ343" s="125"/>
      <c r="DA343" s="125"/>
      <c r="DB343" s="125"/>
      <c r="DC343" s="125"/>
      <c r="DD343" s="125"/>
      <c r="DE343" s="125"/>
      <c r="DF343" s="125"/>
      <c r="DG343" s="125"/>
      <c r="DH343" s="125"/>
      <c r="DI343" s="125"/>
      <c r="DJ343" s="125"/>
      <c r="DK343" s="125"/>
      <c r="DL343" s="125"/>
      <c r="DM343" s="125"/>
      <c r="DN343" s="125"/>
      <c r="DO343" s="125"/>
      <c r="DP343" s="125"/>
      <c r="DQ343" s="125"/>
      <c r="DR343" s="125"/>
      <c r="DS343" s="125"/>
      <c r="DT343" s="125"/>
      <c r="DU343" s="125"/>
      <c r="DV343" s="125"/>
      <c r="DW343" s="125"/>
      <c r="DX343" s="125"/>
      <c r="DY343" s="125"/>
      <c r="DZ343" s="125"/>
      <c r="EA343" s="125"/>
      <c r="EB343" s="125"/>
      <c r="EC343" s="125"/>
      <c r="ED343" s="125"/>
      <c r="EE343" s="125"/>
      <c r="EF343" s="125"/>
      <c r="EG343" s="125"/>
      <c r="EH343" s="125"/>
      <c r="EI343" s="125"/>
      <c r="EJ343" s="125"/>
      <c r="EK343" s="125"/>
      <c r="EL343" s="125"/>
      <c r="EM343" s="125"/>
      <c r="EN343" s="125"/>
      <c r="EO343" s="125"/>
      <c r="EP343" s="125"/>
      <c r="EQ343" s="125"/>
      <c r="ER343" s="125"/>
      <c r="ES343" s="125"/>
      <c r="ET343" s="125"/>
      <c r="EU343" s="125"/>
      <c r="EV343" s="125"/>
      <c r="EW343" s="125"/>
      <c r="EX343" s="125"/>
      <c r="EY343" s="125"/>
      <c r="EZ343" s="125"/>
      <c r="FA343" s="125"/>
      <c r="FB343" s="125"/>
      <c r="FC343" s="125"/>
      <c r="FD343" s="125"/>
      <c r="FE343" s="125"/>
      <c r="FF343" s="125"/>
      <c r="FG343" s="125"/>
      <c r="FH343" s="125"/>
      <c r="FI343" s="125"/>
      <c r="FJ343" s="125"/>
      <c r="FK343" s="125"/>
      <c r="FL343" s="125"/>
      <c r="FM343" s="125"/>
      <c r="FN343" s="125"/>
      <c r="FO343" s="125"/>
      <c r="FP343" s="125"/>
      <c r="FQ343" s="125"/>
      <c r="FR343" s="125"/>
      <c r="FS343" s="125"/>
      <c r="FT343" s="125"/>
      <c r="FU343" s="125"/>
      <c r="FV343" s="125"/>
      <c r="FW343" s="125"/>
      <c r="FX343" s="125"/>
      <c r="FY343" s="125"/>
      <c r="FZ343" s="125"/>
      <c r="GA343" s="125"/>
      <c r="GB343" s="125"/>
      <c r="GC343" s="125"/>
      <c r="GD343" s="125"/>
      <c r="GE343" s="125"/>
      <c r="GF343" s="125"/>
      <c r="GG343" s="125"/>
      <c r="GH343" s="125"/>
      <c r="GI343" s="125"/>
      <c r="GJ343" s="125"/>
      <c r="GK343" s="125"/>
      <c r="GL343" s="125"/>
      <c r="GM343" s="125"/>
      <c r="GN343" s="125"/>
      <c r="GO343" s="125"/>
      <c r="GP343" s="125"/>
      <c r="GQ343" s="125"/>
      <c r="GR343" s="125"/>
      <c r="GS343" s="125"/>
    </row>
    <row r="344" spans="1:201" ht="45" x14ac:dyDescent="0.25">
      <c r="C344" s="488" t="s">
        <v>500</v>
      </c>
      <c r="D344" s="27">
        <f>'2 уровень'!F1329</f>
        <v>0</v>
      </c>
      <c r="E344" s="27">
        <f>'2 уровень'!G1329</f>
        <v>0</v>
      </c>
      <c r="F344" s="27">
        <f>'2 уровень'!H1329</f>
        <v>23</v>
      </c>
      <c r="G344" s="130" t="e">
        <f>'2 уровень'!I1329</f>
        <v>#DIV/0!</v>
      </c>
      <c r="H344" s="144">
        <f>'2 уровень'!J1329</f>
        <v>0</v>
      </c>
      <c r="I344" s="144">
        <f>'2 уровень'!K1329</f>
        <v>0</v>
      </c>
      <c r="J344" s="139">
        <f>'2 уровень'!L1329</f>
        <v>0</v>
      </c>
      <c r="K344" s="139">
        <f>'2 уровень'!M1329</f>
        <v>0</v>
      </c>
      <c r="L344" s="139">
        <f>'2 уровень'!N1329</f>
        <v>0</v>
      </c>
      <c r="M344" s="139">
        <f>'2 уровень'!O1329</f>
        <v>0</v>
      </c>
      <c r="N344" s="139">
        <f>'2 уровень'!P1329</f>
        <v>0</v>
      </c>
      <c r="O344" s="139">
        <f>'2 уровень'!Q1329</f>
        <v>0</v>
      </c>
      <c r="P344" s="138">
        <f>'2 уровень'!R1329</f>
        <v>0</v>
      </c>
      <c r="Q344" s="138">
        <f>'2 уровень'!S1329</f>
        <v>0</v>
      </c>
      <c r="R344" s="138">
        <f>'2 уровень'!T1329</f>
        <v>0</v>
      </c>
      <c r="S344" s="138">
        <f>'2 уровень'!U1329</f>
        <v>0</v>
      </c>
      <c r="T344" s="138">
        <f>'2 уровень'!V1329</f>
        <v>0</v>
      </c>
      <c r="U344" s="138">
        <f>'2 уровень'!W1329</f>
        <v>0</v>
      </c>
      <c r="V344" s="138">
        <f>'2 уровень'!X1329</f>
        <v>0</v>
      </c>
      <c r="W344" s="138">
        <f>'2 уровень'!Y1329</f>
        <v>0</v>
      </c>
      <c r="X344" s="138">
        <f>'2 уровень'!Z1329</f>
        <v>0</v>
      </c>
      <c r="Y344" s="138">
        <f>'2 уровень'!AA1329</f>
        <v>0</v>
      </c>
      <c r="Z344" s="138">
        <f>'2 уровень'!AB1329</f>
        <v>0</v>
      </c>
      <c r="AA344" s="138">
        <f>'2 уровень'!AC1329</f>
        <v>0</v>
      </c>
      <c r="AB344" s="138">
        <f>'2 уровень'!AD1329</f>
        <v>0</v>
      </c>
      <c r="AC344" s="138">
        <f>'2 уровень'!AE1329</f>
        <v>0</v>
      </c>
      <c r="AD344" s="138"/>
      <c r="AE344" s="138"/>
      <c r="AF344" s="27">
        <f>'2 уровень'!AF1329</f>
        <v>0</v>
      </c>
      <c r="AG344" s="138">
        <f>'2 уровень'!AG1329</f>
        <v>0</v>
      </c>
      <c r="AH344" s="238"/>
      <c r="AI344" s="238"/>
      <c r="AJ344" s="535"/>
      <c r="AK344" s="125"/>
      <c r="AL344" s="125"/>
      <c r="AM344" s="125"/>
      <c r="AN344" s="125"/>
      <c r="AO344" s="125"/>
      <c r="AP344" s="125"/>
      <c r="AQ344" s="125"/>
      <c r="AR344" s="125"/>
      <c r="AS344" s="125"/>
      <c r="AT344" s="125"/>
      <c r="AU344" s="125"/>
      <c r="AV344" s="125"/>
      <c r="AW344" s="125"/>
      <c r="AX344" s="125"/>
      <c r="AY344" s="125"/>
      <c r="AZ344" s="125"/>
      <c r="BA344" s="125"/>
      <c r="BB344" s="125"/>
      <c r="BC344" s="125"/>
      <c r="BD344" s="125"/>
      <c r="BE344" s="125"/>
      <c r="BF344" s="125"/>
      <c r="BG344" s="125"/>
      <c r="BH344" s="125"/>
      <c r="BI344" s="125"/>
      <c r="BJ344" s="125"/>
      <c r="BK344" s="125"/>
      <c r="BL344" s="125"/>
      <c r="BM344" s="125"/>
      <c r="BN344" s="125"/>
      <c r="BO344" s="125"/>
      <c r="BP344" s="125"/>
      <c r="BQ344" s="125"/>
      <c r="BR344" s="125"/>
      <c r="BS344" s="125"/>
      <c r="BT344" s="125"/>
      <c r="BU344" s="125"/>
      <c r="BV344" s="125"/>
      <c r="BW344" s="125"/>
      <c r="BX344" s="125"/>
      <c r="BY344" s="125"/>
      <c r="BZ344" s="125"/>
      <c r="CA344" s="125"/>
      <c r="CB344" s="125"/>
      <c r="CC344" s="125"/>
      <c r="CD344" s="125"/>
      <c r="CE344" s="125"/>
      <c r="CF344" s="125"/>
      <c r="CG344" s="125"/>
      <c r="CH344" s="125"/>
      <c r="CI344" s="125"/>
      <c r="CJ344" s="125"/>
      <c r="CK344" s="125"/>
      <c r="CL344" s="125"/>
      <c r="CM344" s="125"/>
      <c r="CN344" s="125"/>
      <c r="CO344" s="125"/>
      <c r="CP344" s="125"/>
      <c r="CQ344" s="125"/>
      <c r="CR344" s="125"/>
      <c r="CS344" s="125"/>
      <c r="CT344" s="125"/>
      <c r="CU344" s="125"/>
      <c r="CV344" s="125"/>
      <c r="CW344" s="125"/>
      <c r="CX344" s="125"/>
      <c r="CY344" s="125"/>
      <c r="CZ344" s="125"/>
      <c r="DA344" s="125"/>
      <c r="DB344" s="125"/>
      <c r="DC344" s="125"/>
      <c r="DD344" s="125"/>
      <c r="DE344" s="125"/>
      <c r="DF344" s="125"/>
      <c r="DG344" s="125"/>
      <c r="DH344" s="125"/>
      <c r="DI344" s="125"/>
      <c r="DJ344" s="125"/>
      <c r="DK344" s="125"/>
      <c r="DL344" s="125"/>
      <c r="DM344" s="125"/>
      <c r="DN344" s="125"/>
      <c r="DO344" s="125"/>
      <c r="DP344" s="125"/>
      <c r="DQ344" s="125"/>
      <c r="DR344" s="125"/>
      <c r="DS344" s="125"/>
      <c r="DT344" s="125"/>
      <c r="DU344" s="125"/>
      <c r="DV344" s="125"/>
      <c r="DW344" s="125"/>
      <c r="DX344" s="125"/>
      <c r="DY344" s="125"/>
      <c r="DZ344" s="125"/>
      <c r="EA344" s="125"/>
      <c r="EB344" s="125"/>
      <c r="EC344" s="125"/>
      <c r="ED344" s="125"/>
      <c r="EE344" s="125"/>
      <c r="EF344" s="125"/>
      <c r="EG344" s="125"/>
      <c r="EH344" s="125"/>
      <c r="EI344" s="125"/>
      <c r="EJ344" s="125"/>
      <c r="EK344" s="125"/>
      <c r="EL344" s="125"/>
      <c r="EM344" s="125"/>
      <c r="EN344" s="125"/>
      <c r="EO344" s="125"/>
      <c r="EP344" s="125"/>
      <c r="EQ344" s="125"/>
      <c r="ER344" s="125"/>
      <c r="ES344" s="125"/>
      <c r="ET344" s="125"/>
      <c r="EU344" s="125"/>
      <c r="EV344" s="125"/>
      <c r="EW344" s="125"/>
      <c r="EX344" s="125"/>
      <c r="EY344" s="125"/>
      <c r="EZ344" s="125"/>
      <c r="FA344" s="125"/>
      <c r="FB344" s="125"/>
      <c r="FC344" s="125"/>
      <c r="FD344" s="125"/>
      <c r="FE344" s="125"/>
      <c r="FF344" s="125"/>
      <c r="FG344" s="125"/>
      <c r="FH344" s="125"/>
      <c r="FI344" s="125"/>
      <c r="FJ344" s="125"/>
      <c r="FK344" s="125"/>
      <c r="FL344" s="125"/>
      <c r="FM344" s="125"/>
      <c r="FN344" s="125"/>
      <c r="FO344" s="125"/>
      <c r="FP344" s="125"/>
      <c r="FQ344" s="125"/>
      <c r="FR344" s="125"/>
      <c r="FS344" s="125"/>
      <c r="FT344" s="125"/>
      <c r="FU344" s="125"/>
      <c r="FV344" s="125"/>
      <c r="FW344" s="125"/>
      <c r="FX344" s="125"/>
      <c r="FY344" s="125"/>
      <c r="FZ344" s="125"/>
      <c r="GA344" s="125"/>
      <c r="GB344" s="125"/>
      <c r="GC344" s="125"/>
      <c r="GD344" s="125"/>
      <c r="GE344" s="125"/>
      <c r="GF344" s="125"/>
      <c r="GG344" s="125"/>
      <c r="GH344" s="125"/>
      <c r="GI344" s="125"/>
      <c r="GJ344" s="125"/>
      <c r="GK344" s="125"/>
      <c r="GL344" s="125"/>
      <c r="GM344" s="125"/>
      <c r="GN344" s="125"/>
      <c r="GO344" s="125"/>
      <c r="GP344" s="125"/>
      <c r="GQ344" s="125"/>
      <c r="GR344" s="125"/>
      <c r="GS344" s="125"/>
    </row>
    <row r="345" spans="1:201" ht="105" x14ac:dyDescent="0.25">
      <c r="C345" s="488" t="s">
        <v>501</v>
      </c>
      <c r="D345" s="27">
        <f>'2 уровень'!F1330</f>
        <v>0</v>
      </c>
      <c r="E345" s="27">
        <f>'2 уровень'!G1330</f>
        <v>0</v>
      </c>
      <c r="F345" s="27">
        <f>'2 уровень'!H1330</f>
        <v>0</v>
      </c>
      <c r="G345" s="130" t="e">
        <f>'2 уровень'!I1330</f>
        <v>#DIV/0!</v>
      </c>
      <c r="H345" s="144">
        <f>'2 уровень'!J1330</f>
        <v>0</v>
      </c>
      <c r="I345" s="144">
        <f>'2 уровень'!K1330</f>
        <v>0</v>
      </c>
      <c r="J345" s="139">
        <f>'2 уровень'!L1330</f>
        <v>0</v>
      </c>
      <c r="K345" s="139">
        <f>'2 уровень'!M1330</f>
        <v>0</v>
      </c>
      <c r="L345" s="139">
        <f>'2 уровень'!N1330</f>
        <v>0</v>
      </c>
      <c r="M345" s="139">
        <f>'2 уровень'!O1330</f>
        <v>0</v>
      </c>
      <c r="N345" s="139">
        <f>'2 уровень'!P1330</f>
        <v>0</v>
      </c>
      <c r="O345" s="139">
        <f>'2 уровень'!Q1330</f>
        <v>0</v>
      </c>
      <c r="P345" s="138">
        <f>'2 уровень'!R1330</f>
        <v>0</v>
      </c>
      <c r="Q345" s="138">
        <f>'2 уровень'!S1330</f>
        <v>0</v>
      </c>
      <c r="R345" s="138">
        <f>'2 уровень'!T1330</f>
        <v>0</v>
      </c>
      <c r="S345" s="138">
        <f>'2 уровень'!U1330</f>
        <v>0</v>
      </c>
      <c r="T345" s="138">
        <f>'2 уровень'!V1330</f>
        <v>0</v>
      </c>
      <c r="U345" s="138">
        <f>'2 уровень'!W1330</f>
        <v>0</v>
      </c>
      <c r="V345" s="138">
        <f>'2 уровень'!X1330</f>
        <v>0</v>
      </c>
      <c r="W345" s="138">
        <f>'2 уровень'!Y1330</f>
        <v>0</v>
      </c>
      <c r="X345" s="138">
        <f>'2 уровень'!Z1330</f>
        <v>0</v>
      </c>
      <c r="Y345" s="138">
        <f>'2 уровень'!AA1330</f>
        <v>0</v>
      </c>
      <c r="Z345" s="138">
        <f>'2 уровень'!AB1330</f>
        <v>0</v>
      </c>
      <c r="AA345" s="138">
        <f>'2 уровень'!AC1330</f>
        <v>0</v>
      </c>
      <c r="AB345" s="138">
        <f>'2 уровень'!AD1330</f>
        <v>0</v>
      </c>
      <c r="AC345" s="138">
        <f>'2 уровень'!AE1330</f>
        <v>0</v>
      </c>
      <c r="AD345" s="138"/>
      <c r="AE345" s="138"/>
      <c r="AF345" s="27">
        <f>'2 уровень'!AF1330</f>
        <v>0</v>
      </c>
      <c r="AG345" s="138">
        <f>'2 уровень'!AG1330</f>
        <v>0</v>
      </c>
      <c r="AH345" s="238"/>
      <c r="AI345" s="238"/>
      <c r="AJ345" s="535"/>
      <c r="AK345" s="125"/>
      <c r="AL345" s="125"/>
      <c r="AM345" s="125"/>
      <c r="AN345" s="125"/>
      <c r="AO345" s="125"/>
      <c r="AP345" s="125"/>
      <c r="AQ345" s="125"/>
      <c r="AR345" s="125"/>
      <c r="AS345" s="125"/>
      <c r="AT345" s="125"/>
      <c r="AU345" s="125"/>
      <c r="AV345" s="125"/>
      <c r="AW345" s="125"/>
      <c r="AX345" s="125"/>
      <c r="AY345" s="125"/>
      <c r="AZ345" s="125"/>
      <c r="BA345" s="125"/>
      <c r="BB345" s="125"/>
      <c r="BC345" s="125"/>
      <c r="BD345" s="125"/>
      <c r="BE345" s="125"/>
      <c r="BF345" s="125"/>
      <c r="BG345" s="125"/>
      <c r="BH345" s="125"/>
      <c r="BI345" s="125"/>
      <c r="BJ345" s="125"/>
      <c r="BK345" s="125"/>
      <c r="BL345" s="125"/>
      <c r="BM345" s="125"/>
      <c r="BN345" s="125"/>
      <c r="BO345" s="125"/>
      <c r="BP345" s="125"/>
      <c r="BQ345" s="125"/>
      <c r="BR345" s="125"/>
      <c r="BS345" s="125"/>
      <c r="BT345" s="125"/>
      <c r="BU345" s="125"/>
      <c r="BV345" s="125"/>
      <c r="BW345" s="125"/>
      <c r="BX345" s="125"/>
      <c r="BY345" s="125"/>
      <c r="BZ345" s="125"/>
      <c r="CA345" s="125"/>
      <c r="CB345" s="125"/>
      <c r="CC345" s="125"/>
      <c r="CD345" s="125"/>
      <c r="CE345" s="125"/>
      <c r="CF345" s="125"/>
      <c r="CG345" s="125"/>
      <c r="CH345" s="125"/>
      <c r="CI345" s="125"/>
      <c r="CJ345" s="125"/>
      <c r="CK345" s="125"/>
      <c r="CL345" s="125"/>
      <c r="CM345" s="125"/>
      <c r="CN345" s="125"/>
      <c r="CO345" s="125"/>
      <c r="CP345" s="125"/>
      <c r="CQ345" s="125"/>
      <c r="CR345" s="125"/>
      <c r="CS345" s="125"/>
      <c r="CT345" s="125"/>
      <c r="CU345" s="125"/>
      <c r="CV345" s="125"/>
      <c r="CW345" s="125"/>
      <c r="CX345" s="125"/>
      <c r="CY345" s="125"/>
      <c r="CZ345" s="125"/>
      <c r="DA345" s="125"/>
      <c r="DB345" s="125"/>
      <c r="DC345" s="125"/>
      <c r="DD345" s="125"/>
      <c r="DE345" s="125"/>
      <c r="DF345" s="125"/>
      <c r="DG345" s="125"/>
      <c r="DH345" s="125"/>
      <c r="DI345" s="125"/>
      <c r="DJ345" s="125"/>
      <c r="DK345" s="125"/>
      <c r="DL345" s="125"/>
      <c r="DM345" s="125"/>
      <c r="DN345" s="125"/>
      <c r="DO345" s="125"/>
      <c r="DP345" s="125"/>
      <c r="DQ345" s="125"/>
      <c r="DR345" s="125"/>
      <c r="DS345" s="125"/>
      <c r="DT345" s="125"/>
      <c r="DU345" s="125"/>
      <c r="DV345" s="125"/>
      <c r="DW345" s="125"/>
      <c r="DX345" s="125"/>
      <c r="DY345" s="125"/>
      <c r="DZ345" s="125"/>
      <c r="EA345" s="125"/>
      <c r="EB345" s="125"/>
      <c r="EC345" s="125"/>
      <c r="ED345" s="125"/>
      <c r="EE345" s="125"/>
      <c r="EF345" s="125"/>
      <c r="EG345" s="125"/>
      <c r="EH345" s="125"/>
      <c r="EI345" s="125"/>
      <c r="EJ345" s="125"/>
      <c r="EK345" s="125"/>
      <c r="EL345" s="125"/>
      <c r="EM345" s="125"/>
      <c r="EN345" s="125"/>
      <c r="EO345" s="125"/>
      <c r="EP345" s="125"/>
      <c r="EQ345" s="125"/>
      <c r="ER345" s="125"/>
      <c r="ES345" s="125"/>
      <c r="ET345" s="125"/>
      <c r="EU345" s="125"/>
      <c r="EV345" s="125"/>
      <c r="EW345" s="125"/>
      <c r="EX345" s="125"/>
      <c r="EY345" s="125"/>
      <c r="EZ345" s="125"/>
      <c r="FA345" s="125"/>
      <c r="FB345" s="125"/>
      <c r="FC345" s="125"/>
      <c r="FD345" s="125"/>
      <c r="FE345" s="125"/>
      <c r="FF345" s="125"/>
      <c r="FG345" s="125"/>
      <c r="FH345" s="125"/>
      <c r="FI345" s="125"/>
      <c r="FJ345" s="125"/>
      <c r="FK345" s="125"/>
      <c r="FL345" s="125"/>
      <c r="FM345" s="125"/>
      <c r="FN345" s="125"/>
      <c r="FO345" s="125"/>
      <c r="FP345" s="125"/>
      <c r="FQ345" s="125"/>
      <c r="FR345" s="125"/>
      <c r="FS345" s="125"/>
      <c r="FT345" s="125"/>
      <c r="FU345" s="125"/>
      <c r="FV345" s="125"/>
      <c r="FW345" s="125"/>
      <c r="FX345" s="125"/>
      <c r="FY345" s="125"/>
      <c r="FZ345" s="125"/>
      <c r="GA345" s="125"/>
      <c r="GB345" s="125"/>
      <c r="GC345" s="125"/>
      <c r="GD345" s="125"/>
      <c r="GE345" s="125"/>
      <c r="GF345" s="125"/>
      <c r="GG345" s="125"/>
      <c r="GH345" s="125"/>
      <c r="GI345" s="125"/>
      <c r="GJ345" s="125"/>
      <c r="GK345" s="125"/>
      <c r="GL345" s="125"/>
      <c r="GM345" s="125"/>
      <c r="GN345" s="125"/>
      <c r="GO345" s="125"/>
      <c r="GP345" s="125"/>
      <c r="GQ345" s="125"/>
      <c r="GR345" s="125"/>
      <c r="GS345" s="125"/>
    </row>
    <row r="346" spans="1:201" x14ac:dyDescent="0.25">
      <c r="C346" s="488" t="s">
        <v>132</v>
      </c>
      <c r="D346" s="27">
        <f>'2 уровень'!F1331</f>
        <v>0</v>
      </c>
      <c r="E346" s="27">
        <f>'2 уровень'!G1331</f>
        <v>0</v>
      </c>
      <c r="F346" s="27">
        <f>'2 уровень'!H1331</f>
        <v>52</v>
      </c>
      <c r="G346" s="130" t="e">
        <f>'2 уровень'!I1331</f>
        <v>#DIV/0!</v>
      </c>
      <c r="H346" s="144">
        <f>'2 уровень'!J1331</f>
        <v>0</v>
      </c>
      <c r="I346" s="144">
        <f>'2 уровень'!K1331</f>
        <v>0</v>
      </c>
      <c r="J346" s="139">
        <f>'2 уровень'!L1331</f>
        <v>0</v>
      </c>
      <c r="K346" s="139">
        <f>'2 уровень'!M1331</f>
        <v>0</v>
      </c>
      <c r="L346" s="139">
        <f>'2 уровень'!N1331</f>
        <v>0</v>
      </c>
      <c r="M346" s="139">
        <f>'2 уровень'!O1331</f>
        <v>0</v>
      </c>
      <c r="N346" s="139">
        <f>'2 уровень'!P1331</f>
        <v>0</v>
      </c>
      <c r="O346" s="139">
        <f>'2 уровень'!Q1331</f>
        <v>0</v>
      </c>
      <c r="P346" s="138">
        <f>'2 уровень'!R1331</f>
        <v>0</v>
      </c>
      <c r="Q346" s="138">
        <f>'2 уровень'!S1331</f>
        <v>0</v>
      </c>
      <c r="R346" s="138">
        <f>'2 уровень'!T1331</f>
        <v>0</v>
      </c>
      <c r="S346" s="138">
        <f>'2 уровень'!U1331</f>
        <v>0</v>
      </c>
      <c r="T346" s="138">
        <f>'2 уровень'!V1331</f>
        <v>0</v>
      </c>
      <c r="U346" s="138">
        <f>'2 уровень'!W1331</f>
        <v>0</v>
      </c>
      <c r="V346" s="138">
        <f>'2 уровень'!X1331</f>
        <v>0</v>
      </c>
      <c r="W346" s="138">
        <f>'2 уровень'!Y1331</f>
        <v>0</v>
      </c>
      <c r="X346" s="138">
        <f>'2 уровень'!Z1331</f>
        <v>0</v>
      </c>
      <c r="Y346" s="138">
        <f>'2 уровень'!AA1331</f>
        <v>0</v>
      </c>
      <c r="Z346" s="138">
        <f>'2 уровень'!AB1331</f>
        <v>0</v>
      </c>
      <c r="AA346" s="138">
        <f>'2 уровень'!AC1331</f>
        <v>0</v>
      </c>
      <c r="AB346" s="138">
        <f>'2 уровень'!AD1331</f>
        <v>0</v>
      </c>
      <c r="AC346" s="138">
        <f>'2 уровень'!AE1331</f>
        <v>0</v>
      </c>
      <c r="AD346" s="138"/>
      <c r="AE346" s="138"/>
      <c r="AF346" s="27">
        <f>'2 уровень'!AF1331</f>
        <v>0</v>
      </c>
      <c r="AG346" s="138">
        <f>'2 уровень'!AG1331</f>
        <v>0</v>
      </c>
      <c r="AH346" s="238"/>
      <c r="AI346" s="238"/>
      <c r="AJ346" s="535"/>
      <c r="AK346" s="125"/>
      <c r="AL346" s="125"/>
      <c r="AM346" s="125"/>
      <c r="AN346" s="125"/>
      <c r="AO346" s="125"/>
      <c r="AP346" s="125"/>
      <c r="AQ346" s="125"/>
      <c r="AR346" s="125"/>
      <c r="AS346" s="125"/>
      <c r="AT346" s="125"/>
      <c r="AU346" s="125"/>
      <c r="AV346" s="125"/>
      <c r="AW346" s="125"/>
      <c r="AX346" s="125"/>
      <c r="AY346" s="125"/>
      <c r="AZ346" s="125"/>
      <c r="BA346" s="125"/>
      <c r="BB346" s="125"/>
      <c r="BC346" s="125"/>
      <c r="BD346" s="125"/>
      <c r="BE346" s="125"/>
      <c r="BF346" s="125"/>
      <c r="BG346" s="125"/>
      <c r="BH346" s="125"/>
      <c r="BI346" s="125"/>
      <c r="BJ346" s="125"/>
      <c r="BK346" s="125"/>
      <c r="BL346" s="125"/>
      <c r="BM346" s="125"/>
      <c r="BN346" s="125"/>
      <c r="BO346" s="125"/>
      <c r="BP346" s="125"/>
      <c r="BQ346" s="125"/>
      <c r="BR346" s="125"/>
      <c r="BS346" s="125"/>
      <c r="BT346" s="125"/>
      <c r="BU346" s="125"/>
      <c r="BV346" s="125"/>
      <c r="BW346" s="125"/>
      <c r="BX346" s="125"/>
      <c r="BY346" s="125"/>
      <c r="BZ346" s="125"/>
      <c r="CA346" s="125"/>
      <c r="CB346" s="125"/>
      <c r="CC346" s="125"/>
      <c r="CD346" s="125"/>
      <c r="CE346" s="125"/>
      <c r="CF346" s="125"/>
      <c r="CG346" s="125"/>
      <c r="CH346" s="125"/>
      <c r="CI346" s="125"/>
      <c r="CJ346" s="125"/>
      <c r="CK346" s="125"/>
      <c r="CL346" s="125"/>
      <c r="CM346" s="125"/>
      <c r="CN346" s="125"/>
      <c r="CO346" s="125"/>
      <c r="CP346" s="125"/>
      <c r="CQ346" s="125"/>
      <c r="CR346" s="125"/>
      <c r="CS346" s="125"/>
      <c r="CT346" s="125"/>
      <c r="CU346" s="125"/>
      <c r="CV346" s="125"/>
      <c r="CW346" s="125"/>
      <c r="CX346" s="125"/>
      <c r="CY346" s="125"/>
      <c r="CZ346" s="125"/>
      <c r="DA346" s="125"/>
      <c r="DB346" s="125"/>
      <c r="DC346" s="125"/>
      <c r="DD346" s="125"/>
      <c r="DE346" s="125"/>
      <c r="DF346" s="125"/>
      <c r="DG346" s="125"/>
      <c r="DH346" s="125"/>
      <c r="DI346" s="125"/>
      <c r="DJ346" s="125"/>
      <c r="DK346" s="125"/>
      <c r="DL346" s="125"/>
      <c r="DM346" s="125"/>
      <c r="DN346" s="125"/>
      <c r="DO346" s="125"/>
      <c r="DP346" s="125"/>
      <c r="DQ346" s="125"/>
      <c r="DR346" s="125"/>
      <c r="DS346" s="125"/>
      <c r="DT346" s="125"/>
      <c r="DU346" s="125"/>
      <c r="DV346" s="125"/>
      <c r="DW346" s="125"/>
      <c r="DX346" s="125"/>
      <c r="DY346" s="125"/>
      <c r="DZ346" s="125"/>
      <c r="EA346" s="125"/>
      <c r="EB346" s="125"/>
      <c r="EC346" s="125"/>
      <c r="ED346" s="125"/>
      <c r="EE346" s="125"/>
      <c r="EF346" s="125"/>
      <c r="EG346" s="125"/>
      <c r="EH346" s="125"/>
      <c r="EI346" s="125"/>
      <c r="EJ346" s="125"/>
      <c r="EK346" s="125"/>
      <c r="EL346" s="125"/>
      <c r="EM346" s="125"/>
      <c r="EN346" s="125"/>
      <c r="EO346" s="125"/>
      <c r="EP346" s="125"/>
      <c r="EQ346" s="125"/>
      <c r="ER346" s="125"/>
      <c r="ES346" s="125"/>
      <c r="ET346" s="125"/>
      <c r="EU346" s="125"/>
      <c r="EV346" s="125"/>
      <c r="EW346" s="125"/>
      <c r="EX346" s="125"/>
      <c r="EY346" s="125"/>
      <c r="EZ346" s="125"/>
      <c r="FA346" s="125"/>
      <c r="FB346" s="125"/>
      <c r="FC346" s="125"/>
      <c r="FD346" s="125"/>
      <c r="FE346" s="125"/>
      <c r="FF346" s="125"/>
      <c r="FG346" s="125"/>
      <c r="FH346" s="125"/>
      <c r="FI346" s="125"/>
      <c r="FJ346" s="125"/>
      <c r="FK346" s="125"/>
      <c r="FL346" s="125"/>
      <c r="FM346" s="125"/>
      <c r="FN346" s="125"/>
      <c r="FO346" s="125"/>
      <c r="FP346" s="125"/>
      <c r="FQ346" s="125"/>
      <c r="FR346" s="125"/>
      <c r="FS346" s="125"/>
      <c r="FT346" s="125"/>
      <c r="FU346" s="125"/>
      <c r="FV346" s="125"/>
      <c r="FW346" s="125"/>
      <c r="FX346" s="125"/>
      <c r="FY346" s="125"/>
      <c r="FZ346" s="125"/>
      <c r="GA346" s="125"/>
      <c r="GB346" s="125"/>
      <c r="GC346" s="125"/>
      <c r="GD346" s="125"/>
      <c r="GE346" s="125"/>
      <c r="GF346" s="125"/>
      <c r="GG346" s="125"/>
      <c r="GH346" s="125"/>
      <c r="GI346" s="125"/>
      <c r="GJ346" s="125"/>
      <c r="GK346" s="125"/>
      <c r="GL346" s="125"/>
      <c r="GM346" s="125"/>
      <c r="GN346" s="125"/>
      <c r="GO346" s="125"/>
      <c r="GP346" s="125"/>
      <c r="GQ346" s="125"/>
      <c r="GR346" s="125"/>
      <c r="GS346" s="125"/>
    </row>
    <row r="347" spans="1:201" x14ac:dyDescent="0.25">
      <c r="C347" s="489" t="s">
        <v>225</v>
      </c>
      <c r="D347" s="27">
        <f>'2 уровень'!F1332</f>
        <v>0</v>
      </c>
      <c r="E347" s="27">
        <f>'2 уровень'!G1332</f>
        <v>0</v>
      </c>
      <c r="F347" s="27">
        <f>'2 уровень'!H1332</f>
        <v>52</v>
      </c>
      <c r="G347" s="130" t="e">
        <f>'2 уровень'!I1332</f>
        <v>#DIV/0!</v>
      </c>
      <c r="H347" s="144">
        <f>'2 уровень'!J1332</f>
        <v>0</v>
      </c>
      <c r="I347" s="144">
        <f>'2 уровень'!K1332</f>
        <v>0</v>
      </c>
      <c r="J347" s="139">
        <f>'2 уровень'!L1332</f>
        <v>0</v>
      </c>
      <c r="K347" s="139">
        <f>'2 уровень'!M1332</f>
        <v>0</v>
      </c>
      <c r="L347" s="139">
        <f>'2 уровень'!N1332</f>
        <v>0</v>
      </c>
      <c r="M347" s="139">
        <f>'2 уровень'!O1332</f>
        <v>0</v>
      </c>
      <c r="N347" s="139">
        <f>'2 уровень'!P1332</f>
        <v>0</v>
      </c>
      <c r="O347" s="139">
        <f>'2 уровень'!Q1332</f>
        <v>0</v>
      </c>
      <c r="P347" s="138">
        <f>'2 уровень'!R1332</f>
        <v>0</v>
      </c>
      <c r="Q347" s="138">
        <f>'2 уровень'!S1332</f>
        <v>0</v>
      </c>
      <c r="R347" s="138">
        <f>'2 уровень'!T1332</f>
        <v>0</v>
      </c>
      <c r="S347" s="138">
        <f>'2 уровень'!U1332</f>
        <v>0</v>
      </c>
      <c r="T347" s="138">
        <f>'2 уровень'!V1332</f>
        <v>0</v>
      </c>
      <c r="U347" s="138">
        <f>'2 уровень'!W1332</f>
        <v>0</v>
      </c>
      <c r="V347" s="138">
        <f>'2 уровень'!X1332</f>
        <v>0</v>
      </c>
      <c r="W347" s="138">
        <f>'2 уровень'!Y1332</f>
        <v>0</v>
      </c>
      <c r="X347" s="138">
        <f>'2 уровень'!Z1332</f>
        <v>0</v>
      </c>
      <c r="Y347" s="138">
        <f>'2 уровень'!AA1332</f>
        <v>0</v>
      </c>
      <c r="Z347" s="138">
        <f>'2 уровень'!AB1332</f>
        <v>0</v>
      </c>
      <c r="AA347" s="138">
        <f>'2 уровень'!AC1332</f>
        <v>0</v>
      </c>
      <c r="AB347" s="138">
        <f>'2 уровень'!AD1332</f>
        <v>0</v>
      </c>
      <c r="AC347" s="138">
        <f>'2 уровень'!AE1332</f>
        <v>0</v>
      </c>
      <c r="AD347" s="138"/>
      <c r="AE347" s="138"/>
      <c r="AF347" s="27">
        <f>'2 уровень'!AF1332</f>
        <v>0</v>
      </c>
      <c r="AG347" s="138">
        <f>'2 уровень'!AG1332</f>
        <v>0</v>
      </c>
      <c r="AH347" s="238"/>
      <c r="AI347" s="238"/>
      <c r="AJ347" s="535"/>
      <c r="AK347" s="125"/>
      <c r="AL347" s="125"/>
      <c r="AM347" s="125"/>
      <c r="AN347" s="125"/>
      <c r="AO347" s="125"/>
      <c r="AP347" s="125"/>
      <c r="AQ347" s="125"/>
      <c r="AR347" s="125"/>
      <c r="AS347" s="125"/>
      <c r="AT347" s="125"/>
      <c r="AU347" s="125"/>
      <c r="AV347" s="125"/>
      <c r="AW347" s="125"/>
      <c r="AX347" s="125"/>
      <c r="AY347" s="125"/>
      <c r="AZ347" s="125"/>
      <c r="BA347" s="125"/>
      <c r="BB347" s="125"/>
      <c r="BC347" s="125"/>
      <c r="BD347" s="125"/>
      <c r="BE347" s="125"/>
      <c r="BF347" s="125"/>
      <c r="BG347" s="125"/>
      <c r="BH347" s="125"/>
      <c r="BI347" s="125"/>
      <c r="BJ347" s="125"/>
      <c r="BK347" s="125"/>
      <c r="BL347" s="125"/>
      <c r="BM347" s="125"/>
      <c r="BN347" s="125"/>
      <c r="BO347" s="125"/>
      <c r="BP347" s="125"/>
      <c r="BQ347" s="125"/>
      <c r="BR347" s="125"/>
      <c r="BS347" s="125"/>
      <c r="BT347" s="125"/>
      <c r="BU347" s="125"/>
      <c r="BV347" s="125"/>
      <c r="BW347" s="125"/>
      <c r="BX347" s="125"/>
      <c r="BY347" s="125"/>
      <c r="BZ347" s="125"/>
      <c r="CA347" s="125"/>
      <c r="CB347" s="125"/>
      <c r="CC347" s="125"/>
      <c r="CD347" s="125"/>
      <c r="CE347" s="125"/>
      <c r="CF347" s="125"/>
      <c r="CG347" s="125"/>
      <c r="CH347" s="125"/>
      <c r="CI347" s="125"/>
      <c r="CJ347" s="125"/>
      <c r="CK347" s="125"/>
      <c r="CL347" s="125"/>
      <c r="CM347" s="125"/>
      <c r="CN347" s="125"/>
      <c r="CO347" s="125"/>
      <c r="CP347" s="125"/>
      <c r="CQ347" s="125"/>
      <c r="CR347" s="125"/>
      <c r="CS347" s="125"/>
      <c r="CT347" s="125"/>
      <c r="CU347" s="125"/>
      <c r="CV347" s="125"/>
      <c r="CW347" s="125"/>
      <c r="CX347" s="125"/>
      <c r="CY347" s="125"/>
      <c r="CZ347" s="125"/>
      <c r="DA347" s="125"/>
      <c r="DB347" s="125"/>
      <c r="DC347" s="125"/>
      <c r="DD347" s="125"/>
      <c r="DE347" s="125"/>
      <c r="DF347" s="125"/>
      <c r="DG347" s="125"/>
      <c r="DH347" s="125"/>
      <c r="DI347" s="125"/>
      <c r="DJ347" s="125"/>
      <c r="DK347" s="125"/>
      <c r="DL347" s="125"/>
      <c r="DM347" s="125"/>
      <c r="DN347" s="125"/>
      <c r="DO347" s="125"/>
      <c r="DP347" s="125"/>
      <c r="DQ347" s="125"/>
      <c r="DR347" s="125"/>
      <c r="DS347" s="125"/>
      <c r="DT347" s="125"/>
      <c r="DU347" s="125"/>
      <c r="DV347" s="125"/>
      <c r="DW347" s="125"/>
      <c r="DX347" s="125"/>
      <c r="DY347" s="125"/>
      <c r="DZ347" s="125"/>
      <c r="EA347" s="125"/>
      <c r="EB347" s="125"/>
      <c r="EC347" s="125"/>
      <c r="ED347" s="125"/>
      <c r="EE347" s="125"/>
      <c r="EF347" s="125"/>
      <c r="EG347" s="125"/>
      <c r="EH347" s="125"/>
      <c r="EI347" s="125"/>
      <c r="EJ347" s="125"/>
      <c r="EK347" s="125"/>
      <c r="EL347" s="125"/>
      <c r="EM347" s="125"/>
      <c r="EN347" s="125"/>
      <c r="EO347" s="125"/>
      <c r="EP347" s="125"/>
      <c r="EQ347" s="125"/>
      <c r="ER347" s="125"/>
      <c r="ES347" s="125"/>
      <c r="ET347" s="125"/>
      <c r="EU347" s="125"/>
      <c r="EV347" s="125"/>
      <c r="EW347" s="125"/>
      <c r="EX347" s="125"/>
      <c r="EY347" s="125"/>
      <c r="EZ347" s="125"/>
      <c r="FA347" s="125"/>
      <c r="FB347" s="125"/>
      <c r="FC347" s="125"/>
      <c r="FD347" s="125"/>
      <c r="FE347" s="125"/>
      <c r="FF347" s="125"/>
      <c r="FG347" s="125"/>
      <c r="FH347" s="125"/>
      <c r="FI347" s="125"/>
      <c r="FJ347" s="125"/>
      <c r="FK347" s="125"/>
      <c r="FL347" s="125"/>
      <c r="FM347" s="125"/>
      <c r="FN347" s="125"/>
      <c r="FO347" s="125"/>
      <c r="FP347" s="125"/>
      <c r="FQ347" s="125"/>
      <c r="FR347" s="125"/>
      <c r="FS347" s="125"/>
      <c r="FT347" s="125"/>
      <c r="FU347" s="125"/>
      <c r="FV347" s="125"/>
      <c r="FW347" s="125"/>
      <c r="FX347" s="125"/>
      <c r="FY347" s="125"/>
      <c r="FZ347" s="125"/>
      <c r="GA347" s="125"/>
      <c r="GB347" s="125"/>
      <c r="GC347" s="125"/>
      <c r="GD347" s="125"/>
      <c r="GE347" s="125"/>
      <c r="GF347" s="125"/>
      <c r="GG347" s="125"/>
      <c r="GH347" s="125"/>
      <c r="GI347" s="125"/>
      <c r="GJ347" s="125"/>
      <c r="GK347" s="125"/>
      <c r="GL347" s="125"/>
      <c r="GM347" s="125"/>
      <c r="GN347" s="125"/>
      <c r="GO347" s="125"/>
      <c r="GP347" s="125"/>
      <c r="GQ347" s="125"/>
      <c r="GR347" s="125"/>
      <c r="GS347" s="125"/>
    </row>
    <row r="348" spans="1:201" ht="45" x14ac:dyDescent="0.25">
      <c r="C348" s="488" t="s">
        <v>502</v>
      </c>
      <c r="D348" s="27">
        <f>'2 уровень'!F1333</f>
        <v>0</v>
      </c>
      <c r="E348" s="27">
        <f>'2 уровень'!G1333</f>
        <v>0</v>
      </c>
      <c r="F348" s="27">
        <f>'2 уровень'!H1333</f>
        <v>0</v>
      </c>
      <c r="G348" s="130" t="e">
        <f>'2 уровень'!I1333</f>
        <v>#DIV/0!</v>
      </c>
      <c r="H348" s="144">
        <f>'2 уровень'!J1333</f>
        <v>0</v>
      </c>
      <c r="I348" s="144">
        <f>'2 уровень'!K1333</f>
        <v>0</v>
      </c>
      <c r="J348" s="139">
        <f>'2 уровень'!L1333</f>
        <v>0</v>
      </c>
      <c r="K348" s="139">
        <f>'2 уровень'!M1333</f>
        <v>0</v>
      </c>
      <c r="L348" s="139">
        <f>'2 уровень'!N1333</f>
        <v>0</v>
      </c>
      <c r="M348" s="139">
        <f>'2 уровень'!O1333</f>
        <v>0</v>
      </c>
      <c r="N348" s="139">
        <f>'2 уровень'!P1333</f>
        <v>0</v>
      </c>
      <c r="O348" s="139">
        <f>'2 уровень'!Q1333</f>
        <v>0</v>
      </c>
      <c r="P348" s="138">
        <f>'2 уровень'!R1333</f>
        <v>0</v>
      </c>
      <c r="Q348" s="138">
        <f>'2 уровень'!S1333</f>
        <v>0</v>
      </c>
      <c r="R348" s="138">
        <f>'2 уровень'!T1333</f>
        <v>0</v>
      </c>
      <c r="S348" s="138">
        <f>'2 уровень'!U1333</f>
        <v>0</v>
      </c>
      <c r="T348" s="138">
        <f>'2 уровень'!V1333</f>
        <v>0</v>
      </c>
      <c r="U348" s="138">
        <f>'2 уровень'!W1333</f>
        <v>0</v>
      </c>
      <c r="V348" s="138">
        <f>'2 уровень'!X1333</f>
        <v>0</v>
      </c>
      <c r="W348" s="138">
        <f>'2 уровень'!Y1333</f>
        <v>0</v>
      </c>
      <c r="X348" s="138">
        <f>'2 уровень'!Z1333</f>
        <v>0</v>
      </c>
      <c r="Y348" s="138">
        <f>'2 уровень'!AA1333</f>
        <v>0</v>
      </c>
      <c r="Z348" s="138">
        <f>'2 уровень'!AB1333</f>
        <v>0</v>
      </c>
      <c r="AA348" s="138">
        <f>'2 уровень'!AC1333</f>
        <v>0</v>
      </c>
      <c r="AB348" s="138">
        <f>'2 уровень'!AD1333</f>
        <v>0</v>
      </c>
      <c r="AC348" s="138">
        <f>'2 уровень'!AE1333</f>
        <v>0</v>
      </c>
      <c r="AD348" s="138"/>
      <c r="AE348" s="138"/>
      <c r="AF348" s="27">
        <f>'2 уровень'!AF1333</f>
        <v>0</v>
      </c>
      <c r="AG348" s="138">
        <f>'2 уровень'!AG1333</f>
        <v>0</v>
      </c>
      <c r="AH348" s="238"/>
      <c r="AI348" s="238"/>
      <c r="AJ348" s="535"/>
      <c r="AK348" s="125"/>
      <c r="AL348" s="125"/>
      <c r="AM348" s="125"/>
      <c r="AN348" s="125"/>
      <c r="AO348" s="125"/>
      <c r="AP348" s="125"/>
      <c r="AQ348" s="125"/>
      <c r="AR348" s="125"/>
      <c r="AS348" s="125"/>
      <c r="AT348" s="125"/>
      <c r="AU348" s="125"/>
      <c r="AV348" s="125"/>
      <c r="AW348" s="125"/>
      <c r="AX348" s="125"/>
      <c r="AY348" s="125"/>
      <c r="AZ348" s="125"/>
      <c r="BA348" s="125"/>
      <c r="BB348" s="125"/>
      <c r="BC348" s="125"/>
      <c r="BD348" s="125"/>
      <c r="BE348" s="125"/>
      <c r="BF348" s="125"/>
      <c r="BG348" s="125"/>
      <c r="BH348" s="125"/>
      <c r="BI348" s="125"/>
      <c r="BJ348" s="125"/>
      <c r="BK348" s="125"/>
      <c r="BL348" s="125"/>
      <c r="BM348" s="125"/>
      <c r="BN348" s="125"/>
      <c r="BO348" s="125"/>
      <c r="BP348" s="125"/>
      <c r="BQ348" s="125"/>
      <c r="BR348" s="125"/>
      <c r="BS348" s="125"/>
      <c r="BT348" s="125"/>
      <c r="BU348" s="125"/>
      <c r="BV348" s="125"/>
      <c r="BW348" s="125"/>
      <c r="BX348" s="125"/>
      <c r="BY348" s="125"/>
      <c r="BZ348" s="125"/>
      <c r="CA348" s="125"/>
      <c r="CB348" s="125"/>
      <c r="CC348" s="125"/>
      <c r="CD348" s="125"/>
      <c r="CE348" s="125"/>
      <c r="CF348" s="125"/>
      <c r="CG348" s="125"/>
      <c r="CH348" s="125"/>
      <c r="CI348" s="125"/>
      <c r="CJ348" s="125"/>
      <c r="CK348" s="125"/>
      <c r="CL348" s="125"/>
      <c r="CM348" s="125"/>
      <c r="CN348" s="125"/>
      <c r="CO348" s="125"/>
      <c r="CP348" s="125"/>
      <c r="CQ348" s="125"/>
      <c r="CR348" s="125"/>
      <c r="CS348" s="125"/>
      <c r="CT348" s="125"/>
      <c r="CU348" s="125"/>
      <c r="CV348" s="125"/>
      <c r="CW348" s="125"/>
      <c r="CX348" s="125"/>
      <c r="CY348" s="125"/>
      <c r="CZ348" s="125"/>
      <c r="DA348" s="125"/>
      <c r="DB348" s="125"/>
      <c r="DC348" s="125"/>
      <c r="DD348" s="125"/>
      <c r="DE348" s="125"/>
      <c r="DF348" s="125"/>
      <c r="DG348" s="125"/>
      <c r="DH348" s="125"/>
      <c r="DI348" s="125"/>
      <c r="DJ348" s="125"/>
      <c r="DK348" s="125"/>
      <c r="DL348" s="125"/>
      <c r="DM348" s="125"/>
      <c r="DN348" s="125"/>
      <c r="DO348" s="125"/>
      <c r="DP348" s="125"/>
      <c r="DQ348" s="125"/>
      <c r="DR348" s="125"/>
      <c r="DS348" s="125"/>
      <c r="DT348" s="125"/>
      <c r="DU348" s="125"/>
      <c r="DV348" s="125"/>
      <c r="DW348" s="125"/>
      <c r="DX348" s="125"/>
      <c r="DY348" s="125"/>
      <c r="DZ348" s="125"/>
      <c r="EA348" s="125"/>
      <c r="EB348" s="125"/>
      <c r="EC348" s="125"/>
      <c r="ED348" s="125"/>
      <c r="EE348" s="125"/>
      <c r="EF348" s="125"/>
      <c r="EG348" s="125"/>
      <c r="EH348" s="125"/>
      <c r="EI348" s="125"/>
      <c r="EJ348" s="125"/>
      <c r="EK348" s="125"/>
      <c r="EL348" s="125"/>
      <c r="EM348" s="125"/>
      <c r="EN348" s="125"/>
      <c r="EO348" s="125"/>
      <c r="EP348" s="125"/>
      <c r="EQ348" s="125"/>
      <c r="ER348" s="125"/>
      <c r="ES348" s="125"/>
      <c r="ET348" s="125"/>
      <c r="EU348" s="125"/>
      <c r="EV348" s="125"/>
      <c r="EW348" s="125"/>
      <c r="EX348" s="125"/>
      <c r="EY348" s="125"/>
      <c r="EZ348" s="125"/>
      <c r="FA348" s="125"/>
      <c r="FB348" s="125"/>
      <c r="FC348" s="125"/>
      <c r="FD348" s="125"/>
      <c r="FE348" s="125"/>
      <c r="FF348" s="125"/>
      <c r="FG348" s="125"/>
      <c r="FH348" s="125"/>
      <c r="FI348" s="125"/>
      <c r="FJ348" s="125"/>
      <c r="FK348" s="125"/>
      <c r="FL348" s="125"/>
      <c r="FM348" s="125"/>
      <c r="FN348" s="125"/>
      <c r="FO348" s="125"/>
      <c r="FP348" s="125"/>
      <c r="FQ348" s="125"/>
      <c r="FR348" s="125"/>
      <c r="FS348" s="125"/>
      <c r="FT348" s="125"/>
      <c r="FU348" s="125"/>
      <c r="FV348" s="125"/>
      <c r="FW348" s="125"/>
      <c r="FX348" s="125"/>
      <c r="FY348" s="125"/>
      <c r="FZ348" s="125"/>
      <c r="GA348" s="125"/>
      <c r="GB348" s="125"/>
      <c r="GC348" s="125"/>
      <c r="GD348" s="125"/>
      <c r="GE348" s="125"/>
      <c r="GF348" s="125"/>
      <c r="GG348" s="125"/>
      <c r="GH348" s="125"/>
      <c r="GI348" s="125"/>
      <c r="GJ348" s="125"/>
      <c r="GK348" s="125"/>
      <c r="GL348" s="125"/>
      <c r="GM348" s="125"/>
      <c r="GN348" s="125"/>
      <c r="GO348" s="125"/>
      <c r="GP348" s="125"/>
      <c r="GQ348" s="125"/>
      <c r="GR348" s="125"/>
      <c r="GS348" s="125"/>
    </row>
    <row r="349" spans="1:201" ht="75" x14ac:dyDescent="0.25">
      <c r="C349" s="488" t="s">
        <v>570</v>
      </c>
      <c r="D349" s="27">
        <f>'2 уровень'!F1334</f>
        <v>0</v>
      </c>
      <c r="E349" s="27">
        <f>'2 уровень'!G1334</f>
        <v>0</v>
      </c>
      <c r="F349" s="27">
        <f>'2 уровень'!H1334</f>
        <v>0</v>
      </c>
      <c r="G349" s="130" t="e">
        <f>'2 уровень'!I1334</f>
        <v>#DIV/0!</v>
      </c>
      <c r="H349" s="144"/>
      <c r="I349" s="144"/>
      <c r="J349" s="139"/>
      <c r="K349" s="139"/>
      <c r="L349" s="139"/>
      <c r="M349" s="139"/>
      <c r="N349" s="139"/>
      <c r="O349" s="139"/>
      <c r="P349" s="138"/>
      <c r="Q349" s="138"/>
      <c r="R349" s="138"/>
      <c r="S349" s="138"/>
      <c r="T349" s="138"/>
      <c r="U349" s="138"/>
      <c r="V349" s="138"/>
      <c r="W349" s="138"/>
      <c r="X349" s="138"/>
      <c r="Y349" s="138"/>
      <c r="Z349" s="138"/>
      <c r="AA349" s="138"/>
      <c r="AB349" s="138"/>
      <c r="AC349" s="138"/>
      <c r="AD349" s="138"/>
      <c r="AE349" s="138"/>
      <c r="AF349" s="27">
        <f>'2 уровень'!AF1334</f>
        <v>0</v>
      </c>
      <c r="AG349" s="138">
        <f>'2 уровень'!AG1334</f>
        <v>0</v>
      </c>
      <c r="AH349" s="238"/>
      <c r="AI349" s="238"/>
      <c r="AJ349" s="535"/>
      <c r="AK349" s="125"/>
      <c r="AL349" s="125"/>
      <c r="AM349" s="125"/>
      <c r="AN349" s="125"/>
      <c r="AO349" s="125"/>
      <c r="AP349" s="125"/>
      <c r="AQ349" s="125"/>
      <c r="AR349" s="125"/>
      <c r="AS349" s="125"/>
      <c r="AT349" s="125"/>
      <c r="AU349" s="125"/>
      <c r="AV349" s="125"/>
      <c r="AW349" s="125"/>
      <c r="AX349" s="125"/>
      <c r="AY349" s="125"/>
      <c r="AZ349" s="125"/>
      <c r="BA349" s="125"/>
      <c r="BB349" s="125"/>
      <c r="BC349" s="125"/>
      <c r="BD349" s="125"/>
      <c r="BE349" s="125"/>
      <c r="BF349" s="125"/>
      <c r="BG349" s="125"/>
      <c r="BH349" s="125"/>
      <c r="BI349" s="125"/>
      <c r="BJ349" s="125"/>
      <c r="BK349" s="125"/>
      <c r="BL349" s="125"/>
      <c r="BM349" s="125"/>
      <c r="BN349" s="125"/>
      <c r="BO349" s="125"/>
      <c r="BP349" s="125"/>
      <c r="BQ349" s="125"/>
      <c r="BR349" s="125"/>
      <c r="BS349" s="125"/>
      <c r="BT349" s="125"/>
      <c r="BU349" s="125"/>
      <c r="BV349" s="125"/>
      <c r="BW349" s="125"/>
      <c r="BX349" s="125"/>
      <c r="BY349" s="125"/>
      <c r="BZ349" s="125"/>
      <c r="CA349" s="125"/>
      <c r="CB349" s="125"/>
      <c r="CC349" s="125"/>
      <c r="CD349" s="125"/>
      <c r="CE349" s="125"/>
      <c r="CF349" s="125"/>
      <c r="CG349" s="125"/>
      <c r="CH349" s="125"/>
      <c r="CI349" s="125"/>
      <c r="CJ349" s="125"/>
      <c r="CK349" s="125"/>
      <c r="CL349" s="125"/>
      <c r="CM349" s="125"/>
      <c r="CN349" s="125"/>
      <c r="CO349" s="125"/>
      <c r="CP349" s="125"/>
      <c r="CQ349" s="125"/>
      <c r="CR349" s="125"/>
      <c r="CS349" s="125"/>
      <c r="CT349" s="125"/>
      <c r="CU349" s="125"/>
      <c r="CV349" s="125"/>
      <c r="CW349" s="125"/>
      <c r="CX349" s="125"/>
      <c r="CY349" s="125"/>
      <c r="CZ349" s="125"/>
      <c r="DA349" s="125"/>
      <c r="DB349" s="125"/>
      <c r="DC349" s="125"/>
      <c r="DD349" s="125"/>
      <c r="DE349" s="125"/>
      <c r="DF349" s="125"/>
      <c r="DG349" s="125"/>
      <c r="DH349" s="125"/>
      <c r="DI349" s="125"/>
      <c r="DJ349" s="125"/>
      <c r="DK349" s="125"/>
      <c r="DL349" s="125"/>
      <c r="DM349" s="125"/>
      <c r="DN349" s="125"/>
      <c r="DO349" s="125"/>
      <c r="DP349" s="125"/>
      <c r="DQ349" s="125"/>
      <c r="DR349" s="125"/>
      <c r="DS349" s="125"/>
      <c r="DT349" s="125"/>
      <c r="DU349" s="125"/>
      <c r="DV349" s="125"/>
      <c r="DW349" s="125"/>
      <c r="DX349" s="125"/>
      <c r="DY349" s="125"/>
      <c r="DZ349" s="125"/>
      <c r="EA349" s="125"/>
      <c r="EB349" s="125"/>
      <c r="EC349" s="125"/>
      <c r="ED349" s="125"/>
      <c r="EE349" s="125"/>
      <c r="EF349" s="125"/>
      <c r="EG349" s="125"/>
      <c r="EH349" s="125"/>
      <c r="EI349" s="125"/>
      <c r="EJ349" s="125"/>
      <c r="EK349" s="125"/>
      <c r="EL349" s="125"/>
      <c r="EM349" s="125"/>
      <c r="EN349" s="125"/>
      <c r="EO349" s="125"/>
      <c r="EP349" s="125"/>
      <c r="EQ349" s="125"/>
      <c r="ER349" s="125"/>
      <c r="ES349" s="125"/>
      <c r="ET349" s="125"/>
      <c r="EU349" s="125"/>
      <c r="EV349" s="125"/>
      <c r="EW349" s="125"/>
      <c r="EX349" s="125"/>
      <c r="EY349" s="125"/>
      <c r="EZ349" s="125"/>
      <c r="FA349" s="125"/>
      <c r="FB349" s="125"/>
      <c r="FC349" s="125"/>
      <c r="FD349" s="125"/>
      <c r="FE349" s="125"/>
      <c r="FF349" s="125"/>
      <c r="FG349" s="125"/>
      <c r="FH349" s="125"/>
      <c r="FI349" s="125"/>
      <c r="FJ349" s="125"/>
      <c r="FK349" s="125"/>
      <c r="FL349" s="125"/>
      <c r="FM349" s="125"/>
      <c r="FN349" s="125"/>
      <c r="FO349" s="125"/>
      <c r="FP349" s="125"/>
      <c r="FQ349" s="125"/>
      <c r="FR349" s="125"/>
      <c r="FS349" s="125"/>
      <c r="FT349" s="125"/>
      <c r="FU349" s="125"/>
      <c r="FV349" s="125"/>
      <c r="FW349" s="125"/>
      <c r="FX349" s="125"/>
      <c r="FY349" s="125"/>
      <c r="FZ349" s="125"/>
      <c r="GA349" s="125"/>
      <c r="GB349" s="125"/>
      <c r="GC349" s="125"/>
      <c r="GD349" s="125"/>
      <c r="GE349" s="125"/>
      <c r="GF349" s="125"/>
      <c r="GG349" s="125"/>
      <c r="GH349" s="125"/>
      <c r="GI349" s="125"/>
      <c r="GJ349" s="125"/>
      <c r="GK349" s="125"/>
      <c r="GL349" s="125"/>
      <c r="GM349" s="125"/>
      <c r="GN349" s="125"/>
      <c r="GO349" s="125"/>
      <c r="GP349" s="125"/>
      <c r="GQ349" s="125"/>
      <c r="GR349" s="125"/>
      <c r="GS349" s="125"/>
    </row>
    <row r="350" spans="1:201" ht="31.5" x14ac:dyDescent="0.25">
      <c r="C350" s="2305" t="s">
        <v>196</v>
      </c>
      <c r="D350" s="27">
        <f>'2 уровень'!F1335</f>
        <v>0</v>
      </c>
      <c r="E350" s="27">
        <f>'2 уровень'!G1335</f>
        <v>0</v>
      </c>
      <c r="F350" s="27">
        <f>'2 уровень'!H1335</f>
        <v>0</v>
      </c>
      <c r="G350" s="130">
        <f>'2 уровень'!I1335</f>
        <v>0</v>
      </c>
      <c r="H350" s="144">
        <f>'2 уровень'!J1335</f>
        <v>0</v>
      </c>
      <c r="I350" s="144">
        <f>'2 уровень'!K1335</f>
        <v>0</v>
      </c>
      <c r="J350" s="139">
        <f>'2 уровень'!L1335</f>
        <v>0</v>
      </c>
      <c r="K350" s="139">
        <f>'2 уровень'!M1335</f>
        <v>0</v>
      </c>
      <c r="L350" s="139">
        <f>'2 уровень'!N1335</f>
        <v>0</v>
      </c>
      <c r="M350" s="139">
        <f>'2 уровень'!O1335</f>
        <v>0</v>
      </c>
      <c r="N350" s="139">
        <f>'2 уровень'!P1335</f>
        <v>0</v>
      </c>
      <c r="O350" s="139">
        <f>'2 уровень'!Q1335</f>
        <v>0</v>
      </c>
      <c r="P350" s="138">
        <f>'2 уровень'!R1335</f>
        <v>0</v>
      </c>
      <c r="Q350" s="138">
        <f>'2 уровень'!S1335</f>
        <v>0</v>
      </c>
      <c r="R350" s="138">
        <f>'2 уровень'!T1335</f>
        <v>0</v>
      </c>
      <c r="S350" s="138">
        <f>'2 уровень'!U1335</f>
        <v>0</v>
      </c>
      <c r="T350" s="138">
        <f>'2 уровень'!V1335</f>
        <v>0</v>
      </c>
      <c r="U350" s="138">
        <f>'2 уровень'!W1335</f>
        <v>0</v>
      </c>
      <c r="V350" s="138">
        <f>'2 уровень'!X1335</f>
        <v>0</v>
      </c>
      <c r="W350" s="138">
        <f>'2 уровень'!Y1335</f>
        <v>0</v>
      </c>
      <c r="X350" s="138">
        <f>'2 уровень'!Z1335</f>
        <v>0</v>
      </c>
      <c r="Y350" s="138">
        <f>'2 уровень'!AA1335</f>
        <v>0</v>
      </c>
      <c r="Z350" s="138">
        <f>'2 уровень'!AB1335</f>
        <v>0</v>
      </c>
      <c r="AA350" s="138">
        <f>'2 уровень'!AC1335</f>
        <v>0</v>
      </c>
      <c r="AB350" s="138">
        <f>'2 уровень'!AD1335</f>
        <v>0</v>
      </c>
      <c r="AC350" s="138">
        <f>'2 уровень'!AE1335</f>
        <v>0</v>
      </c>
      <c r="AD350" s="138"/>
      <c r="AE350" s="138"/>
      <c r="AF350" s="27">
        <f>'2 уровень'!AF1335</f>
        <v>0</v>
      </c>
      <c r="AG350" s="138">
        <f>'2 уровень'!AG1335</f>
        <v>0</v>
      </c>
      <c r="AH350" s="238"/>
      <c r="AI350" s="238"/>
      <c r="AJ350" s="535"/>
      <c r="AK350" s="125"/>
      <c r="AL350" s="125"/>
      <c r="AM350" s="125"/>
      <c r="AN350" s="125"/>
      <c r="AO350" s="125"/>
      <c r="AP350" s="125"/>
      <c r="AQ350" s="125"/>
      <c r="AR350" s="125"/>
      <c r="AS350" s="125"/>
      <c r="AT350" s="125"/>
      <c r="AU350" s="125"/>
      <c r="AV350" s="125"/>
      <c r="AW350" s="125"/>
      <c r="AX350" s="125"/>
      <c r="AY350" s="125"/>
      <c r="AZ350" s="125"/>
      <c r="BA350" s="125"/>
      <c r="BB350" s="125"/>
      <c r="BC350" s="125"/>
      <c r="BD350" s="125"/>
      <c r="BE350" s="125"/>
      <c r="BF350" s="125"/>
      <c r="BG350" s="125"/>
      <c r="BH350" s="125"/>
      <c r="BI350" s="125"/>
      <c r="BJ350" s="125"/>
      <c r="BK350" s="125"/>
      <c r="BL350" s="125"/>
      <c r="BM350" s="125"/>
      <c r="BN350" s="125"/>
      <c r="BO350" s="125"/>
      <c r="BP350" s="125"/>
      <c r="BQ350" s="125"/>
      <c r="BR350" s="125"/>
      <c r="BS350" s="125"/>
      <c r="BT350" s="125"/>
      <c r="BU350" s="125"/>
      <c r="BV350" s="125"/>
      <c r="BW350" s="125"/>
      <c r="BX350" s="125"/>
      <c r="BY350" s="125"/>
      <c r="BZ350" s="125"/>
      <c r="CA350" s="125"/>
      <c r="CB350" s="125"/>
      <c r="CC350" s="125"/>
      <c r="CD350" s="125"/>
      <c r="CE350" s="125"/>
      <c r="CF350" s="125"/>
      <c r="CG350" s="125"/>
      <c r="CH350" s="125"/>
      <c r="CI350" s="125"/>
      <c r="CJ350" s="125"/>
      <c r="CK350" s="125"/>
      <c r="CL350" s="125"/>
      <c r="CM350" s="125"/>
      <c r="CN350" s="125"/>
      <c r="CO350" s="125"/>
      <c r="CP350" s="125"/>
      <c r="CQ350" s="125"/>
      <c r="CR350" s="125"/>
      <c r="CS350" s="125"/>
      <c r="CT350" s="125"/>
      <c r="CU350" s="125"/>
      <c r="CV350" s="125"/>
      <c r="CW350" s="125"/>
      <c r="CX350" s="125"/>
      <c r="CY350" s="125"/>
      <c r="CZ350" s="125"/>
      <c r="DA350" s="125"/>
      <c r="DB350" s="125"/>
      <c r="DC350" s="125"/>
      <c r="DD350" s="125"/>
      <c r="DE350" s="125"/>
      <c r="DF350" s="125"/>
      <c r="DG350" s="125"/>
      <c r="DH350" s="125"/>
      <c r="DI350" s="125"/>
      <c r="DJ350" s="125"/>
      <c r="DK350" s="125"/>
      <c r="DL350" s="125"/>
      <c r="DM350" s="125"/>
      <c r="DN350" s="125"/>
      <c r="DO350" s="125"/>
      <c r="DP350" s="125"/>
      <c r="DQ350" s="125"/>
      <c r="DR350" s="125"/>
      <c r="DS350" s="125"/>
      <c r="DT350" s="125"/>
      <c r="DU350" s="125"/>
      <c r="DV350" s="125"/>
      <c r="DW350" s="125"/>
      <c r="DX350" s="125"/>
      <c r="DY350" s="125"/>
      <c r="DZ350" s="125"/>
      <c r="EA350" s="125"/>
      <c r="EB350" s="125"/>
      <c r="EC350" s="125"/>
      <c r="ED350" s="125"/>
      <c r="EE350" s="125"/>
      <c r="EF350" s="125"/>
      <c r="EG350" s="125"/>
      <c r="EH350" s="125"/>
      <c r="EI350" s="125"/>
      <c r="EJ350" s="125"/>
      <c r="EK350" s="125"/>
      <c r="EL350" s="125"/>
      <c r="EM350" s="125"/>
      <c r="EN350" s="125"/>
      <c r="EO350" s="125"/>
      <c r="EP350" s="125"/>
      <c r="EQ350" s="125"/>
      <c r="ER350" s="125"/>
      <c r="ES350" s="125"/>
      <c r="ET350" s="125"/>
      <c r="EU350" s="125"/>
      <c r="EV350" s="125"/>
      <c r="EW350" s="125"/>
      <c r="EX350" s="125"/>
      <c r="EY350" s="125"/>
      <c r="EZ350" s="125"/>
      <c r="FA350" s="125"/>
      <c r="FB350" s="125"/>
      <c r="FC350" s="125"/>
      <c r="FD350" s="125"/>
      <c r="FE350" s="125"/>
      <c r="FF350" s="125"/>
      <c r="FG350" s="125"/>
      <c r="FH350" s="125"/>
      <c r="FI350" s="125"/>
      <c r="FJ350" s="125"/>
      <c r="FK350" s="125"/>
      <c r="FL350" s="125"/>
      <c r="FM350" s="125"/>
      <c r="FN350" s="125"/>
      <c r="FO350" s="125"/>
      <c r="FP350" s="125"/>
      <c r="FQ350" s="125"/>
      <c r="FR350" s="125"/>
      <c r="FS350" s="125"/>
      <c r="FT350" s="125"/>
      <c r="FU350" s="125"/>
      <c r="FV350" s="125"/>
      <c r="FW350" s="125"/>
      <c r="FX350" s="125"/>
      <c r="FY350" s="125"/>
      <c r="FZ350" s="125"/>
      <c r="GA350" s="125"/>
      <c r="GB350" s="125"/>
      <c r="GC350" s="125"/>
      <c r="GD350" s="125"/>
      <c r="GE350" s="125"/>
      <c r="GF350" s="125"/>
      <c r="GG350" s="125"/>
      <c r="GH350" s="125"/>
      <c r="GI350" s="125"/>
      <c r="GJ350" s="125"/>
      <c r="GK350" s="125"/>
      <c r="GL350" s="125"/>
      <c r="GM350" s="125"/>
      <c r="GN350" s="125"/>
      <c r="GO350" s="125"/>
      <c r="GP350" s="125"/>
      <c r="GQ350" s="125"/>
      <c r="GR350" s="125"/>
      <c r="GS350" s="125"/>
    </row>
    <row r="351" spans="1:201" ht="90" x14ac:dyDescent="0.25">
      <c r="C351" s="487" t="s">
        <v>571</v>
      </c>
      <c r="D351" s="27">
        <f>'2 уровень'!F1336</f>
        <v>0</v>
      </c>
      <c r="E351" s="27">
        <f>'2 уровень'!G1336</f>
        <v>0</v>
      </c>
      <c r="F351" s="27">
        <f>'2 уровень'!H1336</f>
        <v>6</v>
      </c>
      <c r="G351" s="130" t="e">
        <f>'2 уровень'!I1336</f>
        <v>#DIV/0!</v>
      </c>
      <c r="H351" s="144">
        <f>'2 уровень'!J1336</f>
        <v>0</v>
      </c>
      <c r="I351" s="144">
        <f>'2 уровень'!K1336</f>
        <v>0</v>
      </c>
      <c r="J351" s="139">
        <f>'2 уровень'!L1336</f>
        <v>0</v>
      </c>
      <c r="K351" s="139">
        <f>'2 уровень'!M1336</f>
        <v>0</v>
      </c>
      <c r="L351" s="139">
        <f>'2 уровень'!N1336</f>
        <v>0</v>
      </c>
      <c r="M351" s="139">
        <f>'2 уровень'!O1336</f>
        <v>0</v>
      </c>
      <c r="N351" s="139">
        <f>'2 уровень'!P1336</f>
        <v>0</v>
      </c>
      <c r="O351" s="139">
        <f>'2 уровень'!Q1336</f>
        <v>0</v>
      </c>
      <c r="P351" s="138">
        <f>'2 уровень'!R1336</f>
        <v>0</v>
      </c>
      <c r="Q351" s="138">
        <f>'2 уровень'!S1336</f>
        <v>0</v>
      </c>
      <c r="R351" s="138">
        <f>'2 уровень'!T1336</f>
        <v>0</v>
      </c>
      <c r="S351" s="138">
        <f>'2 уровень'!U1336</f>
        <v>0</v>
      </c>
      <c r="T351" s="138">
        <f>'2 уровень'!V1336</f>
        <v>0</v>
      </c>
      <c r="U351" s="138">
        <f>'2 уровень'!W1336</f>
        <v>0</v>
      </c>
      <c r="V351" s="138">
        <f>'2 уровень'!X1336</f>
        <v>0</v>
      </c>
      <c r="W351" s="138">
        <f>'2 уровень'!Y1336</f>
        <v>12.7875</v>
      </c>
      <c r="X351" s="138">
        <f>'2 уровень'!Z1336</f>
        <v>0</v>
      </c>
      <c r="Y351" s="138">
        <f>'2 уровень'!AA1336</f>
        <v>0</v>
      </c>
      <c r="Z351" s="138">
        <f>'2 уровень'!AB1336</f>
        <v>12.7875</v>
      </c>
      <c r="AA351" s="138">
        <f>'2 уровень'!AC1336</f>
        <v>0</v>
      </c>
      <c r="AB351" s="138">
        <f>'2 уровень'!AD1336</f>
        <v>0</v>
      </c>
      <c r="AC351" s="138">
        <f>'2 уровень'!AE1336</f>
        <v>12.7875</v>
      </c>
      <c r="AD351" s="138" t="e">
        <f>W351/V351*100</f>
        <v>#DIV/0!</v>
      </c>
      <c r="AE351" s="138" t="e">
        <f>AC351/V351*100</f>
        <v>#DIV/0!</v>
      </c>
      <c r="AF351" s="27">
        <f>'2 уровень'!AF1336</f>
        <v>0</v>
      </c>
      <c r="AG351" s="138">
        <f>'2 уровень'!AG1336</f>
        <v>0</v>
      </c>
      <c r="AH351" s="238"/>
      <c r="AI351" s="238"/>
      <c r="AJ351" s="535"/>
      <c r="AK351" s="125"/>
      <c r="AL351" s="125"/>
      <c r="AM351" s="125"/>
      <c r="AN351" s="125"/>
      <c r="AO351" s="125"/>
      <c r="AP351" s="125"/>
      <c r="AQ351" s="125"/>
      <c r="AR351" s="125"/>
      <c r="AS351" s="125"/>
      <c r="AT351" s="125"/>
      <c r="AU351" s="125"/>
      <c r="AV351" s="125"/>
      <c r="AW351" s="125"/>
      <c r="AX351" s="125"/>
      <c r="AY351" s="125"/>
      <c r="AZ351" s="125"/>
      <c r="BA351" s="125"/>
      <c r="BB351" s="125"/>
      <c r="BC351" s="125"/>
      <c r="BD351" s="125"/>
      <c r="BE351" s="125"/>
      <c r="BF351" s="125"/>
      <c r="BG351" s="125"/>
      <c r="BH351" s="125"/>
      <c r="BI351" s="125"/>
      <c r="BJ351" s="125"/>
      <c r="BK351" s="125"/>
      <c r="BL351" s="125"/>
      <c r="BM351" s="125"/>
      <c r="BN351" s="125"/>
      <c r="BO351" s="125"/>
      <c r="BP351" s="125"/>
      <c r="BQ351" s="125"/>
      <c r="BR351" s="125"/>
      <c r="BS351" s="125"/>
      <c r="BT351" s="125"/>
      <c r="BU351" s="125"/>
      <c r="BV351" s="125"/>
      <c r="BW351" s="125"/>
      <c r="BX351" s="125"/>
      <c r="BY351" s="125"/>
      <c r="BZ351" s="125"/>
      <c r="CA351" s="125"/>
      <c r="CB351" s="125"/>
      <c r="CC351" s="125"/>
      <c r="CD351" s="125"/>
      <c r="CE351" s="125"/>
      <c r="CF351" s="125"/>
      <c r="CG351" s="125"/>
      <c r="CH351" s="125"/>
      <c r="CI351" s="125"/>
      <c r="CJ351" s="125"/>
      <c r="CK351" s="125"/>
      <c r="CL351" s="125"/>
      <c r="CM351" s="125"/>
      <c r="CN351" s="125"/>
      <c r="CO351" s="125"/>
      <c r="CP351" s="125"/>
      <c r="CQ351" s="125"/>
      <c r="CR351" s="125"/>
      <c r="CS351" s="125"/>
      <c r="CT351" s="125"/>
      <c r="CU351" s="125"/>
      <c r="CV351" s="125"/>
      <c r="CW351" s="125"/>
      <c r="CX351" s="125"/>
      <c r="CY351" s="125"/>
      <c r="CZ351" s="125"/>
      <c r="DA351" s="125"/>
      <c r="DB351" s="125"/>
      <c r="DC351" s="125"/>
      <c r="DD351" s="125"/>
      <c r="DE351" s="125"/>
      <c r="DF351" s="125"/>
      <c r="DG351" s="125"/>
      <c r="DH351" s="125"/>
      <c r="DI351" s="125"/>
      <c r="DJ351" s="125"/>
      <c r="DK351" s="125"/>
      <c r="DL351" s="125"/>
      <c r="DM351" s="125"/>
      <c r="DN351" s="125"/>
      <c r="DO351" s="125"/>
      <c r="DP351" s="125"/>
      <c r="DQ351" s="125"/>
      <c r="DR351" s="125"/>
      <c r="DS351" s="125"/>
      <c r="DT351" s="125"/>
      <c r="DU351" s="125"/>
      <c r="DV351" s="125"/>
      <c r="DW351" s="125"/>
      <c r="DX351" s="125"/>
      <c r="DY351" s="125"/>
      <c r="DZ351" s="125"/>
      <c r="EA351" s="125"/>
      <c r="EB351" s="125"/>
      <c r="EC351" s="125"/>
      <c r="ED351" s="125"/>
      <c r="EE351" s="125"/>
      <c r="EF351" s="125"/>
      <c r="EG351" s="125"/>
      <c r="EH351" s="125"/>
      <c r="EI351" s="125"/>
      <c r="EJ351" s="125"/>
      <c r="EK351" s="125"/>
      <c r="EL351" s="125"/>
      <c r="EM351" s="125"/>
      <c r="EN351" s="125"/>
      <c r="EO351" s="125"/>
      <c r="EP351" s="125"/>
      <c r="EQ351" s="125"/>
      <c r="ER351" s="125"/>
      <c r="ES351" s="125"/>
      <c r="ET351" s="125"/>
      <c r="EU351" s="125"/>
      <c r="EV351" s="125"/>
      <c r="EW351" s="125"/>
      <c r="EX351" s="125"/>
      <c r="EY351" s="125"/>
      <c r="EZ351" s="125"/>
      <c r="FA351" s="125"/>
      <c r="FB351" s="125"/>
      <c r="FC351" s="125"/>
      <c r="FD351" s="125"/>
      <c r="FE351" s="125"/>
      <c r="FF351" s="125"/>
      <c r="FG351" s="125"/>
      <c r="FH351" s="125"/>
      <c r="FI351" s="125"/>
      <c r="FJ351" s="125"/>
      <c r="FK351" s="125"/>
      <c r="FL351" s="125"/>
      <c r="FM351" s="125"/>
      <c r="FN351" s="125"/>
      <c r="FO351" s="125"/>
      <c r="FP351" s="125"/>
      <c r="FQ351" s="125"/>
      <c r="FR351" s="125"/>
      <c r="FS351" s="125"/>
      <c r="FT351" s="125"/>
      <c r="FU351" s="125"/>
      <c r="FV351" s="125"/>
      <c r="FW351" s="125"/>
      <c r="FX351" s="125"/>
      <c r="FY351" s="125"/>
      <c r="FZ351" s="125"/>
      <c r="GA351" s="125"/>
      <c r="GB351" s="125"/>
      <c r="GC351" s="125"/>
      <c r="GD351" s="125"/>
      <c r="GE351" s="125"/>
      <c r="GF351" s="125"/>
      <c r="GG351" s="125"/>
      <c r="GH351" s="125"/>
      <c r="GI351" s="125"/>
      <c r="GJ351" s="125"/>
      <c r="GK351" s="125"/>
      <c r="GL351" s="125"/>
      <c r="GM351" s="125"/>
      <c r="GN351" s="125"/>
      <c r="GO351" s="125"/>
      <c r="GP351" s="125"/>
      <c r="GQ351" s="125"/>
      <c r="GR351" s="125"/>
      <c r="GS351" s="125"/>
    </row>
    <row r="352" spans="1:201" ht="45" x14ac:dyDescent="0.25">
      <c r="C352" s="488" t="s">
        <v>504</v>
      </c>
      <c r="D352" s="27">
        <f>'2 уровень'!F1337</f>
        <v>0</v>
      </c>
      <c r="E352" s="27">
        <f>'2 уровень'!G1337</f>
        <v>0</v>
      </c>
      <c r="F352" s="27">
        <f>'2 уровень'!H1337</f>
        <v>0</v>
      </c>
      <c r="G352" s="130" t="e">
        <f>'2 уровень'!I1337</f>
        <v>#DIV/0!</v>
      </c>
      <c r="H352" s="144">
        <f>'2 уровень'!J1337</f>
        <v>0</v>
      </c>
      <c r="I352" s="144">
        <f>'2 уровень'!K1337</f>
        <v>0</v>
      </c>
      <c r="J352" s="139">
        <f>'2 уровень'!L1337</f>
        <v>0</v>
      </c>
      <c r="K352" s="139">
        <f>'2 уровень'!M1337</f>
        <v>0</v>
      </c>
      <c r="L352" s="139">
        <f>'2 уровень'!N1337</f>
        <v>0</v>
      </c>
      <c r="M352" s="139">
        <f>'2 уровень'!O1337</f>
        <v>0</v>
      </c>
      <c r="N352" s="139">
        <f>'2 уровень'!P1337</f>
        <v>0</v>
      </c>
      <c r="O352" s="139">
        <f>'2 уровень'!Q1337</f>
        <v>0</v>
      </c>
      <c r="P352" s="138">
        <f>'2 уровень'!R1337</f>
        <v>0</v>
      </c>
      <c r="Q352" s="138">
        <f>'2 уровень'!S1337</f>
        <v>0</v>
      </c>
      <c r="R352" s="138">
        <f>'2 уровень'!T1337</f>
        <v>0</v>
      </c>
      <c r="S352" s="138">
        <f>'2 уровень'!U1337</f>
        <v>0</v>
      </c>
      <c r="T352" s="138">
        <f>'2 уровень'!V1337</f>
        <v>0</v>
      </c>
      <c r="U352" s="138">
        <f>'2 уровень'!W1337</f>
        <v>0</v>
      </c>
      <c r="V352" s="138">
        <f>'2 уровень'!X1337</f>
        <v>0</v>
      </c>
      <c r="W352" s="138">
        <f>'2 уровень'!Y1337</f>
        <v>0</v>
      </c>
      <c r="X352" s="138">
        <f>'2 уровень'!Z1337</f>
        <v>0</v>
      </c>
      <c r="Y352" s="138">
        <f>'2 уровень'!AA1337</f>
        <v>0</v>
      </c>
      <c r="Z352" s="138">
        <f>'2 уровень'!AB1337</f>
        <v>0</v>
      </c>
      <c r="AA352" s="138">
        <f>'2 уровень'!AC1337</f>
        <v>0</v>
      </c>
      <c r="AB352" s="138">
        <f>'2 уровень'!AD1337</f>
        <v>0</v>
      </c>
      <c r="AC352" s="138">
        <f>'2 уровень'!AE1337</f>
        <v>0</v>
      </c>
      <c r="AD352" s="138" t="e">
        <f>W352/V352*100</f>
        <v>#DIV/0!</v>
      </c>
      <c r="AE352" s="138" t="e">
        <f>AC352/V352*100</f>
        <v>#DIV/0!</v>
      </c>
      <c r="AF352" s="27">
        <f>'2 уровень'!AF1337</f>
        <v>0</v>
      </c>
      <c r="AG352" s="138">
        <f>'2 уровень'!AG1337</f>
        <v>0</v>
      </c>
      <c r="AH352" s="238"/>
      <c r="AI352" s="238"/>
      <c r="AJ352" s="535"/>
      <c r="AK352" s="125"/>
      <c r="AL352" s="125"/>
      <c r="AM352" s="125"/>
      <c r="AN352" s="125"/>
      <c r="AO352" s="125"/>
      <c r="AP352" s="125"/>
      <c r="AQ352" s="125"/>
      <c r="AR352" s="125"/>
      <c r="AS352" s="125"/>
      <c r="AT352" s="125"/>
      <c r="AU352" s="125"/>
      <c r="AV352" s="125"/>
      <c r="AW352" s="125"/>
      <c r="AX352" s="125"/>
      <c r="AY352" s="125"/>
      <c r="AZ352" s="125"/>
      <c r="BA352" s="125"/>
      <c r="BB352" s="125"/>
      <c r="BC352" s="125"/>
      <c r="BD352" s="125"/>
      <c r="BE352" s="125"/>
      <c r="BF352" s="125"/>
      <c r="BG352" s="125"/>
      <c r="BH352" s="125"/>
      <c r="BI352" s="125"/>
      <c r="BJ352" s="125"/>
      <c r="BK352" s="125"/>
      <c r="BL352" s="125"/>
      <c r="BM352" s="125"/>
      <c r="BN352" s="125"/>
      <c r="BO352" s="125"/>
      <c r="BP352" s="125"/>
      <c r="BQ352" s="125"/>
      <c r="BR352" s="125"/>
      <c r="BS352" s="125"/>
      <c r="BT352" s="125"/>
      <c r="BU352" s="125"/>
      <c r="BV352" s="125"/>
      <c r="BW352" s="125"/>
      <c r="BX352" s="125"/>
      <c r="BY352" s="125"/>
      <c r="BZ352" s="125"/>
      <c r="CA352" s="125"/>
      <c r="CB352" s="125"/>
      <c r="CC352" s="125"/>
      <c r="CD352" s="125"/>
      <c r="CE352" s="125"/>
      <c r="CF352" s="125"/>
      <c r="CG352" s="125"/>
      <c r="CH352" s="125"/>
      <c r="CI352" s="125"/>
      <c r="CJ352" s="125"/>
      <c r="CK352" s="125"/>
      <c r="CL352" s="125"/>
      <c r="CM352" s="125"/>
      <c r="CN352" s="125"/>
      <c r="CO352" s="125"/>
      <c r="CP352" s="125"/>
      <c r="CQ352" s="125"/>
      <c r="CR352" s="125"/>
      <c r="CS352" s="125"/>
      <c r="CT352" s="125"/>
      <c r="CU352" s="125"/>
      <c r="CV352" s="125"/>
      <c r="CW352" s="125"/>
      <c r="CX352" s="125"/>
      <c r="CY352" s="125"/>
      <c r="CZ352" s="125"/>
      <c r="DA352" s="125"/>
      <c r="DB352" s="125"/>
      <c r="DC352" s="125"/>
      <c r="DD352" s="125"/>
      <c r="DE352" s="125"/>
      <c r="DF352" s="125"/>
      <c r="DG352" s="125"/>
      <c r="DH352" s="125"/>
      <c r="DI352" s="125"/>
      <c r="DJ352" s="125"/>
      <c r="DK352" s="125"/>
      <c r="DL352" s="125"/>
      <c r="DM352" s="125"/>
      <c r="DN352" s="125"/>
      <c r="DO352" s="125"/>
      <c r="DP352" s="125"/>
      <c r="DQ352" s="125"/>
      <c r="DR352" s="125"/>
      <c r="DS352" s="125"/>
      <c r="DT352" s="125"/>
      <c r="DU352" s="125"/>
      <c r="DV352" s="125"/>
      <c r="DW352" s="125"/>
      <c r="DX352" s="125"/>
      <c r="DY352" s="125"/>
      <c r="DZ352" s="125"/>
      <c r="EA352" s="125"/>
      <c r="EB352" s="125"/>
      <c r="EC352" s="125"/>
      <c r="ED352" s="125"/>
      <c r="EE352" s="125"/>
      <c r="EF352" s="125"/>
      <c r="EG352" s="125"/>
      <c r="EH352" s="125"/>
      <c r="EI352" s="125"/>
      <c r="EJ352" s="125"/>
      <c r="EK352" s="125"/>
      <c r="EL352" s="125"/>
      <c r="EM352" s="125"/>
      <c r="EN352" s="125"/>
      <c r="EO352" s="125"/>
      <c r="EP352" s="125"/>
      <c r="EQ352" s="125"/>
      <c r="ER352" s="125"/>
      <c r="ES352" s="125"/>
      <c r="ET352" s="125"/>
      <c r="EU352" s="125"/>
      <c r="EV352" s="125"/>
      <c r="EW352" s="125"/>
      <c r="EX352" s="125"/>
      <c r="EY352" s="125"/>
      <c r="EZ352" s="125"/>
      <c r="FA352" s="125"/>
      <c r="FB352" s="125"/>
      <c r="FC352" s="125"/>
      <c r="FD352" s="125"/>
      <c r="FE352" s="125"/>
      <c r="FF352" s="125"/>
      <c r="FG352" s="125"/>
      <c r="FH352" s="125"/>
      <c r="FI352" s="125"/>
      <c r="FJ352" s="125"/>
      <c r="FK352" s="125"/>
      <c r="FL352" s="125"/>
      <c r="FM352" s="125"/>
      <c r="FN352" s="125"/>
      <c r="FO352" s="125"/>
      <c r="FP352" s="125"/>
      <c r="FQ352" s="125"/>
      <c r="FR352" s="125"/>
      <c r="FS352" s="125"/>
      <c r="FT352" s="125"/>
      <c r="FU352" s="125"/>
      <c r="FV352" s="125"/>
      <c r="FW352" s="125"/>
      <c r="FX352" s="125"/>
      <c r="FY352" s="125"/>
      <c r="FZ352" s="125"/>
      <c r="GA352" s="125"/>
      <c r="GB352" s="125"/>
      <c r="GC352" s="125"/>
      <c r="GD352" s="125"/>
      <c r="GE352" s="125"/>
      <c r="GF352" s="125"/>
      <c r="GG352" s="125"/>
      <c r="GH352" s="125"/>
      <c r="GI352" s="125"/>
      <c r="GJ352" s="125"/>
      <c r="GK352" s="125"/>
      <c r="GL352" s="125"/>
      <c r="GM352" s="125"/>
      <c r="GN352" s="125"/>
      <c r="GO352" s="125"/>
      <c r="GP352" s="125"/>
      <c r="GQ352" s="125"/>
      <c r="GR352" s="125"/>
      <c r="GS352" s="125"/>
    </row>
    <row r="353" spans="1:201" ht="30" x14ac:dyDescent="0.25">
      <c r="C353" s="488" t="s">
        <v>276</v>
      </c>
      <c r="D353" s="27">
        <f>'2 уровень'!F1338</f>
        <v>0</v>
      </c>
      <c r="E353" s="27">
        <f>'2 уровень'!G1338</f>
        <v>0</v>
      </c>
      <c r="F353" s="27">
        <f>'2 уровень'!H1338</f>
        <v>0</v>
      </c>
      <c r="G353" s="130" t="e">
        <f>'2 уровень'!I1338</f>
        <v>#DIV/0!</v>
      </c>
      <c r="H353" s="144">
        <f>'2 уровень'!J1338</f>
        <v>0</v>
      </c>
      <c r="I353" s="144">
        <f>'2 уровень'!K1338</f>
        <v>0</v>
      </c>
      <c r="J353" s="139">
        <f>'2 уровень'!L1338</f>
        <v>0</v>
      </c>
      <c r="K353" s="139">
        <f>'2 уровень'!M1338</f>
        <v>0</v>
      </c>
      <c r="L353" s="139">
        <f>'2 уровень'!N1338</f>
        <v>0</v>
      </c>
      <c r="M353" s="139">
        <f>'2 уровень'!O1338</f>
        <v>0</v>
      </c>
      <c r="N353" s="139">
        <f>'2 уровень'!P1338</f>
        <v>0</v>
      </c>
      <c r="O353" s="139">
        <f>'2 уровень'!Q1338</f>
        <v>0</v>
      </c>
      <c r="P353" s="138">
        <f>'2 уровень'!R1338</f>
        <v>0</v>
      </c>
      <c r="Q353" s="138">
        <f>'2 уровень'!S1338</f>
        <v>0</v>
      </c>
      <c r="R353" s="138">
        <f>'2 уровень'!T1338</f>
        <v>0</v>
      </c>
      <c r="S353" s="138">
        <f>'2 уровень'!U1338</f>
        <v>0</v>
      </c>
      <c r="T353" s="138">
        <f>'2 уровень'!V1338</f>
        <v>0</v>
      </c>
      <c r="U353" s="138">
        <f>'2 уровень'!W1338</f>
        <v>0</v>
      </c>
      <c r="V353" s="138">
        <f>'2 уровень'!X1338</f>
        <v>0</v>
      </c>
      <c r="W353" s="138">
        <f>'2 уровень'!Y1338</f>
        <v>0</v>
      </c>
      <c r="X353" s="138">
        <f>'2 уровень'!Z1338</f>
        <v>0</v>
      </c>
      <c r="Y353" s="138">
        <f>'2 уровень'!AA1338</f>
        <v>0</v>
      </c>
      <c r="Z353" s="138">
        <f>'2 уровень'!AB1338</f>
        <v>0</v>
      </c>
      <c r="AA353" s="138">
        <f>'2 уровень'!AC1338</f>
        <v>0</v>
      </c>
      <c r="AB353" s="138">
        <f>'2 уровень'!AD1338</f>
        <v>0</v>
      </c>
      <c r="AC353" s="138">
        <f>'2 уровень'!AE1338</f>
        <v>0</v>
      </c>
      <c r="AD353" s="138" t="e">
        <f>W353/V353*100</f>
        <v>#DIV/0!</v>
      </c>
      <c r="AE353" s="138" t="e">
        <f>AC353/V353*100</f>
        <v>#DIV/0!</v>
      </c>
      <c r="AF353" s="27">
        <f>'2 уровень'!AF1338</f>
        <v>0</v>
      </c>
      <c r="AG353" s="138">
        <f>'2 уровень'!AG1338</f>
        <v>0</v>
      </c>
      <c r="AH353" s="238"/>
      <c r="AI353" s="238"/>
      <c r="AJ353" s="535"/>
      <c r="AK353" s="125"/>
      <c r="AL353" s="125"/>
      <c r="AM353" s="125"/>
      <c r="AN353" s="125"/>
      <c r="AO353" s="125"/>
      <c r="AP353" s="125"/>
      <c r="AQ353" s="125"/>
      <c r="AR353" s="125"/>
      <c r="AS353" s="125"/>
      <c r="AT353" s="125"/>
      <c r="AU353" s="125"/>
      <c r="AV353" s="125"/>
      <c r="AW353" s="125"/>
      <c r="AX353" s="125"/>
      <c r="AY353" s="125"/>
      <c r="AZ353" s="125"/>
      <c r="BA353" s="125"/>
      <c r="BB353" s="125"/>
      <c r="BC353" s="125"/>
      <c r="BD353" s="125"/>
      <c r="BE353" s="125"/>
      <c r="BF353" s="125"/>
      <c r="BG353" s="125"/>
      <c r="BH353" s="125"/>
      <c r="BI353" s="125"/>
      <c r="BJ353" s="125"/>
      <c r="BK353" s="125"/>
      <c r="BL353" s="125"/>
      <c r="BM353" s="125"/>
      <c r="BN353" s="125"/>
      <c r="BO353" s="125"/>
      <c r="BP353" s="125"/>
      <c r="BQ353" s="125"/>
      <c r="BR353" s="125"/>
      <c r="BS353" s="125"/>
      <c r="BT353" s="125"/>
      <c r="BU353" s="125"/>
      <c r="BV353" s="125"/>
      <c r="BW353" s="125"/>
      <c r="BX353" s="125"/>
      <c r="BY353" s="125"/>
      <c r="BZ353" s="125"/>
      <c r="CA353" s="125"/>
      <c r="CB353" s="125"/>
      <c r="CC353" s="125"/>
      <c r="CD353" s="125"/>
      <c r="CE353" s="125"/>
      <c r="CF353" s="125"/>
      <c r="CG353" s="125"/>
      <c r="CH353" s="125"/>
      <c r="CI353" s="125"/>
      <c r="CJ353" s="125"/>
      <c r="CK353" s="125"/>
      <c r="CL353" s="125"/>
      <c r="CM353" s="125"/>
      <c r="CN353" s="125"/>
      <c r="CO353" s="125"/>
      <c r="CP353" s="125"/>
      <c r="CQ353" s="125"/>
      <c r="CR353" s="125"/>
      <c r="CS353" s="125"/>
      <c r="CT353" s="125"/>
      <c r="CU353" s="125"/>
      <c r="CV353" s="125"/>
      <c r="CW353" s="125"/>
      <c r="CX353" s="125"/>
      <c r="CY353" s="125"/>
      <c r="CZ353" s="125"/>
      <c r="DA353" s="125"/>
      <c r="DB353" s="125"/>
      <c r="DC353" s="125"/>
      <c r="DD353" s="125"/>
      <c r="DE353" s="125"/>
      <c r="DF353" s="125"/>
      <c r="DG353" s="125"/>
      <c r="DH353" s="125"/>
      <c r="DI353" s="125"/>
      <c r="DJ353" s="125"/>
      <c r="DK353" s="125"/>
      <c r="DL353" s="125"/>
      <c r="DM353" s="125"/>
      <c r="DN353" s="125"/>
      <c r="DO353" s="125"/>
      <c r="DP353" s="125"/>
      <c r="DQ353" s="125"/>
      <c r="DR353" s="125"/>
      <c r="DS353" s="125"/>
      <c r="DT353" s="125"/>
      <c r="DU353" s="125"/>
      <c r="DV353" s="125"/>
      <c r="DW353" s="125"/>
      <c r="DX353" s="125"/>
      <c r="DY353" s="125"/>
      <c r="DZ353" s="125"/>
      <c r="EA353" s="125"/>
      <c r="EB353" s="125"/>
      <c r="EC353" s="125"/>
      <c r="ED353" s="125"/>
      <c r="EE353" s="125"/>
      <c r="EF353" s="125"/>
      <c r="EG353" s="125"/>
      <c r="EH353" s="125"/>
      <c r="EI353" s="125"/>
      <c r="EJ353" s="125"/>
      <c r="EK353" s="125"/>
      <c r="EL353" s="125"/>
      <c r="EM353" s="125"/>
      <c r="EN353" s="125"/>
      <c r="EO353" s="125"/>
      <c r="EP353" s="125"/>
      <c r="EQ353" s="125"/>
      <c r="ER353" s="125"/>
      <c r="ES353" s="125"/>
      <c r="ET353" s="125"/>
      <c r="EU353" s="125"/>
      <c r="EV353" s="125"/>
      <c r="EW353" s="125"/>
      <c r="EX353" s="125"/>
      <c r="EY353" s="125"/>
      <c r="EZ353" s="125"/>
      <c r="FA353" s="125"/>
      <c r="FB353" s="125"/>
      <c r="FC353" s="125"/>
      <c r="FD353" s="125"/>
      <c r="FE353" s="125"/>
      <c r="FF353" s="125"/>
      <c r="FG353" s="125"/>
      <c r="FH353" s="125"/>
      <c r="FI353" s="125"/>
      <c r="FJ353" s="125"/>
      <c r="FK353" s="125"/>
      <c r="FL353" s="125"/>
      <c r="FM353" s="125"/>
      <c r="FN353" s="125"/>
      <c r="FO353" s="125"/>
      <c r="FP353" s="125"/>
      <c r="FQ353" s="125"/>
      <c r="FR353" s="125"/>
      <c r="FS353" s="125"/>
      <c r="FT353" s="125"/>
      <c r="FU353" s="125"/>
      <c r="FV353" s="125"/>
      <c r="FW353" s="125"/>
      <c r="FX353" s="125"/>
      <c r="FY353" s="125"/>
      <c r="FZ353" s="125"/>
      <c r="GA353" s="125"/>
      <c r="GB353" s="125"/>
      <c r="GC353" s="125"/>
      <c r="GD353" s="125"/>
      <c r="GE353" s="125"/>
      <c r="GF353" s="125"/>
      <c r="GG353" s="125"/>
      <c r="GH353" s="125"/>
      <c r="GI353" s="125"/>
      <c r="GJ353" s="125"/>
      <c r="GK353" s="125"/>
      <c r="GL353" s="125"/>
      <c r="GM353" s="125"/>
      <c r="GN353" s="125"/>
      <c r="GO353" s="125"/>
      <c r="GP353" s="125"/>
      <c r="GQ353" s="125"/>
      <c r="GR353" s="125"/>
      <c r="GS353" s="125"/>
    </row>
    <row r="354" spans="1:201" ht="30" x14ac:dyDescent="0.25">
      <c r="C354" s="488" t="s">
        <v>505</v>
      </c>
      <c r="D354" s="27">
        <f>'2 уровень'!F1339</f>
        <v>0</v>
      </c>
      <c r="E354" s="27">
        <f>'2 уровень'!G1339</f>
        <v>0</v>
      </c>
      <c r="F354" s="27">
        <f>'2 уровень'!H1339</f>
        <v>0</v>
      </c>
      <c r="G354" s="130" t="e">
        <f>'2 уровень'!I1339</f>
        <v>#DIV/0!</v>
      </c>
      <c r="H354" s="144">
        <f>'2 уровень'!J1339</f>
        <v>0</v>
      </c>
      <c r="I354" s="144">
        <f>'2 уровень'!K1339</f>
        <v>0</v>
      </c>
      <c r="J354" s="139">
        <f>'2 уровень'!L1339</f>
        <v>0</v>
      </c>
      <c r="K354" s="139">
        <f>'2 уровень'!M1339</f>
        <v>0</v>
      </c>
      <c r="L354" s="139">
        <f>'2 уровень'!N1339</f>
        <v>0</v>
      </c>
      <c r="M354" s="139">
        <f>'2 уровень'!O1339</f>
        <v>0</v>
      </c>
      <c r="N354" s="139">
        <f>'2 уровень'!P1339</f>
        <v>0</v>
      </c>
      <c r="O354" s="139">
        <f>'2 уровень'!Q1339</f>
        <v>0</v>
      </c>
      <c r="P354" s="138">
        <f>'2 уровень'!R1339</f>
        <v>0</v>
      </c>
      <c r="Q354" s="138">
        <f>'2 уровень'!S1339</f>
        <v>0</v>
      </c>
      <c r="R354" s="138">
        <f>'2 уровень'!T1339</f>
        <v>0</v>
      </c>
      <c r="S354" s="138">
        <f>'2 уровень'!U1339</f>
        <v>0</v>
      </c>
      <c r="T354" s="138">
        <f>'2 уровень'!V1339</f>
        <v>0</v>
      </c>
      <c r="U354" s="138">
        <f>'2 уровень'!W1339</f>
        <v>0</v>
      </c>
      <c r="V354" s="138">
        <f>'2 уровень'!X1339</f>
        <v>0</v>
      </c>
      <c r="W354" s="138">
        <f>'2 уровень'!Y1339</f>
        <v>0</v>
      </c>
      <c r="X354" s="138">
        <f>'2 уровень'!Z1339</f>
        <v>0</v>
      </c>
      <c r="Y354" s="138">
        <f>'2 уровень'!AA1339</f>
        <v>0</v>
      </c>
      <c r="Z354" s="138">
        <f>'2 уровень'!AB1339</f>
        <v>0</v>
      </c>
      <c r="AA354" s="138">
        <f>'2 уровень'!AC1339</f>
        <v>0</v>
      </c>
      <c r="AB354" s="138">
        <f>'2 уровень'!AD1339</f>
        <v>0</v>
      </c>
      <c r="AC354" s="138">
        <f>'2 уровень'!AE1339</f>
        <v>0</v>
      </c>
      <c r="AD354" s="138" t="e">
        <f>W354/V354*100</f>
        <v>#DIV/0!</v>
      </c>
      <c r="AE354" s="138" t="e">
        <f>AC354/V354*100</f>
        <v>#DIV/0!</v>
      </c>
      <c r="AF354" s="27">
        <f>'2 уровень'!AF1339</f>
        <v>0</v>
      </c>
      <c r="AG354" s="138">
        <f>'2 уровень'!AG1339</f>
        <v>0</v>
      </c>
      <c r="AH354" s="238"/>
      <c r="AI354" s="238"/>
      <c r="AJ354" s="535"/>
      <c r="AK354" s="125"/>
      <c r="AL354" s="125"/>
      <c r="AM354" s="125"/>
      <c r="AN354" s="125"/>
      <c r="AO354" s="125"/>
      <c r="AP354" s="125"/>
      <c r="AQ354" s="125"/>
      <c r="AR354" s="125"/>
      <c r="AS354" s="125"/>
      <c r="AT354" s="125"/>
      <c r="AU354" s="125"/>
      <c r="AV354" s="125"/>
      <c r="AW354" s="125"/>
      <c r="AX354" s="125"/>
      <c r="AY354" s="125"/>
      <c r="AZ354" s="125"/>
      <c r="BA354" s="125"/>
      <c r="BB354" s="125"/>
      <c r="BC354" s="125"/>
      <c r="BD354" s="125"/>
      <c r="BE354" s="125"/>
      <c r="BF354" s="125"/>
      <c r="BG354" s="125"/>
      <c r="BH354" s="125"/>
      <c r="BI354" s="125"/>
      <c r="BJ354" s="125"/>
      <c r="BK354" s="125"/>
      <c r="BL354" s="125"/>
      <c r="BM354" s="125"/>
      <c r="BN354" s="125"/>
      <c r="BO354" s="125"/>
      <c r="BP354" s="125"/>
      <c r="BQ354" s="125"/>
      <c r="BR354" s="125"/>
      <c r="BS354" s="125"/>
      <c r="BT354" s="125"/>
      <c r="BU354" s="125"/>
      <c r="BV354" s="125"/>
      <c r="BW354" s="125"/>
      <c r="BX354" s="125"/>
      <c r="BY354" s="125"/>
      <c r="BZ354" s="125"/>
      <c r="CA354" s="125"/>
      <c r="CB354" s="125"/>
      <c r="CC354" s="125"/>
      <c r="CD354" s="125"/>
      <c r="CE354" s="125"/>
      <c r="CF354" s="125"/>
      <c r="CG354" s="125"/>
      <c r="CH354" s="125"/>
      <c r="CI354" s="125"/>
      <c r="CJ354" s="125"/>
      <c r="CK354" s="125"/>
      <c r="CL354" s="125"/>
      <c r="CM354" s="125"/>
      <c r="CN354" s="125"/>
      <c r="CO354" s="125"/>
      <c r="CP354" s="125"/>
      <c r="CQ354" s="125"/>
      <c r="CR354" s="125"/>
      <c r="CS354" s="125"/>
      <c r="CT354" s="125"/>
      <c r="CU354" s="125"/>
      <c r="CV354" s="125"/>
      <c r="CW354" s="125"/>
      <c r="CX354" s="125"/>
      <c r="CY354" s="125"/>
      <c r="CZ354" s="125"/>
      <c r="DA354" s="125"/>
      <c r="DB354" s="125"/>
      <c r="DC354" s="125"/>
      <c r="DD354" s="125"/>
      <c r="DE354" s="125"/>
      <c r="DF354" s="125"/>
      <c r="DG354" s="125"/>
      <c r="DH354" s="125"/>
      <c r="DI354" s="125"/>
      <c r="DJ354" s="125"/>
      <c r="DK354" s="125"/>
      <c r="DL354" s="125"/>
      <c r="DM354" s="125"/>
      <c r="DN354" s="125"/>
      <c r="DO354" s="125"/>
      <c r="DP354" s="125"/>
      <c r="DQ354" s="125"/>
      <c r="DR354" s="125"/>
      <c r="DS354" s="125"/>
      <c r="DT354" s="125"/>
      <c r="DU354" s="125"/>
      <c r="DV354" s="125"/>
      <c r="DW354" s="125"/>
      <c r="DX354" s="125"/>
      <c r="DY354" s="125"/>
      <c r="DZ354" s="125"/>
      <c r="EA354" s="125"/>
      <c r="EB354" s="125"/>
      <c r="EC354" s="125"/>
      <c r="ED354" s="125"/>
      <c r="EE354" s="125"/>
      <c r="EF354" s="125"/>
      <c r="EG354" s="125"/>
      <c r="EH354" s="125"/>
      <c r="EI354" s="125"/>
      <c r="EJ354" s="125"/>
      <c r="EK354" s="125"/>
      <c r="EL354" s="125"/>
      <c r="EM354" s="125"/>
      <c r="EN354" s="125"/>
      <c r="EO354" s="125"/>
      <c r="EP354" s="125"/>
      <c r="EQ354" s="125"/>
      <c r="ER354" s="125"/>
      <c r="ES354" s="125"/>
      <c r="ET354" s="125"/>
      <c r="EU354" s="125"/>
      <c r="EV354" s="125"/>
      <c r="EW354" s="125"/>
      <c r="EX354" s="125"/>
      <c r="EY354" s="125"/>
      <c r="EZ354" s="125"/>
      <c r="FA354" s="125"/>
      <c r="FB354" s="125"/>
      <c r="FC354" s="125"/>
      <c r="FD354" s="125"/>
      <c r="FE354" s="125"/>
      <c r="FF354" s="125"/>
      <c r="FG354" s="125"/>
      <c r="FH354" s="125"/>
      <c r="FI354" s="125"/>
      <c r="FJ354" s="125"/>
      <c r="FK354" s="125"/>
      <c r="FL354" s="125"/>
      <c r="FM354" s="125"/>
      <c r="FN354" s="125"/>
      <c r="FO354" s="125"/>
      <c r="FP354" s="125"/>
      <c r="FQ354" s="125"/>
      <c r="FR354" s="125"/>
      <c r="FS354" s="125"/>
      <c r="FT354" s="125"/>
      <c r="FU354" s="125"/>
      <c r="FV354" s="125"/>
      <c r="FW354" s="125"/>
      <c r="FX354" s="125"/>
      <c r="FY354" s="125"/>
      <c r="FZ354" s="125"/>
      <c r="GA354" s="125"/>
      <c r="GB354" s="125"/>
      <c r="GC354" s="125"/>
      <c r="GD354" s="125"/>
      <c r="GE354" s="125"/>
      <c r="GF354" s="125"/>
      <c r="GG354" s="125"/>
      <c r="GH354" s="125"/>
      <c r="GI354" s="125"/>
      <c r="GJ354" s="125"/>
      <c r="GK354" s="125"/>
      <c r="GL354" s="125"/>
      <c r="GM354" s="125"/>
      <c r="GN354" s="125"/>
      <c r="GO354" s="125"/>
      <c r="GP354" s="125"/>
      <c r="GQ354" s="125"/>
      <c r="GR354" s="125"/>
      <c r="GS354" s="125"/>
    </row>
    <row r="355" spans="1:201" ht="60" x14ac:dyDescent="0.25">
      <c r="C355" s="488" t="s">
        <v>526</v>
      </c>
      <c r="D355" s="27">
        <f>'2 уровень'!F1340</f>
        <v>0</v>
      </c>
      <c r="E355" s="27">
        <f>'2 уровень'!G1340</f>
        <v>0</v>
      </c>
      <c r="F355" s="27">
        <f>'2 уровень'!H1340</f>
        <v>0</v>
      </c>
      <c r="G355" s="130">
        <f>'2 уровень'!I1340</f>
        <v>0</v>
      </c>
      <c r="H355" s="144">
        <f>'2 уровень'!J1340</f>
        <v>0</v>
      </c>
      <c r="I355" s="144">
        <f>'2 уровень'!K1340</f>
        <v>0</v>
      </c>
      <c r="J355" s="139">
        <f>'2 уровень'!L1340</f>
        <v>0</v>
      </c>
      <c r="K355" s="139">
        <f>'2 уровень'!M1340</f>
        <v>0</v>
      </c>
      <c r="L355" s="139">
        <f>'2 уровень'!N1340</f>
        <v>0</v>
      </c>
      <c r="M355" s="139">
        <f>'2 уровень'!O1340</f>
        <v>0</v>
      </c>
      <c r="N355" s="139">
        <f>'2 уровень'!P1340</f>
        <v>0</v>
      </c>
      <c r="O355" s="139">
        <f>'2 уровень'!Q1340</f>
        <v>0</v>
      </c>
      <c r="P355" s="138">
        <f>'2 уровень'!R1340</f>
        <v>0</v>
      </c>
      <c r="Q355" s="138">
        <f>'2 уровень'!S1340</f>
        <v>0</v>
      </c>
      <c r="R355" s="138">
        <f>'2 уровень'!T1340</f>
        <v>0</v>
      </c>
      <c r="S355" s="138">
        <f>'2 уровень'!U1340</f>
        <v>0</v>
      </c>
      <c r="T355" s="138">
        <f>'2 уровень'!V1340</f>
        <v>0</v>
      </c>
      <c r="U355" s="138">
        <f>'2 уровень'!W1340</f>
        <v>0</v>
      </c>
      <c r="V355" s="138">
        <f>'2 уровень'!X1340</f>
        <v>0</v>
      </c>
      <c r="W355" s="138">
        <f>'2 уровень'!Y1340</f>
        <v>0</v>
      </c>
      <c r="X355" s="138">
        <f>'2 уровень'!Z1340</f>
        <v>0</v>
      </c>
      <c r="Y355" s="138">
        <f>'2 уровень'!AA1340</f>
        <v>0</v>
      </c>
      <c r="Z355" s="138">
        <f>'2 уровень'!AB1340</f>
        <v>0</v>
      </c>
      <c r="AA355" s="138">
        <f>'2 уровень'!AC1340</f>
        <v>0</v>
      </c>
      <c r="AB355" s="138">
        <f>'2 уровень'!AD1340</f>
        <v>0</v>
      </c>
      <c r="AC355" s="138">
        <f>'2 уровень'!AE1340</f>
        <v>0</v>
      </c>
      <c r="AD355" s="138"/>
      <c r="AE355" s="138"/>
      <c r="AF355" s="27">
        <f>'2 уровень'!AF1340</f>
        <v>0</v>
      </c>
      <c r="AG355" s="138">
        <f>'2 уровень'!AG1340</f>
        <v>0</v>
      </c>
      <c r="AH355" s="238"/>
      <c r="AI355" s="238"/>
      <c r="AJ355" s="535"/>
      <c r="AK355" s="125"/>
      <c r="AL355" s="125"/>
      <c r="AM355" s="125"/>
      <c r="AN355" s="125"/>
      <c r="AO355" s="125"/>
      <c r="AP355" s="125"/>
      <c r="AQ355" s="125"/>
      <c r="AR355" s="125"/>
      <c r="AS355" s="125"/>
      <c r="AT355" s="125"/>
      <c r="AU355" s="125"/>
      <c r="AV355" s="125"/>
      <c r="AW355" s="125"/>
      <c r="AX355" s="125"/>
      <c r="AY355" s="125"/>
      <c r="AZ355" s="125"/>
      <c r="BA355" s="125"/>
      <c r="BB355" s="125"/>
      <c r="BC355" s="125"/>
      <c r="BD355" s="125"/>
      <c r="BE355" s="125"/>
      <c r="BF355" s="125"/>
      <c r="BG355" s="125"/>
      <c r="BH355" s="125"/>
      <c r="BI355" s="125"/>
      <c r="BJ355" s="125"/>
      <c r="BK355" s="125"/>
      <c r="BL355" s="125"/>
      <c r="BM355" s="125"/>
      <c r="BN355" s="125"/>
      <c r="BO355" s="125"/>
      <c r="BP355" s="125"/>
      <c r="BQ355" s="125"/>
      <c r="BR355" s="125"/>
      <c r="BS355" s="125"/>
      <c r="BT355" s="125"/>
      <c r="BU355" s="125"/>
      <c r="BV355" s="125"/>
      <c r="BW355" s="125"/>
      <c r="BX355" s="125"/>
      <c r="BY355" s="125"/>
      <c r="BZ355" s="125"/>
      <c r="CA355" s="125"/>
      <c r="CB355" s="125"/>
      <c r="CC355" s="125"/>
      <c r="CD355" s="125"/>
      <c r="CE355" s="125"/>
      <c r="CF355" s="125"/>
      <c r="CG355" s="125"/>
      <c r="CH355" s="125"/>
      <c r="CI355" s="125"/>
      <c r="CJ355" s="125"/>
      <c r="CK355" s="125"/>
      <c r="CL355" s="125"/>
      <c r="CM355" s="125"/>
      <c r="CN355" s="125"/>
      <c r="CO355" s="125"/>
      <c r="CP355" s="125"/>
      <c r="CQ355" s="125"/>
      <c r="CR355" s="125"/>
      <c r="CS355" s="125"/>
      <c r="CT355" s="125"/>
      <c r="CU355" s="125"/>
      <c r="CV355" s="125"/>
      <c r="CW355" s="125"/>
      <c r="CX355" s="125"/>
      <c r="CY355" s="125"/>
      <c r="CZ355" s="125"/>
      <c r="DA355" s="125"/>
      <c r="DB355" s="125"/>
      <c r="DC355" s="125"/>
      <c r="DD355" s="125"/>
      <c r="DE355" s="125"/>
      <c r="DF355" s="125"/>
      <c r="DG355" s="125"/>
      <c r="DH355" s="125"/>
      <c r="DI355" s="125"/>
      <c r="DJ355" s="125"/>
      <c r="DK355" s="125"/>
      <c r="DL355" s="125"/>
      <c r="DM355" s="125"/>
      <c r="DN355" s="125"/>
      <c r="DO355" s="125"/>
      <c r="DP355" s="125"/>
      <c r="DQ355" s="125"/>
      <c r="DR355" s="125"/>
      <c r="DS355" s="125"/>
      <c r="DT355" s="125"/>
      <c r="DU355" s="125"/>
      <c r="DV355" s="125"/>
      <c r="DW355" s="125"/>
      <c r="DX355" s="125"/>
      <c r="DY355" s="125"/>
      <c r="DZ355" s="125"/>
      <c r="EA355" s="125"/>
      <c r="EB355" s="125"/>
      <c r="EC355" s="125"/>
      <c r="ED355" s="125"/>
      <c r="EE355" s="125"/>
      <c r="EF355" s="125"/>
      <c r="EG355" s="125"/>
      <c r="EH355" s="125"/>
      <c r="EI355" s="125"/>
      <c r="EJ355" s="125"/>
      <c r="EK355" s="125"/>
      <c r="EL355" s="125"/>
      <c r="EM355" s="125"/>
      <c r="EN355" s="125"/>
      <c r="EO355" s="125"/>
      <c r="EP355" s="125"/>
      <c r="EQ355" s="125"/>
      <c r="ER355" s="125"/>
      <c r="ES355" s="125"/>
      <c r="ET355" s="125"/>
      <c r="EU355" s="125"/>
      <c r="EV355" s="125"/>
      <c r="EW355" s="125"/>
      <c r="EX355" s="125"/>
      <c r="EY355" s="125"/>
      <c r="EZ355" s="125"/>
      <c r="FA355" s="125"/>
      <c r="FB355" s="125"/>
      <c r="FC355" s="125"/>
      <c r="FD355" s="125"/>
      <c r="FE355" s="125"/>
      <c r="FF355" s="125"/>
      <c r="FG355" s="125"/>
      <c r="FH355" s="125"/>
      <c r="FI355" s="125"/>
      <c r="FJ355" s="125"/>
      <c r="FK355" s="125"/>
      <c r="FL355" s="125"/>
      <c r="FM355" s="125"/>
      <c r="FN355" s="125"/>
      <c r="FO355" s="125"/>
      <c r="FP355" s="125"/>
      <c r="FQ355" s="125"/>
      <c r="FR355" s="125"/>
      <c r="FS355" s="125"/>
      <c r="FT355" s="125"/>
      <c r="FU355" s="125"/>
      <c r="FV355" s="125"/>
      <c r="FW355" s="125"/>
      <c r="FX355" s="125"/>
      <c r="FY355" s="125"/>
      <c r="FZ355" s="125"/>
      <c r="GA355" s="125"/>
      <c r="GB355" s="125"/>
      <c r="GC355" s="125"/>
      <c r="GD355" s="125"/>
      <c r="GE355" s="125"/>
      <c r="GF355" s="125"/>
      <c r="GG355" s="125"/>
      <c r="GH355" s="125"/>
      <c r="GI355" s="125"/>
      <c r="GJ355" s="125"/>
      <c r="GK355" s="125"/>
      <c r="GL355" s="125"/>
      <c r="GM355" s="125"/>
      <c r="GN355" s="125"/>
      <c r="GO355" s="125"/>
      <c r="GP355" s="125"/>
      <c r="GQ355" s="125"/>
      <c r="GR355" s="125"/>
      <c r="GS355" s="125"/>
    </row>
    <row r="356" spans="1:201" ht="30" x14ac:dyDescent="0.25">
      <c r="C356" s="487" t="s">
        <v>506</v>
      </c>
      <c r="D356" s="27">
        <f>'2 уровень'!F1341</f>
        <v>0</v>
      </c>
      <c r="E356" s="27">
        <f>'2 уровень'!G1341</f>
        <v>0</v>
      </c>
      <c r="F356" s="27">
        <f>'2 уровень'!H1341</f>
        <v>0</v>
      </c>
      <c r="G356" s="130" t="e">
        <f>'2 уровень'!I1341</f>
        <v>#DIV/0!</v>
      </c>
      <c r="H356" s="144">
        <f>'2 уровень'!J1341</f>
        <v>0</v>
      </c>
      <c r="I356" s="144">
        <f>'2 уровень'!K1341</f>
        <v>0</v>
      </c>
      <c r="J356" s="139">
        <f>'2 уровень'!L1341</f>
        <v>0</v>
      </c>
      <c r="K356" s="139">
        <f>'2 уровень'!M1341</f>
        <v>0</v>
      </c>
      <c r="L356" s="139">
        <f>'2 уровень'!N1341</f>
        <v>0</v>
      </c>
      <c r="M356" s="139">
        <f>'2 уровень'!O1341</f>
        <v>0</v>
      </c>
      <c r="N356" s="139">
        <f>'2 уровень'!P1341</f>
        <v>0</v>
      </c>
      <c r="O356" s="139">
        <f>'2 уровень'!Q1341</f>
        <v>0</v>
      </c>
      <c r="P356" s="138">
        <f>'2 уровень'!R1341</f>
        <v>0</v>
      </c>
      <c r="Q356" s="138">
        <f>'2 уровень'!S1341</f>
        <v>0</v>
      </c>
      <c r="R356" s="138">
        <f>'2 уровень'!T1341</f>
        <v>0</v>
      </c>
      <c r="S356" s="138">
        <f>'2 уровень'!U1341</f>
        <v>0</v>
      </c>
      <c r="T356" s="138">
        <f>'2 уровень'!V1341</f>
        <v>0</v>
      </c>
      <c r="U356" s="138">
        <f>'2 уровень'!W1341</f>
        <v>0</v>
      </c>
      <c r="V356" s="138">
        <f>'2 уровень'!X1341</f>
        <v>0</v>
      </c>
      <c r="W356" s="138">
        <f>'2 уровень'!Y1341</f>
        <v>0</v>
      </c>
      <c r="X356" s="138">
        <f>'2 уровень'!Z1341</f>
        <v>0</v>
      </c>
      <c r="Y356" s="138">
        <f>'2 уровень'!AA1341</f>
        <v>0</v>
      </c>
      <c r="Z356" s="138">
        <f>'2 уровень'!AB1341</f>
        <v>0</v>
      </c>
      <c r="AA356" s="138">
        <f>'2 уровень'!AC1341</f>
        <v>0</v>
      </c>
      <c r="AB356" s="138">
        <f>'2 уровень'!AD1341</f>
        <v>0</v>
      </c>
      <c r="AC356" s="138">
        <f>'2 уровень'!AE1341</f>
        <v>0</v>
      </c>
      <c r="AD356" s="138" t="e">
        <f>W356/V356*100</f>
        <v>#DIV/0!</v>
      </c>
      <c r="AE356" s="138" t="e">
        <f>AC356/V356*100</f>
        <v>#DIV/0!</v>
      </c>
      <c r="AF356" s="27">
        <f>'2 уровень'!AF1341</f>
        <v>0</v>
      </c>
      <c r="AG356" s="138">
        <f>'2 уровень'!AG1341</f>
        <v>0</v>
      </c>
      <c r="AH356" s="238"/>
      <c r="AI356" s="238"/>
      <c r="AJ356" s="535"/>
      <c r="AK356" s="125"/>
      <c r="AL356" s="125"/>
      <c r="AM356" s="125"/>
      <c r="AN356" s="125"/>
      <c r="AO356" s="125"/>
      <c r="AP356" s="125"/>
      <c r="AQ356" s="125"/>
      <c r="AR356" s="125"/>
      <c r="AS356" s="125"/>
      <c r="AT356" s="125"/>
      <c r="AU356" s="125"/>
      <c r="AV356" s="125"/>
      <c r="AW356" s="125"/>
      <c r="AX356" s="125"/>
      <c r="AY356" s="125"/>
      <c r="AZ356" s="125"/>
      <c r="BA356" s="125"/>
      <c r="BB356" s="125"/>
      <c r="BC356" s="125"/>
      <c r="BD356" s="125"/>
      <c r="BE356" s="125"/>
      <c r="BF356" s="125"/>
      <c r="BG356" s="125"/>
      <c r="BH356" s="125"/>
      <c r="BI356" s="125"/>
      <c r="BJ356" s="125"/>
      <c r="BK356" s="125"/>
      <c r="BL356" s="125"/>
      <c r="BM356" s="125"/>
      <c r="BN356" s="125"/>
      <c r="BO356" s="125"/>
      <c r="BP356" s="125"/>
      <c r="BQ356" s="125"/>
      <c r="BR356" s="125"/>
      <c r="BS356" s="125"/>
      <c r="BT356" s="125"/>
      <c r="BU356" s="125"/>
      <c r="BV356" s="125"/>
      <c r="BW356" s="125"/>
      <c r="BX356" s="125"/>
      <c r="BY356" s="125"/>
      <c r="BZ356" s="125"/>
      <c r="CA356" s="125"/>
      <c r="CB356" s="125"/>
      <c r="CC356" s="125"/>
      <c r="CD356" s="125"/>
      <c r="CE356" s="125"/>
      <c r="CF356" s="125"/>
      <c r="CG356" s="125"/>
      <c r="CH356" s="125"/>
      <c r="CI356" s="125"/>
      <c r="CJ356" s="125"/>
      <c r="CK356" s="125"/>
      <c r="CL356" s="125"/>
      <c r="CM356" s="125"/>
      <c r="CN356" s="125"/>
      <c r="CO356" s="125"/>
      <c r="CP356" s="125"/>
      <c r="CQ356" s="125"/>
      <c r="CR356" s="125"/>
      <c r="CS356" s="125"/>
      <c r="CT356" s="125"/>
      <c r="CU356" s="125"/>
      <c r="CV356" s="125"/>
      <c r="CW356" s="125"/>
      <c r="CX356" s="125"/>
      <c r="CY356" s="125"/>
      <c r="CZ356" s="125"/>
      <c r="DA356" s="125"/>
      <c r="DB356" s="125"/>
      <c r="DC356" s="125"/>
      <c r="DD356" s="125"/>
      <c r="DE356" s="125"/>
      <c r="DF356" s="125"/>
      <c r="DG356" s="125"/>
      <c r="DH356" s="125"/>
      <c r="DI356" s="125"/>
      <c r="DJ356" s="125"/>
      <c r="DK356" s="125"/>
      <c r="DL356" s="125"/>
      <c r="DM356" s="125"/>
      <c r="DN356" s="125"/>
      <c r="DO356" s="125"/>
      <c r="DP356" s="125"/>
      <c r="DQ356" s="125"/>
      <c r="DR356" s="125"/>
      <c r="DS356" s="125"/>
      <c r="DT356" s="125"/>
      <c r="DU356" s="125"/>
      <c r="DV356" s="125"/>
      <c r="DW356" s="125"/>
      <c r="DX356" s="125"/>
      <c r="DY356" s="125"/>
      <c r="DZ356" s="125"/>
      <c r="EA356" s="125"/>
      <c r="EB356" s="125"/>
      <c r="EC356" s="125"/>
      <c r="ED356" s="125"/>
      <c r="EE356" s="125"/>
      <c r="EF356" s="125"/>
      <c r="EG356" s="125"/>
      <c r="EH356" s="125"/>
      <c r="EI356" s="125"/>
      <c r="EJ356" s="125"/>
      <c r="EK356" s="125"/>
      <c r="EL356" s="125"/>
      <c r="EM356" s="125"/>
      <c r="EN356" s="125"/>
      <c r="EO356" s="125"/>
      <c r="EP356" s="125"/>
      <c r="EQ356" s="125"/>
      <c r="ER356" s="125"/>
      <c r="ES356" s="125"/>
      <c r="ET356" s="125"/>
      <c r="EU356" s="125"/>
      <c r="EV356" s="125"/>
      <c r="EW356" s="125"/>
      <c r="EX356" s="125"/>
      <c r="EY356" s="125"/>
      <c r="EZ356" s="125"/>
      <c r="FA356" s="125"/>
      <c r="FB356" s="125"/>
      <c r="FC356" s="125"/>
      <c r="FD356" s="125"/>
      <c r="FE356" s="125"/>
      <c r="FF356" s="125"/>
      <c r="FG356" s="125"/>
      <c r="FH356" s="125"/>
      <c r="FI356" s="125"/>
      <c r="FJ356" s="125"/>
      <c r="FK356" s="125"/>
      <c r="FL356" s="125"/>
      <c r="FM356" s="125"/>
      <c r="FN356" s="125"/>
      <c r="FO356" s="125"/>
      <c r="FP356" s="125"/>
      <c r="FQ356" s="125"/>
      <c r="FR356" s="125"/>
      <c r="FS356" s="125"/>
      <c r="FT356" s="125"/>
      <c r="FU356" s="125"/>
      <c r="FV356" s="125"/>
      <c r="FW356" s="125"/>
      <c r="FX356" s="125"/>
      <c r="FY356" s="125"/>
      <c r="FZ356" s="125"/>
      <c r="GA356" s="125"/>
      <c r="GB356" s="125"/>
      <c r="GC356" s="125"/>
      <c r="GD356" s="125"/>
      <c r="GE356" s="125"/>
      <c r="GF356" s="125"/>
      <c r="GG356" s="125"/>
      <c r="GH356" s="125"/>
      <c r="GI356" s="125"/>
      <c r="GJ356" s="125"/>
      <c r="GK356" s="125"/>
      <c r="GL356" s="125"/>
      <c r="GM356" s="125"/>
      <c r="GN356" s="125"/>
      <c r="GO356" s="125"/>
      <c r="GP356" s="125"/>
      <c r="GQ356" s="125"/>
      <c r="GR356" s="125"/>
      <c r="GS356" s="125"/>
    </row>
    <row r="357" spans="1:201" ht="30" x14ac:dyDescent="0.25">
      <c r="C357" s="488" t="s">
        <v>507</v>
      </c>
      <c r="D357" s="27">
        <f>'2 уровень'!F1342</f>
        <v>0</v>
      </c>
      <c r="E357" s="27">
        <f>'2 уровень'!G1342</f>
        <v>0</v>
      </c>
      <c r="F357" s="27">
        <f>'2 уровень'!H1342</f>
        <v>0</v>
      </c>
      <c r="G357" s="130">
        <f>'2 уровень'!I1342</f>
        <v>0</v>
      </c>
      <c r="H357" s="144">
        <f>'2 уровень'!J1342</f>
        <v>0</v>
      </c>
      <c r="I357" s="144">
        <f>'2 уровень'!K1342</f>
        <v>0</v>
      </c>
      <c r="J357" s="139">
        <f>'2 уровень'!L1342</f>
        <v>0</v>
      </c>
      <c r="K357" s="139">
        <f>'2 уровень'!M1342</f>
        <v>0</v>
      </c>
      <c r="L357" s="139">
        <f>'2 уровень'!N1342</f>
        <v>0</v>
      </c>
      <c r="M357" s="139">
        <f>'2 уровень'!O1342</f>
        <v>0</v>
      </c>
      <c r="N357" s="139">
        <f>'2 уровень'!P1342</f>
        <v>0</v>
      </c>
      <c r="O357" s="139">
        <f>'2 уровень'!Q1342</f>
        <v>0</v>
      </c>
      <c r="P357" s="138">
        <f>'2 уровень'!R1342</f>
        <v>0</v>
      </c>
      <c r="Q357" s="138">
        <f>'2 уровень'!S1342</f>
        <v>0</v>
      </c>
      <c r="R357" s="138">
        <f>'2 уровень'!T1342</f>
        <v>0</v>
      </c>
      <c r="S357" s="138">
        <f>'2 уровень'!U1342</f>
        <v>0</v>
      </c>
      <c r="T357" s="138">
        <f>'2 уровень'!V1342</f>
        <v>0</v>
      </c>
      <c r="U357" s="138">
        <f>'2 уровень'!W1342</f>
        <v>0</v>
      </c>
      <c r="V357" s="138">
        <f>'2 уровень'!X1342</f>
        <v>0</v>
      </c>
      <c r="W357" s="138">
        <f>'2 уровень'!Y1342</f>
        <v>0</v>
      </c>
      <c r="X357" s="138">
        <f>'2 уровень'!Z1342</f>
        <v>0</v>
      </c>
      <c r="Y357" s="138">
        <f>'2 уровень'!AA1342</f>
        <v>0</v>
      </c>
      <c r="Z357" s="138">
        <f>'2 уровень'!AB1342</f>
        <v>0</v>
      </c>
      <c r="AA357" s="138">
        <f>'2 уровень'!AC1342</f>
        <v>0</v>
      </c>
      <c r="AB357" s="138">
        <f>'2 уровень'!AD1342</f>
        <v>0</v>
      </c>
      <c r="AC357" s="138">
        <f>'2 уровень'!AE1342</f>
        <v>0</v>
      </c>
      <c r="AD357" s="138"/>
      <c r="AE357" s="138"/>
      <c r="AF357" s="27">
        <f>'2 уровень'!AF1342</f>
        <v>0</v>
      </c>
      <c r="AG357" s="138">
        <f>'2 уровень'!AG1342</f>
        <v>0</v>
      </c>
      <c r="AH357" s="238"/>
      <c r="AI357" s="238"/>
      <c r="AJ357" s="535"/>
      <c r="AK357" s="125"/>
      <c r="AL357" s="125"/>
      <c r="AM357" s="125"/>
      <c r="AN357" s="125"/>
      <c r="AO357" s="125"/>
      <c r="AP357" s="125"/>
      <c r="AQ357" s="125"/>
      <c r="AR357" s="125"/>
      <c r="AS357" s="125"/>
      <c r="AT357" s="125"/>
      <c r="AU357" s="125"/>
      <c r="AV357" s="125"/>
      <c r="AW357" s="125"/>
      <c r="AX357" s="125"/>
      <c r="AY357" s="125"/>
      <c r="AZ357" s="125"/>
      <c r="BA357" s="125"/>
      <c r="BB357" s="125"/>
      <c r="BC357" s="125"/>
      <c r="BD357" s="125"/>
      <c r="BE357" s="125"/>
      <c r="BF357" s="125"/>
      <c r="BG357" s="125"/>
      <c r="BH357" s="125"/>
      <c r="BI357" s="125"/>
      <c r="BJ357" s="125"/>
      <c r="BK357" s="125"/>
      <c r="BL357" s="125"/>
      <c r="BM357" s="125"/>
      <c r="BN357" s="125"/>
      <c r="BO357" s="125"/>
      <c r="BP357" s="125"/>
      <c r="BQ357" s="125"/>
      <c r="BR357" s="125"/>
      <c r="BS357" s="125"/>
      <c r="BT357" s="125"/>
      <c r="BU357" s="125"/>
      <c r="BV357" s="125"/>
      <c r="BW357" s="125"/>
      <c r="BX357" s="125"/>
      <c r="BY357" s="125"/>
      <c r="BZ357" s="125"/>
      <c r="CA357" s="125"/>
      <c r="CB357" s="125"/>
      <c r="CC357" s="125"/>
      <c r="CD357" s="125"/>
      <c r="CE357" s="125"/>
      <c r="CF357" s="125"/>
      <c r="CG357" s="125"/>
      <c r="CH357" s="125"/>
      <c r="CI357" s="125"/>
      <c r="CJ357" s="125"/>
      <c r="CK357" s="125"/>
      <c r="CL357" s="125"/>
      <c r="CM357" s="125"/>
      <c r="CN357" s="125"/>
      <c r="CO357" s="125"/>
      <c r="CP357" s="125"/>
      <c r="CQ357" s="125"/>
      <c r="CR357" s="125"/>
      <c r="CS357" s="125"/>
      <c r="CT357" s="125"/>
      <c r="CU357" s="125"/>
      <c r="CV357" s="125"/>
      <c r="CW357" s="125"/>
      <c r="CX357" s="125"/>
      <c r="CY357" s="125"/>
      <c r="CZ357" s="125"/>
      <c r="DA357" s="125"/>
      <c r="DB357" s="125"/>
      <c r="DC357" s="125"/>
      <c r="DD357" s="125"/>
      <c r="DE357" s="125"/>
      <c r="DF357" s="125"/>
      <c r="DG357" s="125"/>
      <c r="DH357" s="125"/>
      <c r="DI357" s="125"/>
      <c r="DJ357" s="125"/>
      <c r="DK357" s="125"/>
      <c r="DL357" s="125"/>
      <c r="DM357" s="125"/>
      <c r="DN357" s="125"/>
      <c r="DO357" s="125"/>
      <c r="DP357" s="125"/>
      <c r="DQ357" s="125"/>
      <c r="DR357" s="125"/>
      <c r="DS357" s="125"/>
      <c r="DT357" s="125"/>
      <c r="DU357" s="125"/>
      <c r="DV357" s="125"/>
      <c r="DW357" s="125"/>
      <c r="DX357" s="125"/>
      <c r="DY357" s="125"/>
      <c r="DZ357" s="125"/>
      <c r="EA357" s="125"/>
      <c r="EB357" s="125"/>
      <c r="EC357" s="125"/>
      <c r="ED357" s="125"/>
      <c r="EE357" s="125"/>
      <c r="EF357" s="125"/>
      <c r="EG357" s="125"/>
      <c r="EH357" s="125"/>
      <c r="EI357" s="125"/>
      <c r="EJ357" s="125"/>
      <c r="EK357" s="125"/>
      <c r="EL357" s="125"/>
      <c r="EM357" s="125"/>
      <c r="EN357" s="125"/>
      <c r="EO357" s="125"/>
      <c r="EP357" s="125"/>
      <c r="EQ357" s="125"/>
      <c r="ER357" s="125"/>
      <c r="ES357" s="125"/>
      <c r="ET357" s="125"/>
      <c r="EU357" s="125"/>
      <c r="EV357" s="125"/>
      <c r="EW357" s="125"/>
      <c r="EX357" s="125"/>
      <c r="EY357" s="125"/>
      <c r="EZ357" s="125"/>
      <c r="FA357" s="125"/>
      <c r="FB357" s="125"/>
      <c r="FC357" s="125"/>
      <c r="FD357" s="125"/>
      <c r="FE357" s="125"/>
      <c r="FF357" s="125"/>
      <c r="FG357" s="125"/>
      <c r="FH357" s="125"/>
      <c r="FI357" s="125"/>
      <c r="FJ357" s="125"/>
      <c r="FK357" s="125"/>
      <c r="FL357" s="125"/>
      <c r="FM357" s="125"/>
      <c r="FN357" s="125"/>
      <c r="FO357" s="125"/>
      <c r="FP357" s="125"/>
      <c r="FQ357" s="125"/>
      <c r="FR357" s="125"/>
      <c r="FS357" s="125"/>
      <c r="FT357" s="125"/>
      <c r="FU357" s="125"/>
      <c r="FV357" s="125"/>
      <c r="FW357" s="125"/>
      <c r="FX357" s="125"/>
      <c r="FY357" s="125"/>
      <c r="FZ357" s="125"/>
      <c r="GA357" s="125"/>
      <c r="GB357" s="125"/>
      <c r="GC357" s="125"/>
      <c r="GD357" s="125"/>
      <c r="GE357" s="125"/>
      <c r="GF357" s="125"/>
      <c r="GG357" s="125"/>
      <c r="GH357" s="125"/>
      <c r="GI357" s="125"/>
      <c r="GJ357" s="125"/>
      <c r="GK357" s="125"/>
      <c r="GL357" s="125"/>
      <c r="GM357" s="125"/>
      <c r="GN357" s="125"/>
      <c r="GO357" s="125"/>
      <c r="GP357" s="125"/>
      <c r="GQ357" s="125"/>
      <c r="GR357" s="125"/>
      <c r="GS357" s="125"/>
    </row>
    <row r="358" spans="1:201" ht="45" x14ac:dyDescent="0.25">
      <c r="C358" s="488" t="s">
        <v>508</v>
      </c>
      <c r="D358" s="27">
        <f>'2 уровень'!F1343</f>
        <v>0</v>
      </c>
      <c r="E358" s="27">
        <f>'2 уровень'!G1343</f>
        <v>0</v>
      </c>
      <c r="F358" s="27">
        <f>'2 уровень'!H1343</f>
        <v>0</v>
      </c>
      <c r="G358" s="130" t="e">
        <f>'2 уровень'!I1343</f>
        <v>#DIV/0!</v>
      </c>
      <c r="H358" s="144">
        <f>'2 уровень'!J1343</f>
        <v>0</v>
      </c>
      <c r="I358" s="144">
        <f>'2 уровень'!K1343</f>
        <v>0</v>
      </c>
      <c r="J358" s="139">
        <f>'2 уровень'!L1343</f>
        <v>0</v>
      </c>
      <c r="K358" s="139">
        <f>'2 уровень'!M1343</f>
        <v>0</v>
      </c>
      <c r="L358" s="139">
        <f>'2 уровень'!N1343</f>
        <v>0</v>
      </c>
      <c r="M358" s="139">
        <f>'2 уровень'!O1343</f>
        <v>0</v>
      </c>
      <c r="N358" s="139">
        <f>'2 уровень'!P1343</f>
        <v>0</v>
      </c>
      <c r="O358" s="139">
        <f>'2 уровень'!Q1343</f>
        <v>0</v>
      </c>
      <c r="P358" s="138">
        <f>'2 уровень'!R1343</f>
        <v>0</v>
      </c>
      <c r="Q358" s="138">
        <f>'2 уровень'!S1343</f>
        <v>0</v>
      </c>
      <c r="R358" s="138">
        <f>'2 уровень'!T1343</f>
        <v>0</v>
      </c>
      <c r="S358" s="138">
        <f>'2 уровень'!U1343</f>
        <v>0</v>
      </c>
      <c r="T358" s="138">
        <f>'2 уровень'!V1343</f>
        <v>0</v>
      </c>
      <c r="U358" s="138">
        <f>'2 уровень'!W1343</f>
        <v>0</v>
      </c>
      <c r="V358" s="138">
        <f>'2 уровень'!X1343</f>
        <v>0</v>
      </c>
      <c r="W358" s="138">
        <f>'2 уровень'!Y1343</f>
        <v>0</v>
      </c>
      <c r="X358" s="138">
        <f>'2 уровень'!Z1343</f>
        <v>0</v>
      </c>
      <c r="Y358" s="138">
        <f>'2 уровень'!AA1343</f>
        <v>0</v>
      </c>
      <c r="Z358" s="138">
        <f>'2 уровень'!AB1343</f>
        <v>0</v>
      </c>
      <c r="AA358" s="138">
        <f>'2 уровень'!AC1343</f>
        <v>0</v>
      </c>
      <c r="AB358" s="138">
        <f>'2 уровень'!AD1343</f>
        <v>0</v>
      </c>
      <c r="AC358" s="138">
        <f>'2 уровень'!AE1343</f>
        <v>0</v>
      </c>
      <c r="AD358" s="138" t="e">
        <f t="shared" ref="AD358:AD364" si="25">W358/V358*100</f>
        <v>#DIV/0!</v>
      </c>
      <c r="AE358" s="138" t="e">
        <f t="shared" ref="AE358:AE364" si="26">AC358/V358*100</f>
        <v>#DIV/0!</v>
      </c>
      <c r="AF358" s="27">
        <f>'2 уровень'!AF1343</f>
        <v>0</v>
      </c>
      <c r="AG358" s="138">
        <f>'2 уровень'!AG1343</f>
        <v>0</v>
      </c>
      <c r="AH358" s="238"/>
      <c r="AI358" s="238"/>
      <c r="AJ358" s="535"/>
      <c r="AK358" s="125"/>
      <c r="AL358" s="125"/>
      <c r="AM358" s="125"/>
      <c r="AN358" s="125"/>
      <c r="AO358" s="125"/>
      <c r="AP358" s="125"/>
      <c r="AQ358" s="125"/>
      <c r="AR358" s="125"/>
      <c r="AS358" s="125"/>
      <c r="AT358" s="125"/>
      <c r="AU358" s="125"/>
      <c r="AV358" s="125"/>
      <c r="AW358" s="125"/>
      <c r="AX358" s="125"/>
      <c r="AY358" s="125"/>
      <c r="AZ358" s="125"/>
      <c r="BA358" s="125"/>
      <c r="BB358" s="125"/>
      <c r="BC358" s="125"/>
      <c r="BD358" s="125"/>
      <c r="BE358" s="125"/>
      <c r="BF358" s="125"/>
      <c r="BG358" s="125"/>
      <c r="BH358" s="125"/>
      <c r="BI358" s="125"/>
      <c r="BJ358" s="125"/>
      <c r="BK358" s="125"/>
      <c r="BL358" s="125"/>
      <c r="BM358" s="125"/>
      <c r="BN358" s="125"/>
      <c r="BO358" s="125"/>
      <c r="BP358" s="125"/>
      <c r="BQ358" s="125"/>
      <c r="BR358" s="125"/>
      <c r="BS358" s="125"/>
      <c r="BT358" s="125"/>
      <c r="BU358" s="125"/>
      <c r="BV358" s="125"/>
      <c r="BW358" s="125"/>
      <c r="BX358" s="125"/>
      <c r="BY358" s="125"/>
      <c r="BZ358" s="125"/>
      <c r="CA358" s="125"/>
      <c r="CB358" s="125"/>
      <c r="CC358" s="125"/>
      <c r="CD358" s="125"/>
      <c r="CE358" s="125"/>
      <c r="CF358" s="125"/>
      <c r="CG358" s="125"/>
      <c r="CH358" s="125"/>
      <c r="CI358" s="125"/>
      <c r="CJ358" s="125"/>
      <c r="CK358" s="125"/>
      <c r="CL358" s="125"/>
      <c r="CM358" s="125"/>
      <c r="CN358" s="125"/>
      <c r="CO358" s="125"/>
      <c r="CP358" s="125"/>
      <c r="CQ358" s="125"/>
      <c r="CR358" s="125"/>
      <c r="CS358" s="125"/>
      <c r="CT358" s="125"/>
      <c r="CU358" s="125"/>
      <c r="CV358" s="125"/>
      <c r="CW358" s="125"/>
      <c r="CX358" s="125"/>
      <c r="CY358" s="125"/>
      <c r="CZ358" s="125"/>
      <c r="DA358" s="125"/>
      <c r="DB358" s="125"/>
      <c r="DC358" s="125"/>
      <c r="DD358" s="125"/>
      <c r="DE358" s="125"/>
      <c r="DF358" s="125"/>
      <c r="DG358" s="125"/>
      <c r="DH358" s="125"/>
      <c r="DI358" s="125"/>
      <c r="DJ358" s="125"/>
      <c r="DK358" s="125"/>
      <c r="DL358" s="125"/>
      <c r="DM358" s="125"/>
      <c r="DN358" s="125"/>
      <c r="DO358" s="125"/>
      <c r="DP358" s="125"/>
      <c r="DQ358" s="125"/>
      <c r="DR358" s="125"/>
      <c r="DS358" s="125"/>
      <c r="DT358" s="125"/>
      <c r="DU358" s="125"/>
      <c r="DV358" s="125"/>
      <c r="DW358" s="125"/>
      <c r="DX358" s="125"/>
      <c r="DY358" s="125"/>
      <c r="DZ358" s="125"/>
      <c r="EA358" s="125"/>
      <c r="EB358" s="125"/>
      <c r="EC358" s="125"/>
      <c r="ED358" s="125"/>
      <c r="EE358" s="125"/>
      <c r="EF358" s="125"/>
      <c r="EG358" s="125"/>
      <c r="EH358" s="125"/>
      <c r="EI358" s="125"/>
      <c r="EJ358" s="125"/>
      <c r="EK358" s="125"/>
      <c r="EL358" s="125"/>
      <c r="EM358" s="125"/>
      <c r="EN358" s="125"/>
      <c r="EO358" s="125"/>
      <c r="EP358" s="125"/>
      <c r="EQ358" s="125"/>
      <c r="ER358" s="125"/>
      <c r="ES358" s="125"/>
      <c r="ET358" s="125"/>
      <c r="EU358" s="125"/>
      <c r="EV358" s="125"/>
      <c r="EW358" s="125"/>
      <c r="EX358" s="125"/>
      <c r="EY358" s="125"/>
      <c r="EZ358" s="125"/>
      <c r="FA358" s="125"/>
      <c r="FB358" s="125"/>
      <c r="FC358" s="125"/>
      <c r="FD358" s="125"/>
      <c r="FE358" s="125"/>
      <c r="FF358" s="125"/>
      <c r="FG358" s="125"/>
      <c r="FH358" s="125"/>
      <c r="FI358" s="125"/>
      <c r="FJ358" s="125"/>
      <c r="FK358" s="125"/>
      <c r="FL358" s="125"/>
      <c r="FM358" s="125"/>
      <c r="FN358" s="125"/>
      <c r="FO358" s="125"/>
      <c r="FP358" s="125"/>
      <c r="FQ358" s="125"/>
      <c r="FR358" s="125"/>
      <c r="FS358" s="125"/>
      <c r="FT358" s="125"/>
      <c r="FU358" s="125"/>
      <c r="FV358" s="125"/>
      <c r="FW358" s="125"/>
      <c r="FX358" s="125"/>
      <c r="FY358" s="125"/>
      <c r="FZ358" s="125"/>
      <c r="GA358" s="125"/>
      <c r="GB358" s="125"/>
      <c r="GC358" s="125"/>
      <c r="GD358" s="125"/>
      <c r="GE358" s="125"/>
      <c r="GF358" s="125"/>
      <c r="GG358" s="125"/>
      <c r="GH358" s="125"/>
      <c r="GI358" s="125"/>
      <c r="GJ358" s="125"/>
      <c r="GK358" s="125"/>
      <c r="GL358" s="125"/>
      <c r="GM358" s="125"/>
      <c r="GN358" s="125"/>
      <c r="GO358" s="125"/>
      <c r="GP358" s="125"/>
      <c r="GQ358" s="125"/>
      <c r="GR358" s="125"/>
      <c r="GS358" s="125"/>
    </row>
    <row r="359" spans="1:201" ht="30" x14ac:dyDescent="0.25">
      <c r="C359" s="488" t="s">
        <v>509</v>
      </c>
      <c r="D359" s="27">
        <f>'2 уровень'!F1344</f>
        <v>0</v>
      </c>
      <c r="E359" s="27">
        <f>'2 уровень'!G1344</f>
        <v>0</v>
      </c>
      <c r="F359" s="27">
        <f>'2 уровень'!H1344</f>
        <v>0</v>
      </c>
      <c r="G359" s="130" t="e">
        <f>'2 уровень'!I1344</f>
        <v>#DIV/0!</v>
      </c>
      <c r="H359" s="144">
        <f>'2 уровень'!J1344</f>
        <v>0</v>
      </c>
      <c r="I359" s="144">
        <f>'2 уровень'!K1344</f>
        <v>0</v>
      </c>
      <c r="J359" s="139">
        <f>'2 уровень'!L1344</f>
        <v>0</v>
      </c>
      <c r="K359" s="139">
        <f>'2 уровень'!M1344</f>
        <v>0</v>
      </c>
      <c r="L359" s="139">
        <f>'2 уровень'!N1344</f>
        <v>0</v>
      </c>
      <c r="M359" s="139">
        <f>'2 уровень'!O1344</f>
        <v>0</v>
      </c>
      <c r="N359" s="139">
        <f>'2 уровень'!P1344</f>
        <v>0</v>
      </c>
      <c r="O359" s="139">
        <f>'2 уровень'!Q1344</f>
        <v>0</v>
      </c>
      <c r="P359" s="138">
        <f>'2 уровень'!R1344</f>
        <v>0</v>
      </c>
      <c r="Q359" s="138">
        <f>'2 уровень'!S1344</f>
        <v>0</v>
      </c>
      <c r="R359" s="138">
        <f>'2 уровень'!T1344</f>
        <v>0</v>
      </c>
      <c r="S359" s="138">
        <f>'2 уровень'!U1344</f>
        <v>0</v>
      </c>
      <c r="T359" s="138">
        <f>'2 уровень'!V1344</f>
        <v>0</v>
      </c>
      <c r="U359" s="138">
        <f>'2 уровень'!W1344</f>
        <v>0</v>
      </c>
      <c r="V359" s="138">
        <f>'2 уровень'!X1344</f>
        <v>0</v>
      </c>
      <c r="W359" s="138">
        <f>'2 уровень'!Y1344</f>
        <v>0</v>
      </c>
      <c r="X359" s="138">
        <f>'2 уровень'!Z1344</f>
        <v>0</v>
      </c>
      <c r="Y359" s="138">
        <f>'2 уровень'!AA1344</f>
        <v>0</v>
      </c>
      <c r="Z359" s="138">
        <f>'2 уровень'!AB1344</f>
        <v>0</v>
      </c>
      <c r="AA359" s="138">
        <f>'2 уровень'!AC1344</f>
        <v>0</v>
      </c>
      <c r="AB359" s="138">
        <f>'2 уровень'!AD1344</f>
        <v>0</v>
      </c>
      <c r="AC359" s="138">
        <f>'2 уровень'!AE1344</f>
        <v>0</v>
      </c>
      <c r="AD359" s="138" t="e">
        <f t="shared" si="25"/>
        <v>#DIV/0!</v>
      </c>
      <c r="AE359" s="138" t="e">
        <f t="shared" si="26"/>
        <v>#DIV/0!</v>
      </c>
      <c r="AF359" s="27">
        <f>'2 уровень'!AF1344</f>
        <v>0</v>
      </c>
      <c r="AG359" s="138">
        <f>'2 уровень'!AG1344</f>
        <v>0</v>
      </c>
      <c r="AH359" s="238"/>
      <c r="AI359" s="238"/>
      <c r="AJ359" s="535"/>
      <c r="AK359" s="125"/>
      <c r="AL359" s="125"/>
      <c r="AM359" s="125"/>
      <c r="AN359" s="125"/>
      <c r="AO359" s="125"/>
      <c r="AP359" s="125"/>
      <c r="AQ359" s="125"/>
      <c r="AR359" s="125"/>
      <c r="AS359" s="125"/>
      <c r="AT359" s="125"/>
      <c r="AU359" s="125"/>
      <c r="AV359" s="125"/>
      <c r="AW359" s="125"/>
      <c r="AX359" s="125"/>
      <c r="AY359" s="125"/>
      <c r="AZ359" s="125"/>
      <c r="BA359" s="125"/>
      <c r="BB359" s="125"/>
      <c r="BC359" s="125"/>
      <c r="BD359" s="125"/>
      <c r="BE359" s="125"/>
      <c r="BF359" s="125"/>
      <c r="BG359" s="125"/>
      <c r="BH359" s="125"/>
      <c r="BI359" s="125"/>
      <c r="BJ359" s="125"/>
      <c r="BK359" s="125"/>
      <c r="BL359" s="125"/>
      <c r="BM359" s="125"/>
      <c r="BN359" s="125"/>
      <c r="BO359" s="125"/>
      <c r="BP359" s="125"/>
      <c r="BQ359" s="125"/>
      <c r="BR359" s="125"/>
      <c r="BS359" s="125"/>
      <c r="BT359" s="125"/>
      <c r="BU359" s="125"/>
      <c r="BV359" s="125"/>
      <c r="BW359" s="125"/>
      <c r="BX359" s="125"/>
      <c r="BY359" s="125"/>
      <c r="BZ359" s="125"/>
      <c r="CA359" s="125"/>
      <c r="CB359" s="125"/>
      <c r="CC359" s="125"/>
      <c r="CD359" s="125"/>
      <c r="CE359" s="125"/>
      <c r="CF359" s="125"/>
      <c r="CG359" s="125"/>
      <c r="CH359" s="125"/>
      <c r="CI359" s="125"/>
      <c r="CJ359" s="125"/>
      <c r="CK359" s="125"/>
      <c r="CL359" s="125"/>
      <c r="CM359" s="125"/>
      <c r="CN359" s="125"/>
      <c r="CO359" s="125"/>
      <c r="CP359" s="125"/>
      <c r="CQ359" s="125"/>
      <c r="CR359" s="125"/>
      <c r="CS359" s="125"/>
      <c r="CT359" s="125"/>
      <c r="CU359" s="125"/>
      <c r="CV359" s="125"/>
      <c r="CW359" s="125"/>
      <c r="CX359" s="125"/>
      <c r="CY359" s="125"/>
      <c r="CZ359" s="125"/>
      <c r="DA359" s="125"/>
      <c r="DB359" s="125"/>
      <c r="DC359" s="125"/>
      <c r="DD359" s="125"/>
      <c r="DE359" s="125"/>
      <c r="DF359" s="125"/>
      <c r="DG359" s="125"/>
      <c r="DH359" s="125"/>
      <c r="DI359" s="125"/>
      <c r="DJ359" s="125"/>
      <c r="DK359" s="125"/>
      <c r="DL359" s="125"/>
      <c r="DM359" s="125"/>
      <c r="DN359" s="125"/>
      <c r="DO359" s="125"/>
      <c r="DP359" s="125"/>
      <c r="DQ359" s="125"/>
      <c r="DR359" s="125"/>
      <c r="DS359" s="125"/>
      <c r="DT359" s="125"/>
      <c r="DU359" s="125"/>
      <c r="DV359" s="125"/>
      <c r="DW359" s="125"/>
      <c r="DX359" s="125"/>
      <c r="DY359" s="125"/>
      <c r="DZ359" s="125"/>
      <c r="EA359" s="125"/>
      <c r="EB359" s="125"/>
      <c r="EC359" s="125"/>
      <c r="ED359" s="125"/>
      <c r="EE359" s="125"/>
      <c r="EF359" s="125"/>
      <c r="EG359" s="125"/>
      <c r="EH359" s="125"/>
      <c r="EI359" s="125"/>
      <c r="EJ359" s="125"/>
      <c r="EK359" s="125"/>
      <c r="EL359" s="125"/>
      <c r="EM359" s="125"/>
      <c r="EN359" s="125"/>
      <c r="EO359" s="125"/>
      <c r="EP359" s="125"/>
      <c r="EQ359" s="125"/>
      <c r="ER359" s="125"/>
      <c r="ES359" s="125"/>
      <c r="ET359" s="125"/>
      <c r="EU359" s="125"/>
      <c r="EV359" s="125"/>
      <c r="EW359" s="125"/>
      <c r="EX359" s="125"/>
      <c r="EY359" s="125"/>
      <c r="EZ359" s="125"/>
      <c r="FA359" s="125"/>
      <c r="FB359" s="125"/>
      <c r="FC359" s="125"/>
      <c r="FD359" s="125"/>
      <c r="FE359" s="125"/>
      <c r="FF359" s="125"/>
      <c r="FG359" s="125"/>
      <c r="FH359" s="125"/>
      <c r="FI359" s="125"/>
      <c r="FJ359" s="125"/>
      <c r="FK359" s="125"/>
      <c r="FL359" s="125"/>
      <c r="FM359" s="125"/>
      <c r="FN359" s="125"/>
      <c r="FO359" s="125"/>
      <c r="FP359" s="125"/>
      <c r="FQ359" s="125"/>
      <c r="FR359" s="125"/>
      <c r="FS359" s="125"/>
      <c r="FT359" s="125"/>
      <c r="FU359" s="125"/>
      <c r="FV359" s="125"/>
      <c r="FW359" s="125"/>
      <c r="FX359" s="125"/>
      <c r="FY359" s="125"/>
      <c r="FZ359" s="125"/>
      <c r="GA359" s="125"/>
      <c r="GB359" s="125"/>
      <c r="GC359" s="125"/>
      <c r="GD359" s="125"/>
      <c r="GE359" s="125"/>
      <c r="GF359" s="125"/>
      <c r="GG359" s="125"/>
      <c r="GH359" s="125"/>
      <c r="GI359" s="125"/>
      <c r="GJ359" s="125"/>
      <c r="GK359" s="125"/>
      <c r="GL359" s="125"/>
      <c r="GM359" s="125"/>
      <c r="GN359" s="125"/>
      <c r="GO359" s="125"/>
      <c r="GP359" s="125"/>
      <c r="GQ359" s="125"/>
      <c r="GR359" s="125"/>
      <c r="GS359" s="125"/>
    </row>
    <row r="360" spans="1:201" ht="45" x14ac:dyDescent="0.25">
      <c r="C360" s="488" t="s">
        <v>277</v>
      </c>
      <c r="D360" s="27">
        <f>'2 уровень'!F1345</f>
        <v>0</v>
      </c>
      <c r="E360" s="27">
        <f>'2 уровень'!G1345</f>
        <v>0</v>
      </c>
      <c r="F360" s="27">
        <f>'2 уровень'!H1345</f>
        <v>0</v>
      </c>
      <c r="G360" s="130" t="e">
        <f>'2 уровень'!I1345</f>
        <v>#DIV/0!</v>
      </c>
      <c r="H360" s="144">
        <f>'2 уровень'!J1345</f>
        <v>0</v>
      </c>
      <c r="I360" s="144">
        <f>'2 уровень'!K1345</f>
        <v>0</v>
      </c>
      <c r="J360" s="139">
        <f>'2 уровень'!L1345</f>
        <v>0</v>
      </c>
      <c r="K360" s="139">
        <f>'2 уровень'!M1345</f>
        <v>0</v>
      </c>
      <c r="L360" s="139">
        <f>'2 уровень'!N1345</f>
        <v>0</v>
      </c>
      <c r="M360" s="139">
        <f>'2 уровень'!O1345</f>
        <v>0</v>
      </c>
      <c r="N360" s="139">
        <f>'2 уровень'!P1345</f>
        <v>0</v>
      </c>
      <c r="O360" s="139">
        <f>'2 уровень'!Q1345</f>
        <v>0</v>
      </c>
      <c r="P360" s="138">
        <f>'2 уровень'!R1345</f>
        <v>0</v>
      </c>
      <c r="Q360" s="138">
        <f>'2 уровень'!S1345</f>
        <v>0</v>
      </c>
      <c r="R360" s="138">
        <f>'2 уровень'!T1345</f>
        <v>0</v>
      </c>
      <c r="S360" s="138">
        <f>'2 уровень'!U1345</f>
        <v>0</v>
      </c>
      <c r="T360" s="138">
        <f>'2 уровень'!V1345</f>
        <v>0</v>
      </c>
      <c r="U360" s="138">
        <f>'2 уровень'!W1345</f>
        <v>0</v>
      </c>
      <c r="V360" s="138">
        <f>'2 уровень'!X1345</f>
        <v>0</v>
      </c>
      <c r="W360" s="138">
        <f>'2 уровень'!Y1345</f>
        <v>0</v>
      </c>
      <c r="X360" s="138">
        <f>'2 уровень'!Z1345</f>
        <v>0</v>
      </c>
      <c r="Y360" s="138">
        <f>'2 уровень'!AA1345</f>
        <v>0</v>
      </c>
      <c r="Z360" s="138">
        <f>'2 уровень'!AB1345</f>
        <v>0</v>
      </c>
      <c r="AA360" s="138">
        <f>'2 уровень'!AC1345</f>
        <v>0</v>
      </c>
      <c r="AB360" s="138">
        <f>'2 уровень'!AD1345</f>
        <v>0</v>
      </c>
      <c r="AC360" s="138">
        <f>'2 уровень'!AE1345</f>
        <v>0</v>
      </c>
      <c r="AD360" s="138" t="e">
        <f t="shared" si="25"/>
        <v>#DIV/0!</v>
      </c>
      <c r="AE360" s="138" t="e">
        <f t="shared" si="26"/>
        <v>#DIV/0!</v>
      </c>
      <c r="AF360" s="27">
        <f>'2 уровень'!AF1345</f>
        <v>0</v>
      </c>
      <c r="AG360" s="138">
        <f>'2 уровень'!AG1345</f>
        <v>0</v>
      </c>
      <c r="AH360" s="238"/>
      <c r="AI360" s="238"/>
      <c r="AJ360" s="535"/>
      <c r="AK360" s="125"/>
      <c r="AL360" s="125"/>
      <c r="AM360" s="125"/>
      <c r="AN360" s="125"/>
      <c r="AO360" s="125"/>
      <c r="AP360" s="125"/>
      <c r="AQ360" s="125"/>
      <c r="AR360" s="125"/>
      <c r="AS360" s="125"/>
      <c r="AT360" s="125"/>
      <c r="AU360" s="125"/>
      <c r="AV360" s="125"/>
      <c r="AW360" s="125"/>
      <c r="AX360" s="125"/>
      <c r="AY360" s="125"/>
      <c r="AZ360" s="125"/>
      <c r="BA360" s="125"/>
      <c r="BB360" s="125"/>
      <c r="BC360" s="125"/>
      <c r="BD360" s="125"/>
      <c r="BE360" s="125"/>
      <c r="BF360" s="125"/>
      <c r="BG360" s="125"/>
      <c r="BH360" s="125"/>
      <c r="BI360" s="125"/>
      <c r="BJ360" s="125"/>
      <c r="BK360" s="125"/>
      <c r="BL360" s="125"/>
      <c r="BM360" s="125"/>
      <c r="BN360" s="125"/>
      <c r="BO360" s="125"/>
      <c r="BP360" s="125"/>
      <c r="BQ360" s="125"/>
      <c r="BR360" s="125"/>
      <c r="BS360" s="125"/>
      <c r="BT360" s="125"/>
      <c r="BU360" s="125"/>
      <c r="BV360" s="125"/>
      <c r="BW360" s="125"/>
      <c r="BX360" s="125"/>
      <c r="BY360" s="125"/>
      <c r="BZ360" s="125"/>
      <c r="CA360" s="125"/>
      <c r="CB360" s="125"/>
      <c r="CC360" s="125"/>
      <c r="CD360" s="125"/>
      <c r="CE360" s="125"/>
      <c r="CF360" s="125"/>
      <c r="CG360" s="125"/>
      <c r="CH360" s="125"/>
      <c r="CI360" s="125"/>
      <c r="CJ360" s="125"/>
      <c r="CK360" s="125"/>
      <c r="CL360" s="125"/>
      <c r="CM360" s="125"/>
      <c r="CN360" s="125"/>
      <c r="CO360" s="125"/>
      <c r="CP360" s="125"/>
      <c r="CQ360" s="125"/>
      <c r="CR360" s="125"/>
      <c r="CS360" s="125"/>
      <c r="CT360" s="125"/>
      <c r="CU360" s="125"/>
      <c r="CV360" s="125"/>
      <c r="CW360" s="125"/>
      <c r="CX360" s="125"/>
      <c r="CY360" s="125"/>
      <c r="CZ360" s="125"/>
      <c r="DA360" s="125"/>
      <c r="DB360" s="125"/>
      <c r="DC360" s="125"/>
      <c r="DD360" s="125"/>
      <c r="DE360" s="125"/>
      <c r="DF360" s="125"/>
      <c r="DG360" s="125"/>
      <c r="DH360" s="125"/>
      <c r="DI360" s="125"/>
      <c r="DJ360" s="125"/>
      <c r="DK360" s="125"/>
      <c r="DL360" s="125"/>
      <c r="DM360" s="125"/>
      <c r="DN360" s="125"/>
      <c r="DO360" s="125"/>
      <c r="DP360" s="125"/>
      <c r="DQ360" s="125"/>
      <c r="DR360" s="125"/>
      <c r="DS360" s="125"/>
      <c r="DT360" s="125"/>
      <c r="DU360" s="125"/>
      <c r="DV360" s="125"/>
      <c r="DW360" s="125"/>
      <c r="DX360" s="125"/>
      <c r="DY360" s="125"/>
      <c r="DZ360" s="125"/>
      <c r="EA360" s="125"/>
      <c r="EB360" s="125"/>
      <c r="EC360" s="125"/>
      <c r="ED360" s="125"/>
      <c r="EE360" s="125"/>
      <c r="EF360" s="125"/>
      <c r="EG360" s="125"/>
      <c r="EH360" s="125"/>
      <c r="EI360" s="125"/>
      <c r="EJ360" s="125"/>
      <c r="EK360" s="125"/>
      <c r="EL360" s="125"/>
      <c r="EM360" s="125"/>
      <c r="EN360" s="125"/>
      <c r="EO360" s="125"/>
      <c r="EP360" s="125"/>
      <c r="EQ360" s="125"/>
      <c r="ER360" s="125"/>
      <c r="ES360" s="125"/>
      <c r="ET360" s="125"/>
      <c r="EU360" s="125"/>
      <c r="EV360" s="125"/>
      <c r="EW360" s="125"/>
      <c r="EX360" s="125"/>
      <c r="EY360" s="125"/>
      <c r="EZ360" s="125"/>
      <c r="FA360" s="125"/>
      <c r="FB360" s="125"/>
      <c r="FC360" s="125"/>
      <c r="FD360" s="125"/>
      <c r="FE360" s="125"/>
      <c r="FF360" s="125"/>
      <c r="FG360" s="125"/>
      <c r="FH360" s="125"/>
      <c r="FI360" s="125"/>
      <c r="FJ360" s="125"/>
      <c r="FK360" s="125"/>
      <c r="FL360" s="125"/>
      <c r="FM360" s="125"/>
      <c r="FN360" s="125"/>
      <c r="FO360" s="125"/>
      <c r="FP360" s="125"/>
      <c r="FQ360" s="125"/>
      <c r="FR360" s="125"/>
      <c r="FS360" s="125"/>
      <c r="FT360" s="125"/>
      <c r="FU360" s="125"/>
      <c r="FV360" s="125"/>
      <c r="FW360" s="125"/>
      <c r="FX360" s="125"/>
      <c r="FY360" s="125"/>
      <c r="FZ360" s="125"/>
      <c r="GA360" s="125"/>
      <c r="GB360" s="125"/>
      <c r="GC360" s="125"/>
      <c r="GD360" s="125"/>
      <c r="GE360" s="125"/>
      <c r="GF360" s="125"/>
      <c r="GG360" s="125"/>
      <c r="GH360" s="125"/>
      <c r="GI360" s="125"/>
      <c r="GJ360" s="125"/>
      <c r="GK360" s="125"/>
      <c r="GL360" s="125"/>
      <c r="GM360" s="125"/>
      <c r="GN360" s="125"/>
      <c r="GO360" s="125"/>
      <c r="GP360" s="125"/>
      <c r="GQ360" s="125"/>
      <c r="GR360" s="125"/>
      <c r="GS360" s="125"/>
    </row>
    <row r="361" spans="1:201" ht="30" x14ac:dyDescent="0.25">
      <c r="C361" s="488" t="s">
        <v>510</v>
      </c>
      <c r="D361" s="27">
        <f>'2 уровень'!F1346</f>
        <v>0</v>
      </c>
      <c r="E361" s="27">
        <f>'2 уровень'!G1346</f>
        <v>0</v>
      </c>
      <c r="F361" s="27">
        <f>'2 уровень'!H1346</f>
        <v>0</v>
      </c>
      <c r="G361" s="130" t="e">
        <f>'2 уровень'!I1346</f>
        <v>#DIV/0!</v>
      </c>
      <c r="H361" s="144">
        <f>'2 уровень'!J1346</f>
        <v>0</v>
      </c>
      <c r="I361" s="144">
        <f>'2 уровень'!K1346</f>
        <v>0</v>
      </c>
      <c r="J361" s="139">
        <f>'2 уровень'!L1346</f>
        <v>0</v>
      </c>
      <c r="K361" s="139">
        <f>'2 уровень'!M1346</f>
        <v>0</v>
      </c>
      <c r="L361" s="139">
        <f>'2 уровень'!N1346</f>
        <v>0</v>
      </c>
      <c r="M361" s="139">
        <f>'2 уровень'!O1346</f>
        <v>0</v>
      </c>
      <c r="N361" s="139">
        <f>'2 уровень'!P1346</f>
        <v>0</v>
      </c>
      <c r="O361" s="139">
        <f>'2 уровень'!Q1346</f>
        <v>0</v>
      </c>
      <c r="P361" s="138">
        <f>'2 уровень'!R1346</f>
        <v>0</v>
      </c>
      <c r="Q361" s="138">
        <f>'2 уровень'!S1346</f>
        <v>0</v>
      </c>
      <c r="R361" s="138">
        <f>'2 уровень'!T1346</f>
        <v>0</v>
      </c>
      <c r="S361" s="138">
        <f>'2 уровень'!U1346</f>
        <v>0</v>
      </c>
      <c r="T361" s="138">
        <f>'2 уровень'!V1346</f>
        <v>0</v>
      </c>
      <c r="U361" s="138">
        <f>'2 уровень'!W1346</f>
        <v>0</v>
      </c>
      <c r="V361" s="138">
        <f>'2 уровень'!X1346</f>
        <v>0</v>
      </c>
      <c r="W361" s="138">
        <f>'2 уровень'!Y1346</f>
        <v>0</v>
      </c>
      <c r="X361" s="138">
        <f>'2 уровень'!Z1346</f>
        <v>0</v>
      </c>
      <c r="Y361" s="138">
        <f>'2 уровень'!AA1346</f>
        <v>0</v>
      </c>
      <c r="Z361" s="138">
        <f>'2 уровень'!AB1346</f>
        <v>0</v>
      </c>
      <c r="AA361" s="138">
        <f>'2 уровень'!AC1346</f>
        <v>0</v>
      </c>
      <c r="AB361" s="138">
        <f>'2 уровень'!AD1346</f>
        <v>0</v>
      </c>
      <c r="AC361" s="138">
        <f>'2 уровень'!AE1346</f>
        <v>0</v>
      </c>
      <c r="AD361" s="138" t="e">
        <f t="shared" si="25"/>
        <v>#DIV/0!</v>
      </c>
      <c r="AE361" s="138" t="e">
        <f t="shared" si="26"/>
        <v>#DIV/0!</v>
      </c>
      <c r="AF361" s="27">
        <f>'2 уровень'!AF1346</f>
        <v>0</v>
      </c>
      <c r="AG361" s="138">
        <f>'2 уровень'!AG1346</f>
        <v>0</v>
      </c>
      <c r="AH361" s="238"/>
      <c r="AI361" s="238"/>
      <c r="AJ361" s="535"/>
      <c r="AK361" s="125"/>
      <c r="AL361" s="125"/>
      <c r="AM361" s="125"/>
      <c r="AN361" s="125"/>
      <c r="AO361" s="125"/>
      <c r="AP361" s="125"/>
      <c r="AQ361" s="125"/>
      <c r="AR361" s="125"/>
      <c r="AS361" s="125"/>
      <c r="AT361" s="125"/>
      <c r="AU361" s="125"/>
      <c r="AV361" s="125"/>
      <c r="AW361" s="125"/>
      <c r="AX361" s="125"/>
      <c r="AY361" s="125"/>
      <c r="AZ361" s="125"/>
      <c r="BA361" s="125"/>
      <c r="BB361" s="125"/>
      <c r="BC361" s="125"/>
      <c r="BD361" s="125"/>
      <c r="BE361" s="125"/>
      <c r="BF361" s="125"/>
      <c r="BG361" s="125"/>
      <c r="BH361" s="125"/>
      <c r="BI361" s="125"/>
      <c r="BJ361" s="125"/>
      <c r="BK361" s="125"/>
      <c r="BL361" s="125"/>
      <c r="BM361" s="125"/>
      <c r="BN361" s="125"/>
      <c r="BO361" s="125"/>
      <c r="BP361" s="125"/>
      <c r="BQ361" s="125"/>
      <c r="BR361" s="125"/>
      <c r="BS361" s="125"/>
      <c r="BT361" s="125"/>
      <c r="BU361" s="125"/>
      <c r="BV361" s="125"/>
      <c r="BW361" s="125"/>
      <c r="BX361" s="125"/>
      <c r="BY361" s="125"/>
      <c r="BZ361" s="125"/>
      <c r="CA361" s="125"/>
      <c r="CB361" s="125"/>
      <c r="CC361" s="125"/>
      <c r="CD361" s="125"/>
      <c r="CE361" s="125"/>
      <c r="CF361" s="125"/>
      <c r="CG361" s="125"/>
      <c r="CH361" s="125"/>
      <c r="CI361" s="125"/>
      <c r="CJ361" s="125"/>
      <c r="CK361" s="125"/>
      <c r="CL361" s="125"/>
      <c r="CM361" s="125"/>
      <c r="CN361" s="125"/>
      <c r="CO361" s="125"/>
      <c r="CP361" s="125"/>
      <c r="CQ361" s="125"/>
      <c r="CR361" s="125"/>
      <c r="CS361" s="125"/>
      <c r="CT361" s="125"/>
      <c r="CU361" s="125"/>
      <c r="CV361" s="125"/>
      <c r="CW361" s="125"/>
      <c r="CX361" s="125"/>
      <c r="CY361" s="125"/>
      <c r="CZ361" s="125"/>
      <c r="DA361" s="125"/>
      <c r="DB361" s="125"/>
      <c r="DC361" s="125"/>
      <c r="DD361" s="125"/>
      <c r="DE361" s="125"/>
      <c r="DF361" s="125"/>
      <c r="DG361" s="125"/>
      <c r="DH361" s="125"/>
      <c r="DI361" s="125"/>
      <c r="DJ361" s="125"/>
      <c r="DK361" s="125"/>
      <c r="DL361" s="125"/>
      <c r="DM361" s="125"/>
      <c r="DN361" s="125"/>
      <c r="DO361" s="125"/>
      <c r="DP361" s="125"/>
      <c r="DQ361" s="125"/>
      <c r="DR361" s="125"/>
      <c r="DS361" s="125"/>
      <c r="DT361" s="125"/>
      <c r="DU361" s="125"/>
      <c r="DV361" s="125"/>
      <c r="DW361" s="125"/>
      <c r="DX361" s="125"/>
      <c r="DY361" s="125"/>
      <c r="DZ361" s="125"/>
      <c r="EA361" s="125"/>
      <c r="EB361" s="125"/>
      <c r="EC361" s="125"/>
      <c r="ED361" s="125"/>
      <c r="EE361" s="125"/>
      <c r="EF361" s="125"/>
      <c r="EG361" s="125"/>
      <c r="EH361" s="125"/>
      <c r="EI361" s="125"/>
      <c r="EJ361" s="125"/>
      <c r="EK361" s="125"/>
      <c r="EL361" s="125"/>
      <c r="EM361" s="125"/>
      <c r="EN361" s="125"/>
      <c r="EO361" s="125"/>
      <c r="EP361" s="125"/>
      <c r="EQ361" s="125"/>
      <c r="ER361" s="125"/>
      <c r="ES361" s="125"/>
      <c r="ET361" s="125"/>
      <c r="EU361" s="125"/>
      <c r="EV361" s="125"/>
      <c r="EW361" s="125"/>
      <c r="EX361" s="125"/>
      <c r="EY361" s="125"/>
      <c r="EZ361" s="125"/>
      <c r="FA361" s="125"/>
      <c r="FB361" s="125"/>
      <c r="FC361" s="125"/>
      <c r="FD361" s="125"/>
      <c r="FE361" s="125"/>
      <c r="FF361" s="125"/>
      <c r="FG361" s="125"/>
      <c r="FH361" s="125"/>
      <c r="FI361" s="125"/>
      <c r="FJ361" s="125"/>
      <c r="FK361" s="125"/>
      <c r="FL361" s="125"/>
      <c r="FM361" s="125"/>
      <c r="FN361" s="125"/>
      <c r="FO361" s="125"/>
      <c r="FP361" s="125"/>
      <c r="FQ361" s="125"/>
      <c r="FR361" s="125"/>
      <c r="FS361" s="125"/>
      <c r="FT361" s="125"/>
      <c r="FU361" s="125"/>
      <c r="FV361" s="125"/>
      <c r="FW361" s="125"/>
      <c r="FX361" s="125"/>
      <c r="FY361" s="125"/>
      <c r="FZ361" s="125"/>
      <c r="GA361" s="125"/>
      <c r="GB361" s="125"/>
      <c r="GC361" s="125"/>
      <c r="GD361" s="125"/>
      <c r="GE361" s="125"/>
      <c r="GF361" s="125"/>
      <c r="GG361" s="125"/>
      <c r="GH361" s="125"/>
      <c r="GI361" s="125"/>
      <c r="GJ361" s="125"/>
      <c r="GK361" s="125"/>
      <c r="GL361" s="125"/>
      <c r="GM361" s="125"/>
      <c r="GN361" s="125"/>
      <c r="GO361" s="125"/>
      <c r="GP361" s="125"/>
      <c r="GQ361" s="125"/>
      <c r="GR361" s="125"/>
      <c r="GS361" s="125"/>
    </row>
    <row r="362" spans="1:201" ht="60" x14ac:dyDescent="0.25">
      <c r="C362" s="488" t="s">
        <v>511</v>
      </c>
      <c r="D362" s="27">
        <f>'2 уровень'!F1347</f>
        <v>0</v>
      </c>
      <c r="E362" s="27">
        <f>'2 уровень'!G1347</f>
        <v>0</v>
      </c>
      <c r="F362" s="27">
        <f>'2 уровень'!H1347</f>
        <v>0</v>
      </c>
      <c r="G362" s="130" t="e">
        <f>'2 уровень'!I1347</f>
        <v>#DIV/0!</v>
      </c>
      <c r="H362" s="144">
        <f>'2 уровень'!J1347</f>
        <v>0</v>
      </c>
      <c r="I362" s="144">
        <f>'2 уровень'!K1347</f>
        <v>0</v>
      </c>
      <c r="J362" s="139">
        <f>'2 уровень'!L1347</f>
        <v>0</v>
      </c>
      <c r="K362" s="139">
        <f>'2 уровень'!M1347</f>
        <v>0</v>
      </c>
      <c r="L362" s="139">
        <f>'2 уровень'!N1347</f>
        <v>0</v>
      </c>
      <c r="M362" s="139">
        <f>'2 уровень'!O1347</f>
        <v>0</v>
      </c>
      <c r="N362" s="139">
        <f>'2 уровень'!P1347</f>
        <v>0</v>
      </c>
      <c r="O362" s="139">
        <f>'2 уровень'!Q1347</f>
        <v>0</v>
      </c>
      <c r="P362" s="138">
        <f>'2 уровень'!R1347</f>
        <v>0</v>
      </c>
      <c r="Q362" s="138">
        <f>'2 уровень'!S1347</f>
        <v>0</v>
      </c>
      <c r="R362" s="138">
        <f>'2 уровень'!T1347</f>
        <v>0</v>
      </c>
      <c r="S362" s="138">
        <f>'2 уровень'!U1347</f>
        <v>0</v>
      </c>
      <c r="T362" s="138">
        <f>'2 уровень'!V1347</f>
        <v>0</v>
      </c>
      <c r="U362" s="138">
        <f>'2 уровень'!W1347</f>
        <v>0</v>
      </c>
      <c r="V362" s="138">
        <f>'2 уровень'!X1347</f>
        <v>0</v>
      </c>
      <c r="W362" s="138">
        <f>'2 уровень'!Y1347</f>
        <v>0</v>
      </c>
      <c r="X362" s="138">
        <f>'2 уровень'!Z1347</f>
        <v>0</v>
      </c>
      <c r="Y362" s="138">
        <f>'2 уровень'!AA1347</f>
        <v>0</v>
      </c>
      <c r="Z362" s="138">
        <f>'2 уровень'!AB1347</f>
        <v>0</v>
      </c>
      <c r="AA362" s="138">
        <f>'2 уровень'!AC1347</f>
        <v>0</v>
      </c>
      <c r="AB362" s="138">
        <f>'2 уровень'!AD1347</f>
        <v>0</v>
      </c>
      <c r="AC362" s="138">
        <f>'2 уровень'!AE1347</f>
        <v>0</v>
      </c>
      <c r="AD362" s="138" t="e">
        <f t="shared" si="25"/>
        <v>#DIV/0!</v>
      </c>
      <c r="AE362" s="138" t="e">
        <f t="shared" si="26"/>
        <v>#DIV/0!</v>
      </c>
      <c r="AF362" s="27">
        <f>'2 уровень'!AF1347</f>
        <v>0</v>
      </c>
      <c r="AG362" s="138">
        <f>'2 уровень'!AG1347</f>
        <v>0</v>
      </c>
      <c r="AH362" s="238"/>
      <c r="AI362" s="238"/>
      <c r="AJ362" s="535"/>
      <c r="AK362" s="125"/>
      <c r="AL362" s="125"/>
      <c r="AM362" s="125"/>
      <c r="AN362" s="125"/>
      <c r="AO362" s="125"/>
      <c r="AP362" s="125"/>
      <c r="AQ362" s="125"/>
      <c r="AR362" s="125"/>
      <c r="AS362" s="125"/>
      <c r="AT362" s="125"/>
      <c r="AU362" s="125"/>
      <c r="AV362" s="125"/>
      <c r="AW362" s="125"/>
      <c r="AX362" s="125"/>
      <c r="AY362" s="125"/>
      <c r="AZ362" s="125"/>
      <c r="BA362" s="125"/>
      <c r="BB362" s="125"/>
      <c r="BC362" s="125"/>
      <c r="BD362" s="125"/>
      <c r="BE362" s="125"/>
      <c r="BF362" s="125"/>
      <c r="BG362" s="125"/>
      <c r="BH362" s="125"/>
      <c r="BI362" s="125"/>
      <c r="BJ362" s="125"/>
      <c r="BK362" s="125"/>
      <c r="BL362" s="125"/>
      <c r="BM362" s="125"/>
      <c r="BN362" s="125"/>
      <c r="BO362" s="125"/>
      <c r="BP362" s="125"/>
      <c r="BQ362" s="125"/>
      <c r="BR362" s="125"/>
      <c r="BS362" s="125"/>
      <c r="BT362" s="125"/>
      <c r="BU362" s="125"/>
      <c r="BV362" s="125"/>
      <c r="BW362" s="125"/>
      <c r="BX362" s="125"/>
      <c r="BY362" s="125"/>
      <c r="BZ362" s="125"/>
      <c r="CA362" s="125"/>
      <c r="CB362" s="125"/>
      <c r="CC362" s="125"/>
      <c r="CD362" s="125"/>
      <c r="CE362" s="125"/>
      <c r="CF362" s="125"/>
      <c r="CG362" s="125"/>
      <c r="CH362" s="125"/>
      <c r="CI362" s="125"/>
      <c r="CJ362" s="125"/>
      <c r="CK362" s="125"/>
      <c r="CL362" s="125"/>
      <c r="CM362" s="125"/>
      <c r="CN362" s="125"/>
      <c r="CO362" s="125"/>
      <c r="CP362" s="125"/>
      <c r="CQ362" s="125"/>
      <c r="CR362" s="125"/>
      <c r="CS362" s="125"/>
      <c r="CT362" s="125"/>
      <c r="CU362" s="125"/>
      <c r="CV362" s="125"/>
      <c r="CW362" s="125"/>
      <c r="CX362" s="125"/>
      <c r="CY362" s="125"/>
      <c r="CZ362" s="125"/>
      <c r="DA362" s="125"/>
      <c r="DB362" s="125"/>
      <c r="DC362" s="125"/>
      <c r="DD362" s="125"/>
      <c r="DE362" s="125"/>
      <c r="DF362" s="125"/>
      <c r="DG362" s="125"/>
      <c r="DH362" s="125"/>
      <c r="DI362" s="125"/>
      <c r="DJ362" s="125"/>
      <c r="DK362" s="125"/>
      <c r="DL362" s="125"/>
      <c r="DM362" s="125"/>
      <c r="DN362" s="125"/>
      <c r="DO362" s="125"/>
      <c r="DP362" s="125"/>
      <c r="DQ362" s="125"/>
      <c r="DR362" s="125"/>
      <c r="DS362" s="125"/>
      <c r="DT362" s="125"/>
      <c r="DU362" s="125"/>
      <c r="DV362" s="125"/>
      <c r="DW362" s="125"/>
      <c r="DX362" s="125"/>
      <c r="DY362" s="125"/>
      <c r="DZ362" s="125"/>
      <c r="EA362" s="125"/>
      <c r="EB362" s="125"/>
      <c r="EC362" s="125"/>
      <c r="ED362" s="125"/>
      <c r="EE362" s="125"/>
      <c r="EF362" s="125"/>
      <c r="EG362" s="125"/>
      <c r="EH362" s="125"/>
      <c r="EI362" s="125"/>
      <c r="EJ362" s="125"/>
      <c r="EK362" s="125"/>
      <c r="EL362" s="125"/>
      <c r="EM362" s="125"/>
      <c r="EN362" s="125"/>
      <c r="EO362" s="125"/>
      <c r="EP362" s="125"/>
      <c r="EQ362" s="125"/>
      <c r="ER362" s="125"/>
      <c r="ES362" s="125"/>
      <c r="ET362" s="125"/>
      <c r="EU362" s="125"/>
      <c r="EV362" s="125"/>
      <c r="EW362" s="125"/>
      <c r="EX362" s="125"/>
      <c r="EY362" s="125"/>
      <c r="EZ362" s="125"/>
      <c r="FA362" s="125"/>
      <c r="FB362" s="125"/>
      <c r="FC362" s="125"/>
      <c r="FD362" s="125"/>
      <c r="FE362" s="125"/>
      <c r="FF362" s="125"/>
      <c r="FG362" s="125"/>
      <c r="FH362" s="125"/>
      <c r="FI362" s="125"/>
      <c r="FJ362" s="125"/>
      <c r="FK362" s="125"/>
      <c r="FL362" s="125"/>
      <c r="FM362" s="125"/>
      <c r="FN362" s="125"/>
      <c r="FO362" s="125"/>
      <c r="FP362" s="125"/>
      <c r="FQ362" s="125"/>
      <c r="FR362" s="125"/>
      <c r="FS362" s="125"/>
      <c r="FT362" s="125"/>
      <c r="FU362" s="125"/>
      <c r="FV362" s="125"/>
      <c r="FW362" s="125"/>
      <c r="FX362" s="125"/>
      <c r="FY362" s="125"/>
      <c r="FZ362" s="125"/>
      <c r="GA362" s="125"/>
      <c r="GB362" s="125"/>
      <c r="GC362" s="125"/>
      <c r="GD362" s="125"/>
      <c r="GE362" s="125"/>
      <c r="GF362" s="125"/>
      <c r="GG362" s="125"/>
      <c r="GH362" s="125"/>
      <c r="GI362" s="125"/>
      <c r="GJ362" s="125"/>
      <c r="GK362" s="125"/>
      <c r="GL362" s="125"/>
      <c r="GM362" s="125"/>
      <c r="GN362" s="125"/>
      <c r="GO362" s="125"/>
      <c r="GP362" s="125"/>
      <c r="GQ362" s="125"/>
      <c r="GR362" s="125"/>
      <c r="GS362" s="125"/>
    </row>
    <row r="363" spans="1:201" ht="45" x14ac:dyDescent="0.25">
      <c r="A363" s="17">
        <v>1</v>
      </c>
      <c r="C363" s="488" t="s">
        <v>512</v>
      </c>
      <c r="D363" s="27">
        <f>'2 уровень'!F1348</f>
        <v>0</v>
      </c>
      <c r="E363" s="27">
        <f>'2 уровень'!G1348</f>
        <v>0</v>
      </c>
      <c r="F363" s="27">
        <f>'2 уровень'!H1348</f>
        <v>0</v>
      </c>
      <c r="G363" s="130" t="e">
        <f>'2 уровень'!I1348</f>
        <v>#DIV/0!</v>
      </c>
      <c r="H363" s="144">
        <f>'2 уровень'!J1348</f>
        <v>0</v>
      </c>
      <c r="I363" s="144">
        <f>'2 уровень'!K1348</f>
        <v>0</v>
      </c>
      <c r="J363" s="139">
        <f>'2 уровень'!L1348</f>
        <v>0</v>
      </c>
      <c r="K363" s="139">
        <f>'2 уровень'!M1348</f>
        <v>0</v>
      </c>
      <c r="L363" s="139">
        <f>'2 уровень'!N1348</f>
        <v>0</v>
      </c>
      <c r="M363" s="139">
        <f>'2 уровень'!O1348</f>
        <v>0</v>
      </c>
      <c r="N363" s="139">
        <f>'2 уровень'!P1348</f>
        <v>0</v>
      </c>
      <c r="O363" s="139">
        <f>'2 уровень'!Q1348</f>
        <v>0</v>
      </c>
      <c r="P363" s="138">
        <f>'2 уровень'!R1348</f>
        <v>0</v>
      </c>
      <c r="Q363" s="138">
        <f>'2 уровень'!S1348</f>
        <v>0</v>
      </c>
      <c r="R363" s="138">
        <f>'2 уровень'!T1348</f>
        <v>0</v>
      </c>
      <c r="S363" s="138">
        <f>'2 уровень'!U1348</f>
        <v>0</v>
      </c>
      <c r="T363" s="138">
        <f>'2 уровень'!V1348</f>
        <v>0</v>
      </c>
      <c r="U363" s="138">
        <f>'2 уровень'!W1348</f>
        <v>0</v>
      </c>
      <c r="V363" s="138">
        <f>'2 уровень'!X1348</f>
        <v>0</v>
      </c>
      <c r="W363" s="138">
        <f>'2 уровень'!Y1348</f>
        <v>0</v>
      </c>
      <c r="X363" s="138">
        <f>'2 уровень'!Z1348</f>
        <v>0</v>
      </c>
      <c r="Y363" s="138">
        <f>'2 уровень'!AA1348</f>
        <v>0</v>
      </c>
      <c r="Z363" s="138">
        <f>'2 уровень'!AB1348</f>
        <v>0</v>
      </c>
      <c r="AA363" s="138">
        <f>'2 уровень'!AC1348</f>
        <v>0</v>
      </c>
      <c r="AB363" s="138">
        <f>'2 уровень'!AD1348</f>
        <v>0</v>
      </c>
      <c r="AC363" s="138">
        <f>'2 уровень'!AE1348</f>
        <v>0</v>
      </c>
      <c r="AD363" s="138" t="e">
        <f t="shared" si="25"/>
        <v>#DIV/0!</v>
      </c>
      <c r="AE363" s="138" t="e">
        <f t="shared" si="26"/>
        <v>#DIV/0!</v>
      </c>
      <c r="AF363" s="27">
        <f>'2 уровень'!AF1348</f>
        <v>0</v>
      </c>
      <c r="AG363" s="138">
        <f>'2 уровень'!AG1348</f>
        <v>0</v>
      </c>
      <c r="AH363" s="238"/>
      <c r="AI363" s="238"/>
      <c r="AJ363" s="535"/>
      <c r="AK363" s="125"/>
      <c r="AL363" s="125"/>
      <c r="AM363" s="125"/>
      <c r="AN363" s="125"/>
      <c r="AO363" s="125"/>
      <c r="AP363" s="125"/>
      <c r="AQ363" s="125"/>
      <c r="AR363" s="125"/>
      <c r="AS363" s="125"/>
      <c r="AT363" s="125"/>
      <c r="AU363" s="125"/>
      <c r="AV363" s="125"/>
      <c r="AW363" s="125"/>
      <c r="AX363" s="125"/>
      <c r="AY363" s="125"/>
      <c r="AZ363" s="125"/>
      <c r="BA363" s="125"/>
      <c r="BB363" s="125"/>
      <c r="BC363" s="125"/>
      <c r="BD363" s="125"/>
      <c r="BE363" s="125"/>
      <c r="BF363" s="125"/>
      <c r="BG363" s="125"/>
      <c r="BH363" s="125"/>
      <c r="BI363" s="125"/>
      <c r="BJ363" s="125"/>
      <c r="BK363" s="125"/>
      <c r="BL363" s="125"/>
      <c r="BM363" s="125"/>
      <c r="BN363" s="125"/>
      <c r="BO363" s="125"/>
      <c r="BP363" s="125"/>
      <c r="BQ363" s="125"/>
      <c r="BR363" s="125"/>
      <c r="BS363" s="125"/>
      <c r="BT363" s="125"/>
      <c r="BU363" s="125"/>
      <c r="BV363" s="125"/>
      <c r="BW363" s="125"/>
      <c r="BX363" s="125"/>
      <c r="BY363" s="125"/>
      <c r="BZ363" s="125"/>
      <c r="CA363" s="125"/>
      <c r="CB363" s="125"/>
      <c r="CC363" s="125"/>
      <c r="CD363" s="125"/>
      <c r="CE363" s="125"/>
      <c r="CF363" s="125"/>
      <c r="CG363" s="125"/>
      <c r="CH363" s="125"/>
      <c r="CI363" s="125"/>
      <c r="CJ363" s="125"/>
      <c r="CK363" s="125"/>
      <c r="CL363" s="125"/>
      <c r="CM363" s="125"/>
      <c r="CN363" s="125"/>
      <c r="CO363" s="125"/>
      <c r="CP363" s="125"/>
      <c r="CQ363" s="125"/>
      <c r="CR363" s="125"/>
      <c r="CS363" s="125"/>
      <c r="CT363" s="125"/>
      <c r="CU363" s="125"/>
      <c r="CV363" s="125"/>
      <c r="CW363" s="125"/>
      <c r="CX363" s="125"/>
      <c r="CY363" s="125"/>
      <c r="CZ363" s="125"/>
      <c r="DA363" s="125"/>
      <c r="DB363" s="125"/>
      <c r="DC363" s="125"/>
      <c r="DD363" s="125"/>
      <c r="DE363" s="125"/>
      <c r="DF363" s="125"/>
      <c r="DG363" s="125"/>
      <c r="DH363" s="125"/>
      <c r="DI363" s="125"/>
      <c r="DJ363" s="125"/>
      <c r="DK363" s="125"/>
      <c r="DL363" s="125"/>
      <c r="DM363" s="125"/>
      <c r="DN363" s="125"/>
      <c r="DO363" s="125"/>
      <c r="DP363" s="125"/>
      <c r="DQ363" s="125"/>
      <c r="DR363" s="125"/>
      <c r="DS363" s="125"/>
      <c r="DT363" s="125"/>
      <c r="DU363" s="125"/>
      <c r="DV363" s="125"/>
      <c r="DW363" s="125"/>
      <c r="DX363" s="125"/>
      <c r="DY363" s="125"/>
      <c r="DZ363" s="125"/>
      <c r="EA363" s="125"/>
      <c r="EB363" s="125"/>
      <c r="EC363" s="125"/>
      <c r="ED363" s="125"/>
      <c r="EE363" s="125"/>
      <c r="EF363" s="125"/>
      <c r="EG363" s="125"/>
      <c r="EH363" s="125"/>
      <c r="EI363" s="125"/>
      <c r="EJ363" s="125"/>
      <c r="EK363" s="125"/>
      <c r="EL363" s="125"/>
      <c r="EM363" s="125"/>
      <c r="EN363" s="125"/>
      <c r="EO363" s="125"/>
      <c r="EP363" s="125"/>
      <c r="EQ363" s="125"/>
      <c r="ER363" s="125"/>
      <c r="ES363" s="125"/>
      <c r="ET363" s="125"/>
      <c r="EU363" s="125"/>
      <c r="EV363" s="125"/>
      <c r="EW363" s="125"/>
      <c r="EX363" s="125"/>
      <c r="EY363" s="125"/>
      <c r="EZ363" s="125"/>
      <c r="FA363" s="125"/>
      <c r="FB363" s="125"/>
      <c r="FC363" s="125"/>
      <c r="FD363" s="125"/>
      <c r="FE363" s="125"/>
      <c r="FF363" s="125"/>
      <c r="FG363" s="125"/>
      <c r="FH363" s="125"/>
      <c r="FI363" s="125"/>
      <c r="FJ363" s="125"/>
      <c r="FK363" s="125"/>
      <c r="FL363" s="125"/>
      <c r="FM363" s="125"/>
      <c r="FN363" s="125"/>
      <c r="FO363" s="125"/>
      <c r="FP363" s="125"/>
      <c r="FQ363" s="125"/>
      <c r="FR363" s="125"/>
      <c r="FS363" s="125"/>
      <c r="FT363" s="125"/>
      <c r="FU363" s="125"/>
      <c r="FV363" s="125"/>
      <c r="FW363" s="125"/>
      <c r="FX363" s="125"/>
      <c r="FY363" s="125"/>
      <c r="FZ363" s="125"/>
      <c r="GA363" s="125"/>
      <c r="GB363" s="125"/>
      <c r="GC363" s="125"/>
      <c r="GD363" s="125"/>
      <c r="GE363" s="125"/>
      <c r="GF363" s="125"/>
      <c r="GG363" s="125"/>
      <c r="GH363" s="125"/>
      <c r="GI363" s="125"/>
      <c r="GJ363" s="125"/>
      <c r="GK363" s="125"/>
      <c r="GL363" s="125"/>
      <c r="GM363" s="125"/>
      <c r="GN363" s="125"/>
      <c r="GO363" s="125"/>
      <c r="GP363" s="125"/>
      <c r="GQ363" s="125"/>
      <c r="GR363" s="125"/>
      <c r="GS363" s="125"/>
    </row>
    <row r="364" spans="1:201" ht="29.25" x14ac:dyDescent="0.25">
      <c r="A364" s="17">
        <v>1</v>
      </c>
      <c r="C364" s="485" t="s">
        <v>317</v>
      </c>
      <c r="D364" s="19">
        <f>'2 уровень'!F1349</f>
        <v>0</v>
      </c>
      <c r="E364" s="19">
        <f>'2 уровень'!G1349</f>
        <v>0</v>
      </c>
      <c r="F364" s="19">
        <f>'2 уровень'!H1349</f>
        <v>2.625</v>
      </c>
      <c r="G364" s="128" t="e">
        <f>'2 уровень'!I1349</f>
        <v>#DIV/0!</v>
      </c>
      <c r="H364" s="138">
        <f>'2 уровень'!J1349</f>
        <v>0</v>
      </c>
      <c r="I364" s="144">
        <f>'2 уровень'!K1349</f>
        <v>0</v>
      </c>
      <c r="J364" s="139">
        <f>'2 уровень'!L1349</f>
        <v>0</v>
      </c>
      <c r="K364" s="139">
        <f>'2 уровень'!M1349</f>
        <v>0</v>
      </c>
      <c r="L364" s="139">
        <f>'2 уровень'!N1349</f>
        <v>0</v>
      </c>
      <c r="M364" s="139">
        <f>'2 уровень'!O1349</f>
        <v>0</v>
      </c>
      <c r="N364" s="139">
        <f>'2 уровень'!P1349</f>
        <v>0</v>
      </c>
      <c r="O364" s="139">
        <f>'2 уровень'!Q1349</f>
        <v>0</v>
      </c>
      <c r="P364" s="138">
        <f>'2 уровень'!R1349</f>
        <v>0</v>
      </c>
      <c r="Q364" s="138">
        <f>'2 уровень'!S1349</f>
        <v>0</v>
      </c>
      <c r="R364" s="138">
        <f>'2 уровень'!T1349</f>
        <v>0</v>
      </c>
      <c r="S364" s="138">
        <f>'2 уровень'!U1349</f>
        <v>0</v>
      </c>
      <c r="T364" s="138">
        <f>'2 уровень'!V1349</f>
        <v>0</v>
      </c>
      <c r="U364" s="138">
        <f>'2 уровень'!W1349</f>
        <v>0</v>
      </c>
      <c r="V364" s="138">
        <f>'2 уровень'!X1349</f>
        <v>0</v>
      </c>
      <c r="W364" s="138">
        <f>'2 уровень'!Y1349</f>
        <v>0</v>
      </c>
      <c r="X364" s="138">
        <f>'2 уровень'!Z1349</f>
        <v>0</v>
      </c>
      <c r="Y364" s="138">
        <f>'2 уровень'!AA1349</f>
        <v>0</v>
      </c>
      <c r="Z364" s="138">
        <f>'2 уровень'!AB1349</f>
        <v>0</v>
      </c>
      <c r="AA364" s="138">
        <f>'2 уровень'!AC1349</f>
        <v>0</v>
      </c>
      <c r="AB364" s="138">
        <f>'2 уровень'!AD1349</f>
        <v>0</v>
      </c>
      <c r="AC364" s="138">
        <f>'2 уровень'!AE1349</f>
        <v>0</v>
      </c>
      <c r="AD364" s="138" t="e">
        <f t="shared" si="25"/>
        <v>#DIV/0!</v>
      </c>
      <c r="AE364" s="138" t="e">
        <f t="shared" si="26"/>
        <v>#DIV/0!</v>
      </c>
      <c r="AF364" s="27">
        <f>'2 уровень'!AF1349</f>
        <v>0</v>
      </c>
      <c r="AG364" s="138">
        <f>'2 уровень'!AG1349</f>
        <v>0</v>
      </c>
      <c r="AH364" s="238"/>
      <c r="AI364" s="238"/>
      <c r="AJ364" s="535"/>
      <c r="AK364" s="125"/>
      <c r="AL364" s="125"/>
      <c r="AM364" s="125"/>
      <c r="AN364" s="125"/>
      <c r="AO364" s="125"/>
      <c r="AP364" s="125"/>
      <c r="AQ364" s="125"/>
      <c r="AR364" s="125"/>
      <c r="AS364" s="125"/>
      <c r="AT364" s="125"/>
      <c r="AU364" s="125"/>
      <c r="AV364" s="125"/>
      <c r="AW364" s="125"/>
      <c r="AX364" s="125"/>
      <c r="AY364" s="125"/>
      <c r="AZ364" s="125"/>
      <c r="BA364" s="125"/>
      <c r="BB364" s="125"/>
      <c r="BC364" s="125"/>
      <c r="BD364" s="125"/>
      <c r="BE364" s="125"/>
      <c r="BF364" s="125"/>
      <c r="BG364" s="125"/>
      <c r="BH364" s="125"/>
      <c r="BI364" s="125"/>
      <c r="BJ364" s="125"/>
      <c r="BK364" s="125"/>
      <c r="BL364" s="125"/>
      <c r="BM364" s="125"/>
      <c r="BN364" s="125"/>
      <c r="BO364" s="125"/>
      <c r="BP364" s="125"/>
      <c r="BQ364" s="125"/>
      <c r="BR364" s="125"/>
      <c r="BS364" s="125"/>
      <c r="BT364" s="125"/>
      <c r="BU364" s="125"/>
      <c r="BV364" s="125"/>
      <c r="BW364" s="125"/>
      <c r="BX364" s="125"/>
      <c r="BY364" s="125"/>
      <c r="BZ364" s="125"/>
      <c r="CA364" s="125"/>
      <c r="CB364" s="125"/>
      <c r="CC364" s="125"/>
      <c r="CD364" s="125"/>
      <c r="CE364" s="125"/>
      <c r="CF364" s="125"/>
      <c r="CG364" s="125"/>
      <c r="CH364" s="125"/>
      <c r="CI364" s="125"/>
      <c r="CJ364" s="125"/>
      <c r="CK364" s="125"/>
      <c r="CL364" s="125"/>
      <c r="CM364" s="125"/>
      <c r="CN364" s="125"/>
      <c r="CO364" s="125"/>
      <c r="CP364" s="125"/>
      <c r="CQ364" s="125"/>
      <c r="CR364" s="125"/>
      <c r="CS364" s="125"/>
      <c r="CT364" s="125"/>
      <c r="CU364" s="125"/>
      <c r="CV364" s="125"/>
      <c r="CW364" s="125"/>
      <c r="CX364" s="125"/>
      <c r="CY364" s="125"/>
      <c r="CZ364" s="125"/>
      <c r="DA364" s="125"/>
      <c r="DB364" s="125"/>
      <c r="DC364" s="125"/>
      <c r="DD364" s="125"/>
      <c r="DE364" s="125"/>
      <c r="DF364" s="125"/>
      <c r="DG364" s="125"/>
      <c r="DH364" s="125"/>
      <c r="DI364" s="125"/>
      <c r="DJ364" s="125"/>
      <c r="DK364" s="125"/>
      <c r="DL364" s="125"/>
      <c r="DM364" s="125"/>
      <c r="DN364" s="125"/>
      <c r="DO364" s="125"/>
      <c r="DP364" s="125"/>
      <c r="DQ364" s="125"/>
      <c r="DR364" s="125"/>
      <c r="DS364" s="125"/>
      <c r="DT364" s="125"/>
      <c r="DU364" s="125"/>
      <c r="DV364" s="125"/>
      <c r="DW364" s="125"/>
      <c r="DX364" s="125"/>
      <c r="DY364" s="125"/>
      <c r="DZ364" s="125"/>
      <c r="EA364" s="125"/>
      <c r="EB364" s="125"/>
      <c r="EC364" s="125"/>
      <c r="ED364" s="125"/>
      <c r="EE364" s="125"/>
      <c r="EF364" s="125"/>
      <c r="EG364" s="125"/>
      <c r="EH364" s="125"/>
      <c r="EI364" s="125"/>
      <c r="EJ364" s="125"/>
      <c r="EK364" s="125"/>
      <c r="EL364" s="125"/>
      <c r="EM364" s="125"/>
      <c r="EN364" s="125"/>
      <c r="EO364" s="125"/>
      <c r="EP364" s="125"/>
      <c r="EQ364" s="125"/>
      <c r="ER364" s="125"/>
      <c r="ES364" s="125"/>
      <c r="ET364" s="125"/>
      <c r="EU364" s="125"/>
      <c r="EV364" s="125"/>
      <c r="EW364" s="125"/>
      <c r="EX364" s="125"/>
      <c r="EY364" s="125"/>
      <c r="EZ364" s="125"/>
      <c r="FA364" s="125"/>
      <c r="FB364" s="125"/>
      <c r="FC364" s="125"/>
      <c r="FD364" s="125"/>
      <c r="FE364" s="125"/>
      <c r="FF364" s="125"/>
      <c r="FG364" s="125"/>
      <c r="FH364" s="125"/>
      <c r="FI364" s="125"/>
      <c r="FJ364" s="125"/>
      <c r="FK364" s="125"/>
      <c r="FL364" s="125"/>
      <c r="FM364" s="125"/>
      <c r="FN364" s="125"/>
      <c r="FO364" s="125"/>
      <c r="FP364" s="125"/>
      <c r="FQ364" s="125"/>
      <c r="FR364" s="125"/>
      <c r="FS364" s="125"/>
      <c r="FT364" s="125"/>
      <c r="FU364" s="125"/>
      <c r="FV364" s="125"/>
      <c r="FW364" s="125"/>
      <c r="FX364" s="125"/>
      <c r="FY364" s="125"/>
      <c r="FZ364" s="125"/>
      <c r="GA364" s="125"/>
      <c r="GB364" s="125"/>
      <c r="GC364" s="125"/>
      <c r="GD364" s="125"/>
      <c r="GE364" s="125"/>
      <c r="GF364" s="125"/>
      <c r="GG364" s="125"/>
      <c r="GH364" s="125"/>
      <c r="GI364" s="125"/>
      <c r="GJ364" s="125"/>
      <c r="GK364" s="125"/>
      <c r="GL364" s="125"/>
      <c r="GM364" s="125"/>
      <c r="GN364" s="125"/>
      <c r="GO364" s="125"/>
      <c r="GP364" s="125"/>
      <c r="GQ364" s="125"/>
      <c r="GR364" s="125"/>
      <c r="GS364" s="125"/>
    </row>
    <row r="365" spans="1:201" x14ac:dyDescent="0.25">
      <c r="A365" s="17">
        <v>1</v>
      </c>
      <c r="C365" s="487" t="s">
        <v>308</v>
      </c>
      <c r="D365" s="19">
        <f>'2 уровень'!F1350</f>
        <v>0</v>
      </c>
      <c r="E365" s="19">
        <f>'2 уровень'!G1350</f>
        <v>0</v>
      </c>
      <c r="F365" s="19">
        <f>'2 уровень'!H1350</f>
        <v>0</v>
      </c>
      <c r="G365" s="128">
        <f>'2 уровень'!I1350</f>
        <v>0</v>
      </c>
      <c r="H365" s="144">
        <f>'2 уровень'!J1350</f>
        <v>0</v>
      </c>
      <c r="I365" s="144"/>
      <c r="J365" s="139">
        <f>'2 уровень'!L1350</f>
        <v>0</v>
      </c>
      <c r="K365" s="139">
        <f>'2 уровень'!M1350</f>
        <v>0</v>
      </c>
      <c r="L365" s="139">
        <f>'2 уровень'!N1350</f>
        <v>0</v>
      </c>
      <c r="M365" s="139">
        <f>'2 уровень'!O1350</f>
        <v>0</v>
      </c>
      <c r="N365" s="139">
        <f>'2 уровень'!P1350</f>
        <v>0</v>
      </c>
      <c r="O365" s="139">
        <f>'2 уровень'!Q1350</f>
        <v>0</v>
      </c>
      <c r="P365" s="138">
        <f>'2 уровень'!R1350</f>
        <v>0</v>
      </c>
      <c r="Q365" s="138">
        <f>'2 уровень'!S1350</f>
        <v>0</v>
      </c>
      <c r="R365" s="138">
        <f>'2 уровень'!T1350</f>
        <v>0</v>
      </c>
      <c r="S365" s="138">
        <f>'2 уровень'!U1350</f>
        <v>0</v>
      </c>
      <c r="T365" s="138">
        <f>'2 уровень'!V1350</f>
        <v>0</v>
      </c>
      <c r="U365" s="138">
        <f>'2 уровень'!W1350</f>
        <v>0</v>
      </c>
      <c r="V365" s="138">
        <f>'2 уровень'!X1350</f>
        <v>0</v>
      </c>
      <c r="W365" s="138">
        <f>'2 уровень'!Y1350</f>
        <v>0</v>
      </c>
      <c r="X365" s="138">
        <f>'2 уровень'!Z1350</f>
        <v>0</v>
      </c>
      <c r="Y365" s="138">
        <f>'2 уровень'!AA1350</f>
        <v>0</v>
      </c>
      <c r="Z365" s="138">
        <f>'2 уровень'!AB1350</f>
        <v>0</v>
      </c>
      <c r="AA365" s="138">
        <f>'2 уровень'!AC1350</f>
        <v>0</v>
      </c>
      <c r="AB365" s="138">
        <f>'2 уровень'!AD1350</f>
        <v>0</v>
      </c>
      <c r="AC365" s="138">
        <f>'2 уровень'!AE1350</f>
        <v>0</v>
      </c>
      <c r="AD365" s="138"/>
      <c r="AE365" s="138"/>
      <c r="AF365" s="19">
        <f>'2 уровень'!AF1350</f>
        <v>0</v>
      </c>
      <c r="AG365" s="138">
        <f>'2 уровень'!AG1350</f>
        <v>0</v>
      </c>
      <c r="AH365" s="238"/>
      <c r="AI365" s="238"/>
      <c r="AJ365" s="535"/>
      <c r="AK365" s="125"/>
      <c r="AL365" s="125"/>
      <c r="AM365" s="125"/>
      <c r="AN365" s="125"/>
      <c r="AO365" s="125"/>
      <c r="AP365" s="125"/>
      <c r="AQ365" s="125"/>
      <c r="AR365" s="125"/>
      <c r="AS365" s="125"/>
      <c r="AT365" s="125"/>
      <c r="AU365" s="125"/>
      <c r="AV365" s="125"/>
      <c r="AW365" s="125"/>
      <c r="AX365" s="125"/>
      <c r="AY365" s="125"/>
      <c r="AZ365" s="125"/>
      <c r="BA365" s="125"/>
      <c r="BB365" s="125"/>
      <c r="BC365" s="125"/>
      <c r="BD365" s="125"/>
      <c r="BE365" s="125"/>
      <c r="BF365" s="125"/>
      <c r="BG365" s="125"/>
      <c r="BH365" s="125"/>
      <c r="BI365" s="125"/>
      <c r="BJ365" s="125"/>
      <c r="BK365" s="125"/>
      <c r="BL365" s="125"/>
      <c r="BM365" s="125"/>
      <c r="BN365" s="125"/>
      <c r="BO365" s="125"/>
      <c r="BP365" s="125"/>
      <c r="BQ365" s="125"/>
      <c r="BR365" s="125"/>
      <c r="BS365" s="125"/>
      <c r="BT365" s="125"/>
      <c r="BU365" s="125"/>
      <c r="BV365" s="125"/>
      <c r="BW365" s="125"/>
      <c r="BX365" s="125"/>
      <c r="BY365" s="125"/>
      <c r="BZ365" s="125"/>
      <c r="CA365" s="125"/>
      <c r="CB365" s="125"/>
      <c r="CC365" s="125"/>
      <c r="CD365" s="125"/>
      <c r="CE365" s="125"/>
      <c r="CF365" s="125"/>
      <c r="CG365" s="125"/>
      <c r="CH365" s="125"/>
      <c r="CI365" s="125"/>
      <c r="CJ365" s="125"/>
      <c r="CK365" s="125"/>
      <c r="CL365" s="125"/>
      <c r="CM365" s="125"/>
      <c r="CN365" s="125"/>
      <c r="CO365" s="125"/>
      <c r="CP365" s="125"/>
      <c r="CQ365" s="125"/>
      <c r="CR365" s="125"/>
      <c r="CS365" s="125"/>
      <c r="CT365" s="125"/>
      <c r="CU365" s="125"/>
      <c r="CV365" s="125"/>
      <c r="CW365" s="125"/>
      <c r="CX365" s="125"/>
      <c r="CY365" s="125"/>
      <c r="CZ365" s="125"/>
      <c r="DA365" s="125"/>
      <c r="DB365" s="125"/>
      <c r="DC365" s="125"/>
      <c r="DD365" s="125"/>
      <c r="DE365" s="125"/>
      <c r="DF365" s="125"/>
      <c r="DG365" s="125"/>
      <c r="DH365" s="125"/>
      <c r="DI365" s="125"/>
      <c r="DJ365" s="125"/>
      <c r="DK365" s="125"/>
      <c r="DL365" s="125"/>
      <c r="DM365" s="125"/>
      <c r="DN365" s="125"/>
      <c r="DO365" s="125"/>
      <c r="DP365" s="125"/>
      <c r="DQ365" s="125"/>
      <c r="DR365" s="125"/>
      <c r="DS365" s="125"/>
      <c r="DT365" s="125"/>
      <c r="DU365" s="125"/>
      <c r="DV365" s="125"/>
      <c r="DW365" s="125"/>
      <c r="DX365" s="125"/>
      <c r="DY365" s="125"/>
      <c r="DZ365" s="125"/>
      <c r="EA365" s="125"/>
      <c r="EB365" s="125"/>
      <c r="EC365" s="125"/>
      <c r="ED365" s="125"/>
      <c r="EE365" s="125"/>
      <c r="EF365" s="125"/>
      <c r="EG365" s="125"/>
      <c r="EH365" s="125"/>
      <c r="EI365" s="125"/>
      <c r="EJ365" s="125"/>
      <c r="EK365" s="125"/>
      <c r="EL365" s="125"/>
      <c r="EM365" s="125"/>
      <c r="EN365" s="125"/>
      <c r="EO365" s="125"/>
      <c r="EP365" s="125"/>
      <c r="EQ365" s="125"/>
      <c r="ER365" s="125"/>
      <c r="ES365" s="125"/>
      <c r="ET365" s="125"/>
      <c r="EU365" s="125"/>
      <c r="EV365" s="125"/>
      <c r="EW365" s="125"/>
      <c r="EX365" s="125"/>
      <c r="EY365" s="125"/>
      <c r="EZ365" s="125"/>
      <c r="FA365" s="125"/>
      <c r="FB365" s="125"/>
      <c r="FC365" s="125"/>
      <c r="FD365" s="125"/>
      <c r="FE365" s="125"/>
      <c r="FF365" s="125"/>
      <c r="FG365" s="125"/>
      <c r="FH365" s="125"/>
      <c r="FI365" s="125"/>
      <c r="FJ365" s="125"/>
      <c r="FK365" s="125"/>
      <c r="FL365" s="125"/>
      <c r="FM365" s="125"/>
      <c r="FN365" s="125"/>
      <c r="FO365" s="125"/>
      <c r="FP365" s="125"/>
      <c r="FQ365" s="125"/>
      <c r="FR365" s="125"/>
      <c r="FS365" s="125"/>
      <c r="FT365" s="125"/>
      <c r="FU365" s="125"/>
      <c r="FV365" s="125"/>
      <c r="FW365" s="125"/>
      <c r="FX365" s="125"/>
      <c r="FY365" s="125"/>
      <c r="FZ365" s="125"/>
      <c r="GA365" s="125"/>
      <c r="GB365" s="125"/>
      <c r="GC365" s="125"/>
      <c r="GD365" s="125"/>
      <c r="GE365" s="125"/>
      <c r="GF365" s="125"/>
      <c r="GG365" s="125"/>
      <c r="GH365" s="125"/>
      <c r="GI365" s="125"/>
      <c r="GJ365" s="125"/>
      <c r="GK365" s="125"/>
      <c r="GL365" s="125"/>
      <c r="GM365" s="125"/>
      <c r="GN365" s="125"/>
      <c r="GO365" s="125"/>
      <c r="GP365" s="125"/>
      <c r="GQ365" s="125"/>
      <c r="GR365" s="125"/>
      <c r="GS365" s="125"/>
    </row>
    <row r="366" spans="1:201" ht="30" x14ac:dyDescent="0.25">
      <c r="A366" s="17">
        <v>1</v>
      </c>
      <c r="C366" s="488" t="s">
        <v>487</v>
      </c>
      <c r="D366" s="27">
        <f>'2 уровень'!F1351</f>
        <v>0</v>
      </c>
      <c r="E366" s="27">
        <f>'2 уровень'!G1351</f>
        <v>0</v>
      </c>
      <c r="F366" s="27">
        <f>'2 уровень'!H1351</f>
        <v>1.625</v>
      </c>
      <c r="G366" s="130" t="e">
        <f>'2 уровень'!I1351</f>
        <v>#DIV/0!</v>
      </c>
      <c r="H366" s="144">
        <f>'2 уровень'!J1351</f>
        <v>0</v>
      </c>
      <c r="I366" s="144">
        <f>'2 уровень'!K1351</f>
        <v>0</v>
      </c>
      <c r="J366" s="139">
        <f>'2 уровень'!L1351</f>
        <v>0</v>
      </c>
      <c r="K366" s="139">
        <f>'2 уровень'!M1351</f>
        <v>0</v>
      </c>
      <c r="L366" s="139">
        <f>'2 уровень'!N1351</f>
        <v>0</v>
      </c>
      <c r="M366" s="139">
        <f>'2 уровень'!O1351</f>
        <v>0</v>
      </c>
      <c r="N366" s="139">
        <f>'2 уровень'!P1351</f>
        <v>0</v>
      </c>
      <c r="O366" s="139">
        <f>'2 уровень'!Q1351</f>
        <v>0</v>
      </c>
      <c r="P366" s="138">
        <f>'2 уровень'!R1351</f>
        <v>0</v>
      </c>
      <c r="Q366" s="138">
        <f>'2 уровень'!S1351</f>
        <v>0</v>
      </c>
      <c r="R366" s="138">
        <f>'2 уровень'!T1351</f>
        <v>0</v>
      </c>
      <c r="S366" s="138">
        <f>'2 уровень'!U1351</f>
        <v>0</v>
      </c>
      <c r="T366" s="138">
        <f>'2 уровень'!V1351</f>
        <v>0</v>
      </c>
      <c r="U366" s="138">
        <f>'2 уровень'!W1351</f>
        <v>0</v>
      </c>
      <c r="V366" s="138">
        <f>'2 уровень'!X1351</f>
        <v>0</v>
      </c>
      <c r="W366" s="138">
        <f>'2 уровень'!Y1351</f>
        <v>0</v>
      </c>
      <c r="X366" s="138">
        <f>'2 уровень'!Z1351</f>
        <v>0</v>
      </c>
      <c r="Y366" s="138">
        <f>'2 уровень'!AA1351</f>
        <v>0</v>
      </c>
      <c r="Z366" s="138">
        <f>'2 уровень'!AB1351</f>
        <v>0</v>
      </c>
      <c r="AA366" s="138">
        <f>'2 уровень'!AC1351</f>
        <v>0</v>
      </c>
      <c r="AB366" s="138">
        <f>'2 уровень'!AD1351</f>
        <v>0</v>
      </c>
      <c r="AC366" s="138">
        <f>'2 уровень'!AE1351</f>
        <v>0</v>
      </c>
      <c r="AD366" s="138"/>
      <c r="AE366" s="138"/>
      <c r="AF366" s="27">
        <f>'2 уровень'!AF1351</f>
        <v>0</v>
      </c>
      <c r="AG366" s="138">
        <f>'2 уровень'!AG1351</f>
        <v>0</v>
      </c>
      <c r="AH366" s="238"/>
      <c r="AI366" s="238"/>
      <c r="AJ366" s="535"/>
      <c r="AK366" s="125"/>
      <c r="AL366" s="125"/>
      <c r="AM366" s="125"/>
      <c r="AN366" s="125"/>
      <c r="AO366" s="125"/>
      <c r="AP366" s="125"/>
      <c r="AQ366" s="125"/>
      <c r="AR366" s="125"/>
      <c r="AS366" s="125"/>
      <c r="AT366" s="125"/>
      <c r="AU366" s="125"/>
      <c r="AV366" s="125"/>
      <c r="AW366" s="125"/>
      <c r="AX366" s="125"/>
      <c r="AY366" s="125"/>
      <c r="AZ366" s="125"/>
      <c r="BA366" s="125"/>
      <c r="BB366" s="125"/>
      <c r="BC366" s="125"/>
      <c r="BD366" s="125"/>
      <c r="BE366" s="125"/>
      <c r="BF366" s="125"/>
      <c r="BG366" s="125"/>
      <c r="BH366" s="125"/>
      <c r="BI366" s="125"/>
      <c r="BJ366" s="125"/>
      <c r="BK366" s="125"/>
      <c r="BL366" s="125"/>
      <c r="BM366" s="125"/>
      <c r="BN366" s="125"/>
      <c r="BO366" s="125"/>
      <c r="BP366" s="125"/>
      <c r="BQ366" s="125"/>
      <c r="BR366" s="125"/>
      <c r="BS366" s="125"/>
      <c r="BT366" s="125"/>
      <c r="BU366" s="125"/>
      <c r="BV366" s="125"/>
      <c r="BW366" s="125"/>
      <c r="BX366" s="125"/>
      <c r="BY366" s="125"/>
      <c r="BZ366" s="125"/>
      <c r="CA366" s="125"/>
      <c r="CB366" s="125"/>
      <c r="CC366" s="125"/>
      <c r="CD366" s="125"/>
      <c r="CE366" s="125"/>
      <c r="CF366" s="125"/>
      <c r="CG366" s="125"/>
      <c r="CH366" s="125"/>
      <c r="CI366" s="125"/>
      <c r="CJ366" s="125"/>
      <c r="CK366" s="125"/>
      <c r="CL366" s="125"/>
      <c r="CM366" s="125"/>
      <c r="CN366" s="125"/>
      <c r="CO366" s="125"/>
      <c r="CP366" s="125"/>
      <c r="CQ366" s="125"/>
      <c r="CR366" s="125"/>
      <c r="CS366" s="125"/>
      <c r="CT366" s="125"/>
      <c r="CU366" s="125"/>
      <c r="CV366" s="125"/>
      <c r="CW366" s="125"/>
      <c r="CX366" s="125"/>
      <c r="CY366" s="125"/>
      <c r="CZ366" s="125"/>
      <c r="DA366" s="125"/>
      <c r="DB366" s="125"/>
      <c r="DC366" s="125"/>
      <c r="DD366" s="125"/>
      <c r="DE366" s="125"/>
      <c r="DF366" s="125"/>
      <c r="DG366" s="125"/>
      <c r="DH366" s="125"/>
      <c r="DI366" s="125"/>
      <c r="DJ366" s="125"/>
      <c r="DK366" s="125"/>
      <c r="DL366" s="125"/>
      <c r="DM366" s="125"/>
      <c r="DN366" s="125"/>
      <c r="DO366" s="125"/>
      <c r="DP366" s="125"/>
      <c r="DQ366" s="125"/>
      <c r="DR366" s="125"/>
      <c r="DS366" s="125"/>
      <c r="DT366" s="125"/>
      <c r="DU366" s="125"/>
      <c r="DV366" s="125"/>
      <c r="DW366" s="125"/>
      <c r="DX366" s="125"/>
      <c r="DY366" s="125"/>
      <c r="DZ366" s="125"/>
      <c r="EA366" s="125"/>
      <c r="EB366" s="125"/>
      <c r="EC366" s="125"/>
      <c r="ED366" s="125"/>
      <c r="EE366" s="125"/>
      <c r="EF366" s="125"/>
      <c r="EG366" s="125"/>
      <c r="EH366" s="125"/>
      <c r="EI366" s="125"/>
      <c r="EJ366" s="125"/>
      <c r="EK366" s="125"/>
      <c r="EL366" s="125"/>
      <c r="EM366" s="125"/>
      <c r="EN366" s="125"/>
      <c r="EO366" s="125"/>
      <c r="EP366" s="125"/>
      <c r="EQ366" s="125"/>
      <c r="ER366" s="125"/>
      <c r="ES366" s="125"/>
      <c r="ET366" s="125"/>
      <c r="EU366" s="125"/>
      <c r="EV366" s="125"/>
      <c r="EW366" s="125"/>
      <c r="EX366" s="125"/>
      <c r="EY366" s="125"/>
      <c r="EZ366" s="125"/>
      <c r="FA366" s="125"/>
      <c r="FB366" s="125"/>
      <c r="FC366" s="125"/>
      <c r="FD366" s="125"/>
      <c r="FE366" s="125"/>
      <c r="FF366" s="125"/>
      <c r="FG366" s="125"/>
      <c r="FH366" s="125"/>
      <c r="FI366" s="125"/>
      <c r="FJ366" s="125"/>
      <c r="FK366" s="125"/>
      <c r="FL366" s="125"/>
      <c r="FM366" s="125"/>
      <c r="FN366" s="125"/>
      <c r="FO366" s="125"/>
      <c r="FP366" s="125"/>
      <c r="FQ366" s="125"/>
      <c r="FR366" s="125"/>
      <c r="FS366" s="125"/>
      <c r="FT366" s="125"/>
      <c r="FU366" s="125"/>
      <c r="FV366" s="125"/>
      <c r="FW366" s="125"/>
      <c r="FX366" s="125"/>
      <c r="FY366" s="125"/>
      <c r="FZ366" s="125"/>
      <c r="GA366" s="125"/>
      <c r="GB366" s="125"/>
      <c r="GC366" s="125"/>
      <c r="GD366" s="125"/>
      <c r="GE366" s="125"/>
      <c r="GF366" s="125"/>
      <c r="GG366" s="125"/>
      <c r="GH366" s="125"/>
      <c r="GI366" s="125"/>
      <c r="GJ366" s="125"/>
      <c r="GK366" s="125"/>
      <c r="GL366" s="125"/>
      <c r="GM366" s="125"/>
      <c r="GN366" s="125"/>
      <c r="GO366" s="125"/>
      <c r="GP366" s="125"/>
      <c r="GQ366" s="125"/>
      <c r="GR366" s="125"/>
      <c r="GS366" s="125"/>
    </row>
    <row r="367" spans="1:201" x14ac:dyDescent="0.25">
      <c r="A367" s="17">
        <v>1</v>
      </c>
      <c r="C367" s="488" t="s">
        <v>488</v>
      </c>
      <c r="D367" s="27">
        <f>'2 уровень'!F1352</f>
        <v>0</v>
      </c>
      <c r="E367" s="27">
        <f>'2 уровень'!G1352</f>
        <v>0</v>
      </c>
      <c r="F367" s="27">
        <f>'2 уровень'!H1352</f>
        <v>0</v>
      </c>
      <c r="G367" s="130" t="e">
        <f>'2 уровень'!I1352</f>
        <v>#DIV/0!</v>
      </c>
      <c r="H367" s="144">
        <f>'2 уровень'!J1352</f>
        <v>0</v>
      </c>
      <c r="I367" s="144">
        <f>'2 уровень'!K1352</f>
        <v>0</v>
      </c>
      <c r="J367" s="139">
        <f>'2 уровень'!L1352</f>
        <v>0</v>
      </c>
      <c r="K367" s="139">
        <f>'2 уровень'!M1352</f>
        <v>0</v>
      </c>
      <c r="L367" s="139">
        <f>'2 уровень'!N1352</f>
        <v>0</v>
      </c>
      <c r="M367" s="139">
        <f>'2 уровень'!O1352</f>
        <v>0</v>
      </c>
      <c r="N367" s="139">
        <f>'2 уровень'!P1352</f>
        <v>0</v>
      </c>
      <c r="O367" s="139">
        <f>'2 уровень'!Q1352</f>
        <v>0</v>
      </c>
      <c r="P367" s="138">
        <f>'2 уровень'!R1352</f>
        <v>0</v>
      </c>
      <c r="Q367" s="138">
        <f>'2 уровень'!S1352</f>
        <v>0</v>
      </c>
      <c r="R367" s="138">
        <f>'2 уровень'!T1352</f>
        <v>0</v>
      </c>
      <c r="S367" s="138">
        <f>'2 уровень'!U1352</f>
        <v>0</v>
      </c>
      <c r="T367" s="138">
        <f>'2 уровень'!V1352</f>
        <v>0</v>
      </c>
      <c r="U367" s="138">
        <f>'2 уровень'!W1352</f>
        <v>0</v>
      </c>
      <c r="V367" s="138">
        <f>'2 уровень'!X1352</f>
        <v>0</v>
      </c>
      <c r="W367" s="138">
        <f>'2 уровень'!Y1352</f>
        <v>0</v>
      </c>
      <c r="X367" s="138">
        <f>'2 уровень'!Z1352</f>
        <v>0</v>
      </c>
      <c r="Y367" s="138">
        <f>'2 уровень'!AA1352</f>
        <v>0</v>
      </c>
      <c r="Z367" s="138">
        <f>'2 уровень'!AB1352</f>
        <v>0</v>
      </c>
      <c r="AA367" s="138">
        <f>'2 уровень'!AC1352</f>
        <v>0</v>
      </c>
      <c r="AB367" s="138">
        <f>'2 уровень'!AD1352</f>
        <v>0</v>
      </c>
      <c r="AC367" s="138">
        <f>'2 уровень'!AE1352</f>
        <v>0</v>
      </c>
      <c r="AD367" s="138"/>
      <c r="AE367" s="138"/>
      <c r="AF367" s="27">
        <f>'2 уровень'!AF1352</f>
        <v>0</v>
      </c>
      <c r="AG367" s="138">
        <f>'2 уровень'!AG1352</f>
        <v>0</v>
      </c>
      <c r="AH367" s="238"/>
      <c r="AI367" s="238"/>
      <c r="AJ367" s="535"/>
      <c r="AK367" s="125"/>
      <c r="AL367" s="125"/>
      <c r="AM367" s="125"/>
      <c r="AN367" s="125"/>
      <c r="AO367" s="125"/>
      <c r="AP367" s="125"/>
      <c r="AQ367" s="125"/>
      <c r="AR367" s="125"/>
      <c r="AS367" s="125"/>
      <c r="AT367" s="125"/>
      <c r="AU367" s="125"/>
      <c r="AV367" s="125"/>
      <c r="AW367" s="125"/>
      <c r="AX367" s="125"/>
      <c r="AY367" s="125"/>
      <c r="AZ367" s="125"/>
      <c r="BA367" s="125"/>
      <c r="BB367" s="125"/>
      <c r="BC367" s="125"/>
      <c r="BD367" s="125"/>
      <c r="BE367" s="125"/>
      <c r="BF367" s="125"/>
      <c r="BG367" s="125"/>
      <c r="BH367" s="125"/>
      <c r="BI367" s="125"/>
      <c r="BJ367" s="125"/>
      <c r="BK367" s="125"/>
      <c r="BL367" s="125"/>
      <c r="BM367" s="125"/>
      <c r="BN367" s="125"/>
      <c r="BO367" s="125"/>
      <c r="BP367" s="125"/>
      <c r="BQ367" s="125"/>
      <c r="BR367" s="125"/>
      <c r="BS367" s="125"/>
      <c r="BT367" s="125"/>
      <c r="BU367" s="125"/>
      <c r="BV367" s="125"/>
      <c r="BW367" s="125"/>
      <c r="BX367" s="125"/>
      <c r="BY367" s="125"/>
      <c r="BZ367" s="125"/>
      <c r="CA367" s="125"/>
      <c r="CB367" s="125"/>
      <c r="CC367" s="125"/>
      <c r="CD367" s="125"/>
      <c r="CE367" s="125"/>
      <c r="CF367" s="125"/>
      <c r="CG367" s="125"/>
      <c r="CH367" s="125"/>
      <c r="CI367" s="125"/>
      <c r="CJ367" s="125"/>
      <c r="CK367" s="125"/>
      <c r="CL367" s="125"/>
      <c r="CM367" s="125"/>
      <c r="CN367" s="125"/>
      <c r="CO367" s="125"/>
      <c r="CP367" s="125"/>
      <c r="CQ367" s="125"/>
      <c r="CR367" s="125"/>
      <c r="CS367" s="125"/>
      <c r="CT367" s="125"/>
      <c r="CU367" s="125"/>
      <c r="CV367" s="125"/>
      <c r="CW367" s="125"/>
      <c r="CX367" s="125"/>
      <c r="CY367" s="125"/>
      <c r="CZ367" s="125"/>
      <c r="DA367" s="125"/>
      <c r="DB367" s="125"/>
      <c r="DC367" s="125"/>
      <c r="DD367" s="125"/>
      <c r="DE367" s="125"/>
      <c r="DF367" s="125"/>
      <c r="DG367" s="125"/>
      <c r="DH367" s="125"/>
      <c r="DI367" s="125"/>
      <c r="DJ367" s="125"/>
      <c r="DK367" s="125"/>
      <c r="DL367" s="125"/>
      <c r="DM367" s="125"/>
      <c r="DN367" s="125"/>
      <c r="DO367" s="125"/>
      <c r="DP367" s="125"/>
      <c r="DQ367" s="125"/>
      <c r="DR367" s="125"/>
      <c r="DS367" s="125"/>
      <c r="DT367" s="125"/>
      <c r="DU367" s="125"/>
      <c r="DV367" s="125"/>
      <c r="DW367" s="125"/>
      <c r="DX367" s="125"/>
      <c r="DY367" s="125"/>
      <c r="DZ367" s="125"/>
      <c r="EA367" s="125"/>
      <c r="EB367" s="125"/>
      <c r="EC367" s="125"/>
      <c r="ED367" s="125"/>
      <c r="EE367" s="125"/>
      <c r="EF367" s="125"/>
      <c r="EG367" s="125"/>
      <c r="EH367" s="125"/>
      <c r="EI367" s="125"/>
      <c r="EJ367" s="125"/>
      <c r="EK367" s="125"/>
      <c r="EL367" s="125"/>
      <c r="EM367" s="125"/>
      <c r="EN367" s="125"/>
      <c r="EO367" s="125"/>
      <c r="EP367" s="125"/>
      <c r="EQ367" s="125"/>
      <c r="ER367" s="125"/>
      <c r="ES367" s="125"/>
      <c r="ET367" s="125"/>
      <c r="EU367" s="125"/>
      <c r="EV367" s="125"/>
      <c r="EW367" s="125"/>
      <c r="EX367" s="125"/>
      <c r="EY367" s="125"/>
      <c r="EZ367" s="125"/>
      <c r="FA367" s="125"/>
      <c r="FB367" s="125"/>
      <c r="FC367" s="125"/>
      <c r="FD367" s="125"/>
      <c r="FE367" s="125"/>
      <c r="FF367" s="125"/>
      <c r="FG367" s="125"/>
      <c r="FH367" s="125"/>
      <c r="FI367" s="125"/>
      <c r="FJ367" s="125"/>
      <c r="FK367" s="125"/>
      <c r="FL367" s="125"/>
      <c r="FM367" s="125"/>
      <c r="FN367" s="125"/>
      <c r="FO367" s="125"/>
      <c r="FP367" s="125"/>
      <c r="FQ367" s="125"/>
      <c r="FR367" s="125"/>
      <c r="FS367" s="125"/>
      <c r="FT367" s="125"/>
      <c r="FU367" s="125"/>
      <c r="FV367" s="125"/>
      <c r="FW367" s="125"/>
      <c r="FX367" s="125"/>
      <c r="FY367" s="125"/>
      <c r="FZ367" s="125"/>
      <c r="GA367" s="125"/>
      <c r="GB367" s="125"/>
      <c r="GC367" s="125"/>
      <c r="GD367" s="125"/>
      <c r="GE367" s="125"/>
      <c r="GF367" s="125"/>
      <c r="GG367" s="125"/>
      <c r="GH367" s="125"/>
      <c r="GI367" s="125"/>
      <c r="GJ367" s="125"/>
      <c r="GK367" s="125"/>
      <c r="GL367" s="125"/>
      <c r="GM367" s="125"/>
      <c r="GN367" s="125"/>
      <c r="GO367" s="125"/>
      <c r="GP367" s="125"/>
      <c r="GQ367" s="125"/>
      <c r="GR367" s="125"/>
      <c r="GS367" s="125"/>
    </row>
    <row r="368" spans="1:201" ht="30" x14ac:dyDescent="0.25">
      <c r="A368" s="17">
        <v>1</v>
      </c>
      <c r="C368" s="488" t="s">
        <v>489</v>
      </c>
      <c r="D368" s="27">
        <f>'2 уровень'!F1353</f>
        <v>0</v>
      </c>
      <c r="E368" s="27">
        <f>'2 уровень'!G1353</f>
        <v>0</v>
      </c>
      <c r="F368" s="27">
        <f>'2 уровень'!H1353</f>
        <v>6.5</v>
      </c>
      <c r="G368" s="130" t="e">
        <f>'2 уровень'!I1353</f>
        <v>#DIV/0!</v>
      </c>
      <c r="H368" s="144">
        <f>'2 уровень'!J1353</f>
        <v>0</v>
      </c>
      <c r="I368" s="144">
        <f>'2 уровень'!K1353</f>
        <v>0</v>
      </c>
      <c r="J368" s="139">
        <f>'2 уровень'!L1353</f>
        <v>0</v>
      </c>
      <c r="K368" s="139">
        <f>'2 уровень'!M1353</f>
        <v>0</v>
      </c>
      <c r="L368" s="139">
        <f>'2 уровень'!N1353</f>
        <v>0</v>
      </c>
      <c r="M368" s="139">
        <f>'2 уровень'!O1353</f>
        <v>0</v>
      </c>
      <c r="N368" s="139">
        <f>'2 уровень'!P1353</f>
        <v>0</v>
      </c>
      <c r="O368" s="139">
        <f>'2 уровень'!Q1353</f>
        <v>0</v>
      </c>
      <c r="P368" s="138">
        <f>'2 уровень'!R1353</f>
        <v>0</v>
      </c>
      <c r="Q368" s="138">
        <f>'2 уровень'!S1353</f>
        <v>0</v>
      </c>
      <c r="R368" s="138">
        <f>'2 уровень'!T1353</f>
        <v>0</v>
      </c>
      <c r="S368" s="138">
        <f>'2 уровень'!U1353</f>
        <v>0</v>
      </c>
      <c r="T368" s="138">
        <f>'2 уровень'!V1353</f>
        <v>0</v>
      </c>
      <c r="U368" s="138">
        <f>'2 уровень'!W1353</f>
        <v>0</v>
      </c>
      <c r="V368" s="138">
        <f>'2 уровень'!X1353</f>
        <v>0</v>
      </c>
      <c r="W368" s="138">
        <f>'2 уровень'!Y1353</f>
        <v>0</v>
      </c>
      <c r="X368" s="138">
        <f>'2 уровень'!Z1353</f>
        <v>0</v>
      </c>
      <c r="Y368" s="138">
        <f>'2 уровень'!AA1353</f>
        <v>0</v>
      </c>
      <c r="Z368" s="138">
        <f>'2 уровень'!AB1353</f>
        <v>0</v>
      </c>
      <c r="AA368" s="138">
        <f>'2 уровень'!AC1353</f>
        <v>0</v>
      </c>
      <c r="AB368" s="138">
        <f>'2 уровень'!AD1353</f>
        <v>0</v>
      </c>
      <c r="AC368" s="138">
        <f>'2 уровень'!AE1353</f>
        <v>0</v>
      </c>
      <c r="AD368" s="138"/>
      <c r="AE368" s="138"/>
      <c r="AF368" s="27">
        <f>'2 уровень'!AF1353</f>
        <v>0</v>
      </c>
      <c r="AG368" s="138">
        <f>'2 уровень'!AG1353</f>
        <v>0</v>
      </c>
      <c r="AH368" s="238"/>
      <c r="AI368" s="238"/>
      <c r="AJ368" s="535"/>
      <c r="AK368" s="125"/>
      <c r="AL368" s="125"/>
      <c r="AM368" s="125"/>
      <c r="AN368" s="125"/>
      <c r="AO368" s="125"/>
      <c r="AP368" s="125"/>
      <c r="AQ368" s="125"/>
      <c r="AR368" s="125"/>
      <c r="AS368" s="125"/>
      <c r="AT368" s="125"/>
      <c r="AU368" s="125"/>
      <c r="AV368" s="125"/>
      <c r="AW368" s="125"/>
      <c r="AX368" s="125"/>
      <c r="AY368" s="125"/>
      <c r="AZ368" s="125"/>
      <c r="BA368" s="125"/>
      <c r="BB368" s="125"/>
      <c r="BC368" s="125"/>
      <c r="BD368" s="125"/>
      <c r="BE368" s="125"/>
      <c r="BF368" s="125"/>
      <c r="BG368" s="125"/>
      <c r="BH368" s="125"/>
      <c r="BI368" s="125"/>
      <c r="BJ368" s="125"/>
      <c r="BK368" s="125"/>
      <c r="BL368" s="125"/>
      <c r="BM368" s="125"/>
      <c r="BN368" s="125"/>
      <c r="BO368" s="125"/>
      <c r="BP368" s="125"/>
      <c r="BQ368" s="125"/>
      <c r="BR368" s="125"/>
      <c r="BS368" s="125"/>
      <c r="BT368" s="125"/>
      <c r="BU368" s="125"/>
      <c r="BV368" s="125"/>
      <c r="BW368" s="125"/>
      <c r="BX368" s="125"/>
      <c r="BY368" s="125"/>
      <c r="BZ368" s="125"/>
      <c r="CA368" s="125"/>
      <c r="CB368" s="125"/>
      <c r="CC368" s="125"/>
      <c r="CD368" s="125"/>
      <c r="CE368" s="125"/>
      <c r="CF368" s="125"/>
      <c r="CG368" s="125"/>
      <c r="CH368" s="125"/>
      <c r="CI368" s="125"/>
      <c r="CJ368" s="125"/>
      <c r="CK368" s="125"/>
      <c r="CL368" s="125"/>
      <c r="CM368" s="125"/>
      <c r="CN368" s="125"/>
      <c r="CO368" s="125"/>
      <c r="CP368" s="125"/>
      <c r="CQ368" s="125"/>
      <c r="CR368" s="125"/>
      <c r="CS368" s="125"/>
      <c r="CT368" s="125"/>
      <c r="CU368" s="125"/>
      <c r="CV368" s="125"/>
      <c r="CW368" s="125"/>
      <c r="CX368" s="125"/>
      <c r="CY368" s="125"/>
      <c r="CZ368" s="125"/>
      <c r="DA368" s="125"/>
      <c r="DB368" s="125"/>
      <c r="DC368" s="125"/>
      <c r="DD368" s="125"/>
      <c r="DE368" s="125"/>
      <c r="DF368" s="125"/>
      <c r="DG368" s="125"/>
      <c r="DH368" s="125"/>
      <c r="DI368" s="125"/>
      <c r="DJ368" s="125"/>
      <c r="DK368" s="125"/>
      <c r="DL368" s="125"/>
      <c r="DM368" s="125"/>
      <c r="DN368" s="125"/>
      <c r="DO368" s="125"/>
      <c r="DP368" s="125"/>
      <c r="DQ368" s="125"/>
      <c r="DR368" s="125"/>
      <c r="DS368" s="125"/>
      <c r="DT368" s="125"/>
      <c r="DU368" s="125"/>
      <c r="DV368" s="125"/>
      <c r="DW368" s="125"/>
      <c r="DX368" s="125"/>
      <c r="DY368" s="125"/>
      <c r="DZ368" s="125"/>
      <c r="EA368" s="125"/>
      <c r="EB368" s="125"/>
      <c r="EC368" s="125"/>
      <c r="ED368" s="125"/>
      <c r="EE368" s="125"/>
      <c r="EF368" s="125"/>
      <c r="EG368" s="125"/>
      <c r="EH368" s="125"/>
      <c r="EI368" s="125"/>
      <c r="EJ368" s="125"/>
      <c r="EK368" s="125"/>
      <c r="EL368" s="125"/>
      <c r="EM368" s="125"/>
      <c r="EN368" s="125"/>
      <c r="EO368" s="125"/>
      <c r="EP368" s="125"/>
      <c r="EQ368" s="125"/>
      <c r="ER368" s="125"/>
      <c r="ES368" s="125"/>
      <c r="ET368" s="125"/>
      <c r="EU368" s="125"/>
      <c r="EV368" s="125"/>
      <c r="EW368" s="125"/>
      <c r="EX368" s="125"/>
      <c r="EY368" s="125"/>
      <c r="EZ368" s="125"/>
      <c r="FA368" s="125"/>
      <c r="FB368" s="125"/>
      <c r="FC368" s="125"/>
      <c r="FD368" s="125"/>
      <c r="FE368" s="125"/>
      <c r="FF368" s="125"/>
      <c r="FG368" s="125"/>
      <c r="FH368" s="125"/>
      <c r="FI368" s="125"/>
      <c r="FJ368" s="125"/>
      <c r="FK368" s="125"/>
      <c r="FL368" s="125"/>
      <c r="FM368" s="125"/>
      <c r="FN368" s="125"/>
      <c r="FO368" s="125"/>
      <c r="FP368" s="125"/>
      <c r="FQ368" s="125"/>
      <c r="FR368" s="125"/>
      <c r="FS368" s="125"/>
      <c r="FT368" s="125"/>
      <c r="FU368" s="125"/>
      <c r="FV368" s="125"/>
      <c r="FW368" s="125"/>
      <c r="FX368" s="125"/>
      <c r="FY368" s="125"/>
      <c r="FZ368" s="125"/>
      <c r="GA368" s="125"/>
      <c r="GB368" s="125"/>
      <c r="GC368" s="125"/>
      <c r="GD368" s="125"/>
      <c r="GE368" s="125"/>
      <c r="GF368" s="125"/>
      <c r="GG368" s="125"/>
      <c r="GH368" s="125"/>
      <c r="GI368" s="125"/>
      <c r="GJ368" s="125"/>
      <c r="GK368" s="125"/>
      <c r="GL368" s="125"/>
      <c r="GM368" s="125"/>
      <c r="GN368" s="125"/>
      <c r="GO368" s="125"/>
      <c r="GP368" s="125"/>
      <c r="GQ368" s="125"/>
      <c r="GR368" s="125"/>
      <c r="GS368" s="125"/>
    </row>
    <row r="369" spans="1:201" ht="60" x14ac:dyDescent="0.25">
      <c r="A369" s="17">
        <v>1</v>
      </c>
      <c r="C369" s="488" t="s">
        <v>491</v>
      </c>
      <c r="D369" s="27">
        <f>'2 уровень'!F1354</f>
        <v>0</v>
      </c>
      <c r="E369" s="27">
        <f>'2 уровень'!G1354</f>
        <v>0</v>
      </c>
      <c r="F369" s="27">
        <f>'2 уровень'!H1354</f>
        <v>0</v>
      </c>
      <c r="G369" s="130">
        <f>'2 уровень'!I1354</f>
        <v>0</v>
      </c>
      <c r="H369" s="144">
        <f>'2 уровень'!J1354</f>
        <v>0</v>
      </c>
      <c r="I369" s="144">
        <f>'2 уровень'!K1354</f>
        <v>0</v>
      </c>
      <c r="J369" s="139">
        <f>'2 уровень'!L1354</f>
        <v>0</v>
      </c>
      <c r="K369" s="139">
        <f>'2 уровень'!M1354</f>
        <v>0</v>
      </c>
      <c r="L369" s="139">
        <f>'2 уровень'!N1354</f>
        <v>0</v>
      </c>
      <c r="M369" s="139">
        <f>'2 уровень'!O1354</f>
        <v>0</v>
      </c>
      <c r="N369" s="139">
        <f>'2 уровень'!P1354</f>
        <v>0</v>
      </c>
      <c r="O369" s="139">
        <f>'2 уровень'!Q1354</f>
        <v>0</v>
      </c>
      <c r="P369" s="138">
        <f>'2 уровень'!R1354</f>
        <v>0</v>
      </c>
      <c r="Q369" s="138">
        <f>'2 уровень'!S1354</f>
        <v>0</v>
      </c>
      <c r="R369" s="138">
        <f>'2 уровень'!T1354</f>
        <v>0</v>
      </c>
      <c r="S369" s="138">
        <f>'2 уровень'!U1354</f>
        <v>0</v>
      </c>
      <c r="T369" s="138">
        <f>'2 уровень'!V1354</f>
        <v>0</v>
      </c>
      <c r="U369" s="138">
        <f>'2 уровень'!W1354</f>
        <v>0</v>
      </c>
      <c r="V369" s="138">
        <f>'2 уровень'!X1354</f>
        <v>0</v>
      </c>
      <c r="W369" s="138">
        <f>'2 уровень'!Y1354</f>
        <v>0</v>
      </c>
      <c r="X369" s="138">
        <f>'2 уровень'!Z1354</f>
        <v>0</v>
      </c>
      <c r="Y369" s="138">
        <f>'2 уровень'!AA1354</f>
        <v>0</v>
      </c>
      <c r="Z369" s="138">
        <f>'2 уровень'!AB1354</f>
        <v>0</v>
      </c>
      <c r="AA369" s="138">
        <f>'2 уровень'!AC1354</f>
        <v>0</v>
      </c>
      <c r="AB369" s="138">
        <f>'2 уровень'!AD1354</f>
        <v>0</v>
      </c>
      <c r="AC369" s="138">
        <f>'2 уровень'!AE1354</f>
        <v>0</v>
      </c>
      <c r="AD369" s="138"/>
      <c r="AE369" s="138"/>
      <c r="AF369" s="27">
        <f>'2 уровень'!AF1354</f>
        <v>0</v>
      </c>
      <c r="AG369" s="138">
        <f>'2 уровень'!AG1354</f>
        <v>0</v>
      </c>
      <c r="AH369" s="238"/>
      <c r="AI369" s="238"/>
      <c r="AJ369" s="535"/>
      <c r="AK369" s="125"/>
      <c r="AL369" s="125"/>
      <c r="AM369" s="125"/>
      <c r="AN369" s="125"/>
      <c r="AO369" s="125"/>
      <c r="AP369" s="125"/>
      <c r="AQ369" s="125"/>
      <c r="AR369" s="125"/>
      <c r="AS369" s="125"/>
      <c r="AT369" s="125"/>
      <c r="AU369" s="125"/>
      <c r="AV369" s="125"/>
      <c r="AW369" s="125"/>
      <c r="AX369" s="125"/>
      <c r="AY369" s="125"/>
      <c r="AZ369" s="125"/>
      <c r="BA369" s="125"/>
      <c r="BB369" s="125"/>
      <c r="BC369" s="125"/>
      <c r="BD369" s="125"/>
      <c r="BE369" s="125"/>
      <c r="BF369" s="125"/>
      <c r="BG369" s="125"/>
      <c r="BH369" s="125"/>
      <c r="BI369" s="125"/>
      <c r="BJ369" s="125"/>
      <c r="BK369" s="125"/>
      <c r="BL369" s="125"/>
      <c r="BM369" s="125"/>
      <c r="BN369" s="125"/>
      <c r="BO369" s="125"/>
      <c r="BP369" s="125"/>
      <c r="BQ369" s="125"/>
      <c r="BR369" s="125"/>
      <c r="BS369" s="125"/>
      <c r="BT369" s="125"/>
      <c r="BU369" s="125"/>
      <c r="BV369" s="125"/>
      <c r="BW369" s="125"/>
      <c r="BX369" s="125"/>
      <c r="BY369" s="125"/>
      <c r="BZ369" s="125"/>
      <c r="CA369" s="125"/>
      <c r="CB369" s="125"/>
      <c r="CC369" s="125"/>
      <c r="CD369" s="125"/>
      <c r="CE369" s="125"/>
      <c r="CF369" s="125"/>
      <c r="CG369" s="125"/>
      <c r="CH369" s="125"/>
      <c r="CI369" s="125"/>
      <c r="CJ369" s="125"/>
      <c r="CK369" s="125"/>
      <c r="CL369" s="125"/>
      <c r="CM369" s="125"/>
      <c r="CN369" s="125"/>
      <c r="CO369" s="125"/>
      <c r="CP369" s="125"/>
      <c r="CQ369" s="125"/>
      <c r="CR369" s="125"/>
      <c r="CS369" s="125"/>
      <c r="CT369" s="125"/>
      <c r="CU369" s="125"/>
      <c r="CV369" s="125"/>
      <c r="CW369" s="125"/>
      <c r="CX369" s="125"/>
      <c r="CY369" s="125"/>
      <c r="CZ369" s="125"/>
      <c r="DA369" s="125"/>
      <c r="DB369" s="125"/>
      <c r="DC369" s="125"/>
      <c r="DD369" s="125"/>
      <c r="DE369" s="125"/>
      <c r="DF369" s="125"/>
      <c r="DG369" s="125"/>
      <c r="DH369" s="125"/>
      <c r="DI369" s="125"/>
      <c r="DJ369" s="125"/>
      <c r="DK369" s="125"/>
      <c r="DL369" s="125"/>
      <c r="DM369" s="125"/>
      <c r="DN369" s="125"/>
      <c r="DO369" s="125"/>
      <c r="DP369" s="125"/>
      <c r="DQ369" s="125"/>
      <c r="DR369" s="125"/>
      <c r="DS369" s="125"/>
      <c r="DT369" s="125"/>
      <c r="DU369" s="125"/>
      <c r="DV369" s="125"/>
      <c r="DW369" s="125"/>
      <c r="DX369" s="125"/>
      <c r="DY369" s="125"/>
      <c r="DZ369" s="125"/>
      <c r="EA369" s="125"/>
      <c r="EB369" s="125"/>
      <c r="EC369" s="125"/>
      <c r="ED369" s="125"/>
      <c r="EE369" s="125"/>
      <c r="EF369" s="125"/>
      <c r="EG369" s="125"/>
      <c r="EH369" s="125"/>
      <c r="EI369" s="125"/>
      <c r="EJ369" s="125"/>
      <c r="EK369" s="125"/>
      <c r="EL369" s="125"/>
      <c r="EM369" s="125"/>
      <c r="EN369" s="125"/>
      <c r="EO369" s="125"/>
      <c r="EP369" s="125"/>
      <c r="EQ369" s="125"/>
      <c r="ER369" s="125"/>
      <c r="ES369" s="125"/>
      <c r="ET369" s="125"/>
      <c r="EU369" s="125"/>
      <c r="EV369" s="125"/>
      <c r="EW369" s="125"/>
      <c r="EX369" s="125"/>
      <c r="EY369" s="125"/>
      <c r="EZ369" s="125"/>
      <c r="FA369" s="125"/>
      <c r="FB369" s="125"/>
      <c r="FC369" s="125"/>
      <c r="FD369" s="125"/>
      <c r="FE369" s="125"/>
      <c r="FF369" s="125"/>
      <c r="FG369" s="125"/>
      <c r="FH369" s="125"/>
      <c r="FI369" s="125"/>
      <c r="FJ369" s="125"/>
      <c r="FK369" s="125"/>
      <c r="FL369" s="125"/>
      <c r="FM369" s="125"/>
      <c r="FN369" s="125"/>
      <c r="FO369" s="125"/>
      <c r="FP369" s="125"/>
      <c r="FQ369" s="125"/>
      <c r="FR369" s="125"/>
      <c r="FS369" s="125"/>
      <c r="FT369" s="125"/>
      <c r="FU369" s="125"/>
      <c r="FV369" s="125"/>
      <c r="FW369" s="125"/>
      <c r="FX369" s="125"/>
      <c r="FY369" s="125"/>
      <c r="FZ369" s="125"/>
      <c r="GA369" s="125"/>
      <c r="GB369" s="125"/>
      <c r="GC369" s="125"/>
      <c r="GD369" s="125"/>
      <c r="GE369" s="125"/>
      <c r="GF369" s="125"/>
      <c r="GG369" s="125"/>
      <c r="GH369" s="125"/>
      <c r="GI369" s="125"/>
      <c r="GJ369" s="125"/>
      <c r="GK369" s="125"/>
      <c r="GL369" s="125"/>
      <c r="GM369" s="125"/>
      <c r="GN369" s="125"/>
      <c r="GO369" s="125"/>
      <c r="GP369" s="125"/>
      <c r="GQ369" s="125"/>
      <c r="GR369" s="125"/>
      <c r="GS369" s="125"/>
    </row>
    <row r="370" spans="1:201" ht="45" x14ac:dyDescent="0.25">
      <c r="A370" s="17">
        <v>1</v>
      </c>
      <c r="C370" s="488" t="s">
        <v>492</v>
      </c>
      <c r="D370" s="27">
        <f>'2 уровень'!F1355</f>
        <v>0</v>
      </c>
      <c r="E370" s="27">
        <f>'2 уровень'!G1355</f>
        <v>0</v>
      </c>
      <c r="F370" s="27">
        <f>'2 уровень'!H1355</f>
        <v>0</v>
      </c>
      <c r="G370" s="130">
        <f>'2 уровень'!I1355</f>
        <v>0</v>
      </c>
      <c r="H370" s="144">
        <f>'2 уровень'!J1355</f>
        <v>0</v>
      </c>
      <c r="I370" s="144">
        <f>'2 уровень'!K1355</f>
        <v>0</v>
      </c>
      <c r="J370" s="139">
        <f>'2 уровень'!L1355</f>
        <v>0</v>
      </c>
      <c r="K370" s="139">
        <f>'2 уровень'!M1355</f>
        <v>0</v>
      </c>
      <c r="L370" s="139">
        <f>'2 уровень'!N1355</f>
        <v>0</v>
      </c>
      <c r="M370" s="139">
        <f>'2 уровень'!O1355</f>
        <v>0</v>
      </c>
      <c r="N370" s="139">
        <f>'2 уровень'!P1355</f>
        <v>0</v>
      </c>
      <c r="O370" s="139">
        <f>'2 уровень'!Q1355</f>
        <v>0</v>
      </c>
      <c r="P370" s="138">
        <f>'2 уровень'!R1355</f>
        <v>0</v>
      </c>
      <c r="Q370" s="138">
        <f>'2 уровень'!S1355</f>
        <v>0</v>
      </c>
      <c r="R370" s="138">
        <f>'2 уровень'!T1355</f>
        <v>0</v>
      </c>
      <c r="S370" s="138">
        <f>'2 уровень'!U1355</f>
        <v>0</v>
      </c>
      <c r="T370" s="138">
        <f>'2 уровень'!V1355</f>
        <v>0</v>
      </c>
      <c r="U370" s="138">
        <f>'2 уровень'!W1355</f>
        <v>0</v>
      </c>
      <c r="V370" s="138">
        <f>'2 уровень'!X1355</f>
        <v>0</v>
      </c>
      <c r="W370" s="138">
        <f>'2 уровень'!Y1355</f>
        <v>0</v>
      </c>
      <c r="X370" s="138">
        <f>'2 уровень'!Z1355</f>
        <v>0</v>
      </c>
      <c r="Y370" s="138">
        <f>'2 уровень'!AA1355</f>
        <v>0</v>
      </c>
      <c r="Z370" s="138">
        <f>'2 уровень'!AB1355</f>
        <v>0</v>
      </c>
      <c r="AA370" s="138">
        <f>'2 уровень'!AC1355</f>
        <v>0</v>
      </c>
      <c r="AB370" s="138">
        <f>'2 уровень'!AD1355</f>
        <v>0</v>
      </c>
      <c r="AC370" s="138">
        <f>'2 уровень'!AE1355</f>
        <v>0</v>
      </c>
      <c r="AD370" s="138"/>
      <c r="AE370" s="138"/>
      <c r="AF370" s="27">
        <f>'2 уровень'!AF1355</f>
        <v>0</v>
      </c>
      <c r="AG370" s="138">
        <f>'2 уровень'!AG1355</f>
        <v>0</v>
      </c>
      <c r="AH370" s="238"/>
      <c r="AI370" s="238"/>
      <c r="AJ370" s="535"/>
      <c r="AK370" s="125"/>
      <c r="AL370" s="125"/>
      <c r="AM370" s="125"/>
      <c r="AN370" s="125"/>
      <c r="AO370" s="125"/>
      <c r="AP370" s="125"/>
      <c r="AQ370" s="125"/>
      <c r="AR370" s="125"/>
      <c r="AS370" s="125"/>
      <c r="AT370" s="125"/>
      <c r="AU370" s="125"/>
      <c r="AV370" s="125"/>
      <c r="AW370" s="125"/>
      <c r="AX370" s="125"/>
      <c r="AY370" s="125"/>
      <c r="AZ370" s="125"/>
      <c r="BA370" s="125"/>
      <c r="BB370" s="125"/>
      <c r="BC370" s="125"/>
      <c r="BD370" s="125"/>
      <c r="BE370" s="125"/>
      <c r="BF370" s="125"/>
      <c r="BG370" s="125"/>
      <c r="BH370" s="125"/>
      <c r="BI370" s="125"/>
      <c r="BJ370" s="125"/>
      <c r="BK370" s="125"/>
      <c r="BL370" s="125"/>
      <c r="BM370" s="125"/>
      <c r="BN370" s="125"/>
      <c r="BO370" s="125"/>
      <c r="BP370" s="125"/>
      <c r="BQ370" s="125"/>
      <c r="BR370" s="125"/>
      <c r="BS370" s="125"/>
      <c r="BT370" s="125"/>
      <c r="BU370" s="125"/>
      <c r="BV370" s="125"/>
      <c r="BW370" s="125"/>
      <c r="BX370" s="125"/>
      <c r="BY370" s="125"/>
      <c r="BZ370" s="125"/>
      <c r="CA370" s="125"/>
      <c r="CB370" s="125"/>
      <c r="CC370" s="125"/>
      <c r="CD370" s="125"/>
      <c r="CE370" s="125"/>
      <c r="CF370" s="125"/>
      <c r="CG370" s="125"/>
      <c r="CH370" s="125"/>
      <c r="CI370" s="125"/>
      <c r="CJ370" s="125"/>
      <c r="CK370" s="125"/>
      <c r="CL370" s="125"/>
      <c r="CM370" s="125"/>
      <c r="CN370" s="125"/>
      <c r="CO370" s="125"/>
      <c r="CP370" s="125"/>
      <c r="CQ370" s="125"/>
      <c r="CR370" s="125"/>
      <c r="CS370" s="125"/>
      <c r="CT370" s="125"/>
      <c r="CU370" s="125"/>
      <c r="CV370" s="125"/>
      <c r="CW370" s="125"/>
      <c r="CX370" s="125"/>
      <c r="CY370" s="125"/>
      <c r="CZ370" s="125"/>
      <c r="DA370" s="125"/>
      <c r="DB370" s="125"/>
      <c r="DC370" s="125"/>
      <c r="DD370" s="125"/>
      <c r="DE370" s="125"/>
      <c r="DF370" s="125"/>
      <c r="DG370" s="125"/>
      <c r="DH370" s="125"/>
      <c r="DI370" s="125"/>
      <c r="DJ370" s="125"/>
      <c r="DK370" s="125"/>
      <c r="DL370" s="125"/>
      <c r="DM370" s="125"/>
      <c r="DN370" s="125"/>
      <c r="DO370" s="125"/>
      <c r="DP370" s="125"/>
      <c r="DQ370" s="125"/>
      <c r="DR370" s="125"/>
      <c r="DS370" s="125"/>
      <c r="DT370" s="125"/>
      <c r="DU370" s="125"/>
      <c r="DV370" s="125"/>
      <c r="DW370" s="125"/>
      <c r="DX370" s="125"/>
      <c r="DY370" s="125"/>
      <c r="DZ370" s="125"/>
      <c r="EA370" s="125"/>
      <c r="EB370" s="125"/>
      <c r="EC370" s="125"/>
      <c r="ED370" s="125"/>
      <c r="EE370" s="125"/>
      <c r="EF370" s="125"/>
      <c r="EG370" s="125"/>
      <c r="EH370" s="125"/>
      <c r="EI370" s="125"/>
      <c r="EJ370" s="125"/>
      <c r="EK370" s="125"/>
      <c r="EL370" s="125"/>
      <c r="EM370" s="125"/>
      <c r="EN370" s="125"/>
      <c r="EO370" s="125"/>
      <c r="EP370" s="125"/>
      <c r="EQ370" s="125"/>
      <c r="ER370" s="125"/>
      <c r="ES370" s="125"/>
      <c r="ET370" s="125"/>
      <c r="EU370" s="125"/>
      <c r="EV370" s="125"/>
      <c r="EW370" s="125"/>
      <c r="EX370" s="125"/>
      <c r="EY370" s="125"/>
      <c r="EZ370" s="125"/>
      <c r="FA370" s="125"/>
      <c r="FB370" s="125"/>
      <c r="FC370" s="125"/>
      <c r="FD370" s="125"/>
      <c r="FE370" s="125"/>
      <c r="FF370" s="125"/>
      <c r="FG370" s="125"/>
      <c r="FH370" s="125"/>
      <c r="FI370" s="125"/>
      <c r="FJ370" s="125"/>
      <c r="FK370" s="125"/>
      <c r="FL370" s="125"/>
      <c r="FM370" s="125"/>
      <c r="FN370" s="125"/>
      <c r="FO370" s="125"/>
      <c r="FP370" s="125"/>
      <c r="FQ370" s="125"/>
      <c r="FR370" s="125"/>
      <c r="FS370" s="125"/>
      <c r="FT370" s="125"/>
      <c r="FU370" s="125"/>
      <c r="FV370" s="125"/>
      <c r="FW370" s="125"/>
      <c r="FX370" s="125"/>
      <c r="FY370" s="125"/>
      <c r="FZ370" s="125"/>
      <c r="GA370" s="125"/>
      <c r="GB370" s="125"/>
      <c r="GC370" s="125"/>
      <c r="GD370" s="125"/>
      <c r="GE370" s="125"/>
      <c r="GF370" s="125"/>
      <c r="GG370" s="125"/>
      <c r="GH370" s="125"/>
      <c r="GI370" s="125"/>
      <c r="GJ370" s="125"/>
      <c r="GK370" s="125"/>
      <c r="GL370" s="125"/>
      <c r="GM370" s="125"/>
      <c r="GN370" s="125"/>
      <c r="GO370" s="125"/>
      <c r="GP370" s="125"/>
      <c r="GQ370" s="125"/>
      <c r="GR370" s="125"/>
      <c r="GS370" s="125"/>
    </row>
    <row r="371" spans="1:201" ht="100.5" x14ac:dyDescent="0.25">
      <c r="A371" s="17">
        <v>1</v>
      </c>
      <c r="C371" s="485" t="s">
        <v>493</v>
      </c>
      <c r="D371" s="27">
        <f>'2 уровень'!F1356</f>
        <v>0</v>
      </c>
      <c r="E371" s="27">
        <f>'2 уровень'!G1356</f>
        <v>0</v>
      </c>
      <c r="F371" s="27">
        <f>'2 уровень'!H1356</f>
        <v>1</v>
      </c>
      <c r="G371" s="130" t="e">
        <f>'2 уровень'!I1356</f>
        <v>#DIV/0!</v>
      </c>
      <c r="H371" s="144">
        <f>'2 уровень'!J1356</f>
        <v>0</v>
      </c>
      <c r="I371" s="144">
        <f>'2 уровень'!K1356</f>
        <v>0</v>
      </c>
      <c r="J371" s="139">
        <f>'2 уровень'!L1356</f>
        <v>0</v>
      </c>
      <c r="K371" s="139">
        <f>'2 уровень'!M1356</f>
        <v>0</v>
      </c>
      <c r="L371" s="139">
        <f>'2 уровень'!N1356</f>
        <v>0</v>
      </c>
      <c r="M371" s="139">
        <f>'2 уровень'!O1356</f>
        <v>0</v>
      </c>
      <c r="N371" s="139">
        <f>'2 уровень'!P1356</f>
        <v>0</v>
      </c>
      <c r="O371" s="139">
        <f>'2 уровень'!Q1356</f>
        <v>0</v>
      </c>
      <c r="P371" s="138">
        <f>'2 уровень'!R1356</f>
        <v>0</v>
      </c>
      <c r="Q371" s="138">
        <f>'2 уровень'!S1356</f>
        <v>0</v>
      </c>
      <c r="R371" s="138">
        <f>'2 уровень'!T1356</f>
        <v>0</v>
      </c>
      <c r="S371" s="138">
        <f>'2 уровень'!U1356</f>
        <v>0</v>
      </c>
      <c r="T371" s="138">
        <f>'2 уровень'!V1356</f>
        <v>0</v>
      </c>
      <c r="U371" s="138">
        <f>'2 уровень'!W1356</f>
        <v>0</v>
      </c>
      <c r="V371" s="138">
        <f>'2 уровень'!X1356</f>
        <v>0</v>
      </c>
      <c r="W371" s="138">
        <f>'2 уровень'!Y1356</f>
        <v>0</v>
      </c>
      <c r="X371" s="138">
        <f>'2 уровень'!Z1356</f>
        <v>0</v>
      </c>
      <c r="Y371" s="138">
        <f>'2 уровень'!AA1356</f>
        <v>0</v>
      </c>
      <c r="Z371" s="138">
        <f>'2 уровень'!AB1356</f>
        <v>0</v>
      </c>
      <c r="AA371" s="138">
        <f>'2 уровень'!AC1356</f>
        <v>0</v>
      </c>
      <c r="AB371" s="138">
        <f>'2 уровень'!AD1356</f>
        <v>0</v>
      </c>
      <c r="AC371" s="138">
        <f>'2 уровень'!AE1356</f>
        <v>0</v>
      </c>
      <c r="AD371" s="138"/>
      <c r="AE371" s="138"/>
      <c r="AF371" s="27">
        <f>'2 уровень'!AF1356</f>
        <v>0</v>
      </c>
      <c r="AG371" s="138">
        <f>'2 уровень'!AG1356</f>
        <v>0</v>
      </c>
      <c r="AH371" s="238"/>
      <c r="AI371" s="238"/>
      <c r="AJ371" s="535"/>
      <c r="AK371" s="125"/>
      <c r="AL371" s="125"/>
      <c r="AM371" s="125"/>
      <c r="AN371" s="125"/>
      <c r="AO371" s="125"/>
      <c r="AP371" s="125"/>
      <c r="AQ371" s="125"/>
      <c r="AR371" s="125"/>
      <c r="AS371" s="125"/>
      <c r="AT371" s="125"/>
      <c r="AU371" s="125"/>
      <c r="AV371" s="125"/>
      <c r="AW371" s="125"/>
      <c r="AX371" s="125"/>
      <c r="AY371" s="125"/>
      <c r="AZ371" s="125"/>
      <c r="BA371" s="125"/>
      <c r="BB371" s="125"/>
      <c r="BC371" s="125"/>
      <c r="BD371" s="125"/>
      <c r="BE371" s="125"/>
      <c r="BF371" s="125"/>
      <c r="BG371" s="125"/>
      <c r="BH371" s="125"/>
      <c r="BI371" s="125"/>
      <c r="BJ371" s="125"/>
      <c r="BK371" s="125"/>
      <c r="BL371" s="125"/>
      <c r="BM371" s="125"/>
      <c r="BN371" s="125"/>
      <c r="BO371" s="125"/>
      <c r="BP371" s="125"/>
      <c r="BQ371" s="125"/>
      <c r="BR371" s="125"/>
      <c r="BS371" s="125"/>
      <c r="BT371" s="125"/>
      <c r="BU371" s="125"/>
      <c r="BV371" s="125"/>
      <c r="BW371" s="125"/>
      <c r="BX371" s="125"/>
      <c r="BY371" s="125"/>
      <c r="BZ371" s="125"/>
      <c r="CA371" s="125"/>
      <c r="CB371" s="125"/>
      <c r="CC371" s="125"/>
      <c r="CD371" s="125"/>
      <c r="CE371" s="125"/>
      <c r="CF371" s="125"/>
      <c r="CG371" s="125"/>
      <c r="CH371" s="125"/>
      <c r="CI371" s="125"/>
      <c r="CJ371" s="125"/>
      <c r="CK371" s="125"/>
      <c r="CL371" s="125"/>
      <c r="CM371" s="125"/>
      <c r="CN371" s="125"/>
      <c r="CO371" s="125"/>
      <c r="CP371" s="125"/>
      <c r="CQ371" s="125"/>
      <c r="CR371" s="125"/>
      <c r="CS371" s="125"/>
      <c r="CT371" s="125"/>
      <c r="CU371" s="125"/>
      <c r="CV371" s="125"/>
      <c r="CW371" s="125"/>
      <c r="CX371" s="125"/>
      <c r="CY371" s="125"/>
      <c r="CZ371" s="125"/>
      <c r="DA371" s="125"/>
      <c r="DB371" s="125"/>
      <c r="DC371" s="125"/>
      <c r="DD371" s="125"/>
      <c r="DE371" s="125"/>
      <c r="DF371" s="125"/>
      <c r="DG371" s="125"/>
      <c r="DH371" s="125"/>
      <c r="DI371" s="125"/>
      <c r="DJ371" s="125"/>
      <c r="DK371" s="125"/>
      <c r="DL371" s="125"/>
      <c r="DM371" s="125"/>
      <c r="DN371" s="125"/>
      <c r="DO371" s="125"/>
      <c r="DP371" s="125"/>
      <c r="DQ371" s="125"/>
      <c r="DR371" s="125"/>
      <c r="DS371" s="125"/>
      <c r="DT371" s="125"/>
      <c r="DU371" s="125"/>
      <c r="DV371" s="125"/>
      <c r="DW371" s="125"/>
      <c r="DX371" s="125"/>
      <c r="DY371" s="125"/>
      <c r="DZ371" s="125"/>
      <c r="EA371" s="125"/>
      <c r="EB371" s="125"/>
      <c r="EC371" s="125"/>
      <c r="ED371" s="125"/>
      <c r="EE371" s="125"/>
      <c r="EF371" s="125"/>
      <c r="EG371" s="125"/>
      <c r="EH371" s="125"/>
      <c r="EI371" s="125"/>
      <c r="EJ371" s="125"/>
      <c r="EK371" s="125"/>
      <c r="EL371" s="125"/>
      <c r="EM371" s="125"/>
      <c r="EN371" s="125"/>
      <c r="EO371" s="125"/>
      <c r="EP371" s="125"/>
      <c r="EQ371" s="125"/>
      <c r="ER371" s="125"/>
      <c r="ES371" s="125"/>
      <c r="ET371" s="125"/>
      <c r="EU371" s="125"/>
      <c r="EV371" s="125"/>
      <c r="EW371" s="125"/>
      <c r="EX371" s="125"/>
      <c r="EY371" s="125"/>
      <c r="EZ371" s="125"/>
      <c r="FA371" s="125"/>
      <c r="FB371" s="125"/>
      <c r="FC371" s="125"/>
      <c r="FD371" s="125"/>
      <c r="FE371" s="125"/>
      <c r="FF371" s="125"/>
      <c r="FG371" s="125"/>
      <c r="FH371" s="125"/>
      <c r="FI371" s="125"/>
      <c r="FJ371" s="125"/>
      <c r="FK371" s="125"/>
      <c r="FL371" s="125"/>
      <c r="FM371" s="125"/>
      <c r="FN371" s="125"/>
      <c r="FO371" s="125"/>
      <c r="FP371" s="125"/>
      <c r="FQ371" s="125"/>
      <c r="FR371" s="125"/>
      <c r="FS371" s="125"/>
      <c r="FT371" s="125"/>
      <c r="FU371" s="125"/>
      <c r="FV371" s="125"/>
      <c r="FW371" s="125"/>
      <c r="FX371" s="125"/>
      <c r="FY371" s="125"/>
      <c r="FZ371" s="125"/>
      <c r="GA371" s="125"/>
      <c r="GB371" s="125"/>
      <c r="GC371" s="125"/>
      <c r="GD371" s="125"/>
      <c r="GE371" s="125"/>
      <c r="GF371" s="125"/>
      <c r="GG371" s="125"/>
      <c r="GH371" s="125"/>
      <c r="GI371" s="125"/>
      <c r="GJ371" s="125"/>
      <c r="GK371" s="125"/>
      <c r="GL371" s="125"/>
      <c r="GM371" s="125"/>
      <c r="GN371" s="125"/>
      <c r="GO371" s="125"/>
      <c r="GP371" s="125"/>
      <c r="GQ371" s="125"/>
      <c r="GR371" s="125"/>
      <c r="GS371" s="125"/>
    </row>
    <row r="372" spans="1:201" ht="30" x14ac:dyDescent="0.25">
      <c r="A372" s="17">
        <v>1</v>
      </c>
      <c r="C372" s="488" t="s">
        <v>513</v>
      </c>
      <c r="D372" s="27">
        <f>'2 уровень'!F1357</f>
        <v>0</v>
      </c>
      <c r="E372" s="27">
        <f>'2 уровень'!G1357</f>
        <v>0</v>
      </c>
      <c r="F372" s="27">
        <f>'2 уровень'!H1357</f>
        <v>0</v>
      </c>
      <c r="G372" s="130" t="e">
        <f>'2 уровень'!I1357</f>
        <v>#DIV/0!</v>
      </c>
      <c r="H372" s="144">
        <f>'2 уровень'!J1357</f>
        <v>0</v>
      </c>
      <c r="I372" s="144">
        <f>'2 уровень'!K1357</f>
        <v>0</v>
      </c>
      <c r="J372" s="139">
        <f>'2 уровень'!L1357</f>
        <v>0</v>
      </c>
      <c r="K372" s="139">
        <f>'2 уровень'!M1357</f>
        <v>0</v>
      </c>
      <c r="L372" s="139">
        <f>'2 уровень'!N1357</f>
        <v>0</v>
      </c>
      <c r="M372" s="139">
        <f>'2 уровень'!O1357</f>
        <v>0</v>
      </c>
      <c r="N372" s="139">
        <f>'2 уровень'!P1357</f>
        <v>0</v>
      </c>
      <c r="O372" s="139">
        <f>'2 уровень'!Q1357</f>
        <v>0</v>
      </c>
      <c r="P372" s="138">
        <f>'2 уровень'!R1357</f>
        <v>0</v>
      </c>
      <c r="Q372" s="138">
        <f>'2 уровень'!S1357</f>
        <v>0</v>
      </c>
      <c r="R372" s="138">
        <f>'2 уровень'!T1357</f>
        <v>0</v>
      </c>
      <c r="S372" s="138">
        <f>'2 уровень'!U1357</f>
        <v>0</v>
      </c>
      <c r="T372" s="138">
        <f>'2 уровень'!V1357</f>
        <v>0</v>
      </c>
      <c r="U372" s="138">
        <f>'2 уровень'!W1357</f>
        <v>0</v>
      </c>
      <c r="V372" s="138">
        <f>'2 уровень'!X1357</f>
        <v>0</v>
      </c>
      <c r="W372" s="138">
        <f>'2 уровень'!Y1357</f>
        <v>0</v>
      </c>
      <c r="X372" s="138">
        <f>'2 уровень'!Z1357</f>
        <v>0</v>
      </c>
      <c r="Y372" s="138">
        <f>'2 уровень'!AA1357</f>
        <v>0</v>
      </c>
      <c r="Z372" s="138">
        <f>'2 уровень'!AB1357</f>
        <v>0</v>
      </c>
      <c r="AA372" s="138">
        <f>'2 уровень'!AC1357</f>
        <v>0</v>
      </c>
      <c r="AB372" s="138">
        <f>'2 уровень'!AD1357</f>
        <v>0</v>
      </c>
      <c r="AC372" s="138">
        <f>'2 уровень'!AE1357</f>
        <v>0</v>
      </c>
      <c r="AD372" s="138" t="e">
        <f>W372/V372*100</f>
        <v>#DIV/0!</v>
      </c>
      <c r="AE372" s="138" t="e">
        <f>AC372/V372*100</f>
        <v>#DIV/0!</v>
      </c>
      <c r="AF372" s="27">
        <f>'2 уровень'!AF1357</f>
        <v>0</v>
      </c>
      <c r="AG372" s="138">
        <f>'2 уровень'!AG1357</f>
        <v>0</v>
      </c>
      <c r="AH372" s="238"/>
      <c r="AI372" s="238"/>
      <c r="AJ372" s="535"/>
      <c r="AK372" s="125"/>
      <c r="AL372" s="125"/>
      <c r="AM372" s="125"/>
      <c r="AN372" s="125"/>
      <c r="AO372" s="125"/>
      <c r="AP372" s="125"/>
      <c r="AQ372" s="125"/>
      <c r="AR372" s="125"/>
      <c r="AS372" s="125"/>
      <c r="AT372" s="125"/>
      <c r="AU372" s="125"/>
      <c r="AV372" s="125"/>
      <c r="AW372" s="125"/>
      <c r="AX372" s="125"/>
      <c r="AY372" s="125"/>
      <c r="AZ372" s="125"/>
      <c r="BA372" s="125"/>
      <c r="BB372" s="125"/>
      <c r="BC372" s="125"/>
      <c r="BD372" s="125"/>
      <c r="BE372" s="125"/>
      <c r="BF372" s="125"/>
      <c r="BG372" s="125"/>
      <c r="BH372" s="125"/>
      <c r="BI372" s="125"/>
      <c r="BJ372" s="125"/>
      <c r="BK372" s="125"/>
      <c r="BL372" s="125"/>
      <c r="BM372" s="125"/>
      <c r="BN372" s="125"/>
      <c r="BO372" s="125"/>
      <c r="BP372" s="125"/>
      <c r="BQ372" s="125"/>
      <c r="BR372" s="125"/>
      <c r="BS372" s="125"/>
      <c r="BT372" s="125"/>
      <c r="BU372" s="125"/>
      <c r="BV372" s="125"/>
      <c r="BW372" s="125"/>
      <c r="BX372" s="125"/>
      <c r="BY372" s="125"/>
      <c r="BZ372" s="125"/>
      <c r="CA372" s="125"/>
      <c r="CB372" s="125"/>
      <c r="CC372" s="125"/>
      <c r="CD372" s="125"/>
      <c r="CE372" s="125"/>
      <c r="CF372" s="125"/>
      <c r="CG372" s="125"/>
      <c r="CH372" s="125"/>
      <c r="CI372" s="125"/>
      <c r="CJ372" s="125"/>
      <c r="CK372" s="125"/>
      <c r="CL372" s="125"/>
      <c r="CM372" s="125"/>
      <c r="CN372" s="125"/>
      <c r="CO372" s="125"/>
      <c r="CP372" s="125"/>
      <c r="CQ372" s="125"/>
      <c r="CR372" s="125"/>
      <c r="CS372" s="125"/>
      <c r="CT372" s="125"/>
      <c r="CU372" s="125"/>
      <c r="CV372" s="125"/>
      <c r="CW372" s="125"/>
      <c r="CX372" s="125"/>
      <c r="CY372" s="125"/>
      <c r="CZ372" s="125"/>
      <c r="DA372" s="125"/>
      <c r="DB372" s="125"/>
      <c r="DC372" s="125"/>
      <c r="DD372" s="125"/>
      <c r="DE372" s="125"/>
      <c r="DF372" s="125"/>
      <c r="DG372" s="125"/>
      <c r="DH372" s="125"/>
      <c r="DI372" s="125"/>
      <c r="DJ372" s="125"/>
      <c r="DK372" s="125"/>
      <c r="DL372" s="125"/>
      <c r="DM372" s="125"/>
      <c r="DN372" s="125"/>
      <c r="DO372" s="125"/>
      <c r="DP372" s="125"/>
      <c r="DQ372" s="125"/>
      <c r="DR372" s="125"/>
      <c r="DS372" s="125"/>
      <c r="DT372" s="125"/>
      <c r="DU372" s="125"/>
      <c r="DV372" s="125"/>
      <c r="DW372" s="125"/>
      <c r="DX372" s="125"/>
      <c r="DY372" s="125"/>
      <c r="DZ372" s="125"/>
      <c r="EA372" s="125"/>
      <c r="EB372" s="125"/>
      <c r="EC372" s="125"/>
      <c r="ED372" s="125"/>
      <c r="EE372" s="125"/>
      <c r="EF372" s="125"/>
      <c r="EG372" s="125"/>
      <c r="EH372" s="125"/>
      <c r="EI372" s="125"/>
      <c r="EJ372" s="125"/>
      <c r="EK372" s="125"/>
      <c r="EL372" s="125"/>
      <c r="EM372" s="125"/>
      <c r="EN372" s="125"/>
      <c r="EO372" s="125"/>
      <c r="EP372" s="125"/>
      <c r="EQ372" s="125"/>
      <c r="ER372" s="125"/>
      <c r="ES372" s="125"/>
      <c r="ET372" s="125"/>
      <c r="EU372" s="125"/>
      <c r="EV372" s="125"/>
      <c r="EW372" s="125"/>
      <c r="EX372" s="125"/>
      <c r="EY372" s="125"/>
      <c r="EZ372" s="125"/>
      <c r="FA372" s="125"/>
      <c r="FB372" s="125"/>
      <c r="FC372" s="125"/>
      <c r="FD372" s="125"/>
      <c r="FE372" s="125"/>
      <c r="FF372" s="125"/>
      <c r="FG372" s="125"/>
      <c r="FH372" s="125"/>
      <c r="FI372" s="125"/>
      <c r="FJ372" s="125"/>
      <c r="FK372" s="125"/>
      <c r="FL372" s="125"/>
      <c r="FM372" s="125"/>
      <c r="FN372" s="125"/>
      <c r="FO372" s="125"/>
      <c r="FP372" s="125"/>
      <c r="FQ372" s="125"/>
      <c r="FR372" s="125"/>
      <c r="FS372" s="125"/>
      <c r="FT372" s="125"/>
      <c r="FU372" s="125"/>
      <c r="FV372" s="125"/>
      <c r="FW372" s="125"/>
      <c r="FX372" s="125"/>
      <c r="FY372" s="125"/>
      <c r="FZ372" s="125"/>
      <c r="GA372" s="125"/>
      <c r="GB372" s="125"/>
      <c r="GC372" s="125"/>
      <c r="GD372" s="125"/>
      <c r="GE372" s="125"/>
      <c r="GF372" s="125"/>
      <c r="GG372" s="125"/>
      <c r="GH372" s="125"/>
      <c r="GI372" s="125"/>
      <c r="GJ372" s="125"/>
      <c r="GK372" s="125"/>
      <c r="GL372" s="125"/>
      <c r="GM372" s="125"/>
      <c r="GN372" s="125"/>
      <c r="GO372" s="125"/>
      <c r="GP372" s="125"/>
      <c r="GQ372" s="125"/>
      <c r="GR372" s="125"/>
      <c r="GS372" s="125"/>
    </row>
    <row r="373" spans="1:201" ht="43.5" x14ac:dyDescent="0.25">
      <c r="C373" s="485" t="s">
        <v>566</v>
      </c>
      <c r="D373" s="19">
        <f>'2 уровень'!F1358</f>
        <v>0</v>
      </c>
      <c r="E373" s="19">
        <f>'2 уровень'!G1358</f>
        <v>0</v>
      </c>
      <c r="F373" s="19">
        <f>'2 уровень'!H1358</f>
        <v>0</v>
      </c>
      <c r="G373" s="128" t="e">
        <f>'2 уровень'!I1358</f>
        <v>#DIV/0!</v>
      </c>
      <c r="H373" s="144"/>
      <c r="I373" s="144"/>
      <c r="J373" s="139"/>
      <c r="K373" s="139"/>
      <c r="L373" s="139"/>
      <c r="M373" s="139"/>
      <c r="N373" s="139"/>
      <c r="O373" s="139"/>
      <c r="P373" s="138">
        <f>'2 уровень'!R1358</f>
        <v>0</v>
      </c>
      <c r="Q373" s="138">
        <f>'2 уровень'!S1358</f>
        <v>0</v>
      </c>
      <c r="R373" s="138">
        <f>'2 уровень'!T1358</f>
        <v>0</v>
      </c>
      <c r="S373" s="138">
        <f>'2 уровень'!U1358</f>
        <v>0</v>
      </c>
      <c r="T373" s="138">
        <f>'2 уровень'!V1358</f>
        <v>0</v>
      </c>
      <c r="U373" s="138">
        <f>'2 уровень'!W1358</f>
        <v>0</v>
      </c>
      <c r="V373" s="138">
        <f>'2 уровень'!X1358</f>
        <v>0</v>
      </c>
      <c r="W373" s="138">
        <f>'2 уровень'!Y1358</f>
        <v>0</v>
      </c>
      <c r="X373" s="138">
        <f>'2 уровень'!Z1358</f>
        <v>0</v>
      </c>
      <c r="Y373" s="138">
        <f>'2 уровень'!AA1358</f>
        <v>0</v>
      </c>
      <c r="Z373" s="138">
        <f>'2 уровень'!AB1358</f>
        <v>0</v>
      </c>
      <c r="AA373" s="138">
        <f>'2 уровень'!AC1358</f>
        <v>0</v>
      </c>
      <c r="AB373" s="138">
        <f>'2 уровень'!AD1358</f>
        <v>0</v>
      </c>
      <c r="AC373" s="138">
        <f>'2 уровень'!AE1358</f>
        <v>0</v>
      </c>
      <c r="AD373" s="138" t="e">
        <f>W373/V373*100</f>
        <v>#DIV/0!</v>
      </c>
      <c r="AE373" s="138" t="e">
        <f>AC373/V373*100</f>
        <v>#DIV/0!</v>
      </c>
      <c r="AF373" s="27">
        <f>'2 уровень'!AF1358</f>
        <v>0</v>
      </c>
      <c r="AG373" s="138">
        <f>'2 уровень'!AG1358</f>
        <v>0</v>
      </c>
      <c r="AH373" s="238"/>
      <c r="AI373" s="238"/>
      <c r="AJ373" s="535"/>
      <c r="AK373" s="125"/>
      <c r="AL373" s="125"/>
      <c r="AM373" s="125"/>
      <c r="AN373" s="125"/>
      <c r="AO373" s="125"/>
      <c r="AP373" s="125"/>
      <c r="AQ373" s="125"/>
      <c r="AR373" s="125"/>
      <c r="AS373" s="125"/>
      <c r="AT373" s="125"/>
      <c r="AU373" s="125"/>
      <c r="AV373" s="125"/>
      <c r="AW373" s="125"/>
      <c r="AX373" s="125"/>
      <c r="AY373" s="125"/>
      <c r="AZ373" s="125"/>
      <c r="BA373" s="125"/>
      <c r="BB373" s="125"/>
      <c r="BC373" s="125"/>
      <c r="BD373" s="125"/>
      <c r="BE373" s="125"/>
      <c r="BF373" s="125"/>
      <c r="BG373" s="125"/>
      <c r="BH373" s="125"/>
      <c r="BI373" s="125"/>
      <c r="BJ373" s="125"/>
      <c r="BK373" s="125"/>
      <c r="BL373" s="125"/>
      <c r="BM373" s="125"/>
      <c r="BN373" s="125"/>
      <c r="BO373" s="125"/>
      <c r="BP373" s="125"/>
      <c r="BQ373" s="125"/>
      <c r="BR373" s="125"/>
      <c r="BS373" s="125"/>
      <c r="BT373" s="125"/>
      <c r="BU373" s="125"/>
      <c r="BV373" s="125"/>
      <c r="BW373" s="125"/>
      <c r="BX373" s="125"/>
      <c r="BY373" s="125"/>
      <c r="BZ373" s="125"/>
      <c r="CA373" s="125"/>
      <c r="CB373" s="125"/>
      <c r="CC373" s="125"/>
      <c r="CD373" s="125"/>
      <c r="CE373" s="125"/>
      <c r="CF373" s="125"/>
      <c r="CG373" s="125"/>
      <c r="CH373" s="125"/>
      <c r="CI373" s="125"/>
      <c r="CJ373" s="125"/>
      <c r="CK373" s="125"/>
      <c r="CL373" s="125"/>
      <c r="CM373" s="125"/>
      <c r="CN373" s="125"/>
      <c r="CO373" s="125"/>
      <c r="CP373" s="125"/>
      <c r="CQ373" s="125"/>
      <c r="CR373" s="125"/>
      <c r="CS373" s="125"/>
      <c r="CT373" s="125"/>
      <c r="CU373" s="125"/>
      <c r="CV373" s="125"/>
      <c r="CW373" s="125"/>
      <c r="CX373" s="125"/>
      <c r="CY373" s="125"/>
      <c r="CZ373" s="125"/>
      <c r="DA373" s="125"/>
      <c r="DB373" s="125"/>
      <c r="DC373" s="125"/>
      <c r="DD373" s="125"/>
      <c r="DE373" s="125"/>
      <c r="DF373" s="125"/>
      <c r="DG373" s="125"/>
      <c r="DH373" s="125"/>
      <c r="DI373" s="125"/>
      <c r="DJ373" s="125"/>
      <c r="DK373" s="125"/>
      <c r="DL373" s="125"/>
      <c r="DM373" s="125"/>
      <c r="DN373" s="125"/>
      <c r="DO373" s="125"/>
      <c r="DP373" s="125"/>
      <c r="DQ373" s="125"/>
      <c r="DR373" s="125"/>
      <c r="DS373" s="125"/>
      <c r="DT373" s="125"/>
      <c r="DU373" s="125"/>
      <c r="DV373" s="125"/>
      <c r="DW373" s="125"/>
      <c r="DX373" s="125"/>
      <c r="DY373" s="125"/>
      <c r="DZ373" s="125"/>
      <c r="EA373" s="125"/>
      <c r="EB373" s="125"/>
      <c r="EC373" s="125"/>
      <c r="ED373" s="125"/>
      <c r="EE373" s="125"/>
      <c r="EF373" s="125"/>
      <c r="EG373" s="125"/>
      <c r="EH373" s="125"/>
      <c r="EI373" s="125"/>
      <c r="EJ373" s="125"/>
      <c r="EK373" s="125"/>
      <c r="EL373" s="125"/>
      <c r="EM373" s="125"/>
      <c r="EN373" s="125"/>
      <c r="EO373" s="125"/>
      <c r="EP373" s="125"/>
      <c r="EQ373" s="125"/>
      <c r="ER373" s="125"/>
      <c r="ES373" s="125"/>
      <c r="ET373" s="125"/>
      <c r="EU373" s="125"/>
      <c r="EV373" s="125"/>
      <c r="EW373" s="125"/>
      <c r="EX373" s="125"/>
      <c r="EY373" s="125"/>
      <c r="EZ373" s="125"/>
      <c r="FA373" s="125"/>
      <c r="FB373" s="125"/>
      <c r="FC373" s="125"/>
      <c r="FD373" s="125"/>
      <c r="FE373" s="125"/>
      <c r="FF373" s="125"/>
      <c r="FG373" s="125"/>
      <c r="FH373" s="125"/>
      <c r="FI373" s="125"/>
      <c r="FJ373" s="125"/>
      <c r="FK373" s="125"/>
      <c r="FL373" s="125"/>
      <c r="FM373" s="125"/>
      <c r="FN373" s="125"/>
      <c r="FO373" s="125"/>
      <c r="FP373" s="125"/>
      <c r="FQ373" s="125"/>
      <c r="FR373" s="125"/>
      <c r="FS373" s="125"/>
      <c r="FT373" s="125"/>
      <c r="FU373" s="125"/>
      <c r="FV373" s="125"/>
      <c r="FW373" s="125"/>
      <c r="FX373" s="125"/>
      <c r="FY373" s="125"/>
      <c r="FZ373" s="125"/>
      <c r="GA373" s="125"/>
      <c r="GB373" s="125"/>
      <c r="GC373" s="125"/>
      <c r="GD373" s="125"/>
      <c r="GE373" s="125"/>
      <c r="GF373" s="125"/>
      <c r="GG373" s="125"/>
      <c r="GH373" s="125"/>
      <c r="GI373" s="125"/>
      <c r="GJ373" s="125"/>
      <c r="GK373" s="125"/>
      <c r="GL373" s="125"/>
      <c r="GM373" s="125"/>
      <c r="GN373" s="125"/>
      <c r="GO373" s="125"/>
      <c r="GP373" s="125"/>
      <c r="GQ373" s="125"/>
      <c r="GR373" s="125"/>
      <c r="GS373" s="125"/>
    </row>
    <row r="374" spans="1:201" ht="30" x14ac:dyDescent="0.25">
      <c r="C374" s="488" t="s">
        <v>567</v>
      </c>
      <c r="D374" s="27">
        <f>'2 уровень'!F1359</f>
        <v>0</v>
      </c>
      <c r="E374" s="27">
        <f>'2 уровень'!G1359</f>
        <v>0</v>
      </c>
      <c r="F374" s="27">
        <f>'2 уровень'!H1359</f>
        <v>0</v>
      </c>
      <c r="G374" s="130" t="e">
        <f>'2 уровень'!I1359</f>
        <v>#DIV/0!</v>
      </c>
      <c r="H374" s="144"/>
      <c r="I374" s="144"/>
      <c r="J374" s="139"/>
      <c r="K374" s="139"/>
      <c r="L374" s="139"/>
      <c r="M374" s="139"/>
      <c r="N374" s="139"/>
      <c r="O374" s="139"/>
      <c r="P374" s="138"/>
      <c r="Q374" s="138"/>
      <c r="R374" s="138"/>
      <c r="S374" s="138"/>
      <c r="T374" s="138"/>
      <c r="U374" s="138"/>
      <c r="V374" s="138"/>
      <c r="W374" s="138"/>
      <c r="X374" s="138"/>
      <c r="Y374" s="138"/>
      <c r="Z374" s="138"/>
      <c r="AA374" s="138"/>
      <c r="AB374" s="138"/>
      <c r="AC374" s="138"/>
      <c r="AD374" s="138"/>
      <c r="AE374" s="138"/>
      <c r="AF374" s="27">
        <f>'2 уровень'!AF1359</f>
        <v>0</v>
      </c>
      <c r="AG374" s="138">
        <f>'2 уровень'!AG1359</f>
        <v>0</v>
      </c>
      <c r="AH374" s="238"/>
      <c r="AI374" s="238"/>
      <c r="AJ374" s="535"/>
      <c r="AK374" s="125"/>
      <c r="AL374" s="125"/>
      <c r="AM374" s="125"/>
      <c r="AN374" s="125"/>
      <c r="AO374" s="125"/>
      <c r="AP374" s="125"/>
      <c r="AQ374" s="125"/>
      <c r="AR374" s="125"/>
      <c r="AS374" s="125"/>
      <c r="AT374" s="125"/>
      <c r="AU374" s="125"/>
      <c r="AV374" s="125"/>
      <c r="AW374" s="125"/>
      <c r="AX374" s="125"/>
      <c r="AY374" s="125"/>
      <c r="AZ374" s="125"/>
      <c r="BA374" s="125"/>
      <c r="BB374" s="125"/>
      <c r="BC374" s="125"/>
      <c r="BD374" s="125"/>
      <c r="BE374" s="125"/>
      <c r="BF374" s="125"/>
      <c r="BG374" s="125"/>
      <c r="BH374" s="125"/>
      <c r="BI374" s="125"/>
      <c r="BJ374" s="125"/>
      <c r="BK374" s="125"/>
      <c r="BL374" s="125"/>
      <c r="BM374" s="125"/>
      <c r="BN374" s="125"/>
      <c r="BO374" s="125"/>
      <c r="BP374" s="125"/>
      <c r="BQ374" s="125"/>
      <c r="BR374" s="125"/>
      <c r="BS374" s="125"/>
      <c r="BT374" s="125"/>
      <c r="BU374" s="125"/>
      <c r="BV374" s="125"/>
      <c r="BW374" s="125"/>
      <c r="BX374" s="125"/>
      <c r="BY374" s="125"/>
      <c r="BZ374" s="125"/>
      <c r="CA374" s="125"/>
      <c r="CB374" s="125"/>
      <c r="CC374" s="125"/>
      <c r="CD374" s="125"/>
      <c r="CE374" s="125"/>
      <c r="CF374" s="125"/>
      <c r="CG374" s="125"/>
      <c r="CH374" s="125"/>
      <c r="CI374" s="125"/>
      <c r="CJ374" s="125"/>
      <c r="CK374" s="125"/>
      <c r="CL374" s="125"/>
      <c r="CM374" s="125"/>
      <c r="CN374" s="125"/>
      <c r="CO374" s="125"/>
      <c r="CP374" s="125"/>
      <c r="CQ374" s="125"/>
      <c r="CR374" s="125"/>
      <c r="CS374" s="125"/>
      <c r="CT374" s="125"/>
      <c r="CU374" s="125"/>
      <c r="CV374" s="125"/>
      <c r="CW374" s="125"/>
      <c r="CX374" s="125"/>
      <c r="CY374" s="125"/>
      <c r="CZ374" s="125"/>
      <c r="DA374" s="125"/>
      <c r="DB374" s="125"/>
      <c r="DC374" s="125"/>
      <c r="DD374" s="125"/>
      <c r="DE374" s="125"/>
      <c r="DF374" s="125"/>
      <c r="DG374" s="125"/>
      <c r="DH374" s="125"/>
      <c r="DI374" s="125"/>
      <c r="DJ374" s="125"/>
      <c r="DK374" s="125"/>
      <c r="DL374" s="125"/>
      <c r="DM374" s="125"/>
      <c r="DN374" s="125"/>
      <c r="DO374" s="125"/>
      <c r="DP374" s="125"/>
      <c r="DQ374" s="125"/>
      <c r="DR374" s="125"/>
      <c r="DS374" s="125"/>
      <c r="DT374" s="125"/>
      <c r="DU374" s="125"/>
      <c r="DV374" s="125"/>
      <c r="DW374" s="125"/>
      <c r="DX374" s="125"/>
      <c r="DY374" s="125"/>
      <c r="DZ374" s="125"/>
      <c r="EA374" s="125"/>
      <c r="EB374" s="125"/>
      <c r="EC374" s="125"/>
      <c r="ED374" s="125"/>
      <c r="EE374" s="125"/>
      <c r="EF374" s="125"/>
      <c r="EG374" s="125"/>
      <c r="EH374" s="125"/>
      <c r="EI374" s="125"/>
      <c r="EJ374" s="125"/>
      <c r="EK374" s="125"/>
      <c r="EL374" s="125"/>
      <c r="EM374" s="125"/>
      <c r="EN374" s="125"/>
      <c r="EO374" s="125"/>
      <c r="EP374" s="125"/>
      <c r="EQ374" s="125"/>
      <c r="ER374" s="125"/>
      <c r="ES374" s="125"/>
      <c r="ET374" s="125"/>
      <c r="EU374" s="125"/>
      <c r="EV374" s="125"/>
      <c r="EW374" s="125"/>
      <c r="EX374" s="125"/>
      <c r="EY374" s="125"/>
      <c r="EZ374" s="125"/>
      <c r="FA374" s="125"/>
      <c r="FB374" s="125"/>
      <c r="FC374" s="125"/>
      <c r="FD374" s="125"/>
      <c r="FE374" s="125"/>
      <c r="FF374" s="125"/>
      <c r="FG374" s="125"/>
      <c r="FH374" s="125"/>
      <c r="FI374" s="125"/>
      <c r="FJ374" s="125"/>
      <c r="FK374" s="125"/>
      <c r="FL374" s="125"/>
      <c r="FM374" s="125"/>
      <c r="FN374" s="125"/>
      <c r="FO374" s="125"/>
      <c r="FP374" s="125"/>
      <c r="FQ374" s="125"/>
      <c r="FR374" s="125"/>
      <c r="FS374" s="125"/>
      <c r="FT374" s="125"/>
      <c r="FU374" s="125"/>
      <c r="FV374" s="125"/>
      <c r="FW374" s="125"/>
      <c r="FX374" s="125"/>
      <c r="FY374" s="125"/>
      <c r="FZ374" s="125"/>
      <c r="GA374" s="125"/>
      <c r="GB374" s="125"/>
      <c r="GC374" s="125"/>
      <c r="GD374" s="125"/>
      <c r="GE374" s="125"/>
      <c r="GF374" s="125"/>
      <c r="GG374" s="125"/>
      <c r="GH374" s="125"/>
      <c r="GI374" s="125"/>
      <c r="GJ374" s="125"/>
      <c r="GK374" s="125"/>
      <c r="GL374" s="125"/>
      <c r="GM374" s="125"/>
      <c r="GN374" s="125"/>
      <c r="GO374" s="125"/>
      <c r="GP374" s="125"/>
      <c r="GQ374" s="125"/>
      <c r="GR374" s="125"/>
      <c r="GS374" s="125"/>
    </row>
    <row r="375" spans="1:201" ht="30" x14ac:dyDescent="0.25">
      <c r="C375" s="488" t="s">
        <v>568</v>
      </c>
      <c r="D375" s="27">
        <f>'2 уровень'!F1360</f>
        <v>0</v>
      </c>
      <c r="E375" s="27">
        <f>'2 уровень'!G1360</f>
        <v>0</v>
      </c>
      <c r="F375" s="27">
        <f>'2 уровень'!H1360</f>
        <v>0</v>
      </c>
      <c r="G375" s="130">
        <f>'2 уровень'!I1360</f>
        <v>0</v>
      </c>
      <c r="H375" s="144"/>
      <c r="I375" s="144"/>
      <c r="J375" s="139"/>
      <c r="K375" s="139"/>
      <c r="L375" s="139"/>
      <c r="M375" s="139"/>
      <c r="N375" s="139"/>
      <c r="O375" s="139"/>
      <c r="P375" s="138"/>
      <c r="Q375" s="138"/>
      <c r="R375" s="138"/>
      <c r="S375" s="138"/>
      <c r="T375" s="138"/>
      <c r="U375" s="138"/>
      <c r="V375" s="138"/>
      <c r="W375" s="138"/>
      <c r="X375" s="138"/>
      <c r="Y375" s="138"/>
      <c r="Z375" s="138"/>
      <c r="AA375" s="138"/>
      <c r="AB375" s="138"/>
      <c r="AC375" s="138"/>
      <c r="AD375" s="138"/>
      <c r="AE375" s="138"/>
      <c r="AF375" s="27">
        <f>'2 уровень'!AF1360</f>
        <v>0</v>
      </c>
      <c r="AG375" s="138">
        <f>'2 уровень'!AG1360</f>
        <v>0</v>
      </c>
      <c r="AH375" s="238"/>
      <c r="AI375" s="238"/>
      <c r="AJ375" s="535"/>
      <c r="AK375" s="125"/>
      <c r="AL375" s="125"/>
      <c r="AM375" s="125"/>
      <c r="AN375" s="125"/>
      <c r="AO375" s="125"/>
      <c r="AP375" s="125"/>
      <c r="AQ375" s="125"/>
      <c r="AR375" s="125"/>
      <c r="AS375" s="125"/>
      <c r="AT375" s="125"/>
      <c r="AU375" s="125"/>
      <c r="AV375" s="125"/>
      <c r="AW375" s="125"/>
      <c r="AX375" s="125"/>
      <c r="AY375" s="125"/>
      <c r="AZ375" s="125"/>
      <c r="BA375" s="125"/>
      <c r="BB375" s="125"/>
      <c r="BC375" s="125"/>
      <c r="BD375" s="125"/>
      <c r="BE375" s="125"/>
      <c r="BF375" s="125"/>
      <c r="BG375" s="125"/>
      <c r="BH375" s="125"/>
      <c r="BI375" s="125"/>
      <c r="BJ375" s="125"/>
      <c r="BK375" s="125"/>
      <c r="BL375" s="125"/>
      <c r="BM375" s="125"/>
      <c r="BN375" s="125"/>
      <c r="BO375" s="125"/>
      <c r="BP375" s="125"/>
      <c r="BQ375" s="125"/>
      <c r="BR375" s="125"/>
      <c r="BS375" s="125"/>
      <c r="BT375" s="125"/>
      <c r="BU375" s="125"/>
      <c r="BV375" s="125"/>
      <c r="BW375" s="125"/>
      <c r="BX375" s="125"/>
      <c r="BY375" s="125"/>
      <c r="BZ375" s="125"/>
      <c r="CA375" s="125"/>
      <c r="CB375" s="125"/>
      <c r="CC375" s="125"/>
      <c r="CD375" s="125"/>
      <c r="CE375" s="125"/>
      <c r="CF375" s="125"/>
      <c r="CG375" s="125"/>
      <c r="CH375" s="125"/>
      <c r="CI375" s="125"/>
      <c r="CJ375" s="125"/>
      <c r="CK375" s="125"/>
      <c r="CL375" s="125"/>
      <c r="CM375" s="125"/>
      <c r="CN375" s="125"/>
      <c r="CO375" s="125"/>
      <c r="CP375" s="125"/>
      <c r="CQ375" s="125"/>
      <c r="CR375" s="125"/>
      <c r="CS375" s="125"/>
      <c r="CT375" s="125"/>
      <c r="CU375" s="125"/>
      <c r="CV375" s="125"/>
      <c r="CW375" s="125"/>
      <c r="CX375" s="125"/>
      <c r="CY375" s="125"/>
      <c r="CZ375" s="125"/>
      <c r="DA375" s="125"/>
      <c r="DB375" s="125"/>
      <c r="DC375" s="125"/>
      <c r="DD375" s="125"/>
      <c r="DE375" s="125"/>
      <c r="DF375" s="125"/>
      <c r="DG375" s="125"/>
      <c r="DH375" s="125"/>
      <c r="DI375" s="125"/>
      <c r="DJ375" s="125"/>
      <c r="DK375" s="125"/>
      <c r="DL375" s="125"/>
      <c r="DM375" s="125"/>
      <c r="DN375" s="125"/>
      <c r="DO375" s="125"/>
      <c r="DP375" s="125"/>
      <c r="DQ375" s="125"/>
      <c r="DR375" s="125"/>
      <c r="DS375" s="125"/>
      <c r="DT375" s="125"/>
      <c r="DU375" s="125"/>
      <c r="DV375" s="125"/>
      <c r="DW375" s="125"/>
      <c r="DX375" s="125"/>
      <c r="DY375" s="125"/>
      <c r="DZ375" s="125"/>
      <c r="EA375" s="125"/>
      <c r="EB375" s="125"/>
      <c r="EC375" s="125"/>
      <c r="ED375" s="125"/>
      <c r="EE375" s="125"/>
      <c r="EF375" s="125"/>
      <c r="EG375" s="125"/>
      <c r="EH375" s="125"/>
      <c r="EI375" s="125"/>
      <c r="EJ375" s="125"/>
      <c r="EK375" s="125"/>
      <c r="EL375" s="125"/>
      <c r="EM375" s="125"/>
      <c r="EN375" s="125"/>
      <c r="EO375" s="125"/>
      <c r="EP375" s="125"/>
      <c r="EQ375" s="125"/>
      <c r="ER375" s="125"/>
      <c r="ES375" s="125"/>
      <c r="ET375" s="125"/>
      <c r="EU375" s="125"/>
      <c r="EV375" s="125"/>
      <c r="EW375" s="125"/>
      <c r="EX375" s="125"/>
      <c r="EY375" s="125"/>
      <c r="EZ375" s="125"/>
      <c r="FA375" s="125"/>
      <c r="FB375" s="125"/>
      <c r="FC375" s="125"/>
      <c r="FD375" s="125"/>
      <c r="FE375" s="125"/>
      <c r="FF375" s="125"/>
      <c r="FG375" s="125"/>
      <c r="FH375" s="125"/>
      <c r="FI375" s="125"/>
      <c r="FJ375" s="125"/>
      <c r="FK375" s="125"/>
      <c r="FL375" s="125"/>
      <c r="FM375" s="125"/>
      <c r="FN375" s="125"/>
      <c r="FO375" s="125"/>
      <c r="FP375" s="125"/>
      <c r="FQ375" s="125"/>
      <c r="FR375" s="125"/>
      <c r="FS375" s="125"/>
      <c r="FT375" s="125"/>
      <c r="FU375" s="125"/>
      <c r="FV375" s="125"/>
      <c r="FW375" s="125"/>
      <c r="FX375" s="125"/>
      <c r="FY375" s="125"/>
      <c r="FZ375" s="125"/>
      <c r="GA375" s="125"/>
      <c r="GB375" s="125"/>
      <c r="GC375" s="125"/>
      <c r="GD375" s="125"/>
      <c r="GE375" s="125"/>
      <c r="GF375" s="125"/>
      <c r="GG375" s="125"/>
      <c r="GH375" s="125"/>
      <c r="GI375" s="125"/>
      <c r="GJ375" s="125"/>
      <c r="GK375" s="125"/>
      <c r="GL375" s="125"/>
      <c r="GM375" s="125"/>
      <c r="GN375" s="125"/>
      <c r="GO375" s="125"/>
      <c r="GP375" s="125"/>
      <c r="GQ375" s="125"/>
      <c r="GR375" s="125"/>
      <c r="GS375" s="125"/>
    </row>
    <row r="376" spans="1:201" ht="30" x14ac:dyDescent="0.25">
      <c r="C376" s="488" t="s">
        <v>569</v>
      </c>
      <c r="D376" s="27">
        <f>'2 уровень'!F1361</f>
        <v>0</v>
      </c>
      <c r="E376" s="27">
        <f>'2 уровень'!G1361</f>
        <v>0</v>
      </c>
      <c r="F376" s="27">
        <f>'2 уровень'!H1361</f>
        <v>0</v>
      </c>
      <c r="G376" s="130" t="e">
        <f>'2 уровень'!I1361</f>
        <v>#DIV/0!</v>
      </c>
      <c r="H376" s="144"/>
      <c r="I376" s="144"/>
      <c r="J376" s="139"/>
      <c r="K376" s="139"/>
      <c r="L376" s="139"/>
      <c r="M376" s="139"/>
      <c r="N376" s="139"/>
      <c r="O376" s="139"/>
      <c r="P376" s="138"/>
      <c r="Q376" s="138"/>
      <c r="R376" s="138"/>
      <c r="S376" s="138"/>
      <c r="T376" s="138"/>
      <c r="U376" s="138"/>
      <c r="V376" s="138"/>
      <c r="W376" s="138"/>
      <c r="X376" s="138"/>
      <c r="Y376" s="138"/>
      <c r="Z376" s="138"/>
      <c r="AA376" s="138"/>
      <c r="AB376" s="138"/>
      <c r="AC376" s="138"/>
      <c r="AD376" s="138"/>
      <c r="AE376" s="138"/>
      <c r="AF376" s="27">
        <f>'2 уровень'!AF1361</f>
        <v>0</v>
      </c>
      <c r="AG376" s="138">
        <f>'2 уровень'!AG1361</f>
        <v>0</v>
      </c>
      <c r="AH376" s="238"/>
      <c r="AI376" s="238"/>
      <c r="AJ376" s="535"/>
      <c r="AK376" s="125"/>
      <c r="AL376" s="125"/>
      <c r="AM376" s="125"/>
      <c r="AN376" s="125"/>
      <c r="AO376" s="125"/>
      <c r="AP376" s="125"/>
      <c r="AQ376" s="125"/>
      <c r="AR376" s="125"/>
      <c r="AS376" s="125"/>
      <c r="AT376" s="125"/>
      <c r="AU376" s="125"/>
      <c r="AV376" s="125"/>
      <c r="AW376" s="125"/>
      <c r="AX376" s="125"/>
      <c r="AY376" s="125"/>
      <c r="AZ376" s="125"/>
      <c r="BA376" s="125"/>
      <c r="BB376" s="125"/>
      <c r="BC376" s="125"/>
      <c r="BD376" s="125"/>
      <c r="BE376" s="125"/>
      <c r="BF376" s="125"/>
      <c r="BG376" s="125"/>
      <c r="BH376" s="125"/>
      <c r="BI376" s="125"/>
      <c r="BJ376" s="125"/>
      <c r="BK376" s="125"/>
      <c r="BL376" s="125"/>
      <c r="BM376" s="125"/>
      <c r="BN376" s="125"/>
      <c r="BO376" s="125"/>
      <c r="BP376" s="125"/>
      <c r="BQ376" s="125"/>
      <c r="BR376" s="125"/>
      <c r="BS376" s="125"/>
      <c r="BT376" s="125"/>
      <c r="BU376" s="125"/>
      <c r="BV376" s="125"/>
      <c r="BW376" s="125"/>
      <c r="BX376" s="125"/>
      <c r="BY376" s="125"/>
      <c r="BZ376" s="125"/>
      <c r="CA376" s="125"/>
      <c r="CB376" s="125"/>
      <c r="CC376" s="125"/>
      <c r="CD376" s="125"/>
      <c r="CE376" s="125"/>
      <c r="CF376" s="125"/>
      <c r="CG376" s="125"/>
      <c r="CH376" s="125"/>
      <c r="CI376" s="125"/>
      <c r="CJ376" s="125"/>
      <c r="CK376" s="125"/>
      <c r="CL376" s="125"/>
      <c r="CM376" s="125"/>
      <c r="CN376" s="125"/>
      <c r="CO376" s="125"/>
      <c r="CP376" s="125"/>
      <c r="CQ376" s="125"/>
      <c r="CR376" s="125"/>
      <c r="CS376" s="125"/>
      <c r="CT376" s="125"/>
      <c r="CU376" s="125"/>
      <c r="CV376" s="125"/>
      <c r="CW376" s="125"/>
      <c r="CX376" s="125"/>
      <c r="CY376" s="125"/>
      <c r="CZ376" s="125"/>
      <c r="DA376" s="125"/>
      <c r="DB376" s="125"/>
      <c r="DC376" s="125"/>
      <c r="DD376" s="125"/>
      <c r="DE376" s="125"/>
      <c r="DF376" s="125"/>
      <c r="DG376" s="125"/>
      <c r="DH376" s="125"/>
      <c r="DI376" s="125"/>
      <c r="DJ376" s="125"/>
      <c r="DK376" s="125"/>
      <c r="DL376" s="125"/>
      <c r="DM376" s="125"/>
      <c r="DN376" s="125"/>
      <c r="DO376" s="125"/>
      <c r="DP376" s="125"/>
      <c r="DQ376" s="125"/>
      <c r="DR376" s="125"/>
      <c r="DS376" s="125"/>
      <c r="DT376" s="125"/>
      <c r="DU376" s="125"/>
      <c r="DV376" s="125"/>
      <c r="DW376" s="125"/>
      <c r="DX376" s="125"/>
      <c r="DY376" s="125"/>
      <c r="DZ376" s="125"/>
      <c r="EA376" s="125"/>
      <c r="EB376" s="125"/>
      <c r="EC376" s="125"/>
      <c r="ED376" s="125"/>
      <c r="EE376" s="125"/>
      <c r="EF376" s="125"/>
      <c r="EG376" s="125"/>
      <c r="EH376" s="125"/>
      <c r="EI376" s="125"/>
      <c r="EJ376" s="125"/>
      <c r="EK376" s="125"/>
      <c r="EL376" s="125"/>
      <c r="EM376" s="125"/>
      <c r="EN376" s="125"/>
      <c r="EO376" s="125"/>
      <c r="EP376" s="125"/>
      <c r="EQ376" s="125"/>
      <c r="ER376" s="125"/>
      <c r="ES376" s="125"/>
      <c r="ET376" s="125"/>
      <c r="EU376" s="125"/>
      <c r="EV376" s="125"/>
      <c r="EW376" s="125"/>
      <c r="EX376" s="125"/>
      <c r="EY376" s="125"/>
      <c r="EZ376" s="125"/>
      <c r="FA376" s="125"/>
      <c r="FB376" s="125"/>
      <c r="FC376" s="125"/>
      <c r="FD376" s="125"/>
      <c r="FE376" s="125"/>
      <c r="FF376" s="125"/>
      <c r="FG376" s="125"/>
      <c r="FH376" s="125"/>
      <c r="FI376" s="125"/>
      <c r="FJ376" s="125"/>
      <c r="FK376" s="125"/>
      <c r="FL376" s="125"/>
      <c r="FM376" s="125"/>
      <c r="FN376" s="125"/>
      <c r="FO376" s="125"/>
      <c r="FP376" s="125"/>
      <c r="FQ376" s="125"/>
      <c r="FR376" s="125"/>
      <c r="FS376" s="125"/>
      <c r="FT376" s="125"/>
      <c r="FU376" s="125"/>
      <c r="FV376" s="125"/>
      <c r="FW376" s="125"/>
      <c r="FX376" s="125"/>
      <c r="FY376" s="125"/>
      <c r="FZ376" s="125"/>
      <c r="GA376" s="125"/>
      <c r="GB376" s="125"/>
      <c r="GC376" s="125"/>
      <c r="GD376" s="125"/>
      <c r="GE376" s="125"/>
      <c r="GF376" s="125"/>
      <c r="GG376" s="125"/>
      <c r="GH376" s="125"/>
      <c r="GI376" s="125"/>
      <c r="GJ376" s="125"/>
      <c r="GK376" s="125"/>
      <c r="GL376" s="125"/>
      <c r="GM376" s="125"/>
      <c r="GN376" s="125"/>
      <c r="GO376" s="125"/>
      <c r="GP376" s="125"/>
      <c r="GQ376" s="125"/>
      <c r="GR376" s="125"/>
      <c r="GS376" s="125"/>
    </row>
    <row r="377" spans="1:201" x14ac:dyDescent="0.25">
      <c r="C377" s="486" t="s">
        <v>318</v>
      </c>
      <c r="D377" s="27">
        <f>'2 уровень'!F1362</f>
        <v>0</v>
      </c>
      <c r="E377" s="27">
        <f>'2 уровень'!G1362</f>
        <v>0</v>
      </c>
      <c r="F377" s="27">
        <f>'2 уровень'!H1362</f>
        <v>24.913829787234043</v>
      </c>
      <c r="G377" s="130" t="e">
        <f>'2 уровень'!I1362</f>
        <v>#DIV/0!</v>
      </c>
      <c r="H377" s="144">
        <f>'2 уровень'!J1362</f>
        <v>0</v>
      </c>
      <c r="I377" s="144">
        <f>'2 уровень'!K1362</f>
        <v>0</v>
      </c>
      <c r="J377" s="139">
        <f>'2 уровень'!L1362</f>
        <v>0</v>
      </c>
      <c r="K377" s="139">
        <f>'2 уровень'!M1362</f>
        <v>0</v>
      </c>
      <c r="L377" s="139">
        <f>'2 уровень'!N1362</f>
        <v>0</v>
      </c>
      <c r="M377" s="139">
        <f>'2 уровень'!O1362</f>
        <v>0</v>
      </c>
      <c r="N377" s="139">
        <f>'2 уровень'!P1362</f>
        <v>0</v>
      </c>
      <c r="O377" s="139">
        <f>'2 уровень'!Q1362</f>
        <v>0</v>
      </c>
      <c r="P377" s="138">
        <f>'2 уровень'!R1362</f>
        <v>0</v>
      </c>
      <c r="Q377" s="138">
        <f>'2 уровень'!S1362</f>
        <v>0</v>
      </c>
      <c r="R377" s="138">
        <f>'2 уровень'!T1362</f>
        <v>0</v>
      </c>
      <c r="S377" s="138">
        <f>'2 уровень'!U1362</f>
        <v>0</v>
      </c>
      <c r="T377" s="138">
        <f>'2 уровень'!V1362</f>
        <v>0</v>
      </c>
      <c r="U377" s="138">
        <f>'2 уровень'!W1362</f>
        <v>0</v>
      </c>
      <c r="V377" s="138">
        <f>'2 уровень'!X1362</f>
        <v>0</v>
      </c>
      <c r="W377" s="138">
        <f>'2 уровень'!Y1362</f>
        <v>0</v>
      </c>
      <c r="X377" s="138">
        <f>'2 уровень'!Z1362</f>
        <v>0</v>
      </c>
      <c r="Y377" s="138">
        <f>'2 уровень'!AA1362</f>
        <v>0</v>
      </c>
      <c r="Z377" s="138">
        <f>'2 уровень'!AB1362</f>
        <v>0</v>
      </c>
      <c r="AA377" s="138">
        <f>'2 уровень'!AC1362</f>
        <v>0</v>
      </c>
      <c r="AB377" s="138">
        <f>'2 уровень'!AD1362</f>
        <v>0</v>
      </c>
      <c r="AC377" s="138">
        <f>'2 уровень'!AE1362</f>
        <v>0</v>
      </c>
      <c r="AD377" s="138"/>
      <c r="AE377" s="138"/>
      <c r="AF377" s="27">
        <f>'2 уровень'!AF1362</f>
        <v>0</v>
      </c>
      <c r="AG377" s="138">
        <f>'2 уровень'!AG1362</f>
        <v>0</v>
      </c>
      <c r="AH377" s="238"/>
      <c r="AI377" s="238"/>
      <c r="AJ377" s="535"/>
      <c r="AK377" s="125"/>
      <c r="AL377" s="125"/>
      <c r="AM377" s="125"/>
      <c r="AN377" s="125"/>
      <c r="AO377" s="125"/>
      <c r="AP377" s="125"/>
      <c r="AQ377" s="125"/>
      <c r="AR377" s="125"/>
      <c r="AS377" s="125"/>
      <c r="AT377" s="125"/>
      <c r="AU377" s="125"/>
      <c r="AV377" s="125"/>
      <c r="AW377" s="125"/>
      <c r="AX377" s="125"/>
      <c r="AY377" s="125"/>
      <c r="AZ377" s="125"/>
      <c r="BA377" s="125"/>
      <c r="BB377" s="125"/>
      <c r="BC377" s="125"/>
      <c r="BD377" s="125"/>
      <c r="BE377" s="125"/>
      <c r="BF377" s="125"/>
      <c r="BG377" s="125"/>
      <c r="BH377" s="125"/>
      <c r="BI377" s="125"/>
      <c r="BJ377" s="125"/>
      <c r="BK377" s="125"/>
      <c r="BL377" s="125"/>
      <c r="BM377" s="125"/>
      <c r="BN377" s="125"/>
      <c r="BO377" s="125"/>
      <c r="BP377" s="125"/>
      <c r="BQ377" s="125"/>
      <c r="BR377" s="125"/>
      <c r="BS377" s="125"/>
      <c r="BT377" s="125"/>
      <c r="BU377" s="125"/>
      <c r="BV377" s="125"/>
      <c r="BW377" s="125"/>
      <c r="BX377" s="125"/>
      <c r="BY377" s="125"/>
      <c r="BZ377" s="125"/>
      <c r="CA377" s="125"/>
      <c r="CB377" s="125"/>
      <c r="CC377" s="125"/>
      <c r="CD377" s="125"/>
      <c r="CE377" s="125"/>
      <c r="CF377" s="125"/>
      <c r="CG377" s="125"/>
      <c r="CH377" s="125"/>
      <c r="CI377" s="125"/>
      <c r="CJ377" s="125"/>
      <c r="CK377" s="125"/>
      <c r="CL377" s="125"/>
      <c r="CM377" s="125"/>
      <c r="CN377" s="125"/>
      <c r="CO377" s="125"/>
      <c r="CP377" s="125"/>
      <c r="CQ377" s="125"/>
      <c r="CR377" s="125"/>
      <c r="CS377" s="125"/>
      <c r="CT377" s="125"/>
      <c r="CU377" s="125"/>
      <c r="CV377" s="125"/>
      <c r="CW377" s="125"/>
      <c r="CX377" s="125"/>
      <c r="CY377" s="125"/>
      <c r="CZ377" s="125"/>
      <c r="DA377" s="125"/>
      <c r="DB377" s="125"/>
      <c r="DC377" s="125"/>
      <c r="DD377" s="125"/>
      <c r="DE377" s="125"/>
      <c r="DF377" s="125"/>
      <c r="DG377" s="125"/>
      <c r="DH377" s="125"/>
      <c r="DI377" s="125"/>
      <c r="DJ377" s="125"/>
      <c r="DK377" s="125"/>
      <c r="DL377" s="125"/>
      <c r="DM377" s="125"/>
      <c r="DN377" s="125"/>
      <c r="DO377" s="125"/>
      <c r="DP377" s="125"/>
      <c r="DQ377" s="125"/>
      <c r="DR377" s="125"/>
      <c r="DS377" s="125"/>
      <c r="DT377" s="125"/>
      <c r="DU377" s="125"/>
      <c r="DV377" s="125"/>
      <c r="DW377" s="125"/>
      <c r="DX377" s="125"/>
      <c r="DY377" s="125"/>
      <c r="DZ377" s="125"/>
      <c r="EA377" s="125"/>
      <c r="EB377" s="125"/>
      <c r="EC377" s="125"/>
      <c r="ED377" s="125"/>
      <c r="EE377" s="125"/>
      <c r="EF377" s="125"/>
      <c r="EG377" s="125"/>
      <c r="EH377" s="125"/>
      <c r="EI377" s="125"/>
      <c r="EJ377" s="125"/>
      <c r="EK377" s="125"/>
      <c r="EL377" s="125"/>
      <c r="EM377" s="125"/>
      <c r="EN377" s="125"/>
      <c r="EO377" s="125"/>
      <c r="EP377" s="125"/>
      <c r="EQ377" s="125"/>
      <c r="ER377" s="125"/>
      <c r="ES377" s="125"/>
      <c r="ET377" s="125"/>
      <c r="EU377" s="125"/>
      <c r="EV377" s="125"/>
      <c r="EW377" s="125"/>
      <c r="EX377" s="125"/>
      <c r="EY377" s="125"/>
      <c r="EZ377" s="125"/>
      <c r="FA377" s="125"/>
      <c r="FB377" s="125"/>
      <c r="FC377" s="125"/>
      <c r="FD377" s="125"/>
      <c r="FE377" s="125"/>
      <c r="FF377" s="125"/>
      <c r="FG377" s="125"/>
      <c r="FH377" s="125"/>
      <c r="FI377" s="125"/>
      <c r="FJ377" s="125"/>
      <c r="FK377" s="125"/>
      <c r="FL377" s="125"/>
      <c r="FM377" s="125"/>
      <c r="FN377" s="125"/>
      <c r="FO377" s="125"/>
      <c r="FP377" s="125"/>
      <c r="FQ377" s="125"/>
      <c r="FR377" s="125"/>
      <c r="FS377" s="125"/>
      <c r="FT377" s="125"/>
      <c r="FU377" s="125"/>
      <c r="FV377" s="125"/>
      <c r="FW377" s="125"/>
      <c r="FX377" s="125"/>
      <c r="FY377" s="125"/>
      <c r="FZ377" s="125"/>
      <c r="GA377" s="125"/>
      <c r="GB377" s="125"/>
      <c r="GC377" s="125"/>
      <c r="GD377" s="125"/>
      <c r="GE377" s="125"/>
      <c r="GF377" s="125"/>
      <c r="GG377" s="125"/>
      <c r="GH377" s="125"/>
      <c r="GI377" s="125"/>
      <c r="GJ377" s="125"/>
      <c r="GK377" s="125"/>
      <c r="GL377" s="125"/>
      <c r="GM377" s="125"/>
      <c r="GN377" s="125"/>
      <c r="GO377" s="125"/>
      <c r="GP377" s="125"/>
      <c r="GQ377" s="125"/>
      <c r="GR377" s="125"/>
      <c r="GS377" s="125"/>
    </row>
    <row r="378" spans="1:201" x14ac:dyDescent="0.25">
      <c r="C378" s="485" t="s">
        <v>327</v>
      </c>
      <c r="D378" s="27">
        <f>'2 уровень'!F1363</f>
        <v>0</v>
      </c>
      <c r="E378" s="27">
        <f>'2 уровень'!G1363</f>
        <v>0</v>
      </c>
      <c r="F378" s="27">
        <f>'2 уровень'!H1363</f>
        <v>0</v>
      </c>
      <c r="G378" s="130" t="e">
        <f>'2 уровень'!I1363</f>
        <v>#DIV/0!</v>
      </c>
      <c r="H378" s="144">
        <f>'2 уровень'!J1363</f>
        <v>0</v>
      </c>
      <c r="I378" s="144">
        <f>'2 уровень'!K1363</f>
        <v>0</v>
      </c>
      <c r="J378" s="139">
        <f>'2 уровень'!L1363</f>
        <v>0</v>
      </c>
      <c r="K378" s="139">
        <f>'2 уровень'!M1363</f>
        <v>0</v>
      </c>
      <c r="L378" s="139">
        <f>'2 уровень'!N1363</f>
        <v>0</v>
      </c>
      <c r="M378" s="139">
        <f>'2 уровень'!O1363</f>
        <v>0</v>
      </c>
      <c r="N378" s="139">
        <f>'2 уровень'!P1363</f>
        <v>0</v>
      </c>
      <c r="O378" s="139">
        <f>'2 уровень'!Q1363</f>
        <v>0</v>
      </c>
      <c r="P378" s="27">
        <f>'2 уровень'!R1363</f>
        <v>0</v>
      </c>
      <c r="Q378" s="27">
        <f>'2 уровень'!S1363</f>
        <v>0</v>
      </c>
      <c r="R378" s="27">
        <f>'2 уровень'!T1363</f>
        <v>0</v>
      </c>
      <c r="S378" s="27">
        <f>'2 уровень'!U1363</f>
        <v>0</v>
      </c>
      <c r="T378" s="27">
        <f>'2 уровень'!V1363</f>
        <v>0</v>
      </c>
      <c r="U378" s="27">
        <f>'2 уровень'!W1363</f>
        <v>0</v>
      </c>
      <c r="V378" s="27">
        <f>'2 уровень'!X1363</f>
        <v>0</v>
      </c>
      <c r="W378" s="27">
        <f>'2 уровень'!Y1363</f>
        <v>0</v>
      </c>
      <c r="X378" s="27">
        <f>'2 уровень'!Z1363</f>
        <v>0</v>
      </c>
      <c r="Y378" s="27">
        <f>'2 уровень'!AA1363</f>
        <v>0</v>
      </c>
      <c r="Z378" s="27">
        <f>'2 уровень'!AB1363</f>
        <v>0</v>
      </c>
      <c r="AA378" s="27">
        <f>'2 уровень'!AC1363</f>
        <v>0</v>
      </c>
      <c r="AB378" s="27">
        <f>'2 уровень'!AD1363</f>
        <v>0</v>
      </c>
      <c r="AC378" s="27">
        <f>'2 уровень'!AE1363</f>
        <v>0</v>
      </c>
      <c r="AD378" s="138"/>
      <c r="AE378" s="138"/>
      <c r="AF378" s="27">
        <f>'2 уровень'!AF1363</f>
        <v>0</v>
      </c>
      <c r="AG378" s="138">
        <f>'2 уровень'!AG1363</f>
        <v>0</v>
      </c>
      <c r="AH378" s="238"/>
      <c r="AI378" s="238"/>
      <c r="AJ378" s="535"/>
      <c r="AK378" s="125"/>
      <c r="AL378" s="125"/>
      <c r="AM378" s="125"/>
      <c r="AN378" s="125"/>
      <c r="AO378" s="125"/>
      <c r="AP378" s="125"/>
      <c r="AQ378" s="125"/>
      <c r="AR378" s="125"/>
      <c r="AS378" s="125"/>
      <c r="AT378" s="125"/>
      <c r="AU378" s="125"/>
      <c r="AV378" s="125"/>
      <c r="AW378" s="125"/>
      <c r="AX378" s="125"/>
      <c r="AY378" s="125"/>
      <c r="AZ378" s="125"/>
      <c r="BA378" s="125"/>
      <c r="BB378" s="125"/>
      <c r="BC378" s="125"/>
      <c r="BD378" s="125"/>
      <c r="BE378" s="125"/>
      <c r="BF378" s="125"/>
      <c r="BG378" s="125"/>
      <c r="BH378" s="125"/>
      <c r="BI378" s="125"/>
      <c r="BJ378" s="125"/>
      <c r="BK378" s="125"/>
      <c r="BL378" s="125"/>
      <c r="BM378" s="125"/>
      <c r="BN378" s="125"/>
      <c r="BO378" s="125"/>
      <c r="BP378" s="125"/>
      <c r="BQ378" s="125"/>
      <c r="BR378" s="125"/>
      <c r="BS378" s="125"/>
      <c r="BT378" s="125"/>
      <c r="BU378" s="125"/>
      <c r="BV378" s="125"/>
      <c r="BW378" s="125"/>
      <c r="BX378" s="125"/>
      <c r="BY378" s="125"/>
      <c r="BZ378" s="125"/>
      <c r="CA378" s="125"/>
      <c r="CB378" s="125"/>
      <c r="CC378" s="125"/>
      <c r="CD378" s="125"/>
      <c r="CE378" s="125"/>
      <c r="CF378" s="125"/>
      <c r="CG378" s="125"/>
      <c r="CH378" s="125"/>
      <c r="CI378" s="125"/>
      <c r="CJ378" s="125"/>
      <c r="CK378" s="125"/>
      <c r="CL378" s="125"/>
      <c r="CM378" s="125"/>
      <c r="CN378" s="125"/>
      <c r="CO378" s="125"/>
      <c r="CP378" s="125"/>
      <c r="CQ378" s="125"/>
      <c r="CR378" s="125"/>
      <c r="CS378" s="125"/>
      <c r="CT378" s="125"/>
      <c r="CU378" s="125"/>
      <c r="CV378" s="125"/>
      <c r="CW378" s="125"/>
      <c r="CX378" s="125"/>
      <c r="CY378" s="125"/>
      <c r="CZ378" s="125"/>
      <c r="DA378" s="125"/>
      <c r="DB378" s="125"/>
      <c r="DC378" s="125"/>
      <c r="DD378" s="125"/>
      <c r="DE378" s="125"/>
      <c r="DF378" s="125"/>
      <c r="DG378" s="125"/>
      <c r="DH378" s="125"/>
      <c r="DI378" s="125"/>
      <c r="DJ378" s="125"/>
      <c r="DK378" s="125"/>
      <c r="DL378" s="125"/>
      <c r="DM378" s="125"/>
      <c r="DN378" s="125"/>
      <c r="DO378" s="125"/>
      <c r="DP378" s="125"/>
      <c r="DQ378" s="125"/>
      <c r="DR378" s="125"/>
      <c r="DS378" s="125"/>
      <c r="DT378" s="125"/>
      <c r="DU378" s="125"/>
      <c r="DV378" s="125"/>
      <c r="DW378" s="125"/>
      <c r="DX378" s="125"/>
      <c r="DY378" s="125"/>
      <c r="DZ378" s="125"/>
      <c r="EA378" s="125"/>
      <c r="EB378" s="125"/>
      <c r="EC378" s="125"/>
      <c r="ED378" s="125"/>
      <c r="EE378" s="125"/>
      <c r="EF378" s="125"/>
      <c r="EG378" s="125"/>
      <c r="EH378" s="125"/>
      <c r="EI378" s="125"/>
      <c r="EJ378" s="125"/>
      <c r="EK378" s="125"/>
      <c r="EL378" s="125"/>
      <c r="EM378" s="125"/>
      <c r="EN378" s="125"/>
      <c r="EO378" s="125"/>
      <c r="EP378" s="125"/>
      <c r="EQ378" s="125"/>
      <c r="ER378" s="125"/>
      <c r="ES378" s="125"/>
      <c r="ET378" s="125"/>
      <c r="EU378" s="125"/>
      <c r="EV378" s="125"/>
      <c r="EW378" s="125"/>
      <c r="EX378" s="125"/>
      <c r="EY378" s="125"/>
      <c r="EZ378" s="125"/>
      <c r="FA378" s="125"/>
      <c r="FB378" s="125"/>
      <c r="FC378" s="125"/>
      <c r="FD378" s="125"/>
      <c r="FE378" s="125"/>
      <c r="FF378" s="125"/>
      <c r="FG378" s="125"/>
      <c r="FH378" s="125"/>
      <c r="FI378" s="125"/>
      <c r="FJ378" s="125"/>
      <c r="FK378" s="125"/>
      <c r="FL378" s="125"/>
      <c r="FM378" s="125"/>
      <c r="FN378" s="125"/>
      <c r="FO378" s="125"/>
      <c r="FP378" s="125"/>
      <c r="FQ378" s="125"/>
      <c r="FR378" s="125"/>
      <c r="FS378" s="125"/>
      <c r="FT378" s="125"/>
      <c r="FU378" s="125"/>
      <c r="FV378" s="125"/>
      <c r="FW378" s="125"/>
      <c r="FX378" s="125"/>
      <c r="FY378" s="125"/>
      <c r="FZ378" s="125"/>
      <c r="GA378" s="125"/>
      <c r="GB378" s="125"/>
      <c r="GC378" s="125"/>
      <c r="GD378" s="125"/>
      <c r="GE378" s="125"/>
      <c r="GF378" s="125"/>
      <c r="GG378" s="125"/>
      <c r="GH378" s="125"/>
      <c r="GI378" s="125"/>
      <c r="GJ378" s="125"/>
      <c r="GK378" s="125"/>
      <c r="GL378" s="125"/>
      <c r="GM378" s="125"/>
      <c r="GN378" s="125"/>
      <c r="GO378" s="125"/>
      <c r="GP378" s="125"/>
      <c r="GQ378" s="125"/>
      <c r="GR378" s="125"/>
      <c r="GS378" s="125"/>
    </row>
    <row r="379" spans="1:201" x14ac:dyDescent="0.25">
      <c r="C379" s="485" t="s">
        <v>328</v>
      </c>
      <c r="D379" s="27">
        <f>'2 уровень'!F1364</f>
        <v>0</v>
      </c>
      <c r="E379" s="27">
        <f>'2 уровень'!G1364</f>
        <v>0</v>
      </c>
      <c r="F379" s="27">
        <f>'2 уровень'!H1364</f>
        <v>24.913829787234043</v>
      </c>
      <c r="G379" s="130" t="e">
        <f>'2 уровень'!I1364</f>
        <v>#DIV/0!</v>
      </c>
      <c r="H379" s="144">
        <f>'2 уровень'!J1364</f>
        <v>0</v>
      </c>
      <c r="I379" s="144">
        <f>'2 уровень'!K1364</f>
        <v>0</v>
      </c>
      <c r="J379" s="139">
        <f>'2 уровень'!L1364</f>
        <v>0</v>
      </c>
      <c r="K379" s="139">
        <f>'2 уровень'!M1364</f>
        <v>0</v>
      </c>
      <c r="L379" s="139">
        <f>'2 уровень'!N1364</f>
        <v>0</v>
      </c>
      <c r="M379" s="139">
        <f>'2 уровень'!O1364</f>
        <v>0</v>
      </c>
      <c r="N379" s="139">
        <f>'2 уровень'!P1364</f>
        <v>0</v>
      </c>
      <c r="O379" s="139">
        <f>'2 уровень'!Q1364</f>
        <v>0</v>
      </c>
      <c r="P379" s="138">
        <f>'2 уровень'!R1364</f>
        <v>0</v>
      </c>
      <c r="Q379" s="138">
        <f>'2 уровень'!S1364</f>
        <v>0</v>
      </c>
      <c r="R379" s="138">
        <f>'2 уровень'!T1364</f>
        <v>0</v>
      </c>
      <c r="S379" s="138">
        <f>'2 уровень'!U1364</f>
        <v>0</v>
      </c>
      <c r="T379" s="138">
        <f>'2 уровень'!V1364</f>
        <v>0</v>
      </c>
      <c r="U379" s="138">
        <f>'2 уровень'!W1364</f>
        <v>0</v>
      </c>
      <c r="V379" s="138">
        <f>'2 уровень'!X1364</f>
        <v>0</v>
      </c>
      <c r="W379" s="138">
        <f>'2 уровень'!Y1364</f>
        <v>0</v>
      </c>
      <c r="X379" s="138">
        <f>'2 уровень'!Z1364</f>
        <v>0</v>
      </c>
      <c r="Y379" s="138">
        <f>'2 уровень'!AA1364</f>
        <v>0</v>
      </c>
      <c r="Z379" s="138">
        <f>'2 уровень'!AB1364</f>
        <v>0</v>
      </c>
      <c r="AA379" s="138">
        <f>'2 уровень'!AC1364</f>
        <v>0</v>
      </c>
      <c r="AB379" s="138">
        <f>'2 уровень'!AD1364</f>
        <v>0</v>
      </c>
      <c r="AC379" s="138">
        <f>'2 уровень'!AE1364</f>
        <v>0</v>
      </c>
      <c r="AD379" s="138"/>
      <c r="AE379" s="138"/>
      <c r="AF379" s="27">
        <f>'2 уровень'!AF1364</f>
        <v>0</v>
      </c>
      <c r="AG379" s="138">
        <f>'2 уровень'!AG1364</f>
        <v>0</v>
      </c>
      <c r="AH379" s="238"/>
      <c r="AI379" s="238"/>
      <c r="AJ379" s="535"/>
      <c r="AK379" s="125"/>
      <c r="AL379" s="125"/>
      <c r="AM379" s="125"/>
      <c r="AN379" s="125"/>
      <c r="AO379" s="125"/>
      <c r="AP379" s="125"/>
      <c r="AQ379" s="125"/>
      <c r="AR379" s="125"/>
      <c r="AS379" s="125"/>
      <c r="AT379" s="125"/>
      <c r="AU379" s="125"/>
      <c r="AV379" s="125"/>
      <c r="AW379" s="125"/>
      <c r="AX379" s="125"/>
      <c r="AY379" s="125"/>
      <c r="AZ379" s="125"/>
      <c r="BA379" s="125"/>
      <c r="BB379" s="125"/>
      <c r="BC379" s="125"/>
      <c r="BD379" s="125"/>
      <c r="BE379" s="125"/>
      <c r="BF379" s="125"/>
      <c r="BG379" s="125"/>
      <c r="BH379" s="125"/>
      <c r="BI379" s="125"/>
      <c r="BJ379" s="125"/>
      <c r="BK379" s="125"/>
      <c r="BL379" s="125"/>
      <c r="BM379" s="125"/>
      <c r="BN379" s="125"/>
      <c r="BO379" s="125"/>
      <c r="BP379" s="125"/>
      <c r="BQ379" s="125"/>
      <c r="BR379" s="125"/>
      <c r="BS379" s="125"/>
      <c r="BT379" s="125"/>
      <c r="BU379" s="125"/>
      <c r="BV379" s="125"/>
      <c r="BW379" s="125"/>
      <c r="BX379" s="125"/>
      <c r="BY379" s="125"/>
      <c r="BZ379" s="125"/>
      <c r="CA379" s="125"/>
      <c r="CB379" s="125"/>
      <c r="CC379" s="125"/>
      <c r="CD379" s="125"/>
      <c r="CE379" s="125"/>
      <c r="CF379" s="125"/>
      <c r="CG379" s="125"/>
      <c r="CH379" s="125"/>
      <c r="CI379" s="125"/>
      <c r="CJ379" s="125"/>
      <c r="CK379" s="125"/>
      <c r="CL379" s="125"/>
      <c r="CM379" s="125"/>
      <c r="CN379" s="125"/>
      <c r="CO379" s="125"/>
      <c r="CP379" s="125"/>
      <c r="CQ379" s="125"/>
      <c r="CR379" s="125"/>
      <c r="CS379" s="125"/>
      <c r="CT379" s="125"/>
      <c r="CU379" s="125"/>
      <c r="CV379" s="125"/>
      <c r="CW379" s="125"/>
      <c r="CX379" s="125"/>
      <c r="CY379" s="125"/>
      <c r="CZ379" s="125"/>
      <c r="DA379" s="125"/>
      <c r="DB379" s="125"/>
      <c r="DC379" s="125"/>
      <c r="DD379" s="125"/>
      <c r="DE379" s="125"/>
      <c r="DF379" s="125"/>
      <c r="DG379" s="125"/>
      <c r="DH379" s="125"/>
      <c r="DI379" s="125"/>
      <c r="DJ379" s="125"/>
      <c r="DK379" s="125"/>
      <c r="DL379" s="125"/>
      <c r="DM379" s="125"/>
      <c r="DN379" s="125"/>
      <c r="DO379" s="125"/>
      <c r="DP379" s="125"/>
      <c r="DQ379" s="125"/>
      <c r="DR379" s="125"/>
      <c r="DS379" s="125"/>
      <c r="DT379" s="125"/>
      <c r="DU379" s="125"/>
      <c r="DV379" s="125"/>
      <c r="DW379" s="125"/>
      <c r="DX379" s="125"/>
      <c r="DY379" s="125"/>
      <c r="DZ379" s="125"/>
      <c r="EA379" s="125"/>
      <c r="EB379" s="125"/>
      <c r="EC379" s="125"/>
      <c r="ED379" s="125"/>
      <c r="EE379" s="125"/>
      <c r="EF379" s="125"/>
      <c r="EG379" s="125"/>
      <c r="EH379" s="125"/>
      <c r="EI379" s="125"/>
      <c r="EJ379" s="125"/>
      <c r="EK379" s="125"/>
      <c r="EL379" s="125"/>
      <c r="EM379" s="125"/>
      <c r="EN379" s="125"/>
      <c r="EO379" s="125"/>
      <c r="EP379" s="125"/>
      <c r="EQ379" s="125"/>
      <c r="ER379" s="125"/>
      <c r="ES379" s="125"/>
      <c r="ET379" s="125"/>
      <c r="EU379" s="125"/>
      <c r="EV379" s="125"/>
      <c r="EW379" s="125"/>
      <c r="EX379" s="125"/>
      <c r="EY379" s="125"/>
      <c r="EZ379" s="125"/>
      <c r="FA379" s="125"/>
      <c r="FB379" s="125"/>
      <c r="FC379" s="125"/>
      <c r="FD379" s="125"/>
      <c r="FE379" s="125"/>
      <c r="FF379" s="125"/>
      <c r="FG379" s="125"/>
      <c r="FH379" s="125"/>
      <c r="FI379" s="125"/>
      <c r="FJ379" s="125"/>
      <c r="FK379" s="125"/>
      <c r="FL379" s="125"/>
      <c r="FM379" s="125"/>
      <c r="FN379" s="125"/>
      <c r="FO379" s="125"/>
      <c r="FP379" s="125"/>
      <c r="FQ379" s="125"/>
      <c r="FR379" s="125"/>
      <c r="FS379" s="125"/>
      <c r="FT379" s="125"/>
      <c r="FU379" s="125"/>
      <c r="FV379" s="125"/>
      <c r="FW379" s="125"/>
      <c r="FX379" s="125"/>
      <c r="FY379" s="125"/>
      <c r="FZ379" s="125"/>
      <c r="GA379" s="125"/>
      <c r="GB379" s="125"/>
      <c r="GC379" s="125"/>
      <c r="GD379" s="125"/>
      <c r="GE379" s="125"/>
      <c r="GF379" s="125"/>
      <c r="GG379" s="125"/>
      <c r="GH379" s="125"/>
      <c r="GI379" s="125"/>
      <c r="GJ379" s="125"/>
      <c r="GK379" s="125"/>
      <c r="GL379" s="125"/>
      <c r="GM379" s="125"/>
      <c r="GN379" s="125"/>
      <c r="GO379" s="125"/>
      <c r="GP379" s="125"/>
      <c r="GQ379" s="125"/>
      <c r="GR379" s="125"/>
      <c r="GS379" s="125"/>
    </row>
    <row r="380" spans="1:201" x14ac:dyDescent="0.25">
      <c r="C380" s="488" t="s">
        <v>329</v>
      </c>
      <c r="D380" s="27">
        <f>'2 уровень'!F1365</f>
        <v>0</v>
      </c>
      <c r="E380" s="27">
        <f>'2 уровень'!G1365</f>
        <v>0</v>
      </c>
      <c r="F380" s="27">
        <f>'2 уровень'!H1365</f>
        <v>234.19000000000003</v>
      </c>
      <c r="G380" s="130" t="e">
        <f>'2 уровень'!I1365</f>
        <v>#DIV/0!</v>
      </c>
      <c r="H380" s="144">
        <f>'2 уровень'!J1365</f>
        <v>0</v>
      </c>
      <c r="I380" s="144">
        <f>'2 уровень'!K1365</f>
        <v>0</v>
      </c>
      <c r="J380" s="139">
        <f>'2 уровень'!L1365</f>
        <v>0</v>
      </c>
      <c r="K380" s="139">
        <f>'2 уровень'!M1365</f>
        <v>0</v>
      </c>
      <c r="L380" s="139">
        <f>'2 уровень'!N1365</f>
        <v>0</v>
      </c>
      <c r="M380" s="139">
        <f>'2 уровень'!O1365</f>
        <v>0</v>
      </c>
      <c r="N380" s="139">
        <f>'2 уровень'!P1365</f>
        <v>0</v>
      </c>
      <c r="O380" s="139">
        <f>'2 уровень'!Q1365</f>
        <v>0</v>
      </c>
      <c r="P380" s="138">
        <f>'2 уровень'!R1365</f>
        <v>0</v>
      </c>
      <c r="Q380" s="138">
        <f>'2 уровень'!S1365</f>
        <v>0</v>
      </c>
      <c r="R380" s="138">
        <f>'2 уровень'!T1365</f>
        <v>0</v>
      </c>
      <c r="S380" s="138">
        <f>'2 уровень'!U1365</f>
        <v>0</v>
      </c>
      <c r="T380" s="138">
        <f>'2 уровень'!V1365</f>
        <v>0</v>
      </c>
      <c r="U380" s="138">
        <f>'2 уровень'!W1365</f>
        <v>0</v>
      </c>
      <c r="V380" s="138">
        <f>'2 уровень'!X1365</f>
        <v>0</v>
      </c>
      <c r="W380" s="138">
        <f>'2 уровень'!Y1365</f>
        <v>0</v>
      </c>
      <c r="X380" s="138">
        <f>'2 уровень'!Z1365</f>
        <v>0</v>
      </c>
      <c r="Y380" s="138">
        <f>'2 уровень'!AA1365</f>
        <v>0</v>
      </c>
      <c r="Z380" s="138">
        <f>'2 уровень'!AB1365</f>
        <v>0</v>
      </c>
      <c r="AA380" s="138">
        <f>'2 уровень'!AC1365</f>
        <v>0</v>
      </c>
      <c r="AB380" s="138">
        <f>'2 уровень'!AD1365</f>
        <v>0</v>
      </c>
      <c r="AC380" s="138">
        <f>'2 уровень'!AE1365</f>
        <v>0</v>
      </c>
      <c r="AD380" s="138"/>
      <c r="AE380" s="138"/>
      <c r="AF380" s="27">
        <f>'2 уровень'!AF1365</f>
        <v>0</v>
      </c>
      <c r="AG380" s="138">
        <f>'2 уровень'!AG1365</f>
        <v>0</v>
      </c>
      <c r="AH380" s="238"/>
      <c r="AI380" s="238"/>
      <c r="AJ380" s="535"/>
      <c r="AK380" s="125"/>
      <c r="AL380" s="125"/>
      <c r="AM380" s="125"/>
      <c r="AN380" s="125"/>
      <c r="AO380" s="125"/>
      <c r="AP380" s="125"/>
      <c r="AQ380" s="125"/>
      <c r="AR380" s="125"/>
      <c r="AS380" s="125"/>
      <c r="AT380" s="125"/>
      <c r="AU380" s="125"/>
      <c r="AV380" s="125"/>
      <c r="AW380" s="125"/>
      <c r="AX380" s="125"/>
      <c r="AY380" s="125"/>
      <c r="AZ380" s="125"/>
      <c r="BA380" s="125"/>
      <c r="BB380" s="125"/>
      <c r="BC380" s="125"/>
      <c r="BD380" s="125"/>
      <c r="BE380" s="125"/>
      <c r="BF380" s="125"/>
      <c r="BG380" s="125"/>
      <c r="BH380" s="125"/>
      <c r="BI380" s="125"/>
      <c r="BJ380" s="125"/>
      <c r="BK380" s="125"/>
      <c r="BL380" s="125"/>
      <c r="BM380" s="125"/>
      <c r="BN380" s="125"/>
      <c r="BO380" s="125"/>
      <c r="BP380" s="125"/>
      <c r="BQ380" s="125"/>
      <c r="BR380" s="125"/>
      <c r="BS380" s="125"/>
      <c r="BT380" s="125"/>
      <c r="BU380" s="125"/>
      <c r="BV380" s="125"/>
      <c r="BW380" s="125"/>
      <c r="BX380" s="125"/>
      <c r="BY380" s="125"/>
      <c r="BZ380" s="125"/>
      <c r="CA380" s="125"/>
      <c r="CB380" s="125"/>
      <c r="CC380" s="125"/>
      <c r="CD380" s="125"/>
      <c r="CE380" s="125"/>
      <c r="CF380" s="125"/>
      <c r="CG380" s="125"/>
      <c r="CH380" s="125"/>
      <c r="CI380" s="125"/>
      <c r="CJ380" s="125"/>
      <c r="CK380" s="125"/>
      <c r="CL380" s="125"/>
      <c r="CM380" s="125"/>
      <c r="CN380" s="125"/>
      <c r="CO380" s="125"/>
      <c r="CP380" s="125"/>
      <c r="CQ380" s="125"/>
      <c r="CR380" s="125"/>
      <c r="CS380" s="125"/>
      <c r="CT380" s="125"/>
      <c r="CU380" s="125"/>
      <c r="CV380" s="125"/>
      <c r="CW380" s="125"/>
      <c r="CX380" s="125"/>
      <c r="CY380" s="125"/>
      <c r="CZ380" s="125"/>
      <c r="DA380" s="125"/>
      <c r="DB380" s="125"/>
      <c r="DC380" s="125"/>
      <c r="DD380" s="125"/>
      <c r="DE380" s="125"/>
      <c r="DF380" s="125"/>
      <c r="DG380" s="125"/>
      <c r="DH380" s="125"/>
      <c r="DI380" s="125"/>
      <c r="DJ380" s="125"/>
      <c r="DK380" s="125"/>
      <c r="DL380" s="125"/>
      <c r="DM380" s="125"/>
      <c r="DN380" s="125"/>
      <c r="DO380" s="125"/>
      <c r="DP380" s="125"/>
      <c r="DQ380" s="125"/>
      <c r="DR380" s="125"/>
      <c r="DS380" s="125"/>
      <c r="DT380" s="125"/>
      <c r="DU380" s="125"/>
      <c r="DV380" s="125"/>
      <c r="DW380" s="125"/>
      <c r="DX380" s="125"/>
      <c r="DY380" s="125"/>
      <c r="DZ380" s="125"/>
      <c r="EA380" s="125"/>
      <c r="EB380" s="125"/>
      <c r="EC380" s="125"/>
      <c r="ED380" s="125"/>
      <c r="EE380" s="125"/>
      <c r="EF380" s="125"/>
      <c r="EG380" s="125"/>
      <c r="EH380" s="125"/>
      <c r="EI380" s="125"/>
      <c r="EJ380" s="125"/>
      <c r="EK380" s="125"/>
      <c r="EL380" s="125"/>
      <c r="EM380" s="125"/>
      <c r="EN380" s="125"/>
      <c r="EO380" s="125"/>
      <c r="EP380" s="125"/>
      <c r="EQ380" s="125"/>
      <c r="ER380" s="125"/>
      <c r="ES380" s="125"/>
      <c r="ET380" s="125"/>
      <c r="EU380" s="125"/>
      <c r="EV380" s="125"/>
      <c r="EW380" s="125"/>
      <c r="EX380" s="125"/>
      <c r="EY380" s="125"/>
      <c r="EZ380" s="125"/>
      <c r="FA380" s="125"/>
      <c r="FB380" s="125"/>
      <c r="FC380" s="125"/>
      <c r="FD380" s="125"/>
      <c r="FE380" s="125"/>
      <c r="FF380" s="125"/>
      <c r="FG380" s="125"/>
      <c r="FH380" s="125"/>
      <c r="FI380" s="125"/>
      <c r="FJ380" s="125"/>
      <c r="FK380" s="125"/>
      <c r="FL380" s="125"/>
      <c r="FM380" s="125"/>
      <c r="FN380" s="125"/>
      <c r="FO380" s="125"/>
      <c r="FP380" s="125"/>
      <c r="FQ380" s="125"/>
      <c r="FR380" s="125"/>
      <c r="FS380" s="125"/>
      <c r="FT380" s="125"/>
      <c r="FU380" s="125"/>
      <c r="FV380" s="125"/>
      <c r="FW380" s="125"/>
      <c r="FX380" s="125"/>
      <c r="FY380" s="125"/>
      <c r="FZ380" s="125"/>
      <c r="GA380" s="125"/>
      <c r="GB380" s="125"/>
      <c r="GC380" s="125"/>
      <c r="GD380" s="125"/>
      <c r="GE380" s="125"/>
      <c r="GF380" s="125"/>
      <c r="GG380" s="125"/>
      <c r="GH380" s="125"/>
      <c r="GI380" s="125"/>
      <c r="GJ380" s="125"/>
      <c r="GK380" s="125"/>
      <c r="GL380" s="125"/>
      <c r="GM380" s="125"/>
      <c r="GN380" s="125"/>
      <c r="GO380" s="125"/>
      <c r="GP380" s="125"/>
      <c r="GQ380" s="125"/>
      <c r="GR380" s="125"/>
      <c r="GS380" s="125"/>
    </row>
    <row r="381" spans="1:201" x14ac:dyDescent="0.25">
      <c r="A381" s="17">
        <v>1</v>
      </c>
      <c r="C381" s="488" t="s">
        <v>553</v>
      </c>
      <c r="D381" s="27">
        <f>'2 уровень'!F1366</f>
        <v>0</v>
      </c>
      <c r="E381" s="27">
        <f>'2 уровень'!G1366</f>
        <v>0</v>
      </c>
      <c r="F381" s="27">
        <f>'2 уровень'!H1366</f>
        <v>0</v>
      </c>
      <c r="G381" s="130" t="e">
        <f>'2 уровень'!I1366</f>
        <v>#DIV/0!</v>
      </c>
      <c r="H381" s="144">
        <f>'2 уровень'!J1366</f>
        <v>0</v>
      </c>
      <c r="I381" s="144">
        <f>'2 уровень'!K1366</f>
        <v>0</v>
      </c>
      <c r="J381" s="139">
        <f>'2 уровень'!L1366</f>
        <v>0</v>
      </c>
      <c r="K381" s="139">
        <f>'2 уровень'!M1366</f>
        <v>0</v>
      </c>
      <c r="L381" s="139">
        <f>'2 уровень'!N1366</f>
        <v>0</v>
      </c>
      <c r="M381" s="139">
        <f>'2 уровень'!O1366</f>
        <v>0</v>
      </c>
      <c r="N381" s="139">
        <f>'2 уровень'!P1366</f>
        <v>0</v>
      </c>
      <c r="O381" s="139">
        <f>'2 уровень'!Q1366</f>
        <v>0</v>
      </c>
      <c r="P381" s="138">
        <f>'2 уровень'!R1366</f>
        <v>0</v>
      </c>
      <c r="Q381" s="138">
        <f>'2 уровень'!S1366</f>
        <v>0</v>
      </c>
      <c r="R381" s="138">
        <f>'2 уровень'!T1366</f>
        <v>0</v>
      </c>
      <c r="S381" s="138">
        <f>'2 уровень'!U1366</f>
        <v>0</v>
      </c>
      <c r="T381" s="138">
        <f>'2 уровень'!V1366</f>
        <v>0</v>
      </c>
      <c r="U381" s="138">
        <f>'2 уровень'!W1366</f>
        <v>0</v>
      </c>
      <c r="V381" s="138">
        <f>'2 уровень'!X1366</f>
        <v>0</v>
      </c>
      <c r="W381" s="138">
        <f>'2 уровень'!Y1366</f>
        <v>0</v>
      </c>
      <c r="X381" s="138">
        <f>'2 уровень'!Z1366</f>
        <v>0</v>
      </c>
      <c r="Y381" s="138">
        <f>'2 уровень'!AA1366</f>
        <v>0</v>
      </c>
      <c r="Z381" s="138">
        <f>'2 уровень'!AB1366</f>
        <v>0</v>
      </c>
      <c r="AA381" s="138">
        <f>'2 уровень'!AC1366</f>
        <v>0</v>
      </c>
      <c r="AB381" s="138">
        <f>'2 уровень'!AD1366</f>
        <v>0</v>
      </c>
      <c r="AC381" s="138">
        <f>'2 уровень'!AE1366</f>
        <v>0</v>
      </c>
      <c r="AD381" s="138"/>
      <c r="AE381" s="138"/>
      <c r="AF381" s="27">
        <f>'2 уровень'!AF1366</f>
        <v>0</v>
      </c>
      <c r="AG381" s="138">
        <f>'2 уровень'!AG1366</f>
        <v>0</v>
      </c>
      <c r="AH381" s="238"/>
      <c r="AI381" s="238"/>
      <c r="AJ381" s="535"/>
      <c r="AK381" s="125"/>
      <c r="AL381" s="125"/>
      <c r="AM381" s="125"/>
      <c r="AN381" s="125"/>
      <c r="AO381" s="125"/>
      <c r="AP381" s="125"/>
      <c r="AQ381" s="125"/>
      <c r="AR381" s="125"/>
      <c r="AS381" s="125"/>
      <c r="AT381" s="125"/>
      <c r="AU381" s="125"/>
      <c r="AV381" s="125"/>
      <c r="AW381" s="125"/>
      <c r="AX381" s="125"/>
      <c r="AY381" s="125"/>
      <c r="AZ381" s="125"/>
      <c r="BA381" s="125"/>
      <c r="BB381" s="125"/>
      <c r="BC381" s="125"/>
      <c r="BD381" s="125"/>
      <c r="BE381" s="125"/>
      <c r="BF381" s="125"/>
      <c r="BG381" s="125"/>
      <c r="BH381" s="125"/>
      <c r="BI381" s="125"/>
      <c r="BJ381" s="125"/>
      <c r="BK381" s="125"/>
      <c r="BL381" s="125"/>
      <c r="BM381" s="125"/>
      <c r="BN381" s="125"/>
      <c r="BO381" s="125"/>
      <c r="BP381" s="125"/>
      <c r="BQ381" s="125"/>
      <c r="BR381" s="125"/>
      <c r="BS381" s="125"/>
      <c r="BT381" s="125"/>
      <c r="BU381" s="125"/>
      <c r="BV381" s="125"/>
      <c r="BW381" s="125"/>
      <c r="BX381" s="125"/>
      <c r="BY381" s="125"/>
      <c r="BZ381" s="125"/>
      <c r="CA381" s="125"/>
      <c r="CB381" s="125"/>
      <c r="CC381" s="125"/>
      <c r="CD381" s="125"/>
      <c r="CE381" s="125"/>
      <c r="CF381" s="125"/>
      <c r="CG381" s="125"/>
      <c r="CH381" s="125"/>
      <c r="CI381" s="125"/>
      <c r="CJ381" s="125"/>
      <c r="CK381" s="125"/>
      <c r="CL381" s="125"/>
      <c r="CM381" s="125"/>
      <c r="CN381" s="125"/>
      <c r="CO381" s="125"/>
      <c r="CP381" s="125"/>
      <c r="CQ381" s="125"/>
      <c r="CR381" s="125"/>
      <c r="CS381" s="125"/>
      <c r="CT381" s="125"/>
      <c r="CU381" s="125"/>
      <c r="CV381" s="125"/>
      <c r="CW381" s="125"/>
      <c r="CX381" s="125"/>
      <c r="CY381" s="125"/>
      <c r="CZ381" s="125"/>
      <c r="DA381" s="125"/>
      <c r="DB381" s="125"/>
      <c r="DC381" s="125"/>
      <c r="DD381" s="125"/>
      <c r="DE381" s="125"/>
      <c r="DF381" s="125"/>
      <c r="DG381" s="125"/>
      <c r="DH381" s="125"/>
      <c r="DI381" s="125"/>
      <c r="DJ381" s="125"/>
      <c r="DK381" s="125"/>
      <c r="DL381" s="125"/>
      <c r="DM381" s="125"/>
      <c r="DN381" s="125"/>
      <c r="DO381" s="125"/>
      <c r="DP381" s="125"/>
      <c r="DQ381" s="125"/>
      <c r="DR381" s="125"/>
      <c r="DS381" s="125"/>
      <c r="DT381" s="125"/>
      <c r="DU381" s="125"/>
      <c r="DV381" s="125"/>
      <c r="DW381" s="125"/>
      <c r="DX381" s="125"/>
      <c r="DY381" s="125"/>
      <c r="DZ381" s="125"/>
      <c r="EA381" s="125"/>
      <c r="EB381" s="125"/>
      <c r="EC381" s="125"/>
      <c r="ED381" s="125"/>
      <c r="EE381" s="125"/>
      <c r="EF381" s="125"/>
      <c r="EG381" s="125"/>
      <c r="EH381" s="125"/>
      <c r="EI381" s="125"/>
      <c r="EJ381" s="125"/>
      <c r="EK381" s="125"/>
      <c r="EL381" s="125"/>
      <c r="EM381" s="125"/>
      <c r="EN381" s="125"/>
      <c r="EO381" s="125"/>
      <c r="EP381" s="125"/>
      <c r="EQ381" s="125"/>
      <c r="ER381" s="125"/>
      <c r="ES381" s="125"/>
      <c r="ET381" s="125"/>
      <c r="EU381" s="125"/>
      <c r="EV381" s="125"/>
      <c r="EW381" s="125"/>
      <c r="EX381" s="125"/>
      <c r="EY381" s="125"/>
      <c r="EZ381" s="125"/>
      <c r="FA381" s="125"/>
      <c r="FB381" s="125"/>
      <c r="FC381" s="125"/>
      <c r="FD381" s="125"/>
      <c r="FE381" s="125"/>
      <c r="FF381" s="125"/>
      <c r="FG381" s="125"/>
      <c r="FH381" s="125"/>
      <c r="FI381" s="125"/>
      <c r="FJ381" s="125"/>
      <c r="FK381" s="125"/>
      <c r="FL381" s="125"/>
      <c r="FM381" s="125"/>
      <c r="FN381" s="125"/>
      <c r="FO381" s="125"/>
      <c r="FP381" s="125"/>
      <c r="FQ381" s="125"/>
      <c r="FR381" s="125"/>
      <c r="FS381" s="125"/>
      <c r="FT381" s="125"/>
      <c r="FU381" s="125"/>
      <c r="FV381" s="125"/>
      <c r="FW381" s="125"/>
      <c r="FX381" s="125"/>
      <c r="FY381" s="125"/>
      <c r="FZ381" s="125"/>
      <c r="GA381" s="125"/>
      <c r="GB381" s="125"/>
      <c r="GC381" s="125"/>
      <c r="GD381" s="125"/>
      <c r="GE381" s="125"/>
      <c r="GF381" s="125"/>
      <c r="GG381" s="125"/>
      <c r="GH381" s="125"/>
      <c r="GI381" s="125"/>
      <c r="GJ381" s="125"/>
      <c r="GK381" s="125"/>
      <c r="GL381" s="125"/>
      <c r="GM381" s="125"/>
      <c r="GN381" s="125"/>
      <c r="GO381" s="125"/>
      <c r="GP381" s="125"/>
      <c r="GQ381" s="125"/>
      <c r="GR381" s="125"/>
      <c r="GS381" s="125"/>
    </row>
    <row r="382" spans="1:201" ht="30" x14ac:dyDescent="0.25">
      <c r="C382" s="491" t="s">
        <v>311</v>
      </c>
      <c r="D382" s="27">
        <f>'2 уровень'!F1367</f>
        <v>0</v>
      </c>
      <c r="E382" s="27">
        <f>'2 уровень'!G1367</f>
        <v>0</v>
      </c>
      <c r="F382" s="27">
        <f>'2 уровень'!H1367</f>
        <v>104</v>
      </c>
      <c r="G382" s="130" t="e">
        <f>'2 уровень'!I1367</f>
        <v>#DIV/0!</v>
      </c>
      <c r="H382" s="144">
        <f>'2 уровень'!J1367</f>
        <v>0</v>
      </c>
      <c r="I382" s="144">
        <f>'2 уровень'!K1367</f>
        <v>0</v>
      </c>
      <c r="J382" s="139">
        <f>'2 уровень'!L1367</f>
        <v>0</v>
      </c>
      <c r="K382" s="139">
        <f>'2 уровень'!M1367</f>
        <v>0</v>
      </c>
      <c r="L382" s="139">
        <f>'2 уровень'!N1367</f>
        <v>0</v>
      </c>
      <c r="M382" s="139">
        <f>'2 уровень'!O1367</f>
        <v>0</v>
      </c>
      <c r="N382" s="139">
        <f>'2 уровень'!P1367</f>
        <v>0</v>
      </c>
      <c r="O382" s="139">
        <f>'2 уровень'!Q1367</f>
        <v>0</v>
      </c>
      <c r="P382" s="138">
        <f>'2 уровень'!R1367</f>
        <v>0</v>
      </c>
      <c r="Q382" s="138">
        <f>'2 уровень'!S1367</f>
        <v>0</v>
      </c>
      <c r="R382" s="138">
        <f>'2 уровень'!T1367</f>
        <v>0</v>
      </c>
      <c r="S382" s="138">
        <f>'2 уровень'!U1367</f>
        <v>0</v>
      </c>
      <c r="T382" s="138">
        <f>'2 уровень'!V1367</f>
        <v>0</v>
      </c>
      <c r="U382" s="138">
        <f>'2 уровень'!W1367</f>
        <v>0</v>
      </c>
      <c r="V382" s="138">
        <f>'2 уровень'!X1367</f>
        <v>0</v>
      </c>
      <c r="W382" s="138">
        <f>'2 уровень'!Y1367</f>
        <v>156.53422</v>
      </c>
      <c r="X382" s="138">
        <f>'2 уровень'!Z1367</f>
        <v>0</v>
      </c>
      <c r="Y382" s="138">
        <f>'2 уровень'!AA1367</f>
        <v>0</v>
      </c>
      <c r="Z382" s="138">
        <f>'2 уровень'!AB1367</f>
        <v>0</v>
      </c>
      <c r="AA382" s="138">
        <f>'2 уровень'!AC1367</f>
        <v>0</v>
      </c>
      <c r="AB382" s="138">
        <f>'2 уровень'!AD1367</f>
        <v>-0.12944999999999998</v>
      </c>
      <c r="AC382" s="138">
        <f>'2 уровень'!AE1367</f>
        <v>156.40477000000001</v>
      </c>
      <c r="AD382" s="138"/>
      <c r="AE382" s="138"/>
      <c r="AF382" s="27">
        <f>'2 уровень'!AF1367</f>
        <v>0</v>
      </c>
      <c r="AG382" s="138">
        <f>'2 уровень'!AG1367</f>
        <v>0</v>
      </c>
      <c r="AH382" s="238"/>
      <c r="AI382" s="238"/>
      <c r="AJ382" s="535"/>
      <c r="AK382" s="125"/>
      <c r="AL382" s="125"/>
      <c r="AM382" s="125"/>
      <c r="AN382" s="125"/>
      <c r="AO382" s="125"/>
      <c r="AP382" s="125"/>
      <c r="AQ382" s="125"/>
      <c r="AR382" s="125"/>
      <c r="AS382" s="125"/>
      <c r="AT382" s="125"/>
      <c r="AU382" s="125"/>
      <c r="AV382" s="125"/>
      <c r="AW382" s="125"/>
      <c r="AX382" s="125"/>
      <c r="AY382" s="125"/>
      <c r="AZ382" s="125"/>
      <c r="BA382" s="125"/>
      <c r="BB382" s="125"/>
      <c r="BC382" s="125"/>
      <c r="BD382" s="125"/>
      <c r="BE382" s="125"/>
      <c r="BF382" s="125"/>
      <c r="BG382" s="125"/>
      <c r="BH382" s="125"/>
      <c r="BI382" s="125"/>
      <c r="BJ382" s="125"/>
      <c r="BK382" s="125"/>
      <c r="BL382" s="125"/>
      <c r="BM382" s="125"/>
      <c r="BN382" s="125"/>
      <c r="BO382" s="125"/>
      <c r="BP382" s="125"/>
      <c r="BQ382" s="125"/>
      <c r="BR382" s="125"/>
      <c r="BS382" s="125"/>
      <c r="BT382" s="125"/>
      <c r="BU382" s="125"/>
      <c r="BV382" s="125"/>
      <c r="BW382" s="125"/>
      <c r="BX382" s="125"/>
      <c r="BY382" s="125"/>
      <c r="BZ382" s="125"/>
      <c r="CA382" s="125"/>
      <c r="CB382" s="125"/>
      <c r="CC382" s="125"/>
      <c r="CD382" s="125"/>
      <c r="CE382" s="125"/>
      <c r="CF382" s="125"/>
      <c r="CG382" s="125"/>
      <c r="CH382" s="125"/>
      <c r="CI382" s="125"/>
      <c r="CJ382" s="125"/>
      <c r="CK382" s="125"/>
      <c r="CL382" s="125"/>
      <c r="CM382" s="125"/>
      <c r="CN382" s="125"/>
      <c r="CO382" s="125"/>
      <c r="CP382" s="125"/>
      <c r="CQ382" s="125"/>
      <c r="CR382" s="125"/>
      <c r="CS382" s="125"/>
      <c r="CT382" s="125"/>
      <c r="CU382" s="125"/>
      <c r="CV382" s="125"/>
      <c r="CW382" s="125"/>
      <c r="CX382" s="125"/>
      <c r="CY382" s="125"/>
      <c r="CZ382" s="125"/>
      <c r="DA382" s="125"/>
      <c r="DB382" s="125"/>
      <c r="DC382" s="125"/>
      <c r="DD382" s="125"/>
      <c r="DE382" s="125"/>
      <c r="DF382" s="125"/>
      <c r="DG382" s="125"/>
      <c r="DH382" s="125"/>
      <c r="DI382" s="125"/>
      <c r="DJ382" s="125"/>
      <c r="DK382" s="125"/>
      <c r="DL382" s="125"/>
      <c r="DM382" s="125"/>
      <c r="DN382" s="125"/>
      <c r="DO382" s="125"/>
      <c r="DP382" s="125"/>
      <c r="DQ382" s="125"/>
      <c r="DR382" s="125"/>
      <c r="DS382" s="125"/>
      <c r="DT382" s="125"/>
      <c r="DU382" s="125"/>
      <c r="DV382" s="125"/>
      <c r="DW382" s="125"/>
      <c r="DX382" s="125"/>
      <c r="DY382" s="125"/>
      <c r="DZ382" s="125"/>
      <c r="EA382" s="125"/>
      <c r="EB382" s="125"/>
      <c r="EC382" s="125"/>
      <c r="ED382" s="125"/>
      <c r="EE382" s="125"/>
      <c r="EF382" s="125"/>
      <c r="EG382" s="125"/>
      <c r="EH382" s="125"/>
      <c r="EI382" s="125"/>
      <c r="EJ382" s="125"/>
      <c r="EK382" s="125"/>
      <c r="EL382" s="125"/>
      <c r="EM382" s="125"/>
      <c r="EN382" s="125"/>
      <c r="EO382" s="125"/>
      <c r="EP382" s="125"/>
      <c r="EQ382" s="125"/>
      <c r="ER382" s="125"/>
      <c r="ES382" s="125"/>
      <c r="ET382" s="125"/>
      <c r="EU382" s="125"/>
      <c r="EV382" s="125"/>
      <c r="EW382" s="125"/>
      <c r="EX382" s="125"/>
      <c r="EY382" s="125"/>
      <c r="EZ382" s="125"/>
      <c r="FA382" s="125"/>
      <c r="FB382" s="125"/>
      <c r="FC382" s="125"/>
      <c r="FD382" s="125"/>
      <c r="FE382" s="125"/>
      <c r="FF382" s="125"/>
      <c r="FG382" s="125"/>
      <c r="FH382" s="125"/>
      <c r="FI382" s="125"/>
      <c r="FJ382" s="125"/>
      <c r="FK382" s="125"/>
      <c r="FL382" s="125"/>
      <c r="FM382" s="125"/>
      <c r="FN382" s="125"/>
      <c r="FO382" s="125"/>
      <c r="FP382" s="125"/>
      <c r="FQ382" s="125"/>
      <c r="FR382" s="125"/>
      <c r="FS382" s="125"/>
      <c r="FT382" s="125"/>
      <c r="FU382" s="125"/>
      <c r="FV382" s="125"/>
      <c r="FW382" s="125"/>
      <c r="FX382" s="125"/>
      <c r="FY382" s="125"/>
      <c r="FZ382" s="125"/>
      <c r="GA382" s="125"/>
      <c r="GB382" s="125"/>
      <c r="GC382" s="125"/>
      <c r="GD382" s="125"/>
      <c r="GE382" s="125"/>
      <c r="GF382" s="125"/>
      <c r="GG382" s="125"/>
      <c r="GH382" s="125"/>
      <c r="GI382" s="125"/>
      <c r="GJ382" s="125"/>
      <c r="GK382" s="125"/>
      <c r="GL382" s="125"/>
      <c r="GM382" s="125"/>
      <c r="GN382" s="125"/>
      <c r="GO382" s="125"/>
      <c r="GP382" s="125"/>
      <c r="GQ382" s="125"/>
      <c r="GR382" s="125"/>
      <c r="GS382" s="125"/>
    </row>
    <row r="383" spans="1:201" ht="29.25" x14ac:dyDescent="0.25">
      <c r="A383" s="17">
        <v>1</v>
      </c>
      <c r="C383" s="485" t="s">
        <v>193</v>
      </c>
      <c r="D383" s="27">
        <f>'2 уровень'!F1368</f>
        <v>0</v>
      </c>
      <c r="E383" s="27">
        <f>'2 уровень'!G1368</f>
        <v>0</v>
      </c>
      <c r="F383" s="27">
        <f>'2 уровень'!H1368</f>
        <v>38</v>
      </c>
      <c r="G383" s="130" t="e">
        <f>'2 уровень'!I1368</f>
        <v>#DIV/0!</v>
      </c>
      <c r="H383" s="144">
        <f>'2 уровень'!J1368</f>
        <v>0</v>
      </c>
      <c r="I383" s="144">
        <f>'2 уровень'!K1368</f>
        <v>0</v>
      </c>
      <c r="J383" s="139">
        <f>'2 уровень'!L1368</f>
        <v>0</v>
      </c>
      <c r="K383" s="139">
        <f>'2 уровень'!M1368</f>
        <v>0</v>
      </c>
      <c r="L383" s="139">
        <f>'2 уровень'!N1368</f>
        <v>0</v>
      </c>
      <c r="M383" s="139">
        <f>'2 уровень'!O1368</f>
        <v>0</v>
      </c>
      <c r="N383" s="139">
        <f>'2 уровень'!P1368</f>
        <v>0</v>
      </c>
      <c r="O383" s="139">
        <f>'2 уровень'!Q1368</f>
        <v>0</v>
      </c>
      <c r="P383" s="138">
        <f>'2 уровень'!R1368</f>
        <v>0</v>
      </c>
      <c r="Q383" s="138">
        <f>'2 уровень'!S1368</f>
        <v>0</v>
      </c>
      <c r="R383" s="138">
        <f>'2 уровень'!T1368</f>
        <v>0</v>
      </c>
      <c r="S383" s="138">
        <f>'2 уровень'!U1368</f>
        <v>0</v>
      </c>
      <c r="T383" s="138">
        <f>'2 уровень'!V1368</f>
        <v>0</v>
      </c>
      <c r="U383" s="138">
        <f>'2 уровень'!W1368</f>
        <v>0</v>
      </c>
      <c r="V383" s="138">
        <f>'2 уровень'!X1368</f>
        <v>0</v>
      </c>
      <c r="W383" s="138">
        <f>'2 уровень'!Y1368</f>
        <v>0</v>
      </c>
      <c r="X383" s="138">
        <f>'2 уровень'!Z1368</f>
        <v>0</v>
      </c>
      <c r="Y383" s="138">
        <f>'2 уровень'!AA1368</f>
        <v>0</v>
      </c>
      <c r="Z383" s="138">
        <f>'2 уровень'!AB1368</f>
        <v>0</v>
      </c>
      <c r="AA383" s="138">
        <f>'2 уровень'!AC1368</f>
        <v>0</v>
      </c>
      <c r="AB383" s="138">
        <f>'2 уровень'!AD1368</f>
        <v>0</v>
      </c>
      <c r="AC383" s="138">
        <f>'2 уровень'!AE1368</f>
        <v>0</v>
      </c>
      <c r="AD383" s="138"/>
      <c r="AE383" s="138"/>
      <c r="AF383" s="27">
        <f>'2 уровень'!AF1368</f>
        <v>0</v>
      </c>
      <c r="AG383" s="138">
        <f>'2 уровень'!AG1368</f>
        <v>0</v>
      </c>
      <c r="AH383" s="238"/>
      <c r="AI383" s="238"/>
      <c r="AJ383" s="535"/>
      <c r="AK383" s="125"/>
      <c r="AL383" s="125"/>
      <c r="AM383" s="125"/>
      <c r="AN383" s="125"/>
      <c r="AO383" s="125"/>
      <c r="AP383" s="125"/>
      <c r="AQ383" s="125"/>
      <c r="AR383" s="125"/>
      <c r="AS383" s="125"/>
      <c r="AT383" s="125"/>
      <c r="AU383" s="125"/>
      <c r="AV383" s="125"/>
      <c r="AW383" s="125"/>
      <c r="AX383" s="125"/>
      <c r="AY383" s="125"/>
      <c r="AZ383" s="125"/>
      <c r="BA383" s="125"/>
      <c r="BB383" s="125"/>
      <c r="BC383" s="125"/>
      <c r="BD383" s="125"/>
      <c r="BE383" s="125"/>
      <c r="BF383" s="125"/>
      <c r="BG383" s="125"/>
      <c r="BH383" s="125"/>
      <c r="BI383" s="125"/>
      <c r="BJ383" s="125"/>
      <c r="BK383" s="125"/>
      <c r="BL383" s="125"/>
      <c r="BM383" s="125"/>
      <c r="BN383" s="125"/>
      <c r="BO383" s="125"/>
      <c r="BP383" s="125"/>
      <c r="BQ383" s="125"/>
      <c r="BR383" s="125"/>
      <c r="BS383" s="125"/>
      <c r="BT383" s="125"/>
      <c r="BU383" s="125"/>
      <c r="BV383" s="125"/>
      <c r="BW383" s="125"/>
      <c r="BX383" s="125"/>
      <c r="BY383" s="125"/>
      <c r="BZ383" s="125"/>
      <c r="CA383" s="125"/>
      <c r="CB383" s="125"/>
      <c r="CC383" s="125"/>
      <c r="CD383" s="125"/>
      <c r="CE383" s="125"/>
      <c r="CF383" s="125"/>
      <c r="CG383" s="125"/>
      <c r="CH383" s="125"/>
      <c r="CI383" s="125"/>
      <c r="CJ383" s="125"/>
      <c r="CK383" s="125"/>
      <c r="CL383" s="125"/>
      <c r="CM383" s="125"/>
      <c r="CN383" s="125"/>
      <c r="CO383" s="125"/>
      <c r="CP383" s="125"/>
      <c r="CQ383" s="125"/>
      <c r="CR383" s="125"/>
      <c r="CS383" s="125"/>
      <c r="CT383" s="125"/>
      <c r="CU383" s="125"/>
      <c r="CV383" s="125"/>
      <c r="CW383" s="125"/>
      <c r="CX383" s="125"/>
      <c r="CY383" s="125"/>
      <c r="CZ383" s="125"/>
      <c r="DA383" s="125"/>
      <c r="DB383" s="125"/>
      <c r="DC383" s="125"/>
      <c r="DD383" s="125"/>
      <c r="DE383" s="125"/>
      <c r="DF383" s="125"/>
      <c r="DG383" s="125"/>
      <c r="DH383" s="125"/>
      <c r="DI383" s="125"/>
      <c r="DJ383" s="125"/>
      <c r="DK383" s="125"/>
      <c r="DL383" s="125"/>
      <c r="DM383" s="125"/>
      <c r="DN383" s="125"/>
      <c r="DO383" s="125"/>
      <c r="DP383" s="125"/>
      <c r="DQ383" s="125"/>
      <c r="DR383" s="125"/>
      <c r="DS383" s="125"/>
      <c r="DT383" s="125"/>
      <c r="DU383" s="125"/>
      <c r="DV383" s="125"/>
      <c r="DW383" s="125"/>
      <c r="DX383" s="125"/>
      <c r="DY383" s="125"/>
      <c r="DZ383" s="125"/>
      <c r="EA383" s="125"/>
      <c r="EB383" s="125"/>
      <c r="EC383" s="125"/>
      <c r="ED383" s="125"/>
      <c r="EE383" s="125"/>
      <c r="EF383" s="125"/>
      <c r="EG383" s="125"/>
      <c r="EH383" s="125"/>
      <c r="EI383" s="125"/>
      <c r="EJ383" s="125"/>
      <c r="EK383" s="125"/>
      <c r="EL383" s="125"/>
      <c r="EM383" s="125"/>
      <c r="EN383" s="125"/>
      <c r="EO383" s="125"/>
      <c r="EP383" s="125"/>
      <c r="EQ383" s="125"/>
      <c r="ER383" s="125"/>
      <c r="ES383" s="125"/>
      <c r="ET383" s="125"/>
      <c r="EU383" s="125"/>
      <c r="EV383" s="125"/>
      <c r="EW383" s="125"/>
      <c r="EX383" s="125"/>
      <c r="EY383" s="125"/>
      <c r="EZ383" s="125"/>
      <c r="FA383" s="125"/>
      <c r="FB383" s="125"/>
      <c r="FC383" s="125"/>
      <c r="FD383" s="125"/>
      <c r="FE383" s="125"/>
      <c r="FF383" s="125"/>
      <c r="FG383" s="125"/>
      <c r="FH383" s="125"/>
      <c r="FI383" s="125"/>
      <c r="FJ383" s="125"/>
      <c r="FK383" s="125"/>
      <c r="FL383" s="125"/>
      <c r="FM383" s="125"/>
      <c r="FN383" s="125"/>
      <c r="FO383" s="125"/>
      <c r="FP383" s="125"/>
      <c r="FQ383" s="125"/>
      <c r="FR383" s="125"/>
      <c r="FS383" s="125"/>
      <c r="FT383" s="125"/>
      <c r="FU383" s="125"/>
      <c r="FV383" s="125"/>
      <c r="FW383" s="125"/>
      <c r="FX383" s="125"/>
      <c r="FY383" s="125"/>
      <c r="FZ383" s="125"/>
      <c r="GA383" s="125"/>
      <c r="GB383" s="125"/>
      <c r="GC383" s="125"/>
      <c r="GD383" s="125"/>
      <c r="GE383" s="125"/>
      <c r="GF383" s="125"/>
      <c r="GG383" s="125"/>
      <c r="GH383" s="125"/>
      <c r="GI383" s="125"/>
      <c r="GJ383" s="125"/>
      <c r="GK383" s="125"/>
      <c r="GL383" s="125"/>
      <c r="GM383" s="125"/>
      <c r="GN383" s="125"/>
      <c r="GO383" s="125"/>
      <c r="GP383" s="125"/>
      <c r="GQ383" s="125"/>
      <c r="GR383" s="125"/>
      <c r="GS383" s="125"/>
    </row>
    <row r="384" spans="1:201" ht="72" x14ac:dyDescent="0.25">
      <c r="A384" s="17">
        <v>1</v>
      </c>
      <c r="C384" s="485" t="s">
        <v>319</v>
      </c>
      <c r="D384" s="27">
        <f>'2 уровень'!F1369</f>
        <v>0</v>
      </c>
      <c r="E384" s="27">
        <f>'2 уровень'!G1369</f>
        <v>0</v>
      </c>
      <c r="F384" s="27">
        <f>'2 уровень'!H1369</f>
        <v>17</v>
      </c>
      <c r="G384" s="130" t="e">
        <f>'2 уровень'!I1369</f>
        <v>#DIV/0!</v>
      </c>
      <c r="H384" s="144">
        <f>'2 уровень'!J1369</f>
        <v>0</v>
      </c>
      <c r="I384" s="144">
        <f>'2 уровень'!K1369</f>
        <v>0</v>
      </c>
      <c r="J384" s="139">
        <f>'2 уровень'!L1369</f>
        <v>0</v>
      </c>
      <c r="K384" s="139">
        <f>'2 уровень'!M1369</f>
        <v>0</v>
      </c>
      <c r="L384" s="139">
        <f>'2 уровень'!N1369</f>
        <v>0</v>
      </c>
      <c r="M384" s="139">
        <f>'2 уровень'!O1369</f>
        <v>0</v>
      </c>
      <c r="N384" s="139">
        <f>'2 уровень'!P1369</f>
        <v>0</v>
      </c>
      <c r="O384" s="139">
        <f>'2 уровень'!Q1369</f>
        <v>0</v>
      </c>
      <c r="P384" s="138">
        <f>'2 уровень'!R1369</f>
        <v>0</v>
      </c>
      <c r="Q384" s="138">
        <f>'2 уровень'!S1369</f>
        <v>0</v>
      </c>
      <c r="R384" s="138">
        <f>'2 уровень'!T1369</f>
        <v>0</v>
      </c>
      <c r="S384" s="138">
        <f>'2 уровень'!U1369</f>
        <v>0</v>
      </c>
      <c r="T384" s="138">
        <f>'2 уровень'!V1369</f>
        <v>0</v>
      </c>
      <c r="U384" s="138">
        <f>'2 уровень'!W1369</f>
        <v>0</v>
      </c>
      <c r="V384" s="138">
        <f>'2 уровень'!X1369</f>
        <v>0</v>
      </c>
      <c r="W384" s="138">
        <f>'2 уровень'!Y1369</f>
        <v>0</v>
      </c>
      <c r="X384" s="138">
        <f>'2 уровень'!Z1369</f>
        <v>0</v>
      </c>
      <c r="Y384" s="138">
        <f>'2 уровень'!AA1369</f>
        <v>0</v>
      </c>
      <c r="Z384" s="138">
        <f>'2 уровень'!AB1369</f>
        <v>0</v>
      </c>
      <c r="AA384" s="138">
        <f>'2 уровень'!AC1369</f>
        <v>0</v>
      </c>
      <c r="AB384" s="138">
        <f>'2 уровень'!AD1369</f>
        <v>0</v>
      </c>
      <c r="AC384" s="138">
        <f>'2 уровень'!AE1369</f>
        <v>0</v>
      </c>
      <c r="AD384" s="138"/>
      <c r="AE384" s="138"/>
      <c r="AF384" s="27">
        <f>'2 уровень'!AF1369</f>
        <v>0</v>
      </c>
      <c r="AG384" s="138">
        <f>'2 уровень'!AG1369</f>
        <v>0</v>
      </c>
      <c r="AH384" s="238"/>
      <c r="AI384" s="238"/>
      <c r="AJ384" s="535"/>
      <c r="AK384" s="125"/>
      <c r="AL384" s="125"/>
      <c r="AM384" s="125"/>
      <c r="AN384" s="125"/>
      <c r="AO384" s="125"/>
      <c r="AP384" s="125"/>
      <c r="AQ384" s="125"/>
      <c r="AR384" s="125"/>
      <c r="AS384" s="125"/>
      <c r="AT384" s="125"/>
      <c r="AU384" s="125"/>
      <c r="AV384" s="125"/>
      <c r="AW384" s="125"/>
      <c r="AX384" s="125"/>
      <c r="AY384" s="125"/>
      <c r="AZ384" s="125"/>
      <c r="BA384" s="125"/>
      <c r="BB384" s="125"/>
      <c r="BC384" s="125"/>
      <c r="BD384" s="125"/>
      <c r="BE384" s="125"/>
      <c r="BF384" s="125"/>
      <c r="BG384" s="125"/>
      <c r="BH384" s="125"/>
      <c r="BI384" s="125"/>
      <c r="BJ384" s="125"/>
      <c r="BK384" s="125"/>
      <c r="BL384" s="125"/>
      <c r="BM384" s="125"/>
      <c r="BN384" s="125"/>
      <c r="BO384" s="125"/>
      <c r="BP384" s="125"/>
      <c r="BQ384" s="125"/>
      <c r="BR384" s="125"/>
      <c r="BS384" s="125"/>
      <c r="BT384" s="125"/>
      <c r="BU384" s="125"/>
      <c r="BV384" s="125"/>
      <c r="BW384" s="125"/>
      <c r="BX384" s="125"/>
      <c r="BY384" s="125"/>
      <c r="BZ384" s="125"/>
      <c r="CA384" s="125"/>
      <c r="CB384" s="125"/>
      <c r="CC384" s="125"/>
      <c r="CD384" s="125"/>
      <c r="CE384" s="125"/>
      <c r="CF384" s="125"/>
      <c r="CG384" s="125"/>
      <c r="CH384" s="125"/>
      <c r="CI384" s="125"/>
      <c r="CJ384" s="125"/>
      <c r="CK384" s="125"/>
      <c r="CL384" s="125"/>
      <c r="CM384" s="125"/>
      <c r="CN384" s="125"/>
      <c r="CO384" s="125"/>
      <c r="CP384" s="125"/>
      <c r="CQ384" s="125"/>
      <c r="CR384" s="125"/>
      <c r="CS384" s="125"/>
      <c r="CT384" s="125"/>
      <c r="CU384" s="125"/>
      <c r="CV384" s="125"/>
      <c r="CW384" s="125"/>
      <c r="CX384" s="125"/>
      <c r="CY384" s="125"/>
      <c r="CZ384" s="125"/>
      <c r="DA384" s="125"/>
      <c r="DB384" s="125"/>
      <c r="DC384" s="125"/>
      <c r="DD384" s="125"/>
      <c r="DE384" s="125"/>
      <c r="DF384" s="125"/>
      <c r="DG384" s="125"/>
      <c r="DH384" s="125"/>
      <c r="DI384" s="125"/>
      <c r="DJ384" s="125"/>
      <c r="DK384" s="125"/>
      <c r="DL384" s="125"/>
      <c r="DM384" s="125"/>
      <c r="DN384" s="125"/>
      <c r="DO384" s="125"/>
      <c r="DP384" s="125"/>
      <c r="DQ384" s="125"/>
      <c r="DR384" s="125"/>
      <c r="DS384" s="125"/>
      <c r="DT384" s="125"/>
      <c r="DU384" s="125"/>
      <c r="DV384" s="125"/>
      <c r="DW384" s="125"/>
      <c r="DX384" s="125"/>
      <c r="DY384" s="125"/>
      <c r="DZ384" s="125"/>
      <c r="EA384" s="125"/>
      <c r="EB384" s="125"/>
      <c r="EC384" s="125"/>
      <c r="ED384" s="125"/>
      <c r="EE384" s="125"/>
      <c r="EF384" s="125"/>
      <c r="EG384" s="125"/>
      <c r="EH384" s="125"/>
      <c r="EI384" s="125"/>
      <c r="EJ384" s="125"/>
      <c r="EK384" s="125"/>
      <c r="EL384" s="125"/>
      <c r="EM384" s="125"/>
      <c r="EN384" s="125"/>
      <c r="EO384" s="125"/>
      <c r="EP384" s="125"/>
      <c r="EQ384" s="125"/>
      <c r="ER384" s="125"/>
      <c r="ES384" s="125"/>
      <c r="ET384" s="125"/>
      <c r="EU384" s="125"/>
      <c r="EV384" s="125"/>
      <c r="EW384" s="125"/>
      <c r="EX384" s="125"/>
      <c r="EY384" s="125"/>
      <c r="EZ384" s="125"/>
      <c r="FA384" s="125"/>
      <c r="FB384" s="125"/>
      <c r="FC384" s="125"/>
      <c r="FD384" s="125"/>
      <c r="FE384" s="125"/>
      <c r="FF384" s="125"/>
      <c r="FG384" s="125"/>
      <c r="FH384" s="125"/>
      <c r="FI384" s="125"/>
      <c r="FJ384" s="125"/>
      <c r="FK384" s="125"/>
      <c r="FL384" s="125"/>
      <c r="FM384" s="125"/>
      <c r="FN384" s="125"/>
      <c r="FO384" s="125"/>
      <c r="FP384" s="125"/>
      <c r="FQ384" s="125"/>
      <c r="FR384" s="125"/>
      <c r="FS384" s="125"/>
      <c r="FT384" s="125"/>
      <c r="FU384" s="125"/>
      <c r="FV384" s="125"/>
      <c r="FW384" s="125"/>
      <c r="FX384" s="125"/>
      <c r="FY384" s="125"/>
      <c r="FZ384" s="125"/>
      <c r="GA384" s="125"/>
      <c r="GB384" s="125"/>
      <c r="GC384" s="125"/>
      <c r="GD384" s="125"/>
      <c r="GE384" s="125"/>
      <c r="GF384" s="125"/>
      <c r="GG384" s="125"/>
      <c r="GH384" s="125"/>
      <c r="GI384" s="125"/>
      <c r="GJ384" s="125"/>
      <c r="GK384" s="125"/>
      <c r="GL384" s="125"/>
      <c r="GM384" s="125"/>
      <c r="GN384" s="125"/>
      <c r="GO384" s="125"/>
      <c r="GP384" s="125"/>
      <c r="GQ384" s="125"/>
      <c r="GR384" s="125"/>
      <c r="GS384" s="125"/>
    </row>
    <row r="385" spans="1:201" x14ac:dyDescent="0.25">
      <c r="A385" s="17">
        <v>1</v>
      </c>
      <c r="C385" s="485" t="s">
        <v>220</v>
      </c>
      <c r="D385" s="27">
        <f>'2 уровень'!F1370</f>
        <v>0</v>
      </c>
      <c r="E385" s="27">
        <f>'2 уровень'!G1370</f>
        <v>0</v>
      </c>
      <c r="F385" s="27">
        <f>'2 уровень'!H1370</f>
        <v>7</v>
      </c>
      <c r="G385" s="130" t="e">
        <f>'2 уровень'!I1370</f>
        <v>#DIV/0!</v>
      </c>
      <c r="H385" s="144">
        <f>'2 уровень'!J1370</f>
        <v>0</v>
      </c>
      <c r="I385" s="144">
        <f>'2 уровень'!K1370</f>
        <v>0</v>
      </c>
      <c r="J385" s="139">
        <f>'2 уровень'!L1370</f>
        <v>0</v>
      </c>
      <c r="K385" s="139">
        <f>'2 уровень'!M1370</f>
        <v>0</v>
      </c>
      <c r="L385" s="139">
        <f>'2 уровень'!N1370</f>
        <v>0</v>
      </c>
      <c r="M385" s="139">
        <f>'2 уровень'!O1370</f>
        <v>0</v>
      </c>
      <c r="N385" s="139">
        <f>'2 уровень'!P1370</f>
        <v>0</v>
      </c>
      <c r="O385" s="139">
        <f>'2 уровень'!Q1370</f>
        <v>0</v>
      </c>
      <c r="P385" s="138">
        <f>'2 уровень'!R1370</f>
        <v>0</v>
      </c>
      <c r="Q385" s="138">
        <f>'2 уровень'!S1370</f>
        <v>0</v>
      </c>
      <c r="R385" s="138">
        <f>'2 уровень'!T1370</f>
        <v>0</v>
      </c>
      <c r="S385" s="138">
        <f>'2 уровень'!U1370</f>
        <v>0</v>
      </c>
      <c r="T385" s="138">
        <f>'2 уровень'!V1370</f>
        <v>0</v>
      </c>
      <c r="U385" s="138">
        <f>'2 уровень'!W1370</f>
        <v>0</v>
      </c>
      <c r="V385" s="138">
        <f>'2 уровень'!X1370</f>
        <v>0</v>
      </c>
      <c r="W385" s="138">
        <f>'2 уровень'!Y1370</f>
        <v>4.3129499999999981</v>
      </c>
      <c r="X385" s="138">
        <f>'2 уровень'!Z1370</f>
        <v>0</v>
      </c>
      <c r="Y385" s="138">
        <f>'2 уровень'!AA1370</f>
        <v>8.8082399999999996</v>
      </c>
      <c r="Z385" s="138">
        <f>'2 уровень'!AB1370</f>
        <v>4.3129499999999981</v>
      </c>
      <c r="AA385" s="138">
        <f>'2 уровень'!AC1370</f>
        <v>0</v>
      </c>
      <c r="AB385" s="138">
        <f>'2 уровень'!AD1370</f>
        <v>0</v>
      </c>
      <c r="AC385" s="138">
        <f>'2 уровень'!AE1370</f>
        <v>13.121189999999999</v>
      </c>
      <c r="AD385" s="138" t="e">
        <f>W385/V385*100</f>
        <v>#DIV/0!</v>
      </c>
      <c r="AE385" s="138" t="e">
        <f>AC385/V385*100</f>
        <v>#DIV/0!</v>
      </c>
      <c r="AF385" s="27">
        <f>'2 уровень'!AF1370</f>
        <v>0</v>
      </c>
      <c r="AG385" s="138">
        <f>'2 уровень'!AG1370</f>
        <v>0</v>
      </c>
      <c r="AH385" s="238"/>
      <c r="AI385" s="238"/>
      <c r="AJ385" s="535"/>
      <c r="AK385" s="125"/>
      <c r="AL385" s="125"/>
      <c r="AM385" s="125"/>
      <c r="AN385" s="125"/>
      <c r="AO385" s="125"/>
      <c r="AP385" s="125"/>
      <c r="AQ385" s="125"/>
      <c r="AR385" s="125"/>
      <c r="AS385" s="125"/>
      <c r="AT385" s="125"/>
      <c r="AU385" s="125"/>
      <c r="AV385" s="125"/>
      <c r="AW385" s="125"/>
      <c r="AX385" s="125"/>
      <c r="AY385" s="125"/>
      <c r="AZ385" s="125"/>
      <c r="BA385" s="125"/>
      <c r="BB385" s="125"/>
      <c r="BC385" s="125"/>
      <c r="BD385" s="125"/>
      <c r="BE385" s="125"/>
      <c r="BF385" s="125"/>
      <c r="BG385" s="125"/>
      <c r="BH385" s="125"/>
      <c r="BI385" s="125"/>
      <c r="BJ385" s="125"/>
      <c r="BK385" s="125"/>
      <c r="BL385" s="125"/>
      <c r="BM385" s="125"/>
      <c r="BN385" s="125"/>
      <c r="BO385" s="125"/>
      <c r="BP385" s="125"/>
      <c r="BQ385" s="125"/>
      <c r="BR385" s="125"/>
      <c r="BS385" s="125"/>
      <c r="BT385" s="125"/>
      <c r="BU385" s="125"/>
      <c r="BV385" s="125"/>
      <c r="BW385" s="125"/>
      <c r="BX385" s="125"/>
      <c r="BY385" s="125"/>
      <c r="BZ385" s="125"/>
      <c r="CA385" s="125"/>
      <c r="CB385" s="125"/>
      <c r="CC385" s="125"/>
      <c r="CD385" s="125"/>
      <c r="CE385" s="125"/>
      <c r="CF385" s="125"/>
      <c r="CG385" s="125"/>
      <c r="CH385" s="125"/>
      <c r="CI385" s="125"/>
      <c r="CJ385" s="125"/>
      <c r="CK385" s="125"/>
      <c r="CL385" s="125"/>
      <c r="CM385" s="125"/>
      <c r="CN385" s="125"/>
      <c r="CO385" s="125"/>
      <c r="CP385" s="125"/>
      <c r="CQ385" s="125"/>
      <c r="CR385" s="125"/>
      <c r="CS385" s="125"/>
      <c r="CT385" s="125"/>
      <c r="CU385" s="125"/>
      <c r="CV385" s="125"/>
      <c r="CW385" s="125"/>
      <c r="CX385" s="125"/>
      <c r="CY385" s="125"/>
      <c r="CZ385" s="125"/>
      <c r="DA385" s="125"/>
      <c r="DB385" s="125"/>
      <c r="DC385" s="125"/>
      <c r="DD385" s="125"/>
      <c r="DE385" s="125"/>
      <c r="DF385" s="125"/>
      <c r="DG385" s="125"/>
      <c r="DH385" s="125"/>
      <c r="DI385" s="125"/>
      <c r="DJ385" s="125"/>
      <c r="DK385" s="125"/>
      <c r="DL385" s="125"/>
      <c r="DM385" s="125"/>
      <c r="DN385" s="125"/>
      <c r="DO385" s="125"/>
      <c r="DP385" s="125"/>
      <c r="DQ385" s="125"/>
      <c r="DR385" s="125"/>
      <c r="DS385" s="125"/>
      <c r="DT385" s="125"/>
      <c r="DU385" s="125"/>
      <c r="DV385" s="125"/>
      <c r="DW385" s="125"/>
      <c r="DX385" s="125"/>
      <c r="DY385" s="125"/>
      <c r="DZ385" s="125"/>
      <c r="EA385" s="125"/>
      <c r="EB385" s="125"/>
      <c r="EC385" s="125"/>
      <c r="ED385" s="125"/>
      <c r="EE385" s="125"/>
      <c r="EF385" s="125"/>
      <c r="EG385" s="125"/>
      <c r="EH385" s="125"/>
      <c r="EI385" s="125"/>
      <c r="EJ385" s="125"/>
      <c r="EK385" s="125"/>
      <c r="EL385" s="125"/>
      <c r="EM385" s="125"/>
      <c r="EN385" s="125"/>
      <c r="EO385" s="125"/>
      <c r="EP385" s="125"/>
      <c r="EQ385" s="125"/>
      <c r="ER385" s="125"/>
      <c r="ES385" s="125"/>
      <c r="ET385" s="125"/>
      <c r="EU385" s="125"/>
      <c r="EV385" s="125"/>
      <c r="EW385" s="125"/>
      <c r="EX385" s="125"/>
      <c r="EY385" s="125"/>
      <c r="EZ385" s="125"/>
      <c r="FA385" s="125"/>
      <c r="FB385" s="125"/>
      <c r="FC385" s="125"/>
      <c r="FD385" s="125"/>
      <c r="FE385" s="125"/>
      <c r="FF385" s="125"/>
      <c r="FG385" s="125"/>
      <c r="FH385" s="125"/>
      <c r="FI385" s="125"/>
      <c r="FJ385" s="125"/>
      <c r="FK385" s="125"/>
      <c r="FL385" s="125"/>
      <c r="FM385" s="125"/>
      <c r="FN385" s="125"/>
      <c r="FO385" s="125"/>
      <c r="FP385" s="125"/>
      <c r="FQ385" s="125"/>
      <c r="FR385" s="125"/>
      <c r="FS385" s="125"/>
      <c r="FT385" s="125"/>
      <c r="FU385" s="125"/>
      <c r="FV385" s="125"/>
      <c r="FW385" s="125"/>
      <c r="FX385" s="125"/>
      <c r="FY385" s="125"/>
      <c r="FZ385" s="125"/>
      <c r="GA385" s="125"/>
      <c r="GB385" s="125"/>
      <c r="GC385" s="125"/>
      <c r="GD385" s="125"/>
      <c r="GE385" s="125"/>
      <c r="GF385" s="125"/>
      <c r="GG385" s="125"/>
      <c r="GH385" s="125"/>
      <c r="GI385" s="125"/>
      <c r="GJ385" s="125"/>
      <c r="GK385" s="125"/>
      <c r="GL385" s="125"/>
      <c r="GM385" s="125"/>
      <c r="GN385" s="125"/>
      <c r="GO385" s="125"/>
      <c r="GP385" s="125"/>
      <c r="GQ385" s="125"/>
      <c r="GR385" s="125"/>
      <c r="GS385" s="125"/>
    </row>
    <row r="386" spans="1:201" ht="86.25" x14ac:dyDescent="0.25">
      <c r="A386" s="17">
        <v>1</v>
      </c>
      <c r="C386" s="493" t="s">
        <v>576</v>
      </c>
      <c r="D386" s="27">
        <f>'2 уровень'!F1371</f>
        <v>0</v>
      </c>
      <c r="E386" s="27">
        <f>'2 уровень'!G1371</f>
        <v>0</v>
      </c>
      <c r="F386" s="27">
        <f>'2 уровень'!H1371</f>
        <v>6</v>
      </c>
      <c r="G386" s="130" t="e">
        <f>'2 уровень'!I1371</f>
        <v>#DIV/0!</v>
      </c>
      <c r="H386" s="144">
        <f>'2 уровень'!J1371</f>
        <v>0</v>
      </c>
      <c r="I386" s="144">
        <f>'2 уровень'!K1371</f>
        <v>0</v>
      </c>
      <c r="J386" s="139">
        <f>'2 уровень'!L1371</f>
        <v>0</v>
      </c>
      <c r="K386" s="139">
        <f>'2 уровень'!M1371</f>
        <v>0</v>
      </c>
      <c r="L386" s="139">
        <f>'2 уровень'!N1371</f>
        <v>0</v>
      </c>
      <c r="M386" s="139">
        <f>'2 уровень'!O1371</f>
        <v>0</v>
      </c>
      <c r="N386" s="139">
        <f>'2 уровень'!P1371</f>
        <v>0</v>
      </c>
      <c r="O386" s="139">
        <f>'2 уровень'!Q1371</f>
        <v>0</v>
      </c>
      <c r="P386" s="138">
        <f>'2 уровень'!R1371</f>
        <v>0</v>
      </c>
      <c r="Q386" s="138">
        <f>'2 уровень'!S1371</f>
        <v>0</v>
      </c>
      <c r="R386" s="138">
        <f>'2 уровень'!T1371</f>
        <v>0</v>
      </c>
      <c r="S386" s="138">
        <f>'2 уровень'!U1371</f>
        <v>0</v>
      </c>
      <c r="T386" s="138">
        <f>'2 уровень'!V1371</f>
        <v>0</v>
      </c>
      <c r="U386" s="138">
        <f>'2 уровень'!W1371</f>
        <v>0</v>
      </c>
      <c r="V386" s="138">
        <f>'2 уровень'!X1371</f>
        <v>0</v>
      </c>
      <c r="W386" s="138">
        <f>'2 уровень'!Y1371</f>
        <v>12.7875</v>
      </c>
      <c r="X386" s="138">
        <f>'2 уровень'!Z1371</f>
        <v>0</v>
      </c>
      <c r="Y386" s="138">
        <f>'2 уровень'!AA1371</f>
        <v>0</v>
      </c>
      <c r="Z386" s="138">
        <f>'2 уровень'!AB1371</f>
        <v>12.7875</v>
      </c>
      <c r="AA386" s="138">
        <f>'2 уровень'!AC1371</f>
        <v>0</v>
      </c>
      <c r="AB386" s="138">
        <f>'2 уровень'!AD1371</f>
        <v>0</v>
      </c>
      <c r="AC386" s="138">
        <f>'2 уровень'!AE1371</f>
        <v>12.7875</v>
      </c>
      <c r="AD386" s="138"/>
      <c r="AE386" s="138"/>
      <c r="AF386" s="27">
        <f>'2 уровень'!AF1371</f>
        <v>0</v>
      </c>
      <c r="AG386" s="138">
        <f>'2 уровень'!AG1371</f>
        <v>0</v>
      </c>
      <c r="AH386" s="238"/>
      <c r="AI386" s="238"/>
      <c r="AJ386" s="535"/>
      <c r="AK386" s="125"/>
      <c r="AL386" s="125"/>
      <c r="AM386" s="125"/>
      <c r="AN386" s="125"/>
      <c r="AO386" s="125"/>
      <c r="AP386" s="125"/>
      <c r="AQ386" s="125"/>
      <c r="AR386" s="125"/>
      <c r="AS386" s="125"/>
      <c r="AT386" s="125"/>
      <c r="AU386" s="125"/>
      <c r="AV386" s="125"/>
      <c r="AW386" s="125"/>
      <c r="AX386" s="125"/>
      <c r="AY386" s="125"/>
      <c r="AZ386" s="125"/>
      <c r="BA386" s="125"/>
      <c r="BB386" s="125"/>
      <c r="BC386" s="125"/>
      <c r="BD386" s="125"/>
      <c r="BE386" s="125"/>
      <c r="BF386" s="125"/>
      <c r="BG386" s="125"/>
      <c r="BH386" s="125"/>
      <c r="BI386" s="125"/>
      <c r="BJ386" s="125"/>
      <c r="BK386" s="125"/>
      <c r="BL386" s="125"/>
      <c r="BM386" s="125"/>
      <c r="BN386" s="125"/>
      <c r="BO386" s="125"/>
      <c r="BP386" s="125"/>
      <c r="BQ386" s="125"/>
      <c r="BR386" s="125"/>
      <c r="BS386" s="125"/>
      <c r="BT386" s="125"/>
      <c r="BU386" s="125"/>
      <c r="BV386" s="125"/>
      <c r="BW386" s="125"/>
      <c r="BX386" s="125"/>
      <c r="BY386" s="125"/>
      <c r="BZ386" s="125"/>
      <c r="CA386" s="125"/>
      <c r="CB386" s="125"/>
      <c r="CC386" s="125"/>
      <c r="CD386" s="125"/>
      <c r="CE386" s="125"/>
      <c r="CF386" s="125"/>
      <c r="CG386" s="125"/>
      <c r="CH386" s="125"/>
      <c r="CI386" s="125"/>
      <c r="CJ386" s="125"/>
      <c r="CK386" s="125"/>
      <c r="CL386" s="125"/>
      <c r="CM386" s="125"/>
      <c r="CN386" s="125"/>
      <c r="CO386" s="125"/>
      <c r="CP386" s="125"/>
      <c r="CQ386" s="125"/>
      <c r="CR386" s="125"/>
      <c r="CS386" s="125"/>
      <c r="CT386" s="125"/>
      <c r="CU386" s="125"/>
      <c r="CV386" s="125"/>
      <c r="CW386" s="125"/>
      <c r="CX386" s="125"/>
      <c r="CY386" s="125"/>
      <c r="CZ386" s="125"/>
      <c r="DA386" s="125"/>
      <c r="DB386" s="125"/>
      <c r="DC386" s="125"/>
      <c r="DD386" s="125"/>
      <c r="DE386" s="125"/>
      <c r="DF386" s="125"/>
      <c r="DG386" s="125"/>
      <c r="DH386" s="125"/>
      <c r="DI386" s="125"/>
      <c r="DJ386" s="125"/>
      <c r="DK386" s="125"/>
      <c r="DL386" s="125"/>
      <c r="DM386" s="125"/>
      <c r="DN386" s="125"/>
      <c r="DO386" s="125"/>
      <c r="DP386" s="125"/>
      <c r="DQ386" s="125"/>
      <c r="DR386" s="125"/>
      <c r="DS386" s="125"/>
      <c r="DT386" s="125"/>
      <c r="DU386" s="125"/>
      <c r="DV386" s="125"/>
      <c r="DW386" s="125"/>
      <c r="DX386" s="125"/>
      <c r="DY386" s="125"/>
      <c r="DZ386" s="125"/>
      <c r="EA386" s="125"/>
      <c r="EB386" s="125"/>
      <c r="EC386" s="125"/>
      <c r="ED386" s="125"/>
      <c r="EE386" s="125"/>
      <c r="EF386" s="125"/>
      <c r="EG386" s="125"/>
      <c r="EH386" s="125"/>
      <c r="EI386" s="125"/>
      <c r="EJ386" s="125"/>
      <c r="EK386" s="125"/>
      <c r="EL386" s="125"/>
      <c r="EM386" s="125"/>
      <c r="EN386" s="125"/>
      <c r="EO386" s="125"/>
      <c r="EP386" s="125"/>
      <c r="EQ386" s="125"/>
      <c r="ER386" s="125"/>
      <c r="ES386" s="125"/>
      <c r="ET386" s="125"/>
      <c r="EU386" s="125"/>
      <c r="EV386" s="125"/>
      <c r="EW386" s="125"/>
      <c r="EX386" s="125"/>
      <c r="EY386" s="125"/>
      <c r="EZ386" s="125"/>
      <c r="FA386" s="125"/>
      <c r="FB386" s="125"/>
      <c r="FC386" s="125"/>
      <c r="FD386" s="125"/>
      <c r="FE386" s="125"/>
      <c r="FF386" s="125"/>
      <c r="FG386" s="125"/>
      <c r="FH386" s="125"/>
      <c r="FI386" s="125"/>
      <c r="FJ386" s="125"/>
      <c r="FK386" s="125"/>
      <c r="FL386" s="125"/>
      <c r="FM386" s="125"/>
      <c r="FN386" s="125"/>
      <c r="FO386" s="125"/>
      <c r="FP386" s="125"/>
      <c r="FQ386" s="125"/>
      <c r="FR386" s="125"/>
      <c r="FS386" s="125"/>
      <c r="FT386" s="125"/>
      <c r="FU386" s="125"/>
      <c r="FV386" s="125"/>
      <c r="FW386" s="125"/>
      <c r="FX386" s="125"/>
      <c r="FY386" s="125"/>
      <c r="FZ386" s="125"/>
      <c r="GA386" s="125"/>
      <c r="GB386" s="125"/>
      <c r="GC386" s="125"/>
      <c r="GD386" s="125"/>
      <c r="GE386" s="125"/>
      <c r="GF386" s="125"/>
      <c r="GG386" s="125"/>
      <c r="GH386" s="125"/>
      <c r="GI386" s="125"/>
      <c r="GJ386" s="125"/>
      <c r="GK386" s="125"/>
      <c r="GL386" s="125"/>
      <c r="GM386" s="125"/>
      <c r="GN386" s="125"/>
      <c r="GO386" s="125"/>
      <c r="GP386" s="125"/>
      <c r="GQ386" s="125"/>
      <c r="GR386" s="125"/>
      <c r="GS386" s="125"/>
    </row>
    <row r="387" spans="1:201" x14ac:dyDescent="0.25">
      <c r="A387" s="17">
        <v>1</v>
      </c>
      <c r="C387" s="493" t="s">
        <v>264</v>
      </c>
      <c r="D387" s="27">
        <f>'2 уровень'!F1372</f>
        <v>0</v>
      </c>
      <c r="E387" s="27">
        <f>'2 уровень'!G1372</f>
        <v>0</v>
      </c>
      <c r="F387" s="27">
        <f>'2 уровень'!H1372</f>
        <v>50.625</v>
      </c>
      <c r="G387" s="130" t="e">
        <f>'2 уровень'!I1372</f>
        <v>#DIV/0!</v>
      </c>
      <c r="H387" s="144">
        <f>'2 уровень'!J1372</f>
        <v>0</v>
      </c>
      <c r="I387" s="144">
        <f>'2 уровень'!K1372</f>
        <v>0</v>
      </c>
      <c r="J387" s="139">
        <f>'2 уровень'!L1372</f>
        <v>0</v>
      </c>
      <c r="K387" s="139">
        <f>'2 уровень'!M1372</f>
        <v>0</v>
      </c>
      <c r="L387" s="139">
        <f>'2 уровень'!N1372</f>
        <v>0</v>
      </c>
      <c r="M387" s="139">
        <f>'2 уровень'!O1372</f>
        <v>0</v>
      </c>
      <c r="N387" s="139">
        <f>'2 уровень'!P1372</f>
        <v>0</v>
      </c>
      <c r="O387" s="139">
        <f>'2 уровень'!Q1372</f>
        <v>0</v>
      </c>
      <c r="P387" s="138">
        <f>'2 уровень'!R1372</f>
        <v>0</v>
      </c>
      <c r="Q387" s="138">
        <f>'2 уровень'!S1372</f>
        <v>0</v>
      </c>
      <c r="R387" s="138">
        <f>'2 уровень'!T1372</f>
        <v>0</v>
      </c>
      <c r="S387" s="138">
        <f>'2 уровень'!U1372</f>
        <v>0</v>
      </c>
      <c r="T387" s="138">
        <f>'2 уровень'!V1372</f>
        <v>0</v>
      </c>
      <c r="U387" s="138">
        <f>'2 уровень'!W1372</f>
        <v>0</v>
      </c>
      <c r="V387" s="138">
        <f>'2 уровень'!X1372</f>
        <v>0</v>
      </c>
      <c r="W387" s="138">
        <f>'2 уровень'!Y1372</f>
        <v>0</v>
      </c>
      <c r="X387" s="138">
        <f>'2 уровень'!Z1372</f>
        <v>0</v>
      </c>
      <c r="Y387" s="138">
        <f>'2 уровень'!AA1372</f>
        <v>0</v>
      </c>
      <c r="Z387" s="138">
        <f>'2 уровень'!AB1372</f>
        <v>0</v>
      </c>
      <c r="AA387" s="138">
        <f>'2 уровень'!AC1372</f>
        <v>0</v>
      </c>
      <c r="AB387" s="138">
        <f>'2 уровень'!AD1372</f>
        <v>0</v>
      </c>
      <c r="AC387" s="138">
        <f>'2 уровень'!AE1372</f>
        <v>0</v>
      </c>
      <c r="AD387" s="138"/>
      <c r="AE387" s="138"/>
      <c r="AF387" s="27">
        <f>'2 уровень'!AF1372</f>
        <v>0</v>
      </c>
      <c r="AG387" s="138">
        <f>'2 уровень'!AG1372</f>
        <v>0</v>
      </c>
      <c r="AH387" s="238"/>
      <c r="AI387" s="238"/>
      <c r="AJ387" s="535"/>
      <c r="AK387" s="125"/>
      <c r="AL387" s="125"/>
      <c r="AM387" s="125"/>
      <c r="AN387" s="125"/>
      <c r="AO387" s="125"/>
      <c r="AP387" s="125"/>
      <c r="AQ387" s="125"/>
      <c r="AR387" s="125"/>
      <c r="AS387" s="125"/>
      <c r="AT387" s="125"/>
      <c r="AU387" s="125"/>
      <c r="AV387" s="125"/>
      <c r="AW387" s="125"/>
      <c r="AX387" s="125"/>
      <c r="AY387" s="125"/>
      <c r="AZ387" s="125"/>
      <c r="BA387" s="125"/>
      <c r="BB387" s="125"/>
      <c r="BC387" s="125"/>
      <c r="BD387" s="125"/>
      <c r="BE387" s="125"/>
      <c r="BF387" s="125"/>
      <c r="BG387" s="125"/>
      <c r="BH387" s="125"/>
      <c r="BI387" s="125"/>
      <c r="BJ387" s="125"/>
      <c r="BK387" s="125"/>
      <c r="BL387" s="125"/>
      <c r="BM387" s="125"/>
      <c r="BN387" s="125"/>
      <c r="BO387" s="125"/>
      <c r="BP387" s="125"/>
      <c r="BQ387" s="125"/>
      <c r="BR387" s="125"/>
      <c r="BS387" s="125"/>
      <c r="BT387" s="125"/>
      <c r="BU387" s="125"/>
      <c r="BV387" s="125"/>
      <c r="BW387" s="125"/>
      <c r="BX387" s="125"/>
      <c r="BY387" s="125"/>
      <c r="BZ387" s="125"/>
      <c r="CA387" s="125"/>
      <c r="CB387" s="125"/>
      <c r="CC387" s="125"/>
      <c r="CD387" s="125"/>
      <c r="CE387" s="125"/>
      <c r="CF387" s="125"/>
      <c r="CG387" s="125"/>
      <c r="CH387" s="125"/>
      <c r="CI387" s="125"/>
      <c r="CJ387" s="125"/>
      <c r="CK387" s="125"/>
      <c r="CL387" s="125"/>
      <c r="CM387" s="125"/>
      <c r="CN387" s="125"/>
      <c r="CO387" s="125"/>
      <c r="CP387" s="125"/>
      <c r="CQ387" s="125"/>
      <c r="CR387" s="125"/>
      <c r="CS387" s="125"/>
      <c r="CT387" s="125"/>
      <c r="CU387" s="125"/>
      <c r="CV387" s="125"/>
      <c r="CW387" s="125"/>
      <c r="CX387" s="125"/>
      <c r="CY387" s="125"/>
      <c r="CZ387" s="125"/>
      <c r="DA387" s="125"/>
      <c r="DB387" s="125"/>
      <c r="DC387" s="125"/>
      <c r="DD387" s="125"/>
      <c r="DE387" s="125"/>
      <c r="DF387" s="125"/>
      <c r="DG387" s="125"/>
      <c r="DH387" s="125"/>
      <c r="DI387" s="125"/>
      <c r="DJ387" s="125"/>
      <c r="DK387" s="125"/>
      <c r="DL387" s="125"/>
      <c r="DM387" s="125"/>
      <c r="DN387" s="125"/>
      <c r="DO387" s="125"/>
      <c r="DP387" s="125"/>
      <c r="DQ387" s="125"/>
      <c r="DR387" s="125"/>
      <c r="DS387" s="125"/>
      <c r="DT387" s="125"/>
      <c r="DU387" s="125"/>
      <c r="DV387" s="125"/>
      <c r="DW387" s="125"/>
      <c r="DX387" s="125"/>
      <c r="DY387" s="125"/>
      <c r="DZ387" s="125"/>
      <c r="EA387" s="125"/>
      <c r="EB387" s="125"/>
      <c r="EC387" s="125"/>
      <c r="ED387" s="125"/>
      <c r="EE387" s="125"/>
      <c r="EF387" s="125"/>
      <c r="EG387" s="125"/>
      <c r="EH387" s="125"/>
      <c r="EI387" s="125"/>
      <c r="EJ387" s="125"/>
      <c r="EK387" s="125"/>
      <c r="EL387" s="125"/>
      <c r="EM387" s="125"/>
      <c r="EN387" s="125"/>
      <c r="EO387" s="125"/>
      <c r="EP387" s="125"/>
      <c r="EQ387" s="125"/>
      <c r="ER387" s="125"/>
      <c r="ES387" s="125"/>
      <c r="ET387" s="125"/>
      <c r="EU387" s="125"/>
      <c r="EV387" s="125"/>
      <c r="EW387" s="125"/>
      <c r="EX387" s="125"/>
      <c r="EY387" s="125"/>
      <c r="EZ387" s="125"/>
      <c r="FA387" s="125"/>
      <c r="FB387" s="125"/>
      <c r="FC387" s="125"/>
      <c r="FD387" s="125"/>
      <c r="FE387" s="125"/>
      <c r="FF387" s="125"/>
      <c r="FG387" s="125"/>
      <c r="FH387" s="125"/>
      <c r="FI387" s="125"/>
      <c r="FJ387" s="125"/>
      <c r="FK387" s="125"/>
      <c r="FL387" s="125"/>
      <c r="FM387" s="125"/>
      <c r="FN387" s="125"/>
      <c r="FO387" s="125"/>
      <c r="FP387" s="125"/>
      <c r="FQ387" s="125"/>
      <c r="FR387" s="125"/>
      <c r="FS387" s="125"/>
      <c r="FT387" s="125"/>
      <c r="FU387" s="125"/>
      <c r="FV387" s="125"/>
      <c r="FW387" s="125"/>
      <c r="FX387" s="125"/>
      <c r="FY387" s="125"/>
      <c r="FZ387" s="125"/>
      <c r="GA387" s="125"/>
      <c r="GB387" s="125"/>
      <c r="GC387" s="125"/>
      <c r="GD387" s="125"/>
      <c r="GE387" s="125"/>
      <c r="GF387" s="125"/>
      <c r="GG387" s="125"/>
      <c r="GH387" s="125"/>
      <c r="GI387" s="125"/>
      <c r="GJ387" s="125"/>
      <c r="GK387" s="125"/>
      <c r="GL387" s="125"/>
      <c r="GM387" s="125"/>
      <c r="GN387" s="125"/>
      <c r="GO387" s="125"/>
      <c r="GP387" s="125"/>
      <c r="GQ387" s="125"/>
      <c r="GR387" s="125"/>
      <c r="GS387" s="125"/>
    </row>
    <row r="388" spans="1:201" ht="29.25" x14ac:dyDescent="0.25">
      <c r="A388" s="17">
        <v>1</v>
      </c>
      <c r="C388" s="493" t="s">
        <v>278</v>
      </c>
      <c r="D388" s="27">
        <f>'2 уровень'!F1373</f>
        <v>0</v>
      </c>
      <c r="E388" s="27">
        <f>'2 уровень'!G1373</f>
        <v>0</v>
      </c>
      <c r="F388" s="27">
        <f>'2 уровень'!H1373</f>
        <v>0</v>
      </c>
      <c r="G388" s="130" t="e">
        <f>'2 уровень'!I1373</f>
        <v>#DIV/0!</v>
      </c>
      <c r="H388" s="144">
        <f>'2 уровень'!J1373</f>
        <v>0</v>
      </c>
      <c r="I388" s="144">
        <f>'2 уровень'!K1373</f>
        <v>0</v>
      </c>
      <c r="J388" s="139">
        <f>'2 уровень'!L1373</f>
        <v>0</v>
      </c>
      <c r="K388" s="139">
        <f>'2 уровень'!M1373</f>
        <v>0</v>
      </c>
      <c r="L388" s="139">
        <f>'2 уровень'!N1373</f>
        <v>0</v>
      </c>
      <c r="M388" s="139">
        <f>'2 уровень'!O1373</f>
        <v>0</v>
      </c>
      <c r="N388" s="139">
        <f>'2 уровень'!P1373</f>
        <v>0</v>
      </c>
      <c r="O388" s="139">
        <f>'2 уровень'!Q1373</f>
        <v>0</v>
      </c>
      <c r="P388" s="138">
        <f>'2 уровень'!R1373</f>
        <v>0</v>
      </c>
      <c r="Q388" s="138">
        <f>'2 уровень'!S1373</f>
        <v>0</v>
      </c>
      <c r="R388" s="138">
        <f>'2 уровень'!T1373</f>
        <v>0</v>
      </c>
      <c r="S388" s="138">
        <f>'2 уровень'!U1373</f>
        <v>0</v>
      </c>
      <c r="T388" s="138">
        <f>'2 уровень'!V1373</f>
        <v>0</v>
      </c>
      <c r="U388" s="138">
        <f>'2 уровень'!W1373</f>
        <v>0</v>
      </c>
      <c r="V388" s="138">
        <f>'2 уровень'!X1373</f>
        <v>0</v>
      </c>
      <c r="W388" s="138">
        <f>'2 уровень'!Y1373</f>
        <v>0</v>
      </c>
      <c r="X388" s="138">
        <f>'2 уровень'!Z1373</f>
        <v>0</v>
      </c>
      <c r="Y388" s="138">
        <f>'2 уровень'!AA1373</f>
        <v>0</v>
      </c>
      <c r="Z388" s="138">
        <f>'2 уровень'!AB1373</f>
        <v>0</v>
      </c>
      <c r="AA388" s="138">
        <f>'2 уровень'!AC1373</f>
        <v>0</v>
      </c>
      <c r="AB388" s="138">
        <f>'2 уровень'!AD1373</f>
        <v>0</v>
      </c>
      <c r="AC388" s="138">
        <f>'2 уровень'!AE1373</f>
        <v>0</v>
      </c>
      <c r="AD388" s="138"/>
      <c r="AE388" s="138"/>
      <c r="AF388" s="27">
        <f>'2 уровень'!AF1373</f>
        <v>0</v>
      </c>
      <c r="AG388" s="138">
        <f>'2 уровень'!AG1373</f>
        <v>0</v>
      </c>
      <c r="AH388" s="238"/>
      <c r="AI388" s="238"/>
      <c r="AJ388" s="535"/>
      <c r="AK388" s="125"/>
      <c r="AL388" s="125"/>
      <c r="AM388" s="125"/>
      <c r="AN388" s="125"/>
      <c r="AO388" s="125"/>
      <c r="AP388" s="125"/>
      <c r="AQ388" s="125"/>
      <c r="AR388" s="125"/>
      <c r="AS388" s="125"/>
      <c r="AT388" s="125"/>
      <c r="AU388" s="125"/>
      <c r="AV388" s="125"/>
      <c r="AW388" s="125"/>
      <c r="AX388" s="125"/>
      <c r="AY388" s="125"/>
      <c r="AZ388" s="125"/>
      <c r="BA388" s="125"/>
      <c r="BB388" s="125"/>
      <c r="BC388" s="125"/>
      <c r="BD388" s="125"/>
      <c r="BE388" s="125"/>
      <c r="BF388" s="125"/>
      <c r="BG388" s="125"/>
      <c r="BH388" s="125"/>
      <c r="BI388" s="125"/>
      <c r="BJ388" s="125"/>
      <c r="BK388" s="125"/>
      <c r="BL388" s="125"/>
      <c r="BM388" s="125"/>
      <c r="BN388" s="125"/>
      <c r="BO388" s="125"/>
      <c r="BP388" s="125"/>
      <c r="BQ388" s="125"/>
      <c r="BR388" s="125"/>
      <c r="BS388" s="125"/>
      <c r="BT388" s="125"/>
      <c r="BU388" s="125"/>
      <c r="BV388" s="125"/>
      <c r="BW388" s="125"/>
      <c r="BX388" s="125"/>
      <c r="BY388" s="125"/>
      <c r="BZ388" s="125"/>
      <c r="CA388" s="125"/>
      <c r="CB388" s="125"/>
      <c r="CC388" s="125"/>
      <c r="CD388" s="125"/>
      <c r="CE388" s="125"/>
      <c r="CF388" s="125"/>
      <c r="CG388" s="125"/>
      <c r="CH388" s="125"/>
      <c r="CI388" s="125"/>
      <c r="CJ388" s="125"/>
      <c r="CK388" s="125"/>
      <c r="CL388" s="125"/>
      <c r="CM388" s="125"/>
      <c r="CN388" s="125"/>
      <c r="CO388" s="125"/>
      <c r="CP388" s="125"/>
      <c r="CQ388" s="125"/>
      <c r="CR388" s="125"/>
      <c r="CS388" s="125"/>
      <c r="CT388" s="125"/>
      <c r="CU388" s="125"/>
      <c r="CV388" s="125"/>
      <c r="CW388" s="125"/>
      <c r="CX388" s="125"/>
      <c r="CY388" s="125"/>
      <c r="CZ388" s="125"/>
      <c r="DA388" s="125"/>
      <c r="DB388" s="125"/>
      <c r="DC388" s="125"/>
      <c r="DD388" s="125"/>
      <c r="DE388" s="125"/>
      <c r="DF388" s="125"/>
      <c r="DG388" s="125"/>
      <c r="DH388" s="125"/>
      <c r="DI388" s="125"/>
      <c r="DJ388" s="125"/>
      <c r="DK388" s="125"/>
      <c r="DL388" s="125"/>
      <c r="DM388" s="125"/>
      <c r="DN388" s="125"/>
      <c r="DO388" s="125"/>
      <c r="DP388" s="125"/>
      <c r="DQ388" s="125"/>
      <c r="DR388" s="125"/>
      <c r="DS388" s="125"/>
      <c r="DT388" s="125"/>
      <c r="DU388" s="125"/>
      <c r="DV388" s="125"/>
      <c r="DW388" s="125"/>
      <c r="DX388" s="125"/>
      <c r="DY388" s="125"/>
      <c r="DZ388" s="125"/>
      <c r="EA388" s="125"/>
      <c r="EB388" s="125"/>
      <c r="EC388" s="125"/>
      <c r="ED388" s="125"/>
      <c r="EE388" s="125"/>
      <c r="EF388" s="125"/>
      <c r="EG388" s="125"/>
      <c r="EH388" s="125"/>
      <c r="EI388" s="125"/>
      <c r="EJ388" s="125"/>
      <c r="EK388" s="125"/>
      <c r="EL388" s="125"/>
      <c r="EM388" s="125"/>
      <c r="EN388" s="125"/>
      <c r="EO388" s="125"/>
      <c r="EP388" s="125"/>
      <c r="EQ388" s="125"/>
      <c r="ER388" s="125"/>
      <c r="ES388" s="125"/>
      <c r="ET388" s="125"/>
      <c r="EU388" s="125"/>
      <c r="EV388" s="125"/>
      <c r="EW388" s="125"/>
      <c r="EX388" s="125"/>
      <c r="EY388" s="125"/>
      <c r="EZ388" s="125"/>
      <c r="FA388" s="125"/>
      <c r="FB388" s="125"/>
      <c r="FC388" s="125"/>
      <c r="FD388" s="125"/>
      <c r="FE388" s="125"/>
      <c r="FF388" s="125"/>
      <c r="FG388" s="125"/>
      <c r="FH388" s="125"/>
      <c r="FI388" s="125"/>
      <c r="FJ388" s="125"/>
      <c r="FK388" s="125"/>
      <c r="FL388" s="125"/>
      <c r="FM388" s="125"/>
      <c r="FN388" s="125"/>
      <c r="FO388" s="125"/>
      <c r="FP388" s="125"/>
      <c r="FQ388" s="125"/>
      <c r="FR388" s="125"/>
      <c r="FS388" s="125"/>
      <c r="FT388" s="125"/>
      <c r="FU388" s="125"/>
      <c r="FV388" s="125"/>
      <c r="FW388" s="125"/>
      <c r="FX388" s="125"/>
      <c r="FY388" s="125"/>
      <c r="FZ388" s="125"/>
      <c r="GA388" s="125"/>
      <c r="GB388" s="125"/>
      <c r="GC388" s="125"/>
      <c r="GD388" s="125"/>
      <c r="GE388" s="125"/>
      <c r="GF388" s="125"/>
      <c r="GG388" s="125"/>
      <c r="GH388" s="125"/>
      <c r="GI388" s="125"/>
      <c r="GJ388" s="125"/>
      <c r="GK388" s="125"/>
      <c r="GL388" s="125"/>
      <c r="GM388" s="125"/>
      <c r="GN388" s="125"/>
      <c r="GO388" s="125"/>
      <c r="GP388" s="125"/>
      <c r="GQ388" s="125"/>
      <c r="GR388" s="125"/>
      <c r="GS388" s="125"/>
    </row>
    <row r="389" spans="1:201" ht="29.25" x14ac:dyDescent="0.25">
      <c r="A389" s="17">
        <v>1</v>
      </c>
      <c r="C389" s="493" t="s">
        <v>265</v>
      </c>
      <c r="D389" s="27">
        <f>'2 уровень'!F1374</f>
        <v>0</v>
      </c>
      <c r="E389" s="27">
        <f>'2 уровень'!G1374</f>
        <v>0</v>
      </c>
      <c r="F389" s="27">
        <f>'2 уровень'!H1374</f>
        <v>76.91382978723405</v>
      </c>
      <c r="G389" s="130" t="e">
        <f>'2 уровень'!I1374</f>
        <v>#DIV/0!</v>
      </c>
      <c r="H389" s="144">
        <f>'2 уровень'!J1374</f>
        <v>0</v>
      </c>
      <c r="I389" s="144">
        <f>'2 уровень'!K1374</f>
        <v>0</v>
      </c>
      <c r="J389" s="139">
        <f>'2 уровень'!L1374</f>
        <v>0</v>
      </c>
      <c r="K389" s="139">
        <f>'2 уровень'!M1374</f>
        <v>0</v>
      </c>
      <c r="L389" s="139">
        <f>'2 уровень'!N1374</f>
        <v>0</v>
      </c>
      <c r="M389" s="139">
        <f>'2 уровень'!O1374</f>
        <v>0</v>
      </c>
      <c r="N389" s="139">
        <f>'2 уровень'!P1374</f>
        <v>0</v>
      </c>
      <c r="O389" s="139">
        <f>'2 уровень'!Q1374</f>
        <v>0</v>
      </c>
      <c r="P389" s="138">
        <f>'2 уровень'!R1374</f>
        <v>0</v>
      </c>
      <c r="Q389" s="138">
        <f>'2 уровень'!S1374</f>
        <v>0</v>
      </c>
      <c r="R389" s="138">
        <f>'2 уровень'!T1374</f>
        <v>0</v>
      </c>
      <c r="S389" s="138">
        <f>'2 уровень'!U1374</f>
        <v>0</v>
      </c>
      <c r="T389" s="138">
        <f>'2 уровень'!V1374</f>
        <v>0</v>
      </c>
      <c r="U389" s="138">
        <f>'2 уровень'!W1374</f>
        <v>0</v>
      </c>
      <c r="V389" s="138">
        <f>'2 уровень'!X1374</f>
        <v>0</v>
      </c>
      <c r="W389" s="138">
        <f>'2 уровень'!Y1374</f>
        <v>0</v>
      </c>
      <c r="X389" s="138">
        <f>'2 уровень'!Z1374</f>
        <v>0</v>
      </c>
      <c r="Y389" s="138">
        <f>'2 уровень'!AA1374</f>
        <v>0</v>
      </c>
      <c r="Z389" s="138">
        <f>'2 уровень'!AB1374</f>
        <v>0</v>
      </c>
      <c r="AA389" s="138">
        <f>'2 уровень'!AC1374</f>
        <v>0</v>
      </c>
      <c r="AB389" s="138">
        <f>'2 уровень'!AD1374</f>
        <v>0</v>
      </c>
      <c r="AC389" s="138">
        <f>'2 уровень'!AE1374</f>
        <v>0</v>
      </c>
      <c r="AD389" s="138"/>
      <c r="AE389" s="138"/>
      <c r="AF389" s="27">
        <f>'2 уровень'!AF1374</f>
        <v>0</v>
      </c>
      <c r="AG389" s="138">
        <f>'2 уровень'!AG1374</f>
        <v>0</v>
      </c>
      <c r="AH389" s="238"/>
      <c r="AI389" s="238"/>
      <c r="AJ389" s="535"/>
      <c r="AK389" s="125"/>
      <c r="AL389" s="125"/>
      <c r="AM389" s="125"/>
      <c r="AN389" s="125"/>
      <c r="AO389" s="125"/>
      <c r="AP389" s="125"/>
      <c r="AQ389" s="125"/>
      <c r="AR389" s="125"/>
      <c r="AS389" s="125"/>
      <c r="AT389" s="125"/>
      <c r="AU389" s="125"/>
      <c r="AV389" s="125"/>
      <c r="AW389" s="125"/>
      <c r="AX389" s="125"/>
      <c r="AY389" s="125"/>
      <c r="AZ389" s="125"/>
      <c r="BA389" s="125"/>
      <c r="BB389" s="125"/>
      <c r="BC389" s="125"/>
      <c r="BD389" s="125"/>
      <c r="BE389" s="125"/>
      <c r="BF389" s="125"/>
      <c r="BG389" s="125"/>
      <c r="BH389" s="125"/>
      <c r="BI389" s="125"/>
      <c r="BJ389" s="125"/>
      <c r="BK389" s="125"/>
      <c r="BL389" s="125"/>
      <c r="BM389" s="125"/>
      <c r="BN389" s="125"/>
      <c r="BO389" s="125"/>
      <c r="BP389" s="125"/>
      <c r="BQ389" s="125"/>
      <c r="BR389" s="125"/>
      <c r="BS389" s="125"/>
      <c r="BT389" s="125"/>
      <c r="BU389" s="125"/>
      <c r="BV389" s="125"/>
      <c r="BW389" s="125"/>
      <c r="BX389" s="125"/>
      <c r="BY389" s="125"/>
      <c r="BZ389" s="125"/>
      <c r="CA389" s="125"/>
      <c r="CB389" s="125"/>
      <c r="CC389" s="125"/>
      <c r="CD389" s="125"/>
      <c r="CE389" s="125"/>
      <c r="CF389" s="125"/>
      <c r="CG389" s="125"/>
      <c r="CH389" s="125"/>
      <c r="CI389" s="125"/>
      <c r="CJ389" s="125"/>
      <c r="CK389" s="125"/>
      <c r="CL389" s="125"/>
      <c r="CM389" s="125"/>
      <c r="CN389" s="125"/>
      <c r="CO389" s="125"/>
      <c r="CP389" s="125"/>
      <c r="CQ389" s="125"/>
      <c r="CR389" s="125"/>
      <c r="CS389" s="125"/>
      <c r="CT389" s="125"/>
      <c r="CU389" s="125"/>
      <c r="CV389" s="125"/>
      <c r="CW389" s="125"/>
      <c r="CX389" s="125"/>
      <c r="CY389" s="125"/>
      <c r="CZ389" s="125"/>
      <c r="DA389" s="125"/>
      <c r="DB389" s="125"/>
      <c r="DC389" s="125"/>
      <c r="DD389" s="125"/>
      <c r="DE389" s="125"/>
      <c r="DF389" s="125"/>
      <c r="DG389" s="125"/>
      <c r="DH389" s="125"/>
      <c r="DI389" s="125"/>
      <c r="DJ389" s="125"/>
      <c r="DK389" s="125"/>
      <c r="DL389" s="125"/>
      <c r="DM389" s="125"/>
      <c r="DN389" s="125"/>
      <c r="DO389" s="125"/>
      <c r="DP389" s="125"/>
      <c r="DQ389" s="125"/>
      <c r="DR389" s="125"/>
      <c r="DS389" s="125"/>
      <c r="DT389" s="125"/>
      <c r="DU389" s="125"/>
      <c r="DV389" s="125"/>
      <c r="DW389" s="125"/>
      <c r="DX389" s="125"/>
      <c r="DY389" s="125"/>
      <c r="DZ389" s="125"/>
      <c r="EA389" s="125"/>
      <c r="EB389" s="125"/>
      <c r="EC389" s="125"/>
      <c r="ED389" s="125"/>
      <c r="EE389" s="125"/>
      <c r="EF389" s="125"/>
      <c r="EG389" s="125"/>
      <c r="EH389" s="125"/>
      <c r="EI389" s="125"/>
      <c r="EJ389" s="125"/>
      <c r="EK389" s="125"/>
      <c r="EL389" s="125"/>
      <c r="EM389" s="125"/>
      <c r="EN389" s="125"/>
      <c r="EO389" s="125"/>
      <c r="EP389" s="125"/>
      <c r="EQ389" s="125"/>
      <c r="ER389" s="125"/>
      <c r="ES389" s="125"/>
      <c r="ET389" s="125"/>
      <c r="EU389" s="125"/>
      <c r="EV389" s="125"/>
      <c r="EW389" s="125"/>
      <c r="EX389" s="125"/>
      <c r="EY389" s="125"/>
      <c r="EZ389" s="125"/>
      <c r="FA389" s="125"/>
      <c r="FB389" s="125"/>
      <c r="FC389" s="125"/>
      <c r="FD389" s="125"/>
      <c r="FE389" s="125"/>
      <c r="FF389" s="125"/>
      <c r="FG389" s="125"/>
      <c r="FH389" s="125"/>
      <c r="FI389" s="125"/>
      <c r="FJ389" s="125"/>
      <c r="FK389" s="125"/>
      <c r="FL389" s="125"/>
      <c r="FM389" s="125"/>
      <c r="FN389" s="125"/>
      <c r="FO389" s="125"/>
      <c r="FP389" s="125"/>
      <c r="FQ389" s="125"/>
      <c r="FR389" s="125"/>
      <c r="FS389" s="125"/>
      <c r="FT389" s="125"/>
      <c r="FU389" s="125"/>
      <c r="FV389" s="125"/>
      <c r="FW389" s="125"/>
      <c r="FX389" s="125"/>
      <c r="FY389" s="125"/>
      <c r="FZ389" s="125"/>
      <c r="GA389" s="125"/>
      <c r="GB389" s="125"/>
      <c r="GC389" s="125"/>
      <c r="GD389" s="125"/>
      <c r="GE389" s="125"/>
      <c r="GF389" s="125"/>
      <c r="GG389" s="125"/>
      <c r="GH389" s="125"/>
      <c r="GI389" s="125"/>
      <c r="GJ389" s="125"/>
      <c r="GK389" s="125"/>
      <c r="GL389" s="125"/>
      <c r="GM389" s="125"/>
      <c r="GN389" s="125"/>
      <c r="GO389" s="125"/>
      <c r="GP389" s="125"/>
      <c r="GQ389" s="125"/>
      <c r="GR389" s="125"/>
      <c r="GS389" s="125"/>
    </row>
    <row r="390" spans="1:201" ht="29.25" x14ac:dyDescent="0.25">
      <c r="A390" s="17">
        <v>1</v>
      </c>
      <c r="C390" s="493" t="s">
        <v>266</v>
      </c>
      <c r="D390" s="27">
        <f>'2 уровень'!F1375</f>
        <v>0</v>
      </c>
      <c r="E390" s="27">
        <f>'2 уровень'!G1375</f>
        <v>0</v>
      </c>
      <c r="F390" s="27">
        <f>'2 уровень'!H1375</f>
        <v>121</v>
      </c>
      <c r="G390" s="130" t="e">
        <f>'2 уровень'!I1375</f>
        <v>#DIV/0!</v>
      </c>
      <c r="H390" s="144">
        <f>'2 уровень'!J1375</f>
        <v>0</v>
      </c>
      <c r="I390" s="144">
        <f>'2 уровень'!K1375</f>
        <v>0</v>
      </c>
      <c r="J390" s="139">
        <f>'2 уровень'!L1375</f>
        <v>0</v>
      </c>
      <c r="K390" s="139">
        <f>'2 уровень'!M1375</f>
        <v>0</v>
      </c>
      <c r="L390" s="139">
        <f>'2 уровень'!N1375</f>
        <v>0</v>
      </c>
      <c r="M390" s="139">
        <f>'2 уровень'!O1375</f>
        <v>0</v>
      </c>
      <c r="N390" s="139">
        <f>'2 уровень'!P1375</f>
        <v>0</v>
      </c>
      <c r="O390" s="139">
        <f>'2 уровень'!Q1375</f>
        <v>0</v>
      </c>
      <c r="P390" s="138">
        <f>'2 уровень'!R1375</f>
        <v>0</v>
      </c>
      <c r="Q390" s="138">
        <f>'2 уровень'!S1375</f>
        <v>0</v>
      </c>
      <c r="R390" s="138">
        <f>'2 уровень'!T1375</f>
        <v>0</v>
      </c>
      <c r="S390" s="138">
        <f>'2 уровень'!U1375</f>
        <v>0</v>
      </c>
      <c r="T390" s="138">
        <f>'2 уровень'!V1375</f>
        <v>0</v>
      </c>
      <c r="U390" s="138">
        <f>'2 уровень'!W1375</f>
        <v>0</v>
      </c>
      <c r="V390" s="138">
        <f>'2 уровень'!X1375</f>
        <v>0</v>
      </c>
      <c r="W390" s="138">
        <f>'2 уровень'!Y1375</f>
        <v>156.53422</v>
      </c>
      <c r="X390" s="138">
        <f>'2 уровень'!Z1375</f>
        <v>0</v>
      </c>
      <c r="Y390" s="138">
        <f>'2 уровень'!AA1375</f>
        <v>0</v>
      </c>
      <c r="Z390" s="138">
        <f>'2 уровень'!AB1375</f>
        <v>156.53422</v>
      </c>
      <c r="AA390" s="138">
        <f>'2 уровень'!AC1375</f>
        <v>0</v>
      </c>
      <c r="AB390" s="138">
        <f>'2 уровень'!AD1375</f>
        <v>-0.12944999999999998</v>
      </c>
      <c r="AC390" s="138">
        <f>'2 уровень'!AE1375</f>
        <v>156.40477000000001</v>
      </c>
      <c r="AD390" s="138" t="e">
        <f>W390/V390*100</f>
        <v>#DIV/0!</v>
      </c>
      <c r="AE390" s="138" t="e">
        <f>AC390/V390*100</f>
        <v>#DIV/0!</v>
      </c>
      <c r="AF390" s="27">
        <f>'2 уровень'!AF1375</f>
        <v>0</v>
      </c>
      <c r="AG390" s="138">
        <f>'2 уровень'!AG1375</f>
        <v>0</v>
      </c>
      <c r="AH390" s="238"/>
      <c r="AI390" s="238"/>
      <c r="AJ390" s="535"/>
      <c r="AK390" s="125"/>
      <c r="AL390" s="125"/>
      <c r="AM390" s="125"/>
      <c r="AN390" s="125"/>
      <c r="AO390" s="125"/>
      <c r="AP390" s="125"/>
      <c r="AQ390" s="125"/>
      <c r="AR390" s="125"/>
      <c r="AS390" s="125"/>
      <c r="AT390" s="125"/>
      <c r="AU390" s="125"/>
      <c r="AV390" s="125"/>
      <c r="AW390" s="125"/>
      <c r="AX390" s="125"/>
      <c r="AY390" s="125"/>
      <c r="AZ390" s="125"/>
      <c r="BA390" s="125"/>
      <c r="BB390" s="125"/>
      <c r="BC390" s="125"/>
      <c r="BD390" s="125"/>
      <c r="BE390" s="125"/>
      <c r="BF390" s="125"/>
      <c r="BG390" s="125"/>
      <c r="BH390" s="125"/>
      <c r="BI390" s="125"/>
      <c r="BJ390" s="125"/>
      <c r="BK390" s="125"/>
      <c r="BL390" s="125"/>
      <c r="BM390" s="125"/>
      <c r="BN390" s="125"/>
      <c r="BO390" s="125"/>
      <c r="BP390" s="125"/>
      <c r="BQ390" s="125"/>
      <c r="BR390" s="125"/>
      <c r="BS390" s="125"/>
      <c r="BT390" s="125"/>
      <c r="BU390" s="125"/>
      <c r="BV390" s="125"/>
      <c r="BW390" s="125"/>
      <c r="BX390" s="125"/>
      <c r="BY390" s="125"/>
      <c r="BZ390" s="125"/>
      <c r="CA390" s="125"/>
      <c r="CB390" s="125"/>
      <c r="CC390" s="125"/>
      <c r="CD390" s="125"/>
      <c r="CE390" s="125"/>
      <c r="CF390" s="125"/>
      <c r="CG390" s="125"/>
      <c r="CH390" s="125"/>
      <c r="CI390" s="125"/>
      <c r="CJ390" s="125"/>
      <c r="CK390" s="125"/>
      <c r="CL390" s="125"/>
      <c r="CM390" s="125"/>
      <c r="CN390" s="125"/>
      <c r="CO390" s="125"/>
      <c r="CP390" s="125"/>
      <c r="CQ390" s="125"/>
      <c r="CR390" s="125"/>
      <c r="CS390" s="125"/>
      <c r="CT390" s="125"/>
      <c r="CU390" s="125"/>
      <c r="CV390" s="125"/>
      <c r="CW390" s="125"/>
      <c r="CX390" s="125"/>
      <c r="CY390" s="125"/>
      <c r="CZ390" s="125"/>
      <c r="DA390" s="125"/>
      <c r="DB390" s="125"/>
      <c r="DC390" s="125"/>
      <c r="DD390" s="125"/>
      <c r="DE390" s="125"/>
      <c r="DF390" s="125"/>
      <c r="DG390" s="125"/>
      <c r="DH390" s="125"/>
      <c r="DI390" s="125"/>
      <c r="DJ390" s="125"/>
      <c r="DK390" s="125"/>
      <c r="DL390" s="125"/>
      <c r="DM390" s="125"/>
      <c r="DN390" s="125"/>
      <c r="DO390" s="125"/>
      <c r="DP390" s="125"/>
      <c r="DQ390" s="125"/>
      <c r="DR390" s="125"/>
      <c r="DS390" s="125"/>
      <c r="DT390" s="125"/>
      <c r="DU390" s="125"/>
      <c r="DV390" s="125"/>
      <c r="DW390" s="125"/>
      <c r="DX390" s="125"/>
      <c r="DY390" s="125"/>
      <c r="DZ390" s="125"/>
      <c r="EA390" s="125"/>
      <c r="EB390" s="125"/>
      <c r="EC390" s="125"/>
      <c r="ED390" s="125"/>
      <c r="EE390" s="125"/>
      <c r="EF390" s="125"/>
      <c r="EG390" s="125"/>
      <c r="EH390" s="125"/>
      <c r="EI390" s="125"/>
      <c r="EJ390" s="125"/>
      <c r="EK390" s="125"/>
      <c r="EL390" s="125"/>
      <c r="EM390" s="125"/>
      <c r="EN390" s="125"/>
      <c r="EO390" s="125"/>
      <c r="EP390" s="125"/>
      <c r="EQ390" s="125"/>
      <c r="ER390" s="125"/>
      <c r="ES390" s="125"/>
      <c r="ET390" s="125"/>
      <c r="EU390" s="125"/>
      <c r="EV390" s="125"/>
      <c r="EW390" s="125"/>
      <c r="EX390" s="125"/>
      <c r="EY390" s="125"/>
      <c r="EZ390" s="125"/>
      <c r="FA390" s="125"/>
      <c r="FB390" s="125"/>
      <c r="FC390" s="125"/>
      <c r="FD390" s="125"/>
      <c r="FE390" s="125"/>
      <c r="FF390" s="125"/>
      <c r="FG390" s="125"/>
      <c r="FH390" s="125"/>
      <c r="FI390" s="125"/>
      <c r="FJ390" s="125"/>
      <c r="FK390" s="125"/>
      <c r="FL390" s="125"/>
      <c r="FM390" s="125"/>
      <c r="FN390" s="125"/>
      <c r="FO390" s="125"/>
      <c r="FP390" s="125"/>
      <c r="FQ390" s="125"/>
      <c r="FR390" s="125"/>
      <c r="FS390" s="125"/>
      <c r="FT390" s="125"/>
      <c r="FU390" s="125"/>
      <c r="FV390" s="125"/>
      <c r="FW390" s="125"/>
      <c r="FX390" s="125"/>
      <c r="FY390" s="125"/>
      <c r="FZ390" s="125"/>
      <c r="GA390" s="125"/>
      <c r="GB390" s="125"/>
      <c r="GC390" s="125"/>
      <c r="GD390" s="125"/>
      <c r="GE390" s="125"/>
      <c r="GF390" s="125"/>
      <c r="GG390" s="125"/>
      <c r="GH390" s="125"/>
      <c r="GI390" s="125"/>
      <c r="GJ390" s="125"/>
      <c r="GK390" s="125"/>
      <c r="GL390" s="125"/>
      <c r="GM390" s="125"/>
      <c r="GN390" s="125"/>
      <c r="GO390" s="125"/>
      <c r="GP390" s="125"/>
      <c r="GQ390" s="125"/>
      <c r="GR390" s="125"/>
      <c r="GS390" s="125"/>
    </row>
    <row r="391" spans="1:201" x14ac:dyDescent="0.25">
      <c r="A391" s="17">
        <v>1</v>
      </c>
      <c r="C391" s="537" t="s">
        <v>135</v>
      </c>
      <c r="D391" s="27">
        <f>'2 уровень'!F1376</f>
        <v>0</v>
      </c>
      <c r="E391" s="27">
        <f>'2 уровень'!G1376</f>
        <v>0</v>
      </c>
      <c r="F391" s="27">
        <f>'2 уровень'!H1376</f>
        <v>378.18452380952385</v>
      </c>
      <c r="G391" s="130" t="e">
        <f>'2 уровень'!I1376</f>
        <v>#DIV/0!</v>
      </c>
      <c r="H391" s="144">
        <f>'2 уровень'!J1376</f>
        <v>0</v>
      </c>
      <c r="I391" s="144">
        <f>'2 уровень'!K1376</f>
        <v>0</v>
      </c>
      <c r="J391" s="139">
        <f>'2 уровень'!L1376</f>
        <v>0</v>
      </c>
      <c r="K391" s="139">
        <f>'2 уровень'!M1376</f>
        <v>0</v>
      </c>
      <c r="L391" s="139">
        <f>'2 уровень'!N1376</f>
        <v>0</v>
      </c>
      <c r="M391" s="139">
        <f>'2 уровень'!O1376</f>
        <v>0</v>
      </c>
      <c r="N391" s="139">
        <f>'2 уровень'!P1376</f>
        <v>0</v>
      </c>
      <c r="O391" s="139">
        <f>'2 уровень'!Q1376</f>
        <v>0</v>
      </c>
      <c r="P391" s="138">
        <f>'2 уровень'!R1376</f>
        <v>0</v>
      </c>
      <c r="Q391" s="138">
        <f>'2 уровень'!S1376</f>
        <v>0</v>
      </c>
      <c r="R391" s="138">
        <f>'2 уровень'!T1376</f>
        <v>0</v>
      </c>
      <c r="S391" s="138">
        <f>'2 уровень'!U1376</f>
        <v>0</v>
      </c>
      <c r="T391" s="138">
        <f>'2 уровень'!V1376</f>
        <v>0</v>
      </c>
      <c r="U391" s="138">
        <f>'2 уровень'!W1376</f>
        <v>0</v>
      </c>
      <c r="V391" s="138">
        <f>'2 уровень'!X1376</f>
        <v>0</v>
      </c>
      <c r="W391" s="138">
        <f>'2 уровень'!Y1376</f>
        <v>403.98504000000003</v>
      </c>
      <c r="X391" s="138">
        <f>'2 уровень'!Z1376</f>
        <v>0</v>
      </c>
      <c r="Y391" s="138">
        <f>'2 уровень'!AA1376</f>
        <v>8.8082399999999996</v>
      </c>
      <c r="Z391" s="138">
        <f>'2 уровень'!AB1376</f>
        <v>173.63467</v>
      </c>
      <c r="AA391" s="138">
        <f>'2 уровень'!AC1376</f>
        <v>0</v>
      </c>
      <c r="AB391" s="138">
        <f>'2 уровень'!AD1376</f>
        <v>-0.37927</v>
      </c>
      <c r="AC391" s="138">
        <f>'2 уровень'!AE1376</f>
        <v>412.41401000000002</v>
      </c>
      <c r="AD391" s="138" t="e">
        <f>W391/V391*100</f>
        <v>#DIV/0!</v>
      </c>
      <c r="AE391" s="138" t="e">
        <f>AC391/V391*100</f>
        <v>#DIV/0!</v>
      </c>
      <c r="AF391" s="27">
        <f>'2 уровень'!AF1376</f>
        <v>0</v>
      </c>
      <c r="AG391" s="138">
        <f>'2 уровень'!AG1376</f>
        <v>0</v>
      </c>
      <c r="AH391" s="238"/>
      <c r="AI391" s="238"/>
      <c r="AJ391" s="535"/>
      <c r="AK391" s="125"/>
      <c r="AL391" s="125"/>
      <c r="AM391" s="125"/>
      <c r="AN391" s="125"/>
      <c r="AO391" s="125"/>
      <c r="AP391" s="125"/>
      <c r="AQ391" s="125"/>
      <c r="AR391" s="125"/>
      <c r="AS391" s="125"/>
      <c r="AT391" s="125"/>
      <c r="AU391" s="125"/>
      <c r="AV391" s="125"/>
      <c r="AW391" s="125"/>
      <c r="AX391" s="125"/>
      <c r="AY391" s="125"/>
      <c r="AZ391" s="125"/>
      <c r="BA391" s="125"/>
      <c r="BB391" s="125"/>
      <c r="BC391" s="125"/>
      <c r="BD391" s="125"/>
      <c r="BE391" s="125"/>
      <c r="BF391" s="125"/>
      <c r="BG391" s="125"/>
      <c r="BH391" s="125"/>
      <c r="BI391" s="125"/>
      <c r="BJ391" s="125"/>
      <c r="BK391" s="125"/>
      <c r="BL391" s="125"/>
      <c r="BM391" s="125"/>
      <c r="BN391" s="125"/>
      <c r="BO391" s="125"/>
      <c r="BP391" s="125"/>
      <c r="BQ391" s="125"/>
      <c r="BR391" s="125"/>
      <c r="BS391" s="125"/>
      <c r="BT391" s="125"/>
      <c r="BU391" s="125"/>
      <c r="BV391" s="125"/>
      <c r="BW391" s="125"/>
      <c r="BX391" s="125"/>
      <c r="BY391" s="125"/>
      <c r="BZ391" s="125"/>
      <c r="CA391" s="125"/>
      <c r="CB391" s="125"/>
      <c r="CC391" s="125"/>
      <c r="CD391" s="125"/>
      <c r="CE391" s="125"/>
      <c r="CF391" s="125"/>
      <c r="CG391" s="125"/>
      <c r="CH391" s="125"/>
      <c r="CI391" s="125"/>
      <c r="CJ391" s="125"/>
      <c r="CK391" s="125"/>
      <c r="CL391" s="125"/>
      <c r="CM391" s="125"/>
      <c r="CN391" s="125"/>
      <c r="CO391" s="125"/>
      <c r="CP391" s="125"/>
      <c r="CQ391" s="125"/>
      <c r="CR391" s="125"/>
      <c r="CS391" s="125"/>
      <c r="CT391" s="125"/>
      <c r="CU391" s="125"/>
      <c r="CV391" s="125"/>
      <c r="CW391" s="125"/>
      <c r="CX391" s="125"/>
      <c r="CY391" s="125"/>
      <c r="CZ391" s="125"/>
      <c r="DA391" s="125"/>
      <c r="DB391" s="125"/>
      <c r="DC391" s="125"/>
      <c r="DD391" s="125"/>
      <c r="DE391" s="125"/>
      <c r="DF391" s="125"/>
      <c r="DG391" s="125"/>
      <c r="DH391" s="125"/>
      <c r="DI391" s="125"/>
      <c r="DJ391" s="125"/>
      <c r="DK391" s="125"/>
      <c r="DL391" s="125"/>
      <c r="DM391" s="125"/>
      <c r="DN391" s="125"/>
      <c r="DO391" s="125"/>
      <c r="DP391" s="125"/>
      <c r="DQ391" s="125"/>
      <c r="DR391" s="125"/>
      <c r="DS391" s="125"/>
      <c r="DT391" s="125"/>
      <c r="DU391" s="125"/>
      <c r="DV391" s="125"/>
      <c r="DW391" s="125"/>
      <c r="DX391" s="125"/>
      <c r="DY391" s="125"/>
      <c r="DZ391" s="125"/>
      <c r="EA391" s="125"/>
      <c r="EB391" s="125"/>
      <c r="EC391" s="125"/>
      <c r="ED391" s="125"/>
      <c r="EE391" s="125"/>
      <c r="EF391" s="125"/>
      <c r="EG391" s="125"/>
      <c r="EH391" s="125"/>
      <c r="EI391" s="125"/>
      <c r="EJ391" s="125"/>
      <c r="EK391" s="125"/>
      <c r="EL391" s="125"/>
      <c r="EM391" s="125"/>
      <c r="EN391" s="125"/>
      <c r="EO391" s="125"/>
      <c r="EP391" s="125"/>
      <c r="EQ391" s="125"/>
      <c r="ER391" s="125"/>
      <c r="ES391" s="125"/>
      <c r="ET391" s="125"/>
      <c r="EU391" s="125"/>
      <c r="EV391" s="125"/>
      <c r="EW391" s="125"/>
      <c r="EX391" s="125"/>
      <c r="EY391" s="125"/>
      <c r="EZ391" s="125"/>
      <c r="FA391" s="125"/>
      <c r="FB391" s="125"/>
      <c r="FC391" s="125"/>
      <c r="FD391" s="125"/>
      <c r="FE391" s="125"/>
      <c r="FF391" s="125"/>
      <c r="FG391" s="125"/>
      <c r="FH391" s="125"/>
      <c r="FI391" s="125"/>
      <c r="FJ391" s="125"/>
      <c r="FK391" s="125"/>
      <c r="FL391" s="125"/>
      <c r="FM391" s="125"/>
      <c r="FN391" s="125"/>
      <c r="FO391" s="125"/>
      <c r="FP391" s="125"/>
      <c r="FQ391" s="125"/>
      <c r="FR391" s="125"/>
      <c r="FS391" s="125"/>
      <c r="FT391" s="125"/>
      <c r="FU391" s="125"/>
      <c r="FV391" s="125"/>
      <c r="FW391" s="125"/>
      <c r="FX391" s="125"/>
      <c r="FY391" s="125"/>
      <c r="FZ391" s="125"/>
      <c r="GA391" s="125"/>
      <c r="GB391" s="125"/>
      <c r="GC391" s="125"/>
      <c r="GD391" s="125"/>
      <c r="GE391" s="125"/>
      <c r="GF391" s="125"/>
      <c r="GG391" s="125"/>
      <c r="GH391" s="125"/>
      <c r="GI391" s="125"/>
      <c r="GJ391" s="125"/>
      <c r="GK391" s="125"/>
      <c r="GL391" s="125"/>
      <c r="GM391" s="125"/>
      <c r="GN391" s="125"/>
      <c r="GO391" s="125"/>
      <c r="GP391" s="125"/>
      <c r="GQ391" s="125"/>
      <c r="GR391" s="125"/>
      <c r="GS391" s="125"/>
    </row>
    <row r="392" spans="1:201" x14ac:dyDescent="0.25">
      <c r="A392" s="17">
        <v>1</v>
      </c>
      <c r="C392" s="2073" t="s">
        <v>227</v>
      </c>
      <c r="D392" s="27">
        <f>'2 уровень'!F1377</f>
        <v>0</v>
      </c>
      <c r="E392" s="27">
        <f>'2 уровень'!G1377</f>
        <v>0</v>
      </c>
      <c r="F392" s="27">
        <f>'2 уровень'!H1377</f>
        <v>1</v>
      </c>
      <c r="G392" s="130" t="e">
        <f>'2 уровень'!I1377</f>
        <v>#DIV/0!</v>
      </c>
      <c r="H392" s="144" t="e">
        <f>'2 уровень'!J1377</f>
        <v>#DIV/0!</v>
      </c>
      <c r="I392" s="144">
        <f>'2 уровень'!K1377</f>
        <v>10</v>
      </c>
      <c r="J392" s="139">
        <f>'2 уровень'!L1377</f>
        <v>0</v>
      </c>
      <c r="K392" s="139">
        <f>'2 уровень'!M1377</f>
        <v>0</v>
      </c>
      <c r="L392" s="139">
        <f>'2 уровень'!N1377</f>
        <v>10</v>
      </c>
      <c r="M392" s="139" t="e">
        <f>'2 уровень'!O1377</f>
        <v>#DIV/0!</v>
      </c>
      <c r="N392" s="139">
        <f>'2 уровень'!P1377</f>
        <v>0</v>
      </c>
      <c r="O392" s="139" t="e">
        <f>'2 уровень'!Q1377</f>
        <v>#DIV/0!</v>
      </c>
      <c r="P392" s="138">
        <f>'2 уровень'!R1377</f>
        <v>0</v>
      </c>
      <c r="Q392" s="138">
        <f>'2 уровень'!S1377</f>
        <v>0</v>
      </c>
      <c r="R392" s="138">
        <f>'2 уровень'!T1377</f>
        <v>0</v>
      </c>
      <c r="S392" s="138">
        <f>'2 уровень'!U1377</f>
        <v>0</v>
      </c>
      <c r="T392" s="138">
        <f>'2 уровень'!V1377</f>
        <v>0</v>
      </c>
      <c r="U392" s="138">
        <f>'2 уровень'!W1377</f>
        <v>0</v>
      </c>
      <c r="V392" s="138">
        <f>'2 уровень'!X1377</f>
        <v>0</v>
      </c>
      <c r="W392" s="138">
        <f>'2 уровень'!Y1377</f>
        <v>0</v>
      </c>
      <c r="X392" s="138">
        <f>'2 уровень'!Z1377</f>
        <v>0</v>
      </c>
      <c r="Y392" s="138">
        <f>'2 уровень'!AA1377</f>
        <v>0</v>
      </c>
      <c r="Z392" s="138">
        <f>'2 уровень'!AB1377</f>
        <v>0</v>
      </c>
      <c r="AA392" s="138">
        <f>'2 уровень'!AC1377</f>
        <v>0</v>
      </c>
      <c r="AB392" s="138">
        <f>'2 уровень'!AD1377</f>
        <v>0</v>
      </c>
      <c r="AC392" s="138">
        <f>'2 уровень'!AE1377</f>
        <v>0</v>
      </c>
      <c r="AD392" s="138"/>
      <c r="AE392" s="138"/>
      <c r="AF392" s="27">
        <f>'2 уровень'!AF1377</f>
        <v>0</v>
      </c>
      <c r="AG392" s="138">
        <f>'2 уровень'!AG1377</f>
        <v>0</v>
      </c>
      <c r="AH392" s="238"/>
      <c r="AI392" s="238"/>
      <c r="AJ392" s="535"/>
      <c r="AK392" s="125"/>
      <c r="AL392" s="125"/>
      <c r="AM392" s="125"/>
      <c r="AN392" s="125"/>
      <c r="AO392" s="125"/>
      <c r="AP392" s="125"/>
      <c r="AQ392" s="125"/>
      <c r="AR392" s="125"/>
      <c r="AS392" s="125"/>
      <c r="AT392" s="125"/>
      <c r="AU392" s="125"/>
      <c r="AV392" s="125"/>
      <c r="AW392" s="125"/>
      <c r="AX392" s="125"/>
      <c r="AY392" s="125"/>
      <c r="AZ392" s="125"/>
      <c r="BA392" s="125"/>
      <c r="BB392" s="125"/>
      <c r="BC392" s="125"/>
      <c r="BD392" s="125"/>
      <c r="BE392" s="125"/>
      <c r="BF392" s="125"/>
      <c r="BG392" s="125"/>
      <c r="BH392" s="125"/>
      <c r="BI392" s="125"/>
      <c r="BJ392" s="125"/>
      <c r="BK392" s="125"/>
      <c r="BL392" s="125"/>
      <c r="BM392" s="125"/>
      <c r="BN392" s="125"/>
      <c r="BO392" s="125"/>
      <c r="BP392" s="125"/>
      <c r="BQ392" s="125"/>
      <c r="BR392" s="125"/>
      <c r="BS392" s="125"/>
      <c r="BT392" s="125"/>
      <c r="BU392" s="125"/>
      <c r="BV392" s="125"/>
      <c r="BW392" s="125"/>
      <c r="BX392" s="125"/>
      <c r="BY392" s="125"/>
      <c r="BZ392" s="125"/>
      <c r="CA392" s="125"/>
      <c r="CB392" s="125"/>
      <c r="CC392" s="125"/>
      <c r="CD392" s="125"/>
      <c r="CE392" s="125"/>
      <c r="CF392" s="125"/>
      <c r="CG392" s="125"/>
      <c r="CH392" s="125"/>
      <c r="CI392" s="125"/>
      <c r="CJ392" s="125"/>
      <c r="CK392" s="125"/>
      <c r="CL392" s="125"/>
      <c r="CM392" s="125"/>
      <c r="CN392" s="125"/>
      <c r="CO392" s="125"/>
      <c r="CP392" s="125"/>
      <c r="CQ392" s="125"/>
      <c r="CR392" s="125"/>
      <c r="CS392" s="125"/>
      <c r="CT392" s="125"/>
      <c r="CU392" s="125"/>
      <c r="CV392" s="125"/>
      <c r="CW392" s="125"/>
      <c r="CX392" s="125"/>
      <c r="CY392" s="125"/>
      <c r="CZ392" s="125"/>
      <c r="DA392" s="125"/>
      <c r="DB392" s="125"/>
      <c r="DC392" s="125"/>
      <c r="DD392" s="125"/>
      <c r="DE392" s="125"/>
      <c r="DF392" s="125"/>
      <c r="DG392" s="125"/>
      <c r="DH392" s="125"/>
      <c r="DI392" s="125"/>
      <c r="DJ392" s="125"/>
      <c r="DK392" s="125"/>
      <c r="DL392" s="125"/>
      <c r="DM392" s="125"/>
      <c r="DN392" s="125"/>
      <c r="DO392" s="125"/>
      <c r="DP392" s="125"/>
      <c r="DQ392" s="125"/>
      <c r="DR392" s="125"/>
      <c r="DS392" s="125"/>
      <c r="DT392" s="125"/>
      <c r="DU392" s="125"/>
      <c r="DV392" s="125"/>
      <c r="DW392" s="125"/>
      <c r="DX392" s="125"/>
      <c r="DY392" s="125"/>
      <c r="DZ392" s="125"/>
      <c r="EA392" s="125"/>
      <c r="EB392" s="125"/>
      <c r="EC392" s="125"/>
      <c r="ED392" s="125"/>
      <c r="EE392" s="125"/>
      <c r="EF392" s="125"/>
      <c r="EG392" s="125"/>
      <c r="EH392" s="125"/>
      <c r="EI392" s="125"/>
      <c r="EJ392" s="125"/>
      <c r="EK392" s="125"/>
      <c r="EL392" s="125"/>
      <c r="EM392" s="125"/>
      <c r="EN392" s="125"/>
      <c r="EO392" s="125"/>
      <c r="EP392" s="125"/>
      <c r="EQ392" s="125"/>
      <c r="ER392" s="125"/>
      <c r="ES392" s="125"/>
      <c r="ET392" s="125"/>
      <c r="EU392" s="125"/>
      <c r="EV392" s="125"/>
      <c r="EW392" s="125"/>
      <c r="EX392" s="125"/>
      <c r="EY392" s="125"/>
      <c r="EZ392" s="125"/>
      <c r="FA392" s="125"/>
      <c r="FB392" s="125"/>
      <c r="FC392" s="125"/>
      <c r="FD392" s="125"/>
      <c r="FE392" s="125"/>
      <c r="FF392" s="125"/>
      <c r="FG392" s="125"/>
      <c r="FH392" s="125"/>
      <c r="FI392" s="125"/>
      <c r="FJ392" s="125"/>
      <c r="FK392" s="125"/>
      <c r="FL392" s="125"/>
      <c r="FM392" s="125"/>
      <c r="FN392" s="125"/>
      <c r="FO392" s="125"/>
      <c r="FP392" s="125"/>
      <c r="FQ392" s="125"/>
      <c r="FR392" s="125"/>
      <c r="FS392" s="125"/>
      <c r="FT392" s="125"/>
      <c r="FU392" s="125"/>
      <c r="FV392" s="125"/>
      <c r="FW392" s="125"/>
      <c r="FX392" s="125"/>
      <c r="FY392" s="125"/>
      <c r="FZ392" s="125"/>
      <c r="GA392" s="125"/>
      <c r="GB392" s="125"/>
      <c r="GC392" s="125"/>
      <c r="GD392" s="125"/>
      <c r="GE392" s="125"/>
      <c r="GF392" s="125"/>
      <c r="GG392" s="125"/>
      <c r="GH392" s="125"/>
      <c r="GI392" s="125"/>
      <c r="GJ392" s="125"/>
      <c r="GK392" s="125"/>
      <c r="GL392" s="125"/>
      <c r="GM392" s="125"/>
      <c r="GN392" s="125"/>
      <c r="GO392" s="125"/>
      <c r="GP392" s="125"/>
      <c r="GQ392" s="125"/>
      <c r="GR392" s="125"/>
      <c r="GS392" s="125"/>
    </row>
    <row r="393" spans="1:201" x14ac:dyDescent="0.25">
      <c r="A393" s="17">
        <v>1</v>
      </c>
      <c r="C393" s="1293" t="s">
        <v>228</v>
      </c>
      <c r="D393" s="27">
        <f>'2 уровень'!F1378</f>
        <v>0</v>
      </c>
      <c r="E393" s="27">
        <f>'2 уровень'!G1378</f>
        <v>0</v>
      </c>
      <c r="F393" s="27">
        <f>'2 уровень'!H1378</f>
        <v>2</v>
      </c>
      <c r="G393" s="130" t="e">
        <f>'2 уровень'!I1378</f>
        <v>#DIV/0!</v>
      </c>
      <c r="H393" s="144" t="e">
        <f>'2 уровень'!J1378</f>
        <v>#DIV/0!</v>
      </c>
      <c r="I393" s="144">
        <f>'2 уровень'!K1378</f>
        <v>8</v>
      </c>
      <c r="J393" s="139">
        <f>'2 уровень'!L1378</f>
        <v>0</v>
      </c>
      <c r="K393" s="139">
        <f>'2 уровень'!M1378</f>
        <v>0</v>
      </c>
      <c r="L393" s="139">
        <f>'2 уровень'!N1378</f>
        <v>16</v>
      </c>
      <c r="M393" s="139" t="e">
        <f>'2 уровень'!O1378</f>
        <v>#DIV/0!</v>
      </c>
      <c r="N393" s="139">
        <f>'2 уровень'!P1378</f>
        <v>0</v>
      </c>
      <c r="O393" s="139" t="e">
        <f>'2 уровень'!Q1378</f>
        <v>#DIV/0!</v>
      </c>
      <c r="P393" s="138">
        <f>'2 уровень'!R1378</f>
        <v>0</v>
      </c>
      <c r="Q393" s="138">
        <f>'2 уровень'!S1378</f>
        <v>0</v>
      </c>
      <c r="R393" s="138">
        <f>'2 уровень'!T1378</f>
        <v>0</v>
      </c>
      <c r="S393" s="138">
        <f>'2 уровень'!U1378</f>
        <v>0</v>
      </c>
      <c r="T393" s="138">
        <f>'2 уровень'!V1378</f>
        <v>0</v>
      </c>
      <c r="U393" s="138">
        <f>'2 уровень'!W1378</f>
        <v>0</v>
      </c>
      <c r="V393" s="138">
        <f>'2 уровень'!X1378</f>
        <v>0</v>
      </c>
      <c r="W393" s="138">
        <f>'2 уровень'!Y1378</f>
        <v>0</v>
      </c>
      <c r="X393" s="138">
        <f>'2 уровень'!Z1378</f>
        <v>0</v>
      </c>
      <c r="Y393" s="138">
        <f>'2 уровень'!AA1378</f>
        <v>0</v>
      </c>
      <c r="Z393" s="138">
        <f>'2 уровень'!AB1378</f>
        <v>0</v>
      </c>
      <c r="AA393" s="138">
        <f>'2 уровень'!AC1378</f>
        <v>0</v>
      </c>
      <c r="AB393" s="138">
        <f>'2 уровень'!AD1378</f>
        <v>0</v>
      </c>
      <c r="AC393" s="138">
        <f>'2 уровень'!AE1378</f>
        <v>0</v>
      </c>
      <c r="AD393" s="138"/>
      <c r="AE393" s="138"/>
      <c r="AF393" s="27">
        <f>'2 уровень'!AF1378</f>
        <v>0</v>
      </c>
      <c r="AG393" s="138">
        <f>'2 уровень'!AG1378</f>
        <v>0</v>
      </c>
      <c r="AH393" s="238"/>
      <c r="AI393" s="238"/>
      <c r="AJ393" s="535"/>
      <c r="AK393" s="125"/>
      <c r="AL393" s="125"/>
      <c r="AM393" s="125"/>
      <c r="AN393" s="125"/>
      <c r="AO393" s="125"/>
      <c r="AP393" s="125"/>
      <c r="AQ393" s="125"/>
      <c r="AR393" s="125"/>
      <c r="AS393" s="125"/>
      <c r="AT393" s="125"/>
      <c r="AU393" s="125"/>
      <c r="AV393" s="125"/>
      <c r="AW393" s="125"/>
      <c r="AX393" s="125"/>
      <c r="AY393" s="125"/>
      <c r="AZ393" s="125"/>
      <c r="BA393" s="125"/>
      <c r="BB393" s="125"/>
      <c r="BC393" s="125"/>
      <c r="BD393" s="125"/>
      <c r="BE393" s="125"/>
      <c r="BF393" s="125"/>
      <c r="BG393" s="125"/>
      <c r="BH393" s="125"/>
      <c r="BI393" s="125"/>
      <c r="BJ393" s="125"/>
      <c r="BK393" s="125"/>
      <c r="BL393" s="125"/>
      <c r="BM393" s="125"/>
      <c r="BN393" s="125"/>
      <c r="BO393" s="125"/>
      <c r="BP393" s="125"/>
      <c r="BQ393" s="125"/>
      <c r="BR393" s="125"/>
      <c r="BS393" s="125"/>
      <c r="BT393" s="125"/>
      <c r="BU393" s="125"/>
      <c r="BV393" s="125"/>
      <c r="BW393" s="125"/>
      <c r="BX393" s="125"/>
      <c r="BY393" s="125"/>
      <c r="BZ393" s="125"/>
      <c r="CA393" s="125"/>
      <c r="CB393" s="125"/>
      <c r="CC393" s="125"/>
      <c r="CD393" s="125"/>
      <c r="CE393" s="125"/>
      <c r="CF393" s="125"/>
      <c r="CG393" s="125"/>
      <c r="CH393" s="125"/>
      <c r="CI393" s="125"/>
      <c r="CJ393" s="125"/>
      <c r="CK393" s="125"/>
      <c r="CL393" s="125"/>
      <c r="CM393" s="125"/>
      <c r="CN393" s="125"/>
      <c r="CO393" s="125"/>
      <c r="CP393" s="125"/>
      <c r="CQ393" s="125"/>
      <c r="CR393" s="125"/>
      <c r="CS393" s="125"/>
      <c r="CT393" s="125"/>
      <c r="CU393" s="125"/>
      <c r="CV393" s="125"/>
      <c r="CW393" s="125"/>
      <c r="CX393" s="125"/>
      <c r="CY393" s="125"/>
      <c r="CZ393" s="125"/>
      <c r="DA393" s="125"/>
      <c r="DB393" s="125"/>
      <c r="DC393" s="125"/>
      <c r="DD393" s="125"/>
      <c r="DE393" s="125"/>
      <c r="DF393" s="125"/>
      <c r="DG393" s="125"/>
      <c r="DH393" s="125"/>
      <c r="DI393" s="125"/>
      <c r="DJ393" s="125"/>
      <c r="DK393" s="125"/>
      <c r="DL393" s="125"/>
      <c r="DM393" s="125"/>
      <c r="DN393" s="125"/>
      <c r="DO393" s="125"/>
      <c r="DP393" s="125"/>
      <c r="DQ393" s="125"/>
      <c r="DR393" s="125"/>
      <c r="DS393" s="125"/>
      <c r="DT393" s="125"/>
      <c r="DU393" s="125"/>
      <c r="DV393" s="125"/>
      <c r="DW393" s="125"/>
      <c r="DX393" s="125"/>
      <c r="DY393" s="125"/>
      <c r="DZ393" s="125"/>
      <c r="EA393" s="125"/>
      <c r="EB393" s="125"/>
      <c r="EC393" s="125"/>
      <c r="ED393" s="125"/>
      <c r="EE393" s="125"/>
      <c r="EF393" s="125"/>
      <c r="EG393" s="125"/>
      <c r="EH393" s="125"/>
      <c r="EI393" s="125"/>
      <c r="EJ393" s="125"/>
      <c r="EK393" s="125"/>
      <c r="EL393" s="125"/>
      <c r="EM393" s="125"/>
      <c r="EN393" s="125"/>
      <c r="EO393" s="125"/>
      <c r="EP393" s="125"/>
      <c r="EQ393" s="125"/>
      <c r="ER393" s="125"/>
      <c r="ES393" s="125"/>
      <c r="ET393" s="125"/>
      <c r="EU393" s="125"/>
      <c r="EV393" s="125"/>
      <c r="EW393" s="125"/>
      <c r="EX393" s="125"/>
      <c r="EY393" s="125"/>
      <c r="EZ393" s="125"/>
      <c r="FA393" s="125"/>
      <c r="FB393" s="125"/>
      <c r="FC393" s="125"/>
      <c r="FD393" s="125"/>
      <c r="FE393" s="125"/>
      <c r="FF393" s="125"/>
      <c r="FG393" s="125"/>
      <c r="FH393" s="125"/>
      <c r="FI393" s="125"/>
      <c r="FJ393" s="125"/>
      <c r="FK393" s="125"/>
      <c r="FL393" s="125"/>
      <c r="FM393" s="125"/>
      <c r="FN393" s="125"/>
      <c r="FO393" s="125"/>
      <c r="FP393" s="125"/>
      <c r="FQ393" s="125"/>
      <c r="FR393" s="125"/>
      <c r="FS393" s="125"/>
      <c r="FT393" s="125"/>
      <c r="FU393" s="125"/>
      <c r="FV393" s="125"/>
      <c r="FW393" s="125"/>
      <c r="FX393" s="125"/>
      <c r="FY393" s="125"/>
      <c r="FZ393" s="125"/>
      <c r="GA393" s="125"/>
      <c r="GB393" s="125"/>
      <c r="GC393" s="125"/>
      <c r="GD393" s="125"/>
      <c r="GE393" s="125"/>
      <c r="GF393" s="125"/>
      <c r="GG393" s="125"/>
      <c r="GH393" s="125"/>
      <c r="GI393" s="125"/>
      <c r="GJ393" s="125"/>
      <c r="GK393" s="125"/>
      <c r="GL393" s="125"/>
      <c r="GM393" s="125"/>
      <c r="GN393" s="125"/>
      <c r="GO393" s="125"/>
      <c r="GP393" s="125"/>
      <c r="GQ393" s="125"/>
      <c r="GR393" s="125"/>
      <c r="GS393" s="125"/>
    </row>
    <row r="394" spans="1:201" ht="29.25" x14ac:dyDescent="0.25">
      <c r="A394" s="17">
        <v>1</v>
      </c>
      <c r="C394" s="531" t="s">
        <v>136</v>
      </c>
      <c r="D394" s="27">
        <f>'2 уровень'!F1379</f>
        <v>0</v>
      </c>
      <c r="E394" s="27">
        <f>'2 уровень'!G1379</f>
        <v>0</v>
      </c>
      <c r="F394" s="27">
        <f>'2 уровень'!H1379</f>
        <v>3</v>
      </c>
      <c r="G394" s="130" t="e">
        <f>'2 уровень'!I1379</f>
        <v>#DIV/0!</v>
      </c>
      <c r="H394" s="144" t="e">
        <f>'2 уровень'!J1379</f>
        <v>#DIV/0!</v>
      </c>
      <c r="I394" s="144">
        <f>'2 уровень'!K1379</f>
        <v>8.6666666666666661</v>
      </c>
      <c r="J394" s="139">
        <f>'2 уровень'!L1379</f>
        <v>0</v>
      </c>
      <c r="K394" s="139">
        <f>'2 уровень'!M1379</f>
        <v>0</v>
      </c>
      <c r="L394" s="139">
        <f>'2 уровень'!N1379</f>
        <v>26</v>
      </c>
      <c r="M394" s="139" t="e">
        <f>'2 уровень'!O1379</f>
        <v>#DIV/0!</v>
      </c>
      <c r="N394" s="139">
        <f>'2 уровень'!P1379</f>
        <v>0</v>
      </c>
      <c r="O394" s="139" t="e">
        <f>'2 уровень'!Q1379</f>
        <v>#DIV/0!</v>
      </c>
      <c r="P394" s="138">
        <f>'2 уровень'!R1379</f>
        <v>0</v>
      </c>
      <c r="Q394" s="138">
        <f>'2 уровень'!S1379</f>
        <v>0</v>
      </c>
      <c r="R394" s="138">
        <f>'2 уровень'!T1379</f>
        <v>0</v>
      </c>
      <c r="S394" s="138">
        <f>'2 уровень'!U1379</f>
        <v>0</v>
      </c>
      <c r="T394" s="138">
        <f>'2 уровень'!V1379</f>
        <v>0</v>
      </c>
      <c r="U394" s="138">
        <f>'2 уровень'!W1379</f>
        <v>0</v>
      </c>
      <c r="V394" s="138">
        <f>'2 уровень'!X1379</f>
        <v>0</v>
      </c>
      <c r="W394" s="138">
        <f>'2 уровень'!Y1379</f>
        <v>69.943610000000007</v>
      </c>
      <c r="X394" s="138">
        <f>'2 уровень'!Z1379</f>
        <v>0</v>
      </c>
      <c r="Y394" s="138">
        <f>'2 уровень'!AA1379</f>
        <v>0</v>
      </c>
      <c r="Z394" s="138">
        <f>'2 уровень'!AB1379</f>
        <v>69.943610000000007</v>
      </c>
      <c r="AA394" s="138">
        <f>'2 уровень'!AC1379</f>
        <v>0</v>
      </c>
      <c r="AB394" s="138">
        <f>'2 уровень'!AD1379</f>
        <v>0</v>
      </c>
      <c r="AC394" s="138">
        <f>'2 уровень'!AE1379</f>
        <v>69.943610000000007</v>
      </c>
      <c r="AD394" s="138" t="e">
        <f>W394/V394*100</f>
        <v>#DIV/0!</v>
      </c>
      <c r="AE394" s="138" t="e">
        <f>AC394/V394*100</f>
        <v>#DIV/0!</v>
      </c>
      <c r="AF394" s="27">
        <f>'2 уровень'!AF1379</f>
        <v>0</v>
      </c>
      <c r="AG394" s="138">
        <f>'2 уровень'!AG1379</f>
        <v>0</v>
      </c>
      <c r="AH394" s="238"/>
      <c r="AI394" s="238"/>
      <c r="AJ394" s="535"/>
      <c r="AK394" s="125"/>
      <c r="AL394" s="125"/>
      <c r="AM394" s="125"/>
      <c r="AN394" s="125"/>
      <c r="AO394" s="125"/>
      <c r="AP394" s="125"/>
      <c r="AQ394" s="125"/>
      <c r="AR394" s="125"/>
      <c r="AS394" s="125"/>
      <c r="AT394" s="125"/>
      <c r="AU394" s="125"/>
      <c r="AV394" s="125"/>
      <c r="AW394" s="125"/>
      <c r="AX394" s="125"/>
      <c r="AY394" s="125"/>
      <c r="AZ394" s="125"/>
      <c r="BA394" s="125"/>
      <c r="BB394" s="125"/>
      <c r="BC394" s="125"/>
      <c r="BD394" s="125"/>
      <c r="BE394" s="125"/>
      <c r="BF394" s="125"/>
      <c r="BG394" s="125"/>
      <c r="BH394" s="125"/>
      <c r="BI394" s="125"/>
      <c r="BJ394" s="125"/>
      <c r="BK394" s="125"/>
      <c r="BL394" s="125"/>
      <c r="BM394" s="125"/>
      <c r="BN394" s="125"/>
      <c r="BO394" s="125"/>
      <c r="BP394" s="125"/>
      <c r="BQ394" s="125"/>
      <c r="BR394" s="125"/>
      <c r="BS394" s="125"/>
      <c r="BT394" s="125"/>
      <c r="BU394" s="125"/>
      <c r="BV394" s="125"/>
      <c r="BW394" s="125"/>
      <c r="BX394" s="125"/>
      <c r="BY394" s="125"/>
      <c r="BZ394" s="125"/>
      <c r="CA394" s="125"/>
      <c r="CB394" s="125"/>
      <c r="CC394" s="125"/>
      <c r="CD394" s="125"/>
      <c r="CE394" s="125"/>
      <c r="CF394" s="125"/>
      <c r="CG394" s="125"/>
      <c r="CH394" s="125"/>
      <c r="CI394" s="125"/>
      <c r="CJ394" s="125"/>
      <c r="CK394" s="125"/>
      <c r="CL394" s="125"/>
      <c r="CM394" s="125"/>
      <c r="CN394" s="125"/>
      <c r="CO394" s="125"/>
      <c r="CP394" s="125"/>
      <c r="CQ394" s="125"/>
      <c r="CR394" s="125"/>
      <c r="CS394" s="125"/>
      <c r="CT394" s="125"/>
      <c r="CU394" s="125"/>
      <c r="CV394" s="125"/>
      <c r="CW394" s="125"/>
      <c r="CX394" s="125"/>
      <c r="CY394" s="125"/>
      <c r="CZ394" s="125"/>
      <c r="DA394" s="125"/>
      <c r="DB394" s="125"/>
      <c r="DC394" s="125"/>
      <c r="DD394" s="125"/>
      <c r="DE394" s="125"/>
      <c r="DF394" s="125"/>
      <c r="DG394" s="125"/>
      <c r="DH394" s="125"/>
      <c r="DI394" s="125"/>
      <c r="DJ394" s="125"/>
      <c r="DK394" s="125"/>
      <c r="DL394" s="125"/>
      <c r="DM394" s="125"/>
      <c r="DN394" s="125"/>
      <c r="DO394" s="125"/>
      <c r="DP394" s="125"/>
      <c r="DQ394" s="125"/>
      <c r="DR394" s="125"/>
      <c r="DS394" s="125"/>
      <c r="DT394" s="125"/>
      <c r="DU394" s="125"/>
      <c r="DV394" s="125"/>
      <c r="DW394" s="125"/>
      <c r="DX394" s="125"/>
      <c r="DY394" s="125"/>
      <c r="DZ394" s="125"/>
      <c r="EA394" s="125"/>
      <c r="EB394" s="125"/>
      <c r="EC394" s="125"/>
      <c r="ED394" s="125"/>
      <c r="EE394" s="125"/>
      <c r="EF394" s="125"/>
      <c r="EG394" s="125"/>
      <c r="EH394" s="125"/>
      <c r="EI394" s="125"/>
      <c r="EJ394" s="125"/>
      <c r="EK394" s="125"/>
      <c r="EL394" s="125"/>
      <c r="EM394" s="125"/>
      <c r="EN394" s="125"/>
      <c r="EO394" s="125"/>
      <c r="EP394" s="125"/>
      <c r="EQ394" s="125"/>
      <c r="ER394" s="125"/>
      <c r="ES394" s="125"/>
      <c r="ET394" s="125"/>
      <c r="EU394" s="125"/>
      <c r="EV394" s="125"/>
      <c r="EW394" s="125"/>
      <c r="EX394" s="125"/>
      <c r="EY394" s="125"/>
      <c r="EZ394" s="125"/>
      <c r="FA394" s="125"/>
      <c r="FB394" s="125"/>
      <c r="FC394" s="125"/>
      <c r="FD394" s="125"/>
      <c r="FE394" s="125"/>
      <c r="FF394" s="125"/>
      <c r="FG394" s="125"/>
      <c r="FH394" s="125"/>
      <c r="FI394" s="125"/>
      <c r="FJ394" s="125"/>
      <c r="FK394" s="125"/>
      <c r="FL394" s="125"/>
      <c r="FM394" s="125"/>
      <c r="FN394" s="125"/>
      <c r="FO394" s="125"/>
      <c r="FP394" s="125"/>
      <c r="FQ394" s="125"/>
      <c r="FR394" s="125"/>
      <c r="FS394" s="125"/>
      <c r="FT394" s="125"/>
      <c r="FU394" s="125"/>
      <c r="FV394" s="125"/>
      <c r="FW394" s="125"/>
      <c r="FX394" s="125"/>
      <c r="FY394" s="125"/>
      <c r="FZ394" s="125"/>
      <c r="GA394" s="125"/>
      <c r="GB394" s="125"/>
      <c r="GC394" s="125"/>
      <c r="GD394" s="125"/>
      <c r="GE394" s="125"/>
      <c r="GF394" s="125"/>
      <c r="GG394" s="125"/>
      <c r="GH394" s="125"/>
      <c r="GI394" s="125"/>
      <c r="GJ394" s="125"/>
      <c r="GK394" s="125"/>
      <c r="GL394" s="125"/>
      <c r="GM394" s="125"/>
      <c r="GN394" s="125"/>
      <c r="GO394" s="125"/>
      <c r="GP394" s="125"/>
      <c r="GQ394" s="125"/>
      <c r="GR394" s="125"/>
      <c r="GS394" s="125"/>
    </row>
    <row r="395" spans="1:201" ht="29.25" x14ac:dyDescent="0.25">
      <c r="A395" s="17">
        <v>1</v>
      </c>
      <c r="C395" s="2242" t="s">
        <v>241</v>
      </c>
      <c r="D395" s="27">
        <f>'2 уровень'!F1380</f>
        <v>0</v>
      </c>
      <c r="E395" s="27">
        <f>'2 уровень'!G1380</f>
        <v>0</v>
      </c>
      <c r="F395" s="27">
        <f>'2 уровень'!H1380</f>
        <v>0</v>
      </c>
      <c r="G395" s="130" t="e">
        <f>'2 уровень'!I1380</f>
        <v>#DIV/0!</v>
      </c>
      <c r="H395" s="144" t="e">
        <f>'2 уровень'!J1380</f>
        <v>#DIV/0!</v>
      </c>
      <c r="I395" s="144" t="e">
        <f>'2 уровень'!K1380</f>
        <v>#DIV/0!</v>
      </c>
      <c r="J395" s="139">
        <f>'2 уровень'!L1380</f>
        <v>0</v>
      </c>
      <c r="K395" s="139">
        <f>'2 уровень'!M1380</f>
        <v>0</v>
      </c>
      <c r="L395" s="139">
        <f>'2 уровень'!N1380</f>
        <v>0</v>
      </c>
      <c r="M395" s="139" t="e">
        <f>'2 уровень'!O1380</f>
        <v>#DIV/0!</v>
      </c>
      <c r="N395" s="139">
        <f>'2 уровень'!P1380</f>
        <v>0</v>
      </c>
      <c r="O395" s="139" t="e">
        <f>'2 уровень'!Q1380</f>
        <v>#DIV/0!</v>
      </c>
      <c r="P395" s="138">
        <f>'2 уровень'!R1380</f>
        <v>0</v>
      </c>
      <c r="Q395" s="138">
        <f>'2 уровень'!S1380</f>
        <v>0</v>
      </c>
      <c r="R395" s="138">
        <f>'2 уровень'!T1380</f>
        <v>0</v>
      </c>
      <c r="S395" s="138">
        <f>'2 уровень'!U1380</f>
        <v>0</v>
      </c>
      <c r="T395" s="138">
        <f>'2 уровень'!V1380</f>
        <v>0</v>
      </c>
      <c r="U395" s="138">
        <f>'2 уровень'!W1380</f>
        <v>0</v>
      </c>
      <c r="V395" s="138">
        <f>'2 уровень'!X1380</f>
        <v>0</v>
      </c>
      <c r="W395" s="138">
        <f>'2 уровень'!Y1380</f>
        <v>0</v>
      </c>
      <c r="X395" s="138">
        <f>'2 уровень'!Z1380</f>
        <v>0</v>
      </c>
      <c r="Y395" s="138">
        <f>'2 уровень'!AA1380</f>
        <v>0</v>
      </c>
      <c r="Z395" s="138">
        <f>'2 уровень'!AB1380</f>
        <v>0</v>
      </c>
      <c r="AA395" s="138">
        <f>'2 уровень'!AC1380</f>
        <v>0</v>
      </c>
      <c r="AB395" s="138">
        <f>'2 уровень'!AD1380</f>
        <v>0</v>
      </c>
      <c r="AC395" s="138">
        <f>'2 уровень'!AE1380</f>
        <v>0</v>
      </c>
      <c r="AD395" s="138"/>
      <c r="AE395" s="138"/>
      <c r="AF395" s="27">
        <f>'2 уровень'!AF1380</f>
        <v>0</v>
      </c>
      <c r="AG395" s="138">
        <f>'2 уровень'!AG1380</f>
        <v>0</v>
      </c>
      <c r="AH395" s="238"/>
      <c r="AI395" s="238"/>
      <c r="AJ395" s="535"/>
      <c r="AK395" s="125"/>
      <c r="AL395" s="125"/>
      <c r="AM395" s="125"/>
      <c r="AN395" s="125"/>
      <c r="AO395" s="125"/>
      <c r="AP395" s="125"/>
      <c r="AQ395" s="125"/>
      <c r="AR395" s="125"/>
      <c r="AS395" s="125"/>
      <c r="AT395" s="125"/>
      <c r="AU395" s="125"/>
      <c r="AV395" s="125"/>
      <c r="AW395" s="125"/>
      <c r="AX395" s="125"/>
      <c r="AY395" s="125"/>
      <c r="AZ395" s="125"/>
      <c r="BA395" s="125"/>
      <c r="BB395" s="125"/>
      <c r="BC395" s="125"/>
      <c r="BD395" s="125"/>
      <c r="BE395" s="125"/>
      <c r="BF395" s="125"/>
      <c r="BG395" s="125"/>
      <c r="BH395" s="125"/>
      <c r="BI395" s="125"/>
      <c r="BJ395" s="125"/>
      <c r="BK395" s="125"/>
      <c r="BL395" s="125"/>
      <c r="BM395" s="125"/>
      <c r="BN395" s="125"/>
      <c r="BO395" s="125"/>
      <c r="BP395" s="125"/>
      <c r="BQ395" s="125"/>
      <c r="BR395" s="125"/>
      <c r="BS395" s="125"/>
      <c r="BT395" s="125"/>
      <c r="BU395" s="125"/>
      <c r="BV395" s="125"/>
      <c r="BW395" s="125"/>
      <c r="BX395" s="125"/>
      <c r="BY395" s="125"/>
      <c r="BZ395" s="125"/>
      <c r="CA395" s="125"/>
      <c r="CB395" s="125"/>
      <c r="CC395" s="125"/>
      <c r="CD395" s="125"/>
      <c r="CE395" s="125"/>
      <c r="CF395" s="125"/>
      <c r="CG395" s="125"/>
      <c r="CH395" s="125"/>
      <c r="CI395" s="125"/>
      <c r="CJ395" s="125"/>
      <c r="CK395" s="125"/>
      <c r="CL395" s="125"/>
      <c r="CM395" s="125"/>
      <c r="CN395" s="125"/>
      <c r="CO395" s="125"/>
      <c r="CP395" s="125"/>
      <c r="CQ395" s="125"/>
      <c r="CR395" s="125"/>
      <c r="CS395" s="125"/>
      <c r="CT395" s="125"/>
      <c r="CU395" s="125"/>
      <c r="CV395" s="125"/>
      <c r="CW395" s="125"/>
      <c r="CX395" s="125"/>
      <c r="CY395" s="125"/>
      <c r="CZ395" s="125"/>
      <c r="DA395" s="125"/>
      <c r="DB395" s="125"/>
      <c r="DC395" s="125"/>
      <c r="DD395" s="125"/>
      <c r="DE395" s="125"/>
      <c r="DF395" s="125"/>
      <c r="DG395" s="125"/>
      <c r="DH395" s="125"/>
      <c r="DI395" s="125"/>
      <c r="DJ395" s="125"/>
      <c r="DK395" s="125"/>
      <c r="DL395" s="125"/>
      <c r="DM395" s="125"/>
      <c r="DN395" s="125"/>
      <c r="DO395" s="125"/>
      <c r="DP395" s="125"/>
      <c r="DQ395" s="125"/>
      <c r="DR395" s="125"/>
      <c r="DS395" s="125"/>
      <c r="DT395" s="125"/>
      <c r="DU395" s="125"/>
      <c r="DV395" s="125"/>
      <c r="DW395" s="125"/>
      <c r="DX395" s="125"/>
      <c r="DY395" s="125"/>
      <c r="DZ395" s="125"/>
      <c r="EA395" s="125"/>
      <c r="EB395" s="125"/>
      <c r="EC395" s="125"/>
      <c r="ED395" s="125"/>
      <c r="EE395" s="125"/>
      <c r="EF395" s="125"/>
      <c r="EG395" s="125"/>
      <c r="EH395" s="125"/>
      <c r="EI395" s="125"/>
      <c r="EJ395" s="125"/>
      <c r="EK395" s="125"/>
      <c r="EL395" s="125"/>
      <c r="EM395" s="125"/>
      <c r="EN395" s="125"/>
      <c r="EO395" s="125"/>
      <c r="EP395" s="125"/>
      <c r="EQ395" s="125"/>
      <c r="ER395" s="125"/>
      <c r="ES395" s="125"/>
      <c r="ET395" s="125"/>
      <c r="EU395" s="125"/>
      <c r="EV395" s="125"/>
      <c r="EW395" s="125"/>
      <c r="EX395" s="125"/>
      <c r="EY395" s="125"/>
      <c r="EZ395" s="125"/>
      <c r="FA395" s="125"/>
      <c r="FB395" s="125"/>
      <c r="FC395" s="125"/>
      <c r="FD395" s="125"/>
      <c r="FE395" s="125"/>
      <c r="FF395" s="125"/>
      <c r="FG395" s="125"/>
      <c r="FH395" s="125"/>
      <c r="FI395" s="125"/>
      <c r="FJ395" s="125"/>
      <c r="FK395" s="125"/>
      <c r="FL395" s="125"/>
      <c r="FM395" s="125"/>
      <c r="FN395" s="125"/>
      <c r="FO395" s="125"/>
      <c r="FP395" s="125"/>
      <c r="FQ395" s="125"/>
      <c r="FR395" s="125"/>
      <c r="FS395" s="125"/>
      <c r="FT395" s="125"/>
      <c r="FU395" s="125"/>
      <c r="FV395" s="125"/>
      <c r="FW395" s="125"/>
      <c r="FX395" s="125"/>
      <c r="FY395" s="125"/>
      <c r="FZ395" s="125"/>
      <c r="GA395" s="125"/>
      <c r="GB395" s="125"/>
      <c r="GC395" s="125"/>
      <c r="GD395" s="125"/>
      <c r="GE395" s="125"/>
      <c r="GF395" s="125"/>
      <c r="GG395" s="125"/>
      <c r="GH395" s="125"/>
      <c r="GI395" s="125"/>
      <c r="GJ395" s="125"/>
      <c r="GK395" s="125"/>
      <c r="GL395" s="125"/>
      <c r="GM395" s="125"/>
      <c r="GN395" s="125"/>
      <c r="GO395" s="125"/>
      <c r="GP395" s="125"/>
      <c r="GQ395" s="125"/>
      <c r="GR395" s="125"/>
      <c r="GS395" s="125"/>
    </row>
    <row r="396" spans="1:201" x14ac:dyDescent="0.25">
      <c r="A396" s="17">
        <v>1</v>
      </c>
      <c r="C396" s="531" t="s">
        <v>199</v>
      </c>
      <c r="D396" s="27">
        <f>'2 уровень'!F1381</f>
        <v>0</v>
      </c>
      <c r="E396" s="27">
        <f>'2 уровень'!G1381</f>
        <v>0</v>
      </c>
      <c r="F396" s="27">
        <f>'2 уровень'!H1381</f>
        <v>0</v>
      </c>
      <c r="G396" s="130" t="e">
        <f>'2 уровень'!I1381</f>
        <v>#DIV/0!</v>
      </c>
      <c r="H396" s="144">
        <f>'2 уровень'!J1381</f>
        <v>0</v>
      </c>
      <c r="I396" s="144">
        <f>'2 уровень'!K1381</f>
        <v>0</v>
      </c>
      <c r="J396" s="139">
        <f>'2 уровень'!L1381</f>
        <v>0</v>
      </c>
      <c r="K396" s="139">
        <f>'2 уровень'!M1381</f>
        <v>0</v>
      </c>
      <c r="L396" s="139">
        <f>'2 уровень'!N1381</f>
        <v>0</v>
      </c>
      <c r="M396" s="139">
        <f>'2 уровень'!O1381</f>
        <v>0</v>
      </c>
      <c r="N396" s="139">
        <f>'2 уровень'!P1381</f>
        <v>0</v>
      </c>
      <c r="O396" s="139">
        <f>'2 уровень'!Q1381</f>
        <v>0</v>
      </c>
      <c r="P396" s="138">
        <f>'2 уровень'!R1381</f>
        <v>0</v>
      </c>
      <c r="Q396" s="138">
        <f>'2 уровень'!S1381</f>
        <v>0</v>
      </c>
      <c r="R396" s="138">
        <f>'2 уровень'!T1381</f>
        <v>0</v>
      </c>
      <c r="S396" s="138">
        <f>'2 уровень'!U1381</f>
        <v>0</v>
      </c>
      <c r="T396" s="138">
        <f>'2 уровень'!V1381</f>
        <v>0</v>
      </c>
      <c r="U396" s="138">
        <f>'2 уровень'!W1381</f>
        <v>0</v>
      </c>
      <c r="V396" s="138">
        <f>'2 уровень'!X1381</f>
        <v>0</v>
      </c>
      <c r="W396" s="138">
        <f>'2 уровень'!Y1381</f>
        <v>0</v>
      </c>
      <c r="X396" s="138">
        <f>'2 уровень'!Z1381</f>
        <v>0</v>
      </c>
      <c r="Y396" s="138">
        <f>'2 уровень'!AA1381</f>
        <v>0</v>
      </c>
      <c r="Z396" s="138">
        <f>'2 уровень'!AB1381</f>
        <v>0</v>
      </c>
      <c r="AA396" s="138">
        <f>'2 уровень'!AC1381</f>
        <v>0</v>
      </c>
      <c r="AB396" s="138">
        <f>'2 уровень'!AD1381</f>
        <v>0</v>
      </c>
      <c r="AC396" s="138">
        <f>'2 уровень'!AE1381</f>
        <v>0</v>
      </c>
      <c r="AD396" s="138"/>
      <c r="AE396" s="138"/>
      <c r="AF396" s="27">
        <f>'2 уровень'!AF1381</f>
        <v>0</v>
      </c>
      <c r="AG396" s="138">
        <f>'2 уровень'!AG1381</f>
        <v>0</v>
      </c>
      <c r="AH396" s="238"/>
      <c r="AI396" s="238"/>
      <c r="AJ396" s="535"/>
      <c r="AK396" s="125"/>
      <c r="AL396" s="125"/>
      <c r="AM396" s="125"/>
      <c r="AN396" s="125"/>
      <c r="AO396" s="125"/>
      <c r="AP396" s="125"/>
      <c r="AQ396" s="125"/>
      <c r="AR396" s="125"/>
      <c r="AS396" s="125"/>
      <c r="AT396" s="125"/>
      <c r="AU396" s="125"/>
      <c r="AV396" s="125"/>
      <c r="AW396" s="125"/>
      <c r="AX396" s="125"/>
      <c r="AY396" s="125"/>
      <c r="AZ396" s="125"/>
      <c r="BA396" s="125"/>
      <c r="BB396" s="125"/>
      <c r="BC396" s="125"/>
      <c r="BD396" s="125"/>
      <c r="BE396" s="125"/>
      <c r="BF396" s="125"/>
      <c r="BG396" s="125"/>
      <c r="BH396" s="125"/>
      <c r="BI396" s="125"/>
      <c r="BJ396" s="125"/>
      <c r="BK396" s="125"/>
      <c r="BL396" s="125"/>
      <c r="BM396" s="125"/>
      <c r="BN396" s="125"/>
      <c r="BO396" s="125"/>
      <c r="BP396" s="125"/>
      <c r="BQ396" s="125"/>
      <c r="BR396" s="125"/>
      <c r="BS396" s="125"/>
      <c r="BT396" s="125"/>
      <c r="BU396" s="125"/>
      <c r="BV396" s="125"/>
      <c r="BW396" s="125"/>
      <c r="BX396" s="125"/>
      <c r="BY396" s="125"/>
      <c r="BZ396" s="125"/>
      <c r="CA396" s="125"/>
      <c r="CB396" s="125"/>
      <c r="CC396" s="125"/>
      <c r="CD396" s="125"/>
      <c r="CE396" s="125"/>
      <c r="CF396" s="125"/>
      <c r="CG396" s="125"/>
      <c r="CH396" s="125"/>
      <c r="CI396" s="125"/>
      <c r="CJ396" s="125"/>
      <c r="CK396" s="125"/>
      <c r="CL396" s="125"/>
      <c r="CM396" s="125"/>
      <c r="CN396" s="125"/>
      <c r="CO396" s="125"/>
      <c r="CP396" s="125"/>
      <c r="CQ396" s="125"/>
      <c r="CR396" s="125"/>
      <c r="CS396" s="125"/>
      <c r="CT396" s="125"/>
      <c r="CU396" s="125"/>
      <c r="CV396" s="125"/>
      <c r="CW396" s="125"/>
      <c r="CX396" s="125"/>
      <c r="CY396" s="125"/>
      <c r="CZ396" s="125"/>
      <c r="DA396" s="125"/>
      <c r="DB396" s="125"/>
      <c r="DC396" s="125"/>
      <c r="DD396" s="125"/>
      <c r="DE396" s="125"/>
      <c r="DF396" s="125"/>
      <c r="DG396" s="125"/>
      <c r="DH396" s="125"/>
      <c r="DI396" s="125"/>
      <c r="DJ396" s="125"/>
      <c r="DK396" s="125"/>
      <c r="DL396" s="125"/>
      <c r="DM396" s="125"/>
      <c r="DN396" s="125"/>
      <c r="DO396" s="125"/>
      <c r="DP396" s="125"/>
      <c r="DQ396" s="125"/>
      <c r="DR396" s="125"/>
      <c r="DS396" s="125"/>
      <c r="DT396" s="125"/>
      <c r="DU396" s="125"/>
      <c r="DV396" s="125"/>
      <c r="DW396" s="125"/>
      <c r="DX396" s="125"/>
      <c r="DY396" s="125"/>
      <c r="DZ396" s="125"/>
      <c r="EA396" s="125"/>
      <c r="EB396" s="125"/>
      <c r="EC396" s="125"/>
      <c r="ED396" s="125"/>
      <c r="EE396" s="125"/>
      <c r="EF396" s="125"/>
      <c r="EG396" s="125"/>
      <c r="EH396" s="125"/>
      <c r="EI396" s="125"/>
      <c r="EJ396" s="125"/>
      <c r="EK396" s="125"/>
      <c r="EL396" s="125"/>
      <c r="EM396" s="125"/>
      <c r="EN396" s="125"/>
      <c r="EO396" s="125"/>
      <c r="EP396" s="125"/>
      <c r="EQ396" s="125"/>
      <c r="ER396" s="125"/>
      <c r="ES396" s="125"/>
      <c r="ET396" s="125"/>
      <c r="EU396" s="125"/>
      <c r="EV396" s="125"/>
      <c r="EW396" s="125"/>
      <c r="EX396" s="125"/>
      <c r="EY396" s="125"/>
      <c r="EZ396" s="125"/>
      <c r="FA396" s="125"/>
      <c r="FB396" s="125"/>
      <c r="FC396" s="125"/>
      <c r="FD396" s="125"/>
      <c r="FE396" s="125"/>
      <c r="FF396" s="125"/>
      <c r="FG396" s="125"/>
      <c r="FH396" s="125"/>
      <c r="FI396" s="125"/>
      <c r="FJ396" s="125"/>
      <c r="FK396" s="125"/>
      <c r="FL396" s="125"/>
      <c r="FM396" s="125"/>
      <c r="FN396" s="125"/>
      <c r="FO396" s="125"/>
      <c r="FP396" s="125"/>
      <c r="FQ396" s="125"/>
      <c r="FR396" s="125"/>
      <c r="FS396" s="125"/>
      <c r="FT396" s="125"/>
      <c r="FU396" s="125"/>
      <c r="FV396" s="125"/>
      <c r="FW396" s="125"/>
      <c r="FX396" s="125"/>
      <c r="FY396" s="125"/>
      <c r="FZ396" s="125"/>
      <c r="GA396" s="125"/>
      <c r="GB396" s="125"/>
      <c r="GC396" s="125"/>
      <c r="GD396" s="125"/>
      <c r="GE396" s="125"/>
      <c r="GF396" s="125"/>
      <c r="GG396" s="125"/>
      <c r="GH396" s="125"/>
      <c r="GI396" s="125"/>
      <c r="GJ396" s="125"/>
      <c r="GK396" s="125"/>
      <c r="GL396" s="125"/>
      <c r="GM396" s="125"/>
      <c r="GN396" s="125"/>
      <c r="GO396" s="125"/>
      <c r="GP396" s="125"/>
      <c r="GQ396" s="125"/>
      <c r="GR396" s="125"/>
      <c r="GS396" s="125"/>
    </row>
    <row r="397" spans="1:201" x14ac:dyDescent="0.25">
      <c r="A397" s="17">
        <v>1</v>
      </c>
      <c r="C397" s="527" t="s">
        <v>200</v>
      </c>
      <c r="D397" s="27">
        <f>'2 уровень'!F1382</f>
        <v>0</v>
      </c>
      <c r="E397" s="27">
        <f>'2 уровень'!G1382</f>
        <v>0</v>
      </c>
      <c r="F397" s="27">
        <f>'2 уровень'!H1382</f>
        <v>0</v>
      </c>
      <c r="G397" s="130" t="e">
        <f>'2 уровень'!I1382</f>
        <v>#DIV/0!</v>
      </c>
      <c r="H397" s="144">
        <f>'2 уровень'!J1382</f>
        <v>0</v>
      </c>
      <c r="I397" s="144">
        <f>'2 уровень'!K1382</f>
        <v>0</v>
      </c>
      <c r="J397" s="139">
        <f>'2 уровень'!L1382</f>
        <v>0</v>
      </c>
      <c r="K397" s="139">
        <f>'2 уровень'!M1382</f>
        <v>0</v>
      </c>
      <c r="L397" s="139">
        <f>'2 уровень'!N1382</f>
        <v>0</v>
      </c>
      <c r="M397" s="139">
        <f>'2 уровень'!O1382</f>
        <v>0</v>
      </c>
      <c r="N397" s="139">
        <f>'2 уровень'!P1382</f>
        <v>0</v>
      </c>
      <c r="O397" s="139">
        <f>'2 уровень'!Q1382</f>
        <v>0</v>
      </c>
      <c r="P397" s="138">
        <f>'2 уровень'!R1382</f>
        <v>0</v>
      </c>
      <c r="Q397" s="138">
        <f>'2 уровень'!S1382</f>
        <v>0</v>
      </c>
      <c r="R397" s="138">
        <f>'2 уровень'!T1382</f>
        <v>0</v>
      </c>
      <c r="S397" s="138">
        <f>'2 уровень'!U1382</f>
        <v>0</v>
      </c>
      <c r="T397" s="138">
        <f>'2 уровень'!V1382</f>
        <v>0</v>
      </c>
      <c r="U397" s="138">
        <f>'2 уровень'!W1382</f>
        <v>0</v>
      </c>
      <c r="V397" s="138">
        <f>'2 уровень'!X1382</f>
        <v>0</v>
      </c>
      <c r="W397" s="138">
        <f>'2 уровень'!Y1382</f>
        <v>0</v>
      </c>
      <c r="X397" s="138">
        <f>'2 уровень'!Z1382</f>
        <v>0</v>
      </c>
      <c r="Y397" s="138">
        <f>'2 уровень'!AA1382</f>
        <v>0</v>
      </c>
      <c r="Z397" s="138">
        <f>'2 уровень'!AB1382</f>
        <v>0</v>
      </c>
      <c r="AA397" s="138">
        <f>'2 уровень'!AC1382</f>
        <v>0</v>
      </c>
      <c r="AB397" s="138">
        <f>'2 уровень'!AD1382</f>
        <v>0</v>
      </c>
      <c r="AC397" s="138">
        <f>'2 уровень'!AE1382</f>
        <v>0</v>
      </c>
      <c r="AD397" s="138"/>
      <c r="AE397" s="138"/>
      <c r="AF397" s="27">
        <f>'2 уровень'!AF1382</f>
        <v>0</v>
      </c>
      <c r="AG397" s="138">
        <f>'2 уровень'!AG1382</f>
        <v>0</v>
      </c>
      <c r="AH397" s="238"/>
      <c r="AI397" s="238"/>
      <c r="AJ397" s="535"/>
      <c r="AK397" s="125"/>
      <c r="AL397" s="125"/>
      <c r="AM397" s="125"/>
      <c r="AN397" s="125"/>
      <c r="AO397" s="125"/>
      <c r="AP397" s="125"/>
      <c r="AQ397" s="125"/>
      <c r="AR397" s="125"/>
      <c r="AS397" s="125"/>
      <c r="AT397" s="125"/>
      <c r="AU397" s="125"/>
      <c r="AV397" s="125"/>
      <c r="AW397" s="125"/>
      <c r="AX397" s="125"/>
      <c r="AY397" s="125"/>
      <c r="AZ397" s="125"/>
      <c r="BA397" s="125"/>
      <c r="BB397" s="125"/>
      <c r="BC397" s="125"/>
      <c r="BD397" s="125"/>
      <c r="BE397" s="125"/>
      <c r="BF397" s="125"/>
      <c r="BG397" s="125"/>
      <c r="BH397" s="125"/>
      <c r="BI397" s="125"/>
      <c r="BJ397" s="125"/>
      <c r="BK397" s="125"/>
      <c r="BL397" s="125"/>
      <c r="BM397" s="125"/>
      <c r="BN397" s="125"/>
      <c r="BO397" s="125"/>
      <c r="BP397" s="125"/>
      <c r="BQ397" s="125"/>
      <c r="BR397" s="125"/>
      <c r="BS397" s="125"/>
      <c r="BT397" s="125"/>
      <c r="BU397" s="125"/>
      <c r="BV397" s="125"/>
      <c r="BW397" s="125"/>
      <c r="BX397" s="125"/>
      <c r="BY397" s="125"/>
      <c r="BZ397" s="125"/>
      <c r="CA397" s="125"/>
      <c r="CB397" s="125"/>
      <c r="CC397" s="125"/>
      <c r="CD397" s="125"/>
      <c r="CE397" s="125"/>
      <c r="CF397" s="125"/>
      <c r="CG397" s="125"/>
      <c r="CH397" s="125"/>
      <c r="CI397" s="125"/>
      <c r="CJ397" s="125"/>
      <c r="CK397" s="125"/>
      <c r="CL397" s="125"/>
      <c r="CM397" s="125"/>
      <c r="CN397" s="125"/>
      <c r="CO397" s="125"/>
      <c r="CP397" s="125"/>
      <c r="CQ397" s="125"/>
      <c r="CR397" s="125"/>
      <c r="CS397" s="125"/>
      <c r="CT397" s="125"/>
      <c r="CU397" s="125"/>
      <c r="CV397" s="125"/>
      <c r="CW397" s="125"/>
      <c r="CX397" s="125"/>
      <c r="CY397" s="125"/>
      <c r="CZ397" s="125"/>
      <c r="DA397" s="125"/>
      <c r="DB397" s="125"/>
      <c r="DC397" s="125"/>
      <c r="DD397" s="125"/>
      <c r="DE397" s="125"/>
      <c r="DF397" s="125"/>
      <c r="DG397" s="125"/>
      <c r="DH397" s="125"/>
      <c r="DI397" s="125"/>
      <c r="DJ397" s="125"/>
      <c r="DK397" s="125"/>
      <c r="DL397" s="125"/>
      <c r="DM397" s="125"/>
      <c r="DN397" s="125"/>
      <c r="DO397" s="125"/>
      <c r="DP397" s="125"/>
      <c r="DQ397" s="125"/>
      <c r="DR397" s="125"/>
      <c r="DS397" s="125"/>
      <c r="DT397" s="125"/>
      <c r="DU397" s="125"/>
      <c r="DV397" s="125"/>
      <c r="DW397" s="125"/>
      <c r="DX397" s="125"/>
      <c r="DY397" s="125"/>
      <c r="DZ397" s="125"/>
      <c r="EA397" s="125"/>
      <c r="EB397" s="125"/>
      <c r="EC397" s="125"/>
      <c r="ED397" s="125"/>
      <c r="EE397" s="125"/>
      <c r="EF397" s="125"/>
      <c r="EG397" s="125"/>
      <c r="EH397" s="125"/>
      <c r="EI397" s="125"/>
      <c r="EJ397" s="125"/>
      <c r="EK397" s="125"/>
      <c r="EL397" s="125"/>
      <c r="EM397" s="125"/>
      <c r="EN397" s="125"/>
      <c r="EO397" s="125"/>
      <c r="EP397" s="125"/>
      <c r="EQ397" s="125"/>
      <c r="ER397" s="125"/>
      <c r="ES397" s="125"/>
      <c r="ET397" s="125"/>
      <c r="EU397" s="125"/>
      <c r="EV397" s="125"/>
      <c r="EW397" s="125"/>
      <c r="EX397" s="125"/>
      <c r="EY397" s="125"/>
      <c r="EZ397" s="125"/>
      <c r="FA397" s="125"/>
      <c r="FB397" s="125"/>
      <c r="FC397" s="125"/>
      <c r="FD397" s="125"/>
      <c r="FE397" s="125"/>
      <c r="FF397" s="125"/>
      <c r="FG397" s="125"/>
      <c r="FH397" s="125"/>
      <c r="FI397" s="125"/>
      <c r="FJ397" s="125"/>
      <c r="FK397" s="125"/>
      <c r="FL397" s="125"/>
      <c r="FM397" s="125"/>
      <c r="FN397" s="125"/>
      <c r="FO397" s="125"/>
      <c r="FP397" s="125"/>
      <c r="FQ397" s="125"/>
      <c r="FR397" s="125"/>
      <c r="FS397" s="125"/>
      <c r="FT397" s="125"/>
      <c r="FU397" s="125"/>
      <c r="FV397" s="125"/>
      <c r="FW397" s="125"/>
      <c r="FX397" s="125"/>
      <c r="FY397" s="125"/>
      <c r="FZ397" s="125"/>
      <c r="GA397" s="125"/>
      <c r="GB397" s="125"/>
      <c r="GC397" s="125"/>
      <c r="GD397" s="125"/>
      <c r="GE397" s="125"/>
      <c r="GF397" s="125"/>
      <c r="GG397" s="125"/>
      <c r="GH397" s="125"/>
      <c r="GI397" s="125"/>
      <c r="GJ397" s="125"/>
      <c r="GK397" s="125"/>
      <c r="GL397" s="125"/>
      <c r="GM397" s="125"/>
      <c r="GN397" s="125"/>
      <c r="GO397" s="125"/>
      <c r="GP397" s="125"/>
      <c r="GQ397" s="125"/>
      <c r="GR397" s="125"/>
      <c r="GS397" s="125"/>
    </row>
    <row r="398" spans="1:201" ht="30" x14ac:dyDescent="0.25">
      <c r="A398" s="17">
        <v>1</v>
      </c>
      <c r="C398" s="527" t="s">
        <v>201</v>
      </c>
      <c r="D398" s="27">
        <f>'2 уровень'!F1383</f>
        <v>0</v>
      </c>
      <c r="E398" s="27">
        <f>'2 уровень'!G1383</f>
        <v>0</v>
      </c>
      <c r="F398" s="27">
        <f>'2 уровень'!H1383</f>
        <v>0</v>
      </c>
      <c r="G398" s="130" t="e">
        <f>'2 уровень'!I1383</f>
        <v>#DIV/0!</v>
      </c>
      <c r="H398" s="144">
        <f>'2 уровень'!J1383</f>
        <v>0</v>
      </c>
      <c r="I398" s="144">
        <f>'2 уровень'!K1383</f>
        <v>0</v>
      </c>
      <c r="J398" s="139">
        <f>'2 уровень'!L1383</f>
        <v>0</v>
      </c>
      <c r="K398" s="139">
        <f>'2 уровень'!M1383</f>
        <v>0</v>
      </c>
      <c r="L398" s="139">
        <f>'2 уровень'!N1383</f>
        <v>0</v>
      </c>
      <c r="M398" s="139">
        <f>'2 уровень'!O1383</f>
        <v>0</v>
      </c>
      <c r="N398" s="139">
        <f>'2 уровень'!P1383</f>
        <v>0</v>
      </c>
      <c r="O398" s="139">
        <f>'2 уровень'!Q1383</f>
        <v>0</v>
      </c>
      <c r="P398" s="138">
        <f>'2 уровень'!R1383</f>
        <v>0</v>
      </c>
      <c r="Q398" s="138">
        <f>'2 уровень'!S1383</f>
        <v>0</v>
      </c>
      <c r="R398" s="138">
        <f>'2 уровень'!T1383</f>
        <v>0</v>
      </c>
      <c r="S398" s="138">
        <f>'2 уровень'!U1383</f>
        <v>0</v>
      </c>
      <c r="T398" s="138">
        <f>'2 уровень'!V1383</f>
        <v>0</v>
      </c>
      <c r="U398" s="138">
        <f>'2 уровень'!W1383</f>
        <v>0</v>
      </c>
      <c r="V398" s="138">
        <f>'2 уровень'!X1383</f>
        <v>0</v>
      </c>
      <c r="W398" s="138">
        <f>'2 уровень'!Y1383</f>
        <v>0</v>
      </c>
      <c r="X398" s="138">
        <f>'2 уровень'!Z1383</f>
        <v>0</v>
      </c>
      <c r="Y398" s="138">
        <f>'2 уровень'!AA1383</f>
        <v>0</v>
      </c>
      <c r="Z398" s="138">
        <f>'2 уровень'!AB1383</f>
        <v>0</v>
      </c>
      <c r="AA398" s="138">
        <f>'2 уровень'!AC1383</f>
        <v>0</v>
      </c>
      <c r="AB398" s="138">
        <f>'2 уровень'!AD1383</f>
        <v>0</v>
      </c>
      <c r="AC398" s="138">
        <f>'2 уровень'!AE1383</f>
        <v>0</v>
      </c>
      <c r="AD398" s="138"/>
      <c r="AE398" s="138"/>
      <c r="AF398" s="27">
        <f>'2 уровень'!AF1383</f>
        <v>0</v>
      </c>
      <c r="AG398" s="138">
        <f>'2 уровень'!AG1383</f>
        <v>0</v>
      </c>
      <c r="AH398" s="238"/>
      <c r="AI398" s="238"/>
      <c r="AJ398" s="535"/>
      <c r="AK398" s="125"/>
      <c r="AL398" s="125"/>
      <c r="AM398" s="125"/>
      <c r="AN398" s="125"/>
      <c r="AO398" s="125"/>
      <c r="AP398" s="125"/>
      <c r="AQ398" s="125"/>
      <c r="AR398" s="125"/>
      <c r="AS398" s="125"/>
      <c r="AT398" s="125"/>
      <c r="AU398" s="125"/>
      <c r="AV398" s="125"/>
      <c r="AW398" s="125"/>
      <c r="AX398" s="125"/>
      <c r="AY398" s="125"/>
      <c r="AZ398" s="125"/>
      <c r="BA398" s="125"/>
      <c r="BB398" s="125"/>
      <c r="BC398" s="125"/>
      <c r="BD398" s="125"/>
      <c r="BE398" s="125"/>
      <c r="BF398" s="125"/>
      <c r="BG398" s="125"/>
      <c r="BH398" s="125"/>
      <c r="BI398" s="125"/>
      <c r="BJ398" s="125"/>
      <c r="BK398" s="125"/>
      <c r="BL398" s="125"/>
      <c r="BM398" s="125"/>
      <c r="BN398" s="125"/>
      <c r="BO398" s="125"/>
      <c r="BP398" s="125"/>
      <c r="BQ398" s="125"/>
      <c r="BR398" s="125"/>
      <c r="BS398" s="125"/>
      <c r="BT398" s="125"/>
      <c r="BU398" s="125"/>
      <c r="BV398" s="125"/>
      <c r="BW398" s="125"/>
      <c r="BX398" s="125"/>
      <c r="BY398" s="125"/>
      <c r="BZ398" s="125"/>
      <c r="CA398" s="125"/>
      <c r="CB398" s="125"/>
      <c r="CC398" s="125"/>
      <c r="CD398" s="125"/>
      <c r="CE398" s="125"/>
      <c r="CF398" s="125"/>
      <c r="CG398" s="125"/>
      <c r="CH398" s="125"/>
      <c r="CI398" s="125"/>
      <c r="CJ398" s="125"/>
      <c r="CK398" s="125"/>
      <c r="CL398" s="125"/>
      <c r="CM398" s="125"/>
      <c r="CN398" s="125"/>
      <c r="CO398" s="125"/>
      <c r="CP398" s="125"/>
      <c r="CQ398" s="125"/>
      <c r="CR398" s="125"/>
      <c r="CS398" s="125"/>
      <c r="CT398" s="125"/>
      <c r="CU398" s="125"/>
      <c r="CV398" s="125"/>
      <c r="CW398" s="125"/>
      <c r="CX398" s="125"/>
      <c r="CY398" s="125"/>
      <c r="CZ398" s="125"/>
      <c r="DA398" s="125"/>
      <c r="DB398" s="125"/>
      <c r="DC398" s="125"/>
      <c r="DD398" s="125"/>
      <c r="DE398" s="125"/>
      <c r="DF398" s="125"/>
      <c r="DG398" s="125"/>
      <c r="DH398" s="125"/>
      <c r="DI398" s="125"/>
      <c r="DJ398" s="125"/>
      <c r="DK398" s="125"/>
      <c r="DL398" s="125"/>
      <c r="DM398" s="125"/>
      <c r="DN398" s="125"/>
      <c r="DO398" s="125"/>
      <c r="DP398" s="125"/>
      <c r="DQ398" s="125"/>
      <c r="DR398" s="125"/>
      <c r="DS398" s="125"/>
      <c r="DT398" s="125"/>
      <c r="DU398" s="125"/>
      <c r="DV398" s="125"/>
      <c r="DW398" s="125"/>
      <c r="DX398" s="125"/>
      <c r="DY398" s="125"/>
      <c r="DZ398" s="125"/>
      <c r="EA398" s="125"/>
      <c r="EB398" s="125"/>
      <c r="EC398" s="125"/>
      <c r="ED398" s="125"/>
      <c r="EE398" s="125"/>
      <c r="EF398" s="125"/>
      <c r="EG398" s="125"/>
      <c r="EH398" s="125"/>
      <c r="EI398" s="125"/>
      <c r="EJ398" s="125"/>
      <c r="EK398" s="125"/>
      <c r="EL398" s="125"/>
      <c r="EM398" s="125"/>
      <c r="EN398" s="125"/>
      <c r="EO398" s="125"/>
      <c r="EP398" s="125"/>
      <c r="EQ398" s="125"/>
      <c r="ER398" s="125"/>
      <c r="ES398" s="125"/>
      <c r="ET398" s="125"/>
      <c r="EU398" s="125"/>
      <c r="EV398" s="125"/>
      <c r="EW398" s="125"/>
      <c r="EX398" s="125"/>
      <c r="EY398" s="125"/>
      <c r="EZ398" s="125"/>
      <c r="FA398" s="125"/>
      <c r="FB398" s="125"/>
      <c r="FC398" s="125"/>
      <c r="FD398" s="125"/>
      <c r="FE398" s="125"/>
      <c r="FF398" s="125"/>
      <c r="FG398" s="125"/>
      <c r="FH398" s="125"/>
      <c r="FI398" s="125"/>
      <c r="FJ398" s="125"/>
      <c r="FK398" s="125"/>
      <c r="FL398" s="125"/>
      <c r="FM398" s="125"/>
      <c r="FN398" s="125"/>
      <c r="FO398" s="125"/>
      <c r="FP398" s="125"/>
      <c r="FQ398" s="125"/>
      <c r="FR398" s="125"/>
      <c r="FS398" s="125"/>
      <c r="FT398" s="125"/>
      <c r="FU398" s="125"/>
      <c r="FV398" s="125"/>
      <c r="FW398" s="125"/>
      <c r="FX398" s="125"/>
      <c r="FY398" s="125"/>
      <c r="FZ398" s="125"/>
      <c r="GA398" s="125"/>
      <c r="GB398" s="125"/>
      <c r="GC398" s="125"/>
      <c r="GD398" s="125"/>
      <c r="GE398" s="125"/>
      <c r="GF398" s="125"/>
      <c r="GG398" s="125"/>
      <c r="GH398" s="125"/>
      <c r="GI398" s="125"/>
      <c r="GJ398" s="125"/>
      <c r="GK398" s="125"/>
      <c r="GL398" s="125"/>
      <c r="GM398" s="125"/>
      <c r="GN398" s="125"/>
      <c r="GO398" s="125"/>
      <c r="GP398" s="125"/>
      <c r="GQ398" s="125"/>
      <c r="GR398" s="125"/>
      <c r="GS398" s="125"/>
    </row>
    <row r="399" spans="1:201" ht="15.75" thickBot="1" x14ac:dyDescent="0.3">
      <c r="A399" s="17">
        <v>1</v>
      </c>
      <c r="C399" s="2196" t="s">
        <v>206</v>
      </c>
      <c r="D399" s="141">
        <f>'2 уровень'!F1384</f>
        <v>0</v>
      </c>
      <c r="E399" s="141">
        <f>'2 уровень'!G1384</f>
        <v>0</v>
      </c>
      <c r="F399" s="141">
        <f>'2 уровень'!H1384</f>
        <v>0</v>
      </c>
      <c r="G399" s="142" t="e">
        <f>'2 уровень'!I1384</f>
        <v>#DIV/0!</v>
      </c>
      <c r="H399" s="167">
        <f>'2 уровень'!J1384</f>
        <v>0</v>
      </c>
      <c r="I399" s="167">
        <f>'2 уровень'!K1384</f>
        <v>0</v>
      </c>
      <c r="J399" s="1662">
        <f>'2 уровень'!L1384</f>
        <v>0</v>
      </c>
      <c r="K399" s="1662">
        <f>'2 уровень'!M1384</f>
        <v>0</v>
      </c>
      <c r="L399" s="1662">
        <f>'2 уровень'!N1384</f>
        <v>0</v>
      </c>
      <c r="M399" s="1662">
        <f>'2 уровень'!O1384</f>
        <v>0</v>
      </c>
      <c r="N399" s="1662">
        <f>'2 уровень'!P1384</f>
        <v>0</v>
      </c>
      <c r="O399" s="1662">
        <f>'2 уровень'!Q1384</f>
        <v>0</v>
      </c>
      <c r="P399" s="143">
        <f>'2 уровень'!R1384</f>
        <v>0</v>
      </c>
      <c r="Q399" s="143">
        <f>'2 уровень'!S1384</f>
        <v>0</v>
      </c>
      <c r="R399" s="143">
        <f>'2 уровень'!T1384</f>
        <v>0</v>
      </c>
      <c r="S399" s="143">
        <f>'2 уровень'!U1384</f>
        <v>0</v>
      </c>
      <c r="T399" s="143">
        <f>'2 уровень'!V1384</f>
        <v>0</v>
      </c>
      <c r="U399" s="143">
        <f>'2 уровень'!W1384</f>
        <v>0</v>
      </c>
      <c r="V399" s="143">
        <f>'2 уровень'!X1384</f>
        <v>0</v>
      </c>
      <c r="W399" s="143">
        <f>'2 уровень'!Y1384</f>
        <v>0</v>
      </c>
      <c r="X399" s="143">
        <f>'2 уровень'!Z1384</f>
        <v>0</v>
      </c>
      <c r="Y399" s="143">
        <f>'2 уровень'!AA1384</f>
        <v>0</v>
      </c>
      <c r="Z399" s="143">
        <f>'2 уровень'!AB1384</f>
        <v>0</v>
      </c>
      <c r="AA399" s="143">
        <f>'2 уровень'!AC1384</f>
        <v>0</v>
      </c>
      <c r="AB399" s="143">
        <f>'2 уровень'!AD1384</f>
        <v>0</v>
      </c>
      <c r="AC399" s="143">
        <f>'2 уровень'!AE1384</f>
        <v>0</v>
      </c>
      <c r="AD399" s="143" t="e">
        <f>W399/V399*100</f>
        <v>#DIV/0!</v>
      </c>
      <c r="AE399" s="143" t="e">
        <f>AC399/V399*100</f>
        <v>#DIV/0!</v>
      </c>
      <c r="AF399" s="141">
        <f>'2 уровень'!AF1384</f>
        <v>0</v>
      </c>
      <c r="AG399" s="143">
        <f>'2 уровень'!AG1384</f>
        <v>0</v>
      </c>
      <c r="AH399" s="238"/>
      <c r="AI399" s="238"/>
      <c r="AJ399" s="535"/>
      <c r="AK399" s="125"/>
      <c r="AL399" s="125"/>
      <c r="AM399" s="125"/>
      <c r="AN399" s="125"/>
      <c r="AO399" s="125"/>
      <c r="AP399" s="125"/>
      <c r="AQ399" s="125"/>
      <c r="AR399" s="125"/>
      <c r="AS399" s="125"/>
      <c r="AT399" s="125"/>
      <c r="AU399" s="125"/>
      <c r="AV399" s="125"/>
      <c r="AW399" s="125"/>
      <c r="AX399" s="125"/>
      <c r="AY399" s="125"/>
      <c r="AZ399" s="125"/>
      <c r="BA399" s="125"/>
      <c r="BB399" s="125"/>
      <c r="BC399" s="125"/>
      <c r="BD399" s="125"/>
      <c r="BE399" s="125"/>
      <c r="BF399" s="125"/>
      <c r="BG399" s="125"/>
      <c r="BH399" s="125"/>
      <c r="BI399" s="125"/>
      <c r="BJ399" s="125"/>
      <c r="BK399" s="125"/>
      <c r="BL399" s="125"/>
      <c r="BM399" s="125"/>
      <c r="BN399" s="125"/>
      <c r="BO399" s="125"/>
      <c r="BP399" s="125"/>
      <c r="BQ399" s="125"/>
      <c r="BR399" s="125"/>
      <c r="BS399" s="125"/>
      <c r="BT399" s="125"/>
      <c r="BU399" s="125"/>
      <c r="BV399" s="125"/>
      <c r="BW399" s="125"/>
      <c r="BX399" s="125"/>
      <c r="BY399" s="125"/>
      <c r="BZ399" s="125"/>
      <c r="CA399" s="125"/>
      <c r="CB399" s="125"/>
      <c r="CC399" s="125"/>
      <c r="CD399" s="125"/>
      <c r="CE399" s="125"/>
      <c r="CF399" s="125"/>
      <c r="CG399" s="125"/>
      <c r="CH399" s="125"/>
      <c r="CI399" s="125"/>
      <c r="CJ399" s="125"/>
      <c r="CK399" s="125"/>
      <c r="CL399" s="125"/>
      <c r="CM399" s="125"/>
      <c r="CN399" s="125"/>
      <c r="CO399" s="125"/>
      <c r="CP399" s="125"/>
      <c r="CQ399" s="125"/>
      <c r="CR399" s="125"/>
      <c r="CS399" s="125"/>
      <c r="CT399" s="125"/>
      <c r="CU399" s="125"/>
      <c r="CV399" s="125"/>
      <c r="CW399" s="125"/>
      <c r="CX399" s="125"/>
      <c r="CY399" s="125"/>
      <c r="CZ399" s="125"/>
      <c r="DA399" s="125"/>
      <c r="DB399" s="125"/>
      <c r="DC399" s="125"/>
      <c r="DD399" s="125"/>
      <c r="DE399" s="125"/>
      <c r="DF399" s="125"/>
      <c r="DG399" s="125"/>
      <c r="DH399" s="125"/>
      <c r="DI399" s="125"/>
      <c r="DJ399" s="125"/>
      <c r="DK399" s="125"/>
      <c r="DL399" s="125"/>
      <c r="DM399" s="125"/>
      <c r="DN399" s="125"/>
      <c r="DO399" s="125"/>
      <c r="DP399" s="125"/>
      <c r="DQ399" s="125"/>
      <c r="DR399" s="125"/>
      <c r="DS399" s="125"/>
      <c r="DT399" s="125"/>
      <c r="DU399" s="125"/>
      <c r="DV399" s="125"/>
      <c r="DW399" s="125"/>
      <c r="DX399" s="125"/>
      <c r="DY399" s="125"/>
      <c r="DZ399" s="125"/>
      <c r="EA399" s="125"/>
      <c r="EB399" s="125"/>
      <c r="EC399" s="125"/>
      <c r="ED399" s="125"/>
      <c r="EE399" s="125"/>
      <c r="EF399" s="125"/>
      <c r="EG399" s="125"/>
      <c r="EH399" s="125"/>
      <c r="EI399" s="125"/>
      <c r="EJ399" s="125"/>
      <c r="EK399" s="125"/>
      <c r="EL399" s="125"/>
      <c r="EM399" s="125"/>
      <c r="EN399" s="125"/>
      <c r="EO399" s="125"/>
      <c r="EP399" s="125"/>
      <c r="EQ399" s="125"/>
      <c r="ER399" s="125"/>
      <c r="ES399" s="125"/>
      <c r="ET399" s="125"/>
      <c r="EU399" s="125"/>
      <c r="EV399" s="125"/>
      <c r="EW399" s="125"/>
      <c r="EX399" s="125"/>
      <c r="EY399" s="125"/>
      <c r="EZ399" s="125"/>
      <c r="FA399" s="125"/>
      <c r="FB399" s="125"/>
      <c r="FC399" s="125"/>
      <c r="FD399" s="125"/>
      <c r="FE399" s="125"/>
      <c r="FF399" s="125"/>
      <c r="FG399" s="125"/>
      <c r="FH399" s="125"/>
      <c r="FI399" s="125"/>
      <c r="FJ399" s="125"/>
      <c r="FK399" s="125"/>
      <c r="FL399" s="125"/>
      <c r="FM399" s="125"/>
      <c r="FN399" s="125"/>
      <c r="FO399" s="125"/>
      <c r="FP399" s="125"/>
      <c r="FQ399" s="125"/>
      <c r="FR399" s="125"/>
      <c r="FS399" s="125"/>
      <c r="FT399" s="125"/>
      <c r="FU399" s="125"/>
      <c r="FV399" s="125"/>
      <c r="FW399" s="125"/>
      <c r="FX399" s="125"/>
      <c r="FY399" s="125"/>
      <c r="FZ399" s="125"/>
      <c r="GA399" s="125"/>
      <c r="GB399" s="125"/>
      <c r="GC399" s="125"/>
      <c r="GD399" s="125"/>
      <c r="GE399" s="125"/>
      <c r="GF399" s="125"/>
      <c r="GG399" s="125"/>
      <c r="GH399" s="125"/>
      <c r="GI399" s="125"/>
      <c r="GJ399" s="125"/>
      <c r="GK399" s="125"/>
      <c r="GL399" s="125"/>
      <c r="GM399" s="125"/>
      <c r="GN399" s="125"/>
      <c r="GO399" s="125"/>
      <c r="GP399" s="125"/>
      <c r="GQ399" s="125"/>
      <c r="GR399" s="125"/>
      <c r="GS399" s="125"/>
    </row>
    <row r="400" spans="1:201" x14ac:dyDescent="0.25">
      <c r="C400" s="1108" t="s">
        <v>98</v>
      </c>
      <c r="D400" s="1661"/>
      <c r="E400" s="1661"/>
      <c r="F400" s="249"/>
      <c r="G400" s="249"/>
      <c r="H400" s="1661"/>
      <c r="I400" s="249"/>
      <c r="J400" s="1661"/>
      <c r="K400" s="1661"/>
      <c r="L400" s="1661"/>
      <c r="M400" s="1661"/>
      <c r="N400" s="1661"/>
      <c r="O400" s="249"/>
      <c r="P400" s="135">
        <f t="shared" ref="P400:U400" si="27">P401-P402-P457-P460-P464</f>
        <v>0</v>
      </c>
      <c r="Q400" s="135">
        <f t="shared" si="27"/>
        <v>0</v>
      </c>
      <c r="R400" s="135">
        <f t="shared" si="27"/>
        <v>0</v>
      </c>
      <c r="S400" s="135">
        <f t="shared" si="27"/>
        <v>0</v>
      </c>
      <c r="T400" s="135">
        <f t="shared" si="27"/>
        <v>0</v>
      </c>
      <c r="U400" s="135">
        <f t="shared" si="27"/>
        <v>0</v>
      </c>
      <c r="V400" s="135">
        <f t="shared" ref="V400:AC400" si="28">V401-V402-V457-V460-V464</f>
        <v>0</v>
      </c>
      <c r="W400" s="140">
        <f t="shared" si="28"/>
        <v>0</v>
      </c>
      <c r="X400" s="135">
        <f t="shared" si="28"/>
        <v>0</v>
      </c>
      <c r="Y400" s="135">
        <f t="shared" si="28"/>
        <v>0</v>
      </c>
      <c r="Z400" s="135">
        <f t="shared" si="28"/>
        <v>0</v>
      </c>
      <c r="AA400" s="135">
        <f t="shared" si="28"/>
        <v>0</v>
      </c>
      <c r="AB400" s="508">
        <f t="shared" si="28"/>
        <v>-1.3322676295501878E-15</v>
      </c>
      <c r="AC400" s="508">
        <f t="shared" si="28"/>
        <v>0</v>
      </c>
      <c r="AD400" s="135"/>
      <c r="AE400" s="135"/>
      <c r="AF400" s="249"/>
      <c r="AG400" s="508">
        <f t="shared" ref="AG400" si="29">AG401-AG402-AG457-AG460-AG464</f>
        <v>0</v>
      </c>
      <c r="AH400" s="238"/>
      <c r="AI400" s="238"/>
      <c r="AJ400" s="535"/>
      <c r="AK400" s="125"/>
      <c r="AL400" s="125"/>
      <c r="AM400" s="125"/>
      <c r="AN400" s="125"/>
      <c r="AO400" s="125"/>
      <c r="AP400" s="125"/>
      <c r="AQ400" s="125"/>
      <c r="AR400" s="125"/>
      <c r="AS400" s="125"/>
      <c r="AT400" s="125"/>
      <c r="AU400" s="125"/>
      <c r="AV400" s="125"/>
      <c r="AW400" s="125"/>
      <c r="AX400" s="125"/>
      <c r="AY400" s="125"/>
      <c r="AZ400" s="125"/>
      <c r="BA400" s="125"/>
      <c r="BB400" s="125"/>
      <c r="BC400" s="125"/>
      <c r="BD400" s="125"/>
      <c r="BE400" s="125"/>
      <c r="BF400" s="125"/>
      <c r="BG400" s="125"/>
      <c r="BH400" s="125"/>
      <c r="BI400" s="125"/>
      <c r="BJ400" s="125"/>
      <c r="BK400" s="125"/>
      <c r="BL400" s="125"/>
      <c r="BM400" s="125"/>
      <c r="BN400" s="125"/>
      <c r="BO400" s="125"/>
      <c r="BP400" s="125"/>
      <c r="BQ400" s="125"/>
      <c r="BR400" s="125"/>
      <c r="BS400" s="125"/>
      <c r="BT400" s="125"/>
      <c r="BU400" s="125"/>
      <c r="BV400" s="125"/>
      <c r="BW400" s="125"/>
      <c r="BX400" s="125"/>
      <c r="BY400" s="125"/>
      <c r="BZ400" s="125"/>
      <c r="CA400" s="125"/>
      <c r="CB400" s="125"/>
      <c r="CC400" s="125"/>
      <c r="CD400" s="125"/>
      <c r="CE400" s="125"/>
      <c r="CF400" s="125"/>
      <c r="CG400" s="125"/>
      <c r="CH400" s="125"/>
      <c r="CI400" s="125"/>
      <c r="CJ400" s="125"/>
      <c r="CK400" s="125"/>
      <c r="CL400" s="125"/>
      <c r="CM400" s="125"/>
      <c r="CN400" s="125"/>
      <c r="CO400" s="125"/>
      <c r="CP400" s="125"/>
      <c r="CQ400" s="125"/>
      <c r="CR400" s="125"/>
      <c r="CS400" s="125"/>
      <c r="CT400" s="125"/>
      <c r="CU400" s="125"/>
      <c r="CV400" s="125"/>
      <c r="CW400" s="125"/>
      <c r="CX400" s="125"/>
      <c r="CY400" s="125"/>
      <c r="CZ400" s="125"/>
      <c r="DA400" s="125"/>
      <c r="DB400" s="125"/>
      <c r="DC400" s="125"/>
      <c r="DD400" s="125"/>
      <c r="DE400" s="125"/>
      <c r="DF400" s="125"/>
      <c r="DG400" s="125"/>
      <c r="DH400" s="125"/>
      <c r="DI400" s="125"/>
      <c r="DJ400" s="125"/>
      <c r="DK400" s="125"/>
      <c r="DL400" s="125"/>
      <c r="DM400" s="125"/>
      <c r="DN400" s="125"/>
      <c r="DO400" s="125"/>
      <c r="DP400" s="125"/>
      <c r="DQ400" s="125"/>
      <c r="DR400" s="125"/>
      <c r="DS400" s="125"/>
      <c r="DT400" s="125"/>
      <c r="DU400" s="125"/>
      <c r="DV400" s="125"/>
      <c r="DW400" s="125"/>
      <c r="DX400" s="125"/>
      <c r="DY400" s="125"/>
      <c r="DZ400" s="125"/>
      <c r="EA400" s="125"/>
      <c r="EB400" s="125"/>
      <c r="EC400" s="125"/>
      <c r="ED400" s="125"/>
      <c r="EE400" s="125"/>
      <c r="EF400" s="125"/>
      <c r="EG400" s="125"/>
      <c r="EH400" s="125"/>
      <c r="EI400" s="125"/>
      <c r="EJ400" s="125"/>
      <c r="EK400" s="125"/>
      <c r="EL400" s="125"/>
      <c r="EM400" s="125"/>
      <c r="EN400" s="125"/>
      <c r="EO400" s="125"/>
      <c r="EP400" s="125"/>
      <c r="EQ400" s="125"/>
      <c r="ER400" s="125"/>
      <c r="ES400" s="125"/>
      <c r="ET400" s="125"/>
      <c r="EU400" s="125"/>
      <c r="EV400" s="125"/>
      <c r="EW400" s="125"/>
      <c r="EX400" s="125"/>
      <c r="EY400" s="125"/>
      <c r="EZ400" s="125"/>
      <c r="FA400" s="125"/>
      <c r="FB400" s="125"/>
      <c r="FC400" s="125"/>
      <c r="FD400" s="125"/>
      <c r="FE400" s="125"/>
      <c r="FF400" s="125"/>
      <c r="FG400" s="125"/>
      <c r="FH400" s="125"/>
      <c r="FI400" s="125"/>
      <c r="FJ400" s="125"/>
      <c r="FK400" s="125"/>
      <c r="FL400" s="125"/>
      <c r="FM400" s="125"/>
      <c r="FN400" s="125"/>
      <c r="FO400" s="125"/>
      <c r="FP400" s="125"/>
      <c r="FQ400" s="125"/>
      <c r="FR400" s="125"/>
      <c r="FS400" s="125"/>
      <c r="FT400" s="125"/>
      <c r="FU400" s="125"/>
      <c r="FV400" s="125"/>
      <c r="FW400" s="125"/>
      <c r="FX400" s="125"/>
      <c r="FY400" s="125"/>
      <c r="FZ400" s="125"/>
      <c r="GA400" s="125"/>
      <c r="GB400" s="125"/>
      <c r="GC400" s="125"/>
      <c r="GD400" s="125"/>
      <c r="GE400" s="125"/>
      <c r="GF400" s="125"/>
      <c r="GG400" s="125"/>
      <c r="GH400" s="125"/>
      <c r="GI400" s="125"/>
      <c r="GJ400" s="125"/>
      <c r="GK400" s="125"/>
      <c r="GL400" s="125"/>
      <c r="GM400" s="125"/>
      <c r="GN400" s="125"/>
      <c r="GO400" s="125"/>
      <c r="GP400" s="125"/>
      <c r="GQ400" s="125"/>
      <c r="GR400" s="125"/>
      <c r="GS400" s="125"/>
    </row>
    <row r="401" spans="1:201" s="125" customFormat="1" x14ac:dyDescent="0.25">
      <c r="A401" s="17">
        <v>1</v>
      </c>
      <c r="B401" s="17"/>
      <c r="C401" s="482" t="s">
        <v>93</v>
      </c>
      <c r="D401" s="247">
        <f>'2 уровень'!F1472</f>
        <v>0</v>
      </c>
      <c r="E401" s="247">
        <f>'2 уровень'!G1472</f>
        <v>0</v>
      </c>
      <c r="F401" s="126">
        <f>'2 уровень'!H1472</f>
        <v>0</v>
      </c>
      <c r="G401" s="137">
        <f>'2 уровень'!I1472</f>
        <v>0</v>
      </c>
      <c r="H401" s="140">
        <f>'2 уровень'!J1472</f>
        <v>0</v>
      </c>
      <c r="I401" s="138">
        <f>'2 уровень'!K1472</f>
        <v>0</v>
      </c>
      <c r="J401" s="21">
        <f>'2 уровень'!L1472</f>
        <v>0</v>
      </c>
      <c r="K401" s="21">
        <f>'2 уровень'!M1472</f>
        <v>0</v>
      </c>
      <c r="L401" s="21">
        <f>'2 уровень'!N1472</f>
        <v>0</v>
      </c>
      <c r="M401" s="21">
        <f>'2 уровень'!O1472</f>
        <v>0</v>
      </c>
      <c r="N401" s="21">
        <f>'2 уровень'!P1472</f>
        <v>0</v>
      </c>
      <c r="O401" s="20">
        <f>'2 уровень'!Q1472</f>
        <v>0</v>
      </c>
      <c r="P401" s="396">
        <f>'2 уровень'!R1472</f>
        <v>0</v>
      </c>
      <c r="Q401" s="396">
        <f>'2 уровень'!S1472</f>
        <v>0</v>
      </c>
      <c r="R401" s="396">
        <f>'2 уровень'!T1472</f>
        <v>0</v>
      </c>
      <c r="S401" s="396">
        <f>'2 уровень'!U1472</f>
        <v>0</v>
      </c>
      <c r="T401" s="396">
        <f>'2 уровень'!V1472</f>
        <v>0</v>
      </c>
      <c r="U401" s="396">
        <f>'2 уровень'!W1472</f>
        <v>0</v>
      </c>
      <c r="V401" s="396">
        <f>'2 уровень'!X1472</f>
        <v>0</v>
      </c>
      <c r="W401" s="507">
        <f>'2 уровень'!Y1472</f>
        <v>7491.9795699999986</v>
      </c>
      <c r="X401" s="396">
        <f>'2 уровень'!Z1472</f>
        <v>0</v>
      </c>
      <c r="Y401" s="396">
        <f>'2 уровень'!AA1472</f>
        <v>-1.8604000000000001</v>
      </c>
      <c r="Z401" s="396">
        <f>'2 уровень'!AB1472</f>
        <v>6313.760119999999</v>
      </c>
      <c r="AA401" s="396">
        <f>'2 уровень'!AC1472</f>
        <v>-62.824199999999998</v>
      </c>
      <c r="AB401" s="396">
        <f>'2 уровень'!AD1472</f>
        <v>-105.69699</v>
      </c>
      <c r="AC401" s="396">
        <f>'2 уровень'!AE1472</f>
        <v>7384.4221799999996</v>
      </c>
      <c r="AD401" s="396" t="e">
        <f>W401/V401*100</f>
        <v>#DIV/0!</v>
      </c>
      <c r="AE401" s="396" t="e">
        <f>AC401/V401*100</f>
        <v>#DIV/0!</v>
      </c>
      <c r="AF401" s="126">
        <f>'2 уровень'!AF1472</f>
        <v>0</v>
      </c>
      <c r="AG401" s="396">
        <f>'2 уровень'!AG1472</f>
        <v>0</v>
      </c>
      <c r="AH401" s="238"/>
      <c r="AI401" s="238"/>
      <c r="AJ401" s="535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A401" s="17"/>
      <c r="BB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A401" s="17"/>
      <c r="CB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  <c r="CM401" s="17"/>
      <c r="CN401" s="17"/>
      <c r="CO401" s="17"/>
      <c r="CP401" s="17"/>
      <c r="CQ401" s="17"/>
      <c r="CR401" s="17"/>
      <c r="CS401" s="17"/>
      <c r="CT401" s="17"/>
      <c r="CU401" s="17"/>
      <c r="CV401" s="17"/>
      <c r="CW401" s="17"/>
      <c r="CX401" s="17"/>
      <c r="CY401" s="17"/>
      <c r="CZ401" s="17"/>
      <c r="DA401" s="17"/>
      <c r="DB401" s="17"/>
      <c r="DC401" s="17"/>
      <c r="DD401" s="17"/>
      <c r="DE401" s="17"/>
      <c r="DF401" s="17"/>
      <c r="DG401" s="17"/>
      <c r="DH401" s="17"/>
      <c r="DI401" s="17"/>
      <c r="DJ401" s="17"/>
      <c r="DK401" s="17"/>
      <c r="DL401" s="17"/>
      <c r="DM401" s="17"/>
      <c r="DN401" s="17"/>
      <c r="DO401" s="17"/>
      <c r="DP401" s="17"/>
      <c r="DQ401" s="17"/>
      <c r="DR401" s="17"/>
      <c r="DS401" s="17"/>
      <c r="DT401" s="17"/>
      <c r="DU401" s="17"/>
      <c r="DV401" s="17"/>
      <c r="DW401" s="17"/>
      <c r="DX401" s="17"/>
      <c r="DY401" s="17"/>
      <c r="DZ401" s="17"/>
      <c r="EA401" s="17"/>
      <c r="EB401" s="17"/>
      <c r="EC401" s="17"/>
      <c r="ED401" s="17"/>
      <c r="EE401" s="17"/>
      <c r="EF401" s="17"/>
      <c r="EG401" s="17"/>
      <c r="EH401" s="17"/>
      <c r="EI401" s="17"/>
      <c r="EJ401" s="17"/>
      <c r="EK401" s="17"/>
      <c r="EL401" s="17"/>
      <c r="EM401" s="17"/>
      <c r="EN401" s="17"/>
      <c r="EO401" s="17"/>
      <c r="EP401" s="17"/>
      <c r="EQ401" s="17"/>
      <c r="ER401" s="17"/>
      <c r="ES401" s="17"/>
      <c r="ET401" s="17"/>
      <c r="EU401" s="17"/>
      <c r="EV401" s="17"/>
      <c r="EW401" s="17"/>
      <c r="EX401" s="17"/>
      <c r="EY401" s="17"/>
      <c r="EZ401" s="17"/>
      <c r="FA401" s="17"/>
      <c r="FB401" s="17"/>
      <c r="FC401" s="17"/>
      <c r="FD401" s="17"/>
      <c r="FE401" s="17"/>
      <c r="FF401" s="17"/>
      <c r="FG401" s="17"/>
      <c r="FH401" s="17"/>
      <c r="FI401" s="17"/>
      <c r="FJ401" s="17"/>
      <c r="FK401" s="17"/>
      <c r="FL401" s="17"/>
      <c r="FM401" s="17"/>
      <c r="FN401" s="17"/>
      <c r="FO401" s="17"/>
      <c r="FP401" s="17"/>
      <c r="FQ401" s="17"/>
      <c r="FR401" s="17"/>
      <c r="FS401" s="17"/>
      <c r="FT401" s="17"/>
      <c r="FU401" s="17"/>
      <c r="FV401" s="17"/>
      <c r="FW401" s="17"/>
      <c r="FX401" s="17"/>
      <c r="FY401" s="17"/>
      <c r="FZ401" s="17"/>
      <c r="GA401" s="17"/>
      <c r="GB401" s="17"/>
      <c r="GC401" s="17"/>
      <c r="GD401" s="17"/>
      <c r="GE401" s="17"/>
      <c r="GF401" s="17"/>
      <c r="GG401" s="17"/>
      <c r="GH401" s="17"/>
      <c r="GI401" s="17"/>
      <c r="GJ401" s="17"/>
      <c r="GK401" s="17"/>
      <c r="GL401" s="17"/>
      <c r="GM401" s="17"/>
      <c r="GN401" s="17"/>
      <c r="GO401" s="17"/>
      <c r="GP401" s="17"/>
      <c r="GQ401" s="17"/>
      <c r="GR401" s="17"/>
      <c r="GS401" s="17"/>
    </row>
    <row r="402" spans="1:201" s="125" customFormat="1" ht="29.25" x14ac:dyDescent="0.25">
      <c r="A402" s="17">
        <v>1</v>
      </c>
      <c r="B402" s="17"/>
      <c r="C402" s="451" t="s">
        <v>78</v>
      </c>
      <c r="D402" s="126">
        <f>'2 уровень'!F1473</f>
        <v>0</v>
      </c>
      <c r="E402" s="126">
        <f>'2 уровень'!G1473</f>
        <v>0</v>
      </c>
      <c r="F402" s="126">
        <f>'2 уровень'!H1473</f>
        <v>135</v>
      </c>
      <c r="G402" s="137" t="e">
        <f>'2 уровень'!I1473</f>
        <v>#DIV/0!</v>
      </c>
      <c r="H402" s="138" t="e">
        <f>'2 уровень'!J1473</f>
        <v>#DIV/0!</v>
      </c>
      <c r="I402" s="138">
        <f>'2 уровень'!K1473</f>
        <v>7.6</v>
      </c>
      <c r="J402" s="20">
        <f>'2 уровень'!L1473</f>
        <v>0</v>
      </c>
      <c r="K402" s="20">
        <f>'2 уровень'!M1473</f>
        <v>0</v>
      </c>
      <c r="L402" s="20">
        <f>'2 уровень'!N1473</f>
        <v>1026</v>
      </c>
      <c r="M402" s="20" t="e">
        <f>'2 уровень'!O1473</f>
        <v>#DIV/0!</v>
      </c>
      <c r="N402" s="20">
        <f>'2 уровень'!P1473</f>
        <v>0</v>
      </c>
      <c r="O402" s="20" t="e">
        <f>'2 уровень'!Q1473</f>
        <v>#DIV/0!</v>
      </c>
      <c r="P402" s="138">
        <f>'2 уровень'!R1473</f>
        <v>0</v>
      </c>
      <c r="Q402" s="138">
        <f>'2 уровень'!S1473</f>
        <v>0</v>
      </c>
      <c r="R402" s="138">
        <f>'2 уровень'!T1473</f>
        <v>0</v>
      </c>
      <c r="S402" s="138">
        <f>'2 уровень'!U1473</f>
        <v>0</v>
      </c>
      <c r="T402" s="138">
        <f>'2 уровень'!V1473</f>
        <v>0</v>
      </c>
      <c r="U402" s="138">
        <f>'2 уровень'!W1473</f>
        <v>0</v>
      </c>
      <c r="V402" s="138">
        <f>'2 уровень'!X1473</f>
        <v>0</v>
      </c>
      <c r="W402" s="138">
        <f>'2 уровень'!Y1473</f>
        <v>5233.3432599999987</v>
      </c>
      <c r="X402" s="138">
        <f>'2 уровень'!Z1473</f>
        <v>0</v>
      </c>
      <c r="Y402" s="138">
        <f>'2 уровень'!AA1473</f>
        <v>-1.8604000000000001</v>
      </c>
      <c r="Z402" s="138">
        <f>'2 уровень'!AB1473</f>
        <v>5233.3432599999987</v>
      </c>
      <c r="AA402" s="138">
        <f>'2 уровень'!AC1473</f>
        <v>-62.824199999999998</v>
      </c>
      <c r="AB402" s="138">
        <f>'2 уровень'!AD1473</f>
        <v>-96.975279999999998</v>
      </c>
      <c r="AC402" s="138">
        <f>'2 уровень'!AE1473</f>
        <v>5134.5075799999995</v>
      </c>
      <c r="AD402" s="138" t="e">
        <f>W402/V402*100</f>
        <v>#DIV/0!</v>
      </c>
      <c r="AE402" s="138" t="e">
        <f>AC402/V402*100</f>
        <v>#DIV/0!</v>
      </c>
      <c r="AF402" s="126">
        <f>'2 уровень'!AF1473</f>
        <v>0</v>
      </c>
      <c r="AG402" s="138">
        <f>'2 уровень'!AG1473</f>
        <v>0</v>
      </c>
      <c r="AH402" s="238"/>
      <c r="AI402" s="238"/>
      <c r="AJ402" s="535"/>
    </row>
    <row r="403" spans="1:201" s="125" customFormat="1" x14ac:dyDescent="0.25">
      <c r="A403" s="17">
        <v>1</v>
      </c>
      <c r="B403" s="17"/>
      <c r="C403" s="459" t="s">
        <v>197</v>
      </c>
      <c r="D403" s="19">
        <f>'2 уровень'!F1474</f>
        <v>0</v>
      </c>
      <c r="E403" s="19">
        <f>'2 уровень'!G1474</f>
        <v>0</v>
      </c>
      <c r="F403" s="19">
        <f>'2 уровень'!H1474</f>
        <v>0</v>
      </c>
      <c r="G403" s="128">
        <f>'2 уровень'!I1474</f>
        <v>0</v>
      </c>
      <c r="H403" s="138">
        <f>'2 уровень'!J1474</f>
        <v>0</v>
      </c>
      <c r="I403" s="138">
        <f>'2 уровень'!K1474</f>
        <v>0</v>
      </c>
      <c r="J403" s="22">
        <f>'2 уровень'!L1474</f>
        <v>0</v>
      </c>
      <c r="K403" s="22">
        <f>'2 уровень'!M1474</f>
        <v>0</v>
      </c>
      <c r="L403" s="22">
        <f>'2 уровень'!N1474</f>
        <v>0</v>
      </c>
      <c r="M403" s="22">
        <f>'2 уровень'!O1474</f>
        <v>0</v>
      </c>
      <c r="N403" s="22">
        <f>'2 уровень'!P1474</f>
        <v>0</v>
      </c>
      <c r="O403" s="22">
        <f>'2 уровень'!Q1474</f>
        <v>0</v>
      </c>
      <c r="P403" s="138">
        <f>'2 уровень'!R1474</f>
        <v>0</v>
      </c>
      <c r="Q403" s="138">
        <f>'2 уровень'!S1474</f>
        <v>0</v>
      </c>
      <c r="R403" s="138">
        <f>'2 уровень'!T1474</f>
        <v>0</v>
      </c>
      <c r="S403" s="138">
        <f>'2 уровень'!U1474</f>
        <v>0</v>
      </c>
      <c r="T403" s="138">
        <f>'2 уровень'!V1474</f>
        <v>0</v>
      </c>
      <c r="U403" s="138">
        <f>'2 уровень'!W1474</f>
        <v>0</v>
      </c>
      <c r="V403" s="138">
        <f>'2 уровень'!X1474</f>
        <v>0</v>
      </c>
      <c r="W403" s="138">
        <f>'2 уровень'!Y1474</f>
        <v>0</v>
      </c>
      <c r="X403" s="138">
        <f>'2 уровень'!Z1474</f>
        <v>0</v>
      </c>
      <c r="Y403" s="138">
        <f>'2 уровень'!AA1474</f>
        <v>0</v>
      </c>
      <c r="Z403" s="138">
        <f>'2 уровень'!AB1474</f>
        <v>0</v>
      </c>
      <c r="AA403" s="138">
        <f>'2 уровень'!AC1474</f>
        <v>0</v>
      </c>
      <c r="AB403" s="138">
        <f>'2 уровень'!AD1474</f>
        <v>0</v>
      </c>
      <c r="AC403" s="138">
        <f>'2 уровень'!AE1474</f>
        <v>0</v>
      </c>
      <c r="AD403" s="138"/>
      <c r="AE403" s="138"/>
      <c r="AF403" s="19">
        <f>'2 уровень'!AF1474</f>
        <v>0</v>
      </c>
      <c r="AG403" s="138">
        <f>'2 уровень'!AG1474</f>
        <v>0</v>
      </c>
      <c r="AH403" s="238"/>
      <c r="AI403" s="238"/>
      <c r="AJ403" s="535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A403" s="17"/>
      <c r="BB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  <c r="BN403" s="17"/>
      <c r="BO403" s="17"/>
      <c r="BP403" s="17"/>
      <c r="BQ403" s="17"/>
      <c r="BR403" s="17"/>
      <c r="BS403" s="17"/>
      <c r="BT403" s="17"/>
      <c r="BU403" s="17"/>
      <c r="BV403" s="17"/>
      <c r="BW403" s="17"/>
      <c r="BX403" s="17"/>
      <c r="BY403" s="17"/>
      <c r="BZ403" s="17"/>
      <c r="CA403" s="17"/>
      <c r="CB403" s="17"/>
      <c r="CC403" s="17"/>
      <c r="CD403" s="17"/>
      <c r="CE403" s="17"/>
      <c r="CF403" s="17"/>
      <c r="CG403" s="17"/>
      <c r="CH403" s="17"/>
      <c r="CI403" s="17"/>
      <c r="CJ403" s="17"/>
      <c r="CK403" s="17"/>
      <c r="CL403" s="17"/>
      <c r="CM403" s="17"/>
      <c r="CN403" s="17"/>
      <c r="CO403" s="17"/>
      <c r="CP403" s="17"/>
      <c r="CQ403" s="17"/>
      <c r="CR403" s="17"/>
      <c r="CS403" s="17"/>
      <c r="CT403" s="17"/>
      <c r="CU403" s="17"/>
      <c r="CV403" s="17"/>
      <c r="CW403" s="17"/>
      <c r="CX403" s="17"/>
      <c r="CY403" s="17"/>
      <c r="CZ403" s="17"/>
      <c r="DA403" s="17"/>
      <c r="DB403" s="17"/>
      <c r="DC403" s="17"/>
      <c r="DD403" s="17"/>
      <c r="DE403" s="17"/>
      <c r="DF403" s="17"/>
      <c r="DG403" s="17"/>
      <c r="DH403" s="17"/>
      <c r="DI403" s="17"/>
      <c r="DJ403" s="17"/>
      <c r="DK403" s="17"/>
      <c r="DL403" s="17"/>
      <c r="DM403" s="17"/>
      <c r="DN403" s="17"/>
      <c r="DO403" s="17"/>
      <c r="DP403" s="17"/>
      <c r="DQ403" s="17"/>
      <c r="DR403" s="17"/>
      <c r="DS403" s="17"/>
      <c r="DT403" s="17"/>
      <c r="DU403" s="17"/>
      <c r="DV403" s="17"/>
      <c r="DW403" s="17"/>
      <c r="DX403" s="17"/>
      <c r="DY403" s="17"/>
      <c r="DZ403" s="17"/>
      <c r="EA403" s="17"/>
      <c r="EB403" s="17"/>
      <c r="EC403" s="17"/>
      <c r="ED403" s="17"/>
      <c r="EE403" s="17"/>
      <c r="EF403" s="17"/>
      <c r="EG403" s="17"/>
      <c r="EH403" s="17"/>
      <c r="EI403" s="17"/>
      <c r="EJ403" s="17"/>
      <c r="EK403" s="17"/>
      <c r="EL403" s="17"/>
      <c r="EM403" s="17"/>
      <c r="EN403" s="17"/>
      <c r="EO403" s="17"/>
      <c r="EP403" s="17"/>
      <c r="EQ403" s="17"/>
      <c r="ER403" s="17"/>
      <c r="ES403" s="17"/>
      <c r="ET403" s="17"/>
      <c r="EU403" s="17"/>
      <c r="EV403" s="17"/>
      <c r="EW403" s="17"/>
      <c r="EX403" s="17"/>
      <c r="EY403" s="17"/>
      <c r="EZ403" s="17"/>
      <c r="FA403" s="17"/>
      <c r="FB403" s="17"/>
      <c r="FC403" s="17"/>
      <c r="FD403" s="17"/>
      <c r="FE403" s="17"/>
      <c r="FF403" s="17"/>
      <c r="FG403" s="17"/>
      <c r="FH403" s="17"/>
      <c r="FI403" s="17"/>
      <c r="FJ403" s="17"/>
      <c r="FK403" s="17"/>
      <c r="FL403" s="17"/>
      <c r="FM403" s="17"/>
      <c r="FN403" s="17"/>
      <c r="FO403" s="17"/>
      <c r="FP403" s="17"/>
      <c r="FQ403" s="17"/>
      <c r="FR403" s="17"/>
      <c r="FS403" s="17"/>
      <c r="FT403" s="17"/>
      <c r="FU403" s="17"/>
      <c r="FV403" s="17"/>
      <c r="FW403" s="17"/>
      <c r="FX403" s="17"/>
      <c r="FY403" s="17"/>
      <c r="FZ403" s="17"/>
      <c r="GA403" s="17"/>
      <c r="GB403" s="17"/>
      <c r="GC403" s="17"/>
      <c r="GD403" s="17"/>
      <c r="GE403" s="17"/>
      <c r="GF403" s="17"/>
      <c r="GG403" s="17"/>
      <c r="GH403" s="17"/>
      <c r="GI403" s="17"/>
      <c r="GJ403" s="17"/>
      <c r="GK403" s="17"/>
      <c r="GL403" s="17"/>
      <c r="GM403" s="17"/>
      <c r="GN403" s="17"/>
      <c r="GO403" s="17"/>
      <c r="GP403" s="17"/>
      <c r="GQ403" s="17"/>
      <c r="GR403" s="17"/>
      <c r="GS403" s="17"/>
    </row>
    <row r="404" spans="1:201" s="125" customFormat="1" x14ac:dyDescent="0.25">
      <c r="A404" s="17">
        <v>1</v>
      </c>
      <c r="B404" s="17"/>
      <c r="C404" s="458" t="s">
        <v>196</v>
      </c>
      <c r="D404" s="19">
        <f>'2 уровень'!F1475</f>
        <v>0</v>
      </c>
      <c r="E404" s="19">
        <f>'2 уровень'!G1475</f>
        <v>0</v>
      </c>
      <c r="F404" s="19">
        <f>'2 уровень'!H1475</f>
        <v>0</v>
      </c>
      <c r="G404" s="128">
        <f>'2 уровень'!I1475</f>
        <v>0</v>
      </c>
      <c r="H404" s="138">
        <f>'2 уровень'!J1475</f>
        <v>0</v>
      </c>
      <c r="I404" s="138">
        <f>'2 уровень'!K1475</f>
        <v>0</v>
      </c>
      <c r="J404" s="22">
        <f>'2 уровень'!L1475</f>
        <v>0</v>
      </c>
      <c r="K404" s="22">
        <f>'2 уровень'!M1475</f>
        <v>0</v>
      </c>
      <c r="L404" s="22">
        <f>'2 уровень'!N1475</f>
        <v>0</v>
      </c>
      <c r="M404" s="22">
        <f>'2 уровень'!O1475</f>
        <v>0</v>
      </c>
      <c r="N404" s="22">
        <f>'2 уровень'!P1475</f>
        <v>0</v>
      </c>
      <c r="O404" s="22">
        <f>'2 уровень'!Q1475</f>
        <v>0</v>
      </c>
      <c r="P404" s="138">
        <f>'2 уровень'!R1475</f>
        <v>0</v>
      </c>
      <c r="Q404" s="138">
        <f>'2 уровень'!S1475</f>
        <v>0</v>
      </c>
      <c r="R404" s="138">
        <f>'2 уровень'!T1475</f>
        <v>0</v>
      </c>
      <c r="S404" s="138">
        <f>'2 уровень'!U1475</f>
        <v>0</v>
      </c>
      <c r="T404" s="138">
        <f>'2 уровень'!V1475</f>
        <v>0</v>
      </c>
      <c r="U404" s="138">
        <f>'2 уровень'!W1475</f>
        <v>0</v>
      </c>
      <c r="V404" s="138">
        <f>'2 уровень'!X1475</f>
        <v>0</v>
      </c>
      <c r="W404" s="138">
        <f>'2 уровень'!Y1475</f>
        <v>0</v>
      </c>
      <c r="X404" s="138">
        <f>'2 уровень'!Z1475</f>
        <v>0</v>
      </c>
      <c r="Y404" s="138">
        <f>'2 уровень'!AA1475</f>
        <v>0</v>
      </c>
      <c r="Z404" s="138">
        <f>'2 уровень'!AB1475</f>
        <v>0</v>
      </c>
      <c r="AA404" s="138">
        <f>'2 уровень'!AC1475</f>
        <v>0</v>
      </c>
      <c r="AB404" s="138">
        <f>'2 уровень'!AD1475</f>
        <v>0</v>
      </c>
      <c r="AC404" s="138">
        <f>'2 уровень'!AE1475</f>
        <v>0</v>
      </c>
      <c r="AD404" s="138" t="e">
        <f>W404/V404*100</f>
        <v>#DIV/0!</v>
      </c>
      <c r="AE404" s="138" t="e">
        <f>AC404/V404*100</f>
        <v>#DIV/0!</v>
      </c>
      <c r="AF404" s="19">
        <f>'2 уровень'!AF1475</f>
        <v>0</v>
      </c>
      <c r="AG404" s="138">
        <f>'2 уровень'!AG1475</f>
        <v>0</v>
      </c>
      <c r="AH404" s="238"/>
      <c r="AI404" s="238"/>
      <c r="AJ404" s="535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A404" s="17"/>
      <c r="BB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  <c r="BN404" s="17"/>
      <c r="BO404" s="17"/>
      <c r="BP404" s="17"/>
      <c r="BQ404" s="17"/>
      <c r="BR404" s="17"/>
      <c r="BS404" s="17"/>
      <c r="BT404" s="17"/>
      <c r="BU404" s="17"/>
      <c r="BV404" s="17"/>
      <c r="BW404" s="17"/>
      <c r="BX404" s="17"/>
      <c r="BY404" s="17"/>
      <c r="BZ404" s="17"/>
      <c r="CA404" s="17"/>
      <c r="CB404" s="17"/>
      <c r="CC404" s="17"/>
      <c r="CD404" s="17"/>
      <c r="CE404" s="17"/>
      <c r="CF404" s="17"/>
      <c r="CG404" s="17"/>
      <c r="CH404" s="17"/>
      <c r="CI404" s="17"/>
      <c r="CJ404" s="17"/>
      <c r="CK404" s="17"/>
      <c r="CL404" s="17"/>
      <c r="CM404" s="17"/>
      <c r="CN404" s="17"/>
      <c r="CO404" s="17"/>
      <c r="CP404" s="17"/>
      <c r="CQ404" s="17"/>
      <c r="CR404" s="17"/>
      <c r="CS404" s="17"/>
      <c r="CT404" s="17"/>
      <c r="CU404" s="17"/>
      <c r="CV404" s="17"/>
      <c r="CW404" s="17"/>
      <c r="CX404" s="17"/>
      <c r="CY404" s="17"/>
      <c r="CZ404" s="17"/>
      <c r="DA404" s="17"/>
      <c r="DB404" s="17"/>
      <c r="DC404" s="17"/>
      <c r="DD404" s="17"/>
      <c r="DE404" s="17"/>
      <c r="DF404" s="17"/>
      <c r="DG404" s="17"/>
      <c r="DH404" s="17"/>
      <c r="DI404" s="17"/>
      <c r="DJ404" s="17"/>
      <c r="DK404" s="17"/>
      <c r="DL404" s="17"/>
      <c r="DM404" s="17"/>
      <c r="DN404" s="17"/>
      <c r="DO404" s="17"/>
      <c r="DP404" s="17"/>
      <c r="DQ404" s="17"/>
      <c r="DR404" s="17"/>
      <c r="DS404" s="17"/>
      <c r="DT404" s="17"/>
      <c r="DU404" s="17"/>
      <c r="DV404" s="17"/>
      <c r="DW404" s="17"/>
      <c r="DX404" s="17"/>
      <c r="DY404" s="17"/>
      <c r="DZ404" s="17"/>
      <c r="EA404" s="17"/>
      <c r="EB404" s="17"/>
      <c r="EC404" s="17"/>
      <c r="ED404" s="17"/>
      <c r="EE404" s="17"/>
      <c r="EF404" s="17"/>
      <c r="EG404" s="17"/>
      <c r="EH404" s="17"/>
      <c r="EI404" s="17"/>
      <c r="EJ404" s="17"/>
      <c r="EK404" s="17"/>
      <c r="EL404" s="17"/>
      <c r="EM404" s="17"/>
      <c r="EN404" s="17"/>
      <c r="EO404" s="17"/>
      <c r="EP404" s="17"/>
      <c r="EQ404" s="17"/>
      <c r="ER404" s="17"/>
      <c r="ES404" s="17"/>
      <c r="ET404" s="17"/>
      <c r="EU404" s="17"/>
      <c r="EV404" s="17"/>
      <c r="EW404" s="17"/>
      <c r="EX404" s="17"/>
      <c r="EY404" s="17"/>
      <c r="EZ404" s="17"/>
      <c r="FA404" s="17"/>
      <c r="FB404" s="17"/>
      <c r="FC404" s="17"/>
      <c r="FD404" s="17"/>
      <c r="FE404" s="17"/>
      <c r="FF404" s="17"/>
      <c r="FG404" s="17"/>
      <c r="FH404" s="17"/>
      <c r="FI404" s="17"/>
      <c r="FJ404" s="17"/>
      <c r="FK404" s="17"/>
      <c r="FL404" s="17"/>
      <c r="FM404" s="17"/>
      <c r="FN404" s="17"/>
      <c r="FO404" s="17"/>
      <c r="FP404" s="17"/>
      <c r="FQ404" s="17"/>
      <c r="FR404" s="17"/>
      <c r="FS404" s="17"/>
      <c r="FT404" s="17"/>
      <c r="FU404" s="17"/>
      <c r="FV404" s="17"/>
      <c r="FW404" s="17"/>
      <c r="FX404" s="17"/>
      <c r="FY404" s="17"/>
      <c r="FZ404" s="17"/>
      <c r="GA404" s="17"/>
      <c r="GB404" s="17"/>
      <c r="GC404" s="17"/>
      <c r="GD404" s="17"/>
      <c r="GE404" s="17"/>
      <c r="GF404" s="17"/>
      <c r="GG404" s="17"/>
      <c r="GH404" s="17"/>
      <c r="GI404" s="17"/>
      <c r="GJ404" s="17"/>
      <c r="GK404" s="17"/>
      <c r="GL404" s="17"/>
      <c r="GM404" s="17"/>
      <c r="GN404" s="17"/>
      <c r="GO404" s="17"/>
      <c r="GP404" s="17"/>
      <c r="GQ404" s="17"/>
      <c r="GR404" s="17"/>
      <c r="GS404" s="17"/>
    </row>
    <row r="405" spans="1:201" s="125" customFormat="1" x14ac:dyDescent="0.25">
      <c r="A405" s="17"/>
      <c r="B405" s="17"/>
      <c r="C405" s="458" t="s">
        <v>293</v>
      </c>
      <c r="D405" s="19">
        <f>'2 уровень'!F1476</f>
        <v>0</v>
      </c>
      <c r="E405" s="19">
        <f>'2 уровень'!G1476</f>
        <v>0</v>
      </c>
      <c r="F405" s="19">
        <f>'2 уровень'!H1476</f>
        <v>0</v>
      </c>
      <c r="G405" s="128">
        <f>'2 уровень'!I1476</f>
        <v>0</v>
      </c>
      <c r="H405" s="138">
        <f>'2 уровень'!J1476</f>
        <v>0</v>
      </c>
      <c r="I405" s="138">
        <f>'2 уровень'!K1476</f>
        <v>0</v>
      </c>
      <c r="J405" s="22">
        <f>'2 уровень'!L1476</f>
        <v>0</v>
      </c>
      <c r="K405" s="22">
        <f>'2 уровень'!M1476</f>
        <v>0</v>
      </c>
      <c r="L405" s="22">
        <f>'2 уровень'!N1476</f>
        <v>0</v>
      </c>
      <c r="M405" s="22">
        <f>'2 уровень'!O1476</f>
        <v>0</v>
      </c>
      <c r="N405" s="22">
        <f>'2 уровень'!P1476</f>
        <v>0</v>
      </c>
      <c r="O405" s="22">
        <f>'2 уровень'!Q1476</f>
        <v>0</v>
      </c>
      <c r="P405" s="138">
        <f>'2 уровень'!R1476</f>
        <v>0</v>
      </c>
      <c r="Q405" s="138">
        <f>'2 уровень'!S1476</f>
        <v>0</v>
      </c>
      <c r="R405" s="138">
        <f>'2 уровень'!T1476</f>
        <v>0</v>
      </c>
      <c r="S405" s="138">
        <f>'2 уровень'!U1476</f>
        <v>0</v>
      </c>
      <c r="T405" s="138">
        <f>'2 уровень'!V1476</f>
        <v>0</v>
      </c>
      <c r="U405" s="138">
        <f>'2 уровень'!W1476</f>
        <v>0</v>
      </c>
      <c r="V405" s="138">
        <f>'2 уровень'!X1476</f>
        <v>0</v>
      </c>
      <c r="W405" s="138">
        <f>'2 уровень'!Y1476</f>
        <v>0</v>
      </c>
      <c r="X405" s="138">
        <f>'2 уровень'!Z1476</f>
        <v>0</v>
      </c>
      <c r="Y405" s="138">
        <f>'2 уровень'!AA1476</f>
        <v>0</v>
      </c>
      <c r="Z405" s="138">
        <f>'2 уровень'!AB1476</f>
        <v>0</v>
      </c>
      <c r="AA405" s="138">
        <f>'2 уровень'!AC1476</f>
        <v>0</v>
      </c>
      <c r="AB405" s="138">
        <f>'2 уровень'!AD1476</f>
        <v>0</v>
      </c>
      <c r="AC405" s="138">
        <f>'2 уровень'!AE1476</f>
        <v>0</v>
      </c>
      <c r="AD405" s="138" t="e">
        <f>W405/V405*100</f>
        <v>#DIV/0!</v>
      </c>
      <c r="AE405" s="138" t="e">
        <f>AC405/V405*100</f>
        <v>#DIV/0!</v>
      </c>
      <c r="AF405" s="19">
        <f>'2 уровень'!AF1476</f>
        <v>0</v>
      </c>
      <c r="AG405" s="138">
        <f>'2 уровень'!AG1476</f>
        <v>0</v>
      </c>
      <c r="AH405" s="238"/>
      <c r="AI405" s="238"/>
      <c r="AJ405" s="535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A405" s="17"/>
      <c r="BB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7"/>
      <c r="CA405" s="17"/>
      <c r="CB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  <c r="CM405" s="17"/>
      <c r="CN405" s="17"/>
      <c r="CO405" s="17"/>
      <c r="CP405" s="17"/>
      <c r="CQ405" s="17"/>
      <c r="CR405" s="17"/>
      <c r="CS405" s="17"/>
      <c r="CT405" s="17"/>
      <c r="CU405" s="17"/>
      <c r="CV405" s="17"/>
      <c r="CW405" s="17"/>
      <c r="CX405" s="17"/>
      <c r="CY405" s="17"/>
      <c r="CZ405" s="17"/>
      <c r="DA405" s="17"/>
      <c r="DB405" s="17"/>
      <c r="DC405" s="17"/>
      <c r="DD405" s="17"/>
      <c r="DE405" s="17"/>
      <c r="DF405" s="17"/>
      <c r="DG405" s="17"/>
      <c r="DH405" s="17"/>
      <c r="DI405" s="17"/>
      <c r="DJ405" s="17"/>
      <c r="DK405" s="17"/>
      <c r="DL405" s="17"/>
      <c r="DM405" s="17"/>
      <c r="DN405" s="17"/>
      <c r="DO405" s="17"/>
      <c r="DP405" s="17"/>
      <c r="DQ405" s="17"/>
      <c r="DR405" s="17"/>
      <c r="DS405" s="17"/>
      <c r="DT405" s="17"/>
      <c r="DU405" s="17"/>
      <c r="DV405" s="17"/>
      <c r="DW405" s="17"/>
      <c r="DX405" s="17"/>
      <c r="DY405" s="17"/>
      <c r="DZ405" s="17"/>
      <c r="EA405" s="17"/>
      <c r="EB405" s="17"/>
      <c r="EC405" s="17"/>
      <c r="ED405" s="17"/>
      <c r="EE405" s="17"/>
      <c r="EF405" s="17"/>
      <c r="EG405" s="17"/>
      <c r="EH405" s="17"/>
      <c r="EI405" s="17"/>
      <c r="EJ405" s="17"/>
      <c r="EK405" s="17"/>
      <c r="EL405" s="17"/>
      <c r="EM405" s="17"/>
      <c r="EN405" s="17"/>
      <c r="EO405" s="17"/>
      <c r="EP405" s="17"/>
      <c r="EQ405" s="17"/>
      <c r="ER405" s="17"/>
      <c r="ES405" s="17"/>
      <c r="ET405" s="17"/>
      <c r="EU405" s="17"/>
      <c r="EV405" s="17"/>
      <c r="EW405" s="17"/>
      <c r="EX405" s="17"/>
      <c r="EY405" s="17"/>
      <c r="EZ405" s="17"/>
      <c r="FA405" s="17"/>
      <c r="FB405" s="17"/>
      <c r="FC405" s="17"/>
      <c r="FD405" s="17"/>
      <c r="FE405" s="17"/>
      <c r="FF405" s="17"/>
      <c r="FG405" s="17"/>
      <c r="FH405" s="17"/>
      <c r="FI405" s="17"/>
      <c r="FJ405" s="17"/>
      <c r="FK405" s="17"/>
      <c r="FL405" s="17"/>
      <c r="FM405" s="17"/>
      <c r="FN405" s="17"/>
      <c r="FO405" s="17"/>
      <c r="FP405" s="17"/>
      <c r="FQ405" s="17"/>
      <c r="FR405" s="17"/>
      <c r="FS405" s="17"/>
      <c r="FT405" s="17"/>
      <c r="FU405" s="17"/>
      <c r="FV405" s="17"/>
      <c r="FW405" s="17"/>
      <c r="FX405" s="17"/>
      <c r="FY405" s="17"/>
      <c r="FZ405" s="17"/>
      <c r="GA405" s="17"/>
      <c r="GB405" s="17"/>
      <c r="GC405" s="17"/>
      <c r="GD405" s="17"/>
      <c r="GE405" s="17"/>
      <c r="GF405" s="17"/>
      <c r="GG405" s="17"/>
      <c r="GH405" s="17"/>
      <c r="GI405" s="17"/>
      <c r="GJ405" s="17"/>
      <c r="GK405" s="17"/>
      <c r="GL405" s="17"/>
      <c r="GM405" s="17"/>
      <c r="GN405" s="17"/>
      <c r="GO405" s="17"/>
      <c r="GP405" s="17"/>
      <c r="GQ405" s="17"/>
      <c r="GR405" s="17"/>
      <c r="GS405" s="17"/>
    </row>
    <row r="406" spans="1:201" s="125" customFormat="1" ht="29.25" x14ac:dyDescent="0.25">
      <c r="A406" s="17">
        <v>1</v>
      </c>
      <c r="B406" s="17"/>
      <c r="C406" s="453" t="s">
        <v>275</v>
      </c>
      <c r="D406" s="30">
        <f>'2 уровень'!F1477</f>
        <v>0</v>
      </c>
      <c r="E406" s="30">
        <f>'2 уровень'!G1477</f>
        <v>0</v>
      </c>
      <c r="F406" s="30">
        <f>'2 уровень'!H1477</f>
        <v>251</v>
      </c>
      <c r="G406" s="151" t="e">
        <f>'2 уровень'!I1477</f>
        <v>#DIV/0!</v>
      </c>
      <c r="H406" s="155">
        <f>'2 уровень'!J1477</f>
        <v>0</v>
      </c>
      <c r="I406" s="155">
        <f>'2 уровень'!K1477</f>
        <v>0</v>
      </c>
      <c r="J406" s="25">
        <f>'2 уровень'!L1477</f>
        <v>0</v>
      </c>
      <c r="K406" s="25">
        <f>'2 уровень'!M1477</f>
        <v>0</v>
      </c>
      <c r="L406" s="25">
        <f>'2 уровень'!N1477</f>
        <v>0</v>
      </c>
      <c r="M406" s="25">
        <f>'2 уровень'!O1477</f>
        <v>0</v>
      </c>
      <c r="N406" s="25">
        <f>'2 уровень'!P1477</f>
        <v>0</v>
      </c>
      <c r="O406" s="25">
        <f>'2 уровень'!Q1477</f>
        <v>0</v>
      </c>
      <c r="P406" s="155">
        <f>'2 уровень'!R1477</f>
        <v>0</v>
      </c>
      <c r="Q406" s="155">
        <f>'2 уровень'!S1477</f>
        <v>0</v>
      </c>
      <c r="R406" s="155">
        <f>'2 уровень'!T1477</f>
        <v>0</v>
      </c>
      <c r="S406" s="155">
        <f>'2 уровень'!U1477</f>
        <v>0</v>
      </c>
      <c r="T406" s="155">
        <f>'2 уровень'!V1477</f>
        <v>0</v>
      </c>
      <c r="U406" s="155">
        <f>'2 уровень'!W1477</f>
        <v>0</v>
      </c>
      <c r="V406" s="155">
        <f>'2 уровень'!X1477</f>
        <v>0</v>
      </c>
      <c r="W406" s="155">
        <f>'2 уровень'!Y1477</f>
        <v>1070.19469</v>
      </c>
      <c r="X406" s="155">
        <f>'2 уровень'!Z1477</f>
        <v>0</v>
      </c>
      <c r="Y406" s="155">
        <f>'2 уровень'!AA1477</f>
        <v>0</v>
      </c>
      <c r="Z406" s="155">
        <f>'2 уровень'!AB1477</f>
        <v>0</v>
      </c>
      <c r="AA406" s="155">
        <f>'2 уровень'!AC1477</f>
        <v>0</v>
      </c>
      <c r="AB406" s="155">
        <f>'2 уровень'!AD1477</f>
        <v>-1.3348399999999998</v>
      </c>
      <c r="AC406" s="155">
        <f>'2 уровень'!AE1477</f>
        <v>1068.8598500000001</v>
      </c>
      <c r="AD406" s="155"/>
      <c r="AE406" s="155"/>
      <c r="AF406" s="30">
        <f>'2 уровень'!AF1477</f>
        <v>0</v>
      </c>
      <c r="AG406" s="155">
        <f>'2 уровень'!AG1477</f>
        <v>0</v>
      </c>
      <c r="AH406" s="238"/>
      <c r="AI406" s="238"/>
      <c r="AJ406" s="535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A406" s="17"/>
      <c r="BB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  <c r="BN406" s="17"/>
      <c r="BO406" s="17"/>
      <c r="BP406" s="17"/>
      <c r="BQ406" s="17"/>
      <c r="BR406" s="17"/>
      <c r="BS406" s="17"/>
      <c r="BT406" s="17"/>
      <c r="BU406" s="17"/>
      <c r="BV406" s="17"/>
      <c r="BW406" s="17"/>
      <c r="BX406" s="17"/>
      <c r="BY406" s="17"/>
      <c r="BZ406" s="17"/>
      <c r="CA406" s="17"/>
      <c r="CB406" s="17"/>
      <c r="CC406" s="17"/>
      <c r="CD406" s="17"/>
      <c r="CE406" s="17"/>
      <c r="CF406" s="17"/>
      <c r="CG406" s="17"/>
      <c r="CH406" s="17"/>
      <c r="CI406" s="17"/>
      <c r="CJ406" s="17"/>
      <c r="CK406" s="17"/>
      <c r="CL406" s="17"/>
      <c r="CM406" s="17"/>
      <c r="CN406" s="17"/>
      <c r="CO406" s="17"/>
      <c r="CP406" s="17"/>
      <c r="CQ406" s="17"/>
      <c r="CR406" s="17"/>
      <c r="CS406" s="17"/>
      <c r="CT406" s="17"/>
      <c r="CU406" s="17"/>
      <c r="CV406" s="17"/>
      <c r="CW406" s="17"/>
      <c r="CX406" s="17"/>
      <c r="CY406" s="17"/>
      <c r="CZ406" s="17"/>
      <c r="DA406" s="17"/>
      <c r="DB406" s="17"/>
      <c r="DC406" s="17"/>
      <c r="DD406" s="17"/>
      <c r="DE406" s="17"/>
      <c r="DF406" s="17"/>
      <c r="DG406" s="17"/>
      <c r="DH406" s="17"/>
      <c r="DI406" s="17"/>
      <c r="DJ406" s="17"/>
      <c r="DK406" s="17"/>
      <c r="DL406" s="17"/>
      <c r="DM406" s="17"/>
      <c r="DN406" s="17"/>
      <c r="DO406" s="17"/>
      <c r="DP406" s="17"/>
      <c r="DQ406" s="17"/>
      <c r="DR406" s="17"/>
      <c r="DS406" s="17"/>
      <c r="DT406" s="17"/>
      <c r="DU406" s="17"/>
      <c r="DV406" s="17"/>
      <c r="DW406" s="17"/>
      <c r="DX406" s="17"/>
      <c r="DY406" s="17"/>
      <c r="DZ406" s="17"/>
      <c r="EA406" s="17"/>
      <c r="EB406" s="17"/>
      <c r="EC406" s="17"/>
      <c r="ED406" s="17"/>
      <c r="EE406" s="17"/>
      <c r="EF406" s="17"/>
      <c r="EG406" s="17"/>
      <c r="EH406" s="17"/>
      <c r="EI406" s="17"/>
      <c r="EJ406" s="17"/>
      <c r="EK406" s="17"/>
      <c r="EL406" s="17"/>
      <c r="EM406" s="17"/>
      <c r="EN406" s="17"/>
      <c r="EO406" s="17"/>
      <c r="EP406" s="17"/>
      <c r="EQ406" s="17"/>
      <c r="ER406" s="17"/>
      <c r="ES406" s="17"/>
      <c r="ET406" s="17"/>
      <c r="EU406" s="17"/>
      <c r="EV406" s="17"/>
      <c r="EW406" s="17"/>
      <c r="EX406" s="17"/>
      <c r="EY406" s="17"/>
      <c r="EZ406" s="17"/>
      <c r="FA406" s="17"/>
      <c r="FB406" s="17"/>
      <c r="FC406" s="17"/>
      <c r="FD406" s="17"/>
      <c r="FE406" s="17"/>
      <c r="FF406" s="17"/>
      <c r="FG406" s="17"/>
      <c r="FH406" s="17"/>
      <c r="FI406" s="17"/>
      <c r="FJ406" s="17"/>
      <c r="FK406" s="17"/>
      <c r="FL406" s="17"/>
      <c r="FM406" s="17"/>
      <c r="FN406" s="17"/>
      <c r="FO406" s="17"/>
      <c r="FP406" s="17"/>
      <c r="FQ406" s="17"/>
      <c r="FR406" s="17"/>
      <c r="FS406" s="17"/>
      <c r="FT406" s="17"/>
      <c r="FU406" s="17"/>
      <c r="FV406" s="17"/>
      <c r="FW406" s="17"/>
      <c r="FX406" s="17"/>
      <c r="FY406" s="17"/>
      <c r="FZ406" s="17"/>
      <c r="GA406" s="17"/>
      <c r="GB406" s="17"/>
      <c r="GC406" s="17"/>
      <c r="GD406" s="17"/>
      <c r="GE406" s="17"/>
      <c r="GF406" s="17"/>
      <c r="GG406" s="17"/>
      <c r="GH406" s="17"/>
      <c r="GI406" s="17"/>
      <c r="GJ406" s="17"/>
      <c r="GK406" s="17"/>
      <c r="GL406" s="17"/>
      <c r="GM406" s="17"/>
      <c r="GN406" s="17"/>
      <c r="GO406" s="17"/>
      <c r="GP406" s="17"/>
      <c r="GQ406" s="17"/>
      <c r="GR406" s="17"/>
      <c r="GS406" s="17"/>
    </row>
    <row r="407" spans="1:201" s="125" customFormat="1" ht="30" x14ac:dyDescent="0.25">
      <c r="A407" s="17"/>
      <c r="B407" s="17"/>
      <c r="C407" s="2340" t="s">
        <v>195</v>
      </c>
      <c r="D407" s="30">
        <f>'2 уровень'!F1478</f>
        <v>0</v>
      </c>
      <c r="E407" s="30">
        <f>'2 уровень'!G1478</f>
        <v>0</v>
      </c>
      <c r="F407" s="30">
        <f>'2 уровень'!H1478</f>
        <v>0</v>
      </c>
      <c r="G407" s="151">
        <f>'2 уровень'!I1478</f>
        <v>0</v>
      </c>
      <c r="H407" s="155">
        <f>'2 уровень'!J1478</f>
        <v>0</v>
      </c>
      <c r="I407" s="155">
        <f>'2 уровень'!K1478</f>
        <v>0</v>
      </c>
      <c r="J407" s="25">
        <f>'2 уровень'!L1478</f>
        <v>0</v>
      </c>
      <c r="K407" s="25">
        <f>'2 уровень'!M1478</f>
        <v>0</v>
      </c>
      <c r="L407" s="25">
        <f>'2 уровень'!N1478</f>
        <v>0</v>
      </c>
      <c r="M407" s="25">
        <f>'2 уровень'!O1478</f>
        <v>0</v>
      </c>
      <c r="N407" s="25">
        <f>'2 уровень'!P1478</f>
        <v>0</v>
      </c>
      <c r="O407" s="25">
        <f>'2 уровень'!Q1478</f>
        <v>0</v>
      </c>
      <c r="P407" s="155">
        <f>'2 уровень'!R1478</f>
        <v>0</v>
      </c>
      <c r="Q407" s="155">
        <f>'2 уровень'!S1478</f>
        <v>0</v>
      </c>
      <c r="R407" s="155">
        <f>'2 уровень'!T1478</f>
        <v>0</v>
      </c>
      <c r="S407" s="155">
        <f>'2 уровень'!U1478</f>
        <v>0</v>
      </c>
      <c r="T407" s="155">
        <f>'2 уровень'!V1478</f>
        <v>0</v>
      </c>
      <c r="U407" s="155">
        <f>'2 уровень'!W1478</f>
        <v>0</v>
      </c>
      <c r="V407" s="155">
        <f>'2 уровень'!X1478</f>
        <v>0</v>
      </c>
      <c r="W407" s="155">
        <f>'2 уровень'!Y1478</f>
        <v>0</v>
      </c>
      <c r="X407" s="155">
        <f>'2 уровень'!Z1478</f>
        <v>0</v>
      </c>
      <c r="Y407" s="155">
        <f>'2 уровень'!AA1478</f>
        <v>0</v>
      </c>
      <c r="Z407" s="155">
        <f>'2 уровень'!AB1478</f>
        <v>0</v>
      </c>
      <c r="AA407" s="155">
        <f>'2 уровень'!AC1478</f>
        <v>0</v>
      </c>
      <c r="AB407" s="155">
        <f>'2 уровень'!AD1478</f>
        <v>0</v>
      </c>
      <c r="AC407" s="155">
        <f>'2 уровень'!AE1478</f>
        <v>0</v>
      </c>
      <c r="AD407" s="155"/>
      <c r="AE407" s="155"/>
      <c r="AF407" s="30">
        <f>'2 уровень'!AF1478</f>
        <v>0</v>
      </c>
      <c r="AG407" s="155">
        <f>'2 уровень'!AG1478</f>
        <v>0</v>
      </c>
      <c r="AH407" s="238"/>
      <c r="AI407" s="238"/>
      <c r="AJ407" s="535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A407" s="17"/>
      <c r="BB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  <c r="BN407" s="17"/>
      <c r="BO407" s="17"/>
      <c r="BP407" s="17"/>
      <c r="BQ407" s="17"/>
      <c r="BR407" s="17"/>
      <c r="BS407" s="17"/>
      <c r="BT407" s="17"/>
      <c r="BU407" s="17"/>
      <c r="BV407" s="17"/>
      <c r="BW407" s="17"/>
      <c r="BX407" s="17"/>
      <c r="BY407" s="17"/>
      <c r="BZ407" s="17"/>
      <c r="CA407" s="17"/>
      <c r="CB407" s="17"/>
      <c r="CC407" s="17"/>
      <c r="CD407" s="17"/>
      <c r="CE407" s="17"/>
      <c r="CF407" s="17"/>
      <c r="CG407" s="17"/>
      <c r="CH407" s="17"/>
      <c r="CI407" s="17"/>
      <c r="CJ407" s="17"/>
      <c r="CK407" s="17"/>
      <c r="CL407" s="17"/>
      <c r="CM407" s="17"/>
      <c r="CN407" s="17"/>
      <c r="CO407" s="17"/>
      <c r="CP407" s="17"/>
      <c r="CQ407" s="17"/>
      <c r="CR407" s="17"/>
      <c r="CS407" s="17"/>
      <c r="CT407" s="17"/>
      <c r="CU407" s="17"/>
      <c r="CV407" s="17"/>
      <c r="CW407" s="17"/>
      <c r="CX407" s="17"/>
      <c r="CY407" s="17"/>
      <c r="CZ407" s="17"/>
      <c r="DA407" s="17"/>
      <c r="DB407" s="17"/>
      <c r="DC407" s="17"/>
      <c r="DD407" s="17"/>
      <c r="DE407" s="17"/>
      <c r="DF407" s="17"/>
      <c r="DG407" s="17"/>
      <c r="DH407" s="17"/>
      <c r="DI407" s="17"/>
      <c r="DJ407" s="17"/>
      <c r="DK407" s="17"/>
      <c r="DL407" s="17"/>
      <c r="DM407" s="17"/>
      <c r="DN407" s="17"/>
      <c r="DO407" s="17"/>
      <c r="DP407" s="17"/>
      <c r="DQ407" s="17"/>
      <c r="DR407" s="17"/>
      <c r="DS407" s="17"/>
      <c r="DT407" s="17"/>
      <c r="DU407" s="17"/>
      <c r="DV407" s="17"/>
      <c r="DW407" s="17"/>
      <c r="DX407" s="17"/>
      <c r="DY407" s="17"/>
      <c r="DZ407" s="17"/>
      <c r="EA407" s="17"/>
      <c r="EB407" s="17"/>
      <c r="EC407" s="17"/>
      <c r="ED407" s="17"/>
      <c r="EE407" s="17"/>
      <c r="EF407" s="17"/>
      <c r="EG407" s="17"/>
      <c r="EH407" s="17"/>
      <c r="EI407" s="17"/>
      <c r="EJ407" s="17"/>
      <c r="EK407" s="17"/>
      <c r="EL407" s="17"/>
      <c r="EM407" s="17"/>
      <c r="EN407" s="17"/>
      <c r="EO407" s="17"/>
      <c r="EP407" s="17"/>
      <c r="EQ407" s="17"/>
      <c r="ER407" s="17"/>
      <c r="ES407" s="17"/>
      <c r="ET407" s="17"/>
      <c r="EU407" s="17"/>
      <c r="EV407" s="17"/>
      <c r="EW407" s="17"/>
      <c r="EX407" s="17"/>
      <c r="EY407" s="17"/>
      <c r="EZ407" s="17"/>
      <c r="FA407" s="17"/>
      <c r="FB407" s="17"/>
      <c r="FC407" s="17"/>
      <c r="FD407" s="17"/>
      <c r="FE407" s="17"/>
      <c r="FF407" s="17"/>
      <c r="FG407" s="17"/>
      <c r="FH407" s="17"/>
      <c r="FI407" s="17"/>
      <c r="FJ407" s="17"/>
      <c r="FK407" s="17"/>
      <c r="FL407" s="17"/>
      <c r="FM407" s="17"/>
      <c r="FN407" s="17"/>
      <c r="FO407" s="17"/>
      <c r="FP407" s="17"/>
      <c r="FQ407" s="17"/>
      <c r="FR407" s="17"/>
      <c r="FS407" s="17"/>
      <c r="FT407" s="17"/>
      <c r="FU407" s="17"/>
      <c r="FV407" s="17"/>
      <c r="FW407" s="17"/>
      <c r="FX407" s="17"/>
      <c r="FY407" s="17"/>
      <c r="FZ407" s="17"/>
      <c r="GA407" s="17"/>
      <c r="GB407" s="17"/>
      <c r="GC407" s="17"/>
      <c r="GD407" s="17"/>
      <c r="GE407" s="17"/>
      <c r="GF407" s="17"/>
      <c r="GG407" s="17"/>
      <c r="GH407" s="17"/>
      <c r="GI407" s="17"/>
      <c r="GJ407" s="17"/>
      <c r="GK407" s="17"/>
      <c r="GL407" s="17"/>
      <c r="GM407" s="17"/>
      <c r="GN407" s="17"/>
      <c r="GO407" s="17"/>
      <c r="GP407" s="17"/>
      <c r="GQ407" s="17"/>
      <c r="GR407" s="17"/>
      <c r="GS407" s="17"/>
    </row>
    <row r="408" spans="1:201" s="125" customFormat="1" ht="30" x14ac:dyDescent="0.25">
      <c r="A408" s="17"/>
      <c r="B408" s="17"/>
      <c r="C408" s="2334" t="s">
        <v>498</v>
      </c>
      <c r="D408" s="30">
        <f>'2 уровень'!F1479</f>
        <v>0</v>
      </c>
      <c r="E408" s="30">
        <f>'2 уровень'!G1479</f>
        <v>0</v>
      </c>
      <c r="F408" s="30">
        <f>'2 уровень'!H1479</f>
        <v>237</v>
      </c>
      <c r="G408" s="151" t="e">
        <f>'2 уровень'!I1479</f>
        <v>#DIV/0!</v>
      </c>
      <c r="H408" s="155">
        <f>'2 уровень'!J1479</f>
        <v>0</v>
      </c>
      <c r="I408" s="155">
        <f>'2 уровень'!K1479</f>
        <v>0</v>
      </c>
      <c r="J408" s="25">
        <f>'2 уровень'!L1479</f>
        <v>0</v>
      </c>
      <c r="K408" s="25">
        <f>'2 уровень'!M1479</f>
        <v>0</v>
      </c>
      <c r="L408" s="25">
        <f>'2 уровень'!N1479</f>
        <v>0</v>
      </c>
      <c r="M408" s="25">
        <f>'2 уровень'!O1479</f>
        <v>0</v>
      </c>
      <c r="N408" s="25">
        <f>'2 уровень'!P1479</f>
        <v>0</v>
      </c>
      <c r="O408" s="25">
        <f>'2 уровень'!Q1479</f>
        <v>0</v>
      </c>
      <c r="P408" s="155">
        <f>'2 уровень'!R1479</f>
        <v>0</v>
      </c>
      <c r="Q408" s="155">
        <f>'2 уровень'!S1479</f>
        <v>0</v>
      </c>
      <c r="R408" s="155">
        <f>'2 уровень'!T1479</f>
        <v>0</v>
      </c>
      <c r="S408" s="155">
        <f>'2 уровень'!U1479</f>
        <v>0</v>
      </c>
      <c r="T408" s="155">
        <f>'2 уровень'!V1479</f>
        <v>0</v>
      </c>
      <c r="U408" s="155">
        <f>'2 уровень'!W1479</f>
        <v>0</v>
      </c>
      <c r="V408" s="155">
        <f>'2 уровень'!X1479</f>
        <v>0</v>
      </c>
      <c r="W408" s="155">
        <f>'2 уровень'!Y1479</f>
        <v>0</v>
      </c>
      <c r="X408" s="155">
        <f>'2 уровень'!Z1479</f>
        <v>0</v>
      </c>
      <c r="Y408" s="155">
        <f>'2 уровень'!AA1479</f>
        <v>0</v>
      </c>
      <c r="Z408" s="155">
        <f>'2 уровень'!AB1479</f>
        <v>0</v>
      </c>
      <c r="AA408" s="155">
        <f>'2 уровень'!AC1479</f>
        <v>0</v>
      </c>
      <c r="AB408" s="155">
        <f>'2 уровень'!AD1479</f>
        <v>0</v>
      </c>
      <c r="AC408" s="155">
        <f>'2 уровень'!AE1479</f>
        <v>0</v>
      </c>
      <c r="AD408" s="155"/>
      <c r="AE408" s="155"/>
      <c r="AF408" s="30">
        <f>'2 уровень'!AF1479</f>
        <v>0</v>
      </c>
      <c r="AG408" s="155">
        <f>'2 уровень'!AG1479</f>
        <v>0</v>
      </c>
      <c r="AH408" s="238"/>
      <c r="AI408" s="238"/>
      <c r="AJ408" s="535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A408" s="17"/>
      <c r="BB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7"/>
      <c r="CA408" s="17"/>
      <c r="CB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  <c r="CM408" s="17"/>
      <c r="CN408" s="17"/>
      <c r="CO408" s="17"/>
      <c r="CP408" s="17"/>
      <c r="CQ408" s="17"/>
      <c r="CR408" s="17"/>
      <c r="CS408" s="17"/>
      <c r="CT408" s="17"/>
      <c r="CU408" s="17"/>
      <c r="CV408" s="17"/>
      <c r="CW408" s="17"/>
      <c r="CX408" s="17"/>
      <c r="CY408" s="17"/>
      <c r="CZ408" s="17"/>
      <c r="DA408" s="17"/>
      <c r="DB408" s="17"/>
      <c r="DC408" s="17"/>
      <c r="DD408" s="17"/>
      <c r="DE408" s="17"/>
      <c r="DF408" s="17"/>
      <c r="DG408" s="17"/>
      <c r="DH408" s="17"/>
      <c r="DI408" s="17"/>
      <c r="DJ408" s="17"/>
      <c r="DK408" s="17"/>
      <c r="DL408" s="17"/>
      <c r="DM408" s="17"/>
      <c r="DN408" s="17"/>
      <c r="DO408" s="17"/>
      <c r="DP408" s="17"/>
      <c r="DQ408" s="17"/>
      <c r="DR408" s="17"/>
      <c r="DS408" s="17"/>
      <c r="DT408" s="17"/>
      <c r="DU408" s="17"/>
      <c r="DV408" s="17"/>
      <c r="DW408" s="17"/>
      <c r="DX408" s="17"/>
      <c r="DY408" s="17"/>
      <c r="DZ408" s="17"/>
      <c r="EA408" s="17"/>
      <c r="EB408" s="17"/>
      <c r="EC408" s="17"/>
      <c r="ED408" s="17"/>
      <c r="EE408" s="17"/>
      <c r="EF408" s="17"/>
      <c r="EG408" s="17"/>
      <c r="EH408" s="17"/>
      <c r="EI408" s="17"/>
      <c r="EJ408" s="17"/>
      <c r="EK408" s="17"/>
      <c r="EL408" s="17"/>
      <c r="EM408" s="17"/>
      <c r="EN408" s="17"/>
      <c r="EO408" s="17"/>
      <c r="EP408" s="17"/>
      <c r="EQ408" s="17"/>
      <c r="ER408" s="17"/>
      <c r="ES408" s="17"/>
      <c r="ET408" s="17"/>
      <c r="EU408" s="17"/>
      <c r="EV408" s="17"/>
      <c r="EW408" s="17"/>
      <c r="EX408" s="17"/>
      <c r="EY408" s="17"/>
      <c r="EZ408" s="17"/>
      <c r="FA408" s="17"/>
      <c r="FB408" s="17"/>
      <c r="FC408" s="17"/>
      <c r="FD408" s="17"/>
      <c r="FE408" s="17"/>
      <c r="FF408" s="17"/>
      <c r="FG408" s="17"/>
      <c r="FH408" s="17"/>
      <c r="FI408" s="17"/>
      <c r="FJ408" s="17"/>
      <c r="FK408" s="17"/>
      <c r="FL408" s="17"/>
      <c r="FM408" s="17"/>
      <c r="FN408" s="17"/>
      <c r="FO408" s="17"/>
      <c r="FP408" s="17"/>
      <c r="FQ408" s="17"/>
      <c r="FR408" s="17"/>
      <c r="FS408" s="17"/>
      <c r="FT408" s="17"/>
      <c r="FU408" s="17"/>
      <c r="FV408" s="17"/>
      <c r="FW408" s="17"/>
      <c r="FX408" s="17"/>
      <c r="FY408" s="17"/>
      <c r="FZ408" s="17"/>
      <c r="GA408" s="17"/>
      <c r="GB408" s="17"/>
      <c r="GC408" s="17"/>
      <c r="GD408" s="17"/>
      <c r="GE408" s="17"/>
      <c r="GF408" s="17"/>
      <c r="GG408" s="17"/>
      <c r="GH408" s="17"/>
      <c r="GI408" s="17"/>
      <c r="GJ408" s="17"/>
      <c r="GK408" s="17"/>
      <c r="GL408" s="17"/>
      <c r="GM408" s="17"/>
      <c r="GN408" s="17"/>
      <c r="GO408" s="17"/>
      <c r="GP408" s="17"/>
      <c r="GQ408" s="17"/>
      <c r="GR408" s="17"/>
      <c r="GS408" s="17"/>
    </row>
    <row r="409" spans="1:201" s="125" customFormat="1" ht="75" x14ac:dyDescent="0.25">
      <c r="A409" s="17"/>
      <c r="B409" s="17"/>
      <c r="C409" s="459" t="s">
        <v>499</v>
      </c>
      <c r="D409" s="30">
        <f>'2 уровень'!F1480</f>
        <v>0</v>
      </c>
      <c r="E409" s="30">
        <f>'2 уровень'!G1480</f>
        <v>0</v>
      </c>
      <c r="F409" s="30">
        <f>'2 уровень'!H1480</f>
        <v>14</v>
      </c>
      <c r="G409" s="151" t="e">
        <f>'2 уровень'!I1480</f>
        <v>#DIV/0!</v>
      </c>
      <c r="H409" s="155">
        <f>'2 уровень'!J1480</f>
        <v>0</v>
      </c>
      <c r="I409" s="155">
        <f>'2 уровень'!K1480</f>
        <v>0</v>
      </c>
      <c r="J409" s="25">
        <f>'2 уровень'!L1480</f>
        <v>0</v>
      </c>
      <c r="K409" s="25">
        <f>'2 уровень'!M1480</f>
        <v>0</v>
      </c>
      <c r="L409" s="25">
        <f>'2 уровень'!N1480</f>
        <v>0</v>
      </c>
      <c r="M409" s="25">
        <f>'2 уровень'!O1480</f>
        <v>0</v>
      </c>
      <c r="N409" s="25">
        <f>'2 уровень'!P1480</f>
        <v>0</v>
      </c>
      <c r="O409" s="25">
        <f>'2 уровень'!Q1480</f>
        <v>0</v>
      </c>
      <c r="P409" s="155">
        <f>'2 уровень'!R1480</f>
        <v>0</v>
      </c>
      <c r="Q409" s="155">
        <f>'2 уровень'!S1480</f>
        <v>0</v>
      </c>
      <c r="R409" s="155">
        <f>'2 уровень'!T1480</f>
        <v>0</v>
      </c>
      <c r="S409" s="155">
        <f>'2 уровень'!U1480</f>
        <v>0</v>
      </c>
      <c r="T409" s="155">
        <f>'2 уровень'!V1480</f>
        <v>0</v>
      </c>
      <c r="U409" s="155">
        <f>'2 уровень'!W1480</f>
        <v>0</v>
      </c>
      <c r="V409" s="155">
        <f>'2 уровень'!X1480</f>
        <v>0</v>
      </c>
      <c r="W409" s="155">
        <f>'2 уровень'!Y1480</f>
        <v>0</v>
      </c>
      <c r="X409" s="155">
        <f>'2 уровень'!Z1480</f>
        <v>0</v>
      </c>
      <c r="Y409" s="155">
        <f>'2 уровень'!AA1480</f>
        <v>0</v>
      </c>
      <c r="Z409" s="155">
        <f>'2 уровень'!AB1480</f>
        <v>0</v>
      </c>
      <c r="AA409" s="155">
        <f>'2 уровень'!AC1480</f>
        <v>0</v>
      </c>
      <c r="AB409" s="155">
        <f>'2 уровень'!AD1480</f>
        <v>0</v>
      </c>
      <c r="AC409" s="155">
        <f>'2 уровень'!AE1480</f>
        <v>0</v>
      </c>
      <c r="AD409" s="155"/>
      <c r="AE409" s="155"/>
      <c r="AF409" s="30">
        <f>'2 уровень'!AF1480</f>
        <v>0</v>
      </c>
      <c r="AG409" s="155">
        <f>'2 уровень'!AG1480</f>
        <v>0</v>
      </c>
      <c r="AH409" s="238"/>
      <c r="AI409" s="238"/>
      <c r="AJ409" s="535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A409" s="17"/>
      <c r="BB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  <c r="BN409" s="17"/>
      <c r="BO409" s="17"/>
      <c r="BP409" s="17"/>
      <c r="BQ409" s="17"/>
      <c r="BR409" s="17"/>
      <c r="BS409" s="17"/>
      <c r="BT409" s="17"/>
      <c r="BU409" s="17"/>
      <c r="BV409" s="17"/>
      <c r="BW409" s="17"/>
      <c r="BX409" s="17"/>
      <c r="BY409" s="17"/>
      <c r="BZ409" s="17"/>
      <c r="CA409" s="17"/>
      <c r="CB409" s="17"/>
      <c r="CC409" s="17"/>
      <c r="CD409" s="17"/>
      <c r="CE409" s="17"/>
      <c r="CF409" s="17"/>
      <c r="CG409" s="17"/>
      <c r="CH409" s="17"/>
      <c r="CI409" s="17"/>
      <c r="CJ409" s="17"/>
      <c r="CK409" s="17"/>
      <c r="CL409" s="17"/>
      <c r="CM409" s="17"/>
      <c r="CN409" s="17"/>
      <c r="CO409" s="17"/>
      <c r="CP409" s="17"/>
      <c r="CQ409" s="17"/>
      <c r="CR409" s="17"/>
      <c r="CS409" s="17"/>
      <c r="CT409" s="17"/>
      <c r="CU409" s="17"/>
      <c r="CV409" s="17"/>
      <c r="CW409" s="17"/>
      <c r="CX409" s="17"/>
      <c r="CY409" s="17"/>
      <c r="CZ409" s="17"/>
      <c r="DA409" s="17"/>
      <c r="DB409" s="17"/>
      <c r="DC409" s="17"/>
      <c r="DD409" s="17"/>
      <c r="DE409" s="17"/>
      <c r="DF409" s="17"/>
      <c r="DG409" s="17"/>
      <c r="DH409" s="17"/>
      <c r="DI409" s="17"/>
      <c r="DJ409" s="17"/>
      <c r="DK409" s="17"/>
      <c r="DL409" s="17"/>
      <c r="DM409" s="17"/>
      <c r="DN409" s="17"/>
      <c r="DO409" s="17"/>
      <c r="DP409" s="17"/>
      <c r="DQ409" s="17"/>
      <c r="DR409" s="17"/>
      <c r="DS409" s="17"/>
      <c r="DT409" s="17"/>
      <c r="DU409" s="17"/>
      <c r="DV409" s="17"/>
      <c r="DW409" s="17"/>
      <c r="DX409" s="17"/>
      <c r="DY409" s="17"/>
      <c r="DZ409" s="17"/>
      <c r="EA409" s="17"/>
      <c r="EB409" s="17"/>
      <c r="EC409" s="17"/>
      <c r="ED409" s="17"/>
      <c r="EE409" s="17"/>
      <c r="EF409" s="17"/>
      <c r="EG409" s="17"/>
      <c r="EH409" s="17"/>
      <c r="EI409" s="17"/>
      <c r="EJ409" s="17"/>
      <c r="EK409" s="17"/>
      <c r="EL409" s="17"/>
      <c r="EM409" s="17"/>
      <c r="EN409" s="17"/>
      <c r="EO409" s="17"/>
      <c r="EP409" s="17"/>
      <c r="EQ409" s="17"/>
      <c r="ER409" s="17"/>
      <c r="ES409" s="17"/>
      <c r="ET409" s="17"/>
      <c r="EU409" s="17"/>
      <c r="EV409" s="17"/>
      <c r="EW409" s="17"/>
      <c r="EX409" s="17"/>
      <c r="EY409" s="17"/>
      <c r="EZ409" s="17"/>
      <c r="FA409" s="17"/>
      <c r="FB409" s="17"/>
      <c r="FC409" s="17"/>
      <c r="FD409" s="17"/>
      <c r="FE409" s="17"/>
      <c r="FF409" s="17"/>
      <c r="FG409" s="17"/>
      <c r="FH409" s="17"/>
      <c r="FI409" s="17"/>
      <c r="FJ409" s="17"/>
      <c r="FK409" s="17"/>
      <c r="FL409" s="17"/>
      <c r="FM409" s="17"/>
      <c r="FN409" s="17"/>
      <c r="FO409" s="17"/>
      <c r="FP409" s="17"/>
      <c r="FQ409" s="17"/>
      <c r="FR409" s="17"/>
      <c r="FS409" s="17"/>
      <c r="FT409" s="17"/>
      <c r="FU409" s="17"/>
      <c r="FV409" s="17"/>
      <c r="FW409" s="17"/>
      <c r="FX409" s="17"/>
      <c r="FY409" s="17"/>
      <c r="FZ409" s="17"/>
      <c r="GA409" s="17"/>
      <c r="GB409" s="17"/>
      <c r="GC409" s="17"/>
      <c r="GD409" s="17"/>
      <c r="GE409" s="17"/>
      <c r="GF409" s="17"/>
      <c r="GG409" s="17"/>
      <c r="GH409" s="17"/>
      <c r="GI409" s="17"/>
      <c r="GJ409" s="17"/>
      <c r="GK409" s="17"/>
      <c r="GL409" s="17"/>
      <c r="GM409" s="17"/>
      <c r="GN409" s="17"/>
      <c r="GO409" s="17"/>
      <c r="GP409" s="17"/>
      <c r="GQ409" s="17"/>
      <c r="GR409" s="17"/>
      <c r="GS409" s="17"/>
    </row>
    <row r="410" spans="1:201" s="125" customFormat="1" ht="45" x14ac:dyDescent="0.25">
      <c r="A410" s="17"/>
      <c r="B410" s="17"/>
      <c r="C410" s="3" t="s">
        <v>500</v>
      </c>
      <c r="D410" s="30">
        <f>'2 уровень'!F1481</f>
        <v>0</v>
      </c>
      <c r="E410" s="30">
        <f>'2 уровень'!G1481</f>
        <v>0</v>
      </c>
      <c r="F410" s="30">
        <f>'2 уровень'!H1481</f>
        <v>0</v>
      </c>
      <c r="G410" s="151" t="e">
        <f>'2 уровень'!I1481</f>
        <v>#DIV/0!</v>
      </c>
      <c r="H410" s="155">
        <f>'2 уровень'!J1481</f>
        <v>0</v>
      </c>
      <c r="I410" s="155">
        <f>'2 уровень'!K1481</f>
        <v>0</v>
      </c>
      <c r="J410" s="25">
        <f>'2 уровень'!L1481</f>
        <v>0</v>
      </c>
      <c r="K410" s="25">
        <f>'2 уровень'!M1481</f>
        <v>0</v>
      </c>
      <c r="L410" s="25">
        <f>'2 уровень'!N1481</f>
        <v>0</v>
      </c>
      <c r="M410" s="25">
        <f>'2 уровень'!O1481</f>
        <v>0</v>
      </c>
      <c r="N410" s="25">
        <f>'2 уровень'!P1481</f>
        <v>0</v>
      </c>
      <c r="O410" s="25">
        <f>'2 уровень'!Q1481</f>
        <v>0</v>
      </c>
      <c r="P410" s="155">
        <f>'2 уровень'!R1481</f>
        <v>0</v>
      </c>
      <c r="Q410" s="155">
        <f>'2 уровень'!S1481</f>
        <v>0</v>
      </c>
      <c r="R410" s="155">
        <f>'2 уровень'!T1481</f>
        <v>0</v>
      </c>
      <c r="S410" s="155">
        <f>'2 уровень'!U1481</f>
        <v>0</v>
      </c>
      <c r="T410" s="155">
        <f>'2 уровень'!V1481</f>
        <v>0</v>
      </c>
      <c r="U410" s="155">
        <f>'2 уровень'!W1481</f>
        <v>0</v>
      </c>
      <c r="V410" s="155">
        <f>'2 уровень'!X1481</f>
        <v>0</v>
      </c>
      <c r="W410" s="155">
        <f>'2 уровень'!Y1481</f>
        <v>0</v>
      </c>
      <c r="X410" s="155">
        <f>'2 уровень'!Z1481</f>
        <v>0</v>
      </c>
      <c r="Y410" s="155">
        <f>'2 уровень'!AA1481</f>
        <v>0</v>
      </c>
      <c r="Z410" s="155">
        <f>'2 уровень'!AB1481</f>
        <v>0</v>
      </c>
      <c r="AA410" s="155">
        <f>'2 уровень'!AC1481</f>
        <v>0</v>
      </c>
      <c r="AB410" s="155">
        <f>'2 уровень'!AD1481</f>
        <v>0</v>
      </c>
      <c r="AC410" s="155">
        <f>'2 уровень'!AE1481</f>
        <v>0</v>
      </c>
      <c r="AD410" s="155"/>
      <c r="AE410" s="155"/>
      <c r="AF410" s="30">
        <f>'2 уровень'!AF1481</f>
        <v>0</v>
      </c>
      <c r="AG410" s="155">
        <f>'2 уровень'!AG1481</f>
        <v>0</v>
      </c>
      <c r="AH410" s="238"/>
      <c r="AI410" s="238"/>
      <c r="AJ410" s="535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A410" s="17"/>
      <c r="BB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  <c r="BN410" s="17"/>
      <c r="BO410" s="17"/>
      <c r="BP410" s="17"/>
      <c r="BQ410" s="17"/>
      <c r="BR410" s="17"/>
      <c r="BS410" s="17"/>
      <c r="BT410" s="17"/>
      <c r="BU410" s="17"/>
      <c r="BV410" s="17"/>
      <c r="BW410" s="17"/>
      <c r="BX410" s="17"/>
      <c r="BY410" s="17"/>
      <c r="BZ410" s="17"/>
      <c r="CA410" s="17"/>
      <c r="CB410" s="17"/>
      <c r="CC410" s="17"/>
      <c r="CD410" s="17"/>
      <c r="CE410" s="17"/>
      <c r="CF410" s="17"/>
      <c r="CG410" s="17"/>
      <c r="CH410" s="17"/>
      <c r="CI410" s="17"/>
      <c r="CJ410" s="17"/>
      <c r="CK410" s="17"/>
      <c r="CL410" s="17"/>
      <c r="CM410" s="17"/>
      <c r="CN410" s="17"/>
      <c r="CO410" s="17"/>
      <c r="CP410" s="17"/>
      <c r="CQ410" s="17"/>
      <c r="CR410" s="17"/>
      <c r="CS410" s="17"/>
      <c r="CT410" s="17"/>
      <c r="CU410" s="17"/>
      <c r="CV410" s="17"/>
      <c r="CW410" s="17"/>
      <c r="CX410" s="17"/>
      <c r="CY410" s="17"/>
      <c r="CZ410" s="17"/>
      <c r="DA410" s="17"/>
      <c r="DB410" s="17"/>
      <c r="DC410" s="17"/>
      <c r="DD410" s="17"/>
      <c r="DE410" s="17"/>
      <c r="DF410" s="17"/>
      <c r="DG410" s="17"/>
      <c r="DH410" s="17"/>
      <c r="DI410" s="17"/>
      <c r="DJ410" s="17"/>
      <c r="DK410" s="17"/>
      <c r="DL410" s="17"/>
      <c r="DM410" s="17"/>
      <c r="DN410" s="17"/>
      <c r="DO410" s="17"/>
      <c r="DP410" s="17"/>
      <c r="DQ410" s="17"/>
      <c r="DR410" s="17"/>
      <c r="DS410" s="17"/>
      <c r="DT410" s="17"/>
      <c r="DU410" s="17"/>
      <c r="DV410" s="17"/>
      <c r="DW410" s="17"/>
      <c r="DX410" s="17"/>
      <c r="DY410" s="17"/>
      <c r="DZ410" s="17"/>
      <c r="EA410" s="17"/>
      <c r="EB410" s="17"/>
      <c r="EC410" s="17"/>
      <c r="ED410" s="17"/>
      <c r="EE410" s="17"/>
      <c r="EF410" s="17"/>
      <c r="EG410" s="17"/>
      <c r="EH410" s="17"/>
      <c r="EI410" s="17"/>
      <c r="EJ410" s="17"/>
      <c r="EK410" s="17"/>
      <c r="EL410" s="17"/>
      <c r="EM410" s="17"/>
      <c r="EN410" s="17"/>
      <c r="EO410" s="17"/>
      <c r="EP410" s="17"/>
      <c r="EQ410" s="17"/>
      <c r="ER410" s="17"/>
      <c r="ES410" s="17"/>
      <c r="ET410" s="17"/>
      <c r="EU410" s="17"/>
      <c r="EV410" s="17"/>
      <c r="EW410" s="17"/>
      <c r="EX410" s="17"/>
      <c r="EY410" s="17"/>
      <c r="EZ410" s="17"/>
      <c r="FA410" s="17"/>
      <c r="FB410" s="17"/>
      <c r="FC410" s="17"/>
      <c r="FD410" s="17"/>
      <c r="FE410" s="17"/>
      <c r="FF410" s="17"/>
      <c r="FG410" s="17"/>
      <c r="FH410" s="17"/>
      <c r="FI410" s="17"/>
      <c r="FJ410" s="17"/>
      <c r="FK410" s="17"/>
      <c r="FL410" s="17"/>
      <c r="FM410" s="17"/>
      <c r="FN410" s="17"/>
      <c r="FO410" s="17"/>
      <c r="FP410" s="17"/>
      <c r="FQ410" s="17"/>
      <c r="FR410" s="17"/>
      <c r="FS410" s="17"/>
      <c r="FT410" s="17"/>
      <c r="FU410" s="17"/>
      <c r="FV410" s="17"/>
      <c r="FW410" s="17"/>
      <c r="FX410" s="17"/>
      <c r="FY410" s="17"/>
      <c r="FZ410" s="17"/>
      <c r="GA410" s="17"/>
      <c r="GB410" s="17"/>
      <c r="GC410" s="17"/>
      <c r="GD410" s="17"/>
      <c r="GE410" s="17"/>
      <c r="GF410" s="17"/>
      <c r="GG410" s="17"/>
      <c r="GH410" s="17"/>
      <c r="GI410" s="17"/>
      <c r="GJ410" s="17"/>
      <c r="GK410" s="17"/>
      <c r="GL410" s="17"/>
      <c r="GM410" s="17"/>
      <c r="GN410" s="17"/>
      <c r="GO410" s="17"/>
      <c r="GP410" s="17"/>
      <c r="GQ410" s="17"/>
      <c r="GR410" s="17"/>
      <c r="GS410" s="17"/>
    </row>
    <row r="411" spans="1:201" s="125" customFormat="1" ht="105" x14ac:dyDescent="0.25">
      <c r="A411" s="17"/>
      <c r="B411" s="17"/>
      <c r="C411" s="2339" t="s">
        <v>501</v>
      </c>
      <c r="D411" s="30">
        <f>'2 уровень'!F1482</f>
        <v>0</v>
      </c>
      <c r="E411" s="30">
        <f>'2 уровень'!G1482</f>
        <v>0</v>
      </c>
      <c r="F411" s="30">
        <f>'2 уровень'!H1482</f>
        <v>0</v>
      </c>
      <c r="G411" s="151" t="e">
        <f>'2 уровень'!I1482</f>
        <v>#DIV/0!</v>
      </c>
      <c r="H411" s="155">
        <f>'2 уровень'!J1482</f>
        <v>0</v>
      </c>
      <c r="I411" s="155">
        <f>'2 уровень'!K1482</f>
        <v>0</v>
      </c>
      <c r="J411" s="25">
        <f>'2 уровень'!L1482</f>
        <v>0</v>
      </c>
      <c r="K411" s="25">
        <f>'2 уровень'!M1482</f>
        <v>0</v>
      </c>
      <c r="L411" s="25">
        <f>'2 уровень'!N1482</f>
        <v>0</v>
      </c>
      <c r="M411" s="25">
        <f>'2 уровень'!O1482</f>
        <v>0</v>
      </c>
      <c r="N411" s="25">
        <f>'2 уровень'!P1482</f>
        <v>0</v>
      </c>
      <c r="O411" s="25">
        <f>'2 уровень'!Q1482</f>
        <v>0</v>
      </c>
      <c r="P411" s="155">
        <f>'2 уровень'!R1482</f>
        <v>0</v>
      </c>
      <c r="Q411" s="155">
        <f>'2 уровень'!S1482</f>
        <v>0</v>
      </c>
      <c r="R411" s="155">
        <f>'2 уровень'!T1482</f>
        <v>0</v>
      </c>
      <c r="S411" s="155">
        <f>'2 уровень'!U1482</f>
        <v>0</v>
      </c>
      <c r="T411" s="155">
        <f>'2 уровень'!V1482</f>
        <v>0</v>
      </c>
      <c r="U411" s="155">
        <f>'2 уровень'!W1482</f>
        <v>0</v>
      </c>
      <c r="V411" s="155">
        <f>'2 уровень'!X1482</f>
        <v>0</v>
      </c>
      <c r="W411" s="155">
        <f>'2 уровень'!Y1482</f>
        <v>0</v>
      </c>
      <c r="X411" s="155">
        <f>'2 уровень'!Z1482</f>
        <v>0</v>
      </c>
      <c r="Y411" s="155">
        <f>'2 уровень'!AA1482</f>
        <v>0</v>
      </c>
      <c r="Z411" s="155">
        <f>'2 уровень'!AB1482</f>
        <v>0</v>
      </c>
      <c r="AA411" s="155">
        <f>'2 уровень'!AC1482</f>
        <v>0</v>
      </c>
      <c r="AB411" s="155">
        <f>'2 уровень'!AD1482</f>
        <v>0</v>
      </c>
      <c r="AC411" s="155">
        <f>'2 уровень'!AE1482</f>
        <v>0</v>
      </c>
      <c r="AD411" s="155"/>
      <c r="AE411" s="155"/>
      <c r="AF411" s="30">
        <f>'2 уровень'!AF1482</f>
        <v>0</v>
      </c>
      <c r="AG411" s="155">
        <f>'2 уровень'!AG1482</f>
        <v>0</v>
      </c>
      <c r="AH411" s="238"/>
      <c r="AI411" s="238"/>
      <c r="AJ411" s="535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A411" s="17"/>
      <c r="BB411" s="17"/>
      <c r="BC411" s="17"/>
      <c r="BD411" s="17"/>
      <c r="BE411" s="17"/>
      <c r="BF411" s="17"/>
      <c r="BG411" s="17"/>
      <c r="BH411" s="17"/>
      <c r="BI411" s="17"/>
      <c r="BJ411" s="17"/>
      <c r="BK411" s="17"/>
      <c r="BL411" s="17"/>
      <c r="BM411" s="17"/>
      <c r="BN411" s="17"/>
      <c r="BO411" s="17"/>
      <c r="BP411" s="17"/>
      <c r="BQ411" s="17"/>
      <c r="BR411" s="17"/>
      <c r="BS411" s="17"/>
      <c r="BT411" s="17"/>
      <c r="BU411" s="17"/>
      <c r="BV411" s="17"/>
      <c r="BW411" s="17"/>
      <c r="BX411" s="17"/>
      <c r="BY411" s="17"/>
      <c r="BZ411" s="17"/>
      <c r="CA411" s="17"/>
      <c r="CB411" s="17"/>
      <c r="CC411" s="17"/>
      <c r="CD411" s="17"/>
      <c r="CE411" s="17"/>
      <c r="CF411" s="17"/>
      <c r="CG411" s="17"/>
      <c r="CH411" s="17"/>
      <c r="CI411" s="17"/>
      <c r="CJ411" s="17"/>
      <c r="CK411" s="17"/>
      <c r="CL411" s="17"/>
      <c r="CM411" s="17"/>
      <c r="CN411" s="17"/>
      <c r="CO411" s="17"/>
      <c r="CP411" s="17"/>
      <c r="CQ411" s="17"/>
      <c r="CR411" s="17"/>
      <c r="CS411" s="17"/>
      <c r="CT411" s="17"/>
      <c r="CU411" s="17"/>
      <c r="CV411" s="17"/>
      <c r="CW411" s="17"/>
      <c r="CX411" s="17"/>
      <c r="CY411" s="17"/>
      <c r="CZ411" s="17"/>
      <c r="DA411" s="17"/>
      <c r="DB411" s="17"/>
      <c r="DC411" s="17"/>
      <c r="DD411" s="17"/>
      <c r="DE411" s="17"/>
      <c r="DF411" s="17"/>
      <c r="DG411" s="17"/>
      <c r="DH411" s="17"/>
      <c r="DI411" s="17"/>
      <c r="DJ411" s="17"/>
      <c r="DK411" s="17"/>
      <c r="DL411" s="17"/>
      <c r="DM411" s="17"/>
      <c r="DN411" s="17"/>
      <c r="DO411" s="17"/>
      <c r="DP411" s="17"/>
      <c r="DQ411" s="17"/>
      <c r="DR411" s="17"/>
      <c r="DS411" s="17"/>
      <c r="DT411" s="17"/>
      <c r="DU411" s="17"/>
      <c r="DV411" s="17"/>
      <c r="DW411" s="17"/>
      <c r="DX411" s="17"/>
      <c r="DY411" s="17"/>
      <c r="DZ411" s="17"/>
      <c r="EA411" s="17"/>
      <c r="EB411" s="17"/>
      <c r="EC411" s="17"/>
      <c r="ED411" s="17"/>
      <c r="EE411" s="17"/>
      <c r="EF411" s="17"/>
      <c r="EG411" s="17"/>
      <c r="EH411" s="17"/>
      <c r="EI411" s="17"/>
      <c r="EJ411" s="17"/>
      <c r="EK411" s="17"/>
      <c r="EL411" s="17"/>
      <c r="EM411" s="17"/>
      <c r="EN411" s="17"/>
      <c r="EO411" s="17"/>
      <c r="EP411" s="17"/>
      <c r="EQ411" s="17"/>
      <c r="ER411" s="17"/>
      <c r="ES411" s="17"/>
      <c r="ET411" s="17"/>
      <c r="EU411" s="17"/>
      <c r="EV411" s="17"/>
      <c r="EW411" s="17"/>
      <c r="EX411" s="17"/>
      <c r="EY411" s="17"/>
      <c r="EZ411" s="17"/>
      <c r="FA411" s="17"/>
      <c r="FB411" s="17"/>
      <c r="FC411" s="17"/>
      <c r="FD411" s="17"/>
      <c r="FE411" s="17"/>
      <c r="FF411" s="17"/>
      <c r="FG411" s="17"/>
      <c r="FH411" s="17"/>
      <c r="FI411" s="17"/>
      <c r="FJ411" s="17"/>
      <c r="FK411" s="17"/>
      <c r="FL411" s="17"/>
      <c r="FM411" s="17"/>
      <c r="FN411" s="17"/>
      <c r="FO411" s="17"/>
      <c r="FP411" s="17"/>
      <c r="FQ411" s="17"/>
      <c r="FR411" s="17"/>
      <c r="FS411" s="17"/>
      <c r="FT411" s="17"/>
      <c r="FU411" s="17"/>
      <c r="FV411" s="17"/>
      <c r="FW411" s="17"/>
      <c r="FX411" s="17"/>
      <c r="FY411" s="17"/>
      <c r="FZ411" s="17"/>
      <c r="GA411" s="17"/>
      <c r="GB411" s="17"/>
      <c r="GC411" s="17"/>
      <c r="GD411" s="17"/>
      <c r="GE411" s="17"/>
      <c r="GF411" s="17"/>
      <c r="GG411" s="17"/>
      <c r="GH411" s="17"/>
      <c r="GI411" s="17"/>
      <c r="GJ411" s="17"/>
      <c r="GK411" s="17"/>
      <c r="GL411" s="17"/>
      <c r="GM411" s="17"/>
      <c r="GN411" s="17"/>
      <c r="GO411" s="17"/>
      <c r="GP411" s="17"/>
      <c r="GQ411" s="17"/>
      <c r="GR411" s="17"/>
      <c r="GS411" s="17"/>
    </row>
    <row r="412" spans="1:201" s="125" customFormat="1" x14ac:dyDescent="0.25">
      <c r="A412" s="17"/>
      <c r="B412" s="17"/>
      <c r="C412" s="2345" t="s">
        <v>132</v>
      </c>
      <c r="D412" s="30">
        <f>'2 уровень'!F1483</f>
        <v>0</v>
      </c>
      <c r="E412" s="30">
        <f>'2 уровень'!G1483</f>
        <v>0</v>
      </c>
      <c r="F412" s="30">
        <f>'2 уровень'!H1483</f>
        <v>344</v>
      </c>
      <c r="G412" s="151" t="e">
        <f>'2 уровень'!I1483</f>
        <v>#DIV/0!</v>
      </c>
      <c r="H412" s="155">
        <f>'2 уровень'!J1483</f>
        <v>0</v>
      </c>
      <c r="I412" s="155">
        <f>'2 уровень'!K1483</f>
        <v>0</v>
      </c>
      <c r="J412" s="25">
        <f>'2 уровень'!L1483</f>
        <v>0</v>
      </c>
      <c r="K412" s="25">
        <f>'2 уровень'!M1483</f>
        <v>0</v>
      </c>
      <c r="L412" s="25">
        <f>'2 уровень'!N1483</f>
        <v>0</v>
      </c>
      <c r="M412" s="25">
        <f>'2 уровень'!O1483</f>
        <v>0</v>
      </c>
      <c r="N412" s="25">
        <f>'2 уровень'!P1483</f>
        <v>0</v>
      </c>
      <c r="O412" s="25">
        <f>'2 уровень'!Q1483</f>
        <v>0</v>
      </c>
      <c r="P412" s="155">
        <f>'2 уровень'!R1483</f>
        <v>0</v>
      </c>
      <c r="Q412" s="155">
        <f>'2 уровень'!S1483</f>
        <v>0</v>
      </c>
      <c r="R412" s="155">
        <f>'2 уровень'!T1483</f>
        <v>0</v>
      </c>
      <c r="S412" s="155">
        <f>'2 уровень'!U1483</f>
        <v>0</v>
      </c>
      <c r="T412" s="155">
        <f>'2 уровень'!V1483</f>
        <v>0</v>
      </c>
      <c r="U412" s="155">
        <f>'2 уровень'!W1483</f>
        <v>0</v>
      </c>
      <c r="V412" s="155">
        <f>'2 уровень'!X1483</f>
        <v>0</v>
      </c>
      <c r="W412" s="155">
        <f>'2 уровень'!Y1483</f>
        <v>0</v>
      </c>
      <c r="X412" s="155">
        <f>'2 уровень'!Z1483</f>
        <v>0</v>
      </c>
      <c r="Y412" s="155">
        <f>'2 уровень'!AA1483</f>
        <v>0</v>
      </c>
      <c r="Z412" s="155">
        <f>'2 уровень'!AB1483</f>
        <v>0</v>
      </c>
      <c r="AA412" s="155">
        <f>'2 уровень'!AC1483</f>
        <v>0</v>
      </c>
      <c r="AB412" s="155">
        <f>'2 уровень'!AD1483</f>
        <v>0</v>
      </c>
      <c r="AC412" s="155">
        <f>'2 уровень'!AE1483</f>
        <v>0</v>
      </c>
      <c r="AD412" s="155"/>
      <c r="AE412" s="155"/>
      <c r="AF412" s="30">
        <f>'2 уровень'!AF1483</f>
        <v>0</v>
      </c>
      <c r="AG412" s="155">
        <f>'2 уровень'!AG1483</f>
        <v>0</v>
      </c>
      <c r="AH412" s="238"/>
      <c r="AI412" s="238"/>
      <c r="AJ412" s="535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A412" s="17"/>
      <c r="BB412" s="17"/>
      <c r="BC412" s="17"/>
      <c r="BD412" s="17"/>
      <c r="BE412" s="17"/>
      <c r="BF412" s="17"/>
      <c r="BG412" s="17"/>
      <c r="BH412" s="17"/>
      <c r="BI412" s="17"/>
      <c r="BJ412" s="17"/>
      <c r="BK412" s="17"/>
      <c r="BL412" s="17"/>
      <c r="BM412" s="17"/>
      <c r="BN412" s="17"/>
      <c r="BO412" s="17"/>
      <c r="BP412" s="17"/>
      <c r="BQ412" s="17"/>
      <c r="BR412" s="17"/>
      <c r="BS412" s="17"/>
      <c r="BT412" s="17"/>
      <c r="BU412" s="17"/>
      <c r="BV412" s="17"/>
      <c r="BW412" s="17"/>
      <c r="BX412" s="17"/>
      <c r="BY412" s="17"/>
      <c r="BZ412" s="17"/>
      <c r="CA412" s="17"/>
      <c r="CB412" s="17"/>
      <c r="CC412" s="17"/>
      <c r="CD412" s="17"/>
      <c r="CE412" s="17"/>
      <c r="CF412" s="17"/>
      <c r="CG412" s="17"/>
      <c r="CH412" s="17"/>
      <c r="CI412" s="17"/>
      <c r="CJ412" s="17"/>
      <c r="CK412" s="17"/>
      <c r="CL412" s="17"/>
      <c r="CM412" s="17"/>
      <c r="CN412" s="17"/>
      <c r="CO412" s="17"/>
      <c r="CP412" s="17"/>
      <c r="CQ412" s="17"/>
      <c r="CR412" s="17"/>
      <c r="CS412" s="17"/>
      <c r="CT412" s="17"/>
      <c r="CU412" s="17"/>
      <c r="CV412" s="17"/>
      <c r="CW412" s="17"/>
      <c r="CX412" s="17"/>
      <c r="CY412" s="17"/>
      <c r="CZ412" s="17"/>
      <c r="DA412" s="17"/>
      <c r="DB412" s="17"/>
      <c r="DC412" s="17"/>
      <c r="DD412" s="17"/>
      <c r="DE412" s="17"/>
      <c r="DF412" s="17"/>
      <c r="DG412" s="17"/>
      <c r="DH412" s="17"/>
      <c r="DI412" s="17"/>
      <c r="DJ412" s="17"/>
      <c r="DK412" s="17"/>
      <c r="DL412" s="17"/>
      <c r="DM412" s="17"/>
      <c r="DN412" s="17"/>
      <c r="DO412" s="17"/>
      <c r="DP412" s="17"/>
      <c r="DQ412" s="17"/>
      <c r="DR412" s="17"/>
      <c r="DS412" s="17"/>
      <c r="DT412" s="17"/>
      <c r="DU412" s="17"/>
      <c r="DV412" s="17"/>
      <c r="DW412" s="17"/>
      <c r="DX412" s="17"/>
      <c r="DY412" s="17"/>
      <c r="DZ412" s="17"/>
      <c r="EA412" s="17"/>
      <c r="EB412" s="17"/>
      <c r="EC412" s="17"/>
      <c r="ED412" s="17"/>
      <c r="EE412" s="17"/>
      <c r="EF412" s="17"/>
      <c r="EG412" s="17"/>
      <c r="EH412" s="17"/>
      <c r="EI412" s="17"/>
      <c r="EJ412" s="17"/>
      <c r="EK412" s="17"/>
      <c r="EL412" s="17"/>
      <c r="EM412" s="17"/>
      <c r="EN412" s="17"/>
      <c r="EO412" s="17"/>
      <c r="EP412" s="17"/>
      <c r="EQ412" s="17"/>
      <c r="ER412" s="17"/>
      <c r="ES412" s="17"/>
      <c r="ET412" s="17"/>
      <c r="EU412" s="17"/>
      <c r="EV412" s="17"/>
      <c r="EW412" s="17"/>
      <c r="EX412" s="17"/>
      <c r="EY412" s="17"/>
      <c r="EZ412" s="17"/>
      <c r="FA412" s="17"/>
      <c r="FB412" s="17"/>
      <c r="FC412" s="17"/>
      <c r="FD412" s="17"/>
      <c r="FE412" s="17"/>
      <c r="FF412" s="17"/>
      <c r="FG412" s="17"/>
      <c r="FH412" s="17"/>
      <c r="FI412" s="17"/>
      <c r="FJ412" s="17"/>
      <c r="FK412" s="17"/>
      <c r="FL412" s="17"/>
      <c r="FM412" s="17"/>
      <c r="FN412" s="17"/>
      <c r="FO412" s="17"/>
      <c r="FP412" s="17"/>
      <c r="FQ412" s="17"/>
      <c r="FR412" s="17"/>
      <c r="FS412" s="17"/>
      <c r="FT412" s="17"/>
      <c r="FU412" s="17"/>
      <c r="FV412" s="17"/>
      <c r="FW412" s="17"/>
      <c r="FX412" s="17"/>
      <c r="FY412" s="17"/>
      <c r="FZ412" s="17"/>
      <c r="GA412" s="17"/>
      <c r="GB412" s="17"/>
      <c r="GC412" s="17"/>
      <c r="GD412" s="17"/>
      <c r="GE412" s="17"/>
      <c r="GF412" s="17"/>
      <c r="GG412" s="17"/>
      <c r="GH412" s="17"/>
      <c r="GI412" s="17"/>
      <c r="GJ412" s="17"/>
      <c r="GK412" s="17"/>
      <c r="GL412" s="17"/>
      <c r="GM412" s="17"/>
      <c r="GN412" s="17"/>
      <c r="GO412" s="17"/>
      <c r="GP412" s="17"/>
      <c r="GQ412" s="17"/>
      <c r="GR412" s="17"/>
      <c r="GS412" s="17"/>
    </row>
    <row r="413" spans="1:201" s="125" customFormat="1" x14ac:dyDescent="0.25">
      <c r="A413" s="17"/>
      <c r="B413" s="17"/>
      <c r="C413" s="2345" t="s">
        <v>225</v>
      </c>
      <c r="D413" s="30">
        <f>'2 уровень'!F1484</f>
        <v>0</v>
      </c>
      <c r="E413" s="30">
        <f>'2 уровень'!G1484</f>
        <v>0</v>
      </c>
      <c r="F413" s="30">
        <f>'2 уровень'!H1484</f>
        <v>344</v>
      </c>
      <c r="G413" s="151" t="e">
        <f>'2 уровень'!I1484</f>
        <v>#DIV/0!</v>
      </c>
      <c r="H413" s="155">
        <f>'2 уровень'!J1484</f>
        <v>0</v>
      </c>
      <c r="I413" s="155">
        <f>'2 уровень'!K1484</f>
        <v>0</v>
      </c>
      <c r="J413" s="25">
        <f>'2 уровень'!L1484</f>
        <v>0</v>
      </c>
      <c r="K413" s="25">
        <f>'2 уровень'!M1484</f>
        <v>0</v>
      </c>
      <c r="L413" s="25">
        <f>'2 уровень'!N1484</f>
        <v>0</v>
      </c>
      <c r="M413" s="25">
        <f>'2 уровень'!O1484</f>
        <v>0</v>
      </c>
      <c r="N413" s="25">
        <f>'2 уровень'!P1484</f>
        <v>0</v>
      </c>
      <c r="O413" s="25">
        <f>'2 уровень'!Q1484</f>
        <v>0</v>
      </c>
      <c r="P413" s="155">
        <f>'2 уровень'!R1484</f>
        <v>0</v>
      </c>
      <c r="Q413" s="155">
        <f>'2 уровень'!S1484</f>
        <v>0</v>
      </c>
      <c r="R413" s="155">
        <f>'2 уровень'!T1484</f>
        <v>0</v>
      </c>
      <c r="S413" s="155">
        <f>'2 уровень'!U1484</f>
        <v>0</v>
      </c>
      <c r="T413" s="155">
        <f>'2 уровень'!V1484</f>
        <v>0</v>
      </c>
      <c r="U413" s="155">
        <f>'2 уровень'!W1484</f>
        <v>0</v>
      </c>
      <c r="V413" s="155">
        <f>'2 уровень'!X1484</f>
        <v>0</v>
      </c>
      <c r="W413" s="155">
        <f>'2 уровень'!Y1484</f>
        <v>0</v>
      </c>
      <c r="X413" s="155">
        <f>'2 уровень'!Z1484</f>
        <v>0</v>
      </c>
      <c r="Y413" s="155">
        <f>'2 уровень'!AA1484</f>
        <v>0</v>
      </c>
      <c r="Z413" s="155">
        <f>'2 уровень'!AB1484</f>
        <v>0</v>
      </c>
      <c r="AA413" s="155">
        <f>'2 уровень'!AC1484</f>
        <v>0</v>
      </c>
      <c r="AB413" s="155">
        <f>'2 уровень'!AD1484</f>
        <v>0</v>
      </c>
      <c r="AC413" s="155">
        <f>'2 уровень'!AE1484</f>
        <v>0</v>
      </c>
      <c r="AD413" s="155"/>
      <c r="AE413" s="155"/>
      <c r="AF413" s="30">
        <f>'2 уровень'!AF1484</f>
        <v>0</v>
      </c>
      <c r="AG413" s="155">
        <f>'2 уровень'!AG1484</f>
        <v>0</v>
      </c>
      <c r="AH413" s="238"/>
      <c r="AI413" s="238"/>
      <c r="AJ413" s="535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A413" s="17"/>
      <c r="BB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  <c r="BN413" s="17"/>
      <c r="BO413" s="17"/>
      <c r="BP413" s="17"/>
      <c r="BQ413" s="17"/>
      <c r="BR413" s="17"/>
      <c r="BS413" s="17"/>
      <c r="BT413" s="17"/>
      <c r="BU413" s="17"/>
      <c r="BV413" s="17"/>
      <c r="BW413" s="17"/>
      <c r="BX413" s="17"/>
      <c r="BY413" s="17"/>
      <c r="BZ413" s="17"/>
      <c r="CA413" s="17"/>
      <c r="CB413" s="17"/>
      <c r="CC413" s="17"/>
      <c r="CD413" s="17"/>
      <c r="CE413" s="17"/>
      <c r="CF413" s="17"/>
      <c r="CG413" s="17"/>
      <c r="CH413" s="17"/>
      <c r="CI413" s="17"/>
      <c r="CJ413" s="17"/>
      <c r="CK413" s="17"/>
      <c r="CL413" s="17"/>
      <c r="CM413" s="17"/>
      <c r="CN413" s="17"/>
      <c r="CO413" s="17"/>
      <c r="CP413" s="17"/>
      <c r="CQ413" s="17"/>
      <c r="CR413" s="17"/>
      <c r="CS413" s="17"/>
      <c r="CT413" s="17"/>
      <c r="CU413" s="17"/>
      <c r="CV413" s="17"/>
      <c r="CW413" s="17"/>
      <c r="CX413" s="17"/>
      <c r="CY413" s="17"/>
      <c r="CZ413" s="17"/>
      <c r="DA413" s="17"/>
      <c r="DB413" s="17"/>
      <c r="DC413" s="17"/>
      <c r="DD413" s="17"/>
      <c r="DE413" s="17"/>
      <c r="DF413" s="17"/>
      <c r="DG413" s="17"/>
      <c r="DH413" s="17"/>
      <c r="DI413" s="17"/>
      <c r="DJ413" s="17"/>
      <c r="DK413" s="17"/>
      <c r="DL413" s="17"/>
      <c r="DM413" s="17"/>
      <c r="DN413" s="17"/>
      <c r="DO413" s="17"/>
      <c r="DP413" s="17"/>
      <c r="DQ413" s="17"/>
      <c r="DR413" s="17"/>
      <c r="DS413" s="17"/>
      <c r="DT413" s="17"/>
      <c r="DU413" s="17"/>
      <c r="DV413" s="17"/>
      <c r="DW413" s="17"/>
      <c r="DX413" s="17"/>
      <c r="DY413" s="17"/>
      <c r="DZ413" s="17"/>
      <c r="EA413" s="17"/>
      <c r="EB413" s="17"/>
      <c r="EC413" s="17"/>
      <c r="ED413" s="17"/>
      <c r="EE413" s="17"/>
      <c r="EF413" s="17"/>
      <c r="EG413" s="17"/>
      <c r="EH413" s="17"/>
      <c r="EI413" s="17"/>
      <c r="EJ413" s="17"/>
      <c r="EK413" s="17"/>
      <c r="EL413" s="17"/>
      <c r="EM413" s="17"/>
      <c r="EN413" s="17"/>
      <c r="EO413" s="17"/>
      <c r="EP413" s="17"/>
      <c r="EQ413" s="17"/>
      <c r="ER413" s="17"/>
      <c r="ES413" s="17"/>
      <c r="ET413" s="17"/>
      <c r="EU413" s="17"/>
      <c r="EV413" s="17"/>
      <c r="EW413" s="17"/>
      <c r="EX413" s="17"/>
      <c r="EY413" s="17"/>
      <c r="EZ413" s="17"/>
      <c r="FA413" s="17"/>
      <c r="FB413" s="17"/>
      <c r="FC413" s="17"/>
      <c r="FD413" s="17"/>
      <c r="FE413" s="17"/>
      <c r="FF413" s="17"/>
      <c r="FG413" s="17"/>
      <c r="FH413" s="17"/>
      <c r="FI413" s="17"/>
      <c r="FJ413" s="17"/>
      <c r="FK413" s="17"/>
      <c r="FL413" s="17"/>
      <c r="FM413" s="17"/>
      <c r="FN413" s="17"/>
      <c r="FO413" s="17"/>
      <c r="FP413" s="17"/>
      <c r="FQ413" s="17"/>
      <c r="FR413" s="17"/>
      <c r="FS413" s="17"/>
      <c r="FT413" s="17"/>
      <c r="FU413" s="17"/>
      <c r="FV413" s="17"/>
      <c r="FW413" s="17"/>
      <c r="FX413" s="17"/>
      <c r="FY413" s="17"/>
      <c r="FZ413" s="17"/>
      <c r="GA413" s="17"/>
      <c r="GB413" s="17"/>
      <c r="GC413" s="17"/>
      <c r="GD413" s="17"/>
      <c r="GE413" s="17"/>
      <c r="GF413" s="17"/>
      <c r="GG413" s="17"/>
      <c r="GH413" s="17"/>
      <c r="GI413" s="17"/>
      <c r="GJ413" s="17"/>
      <c r="GK413" s="17"/>
      <c r="GL413" s="17"/>
      <c r="GM413" s="17"/>
      <c r="GN413" s="17"/>
      <c r="GO413" s="17"/>
      <c r="GP413" s="17"/>
      <c r="GQ413" s="17"/>
      <c r="GR413" s="17"/>
      <c r="GS413" s="17"/>
    </row>
    <row r="414" spans="1:201" s="125" customFormat="1" ht="45" x14ac:dyDescent="0.25">
      <c r="A414" s="17"/>
      <c r="B414" s="17"/>
      <c r="C414" s="2339" t="s">
        <v>502</v>
      </c>
      <c r="D414" s="30">
        <f>'2 уровень'!F1485</f>
        <v>0</v>
      </c>
      <c r="E414" s="30">
        <f>'2 уровень'!G1485</f>
        <v>0</v>
      </c>
      <c r="F414" s="30">
        <f>'2 уровень'!H1485</f>
        <v>0</v>
      </c>
      <c r="G414" s="151" t="e">
        <f>'2 уровень'!I1485</f>
        <v>#DIV/0!</v>
      </c>
      <c r="H414" s="155">
        <f>'2 уровень'!J1485</f>
        <v>0</v>
      </c>
      <c r="I414" s="155">
        <f>'2 уровень'!K1485</f>
        <v>0</v>
      </c>
      <c r="J414" s="25">
        <f>'2 уровень'!L1485</f>
        <v>0</v>
      </c>
      <c r="K414" s="25">
        <f>'2 уровень'!M1485</f>
        <v>0</v>
      </c>
      <c r="L414" s="25">
        <f>'2 уровень'!N1485</f>
        <v>0</v>
      </c>
      <c r="M414" s="25">
        <f>'2 уровень'!O1485</f>
        <v>0</v>
      </c>
      <c r="N414" s="25">
        <f>'2 уровень'!P1485</f>
        <v>0</v>
      </c>
      <c r="O414" s="25">
        <f>'2 уровень'!Q1485</f>
        <v>0</v>
      </c>
      <c r="P414" s="155">
        <f>'2 уровень'!R1485</f>
        <v>0</v>
      </c>
      <c r="Q414" s="155">
        <f>'2 уровень'!S1485</f>
        <v>0</v>
      </c>
      <c r="R414" s="155">
        <f>'2 уровень'!T1485</f>
        <v>0</v>
      </c>
      <c r="S414" s="155">
        <f>'2 уровень'!U1485</f>
        <v>0</v>
      </c>
      <c r="T414" s="155">
        <f>'2 уровень'!V1485</f>
        <v>0</v>
      </c>
      <c r="U414" s="155">
        <f>'2 уровень'!W1485</f>
        <v>0</v>
      </c>
      <c r="V414" s="155">
        <f>'2 уровень'!X1485</f>
        <v>0</v>
      </c>
      <c r="W414" s="155">
        <f>'2 уровень'!Y1485</f>
        <v>0</v>
      </c>
      <c r="X414" s="155">
        <f>'2 уровень'!Z1485</f>
        <v>0</v>
      </c>
      <c r="Y414" s="155">
        <f>'2 уровень'!AA1485</f>
        <v>0</v>
      </c>
      <c r="Z414" s="155">
        <f>'2 уровень'!AB1485</f>
        <v>0</v>
      </c>
      <c r="AA414" s="155">
        <f>'2 уровень'!AC1485</f>
        <v>0</v>
      </c>
      <c r="AB414" s="155">
        <f>'2 уровень'!AD1485</f>
        <v>0</v>
      </c>
      <c r="AC414" s="155">
        <f>'2 уровень'!AE1485</f>
        <v>0</v>
      </c>
      <c r="AD414" s="155"/>
      <c r="AE414" s="155"/>
      <c r="AF414" s="30">
        <f>'2 уровень'!AF1485</f>
        <v>0</v>
      </c>
      <c r="AG414" s="155">
        <f>'2 уровень'!AG1485</f>
        <v>0</v>
      </c>
      <c r="AH414" s="238"/>
      <c r="AI414" s="238"/>
      <c r="AJ414" s="535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A414" s="17"/>
      <c r="BB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7"/>
      <c r="CA414" s="17"/>
      <c r="CB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  <c r="CM414" s="17"/>
      <c r="CN414" s="17"/>
      <c r="CO414" s="17"/>
      <c r="CP414" s="17"/>
      <c r="CQ414" s="17"/>
      <c r="CR414" s="17"/>
      <c r="CS414" s="17"/>
      <c r="CT414" s="17"/>
      <c r="CU414" s="17"/>
      <c r="CV414" s="17"/>
      <c r="CW414" s="17"/>
      <c r="CX414" s="17"/>
      <c r="CY414" s="17"/>
      <c r="CZ414" s="17"/>
      <c r="DA414" s="17"/>
      <c r="DB414" s="17"/>
      <c r="DC414" s="17"/>
      <c r="DD414" s="17"/>
      <c r="DE414" s="17"/>
      <c r="DF414" s="17"/>
      <c r="DG414" s="17"/>
      <c r="DH414" s="17"/>
      <c r="DI414" s="17"/>
      <c r="DJ414" s="17"/>
      <c r="DK414" s="17"/>
      <c r="DL414" s="17"/>
      <c r="DM414" s="17"/>
      <c r="DN414" s="17"/>
      <c r="DO414" s="17"/>
      <c r="DP414" s="17"/>
      <c r="DQ414" s="17"/>
      <c r="DR414" s="17"/>
      <c r="DS414" s="17"/>
      <c r="DT414" s="17"/>
      <c r="DU414" s="17"/>
      <c r="DV414" s="17"/>
      <c r="DW414" s="17"/>
      <c r="DX414" s="17"/>
      <c r="DY414" s="17"/>
      <c r="DZ414" s="17"/>
      <c r="EA414" s="17"/>
      <c r="EB414" s="17"/>
      <c r="EC414" s="17"/>
      <c r="ED414" s="17"/>
      <c r="EE414" s="17"/>
      <c r="EF414" s="17"/>
      <c r="EG414" s="17"/>
      <c r="EH414" s="17"/>
      <c r="EI414" s="17"/>
      <c r="EJ414" s="17"/>
      <c r="EK414" s="17"/>
      <c r="EL414" s="17"/>
      <c r="EM414" s="17"/>
      <c r="EN414" s="17"/>
      <c r="EO414" s="17"/>
      <c r="EP414" s="17"/>
      <c r="EQ414" s="17"/>
      <c r="ER414" s="17"/>
      <c r="ES414" s="17"/>
      <c r="ET414" s="17"/>
      <c r="EU414" s="17"/>
      <c r="EV414" s="17"/>
      <c r="EW414" s="17"/>
      <c r="EX414" s="17"/>
      <c r="EY414" s="17"/>
      <c r="EZ414" s="17"/>
      <c r="FA414" s="17"/>
      <c r="FB414" s="17"/>
      <c r="FC414" s="17"/>
      <c r="FD414" s="17"/>
      <c r="FE414" s="17"/>
      <c r="FF414" s="17"/>
      <c r="FG414" s="17"/>
      <c r="FH414" s="17"/>
      <c r="FI414" s="17"/>
      <c r="FJ414" s="17"/>
      <c r="FK414" s="17"/>
      <c r="FL414" s="17"/>
      <c r="FM414" s="17"/>
      <c r="FN414" s="17"/>
      <c r="FO414" s="17"/>
      <c r="FP414" s="17"/>
      <c r="FQ414" s="17"/>
      <c r="FR414" s="17"/>
      <c r="FS414" s="17"/>
      <c r="FT414" s="17"/>
      <c r="FU414" s="17"/>
      <c r="FV414" s="17"/>
      <c r="FW414" s="17"/>
      <c r="FX414" s="17"/>
      <c r="FY414" s="17"/>
      <c r="FZ414" s="17"/>
      <c r="GA414" s="17"/>
      <c r="GB414" s="17"/>
      <c r="GC414" s="17"/>
      <c r="GD414" s="17"/>
      <c r="GE414" s="17"/>
      <c r="GF414" s="17"/>
      <c r="GG414" s="17"/>
      <c r="GH414" s="17"/>
      <c r="GI414" s="17"/>
      <c r="GJ414" s="17"/>
      <c r="GK414" s="17"/>
      <c r="GL414" s="17"/>
      <c r="GM414" s="17"/>
      <c r="GN414" s="17"/>
      <c r="GO414" s="17"/>
      <c r="GP414" s="17"/>
      <c r="GQ414" s="17"/>
      <c r="GR414" s="17"/>
      <c r="GS414" s="17"/>
    </row>
    <row r="415" spans="1:201" s="125" customFormat="1" ht="75" x14ac:dyDescent="0.25">
      <c r="A415" s="17"/>
      <c r="B415" s="17"/>
      <c r="C415" s="2339" t="s">
        <v>570</v>
      </c>
      <c r="D415" s="30">
        <f>'2 уровень'!F1486</f>
        <v>0</v>
      </c>
      <c r="E415" s="30">
        <f>'2 уровень'!G1486</f>
        <v>0</v>
      </c>
      <c r="F415" s="30">
        <f>'2 уровень'!H1486</f>
        <v>0</v>
      </c>
      <c r="G415" s="151" t="e">
        <f>'2 уровень'!I1486</f>
        <v>#DIV/0!</v>
      </c>
      <c r="H415" s="155"/>
      <c r="I415" s="155"/>
      <c r="J415" s="25"/>
      <c r="K415" s="25"/>
      <c r="L415" s="25"/>
      <c r="M415" s="25"/>
      <c r="N415" s="25"/>
      <c r="O415" s="25"/>
      <c r="P415" s="155"/>
      <c r="Q415" s="155"/>
      <c r="R415" s="155"/>
      <c r="S415" s="155"/>
      <c r="T415" s="155"/>
      <c r="U415" s="155"/>
      <c r="V415" s="155"/>
      <c r="W415" s="155"/>
      <c r="X415" s="155"/>
      <c r="Y415" s="155"/>
      <c r="Z415" s="155"/>
      <c r="AA415" s="155"/>
      <c r="AB415" s="155"/>
      <c r="AC415" s="155"/>
      <c r="AD415" s="155"/>
      <c r="AE415" s="155"/>
      <c r="AF415" s="30">
        <f>'2 уровень'!AF1486</f>
        <v>0</v>
      </c>
      <c r="AG415" s="155">
        <f>'2 уровень'!AG1486</f>
        <v>0</v>
      </c>
      <c r="AH415" s="238"/>
      <c r="AI415" s="238"/>
      <c r="AJ415" s="535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A415" s="17"/>
      <c r="BB415" s="17"/>
      <c r="BC415" s="17"/>
      <c r="BD415" s="17"/>
      <c r="BE415" s="17"/>
      <c r="BF415" s="17"/>
      <c r="BG415" s="17"/>
      <c r="BH415" s="17"/>
      <c r="BI415" s="17"/>
      <c r="BJ415" s="17"/>
      <c r="BK415" s="17"/>
      <c r="BL415" s="17"/>
      <c r="BM415" s="17"/>
      <c r="BN415" s="17"/>
      <c r="BO415" s="17"/>
      <c r="BP415" s="17"/>
      <c r="BQ415" s="17"/>
      <c r="BR415" s="17"/>
      <c r="BS415" s="17"/>
      <c r="BT415" s="17"/>
      <c r="BU415" s="17"/>
      <c r="BV415" s="17"/>
      <c r="BW415" s="17"/>
      <c r="BX415" s="17"/>
      <c r="BY415" s="17"/>
      <c r="BZ415" s="17"/>
      <c r="CA415" s="17"/>
      <c r="CB415" s="17"/>
      <c r="CC415" s="17"/>
      <c r="CD415" s="17"/>
      <c r="CE415" s="17"/>
      <c r="CF415" s="17"/>
      <c r="CG415" s="17"/>
      <c r="CH415" s="17"/>
      <c r="CI415" s="17"/>
      <c r="CJ415" s="17"/>
      <c r="CK415" s="17"/>
      <c r="CL415" s="17"/>
      <c r="CM415" s="17"/>
      <c r="CN415" s="17"/>
      <c r="CO415" s="17"/>
      <c r="CP415" s="17"/>
      <c r="CQ415" s="17"/>
      <c r="CR415" s="17"/>
      <c r="CS415" s="17"/>
      <c r="CT415" s="17"/>
      <c r="CU415" s="17"/>
      <c r="CV415" s="17"/>
      <c r="CW415" s="17"/>
      <c r="CX415" s="17"/>
      <c r="CY415" s="17"/>
      <c r="CZ415" s="17"/>
      <c r="DA415" s="17"/>
      <c r="DB415" s="17"/>
      <c r="DC415" s="17"/>
      <c r="DD415" s="17"/>
      <c r="DE415" s="17"/>
      <c r="DF415" s="17"/>
      <c r="DG415" s="17"/>
      <c r="DH415" s="17"/>
      <c r="DI415" s="17"/>
      <c r="DJ415" s="17"/>
      <c r="DK415" s="17"/>
      <c r="DL415" s="17"/>
      <c r="DM415" s="17"/>
      <c r="DN415" s="17"/>
      <c r="DO415" s="17"/>
      <c r="DP415" s="17"/>
      <c r="DQ415" s="17"/>
      <c r="DR415" s="17"/>
      <c r="DS415" s="17"/>
      <c r="DT415" s="17"/>
      <c r="DU415" s="17"/>
      <c r="DV415" s="17"/>
      <c r="DW415" s="17"/>
      <c r="DX415" s="17"/>
      <c r="DY415" s="17"/>
      <c r="DZ415" s="17"/>
      <c r="EA415" s="17"/>
      <c r="EB415" s="17"/>
      <c r="EC415" s="17"/>
      <c r="ED415" s="17"/>
      <c r="EE415" s="17"/>
      <c r="EF415" s="17"/>
      <c r="EG415" s="17"/>
      <c r="EH415" s="17"/>
      <c r="EI415" s="17"/>
      <c r="EJ415" s="17"/>
      <c r="EK415" s="17"/>
      <c r="EL415" s="17"/>
      <c r="EM415" s="17"/>
      <c r="EN415" s="17"/>
      <c r="EO415" s="17"/>
      <c r="EP415" s="17"/>
      <c r="EQ415" s="17"/>
      <c r="ER415" s="17"/>
      <c r="ES415" s="17"/>
      <c r="ET415" s="17"/>
      <c r="EU415" s="17"/>
      <c r="EV415" s="17"/>
      <c r="EW415" s="17"/>
      <c r="EX415" s="17"/>
      <c r="EY415" s="17"/>
      <c r="EZ415" s="17"/>
      <c r="FA415" s="17"/>
      <c r="FB415" s="17"/>
      <c r="FC415" s="17"/>
      <c r="FD415" s="17"/>
      <c r="FE415" s="17"/>
      <c r="FF415" s="17"/>
      <c r="FG415" s="17"/>
      <c r="FH415" s="17"/>
      <c r="FI415" s="17"/>
      <c r="FJ415" s="17"/>
      <c r="FK415" s="17"/>
      <c r="FL415" s="17"/>
      <c r="FM415" s="17"/>
      <c r="FN415" s="17"/>
      <c r="FO415" s="17"/>
      <c r="FP415" s="17"/>
      <c r="FQ415" s="17"/>
      <c r="FR415" s="17"/>
      <c r="FS415" s="17"/>
      <c r="FT415" s="17"/>
      <c r="FU415" s="17"/>
      <c r="FV415" s="17"/>
      <c r="FW415" s="17"/>
      <c r="FX415" s="17"/>
      <c r="FY415" s="17"/>
      <c r="FZ415" s="17"/>
      <c r="GA415" s="17"/>
      <c r="GB415" s="17"/>
      <c r="GC415" s="17"/>
      <c r="GD415" s="17"/>
      <c r="GE415" s="17"/>
      <c r="GF415" s="17"/>
      <c r="GG415" s="17"/>
      <c r="GH415" s="17"/>
      <c r="GI415" s="17"/>
      <c r="GJ415" s="17"/>
      <c r="GK415" s="17"/>
      <c r="GL415" s="17"/>
      <c r="GM415" s="17"/>
      <c r="GN415" s="17"/>
      <c r="GO415" s="17"/>
      <c r="GP415" s="17"/>
      <c r="GQ415" s="17"/>
      <c r="GR415" s="17"/>
      <c r="GS415" s="17"/>
    </row>
    <row r="416" spans="1:201" s="125" customFormat="1" ht="30" x14ac:dyDescent="0.25">
      <c r="A416" s="17"/>
      <c r="B416" s="17"/>
      <c r="C416" s="450" t="s">
        <v>196</v>
      </c>
      <c r="D416" s="30">
        <f>'2 уровень'!F1487</f>
        <v>0</v>
      </c>
      <c r="E416" s="30">
        <f>'2 уровень'!G1487</f>
        <v>0</v>
      </c>
      <c r="F416" s="30">
        <f>'2 уровень'!H1487</f>
        <v>0</v>
      </c>
      <c r="G416" s="151">
        <f>'2 уровень'!I1487</f>
        <v>0</v>
      </c>
      <c r="H416" s="155">
        <f>'2 уровень'!J1487</f>
        <v>0</v>
      </c>
      <c r="I416" s="155">
        <f>'2 уровень'!K1487</f>
        <v>0</v>
      </c>
      <c r="J416" s="25">
        <f>'2 уровень'!L1487</f>
        <v>0</v>
      </c>
      <c r="K416" s="25">
        <f>'2 уровень'!M1487</f>
        <v>0</v>
      </c>
      <c r="L416" s="25">
        <f>'2 уровень'!N1487</f>
        <v>0</v>
      </c>
      <c r="M416" s="25">
        <f>'2 уровень'!O1487</f>
        <v>0</v>
      </c>
      <c r="N416" s="25">
        <f>'2 уровень'!P1487</f>
        <v>0</v>
      </c>
      <c r="O416" s="25">
        <f>'2 уровень'!Q1487</f>
        <v>0</v>
      </c>
      <c r="P416" s="155">
        <f>'2 уровень'!R1487</f>
        <v>0</v>
      </c>
      <c r="Q416" s="155">
        <f>'2 уровень'!S1487</f>
        <v>0</v>
      </c>
      <c r="R416" s="155">
        <f>'2 уровень'!T1487</f>
        <v>0</v>
      </c>
      <c r="S416" s="155">
        <f>'2 уровень'!U1487</f>
        <v>0</v>
      </c>
      <c r="T416" s="155">
        <f>'2 уровень'!V1487</f>
        <v>0</v>
      </c>
      <c r="U416" s="155">
        <f>'2 уровень'!W1487</f>
        <v>0</v>
      </c>
      <c r="V416" s="155">
        <f>'2 уровень'!X1487</f>
        <v>0</v>
      </c>
      <c r="W416" s="155">
        <f>'2 уровень'!Y1487</f>
        <v>108.02476000000001</v>
      </c>
      <c r="X416" s="155">
        <f>'2 уровень'!Z1487</f>
        <v>0</v>
      </c>
      <c r="Y416" s="155">
        <f>'2 уровень'!AA1487</f>
        <v>0</v>
      </c>
      <c r="Z416" s="155">
        <f>'2 уровень'!AB1487</f>
        <v>0</v>
      </c>
      <c r="AA416" s="155">
        <f>'2 уровень'!AC1487</f>
        <v>0</v>
      </c>
      <c r="AB416" s="155">
        <f>'2 уровень'!AD1487</f>
        <v>0</v>
      </c>
      <c r="AC416" s="155">
        <f>'2 уровень'!AE1487</f>
        <v>108.02476000000001</v>
      </c>
      <c r="AD416" s="155"/>
      <c r="AE416" s="155"/>
      <c r="AF416" s="30">
        <f>'2 уровень'!AF1487</f>
        <v>0</v>
      </c>
      <c r="AG416" s="155">
        <f>'2 уровень'!AG1487</f>
        <v>0</v>
      </c>
      <c r="AH416" s="238"/>
      <c r="AI416" s="238"/>
      <c r="AJ416" s="535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A416" s="17"/>
      <c r="BB416" s="17"/>
      <c r="BC416" s="17"/>
      <c r="BD416" s="17"/>
      <c r="BE416" s="17"/>
      <c r="BF416" s="17"/>
      <c r="BG416" s="17"/>
      <c r="BH416" s="17"/>
      <c r="BI416" s="17"/>
      <c r="BJ416" s="17"/>
      <c r="BK416" s="17"/>
      <c r="BL416" s="17"/>
      <c r="BM416" s="17"/>
      <c r="BN416" s="17"/>
      <c r="BO416" s="17"/>
      <c r="BP416" s="17"/>
      <c r="BQ416" s="17"/>
      <c r="BR416" s="17"/>
      <c r="BS416" s="17"/>
      <c r="BT416" s="17"/>
      <c r="BU416" s="17"/>
      <c r="BV416" s="17"/>
      <c r="BW416" s="17"/>
      <c r="BX416" s="17"/>
      <c r="BY416" s="17"/>
      <c r="BZ416" s="17"/>
      <c r="CA416" s="17"/>
      <c r="CB416" s="17"/>
      <c r="CC416" s="17"/>
      <c r="CD416" s="17"/>
      <c r="CE416" s="17"/>
      <c r="CF416" s="17"/>
      <c r="CG416" s="17"/>
      <c r="CH416" s="17"/>
      <c r="CI416" s="17"/>
      <c r="CJ416" s="17"/>
      <c r="CK416" s="17"/>
      <c r="CL416" s="17"/>
      <c r="CM416" s="17"/>
      <c r="CN416" s="17"/>
      <c r="CO416" s="17"/>
      <c r="CP416" s="17"/>
      <c r="CQ416" s="17"/>
      <c r="CR416" s="17"/>
      <c r="CS416" s="17"/>
      <c r="CT416" s="17"/>
      <c r="CU416" s="17"/>
      <c r="CV416" s="17"/>
      <c r="CW416" s="17"/>
      <c r="CX416" s="17"/>
      <c r="CY416" s="17"/>
      <c r="CZ416" s="17"/>
      <c r="DA416" s="17"/>
      <c r="DB416" s="17"/>
      <c r="DC416" s="17"/>
      <c r="DD416" s="17"/>
      <c r="DE416" s="17"/>
      <c r="DF416" s="17"/>
      <c r="DG416" s="17"/>
      <c r="DH416" s="17"/>
      <c r="DI416" s="17"/>
      <c r="DJ416" s="17"/>
      <c r="DK416" s="17"/>
      <c r="DL416" s="17"/>
      <c r="DM416" s="17"/>
      <c r="DN416" s="17"/>
      <c r="DO416" s="17"/>
      <c r="DP416" s="17"/>
      <c r="DQ416" s="17"/>
      <c r="DR416" s="17"/>
      <c r="DS416" s="17"/>
      <c r="DT416" s="17"/>
      <c r="DU416" s="17"/>
      <c r="DV416" s="17"/>
      <c r="DW416" s="17"/>
      <c r="DX416" s="17"/>
      <c r="DY416" s="17"/>
      <c r="DZ416" s="17"/>
      <c r="EA416" s="17"/>
      <c r="EB416" s="17"/>
      <c r="EC416" s="17"/>
      <c r="ED416" s="17"/>
      <c r="EE416" s="17"/>
      <c r="EF416" s="17"/>
      <c r="EG416" s="17"/>
      <c r="EH416" s="17"/>
      <c r="EI416" s="17"/>
      <c r="EJ416" s="17"/>
      <c r="EK416" s="17"/>
      <c r="EL416" s="17"/>
      <c r="EM416" s="17"/>
      <c r="EN416" s="17"/>
      <c r="EO416" s="17"/>
      <c r="EP416" s="17"/>
      <c r="EQ416" s="17"/>
      <c r="ER416" s="17"/>
      <c r="ES416" s="17"/>
      <c r="ET416" s="17"/>
      <c r="EU416" s="17"/>
      <c r="EV416" s="17"/>
      <c r="EW416" s="17"/>
      <c r="EX416" s="17"/>
      <c r="EY416" s="17"/>
      <c r="EZ416" s="17"/>
      <c r="FA416" s="17"/>
      <c r="FB416" s="17"/>
      <c r="FC416" s="17"/>
      <c r="FD416" s="17"/>
      <c r="FE416" s="17"/>
      <c r="FF416" s="17"/>
      <c r="FG416" s="17"/>
      <c r="FH416" s="17"/>
      <c r="FI416" s="17"/>
      <c r="FJ416" s="17"/>
      <c r="FK416" s="17"/>
      <c r="FL416" s="17"/>
      <c r="FM416" s="17"/>
      <c r="FN416" s="17"/>
      <c r="FO416" s="17"/>
      <c r="FP416" s="17"/>
      <c r="FQ416" s="17"/>
      <c r="FR416" s="17"/>
      <c r="FS416" s="17"/>
      <c r="FT416" s="17"/>
      <c r="FU416" s="17"/>
      <c r="FV416" s="17"/>
      <c r="FW416" s="17"/>
      <c r="FX416" s="17"/>
      <c r="FY416" s="17"/>
      <c r="FZ416" s="17"/>
      <c r="GA416" s="17"/>
      <c r="GB416" s="17"/>
      <c r="GC416" s="17"/>
      <c r="GD416" s="17"/>
      <c r="GE416" s="17"/>
      <c r="GF416" s="17"/>
      <c r="GG416" s="17"/>
      <c r="GH416" s="17"/>
      <c r="GI416" s="17"/>
      <c r="GJ416" s="17"/>
      <c r="GK416" s="17"/>
      <c r="GL416" s="17"/>
      <c r="GM416" s="17"/>
      <c r="GN416" s="17"/>
      <c r="GO416" s="17"/>
      <c r="GP416" s="17"/>
      <c r="GQ416" s="17"/>
      <c r="GR416" s="17"/>
      <c r="GS416" s="17"/>
    </row>
    <row r="417" spans="1:201" s="125" customFormat="1" ht="110.25" x14ac:dyDescent="0.25">
      <c r="A417" s="17"/>
      <c r="B417" s="17"/>
      <c r="C417" s="2346" t="s">
        <v>571</v>
      </c>
      <c r="D417" s="30">
        <f>'2 уровень'!F1488</f>
        <v>0</v>
      </c>
      <c r="E417" s="30">
        <f>'2 уровень'!G1488</f>
        <v>0</v>
      </c>
      <c r="F417" s="30">
        <f>'2 уровень'!H1488</f>
        <v>1</v>
      </c>
      <c r="G417" s="151" t="e">
        <f>'2 уровень'!I1488</f>
        <v>#DIV/0!</v>
      </c>
      <c r="H417" s="155">
        <f>'2 уровень'!J1488</f>
        <v>0</v>
      </c>
      <c r="I417" s="155">
        <f>'2 уровень'!K1488</f>
        <v>0</v>
      </c>
      <c r="J417" s="25">
        <f>'2 уровень'!L1488</f>
        <v>0</v>
      </c>
      <c r="K417" s="25">
        <f>'2 уровень'!M1488</f>
        <v>0</v>
      </c>
      <c r="L417" s="25">
        <f>'2 уровень'!N1488</f>
        <v>0</v>
      </c>
      <c r="M417" s="25">
        <f>'2 уровень'!O1488</f>
        <v>0</v>
      </c>
      <c r="N417" s="25">
        <f>'2 уровень'!P1488</f>
        <v>0</v>
      </c>
      <c r="O417" s="25">
        <f>'2 уровень'!Q1488</f>
        <v>0</v>
      </c>
      <c r="P417" s="155">
        <f>'2 уровень'!R1488</f>
        <v>0</v>
      </c>
      <c r="Q417" s="155">
        <f>'2 уровень'!S1488</f>
        <v>0</v>
      </c>
      <c r="R417" s="155">
        <f>'2 уровень'!T1488</f>
        <v>0</v>
      </c>
      <c r="S417" s="155">
        <f>'2 уровень'!U1488</f>
        <v>0</v>
      </c>
      <c r="T417" s="155">
        <f>'2 уровень'!V1488</f>
        <v>0</v>
      </c>
      <c r="U417" s="155">
        <f>'2 уровень'!W1488</f>
        <v>0</v>
      </c>
      <c r="V417" s="155">
        <f>'2 уровень'!X1488</f>
        <v>0</v>
      </c>
      <c r="W417" s="155">
        <f>'2 уровень'!Y1488</f>
        <v>2.1312500000000001</v>
      </c>
      <c r="X417" s="155">
        <f>'2 уровень'!Z1488</f>
        <v>0</v>
      </c>
      <c r="Y417" s="155">
        <f>'2 уровень'!AA1488</f>
        <v>0</v>
      </c>
      <c r="Z417" s="155">
        <f>'2 уровень'!AB1488</f>
        <v>2.1312500000000001</v>
      </c>
      <c r="AA417" s="155">
        <f>'2 уровень'!AC1488</f>
        <v>0</v>
      </c>
      <c r="AB417" s="155">
        <f>'2 уровень'!AD1488</f>
        <v>0</v>
      </c>
      <c r="AC417" s="155">
        <f>'2 уровень'!AE1488</f>
        <v>2.1312500000000001</v>
      </c>
      <c r="AD417" s="155" t="e">
        <f>W417/V417*100</f>
        <v>#DIV/0!</v>
      </c>
      <c r="AE417" s="155" t="e">
        <f>AC417/V417*100</f>
        <v>#DIV/0!</v>
      </c>
      <c r="AF417" s="30">
        <f>'2 уровень'!AF1488</f>
        <v>0</v>
      </c>
      <c r="AG417" s="155">
        <f>'2 уровень'!AG1488</f>
        <v>0</v>
      </c>
      <c r="AH417" s="238"/>
      <c r="AI417" s="238"/>
      <c r="AJ417" s="535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A417" s="17"/>
      <c r="BB417" s="17"/>
      <c r="BC417" s="17"/>
      <c r="BD417" s="17"/>
      <c r="BE417" s="17"/>
      <c r="BF417" s="17"/>
      <c r="BG417" s="17"/>
      <c r="BH417" s="17"/>
      <c r="BI417" s="17"/>
      <c r="BJ417" s="17"/>
      <c r="BK417" s="17"/>
      <c r="BL417" s="17"/>
      <c r="BM417" s="17"/>
      <c r="BN417" s="17"/>
      <c r="BO417" s="17"/>
      <c r="BP417" s="17"/>
      <c r="BQ417" s="17"/>
      <c r="BR417" s="17"/>
      <c r="BS417" s="17"/>
      <c r="BT417" s="17"/>
      <c r="BU417" s="17"/>
      <c r="BV417" s="17"/>
      <c r="BW417" s="17"/>
      <c r="BX417" s="17"/>
      <c r="BY417" s="17"/>
      <c r="BZ417" s="17"/>
      <c r="CA417" s="17"/>
      <c r="CB417" s="17"/>
      <c r="CC417" s="17"/>
      <c r="CD417" s="17"/>
      <c r="CE417" s="17"/>
      <c r="CF417" s="17"/>
      <c r="CG417" s="17"/>
      <c r="CH417" s="17"/>
      <c r="CI417" s="17"/>
      <c r="CJ417" s="17"/>
      <c r="CK417" s="17"/>
      <c r="CL417" s="17"/>
      <c r="CM417" s="17"/>
      <c r="CN417" s="17"/>
      <c r="CO417" s="17"/>
      <c r="CP417" s="17"/>
      <c r="CQ417" s="17"/>
      <c r="CR417" s="17"/>
      <c r="CS417" s="17"/>
      <c r="CT417" s="17"/>
      <c r="CU417" s="17"/>
      <c r="CV417" s="17"/>
      <c r="CW417" s="17"/>
      <c r="CX417" s="17"/>
      <c r="CY417" s="17"/>
      <c r="CZ417" s="17"/>
      <c r="DA417" s="17"/>
      <c r="DB417" s="17"/>
      <c r="DC417" s="17"/>
      <c r="DD417" s="17"/>
      <c r="DE417" s="17"/>
      <c r="DF417" s="17"/>
      <c r="DG417" s="17"/>
      <c r="DH417" s="17"/>
      <c r="DI417" s="17"/>
      <c r="DJ417" s="17"/>
      <c r="DK417" s="17"/>
      <c r="DL417" s="17"/>
      <c r="DM417" s="17"/>
      <c r="DN417" s="17"/>
      <c r="DO417" s="17"/>
      <c r="DP417" s="17"/>
      <c r="DQ417" s="17"/>
      <c r="DR417" s="17"/>
      <c r="DS417" s="17"/>
      <c r="DT417" s="17"/>
      <c r="DU417" s="17"/>
      <c r="DV417" s="17"/>
      <c r="DW417" s="17"/>
      <c r="DX417" s="17"/>
      <c r="DY417" s="17"/>
      <c r="DZ417" s="17"/>
      <c r="EA417" s="17"/>
      <c r="EB417" s="17"/>
      <c r="EC417" s="17"/>
      <c r="ED417" s="17"/>
      <c r="EE417" s="17"/>
      <c r="EF417" s="17"/>
      <c r="EG417" s="17"/>
      <c r="EH417" s="17"/>
      <c r="EI417" s="17"/>
      <c r="EJ417" s="17"/>
      <c r="EK417" s="17"/>
      <c r="EL417" s="17"/>
      <c r="EM417" s="17"/>
      <c r="EN417" s="17"/>
      <c r="EO417" s="17"/>
      <c r="EP417" s="17"/>
      <c r="EQ417" s="17"/>
      <c r="ER417" s="17"/>
      <c r="ES417" s="17"/>
      <c r="ET417" s="17"/>
      <c r="EU417" s="17"/>
      <c r="EV417" s="17"/>
      <c r="EW417" s="17"/>
      <c r="EX417" s="17"/>
      <c r="EY417" s="17"/>
      <c r="EZ417" s="17"/>
      <c r="FA417" s="17"/>
      <c r="FB417" s="17"/>
      <c r="FC417" s="17"/>
      <c r="FD417" s="17"/>
      <c r="FE417" s="17"/>
      <c r="FF417" s="17"/>
      <c r="FG417" s="17"/>
      <c r="FH417" s="17"/>
      <c r="FI417" s="17"/>
      <c r="FJ417" s="17"/>
      <c r="FK417" s="17"/>
      <c r="FL417" s="17"/>
      <c r="FM417" s="17"/>
      <c r="FN417" s="17"/>
      <c r="FO417" s="17"/>
      <c r="FP417" s="17"/>
      <c r="FQ417" s="17"/>
      <c r="FR417" s="17"/>
      <c r="FS417" s="17"/>
      <c r="FT417" s="17"/>
      <c r="FU417" s="17"/>
      <c r="FV417" s="17"/>
      <c r="FW417" s="17"/>
      <c r="FX417" s="17"/>
      <c r="FY417" s="17"/>
      <c r="FZ417" s="17"/>
      <c r="GA417" s="17"/>
      <c r="GB417" s="17"/>
      <c r="GC417" s="17"/>
      <c r="GD417" s="17"/>
      <c r="GE417" s="17"/>
      <c r="GF417" s="17"/>
      <c r="GG417" s="17"/>
      <c r="GH417" s="17"/>
      <c r="GI417" s="17"/>
      <c r="GJ417" s="17"/>
      <c r="GK417" s="17"/>
      <c r="GL417" s="17"/>
      <c r="GM417" s="17"/>
      <c r="GN417" s="17"/>
      <c r="GO417" s="17"/>
      <c r="GP417" s="17"/>
      <c r="GQ417" s="17"/>
      <c r="GR417" s="17"/>
      <c r="GS417" s="17"/>
    </row>
    <row r="418" spans="1:201" s="125" customFormat="1" ht="45" x14ac:dyDescent="0.25">
      <c r="A418" s="17"/>
      <c r="B418" s="17"/>
      <c r="C418" s="459" t="s">
        <v>504</v>
      </c>
      <c r="D418" s="30">
        <f>'2 уровень'!F1489</f>
        <v>0</v>
      </c>
      <c r="E418" s="30">
        <f>'2 уровень'!G1489</f>
        <v>0</v>
      </c>
      <c r="F418" s="30">
        <f>'2 уровень'!H1489</f>
        <v>0</v>
      </c>
      <c r="G418" s="151" t="e">
        <f>'2 уровень'!I1489</f>
        <v>#DIV/0!</v>
      </c>
      <c r="H418" s="155">
        <f>'2 уровень'!J1489</f>
        <v>0</v>
      </c>
      <c r="I418" s="155">
        <f>'2 уровень'!K1489</f>
        <v>0</v>
      </c>
      <c r="J418" s="25">
        <f>'2 уровень'!L1489</f>
        <v>0</v>
      </c>
      <c r="K418" s="25">
        <f>'2 уровень'!M1489</f>
        <v>0</v>
      </c>
      <c r="L418" s="25">
        <f>'2 уровень'!N1489</f>
        <v>0</v>
      </c>
      <c r="M418" s="25">
        <f>'2 уровень'!O1489</f>
        <v>0</v>
      </c>
      <c r="N418" s="25">
        <f>'2 уровень'!P1489</f>
        <v>0</v>
      </c>
      <c r="O418" s="25">
        <f>'2 уровень'!Q1489</f>
        <v>0</v>
      </c>
      <c r="P418" s="155">
        <f>'2 уровень'!R1489</f>
        <v>0</v>
      </c>
      <c r="Q418" s="155">
        <f>'2 уровень'!S1489</f>
        <v>0</v>
      </c>
      <c r="R418" s="155">
        <f>'2 уровень'!T1489</f>
        <v>0</v>
      </c>
      <c r="S418" s="155">
        <f>'2 уровень'!U1489</f>
        <v>0</v>
      </c>
      <c r="T418" s="155">
        <f>'2 уровень'!V1489</f>
        <v>0</v>
      </c>
      <c r="U418" s="155">
        <f>'2 уровень'!W1489</f>
        <v>0</v>
      </c>
      <c r="V418" s="155">
        <f>'2 уровень'!X1489</f>
        <v>0</v>
      </c>
      <c r="W418" s="155">
        <f>'2 уровень'!Y1489</f>
        <v>0</v>
      </c>
      <c r="X418" s="155">
        <f>'2 уровень'!Z1489</f>
        <v>0</v>
      </c>
      <c r="Y418" s="155">
        <f>'2 уровень'!AA1489</f>
        <v>0</v>
      </c>
      <c r="Z418" s="155">
        <f>'2 уровень'!AB1489</f>
        <v>0</v>
      </c>
      <c r="AA418" s="155">
        <f>'2 уровень'!AC1489</f>
        <v>0</v>
      </c>
      <c r="AB418" s="155">
        <f>'2 уровень'!AD1489</f>
        <v>0</v>
      </c>
      <c r="AC418" s="155">
        <f>'2 уровень'!AE1489</f>
        <v>0</v>
      </c>
      <c r="AD418" s="155" t="e">
        <f>W418/V418*100</f>
        <v>#DIV/0!</v>
      </c>
      <c r="AE418" s="155" t="e">
        <f>AC418/V418*100</f>
        <v>#DIV/0!</v>
      </c>
      <c r="AF418" s="30">
        <f>'2 уровень'!AF1489</f>
        <v>0</v>
      </c>
      <c r="AG418" s="155">
        <f>'2 уровень'!AG1489</f>
        <v>0</v>
      </c>
      <c r="AH418" s="238"/>
      <c r="AI418" s="238"/>
      <c r="AJ418" s="535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A418" s="17"/>
      <c r="BB418" s="17"/>
      <c r="BC418" s="17"/>
      <c r="BD418" s="17"/>
      <c r="BE418" s="17"/>
      <c r="BF418" s="17"/>
      <c r="BG418" s="17"/>
      <c r="BH418" s="17"/>
      <c r="BI418" s="17"/>
      <c r="BJ418" s="17"/>
      <c r="BK418" s="17"/>
      <c r="BL418" s="17"/>
      <c r="BM418" s="17"/>
      <c r="BN418" s="17"/>
      <c r="BO418" s="17"/>
      <c r="BP418" s="17"/>
      <c r="BQ418" s="17"/>
      <c r="BR418" s="17"/>
      <c r="BS418" s="17"/>
      <c r="BT418" s="17"/>
      <c r="BU418" s="17"/>
      <c r="BV418" s="17"/>
      <c r="BW418" s="17"/>
      <c r="BX418" s="17"/>
      <c r="BY418" s="17"/>
      <c r="BZ418" s="17"/>
      <c r="CA418" s="17"/>
      <c r="CB418" s="17"/>
      <c r="CC418" s="17"/>
      <c r="CD418" s="17"/>
      <c r="CE418" s="17"/>
      <c r="CF418" s="17"/>
      <c r="CG418" s="17"/>
      <c r="CH418" s="17"/>
      <c r="CI418" s="17"/>
      <c r="CJ418" s="17"/>
      <c r="CK418" s="17"/>
      <c r="CL418" s="17"/>
      <c r="CM418" s="17"/>
      <c r="CN418" s="17"/>
      <c r="CO418" s="17"/>
      <c r="CP418" s="17"/>
      <c r="CQ418" s="17"/>
      <c r="CR418" s="17"/>
      <c r="CS418" s="17"/>
      <c r="CT418" s="17"/>
      <c r="CU418" s="17"/>
      <c r="CV418" s="17"/>
      <c r="CW418" s="17"/>
      <c r="CX418" s="17"/>
      <c r="CY418" s="17"/>
      <c r="CZ418" s="17"/>
      <c r="DA418" s="17"/>
      <c r="DB418" s="17"/>
      <c r="DC418" s="17"/>
      <c r="DD418" s="17"/>
      <c r="DE418" s="17"/>
      <c r="DF418" s="17"/>
      <c r="DG418" s="17"/>
      <c r="DH418" s="17"/>
      <c r="DI418" s="17"/>
      <c r="DJ418" s="17"/>
      <c r="DK418" s="17"/>
      <c r="DL418" s="17"/>
      <c r="DM418" s="17"/>
      <c r="DN418" s="17"/>
      <c r="DO418" s="17"/>
      <c r="DP418" s="17"/>
      <c r="DQ418" s="17"/>
      <c r="DR418" s="17"/>
      <c r="DS418" s="17"/>
      <c r="DT418" s="17"/>
      <c r="DU418" s="17"/>
      <c r="DV418" s="17"/>
      <c r="DW418" s="17"/>
      <c r="DX418" s="17"/>
      <c r="DY418" s="17"/>
      <c r="DZ418" s="17"/>
      <c r="EA418" s="17"/>
      <c r="EB418" s="17"/>
      <c r="EC418" s="17"/>
      <c r="ED418" s="17"/>
      <c r="EE418" s="17"/>
      <c r="EF418" s="17"/>
      <c r="EG418" s="17"/>
      <c r="EH418" s="17"/>
      <c r="EI418" s="17"/>
      <c r="EJ418" s="17"/>
      <c r="EK418" s="17"/>
      <c r="EL418" s="17"/>
      <c r="EM418" s="17"/>
      <c r="EN418" s="17"/>
      <c r="EO418" s="17"/>
      <c r="EP418" s="17"/>
      <c r="EQ418" s="17"/>
      <c r="ER418" s="17"/>
      <c r="ES418" s="17"/>
      <c r="ET418" s="17"/>
      <c r="EU418" s="17"/>
      <c r="EV418" s="17"/>
      <c r="EW418" s="17"/>
      <c r="EX418" s="17"/>
      <c r="EY418" s="17"/>
      <c r="EZ418" s="17"/>
      <c r="FA418" s="17"/>
      <c r="FB418" s="17"/>
      <c r="FC418" s="17"/>
      <c r="FD418" s="17"/>
      <c r="FE418" s="17"/>
      <c r="FF418" s="17"/>
      <c r="FG418" s="17"/>
      <c r="FH418" s="17"/>
      <c r="FI418" s="17"/>
      <c r="FJ418" s="17"/>
      <c r="FK418" s="17"/>
      <c r="FL418" s="17"/>
      <c r="FM418" s="17"/>
      <c r="FN418" s="17"/>
      <c r="FO418" s="17"/>
      <c r="FP418" s="17"/>
      <c r="FQ418" s="17"/>
      <c r="FR418" s="17"/>
      <c r="FS418" s="17"/>
      <c r="FT418" s="17"/>
      <c r="FU418" s="17"/>
      <c r="FV418" s="17"/>
      <c r="FW418" s="17"/>
      <c r="FX418" s="17"/>
      <c r="FY418" s="17"/>
      <c r="FZ418" s="17"/>
      <c r="GA418" s="17"/>
      <c r="GB418" s="17"/>
      <c r="GC418" s="17"/>
      <c r="GD418" s="17"/>
      <c r="GE418" s="17"/>
      <c r="GF418" s="17"/>
      <c r="GG418" s="17"/>
      <c r="GH418" s="17"/>
      <c r="GI418" s="17"/>
      <c r="GJ418" s="17"/>
      <c r="GK418" s="17"/>
      <c r="GL418" s="17"/>
      <c r="GM418" s="17"/>
      <c r="GN418" s="17"/>
      <c r="GO418" s="17"/>
      <c r="GP418" s="17"/>
      <c r="GQ418" s="17"/>
      <c r="GR418" s="17"/>
      <c r="GS418" s="17"/>
    </row>
    <row r="419" spans="1:201" s="125" customFormat="1" ht="30" x14ac:dyDescent="0.25">
      <c r="A419" s="17"/>
      <c r="B419" s="17"/>
      <c r="C419" s="2347" t="s">
        <v>276</v>
      </c>
      <c r="D419" s="30">
        <f>'2 уровень'!F1490</f>
        <v>0</v>
      </c>
      <c r="E419" s="30">
        <f>'2 уровень'!G1490</f>
        <v>0</v>
      </c>
      <c r="F419" s="30">
        <f>'2 уровень'!H1490</f>
        <v>0</v>
      </c>
      <c r="G419" s="151" t="e">
        <f>'2 уровень'!I1490</f>
        <v>#DIV/0!</v>
      </c>
      <c r="H419" s="155">
        <f>'2 уровень'!J1490</f>
        <v>0</v>
      </c>
      <c r="I419" s="155">
        <f>'2 уровень'!K1490</f>
        <v>0</v>
      </c>
      <c r="J419" s="25">
        <f>'2 уровень'!L1490</f>
        <v>0</v>
      </c>
      <c r="K419" s="25">
        <f>'2 уровень'!M1490</f>
        <v>0</v>
      </c>
      <c r="L419" s="25">
        <f>'2 уровень'!N1490</f>
        <v>0</v>
      </c>
      <c r="M419" s="25">
        <f>'2 уровень'!O1490</f>
        <v>0</v>
      </c>
      <c r="N419" s="25">
        <f>'2 уровень'!P1490</f>
        <v>0</v>
      </c>
      <c r="O419" s="25">
        <f>'2 уровень'!Q1490</f>
        <v>0</v>
      </c>
      <c r="P419" s="155">
        <f>'2 уровень'!R1490</f>
        <v>0</v>
      </c>
      <c r="Q419" s="155">
        <f>'2 уровень'!S1490</f>
        <v>0</v>
      </c>
      <c r="R419" s="155">
        <f>'2 уровень'!T1490</f>
        <v>0</v>
      </c>
      <c r="S419" s="155">
        <f>'2 уровень'!U1490</f>
        <v>0</v>
      </c>
      <c r="T419" s="155">
        <f>'2 уровень'!V1490</f>
        <v>0</v>
      </c>
      <c r="U419" s="155">
        <f>'2 уровень'!W1490</f>
        <v>0</v>
      </c>
      <c r="V419" s="155">
        <f>'2 уровень'!X1490</f>
        <v>0</v>
      </c>
      <c r="W419" s="155">
        <f>'2 уровень'!Y1490</f>
        <v>0</v>
      </c>
      <c r="X419" s="155">
        <f>'2 уровень'!Z1490</f>
        <v>0</v>
      </c>
      <c r="Y419" s="155">
        <f>'2 уровень'!AA1490</f>
        <v>0</v>
      </c>
      <c r="Z419" s="155">
        <f>'2 уровень'!AB1490</f>
        <v>0</v>
      </c>
      <c r="AA419" s="155">
        <f>'2 уровень'!AC1490</f>
        <v>0</v>
      </c>
      <c r="AB419" s="155">
        <f>'2 уровень'!AD1490</f>
        <v>0</v>
      </c>
      <c r="AC419" s="155">
        <f>'2 уровень'!AE1490</f>
        <v>0</v>
      </c>
      <c r="AD419" s="155" t="e">
        <f>W419/V419*100</f>
        <v>#DIV/0!</v>
      </c>
      <c r="AE419" s="155" t="e">
        <f>AC419/V419*100</f>
        <v>#DIV/0!</v>
      </c>
      <c r="AF419" s="30">
        <f>'2 уровень'!AF1490</f>
        <v>0</v>
      </c>
      <c r="AG419" s="155">
        <f>'2 уровень'!AG1490</f>
        <v>0</v>
      </c>
      <c r="AH419" s="238"/>
      <c r="AI419" s="238"/>
      <c r="AJ419" s="535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A419" s="17"/>
      <c r="BB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  <c r="BN419" s="17"/>
      <c r="BO419" s="17"/>
      <c r="BP419" s="17"/>
      <c r="BQ419" s="17"/>
      <c r="BR419" s="17"/>
      <c r="BS419" s="17"/>
      <c r="BT419" s="17"/>
      <c r="BU419" s="17"/>
      <c r="BV419" s="17"/>
      <c r="BW419" s="17"/>
      <c r="BX419" s="17"/>
      <c r="BY419" s="17"/>
      <c r="BZ419" s="17"/>
      <c r="CA419" s="17"/>
      <c r="CB419" s="17"/>
      <c r="CC419" s="17"/>
      <c r="CD419" s="17"/>
      <c r="CE419" s="17"/>
      <c r="CF419" s="17"/>
      <c r="CG419" s="17"/>
      <c r="CH419" s="17"/>
      <c r="CI419" s="17"/>
      <c r="CJ419" s="17"/>
      <c r="CK419" s="17"/>
      <c r="CL419" s="17"/>
      <c r="CM419" s="17"/>
      <c r="CN419" s="17"/>
      <c r="CO419" s="17"/>
      <c r="CP419" s="17"/>
      <c r="CQ419" s="17"/>
      <c r="CR419" s="17"/>
      <c r="CS419" s="17"/>
      <c r="CT419" s="17"/>
      <c r="CU419" s="17"/>
      <c r="CV419" s="17"/>
      <c r="CW419" s="17"/>
      <c r="CX419" s="17"/>
      <c r="CY419" s="17"/>
      <c r="CZ419" s="17"/>
      <c r="DA419" s="17"/>
      <c r="DB419" s="17"/>
      <c r="DC419" s="17"/>
      <c r="DD419" s="17"/>
      <c r="DE419" s="17"/>
      <c r="DF419" s="17"/>
      <c r="DG419" s="17"/>
      <c r="DH419" s="17"/>
      <c r="DI419" s="17"/>
      <c r="DJ419" s="17"/>
      <c r="DK419" s="17"/>
      <c r="DL419" s="17"/>
      <c r="DM419" s="17"/>
      <c r="DN419" s="17"/>
      <c r="DO419" s="17"/>
      <c r="DP419" s="17"/>
      <c r="DQ419" s="17"/>
      <c r="DR419" s="17"/>
      <c r="DS419" s="17"/>
      <c r="DT419" s="17"/>
      <c r="DU419" s="17"/>
      <c r="DV419" s="17"/>
      <c r="DW419" s="17"/>
      <c r="DX419" s="17"/>
      <c r="DY419" s="17"/>
      <c r="DZ419" s="17"/>
      <c r="EA419" s="17"/>
      <c r="EB419" s="17"/>
      <c r="EC419" s="17"/>
      <c r="ED419" s="17"/>
      <c r="EE419" s="17"/>
      <c r="EF419" s="17"/>
      <c r="EG419" s="17"/>
      <c r="EH419" s="17"/>
      <c r="EI419" s="17"/>
      <c r="EJ419" s="17"/>
      <c r="EK419" s="17"/>
      <c r="EL419" s="17"/>
      <c r="EM419" s="17"/>
      <c r="EN419" s="17"/>
      <c r="EO419" s="17"/>
      <c r="EP419" s="17"/>
      <c r="EQ419" s="17"/>
      <c r="ER419" s="17"/>
      <c r="ES419" s="17"/>
      <c r="ET419" s="17"/>
      <c r="EU419" s="17"/>
      <c r="EV419" s="17"/>
      <c r="EW419" s="17"/>
      <c r="EX419" s="17"/>
      <c r="EY419" s="17"/>
      <c r="EZ419" s="17"/>
      <c r="FA419" s="17"/>
      <c r="FB419" s="17"/>
      <c r="FC419" s="17"/>
      <c r="FD419" s="17"/>
      <c r="FE419" s="17"/>
      <c r="FF419" s="17"/>
      <c r="FG419" s="17"/>
      <c r="FH419" s="17"/>
      <c r="FI419" s="17"/>
      <c r="FJ419" s="17"/>
      <c r="FK419" s="17"/>
      <c r="FL419" s="17"/>
      <c r="FM419" s="17"/>
      <c r="FN419" s="17"/>
      <c r="FO419" s="17"/>
      <c r="FP419" s="17"/>
      <c r="FQ419" s="17"/>
      <c r="FR419" s="17"/>
      <c r="FS419" s="17"/>
      <c r="FT419" s="17"/>
      <c r="FU419" s="17"/>
      <c r="FV419" s="17"/>
      <c r="FW419" s="17"/>
      <c r="FX419" s="17"/>
      <c r="FY419" s="17"/>
      <c r="FZ419" s="17"/>
      <c r="GA419" s="17"/>
      <c r="GB419" s="17"/>
      <c r="GC419" s="17"/>
      <c r="GD419" s="17"/>
      <c r="GE419" s="17"/>
      <c r="GF419" s="17"/>
      <c r="GG419" s="17"/>
      <c r="GH419" s="17"/>
      <c r="GI419" s="17"/>
      <c r="GJ419" s="17"/>
      <c r="GK419" s="17"/>
      <c r="GL419" s="17"/>
      <c r="GM419" s="17"/>
      <c r="GN419" s="17"/>
      <c r="GO419" s="17"/>
      <c r="GP419" s="17"/>
      <c r="GQ419" s="17"/>
      <c r="GR419" s="17"/>
      <c r="GS419" s="17"/>
    </row>
    <row r="420" spans="1:201" s="125" customFormat="1" ht="30" x14ac:dyDescent="0.25">
      <c r="A420" s="17"/>
      <c r="B420" s="17"/>
      <c r="C420" s="2348" t="s">
        <v>505</v>
      </c>
      <c r="D420" s="30">
        <f>'2 уровень'!F1491</f>
        <v>0</v>
      </c>
      <c r="E420" s="30">
        <f>'2 уровень'!G1491</f>
        <v>0</v>
      </c>
      <c r="F420" s="30">
        <f>'2 уровень'!H1491</f>
        <v>0</v>
      </c>
      <c r="G420" s="151" t="e">
        <f>'2 уровень'!I1491</f>
        <v>#DIV/0!</v>
      </c>
      <c r="H420" s="155">
        <f>'2 уровень'!J1491</f>
        <v>0</v>
      </c>
      <c r="I420" s="155">
        <f>'2 уровень'!K1491</f>
        <v>0</v>
      </c>
      <c r="J420" s="25">
        <f>'2 уровень'!L1491</f>
        <v>0</v>
      </c>
      <c r="K420" s="25">
        <f>'2 уровень'!M1491</f>
        <v>0</v>
      </c>
      <c r="L420" s="25">
        <f>'2 уровень'!N1491</f>
        <v>0</v>
      </c>
      <c r="M420" s="25">
        <f>'2 уровень'!O1491</f>
        <v>0</v>
      </c>
      <c r="N420" s="25">
        <f>'2 уровень'!P1491</f>
        <v>0</v>
      </c>
      <c r="O420" s="25">
        <f>'2 уровень'!Q1491</f>
        <v>0</v>
      </c>
      <c r="P420" s="155">
        <f>'2 уровень'!R1491</f>
        <v>0</v>
      </c>
      <c r="Q420" s="155">
        <f>'2 уровень'!S1491</f>
        <v>0</v>
      </c>
      <c r="R420" s="155">
        <f>'2 уровень'!T1491</f>
        <v>0</v>
      </c>
      <c r="S420" s="155">
        <f>'2 уровень'!U1491</f>
        <v>0</v>
      </c>
      <c r="T420" s="155">
        <f>'2 уровень'!V1491</f>
        <v>0</v>
      </c>
      <c r="U420" s="155">
        <f>'2 уровень'!W1491</f>
        <v>0</v>
      </c>
      <c r="V420" s="155">
        <f>'2 уровень'!X1491</f>
        <v>0</v>
      </c>
      <c r="W420" s="155">
        <f>'2 уровень'!Y1491</f>
        <v>0</v>
      </c>
      <c r="X420" s="155">
        <f>'2 уровень'!Z1491</f>
        <v>0</v>
      </c>
      <c r="Y420" s="155">
        <f>'2 уровень'!AA1491</f>
        <v>0</v>
      </c>
      <c r="Z420" s="155">
        <f>'2 уровень'!AB1491</f>
        <v>0</v>
      </c>
      <c r="AA420" s="155">
        <f>'2 уровень'!AC1491</f>
        <v>0</v>
      </c>
      <c r="AB420" s="155">
        <f>'2 уровень'!AD1491</f>
        <v>0</v>
      </c>
      <c r="AC420" s="155">
        <f>'2 уровень'!AE1491</f>
        <v>0</v>
      </c>
      <c r="AD420" s="155" t="e">
        <f>W420/V420*100</f>
        <v>#DIV/0!</v>
      </c>
      <c r="AE420" s="155" t="e">
        <f>AC420/V420*100</f>
        <v>#DIV/0!</v>
      </c>
      <c r="AF420" s="30">
        <f>'2 уровень'!AF1491</f>
        <v>0</v>
      </c>
      <c r="AG420" s="155">
        <f>'2 уровень'!AG1491</f>
        <v>0</v>
      </c>
      <c r="AH420" s="238"/>
      <c r="AI420" s="238"/>
      <c r="AJ420" s="535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A420" s="17"/>
      <c r="BB420" s="17"/>
      <c r="BC420" s="17"/>
      <c r="BD420" s="17"/>
      <c r="BE420" s="17"/>
      <c r="BF420" s="17"/>
      <c r="BG420" s="17"/>
      <c r="BH420" s="17"/>
      <c r="BI420" s="17"/>
      <c r="BJ420" s="17"/>
      <c r="BK420" s="17"/>
      <c r="BL420" s="17"/>
      <c r="BM420" s="17"/>
      <c r="BN420" s="17"/>
      <c r="BO420" s="17"/>
      <c r="BP420" s="17"/>
      <c r="BQ420" s="17"/>
      <c r="BR420" s="17"/>
      <c r="BS420" s="17"/>
      <c r="BT420" s="17"/>
      <c r="BU420" s="17"/>
      <c r="BV420" s="17"/>
      <c r="BW420" s="17"/>
      <c r="BX420" s="17"/>
      <c r="BY420" s="17"/>
      <c r="BZ420" s="17"/>
      <c r="CA420" s="17"/>
      <c r="CB420" s="17"/>
      <c r="CC420" s="17"/>
      <c r="CD420" s="17"/>
      <c r="CE420" s="17"/>
      <c r="CF420" s="17"/>
      <c r="CG420" s="17"/>
      <c r="CH420" s="17"/>
      <c r="CI420" s="17"/>
      <c r="CJ420" s="17"/>
      <c r="CK420" s="17"/>
      <c r="CL420" s="17"/>
      <c r="CM420" s="17"/>
      <c r="CN420" s="17"/>
      <c r="CO420" s="17"/>
      <c r="CP420" s="17"/>
      <c r="CQ420" s="17"/>
      <c r="CR420" s="17"/>
      <c r="CS420" s="17"/>
      <c r="CT420" s="17"/>
      <c r="CU420" s="17"/>
      <c r="CV420" s="17"/>
      <c r="CW420" s="17"/>
      <c r="CX420" s="17"/>
      <c r="CY420" s="17"/>
      <c r="CZ420" s="17"/>
      <c r="DA420" s="17"/>
      <c r="DB420" s="17"/>
      <c r="DC420" s="17"/>
      <c r="DD420" s="17"/>
      <c r="DE420" s="17"/>
      <c r="DF420" s="17"/>
      <c r="DG420" s="17"/>
      <c r="DH420" s="17"/>
      <c r="DI420" s="17"/>
      <c r="DJ420" s="17"/>
      <c r="DK420" s="17"/>
      <c r="DL420" s="17"/>
      <c r="DM420" s="17"/>
      <c r="DN420" s="17"/>
      <c r="DO420" s="17"/>
      <c r="DP420" s="17"/>
      <c r="DQ420" s="17"/>
      <c r="DR420" s="17"/>
      <c r="DS420" s="17"/>
      <c r="DT420" s="17"/>
      <c r="DU420" s="17"/>
      <c r="DV420" s="17"/>
      <c r="DW420" s="17"/>
      <c r="DX420" s="17"/>
      <c r="DY420" s="17"/>
      <c r="DZ420" s="17"/>
      <c r="EA420" s="17"/>
      <c r="EB420" s="17"/>
      <c r="EC420" s="17"/>
      <c r="ED420" s="17"/>
      <c r="EE420" s="17"/>
      <c r="EF420" s="17"/>
      <c r="EG420" s="17"/>
      <c r="EH420" s="17"/>
      <c r="EI420" s="17"/>
      <c r="EJ420" s="17"/>
      <c r="EK420" s="17"/>
      <c r="EL420" s="17"/>
      <c r="EM420" s="17"/>
      <c r="EN420" s="17"/>
      <c r="EO420" s="17"/>
      <c r="EP420" s="17"/>
      <c r="EQ420" s="17"/>
      <c r="ER420" s="17"/>
      <c r="ES420" s="17"/>
      <c r="ET420" s="17"/>
      <c r="EU420" s="17"/>
      <c r="EV420" s="17"/>
      <c r="EW420" s="17"/>
      <c r="EX420" s="17"/>
      <c r="EY420" s="17"/>
      <c r="EZ420" s="17"/>
      <c r="FA420" s="17"/>
      <c r="FB420" s="17"/>
      <c r="FC420" s="17"/>
      <c r="FD420" s="17"/>
      <c r="FE420" s="17"/>
      <c r="FF420" s="17"/>
      <c r="FG420" s="17"/>
      <c r="FH420" s="17"/>
      <c r="FI420" s="17"/>
      <c r="FJ420" s="17"/>
      <c r="FK420" s="17"/>
      <c r="FL420" s="17"/>
      <c r="FM420" s="17"/>
      <c r="FN420" s="17"/>
      <c r="FO420" s="17"/>
      <c r="FP420" s="17"/>
      <c r="FQ420" s="17"/>
      <c r="FR420" s="17"/>
      <c r="FS420" s="17"/>
      <c r="FT420" s="17"/>
      <c r="FU420" s="17"/>
      <c r="FV420" s="17"/>
      <c r="FW420" s="17"/>
      <c r="FX420" s="17"/>
      <c r="FY420" s="17"/>
      <c r="FZ420" s="17"/>
      <c r="GA420" s="17"/>
      <c r="GB420" s="17"/>
      <c r="GC420" s="17"/>
      <c r="GD420" s="17"/>
      <c r="GE420" s="17"/>
      <c r="GF420" s="17"/>
      <c r="GG420" s="17"/>
      <c r="GH420" s="17"/>
      <c r="GI420" s="17"/>
      <c r="GJ420" s="17"/>
      <c r="GK420" s="17"/>
      <c r="GL420" s="17"/>
      <c r="GM420" s="17"/>
      <c r="GN420" s="17"/>
      <c r="GO420" s="17"/>
      <c r="GP420" s="17"/>
      <c r="GQ420" s="17"/>
      <c r="GR420" s="17"/>
      <c r="GS420" s="17"/>
    </row>
    <row r="421" spans="1:201" s="125" customFormat="1" ht="60" x14ac:dyDescent="0.25">
      <c r="A421" s="17">
        <v>1</v>
      </c>
      <c r="B421" s="17"/>
      <c r="C421" s="3" t="s">
        <v>526</v>
      </c>
      <c r="D421" s="30">
        <f>'2 уровень'!F1492</f>
        <v>0</v>
      </c>
      <c r="E421" s="30">
        <f>'2 уровень'!G1492</f>
        <v>0</v>
      </c>
      <c r="F421" s="30">
        <f>'2 уровень'!H1492</f>
        <v>0</v>
      </c>
      <c r="G421" s="151">
        <f>'2 уровень'!I1492</f>
        <v>0</v>
      </c>
      <c r="H421" s="155">
        <f>'2 уровень'!J1492</f>
        <v>0</v>
      </c>
      <c r="I421" s="155">
        <f>'2 уровень'!K1492</f>
        <v>0</v>
      </c>
      <c r="J421" s="25">
        <f>'2 уровень'!L1492</f>
        <v>0</v>
      </c>
      <c r="K421" s="25">
        <f>'2 уровень'!M1492</f>
        <v>0</v>
      </c>
      <c r="L421" s="25">
        <f>'2 уровень'!N1492</f>
        <v>0</v>
      </c>
      <c r="M421" s="25">
        <f>'2 уровень'!O1492</f>
        <v>0</v>
      </c>
      <c r="N421" s="25">
        <f>'2 уровень'!P1492</f>
        <v>0</v>
      </c>
      <c r="O421" s="25">
        <f>'2 уровень'!Q1492</f>
        <v>0</v>
      </c>
      <c r="P421" s="155">
        <f>'2 уровень'!R1492</f>
        <v>0</v>
      </c>
      <c r="Q421" s="155">
        <f>'2 уровень'!S1492</f>
        <v>0</v>
      </c>
      <c r="R421" s="155">
        <f>'2 уровень'!T1492</f>
        <v>0</v>
      </c>
      <c r="S421" s="155">
        <f>'2 уровень'!U1492</f>
        <v>0</v>
      </c>
      <c r="T421" s="155">
        <f>'2 уровень'!V1492</f>
        <v>0</v>
      </c>
      <c r="U421" s="155">
        <f>'2 уровень'!W1492</f>
        <v>0</v>
      </c>
      <c r="V421" s="155">
        <f>'2 уровень'!X1492</f>
        <v>0</v>
      </c>
      <c r="W421" s="155">
        <f>'2 уровень'!Y1492</f>
        <v>0</v>
      </c>
      <c r="X421" s="155">
        <f>'2 уровень'!Z1492</f>
        <v>0</v>
      </c>
      <c r="Y421" s="155">
        <f>'2 уровень'!AA1492</f>
        <v>0</v>
      </c>
      <c r="Z421" s="155">
        <f>'2 уровень'!AB1492</f>
        <v>0</v>
      </c>
      <c r="AA421" s="155">
        <f>'2 уровень'!AC1492</f>
        <v>0</v>
      </c>
      <c r="AB421" s="155">
        <f>'2 уровень'!AD1492</f>
        <v>0</v>
      </c>
      <c r="AC421" s="155">
        <f>'2 уровень'!AE1492</f>
        <v>0</v>
      </c>
      <c r="AD421" s="155"/>
      <c r="AE421" s="155"/>
      <c r="AF421" s="30">
        <f>'2 уровень'!AF1492</f>
        <v>0</v>
      </c>
      <c r="AG421" s="155">
        <f>'2 уровень'!AG1492</f>
        <v>0</v>
      </c>
      <c r="AH421" s="238"/>
      <c r="AI421" s="238"/>
      <c r="AJ421" s="535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A421" s="17"/>
      <c r="BB421" s="17"/>
      <c r="BC421" s="17"/>
      <c r="BD421" s="17"/>
      <c r="BE421" s="17"/>
      <c r="BF421" s="17"/>
      <c r="BG421" s="17"/>
      <c r="BH421" s="17"/>
      <c r="BI421" s="17"/>
      <c r="BJ421" s="17"/>
      <c r="BK421" s="17"/>
      <c r="BL421" s="17"/>
      <c r="BM421" s="17"/>
      <c r="BN421" s="17"/>
      <c r="BO421" s="17"/>
      <c r="BP421" s="17"/>
      <c r="BQ421" s="17"/>
      <c r="BR421" s="17"/>
      <c r="BS421" s="17"/>
      <c r="BT421" s="17"/>
      <c r="BU421" s="17"/>
      <c r="BV421" s="17"/>
      <c r="BW421" s="17"/>
      <c r="BX421" s="17"/>
      <c r="BY421" s="17"/>
      <c r="BZ421" s="17"/>
      <c r="CA421" s="17"/>
      <c r="CB421" s="17"/>
      <c r="CC421" s="17"/>
      <c r="CD421" s="17"/>
      <c r="CE421" s="17"/>
      <c r="CF421" s="17"/>
      <c r="CG421" s="17"/>
      <c r="CH421" s="17"/>
      <c r="CI421" s="17"/>
      <c r="CJ421" s="17"/>
      <c r="CK421" s="17"/>
      <c r="CL421" s="17"/>
      <c r="CM421" s="17"/>
      <c r="CN421" s="17"/>
      <c r="CO421" s="17"/>
      <c r="CP421" s="17"/>
      <c r="CQ421" s="17"/>
      <c r="CR421" s="17"/>
      <c r="CS421" s="17"/>
      <c r="CT421" s="17"/>
      <c r="CU421" s="17"/>
      <c r="CV421" s="17"/>
      <c r="CW421" s="17"/>
      <c r="CX421" s="17"/>
      <c r="CY421" s="17"/>
      <c r="CZ421" s="17"/>
      <c r="DA421" s="17"/>
      <c r="DB421" s="17"/>
      <c r="DC421" s="17"/>
      <c r="DD421" s="17"/>
      <c r="DE421" s="17"/>
      <c r="DF421" s="17"/>
      <c r="DG421" s="17"/>
      <c r="DH421" s="17"/>
      <c r="DI421" s="17"/>
      <c r="DJ421" s="17"/>
      <c r="DK421" s="17"/>
      <c r="DL421" s="17"/>
      <c r="DM421" s="17"/>
      <c r="DN421" s="17"/>
      <c r="DO421" s="17"/>
      <c r="DP421" s="17"/>
      <c r="DQ421" s="17"/>
      <c r="DR421" s="17"/>
      <c r="DS421" s="17"/>
      <c r="DT421" s="17"/>
      <c r="DU421" s="17"/>
      <c r="DV421" s="17"/>
      <c r="DW421" s="17"/>
      <c r="DX421" s="17"/>
      <c r="DY421" s="17"/>
      <c r="DZ421" s="17"/>
      <c r="EA421" s="17"/>
      <c r="EB421" s="17"/>
      <c r="EC421" s="17"/>
      <c r="ED421" s="17"/>
      <c r="EE421" s="17"/>
      <c r="EF421" s="17"/>
      <c r="EG421" s="17"/>
      <c r="EH421" s="17"/>
      <c r="EI421" s="17"/>
      <c r="EJ421" s="17"/>
      <c r="EK421" s="17"/>
      <c r="EL421" s="17"/>
      <c r="EM421" s="17"/>
      <c r="EN421" s="17"/>
      <c r="EO421" s="17"/>
      <c r="EP421" s="17"/>
      <c r="EQ421" s="17"/>
      <c r="ER421" s="17"/>
      <c r="ES421" s="17"/>
      <c r="ET421" s="17"/>
      <c r="EU421" s="17"/>
      <c r="EV421" s="17"/>
      <c r="EW421" s="17"/>
      <c r="EX421" s="17"/>
      <c r="EY421" s="17"/>
      <c r="EZ421" s="17"/>
      <c r="FA421" s="17"/>
      <c r="FB421" s="17"/>
      <c r="FC421" s="17"/>
      <c r="FD421" s="17"/>
      <c r="FE421" s="17"/>
      <c r="FF421" s="17"/>
      <c r="FG421" s="17"/>
      <c r="FH421" s="17"/>
      <c r="FI421" s="17"/>
      <c r="FJ421" s="17"/>
      <c r="FK421" s="17"/>
      <c r="FL421" s="17"/>
      <c r="FM421" s="17"/>
      <c r="FN421" s="17"/>
      <c r="FO421" s="17"/>
      <c r="FP421" s="17"/>
      <c r="FQ421" s="17"/>
      <c r="FR421" s="17"/>
      <c r="FS421" s="17"/>
      <c r="FT421" s="17"/>
      <c r="FU421" s="17"/>
      <c r="FV421" s="17"/>
      <c r="FW421" s="17"/>
      <c r="FX421" s="17"/>
      <c r="FY421" s="17"/>
      <c r="FZ421" s="17"/>
      <c r="GA421" s="17"/>
      <c r="GB421" s="17"/>
      <c r="GC421" s="17"/>
      <c r="GD421" s="17"/>
      <c r="GE421" s="17"/>
      <c r="GF421" s="17"/>
      <c r="GG421" s="17"/>
      <c r="GH421" s="17"/>
      <c r="GI421" s="17"/>
      <c r="GJ421" s="17"/>
      <c r="GK421" s="17"/>
      <c r="GL421" s="17"/>
      <c r="GM421" s="17"/>
      <c r="GN421" s="17"/>
      <c r="GO421" s="17"/>
      <c r="GP421" s="17"/>
      <c r="GQ421" s="17"/>
      <c r="GR421" s="17"/>
      <c r="GS421" s="17"/>
    </row>
    <row r="422" spans="1:201" s="125" customFormat="1" ht="30" x14ac:dyDescent="0.25">
      <c r="A422" s="17">
        <v>1</v>
      </c>
      <c r="B422" s="17"/>
      <c r="C422" s="3" t="s">
        <v>506</v>
      </c>
      <c r="D422" s="30">
        <f>'2 уровень'!F1493</f>
        <v>0</v>
      </c>
      <c r="E422" s="30">
        <f>'2 уровень'!G1493</f>
        <v>0</v>
      </c>
      <c r="F422" s="30">
        <f>'2 уровень'!H1493</f>
        <v>0</v>
      </c>
      <c r="G422" s="151" t="e">
        <f>'2 уровень'!I1493</f>
        <v>#DIV/0!</v>
      </c>
      <c r="H422" s="155">
        <f>'2 уровень'!J1493</f>
        <v>0</v>
      </c>
      <c r="I422" s="155">
        <f>'2 уровень'!K1493</f>
        <v>0</v>
      </c>
      <c r="J422" s="25">
        <f>'2 уровень'!L1493</f>
        <v>0</v>
      </c>
      <c r="K422" s="25">
        <f>'2 уровень'!M1493</f>
        <v>0</v>
      </c>
      <c r="L422" s="25">
        <f>'2 уровень'!N1493</f>
        <v>0</v>
      </c>
      <c r="M422" s="25">
        <f>'2 уровень'!O1493</f>
        <v>0</v>
      </c>
      <c r="N422" s="25">
        <f>'2 уровень'!P1493</f>
        <v>0</v>
      </c>
      <c r="O422" s="25">
        <f>'2 уровень'!Q1493</f>
        <v>0</v>
      </c>
      <c r="P422" s="155">
        <f>'2 уровень'!R1493</f>
        <v>0</v>
      </c>
      <c r="Q422" s="155">
        <f>'2 уровень'!S1493</f>
        <v>0</v>
      </c>
      <c r="R422" s="155">
        <f>'2 уровень'!T1493</f>
        <v>0</v>
      </c>
      <c r="S422" s="155">
        <f>'2 уровень'!U1493</f>
        <v>0</v>
      </c>
      <c r="T422" s="155">
        <f>'2 уровень'!V1493</f>
        <v>0</v>
      </c>
      <c r="U422" s="155">
        <f>'2 уровень'!W1493</f>
        <v>0</v>
      </c>
      <c r="V422" s="155">
        <f>'2 уровень'!X1493</f>
        <v>0</v>
      </c>
      <c r="W422" s="155">
        <f>'2 уровень'!Y1493</f>
        <v>0</v>
      </c>
      <c r="X422" s="155">
        <f>'2 уровень'!Z1493</f>
        <v>0</v>
      </c>
      <c r="Y422" s="155">
        <f>'2 уровень'!AA1493</f>
        <v>0</v>
      </c>
      <c r="Z422" s="155">
        <f>'2 уровень'!AB1493</f>
        <v>0</v>
      </c>
      <c r="AA422" s="155">
        <f>'2 уровень'!AC1493</f>
        <v>0</v>
      </c>
      <c r="AB422" s="155">
        <f>'2 уровень'!AD1493</f>
        <v>0</v>
      </c>
      <c r="AC422" s="155">
        <f>'2 уровень'!AE1493</f>
        <v>0</v>
      </c>
      <c r="AD422" s="155" t="e">
        <f>W422/V422*100</f>
        <v>#DIV/0!</v>
      </c>
      <c r="AE422" s="155" t="e">
        <f>AC422/V422*100</f>
        <v>#DIV/0!</v>
      </c>
      <c r="AF422" s="30">
        <f>'2 уровень'!AF1493</f>
        <v>0</v>
      </c>
      <c r="AG422" s="155">
        <f>'2 уровень'!AG1493</f>
        <v>0</v>
      </c>
      <c r="AH422" s="238"/>
      <c r="AI422" s="238"/>
      <c r="AJ422" s="535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A422" s="17"/>
      <c r="BB422" s="17"/>
      <c r="BC422" s="17"/>
      <c r="BD422" s="17"/>
      <c r="BE422" s="17"/>
      <c r="BF422" s="17"/>
      <c r="BG422" s="17"/>
      <c r="BH422" s="17"/>
      <c r="BI422" s="17"/>
      <c r="BJ422" s="17"/>
      <c r="BK422" s="17"/>
      <c r="BL422" s="17"/>
      <c r="BM422" s="17"/>
      <c r="BN422" s="17"/>
      <c r="BO422" s="17"/>
      <c r="BP422" s="17"/>
      <c r="BQ422" s="17"/>
      <c r="BR422" s="17"/>
      <c r="BS422" s="17"/>
      <c r="BT422" s="17"/>
      <c r="BU422" s="17"/>
      <c r="BV422" s="17"/>
      <c r="BW422" s="17"/>
      <c r="BX422" s="17"/>
      <c r="BY422" s="17"/>
      <c r="BZ422" s="17"/>
      <c r="CA422" s="17"/>
      <c r="CB422" s="17"/>
      <c r="CC422" s="17"/>
      <c r="CD422" s="17"/>
      <c r="CE422" s="17"/>
      <c r="CF422" s="17"/>
      <c r="CG422" s="17"/>
      <c r="CH422" s="17"/>
      <c r="CI422" s="17"/>
      <c r="CJ422" s="17"/>
      <c r="CK422" s="17"/>
      <c r="CL422" s="17"/>
      <c r="CM422" s="17"/>
      <c r="CN422" s="17"/>
      <c r="CO422" s="17"/>
      <c r="CP422" s="17"/>
      <c r="CQ422" s="17"/>
      <c r="CR422" s="17"/>
      <c r="CS422" s="17"/>
      <c r="CT422" s="17"/>
      <c r="CU422" s="17"/>
      <c r="CV422" s="17"/>
      <c r="CW422" s="17"/>
      <c r="CX422" s="17"/>
      <c r="CY422" s="17"/>
      <c r="CZ422" s="17"/>
      <c r="DA422" s="17"/>
      <c r="DB422" s="17"/>
      <c r="DC422" s="17"/>
      <c r="DD422" s="17"/>
      <c r="DE422" s="17"/>
      <c r="DF422" s="17"/>
      <c r="DG422" s="17"/>
      <c r="DH422" s="17"/>
      <c r="DI422" s="17"/>
      <c r="DJ422" s="17"/>
      <c r="DK422" s="17"/>
      <c r="DL422" s="17"/>
      <c r="DM422" s="17"/>
      <c r="DN422" s="17"/>
      <c r="DO422" s="17"/>
      <c r="DP422" s="17"/>
      <c r="DQ422" s="17"/>
      <c r="DR422" s="17"/>
      <c r="DS422" s="17"/>
      <c r="DT422" s="17"/>
      <c r="DU422" s="17"/>
      <c r="DV422" s="17"/>
      <c r="DW422" s="17"/>
      <c r="DX422" s="17"/>
      <c r="DY422" s="17"/>
      <c r="DZ422" s="17"/>
      <c r="EA422" s="17"/>
      <c r="EB422" s="17"/>
      <c r="EC422" s="17"/>
      <c r="ED422" s="17"/>
      <c r="EE422" s="17"/>
      <c r="EF422" s="17"/>
      <c r="EG422" s="17"/>
      <c r="EH422" s="17"/>
      <c r="EI422" s="17"/>
      <c r="EJ422" s="17"/>
      <c r="EK422" s="17"/>
      <c r="EL422" s="17"/>
      <c r="EM422" s="17"/>
      <c r="EN422" s="17"/>
      <c r="EO422" s="17"/>
      <c r="EP422" s="17"/>
      <c r="EQ422" s="17"/>
      <c r="ER422" s="17"/>
      <c r="ES422" s="17"/>
      <c r="ET422" s="17"/>
      <c r="EU422" s="17"/>
      <c r="EV422" s="17"/>
      <c r="EW422" s="17"/>
      <c r="EX422" s="17"/>
      <c r="EY422" s="17"/>
      <c r="EZ422" s="17"/>
      <c r="FA422" s="17"/>
      <c r="FB422" s="17"/>
      <c r="FC422" s="17"/>
      <c r="FD422" s="17"/>
      <c r="FE422" s="17"/>
      <c r="FF422" s="17"/>
      <c r="FG422" s="17"/>
      <c r="FH422" s="17"/>
      <c r="FI422" s="17"/>
      <c r="FJ422" s="17"/>
      <c r="FK422" s="17"/>
      <c r="FL422" s="17"/>
      <c r="FM422" s="17"/>
      <c r="FN422" s="17"/>
      <c r="FO422" s="17"/>
      <c r="FP422" s="17"/>
      <c r="FQ422" s="17"/>
      <c r="FR422" s="17"/>
      <c r="FS422" s="17"/>
      <c r="FT422" s="17"/>
      <c r="FU422" s="17"/>
      <c r="FV422" s="17"/>
      <c r="FW422" s="17"/>
      <c r="FX422" s="17"/>
      <c r="FY422" s="17"/>
      <c r="FZ422" s="17"/>
      <c r="GA422" s="17"/>
      <c r="GB422" s="17"/>
      <c r="GC422" s="17"/>
      <c r="GD422" s="17"/>
      <c r="GE422" s="17"/>
      <c r="GF422" s="17"/>
      <c r="GG422" s="17"/>
      <c r="GH422" s="17"/>
      <c r="GI422" s="17"/>
      <c r="GJ422" s="17"/>
      <c r="GK422" s="17"/>
      <c r="GL422" s="17"/>
      <c r="GM422" s="17"/>
      <c r="GN422" s="17"/>
      <c r="GO422" s="17"/>
      <c r="GP422" s="17"/>
      <c r="GQ422" s="17"/>
      <c r="GR422" s="17"/>
      <c r="GS422" s="17"/>
    </row>
    <row r="423" spans="1:201" s="125" customFormat="1" ht="30" x14ac:dyDescent="0.25">
      <c r="A423" s="17">
        <v>1</v>
      </c>
      <c r="B423" s="17"/>
      <c r="C423" s="2335" t="s">
        <v>507</v>
      </c>
      <c r="D423" s="30">
        <f>'2 уровень'!F1494</f>
        <v>0</v>
      </c>
      <c r="E423" s="30">
        <f>'2 уровень'!G1494</f>
        <v>0</v>
      </c>
      <c r="F423" s="30">
        <f>'2 уровень'!H1494</f>
        <v>0</v>
      </c>
      <c r="G423" s="151">
        <f>'2 уровень'!I1494</f>
        <v>0</v>
      </c>
      <c r="H423" s="155">
        <f>'2 уровень'!J1494</f>
        <v>0</v>
      </c>
      <c r="I423" s="155">
        <f>'2 уровень'!K1494</f>
        <v>0</v>
      </c>
      <c r="J423" s="25">
        <f>'2 уровень'!L1494</f>
        <v>0</v>
      </c>
      <c r="K423" s="25">
        <f>'2 уровень'!M1494</f>
        <v>0</v>
      </c>
      <c r="L423" s="25">
        <f>'2 уровень'!N1494</f>
        <v>0</v>
      </c>
      <c r="M423" s="25">
        <f>'2 уровень'!O1494</f>
        <v>0</v>
      </c>
      <c r="N423" s="25">
        <f>'2 уровень'!P1494</f>
        <v>0</v>
      </c>
      <c r="O423" s="25">
        <f>'2 уровень'!Q1494</f>
        <v>0</v>
      </c>
      <c r="P423" s="155">
        <f>'2 уровень'!R1494</f>
        <v>0</v>
      </c>
      <c r="Q423" s="155">
        <f>'2 уровень'!S1494</f>
        <v>0</v>
      </c>
      <c r="R423" s="155">
        <f>'2 уровень'!T1494</f>
        <v>0</v>
      </c>
      <c r="S423" s="155">
        <f>'2 уровень'!U1494</f>
        <v>0</v>
      </c>
      <c r="T423" s="155">
        <f>'2 уровень'!V1494</f>
        <v>0</v>
      </c>
      <c r="U423" s="155">
        <f>'2 уровень'!W1494</f>
        <v>0</v>
      </c>
      <c r="V423" s="155">
        <f>'2 уровень'!X1494</f>
        <v>0</v>
      </c>
      <c r="W423" s="155">
        <f>'2 уровень'!Y1494</f>
        <v>0</v>
      </c>
      <c r="X423" s="155">
        <f>'2 уровень'!Z1494</f>
        <v>0</v>
      </c>
      <c r="Y423" s="155">
        <f>'2 уровень'!AA1494</f>
        <v>0</v>
      </c>
      <c r="Z423" s="155">
        <f>'2 уровень'!AB1494</f>
        <v>0</v>
      </c>
      <c r="AA423" s="155">
        <f>'2 уровень'!AC1494</f>
        <v>0</v>
      </c>
      <c r="AB423" s="155">
        <f>'2 уровень'!AD1494</f>
        <v>0</v>
      </c>
      <c r="AC423" s="155">
        <f>'2 уровень'!AE1494</f>
        <v>0</v>
      </c>
      <c r="AD423" s="155"/>
      <c r="AE423" s="155"/>
      <c r="AF423" s="30">
        <f>'2 уровень'!AF1494</f>
        <v>0</v>
      </c>
      <c r="AG423" s="155">
        <f>'2 уровень'!AG1494</f>
        <v>0</v>
      </c>
      <c r="AH423" s="238"/>
      <c r="AI423" s="238"/>
      <c r="AJ423" s="535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A423" s="17"/>
      <c r="BB423" s="17"/>
      <c r="BC423" s="17"/>
      <c r="BD423" s="17"/>
      <c r="BE423" s="17"/>
      <c r="BF423" s="17"/>
      <c r="BG423" s="17"/>
      <c r="BH423" s="17"/>
      <c r="BI423" s="17"/>
      <c r="BJ423" s="17"/>
      <c r="BK423" s="17"/>
      <c r="BL423" s="17"/>
      <c r="BM423" s="17"/>
      <c r="BN423" s="17"/>
      <c r="BO423" s="17"/>
      <c r="BP423" s="17"/>
      <c r="BQ423" s="17"/>
      <c r="BR423" s="17"/>
      <c r="BS423" s="17"/>
      <c r="BT423" s="17"/>
      <c r="BU423" s="17"/>
      <c r="BV423" s="17"/>
      <c r="BW423" s="17"/>
      <c r="BX423" s="17"/>
      <c r="BY423" s="17"/>
      <c r="BZ423" s="17"/>
      <c r="CA423" s="17"/>
      <c r="CB423" s="17"/>
      <c r="CC423" s="17"/>
      <c r="CD423" s="17"/>
      <c r="CE423" s="17"/>
      <c r="CF423" s="17"/>
      <c r="CG423" s="17"/>
      <c r="CH423" s="17"/>
      <c r="CI423" s="17"/>
      <c r="CJ423" s="17"/>
      <c r="CK423" s="17"/>
      <c r="CL423" s="17"/>
      <c r="CM423" s="17"/>
      <c r="CN423" s="17"/>
      <c r="CO423" s="17"/>
      <c r="CP423" s="17"/>
      <c r="CQ423" s="17"/>
      <c r="CR423" s="17"/>
      <c r="CS423" s="17"/>
      <c r="CT423" s="17"/>
      <c r="CU423" s="17"/>
      <c r="CV423" s="17"/>
      <c r="CW423" s="17"/>
      <c r="CX423" s="17"/>
      <c r="CY423" s="17"/>
      <c r="CZ423" s="17"/>
      <c r="DA423" s="17"/>
      <c r="DB423" s="17"/>
      <c r="DC423" s="17"/>
      <c r="DD423" s="17"/>
      <c r="DE423" s="17"/>
      <c r="DF423" s="17"/>
      <c r="DG423" s="17"/>
      <c r="DH423" s="17"/>
      <c r="DI423" s="17"/>
      <c r="DJ423" s="17"/>
      <c r="DK423" s="17"/>
      <c r="DL423" s="17"/>
      <c r="DM423" s="17"/>
      <c r="DN423" s="17"/>
      <c r="DO423" s="17"/>
      <c r="DP423" s="17"/>
      <c r="DQ423" s="17"/>
      <c r="DR423" s="17"/>
      <c r="DS423" s="17"/>
      <c r="DT423" s="17"/>
      <c r="DU423" s="17"/>
      <c r="DV423" s="17"/>
      <c r="DW423" s="17"/>
      <c r="DX423" s="17"/>
      <c r="DY423" s="17"/>
      <c r="DZ423" s="17"/>
      <c r="EA423" s="17"/>
      <c r="EB423" s="17"/>
      <c r="EC423" s="17"/>
      <c r="ED423" s="17"/>
      <c r="EE423" s="17"/>
      <c r="EF423" s="17"/>
      <c r="EG423" s="17"/>
      <c r="EH423" s="17"/>
      <c r="EI423" s="17"/>
      <c r="EJ423" s="17"/>
      <c r="EK423" s="17"/>
      <c r="EL423" s="17"/>
      <c r="EM423" s="17"/>
      <c r="EN423" s="17"/>
      <c r="EO423" s="17"/>
      <c r="EP423" s="17"/>
      <c r="EQ423" s="17"/>
      <c r="ER423" s="17"/>
      <c r="ES423" s="17"/>
      <c r="ET423" s="17"/>
      <c r="EU423" s="17"/>
      <c r="EV423" s="17"/>
      <c r="EW423" s="17"/>
      <c r="EX423" s="17"/>
      <c r="EY423" s="17"/>
      <c r="EZ423" s="17"/>
      <c r="FA423" s="17"/>
      <c r="FB423" s="17"/>
      <c r="FC423" s="17"/>
      <c r="FD423" s="17"/>
      <c r="FE423" s="17"/>
      <c r="FF423" s="17"/>
      <c r="FG423" s="17"/>
      <c r="FH423" s="17"/>
      <c r="FI423" s="17"/>
      <c r="FJ423" s="17"/>
      <c r="FK423" s="17"/>
      <c r="FL423" s="17"/>
      <c r="FM423" s="17"/>
      <c r="FN423" s="17"/>
      <c r="FO423" s="17"/>
      <c r="FP423" s="17"/>
      <c r="FQ423" s="17"/>
      <c r="FR423" s="17"/>
      <c r="FS423" s="17"/>
      <c r="FT423" s="17"/>
      <c r="FU423" s="17"/>
      <c r="FV423" s="17"/>
      <c r="FW423" s="17"/>
      <c r="FX423" s="17"/>
      <c r="FY423" s="17"/>
      <c r="FZ423" s="17"/>
      <c r="GA423" s="17"/>
      <c r="GB423" s="17"/>
      <c r="GC423" s="17"/>
      <c r="GD423" s="17"/>
      <c r="GE423" s="17"/>
      <c r="GF423" s="17"/>
      <c r="GG423" s="17"/>
      <c r="GH423" s="17"/>
      <c r="GI423" s="17"/>
      <c r="GJ423" s="17"/>
      <c r="GK423" s="17"/>
      <c r="GL423" s="17"/>
      <c r="GM423" s="17"/>
      <c r="GN423" s="17"/>
      <c r="GO423" s="17"/>
      <c r="GP423" s="17"/>
      <c r="GQ423" s="17"/>
      <c r="GR423" s="17"/>
      <c r="GS423" s="17"/>
    </row>
    <row r="424" spans="1:201" s="125" customFormat="1" ht="45" x14ac:dyDescent="0.25">
      <c r="A424" s="17">
        <v>1</v>
      </c>
      <c r="B424" s="17"/>
      <c r="C424" s="2349" t="s">
        <v>508</v>
      </c>
      <c r="D424" s="30">
        <f>'2 уровень'!F1495</f>
        <v>0</v>
      </c>
      <c r="E424" s="30">
        <f>'2 уровень'!G1495</f>
        <v>0</v>
      </c>
      <c r="F424" s="30">
        <f>'2 уровень'!H1495</f>
        <v>0</v>
      </c>
      <c r="G424" s="151" t="e">
        <f>'2 уровень'!I1495</f>
        <v>#DIV/0!</v>
      </c>
      <c r="H424" s="155">
        <f>'2 уровень'!J1495</f>
        <v>0</v>
      </c>
      <c r="I424" s="155">
        <f>'2 уровень'!K1495</f>
        <v>0</v>
      </c>
      <c r="J424" s="25">
        <f>'2 уровень'!L1495</f>
        <v>0</v>
      </c>
      <c r="K424" s="25">
        <f>'2 уровень'!M1495</f>
        <v>0</v>
      </c>
      <c r="L424" s="25">
        <f>'2 уровень'!N1495</f>
        <v>0</v>
      </c>
      <c r="M424" s="25">
        <f>'2 уровень'!O1495</f>
        <v>0</v>
      </c>
      <c r="N424" s="25">
        <f>'2 уровень'!P1495</f>
        <v>0</v>
      </c>
      <c r="O424" s="25">
        <f>'2 уровень'!Q1495</f>
        <v>0</v>
      </c>
      <c r="P424" s="155">
        <f>'2 уровень'!R1495</f>
        <v>0</v>
      </c>
      <c r="Q424" s="155">
        <f>'2 уровень'!S1495</f>
        <v>0</v>
      </c>
      <c r="R424" s="155">
        <f>'2 уровень'!T1495</f>
        <v>0</v>
      </c>
      <c r="S424" s="155">
        <f>'2 уровень'!U1495</f>
        <v>0</v>
      </c>
      <c r="T424" s="155">
        <f>'2 уровень'!V1495</f>
        <v>0</v>
      </c>
      <c r="U424" s="155">
        <f>'2 уровень'!W1495</f>
        <v>0</v>
      </c>
      <c r="V424" s="155">
        <f>'2 уровень'!X1495</f>
        <v>0</v>
      </c>
      <c r="W424" s="155">
        <f>'2 уровень'!Y1495</f>
        <v>0</v>
      </c>
      <c r="X424" s="155">
        <f>'2 уровень'!Z1495</f>
        <v>0</v>
      </c>
      <c r="Y424" s="155">
        <f>'2 уровень'!AA1495</f>
        <v>0</v>
      </c>
      <c r="Z424" s="155">
        <f>'2 уровень'!AB1495</f>
        <v>0</v>
      </c>
      <c r="AA424" s="155">
        <f>'2 уровень'!AC1495</f>
        <v>0</v>
      </c>
      <c r="AB424" s="155">
        <f>'2 уровень'!AD1495</f>
        <v>0</v>
      </c>
      <c r="AC424" s="155">
        <f>'2 уровень'!AE1495</f>
        <v>0</v>
      </c>
      <c r="AD424" s="155" t="e">
        <f t="shared" ref="AD424:AD431" si="30">W424/V424*100</f>
        <v>#DIV/0!</v>
      </c>
      <c r="AE424" s="155" t="e">
        <f t="shared" ref="AE424:AE431" si="31">AC424/V424*100</f>
        <v>#DIV/0!</v>
      </c>
      <c r="AF424" s="30">
        <f>'2 уровень'!AF1495</f>
        <v>0</v>
      </c>
      <c r="AG424" s="155">
        <f>'2 уровень'!AG1495</f>
        <v>0</v>
      </c>
      <c r="AH424" s="238"/>
      <c r="AI424" s="238"/>
      <c r="AJ424" s="535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A424" s="17"/>
      <c r="BB424" s="17"/>
      <c r="BC424" s="17"/>
      <c r="BD424" s="17"/>
      <c r="BE424" s="17"/>
      <c r="BF424" s="17"/>
      <c r="BG424" s="17"/>
      <c r="BH424" s="17"/>
      <c r="BI424" s="17"/>
      <c r="BJ424" s="17"/>
      <c r="BK424" s="17"/>
      <c r="BL424" s="17"/>
      <c r="BM424" s="17"/>
      <c r="BN424" s="17"/>
      <c r="BO424" s="17"/>
      <c r="BP424" s="17"/>
      <c r="BQ424" s="17"/>
      <c r="BR424" s="17"/>
      <c r="BS424" s="17"/>
      <c r="BT424" s="17"/>
      <c r="BU424" s="17"/>
      <c r="BV424" s="17"/>
      <c r="BW424" s="17"/>
      <c r="BX424" s="17"/>
      <c r="BY424" s="17"/>
      <c r="BZ424" s="17"/>
      <c r="CA424" s="17"/>
      <c r="CB424" s="17"/>
      <c r="CC424" s="17"/>
      <c r="CD424" s="17"/>
      <c r="CE424" s="17"/>
      <c r="CF424" s="17"/>
      <c r="CG424" s="17"/>
      <c r="CH424" s="17"/>
      <c r="CI424" s="17"/>
      <c r="CJ424" s="17"/>
      <c r="CK424" s="17"/>
      <c r="CL424" s="17"/>
      <c r="CM424" s="17"/>
      <c r="CN424" s="17"/>
      <c r="CO424" s="17"/>
      <c r="CP424" s="17"/>
      <c r="CQ424" s="17"/>
      <c r="CR424" s="17"/>
      <c r="CS424" s="17"/>
      <c r="CT424" s="17"/>
      <c r="CU424" s="17"/>
      <c r="CV424" s="17"/>
      <c r="CW424" s="17"/>
      <c r="CX424" s="17"/>
      <c r="CY424" s="17"/>
      <c r="CZ424" s="17"/>
      <c r="DA424" s="17"/>
      <c r="DB424" s="17"/>
      <c r="DC424" s="17"/>
      <c r="DD424" s="17"/>
      <c r="DE424" s="17"/>
      <c r="DF424" s="17"/>
      <c r="DG424" s="17"/>
      <c r="DH424" s="17"/>
      <c r="DI424" s="17"/>
      <c r="DJ424" s="17"/>
      <c r="DK424" s="17"/>
      <c r="DL424" s="17"/>
      <c r="DM424" s="17"/>
      <c r="DN424" s="17"/>
      <c r="DO424" s="17"/>
      <c r="DP424" s="17"/>
      <c r="DQ424" s="17"/>
      <c r="DR424" s="17"/>
      <c r="DS424" s="17"/>
      <c r="DT424" s="17"/>
      <c r="DU424" s="17"/>
      <c r="DV424" s="17"/>
      <c r="DW424" s="17"/>
      <c r="DX424" s="17"/>
      <c r="DY424" s="17"/>
      <c r="DZ424" s="17"/>
      <c r="EA424" s="17"/>
      <c r="EB424" s="17"/>
      <c r="EC424" s="17"/>
      <c r="ED424" s="17"/>
      <c r="EE424" s="17"/>
      <c r="EF424" s="17"/>
      <c r="EG424" s="17"/>
      <c r="EH424" s="17"/>
      <c r="EI424" s="17"/>
      <c r="EJ424" s="17"/>
      <c r="EK424" s="17"/>
      <c r="EL424" s="17"/>
      <c r="EM424" s="17"/>
      <c r="EN424" s="17"/>
      <c r="EO424" s="17"/>
      <c r="EP424" s="17"/>
      <c r="EQ424" s="17"/>
      <c r="ER424" s="17"/>
      <c r="ES424" s="17"/>
      <c r="ET424" s="17"/>
      <c r="EU424" s="17"/>
      <c r="EV424" s="17"/>
      <c r="EW424" s="17"/>
      <c r="EX424" s="17"/>
      <c r="EY424" s="17"/>
      <c r="EZ424" s="17"/>
      <c r="FA424" s="17"/>
      <c r="FB424" s="17"/>
      <c r="FC424" s="17"/>
      <c r="FD424" s="17"/>
      <c r="FE424" s="17"/>
      <c r="FF424" s="17"/>
      <c r="FG424" s="17"/>
      <c r="FH424" s="17"/>
      <c r="FI424" s="17"/>
      <c r="FJ424" s="17"/>
      <c r="FK424" s="17"/>
      <c r="FL424" s="17"/>
      <c r="FM424" s="17"/>
      <c r="FN424" s="17"/>
      <c r="FO424" s="17"/>
      <c r="FP424" s="17"/>
      <c r="FQ424" s="17"/>
      <c r="FR424" s="17"/>
      <c r="FS424" s="17"/>
      <c r="FT424" s="17"/>
      <c r="FU424" s="17"/>
      <c r="FV424" s="17"/>
      <c r="FW424" s="17"/>
      <c r="FX424" s="17"/>
      <c r="FY424" s="17"/>
      <c r="FZ424" s="17"/>
      <c r="GA424" s="17"/>
      <c r="GB424" s="17"/>
      <c r="GC424" s="17"/>
      <c r="GD424" s="17"/>
      <c r="GE424" s="17"/>
      <c r="GF424" s="17"/>
      <c r="GG424" s="17"/>
      <c r="GH424" s="17"/>
      <c r="GI424" s="17"/>
      <c r="GJ424" s="17"/>
      <c r="GK424" s="17"/>
      <c r="GL424" s="17"/>
      <c r="GM424" s="17"/>
      <c r="GN424" s="17"/>
      <c r="GO424" s="17"/>
      <c r="GP424" s="17"/>
      <c r="GQ424" s="17"/>
      <c r="GR424" s="17"/>
      <c r="GS424" s="17"/>
    </row>
    <row r="425" spans="1:201" s="125" customFormat="1" ht="30" x14ac:dyDescent="0.25">
      <c r="A425" s="17">
        <v>1</v>
      </c>
      <c r="B425" s="17"/>
      <c r="C425" s="2345" t="s">
        <v>509</v>
      </c>
      <c r="D425" s="30">
        <f>'2 уровень'!F1496</f>
        <v>0</v>
      </c>
      <c r="E425" s="30">
        <f>'2 уровень'!G1496</f>
        <v>0</v>
      </c>
      <c r="F425" s="30">
        <f>'2 уровень'!H1496</f>
        <v>0</v>
      </c>
      <c r="G425" s="151" t="e">
        <f>'2 уровень'!I1496</f>
        <v>#DIV/0!</v>
      </c>
      <c r="H425" s="155">
        <f>'2 уровень'!J1496</f>
        <v>0</v>
      </c>
      <c r="I425" s="155">
        <f>'2 уровень'!K1496</f>
        <v>0</v>
      </c>
      <c r="J425" s="25">
        <f>'2 уровень'!L1496</f>
        <v>0</v>
      </c>
      <c r="K425" s="25">
        <f>'2 уровень'!M1496</f>
        <v>0</v>
      </c>
      <c r="L425" s="25">
        <f>'2 уровень'!N1496</f>
        <v>0</v>
      </c>
      <c r="M425" s="25">
        <f>'2 уровень'!O1496</f>
        <v>0</v>
      </c>
      <c r="N425" s="25">
        <f>'2 уровень'!P1496</f>
        <v>0</v>
      </c>
      <c r="O425" s="25">
        <f>'2 уровень'!Q1496</f>
        <v>0</v>
      </c>
      <c r="P425" s="155">
        <f>'2 уровень'!R1496</f>
        <v>0</v>
      </c>
      <c r="Q425" s="155">
        <f>'2 уровень'!S1496</f>
        <v>0</v>
      </c>
      <c r="R425" s="155">
        <f>'2 уровень'!T1496</f>
        <v>0</v>
      </c>
      <c r="S425" s="155">
        <f>'2 уровень'!U1496</f>
        <v>0</v>
      </c>
      <c r="T425" s="155">
        <f>'2 уровень'!V1496</f>
        <v>0</v>
      </c>
      <c r="U425" s="155">
        <f>'2 уровень'!W1496</f>
        <v>0</v>
      </c>
      <c r="V425" s="155">
        <f>'2 уровень'!X1496</f>
        <v>0</v>
      </c>
      <c r="W425" s="155">
        <f>'2 уровень'!Y1496</f>
        <v>0</v>
      </c>
      <c r="X425" s="155">
        <f>'2 уровень'!Z1496</f>
        <v>0</v>
      </c>
      <c r="Y425" s="155">
        <f>'2 уровень'!AA1496</f>
        <v>0</v>
      </c>
      <c r="Z425" s="155">
        <f>'2 уровень'!AB1496</f>
        <v>0</v>
      </c>
      <c r="AA425" s="155">
        <f>'2 уровень'!AC1496</f>
        <v>0</v>
      </c>
      <c r="AB425" s="155">
        <f>'2 уровень'!AD1496</f>
        <v>0</v>
      </c>
      <c r="AC425" s="155">
        <f>'2 уровень'!AE1496</f>
        <v>0</v>
      </c>
      <c r="AD425" s="155" t="e">
        <f t="shared" si="30"/>
        <v>#DIV/0!</v>
      </c>
      <c r="AE425" s="155" t="e">
        <f t="shared" si="31"/>
        <v>#DIV/0!</v>
      </c>
      <c r="AF425" s="30">
        <f>'2 уровень'!AF1496</f>
        <v>0</v>
      </c>
      <c r="AG425" s="155">
        <f>'2 уровень'!AG1496</f>
        <v>0</v>
      </c>
      <c r="AH425" s="238"/>
      <c r="AI425" s="238"/>
      <c r="AJ425" s="535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A425" s="17"/>
      <c r="BB425" s="17"/>
      <c r="BC425" s="17"/>
      <c r="BD425" s="17"/>
      <c r="BE425" s="17"/>
      <c r="BF425" s="17"/>
      <c r="BG425" s="17"/>
      <c r="BH425" s="17"/>
      <c r="BI425" s="17"/>
      <c r="BJ425" s="17"/>
      <c r="BK425" s="17"/>
      <c r="BL425" s="17"/>
      <c r="BM425" s="17"/>
      <c r="BN425" s="17"/>
      <c r="BO425" s="17"/>
      <c r="BP425" s="17"/>
      <c r="BQ425" s="17"/>
      <c r="BR425" s="17"/>
      <c r="BS425" s="17"/>
      <c r="BT425" s="17"/>
      <c r="BU425" s="17"/>
      <c r="BV425" s="17"/>
      <c r="BW425" s="17"/>
      <c r="BX425" s="17"/>
      <c r="BY425" s="17"/>
      <c r="BZ425" s="17"/>
      <c r="CA425" s="17"/>
      <c r="CB425" s="17"/>
      <c r="CC425" s="17"/>
      <c r="CD425" s="17"/>
      <c r="CE425" s="17"/>
      <c r="CF425" s="17"/>
      <c r="CG425" s="17"/>
      <c r="CH425" s="17"/>
      <c r="CI425" s="17"/>
      <c r="CJ425" s="17"/>
      <c r="CK425" s="17"/>
      <c r="CL425" s="17"/>
      <c r="CM425" s="17"/>
      <c r="CN425" s="17"/>
      <c r="CO425" s="17"/>
      <c r="CP425" s="17"/>
      <c r="CQ425" s="17"/>
      <c r="CR425" s="17"/>
      <c r="CS425" s="17"/>
      <c r="CT425" s="17"/>
      <c r="CU425" s="17"/>
      <c r="CV425" s="17"/>
      <c r="CW425" s="17"/>
      <c r="CX425" s="17"/>
      <c r="CY425" s="17"/>
      <c r="CZ425" s="17"/>
      <c r="DA425" s="17"/>
      <c r="DB425" s="17"/>
      <c r="DC425" s="17"/>
      <c r="DD425" s="17"/>
      <c r="DE425" s="17"/>
      <c r="DF425" s="17"/>
      <c r="DG425" s="17"/>
      <c r="DH425" s="17"/>
      <c r="DI425" s="17"/>
      <c r="DJ425" s="17"/>
      <c r="DK425" s="17"/>
      <c r="DL425" s="17"/>
      <c r="DM425" s="17"/>
      <c r="DN425" s="17"/>
      <c r="DO425" s="17"/>
      <c r="DP425" s="17"/>
      <c r="DQ425" s="17"/>
      <c r="DR425" s="17"/>
      <c r="DS425" s="17"/>
      <c r="DT425" s="17"/>
      <c r="DU425" s="17"/>
      <c r="DV425" s="17"/>
      <c r="DW425" s="17"/>
      <c r="DX425" s="17"/>
      <c r="DY425" s="17"/>
      <c r="DZ425" s="17"/>
      <c r="EA425" s="17"/>
      <c r="EB425" s="17"/>
      <c r="EC425" s="17"/>
      <c r="ED425" s="17"/>
      <c r="EE425" s="17"/>
      <c r="EF425" s="17"/>
      <c r="EG425" s="17"/>
      <c r="EH425" s="17"/>
      <c r="EI425" s="17"/>
      <c r="EJ425" s="17"/>
      <c r="EK425" s="17"/>
      <c r="EL425" s="17"/>
      <c r="EM425" s="17"/>
      <c r="EN425" s="17"/>
      <c r="EO425" s="17"/>
      <c r="EP425" s="17"/>
      <c r="EQ425" s="17"/>
      <c r="ER425" s="17"/>
      <c r="ES425" s="17"/>
      <c r="ET425" s="17"/>
      <c r="EU425" s="17"/>
      <c r="EV425" s="17"/>
      <c r="EW425" s="17"/>
      <c r="EX425" s="17"/>
      <c r="EY425" s="17"/>
      <c r="EZ425" s="17"/>
      <c r="FA425" s="17"/>
      <c r="FB425" s="17"/>
      <c r="FC425" s="17"/>
      <c r="FD425" s="17"/>
      <c r="FE425" s="17"/>
      <c r="FF425" s="17"/>
      <c r="FG425" s="17"/>
      <c r="FH425" s="17"/>
      <c r="FI425" s="17"/>
      <c r="FJ425" s="17"/>
      <c r="FK425" s="17"/>
      <c r="FL425" s="17"/>
      <c r="FM425" s="17"/>
      <c r="FN425" s="17"/>
      <c r="FO425" s="17"/>
      <c r="FP425" s="17"/>
      <c r="FQ425" s="17"/>
      <c r="FR425" s="17"/>
      <c r="FS425" s="17"/>
      <c r="FT425" s="17"/>
      <c r="FU425" s="17"/>
      <c r="FV425" s="17"/>
      <c r="FW425" s="17"/>
      <c r="FX425" s="17"/>
      <c r="FY425" s="17"/>
      <c r="FZ425" s="17"/>
      <c r="GA425" s="17"/>
      <c r="GB425" s="17"/>
      <c r="GC425" s="17"/>
      <c r="GD425" s="17"/>
      <c r="GE425" s="17"/>
      <c r="GF425" s="17"/>
      <c r="GG425" s="17"/>
      <c r="GH425" s="17"/>
      <c r="GI425" s="17"/>
      <c r="GJ425" s="17"/>
      <c r="GK425" s="17"/>
      <c r="GL425" s="17"/>
      <c r="GM425" s="17"/>
      <c r="GN425" s="17"/>
      <c r="GO425" s="17"/>
      <c r="GP425" s="17"/>
      <c r="GQ425" s="17"/>
      <c r="GR425" s="17"/>
      <c r="GS425" s="17"/>
    </row>
    <row r="426" spans="1:201" s="125" customFormat="1" ht="45" x14ac:dyDescent="0.25">
      <c r="A426" s="17">
        <v>1</v>
      </c>
      <c r="B426" s="17"/>
      <c r="C426" s="2350" t="s">
        <v>277</v>
      </c>
      <c r="D426" s="30">
        <f>'2 уровень'!F1497</f>
        <v>0</v>
      </c>
      <c r="E426" s="30">
        <f>'2 уровень'!G1497</f>
        <v>0</v>
      </c>
      <c r="F426" s="30">
        <f>'2 уровень'!H1497</f>
        <v>0</v>
      </c>
      <c r="G426" s="151" t="e">
        <f>'2 уровень'!I1497</f>
        <v>#DIV/0!</v>
      </c>
      <c r="H426" s="155">
        <f>'2 уровень'!J1497</f>
        <v>0</v>
      </c>
      <c r="I426" s="155">
        <f>'2 уровень'!K1497</f>
        <v>0</v>
      </c>
      <c r="J426" s="25">
        <f>'2 уровень'!L1497</f>
        <v>0</v>
      </c>
      <c r="K426" s="25">
        <f>'2 уровень'!M1497</f>
        <v>0</v>
      </c>
      <c r="L426" s="25">
        <f>'2 уровень'!N1497</f>
        <v>0</v>
      </c>
      <c r="M426" s="25">
        <f>'2 уровень'!O1497</f>
        <v>0</v>
      </c>
      <c r="N426" s="25">
        <f>'2 уровень'!P1497</f>
        <v>0</v>
      </c>
      <c r="O426" s="25">
        <f>'2 уровень'!Q1497</f>
        <v>0</v>
      </c>
      <c r="P426" s="155">
        <f>'2 уровень'!R1497</f>
        <v>0</v>
      </c>
      <c r="Q426" s="155">
        <f>'2 уровень'!S1497</f>
        <v>0</v>
      </c>
      <c r="R426" s="155">
        <f>'2 уровень'!T1497</f>
        <v>0</v>
      </c>
      <c r="S426" s="155">
        <f>'2 уровень'!U1497</f>
        <v>0</v>
      </c>
      <c r="T426" s="155">
        <f>'2 уровень'!V1497</f>
        <v>0</v>
      </c>
      <c r="U426" s="155">
        <f>'2 уровень'!W1497</f>
        <v>0</v>
      </c>
      <c r="V426" s="155">
        <f>'2 уровень'!X1497</f>
        <v>0</v>
      </c>
      <c r="W426" s="155">
        <f>'2 уровень'!Y1497</f>
        <v>0</v>
      </c>
      <c r="X426" s="155">
        <f>'2 уровень'!Z1497</f>
        <v>0</v>
      </c>
      <c r="Y426" s="155">
        <f>'2 уровень'!AA1497</f>
        <v>0</v>
      </c>
      <c r="Z426" s="155">
        <f>'2 уровень'!AB1497</f>
        <v>0</v>
      </c>
      <c r="AA426" s="155">
        <f>'2 уровень'!AC1497</f>
        <v>0</v>
      </c>
      <c r="AB426" s="155">
        <f>'2 уровень'!AD1497</f>
        <v>0</v>
      </c>
      <c r="AC426" s="155">
        <f>'2 уровень'!AE1497</f>
        <v>0</v>
      </c>
      <c r="AD426" s="155" t="e">
        <f t="shared" si="30"/>
        <v>#DIV/0!</v>
      </c>
      <c r="AE426" s="155" t="e">
        <f t="shared" si="31"/>
        <v>#DIV/0!</v>
      </c>
      <c r="AF426" s="30">
        <f>'2 уровень'!AF1497</f>
        <v>0</v>
      </c>
      <c r="AG426" s="155">
        <f>'2 уровень'!AG1497</f>
        <v>0</v>
      </c>
      <c r="AH426" s="238"/>
      <c r="AI426" s="238"/>
      <c r="AJ426" s="535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A426" s="17"/>
      <c r="BB426" s="17"/>
      <c r="BC426" s="17"/>
      <c r="BD426" s="17"/>
      <c r="BE426" s="17"/>
      <c r="BF426" s="17"/>
      <c r="BG426" s="17"/>
      <c r="BH426" s="17"/>
      <c r="BI426" s="17"/>
      <c r="BJ426" s="17"/>
      <c r="BK426" s="17"/>
      <c r="BL426" s="17"/>
      <c r="BM426" s="17"/>
      <c r="BN426" s="17"/>
      <c r="BO426" s="17"/>
      <c r="BP426" s="17"/>
      <c r="BQ426" s="17"/>
      <c r="BR426" s="17"/>
      <c r="BS426" s="17"/>
      <c r="BT426" s="17"/>
      <c r="BU426" s="17"/>
      <c r="BV426" s="17"/>
      <c r="BW426" s="17"/>
      <c r="BX426" s="17"/>
      <c r="BY426" s="17"/>
      <c r="BZ426" s="17"/>
      <c r="CA426" s="17"/>
      <c r="CB426" s="17"/>
      <c r="CC426" s="17"/>
      <c r="CD426" s="17"/>
      <c r="CE426" s="17"/>
      <c r="CF426" s="17"/>
      <c r="CG426" s="17"/>
      <c r="CH426" s="17"/>
      <c r="CI426" s="17"/>
      <c r="CJ426" s="17"/>
      <c r="CK426" s="17"/>
      <c r="CL426" s="17"/>
      <c r="CM426" s="17"/>
      <c r="CN426" s="17"/>
      <c r="CO426" s="17"/>
      <c r="CP426" s="17"/>
      <c r="CQ426" s="17"/>
      <c r="CR426" s="17"/>
      <c r="CS426" s="17"/>
      <c r="CT426" s="17"/>
      <c r="CU426" s="17"/>
      <c r="CV426" s="17"/>
      <c r="CW426" s="17"/>
      <c r="CX426" s="17"/>
      <c r="CY426" s="17"/>
      <c r="CZ426" s="17"/>
      <c r="DA426" s="17"/>
      <c r="DB426" s="17"/>
      <c r="DC426" s="17"/>
      <c r="DD426" s="17"/>
      <c r="DE426" s="17"/>
      <c r="DF426" s="17"/>
      <c r="DG426" s="17"/>
      <c r="DH426" s="17"/>
      <c r="DI426" s="17"/>
      <c r="DJ426" s="17"/>
      <c r="DK426" s="17"/>
      <c r="DL426" s="17"/>
      <c r="DM426" s="17"/>
      <c r="DN426" s="17"/>
      <c r="DO426" s="17"/>
      <c r="DP426" s="17"/>
      <c r="DQ426" s="17"/>
      <c r="DR426" s="17"/>
      <c r="DS426" s="17"/>
      <c r="DT426" s="17"/>
      <c r="DU426" s="17"/>
      <c r="DV426" s="17"/>
      <c r="DW426" s="17"/>
      <c r="DX426" s="17"/>
      <c r="DY426" s="17"/>
      <c r="DZ426" s="17"/>
      <c r="EA426" s="17"/>
      <c r="EB426" s="17"/>
      <c r="EC426" s="17"/>
      <c r="ED426" s="17"/>
      <c r="EE426" s="17"/>
      <c r="EF426" s="17"/>
      <c r="EG426" s="17"/>
      <c r="EH426" s="17"/>
      <c r="EI426" s="17"/>
      <c r="EJ426" s="17"/>
      <c r="EK426" s="17"/>
      <c r="EL426" s="17"/>
      <c r="EM426" s="17"/>
      <c r="EN426" s="17"/>
      <c r="EO426" s="17"/>
      <c r="EP426" s="17"/>
      <c r="EQ426" s="17"/>
      <c r="ER426" s="17"/>
      <c r="ES426" s="17"/>
      <c r="ET426" s="17"/>
      <c r="EU426" s="17"/>
      <c r="EV426" s="17"/>
      <c r="EW426" s="17"/>
      <c r="EX426" s="17"/>
      <c r="EY426" s="17"/>
      <c r="EZ426" s="17"/>
      <c r="FA426" s="17"/>
      <c r="FB426" s="17"/>
      <c r="FC426" s="17"/>
      <c r="FD426" s="17"/>
      <c r="FE426" s="17"/>
      <c r="FF426" s="17"/>
      <c r="FG426" s="17"/>
      <c r="FH426" s="17"/>
      <c r="FI426" s="17"/>
      <c r="FJ426" s="17"/>
      <c r="FK426" s="17"/>
      <c r="FL426" s="17"/>
      <c r="FM426" s="17"/>
      <c r="FN426" s="17"/>
      <c r="FO426" s="17"/>
      <c r="FP426" s="17"/>
      <c r="FQ426" s="17"/>
      <c r="FR426" s="17"/>
      <c r="FS426" s="17"/>
      <c r="FT426" s="17"/>
      <c r="FU426" s="17"/>
      <c r="FV426" s="17"/>
      <c r="FW426" s="17"/>
      <c r="FX426" s="17"/>
      <c r="FY426" s="17"/>
      <c r="FZ426" s="17"/>
      <c r="GA426" s="17"/>
      <c r="GB426" s="17"/>
      <c r="GC426" s="17"/>
      <c r="GD426" s="17"/>
      <c r="GE426" s="17"/>
      <c r="GF426" s="17"/>
      <c r="GG426" s="17"/>
      <c r="GH426" s="17"/>
      <c r="GI426" s="17"/>
      <c r="GJ426" s="17"/>
      <c r="GK426" s="17"/>
      <c r="GL426" s="17"/>
      <c r="GM426" s="17"/>
      <c r="GN426" s="17"/>
      <c r="GO426" s="17"/>
      <c r="GP426" s="17"/>
      <c r="GQ426" s="17"/>
      <c r="GR426" s="17"/>
      <c r="GS426" s="17"/>
    </row>
    <row r="427" spans="1:201" s="125" customFormat="1" ht="30" x14ac:dyDescent="0.25">
      <c r="A427" s="17">
        <v>1</v>
      </c>
      <c r="B427" s="17"/>
      <c r="C427" s="1068" t="s">
        <v>510</v>
      </c>
      <c r="D427" s="30">
        <f>'2 уровень'!F1498</f>
        <v>0</v>
      </c>
      <c r="E427" s="30">
        <f>'2 уровень'!G1498</f>
        <v>0</v>
      </c>
      <c r="F427" s="30">
        <f>'2 уровень'!H1498</f>
        <v>0</v>
      </c>
      <c r="G427" s="151" t="e">
        <f>'2 уровень'!I1498</f>
        <v>#DIV/0!</v>
      </c>
      <c r="H427" s="155">
        <f>'2 уровень'!J1498</f>
        <v>0</v>
      </c>
      <c r="I427" s="155">
        <f>'2 уровень'!K1498</f>
        <v>0</v>
      </c>
      <c r="J427" s="25">
        <f>'2 уровень'!L1498</f>
        <v>0</v>
      </c>
      <c r="K427" s="25">
        <f>'2 уровень'!M1498</f>
        <v>0</v>
      </c>
      <c r="L427" s="25">
        <f>'2 уровень'!N1498</f>
        <v>0</v>
      </c>
      <c r="M427" s="25">
        <f>'2 уровень'!O1498</f>
        <v>0</v>
      </c>
      <c r="N427" s="25">
        <f>'2 уровень'!P1498</f>
        <v>0</v>
      </c>
      <c r="O427" s="25">
        <f>'2 уровень'!Q1498</f>
        <v>0</v>
      </c>
      <c r="P427" s="155">
        <f>'2 уровень'!R1498</f>
        <v>0</v>
      </c>
      <c r="Q427" s="155">
        <f>'2 уровень'!S1498</f>
        <v>0</v>
      </c>
      <c r="R427" s="155">
        <f>'2 уровень'!T1498</f>
        <v>0</v>
      </c>
      <c r="S427" s="155">
        <f>'2 уровень'!U1498</f>
        <v>0</v>
      </c>
      <c r="T427" s="155">
        <f>'2 уровень'!V1498</f>
        <v>0</v>
      </c>
      <c r="U427" s="155">
        <f>'2 уровень'!W1498</f>
        <v>0</v>
      </c>
      <c r="V427" s="155">
        <f>'2 уровень'!X1498</f>
        <v>0</v>
      </c>
      <c r="W427" s="155">
        <f>'2 уровень'!Y1498</f>
        <v>0</v>
      </c>
      <c r="X427" s="155">
        <f>'2 уровень'!Z1498</f>
        <v>0</v>
      </c>
      <c r="Y427" s="155">
        <f>'2 уровень'!AA1498</f>
        <v>0</v>
      </c>
      <c r="Z427" s="155">
        <f>'2 уровень'!AB1498</f>
        <v>0</v>
      </c>
      <c r="AA427" s="155">
        <f>'2 уровень'!AC1498</f>
        <v>0</v>
      </c>
      <c r="AB427" s="155">
        <f>'2 уровень'!AD1498</f>
        <v>0</v>
      </c>
      <c r="AC427" s="155">
        <f>'2 уровень'!AE1498</f>
        <v>0</v>
      </c>
      <c r="AD427" s="155" t="e">
        <f t="shared" si="30"/>
        <v>#DIV/0!</v>
      </c>
      <c r="AE427" s="155" t="e">
        <f t="shared" si="31"/>
        <v>#DIV/0!</v>
      </c>
      <c r="AF427" s="30">
        <f>'2 уровень'!AF1498</f>
        <v>0</v>
      </c>
      <c r="AG427" s="155">
        <f>'2 уровень'!AG1498</f>
        <v>0</v>
      </c>
      <c r="AH427" s="238"/>
      <c r="AI427" s="238"/>
      <c r="AJ427" s="535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A427" s="17"/>
      <c r="BB427" s="17"/>
      <c r="BC427" s="17"/>
      <c r="BD427" s="17"/>
      <c r="BE427" s="17"/>
      <c r="BF427" s="17"/>
      <c r="BG427" s="17"/>
      <c r="BH427" s="17"/>
      <c r="BI427" s="17"/>
      <c r="BJ427" s="17"/>
      <c r="BK427" s="17"/>
      <c r="BL427" s="17"/>
      <c r="BM427" s="17"/>
      <c r="BN427" s="17"/>
      <c r="BO427" s="17"/>
      <c r="BP427" s="17"/>
      <c r="BQ427" s="17"/>
      <c r="BR427" s="17"/>
      <c r="BS427" s="17"/>
      <c r="BT427" s="17"/>
      <c r="BU427" s="17"/>
      <c r="BV427" s="17"/>
      <c r="BW427" s="17"/>
      <c r="BX427" s="17"/>
      <c r="BY427" s="17"/>
      <c r="BZ427" s="17"/>
      <c r="CA427" s="17"/>
      <c r="CB427" s="17"/>
      <c r="CC427" s="17"/>
      <c r="CD427" s="17"/>
      <c r="CE427" s="17"/>
      <c r="CF427" s="17"/>
      <c r="CG427" s="17"/>
      <c r="CH427" s="17"/>
      <c r="CI427" s="17"/>
      <c r="CJ427" s="17"/>
      <c r="CK427" s="17"/>
      <c r="CL427" s="17"/>
      <c r="CM427" s="17"/>
      <c r="CN427" s="17"/>
      <c r="CO427" s="17"/>
      <c r="CP427" s="17"/>
      <c r="CQ427" s="17"/>
      <c r="CR427" s="17"/>
      <c r="CS427" s="17"/>
      <c r="CT427" s="17"/>
      <c r="CU427" s="17"/>
      <c r="CV427" s="17"/>
      <c r="CW427" s="17"/>
      <c r="CX427" s="17"/>
      <c r="CY427" s="17"/>
      <c r="CZ427" s="17"/>
      <c r="DA427" s="17"/>
      <c r="DB427" s="17"/>
      <c r="DC427" s="17"/>
      <c r="DD427" s="17"/>
      <c r="DE427" s="17"/>
      <c r="DF427" s="17"/>
      <c r="DG427" s="17"/>
      <c r="DH427" s="17"/>
      <c r="DI427" s="17"/>
      <c r="DJ427" s="17"/>
      <c r="DK427" s="17"/>
      <c r="DL427" s="17"/>
      <c r="DM427" s="17"/>
      <c r="DN427" s="17"/>
      <c r="DO427" s="17"/>
      <c r="DP427" s="17"/>
      <c r="DQ427" s="17"/>
      <c r="DR427" s="17"/>
      <c r="DS427" s="17"/>
      <c r="DT427" s="17"/>
      <c r="DU427" s="17"/>
      <c r="DV427" s="17"/>
      <c r="DW427" s="17"/>
      <c r="DX427" s="17"/>
      <c r="DY427" s="17"/>
      <c r="DZ427" s="17"/>
      <c r="EA427" s="17"/>
      <c r="EB427" s="17"/>
      <c r="EC427" s="17"/>
      <c r="ED427" s="17"/>
      <c r="EE427" s="17"/>
      <c r="EF427" s="17"/>
      <c r="EG427" s="17"/>
      <c r="EH427" s="17"/>
      <c r="EI427" s="17"/>
      <c r="EJ427" s="17"/>
      <c r="EK427" s="17"/>
      <c r="EL427" s="17"/>
      <c r="EM427" s="17"/>
      <c r="EN427" s="17"/>
      <c r="EO427" s="17"/>
      <c r="EP427" s="17"/>
      <c r="EQ427" s="17"/>
      <c r="ER427" s="17"/>
      <c r="ES427" s="17"/>
      <c r="ET427" s="17"/>
      <c r="EU427" s="17"/>
      <c r="EV427" s="17"/>
      <c r="EW427" s="17"/>
      <c r="EX427" s="17"/>
      <c r="EY427" s="17"/>
      <c r="EZ427" s="17"/>
      <c r="FA427" s="17"/>
      <c r="FB427" s="17"/>
      <c r="FC427" s="17"/>
      <c r="FD427" s="17"/>
      <c r="FE427" s="17"/>
      <c r="FF427" s="17"/>
      <c r="FG427" s="17"/>
      <c r="FH427" s="17"/>
      <c r="FI427" s="17"/>
      <c r="FJ427" s="17"/>
      <c r="FK427" s="17"/>
      <c r="FL427" s="17"/>
      <c r="FM427" s="17"/>
      <c r="FN427" s="17"/>
      <c r="FO427" s="17"/>
      <c r="FP427" s="17"/>
      <c r="FQ427" s="17"/>
      <c r="FR427" s="17"/>
      <c r="FS427" s="17"/>
      <c r="FT427" s="17"/>
      <c r="FU427" s="17"/>
      <c r="FV427" s="17"/>
      <c r="FW427" s="17"/>
      <c r="FX427" s="17"/>
      <c r="FY427" s="17"/>
      <c r="FZ427" s="17"/>
      <c r="GA427" s="17"/>
      <c r="GB427" s="17"/>
      <c r="GC427" s="17"/>
      <c r="GD427" s="17"/>
      <c r="GE427" s="17"/>
      <c r="GF427" s="17"/>
      <c r="GG427" s="17"/>
      <c r="GH427" s="17"/>
      <c r="GI427" s="17"/>
      <c r="GJ427" s="17"/>
      <c r="GK427" s="17"/>
      <c r="GL427" s="17"/>
      <c r="GM427" s="17"/>
      <c r="GN427" s="17"/>
      <c r="GO427" s="17"/>
      <c r="GP427" s="17"/>
      <c r="GQ427" s="17"/>
      <c r="GR427" s="17"/>
      <c r="GS427" s="17"/>
    </row>
    <row r="428" spans="1:201" s="125" customFormat="1" ht="60" x14ac:dyDescent="0.25">
      <c r="A428" s="17"/>
      <c r="B428" s="17"/>
      <c r="C428" s="2207" t="s">
        <v>530</v>
      </c>
      <c r="D428" s="30"/>
      <c r="E428" s="30"/>
      <c r="F428" s="30"/>
      <c r="G428" s="151"/>
      <c r="H428" s="155"/>
      <c r="I428" s="155"/>
      <c r="J428" s="25"/>
      <c r="K428" s="25"/>
      <c r="L428" s="25"/>
      <c r="M428" s="25"/>
      <c r="N428" s="25"/>
      <c r="O428" s="25"/>
      <c r="P428" s="155"/>
      <c r="Q428" s="155"/>
      <c r="R428" s="155"/>
      <c r="S428" s="155"/>
      <c r="T428" s="155"/>
      <c r="U428" s="155"/>
      <c r="V428" s="155"/>
      <c r="W428" s="155"/>
      <c r="X428" s="155"/>
      <c r="Y428" s="155"/>
      <c r="Z428" s="155"/>
      <c r="AA428" s="155"/>
      <c r="AB428" s="155"/>
      <c r="AC428" s="155"/>
      <c r="AD428" s="155"/>
      <c r="AE428" s="155"/>
      <c r="AF428" s="30"/>
      <c r="AG428" s="155"/>
      <c r="AH428" s="238"/>
      <c r="AI428" s="238"/>
      <c r="AJ428" s="535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A428" s="17"/>
      <c r="BB428" s="17"/>
      <c r="BC428" s="17"/>
      <c r="BD428" s="17"/>
      <c r="BE428" s="17"/>
      <c r="BF428" s="17"/>
      <c r="BG428" s="17"/>
      <c r="BH428" s="17"/>
      <c r="BI428" s="17"/>
      <c r="BJ428" s="17"/>
      <c r="BK428" s="17"/>
      <c r="BL428" s="17"/>
      <c r="BM428" s="17"/>
      <c r="BN428" s="17"/>
      <c r="BO428" s="17"/>
      <c r="BP428" s="17"/>
      <c r="BQ428" s="17"/>
      <c r="BR428" s="17"/>
      <c r="BS428" s="17"/>
      <c r="BT428" s="17"/>
      <c r="BU428" s="17"/>
      <c r="BV428" s="17"/>
      <c r="BW428" s="17"/>
      <c r="BX428" s="17"/>
      <c r="BY428" s="17"/>
      <c r="BZ428" s="17"/>
      <c r="CA428" s="17"/>
      <c r="CB428" s="17"/>
      <c r="CC428" s="17"/>
      <c r="CD428" s="17"/>
      <c r="CE428" s="17"/>
      <c r="CF428" s="17"/>
      <c r="CG428" s="17"/>
      <c r="CH428" s="17"/>
      <c r="CI428" s="17"/>
      <c r="CJ428" s="17"/>
      <c r="CK428" s="17"/>
      <c r="CL428" s="17"/>
      <c r="CM428" s="17"/>
      <c r="CN428" s="17"/>
      <c r="CO428" s="17"/>
      <c r="CP428" s="17"/>
      <c r="CQ428" s="17"/>
      <c r="CR428" s="17"/>
      <c r="CS428" s="17"/>
      <c r="CT428" s="17"/>
      <c r="CU428" s="17"/>
      <c r="CV428" s="17"/>
      <c r="CW428" s="17"/>
      <c r="CX428" s="17"/>
      <c r="CY428" s="17"/>
      <c r="CZ428" s="17"/>
      <c r="DA428" s="17"/>
      <c r="DB428" s="17"/>
      <c r="DC428" s="17"/>
      <c r="DD428" s="17"/>
      <c r="DE428" s="17"/>
      <c r="DF428" s="17"/>
      <c r="DG428" s="17"/>
      <c r="DH428" s="17"/>
      <c r="DI428" s="17"/>
      <c r="DJ428" s="17"/>
      <c r="DK428" s="17"/>
      <c r="DL428" s="17"/>
      <c r="DM428" s="17"/>
      <c r="DN428" s="17"/>
      <c r="DO428" s="17"/>
      <c r="DP428" s="17"/>
      <c r="DQ428" s="17"/>
      <c r="DR428" s="17"/>
      <c r="DS428" s="17"/>
      <c r="DT428" s="17"/>
      <c r="DU428" s="17"/>
      <c r="DV428" s="17"/>
      <c r="DW428" s="17"/>
      <c r="DX428" s="17"/>
      <c r="DY428" s="17"/>
      <c r="DZ428" s="17"/>
      <c r="EA428" s="17"/>
      <c r="EB428" s="17"/>
      <c r="EC428" s="17"/>
      <c r="ED428" s="17"/>
      <c r="EE428" s="17"/>
      <c r="EF428" s="17"/>
      <c r="EG428" s="17"/>
      <c r="EH428" s="17"/>
      <c r="EI428" s="17"/>
      <c r="EJ428" s="17"/>
      <c r="EK428" s="17"/>
      <c r="EL428" s="17"/>
      <c r="EM428" s="17"/>
      <c r="EN428" s="17"/>
      <c r="EO428" s="17"/>
      <c r="EP428" s="17"/>
      <c r="EQ428" s="17"/>
      <c r="ER428" s="17"/>
      <c r="ES428" s="17"/>
      <c r="ET428" s="17"/>
      <c r="EU428" s="17"/>
      <c r="EV428" s="17"/>
      <c r="EW428" s="17"/>
      <c r="EX428" s="17"/>
      <c r="EY428" s="17"/>
      <c r="EZ428" s="17"/>
      <c r="FA428" s="17"/>
      <c r="FB428" s="17"/>
      <c r="FC428" s="17"/>
      <c r="FD428" s="17"/>
      <c r="FE428" s="17"/>
      <c r="FF428" s="17"/>
      <c r="FG428" s="17"/>
      <c r="FH428" s="17"/>
      <c r="FI428" s="17"/>
      <c r="FJ428" s="17"/>
      <c r="FK428" s="17"/>
      <c r="FL428" s="17"/>
      <c r="FM428" s="17"/>
      <c r="FN428" s="17"/>
      <c r="FO428" s="17"/>
      <c r="FP428" s="17"/>
      <c r="FQ428" s="17"/>
      <c r="FR428" s="17"/>
      <c r="FS428" s="17"/>
      <c r="FT428" s="17"/>
      <c r="FU428" s="17"/>
      <c r="FV428" s="17"/>
      <c r="FW428" s="17"/>
      <c r="FX428" s="17"/>
      <c r="FY428" s="17"/>
      <c r="FZ428" s="17"/>
      <c r="GA428" s="17"/>
      <c r="GB428" s="17"/>
      <c r="GC428" s="17"/>
      <c r="GD428" s="17"/>
      <c r="GE428" s="17"/>
      <c r="GF428" s="17"/>
      <c r="GG428" s="17"/>
      <c r="GH428" s="17"/>
      <c r="GI428" s="17"/>
      <c r="GJ428" s="17"/>
      <c r="GK428" s="17"/>
      <c r="GL428" s="17"/>
      <c r="GM428" s="17"/>
      <c r="GN428" s="17"/>
      <c r="GO428" s="17"/>
      <c r="GP428" s="17"/>
      <c r="GQ428" s="17"/>
      <c r="GR428" s="17"/>
      <c r="GS428" s="17"/>
    </row>
    <row r="429" spans="1:201" s="125" customFormat="1" ht="60" x14ac:dyDescent="0.25">
      <c r="A429" s="17">
        <v>1</v>
      </c>
      <c r="B429" s="17"/>
      <c r="C429" s="1068" t="s">
        <v>511</v>
      </c>
      <c r="D429" s="30">
        <f>'2 уровень'!F1500</f>
        <v>0</v>
      </c>
      <c r="E429" s="30">
        <f>'2 уровень'!G1500</f>
        <v>0</v>
      </c>
      <c r="F429" s="30">
        <f>'2 уровень'!H1500</f>
        <v>0</v>
      </c>
      <c r="G429" s="151" t="e">
        <f>'2 уровень'!I1500</f>
        <v>#DIV/0!</v>
      </c>
      <c r="H429" s="155">
        <f>'2 уровень'!J1500</f>
        <v>0</v>
      </c>
      <c r="I429" s="155">
        <f>'2 уровень'!K1500</f>
        <v>0</v>
      </c>
      <c r="J429" s="25">
        <f>'2 уровень'!L1500</f>
        <v>0</v>
      </c>
      <c r="K429" s="25">
        <f>'2 уровень'!M1500</f>
        <v>0</v>
      </c>
      <c r="L429" s="25">
        <f>'2 уровень'!N1500</f>
        <v>0</v>
      </c>
      <c r="M429" s="25">
        <f>'2 уровень'!O1500</f>
        <v>0</v>
      </c>
      <c r="N429" s="25">
        <f>'2 уровень'!P1500</f>
        <v>0</v>
      </c>
      <c r="O429" s="25">
        <f>'2 уровень'!Q1500</f>
        <v>0</v>
      </c>
      <c r="P429" s="155">
        <f>'2 уровень'!R1500</f>
        <v>0</v>
      </c>
      <c r="Q429" s="155">
        <f>'2 уровень'!S1500</f>
        <v>0</v>
      </c>
      <c r="R429" s="155">
        <f>'2 уровень'!T1500</f>
        <v>0</v>
      </c>
      <c r="S429" s="155">
        <f>'2 уровень'!U1500</f>
        <v>0</v>
      </c>
      <c r="T429" s="155">
        <f>'2 уровень'!V1500</f>
        <v>0</v>
      </c>
      <c r="U429" s="155">
        <f>'2 уровень'!W1500</f>
        <v>0</v>
      </c>
      <c r="V429" s="155">
        <f>'2 уровень'!X1500</f>
        <v>0</v>
      </c>
      <c r="W429" s="155">
        <f>'2 уровень'!Y1500</f>
        <v>0</v>
      </c>
      <c r="X429" s="155">
        <f>'2 уровень'!Z1500</f>
        <v>0</v>
      </c>
      <c r="Y429" s="155">
        <f>'2 уровень'!AA1500</f>
        <v>0</v>
      </c>
      <c r="Z429" s="155">
        <f>'2 уровень'!AB1500</f>
        <v>0</v>
      </c>
      <c r="AA429" s="155">
        <f>'2 уровень'!AC1500</f>
        <v>0</v>
      </c>
      <c r="AB429" s="155">
        <f>'2 уровень'!AD1500</f>
        <v>0</v>
      </c>
      <c r="AC429" s="155">
        <f>'2 уровень'!AE1500</f>
        <v>0</v>
      </c>
      <c r="AD429" s="155" t="e">
        <f t="shared" si="30"/>
        <v>#DIV/0!</v>
      </c>
      <c r="AE429" s="155" t="e">
        <f t="shared" si="31"/>
        <v>#DIV/0!</v>
      </c>
      <c r="AF429" s="30">
        <f>'2 уровень'!AF1500</f>
        <v>0</v>
      </c>
      <c r="AG429" s="155">
        <f>'2 уровень'!AG1500</f>
        <v>0</v>
      </c>
      <c r="AH429" s="238"/>
      <c r="AI429" s="238"/>
      <c r="AJ429" s="535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A429" s="17"/>
      <c r="BB429" s="17"/>
      <c r="BC429" s="17"/>
      <c r="BD429" s="17"/>
      <c r="BE429" s="17"/>
      <c r="BF429" s="17"/>
      <c r="BG429" s="17"/>
      <c r="BH429" s="17"/>
      <c r="BI429" s="17"/>
      <c r="BJ429" s="17"/>
      <c r="BK429" s="17"/>
      <c r="BL429" s="17"/>
      <c r="BM429" s="17"/>
      <c r="BN429" s="17"/>
      <c r="BO429" s="17"/>
      <c r="BP429" s="17"/>
      <c r="BQ429" s="17"/>
      <c r="BR429" s="17"/>
      <c r="BS429" s="17"/>
      <c r="BT429" s="17"/>
      <c r="BU429" s="17"/>
      <c r="BV429" s="17"/>
      <c r="BW429" s="17"/>
      <c r="BX429" s="17"/>
      <c r="BY429" s="17"/>
      <c r="BZ429" s="17"/>
      <c r="CA429" s="17"/>
      <c r="CB429" s="17"/>
      <c r="CC429" s="17"/>
      <c r="CD429" s="17"/>
      <c r="CE429" s="17"/>
      <c r="CF429" s="17"/>
      <c r="CG429" s="17"/>
      <c r="CH429" s="17"/>
      <c r="CI429" s="17"/>
      <c r="CJ429" s="17"/>
      <c r="CK429" s="17"/>
      <c r="CL429" s="17"/>
      <c r="CM429" s="17"/>
      <c r="CN429" s="17"/>
      <c r="CO429" s="17"/>
      <c r="CP429" s="17"/>
      <c r="CQ429" s="17"/>
      <c r="CR429" s="17"/>
      <c r="CS429" s="17"/>
      <c r="CT429" s="17"/>
      <c r="CU429" s="17"/>
      <c r="CV429" s="17"/>
      <c r="CW429" s="17"/>
      <c r="CX429" s="17"/>
      <c r="CY429" s="17"/>
      <c r="CZ429" s="17"/>
      <c r="DA429" s="17"/>
      <c r="DB429" s="17"/>
      <c r="DC429" s="17"/>
      <c r="DD429" s="17"/>
      <c r="DE429" s="17"/>
      <c r="DF429" s="17"/>
      <c r="DG429" s="17"/>
      <c r="DH429" s="17"/>
      <c r="DI429" s="17"/>
      <c r="DJ429" s="17"/>
      <c r="DK429" s="17"/>
      <c r="DL429" s="17"/>
      <c r="DM429" s="17"/>
      <c r="DN429" s="17"/>
      <c r="DO429" s="17"/>
      <c r="DP429" s="17"/>
      <c r="DQ429" s="17"/>
      <c r="DR429" s="17"/>
      <c r="DS429" s="17"/>
      <c r="DT429" s="17"/>
      <c r="DU429" s="17"/>
      <c r="DV429" s="17"/>
      <c r="DW429" s="17"/>
      <c r="DX429" s="17"/>
      <c r="DY429" s="17"/>
      <c r="DZ429" s="17"/>
      <c r="EA429" s="17"/>
      <c r="EB429" s="17"/>
      <c r="EC429" s="17"/>
      <c r="ED429" s="17"/>
      <c r="EE429" s="17"/>
      <c r="EF429" s="17"/>
      <c r="EG429" s="17"/>
      <c r="EH429" s="17"/>
      <c r="EI429" s="17"/>
      <c r="EJ429" s="17"/>
      <c r="EK429" s="17"/>
      <c r="EL429" s="17"/>
      <c r="EM429" s="17"/>
      <c r="EN429" s="17"/>
      <c r="EO429" s="17"/>
      <c r="EP429" s="17"/>
      <c r="EQ429" s="17"/>
      <c r="ER429" s="17"/>
      <c r="ES429" s="17"/>
      <c r="ET429" s="17"/>
      <c r="EU429" s="17"/>
      <c r="EV429" s="17"/>
      <c r="EW429" s="17"/>
      <c r="EX429" s="17"/>
      <c r="EY429" s="17"/>
      <c r="EZ429" s="17"/>
      <c r="FA429" s="17"/>
      <c r="FB429" s="17"/>
      <c r="FC429" s="17"/>
      <c r="FD429" s="17"/>
      <c r="FE429" s="17"/>
      <c r="FF429" s="17"/>
      <c r="FG429" s="17"/>
      <c r="FH429" s="17"/>
      <c r="FI429" s="17"/>
      <c r="FJ429" s="17"/>
      <c r="FK429" s="17"/>
      <c r="FL429" s="17"/>
      <c r="FM429" s="17"/>
      <c r="FN429" s="17"/>
      <c r="FO429" s="17"/>
      <c r="FP429" s="17"/>
      <c r="FQ429" s="17"/>
      <c r="FR429" s="17"/>
      <c r="FS429" s="17"/>
      <c r="FT429" s="17"/>
      <c r="FU429" s="17"/>
      <c r="FV429" s="17"/>
      <c r="FW429" s="17"/>
      <c r="FX429" s="17"/>
      <c r="FY429" s="17"/>
      <c r="FZ429" s="17"/>
      <c r="GA429" s="17"/>
      <c r="GB429" s="17"/>
      <c r="GC429" s="17"/>
      <c r="GD429" s="17"/>
      <c r="GE429" s="17"/>
      <c r="GF429" s="17"/>
      <c r="GG429" s="17"/>
      <c r="GH429" s="17"/>
      <c r="GI429" s="17"/>
      <c r="GJ429" s="17"/>
      <c r="GK429" s="17"/>
      <c r="GL429" s="17"/>
      <c r="GM429" s="17"/>
      <c r="GN429" s="17"/>
      <c r="GO429" s="17"/>
      <c r="GP429" s="17"/>
      <c r="GQ429" s="17"/>
      <c r="GR429" s="17"/>
      <c r="GS429" s="17"/>
    </row>
    <row r="430" spans="1:201" s="125" customFormat="1" ht="60" x14ac:dyDescent="0.25">
      <c r="A430" s="17"/>
      <c r="B430" s="17"/>
      <c r="C430" s="2338" t="s">
        <v>512</v>
      </c>
      <c r="D430" s="30">
        <f>'2 уровень'!F1501</f>
        <v>0</v>
      </c>
      <c r="E430" s="30">
        <f>'2 уровень'!G1501</f>
        <v>0</v>
      </c>
      <c r="F430" s="30">
        <f>'2 уровень'!H1501</f>
        <v>0</v>
      </c>
      <c r="G430" s="151" t="e">
        <f>'2 уровень'!I1501</f>
        <v>#DIV/0!</v>
      </c>
      <c r="H430" s="155">
        <f>'2 уровень'!J1501</f>
        <v>0</v>
      </c>
      <c r="I430" s="155">
        <f>'2 уровень'!K1501</f>
        <v>0</v>
      </c>
      <c r="J430" s="25">
        <f>'2 уровень'!L1501</f>
        <v>0</v>
      </c>
      <c r="K430" s="25">
        <f>'2 уровень'!M1501</f>
        <v>0</v>
      </c>
      <c r="L430" s="25">
        <f>'2 уровень'!N1501</f>
        <v>0</v>
      </c>
      <c r="M430" s="25">
        <f>'2 уровень'!O1501</f>
        <v>0</v>
      </c>
      <c r="N430" s="25">
        <f>'2 уровень'!P1501</f>
        <v>0</v>
      </c>
      <c r="O430" s="25">
        <f>'2 уровень'!Q1501</f>
        <v>0</v>
      </c>
      <c r="P430" s="155">
        <f>'2 уровень'!R1501</f>
        <v>0</v>
      </c>
      <c r="Q430" s="155">
        <f>'2 уровень'!S1501</f>
        <v>0</v>
      </c>
      <c r="R430" s="155">
        <f>'2 уровень'!T1501</f>
        <v>0</v>
      </c>
      <c r="S430" s="155">
        <f>'2 уровень'!U1501</f>
        <v>0</v>
      </c>
      <c r="T430" s="155">
        <f>'2 уровень'!V1501</f>
        <v>0</v>
      </c>
      <c r="U430" s="155">
        <f>'2 уровень'!W1501</f>
        <v>0</v>
      </c>
      <c r="V430" s="155">
        <f>'2 уровень'!X1501</f>
        <v>0</v>
      </c>
      <c r="W430" s="155">
        <f>'2 уровень'!Y1501</f>
        <v>0</v>
      </c>
      <c r="X430" s="155">
        <f>'2 уровень'!Z1501</f>
        <v>0</v>
      </c>
      <c r="Y430" s="155">
        <f>'2 уровень'!AA1501</f>
        <v>0</v>
      </c>
      <c r="Z430" s="155">
        <f>'2 уровень'!AB1501</f>
        <v>0</v>
      </c>
      <c r="AA430" s="155">
        <f>'2 уровень'!AC1501</f>
        <v>0</v>
      </c>
      <c r="AB430" s="155">
        <f>'2 уровень'!AD1501</f>
        <v>0</v>
      </c>
      <c r="AC430" s="155">
        <f>'2 уровень'!AE1501</f>
        <v>0</v>
      </c>
      <c r="AD430" s="155" t="e">
        <f t="shared" si="30"/>
        <v>#DIV/0!</v>
      </c>
      <c r="AE430" s="155" t="e">
        <f t="shared" si="31"/>
        <v>#DIV/0!</v>
      </c>
      <c r="AF430" s="30">
        <f>'2 уровень'!AF1501</f>
        <v>0</v>
      </c>
      <c r="AG430" s="155">
        <f>'2 уровень'!AG1501</f>
        <v>0</v>
      </c>
      <c r="AH430" s="238"/>
      <c r="AI430" s="238"/>
      <c r="AJ430" s="535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A430" s="17"/>
      <c r="BB430" s="17"/>
      <c r="BC430" s="17"/>
      <c r="BD430" s="17"/>
      <c r="BE430" s="17"/>
      <c r="BF430" s="17"/>
      <c r="BG430" s="17"/>
      <c r="BH430" s="17"/>
      <c r="BI430" s="17"/>
      <c r="BJ430" s="17"/>
      <c r="BK430" s="17"/>
      <c r="BL430" s="17"/>
      <c r="BM430" s="17"/>
      <c r="BN430" s="17"/>
      <c r="BO430" s="17"/>
      <c r="BP430" s="17"/>
      <c r="BQ430" s="17"/>
      <c r="BR430" s="17"/>
      <c r="BS430" s="17"/>
      <c r="BT430" s="17"/>
      <c r="BU430" s="17"/>
      <c r="BV430" s="17"/>
      <c r="BW430" s="17"/>
      <c r="BX430" s="17"/>
      <c r="BY430" s="17"/>
      <c r="BZ430" s="17"/>
      <c r="CA430" s="17"/>
      <c r="CB430" s="17"/>
      <c r="CC430" s="17"/>
      <c r="CD430" s="17"/>
      <c r="CE430" s="17"/>
      <c r="CF430" s="17"/>
      <c r="CG430" s="17"/>
      <c r="CH430" s="17"/>
      <c r="CI430" s="17"/>
      <c r="CJ430" s="17"/>
      <c r="CK430" s="17"/>
      <c r="CL430" s="17"/>
      <c r="CM430" s="17"/>
      <c r="CN430" s="17"/>
      <c r="CO430" s="17"/>
      <c r="CP430" s="17"/>
      <c r="CQ430" s="17"/>
      <c r="CR430" s="17"/>
      <c r="CS430" s="17"/>
      <c r="CT430" s="17"/>
      <c r="CU430" s="17"/>
      <c r="CV430" s="17"/>
      <c r="CW430" s="17"/>
      <c r="CX430" s="17"/>
      <c r="CY430" s="17"/>
      <c r="CZ430" s="17"/>
      <c r="DA430" s="17"/>
      <c r="DB430" s="17"/>
      <c r="DC430" s="17"/>
      <c r="DD430" s="17"/>
      <c r="DE430" s="17"/>
      <c r="DF430" s="17"/>
      <c r="DG430" s="17"/>
      <c r="DH430" s="17"/>
      <c r="DI430" s="17"/>
      <c r="DJ430" s="17"/>
      <c r="DK430" s="17"/>
      <c r="DL430" s="17"/>
      <c r="DM430" s="17"/>
      <c r="DN430" s="17"/>
      <c r="DO430" s="17"/>
      <c r="DP430" s="17"/>
      <c r="DQ430" s="17"/>
      <c r="DR430" s="17"/>
      <c r="DS430" s="17"/>
      <c r="DT430" s="17"/>
      <c r="DU430" s="17"/>
      <c r="DV430" s="17"/>
      <c r="DW430" s="17"/>
      <c r="DX430" s="17"/>
      <c r="DY430" s="17"/>
      <c r="DZ430" s="17"/>
      <c r="EA430" s="17"/>
      <c r="EB430" s="17"/>
      <c r="EC430" s="17"/>
      <c r="ED430" s="17"/>
      <c r="EE430" s="17"/>
      <c r="EF430" s="17"/>
      <c r="EG430" s="17"/>
      <c r="EH430" s="17"/>
      <c r="EI430" s="17"/>
      <c r="EJ430" s="17"/>
      <c r="EK430" s="17"/>
      <c r="EL430" s="17"/>
      <c r="EM430" s="17"/>
      <c r="EN430" s="17"/>
      <c r="EO430" s="17"/>
      <c r="EP430" s="17"/>
      <c r="EQ430" s="17"/>
      <c r="ER430" s="17"/>
      <c r="ES430" s="17"/>
      <c r="ET430" s="17"/>
      <c r="EU430" s="17"/>
      <c r="EV430" s="17"/>
      <c r="EW430" s="17"/>
      <c r="EX430" s="17"/>
      <c r="EY430" s="17"/>
      <c r="EZ430" s="17"/>
      <c r="FA430" s="17"/>
      <c r="FB430" s="17"/>
      <c r="FC430" s="17"/>
      <c r="FD430" s="17"/>
      <c r="FE430" s="17"/>
      <c r="FF430" s="17"/>
      <c r="FG430" s="17"/>
      <c r="FH430" s="17"/>
      <c r="FI430" s="17"/>
      <c r="FJ430" s="17"/>
      <c r="FK430" s="17"/>
      <c r="FL430" s="17"/>
      <c r="FM430" s="17"/>
      <c r="FN430" s="17"/>
      <c r="FO430" s="17"/>
      <c r="FP430" s="17"/>
      <c r="FQ430" s="17"/>
      <c r="FR430" s="17"/>
      <c r="FS430" s="17"/>
      <c r="FT430" s="17"/>
      <c r="FU430" s="17"/>
      <c r="FV430" s="17"/>
      <c r="FW430" s="17"/>
      <c r="FX430" s="17"/>
      <c r="FY430" s="17"/>
      <c r="FZ430" s="17"/>
      <c r="GA430" s="17"/>
      <c r="GB430" s="17"/>
      <c r="GC430" s="17"/>
      <c r="GD430" s="17"/>
      <c r="GE430" s="17"/>
      <c r="GF430" s="17"/>
      <c r="GG430" s="17"/>
      <c r="GH430" s="17"/>
      <c r="GI430" s="17"/>
      <c r="GJ430" s="17"/>
      <c r="GK430" s="17"/>
      <c r="GL430" s="17"/>
      <c r="GM430" s="17"/>
      <c r="GN430" s="17"/>
      <c r="GO430" s="17"/>
      <c r="GP430" s="17"/>
      <c r="GQ430" s="17"/>
      <c r="GR430" s="17"/>
      <c r="GS430" s="17"/>
    </row>
    <row r="431" spans="1:201" s="125" customFormat="1" ht="30" x14ac:dyDescent="0.25">
      <c r="A431" s="17">
        <v>1</v>
      </c>
      <c r="B431" s="17"/>
      <c r="C431" s="2351" t="s">
        <v>317</v>
      </c>
      <c r="D431" s="30">
        <f>'2 уровень'!F1502</f>
        <v>0</v>
      </c>
      <c r="E431" s="30">
        <f>'2 уровень'!G1502</f>
        <v>0</v>
      </c>
      <c r="F431" s="30">
        <f>'2 уровень'!H1502</f>
        <v>3</v>
      </c>
      <c r="G431" s="151">
        <f>'2 уровень'!I1502</f>
        <v>0</v>
      </c>
      <c r="H431" s="155">
        <f>'2 уровень'!J1502</f>
        <v>0</v>
      </c>
      <c r="I431" s="155">
        <f>'2 уровень'!K1502</f>
        <v>0</v>
      </c>
      <c r="J431" s="25">
        <f>'2 уровень'!L1502</f>
        <v>0</v>
      </c>
      <c r="K431" s="25">
        <f>'2 уровень'!M1502</f>
        <v>0</v>
      </c>
      <c r="L431" s="25">
        <f>'2 уровень'!N1502</f>
        <v>0</v>
      </c>
      <c r="M431" s="25">
        <f>'2 уровень'!O1502</f>
        <v>0</v>
      </c>
      <c r="N431" s="25">
        <f>'2 уровень'!P1502</f>
        <v>0</v>
      </c>
      <c r="O431" s="25">
        <f>'2 уровень'!Q1502</f>
        <v>0</v>
      </c>
      <c r="P431" s="155">
        <f>'2 уровень'!R1502</f>
        <v>0</v>
      </c>
      <c r="Q431" s="155">
        <f>'2 уровень'!S1502</f>
        <v>0</v>
      </c>
      <c r="R431" s="155">
        <f>'2 уровень'!T1502</f>
        <v>0</v>
      </c>
      <c r="S431" s="155">
        <f>'2 уровень'!U1502</f>
        <v>0</v>
      </c>
      <c r="T431" s="155">
        <f>'2 уровень'!V1502</f>
        <v>0</v>
      </c>
      <c r="U431" s="155">
        <f>'2 уровень'!W1502</f>
        <v>0</v>
      </c>
      <c r="V431" s="155">
        <f>'2 уровень'!X1502</f>
        <v>0</v>
      </c>
      <c r="W431" s="155">
        <f>'2 уровень'!Y1502</f>
        <v>0</v>
      </c>
      <c r="X431" s="155">
        <f>'2 уровень'!Z1502</f>
        <v>0</v>
      </c>
      <c r="Y431" s="155">
        <f>'2 уровень'!AA1502</f>
        <v>0</v>
      </c>
      <c r="Z431" s="155">
        <f>'2 уровень'!AB1502</f>
        <v>0</v>
      </c>
      <c r="AA431" s="155">
        <f>'2 уровень'!AC1502</f>
        <v>0</v>
      </c>
      <c r="AB431" s="155">
        <f>'2 уровень'!AD1502</f>
        <v>0</v>
      </c>
      <c r="AC431" s="155">
        <f>'2 уровень'!AE1502</f>
        <v>0</v>
      </c>
      <c r="AD431" s="155" t="e">
        <f t="shared" si="30"/>
        <v>#DIV/0!</v>
      </c>
      <c r="AE431" s="155" t="e">
        <f t="shared" si="31"/>
        <v>#DIV/0!</v>
      </c>
      <c r="AF431" s="30">
        <f>'2 уровень'!AF1502</f>
        <v>0</v>
      </c>
      <c r="AG431" s="155">
        <f>'2 уровень'!AG1502</f>
        <v>0</v>
      </c>
      <c r="AH431" s="238"/>
      <c r="AI431" s="238"/>
      <c r="AJ431" s="535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A431" s="17"/>
      <c r="BB431" s="17"/>
      <c r="BC431" s="17"/>
      <c r="BD431" s="17"/>
      <c r="BE431" s="17"/>
      <c r="BF431" s="17"/>
      <c r="BG431" s="17"/>
      <c r="BH431" s="17"/>
      <c r="BI431" s="17"/>
      <c r="BJ431" s="17"/>
      <c r="BK431" s="17"/>
      <c r="BL431" s="17"/>
      <c r="BM431" s="17"/>
      <c r="BN431" s="17"/>
      <c r="BO431" s="17"/>
      <c r="BP431" s="17"/>
      <c r="BQ431" s="17"/>
      <c r="BR431" s="17"/>
      <c r="BS431" s="17"/>
      <c r="BT431" s="17"/>
      <c r="BU431" s="17"/>
      <c r="BV431" s="17"/>
      <c r="BW431" s="17"/>
      <c r="BX431" s="17"/>
      <c r="BY431" s="17"/>
      <c r="BZ431" s="17"/>
      <c r="CA431" s="17"/>
      <c r="CB431" s="17"/>
      <c r="CC431" s="17"/>
      <c r="CD431" s="17"/>
      <c r="CE431" s="17"/>
      <c r="CF431" s="17"/>
      <c r="CG431" s="17"/>
      <c r="CH431" s="17"/>
      <c r="CI431" s="17"/>
      <c r="CJ431" s="17"/>
      <c r="CK431" s="17"/>
      <c r="CL431" s="17"/>
      <c r="CM431" s="17"/>
      <c r="CN431" s="17"/>
      <c r="CO431" s="17"/>
      <c r="CP431" s="17"/>
      <c r="CQ431" s="17"/>
      <c r="CR431" s="17"/>
      <c r="CS431" s="17"/>
      <c r="CT431" s="17"/>
      <c r="CU431" s="17"/>
      <c r="CV431" s="17"/>
      <c r="CW431" s="17"/>
      <c r="CX431" s="17"/>
      <c r="CY431" s="17"/>
      <c r="CZ431" s="17"/>
      <c r="DA431" s="17"/>
      <c r="DB431" s="17"/>
      <c r="DC431" s="17"/>
      <c r="DD431" s="17"/>
      <c r="DE431" s="17"/>
      <c r="DF431" s="17"/>
      <c r="DG431" s="17"/>
      <c r="DH431" s="17"/>
      <c r="DI431" s="17"/>
      <c r="DJ431" s="17"/>
      <c r="DK431" s="17"/>
      <c r="DL431" s="17"/>
      <c r="DM431" s="17"/>
      <c r="DN431" s="17"/>
      <c r="DO431" s="17"/>
      <c r="DP431" s="17"/>
      <c r="DQ431" s="17"/>
      <c r="DR431" s="17"/>
      <c r="DS431" s="17"/>
      <c r="DT431" s="17"/>
      <c r="DU431" s="17"/>
      <c r="DV431" s="17"/>
      <c r="DW431" s="17"/>
      <c r="DX431" s="17"/>
      <c r="DY431" s="17"/>
      <c r="DZ431" s="17"/>
      <c r="EA431" s="17"/>
      <c r="EB431" s="17"/>
      <c r="EC431" s="17"/>
      <c r="ED431" s="17"/>
      <c r="EE431" s="17"/>
      <c r="EF431" s="17"/>
      <c r="EG431" s="17"/>
      <c r="EH431" s="17"/>
      <c r="EI431" s="17"/>
      <c r="EJ431" s="17"/>
      <c r="EK431" s="17"/>
      <c r="EL431" s="17"/>
      <c r="EM431" s="17"/>
      <c r="EN431" s="17"/>
      <c r="EO431" s="17"/>
      <c r="EP431" s="17"/>
      <c r="EQ431" s="17"/>
      <c r="ER431" s="17"/>
      <c r="ES431" s="17"/>
      <c r="ET431" s="17"/>
      <c r="EU431" s="17"/>
      <c r="EV431" s="17"/>
      <c r="EW431" s="17"/>
      <c r="EX431" s="17"/>
      <c r="EY431" s="17"/>
      <c r="EZ431" s="17"/>
      <c r="FA431" s="17"/>
      <c r="FB431" s="17"/>
      <c r="FC431" s="17"/>
      <c r="FD431" s="17"/>
      <c r="FE431" s="17"/>
      <c r="FF431" s="17"/>
      <c r="FG431" s="17"/>
      <c r="FH431" s="17"/>
      <c r="FI431" s="17"/>
      <c r="FJ431" s="17"/>
      <c r="FK431" s="17"/>
      <c r="FL431" s="17"/>
      <c r="FM431" s="17"/>
      <c r="FN431" s="17"/>
      <c r="FO431" s="17"/>
      <c r="FP431" s="17"/>
      <c r="FQ431" s="17"/>
      <c r="FR431" s="17"/>
      <c r="FS431" s="17"/>
      <c r="FT431" s="17"/>
      <c r="FU431" s="17"/>
      <c r="FV431" s="17"/>
      <c r="FW431" s="17"/>
      <c r="FX431" s="17"/>
      <c r="FY431" s="17"/>
      <c r="FZ431" s="17"/>
      <c r="GA431" s="17"/>
      <c r="GB431" s="17"/>
      <c r="GC431" s="17"/>
      <c r="GD431" s="17"/>
      <c r="GE431" s="17"/>
      <c r="GF431" s="17"/>
      <c r="GG431" s="17"/>
      <c r="GH431" s="17"/>
      <c r="GI431" s="17"/>
      <c r="GJ431" s="17"/>
      <c r="GK431" s="17"/>
      <c r="GL431" s="17"/>
      <c r="GM431" s="17"/>
      <c r="GN431" s="17"/>
      <c r="GO431" s="17"/>
      <c r="GP431" s="17"/>
      <c r="GQ431" s="17"/>
      <c r="GR431" s="17"/>
      <c r="GS431" s="17"/>
    </row>
    <row r="432" spans="1:201" s="125" customFormat="1" x14ac:dyDescent="0.25">
      <c r="A432" s="17">
        <v>1</v>
      </c>
      <c r="B432" s="17"/>
      <c r="C432" s="1068" t="s">
        <v>308</v>
      </c>
      <c r="D432" s="30">
        <f>'2 уровень'!F1503</f>
        <v>0</v>
      </c>
      <c r="E432" s="30">
        <f>'2 уровень'!G1503</f>
        <v>0</v>
      </c>
      <c r="F432" s="30">
        <f>'2 уровень'!H1503</f>
        <v>0</v>
      </c>
      <c r="G432" s="151">
        <f>'2 уровень'!I1503</f>
        <v>0</v>
      </c>
      <c r="H432" s="155">
        <f>'2 уровень'!J1503</f>
        <v>0</v>
      </c>
      <c r="I432" s="155">
        <f>'2 уровень'!K1503</f>
        <v>0</v>
      </c>
      <c r="J432" s="25">
        <f>'2 уровень'!L1503</f>
        <v>0</v>
      </c>
      <c r="K432" s="25">
        <f>'2 уровень'!M1503</f>
        <v>0</v>
      </c>
      <c r="L432" s="25">
        <f>'2 уровень'!N1503</f>
        <v>0</v>
      </c>
      <c r="M432" s="25">
        <f>'2 уровень'!O1503</f>
        <v>0</v>
      </c>
      <c r="N432" s="25">
        <f>'2 уровень'!P1503</f>
        <v>0</v>
      </c>
      <c r="O432" s="25">
        <f>'2 уровень'!Q1503</f>
        <v>0</v>
      </c>
      <c r="P432" s="155">
        <f>'2 уровень'!R1503</f>
        <v>0</v>
      </c>
      <c r="Q432" s="155">
        <f>'2 уровень'!S1503</f>
        <v>0</v>
      </c>
      <c r="R432" s="155">
        <f>'2 уровень'!T1503</f>
        <v>0</v>
      </c>
      <c r="S432" s="155">
        <f>'2 уровень'!U1503</f>
        <v>0</v>
      </c>
      <c r="T432" s="155">
        <f>'2 уровень'!V1503</f>
        <v>0</v>
      </c>
      <c r="U432" s="155">
        <f>'2 уровень'!W1503</f>
        <v>0</v>
      </c>
      <c r="V432" s="155">
        <f>'2 уровень'!X1503</f>
        <v>0</v>
      </c>
      <c r="W432" s="155">
        <f>'2 уровень'!Y1503</f>
        <v>0</v>
      </c>
      <c r="X432" s="155">
        <f>'2 уровень'!Z1503</f>
        <v>0</v>
      </c>
      <c r="Y432" s="155">
        <f>'2 уровень'!AA1503</f>
        <v>0</v>
      </c>
      <c r="Z432" s="155">
        <f>'2 уровень'!AB1503</f>
        <v>0</v>
      </c>
      <c r="AA432" s="155">
        <f>'2 уровень'!AC1503</f>
        <v>0</v>
      </c>
      <c r="AB432" s="155">
        <f>'2 уровень'!AD1503</f>
        <v>0</v>
      </c>
      <c r="AC432" s="155">
        <f>'2 уровень'!AE1503</f>
        <v>0</v>
      </c>
      <c r="AD432" s="155"/>
      <c r="AE432" s="155"/>
      <c r="AF432" s="30">
        <f>'2 уровень'!AF1503</f>
        <v>0</v>
      </c>
      <c r="AG432" s="155">
        <f>'2 уровень'!AG1503</f>
        <v>0</v>
      </c>
      <c r="AH432" s="238"/>
      <c r="AI432" s="238"/>
      <c r="AJ432" s="535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A432" s="17"/>
      <c r="BB432" s="17"/>
      <c r="BC432" s="17"/>
      <c r="BD432" s="17"/>
      <c r="BE432" s="17"/>
      <c r="BF432" s="17"/>
      <c r="BG432" s="17"/>
      <c r="BH432" s="17"/>
      <c r="BI432" s="17"/>
      <c r="BJ432" s="17"/>
      <c r="BK432" s="17"/>
      <c r="BL432" s="17"/>
      <c r="BM432" s="17"/>
      <c r="BN432" s="17"/>
      <c r="BO432" s="17"/>
      <c r="BP432" s="17"/>
      <c r="BQ432" s="17"/>
      <c r="BR432" s="17"/>
      <c r="BS432" s="17"/>
      <c r="BT432" s="17"/>
      <c r="BU432" s="17"/>
      <c r="BV432" s="17"/>
      <c r="BW432" s="17"/>
      <c r="BX432" s="17"/>
      <c r="BY432" s="17"/>
      <c r="BZ432" s="17"/>
      <c r="CA432" s="17"/>
      <c r="CB432" s="17"/>
      <c r="CC432" s="17"/>
      <c r="CD432" s="17"/>
      <c r="CE432" s="17"/>
      <c r="CF432" s="17"/>
      <c r="CG432" s="17"/>
      <c r="CH432" s="17"/>
      <c r="CI432" s="17"/>
      <c r="CJ432" s="17"/>
      <c r="CK432" s="17"/>
      <c r="CL432" s="17"/>
      <c r="CM432" s="17"/>
      <c r="CN432" s="17"/>
      <c r="CO432" s="17"/>
      <c r="CP432" s="17"/>
      <c r="CQ432" s="17"/>
      <c r="CR432" s="17"/>
      <c r="CS432" s="17"/>
      <c r="CT432" s="17"/>
      <c r="CU432" s="17"/>
      <c r="CV432" s="17"/>
      <c r="CW432" s="17"/>
      <c r="CX432" s="17"/>
      <c r="CY432" s="17"/>
      <c r="CZ432" s="17"/>
      <c r="DA432" s="17"/>
      <c r="DB432" s="17"/>
      <c r="DC432" s="17"/>
      <c r="DD432" s="17"/>
      <c r="DE432" s="17"/>
      <c r="DF432" s="17"/>
      <c r="DG432" s="17"/>
      <c r="DH432" s="17"/>
      <c r="DI432" s="17"/>
      <c r="DJ432" s="17"/>
      <c r="DK432" s="17"/>
      <c r="DL432" s="17"/>
      <c r="DM432" s="17"/>
      <c r="DN432" s="17"/>
      <c r="DO432" s="17"/>
      <c r="DP432" s="17"/>
      <c r="DQ432" s="17"/>
      <c r="DR432" s="17"/>
      <c r="DS432" s="17"/>
      <c r="DT432" s="17"/>
      <c r="DU432" s="17"/>
      <c r="DV432" s="17"/>
      <c r="DW432" s="17"/>
      <c r="DX432" s="17"/>
      <c r="DY432" s="17"/>
      <c r="DZ432" s="17"/>
      <c r="EA432" s="17"/>
      <c r="EB432" s="17"/>
      <c r="EC432" s="17"/>
      <c r="ED432" s="17"/>
      <c r="EE432" s="17"/>
      <c r="EF432" s="17"/>
      <c r="EG432" s="17"/>
      <c r="EH432" s="17"/>
      <c r="EI432" s="17"/>
      <c r="EJ432" s="17"/>
      <c r="EK432" s="17"/>
      <c r="EL432" s="17"/>
      <c r="EM432" s="17"/>
      <c r="EN432" s="17"/>
      <c r="EO432" s="17"/>
      <c r="EP432" s="17"/>
      <c r="EQ432" s="17"/>
      <c r="ER432" s="17"/>
      <c r="ES432" s="17"/>
      <c r="ET432" s="17"/>
      <c r="EU432" s="17"/>
      <c r="EV432" s="17"/>
      <c r="EW432" s="17"/>
      <c r="EX432" s="17"/>
      <c r="EY432" s="17"/>
      <c r="EZ432" s="17"/>
      <c r="FA432" s="17"/>
      <c r="FB432" s="17"/>
      <c r="FC432" s="17"/>
      <c r="FD432" s="17"/>
      <c r="FE432" s="17"/>
      <c r="FF432" s="17"/>
      <c r="FG432" s="17"/>
      <c r="FH432" s="17"/>
      <c r="FI432" s="17"/>
      <c r="FJ432" s="17"/>
      <c r="FK432" s="17"/>
      <c r="FL432" s="17"/>
      <c r="FM432" s="17"/>
      <c r="FN432" s="17"/>
      <c r="FO432" s="17"/>
      <c r="FP432" s="17"/>
      <c r="FQ432" s="17"/>
      <c r="FR432" s="17"/>
      <c r="FS432" s="17"/>
      <c r="FT432" s="17"/>
      <c r="FU432" s="17"/>
      <c r="FV432" s="17"/>
      <c r="FW432" s="17"/>
      <c r="FX432" s="17"/>
      <c r="FY432" s="17"/>
      <c r="FZ432" s="17"/>
      <c r="GA432" s="17"/>
      <c r="GB432" s="17"/>
      <c r="GC432" s="17"/>
      <c r="GD432" s="17"/>
      <c r="GE432" s="17"/>
      <c r="GF432" s="17"/>
      <c r="GG432" s="17"/>
      <c r="GH432" s="17"/>
      <c r="GI432" s="17"/>
      <c r="GJ432" s="17"/>
      <c r="GK432" s="17"/>
      <c r="GL432" s="17"/>
      <c r="GM432" s="17"/>
      <c r="GN432" s="17"/>
      <c r="GO432" s="17"/>
      <c r="GP432" s="17"/>
      <c r="GQ432" s="17"/>
      <c r="GR432" s="17"/>
      <c r="GS432" s="17"/>
    </row>
    <row r="433" spans="1:201" s="125" customFormat="1" ht="29.25" x14ac:dyDescent="0.25">
      <c r="A433" s="17">
        <v>1</v>
      </c>
      <c r="B433" s="17"/>
      <c r="C433" s="1122" t="s">
        <v>487</v>
      </c>
      <c r="D433" s="31">
        <f>'2 уровень'!F1504</f>
        <v>0</v>
      </c>
      <c r="E433" s="31">
        <f>'2 уровень'!G1504</f>
        <v>0</v>
      </c>
      <c r="F433" s="31">
        <f>'2 уровень'!H1504</f>
        <v>0</v>
      </c>
      <c r="G433" s="133" t="e">
        <f>'2 уровень'!I1504</f>
        <v>#DIV/0!</v>
      </c>
      <c r="H433" s="155">
        <f>'2 уровень'!J1504</f>
        <v>0</v>
      </c>
      <c r="I433" s="155">
        <f>'2 уровень'!K1504</f>
        <v>0</v>
      </c>
      <c r="J433" s="25">
        <f>'2 уровень'!L1504</f>
        <v>0</v>
      </c>
      <c r="K433" s="25">
        <f>'2 уровень'!M1504</f>
        <v>0</v>
      </c>
      <c r="L433" s="25">
        <f>'2 уровень'!N1504</f>
        <v>0</v>
      </c>
      <c r="M433" s="25">
        <f>'2 уровень'!O1504</f>
        <v>0</v>
      </c>
      <c r="N433" s="25">
        <f>'2 уровень'!P1504</f>
        <v>0</v>
      </c>
      <c r="O433" s="25">
        <f>'2 уровень'!Q1504</f>
        <v>0</v>
      </c>
      <c r="P433" s="155">
        <f>'2 уровень'!R1504</f>
        <v>0</v>
      </c>
      <c r="Q433" s="155">
        <f>'2 уровень'!S1504</f>
        <v>0</v>
      </c>
      <c r="R433" s="155">
        <f>'2 уровень'!T1504</f>
        <v>0</v>
      </c>
      <c r="S433" s="155">
        <f>'2 уровень'!U1504</f>
        <v>0</v>
      </c>
      <c r="T433" s="155">
        <f>'2 уровень'!V1504</f>
        <v>0</v>
      </c>
      <c r="U433" s="155">
        <f>'2 уровень'!W1504</f>
        <v>0</v>
      </c>
      <c r="V433" s="155">
        <f>'2 уровень'!X1504</f>
        <v>0</v>
      </c>
      <c r="W433" s="155">
        <f>'2 уровень'!Y1504</f>
        <v>0</v>
      </c>
      <c r="X433" s="155">
        <f>'2 уровень'!Z1504</f>
        <v>0</v>
      </c>
      <c r="Y433" s="155">
        <f>'2 уровень'!AA1504</f>
        <v>0</v>
      </c>
      <c r="Z433" s="155">
        <f>'2 уровень'!AB1504</f>
        <v>0</v>
      </c>
      <c r="AA433" s="155">
        <f>'2 уровень'!AC1504</f>
        <v>0</v>
      </c>
      <c r="AB433" s="155">
        <f>'2 уровень'!AD1504</f>
        <v>0</v>
      </c>
      <c r="AC433" s="155">
        <f>'2 уровень'!AE1504</f>
        <v>0</v>
      </c>
      <c r="AD433" s="155"/>
      <c r="AE433" s="155"/>
      <c r="AF433" s="31">
        <f>'2 уровень'!AF1504</f>
        <v>0</v>
      </c>
      <c r="AG433" s="155">
        <f>'2 уровень'!AG1504</f>
        <v>0</v>
      </c>
      <c r="AH433" s="238"/>
      <c r="AI433" s="238"/>
      <c r="AJ433" s="535"/>
      <c r="AK433" s="17"/>
      <c r="AL433" s="17"/>
      <c r="AM433" s="17"/>
      <c r="AN433" s="17"/>
      <c r="AO433" s="17"/>
      <c r="AP433" s="17"/>
      <c r="AQ433" s="17"/>
      <c r="AR433" s="17"/>
      <c r="AS433" s="17"/>
      <c r="AT433" s="17"/>
      <c r="AU433" s="17"/>
      <c r="AV433" s="17"/>
      <c r="AW433" s="17"/>
      <c r="AX433" s="17"/>
      <c r="AY433" s="17"/>
      <c r="AZ433" s="17"/>
      <c r="BA433" s="17"/>
      <c r="BB433" s="17"/>
      <c r="BC433" s="17"/>
      <c r="BD433" s="17"/>
      <c r="BE433" s="17"/>
      <c r="BF433" s="17"/>
      <c r="BG433" s="17"/>
      <c r="BH433" s="17"/>
      <c r="BI433" s="17"/>
      <c r="BJ433" s="17"/>
      <c r="BK433" s="17"/>
      <c r="BL433" s="17"/>
      <c r="BM433" s="17"/>
      <c r="BN433" s="17"/>
      <c r="BO433" s="17"/>
      <c r="BP433" s="17"/>
      <c r="BQ433" s="17"/>
      <c r="BR433" s="17"/>
      <c r="BS433" s="17"/>
      <c r="BT433" s="17"/>
      <c r="BU433" s="17"/>
      <c r="BV433" s="17"/>
      <c r="BW433" s="17"/>
      <c r="BX433" s="17"/>
      <c r="BY433" s="17"/>
      <c r="BZ433" s="17"/>
      <c r="CA433" s="17"/>
      <c r="CB433" s="17"/>
      <c r="CC433" s="17"/>
      <c r="CD433" s="17"/>
      <c r="CE433" s="17"/>
      <c r="CF433" s="17"/>
      <c r="CG433" s="17"/>
      <c r="CH433" s="17"/>
      <c r="CI433" s="17"/>
      <c r="CJ433" s="17"/>
      <c r="CK433" s="17"/>
      <c r="CL433" s="17"/>
      <c r="CM433" s="17"/>
      <c r="CN433" s="17"/>
      <c r="CO433" s="17"/>
      <c r="CP433" s="17"/>
      <c r="CQ433" s="17"/>
      <c r="CR433" s="17"/>
      <c r="CS433" s="17"/>
      <c r="CT433" s="17"/>
      <c r="CU433" s="17"/>
      <c r="CV433" s="17"/>
      <c r="CW433" s="17"/>
      <c r="CX433" s="17"/>
      <c r="CY433" s="17"/>
      <c r="CZ433" s="17"/>
      <c r="DA433" s="17"/>
      <c r="DB433" s="17"/>
      <c r="DC433" s="17"/>
      <c r="DD433" s="17"/>
      <c r="DE433" s="17"/>
      <c r="DF433" s="17"/>
      <c r="DG433" s="17"/>
      <c r="DH433" s="17"/>
      <c r="DI433" s="17"/>
      <c r="DJ433" s="17"/>
      <c r="DK433" s="17"/>
      <c r="DL433" s="17"/>
      <c r="DM433" s="17"/>
      <c r="DN433" s="17"/>
      <c r="DO433" s="17"/>
      <c r="DP433" s="17"/>
      <c r="DQ433" s="17"/>
      <c r="DR433" s="17"/>
      <c r="DS433" s="17"/>
      <c r="DT433" s="17"/>
      <c r="DU433" s="17"/>
      <c r="DV433" s="17"/>
      <c r="DW433" s="17"/>
      <c r="DX433" s="17"/>
      <c r="DY433" s="17"/>
      <c r="DZ433" s="17"/>
      <c r="EA433" s="17"/>
      <c r="EB433" s="17"/>
      <c r="EC433" s="17"/>
      <c r="ED433" s="17"/>
      <c r="EE433" s="17"/>
      <c r="EF433" s="17"/>
      <c r="EG433" s="17"/>
      <c r="EH433" s="17"/>
      <c r="EI433" s="17"/>
      <c r="EJ433" s="17"/>
      <c r="EK433" s="17"/>
      <c r="EL433" s="17"/>
      <c r="EM433" s="17"/>
      <c r="EN433" s="17"/>
      <c r="EO433" s="17"/>
      <c r="EP433" s="17"/>
      <c r="EQ433" s="17"/>
      <c r="ER433" s="17"/>
      <c r="ES433" s="17"/>
      <c r="ET433" s="17"/>
      <c r="EU433" s="17"/>
      <c r="EV433" s="17"/>
      <c r="EW433" s="17"/>
      <c r="EX433" s="17"/>
      <c r="EY433" s="17"/>
      <c r="EZ433" s="17"/>
      <c r="FA433" s="17"/>
      <c r="FB433" s="17"/>
      <c r="FC433" s="17"/>
      <c r="FD433" s="17"/>
      <c r="FE433" s="17"/>
      <c r="FF433" s="17"/>
      <c r="FG433" s="17"/>
      <c r="FH433" s="17"/>
      <c r="FI433" s="17"/>
      <c r="FJ433" s="17"/>
      <c r="FK433" s="17"/>
      <c r="FL433" s="17"/>
      <c r="FM433" s="17"/>
      <c r="FN433" s="17"/>
      <c r="FO433" s="17"/>
      <c r="FP433" s="17"/>
      <c r="FQ433" s="17"/>
      <c r="FR433" s="17"/>
      <c r="FS433" s="17"/>
      <c r="FT433" s="17"/>
      <c r="FU433" s="17"/>
      <c r="FV433" s="17"/>
      <c r="FW433" s="17"/>
      <c r="FX433" s="17"/>
      <c r="FY433" s="17"/>
      <c r="FZ433" s="17"/>
      <c r="GA433" s="17"/>
      <c r="GB433" s="17"/>
      <c r="GC433" s="17"/>
      <c r="GD433" s="17"/>
      <c r="GE433" s="17"/>
      <c r="GF433" s="17"/>
      <c r="GG433" s="17"/>
      <c r="GH433" s="17"/>
      <c r="GI433" s="17"/>
      <c r="GJ433" s="17"/>
      <c r="GK433" s="17"/>
      <c r="GL433" s="17"/>
      <c r="GM433" s="17"/>
      <c r="GN433" s="17"/>
      <c r="GO433" s="17"/>
      <c r="GP433" s="17"/>
      <c r="GQ433" s="17"/>
      <c r="GR433" s="17"/>
      <c r="GS433" s="17"/>
    </row>
    <row r="434" spans="1:201" s="125" customFormat="1" x14ac:dyDescent="0.25">
      <c r="A434" s="17">
        <v>1</v>
      </c>
      <c r="B434" s="17"/>
      <c r="C434" s="1068" t="s">
        <v>488</v>
      </c>
      <c r="D434" s="30">
        <f>'2 уровень'!F1505</f>
        <v>0</v>
      </c>
      <c r="E434" s="30">
        <f>'2 уровень'!G1505</f>
        <v>0</v>
      </c>
      <c r="F434" s="30">
        <f>'2 уровень'!H1505</f>
        <v>0</v>
      </c>
      <c r="G434" s="151">
        <f>'2 уровень'!I1505</f>
        <v>0</v>
      </c>
      <c r="H434" s="155">
        <f>'2 уровень'!J1505</f>
        <v>0</v>
      </c>
      <c r="I434" s="155">
        <f>'2 уровень'!K1505</f>
        <v>0</v>
      </c>
      <c r="J434" s="25">
        <f>'2 уровень'!L1505</f>
        <v>0</v>
      </c>
      <c r="K434" s="25">
        <f>'2 уровень'!M1505</f>
        <v>0</v>
      </c>
      <c r="L434" s="25">
        <f>'2 уровень'!N1505</f>
        <v>0</v>
      </c>
      <c r="M434" s="25">
        <f>'2 уровень'!O1505</f>
        <v>0</v>
      </c>
      <c r="N434" s="25">
        <f>'2 уровень'!P1505</f>
        <v>0</v>
      </c>
      <c r="O434" s="25">
        <f>'2 уровень'!Q1505</f>
        <v>0</v>
      </c>
      <c r="P434" s="155">
        <f>'2 уровень'!R1505</f>
        <v>0</v>
      </c>
      <c r="Q434" s="155">
        <f>'2 уровень'!S1505</f>
        <v>0</v>
      </c>
      <c r="R434" s="155">
        <f>'2 уровень'!T1505</f>
        <v>0</v>
      </c>
      <c r="S434" s="155">
        <f>'2 уровень'!U1505</f>
        <v>0</v>
      </c>
      <c r="T434" s="155">
        <f>'2 уровень'!V1505</f>
        <v>0</v>
      </c>
      <c r="U434" s="155">
        <f>'2 уровень'!W1505</f>
        <v>0</v>
      </c>
      <c r="V434" s="155">
        <f>'2 уровень'!X1505</f>
        <v>0</v>
      </c>
      <c r="W434" s="155">
        <f>'2 уровень'!Y1505</f>
        <v>0</v>
      </c>
      <c r="X434" s="155">
        <f>'2 уровень'!Z1505</f>
        <v>0</v>
      </c>
      <c r="Y434" s="155">
        <f>'2 уровень'!AA1505</f>
        <v>0</v>
      </c>
      <c r="Z434" s="155">
        <f>'2 уровень'!AB1505</f>
        <v>0</v>
      </c>
      <c r="AA434" s="155">
        <f>'2 уровень'!AC1505</f>
        <v>0</v>
      </c>
      <c r="AB434" s="155">
        <f>'2 уровень'!AD1505</f>
        <v>0</v>
      </c>
      <c r="AC434" s="155">
        <f>'2 уровень'!AE1505</f>
        <v>0</v>
      </c>
      <c r="AD434" s="155"/>
      <c r="AE434" s="155"/>
      <c r="AF434" s="30">
        <f>'2 уровень'!AF1505</f>
        <v>0</v>
      </c>
      <c r="AG434" s="155">
        <f>'2 уровень'!AG1505</f>
        <v>0</v>
      </c>
      <c r="AH434" s="238"/>
      <c r="AI434" s="238"/>
      <c r="AJ434" s="535"/>
      <c r="AK434" s="17"/>
      <c r="AL434" s="17"/>
      <c r="AM434" s="17"/>
      <c r="AN434" s="17"/>
      <c r="AO434" s="17"/>
      <c r="AP434" s="17"/>
      <c r="AQ434" s="17"/>
      <c r="AR434" s="17"/>
      <c r="AS434" s="17"/>
      <c r="AT434" s="17"/>
      <c r="AU434" s="17"/>
      <c r="AV434" s="17"/>
      <c r="AW434" s="17"/>
      <c r="AX434" s="17"/>
      <c r="AY434" s="17"/>
      <c r="AZ434" s="17"/>
      <c r="BA434" s="17"/>
      <c r="BB434" s="17"/>
      <c r="BC434" s="17"/>
      <c r="BD434" s="17"/>
      <c r="BE434" s="17"/>
      <c r="BF434" s="17"/>
      <c r="BG434" s="17"/>
      <c r="BH434" s="17"/>
      <c r="BI434" s="17"/>
      <c r="BJ434" s="17"/>
      <c r="BK434" s="17"/>
      <c r="BL434" s="17"/>
      <c r="BM434" s="17"/>
      <c r="BN434" s="17"/>
      <c r="BO434" s="17"/>
      <c r="BP434" s="17"/>
      <c r="BQ434" s="17"/>
      <c r="BR434" s="17"/>
      <c r="BS434" s="17"/>
      <c r="BT434" s="17"/>
      <c r="BU434" s="17"/>
      <c r="BV434" s="17"/>
      <c r="BW434" s="17"/>
      <c r="BX434" s="17"/>
      <c r="BY434" s="17"/>
      <c r="BZ434" s="17"/>
      <c r="CA434" s="17"/>
      <c r="CB434" s="17"/>
      <c r="CC434" s="17"/>
      <c r="CD434" s="17"/>
      <c r="CE434" s="17"/>
      <c r="CF434" s="17"/>
      <c r="CG434" s="17"/>
      <c r="CH434" s="17"/>
      <c r="CI434" s="17"/>
      <c r="CJ434" s="17"/>
      <c r="CK434" s="17"/>
      <c r="CL434" s="17"/>
      <c r="CM434" s="17"/>
      <c r="CN434" s="17"/>
      <c r="CO434" s="17"/>
      <c r="CP434" s="17"/>
      <c r="CQ434" s="17"/>
      <c r="CR434" s="17"/>
      <c r="CS434" s="17"/>
      <c r="CT434" s="17"/>
      <c r="CU434" s="17"/>
      <c r="CV434" s="17"/>
      <c r="CW434" s="17"/>
      <c r="CX434" s="17"/>
      <c r="CY434" s="17"/>
      <c r="CZ434" s="17"/>
      <c r="DA434" s="17"/>
      <c r="DB434" s="17"/>
      <c r="DC434" s="17"/>
      <c r="DD434" s="17"/>
      <c r="DE434" s="17"/>
      <c r="DF434" s="17"/>
      <c r="DG434" s="17"/>
      <c r="DH434" s="17"/>
      <c r="DI434" s="17"/>
      <c r="DJ434" s="17"/>
      <c r="DK434" s="17"/>
      <c r="DL434" s="17"/>
      <c r="DM434" s="17"/>
      <c r="DN434" s="17"/>
      <c r="DO434" s="17"/>
      <c r="DP434" s="17"/>
      <c r="DQ434" s="17"/>
      <c r="DR434" s="17"/>
      <c r="DS434" s="17"/>
      <c r="DT434" s="17"/>
      <c r="DU434" s="17"/>
      <c r="DV434" s="17"/>
      <c r="DW434" s="17"/>
      <c r="DX434" s="17"/>
      <c r="DY434" s="17"/>
      <c r="DZ434" s="17"/>
      <c r="EA434" s="17"/>
      <c r="EB434" s="17"/>
      <c r="EC434" s="17"/>
      <c r="ED434" s="17"/>
      <c r="EE434" s="17"/>
      <c r="EF434" s="17"/>
      <c r="EG434" s="17"/>
      <c r="EH434" s="17"/>
      <c r="EI434" s="17"/>
      <c r="EJ434" s="17"/>
      <c r="EK434" s="17"/>
      <c r="EL434" s="17"/>
      <c r="EM434" s="17"/>
      <c r="EN434" s="17"/>
      <c r="EO434" s="17"/>
      <c r="EP434" s="17"/>
      <c r="EQ434" s="17"/>
      <c r="ER434" s="17"/>
      <c r="ES434" s="17"/>
      <c r="ET434" s="17"/>
      <c r="EU434" s="17"/>
      <c r="EV434" s="17"/>
      <c r="EW434" s="17"/>
      <c r="EX434" s="17"/>
      <c r="EY434" s="17"/>
      <c r="EZ434" s="17"/>
      <c r="FA434" s="17"/>
      <c r="FB434" s="17"/>
      <c r="FC434" s="17"/>
      <c r="FD434" s="17"/>
      <c r="FE434" s="17"/>
      <c r="FF434" s="17"/>
      <c r="FG434" s="17"/>
      <c r="FH434" s="17"/>
      <c r="FI434" s="17"/>
      <c r="FJ434" s="17"/>
      <c r="FK434" s="17"/>
      <c r="FL434" s="17"/>
      <c r="FM434" s="17"/>
      <c r="FN434" s="17"/>
      <c r="FO434" s="17"/>
      <c r="FP434" s="17"/>
      <c r="FQ434" s="17"/>
      <c r="FR434" s="17"/>
      <c r="FS434" s="17"/>
      <c r="FT434" s="17"/>
      <c r="FU434" s="17"/>
      <c r="FV434" s="17"/>
      <c r="FW434" s="17"/>
      <c r="FX434" s="17"/>
      <c r="FY434" s="17"/>
      <c r="FZ434" s="17"/>
      <c r="GA434" s="17"/>
      <c r="GB434" s="17"/>
      <c r="GC434" s="17"/>
      <c r="GD434" s="17"/>
      <c r="GE434" s="17"/>
      <c r="GF434" s="17"/>
      <c r="GG434" s="17"/>
      <c r="GH434" s="17"/>
      <c r="GI434" s="17"/>
      <c r="GJ434" s="17"/>
      <c r="GK434" s="17"/>
      <c r="GL434" s="17"/>
      <c r="GM434" s="17"/>
      <c r="GN434" s="17"/>
      <c r="GO434" s="17"/>
      <c r="GP434" s="17"/>
      <c r="GQ434" s="17"/>
      <c r="GR434" s="17"/>
      <c r="GS434" s="17"/>
    </row>
    <row r="435" spans="1:201" s="125" customFormat="1" ht="30" x14ac:dyDescent="0.25">
      <c r="A435" s="17">
        <v>1</v>
      </c>
      <c r="B435" s="17"/>
      <c r="C435" s="2338" t="s">
        <v>489</v>
      </c>
      <c r="D435" s="30">
        <f>'2 уровень'!F1506</f>
        <v>0</v>
      </c>
      <c r="E435" s="30">
        <f>'2 уровень'!G1506</f>
        <v>0</v>
      </c>
      <c r="F435" s="30">
        <f>'2 уровень'!H1506</f>
        <v>0</v>
      </c>
      <c r="G435" s="151" t="e">
        <f>'2 уровень'!I1506</f>
        <v>#DIV/0!</v>
      </c>
      <c r="H435" s="155">
        <f>'2 уровень'!J1506</f>
        <v>0</v>
      </c>
      <c r="I435" s="155">
        <f>'2 уровень'!K1506</f>
        <v>0</v>
      </c>
      <c r="J435" s="25">
        <f>'2 уровень'!L1506</f>
        <v>0</v>
      </c>
      <c r="K435" s="25">
        <f>'2 уровень'!M1506</f>
        <v>0</v>
      </c>
      <c r="L435" s="25">
        <f>'2 уровень'!N1506</f>
        <v>0</v>
      </c>
      <c r="M435" s="25">
        <f>'2 уровень'!O1506</f>
        <v>0</v>
      </c>
      <c r="N435" s="25">
        <f>'2 уровень'!P1506</f>
        <v>0</v>
      </c>
      <c r="O435" s="25">
        <f>'2 уровень'!Q1506</f>
        <v>0</v>
      </c>
      <c r="P435" s="155">
        <f>'2 уровень'!R1506</f>
        <v>0</v>
      </c>
      <c r="Q435" s="155">
        <f>'2 уровень'!S1506</f>
        <v>0</v>
      </c>
      <c r="R435" s="155">
        <f>'2 уровень'!T1506</f>
        <v>0</v>
      </c>
      <c r="S435" s="155">
        <f>'2 уровень'!U1506</f>
        <v>0</v>
      </c>
      <c r="T435" s="155">
        <f>'2 уровень'!V1506</f>
        <v>0</v>
      </c>
      <c r="U435" s="155">
        <f>'2 уровень'!W1506</f>
        <v>0</v>
      </c>
      <c r="V435" s="155">
        <f>'2 уровень'!X1506</f>
        <v>0</v>
      </c>
      <c r="W435" s="155">
        <f>'2 уровень'!Y1506</f>
        <v>0</v>
      </c>
      <c r="X435" s="155">
        <f>'2 уровень'!Z1506</f>
        <v>0</v>
      </c>
      <c r="Y435" s="155">
        <f>'2 уровень'!AA1506</f>
        <v>0</v>
      </c>
      <c r="Z435" s="155">
        <f>'2 уровень'!AB1506</f>
        <v>0</v>
      </c>
      <c r="AA435" s="155">
        <f>'2 уровень'!AC1506</f>
        <v>0</v>
      </c>
      <c r="AB435" s="155">
        <f>'2 уровень'!AD1506</f>
        <v>0</v>
      </c>
      <c r="AC435" s="155">
        <f>'2 уровень'!AE1506</f>
        <v>0</v>
      </c>
      <c r="AD435" s="155"/>
      <c r="AE435" s="155"/>
      <c r="AF435" s="30">
        <f>'2 уровень'!AF1506</f>
        <v>0</v>
      </c>
      <c r="AG435" s="155">
        <f>'2 уровень'!AG1506</f>
        <v>0</v>
      </c>
      <c r="AH435" s="238"/>
      <c r="AI435" s="238"/>
      <c r="AJ435" s="535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A435" s="17"/>
      <c r="BB435" s="17"/>
      <c r="BC435" s="17"/>
      <c r="BD435" s="17"/>
      <c r="BE435" s="17"/>
      <c r="BF435" s="17"/>
      <c r="BG435" s="17"/>
      <c r="BH435" s="17"/>
      <c r="BI435" s="17"/>
      <c r="BJ435" s="17"/>
      <c r="BK435" s="17"/>
      <c r="BL435" s="17"/>
      <c r="BM435" s="17"/>
      <c r="BN435" s="17"/>
      <c r="BO435" s="17"/>
      <c r="BP435" s="17"/>
      <c r="BQ435" s="17"/>
      <c r="BR435" s="17"/>
      <c r="BS435" s="17"/>
      <c r="BT435" s="17"/>
      <c r="BU435" s="17"/>
      <c r="BV435" s="17"/>
      <c r="BW435" s="17"/>
      <c r="BX435" s="17"/>
      <c r="BY435" s="17"/>
      <c r="BZ435" s="17"/>
      <c r="CA435" s="17"/>
      <c r="CB435" s="17"/>
      <c r="CC435" s="17"/>
      <c r="CD435" s="17"/>
      <c r="CE435" s="17"/>
      <c r="CF435" s="17"/>
      <c r="CG435" s="17"/>
      <c r="CH435" s="17"/>
      <c r="CI435" s="17"/>
      <c r="CJ435" s="17"/>
      <c r="CK435" s="17"/>
      <c r="CL435" s="17"/>
      <c r="CM435" s="17"/>
      <c r="CN435" s="17"/>
      <c r="CO435" s="17"/>
      <c r="CP435" s="17"/>
      <c r="CQ435" s="17"/>
      <c r="CR435" s="17"/>
      <c r="CS435" s="17"/>
      <c r="CT435" s="17"/>
      <c r="CU435" s="17"/>
      <c r="CV435" s="17"/>
      <c r="CW435" s="17"/>
      <c r="CX435" s="17"/>
      <c r="CY435" s="17"/>
      <c r="CZ435" s="17"/>
      <c r="DA435" s="17"/>
      <c r="DB435" s="17"/>
      <c r="DC435" s="17"/>
      <c r="DD435" s="17"/>
      <c r="DE435" s="17"/>
      <c r="DF435" s="17"/>
      <c r="DG435" s="17"/>
      <c r="DH435" s="17"/>
      <c r="DI435" s="17"/>
      <c r="DJ435" s="17"/>
      <c r="DK435" s="17"/>
      <c r="DL435" s="17"/>
      <c r="DM435" s="17"/>
      <c r="DN435" s="17"/>
      <c r="DO435" s="17"/>
      <c r="DP435" s="17"/>
      <c r="DQ435" s="17"/>
      <c r="DR435" s="17"/>
      <c r="DS435" s="17"/>
      <c r="DT435" s="17"/>
      <c r="DU435" s="17"/>
      <c r="DV435" s="17"/>
      <c r="DW435" s="17"/>
      <c r="DX435" s="17"/>
      <c r="DY435" s="17"/>
      <c r="DZ435" s="17"/>
      <c r="EA435" s="17"/>
      <c r="EB435" s="17"/>
      <c r="EC435" s="17"/>
      <c r="ED435" s="17"/>
      <c r="EE435" s="17"/>
      <c r="EF435" s="17"/>
      <c r="EG435" s="17"/>
      <c r="EH435" s="17"/>
      <c r="EI435" s="17"/>
      <c r="EJ435" s="17"/>
      <c r="EK435" s="17"/>
      <c r="EL435" s="17"/>
      <c r="EM435" s="17"/>
      <c r="EN435" s="17"/>
      <c r="EO435" s="17"/>
      <c r="EP435" s="17"/>
      <c r="EQ435" s="17"/>
      <c r="ER435" s="17"/>
      <c r="ES435" s="17"/>
      <c r="ET435" s="17"/>
      <c r="EU435" s="17"/>
      <c r="EV435" s="17"/>
      <c r="EW435" s="17"/>
      <c r="EX435" s="17"/>
      <c r="EY435" s="17"/>
      <c r="EZ435" s="17"/>
      <c r="FA435" s="17"/>
      <c r="FB435" s="17"/>
      <c r="FC435" s="17"/>
      <c r="FD435" s="17"/>
      <c r="FE435" s="17"/>
      <c r="FF435" s="17"/>
      <c r="FG435" s="17"/>
      <c r="FH435" s="17"/>
      <c r="FI435" s="17"/>
      <c r="FJ435" s="17"/>
      <c r="FK435" s="17"/>
      <c r="FL435" s="17"/>
      <c r="FM435" s="17"/>
      <c r="FN435" s="17"/>
      <c r="FO435" s="17"/>
      <c r="FP435" s="17"/>
      <c r="FQ435" s="17"/>
      <c r="FR435" s="17"/>
      <c r="FS435" s="17"/>
      <c r="FT435" s="17"/>
      <c r="FU435" s="17"/>
      <c r="FV435" s="17"/>
      <c r="FW435" s="17"/>
      <c r="FX435" s="17"/>
      <c r="FY435" s="17"/>
      <c r="FZ435" s="17"/>
      <c r="GA435" s="17"/>
      <c r="GB435" s="17"/>
      <c r="GC435" s="17"/>
      <c r="GD435" s="17"/>
      <c r="GE435" s="17"/>
      <c r="GF435" s="17"/>
      <c r="GG435" s="17"/>
      <c r="GH435" s="17"/>
      <c r="GI435" s="17"/>
      <c r="GJ435" s="17"/>
      <c r="GK435" s="17"/>
      <c r="GL435" s="17"/>
      <c r="GM435" s="17"/>
      <c r="GN435" s="17"/>
      <c r="GO435" s="17"/>
      <c r="GP435" s="17"/>
      <c r="GQ435" s="17"/>
      <c r="GR435" s="17"/>
      <c r="GS435" s="17"/>
    </row>
    <row r="436" spans="1:201" s="125" customFormat="1" ht="60" x14ac:dyDescent="0.25">
      <c r="A436" s="17">
        <v>1</v>
      </c>
      <c r="B436" s="17"/>
      <c r="C436" s="1068" t="s">
        <v>491</v>
      </c>
      <c r="D436" s="30">
        <f>'2 уровень'!F1507</f>
        <v>0</v>
      </c>
      <c r="E436" s="30">
        <f>'2 уровень'!G1507</f>
        <v>0</v>
      </c>
      <c r="F436" s="30">
        <f>'2 уровень'!H1507</f>
        <v>0</v>
      </c>
      <c r="G436" s="151">
        <f>'2 уровень'!I1507</f>
        <v>0</v>
      </c>
      <c r="H436" s="155">
        <f>'2 уровень'!J1507</f>
        <v>0</v>
      </c>
      <c r="I436" s="155">
        <f>'2 уровень'!K1507</f>
        <v>0</v>
      </c>
      <c r="J436" s="25">
        <f>'2 уровень'!L1507</f>
        <v>0</v>
      </c>
      <c r="K436" s="25">
        <f>'2 уровень'!M1507</f>
        <v>0</v>
      </c>
      <c r="L436" s="25">
        <f>'2 уровень'!N1507</f>
        <v>0</v>
      </c>
      <c r="M436" s="25">
        <f>'2 уровень'!O1507</f>
        <v>0</v>
      </c>
      <c r="N436" s="25">
        <f>'2 уровень'!P1507</f>
        <v>0</v>
      </c>
      <c r="O436" s="25">
        <f>'2 уровень'!Q1507</f>
        <v>0</v>
      </c>
      <c r="P436" s="155">
        <f>'2 уровень'!R1507</f>
        <v>0</v>
      </c>
      <c r="Q436" s="155">
        <f>'2 уровень'!S1507</f>
        <v>0</v>
      </c>
      <c r="R436" s="155">
        <f>'2 уровень'!T1507</f>
        <v>0</v>
      </c>
      <c r="S436" s="155">
        <f>'2 уровень'!U1507</f>
        <v>0</v>
      </c>
      <c r="T436" s="155">
        <f>'2 уровень'!V1507</f>
        <v>0</v>
      </c>
      <c r="U436" s="155">
        <f>'2 уровень'!W1507</f>
        <v>0</v>
      </c>
      <c r="V436" s="155">
        <f>'2 уровень'!X1507</f>
        <v>0</v>
      </c>
      <c r="W436" s="155">
        <f>'2 уровень'!Y1507</f>
        <v>0</v>
      </c>
      <c r="X436" s="155">
        <f>'2 уровень'!Z1507</f>
        <v>0</v>
      </c>
      <c r="Y436" s="155">
        <f>'2 уровень'!AA1507</f>
        <v>0</v>
      </c>
      <c r="Z436" s="155">
        <f>'2 уровень'!AB1507</f>
        <v>0</v>
      </c>
      <c r="AA436" s="155">
        <f>'2 уровень'!AC1507</f>
        <v>0</v>
      </c>
      <c r="AB436" s="155">
        <f>'2 уровень'!AD1507</f>
        <v>0</v>
      </c>
      <c r="AC436" s="155">
        <f>'2 уровень'!AE1507</f>
        <v>0</v>
      </c>
      <c r="AD436" s="155"/>
      <c r="AE436" s="155"/>
      <c r="AF436" s="30">
        <f>'2 уровень'!AF1507</f>
        <v>0</v>
      </c>
      <c r="AG436" s="155">
        <f>'2 уровень'!AG1507</f>
        <v>0</v>
      </c>
      <c r="AH436" s="238"/>
      <c r="AI436" s="238"/>
      <c r="AJ436" s="535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A436" s="17"/>
      <c r="BB436" s="17"/>
      <c r="BC436" s="17"/>
      <c r="BD436" s="17"/>
      <c r="BE436" s="17"/>
      <c r="BF436" s="17"/>
      <c r="BG436" s="17"/>
      <c r="BH436" s="17"/>
      <c r="BI436" s="17"/>
      <c r="BJ436" s="17"/>
      <c r="BK436" s="17"/>
      <c r="BL436" s="17"/>
      <c r="BM436" s="17"/>
      <c r="BN436" s="17"/>
      <c r="BO436" s="17"/>
      <c r="BP436" s="17"/>
      <c r="BQ436" s="17"/>
      <c r="BR436" s="17"/>
      <c r="BS436" s="17"/>
      <c r="BT436" s="17"/>
      <c r="BU436" s="17"/>
      <c r="BV436" s="17"/>
      <c r="BW436" s="17"/>
      <c r="BX436" s="17"/>
      <c r="BY436" s="17"/>
      <c r="BZ436" s="17"/>
      <c r="CA436" s="17"/>
      <c r="CB436" s="17"/>
      <c r="CC436" s="17"/>
      <c r="CD436" s="17"/>
      <c r="CE436" s="17"/>
      <c r="CF436" s="17"/>
      <c r="CG436" s="17"/>
      <c r="CH436" s="17"/>
      <c r="CI436" s="17"/>
      <c r="CJ436" s="17"/>
      <c r="CK436" s="17"/>
      <c r="CL436" s="17"/>
      <c r="CM436" s="17"/>
      <c r="CN436" s="17"/>
      <c r="CO436" s="17"/>
      <c r="CP436" s="17"/>
      <c r="CQ436" s="17"/>
      <c r="CR436" s="17"/>
      <c r="CS436" s="17"/>
      <c r="CT436" s="17"/>
      <c r="CU436" s="17"/>
      <c r="CV436" s="17"/>
      <c r="CW436" s="17"/>
      <c r="CX436" s="17"/>
      <c r="CY436" s="17"/>
      <c r="CZ436" s="17"/>
      <c r="DA436" s="17"/>
      <c r="DB436" s="17"/>
      <c r="DC436" s="17"/>
      <c r="DD436" s="17"/>
      <c r="DE436" s="17"/>
      <c r="DF436" s="17"/>
      <c r="DG436" s="17"/>
      <c r="DH436" s="17"/>
      <c r="DI436" s="17"/>
      <c r="DJ436" s="17"/>
      <c r="DK436" s="17"/>
      <c r="DL436" s="17"/>
      <c r="DM436" s="17"/>
      <c r="DN436" s="17"/>
      <c r="DO436" s="17"/>
      <c r="DP436" s="17"/>
      <c r="DQ436" s="17"/>
      <c r="DR436" s="17"/>
      <c r="DS436" s="17"/>
      <c r="DT436" s="17"/>
      <c r="DU436" s="17"/>
      <c r="DV436" s="17"/>
      <c r="DW436" s="17"/>
      <c r="DX436" s="17"/>
      <c r="DY436" s="17"/>
      <c r="DZ436" s="17"/>
      <c r="EA436" s="17"/>
      <c r="EB436" s="17"/>
      <c r="EC436" s="17"/>
      <c r="ED436" s="17"/>
      <c r="EE436" s="17"/>
      <c r="EF436" s="17"/>
      <c r="EG436" s="17"/>
      <c r="EH436" s="17"/>
      <c r="EI436" s="17"/>
      <c r="EJ436" s="17"/>
      <c r="EK436" s="17"/>
      <c r="EL436" s="17"/>
      <c r="EM436" s="17"/>
      <c r="EN436" s="17"/>
      <c r="EO436" s="17"/>
      <c r="EP436" s="17"/>
      <c r="EQ436" s="17"/>
      <c r="ER436" s="17"/>
      <c r="ES436" s="17"/>
      <c r="ET436" s="17"/>
      <c r="EU436" s="17"/>
      <c r="EV436" s="17"/>
      <c r="EW436" s="17"/>
      <c r="EX436" s="17"/>
      <c r="EY436" s="17"/>
      <c r="EZ436" s="17"/>
      <c r="FA436" s="17"/>
      <c r="FB436" s="17"/>
      <c r="FC436" s="17"/>
      <c r="FD436" s="17"/>
      <c r="FE436" s="17"/>
      <c r="FF436" s="17"/>
      <c r="FG436" s="17"/>
      <c r="FH436" s="17"/>
      <c r="FI436" s="17"/>
      <c r="FJ436" s="17"/>
      <c r="FK436" s="17"/>
      <c r="FL436" s="17"/>
      <c r="FM436" s="17"/>
      <c r="FN436" s="17"/>
      <c r="FO436" s="17"/>
      <c r="FP436" s="17"/>
      <c r="FQ436" s="17"/>
      <c r="FR436" s="17"/>
      <c r="FS436" s="17"/>
      <c r="FT436" s="17"/>
      <c r="FU436" s="17"/>
      <c r="FV436" s="17"/>
      <c r="FW436" s="17"/>
      <c r="FX436" s="17"/>
      <c r="FY436" s="17"/>
      <c r="FZ436" s="17"/>
      <c r="GA436" s="17"/>
      <c r="GB436" s="17"/>
      <c r="GC436" s="17"/>
      <c r="GD436" s="17"/>
      <c r="GE436" s="17"/>
      <c r="GF436" s="17"/>
      <c r="GG436" s="17"/>
      <c r="GH436" s="17"/>
      <c r="GI436" s="17"/>
      <c r="GJ436" s="17"/>
      <c r="GK436" s="17"/>
      <c r="GL436" s="17"/>
      <c r="GM436" s="17"/>
      <c r="GN436" s="17"/>
      <c r="GO436" s="17"/>
      <c r="GP436" s="17"/>
      <c r="GQ436" s="17"/>
      <c r="GR436" s="17"/>
      <c r="GS436" s="17"/>
    </row>
    <row r="437" spans="1:201" s="125" customFormat="1" ht="45" x14ac:dyDescent="0.25">
      <c r="A437" s="17">
        <v>1</v>
      </c>
      <c r="B437" s="17"/>
      <c r="C437" s="3" t="s">
        <v>492</v>
      </c>
      <c r="D437" s="30">
        <f>'2 уровень'!F1508</f>
        <v>0</v>
      </c>
      <c r="E437" s="30">
        <f>'2 уровень'!G1508</f>
        <v>0</v>
      </c>
      <c r="F437" s="30">
        <f>'2 уровень'!H1508</f>
        <v>0</v>
      </c>
      <c r="G437" s="151">
        <f>'2 уровень'!I1508</f>
        <v>0</v>
      </c>
      <c r="H437" s="155">
        <f>'2 уровень'!J1508</f>
        <v>0</v>
      </c>
      <c r="I437" s="155">
        <f>'2 уровень'!K1508</f>
        <v>0</v>
      </c>
      <c r="J437" s="25">
        <f>'2 уровень'!L1508</f>
        <v>0</v>
      </c>
      <c r="K437" s="25">
        <f>'2 уровень'!M1508</f>
        <v>0</v>
      </c>
      <c r="L437" s="25">
        <f>'2 уровень'!N1508</f>
        <v>0</v>
      </c>
      <c r="M437" s="25">
        <f>'2 уровень'!O1508</f>
        <v>0</v>
      </c>
      <c r="N437" s="25">
        <f>'2 уровень'!P1508</f>
        <v>0</v>
      </c>
      <c r="O437" s="25">
        <f>'2 уровень'!Q1508</f>
        <v>0</v>
      </c>
      <c r="P437" s="155">
        <f>'2 уровень'!R1508</f>
        <v>0</v>
      </c>
      <c r="Q437" s="155">
        <f>'2 уровень'!S1508</f>
        <v>0</v>
      </c>
      <c r="R437" s="155">
        <f>'2 уровень'!T1508</f>
        <v>0</v>
      </c>
      <c r="S437" s="155">
        <f>'2 уровень'!U1508</f>
        <v>0</v>
      </c>
      <c r="T437" s="155">
        <f>'2 уровень'!V1508</f>
        <v>0</v>
      </c>
      <c r="U437" s="155">
        <f>'2 уровень'!W1508</f>
        <v>0</v>
      </c>
      <c r="V437" s="155">
        <f>'2 уровень'!X1508</f>
        <v>0</v>
      </c>
      <c r="W437" s="155">
        <f>'2 уровень'!Y1508</f>
        <v>0</v>
      </c>
      <c r="X437" s="155">
        <f>'2 уровень'!Z1508</f>
        <v>0</v>
      </c>
      <c r="Y437" s="155">
        <f>'2 уровень'!AA1508</f>
        <v>0</v>
      </c>
      <c r="Z437" s="155">
        <f>'2 уровень'!AB1508</f>
        <v>0</v>
      </c>
      <c r="AA437" s="155">
        <f>'2 уровень'!AC1508</f>
        <v>0</v>
      </c>
      <c r="AB437" s="155">
        <f>'2 уровень'!AD1508</f>
        <v>0</v>
      </c>
      <c r="AC437" s="155">
        <f>'2 уровень'!AE1508</f>
        <v>0</v>
      </c>
      <c r="AD437" s="155"/>
      <c r="AE437" s="155"/>
      <c r="AF437" s="30">
        <f>'2 уровень'!AF1508</f>
        <v>0</v>
      </c>
      <c r="AG437" s="155">
        <f>'2 уровень'!AG1508</f>
        <v>0</v>
      </c>
      <c r="AH437" s="238"/>
      <c r="AI437" s="238"/>
      <c r="AJ437" s="535"/>
      <c r="AK437" s="17"/>
      <c r="AL437" s="17"/>
      <c r="AM437" s="17"/>
      <c r="AN437" s="17"/>
      <c r="AO437" s="17"/>
      <c r="AP437" s="17"/>
      <c r="AQ437" s="17"/>
      <c r="AR437" s="17"/>
      <c r="AS437" s="17"/>
      <c r="AT437" s="17"/>
      <c r="AU437" s="17"/>
      <c r="AV437" s="17"/>
      <c r="AW437" s="17"/>
      <c r="AX437" s="17"/>
      <c r="AY437" s="17"/>
      <c r="AZ437" s="17"/>
      <c r="BA437" s="17"/>
      <c r="BB437" s="17"/>
      <c r="BC437" s="17"/>
      <c r="BD437" s="17"/>
      <c r="BE437" s="17"/>
      <c r="BF437" s="17"/>
      <c r="BG437" s="17"/>
      <c r="BH437" s="17"/>
      <c r="BI437" s="17"/>
      <c r="BJ437" s="17"/>
      <c r="BK437" s="17"/>
      <c r="BL437" s="17"/>
      <c r="BM437" s="17"/>
      <c r="BN437" s="17"/>
      <c r="BO437" s="17"/>
      <c r="BP437" s="17"/>
      <c r="BQ437" s="17"/>
      <c r="BR437" s="17"/>
      <c r="BS437" s="17"/>
      <c r="BT437" s="17"/>
      <c r="BU437" s="17"/>
      <c r="BV437" s="17"/>
      <c r="BW437" s="17"/>
      <c r="BX437" s="17"/>
      <c r="BY437" s="17"/>
      <c r="BZ437" s="17"/>
      <c r="CA437" s="17"/>
      <c r="CB437" s="17"/>
      <c r="CC437" s="17"/>
      <c r="CD437" s="17"/>
      <c r="CE437" s="17"/>
      <c r="CF437" s="17"/>
      <c r="CG437" s="17"/>
      <c r="CH437" s="17"/>
      <c r="CI437" s="17"/>
      <c r="CJ437" s="17"/>
      <c r="CK437" s="17"/>
      <c r="CL437" s="17"/>
      <c r="CM437" s="17"/>
      <c r="CN437" s="17"/>
      <c r="CO437" s="17"/>
      <c r="CP437" s="17"/>
      <c r="CQ437" s="17"/>
      <c r="CR437" s="17"/>
      <c r="CS437" s="17"/>
      <c r="CT437" s="17"/>
      <c r="CU437" s="17"/>
      <c r="CV437" s="17"/>
      <c r="CW437" s="17"/>
      <c r="CX437" s="17"/>
      <c r="CY437" s="17"/>
      <c r="CZ437" s="17"/>
      <c r="DA437" s="17"/>
      <c r="DB437" s="17"/>
      <c r="DC437" s="17"/>
      <c r="DD437" s="17"/>
      <c r="DE437" s="17"/>
      <c r="DF437" s="17"/>
      <c r="DG437" s="17"/>
      <c r="DH437" s="17"/>
      <c r="DI437" s="17"/>
      <c r="DJ437" s="17"/>
      <c r="DK437" s="17"/>
      <c r="DL437" s="17"/>
      <c r="DM437" s="17"/>
      <c r="DN437" s="17"/>
      <c r="DO437" s="17"/>
      <c r="DP437" s="17"/>
      <c r="DQ437" s="17"/>
      <c r="DR437" s="17"/>
      <c r="DS437" s="17"/>
      <c r="DT437" s="17"/>
      <c r="DU437" s="17"/>
      <c r="DV437" s="17"/>
      <c r="DW437" s="17"/>
      <c r="DX437" s="17"/>
      <c r="DY437" s="17"/>
      <c r="DZ437" s="17"/>
      <c r="EA437" s="17"/>
      <c r="EB437" s="17"/>
      <c r="EC437" s="17"/>
      <c r="ED437" s="17"/>
      <c r="EE437" s="17"/>
      <c r="EF437" s="17"/>
      <c r="EG437" s="17"/>
      <c r="EH437" s="17"/>
      <c r="EI437" s="17"/>
      <c r="EJ437" s="17"/>
      <c r="EK437" s="17"/>
      <c r="EL437" s="17"/>
      <c r="EM437" s="17"/>
      <c r="EN437" s="17"/>
      <c r="EO437" s="17"/>
      <c r="EP437" s="17"/>
      <c r="EQ437" s="17"/>
      <c r="ER437" s="17"/>
      <c r="ES437" s="17"/>
      <c r="ET437" s="17"/>
      <c r="EU437" s="17"/>
      <c r="EV437" s="17"/>
      <c r="EW437" s="17"/>
      <c r="EX437" s="17"/>
      <c r="EY437" s="17"/>
      <c r="EZ437" s="17"/>
      <c r="FA437" s="17"/>
      <c r="FB437" s="17"/>
      <c r="FC437" s="17"/>
      <c r="FD437" s="17"/>
      <c r="FE437" s="17"/>
      <c r="FF437" s="17"/>
      <c r="FG437" s="17"/>
      <c r="FH437" s="17"/>
      <c r="FI437" s="17"/>
      <c r="FJ437" s="17"/>
      <c r="FK437" s="17"/>
      <c r="FL437" s="17"/>
      <c r="FM437" s="17"/>
      <c r="FN437" s="17"/>
      <c r="FO437" s="17"/>
      <c r="FP437" s="17"/>
      <c r="FQ437" s="17"/>
      <c r="FR437" s="17"/>
      <c r="FS437" s="17"/>
      <c r="FT437" s="17"/>
      <c r="FU437" s="17"/>
      <c r="FV437" s="17"/>
      <c r="FW437" s="17"/>
      <c r="FX437" s="17"/>
      <c r="FY437" s="17"/>
      <c r="FZ437" s="17"/>
      <c r="GA437" s="17"/>
      <c r="GB437" s="17"/>
      <c r="GC437" s="17"/>
      <c r="GD437" s="17"/>
      <c r="GE437" s="17"/>
      <c r="GF437" s="17"/>
      <c r="GG437" s="17"/>
      <c r="GH437" s="17"/>
      <c r="GI437" s="17"/>
      <c r="GJ437" s="17"/>
      <c r="GK437" s="17"/>
      <c r="GL437" s="17"/>
      <c r="GM437" s="17"/>
      <c r="GN437" s="17"/>
      <c r="GO437" s="17"/>
      <c r="GP437" s="17"/>
      <c r="GQ437" s="17"/>
      <c r="GR437" s="17"/>
      <c r="GS437" s="17"/>
    </row>
    <row r="438" spans="1:201" s="125" customFormat="1" ht="105" x14ac:dyDescent="0.25">
      <c r="A438" s="17">
        <v>1</v>
      </c>
      <c r="B438" s="17"/>
      <c r="C438" s="1068" t="s">
        <v>493</v>
      </c>
      <c r="D438" s="30">
        <f>'2 уровень'!F1509</f>
        <v>0</v>
      </c>
      <c r="E438" s="30">
        <f>'2 уровень'!G1509</f>
        <v>0</v>
      </c>
      <c r="F438" s="30">
        <f>'2 уровень'!H1509</f>
        <v>3</v>
      </c>
      <c r="G438" s="151" t="e">
        <f>'2 уровень'!I1509</f>
        <v>#DIV/0!</v>
      </c>
      <c r="H438" s="155">
        <f>'2 уровень'!J1509</f>
        <v>0</v>
      </c>
      <c r="I438" s="155">
        <f>'2 уровень'!K1509</f>
        <v>0</v>
      </c>
      <c r="J438" s="25">
        <f>'2 уровень'!L1509</f>
        <v>0</v>
      </c>
      <c r="K438" s="25">
        <f>'2 уровень'!M1509</f>
        <v>0</v>
      </c>
      <c r="L438" s="25">
        <f>'2 уровень'!N1509</f>
        <v>0</v>
      </c>
      <c r="M438" s="25">
        <f>'2 уровень'!O1509</f>
        <v>0</v>
      </c>
      <c r="N438" s="25">
        <f>'2 уровень'!P1509</f>
        <v>0</v>
      </c>
      <c r="O438" s="25">
        <f>'2 уровень'!Q1509</f>
        <v>0</v>
      </c>
      <c r="P438" s="155">
        <f>'2 уровень'!R1509</f>
        <v>0</v>
      </c>
      <c r="Q438" s="155">
        <f>'2 уровень'!S1509</f>
        <v>0</v>
      </c>
      <c r="R438" s="155">
        <f>'2 уровень'!T1509</f>
        <v>0</v>
      </c>
      <c r="S438" s="155">
        <f>'2 уровень'!U1509</f>
        <v>0</v>
      </c>
      <c r="T438" s="155">
        <f>'2 уровень'!V1509</f>
        <v>0</v>
      </c>
      <c r="U438" s="155">
        <f>'2 уровень'!W1509</f>
        <v>0</v>
      </c>
      <c r="V438" s="155">
        <f>'2 уровень'!X1509</f>
        <v>0</v>
      </c>
      <c r="W438" s="155">
        <f>'2 уровень'!Y1509</f>
        <v>0</v>
      </c>
      <c r="X438" s="155">
        <f>'2 уровень'!Z1509</f>
        <v>0</v>
      </c>
      <c r="Y438" s="155">
        <f>'2 уровень'!AA1509</f>
        <v>0</v>
      </c>
      <c r="Z438" s="155">
        <f>'2 уровень'!AB1509</f>
        <v>0</v>
      </c>
      <c r="AA438" s="155">
        <f>'2 уровень'!AC1509</f>
        <v>0</v>
      </c>
      <c r="AB438" s="155">
        <f>'2 уровень'!AD1509</f>
        <v>0</v>
      </c>
      <c r="AC438" s="155">
        <f>'2 уровень'!AE1509</f>
        <v>0</v>
      </c>
      <c r="AD438" s="155"/>
      <c r="AE438" s="155"/>
      <c r="AF438" s="30">
        <f>'2 уровень'!AF1509</f>
        <v>0</v>
      </c>
      <c r="AG438" s="155">
        <f>'2 уровень'!AG1509</f>
        <v>0</v>
      </c>
      <c r="AH438" s="238"/>
      <c r="AI438" s="238"/>
      <c r="AJ438" s="535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A438" s="17"/>
      <c r="BB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  <c r="BN438" s="17"/>
      <c r="BO438" s="17"/>
      <c r="BP438" s="17"/>
      <c r="BQ438" s="17"/>
      <c r="BR438" s="17"/>
      <c r="BS438" s="17"/>
      <c r="BT438" s="17"/>
      <c r="BU438" s="17"/>
      <c r="BV438" s="17"/>
      <c r="BW438" s="17"/>
      <c r="BX438" s="17"/>
      <c r="BY438" s="17"/>
      <c r="BZ438" s="17"/>
      <c r="CA438" s="17"/>
      <c r="CB438" s="17"/>
      <c r="CC438" s="17"/>
      <c r="CD438" s="17"/>
      <c r="CE438" s="17"/>
      <c r="CF438" s="17"/>
      <c r="CG438" s="17"/>
      <c r="CH438" s="17"/>
      <c r="CI438" s="17"/>
      <c r="CJ438" s="17"/>
      <c r="CK438" s="17"/>
      <c r="CL438" s="17"/>
      <c r="CM438" s="17"/>
      <c r="CN438" s="17"/>
      <c r="CO438" s="17"/>
      <c r="CP438" s="17"/>
      <c r="CQ438" s="17"/>
      <c r="CR438" s="17"/>
      <c r="CS438" s="17"/>
      <c r="CT438" s="17"/>
      <c r="CU438" s="17"/>
      <c r="CV438" s="17"/>
      <c r="CW438" s="17"/>
      <c r="CX438" s="17"/>
      <c r="CY438" s="17"/>
      <c r="CZ438" s="17"/>
      <c r="DA438" s="17"/>
      <c r="DB438" s="17"/>
      <c r="DC438" s="17"/>
      <c r="DD438" s="17"/>
      <c r="DE438" s="17"/>
      <c r="DF438" s="17"/>
      <c r="DG438" s="17"/>
      <c r="DH438" s="17"/>
      <c r="DI438" s="17"/>
      <c r="DJ438" s="17"/>
      <c r="DK438" s="17"/>
      <c r="DL438" s="17"/>
      <c r="DM438" s="17"/>
      <c r="DN438" s="17"/>
      <c r="DO438" s="17"/>
      <c r="DP438" s="17"/>
      <c r="DQ438" s="17"/>
      <c r="DR438" s="17"/>
      <c r="DS438" s="17"/>
      <c r="DT438" s="17"/>
      <c r="DU438" s="17"/>
      <c r="DV438" s="17"/>
      <c r="DW438" s="17"/>
      <c r="DX438" s="17"/>
      <c r="DY438" s="17"/>
      <c r="DZ438" s="17"/>
      <c r="EA438" s="17"/>
      <c r="EB438" s="17"/>
      <c r="EC438" s="17"/>
      <c r="ED438" s="17"/>
      <c r="EE438" s="17"/>
      <c r="EF438" s="17"/>
      <c r="EG438" s="17"/>
      <c r="EH438" s="17"/>
      <c r="EI438" s="17"/>
      <c r="EJ438" s="17"/>
      <c r="EK438" s="17"/>
      <c r="EL438" s="17"/>
      <c r="EM438" s="17"/>
      <c r="EN438" s="17"/>
      <c r="EO438" s="17"/>
      <c r="EP438" s="17"/>
      <c r="EQ438" s="17"/>
      <c r="ER438" s="17"/>
      <c r="ES438" s="17"/>
      <c r="ET438" s="17"/>
      <c r="EU438" s="17"/>
      <c r="EV438" s="17"/>
      <c r="EW438" s="17"/>
      <c r="EX438" s="17"/>
      <c r="EY438" s="17"/>
      <c r="EZ438" s="17"/>
      <c r="FA438" s="17"/>
      <c r="FB438" s="17"/>
      <c r="FC438" s="17"/>
      <c r="FD438" s="17"/>
      <c r="FE438" s="17"/>
      <c r="FF438" s="17"/>
      <c r="FG438" s="17"/>
      <c r="FH438" s="17"/>
      <c r="FI438" s="17"/>
      <c r="FJ438" s="17"/>
      <c r="FK438" s="17"/>
      <c r="FL438" s="17"/>
      <c r="FM438" s="17"/>
      <c r="FN438" s="17"/>
      <c r="FO438" s="17"/>
      <c r="FP438" s="17"/>
      <c r="FQ438" s="17"/>
      <c r="FR438" s="17"/>
      <c r="FS438" s="17"/>
      <c r="FT438" s="17"/>
      <c r="FU438" s="17"/>
      <c r="FV438" s="17"/>
      <c r="FW438" s="17"/>
      <c r="FX438" s="17"/>
      <c r="FY438" s="17"/>
      <c r="FZ438" s="17"/>
      <c r="GA438" s="17"/>
      <c r="GB438" s="17"/>
      <c r="GC438" s="17"/>
      <c r="GD438" s="17"/>
      <c r="GE438" s="17"/>
      <c r="GF438" s="17"/>
      <c r="GG438" s="17"/>
      <c r="GH438" s="17"/>
      <c r="GI438" s="17"/>
      <c r="GJ438" s="17"/>
      <c r="GK438" s="17"/>
      <c r="GL438" s="17"/>
      <c r="GM438" s="17"/>
      <c r="GN438" s="17"/>
      <c r="GO438" s="17"/>
      <c r="GP438" s="17"/>
      <c r="GQ438" s="17"/>
      <c r="GR438" s="17"/>
      <c r="GS438" s="17"/>
    </row>
    <row r="439" spans="1:201" s="125" customFormat="1" ht="28.5" x14ac:dyDescent="0.25">
      <c r="A439" s="17">
        <v>1</v>
      </c>
      <c r="B439" s="17"/>
      <c r="C439" s="604" t="s">
        <v>513</v>
      </c>
      <c r="D439" s="30">
        <f>'2 уровень'!F1510</f>
        <v>0</v>
      </c>
      <c r="E439" s="30">
        <f>'2 уровень'!G1510</f>
        <v>0</v>
      </c>
      <c r="F439" s="30">
        <f>'2 уровень'!H1510</f>
        <v>0</v>
      </c>
      <c r="G439" s="151" t="e">
        <f>'2 уровень'!I1510</f>
        <v>#DIV/0!</v>
      </c>
      <c r="H439" s="155">
        <f>'2 уровень'!J1510</f>
        <v>0</v>
      </c>
      <c r="I439" s="155">
        <f>'2 уровень'!K1510</f>
        <v>0</v>
      </c>
      <c r="J439" s="25">
        <f>'2 уровень'!L1510</f>
        <v>0</v>
      </c>
      <c r="K439" s="25">
        <f>'2 уровень'!M1510</f>
        <v>0</v>
      </c>
      <c r="L439" s="25">
        <f>'2 уровень'!N1510</f>
        <v>0</v>
      </c>
      <c r="M439" s="25">
        <f>'2 уровень'!O1510</f>
        <v>0</v>
      </c>
      <c r="N439" s="25">
        <f>'2 уровень'!P1510</f>
        <v>0</v>
      </c>
      <c r="O439" s="25">
        <f>'2 уровень'!Q1510</f>
        <v>0</v>
      </c>
      <c r="P439" s="155">
        <f>'2 уровень'!R1510</f>
        <v>0</v>
      </c>
      <c r="Q439" s="155">
        <f>'2 уровень'!S1510</f>
        <v>0</v>
      </c>
      <c r="R439" s="155">
        <f>'2 уровень'!T1510</f>
        <v>0</v>
      </c>
      <c r="S439" s="155">
        <f>'2 уровень'!U1510</f>
        <v>0</v>
      </c>
      <c r="T439" s="155">
        <f>'2 уровень'!V1510</f>
        <v>0</v>
      </c>
      <c r="U439" s="155">
        <f>'2 уровень'!W1510</f>
        <v>0</v>
      </c>
      <c r="V439" s="155">
        <f>'2 уровень'!X1510</f>
        <v>0</v>
      </c>
      <c r="W439" s="155">
        <f>'2 уровень'!Y1510</f>
        <v>0</v>
      </c>
      <c r="X439" s="155">
        <f>'2 уровень'!Z1510</f>
        <v>0</v>
      </c>
      <c r="Y439" s="155">
        <f>'2 уровень'!AA1510</f>
        <v>0</v>
      </c>
      <c r="Z439" s="155">
        <f>'2 уровень'!AB1510</f>
        <v>0</v>
      </c>
      <c r="AA439" s="155">
        <f>'2 уровень'!AC1510</f>
        <v>0</v>
      </c>
      <c r="AB439" s="155">
        <f>'2 уровень'!AD1510</f>
        <v>0</v>
      </c>
      <c r="AC439" s="155">
        <f>'2 уровень'!AE1510</f>
        <v>0</v>
      </c>
      <c r="AD439" s="155" t="e">
        <f>W439/V439*100</f>
        <v>#DIV/0!</v>
      </c>
      <c r="AE439" s="155" t="e">
        <f>AC439/V439*100</f>
        <v>#DIV/0!</v>
      </c>
      <c r="AF439" s="30">
        <f>'2 уровень'!AF1510</f>
        <v>0</v>
      </c>
      <c r="AG439" s="155">
        <f>'2 уровень'!AG1510</f>
        <v>0</v>
      </c>
      <c r="AH439" s="238"/>
      <c r="AI439" s="238"/>
      <c r="AJ439" s="535"/>
      <c r="AK439" s="17"/>
      <c r="AL439" s="17"/>
      <c r="AM439" s="17"/>
      <c r="AN439" s="17"/>
      <c r="AO439" s="17"/>
      <c r="AP439" s="17"/>
      <c r="AQ439" s="17"/>
      <c r="AR439" s="17"/>
      <c r="AS439" s="17"/>
      <c r="AT439" s="17"/>
      <c r="AU439" s="17"/>
      <c r="AV439" s="17"/>
      <c r="AW439" s="17"/>
      <c r="AX439" s="17"/>
      <c r="AY439" s="17"/>
      <c r="AZ439" s="17"/>
      <c r="BA439" s="17"/>
      <c r="BB439" s="17"/>
      <c r="BC439" s="17"/>
      <c r="BD439" s="17"/>
      <c r="BE439" s="17"/>
      <c r="BF439" s="17"/>
      <c r="BG439" s="17"/>
      <c r="BH439" s="17"/>
      <c r="BI439" s="17"/>
      <c r="BJ439" s="17"/>
      <c r="BK439" s="17"/>
      <c r="BL439" s="17"/>
      <c r="BM439" s="17"/>
      <c r="BN439" s="17"/>
      <c r="BO439" s="17"/>
      <c r="BP439" s="17"/>
      <c r="BQ439" s="17"/>
      <c r="BR439" s="17"/>
      <c r="BS439" s="17"/>
      <c r="BT439" s="17"/>
      <c r="BU439" s="17"/>
      <c r="BV439" s="17"/>
      <c r="BW439" s="17"/>
      <c r="BX439" s="17"/>
      <c r="BY439" s="17"/>
      <c r="BZ439" s="17"/>
      <c r="CA439" s="17"/>
      <c r="CB439" s="17"/>
      <c r="CC439" s="17"/>
      <c r="CD439" s="17"/>
      <c r="CE439" s="17"/>
      <c r="CF439" s="17"/>
      <c r="CG439" s="17"/>
      <c r="CH439" s="17"/>
      <c r="CI439" s="17"/>
      <c r="CJ439" s="17"/>
      <c r="CK439" s="17"/>
      <c r="CL439" s="17"/>
      <c r="CM439" s="17"/>
      <c r="CN439" s="17"/>
      <c r="CO439" s="17"/>
      <c r="CP439" s="17"/>
      <c r="CQ439" s="17"/>
      <c r="CR439" s="17"/>
      <c r="CS439" s="17"/>
      <c r="CT439" s="17"/>
      <c r="CU439" s="17"/>
      <c r="CV439" s="17"/>
      <c r="CW439" s="17"/>
      <c r="CX439" s="17"/>
      <c r="CY439" s="17"/>
      <c r="CZ439" s="17"/>
      <c r="DA439" s="17"/>
      <c r="DB439" s="17"/>
      <c r="DC439" s="17"/>
      <c r="DD439" s="17"/>
      <c r="DE439" s="17"/>
      <c r="DF439" s="17"/>
      <c r="DG439" s="17"/>
      <c r="DH439" s="17"/>
      <c r="DI439" s="17"/>
      <c r="DJ439" s="17"/>
      <c r="DK439" s="17"/>
      <c r="DL439" s="17"/>
      <c r="DM439" s="17"/>
      <c r="DN439" s="17"/>
      <c r="DO439" s="17"/>
      <c r="DP439" s="17"/>
      <c r="DQ439" s="17"/>
      <c r="DR439" s="17"/>
      <c r="DS439" s="17"/>
      <c r="DT439" s="17"/>
      <c r="DU439" s="17"/>
      <c r="DV439" s="17"/>
      <c r="DW439" s="17"/>
      <c r="DX439" s="17"/>
      <c r="DY439" s="17"/>
      <c r="DZ439" s="17"/>
      <c r="EA439" s="17"/>
      <c r="EB439" s="17"/>
      <c r="EC439" s="17"/>
      <c r="ED439" s="17"/>
      <c r="EE439" s="17"/>
      <c r="EF439" s="17"/>
      <c r="EG439" s="17"/>
      <c r="EH439" s="17"/>
      <c r="EI439" s="17"/>
      <c r="EJ439" s="17"/>
      <c r="EK439" s="17"/>
      <c r="EL439" s="17"/>
      <c r="EM439" s="17"/>
      <c r="EN439" s="17"/>
      <c r="EO439" s="17"/>
      <c r="EP439" s="17"/>
      <c r="EQ439" s="17"/>
      <c r="ER439" s="17"/>
      <c r="ES439" s="17"/>
      <c r="ET439" s="17"/>
      <c r="EU439" s="17"/>
      <c r="EV439" s="17"/>
      <c r="EW439" s="17"/>
      <c r="EX439" s="17"/>
      <c r="EY439" s="17"/>
      <c r="EZ439" s="17"/>
      <c r="FA439" s="17"/>
      <c r="FB439" s="17"/>
      <c r="FC439" s="17"/>
      <c r="FD439" s="17"/>
      <c r="FE439" s="17"/>
      <c r="FF439" s="17"/>
      <c r="FG439" s="17"/>
      <c r="FH439" s="17"/>
      <c r="FI439" s="17"/>
      <c r="FJ439" s="17"/>
      <c r="FK439" s="17"/>
      <c r="FL439" s="17"/>
      <c r="FM439" s="17"/>
      <c r="FN439" s="17"/>
      <c r="FO439" s="17"/>
      <c r="FP439" s="17"/>
      <c r="FQ439" s="17"/>
      <c r="FR439" s="17"/>
      <c r="FS439" s="17"/>
      <c r="FT439" s="17"/>
      <c r="FU439" s="17"/>
      <c r="FV439" s="17"/>
      <c r="FW439" s="17"/>
      <c r="FX439" s="17"/>
      <c r="FY439" s="17"/>
      <c r="FZ439" s="17"/>
      <c r="GA439" s="17"/>
      <c r="GB439" s="17"/>
      <c r="GC439" s="17"/>
      <c r="GD439" s="17"/>
      <c r="GE439" s="17"/>
      <c r="GF439" s="17"/>
      <c r="GG439" s="17"/>
      <c r="GH439" s="17"/>
      <c r="GI439" s="17"/>
      <c r="GJ439" s="17"/>
      <c r="GK439" s="17"/>
      <c r="GL439" s="17"/>
      <c r="GM439" s="17"/>
      <c r="GN439" s="17"/>
      <c r="GO439" s="17"/>
      <c r="GP439" s="17"/>
      <c r="GQ439" s="17"/>
      <c r="GR439" s="17"/>
      <c r="GS439" s="17"/>
    </row>
    <row r="440" spans="1:201" s="125" customFormat="1" ht="42.75" x14ac:dyDescent="0.25">
      <c r="A440" s="17"/>
      <c r="B440" s="17"/>
      <c r="C440" s="2352" t="s">
        <v>566</v>
      </c>
      <c r="D440" s="31">
        <f>'2 уровень'!F1511</f>
        <v>0</v>
      </c>
      <c r="E440" s="31">
        <f>'2 уровень'!G1511</f>
        <v>0</v>
      </c>
      <c r="F440" s="31">
        <f>'2 уровень'!H1511</f>
        <v>0</v>
      </c>
      <c r="G440" s="133" t="e">
        <f>'2 уровень'!I1511</f>
        <v>#DIV/0!</v>
      </c>
      <c r="H440" s="155"/>
      <c r="I440" s="155"/>
      <c r="J440" s="25"/>
      <c r="K440" s="25"/>
      <c r="L440" s="25"/>
      <c r="M440" s="25"/>
      <c r="N440" s="25"/>
      <c r="O440" s="25"/>
      <c r="P440" s="155">
        <f>'2 уровень'!R1511</f>
        <v>0</v>
      </c>
      <c r="Q440" s="155">
        <f>'2 уровень'!S1511</f>
        <v>0</v>
      </c>
      <c r="R440" s="155">
        <f>'2 уровень'!T1511</f>
        <v>0</v>
      </c>
      <c r="S440" s="155">
        <f>'2 уровень'!U1511</f>
        <v>0</v>
      </c>
      <c r="T440" s="155">
        <f>'2 уровень'!V1511</f>
        <v>0</v>
      </c>
      <c r="U440" s="155">
        <f>'2 уровень'!W1511</f>
        <v>0</v>
      </c>
      <c r="V440" s="155">
        <f>'2 уровень'!X1511</f>
        <v>0</v>
      </c>
      <c r="W440" s="155">
        <f>'2 уровень'!Y1511</f>
        <v>0</v>
      </c>
      <c r="X440" s="155">
        <f>'2 уровень'!Z1511</f>
        <v>0</v>
      </c>
      <c r="Y440" s="155">
        <f>'2 уровень'!AA1511</f>
        <v>0</v>
      </c>
      <c r="Z440" s="155">
        <f>'2 уровень'!AB1511</f>
        <v>0</v>
      </c>
      <c r="AA440" s="155">
        <f>'2 уровень'!AC1511</f>
        <v>0</v>
      </c>
      <c r="AB440" s="155">
        <f>'2 уровень'!AD1511</f>
        <v>0</v>
      </c>
      <c r="AC440" s="155">
        <f>'2 уровень'!AE1511</f>
        <v>0</v>
      </c>
      <c r="AD440" s="155" t="e">
        <f>W440/V440*100</f>
        <v>#DIV/0!</v>
      </c>
      <c r="AE440" s="155" t="e">
        <f>AC440/V440*100</f>
        <v>#DIV/0!</v>
      </c>
      <c r="AF440" s="30">
        <f>'2 уровень'!AF1511</f>
        <v>0</v>
      </c>
      <c r="AG440" s="155">
        <f>'2 уровень'!AG1511</f>
        <v>0</v>
      </c>
      <c r="AH440" s="238"/>
      <c r="AI440" s="238"/>
      <c r="AJ440" s="535"/>
      <c r="AK440" s="17"/>
      <c r="AL440" s="17"/>
      <c r="AM440" s="17"/>
      <c r="AN440" s="17"/>
      <c r="AO440" s="17"/>
      <c r="AP440" s="17"/>
      <c r="AQ440" s="17"/>
      <c r="AR440" s="17"/>
      <c r="AS440" s="17"/>
      <c r="AT440" s="17"/>
      <c r="AU440" s="17"/>
      <c r="AV440" s="17"/>
      <c r="AW440" s="17"/>
      <c r="AX440" s="17"/>
      <c r="AY440" s="17"/>
      <c r="AZ440" s="17"/>
      <c r="BA440" s="17"/>
      <c r="BB440" s="17"/>
      <c r="BC440" s="17"/>
      <c r="BD440" s="17"/>
      <c r="BE440" s="17"/>
      <c r="BF440" s="17"/>
      <c r="BG440" s="17"/>
      <c r="BH440" s="17"/>
      <c r="BI440" s="17"/>
      <c r="BJ440" s="17"/>
      <c r="BK440" s="17"/>
      <c r="BL440" s="17"/>
      <c r="BM440" s="17"/>
      <c r="BN440" s="17"/>
      <c r="BO440" s="17"/>
      <c r="BP440" s="17"/>
      <c r="BQ440" s="17"/>
      <c r="BR440" s="17"/>
      <c r="BS440" s="17"/>
      <c r="BT440" s="17"/>
      <c r="BU440" s="17"/>
      <c r="BV440" s="17"/>
      <c r="BW440" s="17"/>
      <c r="BX440" s="17"/>
      <c r="BY440" s="17"/>
      <c r="BZ440" s="17"/>
      <c r="CA440" s="17"/>
      <c r="CB440" s="17"/>
      <c r="CC440" s="17"/>
      <c r="CD440" s="17"/>
      <c r="CE440" s="17"/>
      <c r="CF440" s="17"/>
      <c r="CG440" s="17"/>
      <c r="CH440" s="17"/>
      <c r="CI440" s="17"/>
      <c r="CJ440" s="17"/>
      <c r="CK440" s="17"/>
      <c r="CL440" s="17"/>
      <c r="CM440" s="17"/>
      <c r="CN440" s="17"/>
      <c r="CO440" s="17"/>
      <c r="CP440" s="17"/>
      <c r="CQ440" s="17"/>
      <c r="CR440" s="17"/>
      <c r="CS440" s="17"/>
      <c r="CT440" s="17"/>
      <c r="CU440" s="17"/>
      <c r="CV440" s="17"/>
      <c r="CW440" s="17"/>
      <c r="CX440" s="17"/>
      <c r="CY440" s="17"/>
      <c r="CZ440" s="17"/>
      <c r="DA440" s="17"/>
      <c r="DB440" s="17"/>
      <c r="DC440" s="17"/>
      <c r="DD440" s="17"/>
      <c r="DE440" s="17"/>
      <c r="DF440" s="17"/>
      <c r="DG440" s="17"/>
      <c r="DH440" s="17"/>
      <c r="DI440" s="17"/>
      <c r="DJ440" s="17"/>
      <c r="DK440" s="17"/>
      <c r="DL440" s="17"/>
      <c r="DM440" s="17"/>
      <c r="DN440" s="17"/>
      <c r="DO440" s="17"/>
      <c r="DP440" s="17"/>
      <c r="DQ440" s="17"/>
      <c r="DR440" s="17"/>
      <c r="DS440" s="17"/>
      <c r="DT440" s="17"/>
      <c r="DU440" s="17"/>
      <c r="DV440" s="17"/>
      <c r="DW440" s="17"/>
      <c r="DX440" s="17"/>
      <c r="DY440" s="17"/>
      <c r="DZ440" s="17"/>
      <c r="EA440" s="17"/>
      <c r="EB440" s="17"/>
      <c r="EC440" s="17"/>
      <c r="ED440" s="17"/>
      <c r="EE440" s="17"/>
      <c r="EF440" s="17"/>
      <c r="EG440" s="17"/>
      <c r="EH440" s="17"/>
      <c r="EI440" s="17"/>
      <c r="EJ440" s="17"/>
      <c r="EK440" s="17"/>
      <c r="EL440" s="17"/>
      <c r="EM440" s="17"/>
      <c r="EN440" s="17"/>
      <c r="EO440" s="17"/>
      <c r="EP440" s="17"/>
      <c r="EQ440" s="17"/>
      <c r="ER440" s="17"/>
      <c r="ES440" s="17"/>
      <c r="ET440" s="17"/>
      <c r="EU440" s="17"/>
      <c r="EV440" s="17"/>
      <c r="EW440" s="17"/>
      <c r="EX440" s="17"/>
      <c r="EY440" s="17"/>
      <c r="EZ440" s="17"/>
      <c r="FA440" s="17"/>
      <c r="FB440" s="17"/>
      <c r="FC440" s="17"/>
      <c r="FD440" s="17"/>
      <c r="FE440" s="17"/>
      <c r="FF440" s="17"/>
      <c r="FG440" s="17"/>
      <c r="FH440" s="17"/>
      <c r="FI440" s="17"/>
      <c r="FJ440" s="17"/>
      <c r="FK440" s="17"/>
      <c r="FL440" s="17"/>
      <c r="FM440" s="17"/>
      <c r="FN440" s="17"/>
      <c r="FO440" s="17"/>
      <c r="FP440" s="17"/>
      <c r="FQ440" s="17"/>
      <c r="FR440" s="17"/>
      <c r="FS440" s="17"/>
      <c r="FT440" s="17"/>
      <c r="FU440" s="17"/>
      <c r="FV440" s="17"/>
      <c r="FW440" s="17"/>
      <c r="FX440" s="17"/>
      <c r="FY440" s="17"/>
      <c r="FZ440" s="17"/>
      <c r="GA440" s="17"/>
      <c r="GB440" s="17"/>
      <c r="GC440" s="17"/>
      <c r="GD440" s="17"/>
      <c r="GE440" s="17"/>
      <c r="GF440" s="17"/>
      <c r="GG440" s="17"/>
      <c r="GH440" s="17"/>
      <c r="GI440" s="17"/>
      <c r="GJ440" s="17"/>
      <c r="GK440" s="17"/>
      <c r="GL440" s="17"/>
      <c r="GM440" s="17"/>
      <c r="GN440" s="17"/>
      <c r="GO440" s="17"/>
      <c r="GP440" s="17"/>
      <c r="GQ440" s="17"/>
      <c r="GR440" s="17"/>
      <c r="GS440" s="17"/>
    </row>
    <row r="441" spans="1:201" s="125" customFormat="1" ht="30" x14ac:dyDescent="0.25">
      <c r="A441" s="17"/>
      <c r="B441" s="17"/>
      <c r="C441" s="2334" t="s">
        <v>567</v>
      </c>
      <c r="D441" s="30">
        <f>'2 уровень'!F1512</f>
        <v>0</v>
      </c>
      <c r="E441" s="30">
        <f>'2 уровень'!G1512</f>
        <v>0</v>
      </c>
      <c r="F441" s="30">
        <f>'2 уровень'!H1512</f>
        <v>0</v>
      </c>
      <c r="G441" s="151" t="e">
        <f>'2 уровень'!I1512</f>
        <v>#DIV/0!</v>
      </c>
      <c r="H441" s="155"/>
      <c r="I441" s="155"/>
      <c r="J441" s="25"/>
      <c r="K441" s="25"/>
      <c r="L441" s="25"/>
      <c r="M441" s="25"/>
      <c r="N441" s="25"/>
      <c r="O441" s="25"/>
      <c r="P441" s="155"/>
      <c r="Q441" s="155"/>
      <c r="R441" s="155"/>
      <c r="S441" s="155"/>
      <c r="T441" s="155"/>
      <c r="U441" s="155"/>
      <c r="V441" s="155"/>
      <c r="W441" s="155"/>
      <c r="X441" s="155"/>
      <c r="Y441" s="155"/>
      <c r="Z441" s="155"/>
      <c r="AA441" s="155"/>
      <c r="AB441" s="155"/>
      <c r="AC441" s="155"/>
      <c r="AD441" s="155"/>
      <c r="AE441" s="155"/>
      <c r="AF441" s="30">
        <f>'2 уровень'!AF1512</f>
        <v>0</v>
      </c>
      <c r="AG441" s="155">
        <f>'2 уровень'!AG1512</f>
        <v>0</v>
      </c>
      <c r="AH441" s="238"/>
      <c r="AI441" s="238"/>
      <c r="AJ441" s="535"/>
      <c r="AK441" s="17"/>
      <c r="AL441" s="17"/>
      <c r="AM441" s="17"/>
      <c r="AN441" s="17"/>
      <c r="AO441" s="17"/>
      <c r="AP441" s="17"/>
      <c r="AQ441" s="17"/>
      <c r="AR441" s="17"/>
      <c r="AS441" s="17"/>
      <c r="AT441" s="17"/>
      <c r="AU441" s="17"/>
      <c r="AV441" s="17"/>
      <c r="AW441" s="17"/>
      <c r="AX441" s="17"/>
      <c r="AY441" s="17"/>
      <c r="AZ441" s="17"/>
      <c r="BA441" s="17"/>
      <c r="BB441" s="17"/>
      <c r="BC441" s="17"/>
      <c r="BD441" s="17"/>
      <c r="BE441" s="17"/>
      <c r="BF441" s="17"/>
      <c r="BG441" s="17"/>
      <c r="BH441" s="17"/>
      <c r="BI441" s="17"/>
      <c r="BJ441" s="17"/>
      <c r="BK441" s="17"/>
      <c r="BL441" s="17"/>
      <c r="BM441" s="17"/>
      <c r="BN441" s="17"/>
      <c r="BO441" s="17"/>
      <c r="BP441" s="17"/>
      <c r="BQ441" s="17"/>
      <c r="BR441" s="17"/>
      <c r="BS441" s="17"/>
      <c r="BT441" s="17"/>
      <c r="BU441" s="17"/>
      <c r="BV441" s="17"/>
      <c r="BW441" s="17"/>
      <c r="BX441" s="17"/>
      <c r="BY441" s="17"/>
      <c r="BZ441" s="17"/>
      <c r="CA441" s="17"/>
      <c r="CB441" s="17"/>
      <c r="CC441" s="17"/>
      <c r="CD441" s="17"/>
      <c r="CE441" s="17"/>
      <c r="CF441" s="17"/>
      <c r="CG441" s="17"/>
      <c r="CH441" s="17"/>
      <c r="CI441" s="17"/>
      <c r="CJ441" s="17"/>
      <c r="CK441" s="17"/>
      <c r="CL441" s="17"/>
      <c r="CM441" s="17"/>
      <c r="CN441" s="17"/>
      <c r="CO441" s="17"/>
      <c r="CP441" s="17"/>
      <c r="CQ441" s="17"/>
      <c r="CR441" s="17"/>
      <c r="CS441" s="17"/>
      <c r="CT441" s="17"/>
      <c r="CU441" s="17"/>
      <c r="CV441" s="17"/>
      <c r="CW441" s="17"/>
      <c r="CX441" s="17"/>
      <c r="CY441" s="17"/>
      <c r="CZ441" s="17"/>
      <c r="DA441" s="17"/>
      <c r="DB441" s="17"/>
      <c r="DC441" s="17"/>
      <c r="DD441" s="17"/>
      <c r="DE441" s="17"/>
      <c r="DF441" s="17"/>
      <c r="DG441" s="17"/>
      <c r="DH441" s="17"/>
      <c r="DI441" s="17"/>
      <c r="DJ441" s="17"/>
      <c r="DK441" s="17"/>
      <c r="DL441" s="17"/>
      <c r="DM441" s="17"/>
      <c r="DN441" s="17"/>
      <c r="DO441" s="17"/>
      <c r="DP441" s="17"/>
      <c r="DQ441" s="17"/>
      <c r="DR441" s="17"/>
      <c r="DS441" s="17"/>
      <c r="DT441" s="17"/>
      <c r="DU441" s="17"/>
      <c r="DV441" s="17"/>
      <c r="DW441" s="17"/>
      <c r="DX441" s="17"/>
      <c r="DY441" s="17"/>
      <c r="DZ441" s="17"/>
      <c r="EA441" s="17"/>
      <c r="EB441" s="17"/>
      <c r="EC441" s="17"/>
      <c r="ED441" s="17"/>
      <c r="EE441" s="17"/>
      <c r="EF441" s="17"/>
      <c r="EG441" s="17"/>
      <c r="EH441" s="17"/>
      <c r="EI441" s="17"/>
      <c r="EJ441" s="17"/>
      <c r="EK441" s="17"/>
      <c r="EL441" s="17"/>
      <c r="EM441" s="17"/>
      <c r="EN441" s="17"/>
      <c r="EO441" s="17"/>
      <c r="EP441" s="17"/>
      <c r="EQ441" s="17"/>
      <c r="ER441" s="17"/>
      <c r="ES441" s="17"/>
      <c r="ET441" s="17"/>
      <c r="EU441" s="17"/>
      <c r="EV441" s="17"/>
      <c r="EW441" s="17"/>
      <c r="EX441" s="17"/>
      <c r="EY441" s="17"/>
      <c r="EZ441" s="17"/>
      <c r="FA441" s="17"/>
      <c r="FB441" s="17"/>
      <c r="FC441" s="17"/>
      <c r="FD441" s="17"/>
      <c r="FE441" s="17"/>
      <c r="FF441" s="17"/>
      <c r="FG441" s="17"/>
      <c r="FH441" s="17"/>
      <c r="FI441" s="17"/>
      <c r="FJ441" s="17"/>
      <c r="FK441" s="17"/>
      <c r="FL441" s="17"/>
      <c r="FM441" s="17"/>
      <c r="FN441" s="17"/>
      <c r="FO441" s="17"/>
      <c r="FP441" s="17"/>
      <c r="FQ441" s="17"/>
      <c r="FR441" s="17"/>
      <c r="FS441" s="17"/>
      <c r="FT441" s="17"/>
      <c r="FU441" s="17"/>
      <c r="FV441" s="17"/>
      <c r="FW441" s="17"/>
      <c r="FX441" s="17"/>
      <c r="FY441" s="17"/>
      <c r="FZ441" s="17"/>
      <c r="GA441" s="17"/>
      <c r="GB441" s="17"/>
      <c r="GC441" s="17"/>
      <c r="GD441" s="17"/>
      <c r="GE441" s="17"/>
      <c r="GF441" s="17"/>
      <c r="GG441" s="17"/>
      <c r="GH441" s="17"/>
      <c r="GI441" s="17"/>
      <c r="GJ441" s="17"/>
      <c r="GK441" s="17"/>
      <c r="GL441" s="17"/>
      <c r="GM441" s="17"/>
      <c r="GN441" s="17"/>
      <c r="GO441" s="17"/>
      <c r="GP441" s="17"/>
      <c r="GQ441" s="17"/>
      <c r="GR441" s="17"/>
      <c r="GS441" s="17"/>
    </row>
    <row r="442" spans="1:201" s="125" customFormat="1" ht="30" x14ac:dyDescent="0.25">
      <c r="A442" s="17"/>
      <c r="B442" s="17"/>
      <c r="C442" s="2334" t="s">
        <v>568</v>
      </c>
      <c r="D442" s="30">
        <f>'2 уровень'!F1513</f>
        <v>0</v>
      </c>
      <c r="E442" s="30">
        <f>'2 уровень'!G1513</f>
        <v>0</v>
      </c>
      <c r="F442" s="30">
        <f>'2 уровень'!H1513</f>
        <v>0</v>
      </c>
      <c r="G442" s="151" t="e">
        <f>'2 уровень'!I1513</f>
        <v>#DIV/0!</v>
      </c>
      <c r="H442" s="155"/>
      <c r="I442" s="155"/>
      <c r="J442" s="25"/>
      <c r="K442" s="25"/>
      <c r="L442" s="25"/>
      <c r="M442" s="25"/>
      <c r="N442" s="25"/>
      <c r="O442" s="25"/>
      <c r="P442" s="155"/>
      <c r="Q442" s="155"/>
      <c r="R442" s="155"/>
      <c r="S442" s="155"/>
      <c r="T442" s="155"/>
      <c r="U442" s="155"/>
      <c r="V442" s="155"/>
      <c r="W442" s="155"/>
      <c r="X442" s="155"/>
      <c r="Y442" s="155"/>
      <c r="Z442" s="155"/>
      <c r="AA442" s="155"/>
      <c r="AB442" s="155"/>
      <c r="AC442" s="155"/>
      <c r="AD442" s="155"/>
      <c r="AE442" s="155"/>
      <c r="AF442" s="30">
        <f>'2 уровень'!AF1513</f>
        <v>0</v>
      </c>
      <c r="AG442" s="155">
        <f>'2 уровень'!AG1513</f>
        <v>0</v>
      </c>
      <c r="AH442" s="238"/>
      <c r="AI442" s="238"/>
      <c r="AJ442" s="535"/>
      <c r="AK442" s="17"/>
      <c r="AL442" s="17"/>
      <c r="AM442" s="17"/>
      <c r="AN442" s="17"/>
      <c r="AO442" s="17"/>
      <c r="AP442" s="17"/>
      <c r="AQ442" s="17"/>
      <c r="AR442" s="17"/>
      <c r="AS442" s="17"/>
      <c r="AT442" s="17"/>
      <c r="AU442" s="17"/>
      <c r="AV442" s="17"/>
      <c r="AW442" s="17"/>
      <c r="AX442" s="17"/>
      <c r="AY442" s="17"/>
      <c r="AZ442" s="17"/>
      <c r="BA442" s="17"/>
      <c r="BB442" s="17"/>
      <c r="BC442" s="17"/>
      <c r="BD442" s="17"/>
      <c r="BE442" s="17"/>
      <c r="BF442" s="17"/>
      <c r="BG442" s="17"/>
      <c r="BH442" s="17"/>
      <c r="BI442" s="17"/>
      <c r="BJ442" s="17"/>
      <c r="BK442" s="17"/>
      <c r="BL442" s="17"/>
      <c r="BM442" s="17"/>
      <c r="BN442" s="17"/>
      <c r="BO442" s="17"/>
      <c r="BP442" s="17"/>
      <c r="BQ442" s="17"/>
      <c r="BR442" s="17"/>
      <c r="BS442" s="17"/>
      <c r="BT442" s="17"/>
      <c r="BU442" s="17"/>
      <c r="BV442" s="17"/>
      <c r="BW442" s="17"/>
      <c r="BX442" s="17"/>
      <c r="BY442" s="17"/>
      <c r="BZ442" s="17"/>
      <c r="CA442" s="17"/>
      <c r="CB442" s="17"/>
      <c r="CC442" s="17"/>
      <c r="CD442" s="17"/>
      <c r="CE442" s="17"/>
      <c r="CF442" s="17"/>
      <c r="CG442" s="17"/>
      <c r="CH442" s="17"/>
      <c r="CI442" s="17"/>
      <c r="CJ442" s="17"/>
      <c r="CK442" s="17"/>
      <c r="CL442" s="17"/>
      <c r="CM442" s="17"/>
      <c r="CN442" s="17"/>
      <c r="CO442" s="17"/>
      <c r="CP442" s="17"/>
      <c r="CQ442" s="17"/>
      <c r="CR442" s="17"/>
      <c r="CS442" s="17"/>
      <c r="CT442" s="17"/>
      <c r="CU442" s="17"/>
      <c r="CV442" s="17"/>
      <c r="CW442" s="17"/>
      <c r="CX442" s="17"/>
      <c r="CY442" s="17"/>
      <c r="CZ442" s="17"/>
      <c r="DA442" s="17"/>
      <c r="DB442" s="17"/>
      <c r="DC442" s="17"/>
      <c r="DD442" s="17"/>
      <c r="DE442" s="17"/>
      <c r="DF442" s="17"/>
      <c r="DG442" s="17"/>
      <c r="DH442" s="17"/>
      <c r="DI442" s="17"/>
      <c r="DJ442" s="17"/>
      <c r="DK442" s="17"/>
      <c r="DL442" s="17"/>
      <c r="DM442" s="17"/>
      <c r="DN442" s="17"/>
      <c r="DO442" s="17"/>
      <c r="DP442" s="17"/>
      <c r="DQ442" s="17"/>
      <c r="DR442" s="17"/>
      <c r="DS442" s="17"/>
      <c r="DT442" s="17"/>
      <c r="DU442" s="17"/>
      <c r="DV442" s="17"/>
      <c r="DW442" s="17"/>
      <c r="DX442" s="17"/>
      <c r="DY442" s="17"/>
      <c r="DZ442" s="17"/>
      <c r="EA442" s="17"/>
      <c r="EB442" s="17"/>
      <c r="EC442" s="17"/>
      <c r="ED442" s="17"/>
      <c r="EE442" s="17"/>
      <c r="EF442" s="17"/>
      <c r="EG442" s="17"/>
      <c r="EH442" s="17"/>
      <c r="EI442" s="17"/>
      <c r="EJ442" s="17"/>
      <c r="EK442" s="17"/>
      <c r="EL442" s="17"/>
      <c r="EM442" s="17"/>
      <c r="EN442" s="17"/>
      <c r="EO442" s="17"/>
      <c r="EP442" s="17"/>
      <c r="EQ442" s="17"/>
      <c r="ER442" s="17"/>
      <c r="ES442" s="17"/>
      <c r="ET442" s="17"/>
      <c r="EU442" s="17"/>
      <c r="EV442" s="17"/>
      <c r="EW442" s="17"/>
      <c r="EX442" s="17"/>
      <c r="EY442" s="17"/>
      <c r="EZ442" s="17"/>
      <c r="FA442" s="17"/>
      <c r="FB442" s="17"/>
      <c r="FC442" s="17"/>
      <c r="FD442" s="17"/>
      <c r="FE442" s="17"/>
      <c r="FF442" s="17"/>
      <c r="FG442" s="17"/>
      <c r="FH442" s="17"/>
      <c r="FI442" s="17"/>
      <c r="FJ442" s="17"/>
      <c r="FK442" s="17"/>
      <c r="FL442" s="17"/>
      <c r="FM442" s="17"/>
      <c r="FN442" s="17"/>
      <c r="FO442" s="17"/>
      <c r="FP442" s="17"/>
      <c r="FQ442" s="17"/>
      <c r="FR442" s="17"/>
      <c r="FS442" s="17"/>
      <c r="FT442" s="17"/>
      <c r="FU442" s="17"/>
      <c r="FV442" s="17"/>
      <c r="FW442" s="17"/>
      <c r="FX442" s="17"/>
      <c r="FY442" s="17"/>
      <c r="FZ442" s="17"/>
      <c r="GA442" s="17"/>
      <c r="GB442" s="17"/>
      <c r="GC442" s="17"/>
      <c r="GD442" s="17"/>
      <c r="GE442" s="17"/>
      <c r="GF442" s="17"/>
      <c r="GG442" s="17"/>
      <c r="GH442" s="17"/>
      <c r="GI442" s="17"/>
      <c r="GJ442" s="17"/>
      <c r="GK442" s="17"/>
      <c r="GL442" s="17"/>
      <c r="GM442" s="17"/>
      <c r="GN442" s="17"/>
      <c r="GO442" s="17"/>
      <c r="GP442" s="17"/>
      <c r="GQ442" s="17"/>
      <c r="GR442" s="17"/>
      <c r="GS442" s="17"/>
    </row>
    <row r="443" spans="1:201" s="125" customFormat="1" ht="30" x14ac:dyDescent="0.25">
      <c r="A443" s="17"/>
      <c r="B443" s="17"/>
      <c r="C443" s="2334" t="s">
        <v>569</v>
      </c>
      <c r="D443" s="30">
        <f>'2 уровень'!F1514</f>
        <v>0</v>
      </c>
      <c r="E443" s="30">
        <f>'2 уровень'!G1514</f>
        <v>0</v>
      </c>
      <c r="F443" s="30">
        <f>'2 уровень'!H1514</f>
        <v>0</v>
      </c>
      <c r="G443" s="151" t="e">
        <f>'2 уровень'!I1514</f>
        <v>#DIV/0!</v>
      </c>
      <c r="H443" s="155"/>
      <c r="I443" s="155"/>
      <c r="J443" s="25"/>
      <c r="K443" s="25"/>
      <c r="L443" s="25"/>
      <c r="M443" s="25"/>
      <c r="N443" s="25"/>
      <c r="O443" s="25"/>
      <c r="P443" s="155"/>
      <c r="Q443" s="155"/>
      <c r="R443" s="155"/>
      <c r="S443" s="155"/>
      <c r="T443" s="155"/>
      <c r="U443" s="155"/>
      <c r="V443" s="155"/>
      <c r="W443" s="155"/>
      <c r="X443" s="155"/>
      <c r="Y443" s="155"/>
      <c r="Z443" s="155"/>
      <c r="AA443" s="155"/>
      <c r="AB443" s="155"/>
      <c r="AC443" s="155"/>
      <c r="AD443" s="155"/>
      <c r="AE443" s="155"/>
      <c r="AF443" s="30">
        <f>'2 уровень'!AF1514</f>
        <v>0</v>
      </c>
      <c r="AG443" s="155">
        <f>'2 уровень'!AG1514</f>
        <v>0</v>
      </c>
      <c r="AH443" s="238"/>
      <c r="AI443" s="238"/>
      <c r="AJ443" s="535"/>
      <c r="AK443" s="17"/>
      <c r="AL443" s="17"/>
      <c r="AM443" s="17"/>
      <c r="AN443" s="17"/>
      <c r="AO443" s="17"/>
      <c r="AP443" s="17"/>
      <c r="AQ443" s="17"/>
      <c r="AR443" s="17"/>
      <c r="AS443" s="17"/>
      <c r="AT443" s="17"/>
      <c r="AU443" s="17"/>
      <c r="AV443" s="17"/>
      <c r="AW443" s="17"/>
      <c r="AX443" s="17"/>
      <c r="AY443" s="17"/>
      <c r="AZ443" s="17"/>
      <c r="BA443" s="17"/>
      <c r="BB443" s="17"/>
      <c r="BC443" s="17"/>
      <c r="BD443" s="17"/>
      <c r="BE443" s="17"/>
      <c r="BF443" s="17"/>
      <c r="BG443" s="17"/>
      <c r="BH443" s="17"/>
      <c r="BI443" s="17"/>
      <c r="BJ443" s="17"/>
      <c r="BK443" s="17"/>
      <c r="BL443" s="17"/>
      <c r="BM443" s="17"/>
      <c r="BN443" s="17"/>
      <c r="BO443" s="17"/>
      <c r="BP443" s="17"/>
      <c r="BQ443" s="17"/>
      <c r="BR443" s="17"/>
      <c r="BS443" s="17"/>
      <c r="BT443" s="17"/>
      <c r="BU443" s="17"/>
      <c r="BV443" s="17"/>
      <c r="BW443" s="17"/>
      <c r="BX443" s="17"/>
      <c r="BY443" s="17"/>
      <c r="BZ443" s="17"/>
      <c r="CA443" s="17"/>
      <c r="CB443" s="17"/>
      <c r="CC443" s="17"/>
      <c r="CD443" s="17"/>
      <c r="CE443" s="17"/>
      <c r="CF443" s="17"/>
      <c r="CG443" s="17"/>
      <c r="CH443" s="17"/>
      <c r="CI443" s="17"/>
      <c r="CJ443" s="17"/>
      <c r="CK443" s="17"/>
      <c r="CL443" s="17"/>
      <c r="CM443" s="17"/>
      <c r="CN443" s="17"/>
      <c r="CO443" s="17"/>
      <c r="CP443" s="17"/>
      <c r="CQ443" s="17"/>
      <c r="CR443" s="17"/>
      <c r="CS443" s="17"/>
      <c r="CT443" s="17"/>
      <c r="CU443" s="17"/>
      <c r="CV443" s="17"/>
      <c r="CW443" s="17"/>
      <c r="CX443" s="17"/>
      <c r="CY443" s="17"/>
      <c r="CZ443" s="17"/>
      <c r="DA443" s="17"/>
      <c r="DB443" s="17"/>
      <c r="DC443" s="17"/>
      <c r="DD443" s="17"/>
      <c r="DE443" s="17"/>
      <c r="DF443" s="17"/>
      <c r="DG443" s="17"/>
      <c r="DH443" s="17"/>
      <c r="DI443" s="17"/>
      <c r="DJ443" s="17"/>
      <c r="DK443" s="17"/>
      <c r="DL443" s="17"/>
      <c r="DM443" s="17"/>
      <c r="DN443" s="17"/>
      <c r="DO443" s="17"/>
      <c r="DP443" s="17"/>
      <c r="DQ443" s="17"/>
      <c r="DR443" s="17"/>
      <c r="DS443" s="17"/>
      <c r="DT443" s="17"/>
      <c r="DU443" s="17"/>
      <c r="DV443" s="17"/>
      <c r="DW443" s="17"/>
      <c r="DX443" s="17"/>
      <c r="DY443" s="17"/>
      <c r="DZ443" s="17"/>
      <c r="EA443" s="17"/>
      <c r="EB443" s="17"/>
      <c r="EC443" s="17"/>
      <c r="ED443" s="17"/>
      <c r="EE443" s="17"/>
      <c r="EF443" s="17"/>
      <c r="EG443" s="17"/>
      <c r="EH443" s="17"/>
      <c r="EI443" s="17"/>
      <c r="EJ443" s="17"/>
      <c r="EK443" s="17"/>
      <c r="EL443" s="17"/>
      <c r="EM443" s="17"/>
      <c r="EN443" s="17"/>
      <c r="EO443" s="17"/>
      <c r="EP443" s="17"/>
      <c r="EQ443" s="17"/>
      <c r="ER443" s="17"/>
      <c r="ES443" s="17"/>
      <c r="ET443" s="17"/>
      <c r="EU443" s="17"/>
      <c r="EV443" s="17"/>
      <c r="EW443" s="17"/>
      <c r="EX443" s="17"/>
      <c r="EY443" s="17"/>
      <c r="EZ443" s="17"/>
      <c r="FA443" s="17"/>
      <c r="FB443" s="17"/>
      <c r="FC443" s="17"/>
      <c r="FD443" s="17"/>
      <c r="FE443" s="17"/>
      <c r="FF443" s="17"/>
      <c r="FG443" s="17"/>
      <c r="FH443" s="17"/>
      <c r="FI443" s="17"/>
      <c r="FJ443" s="17"/>
      <c r="FK443" s="17"/>
      <c r="FL443" s="17"/>
      <c r="FM443" s="17"/>
      <c r="FN443" s="17"/>
      <c r="FO443" s="17"/>
      <c r="FP443" s="17"/>
      <c r="FQ443" s="17"/>
      <c r="FR443" s="17"/>
      <c r="FS443" s="17"/>
      <c r="FT443" s="17"/>
      <c r="FU443" s="17"/>
      <c r="FV443" s="17"/>
      <c r="FW443" s="17"/>
      <c r="FX443" s="17"/>
      <c r="FY443" s="17"/>
      <c r="FZ443" s="17"/>
      <c r="GA443" s="17"/>
      <c r="GB443" s="17"/>
      <c r="GC443" s="17"/>
      <c r="GD443" s="17"/>
      <c r="GE443" s="17"/>
      <c r="GF443" s="17"/>
      <c r="GG443" s="17"/>
      <c r="GH443" s="17"/>
      <c r="GI443" s="17"/>
      <c r="GJ443" s="17"/>
      <c r="GK443" s="17"/>
      <c r="GL443" s="17"/>
      <c r="GM443" s="17"/>
      <c r="GN443" s="17"/>
      <c r="GO443" s="17"/>
      <c r="GP443" s="17"/>
      <c r="GQ443" s="17"/>
      <c r="GR443" s="17"/>
      <c r="GS443" s="17"/>
    </row>
    <row r="444" spans="1:201" s="125" customFormat="1" x14ac:dyDescent="0.25">
      <c r="A444" s="17">
        <v>1</v>
      </c>
      <c r="B444" s="17"/>
      <c r="C444" s="1068" t="s">
        <v>318</v>
      </c>
      <c r="D444" s="30">
        <f>'2 уровень'!F1515</f>
        <v>0</v>
      </c>
      <c r="E444" s="30">
        <f>'2 уровень'!G1515</f>
        <v>0</v>
      </c>
      <c r="F444" s="30">
        <f>'2 уровень'!H1515</f>
        <v>37.94255319148936</v>
      </c>
      <c r="G444" s="151" t="e">
        <f>'2 уровень'!I1515</f>
        <v>#DIV/0!</v>
      </c>
      <c r="H444" s="155">
        <f>'2 уровень'!J1515</f>
        <v>0</v>
      </c>
      <c r="I444" s="155">
        <f>'2 уровень'!K1515</f>
        <v>0</v>
      </c>
      <c r="J444" s="25">
        <f>'2 уровень'!L1515</f>
        <v>0</v>
      </c>
      <c r="K444" s="25">
        <f>'2 уровень'!M1515</f>
        <v>0</v>
      </c>
      <c r="L444" s="25">
        <f>'2 уровень'!N1515</f>
        <v>0</v>
      </c>
      <c r="M444" s="25">
        <f>'2 уровень'!O1515</f>
        <v>0</v>
      </c>
      <c r="N444" s="25">
        <f>'2 уровень'!P1515</f>
        <v>0</v>
      </c>
      <c r="O444" s="25">
        <f>'2 уровень'!Q1515</f>
        <v>0</v>
      </c>
      <c r="P444" s="155">
        <f>'2 уровень'!R1515</f>
        <v>0</v>
      </c>
      <c r="Q444" s="155">
        <f>'2 уровень'!S1515</f>
        <v>0</v>
      </c>
      <c r="R444" s="155">
        <f>'2 уровень'!T1515</f>
        <v>0</v>
      </c>
      <c r="S444" s="155">
        <f>'2 уровень'!U1515</f>
        <v>0</v>
      </c>
      <c r="T444" s="155">
        <f>'2 уровень'!V1515</f>
        <v>0</v>
      </c>
      <c r="U444" s="155">
        <f>'2 уровень'!W1515</f>
        <v>0</v>
      </c>
      <c r="V444" s="155">
        <f>'2 уровень'!X1515</f>
        <v>0</v>
      </c>
      <c r="W444" s="155">
        <f>'2 уровень'!Y1515</f>
        <v>0</v>
      </c>
      <c r="X444" s="155">
        <f>'2 уровень'!Z1515</f>
        <v>0</v>
      </c>
      <c r="Y444" s="155">
        <f>'2 уровень'!AA1515</f>
        <v>0</v>
      </c>
      <c r="Z444" s="155">
        <f>'2 уровень'!AB1515</f>
        <v>0</v>
      </c>
      <c r="AA444" s="155">
        <f>'2 уровень'!AC1515</f>
        <v>0</v>
      </c>
      <c r="AB444" s="155">
        <f>'2 уровень'!AD1515</f>
        <v>0</v>
      </c>
      <c r="AC444" s="155">
        <f>'2 уровень'!AE1515</f>
        <v>0</v>
      </c>
      <c r="AD444" s="155"/>
      <c r="AE444" s="155"/>
      <c r="AF444" s="30">
        <f>'2 уровень'!AF1515</f>
        <v>0</v>
      </c>
      <c r="AG444" s="155">
        <f>'2 уровень'!AG1515</f>
        <v>0</v>
      </c>
      <c r="AH444" s="238"/>
      <c r="AI444" s="238"/>
      <c r="AJ444" s="535"/>
      <c r="AK444" s="17"/>
      <c r="AL444" s="17"/>
      <c r="AM444" s="17"/>
      <c r="AN444" s="17"/>
      <c r="AO444" s="17"/>
      <c r="AP444" s="17"/>
      <c r="AQ444" s="17"/>
      <c r="AR444" s="17"/>
      <c r="AS444" s="17"/>
      <c r="AT444" s="17"/>
      <c r="AU444" s="17"/>
      <c r="AV444" s="17"/>
      <c r="AW444" s="17"/>
      <c r="AX444" s="17"/>
      <c r="AY444" s="17"/>
      <c r="AZ444" s="17"/>
      <c r="BA444" s="17"/>
      <c r="BB444" s="17"/>
      <c r="BC444" s="17"/>
      <c r="BD444" s="17"/>
      <c r="BE444" s="17"/>
      <c r="BF444" s="17"/>
      <c r="BG444" s="17"/>
      <c r="BH444" s="17"/>
      <c r="BI444" s="17"/>
      <c r="BJ444" s="17"/>
      <c r="BK444" s="17"/>
      <c r="BL444" s="17"/>
      <c r="BM444" s="17"/>
      <c r="BN444" s="17"/>
      <c r="BO444" s="17"/>
      <c r="BP444" s="17"/>
      <c r="BQ444" s="17"/>
      <c r="BR444" s="17"/>
      <c r="BS444" s="17"/>
      <c r="BT444" s="17"/>
      <c r="BU444" s="17"/>
      <c r="BV444" s="17"/>
      <c r="BW444" s="17"/>
      <c r="BX444" s="17"/>
      <c r="BY444" s="17"/>
      <c r="BZ444" s="17"/>
      <c r="CA444" s="17"/>
      <c r="CB444" s="17"/>
      <c r="CC444" s="17"/>
      <c r="CD444" s="17"/>
      <c r="CE444" s="17"/>
      <c r="CF444" s="17"/>
      <c r="CG444" s="17"/>
      <c r="CH444" s="17"/>
      <c r="CI444" s="17"/>
      <c r="CJ444" s="17"/>
      <c r="CK444" s="17"/>
      <c r="CL444" s="17"/>
      <c r="CM444" s="17"/>
      <c r="CN444" s="17"/>
      <c r="CO444" s="17"/>
      <c r="CP444" s="17"/>
      <c r="CQ444" s="17"/>
      <c r="CR444" s="17"/>
      <c r="CS444" s="17"/>
      <c r="CT444" s="17"/>
      <c r="CU444" s="17"/>
      <c r="CV444" s="17"/>
      <c r="CW444" s="17"/>
      <c r="CX444" s="17"/>
      <c r="CY444" s="17"/>
      <c r="CZ444" s="17"/>
      <c r="DA444" s="17"/>
      <c r="DB444" s="17"/>
      <c r="DC444" s="17"/>
      <c r="DD444" s="17"/>
      <c r="DE444" s="17"/>
      <c r="DF444" s="17"/>
      <c r="DG444" s="17"/>
      <c r="DH444" s="17"/>
      <c r="DI444" s="17"/>
      <c r="DJ444" s="17"/>
      <c r="DK444" s="17"/>
      <c r="DL444" s="17"/>
      <c r="DM444" s="17"/>
      <c r="DN444" s="17"/>
      <c r="DO444" s="17"/>
      <c r="DP444" s="17"/>
      <c r="DQ444" s="17"/>
      <c r="DR444" s="17"/>
      <c r="DS444" s="17"/>
      <c r="DT444" s="17"/>
      <c r="DU444" s="17"/>
      <c r="DV444" s="17"/>
      <c r="DW444" s="17"/>
      <c r="DX444" s="17"/>
      <c r="DY444" s="17"/>
      <c r="DZ444" s="17"/>
      <c r="EA444" s="17"/>
      <c r="EB444" s="17"/>
      <c r="EC444" s="17"/>
      <c r="ED444" s="17"/>
      <c r="EE444" s="17"/>
      <c r="EF444" s="17"/>
      <c r="EG444" s="17"/>
      <c r="EH444" s="17"/>
      <c r="EI444" s="17"/>
      <c r="EJ444" s="17"/>
      <c r="EK444" s="17"/>
      <c r="EL444" s="17"/>
      <c r="EM444" s="17"/>
      <c r="EN444" s="17"/>
      <c r="EO444" s="17"/>
      <c r="EP444" s="17"/>
      <c r="EQ444" s="17"/>
      <c r="ER444" s="17"/>
      <c r="ES444" s="17"/>
      <c r="ET444" s="17"/>
      <c r="EU444" s="17"/>
      <c r="EV444" s="17"/>
      <c r="EW444" s="17"/>
      <c r="EX444" s="17"/>
      <c r="EY444" s="17"/>
      <c r="EZ444" s="17"/>
      <c r="FA444" s="17"/>
      <c r="FB444" s="17"/>
      <c r="FC444" s="17"/>
      <c r="FD444" s="17"/>
      <c r="FE444" s="17"/>
      <c r="FF444" s="17"/>
      <c r="FG444" s="17"/>
      <c r="FH444" s="17"/>
      <c r="FI444" s="17"/>
      <c r="FJ444" s="17"/>
      <c r="FK444" s="17"/>
      <c r="FL444" s="17"/>
      <c r="FM444" s="17"/>
      <c r="FN444" s="17"/>
      <c r="FO444" s="17"/>
      <c r="FP444" s="17"/>
      <c r="FQ444" s="17"/>
      <c r="FR444" s="17"/>
      <c r="FS444" s="17"/>
      <c r="FT444" s="17"/>
      <c r="FU444" s="17"/>
      <c r="FV444" s="17"/>
      <c r="FW444" s="17"/>
      <c r="FX444" s="17"/>
      <c r="FY444" s="17"/>
      <c r="FZ444" s="17"/>
      <c r="GA444" s="17"/>
      <c r="GB444" s="17"/>
      <c r="GC444" s="17"/>
      <c r="GD444" s="17"/>
      <c r="GE444" s="17"/>
      <c r="GF444" s="17"/>
      <c r="GG444" s="17"/>
      <c r="GH444" s="17"/>
      <c r="GI444" s="17"/>
      <c r="GJ444" s="17"/>
      <c r="GK444" s="17"/>
      <c r="GL444" s="17"/>
      <c r="GM444" s="17"/>
      <c r="GN444" s="17"/>
      <c r="GO444" s="17"/>
      <c r="GP444" s="17"/>
      <c r="GQ444" s="17"/>
      <c r="GR444" s="17"/>
      <c r="GS444" s="17"/>
    </row>
    <row r="445" spans="1:201" s="125" customFormat="1" x14ac:dyDescent="0.25">
      <c r="A445" s="17"/>
      <c r="B445" s="17"/>
      <c r="C445" s="2334" t="s">
        <v>327</v>
      </c>
      <c r="D445" s="30">
        <f>'2 уровень'!F1516</f>
        <v>0</v>
      </c>
      <c r="E445" s="30">
        <f>'2 уровень'!G1516</f>
        <v>0</v>
      </c>
      <c r="F445" s="30">
        <f>'2 уровень'!H1516</f>
        <v>0</v>
      </c>
      <c r="G445" s="151">
        <f>'2 уровень'!I1516</f>
        <v>0</v>
      </c>
      <c r="H445" s="155">
        <f>'2 уровень'!J1516</f>
        <v>0</v>
      </c>
      <c r="I445" s="155">
        <f>'2 уровень'!K1516</f>
        <v>0</v>
      </c>
      <c r="J445" s="25">
        <f>'2 уровень'!L1516</f>
        <v>0</v>
      </c>
      <c r="K445" s="25">
        <f>'2 уровень'!M1516</f>
        <v>0</v>
      </c>
      <c r="L445" s="25">
        <f>'2 уровень'!N1516</f>
        <v>0</v>
      </c>
      <c r="M445" s="25">
        <f>'2 уровень'!O1516</f>
        <v>0</v>
      </c>
      <c r="N445" s="25">
        <f>'2 уровень'!P1516</f>
        <v>0</v>
      </c>
      <c r="O445" s="25">
        <f>'2 уровень'!Q1516</f>
        <v>0</v>
      </c>
      <c r="P445" s="155">
        <f>'2 уровень'!R1516</f>
        <v>0</v>
      </c>
      <c r="Q445" s="155">
        <f>'2 уровень'!S1516</f>
        <v>0</v>
      </c>
      <c r="R445" s="155">
        <f>'2 уровень'!T1516</f>
        <v>0</v>
      </c>
      <c r="S445" s="155">
        <f>'2 уровень'!U1516</f>
        <v>0</v>
      </c>
      <c r="T445" s="155">
        <f>'2 уровень'!V1516</f>
        <v>0</v>
      </c>
      <c r="U445" s="155">
        <f>'2 уровень'!W1516</f>
        <v>0</v>
      </c>
      <c r="V445" s="155">
        <f>'2 уровень'!X1516</f>
        <v>0</v>
      </c>
      <c r="W445" s="155">
        <f>'2 уровень'!Y1516</f>
        <v>0</v>
      </c>
      <c r="X445" s="155">
        <f>'2 уровень'!Z1516</f>
        <v>0</v>
      </c>
      <c r="Y445" s="155">
        <f>'2 уровень'!AA1516</f>
        <v>0</v>
      </c>
      <c r="Z445" s="155">
        <f>'2 уровень'!AB1516</f>
        <v>0</v>
      </c>
      <c r="AA445" s="155">
        <f>'2 уровень'!AC1516</f>
        <v>0</v>
      </c>
      <c r="AB445" s="155">
        <f>'2 уровень'!AD1516</f>
        <v>0</v>
      </c>
      <c r="AC445" s="155">
        <f>'2 уровень'!AE1516</f>
        <v>0</v>
      </c>
      <c r="AD445" s="155"/>
      <c r="AE445" s="155"/>
      <c r="AF445" s="30">
        <f>'2 уровень'!AF1516</f>
        <v>0</v>
      </c>
      <c r="AG445" s="155">
        <f>'2 уровень'!AG1516</f>
        <v>0</v>
      </c>
      <c r="AH445" s="238"/>
      <c r="AI445" s="238"/>
      <c r="AJ445" s="535"/>
      <c r="AK445" s="17"/>
      <c r="AL445" s="17"/>
      <c r="AM445" s="17"/>
      <c r="AN445" s="17"/>
      <c r="AO445" s="17"/>
      <c r="AP445" s="17"/>
      <c r="AQ445" s="17"/>
      <c r="AR445" s="17"/>
      <c r="AS445" s="17"/>
      <c r="AT445" s="17"/>
      <c r="AU445" s="17"/>
      <c r="AV445" s="17"/>
      <c r="AW445" s="17"/>
      <c r="AX445" s="17"/>
      <c r="AY445" s="17"/>
      <c r="AZ445" s="17"/>
      <c r="BA445" s="17"/>
      <c r="BB445" s="17"/>
      <c r="BC445" s="17"/>
      <c r="BD445" s="17"/>
      <c r="BE445" s="17"/>
      <c r="BF445" s="17"/>
      <c r="BG445" s="17"/>
      <c r="BH445" s="17"/>
      <c r="BI445" s="17"/>
      <c r="BJ445" s="17"/>
      <c r="BK445" s="17"/>
      <c r="BL445" s="17"/>
      <c r="BM445" s="17"/>
      <c r="BN445" s="17"/>
      <c r="BO445" s="17"/>
      <c r="BP445" s="17"/>
      <c r="BQ445" s="17"/>
      <c r="BR445" s="17"/>
      <c r="BS445" s="17"/>
      <c r="BT445" s="17"/>
      <c r="BU445" s="17"/>
      <c r="BV445" s="17"/>
      <c r="BW445" s="17"/>
      <c r="BX445" s="17"/>
      <c r="BY445" s="17"/>
      <c r="BZ445" s="17"/>
      <c r="CA445" s="17"/>
      <c r="CB445" s="17"/>
      <c r="CC445" s="17"/>
      <c r="CD445" s="17"/>
      <c r="CE445" s="17"/>
      <c r="CF445" s="17"/>
      <c r="CG445" s="17"/>
      <c r="CH445" s="17"/>
      <c r="CI445" s="17"/>
      <c r="CJ445" s="17"/>
      <c r="CK445" s="17"/>
      <c r="CL445" s="17"/>
      <c r="CM445" s="17"/>
      <c r="CN445" s="17"/>
      <c r="CO445" s="17"/>
      <c r="CP445" s="17"/>
      <c r="CQ445" s="17"/>
      <c r="CR445" s="17"/>
      <c r="CS445" s="17"/>
      <c r="CT445" s="17"/>
      <c r="CU445" s="17"/>
      <c r="CV445" s="17"/>
      <c r="CW445" s="17"/>
      <c r="CX445" s="17"/>
      <c r="CY445" s="17"/>
      <c r="CZ445" s="17"/>
      <c r="DA445" s="17"/>
      <c r="DB445" s="17"/>
      <c r="DC445" s="17"/>
      <c r="DD445" s="17"/>
      <c r="DE445" s="17"/>
      <c r="DF445" s="17"/>
      <c r="DG445" s="17"/>
      <c r="DH445" s="17"/>
      <c r="DI445" s="17"/>
      <c r="DJ445" s="17"/>
      <c r="DK445" s="17"/>
      <c r="DL445" s="17"/>
      <c r="DM445" s="17"/>
      <c r="DN445" s="17"/>
      <c r="DO445" s="17"/>
      <c r="DP445" s="17"/>
      <c r="DQ445" s="17"/>
      <c r="DR445" s="17"/>
      <c r="DS445" s="17"/>
      <c r="DT445" s="17"/>
      <c r="DU445" s="17"/>
      <c r="DV445" s="17"/>
      <c r="DW445" s="17"/>
      <c r="DX445" s="17"/>
      <c r="DY445" s="17"/>
      <c r="DZ445" s="17"/>
      <c r="EA445" s="17"/>
      <c r="EB445" s="17"/>
      <c r="EC445" s="17"/>
      <c r="ED445" s="17"/>
      <c r="EE445" s="17"/>
      <c r="EF445" s="17"/>
      <c r="EG445" s="17"/>
      <c r="EH445" s="17"/>
      <c r="EI445" s="17"/>
      <c r="EJ445" s="17"/>
      <c r="EK445" s="17"/>
      <c r="EL445" s="17"/>
      <c r="EM445" s="17"/>
      <c r="EN445" s="17"/>
      <c r="EO445" s="17"/>
      <c r="EP445" s="17"/>
      <c r="EQ445" s="17"/>
      <c r="ER445" s="17"/>
      <c r="ES445" s="17"/>
      <c r="ET445" s="17"/>
      <c r="EU445" s="17"/>
      <c r="EV445" s="17"/>
      <c r="EW445" s="17"/>
      <c r="EX445" s="17"/>
      <c r="EY445" s="17"/>
      <c r="EZ445" s="17"/>
      <c r="FA445" s="17"/>
      <c r="FB445" s="17"/>
      <c r="FC445" s="17"/>
      <c r="FD445" s="17"/>
      <c r="FE445" s="17"/>
      <c r="FF445" s="17"/>
      <c r="FG445" s="17"/>
      <c r="FH445" s="17"/>
      <c r="FI445" s="17"/>
      <c r="FJ445" s="17"/>
      <c r="FK445" s="17"/>
      <c r="FL445" s="17"/>
      <c r="FM445" s="17"/>
      <c r="FN445" s="17"/>
      <c r="FO445" s="17"/>
      <c r="FP445" s="17"/>
      <c r="FQ445" s="17"/>
      <c r="FR445" s="17"/>
      <c r="FS445" s="17"/>
      <c r="FT445" s="17"/>
      <c r="FU445" s="17"/>
      <c r="FV445" s="17"/>
      <c r="FW445" s="17"/>
      <c r="FX445" s="17"/>
      <c r="FY445" s="17"/>
      <c r="FZ445" s="17"/>
      <c r="GA445" s="17"/>
      <c r="GB445" s="17"/>
      <c r="GC445" s="17"/>
      <c r="GD445" s="17"/>
      <c r="GE445" s="17"/>
      <c r="GF445" s="17"/>
      <c r="GG445" s="17"/>
      <c r="GH445" s="17"/>
      <c r="GI445" s="17"/>
      <c r="GJ445" s="17"/>
      <c r="GK445" s="17"/>
      <c r="GL445" s="17"/>
      <c r="GM445" s="17"/>
      <c r="GN445" s="17"/>
      <c r="GO445" s="17"/>
      <c r="GP445" s="17"/>
      <c r="GQ445" s="17"/>
      <c r="GR445" s="17"/>
      <c r="GS445" s="17"/>
    </row>
    <row r="446" spans="1:201" s="125" customFormat="1" x14ac:dyDescent="0.25">
      <c r="A446" s="17"/>
      <c r="B446" s="17"/>
      <c r="C446" s="1122" t="s">
        <v>328</v>
      </c>
      <c r="D446" s="30">
        <f>'2 уровень'!F1517</f>
        <v>0</v>
      </c>
      <c r="E446" s="30">
        <f>'2 уровень'!G1517</f>
        <v>0</v>
      </c>
      <c r="F446" s="30">
        <f>'2 уровень'!H1517</f>
        <v>37.94255319148936</v>
      </c>
      <c r="G446" s="151" t="e">
        <f>'2 уровень'!I1517</f>
        <v>#DIV/0!</v>
      </c>
      <c r="H446" s="155">
        <f>'2 уровень'!J1517</f>
        <v>0</v>
      </c>
      <c r="I446" s="155">
        <f>'2 уровень'!K1517</f>
        <v>0</v>
      </c>
      <c r="J446" s="25">
        <f>'2 уровень'!L1517</f>
        <v>0</v>
      </c>
      <c r="K446" s="25">
        <f>'2 уровень'!M1517</f>
        <v>0</v>
      </c>
      <c r="L446" s="25">
        <f>'2 уровень'!N1517</f>
        <v>0</v>
      </c>
      <c r="M446" s="25">
        <f>'2 уровень'!O1517</f>
        <v>0</v>
      </c>
      <c r="N446" s="25">
        <f>'2 уровень'!P1517</f>
        <v>0</v>
      </c>
      <c r="O446" s="25">
        <f>'2 уровень'!Q1517</f>
        <v>0</v>
      </c>
      <c r="P446" s="30">
        <f>'2 уровень'!R1517</f>
        <v>0</v>
      </c>
      <c r="Q446" s="30">
        <f>'2 уровень'!S1517</f>
        <v>0</v>
      </c>
      <c r="R446" s="30">
        <f>'2 уровень'!T1517</f>
        <v>0</v>
      </c>
      <c r="S446" s="30">
        <f>'2 уровень'!U1517</f>
        <v>0</v>
      </c>
      <c r="T446" s="30">
        <f>'2 уровень'!V1517</f>
        <v>0</v>
      </c>
      <c r="U446" s="30">
        <f>'2 уровень'!W1517</f>
        <v>0</v>
      </c>
      <c r="V446" s="30">
        <f>'2 уровень'!X1517</f>
        <v>0</v>
      </c>
      <c r="W446" s="30">
        <f>'2 уровень'!Y1517</f>
        <v>0</v>
      </c>
      <c r="X446" s="30">
        <f>'2 уровень'!Z1517</f>
        <v>0</v>
      </c>
      <c r="Y446" s="30">
        <f>'2 уровень'!AA1517</f>
        <v>0</v>
      </c>
      <c r="Z446" s="30">
        <f>'2 уровень'!AB1517</f>
        <v>0</v>
      </c>
      <c r="AA446" s="30">
        <f>'2 уровень'!AC1517</f>
        <v>0</v>
      </c>
      <c r="AB446" s="30">
        <f>'2 уровень'!AD1517</f>
        <v>0</v>
      </c>
      <c r="AC446" s="30">
        <f>'2 уровень'!AE1517</f>
        <v>0</v>
      </c>
      <c r="AD446" s="155"/>
      <c r="AE446" s="155"/>
      <c r="AF446" s="30">
        <f>'2 уровень'!AF1517</f>
        <v>0</v>
      </c>
      <c r="AG446" s="155">
        <f>'2 уровень'!AG1517</f>
        <v>0</v>
      </c>
      <c r="AH446" s="238"/>
      <c r="AI446" s="238"/>
      <c r="AJ446" s="535"/>
      <c r="AK446" s="17"/>
      <c r="AL446" s="17"/>
      <c r="AM446" s="17"/>
      <c r="AN446" s="17"/>
      <c r="AO446" s="17"/>
      <c r="AP446" s="17"/>
      <c r="AQ446" s="17"/>
      <c r="AR446" s="17"/>
      <c r="AS446" s="17"/>
      <c r="AT446" s="17"/>
      <c r="AU446" s="17"/>
      <c r="AV446" s="17"/>
      <c r="AW446" s="17"/>
      <c r="AX446" s="17"/>
      <c r="AY446" s="17"/>
      <c r="AZ446" s="17"/>
      <c r="BA446" s="17"/>
      <c r="BB446" s="17"/>
      <c r="BC446" s="17"/>
      <c r="BD446" s="17"/>
      <c r="BE446" s="17"/>
      <c r="BF446" s="17"/>
      <c r="BG446" s="17"/>
      <c r="BH446" s="17"/>
      <c r="BI446" s="17"/>
      <c r="BJ446" s="17"/>
      <c r="BK446" s="17"/>
      <c r="BL446" s="17"/>
      <c r="BM446" s="17"/>
      <c r="BN446" s="17"/>
      <c r="BO446" s="17"/>
      <c r="BP446" s="17"/>
      <c r="BQ446" s="17"/>
      <c r="BR446" s="17"/>
      <c r="BS446" s="17"/>
      <c r="BT446" s="17"/>
      <c r="BU446" s="17"/>
      <c r="BV446" s="17"/>
      <c r="BW446" s="17"/>
      <c r="BX446" s="17"/>
      <c r="BY446" s="17"/>
      <c r="BZ446" s="17"/>
      <c r="CA446" s="17"/>
      <c r="CB446" s="17"/>
      <c r="CC446" s="17"/>
      <c r="CD446" s="17"/>
      <c r="CE446" s="17"/>
      <c r="CF446" s="17"/>
      <c r="CG446" s="17"/>
      <c r="CH446" s="17"/>
      <c r="CI446" s="17"/>
      <c r="CJ446" s="17"/>
      <c r="CK446" s="17"/>
      <c r="CL446" s="17"/>
      <c r="CM446" s="17"/>
      <c r="CN446" s="17"/>
      <c r="CO446" s="17"/>
      <c r="CP446" s="17"/>
      <c r="CQ446" s="17"/>
      <c r="CR446" s="17"/>
      <c r="CS446" s="17"/>
      <c r="CT446" s="17"/>
      <c r="CU446" s="17"/>
      <c r="CV446" s="17"/>
      <c r="CW446" s="17"/>
      <c r="CX446" s="17"/>
      <c r="CY446" s="17"/>
      <c r="CZ446" s="17"/>
      <c r="DA446" s="17"/>
      <c r="DB446" s="17"/>
      <c r="DC446" s="17"/>
      <c r="DD446" s="17"/>
      <c r="DE446" s="17"/>
      <c r="DF446" s="17"/>
      <c r="DG446" s="17"/>
      <c r="DH446" s="17"/>
      <c r="DI446" s="17"/>
      <c r="DJ446" s="17"/>
      <c r="DK446" s="17"/>
      <c r="DL446" s="17"/>
      <c r="DM446" s="17"/>
      <c r="DN446" s="17"/>
      <c r="DO446" s="17"/>
      <c r="DP446" s="17"/>
      <c r="DQ446" s="17"/>
      <c r="DR446" s="17"/>
      <c r="DS446" s="17"/>
      <c r="DT446" s="17"/>
      <c r="DU446" s="17"/>
      <c r="DV446" s="17"/>
      <c r="DW446" s="17"/>
      <c r="DX446" s="17"/>
      <c r="DY446" s="17"/>
      <c r="DZ446" s="17"/>
      <c r="EA446" s="17"/>
      <c r="EB446" s="17"/>
      <c r="EC446" s="17"/>
      <c r="ED446" s="17"/>
      <c r="EE446" s="17"/>
      <c r="EF446" s="17"/>
      <c r="EG446" s="17"/>
      <c r="EH446" s="17"/>
      <c r="EI446" s="17"/>
      <c r="EJ446" s="17"/>
      <c r="EK446" s="17"/>
      <c r="EL446" s="17"/>
      <c r="EM446" s="17"/>
      <c r="EN446" s="17"/>
      <c r="EO446" s="17"/>
      <c r="EP446" s="17"/>
      <c r="EQ446" s="17"/>
      <c r="ER446" s="17"/>
      <c r="ES446" s="17"/>
      <c r="ET446" s="17"/>
      <c r="EU446" s="17"/>
      <c r="EV446" s="17"/>
      <c r="EW446" s="17"/>
      <c r="EX446" s="17"/>
      <c r="EY446" s="17"/>
      <c r="EZ446" s="17"/>
      <c r="FA446" s="17"/>
      <c r="FB446" s="17"/>
      <c r="FC446" s="17"/>
      <c r="FD446" s="17"/>
      <c r="FE446" s="17"/>
      <c r="FF446" s="17"/>
      <c r="FG446" s="17"/>
      <c r="FH446" s="17"/>
      <c r="FI446" s="17"/>
      <c r="FJ446" s="17"/>
      <c r="FK446" s="17"/>
      <c r="FL446" s="17"/>
      <c r="FM446" s="17"/>
      <c r="FN446" s="17"/>
      <c r="FO446" s="17"/>
      <c r="FP446" s="17"/>
      <c r="FQ446" s="17"/>
      <c r="FR446" s="17"/>
      <c r="FS446" s="17"/>
      <c r="FT446" s="17"/>
      <c r="FU446" s="17"/>
      <c r="FV446" s="17"/>
      <c r="FW446" s="17"/>
      <c r="FX446" s="17"/>
      <c r="FY446" s="17"/>
      <c r="FZ446" s="17"/>
      <c r="GA446" s="17"/>
      <c r="GB446" s="17"/>
      <c r="GC446" s="17"/>
      <c r="GD446" s="17"/>
      <c r="GE446" s="17"/>
      <c r="GF446" s="17"/>
      <c r="GG446" s="17"/>
      <c r="GH446" s="17"/>
      <c r="GI446" s="17"/>
      <c r="GJ446" s="17"/>
      <c r="GK446" s="17"/>
      <c r="GL446" s="17"/>
      <c r="GM446" s="17"/>
      <c r="GN446" s="17"/>
      <c r="GO446" s="17"/>
      <c r="GP446" s="17"/>
      <c r="GQ446" s="17"/>
      <c r="GR446" s="17"/>
      <c r="GS446" s="17"/>
    </row>
    <row r="447" spans="1:201" s="125" customFormat="1" x14ac:dyDescent="0.25">
      <c r="A447" s="17"/>
      <c r="B447" s="17"/>
      <c r="C447" s="1122" t="s">
        <v>329</v>
      </c>
      <c r="D447" s="30">
        <f>'2 уровень'!F1518</f>
        <v>0</v>
      </c>
      <c r="E447" s="30">
        <f>'2 уровень'!G1518</f>
        <v>0</v>
      </c>
      <c r="F447" s="30">
        <f>'2 уровень'!H1518</f>
        <v>356.66</v>
      </c>
      <c r="G447" s="151" t="e">
        <f>'2 уровень'!I1518</f>
        <v>#DIV/0!</v>
      </c>
      <c r="H447" s="155">
        <f>'2 уровень'!J1518</f>
        <v>0</v>
      </c>
      <c r="I447" s="155">
        <f>'2 уровень'!K1518</f>
        <v>0</v>
      </c>
      <c r="J447" s="25">
        <f>'2 уровень'!L1518</f>
        <v>0</v>
      </c>
      <c r="K447" s="25">
        <f>'2 уровень'!M1518</f>
        <v>0</v>
      </c>
      <c r="L447" s="25">
        <f>'2 уровень'!N1518</f>
        <v>0</v>
      </c>
      <c r="M447" s="25">
        <f>'2 уровень'!O1518</f>
        <v>0</v>
      </c>
      <c r="N447" s="25">
        <f>'2 уровень'!P1518</f>
        <v>0</v>
      </c>
      <c r="O447" s="25">
        <f>'2 уровень'!Q1518</f>
        <v>0</v>
      </c>
      <c r="P447" s="155">
        <f>'2 уровень'!R1518</f>
        <v>0</v>
      </c>
      <c r="Q447" s="155">
        <f>'2 уровень'!S1518</f>
        <v>0</v>
      </c>
      <c r="R447" s="155">
        <f>'2 уровень'!T1518</f>
        <v>0</v>
      </c>
      <c r="S447" s="155">
        <f>'2 уровень'!U1518</f>
        <v>0</v>
      </c>
      <c r="T447" s="155">
        <f>'2 уровень'!V1518</f>
        <v>0</v>
      </c>
      <c r="U447" s="155">
        <f>'2 уровень'!W1518</f>
        <v>0</v>
      </c>
      <c r="V447" s="155">
        <f>'2 уровень'!X1518</f>
        <v>0</v>
      </c>
      <c r="W447" s="155">
        <f>'2 уровень'!Y1518</f>
        <v>0</v>
      </c>
      <c r="X447" s="155">
        <f>'2 уровень'!Z1518</f>
        <v>0</v>
      </c>
      <c r="Y447" s="155">
        <f>'2 уровень'!AA1518</f>
        <v>0</v>
      </c>
      <c r="Z447" s="155">
        <f>'2 уровень'!AB1518</f>
        <v>0</v>
      </c>
      <c r="AA447" s="155">
        <f>'2 уровень'!AC1518</f>
        <v>0</v>
      </c>
      <c r="AB447" s="155">
        <f>'2 уровень'!AD1518</f>
        <v>0</v>
      </c>
      <c r="AC447" s="155">
        <f>'2 уровень'!AE1518</f>
        <v>0</v>
      </c>
      <c r="AD447" s="155"/>
      <c r="AE447" s="155"/>
      <c r="AF447" s="30">
        <f>'2 уровень'!AF1518</f>
        <v>0</v>
      </c>
      <c r="AG447" s="155">
        <f>'2 уровень'!AG1518</f>
        <v>0</v>
      </c>
      <c r="AH447" s="238"/>
      <c r="AI447" s="238"/>
      <c r="AJ447" s="535"/>
      <c r="AK447" s="17"/>
      <c r="AL447" s="17"/>
      <c r="AM447" s="17"/>
      <c r="AN447" s="17"/>
      <c r="AO447" s="17"/>
      <c r="AP447" s="17"/>
      <c r="AQ447" s="17"/>
      <c r="AR447" s="17"/>
      <c r="AS447" s="17"/>
      <c r="AT447" s="17"/>
      <c r="AU447" s="17"/>
      <c r="AV447" s="17"/>
      <c r="AW447" s="17"/>
      <c r="AX447" s="17"/>
      <c r="AY447" s="17"/>
      <c r="AZ447" s="17"/>
      <c r="BA447" s="17"/>
      <c r="BB447" s="17"/>
      <c r="BC447" s="17"/>
      <c r="BD447" s="17"/>
      <c r="BE447" s="17"/>
      <c r="BF447" s="17"/>
      <c r="BG447" s="17"/>
      <c r="BH447" s="17"/>
      <c r="BI447" s="17"/>
      <c r="BJ447" s="17"/>
      <c r="BK447" s="17"/>
      <c r="BL447" s="17"/>
      <c r="BM447" s="17"/>
      <c r="BN447" s="17"/>
      <c r="BO447" s="17"/>
      <c r="BP447" s="17"/>
      <c r="BQ447" s="17"/>
      <c r="BR447" s="17"/>
      <c r="BS447" s="17"/>
      <c r="BT447" s="17"/>
      <c r="BU447" s="17"/>
      <c r="BV447" s="17"/>
      <c r="BW447" s="17"/>
      <c r="BX447" s="17"/>
      <c r="BY447" s="17"/>
      <c r="BZ447" s="17"/>
      <c r="CA447" s="17"/>
      <c r="CB447" s="17"/>
      <c r="CC447" s="17"/>
      <c r="CD447" s="17"/>
      <c r="CE447" s="17"/>
      <c r="CF447" s="17"/>
      <c r="CG447" s="17"/>
      <c r="CH447" s="17"/>
      <c r="CI447" s="17"/>
      <c r="CJ447" s="17"/>
      <c r="CK447" s="17"/>
      <c r="CL447" s="17"/>
      <c r="CM447" s="17"/>
      <c r="CN447" s="17"/>
      <c r="CO447" s="17"/>
      <c r="CP447" s="17"/>
      <c r="CQ447" s="17"/>
      <c r="CR447" s="17"/>
      <c r="CS447" s="17"/>
      <c r="CT447" s="17"/>
      <c r="CU447" s="17"/>
      <c r="CV447" s="17"/>
      <c r="CW447" s="17"/>
      <c r="CX447" s="17"/>
      <c r="CY447" s="17"/>
      <c r="CZ447" s="17"/>
      <c r="DA447" s="17"/>
      <c r="DB447" s="17"/>
      <c r="DC447" s="17"/>
      <c r="DD447" s="17"/>
      <c r="DE447" s="17"/>
      <c r="DF447" s="17"/>
      <c r="DG447" s="17"/>
      <c r="DH447" s="17"/>
      <c r="DI447" s="17"/>
      <c r="DJ447" s="17"/>
      <c r="DK447" s="17"/>
      <c r="DL447" s="17"/>
      <c r="DM447" s="17"/>
      <c r="DN447" s="17"/>
      <c r="DO447" s="17"/>
      <c r="DP447" s="17"/>
      <c r="DQ447" s="17"/>
      <c r="DR447" s="17"/>
      <c r="DS447" s="17"/>
      <c r="DT447" s="17"/>
      <c r="DU447" s="17"/>
      <c r="DV447" s="17"/>
      <c r="DW447" s="17"/>
      <c r="DX447" s="17"/>
      <c r="DY447" s="17"/>
      <c r="DZ447" s="17"/>
      <c r="EA447" s="17"/>
      <c r="EB447" s="17"/>
      <c r="EC447" s="17"/>
      <c r="ED447" s="17"/>
      <c r="EE447" s="17"/>
      <c r="EF447" s="17"/>
      <c r="EG447" s="17"/>
      <c r="EH447" s="17"/>
      <c r="EI447" s="17"/>
      <c r="EJ447" s="17"/>
      <c r="EK447" s="17"/>
      <c r="EL447" s="17"/>
      <c r="EM447" s="17"/>
      <c r="EN447" s="17"/>
      <c r="EO447" s="17"/>
      <c r="EP447" s="17"/>
      <c r="EQ447" s="17"/>
      <c r="ER447" s="17"/>
      <c r="ES447" s="17"/>
      <c r="ET447" s="17"/>
      <c r="EU447" s="17"/>
      <c r="EV447" s="17"/>
      <c r="EW447" s="17"/>
      <c r="EX447" s="17"/>
      <c r="EY447" s="17"/>
      <c r="EZ447" s="17"/>
      <c r="FA447" s="17"/>
      <c r="FB447" s="17"/>
      <c r="FC447" s="17"/>
      <c r="FD447" s="17"/>
      <c r="FE447" s="17"/>
      <c r="FF447" s="17"/>
      <c r="FG447" s="17"/>
      <c r="FH447" s="17"/>
      <c r="FI447" s="17"/>
      <c r="FJ447" s="17"/>
      <c r="FK447" s="17"/>
      <c r="FL447" s="17"/>
      <c r="FM447" s="17"/>
      <c r="FN447" s="17"/>
      <c r="FO447" s="17"/>
      <c r="FP447" s="17"/>
      <c r="FQ447" s="17"/>
      <c r="FR447" s="17"/>
      <c r="FS447" s="17"/>
      <c r="FT447" s="17"/>
      <c r="FU447" s="17"/>
      <c r="FV447" s="17"/>
      <c r="FW447" s="17"/>
      <c r="FX447" s="17"/>
      <c r="FY447" s="17"/>
      <c r="FZ447" s="17"/>
      <c r="GA447" s="17"/>
      <c r="GB447" s="17"/>
      <c r="GC447" s="17"/>
      <c r="GD447" s="17"/>
      <c r="GE447" s="17"/>
      <c r="GF447" s="17"/>
      <c r="GG447" s="17"/>
      <c r="GH447" s="17"/>
      <c r="GI447" s="17"/>
      <c r="GJ447" s="17"/>
      <c r="GK447" s="17"/>
      <c r="GL447" s="17"/>
      <c r="GM447" s="17"/>
      <c r="GN447" s="17"/>
      <c r="GO447" s="17"/>
      <c r="GP447" s="17"/>
      <c r="GQ447" s="17"/>
      <c r="GR447" s="17"/>
      <c r="GS447" s="17"/>
    </row>
    <row r="448" spans="1:201" s="125" customFormat="1" ht="30" x14ac:dyDescent="0.25">
      <c r="A448" s="17"/>
      <c r="B448" s="17"/>
      <c r="C448" s="1068" t="s">
        <v>311</v>
      </c>
      <c r="D448" s="30">
        <f>'2 уровень'!F1519</f>
        <v>0</v>
      </c>
      <c r="E448" s="30">
        <f>'2 уровень'!G1519</f>
        <v>0</v>
      </c>
      <c r="F448" s="30">
        <f>'2 уровень'!H1519</f>
        <v>9</v>
      </c>
      <c r="G448" s="151" t="e">
        <f>'2 уровень'!I1519</f>
        <v>#DIV/0!</v>
      </c>
      <c r="H448" s="155">
        <f>'2 уровень'!J1519</f>
        <v>0</v>
      </c>
      <c r="I448" s="155">
        <f>'2 уровень'!K1519</f>
        <v>0</v>
      </c>
      <c r="J448" s="25">
        <f>'2 уровень'!L1519</f>
        <v>0</v>
      </c>
      <c r="K448" s="25">
        <f>'2 уровень'!M1519</f>
        <v>0</v>
      </c>
      <c r="L448" s="25">
        <f>'2 уровень'!N1519</f>
        <v>0</v>
      </c>
      <c r="M448" s="25">
        <f>'2 уровень'!O1519</f>
        <v>0</v>
      </c>
      <c r="N448" s="25">
        <f>'2 уровень'!P1519</f>
        <v>0</v>
      </c>
      <c r="O448" s="25">
        <f>'2 уровень'!Q1519</f>
        <v>0</v>
      </c>
      <c r="P448" s="155">
        <f>'2 уровень'!R1519</f>
        <v>0</v>
      </c>
      <c r="Q448" s="155">
        <f>'2 уровень'!S1519</f>
        <v>0</v>
      </c>
      <c r="R448" s="155">
        <f>'2 уровень'!T1519</f>
        <v>0</v>
      </c>
      <c r="S448" s="155">
        <f>'2 уровень'!U1519</f>
        <v>0</v>
      </c>
      <c r="T448" s="155">
        <f>'2 уровень'!V1519</f>
        <v>0</v>
      </c>
      <c r="U448" s="155">
        <f>'2 уровень'!W1519</f>
        <v>0</v>
      </c>
      <c r="V448" s="155">
        <f>'2 уровень'!X1519</f>
        <v>0</v>
      </c>
      <c r="W448" s="155">
        <f>'2 уровень'!Y1519</f>
        <v>249.83078</v>
      </c>
      <c r="X448" s="155">
        <f>'2 уровень'!Z1519</f>
        <v>0</v>
      </c>
      <c r="Y448" s="155">
        <f>'2 уровень'!AA1519</f>
        <v>0</v>
      </c>
      <c r="Z448" s="155">
        <f>'2 уровень'!AB1519</f>
        <v>0</v>
      </c>
      <c r="AA448" s="155">
        <f>'2 уровень'!AC1519</f>
        <v>0</v>
      </c>
      <c r="AB448" s="155">
        <f>'2 уровень'!AD1519</f>
        <v>-3.8833800000000003</v>
      </c>
      <c r="AC448" s="155">
        <f>'2 уровень'!AE1519</f>
        <v>245.94740000000002</v>
      </c>
      <c r="AD448" s="155"/>
      <c r="AE448" s="155"/>
      <c r="AF448" s="30">
        <f>'2 уровень'!AF1519</f>
        <v>0</v>
      </c>
      <c r="AG448" s="155">
        <f>'2 уровень'!AG1519</f>
        <v>0</v>
      </c>
      <c r="AH448" s="238"/>
      <c r="AI448" s="238"/>
      <c r="AJ448" s="535"/>
      <c r="AK448" s="17"/>
      <c r="AL448" s="17"/>
      <c r="AM448" s="17"/>
      <c r="AN448" s="17"/>
      <c r="AO448" s="17"/>
      <c r="AP448" s="17"/>
      <c r="AQ448" s="17"/>
      <c r="AR448" s="17"/>
      <c r="AS448" s="17"/>
      <c r="AT448" s="17"/>
      <c r="AU448" s="17"/>
      <c r="AV448" s="17"/>
      <c r="AW448" s="17"/>
      <c r="AX448" s="17"/>
      <c r="AY448" s="17"/>
      <c r="AZ448" s="17"/>
      <c r="BA448" s="17"/>
      <c r="BB448" s="17"/>
      <c r="BC448" s="17"/>
      <c r="BD448" s="17"/>
      <c r="BE448" s="17"/>
      <c r="BF448" s="17"/>
      <c r="BG448" s="17"/>
      <c r="BH448" s="17"/>
      <c r="BI448" s="17"/>
      <c r="BJ448" s="17"/>
      <c r="BK448" s="17"/>
      <c r="BL448" s="17"/>
      <c r="BM448" s="17"/>
      <c r="BN448" s="17"/>
      <c r="BO448" s="17"/>
      <c r="BP448" s="17"/>
      <c r="BQ448" s="17"/>
      <c r="BR448" s="17"/>
      <c r="BS448" s="17"/>
      <c r="BT448" s="17"/>
      <c r="BU448" s="17"/>
      <c r="BV448" s="17"/>
      <c r="BW448" s="17"/>
      <c r="BX448" s="17"/>
      <c r="BY448" s="17"/>
      <c r="BZ448" s="17"/>
      <c r="CA448" s="17"/>
      <c r="CB448" s="17"/>
      <c r="CC448" s="17"/>
      <c r="CD448" s="17"/>
      <c r="CE448" s="17"/>
      <c r="CF448" s="17"/>
      <c r="CG448" s="17"/>
      <c r="CH448" s="17"/>
      <c r="CI448" s="17"/>
      <c r="CJ448" s="17"/>
      <c r="CK448" s="17"/>
      <c r="CL448" s="17"/>
      <c r="CM448" s="17"/>
      <c r="CN448" s="17"/>
      <c r="CO448" s="17"/>
      <c r="CP448" s="17"/>
      <c r="CQ448" s="17"/>
      <c r="CR448" s="17"/>
      <c r="CS448" s="17"/>
      <c r="CT448" s="17"/>
      <c r="CU448" s="17"/>
      <c r="CV448" s="17"/>
      <c r="CW448" s="17"/>
      <c r="CX448" s="17"/>
      <c r="CY448" s="17"/>
      <c r="CZ448" s="17"/>
      <c r="DA448" s="17"/>
      <c r="DB448" s="17"/>
      <c r="DC448" s="17"/>
      <c r="DD448" s="17"/>
      <c r="DE448" s="17"/>
      <c r="DF448" s="17"/>
      <c r="DG448" s="17"/>
      <c r="DH448" s="17"/>
      <c r="DI448" s="17"/>
      <c r="DJ448" s="17"/>
      <c r="DK448" s="17"/>
      <c r="DL448" s="17"/>
      <c r="DM448" s="17"/>
      <c r="DN448" s="17"/>
      <c r="DO448" s="17"/>
      <c r="DP448" s="17"/>
      <c r="DQ448" s="17"/>
      <c r="DR448" s="17"/>
      <c r="DS448" s="17"/>
      <c r="DT448" s="17"/>
      <c r="DU448" s="17"/>
      <c r="DV448" s="17"/>
      <c r="DW448" s="17"/>
      <c r="DX448" s="17"/>
      <c r="DY448" s="17"/>
      <c r="DZ448" s="17"/>
      <c r="EA448" s="17"/>
      <c r="EB448" s="17"/>
      <c r="EC448" s="17"/>
      <c r="ED448" s="17"/>
      <c r="EE448" s="17"/>
      <c r="EF448" s="17"/>
      <c r="EG448" s="17"/>
      <c r="EH448" s="17"/>
      <c r="EI448" s="17"/>
      <c r="EJ448" s="17"/>
      <c r="EK448" s="17"/>
      <c r="EL448" s="17"/>
      <c r="EM448" s="17"/>
      <c r="EN448" s="17"/>
      <c r="EO448" s="17"/>
      <c r="EP448" s="17"/>
      <c r="EQ448" s="17"/>
      <c r="ER448" s="17"/>
      <c r="ES448" s="17"/>
      <c r="ET448" s="17"/>
      <c r="EU448" s="17"/>
      <c r="EV448" s="17"/>
      <c r="EW448" s="17"/>
      <c r="EX448" s="17"/>
      <c r="EY448" s="17"/>
      <c r="EZ448" s="17"/>
      <c r="FA448" s="17"/>
      <c r="FB448" s="17"/>
      <c r="FC448" s="17"/>
      <c r="FD448" s="17"/>
      <c r="FE448" s="17"/>
      <c r="FF448" s="17"/>
      <c r="FG448" s="17"/>
      <c r="FH448" s="17"/>
      <c r="FI448" s="17"/>
      <c r="FJ448" s="17"/>
      <c r="FK448" s="17"/>
      <c r="FL448" s="17"/>
      <c r="FM448" s="17"/>
      <c r="FN448" s="17"/>
      <c r="FO448" s="17"/>
      <c r="FP448" s="17"/>
      <c r="FQ448" s="17"/>
      <c r="FR448" s="17"/>
      <c r="FS448" s="17"/>
      <c r="FT448" s="17"/>
      <c r="FU448" s="17"/>
      <c r="FV448" s="17"/>
      <c r="FW448" s="17"/>
      <c r="FX448" s="17"/>
      <c r="FY448" s="17"/>
      <c r="FZ448" s="17"/>
      <c r="GA448" s="17"/>
      <c r="GB448" s="17"/>
      <c r="GC448" s="17"/>
      <c r="GD448" s="17"/>
      <c r="GE448" s="17"/>
      <c r="GF448" s="17"/>
      <c r="GG448" s="17"/>
      <c r="GH448" s="17"/>
      <c r="GI448" s="17"/>
      <c r="GJ448" s="17"/>
      <c r="GK448" s="17"/>
      <c r="GL448" s="17"/>
      <c r="GM448" s="17"/>
      <c r="GN448" s="17"/>
      <c r="GO448" s="17"/>
      <c r="GP448" s="17"/>
      <c r="GQ448" s="17"/>
      <c r="GR448" s="17"/>
      <c r="GS448" s="17"/>
    </row>
    <row r="449" spans="1:201" s="125" customFormat="1" ht="30" x14ac:dyDescent="0.25">
      <c r="A449" s="17">
        <v>1</v>
      </c>
      <c r="B449" s="17"/>
      <c r="C449" s="2342" t="s">
        <v>193</v>
      </c>
      <c r="D449" s="30">
        <f>'2 уровень'!F1520</f>
        <v>0</v>
      </c>
      <c r="E449" s="30">
        <f>'2 уровень'!G1520</f>
        <v>0</v>
      </c>
      <c r="F449" s="30">
        <f>'2 уровень'!H1520</f>
        <v>0</v>
      </c>
      <c r="G449" s="151">
        <f>'2 уровень'!I1520</f>
        <v>0</v>
      </c>
      <c r="H449" s="155">
        <f>'2 уровень'!J1520</f>
        <v>0</v>
      </c>
      <c r="I449" s="155">
        <f>'2 уровень'!K1520</f>
        <v>0</v>
      </c>
      <c r="J449" s="25">
        <f>'2 уровень'!L1520</f>
        <v>0</v>
      </c>
      <c r="K449" s="25">
        <f>'2 уровень'!M1520</f>
        <v>0</v>
      </c>
      <c r="L449" s="25">
        <f>'2 уровень'!N1520</f>
        <v>0</v>
      </c>
      <c r="M449" s="25">
        <f>'2 уровень'!O1520</f>
        <v>0</v>
      </c>
      <c r="N449" s="25">
        <f>'2 уровень'!P1520</f>
        <v>0</v>
      </c>
      <c r="O449" s="25">
        <f>'2 уровень'!Q1520</f>
        <v>0</v>
      </c>
      <c r="P449" s="155">
        <f>'2 уровень'!R1520</f>
        <v>0</v>
      </c>
      <c r="Q449" s="155">
        <f>'2 уровень'!S1520</f>
        <v>0</v>
      </c>
      <c r="R449" s="155">
        <f>'2 уровень'!T1520</f>
        <v>0</v>
      </c>
      <c r="S449" s="155">
        <f>'2 уровень'!U1520</f>
        <v>0</v>
      </c>
      <c r="T449" s="155">
        <f>'2 уровень'!V1520</f>
        <v>0</v>
      </c>
      <c r="U449" s="155">
        <f>'2 уровень'!W1520</f>
        <v>0</v>
      </c>
      <c r="V449" s="155">
        <f>'2 уровень'!X1520</f>
        <v>0</v>
      </c>
      <c r="W449" s="155">
        <f>'2 уровень'!Y1520</f>
        <v>0</v>
      </c>
      <c r="X449" s="155">
        <f>'2 уровень'!Z1520</f>
        <v>0</v>
      </c>
      <c r="Y449" s="155">
        <f>'2 уровень'!AA1520</f>
        <v>0</v>
      </c>
      <c r="Z449" s="155">
        <f>'2 уровень'!AB1520</f>
        <v>0</v>
      </c>
      <c r="AA449" s="155">
        <f>'2 уровень'!AC1520</f>
        <v>0</v>
      </c>
      <c r="AB449" s="155">
        <f>'2 уровень'!AD1520</f>
        <v>0</v>
      </c>
      <c r="AC449" s="155">
        <f>'2 уровень'!AE1520</f>
        <v>0</v>
      </c>
      <c r="AD449" s="155"/>
      <c r="AE449" s="155"/>
      <c r="AF449" s="30">
        <f>'2 уровень'!AF1520</f>
        <v>0</v>
      </c>
      <c r="AG449" s="155">
        <f>'2 уровень'!AG1520</f>
        <v>0</v>
      </c>
      <c r="AH449" s="238"/>
      <c r="AI449" s="238"/>
      <c r="AJ449" s="535"/>
      <c r="AK449" s="17"/>
      <c r="AL449" s="17"/>
      <c r="AM449" s="17"/>
      <c r="AN449" s="17"/>
      <c r="AO449" s="17"/>
      <c r="AP449" s="17"/>
      <c r="AQ449" s="17"/>
      <c r="AR449" s="17"/>
      <c r="AS449" s="17"/>
      <c r="AT449" s="17"/>
      <c r="AU449" s="17"/>
      <c r="AV449" s="17"/>
      <c r="AW449" s="17"/>
      <c r="AX449" s="17"/>
      <c r="AY449" s="17"/>
      <c r="AZ449" s="17"/>
      <c r="BA449" s="17"/>
      <c r="BB449" s="17"/>
      <c r="BC449" s="17"/>
      <c r="BD449" s="17"/>
      <c r="BE449" s="17"/>
      <c r="BF449" s="17"/>
      <c r="BG449" s="17"/>
      <c r="BH449" s="17"/>
      <c r="BI449" s="17"/>
      <c r="BJ449" s="17"/>
      <c r="BK449" s="17"/>
      <c r="BL449" s="17"/>
      <c r="BM449" s="17"/>
      <c r="BN449" s="17"/>
      <c r="BO449" s="17"/>
      <c r="BP449" s="17"/>
      <c r="BQ449" s="17"/>
      <c r="BR449" s="17"/>
      <c r="BS449" s="17"/>
      <c r="BT449" s="17"/>
      <c r="BU449" s="17"/>
      <c r="BV449" s="17"/>
      <c r="BW449" s="17"/>
      <c r="BX449" s="17"/>
      <c r="BY449" s="17"/>
      <c r="BZ449" s="17"/>
      <c r="CA449" s="17"/>
      <c r="CB449" s="17"/>
      <c r="CC449" s="17"/>
      <c r="CD449" s="17"/>
      <c r="CE449" s="17"/>
      <c r="CF449" s="17"/>
      <c r="CG449" s="17"/>
      <c r="CH449" s="17"/>
      <c r="CI449" s="17"/>
      <c r="CJ449" s="17"/>
      <c r="CK449" s="17"/>
      <c r="CL449" s="17"/>
      <c r="CM449" s="17"/>
      <c r="CN449" s="17"/>
      <c r="CO449" s="17"/>
      <c r="CP449" s="17"/>
      <c r="CQ449" s="17"/>
      <c r="CR449" s="17"/>
      <c r="CS449" s="17"/>
      <c r="CT449" s="17"/>
      <c r="CU449" s="17"/>
      <c r="CV449" s="17"/>
      <c r="CW449" s="17"/>
      <c r="CX449" s="17"/>
      <c r="CY449" s="17"/>
      <c r="CZ449" s="17"/>
      <c r="DA449" s="17"/>
      <c r="DB449" s="17"/>
      <c r="DC449" s="17"/>
      <c r="DD449" s="17"/>
      <c r="DE449" s="17"/>
      <c r="DF449" s="17"/>
      <c r="DG449" s="17"/>
      <c r="DH449" s="17"/>
      <c r="DI449" s="17"/>
      <c r="DJ449" s="17"/>
      <c r="DK449" s="17"/>
      <c r="DL449" s="17"/>
      <c r="DM449" s="17"/>
      <c r="DN449" s="17"/>
      <c r="DO449" s="17"/>
      <c r="DP449" s="17"/>
      <c r="DQ449" s="17"/>
      <c r="DR449" s="17"/>
      <c r="DS449" s="17"/>
      <c r="DT449" s="17"/>
      <c r="DU449" s="17"/>
      <c r="DV449" s="17"/>
      <c r="DW449" s="17"/>
      <c r="DX449" s="17"/>
      <c r="DY449" s="17"/>
      <c r="DZ449" s="17"/>
      <c r="EA449" s="17"/>
      <c r="EB449" s="17"/>
      <c r="EC449" s="17"/>
      <c r="ED449" s="17"/>
      <c r="EE449" s="17"/>
      <c r="EF449" s="17"/>
      <c r="EG449" s="17"/>
      <c r="EH449" s="17"/>
      <c r="EI449" s="17"/>
      <c r="EJ449" s="17"/>
      <c r="EK449" s="17"/>
      <c r="EL449" s="17"/>
      <c r="EM449" s="17"/>
      <c r="EN449" s="17"/>
      <c r="EO449" s="17"/>
      <c r="EP449" s="17"/>
      <c r="EQ449" s="17"/>
      <c r="ER449" s="17"/>
      <c r="ES449" s="17"/>
      <c r="ET449" s="17"/>
      <c r="EU449" s="17"/>
      <c r="EV449" s="17"/>
      <c r="EW449" s="17"/>
      <c r="EX449" s="17"/>
      <c r="EY449" s="17"/>
      <c r="EZ449" s="17"/>
      <c r="FA449" s="17"/>
      <c r="FB449" s="17"/>
      <c r="FC449" s="17"/>
      <c r="FD449" s="17"/>
      <c r="FE449" s="17"/>
      <c r="FF449" s="17"/>
      <c r="FG449" s="17"/>
      <c r="FH449" s="17"/>
      <c r="FI449" s="17"/>
      <c r="FJ449" s="17"/>
      <c r="FK449" s="17"/>
      <c r="FL449" s="17"/>
      <c r="FM449" s="17"/>
      <c r="FN449" s="17"/>
      <c r="FO449" s="17"/>
      <c r="FP449" s="17"/>
      <c r="FQ449" s="17"/>
      <c r="FR449" s="17"/>
      <c r="FS449" s="17"/>
      <c r="FT449" s="17"/>
      <c r="FU449" s="17"/>
      <c r="FV449" s="17"/>
      <c r="FW449" s="17"/>
      <c r="FX449" s="17"/>
      <c r="FY449" s="17"/>
      <c r="FZ449" s="17"/>
      <c r="GA449" s="17"/>
      <c r="GB449" s="17"/>
      <c r="GC449" s="17"/>
      <c r="GD449" s="17"/>
      <c r="GE449" s="17"/>
      <c r="GF449" s="17"/>
      <c r="GG449" s="17"/>
      <c r="GH449" s="17"/>
      <c r="GI449" s="17"/>
      <c r="GJ449" s="17"/>
      <c r="GK449" s="17"/>
      <c r="GL449" s="17"/>
      <c r="GM449" s="17"/>
      <c r="GN449" s="17"/>
      <c r="GO449" s="17"/>
      <c r="GP449" s="17"/>
      <c r="GQ449" s="17"/>
      <c r="GR449" s="17"/>
      <c r="GS449" s="17"/>
    </row>
    <row r="450" spans="1:201" s="125" customFormat="1" ht="60" x14ac:dyDescent="0.25">
      <c r="A450" s="17">
        <v>1</v>
      </c>
      <c r="B450" s="17"/>
      <c r="C450" s="1068" t="s">
        <v>319</v>
      </c>
      <c r="D450" s="30">
        <f>'2 уровень'!F1521</f>
        <v>0</v>
      </c>
      <c r="E450" s="30">
        <f>'2 уровень'!G1521</f>
        <v>0</v>
      </c>
      <c r="F450" s="30">
        <f>'2 уровень'!H1521</f>
        <v>181</v>
      </c>
      <c r="G450" s="151" t="e">
        <f>'2 уровень'!I1521</f>
        <v>#DIV/0!</v>
      </c>
      <c r="H450" s="155">
        <f>'2 уровень'!J1521</f>
        <v>0</v>
      </c>
      <c r="I450" s="155">
        <f>'2 уровень'!K1521</f>
        <v>0</v>
      </c>
      <c r="J450" s="25">
        <f>'2 уровень'!L1521</f>
        <v>0</v>
      </c>
      <c r="K450" s="25">
        <f>'2 уровень'!M1521</f>
        <v>0</v>
      </c>
      <c r="L450" s="25">
        <f>'2 уровень'!N1521</f>
        <v>0</v>
      </c>
      <c r="M450" s="25">
        <f>'2 уровень'!O1521</f>
        <v>0</v>
      </c>
      <c r="N450" s="25">
        <f>'2 уровень'!P1521</f>
        <v>0</v>
      </c>
      <c r="O450" s="25">
        <f>'2 уровень'!Q1521</f>
        <v>0</v>
      </c>
      <c r="P450" s="155">
        <f>'2 уровень'!R1521</f>
        <v>0</v>
      </c>
      <c r="Q450" s="155">
        <f>'2 уровень'!S1521</f>
        <v>0</v>
      </c>
      <c r="R450" s="155">
        <f>'2 уровень'!T1521</f>
        <v>0</v>
      </c>
      <c r="S450" s="155">
        <f>'2 уровень'!U1521</f>
        <v>0</v>
      </c>
      <c r="T450" s="155">
        <f>'2 уровень'!V1521</f>
        <v>0</v>
      </c>
      <c r="U450" s="155">
        <f>'2 уровень'!W1521</f>
        <v>0</v>
      </c>
      <c r="V450" s="155">
        <f>'2 уровень'!X1521</f>
        <v>0</v>
      </c>
      <c r="W450" s="155">
        <f>'2 уровень'!Y1521</f>
        <v>0</v>
      </c>
      <c r="X450" s="155">
        <f>'2 уровень'!Z1521</f>
        <v>0</v>
      </c>
      <c r="Y450" s="155">
        <f>'2 уровень'!AA1521</f>
        <v>0</v>
      </c>
      <c r="Z450" s="155">
        <f>'2 уровень'!AB1521</f>
        <v>0</v>
      </c>
      <c r="AA450" s="155">
        <f>'2 уровень'!AC1521</f>
        <v>0</v>
      </c>
      <c r="AB450" s="155">
        <f>'2 уровень'!AD1521</f>
        <v>0</v>
      </c>
      <c r="AC450" s="155">
        <f>'2 уровень'!AE1521</f>
        <v>0</v>
      </c>
      <c r="AD450" s="155"/>
      <c r="AE450" s="155"/>
      <c r="AF450" s="30">
        <f>'2 уровень'!AF1521</f>
        <v>0</v>
      </c>
      <c r="AG450" s="155">
        <f>'2 уровень'!AG1521</f>
        <v>0</v>
      </c>
      <c r="AH450" s="238"/>
      <c r="AI450" s="238"/>
      <c r="AJ450" s="535"/>
      <c r="AK450" s="17"/>
      <c r="AL450" s="17"/>
      <c r="AM450" s="17"/>
      <c r="AN450" s="17"/>
      <c r="AO450" s="17"/>
      <c r="AP450" s="17"/>
      <c r="AQ450" s="17"/>
      <c r="AR450" s="17"/>
      <c r="AS450" s="17"/>
      <c r="AT450" s="17"/>
      <c r="AU450" s="17"/>
      <c r="AV450" s="17"/>
      <c r="AW450" s="17"/>
      <c r="AX450" s="17"/>
      <c r="AY450" s="17"/>
      <c r="AZ450" s="17"/>
      <c r="BA450" s="17"/>
      <c r="BB450" s="17"/>
      <c r="BC450" s="17"/>
      <c r="BD450" s="17"/>
      <c r="BE450" s="17"/>
      <c r="BF450" s="17"/>
      <c r="BG450" s="17"/>
      <c r="BH450" s="17"/>
      <c r="BI450" s="17"/>
      <c r="BJ450" s="17"/>
      <c r="BK450" s="17"/>
      <c r="BL450" s="17"/>
      <c r="BM450" s="17"/>
      <c r="BN450" s="17"/>
      <c r="BO450" s="17"/>
      <c r="BP450" s="17"/>
      <c r="BQ450" s="17"/>
      <c r="BR450" s="17"/>
      <c r="BS450" s="17"/>
      <c r="BT450" s="17"/>
      <c r="BU450" s="17"/>
      <c r="BV450" s="17"/>
      <c r="BW450" s="17"/>
      <c r="BX450" s="17"/>
      <c r="BY450" s="17"/>
      <c r="BZ450" s="17"/>
      <c r="CA450" s="17"/>
      <c r="CB450" s="17"/>
      <c r="CC450" s="17"/>
      <c r="CD450" s="17"/>
      <c r="CE450" s="17"/>
      <c r="CF450" s="17"/>
      <c r="CG450" s="17"/>
      <c r="CH450" s="17"/>
      <c r="CI450" s="17"/>
      <c r="CJ450" s="17"/>
      <c r="CK450" s="17"/>
      <c r="CL450" s="17"/>
      <c r="CM450" s="17"/>
      <c r="CN450" s="17"/>
      <c r="CO450" s="17"/>
      <c r="CP450" s="17"/>
      <c r="CQ450" s="17"/>
      <c r="CR450" s="17"/>
      <c r="CS450" s="17"/>
      <c r="CT450" s="17"/>
      <c r="CU450" s="17"/>
      <c r="CV450" s="17"/>
      <c r="CW450" s="17"/>
      <c r="CX450" s="17"/>
      <c r="CY450" s="17"/>
      <c r="CZ450" s="17"/>
      <c r="DA450" s="17"/>
      <c r="DB450" s="17"/>
      <c r="DC450" s="17"/>
      <c r="DD450" s="17"/>
      <c r="DE450" s="17"/>
      <c r="DF450" s="17"/>
      <c r="DG450" s="17"/>
      <c r="DH450" s="17"/>
      <c r="DI450" s="17"/>
      <c r="DJ450" s="17"/>
      <c r="DK450" s="17"/>
      <c r="DL450" s="17"/>
      <c r="DM450" s="17"/>
      <c r="DN450" s="17"/>
      <c r="DO450" s="17"/>
      <c r="DP450" s="17"/>
      <c r="DQ450" s="17"/>
      <c r="DR450" s="17"/>
      <c r="DS450" s="17"/>
      <c r="DT450" s="17"/>
      <c r="DU450" s="17"/>
      <c r="DV450" s="17"/>
      <c r="DW450" s="17"/>
      <c r="DX450" s="17"/>
      <c r="DY450" s="17"/>
      <c r="DZ450" s="17"/>
      <c r="EA450" s="17"/>
      <c r="EB450" s="17"/>
      <c r="EC450" s="17"/>
      <c r="ED450" s="17"/>
      <c r="EE450" s="17"/>
      <c r="EF450" s="17"/>
      <c r="EG450" s="17"/>
      <c r="EH450" s="17"/>
      <c r="EI450" s="17"/>
      <c r="EJ450" s="17"/>
      <c r="EK450" s="17"/>
      <c r="EL450" s="17"/>
      <c r="EM450" s="17"/>
      <c r="EN450" s="17"/>
      <c r="EO450" s="17"/>
      <c r="EP450" s="17"/>
      <c r="EQ450" s="17"/>
      <c r="ER450" s="17"/>
      <c r="ES450" s="17"/>
      <c r="ET450" s="17"/>
      <c r="EU450" s="17"/>
      <c r="EV450" s="17"/>
      <c r="EW450" s="17"/>
      <c r="EX450" s="17"/>
      <c r="EY450" s="17"/>
      <c r="EZ450" s="17"/>
      <c r="FA450" s="17"/>
      <c r="FB450" s="17"/>
      <c r="FC450" s="17"/>
      <c r="FD450" s="17"/>
      <c r="FE450" s="17"/>
      <c r="FF450" s="17"/>
      <c r="FG450" s="17"/>
      <c r="FH450" s="17"/>
      <c r="FI450" s="17"/>
      <c r="FJ450" s="17"/>
      <c r="FK450" s="17"/>
      <c r="FL450" s="17"/>
      <c r="FM450" s="17"/>
      <c r="FN450" s="17"/>
      <c r="FO450" s="17"/>
      <c r="FP450" s="17"/>
      <c r="FQ450" s="17"/>
      <c r="FR450" s="17"/>
      <c r="FS450" s="17"/>
      <c r="FT450" s="17"/>
      <c r="FU450" s="17"/>
      <c r="FV450" s="17"/>
      <c r="FW450" s="17"/>
      <c r="FX450" s="17"/>
      <c r="FY450" s="17"/>
      <c r="FZ450" s="17"/>
      <c r="GA450" s="17"/>
      <c r="GB450" s="17"/>
      <c r="GC450" s="17"/>
      <c r="GD450" s="17"/>
      <c r="GE450" s="17"/>
      <c r="GF450" s="17"/>
      <c r="GG450" s="17"/>
      <c r="GH450" s="17"/>
      <c r="GI450" s="17"/>
      <c r="GJ450" s="17"/>
      <c r="GK450" s="17"/>
      <c r="GL450" s="17"/>
      <c r="GM450" s="17"/>
      <c r="GN450" s="17"/>
      <c r="GO450" s="17"/>
      <c r="GP450" s="17"/>
      <c r="GQ450" s="17"/>
      <c r="GR450" s="17"/>
      <c r="GS450" s="17"/>
    </row>
    <row r="451" spans="1:201" s="125" customFormat="1" x14ac:dyDescent="0.25">
      <c r="A451" s="17">
        <v>1</v>
      </c>
      <c r="B451" s="17"/>
      <c r="C451" s="2353" t="s">
        <v>220</v>
      </c>
      <c r="D451" s="30">
        <f>'2 уровень'!F1522</f>
        <v>0</v>
      </c>
      <c r="E451" s="30">
        <f>'2 уровень'!G1522</f>
        <v>0</v>
      </c>
      <c r="F451" s="30">
        <f>'2 уровень'!H1522</f>
        <v>1</v>
      </c>
      <c r="G451" s="151" t="e">
        <f>'2 уровень'!I1522</f>
        <v>#DIV/0!</v>
      </c>
      <c r="H451" s="138">
        <f>'2 уровень'!J1522</f>
        <v>0</v>
      </c>
      <c r="I451" s="138">
        <f>'2 уровень'!K1522</f>
        <v>0</v>
      </c>
      <c r="J451" s="22">
        <f>'2 уровень'!L1522</f>
        <v>0</v>
      </c>
      <c r="K451" s="22">
        <f>'2 уровень'!M1522</f>
        <v>0</v>
      </c>
      <c r="L451" s="22">
        <f>'2 уровень'!N1522</f>
        <v>0</v>
      </c>
      <c r="M451" s="22">
        <f>'2 уровень'!O1522</f>
        <v>0</v>
      </c>
      <c r="N451" s="22">
        <f>'2 уровень'!P1522</f>
        <v>0</v>
      </c>
      <c r="O451" s="22">
        <f>'2 уровень'!Q1522</f>
        <v>0</v>
      </c>
      <c r="P451" s="138">
        <f>'2 уровень'!R1522</f>
        <v>0</v>
      </c>
      <c r="Q451" s="138">
        <f>'2 уровень'!S1522</f>
        <v>0</v>
      </c>
      <c r="R451" s="138">
        <f>'2 уровень'!T1522</f>
        <v>0</v>
      </c>
      <c r="S451" s="138">
        <f>'2 уровень'!U1522</f>
        <v>0</v>
      </c>
      <c r="T451" s="138">
        <f>'2 уровень'!V1522</f>
        <v>0</v>
      </c>
      <c r="U451" s="138">
        <f>'2 уровень'!W1522</f>
        <v>0</v>
      </c>
      <c r="V451" s="138">
        <f>'2 уровень'!X1522</f>
        <v>0</v>
      </c>
      <c r="W451" s="138">
        <f>'2 уровень'!Y1522</f>
        <v>1.7975999999999999</v>
      </c>
      <c r="X451" s="138">
        <f>'2 уровень'!Z1522</f>
        <v>0</v>
      </c>
      <c r="Y451" s="138">
        <f>'2 уровень'!AA1522</f>
        <v>0</v>
      </c>
      <c r="Z451" s="138">
        <f>'2 уровень'!AB1522</f>
        <v>1.7975999999999999</v>
      </c>
      <c r="AA451" s="138">
        <f>'2 уровень'!AC1522</f>
        <v>0</v>
      </c>
      <c r="AB451" s="138">
        <f>'2 уровень'!AD1522</f>
        <v>0</v>
      </c>
      <c r="AC451" s="138">
        <f>'2 уровень'!AE1522</f>
        <v>1.7975999999999999</v>
      </c>
      <c r="AD451" s="138" t="e">
        <f>W451/V451*100</f>
        <v>#DIV/0!</v>
      </c>
      <c r="AE451" s="138" t="e">
        <f>AC451/V451*100</f>
        <v>#DIV/0!</v>
      </c>
      <c r="AF451" s="30">
        <f>'2 уровень'!AF1522</f>
        <v>0</v>
      </c>
      <c r="AG451" s="138">
        <f>'2 уровень'!AG1522</f>
        <v>0</v>
      </c>
      <c r="AH451" s="238"/>
      <c r="AI451" s="238"/>
      <c r="AJ451" s="535"/>
      <c r="AK451" s="17"/>
      <c r="AL451" s="17"/>
      <c r="AM451" s="17"/>
      <c r="AN451" s="17"/>
      <c r="AO451" s="17"/>
      <c r="AP451" s="17"/>
      <c r="AQ451" s="17"/>
      <c r="AR451" s="17"/>
      <c r="AS451" s="17"/>
      <c r="AT451" s="17"/>
      <c r="AU451" s="17"/>
      <c r="AV451" s="17"/>
      <c r="AW451" s="17"/>
      <c r="AX451" s="17"/>
      <c r="AY451" s="17"/>
      <c r="AZ451" s="17"/>
      <c r="BA451" s="17"/>
      <c r="BB451" s="17"/>
      <c r="BC451" s="17"/>
      <c r="BD451" s="17"/>
      <c r="BE451" s="17"/>
      <c r="BF451" s="17"/>
      <c r="BG451" s="17"/>
      <c r="BH451" s="17"/>
      <c r="BI451" s="17"/>
      <c r="BJ451" s="17"/>
      <c r="BK451" s="17"/>
      <c r="BL451" s="17"/>
      <c r="BM451" s="17"/>
      <c r="BN451" s="17"/>
      <c r="BO451" s="17"/>
      <c r="BP451" s="17"/>
      <c r="BQ451" s="17"/>
      <c r="BR451" s="17"/>
      <c r="BS451" s="17"/>
      <c r="BT451" s="17"/>
      <c r="BU451" s="17"/>
      <c r="BV451" s="17"/>
      <c r="BW451" s="17"/>
      <c r="BX451" s="17"/>
      <c r="BY451" s="17"/>
      <c r="BZ451" s="17"/>
      <c r="CA451" s="17"/>
      <c r="CB451" s="17"/>
      <c r="CC451" s="17"/>
      <c r="CD451" s="17"/>
      <c r="CE451" s="17"/>
      <c r="CF451" s="17"/>
      <c r="CG451" s="17"/>
      <c r="CH451" s="17"/>
      <c r="CI451" s="17"/>
      <c r="CJ451" s="17"/>
      <c r="CK451" s="17"/>
      <c r="CL451" s="17"/>
      <c r="CM451" s="17"/>
      <c r="CN451" s="17"/>
      <c r="CO451" s="17"/>
      <c r="CP451" s="17"/>
      <c r="CQ451" s="17"/>
      <c r="CR451" s="17"/>
      <c r="CS451" s="17"/>
      <c r="CT451" s="17"/>
      <c r="CU451" s="17"/>
      <c r="CV451" s="17"/>
      <c r="CW451" s="17"/>
      <c r="CX451" s="17"/>
      <c r="CY451" s="17"/>
      <c r="CZ451" s="17"/>
      <c r="DA451" s="17"/>
      <c r="DB451" s="17"/>
      <c r="DC451" s="17"/>
      <c r="DD451" s="17"/>
      <c r="DE451" s="17"/>
      <c r="DF451" s="17"/>
      <c r="DG451" s="17"/>
      <c r="DH451" s="17"/>
      <c r="DI451" s="17"/>
      <c r="DJ451" s="17"/>
      <c r="DK451" s="17"/>
      <c r="DL451" s="17"/>
      <c r="DM451" s="17"/>
      <c r="DN451" s="17"/>
      <c r="DO451" s="17"/>
      <c r="DP451" s="17"/>
      <c r="DQ451" s="17"/>
      <c r="DR451" s="17"/>
      <c r="DS451" s="17"/>
      <c r="DT451" s="17"/>
      <c r="DU451" s="17"/>
      <c r="DV451" s="17"/>
      <c r="DW451" s="17"/>
      <c r="DX451" s="17"/>
      <c r="DY451" s="17"/>
      <c r="DZ451" s="17"/>
      <c r="EA451" s="17"/>
      <c r="EB451" s="17"/>
      <c r="EC451" s="17"/>
      <c r="ED451" s="17"/>
      <c r="EE451" s="17"/>
      <c r="EF451" s="17"/>
      <c r="EG451" s="17"/>
      <c r="EH451" s="17"/>
      <c r="EI451" s="17"/>
      <c r="EJ451" s="17"/>
      <c r="EK451" s="17"/>
      <c r="EL451" s="17"/>
      <c r="EM451" s="17"/>
      <c r="EN451" s="17"/>
      <c r="EO451" s="17"/>
      <c r="EP451" s="17"/>
      <c r="EQ451" s="17"/>
      <c r="ER451" s="17"/>
      <c r="ES451" s="17"/>
      <c r="ET451" s="17"/>
      <c r="EU451" s="17"/>
      <c r="EV451" s="17"/>
      <c r="EW451" s="17"/>
      <c r="EX451" s="17"/>
      <c r="EY451" s="17"/>
      <c r="EZ451" s="17"/>
      <c r="FA451" s="17"/>
      <c r="FB451" s="17"/>
      <c r="FC451" s="17"/>
      <c r="FD451" s="17"/>
      <c r="FE451" s="17"/>
      <c r="FF451" s="17"/>
      <c r="FG451" s="17"/>
      <c r="FH451" s="17"/>
      <c r="FI451" s="17"/>
      <c r="FJ451" s="17"/>
      <c r="FK451" s="17"/>
      <c r="FL451" s="17"/>
      <c r="FM451" s="17"/>
      <c r="FN451" s="17"/>
      <c r="FO451" s="17"/>
      <c r="FP451" s="17"/>
      <c r="FQ451" s="17"/>
      <c r="FR451" s="17"/>
      <c r="FS451" s="17"/>
      <c r="FT451" s="17"/>
      <c r="FU451" s="17"/>
      <c r="FV451" s="17"/>
      <c r="FW451" s="17"/>
      <c r="FX451" s="17"/>
      <c r="FY451" s="17"/>
      <c r="FZ451" s="17"/>
      <c r="GA451" s="17"/>
      <c r="GB451" s="17"/>
      <c r="GC451" s="17"/>
      <c r="GD451" s="17"/>
      <c r="GE451" s="17"/>
      <c r="GF451" s="17"/>
      <c r="GG451" s="17"/>
      <c r="GH451" s="17"/>
      <c r="GI451" s="17"/>
      <c r="GJ451" s="17"/>
      <c r="GK451" s="17"/>
      <c r="GL451" s="17"/>
      <c r="GM451" s="17"/>
      <c r="GN451" s="17"/>
      <c r="GO451" s="17"/>
      <c r="GP451" s="17"/>
      <c r="GQ451" s="17"/>
      <c r="GR451" s="17"/>
      <c r="GS451" s="17"/>
    </row>
    <row r="452" spans="1:201" s="125" customFormat="1" ht="86.25" x14ac:dyDescent="0.25">
      <c r="A452" s="17">
        <v>1</v>
      </c>
      <c r="B452" s="17"/>
      <c r="C452" s="2344" t="s">
        <v>576</v>
      </c>
      <c r="D452" s="30">
        <f>'2 уровень'!F1523</f>
        <v>0</v>
      </c>
      <c r="E452" s="30">
        <f>'2 уровень'!G1523</f>
        <v>0</v>
      </c>
      <c r="F452" s="30">
        <f>'2 уровень'!H1523</f>
        <v>1</v>
      </c>
      <c r="G452" s="151" t="e">
        <f>'2 уровень'!I1523</f>
        <v>#DIV/0!</v>
      </c>
      <c r="H452" s="155">
        <f>'2 уровень'!J1523</f>
        <v>0</v>
      </c>
      <c r="I452" s="155">
        <f>'2 уровень'!K1523</f>
        <v>0</v>
      </c>
      <c r="J452" s="25">
        <f>'2 уровень'!L1523</f>
        <v>0</v>
      </c>
      <c r="K452" s="25">
        <f>'2 уровень'!M1523</f>
        <v>0</v>
      </c>
      <c r="L452" s="25">
        <f>'2 уровень'!N1523</f>
        <v>0</v>
      </c>
      <c r="M452" s="25">
        <f>'2 уровень'!O1523</f>
        <v>0</v>
      </c>
      <c r="N452" s="25">
        <f>'2 уровень'!P1523</f>
        <v>0</v>
      </c>
      <c r="O452" s="25">
        <f>'2 уровень'!Q1523</f>
        <v>0</v>
      </c>
      <c r="P452" s="155">
        <f>'2 уровень'!R1523</f>
        <v>0</v>
      </c>
      <c r="Q452" s="155">
        <f>'2 уровень'!S1523</f>
        <v>0</v>
      </c>
      <c r="R452" s="155">
        <f>'2 уровень'!T1523</f>
        <v>0</v>
      </c>
      <c r="S452" s="155">
        <f>'2 уровень'!U1523</f>
        <v>0</v>
      </c>
      <c r="T452" s="155">
        <f>'2 уровень'!V1523</f>
        <v>0</v>
      </c>
      <c r="U452" s="155">
        <f>'2 уровень'!W1523</f>
        <v>0</v>
      </c>
      <c r="V452" s="155">
        <f>'2 уровень'!X1523</f>
        <v>0</v>
      </c>
      <c r="W452" s="155">
        <f>'2 уровень'!Y1523</f>
        <v>2.1312500000000001</v>
      </c>
      <c r="X452" s="155">
        <f>'2 уровень'!Z1523</f>
        <v>0</v>
      </c>
      <c r="Y452" s="155">
        <f>'2 уровень'!AA1523</f>
        <v>0</v>
      </c>
      <c r="Z452" s="155">
        <f>'2 уровень'!AB1523</f>
        <v>2.1312500000000001</v>
      </c>
      <c r="AA452" s="155">
        <f>'2 уровень'!AC1523</f>
        <v>0</v>
      </c>
      <c r="AB452" s="155">
        <f>'2 уровень'!AD1523</f>
        <v>0</v>
      </c>
      <c r="AC452" s="155">
        <f>'2 уровень'!AE1523</f>
        <v>2.1312500000000001</v>
      </c>
      <c r="AD452" s="155"/>
      <c r="AE452" s="155"/>
      <c r="AF452" s="30">
        <f>'2 уровень'!AF1523</f>
        <v>0</v>
      </c>
      <c r="AG452" s="155">
        <f>'2 уровень'!AG1523</f>
        <v>0</v>
      </c>
      <c r="AH452" s="238"/>
      <c r="AI452" s="238"/>
      <c r="AJ452" s="535"/>
      <c r="AK452" s="17"/>
      <c r="AL452" s="17"/>
      <c r="AM452" s="17"/>
      <c r="AN452" s="17"/>
      <c r="AO452" s="17"/>
      <c r="AP452" s="17"/>
      <c r="AQ452" s="17"/>
      <c r="AR452" s="17"/>
      <c r="AS452" s="17"/>
      <c r="AT452" s="17"/>
      <c r="AU452" s="17"/>
      <c r="AV452" s="17"/>
      <c r="AW452" s="17"/>
      <c r="AX452" s="17"/>
      <c r="AY452" s="17"/>
      <c r="AZ452" s="17"/>
      <c r="BA452" s="17"/>
      <c r="BB452" s="17"/>
      <c r="BC452" s="17"/>
      <c r="BD452" s="17"/>
      <c r="BE452" s="17"/>
      <c r="BF452" s="17"/>
      <c r="BG452" s="17"/>
      <c r="BH452" s="17"/>
      <c r="BI452" s="17"/>
      <c r="BJ452" s="17"/>
      <c r="BK452" s="17"/>
      <c r="BL452" s="17"/>
      <c r="BM452" s="17"/>
      <c r="BN452" s="17"/>
      <c r="BO452" s="17"/>
      <c r="BP452" s="17"/>
      <c r="BQ452" s="17"/>
      <c r="BR452" s="17"/>
      <c r="BS452" s="17"/>
      <c r="BT452" s="17"/>
      <c r="BU452" s="17"/>
      <c r="BV452" s="17"/>
      <c r="BW452" s="17"/>
      <c r="BX452" s="17"/>
      <c r="BY452" s="17"/>
      <c r="BZ452" s="17"/>
      <c r="CA452" s="17"/>
      <c r="CB452" s="17"/>
      <c r="CC452" s="17"/>
      <c r="CD452" s="17"/>
      <c r="CE452" s="17"/>
      <c r="CF452" s="17"/>
      <c r="CG452" s="17"/>
      <c r="CH452" s="17"/>
      <c r="CI452" s="17"/>
      <c r="CJ452" s="17"/>
      <c r="CK452" s="17"/>
      <c r="CL452" s="17"/>
      <c r="CM452" s="17"/>
      <c r="CN452" s="17"/>
      <c r="CO452" s="17"/>
      <c r="CP452" s="17"/>
      <c r="CQ452" s="17"/>
      <c r="CR452" s="17"/>
      <c r="CS452" s="17"/>
      <c r="CT452" s="17"/>
      <c r="CU452" s="17"/>
      <c r="CV452" s="17"/>
      <c r="CW452" s="17"/>
      <c r="CX452" s="17"/>
      <c r="CY452" s="17"/>
      <c r="CZ452" s="17"/>
      <c r="DA452" s="17"/>
      <c r="DB452" s="17"/>
      <c r="DC452" s="17"/>
      <c r="DD452" s="17"/>
      <c r="DE452" s="17"/>
      <c r="DF452" s="17"/>
      <c r="DG452" s="17"/>
      <c r="DH452" s="17"/>
      <c r="DI452" s="17"/>
      <c r="DJ452" s="17"/>
      <c r="DK452" s="17"/>
      <c r="DL452" s="17"/>
      <c r="DM452" s="17"/>
      <c r="DN452" s="17"/>
      <c r="DO452" s="17"/>
      <c r="DP452" s="17"/>
      <c r="DQ452" s="17"/>
      <c r="DR452" s="17"/>
      <c r="DS452" s="17"/>
      <c r="DT452" s="17"/>
      <c r="DU452" s="17"/>
      <c r="DV452" s="17"/>
      <c r="DW452" s="17"/>
      <c r="DX452" s="17"/>
      <c r="DY452" s="17"/>
      <c r="DZ452" s="17"/>
      <c r="EA452" s="17"/>
      <c r="EB452" s="17"/>
      <c r="EC452" s="17"/>
      <c r="ED452" s="17"/>
      <c r="EE452" s="17"/>
      <c r="EF452" s="17"/>
      <c r="EG452" s="17"/>
      <c r="EH452" s="17"/>
      <c r="EI452" s="17"/>
      <c r="EJ452" s="17"/>
      <c r="EK452" s="17"/>
      <c r="EL452" s="17"/>
      <c r="EM452" s="17"/>
      <c r="EN452" s="17"/>
      <c r="EO452" s="17"/>
      <c r="EP452" s="17"/>
      <c r="EQ452" s="17"/>
      <c r="ER452" s="17"/>
      <c r="ES452" s="17"/>
      <c r="ET452" s="17"/>
      <c r="EU452" s="17"/>
      <c r="EV452" s="17"/>
      <c r="EW452" s="17"/>
      <c r="EX452" s="17"/>
      <c r="EY452" s="17"/>
      <c r="EZ452" s="17"/>
      <c r="FA452" s="17"/>
      <c r="FB452" s="17"/>
      <c r="FC452" s="17"/>
      <c r="FD452" s="17"/>
      <c r="FE452" s="17"/>
      <c r="FF452" s="17"/>
      <c r="FG452" s="17"/>
      <c r="FH452" s="17"/>
      <c r="FI452" s="17"/>
      <c r="FJ452" s="17"/>
      <c r="FK452" s="17"/>
      <c r="FL452" s="17"/>
      <c r="FM452" s="17"/>
      <c r="FN452" s="17"/>
      <c r="FO452" s="17"/>
      <c r="FP452" s="17"/>
      <c r="FQ452" s="17"/>
      <c r="FR452" s="17"/>
      <c r="FS452" s="17"/>
      <c r="FT452" s="17"/>
      <c r="FU452" s="17"/>
      <c r="FV452" s="17"/>
      <c r="FW452" s="17"/>
      <c r="FX452" s="17"/>
      <c r="FY452" s="17"/>
      <c r="FZ452" s="17"/>
      <c r="GA452" s="17"/>
      <c r="GB452" s="17"/>
      <c r="GC452" s="17"/>
      <c r="GD452" s="17"/>
      <c r="GE452" s="17"/>
      <c r="GF452" s="17"/>
      <c r="GG452" s="17"/>
      <c r="GH452" s="17"/>
      <c r="GI452" s="17"/>
      <c r="GJ452" s="17"/>
      <c r="GK452" s="17"/>
      <c r="GL452" s="17"/>
      <c r="GM452" s="17"/>
      <c r="GN452" s="17"/>
      <c r="GO452" s="17"/>
      <c r="GP452" s="17"/>
      <c r="GQ452" s="17"/>
      <c r="GR452" s="17"/>
      <c r="GS452" s="17"/>
    </row>
    <row r="453" spans="1:201" s="125" customFormat="1" x14ac:dyDescent="0.25">
      <c r="A453" s="17">
        <v>1</v>
      </c>
      <c r="B453" s="17"/>
      <c r="C453" s="2344" t="s">
        <v>264</v>
      </c>
      <c r="D453" s="30">
        <f>'2 уровень'!F1524</f>
        <v>0</v>
      </c>
      <c r="E453" s="30">
        <f>'2 уровень'!G1524</f>
        <v>0</v>
      </c>
      <c r="F453" s="30">
        <f>'2 уровень'!H1524</f>
        <v>254</v>
      </c>
      <c r="G453" s="151" t="e">
        <f>'2 уровень'!I1524</f>
        <v>#DIV/0!</v>
      </c>
      <c r="H453" s="155">
        <f>'2 уровень'!J1524</f>
        <v>0</v>
      </c>
      <c r="I453" s="155">
        <f>'2 уровень'!K1524</f>
        <v>0</v>
      </c>
      <c r="J453" s="25">
        <f>'2 уровень'!L1524</f>
        <v>0</v>
      </c>
      <c r="K453" s="25">
        <f>'2 уровень'!M1524</f>
        <v>0</v>
      </c>
      <c r="L453" s="25">
        <f>'2 уровень'!N1524</f>
        <v>0</v>
      </c>
      <c r="M453" s="25">
        <f>'2 уровень'!O1524</f>
        <v>0</v>
      </c>
      <c r="N453" s="25">
        <f>'2 уровень'!P1524</f>
        <v>0</v>
      </c>
      <c r="O453" s="25">
        <f>'2 уровень'!Q1524</f>
        <v>0</v>
      </c>
      <c r="P453" s="155">
        <f>'2 уровень'!R1524</f>
        <v>0</v>
      </c>
      <c r="Q453" s="155">
        <f>'2 уровень'!S1524</f>
        <v>0</v>
      </c>
      <c r="R453" s="155">
        <f>'2 уровень'!T1524</f>
        <v>0</v>
      </c>
      <c r="S453" s="155">
        <f>'2 уровень'!U1524</f>
        <v>0</v>
      </c>
      <c r="T453" s="155">
        <f>'2 уровень'!V1524</f>
        <v>0</v>
      </c>
      <c r="U453" s="155">
        <f>'2 уровень'!W1524</f>
        <v>0</v>
      </c>
      <c r="V453" s="155">
        <f>'2 уровень'!X1524</f>
        <v>0</v>
      </c>
      <c r="W453" s="155">
        <f>'2 уровень'!Y1524</f>
        <v>0</v>
      </c>
      <c r="X453" s="155">
        <f>'2 уровень'!Z1524</f>
        <v>0</v>
      </c>
      <c r="Y453" s="155">
        <f>'2 уровень'!AA1524</f>
        <v>0</v>
      </c>
      <c r="Z453" s="155">
        <f>'2 уровень'!AB1524</f>
        <v>0</v>
      </c>
      <c r="AA453" s="155">
        <f>'2 уровень'!AC1524</f>
        <v>0</v>
      </c>
      <c r="AB453" s="155">
        <f>'2 уровень'!AD1524</f>
        <v>0</v>
      </c>
      <c r="AC453" s="155">
        <f>'2 уровень'!AE1524</f>
        <v>0</v>
      </c>
      <c r="AD453" s="155"/>
      <c r="AE453" s="155"/>
      <c r="AF453" s="30">
        <f>'2 уровень'!AF1524</f>
        <v>0</v>
      </c>
      <c r="AG453" s="155">
        <f>'2 уровень'!AG1524</f>
        <v>0</v>
      </c>
      <c r="AH453" s="238"/>
      <c r="AI453" s="238"/>
      <c r="AJ453" s="535"/>
      <c r="AK453" s="17"/>
      <c r="AL453" s="17"/>
      <c r="AM453" s="17"/>
      <c r="AN453" s="17"/>
      <c r="AO453" s="17"/>
      <c r="AP453" s="17"/>
      <c r="AQ453" s="17"/>
      <c r="AR453" s="17"/>
      <c r="AS453" s="17"/>
      <c r="AT453" s="17"/>
      <c r="AU453" s="17"/>
      <c r="AV453" s="17"/>
      <c r="AW453" s="17"/>
      <c r="AX453" s="17"/>
      <c r="AY453" s="17"/>
      <c r="AZ453" s="17"/>
      <c r="BA453" s="17"/>
      <c r="BB453" s="17"/>
      <c r="BC453" s="17"/>
      <c r="BD453" s="17"/>
      <c r="BE453" s="17"/>
      <c r="BF453" s="17"/>
      <c r="BG453" s="17"/>
      <c r="BH453" s="17"/>
      <c r="BI453" s="17"/>
      <c r="BJ453" s="17"/>
      <c r="BK453" s="17"/>
      <c r="BL453" s="17"/>
      <c r="BM453" s="17"/>
      <c r="BN453" s="17"/>
      <c r="BO453" s="17"/>
      <c r="BP453" s="17"/>
      <c r="BQ453" s="17"/>
      <c r="BR453" s="17"/>
      <c r="BS453" s="17"/>
      <c r="BT453" s="17"/>
      <c r="BU453" s="17"/>
      <c r="BV453" s="17"/>
      <c r="BW453" s="17"/>
      <c r="BX453" s="17"/>
      <c r="BY453" s="17"/>
      <c r="BZ453" s="17"/>
      <c r="CA453" s="17"/>
      <c r="CB453" s="17"/>
      <c r="CC453" s="17"/>
      <c r="CD453" s="17"/>
      <c r="CE453" s="17"/>
      <c r="CF453" s="17"/>
      <c r="CG453" s="17"/>
      <c r="CH453" s="17"/>
      <c r="CI453" s="17"/>
      <c r="CJ453" s="17"/>
      <c r="CK453" s="17"/>
      <c r="CL453" s="17"/>
      <c r="CM453" s="17"/>
      <c r="CN453" s="17"/>
      <c r="CO453" s="17"/>
      <c r="CP453" s="17"/>
      <c r="CQ453" s="17"/>
      <c r="CR453" s="17"/>
      <c r="CS453" s="17"/>
      <c r="CT453" s="17"/>
      <c r="CU453" s="17"/>
      <c r="CV453" s="17"/>
      <c r="CW453" s="17"/>
      <c r="CX453" s="17"/>
      <c r="CY453" s="17"/>
      <c r="CZ453" s="17"/>
      <c r="DA453" s="17"/>
      <c r="DB453" s="17"/>
      <c r="DC453" s="17"/>
      <c r="DD453" s="17"/>
      <c r="DE453" s="17"/>
      <c r="DF453" s="17"/>
      <c r="DG453" s="17"/>
      <c r="DH453" s="17"/>
      <c r="DI453" s="17"/>
      <c r="DJ453" s="17"/>
      <c r="DK453" s="17"/>
      <c r="DL453" s="17"/>
      <c r="DM453" s="17"/>
      <c r="DN453" s="17"/>
      <c r="DO453" s="17"/>
      <c r="DP453" s="17"/>
      <c r="DQ453" s="17"/>
      <c r="DR453" s="17"/>
      <c r="DS453" s="17"/>
      <c r="DT453" s="17"/>
      <c r="DU453" s="17"/>
      <c r="DV453" s="17"/>
      <c r="DW453" s="17"/>
      <c r="DX453" s="17"/>
      <c r="DY453" s="17"/>
      <c r="DZ453" s="17"/>
      <c r="EA453" s="17"/>
      <c r="EB453" s="17"/>
      <c r="EC453" s="17"/>
      <c r="ED453" s="17"/>
      <c r="EE453" s="17"/>
      <c r="EF453" s="17"/>
      <c r="EG453" s="17"/>
      <c r="EH453" s="17"/>
      <c r="EI453" s="17"/>
      <c r="EJ453" s="17"/>
      <c r="EK453" s="17"/>
      <c r="EL453" s="17"/>
      <c r="EM453" s="17"/>
      <c r="EN453" s="17"/>
      <c r="EO453" s="17"/>
      <c r="EP453" s="17"/>
      <c r="EQ453" s="17"/>
      <c r="ER453" s="17"/>
      <c r="ES453" s="17"/>
      <c r="ET453" s="17"/>
      <c r="EU453" s="17"/>
      <c r="EV453" s="17"/>
      <c r="EW453" s="17"/>
      <c r="EX453" s="17"/>
      <c r="EY453" s="17"/>
      <c r="EZ453" s="17"/>
      <c r="FA453" s="17"/>
      <c r="FB453" s="17"/>
      <c r="FC453" s="17"/>
      <c r="FD453" s="17"/>
      <c r="FE453" s="17"/>
      <c r="FF453" s="17"/>
      <c r="FG453" s="17"/>
      <c r="FH453" s="17"/>
      <c r="FI453" s="17"/>
      <c r="FJ453" s="17"/>
      <c r="FK453" s="17"/>
      <c r="FL453" s="17"/>
      <c r="FM453" s="17"/>
      <c r="FN453" s="17"/>
      <c r="FO453" s="17"/>
      <c r="FP453" s="17"/>
      <c r="FQ453" s="17"/>
      <c r="FR453" s="17"/>
      <c r="FS453" s="17"/>
      <c r="FT453" s="17"/>
      <c r="FU453" s="17"/>
      <c r="FV453" s="17"/>
      <c r="FW453" s="17"/>
      <c r="FX453" s="17"/>
      <c r="FY453" s="17"/>
      <c r="FZ453" s="17"/>
      <c r="GA453" s="17"/>
      <c r="GB453" s="17"/>
      <c r="GC453" s="17"/>
      <c r="GD453" s="17"/>
      <c r="GE453" s="17"/>
      <c r="GF453" s="17"/>
      <c r="GG453" s="17"/>
      <c r="GH453" s="17"/>
      <c r="GI453" s="17"/>
      <c r="GJ453" s="17"/>
      <c r="GK453" s="17"/>
      <c r="GL453" s="17"/>
      <c r="GM453" s="17"/>
      <c r="GN453" s="17"/>
      <c r="GO453" s="17"/>
      <c r="GP453" s="17"/>
      <c r="GQ453" s="17"/>
      <c r="GR453" s="17"/>
      <c r="GS453" s="17"/>
    </row>
    <row r="454" spans="1:201" s="125" customFormat="1" ht="29.25" x14ac:dyDescent="0.25">
      <c r="A454" s="17">
        <v>1</v>
      </c>
      <c r="B454" s="17"/>
      <c r="C454" s="2344" t="s">
        <v>278</v>
      </c>
      <c r="D454" s="30">
        <f>'2 уровень'!F1525</f>
        <v>0</v>
      </c>
      <c r="E454" s="30">
        <f>'2 уровень'!G1525</f>
        <v>0</v>
      </c>
      <c r="F454" s="30">
        <f>'2 уровень'!H1525</f>
        <v>0</v>
      </c>
      <c r="G454" s="151" t="e">
        <f>'2 уровень'!I1525</f>
        <v>#DIV/0!</v>
      </c>
      <c r="H454" s="155">
        <f>'2 уровень'!J1525</f>
        <v>0</v>
      </c>
      <c r="I454" s="155">
        <f>'2 уровень'!K1525</f>
        <v>0</v>
      </c>
      <c r="J454" s="25">
        <f>'2 уровень'!L1525</f>
        <v>0</v>
      </c>
      <c r="K454" s="25">
        <f>'2 уровень'!M1525</f>
        <v>0</v>
      </c>
      <c r="L454" s="25">
        <f>'2 уровень'!N1525</f>
        <v>0</v>
      </c>
      <c r="M454" s="25">
        <f>'2 уровень'!O1525</f>
        <v>0</v>
      </c>
      <c r="N454" s="25">
        <f>'2 уровень'!P1525</f>
        <v>0</v>
      </c>
      <c r="O454" s="25">
        <f>'2 уровень'!Q1525</f>
        <v>0</v>
      </c>
      <c r="P454" s="155">
        <f>'2 уровень'!R1525</f>
        <v>0</v>
      </c>
      <c r="Q454" s="155">
        <f>'2 уровень'!S1525</f>
        <v>0</v>
      </c>
      <c r="R454" s="155">
        <f>'2 уровень'!T1525</f>
        <v>0</v>
      </c>
      <c r="S454" s="155">
        <f>'2 уровень'!U1525</f>
        <v>0</v>
      </c>
      <c r="T454" s="155">
        <f>'2 уровень'!V1525</f>
        <v>0</v>
      </c>
      <c r="U454" s="155">
        <f>'2 уровень'!W1525</f>
        <v>0</v>
      </c>
      <c r="V454" s="155">
        <f>'2 уровень'!X1525</f>
        <v>0</v>
      </c>
      <c r="W454" s="155">
        <f>'2 уровень'!Y1525</f>
        <v>0</v>
      </c>
      <c r="X454" s="155">
        <f>'2 уровень'!Z1525</f>
        <v>0</v>
      </c>
      <c r="Y454" s="155">
        <f>'2 уровень'!AA1525</f>
        <v>0</v>
      </c>
      <c r="Z454" s="155">
        <f>'2 уровень'!AB1525</f>
        <v>0</v>
      </c>
      <c r="AA454" s="155">
        <f>'2 уровень'!AC1525</f>
        <v>0</v>
      </c>
      <c r="AB454" s="155">
        <f>'2 уровень'!AD1525</f>
        <v>0</v>
      </c>
      <c r="AC454" s="155">
        <f>'2 уровень'!AE1525</f>
        <v>0</v>
      </c>
      <c r="AD454" s="155"/>
      <c r="AE454" s="155"/>
      <c r="AF454" s="30">
        <f>'2 уровень'!AF1525</f>
        <v>0</v>
      </c>
      <c r="AG454" s="155">
        <f>'2 уровень'!AG1525</f>
        <v>0</v>
      </c>
      <c r="AH454" s="238"/>
      <c r="AI454" s="238"/>
      <c r="AJ454" s="535"/>
      <c r="AK454" s="17"/>
      <c r="AL454" s="17"/>
      <c r="AM454" s="17"/>
      <c r="AN454" s="17"/>
      <c r="AO454" s="17"/>
      <c r="AP454" s="17"/>
      <c r="AQ454" s="17"/>
      <c r="AR454" s="17"/>
      <c r="AS454" s="17"/>
      <c r="AT454" s="17"/>
      <c r="AU454" s="17"/>
      <c r="AV454" s="17"/>
      <c r="AW454" s="17"/>
      <c r="AX454" s="17"/>
      <c r="AY454" s="17"/>
      <c r="AZ454" s="17"/>
      <c r="BA454" s="17"/>
      <c r="BB454" s="17"/>
      <c r="BC454" s="17"/>
      <c r="BD454" s="17"/>
      <c r="BE454" s="17"/>
      <c r="BF454" s="17"/>
      <c r="BG454" s="17"/>
      <c r="BH454" s="17"/>
      <c r="BI454" s="17"/>
      <c r="BJ454" s="17"/>
      <c r="BK454" s="17"/>
      <c r="BL454" s="17"/>
      <c r="BM454" s="17"/>
      <c r="BN454" s="17"/>
      <c r="BO454" s="17"/>
      <c r="BP454" s="17"/>
      <c r="BQ454" s="17"/>
      <c r="BR454" s="17"/>
      <c r="BS454" s="17"/>
      <c r="BT454" s="17"/>
      <c r="BU454" s="17"/>
      <c r="BV454" s="17"/>
      <c r="BW454" s="17"/>
      <c r="BX454" s="17"/>
      <c r="BY454" s="17"/>
      <c r="BZ454" s="17"/>
      <c r="CA454" s="17"/>
      <c r="CB454" s="17"/>
      <c r="CC454" s="17"/>
      <c r="CD454" s="17"/>
      <c r="CE454" s="17"/>
      <c r="CF454" s="17"/>
      <c r="CG454" s="17"/>
      <c r="CH454" s="17"/>
      <c r="CI454" s="17"/>
      <c r="CJ454" s="17"/>
      <c r="CK454" s="17"/>
      <c r="CL454" s="17"/>
      <c r="CM454" s="17"/>
      <c r="CN454" s="17"/>
      <c r="CO454" s="17"/>
      <c r="CP454" s="17"/>
      <c r="CQ454" s="17"/>
      <c r="CR454" s="17"/>
      <c r="CS454" s="17"/>
      <c r="CT454" s="17"/>
      <c r="CU454" s="17"/>
      <c r="CV454" s="17"/>
      <c r="CW454" s="17"/>
      <c r="CX454" s="17"/>
      <c r="CY454" s="17"/>
      <c r="CZ454" s="17"/>
      <c r="DA454" s="17"/>
      <c r="DB454" s="17"/>
      <c r="DC454" s="17"/>
      <c r="DD454" s="17"/>
      <c r="DE454" s="17"/>
      <c r="DF454" s="17"/>
      <c r="DG454" s="17"/>
      <c r="DH454" s="17"/>
      <c r="DI454" s="17"/>
      <c r="DJ454" s="17"/>
      <c r="DK454" s="17"/>
      <c r="DL454" s="17"/>
      <c r="DM454" s="17"/>
      <c r="DN454" s="17"/>
      <c r="DO454" s="17"/>
      <c r="DP454" s="17"/>
      <c r="DQ454" s="17"/>
      <c r="DR454" s="17"/>
      <c r="DS454" s="17"/>
      <c r="DT454" s="17"/>
      <c r="DU454" s="17"/>
      <c r="DV454" s="17"/>
      <c r="DW454" s="17"/>
      <c r="DX454" s="17"/>
      <c r="DY454" s="17"/>
      <c r="DZ454" s="17"/>
      <c r="EA454" s="17"/>
      <c r="EB454" s="17"/>
      <c r="EC454" s="17"/>
      <c r="ED454" s="17"/>
      <c r="EE454" s="17"/>
      <c r="EF454" s="17"/>
      <c r="EG454" s="17"/>
      <c r="EH454" s="17"/>
      <c r="EI454" s="17"/>
      <c r="EJ454" s="17"/>
      <c r="EK454" s="17"/>
      <c r="EL454" s="17"/>
      <c r="EM454" s="17"/>
      <c r="EN454" s="17"/>
      <c r="EO454" s="17"/>
      <c r="EP454" s="17"/>
      <c r="EQ454" s="17"/>
      <c r="ER454" s="17"/>
      <c r="ES454" s="17"/>
      <c r="ET454" s="17"/>
      <c r="EU454" s="17"/>
      <c r="EV454" s="17"/>
      <c r="EW454" s="17"/>
      <c r="EX454" s="17"/>
      <c r="EY454" s="17"/>
      <c r="EZ454" s="17"/>
      <c r="FA454" s="17"/>
      <c r="FB454" s="17"/>
      <c r="FC454" s="17"/>
      <c r="FD454" s="17"/>
      <c r="FE454" s="17"/>
      <c r="FF454" s="17"/>
      <c r="FG454" s="17"/>
      <c r="FH454" s="17"/>
      <c r="FI454" s="17"/>
      <c r="FJ454" s="17"/>
      <c r="FK454" s="17"/>
      <c r="FL454" s="17"/>
      <c r="FM454" s="17"/>
      <c r="FN454" s="17"/>
      <c r="FO454" s="17"/>
      <c r="FP454" s="17"/>
      <c r="FQ454" s="17"/>
      <c r="FR454" s="17"/>
      <c r="FS454" s="17"/>
      <c r="FT454" s="17"/>
      <c r="FU454" s="17"/>
      <c r="FV454" s="17"/>
      <c r="FW454" s="17"/>
      <c r="FX454" s="17"/>
      <c r="FY454" s="17"/>
      <c r="FZ454" s="17"/>
      <c r="GA454" s="17"/>
      <c r="GB454" s="17"/>
      <c r="GC454" s="17"/>
      <c r="GD454" s="17"/>
      <c r="GE454" s="17"/>
      <c r="GF454" s="17"/>
      <c r="GG454" s="17"/>
      <c r="GH454" s="17"/>
      <c r="GI454" s="17"/>
      <c r="GJ454" s="17"/>
      <c r="GK454" s="17"/>
      <c r="GL454" s="17"/>
      <c r="GM454" s="17"/>
      <c r="GN454" s="17"/>
      <c r="GO454" s="17"/>
      <c r="GP454" s="17"/>
      <c r="GQ454" s="17"/>
      <c r="GR454" s="17"/>
      <c r="GS454" s="17"/>
    </row>
    <row r="455" spans="1:201" s="125" customFormat="1" ht="29.25" x14ac:dyDescent="0.25">
      <c r="A455" s="17">
        <v>1</v>
      </c>
      <c r="B455" s="17"/>
      <c r="C455" s="1439" t="s">
        <v>265</v>
      </c>
      <c r="D455" s="30">
        <f>'2 уровень'!F1526</f>
        <v>0</v>
      </c>
      <c r="E455" s="30">
        <f>'2 уровень'!G1526</f>
        <v>0</v>
      </c>
      <c r="F455" s="30">
        <f>'2 уровень'!H1526</f>
        <v>381.94255319148937</v>
      </c>
      <c r="G455" s="151" t="e">
        <f>'2 уровень'!I1526</f>
        <v>#DIV/0!</v>
      </c>
      <c r="H455" s="155">
        <f>'2 уровень'!J1526</f>
        <v>0</v>
      </c>
      <c r="I455" s="155">
        <f>'2 уровень'!K1526</f>
        <v>0</v>
      </c>
      <c r="J455" s="25">
        <f>'2 уровень'!L1526</f>
        <v>0</v>
      </c>
      <c r="K455" s="25">
        <f>'2 уровень'!M1526</f>
        <v>0</v>
      </c>
      <c r="L455" s="25">
        <f>'2 уровень'!N1526</f>
        <v>0</v>
      </c>
      <c r="M455" s="25">
        <f>'2 уровень'!O1526</f>
        <v>0</v>
      </c>
      <c r="N455" s="25">
        <f>'2 уровень'!P1526</f>
        <v>0</v>
      </c>
      <c r="O455" s="25">
        <f>'2 уровень'!Q1526</f>
        <v>0</v>
      </c>
      <c r="P455" s="155">
        <f>'2 уровень'!R1526</f>
        <v>0</v>
      </c>
      <c r="Q455" s="155">
        <f>'2 уровень'!S1526</f>
        <v>0</v>
      </c>
      <c r="R455" s="155">
        <f>'2 уровень'!T1526</f>
        <v>0</v>
      </c>
      <c r="S455" s="155">
        <f>'2 уровень'!U1526</f>
        <v>0</v>
      </c>
      <c r="T455" s="155">
        <f>'2 уровень'!V1526</f>
        <v>0</v>
      </c>
      <c r="U455" s="155">
        <f>'2 уровень'!W1526</f>
        <v>0</v>
      </c>
      <c r="V455" s="155">
        <f>'2 уровень'!X1526</f>
        <v>0</v>
      </c>
      <c r="W455" s="155">
        <f>'2 уровень'!Y1526</f>
        <v>0</v>
      </c>
      <c r="X455" s="155">
        <f>'2 уровень'!Z1526</f>
        <v>0</v>
      </c>
      <c r="Y455" s="155">
        <f>'2 уровень'!AA1526</f>
        <v>0</v>
      </c>
      <c r="Z455" s="155">
        <f>'2 уровень'!AB1526</f>
        <v>0</v>
      </c>
      <c r="AA455" s="155">
        <f>'2 уровень'!AC1526</f>
        <v>0</v>
      </c>
      <c r="AB455" s="155">
        <f>'2 уровень'!AD1526</f>
        <v>0</v>
      </c>
      <c r="AC455" s="155">
        <f>'2 уровень'!AE1526</f>
        <v>0</v>
      </c>
      <c r="AD455" s="155"/>
      <c r="AE455" s="155"/>
      <c r="AF455" s="30">
        <f>'2 уровень'!AF1526</f>
        <v>0</v>
      </c>
      <c r="AG455" s="155">
        <f>'2 уровень'!AG1526</f>
        <v>0</v>
      </c>
      <c r="AH455" s="238"/>
      <c r="AI455" s="238"/>
      <c r="AJ455" s="535"/>
      <c r="AK455" s="17"/>
      <c r="AL455" s="17"/>
      <c r="AM455" s="17"/>
      <c r="AN455" s="17"/>
      <c r="AO455" s="17"/>
      <c r="AP455" s="17"/>
      <c r="AQ455" s="17"/>
      <c r="AR455" s="17"/>
      <c r="AS455" s="17"/>
      <c r="AT455" s="17"/>
      <c r="AU455" s="17"/>
      <c r="AV455" s="17"/>
      <c r="AW455" s="17"/>
      <c r="AX455" s="17"/>
      <c r="AY455" s="17"/>
      <c r="AZ455" s="17"/>
      <c r="BA455" s="17"/>
      <c r="BB455" s="17"/>
      <c r="BC455" s="17"/>
      <c r="BD455" s="17"/>
      <c r="BE455" s="17"/>
      <c r="BF455" s="17"/>
      <c r="BG455" s="17"/>
      <c r="BH455" s="17"/>
      <c r="BI455" s="17"/>
      <c r="BJ455" s="17"/>
      <c r="BK455" s="17"/>
      <c r="BL455" s="17"/>
      <c r="BM455" s="17"/>
      <c r="BN455" s="17"/>
      <c r="BO455" s="17"/>
      <c r="BP455" s="17"/>
      <c r="BQ455" s="17"/>
      <c r="BR455" s="17"/>
      <c r="BS455" s="17"/>
      <c r="BT455" s="17"/>
      <c r="BU455" s="17"/>
      <c r="BV455" s="17"/>
      <c r="BW455" s="17"/>
      <c r="BX455" s="17"/>
      <c r="BY455" s="17"/>
      <c r="BZ455" s="17"/>
      <c r="CA455" s="17"/>
      <c r="CB455" s="17"/>
      <c r="CC455" s="17"/>
      <c r="CD455" s="17"/>
      <c r="CE455" s="17"/>
      <c r="CF455" s="17"/>
      <c r="CG455" s="17"/>
      <c r="CH455" s="17"/>
      <c r="CI455" s="17"/>
      <c r="CJ455" s="17"/>
      <c r="CK455" s="17"/>
      <c r="CL455" s="17"/>
      <c r="CM455" s="17"/>
      <c r="CN455" s="17"/>
      <c r="CO455" s="17"/>
      <c r="CP455" s="17"/>
      <c r="CQ455" s="17"/>
      <c r="CR455" s="17"/>
      <c r="CS455" s="17"/>
      <c r="CT455" s="17"/>
      <c r="CU455" s="17"/>
      <c r="CV455" s="17"/>
      <c r="CW455" s="17"/>
      <c r="CX455" s="17"/>
      <c r="CY455" s="17"/>
      <c r="CZ455" s="17"/>
      <c r="DA455" s="17"/>
      <c r="DB455" s="17"/>
      <c r="DC455" s="17"/>
      <c r="DD455" s="17"/>
      <c r="DE455" s="17"/>
      <c r="DF455" s="17"/>
      <c r="DG455" s="17"/>
      <c r="DH455" s="17"/>
      <c r="DI455" s="17"/>
      <c r="DJ455" s="17"/>
      <c r="DK455" s="17"/>
      <c r="DL455" s="17"/>
      <c r="DM455" s="17"/>
      <c r="DN455" s="17"/>
      <c r="DO455" s="17"/>
      <c r="DP455" s="17"/>
      <c r="DQ455" s="17"/>
      <c r="DR455" s="17"/>
      <c r="DS455" s="17"/>
      <c r="DT455" s="17"/>
      <c r="DU455" s="17"/>
      <c r="DV455" s="17"/>
      <c r="DW455" s="17"/>
      <c r="DX455" s="17"/>
      <c r="DY455" s="17"/>
      <c r="DZ455" s="17"/>
      <c r="EA455" s="17"/>
      <c r="EB455" s="17"/>
      <c r="EC455" s="17"/>
      <c r="ED455" s="17"/>
      <c r="EE455" s="17"/>
      <c r="EF455" s="17"/>
      <c r="EG455" s="17"/>
      <c r="EH455" s="17"/>
      <c r="EI455" s="17"/>
      <c r="EJ455" s="17"/>
      <c r="EK455" s="17"/>
      <c r="EL455" s="17"/>
      <c r="EM455" s="17"/>
      <c r="EN455" s="17"/>
      <c r="EO455" s="17"/>
      <c r="EP455" s="17"/>
      <c r="EQ455" s="17"/>
      <c r="ER455" s="17"/>
      <c r="ES455" s="17"/>
      <c r="ET455" s="17"/>
      <c r="EU455" s="17"/>
      <c r="EV455" s="17"/>
      <c r="EW455" s="17"/>
      <c r="EX455" s="17"/>
      <c r="EY455" s="17"/>
      <c r="EZ455" s="17"/>
      <c r="FA455" s="17"/>
      <c r="FB455" s="17"/>
      <c r="FC455" s="17"/>
      <c r="FD455" s="17"/>
      <c r="FE455" s="17"/>
      <c r="FF455" s="17"/>
      <c r="FG455" s="17"/>
      <c r="FH455" s="17"/>
      <c r="FI455" s="17"/>
      <c r="FJ455" s="17"/>
      <c r="FK455" s="17"/>
      <c r="FL455" s="17"/>
      <c r="FM455" s="17"/>
      <c r="FN455" s="17"/>
      <c r="FO455" s="17"/>
      <c r="FP455" s="17"/>
      <c r="FQ455" s="17"/>
      <c r="FR455" s="17"/>
      <c r="FS455" s="17"/>
      <c r="FT455" s="17"/>
      <c r="FU455" s="17"/>
      <c r="FV455" s="17"/>
      <c r="FW455" s="17"/>
      <c r="FX455" s="17"/>
      <c r="FY455" s="17"/>
      <c r="FZ455" s="17"/>
      <c r="GA455" s="17"/>
      <c r="GB455" s="17"/>
      <c r="GC455" s="17"/>
      <c r="GD455" s="17"/>
      <c r="GE455" s="17"/>
      <c r="GF455" s="17"/>
      <c r="GG455" s="17"/>
      <c r="GH455" s="17"/>
      <c r="GI455" s="17"/>
      <c r="GJ455" s="17"/>
      <c r="GK455" s="17"/>
      <c r="GL455" s="17"/>
      <c r="GM455" s="17"/>
      <c r="GN455" s="17"/>
      <c r="GO455" s="17"/>
      <c r="GP455" s="17"/>
      <c r="GQ455" s="17"/>
      <c r="GR455" s="17"/>
      <c r="GS455" s="17"/>
    </row>
    <row r="456" spans="1:201" s="125" customFormat="1" ht="29.25" x14ac:dyDescent="0.25">
      <c r="A456" s="17"/>
      <c r="B456" s="17"/>
      <c r="C456" s="451" t="s">
        <v>266</v>
      </c>
      <c r="D456" s="30">
        <f>'2 уровень'!F1527</f>
        <v>0</v>
      </c>
      <c r="E456" s="30">
        <f>'2 уровень'!G1527</f>
        <v>0</v>
      </c>
      <c r="F456" s="30">
        <f>'2 уровень'!H1527</f>
        <v>190</v>
      </c>
      <c r="G456" s="151" t="e">
        <f>'2 уровень'!I1527</f>
        <v>#DIV/0!</v>
      </c>
      <c r="H456" s="155">
        <f>'2 уровень'!J1527</f>
        <v>0</v>
      </c>
      <c r="I456" s="155">
        <f>'2 уровень'!K1527</f>
        <v>0</v>
      </c>
      <c r="J456" s="25">
        <f>'2 уровень'!L1527</f>
        <v>0</v>
      </c>
      <c r="K456" s="25">
        <f>'2 уровень'!M1527</f>
        <v>0</v>
      </c>
      <c r="L456" s="25">
        <f>'2 уровень'!N1527</f>
        <v>0</v>
      </c>
      <c r="M456" s="25">
        <f>'2 уровень'!O1527</f>
        <v>0</v>
      </c>
      <c r="N456" s="25">
        <f>'2 уровень'!P1527</f>
        <v>0</v>
      </c>
      <c r="O456" s="25">
        <f>'2 уровень'!Q1527</f>
        <v>0</v>
      </c>
      <c r="P456" s="155">
        <f>'2 уровень'!R1527</f>
        <v>0</v>
      </c>
      <c r="Q456" s="155">
        <f>'2 уровень'!S1527</f>
        <v>0</v>
      </c>
      <c r="R456" s="155">
        <f>'2 уровень'!T1527</f>
        <v>0</v>
      </c>
      <c r="S456" s="155">
        <f>'2 уровень'!U1527</f>
        <v>0</v>
      </c>
      <c r="T456" s="155">
        <f>'2 уровень'!V1527</f>
        <v>0</v>
      </c>
      <c r="U456" s="155">
        <f>'2 уровень'!W1527</f>
        <v>0</v>
      </c>
      <c r="V456" s="155">
        <f>'2 уровень'!X1527</f>
        <v>0</v>
      </c>
      <c r="W456" s="155">
        <f>'2 уровень'!Y1527</f>
        <v>249.83078</v>
      </c>
      <c r="X456" s="155">
        <f>'2 уровень'!Z1527</f>
        <v>0</v>
      </c>
      <c r="Y456" s="155">
        <f>'2 уровень'!AA1527</f>
        <v>0</v>
      </c>
      <c r="Z456" s="155">
        <f>'2 уровень'!AB1527</f>
        <v>249.83078</v>
      </c>
      <c r="AA456" s="155">
        <f>'2 уровень'!AC1527</f>
        <v>0</v>
      </c>
      <c r="AB456" s="155">
        <f>'2 уровень'!AD1527</f>
        <v>-3.8833800000000003</v>
      </c>
      <c r="AC456" s="155">
        <f>'2 уровень'!AE1527</f>
        <v>245.94740000000002</v>
      </c>
      <c r="AD456" s="155" t="e">
        <f>W456/V456*100</f>
        <v>#DIV/0!</v>
      </c>
      <c r="AE456" s="155" t="e">
        <f>AC456/V456*100</f>
        <v>#DIV/0!</v>
      </c>
      <c r="AF456" s="30">
        <f>'2 уровень'!AF1527</f>
        <v>0</v>
      </c>
      <c r="AG456" s="155">
        <f>'2 уровень'!AG1527</f>
        <v>0</v>
      </c>
      <c r="AH456" s="238"/>
      <c r="AI456" s="238"/>
      <c r="AJ456" s="535"/>
      <c r="AK456" s="17"/>
      <c r="AL456" s="17"/>
      <c r="AM456" s="17"/>
      <c r="AN456" s="17"/>
      <c r="AO456" s="17"/>
      <c r="AP456" s="17"/>
      <c r="AQ456" s="17"/>
      <c r="AR456" s="17"/>
      <c r="AS456" s="17"/>
      <c r="AT456" s="17"/>
      <c r="AU456" s="17"/>
      <c r="AV456" s="17"/>
      <c r="AW456" s="17"/>
      <c r="AX456" s="17"/>
      <c r="AY456" s="17"/>
      <c r="AZ456" s="17"/>
      <c r="BA456" s="17"/>
      <c r="BB456" s="17"/>
      <c r="BC456" s="17"/>
      <c r="BD456" s="17"/>
      <c r="BE456" s="17"/>
      <c r="BF456" s="17"/>
      <c r="BG456" s="17"/>
      <c r="BH456" s="17"/>
      <c r="BI456" s="17"/>
      <c r="BJ456" s="17"/>
      <c r="BK456" s="17"/>
      <c r="BL456" s="17"/>
      <c r="BM456" s="17"/>
      <c r="BN456" s="17"/>
      <c r="BO456" s="17"/>
      <c r="BP456" s="17"/>
      <c r="BQ456" s="17"/>
      <c r="BR456" s="17"/>
      <c r="BS456" s="17"/>
      <c r="BT456" s="17"/>
      <c r="BU456" s="17"/>
      <c r="BV456" s="17"/>
      <c r="BW456" s="17"/>
      <c r="BX456" s="17"/>
      <c r="BY456" s="17"/>
      <c r="BZ456" s="17"/>
      <c r="CA456" s="17"/>
      <c r="CB456" s="17"/>
      <c r="CC456" s="17"/>
      <c r="CD456" s="17"/>
      <c r="CE456" s="17"/>
      <c r="CF456" s="17"/>
      <c r="CG456" s="17"/>
      <c r="CH456" s="17"/>
      <c r="CI456" s="17"/>
      <c r="CJ456" s="17"/>
      <c r="CK456" s="17"/>
      <c r="CL456" s="17"/>
      <c r="CM456" s="17"/>
      <c r="CN456" s="17"/>
      <c r="CO456" s="17"/>
      <c r="CP456" s="17"/>
      <c r="CQ456" s="17"/>
      <c r="CR456" s="17"/>
      <c r="CS456" s="17"/>
      <c r="CT456" s="17"/>
      <c r="CU456" s="17"/>
      <c r="CV456" s="17"/>
      <c r="CW456" s="17"/>
      <c r="CX456" s="17"/>
      <c r="CY456" s="17"/>
      <c r="CZ456" s="17"/>
      <c r="DA456" s="17"/>
      <c r="DB456" s="17"/>
      <c r="DC456" s="17"/>
      <c r="DD456" s="17"/>
      <c r="DE456" s="17"/>
      <c r="DF456" s="17"/>
      <c r="DG456" s="17"/>
      <c r="DH456" s="17"/>
      <c r="DI456" s="17"/>
      <c r="DJ456" s="17"/>
      <c r="DK456" s="17"/>
      <c r="DL456" s="17"/>
      <c r="DM456" s="17"/>
      <c r="DN456" s="17"/>
      <c r="DO456" s="17"/>
      <c r="DP456" s="17"/>
      <c r="DQ456" s="17"/>
      <c r="DR456" s="17"/>
      <c r="DS456" s="17"/>
      <c r="DT456" s="17"/>
      <c r="DU456" s="17"/>
      <c r="DV456" s="17"/>
      <c r="DW456" s="17"/>
      <c r="DX456" s="17"/>
      <c r="DY456" s="17"/>
      <c r="DZ456" s="17"/>
      <c r="EA456" s="17"/>
      <c r="EB456" s="17"/>
      <c r="EC456" s="17"/>
      <c r="ED456" s="17"/>
      <c r="EE456" s="17"/>
      <c r="EF456" s="17"/>
      <c r="EG456" s="17"/>
      <c r="EH456" s="17"/>
      <c r="EI456" s="17"/>
      <c r="EJ456" s="17"/>
      <c r="EK456" s="17"/>
      <c r="EL456" s="17"/>
      <c r="EM456" s="17"/>
      <c r="EN456" s="17"/>
      <c r="EO456" s="17"/>
      <c r="EP456" s="17"/>
      <c r="EQ456" s="17"/>
      <c r="ER456" s="17"/>
      <c r="ES456" s="17"/>
      <c r="ET456" s="17"/>
      <c r="EU456" s="17"/>
      <c r="EV456" s="17"/>
      <c r="EW456" s="17"/>
      <c r="EX456" s="17"/>
      <c r="EY456" s="17"/>
      <c r="EZ456" s="17"/>
      <c r="FA456" s="17"/>
      <c r="FB456" s="17"/>
      <c r="FC456" s="17"/>
      <c r="FD456" s="17"/>
      <c r="FE456" s="17"/>
      <c r="FF456" s="17"/>
      <c r="FG456" s="17"/>
      <c r="FH456" s="17"/>
      <c r="FI456" s="17"/>
      <c r="FJ456" s="17"/>
      <c r="FK456" s="17"/>
      <c r="FL456" s="17"/>
      <c r="FM456" s="17"/>
      <c r="FN456" s="17"/>
      <c r="FO456" s="17"/>
      <c r="FP456" s="17"/>
      <c r="FQ456" s="17"/>
      <c r="FR456" s="17"/>
      <c r="FS456" s="17"/>
      <c r="FT456" s="17"/>
      <c r="FU456" s="17"/>
      <c r="FV456" s="17"/>
      <c r="FW456" s="17"/>
      <c r="FX456" s="17"/>
      <c r="FY456" s="17"/>
      <c r="FZ456" s="17"/>
      <c r="GA456" s="17"/>
      <c r="GB456" s="17"/>
      <c r="GC456" s="17"/>
      <c r="GD456" s="17"/>
      <c r="GE456" s="17"/>
      <c r="GF456" s="17"/>
      <c r="GG456" s="17"/>
      <c r="GH456" s="17"/>
      <c r="GI456" s="17"/>
      <c r="GJ456" s="17"/>
      <c r="GK456" s="17"/>
      <c r="GL456" s="17"/>
      <c r="GM456" s="17"/>
      <c r="GN456" s="17"/>
      <c r="GO456" s="17"/>
      <c r="GP456" s="17"/>
      <c r="GQ456" s="17"/>
      <c r="GR456" s="17"/>
      <c r="GS456" s="17"/>
    </row>
    <row r="457" spans="1:201" s="125" customFormat="1" ht="29.25" x14ac:dyDescent="0.25">
      <c r="A457" s="17">
        <v>1</v>
      </c>
      <c r="B457" s="17"/>
      <c r="C457" s="451" t="s">
        <v>135</v>
      </c>
      <c r="D457" s="30">
        <f>'2 уровень'!F1528</f>
        <v>0</v>
      </c>
      <c r="E457" s="30">
        <f>'2 уровень'!G1528</f>
        <v>0</v>
      </c>
      <c r="F457" s="30">
        <f>'2 уровень'!H1528</f>
        <v>1425.9190476190477</v>
      </c>
      <c r="G457" s="151" t="e">
        <f>'2 уровень'!I1528</f>
        <v>#DIV/0!</v>
      </c>
      <c r="H457" s="155">
        <f>'2 уровень'!J1528</f>
        <v>0</v>
      </c>
      <c r="I457" s="155">
        <f>'2 уровень'!K1528</f>
        <v>0</v>
      </c>
      <c r="J457" s="25">
        <f>'2 уровень'!L1528</f>
        <v>0</v>
      </c>
      <c r="K457" s="25">
        <f>'2 уровень'!M1528</f>
        <v>0</v>
      </c>
      <c r="L457" s="25">
        <f>'2 уровень'!N1528</f>
        <v>0</v>
      </c>
      <c r="M457" s="25">
        <f>'2 уровень'!O1528</f>
        <v>0</v>
      </c>
      <c r="N457" s="25">
        <f>'2 уровень'!P1528</f>
        <v>0</v>
      </c>
      <c r="O457" s="25">
        <f>'2 уровень'!Q1528</f>
        <v>0</v>
      </c>
      <c r="P457" s="155">
        <f>'2 уровень'!R1528</f>
        <v>0</v>
      </c>
      <c r="Q457" s="155">
        <f>'2 уровень'!S1528</f>
        <v>0</v>
      </c>
      <c r="R457" s="155">
        <f>'2 уровень'!T1528</f>
        <v>0</v>
      </c>
      <c r="S457" s="155">
        <f>'2 уровень'!U1528</f>
        <v>0</v>
      </c>
      <c r="T457" s="155">
        <f>'2 уровень'!V1528</f>
        <v>0</v>
      </c>
      <c r="U457" s="155">
        <f>'2 уровень'!W1528</f>
        <v>0</v>
      </c>
      <c r="V457" s="155">
        <f>'2 уровень'!X1528</f>
        <v>0</v>
      </c>
      <c r="W457" s="155">
        <f>'2 уровень'!Y1528</f>
        <v>1431.9790800000001</v>
      </c>
      <c r="X457" s="155">
        <f>'2 уровень'!Z1528</f>
        <v>0</v>
      </c>
      <c r="Y457" s="155">
        <f>'2 уровень'!AA1528</f>
        <v>0</v>
      </c>
      <c r="Z457" s="155">
        <f>'2 уровень'!AB1528</f>
        <v>253.75962999999999</v>
      </c>
      <c r="AA457" s="155">
        <f>'2 уровень'!AC1528</f>
        <v>0</v>
      </c>
      <c r="AB457" s="155">
        <f>'2 уровень'!AD1528</f>
        <v>-5.2182200000000005</v>
      </c>
      <c r="AC457" s="155">
        <f>'2 уровень'!AE1528</f>
        <v>1426.7608600000001</v>
      </c>
      <c r="AD457" s="155" t="e">
        <f>W457/V457*100</f>
        <v>#DIV/0!</v>
      </c>
      <c r="AE457" s="155" t="e">
        <f>AC457/V457*100</f>
        <v>#DIV/0!</v>
      </c>
      <c r="AF457" s="30">
        <f>'2 уровень'!AF1528</f>
        <v>0</v>
      </c>
      <c r="AG457" s="155">
        <f>'2 уровень'!AG1528</f>
        <v>0</v>
      </c>
      <c r="AH457" s="238"/>
      <c r="AI457" s="238"/>
      <c r="AJ457" s="535"/>
      <c r="AK457" s="17"/>
      <c r="AL457" s="17"/>
      <c r="AM457" s="17"/>
      <c r="AN457" s="17"/>
      <c r="AO457" s="17"/>
      <c r="AP457" s="17"/>
      <c r="AQ457" s="17"/>
      <c r="AR457" s="17"/>
      <c r="AS457" s="17"/>
      <c r="AT457" s="17"/>
      <c r="AU457" s="17"/>
      <c r="AV457" s="17"/>
      <c r="AW457" s="17"/>
      <c r="AX457" s="17"/>
      <c r="AY457" s="17"/>
      <c r="AZ457" s="17"/>
      <c r="BA457" s="17"/>
      <c r="BB457" s="17"/>
      <c r="BC457" s="17"/>
      <c r="BD457" s="17"/>
      <c r="BE457" s="17"/>
      <c r="BF457" s="17"/>
      <c r="BG457" s="17"/>
      <c r="BH457" s="17"/>
      <c r="BI457" s="17"/>
      <c r="BJ457" s="17"/>
      <c r="BK457" s="17"/>
      <c r="BL457" s="17"/>
      <c r="BM457" s="17"/>
      <c r="BN457" s="17"/>
      <c r="BO457" s="17"/>
      <c r="BP457" s="17"/>
      <c r="BQ457" s="17"/>
      <c r="BR457" s="17"/>
      <c r="BS457" s="17"/>
      <c r="BT457" s="17"/>
      <c r="BU457" s="17"/>
      <c r="BV457" s="17"/>
      <c r="BW457" s="17"/>
      <c r="BX457" s="17"/>
      <c r="BY457" s="17"/>
      <c r="BZ457" s="17"/>
      <c r="CA457" s="17"/>
      <c r="CB457" s="17"/>
      <c r="CC457" s="17"/>
      <c r="CD457" s="17"/>
      <c r="CE457" s="17"/>
      <c r="CF457" s="17"/>
      <c r="CG457" s="17"/>
      <c r="CH457" s="17"/>
      <c r="CI457" s="17"/>
      <c r="CJ457" s="17"/>
      <c r="CK457" s="17"/>
      <c r="CL457" s="17"/>
      <c r="CM457" s="17"/>
      <c r="CN457" s="17"/>
      <c r="CO457" s="17"/>
      <c r="CP457" s="17"/>
      <c r="CQ457" s="17"/>
      <c r="CR457" s="17"/>
      <c r="CS457" s="17"/>
      <c r="CT457" s="17"/>
      <c r="CU457" s="17"/>
      <c r="CV457" s="17"/>
      <c r="CW457" s="17"/>
      <c r="CX457" s="17"/>
      <c r="CY457" s="17"/>
      <c r="CZ457" s="17"/>
      <c r="DA457" s="17"/>
      <c r="DB457" s="17"/>
      <c r="DC457" s="17"/>
      <c r="DD457" s="17"/>
      <c r="DE457" s="17"/>
      <c r="DF457" s="17"/>
      <c r="DG457" s="17"/>
      <c r="DH457" s="17"/>
      <c r="DI457" s="17"/>
      <c r="DJ457" s="17"/>
      <c r="DK457" s="17"/>
      <c r="DL457" s="17"/>
      <c r="DM457" s="17"/>
      <c r="DN457" s="17"/>
      <c r="DO457" s="17"/>
      <c r="DP457" s="17"/>
      <c r="DQ457" s="17"/>
      <c r="DR457" s="17"/>
      <c r="DS457" s="17"/>
      <c r="DT457" s="17"/>
      <c r="DU457" s="17"/>
      <c r="DV457" s="17"/>
      <c r="DW457" s="17"/>
      <c r="DX457" s="17"/>
      <c r="DY457" s="17"/>
      <c r="DZ457" s="17"/>
      <c r="EA457" s="17"/>
      <c r="EB457" s="17"/>
      <c r="EC457" s="17"/>
      <c r="ED457" s="17"/>
      <c r="EE457" s="17"/>
      <c r="EF457" s="17"/>
      <c r="EG457" s="17"/>
      <c r="EH457" s="17"/>
      <c r="EI457" s="17"/>
      <c r="EJ457" s="17"/>
      <c r="EK457" s="17"/>
      <c r="EL457" s="17"/>
      <c r="EM457" s="17"/>
      <c r="EN457" s="17"/>
      <c r="EO457" s="17"/>
      <c r="EP457" s="17"/>
      <c r="EQ457" s="17"/>
      <c r="ER457" s="17"/>
      <c r="ES457" s="17"/>
      <c r="ET457" s="17"/>
      <c r="EU457" s="17"/>
      <c r="EV457" s="17"/>
      <c r="EW457" s="17"/>
      <c r="EX457" s="17"/>
      <c r="EY457" s="17"/>
      <c r="EZ457" s="17"/>
      <c r="FA457" s="17"/>
      <c r="FB457" s="17"/>
      <c r="FC457" s="17"/>
      <c r="FD457" s="17"/>
      <c r="FE457" s="17"/>
      <c r="FF457" s="17"/>
      <c r="FG457" s="17"/>
      <c r="FH457" s="17"/>
      <c r="FI457" s="17"/>
      <c r="FJ457" s="17"/>
      <c r="FK457" s="17"/>
      <c r="FL457" s="17"/>
      <c r="FM457" s="17"/>
      <c r="FN457" s="17"/>
      <c r="FO457" s="17"/>
      <c r="FP457" s="17"/>
      <c r="FQ457" s="17"/>
      <c r="FR457" s="17"/>
      <c r="FS457" s="17"/>
      <c r="FT457" s="17"/>
      <c r="FU457" s="17"/>
      <c r="FV457" s="17"/>
      <c r="FW457" s="17"/>
      <c r="FX457" s="17"/>
      <c r="FY457" s="17"/>
      <c r="FZ457" s="17"/>
      <c r="GA457" s="17"/>
      <c r="GB457" s="17"/>
      <c r="GC457" s="17"/>
      <c r="GD457" s="17"/>
      <c r="GE457" s="17"/>
      <c r="GF457" s="17"/>
      <c r="GG457" s="17"/>
      <c r="GH457" s="17"/>
      <c r="GI457" s="17"/>
      <c r="GJ457" s="17"/>
      <c r="GK457" s="17"/>
      <c r="GL457" s="17"/>
      <c r="GM457" s="17"/>
      <c r="GN457" s="17"/>
      <c r="GO457" s="17"/>
      <c r="GP457" s="17"/>
      <c r="GQ457" s="17"/>
      <c r="GR457" s="17"/>
      <c r="GS457" s="17"/>
    </row>
    <row r="458" spans="1:201" s="125" customFormat="1" x14ac:dyDescent="0.25">
      <c r="A458" s="17">
        <v>1</v>
      </c>
      <c r="B458" s="17"/>
      <c r="C458" s="2252" t="s">
        <v>227</v>
      </c>
      <c r="D458" s="30">
        <f>'2 уровень'!F1529</f>
        <v>0</v>
      </c>
      <c r="E458" s="30">
        <f>'2 уровень'!G1529</f>
        <v>0</v>
      </c>
      <c r="F458" s="30">
        <f>'2 уровень'!H1529</f>
        <v>18</v>
      </c>
      <c r="G458" s="151" t="e">
        <f>'2 уровень'!I1529</f>
        <v>#DIV/0!</v>
      </c>
      <c r="H458" s="155" t="e">
        <f>'2 уровень'!J1529</f>
        <v>#DIV/0!</v>
      </c>
      <c r="I458" s="155">
        <f>'2 уровень'!K1529</f>
        <v>8.4444444444444446</v>
      </c>
      <c r="J458" s="25">
        <f>'2 уровень'!L1529</f>
        <v>0</v>
      </c>
      <c r="K458" s="25">
        <f>'2 уровень'!M1529</f>
        <v>0</v>
      </c>
      <c r="L458" s="25">
        <f>'2 уровень'!N1529</f>
        <v>152</v>
      </c>
      <c r="M458" s="25" t="e">
        <f>'2 уровень'!O1529</f>
        <v>#DIV/0!</v>
      </c>
      <c r="N458" s="25">
        <f>'2 уровень'!P1529</f>
        <v>0</v>
      </c>
      <c r="O458" s="25" t="e">
        <f>'2 уровень'!Q1529</f>
        <v>#DIV/0!</v>
      </c>
      <c r="P458" s="155">
        <f>'2 уровень'!R1529</f>
        <v>0</v>
      </c>
      <c r="Q458" s="155">
        <f>'2 уровень'!S1529</f>
        <v>0</v>
      </c>
      <c r="R458" s="155">
        <f>'2 уровень'!T1529</f>
        <v>0</v>
      </c>
      <c r="S458" s="155">
        <f>'2 уровень'!U1529</f>
        <v>0</v>
      </c>
      <c r="T458" s="155">
        <f>'2 уровень'!V1529</f>
        <v>0</v>
      </c>
      <c r="U458" s="155">
        <f>'2 уровень'!W1529</f>
        <v>0</v>
      </c>
      <c r="V458" s="155">
        <f>'2 уровень'!X1529</f>
        <v>0</v>
      </c>
      <c r="W458" s="155">
        <f>'2 уровень'!Y1529</f>
        <v>0</v>
      </c>
      <c r="X458" s="155">
        <f>'2 уровень'!Z1529</f>
        <v>0</v>
      </c>
      <c r="Y458" s="155">
        <f>'2 уровень'!AA1529</f>
        <v>0</v>
      </c>
      <c r="Z458" s="155">
        <f>'2 уровень'!AB1529</f>
        <v>0</v>
      </c>
      <c r="AA458" s="155">
        <f>'2 уровень'!AC1529</f>
        <v>0</v>
      </c>
      <c r="AB458" s="155">
        <f>'2 уровень'!AD1529</f>
        <v>0</v>
      </c>
      <c r="AC458" s="155">
        <f>'2 уровень'!AE1529</f>
        <v>0</v>
      </c>
      <c r="AD458" s="155"/>
      <c r="AE458" s="155"/>
      <c r="AF458" s="30">
        <f>'2 уровень'!AF1529</f>
        <v>0</v>
      </c>
      <c r="AG458" s="155">
        <f>'2 уровень'!AG1529</f>
        <v>0</v>
      </c>
      <c r="AH458" s="238"/>
      <c r="AI458" s="238"/>
      <c r="AJ458" s="535"/>
      <c r="AK458" s="17"/>
      <c r="AL458" s="17"/>
      <c r="AM458" s="17"/>
      <c r="AN458" s="17"/>
      <c r="AO458" s="17"/>
      <c r="AP458" s="17"/>
      <c r="AQ458" s="17"/>
      <c r="AR458" s="17"/>
      <c r="AS458" s="17"/>
      <c r="AT458" s="17"/>
      <c r="AU458" s="17"/>
      <c r="AV458" s="17"/>
      <c r="AW458" s="17"/>
      <c r="AX458" s="17"/>
      <c r="AY458" s="17"/>
      <c r="AZ458" s="17"/>
      <c r="BA458" s="17"/>
      <c r="BB458" s="17"/>
      <c r="BC458" s="17"/>
      <c r="BD458" s="17"/>
      <c r="BE458" s="17"/>
      <c r="BF458" s="17"/>
      <c r="BG458" s="17"/>
      <c r="BH458" s="17"/>
      <c r="BI458" s="17"/>
      <c r="BJ458" s="17"/>
      <c r="BK458" s="17"/>
      <c r="BL458" s="17"/>
      <c r="BM458" s="17"/>
      <c r="BN458" s="17"/>
      <c r="BO458" s="17"/>
      <c r="BP458" s="17"/>
      <c r="BQ458" s="17"/>
      <c r="BR458" s="17"/>
      <c r="BS458" s="17"/>
      <c r="BT458" s="17"/>
      <c r="BU458" s="17"/>
      <c r="BV458" s="17"/>
      <c r="BW458" s="17"/>
      <c r="BX458" s="17"/>
      <c r="BY458" s="17"/>
      <c r="BZ458" s="17"/>
      <c r="CA458" s="17"/>
      <c r="CB458" s="17"/>
      <c r="CC458" s="17"/>
      <c r="CD458" s="17"/>
      <c r="CE458" s="17"/>
      <c r="CF458" s="17"/>
      <c r="CG458" s="17"/>
      <c r="CH458" s="17"/>
      <c r="CI458" s="17"/>
      <c r="CJ458" s="17"/>
      <c r="CK458" s="17"/>
      <c r="CL458" s="17"/>
      <c r="CM458" s="17"/>
      <c r="CN458" s="17"/>
      <c r="CO458" s="17"/>
      <c r="CP458" s="17"/>
      <c r="CQ458" s="17"/>
      <c r="CR458" s="17"/>
      <c r="CS458" s="17"/>
      <c r="CT458" s="17"/>
      <c r="CU458" s="17"/>
      <c r="CV458" s="17"/>
      <c r="CW458" s="17"/>
      <c r="CX458" s="17"/>
      <c r="CY458" s="17"/>
      <c r="CZ458" s="17"/>
      <c r="DA458" s="17"/>
      <c r="DB458" s="17"/>
      <c r="DC458" s="17"/>
      <c r="DD458" s="17"/>
      <c r="DE458" s="17"/>
      <c r="DF458" s="17"/>
      <c r="DG458" s="17"/>
      <c r="DH458" s="17"/>
      <c r="DI458" s="17"/>
      <c r="DJ458" s="17"/>
      <c r="DK458" s="17"/>
      <c r="DL458" s="17"/>
      <c r="DM458" s="17"/>
      <c r="DN458" s="17"/>
      <c r="DO458" s="17"/>
      <c r="DP458" s="17"/>
      <c r="DQ458" s="17"/>
      <c r="DR458" s="17"/>
      <c r="DS458" s="17"/>
      <c r="DT458" s="17"/>
      <c r="DU458" s="17"/>
      <c r="DV458" s="17"/>
      <c r="DW458" s="17"/>
      <c r="DX458" s="17"/>
      <c r="DY458" s="17"/>
      <c r="DZ458" s="17"/>
      <c r="EA458" s="17"/>
      <c r="EB458" s="17"/>
      <c r="EC458" s="17"/>
      <c r="ED458" s="17"/>
      <c r="EE458" s="17"/>
      <c r="EF458" s="17"/>
      <c r="EG458" s="17"/>
      <c r="EH458" s="17"/>
      <c r="EI458" s="17"/>
      <c r="EJ458" s="17"/>
      <c r="EK458" s="17"/>
      <c r="EL458" s="17"/>
      <c r="EM458" s="17"/>
      <c r="EN458" s="17"/>
      <c r="EO458" s="17"/>
      <c r="EP458" s="17"/>
      <c r="EQ458" s="17"/>
      <c r="ER458" s="17"/>
      <c r="ES458" s="17"/>
      <c r="ET458" s="17"/>
      <c r="EU458" s="17"/>
      <c r="EV458" s="17"/>
      <c r="EW458" s="17"/>
      <c r="EX458" s="17"/>
      <c r="EY458" s="17"/>
      <c r="EZ458" s="17"/>
      <c r="FA458" s="17"/>
      <c r="FB458" s="17"/>
      <c r="FC458" s="17"/>
      <c r="FD458" s="17"/>
      <c r="FE458" s="17"/>
      <c r="FF458" s="17"/>
      <c r="FG458" s="17"/>
      <c r="FH458" s="17"/>
      <c r="FI458" s="17"/>
      <c r="FJ458" s="17"/>
      <c r="FK458" s="17"/>
      <c r="FL458" s="17"/>
      <c r="FM458" s="17"/>
      <c r="FN458" s="17"/>
      <c r="FO458" s="17"/>
      <c r="FP458" s="17"/>
      <c r="FQ458" s="17"/>
      <c r="FR458" s="17"/>
      <c r="FS458" s="17"/>
      <c r="FT458" s="17"/>
      <c r="FU458" s="17"/>
      <c r="FV458" s="17"/>
      <c r="FW458" s="17"/>
      <c r="FX458" s="17"/>
      <c r="FY458" s="17"/>
      <c r="FZ458" s="17"/>
      <c r="GA458" s="17"/>
      <c r="GB458" s="17"/>
      <c r="GC458" s="17"/>
      <c r="GD458" s="17"/>
      <c r="GE458" s="17"/>
      <c r="GF458" s="17"/>
      <c r="GG458" s="17"/>
      <c r="GH458" s="17"/>
      <c r="GI458" s="17"/>
      <c r="GJ458" s="17"/>
      <c r="GK458" s="17"/>
      <c r="GL458" s="17"/>
      <c r="GM458" s="17"/>
      <c r="GN458" s="17"/>
      <c r="GO458" s="17"/>
      <c r="GP458" s="17"/>
      <c r="GQ458" s="17"/>
      <c r="GR458" s="17"/>
      <c r="GS458" s="17"/>
    </row>
    <row r="459" spans="1:201" s="125" customFormat="1" ht="30" x14ac:dyDescent="0.25">
      <c r="A459" s="17">
        <v>1</v>
      </c>
      <c r="B459" s="17"/>
      <c r="C459" s="2254" t="s">
        <v>228</v>
      </c>
      <c r="D459" s="30">
        <f>'2 уровень'!F1530</f>
        <v>0</v>
      </c>
      <c r="E459" s="30">
        <f>'2 уровень'!G1530</f>
        <v>0</v>
      </c>
      <c r="F459" s="30">
        <f>'2 уровень'!H1530</f>
        <v>7</v>
      </c>
      <c r="G459" s="151" t="e">
        <f>'2 уровень'!I1530</f>
        <v>#DIV/0!</v>
      </c>
      <c r="H459" s="155" t="e">
        <f>'2 уровень'!J1530</f>
        <v>#DIV/0!</v>
      </c>
      <c r="I459" s="155">
        <f>'2 уровень'!K1530</f>
        <v>5.2857142857142856</v>
      </c>
      <c r="J459" s="25">
        <f>'2 уровень'!L1530</f>
        <v>0</v>
      </c>
      <c r="K459" s="25">
        <f>'2 уровень'!M1530</f>
        <v>0</v>
      </c>
      <c r="L459" s="25">
        <f>'2 уровень'!N1530</f>
        <v>37</v>
      </c>
      <c r="M459" s="25" t="e">
        <f>'2 уровень'!O1530</f>
        <v>#DIV/0!</v>
      </c>
      <c r="N459" s="25">
        <f>'2 уровень'!P1530</f>
        <v>0</v>
      </c>
      <c r="O459" s="25" t="e">
        <f>'2 уровень'!Q1530</f>
        <v>#DIV/0!</v>
      </c>
      <c r="P459" s="155">
        <f>'2 уровень'!R1530</f>
        <v>0</v>
      </c>
      <c r="Q459" s="155">
        <f>'2 уровень'!S1530</f>
        <v>0</v>
      </c>
      <c r="R459" s="155">
        <f>'2 уровень'!T1530</f>
        <v>0</v>
      </c>
      <c r="S459" s="155">
        <f>'2 уровень'!U1530</f>
        <v>0</v>
      </c>
      <c r="T459" s="155">
        <f>'2 уровень'!V1530</f>
        <v>0</v>
      </c>
      <c r="U459" s="155">
        <f>'2 уровень'!W1530</f>
        <v>0</v>
      </c>
      <c r="V459" s="155">
        <f>'2 уровень'!X1530</f>
        <v>0</v>
      </c>
      <c r="W459" s="155">
        <f>'2 уровень'!Y1530</f>
        <v>0</v>
      </c>
      <c r="X459" s="155">
        <f>'2 уровень'!Z1530</f>
        <v>0</v>
      </c>
      <c r="Y459" s="155">
        <f>'2 уровень'!AA1530</f>
        <v>0</v>
      </c>
      <c r="Z459" s="155">
        <f>'2 уровень'!AB1530</f>
        <v>0</v>
      </c>
      <c r="AA459" s="155">
        <f>'2 уровень'!AC1530</f>
        <v>0</v>
      </c>
      <c r="AB459" s="155">
        <f>'2 уровень'!AD1530</f>
        <v>0</v>
      </c>
      <c r="AC459" s="155">
        <f>'2 уровень'!AE1530</f>
        <v>0</v>
      </c>
      <c r="AD459" s="155"/>
      <c r="AE459" s="155"/>
      <c r="AF459" s="30">
        <f>'2 уровень'!AF1530</f>
        <v>0</v>
      </c>
      <c r="AG459" s="155">
        <f>'2 уровень'!AG1530</f>
        <v>0</v>
      </c>
      <c r="AH459" s="238"/>
      <c r="AI459" s="238"/>
      <c r="AJ459" s="535"/>
      <c r="AK459" s="17"/>
      <c r="AL459" s="17"/>
      <c r="AM459" s="17"/>
      <c r="AN459" s="17"/>
      <c r="AO459" s="17"/>
      <c r="AP459" s="17"/>
      <c r="AQ459" s="17"/>
      <c r="AR459" s="17"/>
      <c r="AS459" s="17"/>
      <c r="AT459" s="17"/>
      <c r="AU459" s="17"/>
      <c r="AV459" s="17"/>
      <c r="AW459" s="17"/>
      <c r="AX459" s="17"/>
      <c r="AY459" s="17"/>
      <c r="AZ459" s="17"/>
      <c r="BA459" s="17"/>
      <c r="BB459" s="17"/>
      <c r="BC459" s="17"/>
      <c r="BD459" s="17"/>
      <c r="BE459" s="17"/>
      <c r="BF459" s="17"/>
      <c r="BG459" s="17"/>
      <c r="BH459" s="17"/>
      <c r="BI459" s="17"/>
      <c r="BJ459" s="17"/>
      <c r="BK459" s="17"/>
      <c r="BL459" s="17"/>
      <c r="BM459" s="17"/>
      <c r="BN459" s="17"/>
      <c r="BO459" s="17"/>
      <c r="BP459" s="17"/>
      <c r="BQ459" s="17"/>
      <c r="BR459" s="17"/>
      <c r="BS459" s="17"/>
      <c r="BT459" s="17"/>
      <c r="BU459" s="17"/>
      <c r="BV459" s="17"/>
      <c r="BW459" s="17"/>
      <c r="BX459" s="17"/>
      <c r="BY459" s="17"/>
      <c r="BZ459" s="17"/>
      <c r="CA459" s="17"/>
      <c r="CB459" s="17"/>
      <c r="CC459" s="17"/>
      <c r="CD459" s="17"/>
      <c r="CE459" s="17"/>
      <c r="CF459" s="17"/>
      <c r="CG459" s="17"/>
      <c r="CH459" s="17"/>
      <c r="CI459" s="17"/>
      <c r="CJ459" s="17"/>
      <c r="CK459" s="17"/>
      <c r="CL459" s="17"/>
      <c r="CM459" s="17"/>
      <c r="CN459" s="17"/>
      <c r="CO459" s="17"/>
      <c r="CP459" s="17"/>
      <c r="CQ459" s="17"/>
      <c r="CR459" s="17"/>
      <c r="CS459" s="17"/>
      <c r="CT459" s="17"/>
      <c r="CU459" s="17"/>
      <c r="CV459" s="17"/>
      <c r="CW459" s="17"/>
      <c r="CX459" s="17"/>
      <c r="CY459" s="17"/>
      <c r="CZ459" s="17"/>
      <c r="DA459" s="17"/>
      <c r="DB459" s="17"/>
      <c r="DC459" s="17"/>
      <c r="DD459" s="17"/>
      <c r="DE459" s="17"/>
      <c r="DF459" s="17"/>
      <c r="DG459" s="17"/>
      <c r="DH459" s="17"/>
      <c r="DI459" s="17"/>
      <c r="DJ459" s="17"/>
      <c r="DK459" s="17"/>
      <c r="DL459" s="17"/>
      <c r="DM459" s="17"/>
      <c r="DN459" s="17"/>
      <c r="DO459" s="17"/>
      <c r="DP459" s="17"/>
      <c r="DQ459" s="17"/>
      <c r="DR459" s="17"/>
      <c r="DS459" s="17"/>
      <c r="DT459" s="17"/>
      <c r="DU459" s="17"/>
      <c r="DV459" s="17"/>
      <c r="DW459" s="17"/>
      <c r="DX459" s="17"/>
      <c r="DY459" s="17"/>
      <c r="DZ459" s="17"/>
      <c r="EA459" s="17"/>
      <c r="EB459" s="17"/>
      <c r="EC459" s="17"/>
      <c r="ED459" s="17"/>
      <c r="EE459" s="17"/>
      <c r="EF459" s="17"/>
      <c r="EG459" s="17"/>
      <c r="EH459" s="17"/>
      <c r="EI459" s="17"/>
      <c r="EJ459" s="17"/>
      <c r="EK459" s="17"/>
      <c r="EL459" s="17"/>
      <c r="EM459" s="17"/>
      <c r="EN459" s="17"/>
      <c r="EO459" s="17"/>
      <c r="EP459" s="17"/>
      <c r="EQ459" s="17"/>
      <c r="ER459" s="17"/>
      <c r="ES459" s="17"/>
      <c r="ET459" s="17"/>
      <c r="EU459" s="17"/>
      <c r="EV459" s="17"/>
      <c r="EW459" s="17"/>
      <c r="EX459" s="17"/>
      <c r="EY459" s="17"/>
      <c r="EZ459" s="17"/>
      <c r="FA459" s="17"/>
      <c r="FB459" s="17"/>
      <c r="FC459" s="17"/>
      <c r="FD459" s="17"/>
      <c r="FE459" s="17"/>
      <c r="FF459" s="17"/>
      <c r="FG459" s="17"/>
      <c r="FH459" s="17"/>
      <c r="FI459" s="17"/>
      <c r="FJ459" s="17"/>
      <c r="FK459" s="17"/>
      <c r="FL459" s="17"/>
      <c r="FM459" s="17"/>
      <c r="FN459" s="17"/>
      <c r="FO459" s="17"/>
      <c r="FP459" s="17"/>
      <c r="FQ459" s="17"/>
      <c r="FR459" s="17"/>
      <c r="FS459" s="17"/>
      <c r="FT459" s="17"/>
      <c r="FU459" s="17"/>
      <c r="FV459" s="17"/>
      <c r="FW459" s="17"/>
      <c r="FX459" s="17"/>
      <c r="FY459" s="17"/>
      <c r="FZ459" s="17"/>
      <c r="GA459" s="17"/>
      <c r="GB459" s="17"/>
      <c r="GC459" s="17"/>
      <c r="GD459" s="17"/>
      <c r="GE459" s="17"/>
      <c r="GF459" s="17"/>
      <c r="GG459" s="17"/>
      <c r="GH459" s="17"/>
      <c r="GI459" s="17"/>
      <c r="GJ459" s="17"/>
      <c r="GK459" s="17"/>
      <c r="GL459" s="17"/>
      <c r="GM459" s="17"/>
      <c r="GN459" s="17"/>
      <c r="GO459" s="17"/>
      <c r="GP459" s="17"/>
      <c r="GQ459" s="17"/>
      <c r="GR459" s="17"/>
      <c r="GS459" s="17"/>
    </row>
    <row r="460" spans="1:201" s="125" customFormat="1" ht="29.25" x14ac:dyDescent="0.25">
      <c r="A460" s="17">
        <v>1</v>
      </c>
      <c r="B460" s="17"/>
      <c r="C460" s="531" t="s">
        <v>136</v>
      </c>
      <c r="D460" s="30">
        <f>'2 уровень'!F1531</f>
        <v>0</v>
      </c>
      <c r="E460" s="30">
        <f>'2 уровень'!G1531</f>
        <v>0</v>
      </c>
      <c r="F460" s="30">
        <f>'2 уровень'!H1531</f>
        <v>25</v>
      </c>
      <c r="G460" s="151" t="e">
        <f>'2 уровень'!I1531</f>
        <v>#DIV/0!</v>
      </c>
      <c r="H460" s="155" t="e">
        <f>'2 уровень'!J1531</f>
        <v>#DIV/0!</v>
      </c>
      <c r="I460" s="155">
        <f>'2 уровень'!K1531</f>
        <v>7.56</v>
      </c>
      <c r="J460" s="25">
        <f>'2 уровень'!L1531</f>
        <v>0</v>
      </c>
      <c r="K460" s="25">
        <f>'2 уровень'!M1531</f>
        <v>0</v>
      </c>
      <c r="L460" s="25">
        <f>'2 уровень'!N1531</f>
        <v>189</v>
      </c>
      <c r="M460" s="25" t="e">
        <f>'2 уровень'!O1531</f>
        <v>#DIV/0!</v>
      </c>
      <c r="N460" s="25">
        <f>'2 уровень'!P1531</f>
        <v>0</v>
      </c>
      <c r="O460" s="25" t="e">
        <f>'2 уровень'!Q1531</f>
        <v>#DIV/0!</v>
      </c>
      <c r="P460" s="155">
        <f>'2 уровень'!R1531</f>
        <v>0</v>
      </c>
      <c r="Q460" s="155">
        <f>'2 уровень'!S1531</f>
        <v>0</v>
      </c>
      <c r="R460" s="155">
        <f>'2 уровень'!T1531</f>
        <v>0</v>
      </c>
      <c r="S460" s="155">
        <f>'2 уровень'!U1531</f>
        <v>0</v>
      </c>
      <c r="T460" s="155">
        <f>'2 уровень'!V1531</f>
        <v>0</v>
      </c>
      <c r="U460" s="155">
        <f>'2 уровень'!W1531</f>
        <v>0</v>
      </c>
      <c r="V460" s="155">
        <f>'2 уровень'!X1531</f>
        <v>0</v>
      </c>
      <c r="W460" s="155">
        <f>'2 уровень'!Y1531</f>
        <v>534.48787000000004</v>
      </c>
      <c r="X460" s="155">
        <f>'2 уровень'!Z1531</f>
        <v>0</v>
      </c>
      <c r="Y460" s="155">
        <f>'2 уровень'!AA1531</f>
        <v>0</v>
      </c>
      <c r="Z460" s="155">
        <f>'2 уровень'!AB1531</f>
        <v>534.48787000000004</v>
      </c>
      <c r="AA460" s="155">
        <f>'2 уровень'!AC1531</f>
        <v>0</v>
      </c>
      <c r="AB460" s="155">
        <f>'2 уровень'!AD1531</f>
        <v>-3.5034899999999998</v>
      </c>
      <c r="AC460" s="155">
        <f>'2 уровень'!AE1531</f>
        <v>530.98437999999999</v>
      </c>
      <c r="AD460" s="155" t="e">
        <f>W460/V460*100</f>
        <v>#DIV/0!</v>
      </c>
      <c r="AE460" s="155" t="e">
        <f>AC460/V460*100</f>
        <v>#DIV/0!</v>
      </c>
      <c r="AF460" s="30">
        <f>'2 уровень'!AF1531</f>
        <v>0</v>
      </c>
      <c r="AG460" s="155">
        <f>'2 уровень'!AG1531</f>
        <v>0</v>
      </c>
      <c r="AH460" s="238"/>
      <c r="AI460" s="238"/>
      <c r="AJ460" s="535"/>
      <c r="AK460" s="17"/>
      <c r="AL460" s="17"/>
      <c r="AM460" s="17"/>
      <c r="AN460" s="17"/>
      <c r="AO460" s="17"/>
      <c r="AP460" s="17"/>
      <c r="AQ460" s="17"/>
      <c r="AR460" s="17"/>
      <c r="AS460" s="17"/>
      <c r="AT460" s="17"/>
      <c r="AU460" s="17"/>
      <c r="AV460" s="17"/>
      <c r="AW460" s="17"/>
      <c r="AX460" s="17"/>
      <c r="AY460" s="17"/>
      <c r="AZ460" s="17"/>
      <c r="BA460" s="17"/>
      <c r="BB460" s="17"/>
      <c r="BC460" s="17"/>
      <c r="BD460" s="17"/>
      <c r="BE460" s="17"/>
      <c r="BF460" s="17"/>
      <c r="BG460" s="17"/>
      <c r="BH460" s="17"/>
      <c r="BI460" s="17"/>
      <c r="BJ460" s="17"/>
      <c r="BK460" s="17"/>
      <c r="BL460" s="17"/>
      <c r="BM460" s="17"/>
      <c r="BN460" s="17"/>
      <c r="BO460" s="17"/>
      <c r="BP460" s="17"/>
      <c r="BQ460" s="17"/>
      <c r="BR460" s="17"/>
      <c r="BS460" s="17"/>
      <c r="BT460" s="17"/>
      <c r="BU460" s="17"/>
      <c r="BV460" s="17"/>
      <c r="BW460" s="17"/>
      <c r="BX460" s="17"/>
      <c r="BY460" s="17"/>
      <c r="BZ460" s="17"/>
      <c r="CA460" s="17"/>
      <c r="CB460" s="17"/>
      <c r="CC460" s="17"/>
      <c r="CD460" s="17"/>
      <c r="CE460" s="17"/>
      <c r="CF460" s="17"/>
      <c r="CG460" s="17"/>
      <c r="CH460" s="17"/>
      <c r="CI460" s="17"/>
      <c r="CJ460" s="17"/>
      <c r="CK460" s="17"/>
      <c r="CL460" s="17"/>
      <c r="CM460" s="17"/>
      <c r="CN460" s="17"/>
      <c r="CO460" s="17"/>
      <c r="CP460" s="17"/>
      <c r="CQ460" s="17"/>
      <c r="CR460" s="17"/>
      <c r="CS460" s="17"/>
      <c r="CT460" s="17"/>
      <c r="CU460" s="17"/>
      <c r="CV460" s="17"/>
      <c r="CW460" s="17"/>
      <c r="CX460" s="17"/>
      <c r="CY460" s="17"/>
      <c r="CZ460" s="17"/>
      <c r="DA460" s="17"/>
      <c r="DB460" s="17"/>
      <c r="DC460" s="17"/>
      <c r="DD460" s="17"/>
      <c r="DE460" s="17"/>
      <c r="DF460" s="17"/>
      <c r="DG460" s="17"/>
      <c r="DH460" s="17"/>
      <c r="DI460" s="17"/>
      <c r="DJ460" s="17"/>
      <c r="DK460" s="17"/>
      <c r="DL460" s="17"/>
      <c r="DM460" s="17"/>
      <c r="DN460" s="17"/>
      <c r="DO460" s="17"/>
      <c r="DP460" s="17"/>
      <c r="DQ460" s="17"/>
      <c r="DR460" s="17"/>
      <c r="DS460" s="17"/>
      <c r="DT460" s="17"/>
      <c r="DU460" s="17"/>
      <c r="DV460" s="17"/>
      <c r="DW460" s="17"/>
      <c r="DX460" s="17"/>
      <c r="DY460" s="17"/>
      <c r="DZ460" s="17"/>
      <c r="EA460" s="17"/>
      <c r="EB460" s="17"/>
      <c r="EC460" s="17"/>
      <c r="ED460" s="17"/>
      <c r="EE460" s="17"/>
      <c r="EF460" s="17"/>
      <c r="EG460" s="17"/>
      <c r="EH460" s="17"/>
      <c r="EI460" s="17"/>
      <c r="EJ460" s="17"/>
      <c r="EK460" s="17"/>
      <c r="EL460" s="17"/>
      <c r="EM460" s="17"/>
      <c r="EN460" s="17"/>
      <c r="EO460" s="17"/>
      <c r="EP460" s="17"/>
      <c r="EQ460" s="17"/>
      <c r="ER460" s="17"/>
      <c r="ES460" s="17"/>
      <c r="ET460" s="17"/>
      <c r="EU460" s="17"/>
      <c r="EV460" s="17"/>
      <c r="EW460" s="17"/>
      <c r="EX460" s="17"/>
      <c r="EY460" s="17"/>
      <c r="EZ460" s="17"/>
      <c r="FA460" s="17"/>
      <c r="FB460" s="17"/>
      <c r="FC460" s="17"/>
      <c r="FD460" s="17"/>
      <c r="FE460" s="17"/>
      <c r="FF460" s="17"/>
      <c r="FG460" s="17"/>
      <c r="FH460" s="17"/>
      <c r="FI460" s="17"/>
      <c r="FJ460" s="17"/>
      <c r="FK460" s="17"/>
      <c r="FL460" s="17"/>
      <c r="FM460" s="17"/>
      <c r="FN460" s="17"/>
      <c r="FO460" s="17"/>
      <c r="FP460" s="17"/>
      <c r="FQ460" s="17"/>
      <c r="FR460" s="17"/>
      <c r="FS460" s="17"/>
      <c r="FT460" s="17"/>
      <c r="FU460" s="17"/>
      <c r="FV460" s="17"/>
      <c r="FW460" s="17"/>
      <c r="FX460" s="17"/>
      <c r="FY460" s="17"/>
      <c r="FZ460" s="17"/>
      <c r="GA460" s="17"/>
      <c r="GB460" s="17"/>
      <c r="GC460" s="17"/>
      <c r="GD460" s="17"/>
      <c r="GE460" s="17"/>
      <c r="GF460" s="17"/>
      <c r="GG460" s="17"/>
      <c r="GH460" s="17"/>
      <c r="GI460" s="17"/>
      <c r="GJ460" s="17"/>
      <c r="GK460" s="17"/>
      <c r="GL460" s="17"/>
      <c r="GM460" s="17"/>
      <c r="GN460" s="17"/>
      <c r="GO460" s="17"/>
      <c r="GP460" s="17"/>
      <c r="GQ460" s="17"/>
      <c r="GR460" s="17"/>
      <c r="GS460" s="17"/>
    </row>
    <row r="461" spans="1:201" s="125" customFormat="1" x14ac:dyDescent="0.25">
      <c r="A461" s="17">
        <v>1</v>
      </c>
      <c r="B461" s="17"/>
      <c r="C461" s="1082" t="s">
        <v>199</v>
      </c>
      <c r="D461" s="30">
        <f>'2 уровень'!F1532</f>
        <v>0</v>
      </c>
      <c r="E461" s="30">
        <f>'2 уровень'!G1532</f>
        <v>0</v>
      </c>
      <c r="F461" s="30">
        <f>'2 уровень'!H1532</f>
        <v>53</v>
      </c>
      <c r="G461" s="151" t="e">
        <f>'2 уровень'!I1532</f>
        <v>#DIV/0!</v>
      </c>
      <c r="H461" s="155">
        <f>'2 уровень'!J1532</f>
        <v>0</v>
      </c>
      <c r="I461" s="155">
        <f>'2 уровень'!K1532</f>
        <v>0</v>
      </c>
      <c r="J461" s="25">
        <f>'2 уровень'!L1532</f>
        <v>0</v>
      </c>
      <c r="K461" s="25">
        <f>'2 уровень'!M1532</f>
        <v>0</v>
      </c>
      <c r="L461" s="25">
        <f>'2 уровень'!N1532</f>
        <v>0</v>
      </c>
      <c r="M461" s="25">
        <f>'2 уровень'!O1532</f>
        <v>0</v>
      </c>
      <c r="N461" s="25">
        <f>'2 уровень'!P1532</f>
        <v>0</v>
      </c>
      <c r="O461" s="25">
        <f>'2 уровень'!Q1532</f>
        <v>0</v>
      </c>
      <c r="P461" s="155">
        <f>'2 уровень'!R1532</f>
        <v>0</v>
      </c>
      <c r="Q461" s="155">
        <f>'2 уровень'!S1532</f>
        <v>0</v>
      </c>
      <c r="R461" s="155">
        <f>'2 уровень'!T1532</f>
        <v>0</v>
      </c>
      <c r="S461" s="155">
        <f>'2 уровень'!U1532</f>
        <v>0</v>
      </c>
      <c r="T461" s="155">
        <f>'2 уровень'!V1532</f>
        <v>0</v>
      </c>
      <c r="U461" s="155">
        <f>'2 уровень'!W1532</f>
        <v>0</v>
      </c>
      <c r="V461" s="155">
        <f>'2 уровень'!X1532</f>
        <v>0</v>
      </c>
      <c r="W461" s="155">
        <f>'2 уровень'!Y1532</f>
        <v>0</v>
      </c>
      <c r="X461" s="155">
        <f>'2 уровень'!Z1532</f>
        <v>0</v>
      </c>
      <c r="Y461" s="155">
        <f>'2 уровень'!AA1532</f>
        <v>0</v>
      </c>
      <c r="Z461" s="155">
        <f>'2 уровень'!AB1532</f>
        <v>0</v>
      </c>
      <c r="AA461" s="155">
        <f>'2 уровень'!AC1532</f>
        <v>0</v>
      </c>
      <c r="AB461" s="155">
        <f>'2 уровень'!AD1532</f>
        <v>0</v>
      </c>
      <c r="AC461" s="155">
        <f>'2 уровень'!AE1532</f>
        <v>0</v>
      </c>
      <c r="AD461" s="155"/>
      <c r="AE461" s="155"/>
      <c r="AF461" s="30">
        <f>'2 уровень'!AF1532</f>
        <v>0</v>
      </c>
      <c r="AG461" s="155">
        <f>'2 уровень'!AG1532</f>
        <v>0</v>
      </c>
      <c r="AH461" s="238"/>
      <c r="AI461" s="238"/>
      <c r="AJ461" s="535"/>
      <c r="AK461" s="17"/>
      <c r="AL461" s="17"/>
      <c r="AM461" s="17"/>
      <c r="AN461" s="17"/>
      <c r="AO461" s="17"/>
      <c r="AP461" s="17"/>
      <c r="AQ461" s="17"/>
      <c r="AR461" s="17"/>
      <c r="AS461" s="17"/>
      <c r="AT461" s="17"/>
      <c r="AU461" s="17"/>
      <c r="AV461" s="17"/>
      <c r="AW461" s="17"/>
      <c r="AX461" s="17"/>
      <c r="AY461" s="17"/>
      <c r="AZ461" s="17"/>
      <c r="BA461" s="17"/>
      <c r="BB461" s="17"/>
      <c r="BC461" s="17"/>
      <c r="BD461" s="17"/>
      <c r="BE461" s="17"/>
      <c r="BF461" s="17"/>
      <c r="BG461" s="17"/>
      <c r="BH461" s="17"/>
      <c r="BI461" s="17"/>
      <c r="BJ461" s="17"/>
      <c r="BK461" s="17"/>
      <c r="BL461" s="17"/>
      <c r="BM461" s="17"/>
      <c r="BN461" s="17"/>
      <c r="BO461" s="17"/>
      <c r="BP461" s="17"/>
      <c r="BQ461" s="17"/>
      <c r="BR461" s="17"/>
      <c r="BS461" s="17"/>
      <c r="BT461" s="17"/>
      <c r="BU461" s="17"/>
      <c r="BV461" s="17"/>
      <c r="BW461" s="17"/>
      <c r="BX461" s="17"/>
      <c r="BY461" s="17"/>
      <c r="BZ461" s="17"/>
      <c r="CA461" s="17"/>
      <c r="CB461" s="17"/>
      <c r="CC461" s="17"/>
      <c r="CD461" s="17"/>
      <c r="CE461" s="17"/>
      <c r="CF461" s="17"/>
      <c r="CG461" s="17"/>
      <c r="CH461" s="17"/>
      <c r="CI461" s="17"/>
      <c r="CJ461" s="17"/>
      <c r="CK461" s="17"/>
      <c r="CL461" s="17"/>
      <c r="CM461" s="17"/>
      <c r="CN461" s="17"/>
      <c r="CO461" s="17"/>
      <c r="CP461" s="17"/>
      <c r="CQ461" s="17"/>
      <c r="CR461" s="17"/>
      <c r="CS461" s="17"/>
      <c r="CT461" s="17"/>
      <c r="CU461" s="17"/>
      <c r="CV461" s="17"/>
      <c r="CW461" s="17"/>
      <c r="CX461" s="17"/>
      <c r="CY461" s="17"/>
      <c r="CZ461" s="17"/>
      <c r="DA461" s="17"/>
      <c r="DB461" s="17"/>
      <c r="DC461" s="17"/>
      <c r="DD461" s="17"/>
      <c r="DE461" s="17"/>
      <c r="DF461" s="17"/>
      <c r="DG461" s="17"/>
      <c r="DH461" s="17"/>
      <c r="DI461" s="17"/>
      <c r="DJ461" s="17"/>
      <c r="DK461" s="17"/>
      <c r="DL461" s="17"/>
      <c r="DM461" s="17"/>
      <c r="DN461" s="17"/>
      <c r="DO461" s="17"/>
      <c r="DP461" s="17"/>
      <c r="DQ461" s="17"/>
      <c r="DR461" s="17"/>
      <c r="DS461" s="17"/>
      <c r="DT461" s="17"/>
      <c r="DU461" s="17"/>
      <c r="DV461" s="17"/>
      <c r="DW461" s="17"/>
      <c r="DX461" s="17"/>
      <c r="DY461" s="17"/>
      <c r="DZ461" s="17"/>
      <c r="EA461" s="17"/>
      <c r="EB461" s="17"/>
      <c r="EC461" s="17"/>
      <c r="ED461" s="17"/>
      <c r="EE461" s="17"/>
      <c r="EF461" s="17"/>
      <c r="EG461" s="17"/>
      <c r="EH461" s="17"/>
      <c r="EI461" s="17"/>
      <c r="EJ461" s="17"/>
      <c r="EK461" s="17"/>
      <c r="EL461" s="17"/>
      <c r="EM461" s="17"/>
      <c r="EN461" s="17"/>
      <c r="EO461" s="17"/>
      <c r="EP461" s="17"/>
      <c r="EQ461" s="17"/>
      <c r="ER461" s="17"/>
      <c r="ES461" s="17"/>
      <c r="ET461" s="17"/>
      <c r="EU461" s="17"/>
      <c r="EV461" s="17"/>
      <c r="EW461" s="17"/>
      <c r="EX461" s="17"/>
      <c r="EY461" s="17"/>
      <c r="EZ461" s="17"/>
      <c r="FA461" s="17"/>
      <c r="FB461" s="17"/>
      <c r="FC461" s="17"/>
      <c r="FD461" s="17"/>
      <c r="FE461" s="17"/>
      <c r="FF461" s="17"/>
      <c r="FG461" s="17"/>
      <c r="FH461" s="17"/>
      <c r="FI461" s="17"/>
      <c r="FJ461" s="17"/>
      <c r="FK461" s="17"/>
      <c r="FL461" s="17"/>
      <c r="FM461" s="17"/>
      <c r="FN461" s="17"/>
      <c r="FO461" s="17"/>
      <c r="FP461" s="17"/>
      <c r="FQ461" s="17"/>
      <c r="FR461" s="17"/>
      <c r="FS461" s="17"/>
      <c r="FT461" s="17"/>
      <c r="FU461" s="17"/>
      <c r="FV461" s="17"/>
      <c r="FW461" s="17"/>
      <c r="FX461" s="17"/>
      <c r="FY461" s="17"/>
      <c r="FZ461" s="17"/>
      <c r="GA461" s="17"/>
      <c r="GB461" s="17"/>
      <c r="GC461" s="17"/>
      <c r="GD461" s="17"/>
      <c r="GE461" s="17"/>
      <c r="GF461" s="17"/>
      <c r="GG461" s="17"/>
      <c r="GH461" s="17"/>
      <c r="GI461" s="17"/>
      <c r="GJ461" s="17"/>
      <c r="GK461" s="17"/>
      <c r="GL461" s="17"/>
      <c r="GM461" s="17"/>
      <c r="GN461" s="17"/>
      <c r="GO461" s="17"/>
      <c r="GP461" s="17"/>
      <c r="GQ461" s="17"/>
      <c r="GR461" s="17"/>
      <c r="GS461" s="17"/>
    </row>
    <row r="462" spans="1:201" s="125" customFormat="1" x14ac:dyDescent="0.25">
      <c r="A462" s="17">
        <v>1</v>
      </c>
      <c r="B462" s="17"/>
      <c r="C462" s="527" t="s">
        <v>200</v>
      </c>
      <c r="D462" s="30">
        <f>'2 уровень'!F1533</f>
        <v>0</v>
      </c>
      <c r="E462" s="30">
        <f>'2 уровень'!G1533</f>
        <v>0</v>
      </c>
      <c r="F462" s="30">
        <f>'2 уровень'!H1533</f>
        <v>52</v>
      </c>
      <c r="G462" s="151" t="e">
        <f>'2 уровень'!I1533</f>
        <v>#DIV/0!</v>
      </c>
      <c r="H462" s="155">
        <f>'2 уровень'!J1533</f>
        <v>0</v>
      </c>
      <c r="I462" s="155">
        <f>'2 уровень'!K1533</f>
        <v>0</v>
      </c>
      <c r="J462" s="25">
        <f>'2 уровень'!L1533</f>
        <v>0</v>
      </c>
      <c r="K462" s="25">
        <f>'2 уровень'!M1533</f>
        <v>0</v>
      </c>
      <c r="L462" s="25">
        <f>'2 уровень'!N1533</f>
        <v>0</v>
      </c>
      <c r="M462" s="25">
        <f>'2 уровень'!O1533</f>
        <v>0</v>
      </c>
      <c r="N462" s="25">
        <f>'2 уровень'!P1533</f>
        <v>0</v>
      </c>
      <c r="O462" s="25">
        <f>'2 уровень'!Q1533</f>
        <v>0</v>
      </c>
      <c r="P462" s="155">
        <f>'2 уровень'!R1533</f>
        <v>0</v>
      </c>
      <c r="Q462" s="155">
        <f>'2 уровень'!S1533</f>
        <v>0</v>
      </c>
      <c r="R462" s="155">
        <f>'2 уровень'!T1533</f>
        <v>0</v>
      </c>
      <c r="S462" s="155">
        <f>'2 уровень'!U1533</f>
        <v>0</v>
      </c>
      <c r="T462" s="155">
        <f>'2 уровень'!V1533</f>
        <v>0</v>
      </c>
      <c r="U462" s="155">
        <f>'2 уровень'!W1533</f>
        <v>0</v>
      </c>
      <c r="V462" s="155">
        <f>'2 уровень'!X1533</f>
        <v>0</v>
      </c>
      <c r="W462" s="155">
        <f>'2 уровень'!Y1533</f>
        <v>0</v>
      </c>
      <c r="X462" s="155">
        <f>'2 уровень'!Z1533</f>
        <v>0</v>
      </c>
      <c r="Y462" s="155">
        <f>'2 уровень'!AA1533</f>
        <v>0</v>
      </c>
      <c r="Z462" s="155">
        <f>'2 уровень'!AB1533</f>
        <v>0</v>
      </c>
      <c r="AA462" s="155">
        <f>'2 уровень'!AC1533</f>
        <v>0</v>
      </c>
      <c r="AB462" s="155">
        <f>'2 уровень'!AD1533</f>
        <v>0</v>
      </c>
      <c r="AC462" s="155">
        <f>'2 уровень'!AE1533</f>
        <v>0</v>
      </c>
      <c r="AD462" s="155"/>
      <c r="AE462" s="155"/>
      <c r="AF462" s="30">
        <f>'2 уровень'!AF1533</f>
        <v>0</v>
      </c>
      <c r="AG462" s="155">
        <f>'2 уровень'!AG1533</f>
        <v>0</v>
      </c>
      <c r="AH462" s="238"/>
      <c r="AI462" s="238"/>
      <c r="AJ462" s="535"/>
      <c r="AK462" s="17"/>
      <c r="AL462" s="17"/>
      <c r="AM462" s="17"/>
      <c r="AN462" s="17"/>
      <c r="AO462" s="17"/>
      <c r="AP462" s="17"/>
      <c r="AQ462" s="17"/>
      <c r="AR462" s="17"/>
      <c r="AS462" s="17"/>
      <c r="AT462" s="17"/>
      <c r="AU462" s="17"/>
      <c r="AV462" s="17"/>
      <c r="AW462" s="17"/>
      <c r="AX462" s="17"/>
      <c r="AY462" s="17"/>
      <c r="AZ462" s="17"/>
      <c r="BA462" s="17"/>
      <c r="BB462" s="17"/>
      <c r="BC462" s="17"/>
      <c r="BD462" s="17"/>
      <c r="BE462" s="17"/>
      <c r="BF462" s="17"/>
      <c r="BG462" s="17"/>
      <c r="BH462" s="17"/>
      <c r="BI462" s="17"/>
      <c r="BJ462" s="17"/>
      <c r="BK462" s="17"/>
      <c r="BL462" s="17"/>
      <c r="BM462" s="17"/>
      <c r="BN462" s="17"/>
      <c r="BO462" s="17"/>
      <c r="BP462" s="17"/>
      <c r="BQ462" s="17"/>
      <c r="BR462" s="17"/>
      <c r="BS462" s="17"/>
      <c r="BT462" s="17"/>
      <c r="BU462" s="17"/>
      <c r="BV462" s="17"/>
      <c r="BW462" s="17"/>
      <c r="BX462" s="17"/>
      <c r="BY462" s="17"/>
      <c r="BZ462" s="17"/>
      <c r="CA462" s="17"/>
      <c r="CB462" s="17"/>
      <c r="CC462" s="17"/>
      <c r="CD462" s="17"/>
      <c r="CE462" s="17"/>
      <c r="CF462" s="17"/>
      <c r="CG462" s="17"/>
      <c r="CH462" s="17"/>
      <c r="CI462" s="17"/>
      <c r="CJ462" s="17"/>
      <c r="CK462" s="17"/>
      <c r="CL462" s="17"/>
      <c r="CM462" s="17"/>
      <c r="CN462" s="17"/>
      <c r="CO462" s="17"/>
      <c r="CP462" s="17"/>
      <c r="CQ462" s="17"/>
      <c r="CR462" s="17"/>
      <c r="CS462" s="17"/>
      <c r="CT462" s="17"/>
      <c r="CU462" s="17"/>
      <c r="CV462" s="17"/>
      <c r="CW462" s="17"/>
      <c r="CX462" s="17"/>
      <c r="CY462" s="17"/>
      <c r="CZ462" s="17"/>
      <c r="DA462" s="17"/>
      <c r="DB462" s="17"/>
      <c r="DC462" s="17"/>
      <c r="DD462" s="17"/>
      <c r="DE462" s="17"/>
      <c r="DF462" s="17"/>
      <c r="DG462" s="17"/>
      <c r="DH462" s="17"/>
      <c r="DI462" s="17"/>
      <c r="DJ462" s="17"/>
      <c r="DK462" s="17"/>
      <c r="DL462" s="17"/>
      <c r="DM462" s="17"/>
      <c r="DN462" s="17"/>
      <c r="DO462" s="17"/>
      <c r="DP462" s="17"/>
      <c r="DQ462" s="17"/>
      <c r="DR462" s="17"/>
      <c r="DS462" s="17"/>
      <c r="DT462" s="17"/>
      <c r="DU462" s="17"/>
      <c r="DV462" s="17"/>
      <c r="DW462" s="17"/>
      <c r="DX462" s="17"/>
      <c r="DY462" s="17"/>
      <c r="DZ462" s="17"/>
      <c r="EA462" s="17"/>
      <c r="EB462" s="17"/>
      <c r="EC462" s="17"/>
      <c r="ED462" s="17"/>
      <c r="EE462" s="17"/>
      <c r="EF462" s="17"/>
      <c r="EG462" s="17"/>
      <c r="EH462" s="17"/>
      <c r="EI462" s="17"/>
      <c r="EJ462" s="17"/>
      <c r="EK462" s="17"/>
      <c r="EL462" s="17"/>
      <c r="EM462" s="17"/>
      <c r="EN462" s="17"/>
      <c r="EO462" s="17"/>
      <c r="EP462" s="17"/>
      <c r="EQ462" s="17"/>
      <c r="ER462" s="17"/>
      <c r="ES462" s="17"/>
      <c r="ET462" s="17"/>
      <c r="EU462" s="17"/>
      <c r="EV462" s="17"/>
      <c r="EW462" s="17"/>
      <c r="EX462" s="17"/>
      <c r="EY462" s="17"/>
      <c r="EZ462" s="17"/>
      <c r="FA462" s="17"/>
      <c r="FB462" s="17"/>
      <c r="FC462" s="17"/>
      <c r="FD462" s="17"/>
      <c r="FE462" s="17"/>
      <c r="FF462" s="17"/>
      <c r="FG462" s="17"/>
      <c r="FH462" s="17"/>
      <c r="FI462" s="17"/>
      <c r="FJ462" s="17"/>
      <c r="FK462" s="17"/>
      <c r="FL462" s="17"/>
      <c r="FM462" s="17"/>
      <c r="FN462" s="17"/>
      <c r="FO462" s="17"/>
      <c r="FP462" s="17"/>
      <c r="FQ462" s="17"/>
      <c r="FR462" s="17"/>
      <c r="FS462" s="17"/>
      <c r="FT462" s="17"/>
      <c r="FU462" s="17"/>
      <c r="FV462" s="17"/>
      <c r="FW462" s="17"/>
      <c r="FX462" s="17"/>
      <c r="FY462" s="17"/>
      <c r="FZ462" s="17"/>
      <c r="GA462" s="17"/>
      <c r="GB462" s="17"/>
      <c r="GC462" s="17"/>
      <c r="GD462" s="17"/>
      <c r="GE462" s="17"/>
      <c r="GF462" s="17"/>
      <c r="GG462" s="17"/>
      <c r="GH462" s="17"/>
      <c r="GI462" s="17"/>
      <c r="GJ462" s="17"/>
      <c r="GK462" s="17"/>
      <c r="GL462" s="17"/>
      <c r="GM462" s="17"/>
      <c r="GN462" s="17"/>
      <c r="GO462" s="17"/>
      <c r="GP462" s="17"/>
      <c r="GQ462" s="17"/>
      <c r="GR462" s="17"/>
      <c r="GS462" s="17"/>
    </row>
    <row r="463" spans="1:201" s="125" customFormat="1" ht="30" x14ac:dyDescent="0.25">
      <c r="A463" s="17">
        <v>1</v>
      </c>
      <c r="B463" s="17"/>
      <c r="C463" s="530" t="s">
        <v>201</v>
      </c>
      <c r="D463" s="31">
        <f>'2 уровень'!F1534</f>
        <v>0</v>
      </c>
      <c r="E463" s="31">
        <f>'2 уровень'!G1534</f>
        <v>0</v>
      </c>
      <c r="F463" s="31">
        <f>'2 уровень'!H1534</f>
        <v>1</v>
      </c>
      <c r="G463" s="133" t="e">
        <f>'2 уровень'!I1534</f>
        <v>#DIV/0!</v>
      </c>
      <c r="H463" s="156">
        <f>'2 уровень'!J1534</f>
        <v>0</v>
      </c>
      <c r="I463" s="156">
        <f>'2 уровень'!K1534</f>
        <v>0</v>
      </c>
      <c r="J463" s="26">
        <f>'2 уровень'!L1534</f>
        <v>0</v>
      </c>
      <c r="K463" s="26">
        <f>'2 уровень'!M1534</f>
        <v>0</v>
      </c>
      <c r="L463" s="26">
        <f>'2 уровень'!N1534</f>
        <v>0</v>
      </c>
      <c r="M463" s="26">
        <f>'2 уровень'!O1534</f>
        <v>0</v>
      </c>
      <c r="N463" s="26">
        <f>'2 уровень'!P1534</f>
        <v>0</v>
      </c>
      <c r="O463" s="26">
        <f>'2 уровень'!Q1534</f>
        <v>0</v>
      </c>
      <c r="P463" s="156">
        <f>'2 уровень'!R1534</f>
        <v>0</v>
      </c>
      <c r="Q463" s="156">
        <f>'2 уровень'!S1534</f>
        <v>0</v>
      </c>
      <c r="R463" s="156">
        <f>'2 уровень'!T1534</f>
        <v>0</v>
      </c>
      <c r="S463" s="156">
        <f>'2 уровень'!U1534</f>
        <v>0</v>
      </c>
      <c r="T463" s="156">
        <f>'2 уровень'!V1534</f>
        <v>0</v>
      </c>
      <c r="U463" s="156">
        <f>'2 уровень'!W1534</f>
        <v>0</v>
      </c>
      <c r="V463" s="156">
        <f>'2 уровень'!X1534</f>
        <v>0</v>
      </c>
      <c r="W463" s="156">
        <f>'2 уровень'!Y1534</f>
        <v>0</v>
      </c>
      <c r="X463" s="156">
        <f>'2 уровень'!Z1534</f>
        <v>0</v>
      </c>
      <c r="Y463" s="156">
        <f>'2 уровень'!AA1534</f>
        <v>0</v>
      </c>
      <c r="Z463" s="156">
        <f>'2 уровень'!AB1534</f>
        <v>0</v>
      </c>
      <c r="AA463" s="156">
        <f>'2 уровень'!AC1534</f>
        <v>0</v>
      </c>
      <c r="AB463" s="156">
        <f>'2 уровень'!AD1534</f>
        <v>0</v>
      </c>
      <c r="AC463" s="156">
        <f>'2 уровень'!AE1534</f>
        <v>0</v>
      </c>
      <c r="AD463" s="156"/>
      <c r="AE463" s="156"/>
      <c r="AF463" s="31">
        <f>'2 уровень'!AF1534</f>
        <v>0</v>
      </c>
      <c r="AG463" s="156">
        <f>'2 уровень'!AG1534</f>
        <v>0</v>
      </c>
      <c r="AH463" s="238"/>
      <c r="AI463" s="238"/>
      <c r="AJ463" s="535"/>
    </row>
    <row r="464" spans="1:201" s="125" customFormat="1" ht="15.75" thickBot="1" x14ac:dyDescent="0.3">
      <c r="A464" s="17">
        <v>1</v>
      </c>
      <c r="B464" s="17"/>
      <c r="C464" s="2196" t="s">
        <v>206</v>
      </c>
      <c r="D464" s="30">
        <f>'2 уровень'!F1535</f>
        <v>0</v>
      </c>
      <c r="E464" s="30">
        <f>'2 уровень'!G1535</f>
        <v>0</v>
      </c>
      <c r="F464" s="30">
        <f>'2 уровень'!H1535</f>
        <v>53</v>
      </c>
      <c r="G464" s="151" t="e">
        <f>'2 уровень'!I1535</f>
        <v>#DIV/0!</v>
      </c>
      <c r="H464" s="155">
        <f>'2 уровень'!J1535</f>
        <v>0</v>
      </c>
      <c r="I464" s="155">
        <f>'2 уровень'!K1535</f>
        <v>0</v>
      </c>
      <c r="J464" s="25">
        <f>'2 уровень'!L1535</f>
        <v>0</v>
      </c>
      <c r="K464" s="25">
        <f>'2 уровень'!M1535</f>
        <v>0</v>
      </c>
      <c r="L464" s="25">
        <f>'2 уровень'!N1535</f>
        <v>0</v>
      </c>
      <c r="M464" s="25">
        <f>'2 уровень'!O1535</f>
        <v>0</v>
      </c>
      <c r="N464" s="25">
        <f>'2 уровень'!P1535</f>
        <v>0</v>
      </c>
      <c r="O464" s="25">
        <f>'2 уровень'!Q1535</f>
        <v>0</v>
      </c>
      <c r="P464" s="155">
        <f>'2 уровень'!R1535</f>
        <v>0</v>
      </c>
      <c r="Q464" s="155">
        <f>'2 уровень'!S1535</f>
        <v>0</v>
      </c>
      <c r="R464" s="155">
        <f>'2 уровень'!T1535</f>
        <v>0</v>
      </c>
      <c r="S464" s="155">
        <f>'2 уровень'!U1535</f>
        <v>0</v>
      </c>
      <c r="T464" s="155">
        <f>'2 уровень'!V1535</f>
        <v>0</v>
      </c>
      <c r="U464" s="155">
        <f>'2 уровень'!W1535</f>
        <v>0</v>
      </c>
      <c r="V464" s="155">
        <f>'2 уровень'!X1535</f>
        <v>0</v>
      </c>
      <c r="W464" s="155">
        <f>'2 уровень'!Y1535</f>
        <v>292.16935999999998</v>
      </c>
      <c r="X464" s="155">
        <f>'2 уровень'!Z1535</f>
        <v>0</v>
      </c>
      <c r="Y464" s="155">
        <f>'2 уровень'!AA1535</f>
        <v>0</v>
      </c>
      <c r="Z464" s="155">
        <f>'2 уровень'!AB1535</f>
        <v>292.16935999999998</v>
      </c>
      <c r="AA464" s="155">
        <f>'2 уровень'!AC1535</f>
        <v>0</v>
      </c>
      <c r="AB464" s="155">
        <f>'2 уровень'!AD1535</f>
        <v>0</v>
      </c>
      <c r="AC464" s="155">
        <f>'2 уровень'!AE1535</f>
        <v>292.16935999999998</v>
      </c>
      <c r="AD464" s="155" t="e">
        <f>W464/V464*100</f>
        <v>#DIV/0!</v>
      </c>
      <c r="AE464" s="155" t="e">
        <f>AC464/V464*100</f>
        <v>#DIV/0!</v>
      </c>
      <c r="AF464" s="30">
        <f>'2 уровень'!AF1535</f>
        <v>0</v>
      </c>
      <c r="AG464" s="155">
        <f>'2 уровень'!AG1535</f>
        <v>0</v>
      </c>
      <c r="AH464" s="238"/>
      <c r="AI464" s="238"/>
      <c r="AJ464" s="535"/>
      <c r="AK464" s="17"/>
      <c r="AL464" s="17"/>
      <c r="AM464" s="17"/>
      <c r="AN464" s="17"/>
      <c r="AO464" s="17"/>
      <c r="AP464" s="17"/>
      <c r="AQ464" s="17"/>
      <c r="AR464" s="17"/>
      <c r="AS464" s="17"/>
      <c r="AT464" s="17"/>
      <c r="AU464" s="17"/>
      <c r="AV464" s="17"/>
      <c r="AW464" s="17"/>
      <c r="AX464" s="17"/>
      <c r="AY464" s="17"/>
      <c r="AZ464" s="17"/>
      <c r="BA464" s="17"/>
      <c r="BB464" s="17"/>
      <c r="BC464" s="17"/>
      <c r="BD464" s="17"/>
      <c r="BE464" s="17"/>
      <c r="BF464" s="17"/>
      <c r="BG464" s="17"/>
      <c r="BH464" s="17"/>
      <c r="BI464" s="17"/>
      <c r="BJ464" s="17"/>
      <c r="BK464" s="17"/>
      <c r="BL464" s="17"/>
      <c r="BM464" s="17"/>
      <c r="BN464" s="17"/>
      <c r="BO464" s="17"/>
      <c r="BP464" s="17"/>
      <c r="BQ464" s="17"/>
      <c r="BR464" s="17"/>
      <c r="BS464" s="17"/>
      <c r="BT464" s="17"/>
      <c r="BU464" s="17"/>
      <c r="BV464" s="17"/>
      <c r="BW464" s="17"/>
      <c r="BX464" s="17"/>
      <c r="BY464" s="17"/>
      <c r="BZ464" s="17"/>
      <c r="CA464" s="17"/>
      <c r="CB464" s="17"/>
      <c r="CC464" s="17"/>
      <c r="CD464" s="17"/>
      <c r="CE464" s="17"/>
      <c r="CF464" s="17"/>
      <c r="CG464" s="17"/>
      <c r="CH464" s="17"/>
      <c r="CI464" s="17"/>
      <c r="CJ464" s="17"/>
      <c r="CK464" s="17"/>
      <c r="CL464" s="17"/>
      <c r="CM464" s="17"/>
      <c r="CN464" s="17"/>
      <c r="CO464" s="17"/>
      <c r="CP464" s="17"/>
      <c r="CQ464" s="17"/>
      <c r="CR464" s="17"/>
      <c r="CS464" s="17"/>
      <c r="CT464" s="17"/>
      <c r="CU464" s="17"/>
      <c r="CV464" s="17"/>
      <c r="CW464" s="17"/>
      <c r="CX464" s="17"/>
      <c r="CY464" s="17"/>
      <c r="CZ464" s="17"/>
      <c r="DA464" s="17"/>
      <c r="DB464" s="17"/>
      <c r="DC464" s="17"/>
      <c r="DD464" s="17"/>
      <c r="DE464" s="17"/>
      <c r="DF464" s="17"/>
      <c r="DG464" s="17"/>
      <c r="DH464" s="17"/>
      <c r="DI464" s="17"/>
      <c r="DJ464" s="17"/>
      <c r="DK464" s="17"/>
      <c r="DL464" s="17"/>
      <c r="DM464" s="17"/>
      <c r="DN464" s="17"/>
      <c r="DO464" s="17"/>
      <c r="DP464" s="17"/>
      <c r="DQ464" s="17"/>
      <c r="DR464" s="17"/>
      <c r="DS464" s="17"/>
      <c r="DT464" s="17"/>
      <c r="DU464" s="17"/>
      <c r="DV464" s="17"/>
      <c r="DW464" s="17"/>
      <c r="DX464" s="17"/>
      <c r="DY464" s="17"/>
      <c r="DZ464" s="17"/>
      <c r="EA464" s="17"/>
      <c r="EB464" s="17"/>
      <c r="EC464" s="17"/>
      <c r="ED464" s="17"/>
      <c r="EE464" s="17"/>
      <c r="EF464" s="17"/>
      <c r="EG464" s="17"/>
      <c r="EH464" s="17"/>
      <c r="EI464" s="17"/>
      <c r="EJ464" s="17"/>
      <c r="EK464" s="17"/>
      <c r="EL464" s="17"/>
      <c r="EM464" s="17"/>
      <c r="EN464" s="17"/>
      <c r="EO464" s="17"/>
      <c r="EP464" s="17"/>
      <c r="EQ464" s="17"/>
      <c r="ER464" s="17"/>
      <c r="ES464" s="17"/>
      <c r="ET464" s="17"/>
      <c r="EU464" s="17"/>
      <c r="EV464" s="17"/>
      <c r="EW464" s="17"/>
      <c r="EX464" s="17"/>
      <c r="EY464" s="17"/>
      <c r="EZ464" s="17"/>
      <c r="FA464" s="17"/>
      <c r="FB464" s="17"/>
      <c r="FC464" s="17"/>
      <c r="FD464" s="17"/>
      <c r="FE464" s="17"/>
      <c r="FF464" s="17"/>
      <c r="FG464" s="17"/>
      <c r="FH464" s="17"/>
      <c r="FI464" s="17"/>
      <c r="FJ464" s="17"/>
      <c r="FK464" s="17"/>
      <c r="FL464" s="17"/>
      <c r="FM464" s="17"/>
      <c r="FN464" s="17"/>
      <c r="FO464" s="17"/>
      <c r="FP464" s="17"/>
      <c r="FQ464" s="17"/>
      <c r="FR464" s="17"/>
      <c r="FS464" s="17"/>
      <c r="FT464" s="17"/>
      <c r="FU464" s="17"/>
      <c r="FV464" s="17"/>
      <c r="FW464" s="17"/>
      <c r="FX464" s="17"/>
      <c r="FY464" s="17"/>
      <c r="FZ464" s="17"/>
      <c r="GA464" s="17"/>
      <c r="GB464" s="17"/>
      <c r="GC464" s="17"/>
      <c r="GD464" s="17"/>
      <c r="GE464" s="17"/>
      <c r="GF464" s="17"/>
      <c r="GG464" s="17"/>
      <c r="GH464" s="17"/>
      <c r="GI464" s="17"/>
      <c r="GJ464" s="17"/>
      <c r="GK464" s="17"/>
      <c r="GL464" s="17"/>
      <c r="GM464" s="17"/>
      <c r="GN464" s="17"/>
      <c r="GO464" s="17"/>
      <c r="GP464" s="17"/>
      <c r="GQ464" s="17"/>
      <c r="GR464" s="17"/>
      <c r="GS464" s="17"/>
    </row>
    <row r="465" spans="1:201" x14ac:dyDescent="0.25">
      <c r="A465" s="17">
        <v>1</v>
      </c>
      <c r="C465" s="5" t="s">
        <v>99</v>
      </c>
      <c r="D465" s="145"/>
      <c r="E465" s="145"/>
      <c r="F465" s="145"/>
      <c r="G465" s="146"/>
      <c r="H465" s="147"/>
      <c r="I465" s="147"/>
      <c r="J465" s="23"/>
      <c r="K465" s="23"/>
      <c r="L465" s="23"/>
      <c r="M465" s="23"/>
      <c r="N465" s="23"/>
      <c r="O465" s="23"/>
      <c r="P465" s="394">
        <f t="shared" ref="P465:U465" si="32">P466-P467-P519-P522-P523-P527</f>
        <v>0</v>
      </c>
      <c r="Q465" s="394">
        <f t="shared" si="32"/>
        <v>0</v>
      </c>
      <c r="R465" s="394">
        <f t="shared" si="32"/>
        <v>0</v>
      </c>
      <c r="S465" s="394">
        <f t="shared" si="32"/>
        <v>0</v>
      </c>
      <c r="T465" s="394">
        <f t="shared" si="32"/>
        <v>0</v>
      </c>
      <c r="U465" s="394">
        <f t="shared" si="32"/>
        <v>0</v>
      </c>
      <c r="V465" s="394" t="e">
        <f t="shared" ref="V465:AC465" si="33">V466-V467-V519-V522-V523-V527</f>
        <v>#VALUE!</v>
      </c>
      <c r="W465" s="394">
        <f t="shared" si="33"/>
        <v>0</v>
      </c>
      <c r="X465" s="394">
        <f t="shared" si="33"/>
        <v>0</v>
      </c>
      <c r="Y465" s="394">
        <f t="shared" si="33"/>
        <v>0</v>
      </c>
      <c r="Z465" s="394" t="e">
        <f t="shared" si="33"/>
        <v>#VALUE!</v>
      </c>
      <c r="AA465" s="394">
        <f t="shared" si="33"/>
        <v>0</v>
      </c>
      <c r="AB465" s="394">
        <f t="shared" si="33"/>
        <v>0</v>
      </c>
      <c r="AC465" s="394">
        <f t="shared" si="33"/>
        <v>0</v>
      </c>
      <c r="AD465" s="394"/>
      <c r="AE465" s="394"/>
      <c r="AF465" s="145">
        <f>'1 уровень'!AE3027</f>
        <v>0</v>
      </c>
      <c r="AG465" s="394">
        <f t="shared" ref="AG465" si="34">AG466-AG467-AG519-AG522-AG523-AG527</f>
        <v>0</v>
      </c>
      <c r="AH465" s="238"/>
      <c r="AI465" s="238"/>
      <c r="AJ465" s="535"/>
      <c r="AK465" s="125"/>
      <c r="AL465" s="125"/>
      <c r="AM465" s="125"/>
      <c r="AN465" s="125"/>
      <c r="AO465" s="125"/>
      <c r="AP465" s="125"/>
      <c r="AQ465" s="125"/>
      <c r="AR465" s="125"/>
      <c r="AS465" s="125"/>
      <c r="AT465" s="125"/>
      <c r="AU465" s="125"/>
      <c r="AV465" s="125"/>
      <c r="AW465" s="125"/>
      <c r="AX465" s="125"/>
      <c r="AY465" s="125"/>
      <c r="AZ465" s="125"/>
      <c r="BA465" s="125"/>
      <c r="BB465" s="125"/>
      <c r="BC465" s="125"/>
      <c r="BD465" s="125"/>
      <c r="BE465" s="125"/>
      <c r="BF465" s="125"/>
      <c r="BG465" s="125"/>
      <c r="BH465" s="125"/>
      <c r="BI465" s="125"/>
      <c r="BJ465" s="125"/>
      <c r="BK465" s="125"/>
      <c r="BL465" s="125"/>
      <c r="BM465" s="125"/>
      <c r="BN465" s="125"/>
      <c r="BO465" s="125"/>
      <c r="BP465" s="125"/>
      <c r="BQ465" s="125"/>
      <c r="BR465" s="125"/>
      <c r="BS465" s="125"/>
      <c r="BT465" s="125"/>
      <c r="BU465" s="125"/>
      <c r="BV465" s="125"/>
      <c r="BW465" s="125"/>
      <c r="BX465" s="125"/>
      <c r="BY465" s="125"/>
      <c r="BZ465" s="125"/>
      <c r="CA465" s="125"/>
      <c r="CB465" s="125"/>
      <c r="CC465" s="125"/>
      <c r="CD465" s="125"/>
      <c r="CE465" s="125"/>
      <c r="CF465" s="125"/>
      <c r="CG465" s="125"/>
      <c r="CH465" s="125"/>
      <c r="CI465" s="125"/>
      <c r="CJ465" s="125"/>
      <c r="CK465" s="125"/>
      <c r="CL465" s="125"/>
      <c r="CM465" s="125"/>
      <c r="CN465" s="125"/>
      <c r="CO465" s="125"/>
      <c r="CP465" s="125"/>
      <c r="CQ465" s="125"/>
      <c r="CR465" s="125"/>
      <c r="CS465" s="125"/>
      <c r="CT465" s="125"/>
      <c r="CU465" s="125"/>
      <c r="CV465" s="125"/>
      <c r="CW465" s="125"/>
      <c r="CX465" s="125"/>
      <c r="CY465" s="125"/>
      <c r="CZ465" s="125"/>
      <c r="DA465" s="125"/>
      <c r="DB465" s="125"/>
      <c r="DC465" s="125"/>
      <c r="DD465" s="125"/>
      <c r="DE465" s="125"/>
      <c r="DF465" s="125"/>
      <c r="DG465" s="125"/>
      <c r="DH465" s="125"/>
      <c r="DI465" s="125"/>
      <c r="DJ465" s="125"/>
      <c r="DK465" s="125"/>
      <c r="DL465" s="125"/>
      <c r="DM465" s="125"/>
      <c r="DN465" s="125"/>
      <c r="DO465" s="125"/>
      <c r="DP465" s="125"/>
      <c r="DQ465" s="125"/>
      <c r="DR465" s="125"/>
      <c r="DS465" s="125"/>
      <c r="DT465" s="125"/>
      <c r="DU465" s="125"/>
      <c r="DV465" s="125"/>
      <c r="DW465" s="125"/>
      <c r="DX465" s="125"/>
      <c r="DY465" s="125"/>
      <c r="DZ465" s="125"/>
      <c r="EA465" s="125"/>
      <c r="EB465" s="125"/>
      <c r="EC465" s="125"/>
      <c r="ED465" s="125"/>
      <c r="EE465" s="125"/>
      <c r="EF465" s="125"/>
      <c r="EG465" s="125"/>
      <c r="EH465" s="125"/>
      <c r="EI465" s="125"/>
      <c r="EJ465" s="125"/>
      <c r="EK465" s="125"/>
      <c r="EL465" s="125"/>
      <c r="EM465" s="125"/>
      <c r="EN465" s="125"/>
      <c r="EO465" s="125"/>
      <c r="EP465" s="125"/>
      <c r="EQ465" s="125"/>
      <c r="ER465" s="125"/>
      <c r="ES465" s="125"/>
      <c r="ET465" s="125"/>
      <c r="EU465" s="125"/>
      <c r="EV465" s="125"/>
      <c r="EW465" s="125"/>
      <c r="EX465" s="125"/>
      <c r="EY465" s="125"/>
      <c r="EZ465" s="125"/>
      <c r="FA465" s="125"/>
      <c r="FB465" s="125"/>
      <c r="FC465" s="125"/>
      <c r="FD465" s="125"/>
      <c r="FE465" s="125"/>
      <c r="FF465" s="125"/>
      <c r="FG465" s="125"/>
      <c r="FH465" s="125"/>
      <c r="FI465" s="125"/>
      <c r="FJ465" s="125"/>
      <c r="FK465" s="125"/>
      <c r="FL465" s="125"/>
      <c r="FM465" s="125"/>
      <c r="FN465" s="125"/>
      <c r="FO465" s="125"/>
      <c r="FP465" s="125"/>
      <c r="FQ465" s="125"/>
      <c r="FR465" s="125"/>
      <c r="FS465" s="125"/>
      <c r="FT465" s="125"/>
      <c r="FU465" s="125"/>
      <c r="FV465" s="125"/>
      <c r="FW465" s="125"/>
      <c r="FX465" s="125"/>
      <c r="FY465" s="125"/>
      <c r="FZ465" s="125"/>
      <c r="GA465" s="125"/>
      <c r="GB465" s="125"/>
      <c r="GC465" s="125"/>
      <c r="GD465" s="125"/>
      <c r="GE465" s="125"/>
      <c r="GF465" s="125"/>
      <c r="GG465" s="125"/>
      <c r="GH465" s="125"/>
      <c r="GI465" s="125"/>
      <c r="GJ465" s="125"/>
      <c r="GK465" s="125"/>
      <c r="GL465" s="125"/>
      <c r="GM465" s="125"/>
      <c r="GN465" s="125"/>
      <c r="GO465" s="125"/>
      <c r="GP465" s="125"/>
      <c r="GQ465" s="125"/>
      <c r="GR465" s="125"/>
      <c r="GS465" s="125"/>
    </row>
    <row r="466" spans="1:201" s="125" customFormat="1" ht="29.25" x14ac:dyDescent="0.25">
      <c r="A466" s="17">
        <v>1</v>
      </c>
      <c r="B466" s="17"/>
      <c r="C466" s="1439" t="s">
        <v>93</v>
      </c>
      <c r="D466" s="126">
        <f>'1 уровень'!E3028</f>
        <v>0</v>
      </c>
      <c r="E466" s="126">
        <f>'1 уровень'!F3028</f>
        <v>0</v>
      </c>
      <c r="F466" s="126">
        <f>'1 уровень'!G3028</f>
        <v>0</v>
      </c>
      <c r="G466" s="137">
        <f>'1 уровень'!H3028</f>
        <v>0</v>
      </c>
      <c r="H466" s="138">
        <f>'1 уровень'!I3028</f>
        <v>0</v>
      </c>
      <c r="I466" s="138">
        <f>'1 уровень'!J3028</f>
        <v>0</v>
      </c>
      <c r="J466" s="20">
        <f>'1 уровень'!K3028</f>
        <v>0</v>
      </c>
      <c r="K466" s="20">
        <f>'1 уровень'!L3028</f>
        <v>0</v>
      </c>
      <c r="L466" s="20">
        <f>'1 уровень'!M3028</f>
        <v>0</v>
      </c>
      <c r="M466" s="20">
        <f>'1 уровень'!N3028</f>
        <v>0</v>
      </c>
      <c r="N466" s="20">
        <f>'1 уровень'!O3028</f>
        <v>0</v>
      </c>
      <c r="O466" s="20">
        <f>'1 уровень'!P3028</f>
        <v>0</v>
      </c>
      <c r="P466" s="138">
        <f>'1 уровень'!Q3028</f>
        <v>0</v>
      </c>
      <c r="Q466" s="138">
        <f>'1 уровень'!R3028</f>
        <v>0</v>
      </c>
      <c r="R466" s="138">
        <f>'1 уровень'!S3028</f>
        <v>0</v>
      </c>
      <c r="S466" s="138">
        <f>'1 уровень'!T3028</f>
        <v>0</v>
      </c>
      <c r="T466" s="138">
        <f>'1 уровень'!U3028</f>
        <v>0</v>
      </c>
      <c r="U466" s="138">
        <f>'1 уровень'!V3028</f>
        <v>0</v>
      </c>
      <c r="V466" s="138" t="e">
        <f>'1 уровень'!W3028</f>
        <v>#VALUE!</v>
      </c>
      <c r="W466" s="138">
        <f>'1 уровень'!X3028</f>
        <v>2040.4639500000003</v>
      </c>
      <c r="X466" s="138">
        <f>'1 уровень'!Y3028</f>
        <v>0</v>
      </c>
      <c r="Y466" s="138">
        <f>'1 уровень'!Z3028</f>
        <v>0</v>
      </c>
      <c r="Z466" s="138" t="e">
        <f>'1 уровень'!AA3028</f>
        <v>#VALUE!</v>
      </c>
      <c r="AA466" s="138">
        <f>'1 уровень'!AB3028</f>
        <v>0</v>
      </c>
      <c r="AB466" s="138">
        <f>'1 уровень'!AC3028</f>
        <v>-11.88415</v>
      </c>
      <c r="AC466" s="1862">
        <f>'1 уровень'!AD3028</f>
        <v>2028.5798000000002</v>
      </c>
      <c r="AD466" s="138" t="e">
        <f>W466/V466*100</f>
        <v>#VALUE!</v>
      </c>
      <c r="AE466" s="138" t="e">
        <f>AC466/V466*100</f>
        <v>#VALUE!</v>
      </c>
      <c r="AF466" s="126">
        <f>'1 уровень'!AE3028</f>
        <v>0</v>
      </c>
      <c r="AG466" s="138">
        <f>'1 уровень'!AF3028</f>
        <v>0</v>
      </c>
      <c r="AH466" s="318"/>
      <c r="AI466" s="238"/>
      <c r="AJ466" s="535"/>
      <c r="AK466" s="17"/>
      <c r="AL466" s="17"/>
      <c r="AM466" s="17"/>
      <c r="AN466" s="17"/>
      <c r="AO466" s="17"/>
      <c r="AP466" s="17"/>
      <c r="AQ466" s="17"/>
      <c r="AR466" s="17"/>
      <c r="AS466" s="17"/>
      <c r="AT466" s="17"/>
      <c r="AU466" s="17"/>
      <c r="AV466" s="17"/>
      <c r="AW466" s="17"/>
      <c r="AX466" s="17"/>
      <c r="AY466" s="17"/>
      <c r="AZ466" s="17"/>
      <c r="BA466" s="17"/>
      <c r="BB466" s="17"/>
      <c r="BC466" s="17"/>
      <c r="BD466" s="17"/>
      <c r="BE466" s="17"/>
      <c r="BF466" s="17"/>
      <c r="BG466" s="17"/>
      <c r="BH466" s="17"/>
      <c r="BI466" s="17"/>
      <c r="BJ466" s="17"/>
      <c r="BK466" s="17"/>
      <c r="BL466" s="17"/>
      <c r="BM466" s="17"/>
      <c r="BN466" s="17"/>
      <c r="BO466" s="17"/>
      <c r="BP466" s="17"/>
      <c r="BQ466" s="17"/>
      <c r="BR466" s="17"/>
      <c r="BS466" s="17"/>
      <c r="BT466" s="17"/>
      <c r="BU466" s="17"/>
      <c r="BV466" s="17"/>
      <c r="BW466" s="17"/>
      <c r="BX466" s="17"/>
      <c r="BY466" s="17"/>
      <c r="BZ466" s="17"/>
      <c r="CA466" s="17"/>
      <c r="CB466" s="17"/>
      <c r="CC466" s="17"/>
      <c r="CD466" s="17"/>
      <c r="CE466" s="17"/>
      <c r="CF466" s="17"/>
      <c r="CG466" s="17"/>
      <c r="CH466" s="17"/>
      <c r="CI466" s="17"/>
      <c r="CJ466" s="17"/>
      <c r="CK466" s="17"/>
      <c r="CL466" s="17"/>
      <c r="CM466" s="17"/>
      <c r="CN466" s="17"/>
      <c r="CO466" s="17"/>
      <c r="CP466" s="17"/>
      <c r="CQ466" s="17"/>
      <c r="CR466" s="17"/>
      <c r="CS466" s="17"/>
      <c r="CT466" s="17"/>
      <c r="CU466" s="17"/>
      <c r="CV466" s="17"/>
      <c r="CW466" s="17"/>
      <c r="CX466" s="17"/>
      <c r="CY466" s="17"/>
      <c r="CZ466" s="17"/>
      <c r="DA466" s="17"/>
      <c r="DB466" s="17"/>
      <c r="DC466" s="17"/>
      <c r="DD466" s="17"/>
      <c r="DE466" s="17"/>
      <c r="DF466" s="17"/>
      <c r="DG466" s="17"/>
      <c r="DH466" s="17"/>
      <c r="DI466" s="17"/>
      <c r="DJ466" s="17"/>
      <c r="DK466" s="17"/>
      <c r="DL466" s="17"/>
      <c r="DM466" s="17"/>
      <c r="DN466" s="17"/>
      <c r="DO466" s="17"/>
      <c r="DP466" s="17"/>
      <c r="DQ466" s="17"/>
      <c r="DR466" s="17"/>
      <c r="DS466" s="17"/>
      <c r="DT466" s="17"/>
      <c r="DU466" s="17"/>
      <c r="DV466" s="17"/>
      <c r="DW466" s="17"/>
      <c r="DX466" s="17"/>
      <c r="DY466" s="17"/>
      <c r="DZ466" s="17"/>
      <c r="EA466" s="17"/>
      <c r="EB466" s="17"/>
      <c r="EC466" s="17"/>
      <c r="ED466" s="17"/>
      <c r="EE466" s="17"/>
      <c r="EF466" s="17"/>
      <c r="EG466" s="17"/>
      <c r="EH466" s="17"/>
      <c r="EI466" s="17"/>
      <c r="EJ466" s="17"/>
      <c r="EK466" s="17"/>
      <c r="EL466" s="17"/>
      <c r="EM466" s="17"/>
      <c r="EN466" s="17"/>
      <c r="EO466" s="17"/>
      <c r="EP466" s="17"/>
      <c r="EQ466" s="17"/>
      <c r="ER466" s="17"/>
      <c r="ES466" s="17"/>
      <c r="ET466" s="17"/>
      <c r="EU466" s="17"/>
      <c r="EV466" s="17"/>
      <c r="EW466" s="17"/>
      <c r="EX466" s="17"/>
      <c r="EY466" s="17"/>
      <c r="EZ466" s="17"/>
      <c r="FA466" s="17"/>
      <c r="FB466" s="17"/>
      <c r="FC466" s="17"/>
      <c r="FD466" s="17"/>
      <c r="FE466" s="17"/>
      <c r="FF466" s="17"/>
      <c r="FG466" s="17"/>
      <c r="FH466" s="17"/>
      <c r="FI466" s="17"/>
      <c r="FJ466" s="17"/>
      <c r="FK466" s="17"/>
      <c r="FL466" s="17"/>
      <c r="FM466" s="17"/>
      <c r="FN466" s="17"/>
      <c r="FO466" s="17"/>
      <c r="FP466" s="17"/>
      <c r="FQ466" s="17"/>
      <c r="FR466" s="17"/>
      <c r="FS466" s="17"/>
      <c r="FT466" s="17"/>
      <c r="FU466" s="17"/>
      <c r="FV466" s="17"/>
      <c r="FW466" s="17"/>
      <c r="FX466" s="17"/>
      <c r="FY466" s="17"/>
      <c r="FZ466" s="17"/>
      <c r="GA466" s="17"/>
      <c r="GB466" s="17"/>
      <c r="GC466" s="17"/>
      <c r="GD466" s="17"/>
      <c r="GE466" s="17"/>
      <c r="GF466" s="17"/>
      <c r="GG466" s="17"/>
      <c r="GH466" s="17"/>
      <c r="GI466" s="17"/>
      <c r="GJ466" s="17"/>
      <c r="GK466" s="17"/>
      <c r="GL466" s="17"/>
      <c r="GM466" s="17"/>
      <c r="GN466" s="17"/>
      <c r="GO466" s="17"/>
      <c r="GP466" s="17"/>
      <c r="GQ466" s="17"/>
      <c r="GR466" s="17"/>
      <c r="GS466" s="17"/>
    </row>
    <row r="467" spans="1:201" s="125" customFormat="1" ht="29.25" x14ac:dyDescent="0.25">
      <c r="A467" s="17">
        <v>1</v>
      </c>
      <c r="B467" s="17"/>
      <c r="C467" s="796" t="s">
        <v>7</v>
      </c>
      <c r="D467" s="19">
        <f>'1 уровень'!E3029</f>
        <v>0</v>
      </c>
      <c r="E467" s="19" t="e">
        <f>'1 уровень'!F3029</f>
        <v>#VALUE!</v>
      </c>
      <c r="F467" s="19">
        <f>'1 уровень'!G3029</f>
        <v>19</v>
      </c>
      <c r="G467" s="128" t="e">
        <f>'1 уровень'!H3029</f>
        <v>#VALUE!</v>
      </c>
      <c r="H467" s="138" t="e">
        <f>'1 уровень'!I3029</f>
        <v>#DIV/0!</v>
      </c>
      <c r="I467" s="138">
        <f>'1 уровень'!J3029</f>
        <v>4.5789473684210522</v>
      </c>
      <c r="J467" s="22">
        <f>'1 уровень'!K3029</f>
        <v>0</v>
      </c>
      <c r="K467" s="22" t="e">
        <f>'1 уровень'!L3029</f>
        <v>#VALUE!</v>
      </c>
      <c r="L467" s="22">
        <f>'1 уровень'!M3029</f>
        <v>87</v>
      </c>
      <c r="M467" s="22" t="e">
        <f>'1 уровень'!N3029</f>
        <v>#VALUE!</v>
      </c>
      <c r="N467" s="22">
        <f>'1 уровень'!O3029</f>
        <v>0</v>
      </c>
      <c r="O467" s="22" t="e">
        <f>'1 уровень'!P3029</f>
        <v>#VALUE!</v>
      </c>
      <c r="P467" s="138">
        <f>'1 уровень'!Q3029</f>
        <v>0</v>
      </c>
      <c r="Q467" s="138">
        <f>'1 уровень'!R3029</f>
        <v>0</v>
      </c>
      <c r="R467" s="138">
        <f>'1 уровень'!S3029</f>
        <v>0</v>
      </c>
      <c r="S467" s="138">
        <f>'1 уровень'!T3029</f>
        <v>0</v>
      </c>
      <c r="T467" s="138">
        <f>'1 уровень'!U3029</f>
        <v>0</v>
      </c>
      <c r="U467" s="138">
        <f>'1 уровень'!V3029</f>
        <v>0</v>
      </c>
      <c r="V467" s="138" t="e">
        <f>'1 уровень'!W3029</f>
        <v>#VALUE!</v>
      </c>
      <c r="W467" s="138">
        <f>'1 уровень'!X3029</f>
        <v>696.60753</v>
      </c>
      <c r="X467" s="138">
        <f>'1 уровень'!Y3029</f>
        <v>0</v>
      </c>
      <c r="Y467" s="138">
        <f>'1 уровень'!Z3029</f>
        <v>0</v>
      </c>
      <c r="Z467" s="138" t="e">
        <f>'1 уровень'!AA3029</f>
        <v>#VALUE!</v>
      </c>
      <c r="AA467" s="138">
        <f>'1 уровень'!AB3029</f>
        <v>0</v>
      </c>
      <c r="AB467" s="138">
        <f>'1 уровень'!AC3029</f>
        <v>0</v>
      </c>
      <c r="AC467" s="138">
        <f>'1 уровень'!AD3029</f>
        <v>696.60753</v>
      </c>
      <c r="AD467" s="138" t="e">
        <f>W467/V467*100</f>
        <v>#VALUE!</v>
      </c>
      <c r="AE467" s="138" t="e">
        <f>AC467/V467*100</f>
        <v>#VALUE!</v>
      </c>
      <c r="AF467" s="19">
        <f>'1 уровень'!AE3029</f>
        <v>0</v>
      </c>
      <c r="AG467" s="138">
        <f>'1 уровень'!AF3029</f>
        <v>0</v>
      </c>
      <c r="AH467" s="1861"/>
      <c r="AI467" s="238"/>
      <c r="AJ467" s="535"/>
    </row>
    <row r="468" spans="1:201" x14ac:dyDescent="0.25">
      <c r="A468" s="17">
        <v>1</v>
      </c>
      <c r="C468" s="1306" t="s">
        <v>14</v>
      </c>
      <c r="D468" s="19">
        <f>'1 уровень'!E3030</f>
        <v>0</v>
      </c>
      <c r="E468" s="19">
        <f>'1 уровень'!F3030</f>
        <v>0</v>
      </c>
      <c r="F468" s="19">
        <f>'1 уровень'!G3030</f>
        <v>0</v>
      </c>
      <c r="G468" s="128">
        <f>'1 уровень'!H3030</f>
        <v>0</v>
      </c>
      <c r="H468" s="157">
        <f>'1 уровень'!I3030</f>
        <v>0</v>
      </c>
      <c r="I468" s="157">
        <f>'1 уровень'!J3030</f>
        <v>0</v>
      </c>
      <c r="J468" s="157">
        <f>'1 уровень'!K3030</f>
        <v>0</v>
      </c>
      <c r="K468" s="157">
        <f>'1 уровень'!L3030</f>
        <v>0</v>
      </c>
      <c r="L468" s="157">
        <f>'1 уровень'!M3030</f>
        <v>0</v>
      </c>
      <c r="M468" s="157">
        <f>'1 уровень'!N3030</f>
        <v>0</v>
      </c>
      <c r="N468" s="157">
        <f>'1 уровень'!O3030</f>
        <v>0</v>
      </c>
      <c r="O468" s="157">
        <f>'1 уровень'!P3030</f>
        <v>0</v>
      </c>
      <c r="P468" s="138">
        <f>'1 уровень'!Q3030</f>
        <v>0</v>
      </c>
      <c r="Q468" s="138">
        <f>'1 уровень'!R3030</f>
        <v>0</v>
      </c>
      <c r="R468" s="138">
        <f>'1 уровень'!S3030</f>
        <v>0</v>
      </c>
      <c r="S468" s="138">
        <f>'1 уровень'!T3030</f>
        <v>0</v>
      </c>
      <c r="T468" s="138">
        <f>'1 уровень'!U3030</f>
        <v>0</v>
      </c>
      <c r="U468" s="138">
        <f>'1 уровень'!V3030</f>
        <v>0</v>
      </c>
      <c r="V468" s="138">
        <f>'1 уровень'!W3030</f>
        <v>0</v>
      </c>
      <c r="W468" s="138">
        <f>'1 уровень'!X3030</f>
        <v>0</v>
      </c>
      <c r="X468" s="138">
        <f>'1 уровень'!Y3030</f>
        <v>0</v>
      </c>
      <c r="Y468" s="138">
        <f>'1 уровень'!Z3030</f>
        <v>0</v>
      </c>
      <c r="Z468" s="138">
        <f>'1 уровень'!AA3030</f>
        <v>0</v>
      </c>
      <c r="AA468" s="138">
        <f>'1 уровень'!AB3030</f>
        <v>0</v>
      </c>
      <c r="AB468" s="138">
        <f>'1 уровень'!AC3030</f>
        <v>0</v>
      </c>
      <c r="AC468" s="138">
        <f>'1 уровень'!AD3030</f>
        <v>0</v>
      </c>
      <c r="AD468" s="138"/>
      <c r="AE468" s="138"/>
      <c r="AF468" s="19">
        <f>'1 уровень'!AE3030</f>
        <v>0</v>
      </c>
      <c r="AG468" s="138">
        <f>'1 уровень'!AF3030</f>
        <v>0</v>
      </c>
      <c r="AH468" s="238"/>
      <c r="AI468" s="238"/>
      <c r="AJ468" s="535"/>
    </row>
    <row r="469" spans="1:201" x14ac:dyDescent="0.25">
      <c r="A469" s="17">
        <v>1</v>
      </c>
      <c r="C469" s="458" t="s">
        <v>196</v>
      </c>
      <c r="D469" s="27">
        <f>'1 уровень'!E3031</f>
        <v>0</v>
      </c>
      <c r="E469" s="27">
        <f>'1 уровень'!F3031</f>
        <v>0</v>
      </c>
      <c r="F469" s="27">
        <f>'1 уровень'!G3031</f>
        <v>0</v>
      </c>
      <c r="G469" s="130">
        <f>'1 уровень'!H3031</f>
        <v>0</v>
      </c>
      <c r="H469" s="144">
        <f>'1 уровень'!I3031</f>
        <v>0</v>
      </c>
      <c r="I469" s="144">
        <f>'1 уровень'!J3031</f>
        <v>0</v>
      </c>
      <c r="J469" s="139">
        <f>'1 уровень'!K3031</f>
        <v>0</v>
      </c>
      <c r="K469" s="139">
        <f>'1 уровень'!L3031</f>
        <v>0</v>
      </c>
      <c r="L469" s="139">
        <f>'1 уровень'!M3031</f>
        <v>0</v>
      </c>
      <c r="M469" s="139">
        <f>'1 уровень'!N3031</f>
        <v>0</v>
      </c>
      <c r="N469" s="139">
        <f>'1 уровень'!O3031</f>
        <v>0</v>
      </c>
      <c r="O469" s="139">
        <f>'1 уровень'!P3031</f>
        <v>0</v>
      </c>
      <c r="P469" s="138">
        <f>'1 уровень'!Q3031</f>
        <v>0</v>
      </c>
      <c r="Q469" s="138">
        <f>'1 уровень'!R3031</f>
        <v>0</v>
      </c>
      <c r="R469" s="138">
        <f>'1 уровень'!S3031</f>
        <v>0</v>
      </c>
      <c r="S469" s="138">
        <f>'1 уровень'!T3031</f>
        <v>0</v>
      </c>
      <c r="T469" s="138">
        <f>'1 уровень'!U3031</f>
        <v>0</v>
      </c>
      <c r="U469" s="138">
        <f>'1 уровень'!V3031</f>
        <v>0</v>
      </c>
      <c r="V469" s="138" t="e">
        <f>'1 уровень'!W3031</f>
        <v>#VALUE!</v>
      </c>
      <c r="W469" s="138">
        <f>'1 уровень'!X3031</f>
        <v>0</v>
      </c>
      <c r="X469" s="138">
        <f>'1 уровень'!Y3031</f>
        <v>0</v>
      </c>
      <c r="Y469" s="138">
        <f>'1 уровень'!Z3031</f>
        <v>0</v>
      </c>
      <c r="Z469" s="138" t="e">
        <f>'1 уровень'!AA3031</f>
        <v>#VALUE!</v>
      </c>
      <c r="AA469" s="138">
        <f>'1 уровень'!AB3031</f>
        <v>0</v>
      </c>
      <c r="AB469" s="138">
        <f>'1 уровень'!AC3031</f>
        <v>0</v>
      </c>
      <c r="AC469" s="138">
        <f>'1 уровень'!AD3031</f>
        <v>0</v>
      </c>
      <c r="AD469" s="138" t="e">
        <f>W469/V469*100</f>
        <v>#VALUE!</v>
      </c>
      <c r="AE469" s="138" t="e">
        <f>AC469/V469*100</f>
        <v>#VALUE!</v>
      </c>
      <c r="AF469" s="27">
        <f>'1 уровень'!AE3031</f>
        <v>0</v>
      </c>
      <c r="AG469" s="138">
        <f>'1 уровень'!AF3031</f>
        <v>0</v>
      </c>
      <c r="AH469" s="238"/>
      <c r="AI469" s="238"/>
      <c r="AJ469" s="535"/>
      <c r="AK469" s="125"/>
      <c r="AL469" s="125"/>
      <c r="AM469" s="125"/>
      <c r="AN469" s="125"/>
      <c r="AO469" s="125"/>
      <c r="AP469" s="125"/>
      <c r="AQ469" s="125"/>
      <c r="AR469" s="125"/>
      <c r="AS469" s="125"/>
      <c r="AT469" s="125"/>
      <c r="AU469" s="125"/>
      <c r="AV469" s="125"/>
      <c r="AW469" s="125"/>
      <c r="AX469" s="125"/>
      <c r="AY469" s="125"/>
      <c r="AZ469" s="125"/>
      <c r="BA469" s="125"/>
      <c r="BB469" s="125"/>
      <c r="BC469" s="125"/>
      <c r="BD469" s="125"/>
      <c r="BE469" s="125"/>
      <c r="BF469" s="125"/>
      <c r="BG469" s="125"/>
      <c r="BH469" s="125"/>
      <c r="BI469" s="125"/>
      <c r="BJ469" s="125"/>
      <c r="BK469" s="125"/>
      <c r="BL469" s="125"/>
      <c r="BM469" s="125"/>
      <c r="BN469" s="125"/>
      <c r="BO469" s="125"/>
      <c r="BP469" s="125"/>
      <c r="BQ469" s="125"/>
      <c r="BR469" s="125"/>
      <c r="BS469" s="125"/>
      <c r="BT469" s="125"/>
      <c r="BU469" s="125"/>
      <c r="BV469" s="125"/>
      <c r="BW469" s="125"/>
      <c r="BX469" s="125"/>
      <c r="BY469" s="125"/>
      <c r="BZ469" s="125"/>
      <c r="CA469" s="125"/>
      <c r="CB469" s="125"/>
      <c r="CC469" s="125"/>
      <c r="CD469" s="125"/>
      <c r="CE469" s="125"/>
      <c r="CF469" s="125"/>
      <c r="CG469" s="125"/>
      <c r="CH469" s="125"/>
      <c r="CI469" s="125"/>
      <c r="CJ469" s="125"/>
      <c r="CK469" s="125"/>
      <c r="CL469" s="125"/>
      <c r="CM469" s="125"/>
      <c r="CN469" s="125"/>
      <c r="CO469" s="125"/>
      <c r="CP469" s="125"/>
      <c r="CQ469" s="125"/>
      <c r="CR469" s="125"/>
      <c r="CS469" s="125"/>
      <c r="CT469" s="125"/>
      <c r="CU469" s="125"/>
      <c r="CV469" s="125"/>
      <c r="CW469" s="125"/>
      <c r="CX469" s="125"/>
      <c r="CY469" s="125"/>
      <c r="CZ469" s="125"/>
      <c r="DA469" s="125"/>
      <c r="DB469" s="125"/>
      <c r="DC469" s="125"/>
      <c r="DD469" s="125"/>
      <c r="DE469" s="125"/>
      <c r="DF469" s="125"/>
      <c r="DG469" s="125"/>
      <c r="DH469" s="125"/>
      <c r="DI469" s="125"/>
      <c r="DJ469" s="125"/>
      <c r="DK469" s="125"/>
      <c r="DL469" s="125"/>
      <c r="DM469" s="125"/>
      <c r="DN469" s="125"/>
      <c r="DO469" s="125"/>
      <c r="DP469" s="125"/>
      <c r="DQ469" s="125"/>
      <c r="DR469" s="125"/>
      <c r="DS469" s="125"/>
      <c r="DT469" s="125"/>
      <c r="DU469" s="125"/>
      <c r="DV469" s="125"/>
      <c r="DW469" s="125"/>
      <c r="DX469" s="125"/>
      <c r="DY469" s="125"/>
      <c r="DZ469" s="125"/>
      <c r="EA469" s="125"/>
      <c r="EB469" s="125"/>
      <c r="EC469" s="125"/>
      <c r="ED469" s="125"/>
      <c r="EE469" s="125"/>
      <c r="EF469" s="125"/>
      <c r="EG469" s="125"/>
      <c r="EH469" s="125"/>
      <c r="EI469" s="125"/>
      <c r="EJ469" s="125"/>
      <c r="EK469" s="125"/>
      <c r="EL469" s="125"/>
      <c r="EM469" s="125"/>
      <c r="EN469" s="125"/>
      <c r="EO469" s="125"/>
      <c r="EP469" s="125"/>
      <c r="EQ469" s="125"/>
      <c r="ER469" s="125"/>
      <c r="ES469" s="125"/>
      <c r="ET469" s="125"/>
      <c r="EU469" s="125"/>
      <c r="EV469" s="125"/>
      <c r="EW469" s="125"/>
      <c r="EX469" s="125"/>
      <c r="EY469" s="125"/>
      <c r="EZ469" s="125"/>
      <c r="FA469" s="125"/>
      <c r="FB469" s="125"/>
      <c r="FC469" s="125"/>
      <c r="FD469" s="125"/>
      <c r="FE469" s="125"/>
      <c r="FF469" s="125"/>
      <c r="FG469" s="125"/>
      <c r="FH469" s="125"/>
      <c r="FI469" s="125"/>
      <c r="FJ469" s="125"/>
      <c r="FK469" s="125"/>
      <c r="FL469" s="125"/>
      <c r="FM469" s="125"/>
      <c r="FN469" s="125"/>
      <c r="FO469" s="125"/>
      <c r="FP469" s="125"/>
      <c r="FQ469" s="125"/>
      <c r="FR469" s="125"/>
      <c r="FS469" s="125"/>
      <c r="FT469" s="125"/>
      <c r="FU469" s="125"/>
      <c r="FV469" s="125"/>
      <c r="FW469" s="125"/>
      <c r="FX469" s="125"/>
      <c r="FY469" s="125"/>
      <c r="FZ469" s="125"/>
      <c r="GA469" s="125"/>
      <c r="GB469" s="125"/>
      <c r="GC469" s="125"/>
      <c r="GD469" s="125"/>
      <c r="GE469" s="125"/>
      <c r="GF469" s="125"/>
      <c r="GG469" s="125"/>
      <c r="GH469" s="125"/>
      <c r="GI469" s="125"/>
      <c r="GJ469" s="125"/>
      <c r="GK469" s="125"/>
      <c r="GL469" s="125"/>
      <c r="GM469" s="125"/>
      <c r="GN469" s="125"/>
      <c r="GO469" s="125"/>
      <c r="GP469" s="125"/>
      <c r="GQ469" s="125"/>
      <c r="GR469" s="125"/>
      <c r="GS469" s="125"/>
    </row>
    <row r="470" spans="1:201" x14ac:dyDescent="0.25">
      <c r="C470" s="458" t="s">
        <v>293</v>
      </c>
      <c r="D470" s="27">
        <f>'1 уровень'!E3032</f>
        <v>0</v>
      </c>
      <c r="E470" s="27">
        <f>'1 уровень'!F3032</f>
        <v>0</v>
      </c>
      <c r="F470" s="27">
        <f>'1 уровень'!G3032</f>
        <v>0</v>
      </c>
      <c r="G470" s="130">
        <f>'1 уровень'!H3032</f>
        <v>0</v>
      </c>
      <c r="H470" s="144">
        <f>'1 уровень'!I3032</f>
        <v>0</v>
      </c>
      <c r="I470" s="144">
        <f>'1 уровень'!J3032</f>
        <v>0</v>
      </c>
      <c r="J470" s="139">
        <f>'1 уровень'!K3032</f>
        <v>0</v>
      </c>
      <c r="K470" s="139">
        <f>'1 уровень'!L3032</f>
        <v>0</v>
      </c>
      <c r="L470" s="139">
        <f>'1 уровень'!M3032</f>
        <v>0</v>
      </c>
      <c r="M470" s="139">
        <f>'1 уровень'!N3032</f>
        <v>0</v>
      </c>
      <c r="N470" s="139">
        <f>'1 уровень'!O3032</f>
        <v>0</v>
      </c>
      <c r="O470" s="139">
        <f>'1 уровень'!P3032</f>
        <v>0</v>
      </c>
      <c r="P470" s="138">
        <f>'1 уровень'!Q3032</f>
        <v>0</v>
      </c>
      <c r="Q470" s="138">
        <f>'1 уровень'!R3032</f>
        <v>0</v>
      </c>
      <c r="R470" s="138">
        <f>'1 уровень'!S3032</f>
        <v>0</v>
      </c>
      <c r="S470" s="138">
        <f>'1 уровень'!T3032</f>
        <v>0</v>
      </c>
      <c r="T470" s="138">
        <f>'1 уровень'!U3032</f>
        <v>0</v>
      </c>
      <c r="U470" s="138">
        <f>'1 уровень'!V3032</f>
        <v>0</v>
      </c>
      <c r="V470" s="138" t="e">
        <f>'1 уровень'!W3032</f>
        <v>#VALUE!</v>
      </c>
      <c r="W470" s="138">
        <f>'1 уровень'!X3032</f>
        <v>0</v>
      </c>
      <c r="X470" s="138">
        <f>'1 уровень'!Y3032</f>
        <v>0</v>
      </c>
      <c r="Y470" s="138">
        <f>'1 уровень'!Z3032</f>
        <v>0</v>
      </c>
      <c r="Z470" s="138" t="e">
        <f>'1 уровень'!AA3032</f>
        <v>#VALUE!</v>
      </c>
      <c r="AA470" s="138">
        <f>'1 уровень'!AB3032</f>
        <v>0</v>
      </c>
      <c r="AB470" s="138">
        <f>'1 уровень'!AC3032</f>
        <v>0</v>
      </c>
      <c r="AC470" s="138">
        <f>'1 уровень'!AD3032</f>
        <v>0</v>
      </c>
      <c r="AD470" s="138" t="e">
        <f>W470/V470*100</f>
        <v>#VALUE!</v>
      </c>
      <c r="AE470" s="138" t="e">
        <f>AC470/V470*100</f>
        <v>#VALUE!</v>
      </c>
      <c r="AF470" s="27">
        <f>'1 уровень'!AE3032</f>
        <v>0</v>
      </c>
      <c r="AG470" s="138">
        <f>'1 уровень'!AF3032</f>
        <v>0</v>
      </c>
      <c r="AH470" s="238"/>
      <c r="AI470" s="238"/>
      <c r="AJ470" s="535"/>
      <c r="AK470" s="125"/>
      <c r="AL470" s="125"/>
      <c r="AM470" s="125"/>
      <c r="AN470" s="125"/>
      <c r="AO470" s="125"/>
      <c r="AP470" s="125"/>
      <c r="AQ470" s="125"/>
      <c r="AR470" s="125"/>
      <c r="AS470" s="125"/>
      <c r="AT470" s="125"/>
      <c r="AU470" s="125"/>
      <c r="AV470" s="125"/>
      <c r="AW470" s="125"/>
      <c r="AX470" s="125"/>
      <c r="AY470" s="125"/>
      <c r="AZ470" s="125"/>
      <c r="BA470" s="125"/>
      <c r="BB470" s="125"/>
      <c r="BC470" s="125"/>
      <c r="BD470" s="125"/>
      <c r="BE470" s="125"/>
      <c r="BF470" s="125"/>
      <c r="BG470" s="125"/>
      <c r="BH470" s="125"/>
      <c r="BI470" s="125"/>
      <c r="BJ470" s="125"/>
      <c r="BK470" s="125"/>
      <c r="BL470" s="125"/>
      <c r="BM470" s="125"/>
      <c r="BN470" s="125"/>
      <c r="BO470" s="125"/>
      <c r="BP470" s="125"/>
      <c r="BQ470" s="125"/>
      <c r="BR470" s="125"/>
      <c r="BS470" s="125"/>
      <c r="BT470" s="125"/>
      <c r="BU470" s="125"/>
      <c r="BV470" s="125"/>
      <c r="BW470" s="125"/>
      <c r="BX470" s="125"/>
      <c r="BY470" s="125"/>
      <c r="BZ470" s="125"/>
      <c r="CA470" s="125"/>
      <c r="CB470" s="125"/>
      <c r="CC470" s="125"/>
      <c r="CD470" s="125"/>
      <c r="CE470" s="125"/>
      <c r="CF470" s="125"/>
      <c r="CG470" s="125"/>
      <c r="CH470" s="125"/>
      <c r="CI470" s="125"/>
      <c r="CJ470" s="125"/>
      <c r="CK470" s="125"/>
      <c r="CL470" s="125"/>
      <c r="CM470" s="125"/>
      <c r="CN470" s="125"/>
      <c r="CO470" s="125"/>
      <c r="CP470" s="125"/>
      <c r="CQ470" s="125"/>
      <c r="CR470" s="125"/>
      <c r="CS470" s="125"/>
      <c r="CT470" s="125"/>
      <c r="CU470" s="125"/>
      <c r="CV470" s="125"/>
      <c r="CW470" s="125"/>
      <c r="CX470" s="125"/>
      <c r="CY470" s="125"/>
      <c r="CZ470" s="125"/>
      <c r="DA470" s="125"/>
      <c r="DB470" s="125"/>
      <c r="DC470" s="125"/>
      <c r="DD470" s="125"/>
      <c r="DE470" s="125"/>
      <c r="DF470" s="125"/>
      <c r="DG470" s="125"/>
      <c r="DH470" s="125"/>
      <c r="DI470" s="125"/>
      <c r="DJ470" s="125"/>
      <c r="DK470" s="125"/>
      <c r="DL470" s="125"/>
      <c r="DM470" s="125"/>
      <c r="DN470" s="125"/>
      <c r="DO470" s="125"/>
      <c r="DP470" s="125"/>
      <c r="DQ470" s="125"/>
      <c r="DR470" s="125"/>
      <c r="DS470" s="125"/>
      <c r="DT470" s="125"/>
      <c r="DU470" s="125"/>
      <c r="DV470" s="125"/>
      <c r="DW470" s="125"/>
      <c r="DX470" s="125"/>
      <c r="DY470" s="125"/>
      <c r="DZ470" s="125"/>
      <c r="EA470" s="125"/>
      <c r="EB470" s="125"/>
      <c r="EC470" s="125"/>
      <c r="ED470" s="125"/>
      <c r="EE470" s="125"/>
      <c r="EF470" s="125"/>
      <c r="EG470" s="125"/>
      <c r="EH470" s="125"/>
      <c r="EI470" s="125"/>
      <c r="EJ470" s="125"/>
      <c r="EK470" s="125"/>
      <c r="EL470" s="125"/>
      <c r="EM470" s="125"/>
      <c r="EN470" s="125"/>
      <c r="EO470" s="125"/>
      <c r="EP470" s="125"/>
      <c r="EQ470" s="125"/>
      <c r="ER470" s="125"/>
      <c r="ES470" s="125"/>
      <c r="ET470" s="125"/>
      <c r="EU470" s="125"/>
      <c r="EV470" s="125"/>
      <c r="EW470" s="125"/>
      <c r="EX470" s="125"/>
      <c r="EY470" s="125"/>
      <c r="EZ470" s="125"/>
      <c r="FA470" s="125"/>
      <c r="FB470" s="125"/>
      <c r="FC470" s="125"/>
      <c r="FD470" s="125"/>
      <c r="FE470" s="125"/>
      <c r="FF470" s="125"/>
      <c r="FG470" s="125"/>
      <c r="FH470" s="125"/>
      <c r="FI470" s="125"/>
      <c r="FJ470" s="125"/>
      <c r="FK470" s="125"/>
      <c r="FL470" s="125"/>
      <c r="FM470" s="125"/>
      <c r="FN470" s="125"/>
      <c r="FO470" s="125"/>
      <c r="FP470" s="125"/>
      <c r="FQ470" s="125"/>
      <c r="FR470" s="125"/>
      <c r="FS470" s="125"/>
      <c r="FT470" s="125"/>
      <c r="FU470" s="125"/>
      <c r="FV470" s="125"/>
      <c r="FW470" s="125"/>
      <c r="FX470" s="125"/>
      <c r="FY470" s="125"/>
      <c r="FZ470" s="125"/>
      <c r="GA470" s="125"/>
      <c r="GB470" s="125"/>
      <c r="GC470" s="125"/>
      <c r="GD470" s="125"/>
      <c r="GE470" s="125"/>
      <c r="GF470" s="125"/>
      <c r="GG470" s="125"/>
      <c r="GH470" s="125"/>
      <c r="GI470" s="125"/>
      <c r="GJ470" s="125"/>
      <c r="GK470" s="125"/>
      <c r="GL470" s="125"/>
      <c r="GM470" s="125"/>
      <c r="GN470" s="125"/>
      <c r="GO470" s="125"/>
      <c r="GP470" s="125"/>
      <c r="GQ470" s="125"/>
      <c r="GR470" s="125"/>
      <c r="GS470" s="125"/>
    </row>
    <row r="471" spans="1:201" ht="29.25" x14ac:dyDescent="0.25">
      <c r="C471" s="453" t="s">
        <v>275</v>
      </c>
      <c r="D471" s="27">
        <f>'1 уровень'!E3033</f>
        <v>0</v>
      </c>
      <c r="E471" s="27" t="e">
        <f>'1 уровень'!F3033</f>
        <v>#VALUE!</v>
      </c>
      <c r="F471" s="27">
        <f>'1 уровень'!G3033</f>
        <v>2</v>
      </c>
      <c r="G471" s="130" t="e">
        <f>'1 уровень'!H3033</f>
        <v>#VALUE!</v>
      </c>
      <c r="H471" s="144">
        <f>'1 уровень'!I3033</f>
        <v>0</v>
      </c>
      <c r="I471" s="144">
        <f>'1 уровень'!J3033</f>
        <v>0</v>
      </c>
      <c r="J471" s="139">
        <f>'1 уровень'!K3033</f>
        <v>0</v>
      </c>
      <c r="K471" s="139">
        <f>'1 уровень'!L3033</f>
        <v>0</v>
      </c>
      <c r="L471" s="139">
        <f>'1 уровень'!M3033</f>
        <v>0</v>
      </c>
      <c r="M471" s="139">
        <f>'1 уровень'!N3033</f>
        <v>0</v>
      </c>
      <c r="N471" s="139">
        <f>'1 уровень'!O3033</f>
        <v>0</v>
      </c>
      <c r="O471" s="139">
        <f>'1 уровень'!P3033</f>
        <v>0</v>
      </c>
      <c r="P471" s="138">
        <f>'1 уровень'!Q3033</f>
        <v>0</v>
      </c>
      <c r="Q471" s="138">
        <f>'1 уровень'!R3033</f>
        <v>0</v>
      </c>
      <c r="R471" s="138">
        <f>'1 уровень'!S3033</f>
        <v>0</v>
      </c>
      <c r="S471" s="138">
        <f>'1 уровень'!T3033</f>
        <v>0</v>
      </c>
      <c r="T471" s="138">
        <f>'1 уровень'!U3033</f>
        <v>0</v>
      </c>
      <c r="U471" s="138">
        <f>'1 уровень'!V3033</f>
        <v>0</v>
      </c>
      <c r="V471" s="138">
        <f>'1 уровень'!W3033</f>
        <v>0</v>
      </c>
      <c r="W471" s="138">
        <f>'1 уровень'!X3033</f>
        <v>1.4290399999999999</v>
      </c>
      <c r="X471" s="138">
        <f>'1 уровень'!Y3033</f>
        <v>0</v>
      </c>
      <c r="Y471" s="138">
        <f>'1 уровень'!Z3033</f>
        <v>0</v>
      </c>
      <c r="Z471" s="138">
        <f>'1 уровень'!AA3033</f>
        <v>0</v>
      </c>
      <c r="AA471" s="138">
        <f>'1 уровень'!AB3033</f>
        <v>0</v>
      </c>
      <c r="AB471" s="138">
        <f>'1 уровень'!AC3033</f>
        <v>0</v>
      </c>
      <c r="AC471" s="138">
        <f>'1 уровень'!AD3033</f>
        <v>1.4290399999999999</v>
      </c>
      <c r="AD471" s="138"/>
      <c r="AE471" s="138"/>
      <c r="AF471" s="27">
        <f>'1 уровень'!AE3033</f>
        <v>0</v>
      </c>
      <c r="AG471" s="138">
        <f>'1 уровень'!AF3033</f>
        <v>0</v>
      </c>
      <c r="AH471" s="238"/>
      <c r="AI471" s="238"/>
      <c r="AJ471" s="535"/>
      <c r="AK471" s="125"/>
      <c r="AL471" s="125"/>
      <c r="AM471" s="125"/>
      <c r="AN471" s="125"/>
      <c r="AO471" s="125"/>
      <c r="AP471" s="125"/>
      <c r="AQ471" s="125"/>
      <c r="AR471" s="125"/>
      <c r="AS471" s="125"/>
      <c r="AT471" s="125"/>
      <c r="AU471" s="125"/>
      <c r="AV471" s="125"/>
      <c r="AW471" s="125"/>
      <c r="AX471" s="125"/>
      <c r="AY471" s="125"/>
      <c r="AZ471" s="125"/>
      <c r="BA471" s="125"/>
      <c r="BB471" s="125"/>
      <c r="BC471" s="125"/>
      <c r="BD471" s="125"/>
      <c r="BE471" s="125"/>
      <c r="BF471" s="125"/>
      <c r="BG471" s="125"/>
      <c r="BH471" s="125"/>
      <c r="BI471" s="125"/>
      <c r="BJ471" s="125"/>
      <c r="BK471" s="125"/>
      <c r="BL471" s="125"/>
      <c r="BM471" s="125"/>
      <c r="BN471" s="125"/>
      <c r="BO471" s="125"/>
      <c r="BP471" s="125"/>
      <c r="BQ471" s="125"/>
      <c r="BR471" s="125"/>
      <c r="BS471" s="125"/>
      <c r="BT471" s="125"/>
      <c r="BU471" s="125"/>
      <c r="BV471" s="125"/>
      <c r="BW471" s="125"/>
      <c r="BX471" s="125"/>
      <c r="BY471" s="125"/>
      <c r="BZ471" s="125"/>
      <c r="CA471" s="125"/>
      <c r="CB471" s="125"/>
      <c r="CC471" s="125"/>
      <c r="CD471" s="125"/>
      <c r="CE471" s="125"/>
      <c r="CF471" s="125"/>
      <c r="CG471" s="125"/>
      <c r="CH471" s="125"/>
      <c r="CI471" s="125"/>
      <c r="CJ471" s="125"/>
      <c r="CK471" s="125"/>
      <c r="CL471" s="125"/>
      <c r="CM471" s="125"/>
      <c r="CN471" s="125"/>
      <c r="CO471" s="125"/>
      <c r="CP471" s="125"/>
      <c r="CQ471" s="125"/>
      <c r="CR471" s="125"/>
      <c r="CS471" s="125"/>
      <c r="CT471" s="125"/>
      <c r="CU471" s="125"/>
      <c r="CV471" s="125"/>
      <c r="CW471" s="125"/>
      <c r="CX471" s="125"/>
      <c r="CY471" s="125"/>
      <c r="CZ471" s="125"/>
      <c r="DA471" s="125"/>
      <c r="DB471" s="125"/>
      <c r="DC471" s="125"/>
      <c r="DD471" s="125"/>
      <c r="DE471" s="125"/>
      <c r="DF471" s="125"/>
      <c r="DG471" s="125"/>
      <c r="DH471" s="125"/>
      <c r="DI471" s="125"/>
      <c r="DJ471" s="125"/>
      <c r="DK471" s="125"/>
      <c r="DL471" s="125"/>
      <c r="DM471" s="125"/>
      <c r="DN471" s="125"/>
      <c r="DO471" s="125"/>
      <c r="DP471" s="125"/>
      <c r="DQ471" s="125"/>
      <c r="DR471" s="125"/>
      <c r="DS471" s="125"/>
      <c r="DT471" s="125"/>
      <c r="DU471" s="125"/>
      <c r="DV471" s="125"/>
      <c r="DW471" s="125"/>
      <c r="DX471" s="125"/>
      <c r="DY471" s="125"/>
      <c r="DZ471" s="125"/>
      <c r="EA471" s="125"/>
      <c r="EB471" s="125"/>
      <c r="EC471" s="125"/>
      <c r="ED471" s="125"/>
      <c r="EE471" s="125"/>
      <c r="EF471" s="125"/>
      <c r="EG471" s="125"/>
      <c r="EH471" s="125"/>
      <c r="EI471" s="125"/>
      <c r="EJ471" s="125"/>
      <c r="EK471" s="125"/>
      <c r="EL471" s="125"/>
      <c r="EM471" s="125"/>
      <c r="EN471" s="125"/>
      <c r="EO471" s="125"/>
      <c r="EP471" s="125"/>
      <c r="EQ471" s="125"/>
      <c r="ER471" s="125"/>
      <c r="ES471" s="125"/>
      <c r="ET471" s="125"/>
      <c r="EU471" s="125"/>
      <c r="EV471" s="125"/>
      <c r="EW471" s="125"/>
      <c r="EX471" s="125"/>
      <c r="EY471" s="125"/>
      <c r="EZ471" s="125"/>
      <c r="FA471" s="125"/>
      <c r="FB471" s="125"/>
      <c r="FC471" s="125"/>
      <c r="FD471" s="125"/>
      <c r="FE471" s="125"/>
      <c r="FF471" s="125"/>
      <c r="FG471" s="125"/>
      <c r="FH471" s="125"/>
      <c r="FI471" s="125"/>
      <c r="FJ471" s="125"/>
      <c r="FK471" s="125"/>
      <c r="FL471" s="125"/>
      <c r="FM471" s="125"/>
      <c r="FN471" s="125"/>
      <c r="FO471" s="125"/>
      <c r="FP471" s="125"/>
      <c r="FQ471" s="125"/>
      <c r="FR471" s="125"/>
      <c r="FS471" s="125"/>
      <c r="FT471" s="125"/>
      <c r="FU471" s="125"/>
      <c r="FV471" s="125"/>
      <c r="FW471" s="125"/>
      <c r="FX471" s="125"/>
      <c r="FY471" s="125"/>
      <c r="FZ471" s="125"/>
      <c r="GA471" s="125"/>
      <c r="GB471" s="125"/>
      <c r="GC471" s="125"/>
      <c r="GD471" s="125"/>
      <c r="GE471" s="125"/>
      <c r="GF471" s="125"/>
      <c r="GG471" s="125"/>
      <c r="GH471" s="125"/>
      <c r="GI471" s="125"/>
      <c r="GJ471" s="125"/>
      <c r="GK471" s="125"/>
      <c r="GL471" s="125"/>
      <c r="GM471" s="125"/>
      <c r="GN471" s="125"/>
      <c r="GO471" s="125"/>
      <c r="GP471" s="125"/>
      <c r="GQ471" s="125"/>
      <c r="GR471" s="125"/>
      <c r="GS471" s="125"/>
    </row>
    <row r="472" spans="1:201" ht="30" x14ac:dyDescent="0.25">
      <c r="C472" s="460" t="s">
        <v>195</v>
      </c>
      <c r="D472" s="27">
        <f>'1 уровень'!E3034</f>
        <v>0</v>
      </c>
      <c r="E472" s="27">
        <f>'1 уровень'!F3034</f>
        <v>0</v>
      </c>
      <c r="F472" s="27">
        <f>'1 уровень'!G3034</f>
        <v>0</v>
      </c>
      <c r="G472" s="130">
        <f>'1 уровень'!H3034</f>
        <v>0</v>
      </c>
      <c r="H472" s="144">
        <f>'1 уровень'!I3034</f>
        <v>0</v>
      </c>
      <c r="I472" s="144">
        <f>'1 уровень'!J3034</f>
        <v>0</v>
      </c>
      <c r="J472" s="139">
        <f>'1 уровень'!K3034</f>
        <v>0</v>
      </c>
      <c r="K472" s="139">
        <f>'1 уровень'!L3034</f>
        <v>0</v>
      </c>
      <c r="L472" s="139">
        <f>'1 уровень'!M3034</f>
        <v>0</v>
      </c>
      <c r="M472" s="139">
        <f>'1 уровень'!N3034</f>
        <v>0</v>
      </c>
      <c r="N472" s="139">
        <f>'1 уровень'!O3034</f>
        <v>0</v>
      </c>
      <c r="O472" s="139">
        <f>'1 уровень'!P3034</f>
        <v>0</v>
      </c>
      <c r="P472" s="138">
        <f>'1 уровень'!Q3034</f>
        <v>0</v>
      </c>
      <c r="Q472" s="138">
        <f>'1 уровень'!R3034</f>
        <v>0</v>
      </c>
      <c r="R472" s="138">
        <f>'1 уровень'!S3034</f>
        <v>0</v>
      </c>
      <c r="S472" s="138">
        <f>'1 уровень'!T3034</f>
        <v>0</v>
      </c>
      <c r="T472" s="138">
        <f>'1 уровень'!U3034</f>
        <v>0</v>
      </c>
      <c r="U472" s="138">
        <f>'1 уровень'!V3034</f>
        <v>0</v>
      </c>
      <c r="V472" s="138">
        <f>'1 уровень'!W3034</f>
        <v>0</v>
      </c>
      <c r="W472" s="138">
        <f>'1 уровень'!X3034</f>
        <v>0</v>
      </c>
      <c r="X472" s="138">
        <f>'1 уровень'!Y3034</f>
        <v>0</v>
      </c>
      <c r="Y472" s="138">
        <f>'1 уровень'!Z3034</f>
        <v>0</v>
      </c>
      <c r="Z472" s="138">
        <f>'1 уровень'!AA3034</f>
        <v>0</v>
      </c>
      <c r="AA472" s="138">
        <f>'1 уровень'!AB3034</f>
        <v>0</v>
      </c>
      <c r="AB472" s="138">
        <f>'1 уровень'!AC3034</f>
        <v>0</v>
      </c>
      <c r="AC472" s="138">
        <f>'1 уровень'!AD3034</f>
        <v>0</v>
      </c>
      <c r="AD472" s="138"/>
      <c r="AE472" s="138"/>
      <c r="AF472" s="27">
        <f>'1 уровень'!AE3034</f>
        <v>0</v>
      </c>
      <c r="AG472" s="138">
        <f>'1 уровень'!AF3034</f>
        <v>0</v>
      </c>
      <c r="AH472" s="238"/>
      <c r="AI472" s="238"/>
      <c r="AJ472" s="535"/>
      <c r="AK472" s="125"/>
      <c r="AL472" s="125"/>
      <c r="AM472" s="125"/>
      <c r="AN472" s="125"/>
      <c r="AO472" s="125"/>
      <c r="AP472" s="125"/>
      <c r="AQ472" s="125"/>
      <c r="AR472" s="125"/>
      <c r="AS472" s="125"/>
      <c r="AT472" s="125"/>
      <c r="AU472" s="125"/>
      <c r="AV472" s="125"/>
      <c r="AW472" s="125"/>
      <c r="AX472" s="125"/>
      <c r="AY472" s="125"/>
      <c r="AZ472" s="125"/>
      <c r="BA472" s="125"/>
      <c r="BB472" s="125"/>
      <c r="BC472" s="125"/>
      <c r="BD472" s="125"/>
      <c r="BE472" s="125"/>
      <c r="BF472" s="125"/>
      <c r="BG472" s="125"/>
      <c r="BH472" s="125"/>
      <c r="BI472" s="125"/>
      <c r="BJ472" s="125"/>
      <c r="BK472" s="125"/>
      <c r="BL472" s="125"/>
      <c r="BM472" s="125"/>
      <c r="BN472" s="125"/>
      <c r="BO472" s="125"/>
      <c r="BP472" s="125"/>
      <c r="BQ472" s="125"/>
      <c r="BR472" s="125"/>
      <c r="BS472" s="125"/>
      <c r="BT472" s="125"/>
      <c r="BU472" s="125"/>
      <c r="BV472" s="125"/>
      <c r="BW472" s="125"/>
      <c r="BX472" s="125"/>
      <c r="BY472" s="125"/>
      <c r="BZ472" s="125"/>
      <c r="CA472" s="125"/>
      <c r="CB472" s="125"/>
      <c r="CC472" s="125"/>
      <c r="CD472" s="125"/>
      <c r="CE472" s="125"/>
      <c r="CF472" s="125"/>
      <c r="CG472" s="125"/>
      <c r="CH472" s="125"/>
      <c r="CI472" s="125"/>
      <c r="CJ472" s="125"/>
      <c r="CK472" s="125"/>
      <c r="CL472" s="125"/>
      <c r="CM472" s="125"/>
      <c r="CN472" s="125"/>
      <c r="CO472" s="125"/>
      <c r="CP472" s="125"/>
      <c r="CQ472" s="125"/>
      <c r="CR472" s="125"/>
      <c r="CS472" s="125"/>
      <c r="CT472" s="125"/>
      <c r="CU472" s="125"/>
      <c r="CV472" s="125"/>
      <c r="CW472" s="125"/>
      <c r="CX472" s="125"/>
      <c r="CY472" s="125"/>
      <c r="CZ472" s="125"/>
      <c r="DA472" s="125"/>
      <c r="DB472" s="125"/>
      <c r="DC472" s="125"/>
      <c r="DD472" s="125"/>
      <c r="DE472" s="125"/>
      <c r="DF472" s="125"/>
      <c r="DG472" s="125"/>
      <c r="DH472" s="125"/>
      <c r="DI472" s="125"/>
      <c r="DJ472" s="125"/>
      <c r="DK472" s="125"/>
      <c r="DL472" s="125"/>
      <c r="DM472" s="125"/>
      <c r="DN472" s="125"/>
      <c r="DO472" s="125"/>
      <c r="DP472" s="125"/>
      <c r="DQ472" s="125"/>
      <c r="DR472" s="125"/>
      <c r="DS472" s="125"/>
      <c r="DT472" s="125"/>
      <c r="DU472" s="125"/>
      <c r="DV472" s="125"/>
      <c r="DW472" s="125"/>
      <c r="DX472" s="125"/>
      <c r="DY472" s="125"/>
      <c r="DZ472" s="125"/>
      <c r="EA472" s="125"/>
      <c r="EB472" s="125"/>
      <c r="EC472" s="125"/>
      <c r="ED472" s="125"/>
      <c r="EE472" s="125"/>
      <c r="EF472" s="125"/>
      <c r="EG472" s="125"/>
      <c r="EH472" s="125"/>
      <c r="EI472" s="125"/>
      <c r="EJ472" s="125"/>
      <c r="EK472" s="125"/>
      <c r="EL472" s="125"/>
      <c r="EM472" s="125"/>
      <c r="EN472" s="125"/>
      <c r="EO472" s="125"/>
      <c r="EP472" s="125"/>
      <c r="EQ472" s="125"/>
      <c r="ER472" s="125"/>
      <c r="ES472" s="125"/>
      <c r="ET472" s="125"/>
      <c r="EU472" s="125"/>
      <c r="EV472" s="125"/>
      <c r="EW472" s="125"/>
      <c r="EX472" s="125"/>
      <c r="EY472" s="125"/>
      <c r="EZ472" s="125"/>
      <c r="FA472" s="125"/>
      <c r="FB472" s="125"/>
      <c r="FC472" s="125"/>
      <c r="FD472" s="125"/>
      <c r="FE472" s="125"/>
      <c r="FF472" s="125"/>
      <c r="FG472" s="125"/>
      <c r="FH472" s="125"/>
      <c r="FI472" s="125"/>
      <c r="FJ472" s="125"/>
      <c r="FK472" s="125"/>
      <c r="FL472" s="125"/>
      <c r="FM472" s="125"/>
      <c r="FN472" s="125"/>
      <c r="FO472" s="125"/>
      <c r="FP472" s="125"/>
      <c r="FQ472" s="125"/>
      <c r="FR472" s="125"/>
      <c r="FS472" s="125"/>
      <c r="FT472" s="125"/>
      <c r="FU472" s="125"/>
      <c r="FV472" s="125"/>
      <c r="FW472" s="125"/>
      <c r="FX472" s="125"/>
      <c r="FY472" s="125"/>
      <c r="FZ472" s="125"/>
      <c r="GA472" s="125"/>
      <c r="GB472" s="125"/>
      <c r="GC472" s="125"/>
      <c r="GD472" s="125"/>
      <c r="GE472" s="125"/>
      <c r="GF472" s="125"/>
      <c r="GG472" s="125"/>
      <c r="GH472" s="125"/>
      <c r="GI472" s="125"/>
      <c r="GJ472" s="125"/>
      <c r="GK472" s="125"/>
      <c r="GL472" s="125"/>
      <c r="GM472" s="125"/>
      <c r="GN472" s="125"/>
      <c r="GO472" s="125"/>
      <c r="GP472" s="125"/>
      <c r="GQ472" s="125"/>
      <c r="GR472" s="125"/>
      <c r="GS472" s="125"/>
    </row>
    <row r="473" spans="1:201" ht="30" x14ac:dyDescent="0.25">
      <c r="C473" s="460" t="s">
        <v>498</v>
      </c>
      <c r="D473" s="27">
        <f>'1 уровень'!E3035</f>
        <v>0</v>
      </c>
      <c r="E473" s="27" t="e">
        <f>'1 уровень'!F3035</f>
        <v>#VALUE!</v>
      </c>
      <c r="F473" s="27">
        <f>'1 уровень'!G3035</f>
        <v>2</v>
      </c>
      <c r="G473" s="130" t="e">
        <f>'1 уровень'!H3035</f>
        <v>#VALUE!</v>
      </c>
      <c r="H473" s="144">
        <f>'1 уровень'!I3035</f>
        <v>0</v>
      </c>
      <c r="I473" s="144">
        <f>'1 уровень'!J3035</f>
        <v>0</v>
      </c>
      <c r="J473" s="139">
        <f>'1 уровень'!K3035</f>
        <v>0</v>
      </c>
      <c r="K473" s="139">
        <f>'1 уровень'!L3035</f>
        <v>0</v>
      </c>
      <c r="L473" s="139">
        <f>'1 уровень'!M3035</f>
        <v>0</v>
      </c>
      <c r="M473" s="139">
        <f>'1 уровень'!N3035</f>
        <v>0</v>
      </c>
      <c r="N473" s="139">
        <f>'1 уровень'!O3035</f>
        <v>0</v>
      </c>
      <c r="O473" s="139">
        <f>'1 уровень'!P3035</f>
        <v>0</v>
      </c>
      <c r="P473" s="138">
        <f>'1 уровень'!Q3035</f>
        <v>0</v>
      </c>
      <c r="Q473" s="138">
        <f>'1 уровень'!R3035</f>
        <v>0</v>
      </c>
      <c r="R473" s="138">
        <f>'1 уровень'!S3035</f>
        <v>0</v>
      </c>
      <c r="S473" s="138">
        <f>'1 уровень'!T3035</f>
        <v>0</v>
      </c>
      <c r="T473" s="138">
        <f>'1 уровень'!U3035</f>
        <v>0</v>
      </c>
      <c r="U473" s="138">
        <f>'1 уровень'!V3035</f>
        <v>0</v>
      </c>
      <c r="V473" s="138">
        <f>'1 уровень'!W3035</f>
        <v>0</v>
      </c>
      <c r="W473" s="138">
        <f>'1 уровень'!X3035</f>
        <v>0</v>
      </c>
      <c r="X473" s="138">
        <f>'1 уровень'!Y3035</f>
        <v>0</v>
      </c>
      <c r="Y473" s="138">
        <f>'1 уровень'!Z3035</f>
        <v>0</v>
      </c>
      <c r="Z473" s="138">
        <f>'1 уровень'!AA3035</f>
        <v>0</v>
      </c>
      <c r="AA473" s="138">
        <f>'1 уровень'!AB3035</f>
        <v>0</v>
      </c>
      <c r="AB473" s="138">
        <f>'1 уровень'!AC3035</f>
        <v>0</v>
      </c>
      <c r="AC473" s="138">
        <f>'1 уровень'!AD3035</f>
        <v>0</v>
      </c>
      <c r="AD473" s="138"/>
      <c r="AE473" s="138"/>
      <c r="AF473" s="27">
        <f>'1 уровень'!AE3035</f>
        <v>0</v>
      </c>
      <c r="AG473" s="138">
        <f>'1 уровень'!AF3035</f>
        <v>0</v>
      </c>
      <c r="AH473" s="238"/>
      <c r="AI473" s="238"/>
      <c r="AJ473" s="535"/>
      <c r="AK473" s="125"/>
      <c r="AL473" s="125"/>
      <c r="AM473" s="125"/>
      <c r="AN473" s="125"/>
      <c r="AO473" s="125"/>
      <c r="AP473" s="125"/>
      <c r="AQ473" s="125"/>
      <c r="AR473" s="125"/>
      <c r="AS473" s="125"/>
      <c r="AT473" s="125"/>
      <c r="AU473" s="125"/>
      <c r="AV473" s="125"/>
      <c r="AW473" s="125"/>
      <c r="AX473" s="125"/>
      <c r="AY473" s="125"/>
      <c r="AZ473" s="125"/>
      <c r="BA473" s="125"/>
      <c r="BB473" s="125"/>
      <c r="BC473" s="125"/>
      <c r="BD473" s="125"/>
      <c r="BE473" s="125"/>
      <c r="BF473" s="125"/>
      <c r="BG473" s="125"/>
      <c r="BH473" s="125"/>
      <c r="BI473" s="125"/>
      <c r="BJ473" s="125"/>
      <c r="BK473" s="125"/>
      <c r="BL473" s="125"/>
      <c r="BM473" s="125"/>
      <c r="BN473" s="125"/>
      <c r="BO473" s="125"/>
      <c r="BP473" s="125"/>
      <c r="BQ473" s="125"/>
      <c r="BR473" s="125"/>
      <c r="BS473" s="125"/>
      <c r="BT473" s="125"/>
      <c r="BU473" s="125"/>
      <c r="BV473" s="125"/>
      <c r="BW473" s="125"/>
      <c r="BX473" s="125"/>
      <c r="BY473" s="125"/>
      <c r="BZ473" s="125"/>
      <c r="CA473" s="125"/>
      <c r="CB473" s="125"/>
      <c r="CC473" s="125"/>
      <c r="CD473" s="125"/>
      <c r="CE473" s="125"/>
      <c r="CF473" s="125"/>
      <c r="CG473" s="125"/>
      <c r="CH473" s="125"/>
      <c r="CI473" s="125"/>
      <c r="CJ473" s="125"/>
      <c r="CK473" s="125"/>
      <c r="CL473" s="125"/>
      <c r="CM473" s="125"/>
      <c r="CN473" s="125"/>
      <c r="CO473" s="125"/>
      <c r="CP473" s="125"/>
      <c r="CQ473" s="125"/>
      <c r="CR473" s="125"/>
      <c r="CS473" s="125"/>
      <c r="CT473" s="125"/>
      <c r="CU473" s="125"/>
      <c r="CV473" s="125"/>
      <c r="CW473" s="125"/>
      <c r="CX473" s="125"/>
      <c r="CY473" s="125"/>
      <c r="CZ473" s="125"/>
      <c r="DA473" s="125"/>
      <c r="DB473" s="125"/>
      <c r="DC473" s="125"/>
      <c r="DD473" s="125"/>
      <c r="DE473" s="125"/>
      <c r="DF473" s="125"/>
      <c r="DG473" s="125"/>
      <c r="DH473" s="125"/>
      <c r="DI473" s="125"/>
      <c r="DJ473" s="125"/>
      <c r="DK473" s="125"/>
      <c r="DL473" s="125"/>
      <c r="DM473" s="125"/>
      <c r="DN473" s="125"/>
      <c r="DO473" s="125"/>
      <c r="DP473" s="125"/>
      <c r="DQ473" s="125"/>
      <c r="DR473" s="125"/>
      <c r="DS473" s="125"/>
      <c r="DT473" s="125"/>
      <c r="DU473" s="125"/>
      <c r="DV473" s="125"/>
      <c r="DW473" s="125"/>
      <c r="DX473" s="125"/>
      <c r="DY473" s="125"/>
      <c r="DZ473" s="125"/>
      <c r="EA473" s="125"/>
      <c r="EB473" s="125"/>
      <c r="EC473" s="125"/>
      <c r="ED473" s="125"/>
      <c r="EE473" s="125"/>
      <c r="EF473" s="125"/>
      <c r="EG473" s="125"/>
      <c r="EH473" s="125"/>
      <c r="EI473" s="125"/>
      <c r="EJ473" s="125"/>
      <c r="EK473" s="125"/>
      <c r="EL473" s="125"/>
      <c r="EM473" s="125"/>
      <c r="EN473" s="125"/>
      <c r="EO473" s="125"/>
      <c r="EP473" s="125"/>
      <c r="EQ473" s="125"/>
      <c r="ER473" s="125"/>
      <c r="ES473" s="125"/>
      <c r="ET473" s="125"/>
      <c r="EU473" s="125"/>
      <c r="EV473" s="125"/>
      <c r="EW473" s="125"/>
      <c r="EX473" s="125"/>
      <c r="EY473" s="125"/>
      <c r="EZ473" s="125"/>
      <c r="FA473" s="125"/>
      <c r="FB473" s="125"/>
      <c r="FC473" s="125"/>
      <c r="FD473" s="125"/>
      <c r="FE473" s="125"/>
      <c r="FF473" s="125"/>
      <c r="FG473" s="125"/>
      <c r="FH473" s="125"/>
      <c r="FI473" s="125"/>
      <c r="FJ473" s="125"/>
      <c r="FK473" s="125"/>
      <c r="FL473" s="125"/>
      <c r="FM473" s="125"/>
      <c r="FN473" s="125"/>
      <c r="FO473" s="125"/>
      <c r="FP473" s="125"/>
      <c r="FQ473" s="125"/>
      <c r="FR473" s="125"/>
      <c r="FS473" s="125"/>
      <c r="FT473" s="125"/>
      <c r="FU473" s="125"/>
      <c r="FV473" s="125"/>
      <c r="FW473" s="125"/>
      <c r="FX473" s="125"/>
      <c r="FY473" s="125"/>
      <c r="FZ473" s="125"/>
      <c r="GA473" s="125"/>
      <c r="GB473" s="125"/>
      <c r="GC473" s="125"/>
      <c r="GD473" s="125"/>
      <c r="GE473" s="125"/>
      <c r="GF473" s="125"/>
      <c r="GG473" s="125"/>
      <c r="GH473" s="125"/>
      <c r="GI473" s="125"/>
      <c r="GJ473" s="125"/>
      <c r="GK473" s="125"/>
      <c r="GL473" s="125"/>
      <c r="GM473" s="125"/>
      <c r="GN473" s="125"/>
      <c r="GO473" s="125"/>
      <c r="GP473" s="125"/>
      <c r="GQ473" s="125"/>
      <c r="GR473" s="125"/>
      <c r="GS473" s="125"/>
    </row>
    <row r="474" spans="1:201" ht="75" x14ac:dyDescent="0.25">
      <c r="C474" s="459" t="s">
        <v>499</v>
      </c>
      <c r="D474" s="27">
        <f>'1 уровень'!E3036</f>
        <v>0</v>
      </c>
      <c r="E474" s="27" t="e">
        <f>'1 уровень'!F3036</f>
        <v>#VALUE!</v>
      </c>
      <c r="F474" s="27">
        <f>'1 уровень'!G3036</f>
        <v>0</v>
      </c>
      <c r="G474" s="130" t="e">
        <f>'1 уровень'!H3036</f>
        <v>#VALUE!</v>
      </c>
      <c r="H474" s="144">
        <f>'1 уровень'!I3036</f>
        <v>0</v>
      </c>
      <c r="I474" s="144">
        <f>'1 уровень'!J3036</f>
        <v>0</v>
      </c>
      <c r="J474" s="139">
        <f>'1 уровень'!K3036</f>
        <v>0</v>
      </c>
      <c r="K474" s="139">
        <f>'1 уровень'!L3036</f>
        <v>0</v>
      </c>
      <c r="L474" s="139">
        <f>'1 уровень'!M3036</f>
        <v>0</v>
      </c>
      <c r="M474" s="139">
        <f>'1 уровень'!N3036</f>
        <v>0</v>
      </c>
      <c r="N474" s="139">
        <f>'1 уровень'!O3036</f>
        <v>0</v>
      </c>
      <c r="O474" s="139">
        <f>'1 уровень'!P3036</f>
        <v>0</v>
      </c>
      <c r="P474" s="138">
        <f>'1 уровень'!Q3036</f>
        <v>0</v>
      </c>
      <c r="Q474" s="138">
        <f>'1 уровень'!R3036</f>
        <v>0</v>
      </c>
      <c r="R474" s="138">
        <f>'1 уровень'!S3036</f>
        <v>0</v>
      </c>
      <c r="S474" s="138">
        <f>'1 уровень'!T3036</f>
        <v>0</v>
      </c>
      <c r="T474" s="138">
        <f>'1 уровень'!U3036</f>
        <v>0</v>
      </c>
      <c r="U474" s="138">
        <f>'1 уровень'!V3036</f>
        <v>0</v>
      </c>
      <c r="V474" s="138">
        <f>'1 уровень'!W3036</f>
        <v>0</v>
      </c>
      <c r="W474" s="138">
        <f>'1 уровень'!X3036</f>
        <v>0</v>
      </c>
      <c r="X474" s="138">
        <f>'1 уровень'!Y3036</f>
        <v>0</v>
      </c>
      <c r="Y474" s="138">
        <f>'1 уровень'!Z3036</f>
        <v>0</v>
      </c>
      <c r="Z474" s="138">
        <f>'1 уровень'!AA3036</f>
        <v>0</v>
      </c>
      <c r="AA474" s="138">
        <f>'1 уровень'!AB3036</f>
        <v>0</v>
      </c>
      <c r="AB474" s="138">
        <f>'1 уровень'!AC3036</f>
        <v>0</v>
      </c>
      <c r="AC474" s="138">
        <f>'1 уровень'!AD3036</f>
        <v>0</v>
      </c>
      <c r="AD474" s="138"/>
      <c r="AE474" s="138"/>
      <c r="AF474" s="27">
        <f>'1 уровень'!AE3036</f>
        <v>0</v>
      </c>
      <c r="AG474" s="138">
        <f>'1 уровень'!AF3036</f>
        <v>0</v>
      </c>
      <c r="AH474" s="238"/>
      <c r="AI474" s="238"/>
      <c r="AJ474" s="535"/>
      <c r="AK474" s="125"/>
      <c r="AL474" s="125"/>
      <c r="AM474" s="125"/>
      <c r="AN474" s="125"/>
      <c r="AO474" s="125"/>
      <c r="AP474" s="125"/>
      <c r="AQ474" s="125"/>
      <c r="AR474" s="125"/>
      <c r="AS474" s="125"/>
      <c r="AT474" s="125"/>
      <c r="AU474" s="125"/>
      <c r="AV474" s="125"/>
      <c r="AW474" s="125"/>
      <c r="AX474" s="125"/>
      <c r="AY474" s="125"/>
      <c r="AZ474" s="125"/>
      <c r="BA474" s="125"/>
      <c r="BB474" s="125"/>
      <c r="BC474" s="125"/>
      <c r="BD474" s="125"/>
      <c r="BE474" s="125"/>
      <c r="BF474" s="125"/>
      <c r="BG474" s="125"/>
      <c r="BH474" s="125"/>
      <c r="BI474" s="125"/>
      <c r="BJ474" s="125"/>
      <c r="BK474" s="125"/>
      <c r="BL474" s="125"/>
      <c r="BM474" s="125"/>
      <c r="BN474" s="125"/>
      <c r="BO474" s="125"/>
      <c r="BP474" s="125"/>
      <c r="BQ474" s="125"/>
      <c r="BR474" s="125"/>
      <c r="BS474" s="125"/>
      <c r="BT474" s="125"/>
      <c r="BU474" s="125"/>
      <c r="BV474" s="125"/>
      <c r="BW474" s="125"/>
      <c r="BX474" s="125"/>
      <c r="BY474" s="125"/>
      <c r="BZ474" s="125"/>
      <c r="CA474" s="125"/>
      <c r="CB474" s="125"/>
      <c r="CC474" s="125"/>
      <c r="CD474" s="125"/>
      <c r="CE474" s="125"/>
      <c r="CF474" s="125"/>
      <c r="CG474" s="125"/>
      <c r="CH474" s="125"/>
      <c r="CI474" s="125"/>
      <c r="CJ474" s="125"/>
      <c r="CK474" s="125"/>
      <c r="CL474" s="125"/>
      <c r="CM474" s="125"/>
      <c r="CN474" s="125"/>
      <c r="CO474" s="125"/>
      <c r="CP474" s="125"/>
      <c r="CQ474" s="125"/>
      <c r="CR474" s="125"/>
      <c r="CS474" s="125"/>
      <c r="CT474" s="125"/>
      <c r="CU474" s="125"/>
      <c r="CV474" s="125"/>
      <c r="CW474" s="125"/>
      <c r="CX474" s="125"/>
      <c r="CY474" s="125"/>
      <c r="CZ474" s="125"/>
      <c r="DA474" s="125"/>
      <c r="DB474" s="125"/>
      <c r="DC474" s="125"/>
      <c r="DD474" s="125"/>
      <c r="DE474" s="125"/>
      <c r="DF474" s="125"/>
      <c r="DG474" s="125"/>
      <c r="DH474" s="125"/>
      <c r="DI474" s="125"/>
      <c r="DJ474" s="125"/>
      <c r="DK474" s="125"/>
      <c r="DL474" s="125"/>
      <c r="DM474" s="125"/>
      <c r="DN474" s="125"/>
      <c r="DO474" s="125"/>
      <c r="DP474" s="125"/>
      <c r="DQ474" s="125"/>
      <c r="DR474" s="125"/>
      <c r="DS474" s="125"/>
      <c r="DT474" s="125"/>
      <c r="DU474" s="125"/>
      <c r="DV474" s="125"/>
      <c r="DW474" s="125"/>
      <c r="DX474" s="125"/>
      <c r="DY474" s="125"/>
      <c r="DZ474" s="125"/>
      <c r="EA474" s="125"/>
      <c r="EB474" s="125"/>
      <c r="EC474" s="125"/>
      <c r="ED474" s="125"/>
      <c r="EE474" s="125"/>
      <c r="EF474" s="125"/>
      <c r="EG474" s="125"/>
      <c r="EH474" s="125"/>
      <c r="EI474" s="125"/>
      <c r="EJ474" s="125"/>
      <c r="EK474" s="125"/>
      <c r="EL474" s="125"/>
      <c r="EM474" s="125"/>
      <c r="EN474" s="125"/>
      <c r="EO474" s="125"/>
      <c r="EP474" s="125"/>
      <c r="EQ474" s="125"/>
      <c r="ER474" s="125"/>
      <c r="ES474" s="125"/>
      <c r="ET474" s="125"/>
      <c r="EU474" s="125"/>
      <c r="EV474" s="125"/>
      <c r="EW474" s="125"/>
      <c r="EX474" s="125"/>
      <c r="EY474" s="125"/>
      <c r="EZ474" s="125"/>
      <c r="FA474" s="125"/>
      <c r="FB474" s="125"/>
      <c r="FC474" s="125"/>
      <c r="FD474" s="125"/>
      <c r="FE474" s="125"/>
      <c r="FF474" s="125"/>
      <c r="FG474" s="125"/>
      <c r="FH474" s="125"/>
      <c r="FI474" s="125"/>
      <c r="FJ474" s="125"/>
      <c r="FK474" s="125"/>
      <c r="FL474" s="125"/>
      <c r="FM474" s="125"/>
      <c r="FN474" s="125"/>
      <c r="FO474" s="125"/>
      <c r="FP474" s="125"/>
      <c r="FQ474" s="125"/>
      <c r="FR474" s="125"/>
      <c r="FS474" s="125"/>
      <c r="FT474" s="125"/>
      <c r="FU474" s="125"/>
      <c r="FV474" s="125"/>
      <c r="FW474" s="125"/>
      <c r="FX474" s="125"/>
      <c r="FY474" s="125"/>
      <c r="FZ474" s="125"/>
      <c r="GA474" s="125"/>
      <c r="GB474" s="125"/>
      <c r="GC474" s="125"/>
      <c r="GD474" s="125"/>
      <c r="GE474" s="125"/>
      <c r="GF474" s="125"/>
      <c r="GG474" s="125"/>
      <c r="GH474" s="125"/>
      <c r="GI474" s="125"/>
      <c r="GJ474" s="125"/>
      <c r="GK474" s="125"/>
      <c r="GL474" s="125"/>
      <c r="GM474" s="125"/>
      <c r="GN474" s="125"/>
      <c r="GO474" s="125"/>
      <c r="GP474" s="125"/>
      <c r="GQ474" s="125"/>
      <c r="GR474" s="125"/>
      <c r="GS474" s="125"/>
    </row>
    <row r="475" spans="1:201" ht="45" x14ac:dyDescent="0.25">
      <c r="C475" s="3" t="s">
        <v>500</v>
      </c>
      <c r="D475" s="27">
        <f>'1 уровень'!E3037</f>
        <v>0</v>
      </c>
      <c r="E475" s="27" t="e">
        <f>'1 уровень'!F3037</f>
        <v>#VALUE!</v>
      </c>
      <c r="F475" s="27">
        <f>'1 уровень'!G3037</f>
        <v>0</v>
      </c>
      <c r="G475" s="130" t="e">
        <f>'1 уровень'!H3037</f>
        <v>#VALUE!</v>
      </c>
      <c r="H475" s="144">
        <f>'1 уровень'!I3037</f>
        <v>0</v>
      </c>
      <c r="I475" s="144">
        <f>'1 уровень'!J3037</f>
        <v>0</v>
      </c>
      <c r="J475" s="139">
        <f>'1 уровень'!K3037</f>
        <v>0</v>
      </c>
      <c r="K475" s="139">
        <f>'1 уровень'!L3037</f>
        <v>0</v>
      </c>
      <c r="L475" s="139">
        <f>'1 уровень'!M3037</f>
        <v>0</v>
      </c>
      <c r="M475" s="139">
        <f>'1 уровень'!N3037</f>
        <v>0</v>
      </c>
      <c r="N475" s="139">
        <f>'1 уровень'!O3037</f>
        <v>0</v>
      </c>
      <c r="O475" s="139">
        <f>'1 уровень'!P3037</f>
        <v>0</v>
      </c>
      <c r="P475" s="138">
        <f>'1 уровень'!Q3037</f>
        <v>0</v>
      </c>
      <c r="Q475" s="138">
        <f>'1 уровень'!R3037</f>
        <v>0</v>
      </c>
      <c r="R475" s="138">
        <f>'1 уровень'!S3037</f>
        <v>0</v>
      </c>
      <c r="S475" s="138">
        <f>'1 уровень'!T3037</f>
        <v>0</v>
      </c>
      <c r="T475" s="138">
        <f>'1 уровень'!U3037</f>
        <v>0</v>
      </c>
      <c r="U475" s="138">
        <f>'1 уровень'!V3037</f>
        <v>0</v>
      </c>
      <c r="V475" s="138">
        <f>'1 уровень'!W3037</f>
        <v>0</v>
      </c>
      <c r="W475" s="138">
        <f>'1 уровень'!X3037</f>
        <v>0</v>
      </c>
      <c r="X475" s="138">
        <f>'1 уровень'!Y3037</f>
        <v>0</v>
      </c>
      <c r="Y475" s="138">
        <f>'1 уровень'!Z3037</f>
        <v>0</v>
      </c>
      <c r="Z475" s="138">
        <f>'1 уровень'!AA3037</f>
        <v>0</v>
      </c>
      <c r="AA475" s="138">
        <f>'1 уровень'!AB3037</f>
        <v>0</v>
      </c>
      <c r="AB475" s="138">
        <f>'1 уровень'!AC3037</f>
        <v>0</v>
      </c>
      <c r="AC475" s="138">
        <f>'1 уровень'!AD3037</f>
        <v>0</v>
      </c>
      <c r="AD475" s="138"/>
      <c r="AE475" s="138"/>
      <c r="AF475" s="27">
        <f>'1 уровень'!AE3037</f>
        <v>0</v>
      </c>
      <c r="AG475" s="138">
        <f>'1 уровень'!AF3037</f>
        <v>0</v>
      </c>
      <c r="AH475" s="238"/>
      <c r="AI475" s="238"/>
      <c r="AJ475" s="535"/>
      <c r="AK475" s="125"/>
      <c r="AL475" s="125"/>
      <c r="AM475" s="125"/>
      <c r="AN475" s="125"/>
      <c r="AO475" s="125"/>
      <c r="AP475" s="125"/>
      <c r="AQ475" s="125"/>
      <c r="AR475" s="125"/>
      <c r="AS475" s="125"/>
      <c r="AT475" s="125"/>
      <c r="AU475" s="125"/>
      <c r="AV475" s="125"/>
      <c r="AW475" s="125"/>
      <c r="AX475" s="125"/>
      <c r="AY475" s="125"/>
      <c r="AZ475" s="125"/>
      <c r="BA475" s="125"/>
      <c r="BB475" s="125"/>
      <c r="BC475" s="125"/>
      <c r="BD475" s="125"/>
      <c r="BE475" s="125"/>
      <c r="BF475" s="125"/>
      <c r="BG475" s="125"/>
      <c r="BH475" s="125"/>
      <c r="BI475" s="125"/>
      <c r="BJ475" s="125"/>
      <c r="BK475" s="125"/>
      <c r="BL475" s="125"/>
      <c r="BM475" s="125"/>
      <c r="BN475" s="125"/>
      <c r="BO475" s="125"/>
      <c r="BP475" s="125"/>
      <c r="BQ475" s="125"/>
      <c r="BR475" s="125"/>
      <c r="BS475" s="125"/>
      <c r="BT475" s="125"/>
      <c r="BU475" s="125"/>
      <c r="BV475" s="125"/>
      <c r="BW475" s="125"/>
      <c r="BX475" s="125"/>
      <c r="BY475" s="125"/>
      <c r="BZ475" s="125"/>
      <c r="CA475" s="125"/>
      <c r="CB475" s="125"/>
      <c r="CC475" s="125"/>
      <c r="CD475" s="125"/>
      <c r="CE475" s="125"/>
      <c r="CF475" s="125"/>
      <c r="CG475" s="125"/>
      <c r="CH475" s="125"/>
      <c r="CI475" s="125"/>
      <c r="CJ475" s="125"/>
      <c r="CK475" s="125"/>
      <c r="CL475" s="125"/>
      <c r="CM475" s="125"/>
      <c r="CN475" s="125"/>
      <c r="CO475" s="125"/>
      <c r="CP475" s="125"/>
      <c r="CQ475" s="125"/>
      <c r="CR475" s="125"/>
      <c r="CS475" s="125"/>
      <c r="CT475" s="125"/>
      <c r="CU475" s="125"/>
      <c r="CV475" s="125"/>
      <c r="CW475" s="125"/>
      <c r="CX475" s="125"/>
      <c r="CY475" s="125"/>
      <c r="CZ475" s="125"/>
      <c r="DA475" s="125"/>
      <c r="DB475" s="125"/>
      <c r="DC475" s="125"/>
      <c r="DD475" s="125"/>
      <c r="DE475" s="125"/>
      <c r="DF475" s="125"/>
      <c r="DG475" s="125"/>
      <c r="DH475" s="125"/>
      <c r="DI475" s="125"/>
      <c r="DJ475" s="125"/>
      <c r="DK475" s="125"/>
      <c r="DL475" s="125"/>
      <c r="DM475" s="125"/>
      <c r="DN475" s="125"/>
      <c r="DO475" s="125"/>
      <c r="DP475" s="125"/>
      <c r="DQ475" s="125"/>
      <c r="DR475" s="125"/>
      <c r="DS475" s="125"/>
      <c r="DT475" s="125"/>
      <c r="DU475" s="125"/>
      <c r="DV475" s="125"/>
      <c r="DW475" s="125"/>
      <c r="DX475" s="125"/>
      <c r="DY475" s="125"/>
      <c r="DZ475" s="125"/>
      <c r="EA475" s="125"/>
      <c r="EB475" s="125"/>
      <c r="EC475" s="125"/>
      <c r="ED475" s="125"/>
      <c r="EE475" s="125"/>
      <c r="EF475" s="125"/>
      <c r="EG475" s="125"/>
      <c r="EH475" s="125"/>
      <c r="EI475" s="125"/>
      <c r="EJ475" s="125"/>
      <c r="EK475" s="125"/>
      <c r="EL475" s="125"/>
      <c r="EM475" s="125"/>
      <c r="EN475" s="125"/>
      <c r="EO475" s="125"/>
      <c r="EP475" s="125"/>
      <c r="EQ475" s="125"/>
      <c r="ER475" s="125"/>
      <c r="ES475" s="125"/>
      <c r="ET475" s="125"/>
      <c r="EU475" s="125"/>
      <c r="EV475" s="125"/>
      <c r="EW475" s="125"/>
      <c r="EX475" s="125"/>
      <c r="EY475" s="125"/>
      <c r="EZ475" s="125"/>
      <c r="FA475" s="125"/>
      <c r="FB475" s="125"/>
      <c r="FC475" s="125"/>
      <c r="FD475" s="125"/>
      <c r="FE475" s="125"/>
      <c r="FF475" s="125"/>
      <c r="FG475" s="125"/>
      <c r="FH475" s="125"/>
      <c r="FI475" s="125"/>
      <c r="FJ475" s="125"/>
      <c r="FK475" s="125"/>
      <c r="FL475" s="125"/>
      <c r="FM475" s="125"/>
      <c r="FN475" s="125"/>
      <c r="FO475" s="125"/>
      <c r="FP475" s="125"/>
      <c r="FQ475" s="125"/>
      <c r="FR475" s="125"/>
      <c r="FS475" s="125"/>
      <c r="FT475" s="125"/>
      <c r="FU475" s="125"/>
      <c r="FV475" s="125"/>
      <c r="FW475" s="125"/>
      <c r="FX475" s="125"/>
      <c r="FY475" s="125"/>
      <c r="FZ475" s="125"/>
      <c r="GA475" s="125"/>
      <c r="GB475" s="125"/>
      <c r="GC475" s="125"/>
      <c r="GD475" s="125"/>
      <c r="GE475" s="125"/>
      <c r="GF475" s="125"/>
      <c r="GG475" s="125"/>
      <c r="GH475" s="125"/>
      <c r="GI475" s="125"/>
      <c r="GJ475" s="125"/>
      <c r="GK475" s="125"/>
      <c r="GL475" s="125"/>
      <c r="GM475" s="125"/>
      <c r="GN475" s="125"/>
      <c r="GO475" s="125"/>
      <c r="GP475" s="125"/>
      <c r="GQ475" s="125"/>
      <c r="GR475" s="125"/>
      <c r="GS475" s="125"/>
    </row>
    <row r="476" spans="1:201" ht="105" x14ac:dyDescent="0.25">
      <c r="C476" s="3" t="s">
        <v>501</v>
      </c>
      <c r="D476" s="27">
        <f>'1 уровень'!E3038</f>
        <v>0</v>
      </c>
      <c r="E476" s="27" t="e">
        <f>'1 уровень'!F3038</f>
        <v>#VALUE!</v>
      </c>
      <c r="F476" s="27">
        <f>'1 уровень'!G3038</f>
        <v>0</v>
      </c>
      <c r="G476" s="130" t="e">
        <f>'1 уровень'!H3038</f>
        <v>#VALUE!</v>
      </c>
      <c r="H476" s="144">
        <f>'1 уровень'!I3038</f>
        <v>0</v>
      </c>
      <c r="I476" s="144">
        <f>'1 уровень'!J3038</f>
        <v>0</v>
      </c>
      <c r="J476" s="139">
        <f>'1 уровень'!K3038</f>
        <v>0</v>
      </c>
      <c r="K476" s="139">
        <f>'1 уровень'!L3038</f>
        <v>0</v>
      </c>
      <c r="L476" s="139">
        <f>'1 уровень'!M3038</f>
        <v>0</v>
      </c>
      <c r="M476" s="139">
        <f>'1 уровень'!N3038</f>
        <v>0</v>
      </c>
      <c r="N476" s="139">
        <f>'1 уровень'!O3038</f>
        <v>0</v>
      </c>
      <c r="O476" s="139">
        <f>'1 уровень'!P3038</f>
        <v>0</v>
      </c>
      <c r="P476" s="138">
        <f>'1 уровень'!Q3038</f>
        <v>0</v>
      </c>
      <c r="Q476" s="138">
        <f>'1 уровень'!R3038</f>
        <v>0</v>
      </c>
      <c r="R476" s="138">
        <f>'1 уровень'!S3038</f>
        <v>0</v>
      </c>
      <c r="S476" s="138">
        <f>'1 уровень'!T3038</f>
        <v>0</v>
      </c>
      <c r="T476" s="138">
        <f>'1 уровень'!U3038</f>
        <v>0</v>
      </c>
      <c r="U476" s="138">
        <f>'1 уровень'!V3038</f>
        <v>0</v>
      </c>
      <c r="V476" s="138">
        <f>'1 уровень'!W3038</f>
        <v>0</v>
      </c>
      <c r="W476" s="138">
        <f>'1 уровень'!X3038</f>
        <v>0</v>
      </c>
      <c r="X476" s="138">
        <f>'1 уровень'!Y3038</f>
        <v>0</v>
      </c>
      <c r="Y476" s="138">
        <f>'1 уровень'!Z3038</f>
        <v>0</v>
      </c>
      <c r="Z476" s="138">
        <f>'1 уровень'!AA3038</f>
        <v>0</v>
      </c>
      <c r="AA476" s="138">
        <f>'1 уровень'!AB3038</f>
        <v>0</v>
      </c>
      <c r="AB476" s="138">
        <f>'1 уровень'!AC3038</f>
        <v>0</v>
      </c>
      <c r="AC476" s="138">
        <f>'1 уровень'!AD3038</f>
        <v>0</v>
      </c>
      <c r="AD476" s="138"/>
      <c r="AE476" s="138"/>
      <c r="AF476" s="27">
        <f>'1 уровень'!AE3038</f>
        <v>0</v>
      </c>
      <c r="AG476" s="138">
        <f>'1 уровень'!AF3038</f>
        <v>0</v>
      </c>
      <c r="AH476" s="238"/>
      <c r="AI476" s="238"/>
      <c r="AJ476" s="535"/>
      <c r="AK476" s="125"/>
      <c r="AL476" s="125"/>
      <c r="AM476" s="125"/>
      <c r="AN476" s="125"/>
      <c r="AO476" s="125"/>
      <c r="AP476" s="125"/>
      <c r="AQ476" s="125"/>
      <c r="AR476" s="125"/>
      <c r="AS476" s="125"/>
      <c r="AT476" s="125"/>
      <c r="AU476" s="125"/>
      <c r="AV476" s="125"/>
      <c r="AW476" s="125"/>
      <c r="AX476" s="125"/>
      <c r="AY476" s="125"/>
      <c r="AZ476" s="125"/>
      <c r="BA476" s="125"/>
      <c r="BB476" s="125"/>
      <c r="BC476" s="125"/>
      <c r="BD476" s="125"/>
      <c r="BE476" s="125"/>
      <c r="BF476" s="125"/>
      <c r="BG476" s="125"/>
      <c r="BH476" s="125"/>
      <c r="BI476" s="125"/>
      <c r="BJ476" s="125"/>
      <c r="BK476" s="125"/>
      <c r="BL476" s="125"/>
      <c r="BM476" s="125"/>
      <c r="BN476" s="125"/>
      <c r="BO476" s="125"/>
      <c r="BP476" s="125"/>
      <c r="BQ476" s="125"/>
      <c r="BR476" s="125"/>
      <c r="BS476" s="125"/>
      <c r="BT476" s="125"/>
      <c r="BU476" s="125"/>
      <c r="BV476" s="125"/>
      <c r="BW476" s="125"/>
      <c r="BX476" s="125"/>
      <c r="BY476" s="125"/>
      <c r="BZ476" s="125"/>
      <c r="CA476" s="125"/>
      <c r="CB476" s="125"/>
      <c r="CC476" s="125"/>
      <c r="CD476" s="125"/>
      <c r="CE476" s="125"/>
      <c r="CF476" s="125"/>
      <c r="CG476" s="125"/>
      <c r="CH476" s="125"/>
      <c r="CI476" s="125"/>
      <c r="CJ476" s="125"/>
      <c r="CK476" s="125"/>
      <c r="CL476" s="125"/>
      <c r="CM476" s="125"/>
      <c r="CN476" s="125"/>
      <c r="CO476" s="125"/>
      <c r="CP476" s="125"/>
      <c r="CQ476" s="125"/>
      <c r="CR476" s="125"/>
      <c r="CS476" s="125"/>
      <c r="CT476" s="125"/>
      <c r="CU476" s="125"/>
      <c r="CV476" s="125"/>
      <c r="CW476" s="125"/>
      <c r="CX476" s="125"/>
      <c r="CY476" s="125"/>
      <c r="CZ476" s="125"/>
      <c r="DA476" s="125"/>
      <c r="DB476" s="125"/>
      <c r="DC476" s="125"/>
      <c r="DD476" s="125"/>
      <c r="DE476" s="125"/>
      <c r="DF476" s="125"/>
      <c r="DG476" s="125"/>
      <c r="DH476" s="125"/>
      <c r="DI476" s="125"/>
      <c r="DJ476" s="125"/>
      <c r="DK476" s="125"/>
      <c r="DL476" s="125"/>
      <c r="DM476" s="125"/>
      <c r="DN476" s="125"/>
      <c r="DO476" s="125"/>
      <c r="DP476" s="125"/>
      <c r="DQ476" s="125"/>
      <c r="DR476" s="125"/>
      <c r="DS476" s="125"/>
      <c r="DT476" s="125"/>
      <c r="DU476" s="125"/>
      <c r="DV476" s="125"/>
      <c r="DW476" s="125"/>
      <c r="DX476" s="125"/>
      <c r="DY476" s="125"/>
      <c r="DZ476" s="125"/>
      <c r="EA476" s="125"/>
      <c r="EB476" s="125"/>
      <c r="EC476" s="125"/>
      <c r="ED476" s="125"/>
      <c r="EE476" s="125"/>
      <c r="EF476" s="125"/>
      <c r="EG476" s="125"/>
      <c r="EH476" s="125"/>
      <c r="EI476" s="125"/>
      <c r="EJ476" s="125"/>
      <c r="EK476" s="125"/>
      <c r="EL476" s="125"/>
      <c r="EM476" s="125"/>
      <c r="EN476" s="125"/>
      <c r="EO476" s="125"/>
      <c r="EP476" s="125"/>
      <c r="EQ476" s="125"/>
      <c r="ER476" s="125"/>
      <c r="ES476" s="125"/>
      <c r="ET476" s="125"/>
      <c r="EU476" s="125"/>
      <c r="EV476" s="125"/>
      <c r="EW476" s="125"/>
      <c r="EX476" s="125"/>
      <c r="EY476" s="125"/>
      <c r="EZ476" s="125"/>
      <c r="FA476" s="125"/>
      <c r="FB476" s="125"/>
      <c r="FC476" s="125"/>
      <c r="FD476" s="125"/>
      <c r="FE476" s="125"/>
      <c r="FF476" s="125"/>
      <c r="FG476" s="125"/>
      <c r="FH476" s="125"/>
      <c r="FI476" s="125"/>
      <c r="FJ476" s="125"/>
      <c r="FK476" s="125"/>
      <c r="FL476" s="125"/>
      <c r="FM476" s="125"/>
      <c r="FN476" s="125"/>
      <c r="FO476" s="125"/>
      <c r="FP476" s="125"/>
      <c r="FQ476" s="125"/>
      <c r="FR476" s="125"/>
      <c r="FS476" s="125"/>
      <c r="FT476" s="125"/>
      <c r="FU476" s="125"/>
      <c r="FV476" s="125"/>
      <c r="FW476" s="125"/>
      <c r="FX476" s="125"/>
      <c r="FY476" s="125"/>
      <c r="FZ476" s="125"/>
      <c r="GA476" s="125"/>
      <c r="GB476" s="125"/>
      <c r="GC476" s="125"/>
      <c r="GD476" s="125"/>
      <c r="GE476" s="125"/>
      <c r="GF476" s="125"/>
      <c r="GG476" s="125"/>
      <c r="GH476" s="125"/>
      <c r="GI476" s="125"/>
      <c r="GJ476" s="125"/>
      <c r="GK476" s="125"/>
      <c r="GL476" s="125"/>
      <c r="GM476" s="125"/>
      <c r="GN476" s="125"/>
      <c r="GO476" s="125"/>
      <c r="GP476" s="125"/>
      <c r="GQ476" s="125"/>
      <c r="GR476" s="125"/>
      <c r="GS476" s="125"/>
    </row>
    <row r="477" spans="1:201" x14ac:dyDescent="0.25">
      <c r="C477" s="3" t="s">
        <v>132</v>
      </c>
      <c r="D477" s="27">
        <f>'1 уровень'!E3039</f>
        <v>0</v>
      </c>
      <c r="E477" s="27" t="e">
        <f>'1 уровень'!F3039</f>
        <v>#VALUE!</v>
      </c>
      <c r="F477" s="27">
        <f>'1 уровень'!G3039</f>
        <v>0</v>
      </c>
      <c r="G477" s="130" t="e">
        <f>'1 уровень'!H3039</f>
        <v>#VALUE!</v>
      </c>
      <c r="H477" s="144">
        <f>'1 уровень'!I3039</f>
        <v>0</v>
      </c>
      <c r="I477" s="144">
        <f>'1 уровень'!J3039</f>
        <v>0</v>
      </c>
      <c r="J477" s="139">
        <f>'1 уровень'!K3039</f>
        <v>0</v>
      </c>
      <c r="K477" s="139">
        <f>'1 уровень'!L3039</f>
        <v>0</v>
      </c>
      <c r="L477" s="139">
        <f>'1 уровень'!M3039</f>
        <v>0</v>
      </c>
      <c r="M477" s="139">
        <f>'1 уровень'!N3039</f>
        <v>0</v>
      </c>
      <c r="N477" s="139">
        <f>'1 уровень'!O3039</f>
        <v>0</v>
      </c>
      <c r="O477" s="139">
        <f>'1 уровень'!P3039</f>
        <v>0</v>
      </c>
      <c r="P477" s="138">
        <f>'1 уровень'!Q3039</f>
        <v>0</v>
      </c>
      <c r="Q477" s="138">
        <f>'1 уровень'!R3039</f>
        <v>0</v>
      </c>
      <c r="R477" s="138">
        <f>'1 уровень'!S3039</f>
        <v>0</v>
      </c>
      <c r="S477" s="138">
        <f>'1 уровень'!T3039</f>
        <v>0</v>
      </c>
      <c r="T477" s="138">
        <f>'1 уровень'!U3039</f>
        <v>0</v>
      </c>
      <c r="U477" s="138">
        <f>'1 уровень'!V3039</f>
        <v>0</v>
      </c>
      <c r="V477" s="138">
        <f>'1 уровень'!W3039</f>
        <v>0</v>
      </c>
      <c r="W477" s="138">
        <f>'1 уровень'!X3039</f>
        <v>0</v>
      </c>
      <c r="X477" s="138">
        <f>'1 уровень'!Y3039</f>
        <v>0</v>
      </c>
      <c r="Y477" s="138">
        <f>'1 уровень'!Z3039</f>
        <v>0</v>
      </c>
      <c r="Z477" s="138">
        <f>'1 уровень'!AA3039</f>
        <v>0</v>
      </c>
      <c r="AA477" s="138">
        <f>'1 уровень'!AB3039</f>
        <v>0</v>
      </c>
      <c r="AB477" s="138">
        <f>'1 уровень'!AC3039</f>
        <v>0</v>
      </c>
      <c r="AC477" s="138">
        <f>'1 уровень'!AD3039</f>
        <v>0</v>
      </c>
      <c r="AD477" s="138"/>
      <c r="AE477" s="138"/>
      <c r="AF477" s="27">
        <f>'1 уровень'!AE3039</f>
        <v>0</v>
      </c>
      <c r="AG477" s="138">
        <f>'1 уровень'!AF3039</f>
        <v>0</v>
      </c>
      <c r="AH477" s="238"/>
      <c r="AI477" s="238"/>
      <c r="AJ477" s="535"/>
      <c r="AK477" s="125"/>
      <c r="AL477" s="125"/>
      <c r="AM477" s="125"/>
      <c r="AN477" s="125"/>
      <c r="AO477" s="125"/>
      <c r="AP477" s="125"/>
      <c r="AQ477" s="125"/>
      <c r="AR477" s="125"/>
      <c r="AS477" s="125"/>
      <c r="AT477" s="125"/>
      <c r="AU477" s="125"/>
      <c r="AV477" s="125"/>
      <c r="AW477" s="125"/>
      <c r="AX477" s="125"/>
      <c r="AY477" s="125"/>
      <c r="AZ477" s="125"/>
      <c r="BA477" s="125"/>
      <c r="BB477" s="125"/>
      <c r="BC477" s="125"/>
      <c r="BD477" s="125"/>
      <c r="BE477" s="125"/>
      <c r="BF477" s="125"/>
      <c r="BG477" s="125"/>
      <c r="BH477" s="125"/>
      <c r="BI477" s="125"/>
      <c r="BJ477" s="125"/>
      <c r="BK477" s="125"/>
      <c r="BL477" s="125"/>
      <c r="BM477" s="125"/>
      <c r="BN477" s="125"/>
      <c r="BO477" s="125"/>
      <c r="BP477" s="125"/>
      <c r="BQ477" s="125"/>
      <c r="BR477" s="125"/>
      <c r="BS477" s="125"/>
      <c r="BT477" s="125"/>
      <c r="BU477" s="125"/>
      <c r="BV477" s="125"/>
      <c r="BW477" s="125"/>
      <c r="BX477" s="125"/>
      <c r="BY477" s="125"/>
      <c r="BZ477" s="125"/>
      <c r="CA477" s="125"/>
      <c r="CB477" s="125"/>
      <c r="CC477" s="125"/>
      <c r="CD477" s="125"/>
      <c r="CE477" s="125"/>
      <c r="CF477" s="125"/>
      <c r="CG477" s="125"/>
      <c r="CH477" s="125"/>
      <c r="CI477" s="125"/>
      <c r="CJ477" s="125"/>
      <c r="CK477" s="125"/>
      <c r="CL477" s="125"/>
      <c r="CM477" s="125"/>
      <c r="CN477" s="125"/>
      <c r="CO477" s="125"/>
      <c r="CP477" s="125"/>
      <c r="CQ477" s="125"/>
      <c r="CR477" s="125"/>
      <c r="CS477" s="125"/>
      <c r="CT477" s="125"/>
      <c r="CU477" s="125"/>
      <c r="CV477" s="125"/>
      <c r="CW477" s="125"/>
      <c r="CX477" s="125"/>
      <c r="CY477" s="125"/>
      <c r="CZ477" s="125"/>
      <c r="DA477" s="125"/>
      <c r="DB477" s="125"/>
      <c r="DC477" s="125"/>
      <c r="DD477" s="125"/>
      <c r="DE477" s="125"/>
      <c r="DF477" s="125"/>
      <c r="DG477" s="125"/>
      <c r="DH477" s="125"/>
      <c r="DI477" s="125"/>
      <c r="DJ477" s="125"/>
      <c r="DK477" s="125"/>
      <c r="DL477" s="125"/>
      <c r="DM477" s="125"/>
      <c r="DN477" s="125"/>
      <c r="DO477" s="125"/>
      <c r="DP477" s="125"/>
      <c r="DQ477" s="125"/>
      <c r="DR477" s="125"/>
      <c r="DS477" s="125"/>
      <c r="DT477" s="125"/>
      <c r="DU477" s="125"/>
      <c r="DV477" s="125"/>
      <c r="DW477" s="125"/>
      <c r="DX477" s="125"/>
      <c r="DY477" s="125"/>
      <c r="DZ477" s="125"/>
      <c r="EA477" s="125"/>
      <c r="EB477" s="125"/>
      <c r="EC477" s="125"/>
      <c r="ED477" s="125"/>
      <c r="EE477" s="125"/>
      <c r="EF477" s="125"/>
      <c r="EG477" s="125"/>
      <c r="EH477" s="125"/>
      <c r="EI477" s="125"/>
      <c r="EJ477" s="125"/>
      <c r="EK477" s="125"/>
      <c r="EL477" s="125"/>
      <c r="EM477" s="125"/>
      <c r="EN477" s="125"/>
      <c r="EO477" s="125"/>
      <c r="EP477" s="125"/>
      <c r="EQ477" s="125"/>
      <c r="ER477" s="125"/>
      <c r="ES477" s="125"/>
      <c r="ET477" s="125"/>
      <c r="EU477" s="125"/>
      <c r="EV477" s="125"/>
      <c r="EW477" s="125"/>
      <c r="EX477" s="125"/>
      <c r="EY477" s="125"/>
      <c r="EZ477" s="125"/>
      <c r="FA477" s="125"/>
      <c r="FB477" s="125"/>
      <c r="FC477" s="125"/>
      <c r="FD477" s="125"/>
      <c r="FE477" s="125"/>
      <c r="FF477" s="125"/>
      <c r="FG477" s="125"/>
      <c r="FH477" s="125"/>
      <c r="FI477" s="125"/>
      <c r="FJ477" s="125"/>
      <c r="FK477" s="125"/>
      <c r="FL477" s="125"/>
      <c r="FM477" s="125"/>
      <c r="FN477" s="125"/>
      <c r="FO477" s="125"/>
      <c r="FP477" s="125"/>
      <c r="FQ477" s="125"/>
      <c r="FR477" s="125"/>
      <c r="FS477" s="125"/>
      <c r="FT477" s="125"/>
      <c r="FU477" s="125"/>
      <c r="FV477" s="125"/>
      <c r="FW477" s="125"/>
      <c r="FX477" s="125"/>
      <c r="FY477" s="125"/>
      <c r="FZ477" s="125"/>
      <c r="GA477" s="125"/>
      <c r="GB477" s="125"/>
      <c r="GC477" s="125"/>
      <c r="GD477" s="125"/>
      <c r="GE477" s="125"/>
      <c r="GF477" s="125"/>
      <c r="GG477" s="125"/>
      <c r="GH477" s="125"/>
      <c r="GI477" s="125"/>
      <c r="GJ477" s="125"/>
      <c r="GK477" s="125"/>
      <c r="GL477" s="125"/>
      <c r="GM477" s="125"/>
      <c r="GN477" s="125"/>
      <c r="GO477" s="125"/>
      <c r="GP477" s="125"/>
      <c r="GQ477" s="125"/>
      <c r="GR477" s="125"/>
      <c r="GS477" s="125"/>
    </row>
    <row r="478" spans="1:201" x14ac:dyDescent="0.25">
      <c r="C478" s="3" t="s">
        <v>225</v>
      </c>
      <c r="D478" s="27">
        <f>'1 уровень'!E3040</f>
        <v>0</v>
      </c>
      <c r="E478" s="27" t="e">
        <f>'1 уровень'!F3040</f>
        <v>#VALUE!</v>
      </c>
      <c r="F478" s="27">
        <f>'1 уровень'!G3040</f>
        <v>0</v>
      </c>
      <c r="G478" s="130" t="e">
        <f>'1 уровень'!H3040</f>
        <v>#VALUE!</v>
      </c>
      <c r="H478" s="144">
        <f>'1 уровень'!I3040</f>
        <v>0</v>
      </c>
      <c r="I478" s="144">
        <f>'1 уровень'!J3040</f>
        <v>0</v>
      </c>
      <c r="J478" s="139">
        <f>'1 уровень'!K3040</f>
        <v>0</v>
      </c>
      <c r="K478" s="139">
        <f>'1 уровень'!L3040</f>
        <v>0</v>
      </c>
      <c r="L478" s="139">
        <f>'1 уровень'!M3040</f>
        <v>0</v>
      </c>
      <c r="M478" s="139">
        <f>'1 уровень'!N3040</f>
        <v>0</v>
      </c>
      <c r="N478" s="139">
        <f>'1 уровень'!O3040</f>
        <v>0</v>
      </c>
      <c r="O478" s="139">
        <f>'1 уровень'!P3040</f>
        <v>0</v>
      </c>
      <c r="P478" s="138">
        <f>'1 уровень'!Q3040</f>
        <v>0</v>
      </c>
      <c r="Q478" s="138">
        <f>'1 уровень'!R3040</f>
        <v>0</v>
      </c>
      <c r="R478" s="138">
        <f>'1 уровень'!S3040</f>
        <v>0</v>
      </c>
      <c r="S478" s="138">
        <f>'1 уровень'!T3040</f>
        <v>0</v>
      </c>
      <c r="T478" s="138">
        <f>'1 уровень'!U3040</f>
        <v>0</v>
      </c>
      <c r="U478" s="138">
        <f>'1 уровень'!V3040</f>
        <v>0</v>
      </c>
      <c r="V478" s="138">
        <f>'1 уровень'!W3040</f>
        <v>0</v>
      </c>
      <c r="W478" s="138">
        <f>'1 уровень'!X3040</f>
        <v>0</v>
      </c>
      <c r="X478" s="138">
        <f>'1 уровень'!Y3040</f>
        <v>0</v>
      </c>
      <c r="Y478" s="138">
        <f>'1 уровень'!Z3040</f>
        <v>0</v>
      </c>
      <c r="Z478" s="138">
        <f>'1 уровень'!AA3040</f>
        <v>0</v>
      </c>
      <c r="AA478" s="138">
        <f>'1 уровень'!AB3040</f>
        <v>0</v>
      </c>
      <c r="AB478" s="138">
        <f>'1 уровень'!AC3040</f>
        <v>0</v>
      </c>
      <c r="AC478" s="138">
        <f>'1 уровень'!AD3040</f>
        <v>0</v>
      </c>
      <c r="AD478" s="138"/>
      <c r="AE478" s="138"/>
      <c r="AF478" s="27">
        <f>'1 уровень'!AE3040</f>
        <v>0</v>
      </c>
      <c r="AG478" s="138">
        <f>'1 уровень'!AF3040</f>
        <v>0</v>
      </c>
      <c r="AH478" s="238"/>
      <c r="AI478" s="238"/>
      <c r="AJ478" s="535"/>
      <c r="AK478" s="125"/>
      <c r="AL478" s="125"/>
      <c r="AM478" s="125"/>
      <c r="AN478" s="125"/>
      <c r="AO478" s="125"/>
      <c r="AP478" s="125"/>
      <c r="AQ478" s="125"/>
      <c r="AR478" s="125"/>
      <c r="AS478" s="125"/>
      <c r="AT478" s="125"/>
      <c r="AU478" s="125"/>
      <c r="AV478" s="125"/>
      <c r="AW478" s="125"/>
      <c r="AX478" s="125"/>
      <c r="AY478" s="125"/>
      <c r="AZ478" s="125"/>
      <c r="BA478" s="125"/>
      <c r="BB478" s="125"/>
      <c r="BC478" s="125"/>
      <c r="BD478" s="125"/>
      <c r="BE478" s="125"/>
      <c r="BF478" s="125"/>
      <c r="BG478" s="125"/>
      <c r="BH478" s="125"/>
      <c r="BI478" s="125"/>
      <c r="BJ478" s="125"/>
      <c r="BK478" s="125"/>
      <c r="BL478" s="125"/>
      <c r="BM478" s="125"/>
      <c r="BN478" s="125"/>
      <c r="BO478" s="125"/>
      <c r="BP478" s="125"/>
      <c r="BQ478" s="125"/>
      <c r="BR478" s="125"/>
      <c r="BS478" s="125"/>
      <c r="BT478" s="125"/>
      <c r="BU478" s="125"/>
      <c r="BV478" s="125"/>
      <c r="BW478" s="125"/>
      <c r="BX478" s="125"/>
      <c r="BY478" s="125"/>
      <c r="BZ478" s="125"/>
      <c r="CA478" s="125"/>
      <c r="CB478" s="125"/>
      <c r="CC478" s="125"/>
      <c r="CD478" s="125"/>
      <c r="CE478" s="125"/>
      <c r="CF478" s="125"/>
      <c r="CG478" s="125"/>
      <c r="CH478" s="125"/>
      <c r="CI478" s="125"/>
      <c r="CJ478" s="125"/>
      <c r="CK478" s="125"/>
      <c r="CL478" s="125"/>
      <c r="CM478" s="125"/>
      <c r="CN478" s="125"/>
      <c r="CO478" s="125"/>
      <c r="CP478" s="125"/>
      <c r="CQ478" s="125"/>
      <c r="CR478" s="125"/>
      <c r="CS478" s="125"/>
      <c r="CT478" s="125"/>
      <c r="CU478" s="125"/>
      <c r="CV478" s="125"/>
      <c r="CW478" s="125"/>
      <c r="CX478" s="125"/>
      <c r="CY478" s="125"/>
      <c r="CZ478" s="125"/>
      <c r="DA478" s="125"/>
      <c r="DB478" s="125"/>
      <c r="DC478" s="125"/>
      <c r="DD478" s="125"/>
      <c r="DE478" s="125"/>
      <c r="DF478" s="125"/>
      <c r="DG478" s="125"/>
      <c r="DH478" s="125"/>
      <c r="DI478" s="125"/>
      <c r="DJ478" s="125"/>
      <c r="DK478" s="125"/>
      <c r="DL478" s="125"/>
      <c r="DM478" s="125"/>
      <c r="DN478" s="125"/>
      <c r="DO478" s="125"/>
      <c r="DP478" s="125"/>
      <c r="DQ478" s="125"/>
      <c r="DR478" s="125"/>
      <c r="DS478" s="125"/>
      <c r="DT478" s="125"/>
      <c r="DU478" s="125"/>
      <c r="DV478" s="125"/>
      <c r="DW478" s="125"/>
      <c r="DX478" s="125"/>
      <c r="DY478" s="125"/>
      <c r="DZ478" s="125"/>
      <c r="EA478" s="125"/>
      <c r="EB478" s="125"/>
      <c r="EC478" s="125"/>
      <c r="ED478" s="125"/>
      <c r="EE478" s="125"/>
      <c r="EF478" s="125"/>
      <c r="EG478" s="125"/>
      <c r="EH478" s="125"/>
      <c r="EI478" s="125"/>
      <c r="EJ478" s="125"/>
      <c r="EK478" s="125"/>
      <c r="EL478" s="125"/>
      <c r="EM478" s="125"/>
      <c r="EN478" s="125"/>
      <c r="EO478" s="125"/>
      <c r="EP478" s="125"/>
      <c r="EQ478" s="125"/>
      <c r="ER478" s="125"/>
      <c r="ES478" s="125"/>
      <c r="ET478" s="125"/>
      <c r="EU478" s="125"/>
      <c r="EV478" s="125"/>
      <c r="EW478" s="125"/>
      <c r="EX478" s="125"/>
      <c r="EY478" s="125"/>
      <c r="EZ478" s="125"/>
      <c r="FA478" s="125"/>
      <c r="FB478" s="125"/>
      <c r="FC478" s="125"/>
      <c r="FD478" s="125"/>
      <c r="FE478" s="125"/>
      <c r="FF478" s="125"/>
      <c r="FG478" s="125"/>
      <c r="FH478" s="125"/>
      <c r="FI478" s="125"/>
      <c r="FJ478" s="125"/>
      <c r="FK478" s="125"/>
      <c r="FL478" s="125"/>
      <c r="FM478" s="125"/>
      <c r="FN478" s="125"/>
      <c r="FO478" s="125"/>
      <c r="FP478" s="125"/>
      <c r="FQ478" s="125"/>
      <c r="FR478" s="125"/>
      <c r="FS478" s="125"/>
      <c r="FT478" s="125"/>
      <c r="FU478" s="125"/>
      <c r="FV478" s="125"/>
      <c r="FW478" s="125"/>
      <c r="FX478" s="125"/>
      <c r="FY478" s="125"/>
      <c r="FZ478" s="125"/>
      <c r="GA478" s="125"/>
      <c r="GB478" s="125"/>
      <c r="GC478" s="125"/>
      <c r="GD478" s="125"/>
      <c r="GE478" s="125"/>
      <c r="GF478" s="125"/>
      <c r="GG478" s="125"/>
      <c r="GH478" s="125"/>
      <c r="GI478" s="125"/>
      <c r="GJ478" s="125"/>
      <c r="GK478" s="125"/>
      <c r="GL478" s="125"/>
      <c r="GM478" s="125"/>
      <c r="GN478" s="125"/>
      <c r="GO478" s="125"/>
      <c r="GP478" s="125"/>
      <c r="GQ478" s="125"/>
      <c r="GR478" s="125"/>
      <c r="GS478" s="125"/>
    </row>
    <row r="479" spans="1:201" ht="45" x14ac:dyDescent="0.25">
      <c r="C479" s="3" t="s">
        <v>502</v>
      </c>
      <c r="D479" s="27">
        <f>'1 уровень'!E3041</f>
        <v>0</v>
      </c>
      <c r="E479" s="27" t="e">
        <f>'1 уровень'!F3041</f>
        <v>#VALUE!</v>
      </c>
      <c r="F479" s="27">
        <f>'1 уровень'!G3041</f>
        <v>0</v>
      </c>
      <c r="G479" s="130" t="e">
        <f>'1 уровень'!H3041</f>
        <v>#VALUE!</v>
      </c>
      <c r="H479" s="144">
        <f>'1 уровень'!I3041</f>
        <v>0</v>
      </c>
      <c r="I479" s="144">
        <f>'1 уровень'!J3041</f>
        <v>0</v>
      </c>
      <c r="J479" s="139">
        <f>'1 уровень'!K3041</f>
        <v>0</v>
      </c>
      <c r="K479" s="139">
        <f>'1 уровень'!L3041</f>
        <v>0</v>
      </c>
      <c r="L479" s="139">
        <f>'1 уровень'!M3041</f>
        <v>0</v>
      </c>
      <c r="M479" s="139">
        <f>'1 уровень'!N3041</f>
        <v>0</v>
      </c>
      <c r="N479" s="139">
        <f>'1 уровень'!O3041</f>
        <v>0</v>
      </c>
      <c r="O479" s="139">
        <f>'1 уровень'!P3041</f>
        <v>0</v>
      </c>
      <c r="P479" s="138">
        <f>'1 уровень'!Q3041</f>
        <v>0</v>
      </c>
      <c r="Q479" s="138">
        <f>'1 уровень'!R3041</f>
        <v>0</v>
      </c>
      <c r="R479" s="138">
        <f>'1 уровень'!S3041</f>
        <v>0</v>
      </c>
      <c r="S479" s="138">
        <f>'1 уровень'!T3041</f>
        <v>0</v>
      </c>
      <c r="T479" s="138">
        <f>'1 уровень'!U3041</f>
        <v>0</v>
      </c>
      <c r="U479" s="138">
        <f>'1 уровень'!V3041</f>
        <v>0</v>
      </c>
      <c r="V479" s="138">
        <f>'1 уровень'!W3041</f>
        <v>0</v>
      </c>
      <c r="W479" s="138">
        <f>'1 уровень'!X3041</f>
        <v>0</v>
      </c>
      <c r="X479" s="138">
        <f>'1 уровень'!Y3041</f>
        <v>0</v>
      </c>
      <c r="Y479" s="138">
        <f>'1 уровень'!Z3041</f>
        <v>0</v>
      </c>
      <c r="Z479" s="138">
        <f>'1 уровень'!AA3041</f>
        <v>0</v>
      </c>
      <c r="AA479" s="138">
        <f>'1 уровень'!AB3041</f>
        <v>0</v>
      </c>
      <c r="AB479" s="138">
        <f>'1 уровень'!AC3041</f>
        <v>0</v>
      </c>
      <c r="AC479" s="138">
        <f>'1 уровень'!AD3041</f>
        <v>0</v>
      </c>
      <c r="AD479" s="138"/>
      <c r="AE479" s="138"/>
      <c r="AF479" s="27">
        <f>'1 уровень'!AE3041</f>
        <v>0</v>
      </c>
      <c r="AG479" s="138">
        <f>'1 уровень'!AF3041</f>
        <v>0</v>
      </c>
      <c r="AH479" s="238"/>
      <c r="AI479" s="238"/>
      <c r="AJ479" s="535"/>
      <c r="AK479" s="125"/>
      <c r="AL479" s="125"/>
      <c r="AM479" s="125"/>
      <c r="AN479" s="125"/>
      <c r="AO479" s="125"/>
      <c r="AP479" s="125"/>
      <c r="AQ479" s="125"/>
      <c r="AR479" s="125"/>
      <c r="AS479" s="125"/>
      <c r="AT479" s="125"/>
      <c r="AU479" s="125"/>
      <c r="AV479" s="125"/>
      <c r="AW479" s="125"/>
      <c r="AX479" s="125"/>
      <c r="AY479" s="125"/>
      <c r="AZ479" s="125"/>
      <c r="BA479" s="125"/>
      <c r="BB479" s="125"/>
      <c r="BC479" s="125"/>
      <c r="BD479" s="125"/>
      <c r="BE479" s="125"/>
      <c r="BF479" s="125"/>
      <c r="BG479" s="125"/>
      <c r="BH479" s="125"/>
      <c r="BI479" s="125"/>
      <c r="BJ479" s="125"/>
      <c r="BK479" s="125"/>
      <c r="BL479" s="125"/>
      <c r="BM479" s="125"/>
      <c r="BN479" s="125"/>
      <c r="BO479" s="125"/>
      <c r="BP479" s="125"/>
      <c r="BQ479" s="125"/>
      <c r="BR479" s="125"/>
      <c r="BS479" s="125"/>
      <c r="BT479" s="125"/>
      <c r="BU479" s="125"/>
      <c r="BV479" s="125"/>
      <c r="BW479" s="125"/>
      <c r="BX479" s="125"/>
      <c r="BY479" s="125"/>
      <c r="BZ479" s="125"/>
      <c r="CA479" s="125"/>
      <c r="CB479" s="125"/>
      <c r="CC479" s="125"/>
      <c r="CD479" s="125"/>
      <c r="CE479" s="125"/>
      <c r="CF479" s="125"/>
      <c r="CG479" s="125"/>
      <c r="CH479" s="125"/>
      <c r="CI479" s="125"/>
      <c r="CJ479" s="125"/>
      <c r="CK479" s="125"/>
      <c r="CL479" s="125"/>
      <c r="CM479" s="125"/>
      <c r="CN479" s="125"/>
      <c r="CO479" s="125"/>
      <c r="CP479" s="125"/>
      <c r="CQ479" s="125"/>
      <c r="CR479" s="125"/>
      <c r="CS479" s="125"/>
      <c r="CT479" s="125"/>
      <c r="CU479" s="125"/>
      <c r="CV479" s="125"/>
      <c r="CW479" s="125"/>
      <c r="CX479" s="125"/>
      <c r="CY479" s="125"/>
      <c r="CZ479" s="125"/>
      <c r="DA479" s="125"/>
      <c r="DB479" s="125"/>
      <c r="DC479" s="125"/>
      <c r="DD479" s="125"/>
      <c r="DE479" s="125"/>
      <c r="DF479" s="125"/>
      <c r="DG479" s="125"/>
      <c r="DH479" s="125"/>
      <c r="DI479" s="125"/>
      <c r="DJ479" s="125"/>
      <c r="DK479" s="125"/>
      <c r="DL479" s="125"/>
      <c r="DM479" s="125"/>
      <c r="DN479" s="125"/>
      <c r="DO479" s="125"/>
      <c r="DP479" s="125"/>
      <c r="DQ479" s="125"/>
      <c r="DR479" s="125"/>
      <c r="DS479" s="125"/>
      <c r="DT479" s="125"/>
      <c r="DU479" s="125"/>
      <c r="DV479" s="125"/>
      <c r="DW479" s="125"/>
      <c r="DX479" s="125"/>
      <c r="DY479" s="125"/>
      <c r="DZ479" s="125"/>
      <c r="EA479" s="125"/>
      <c r="EB479" s="125"/>
      <c r="EC479" s="125"/>
      <c r="ED479" s="125"/>
      <c r="EE479" s="125"/>
      <c r="EF479" s="125"/>
      <c r="EG479" s="125"/>
      <c r="EH479" s="125"/>
      <c r="EI479" s="125"/>
      <c r="EJ479" s="125"/>
      <c r="EK479" s="125"/>
      <c r="EL479" s="125"/>
      <c r="EM479" s="125"/>
      <c r="EN479" s="125"/>
      <c r="EO479" s="125"/>
      <c r="EP479" s="125"/>
      <c r="EQ479" s="125"/>
      <c r="ER479" s="125"/>
      <c r="ES479" s="125"/>
      <c r="ET479" s="125"/>
      <c r="EU479" s="125"/>
      <c r="EV479" s="125"/>
      <c r="EW479" s="125"/>
      <c r="EX479" s="125"/>
      <c r="EY479" s="125"/>
      <c r="EZ479" s="125"/>
      <c r="FA479" s="125"/>
      <c r="FB479" s="125"/>
      <c r="FC479" s="125"/>
      <c r="FD479" s="125"/>
      <c r="FE479" s="125"/>
      <c r="FF479" s="125"/>
      <c r="FG479" s="125"/>
      <c r="FH479" s="125"/>
      <c r="FI479" s="125"/>
      <c r="FJ479" s="125"/>
      <c r="FK479" s="125"/>
      <c r="FL479" s="125"/>
      <c r="FM479" s="125"/>
      <c r="FN479" s="125"/>
      <c r="FO479" s="125"/>
      <c r="FP479" s="125"/>
      <c r="FQ479" s="125"/>
      <c r="FR479" s="125"/>
      <c r="FS479" s="125"/>
      <c r="FT479" s="125"/>
      <c r="FU479" s="125"/>
      <c r="FV479" s="125"/>
      <c r="FW479" s="125"/>
      <c r="FX479" s="125"/>
      <c r="FY479" s="125"/>
      <c r="FZ479" s="125"/>
      <c r="GA479" s="125"/>
      <c r="GB479" s="125"/>
      <c r="GC479" s="125"/>
      <c r="GD479" s="125"/>
      <c r="GE479" s="125"/>
      <c r="GF479" s="125"/>
      <c r="GG479" s="125"/>
      <c r="GH479" s="125"/>
      <c r="GI479" s="125"/>
      <c r="GJ479" s="125"/>
      <c r="GK479" s="125"/>
      <c r="GL479" s="125"/>
      <c r="GM479" s="125"/>
      <c r="GN479" s="125"/>
      <c r="GO479" s="125"/>
      <c r="GP479" s="125"/>
      <c r="GQ479" s="125"/>
      <c r="GR479" s="125"/>
      <c r="GS479" s="125"/>
    </row>
    <row r="480" spans="1:201" ht="75" x14ac:dyDescent="0.25">
      <c r="C480" s="3" t="s">
        <v>570</v>
      </c>
      <c r="D480" s="27">
        <f>'1 уровень'!E3042</f>
        <v>0</v>
      </c>
      <c r="E480" s="27">
        <f>'1 уровень'!F3042</f>
        <v>0</v>
      </c>
      <c r="F480" s="27">
        <f>'1 уровень'!G3042</f>
        <v>0</v>
      </c>
      <c r="G480" s="130" t="e">
        <f>'1 уровень'!H3042</f>
        <v>#DIV/0!</v>
      </c>
      <c r="H480" s="144"/>
      <c r="I480" s="144"/>
      <c r="J480" s="139"/>
      <c r="K480" s="139"/>
      <c r="L480" s="139"/>
      <c r="M480" s="139"/>
      <c r="N480" s="139"/>
      <c r="O480" s="139"/>
      <c r="P480" s="138"/>
      <c r="Q480" s="138"/>
      <c r="R480" s="138"/>
      <c r="S480" s="138"/>
      <c r="T480" s="138"/>
      <c r="U480" s="138"/>
      <c r="V480" s="138"/>
      <c r="W480" s="138"/>
      <c r="X480" s="138"/>
      <c r="Y480" s="138"/>
      <c r="Z480" s="138"/>
      <c r="AA480" s="138"/>
      <c r="AB480" s="138"/>
      <c r="AC480" s="138"/>
      <c r="AD480" s="138"/>
      <c r="AE480" s="138"/>
      <c r="AF480" s="27">
        <f>'1 уровень'!AE3042</f>
        <v>0</v>
      </c>
      <c r="AG480" s="138">
        <f>'1 уровень'!AF3042</f>
        <v>0</v>
      </c>
      <c r="AH480" s="238"/>
      <c r="AI480" s="238"/>
      <c r="AJ480" s="535"/>
      <c r="AK480" s="125"/>
      <c r="AL480" s="125"/>
      <c r="AM480" s="125"/>
      <c r="AN480" s="125"/>
      <c r="AO480" s="125"/>
      <c r="AP480" s="125"/>
      <c r="AQ480" s="125"/>
      <c r="AR480" s="125"/>
      <c r="AS480" s="125"/>
      <c r="AT480" s="125"/>
      <c r="AU480" s="125"/>
      <c r="AV480" s="125"/>
      <c r="AW480" s="125"/>
      <c r="AX480" s="125"/>
      <c r="AY480" s="125"/>
      <c r="AZ480" s="125"/>
      <c r="BA480" s="125"/>
      <c r="BB480" s="125"/>
      <c r="BC480" s="125"/>
      <c r="BD480" s="125"/>
      <c r="BE480" s="125"/>
      <c r="BF480" s="125"/>
      <c r="BG480" s="125"/>
      <c r="BH480" s="125"/>
      <c r="BI480" s="125"/>
      <c r="BJ480" s="125"/>
      <c r="BK480" s="125"/>
      <c r="BL480" s="125"/>
      <c r="BM480" s="125"/>
      <c r="BN480" s="125"/>
      <c r="BO480" s="125"/>
      <c r="BP480" s="125"/>
      <c r="BQ480" s="125"/>
      <c r="BR480" s="125"/>
      <c r="BS480" s="125"/>
      <c r="BT480" s="125"/>
      <c r="BU480" s="125"/>
      <c r="BV480" s="125"/>
      <c r="BW480" s="125"/>
      <c r="BX480" s="125"/>
      <c r="BY480" s="125"/>
      <c r="BZ480" s="125"/>
      <c r="CA480" s="125"/>
      <c r="CB480" s="125"/>
      <c r="CC480" s="125"/>
      <c r="CD480" s="125"/>
      <c r="CE480" s="125"/>
      <c r="CF480" s="125"/>
      <c r="CG480" s="125"/>
      <c r="CH480" s="125"/>
      <c r="CI480" s="125"/>
      <c r="CJ480" s="125"/>
      <c r="CK480" s="125"/>
      <c r="CL480" s="125"/>
      <c r="CM480" s="125"/>
      <c r="CN480" s="125"/>
      <c r="CO480" s="125"/>
      <c r="CP480" s="125"/>
      <c r="CQ480" s="125"/>
      <c r="CR480" s="125"/>
      <c r="CS480" s="125"/>
      <c r="CT480" s="125"/>
      <c r="CU480" s="125"/>
      <c r="CV480" s="125"/>
      <c r="CW480" s="125"/>
      <c r="CX480" s="125"/>
      <c r="CY480" s="125"/>
      <c r="CZ480" s="125"/>
      <c r="DA480" s="125"/>
      <c r="DB480" s="125"/>
      <c r="DC480" s="125"/>
      <c r="DD480" s="125"/>
      <c r="DE480" s="125"/>
      <c r="DF480" s="125"/>
      <c r="DG480" s="125"/>
      <c r="DH480" s="125"/>
      <c r="DI480" s="125"/>
      <c r="DJ480" s="125"/>
      <c r="DK480" s="125"/>
      <c r="DL480" s="125"/>
      <c r="DM480" s="125"/>
      <c r="DN480" s="125"/>
      <c r="DO480" s="125"/>
      <c r="DP480" s="125"/>
      <c r="DQ480" s="125"/>
      <c r="DR480" s="125"/>
      <c r="DS480" s="125"/>
      <c r="DT480" s="125"/>
      <c r="DU480" s="125"/>
      <c r="DV480" s="125"/>
      <c r="DW480" s="125"/>
      <c r="DX480" s="125"/>
      <c r="DY480" s="125"/>
      <c r="DZ480" s="125"/>
      <c r="EA480" s="125"/>
      <c r="EB480" s="125"/>
      <c r="EC480" s="125"/>
      <c r="ED480" s="125"/>
      <c r="EE480" s="125"/>
      <c r="EF480" s="125"/>
      <c r="EG480" s="125"/>
      <c r="EH480" s="125"/>
      <c r="EI480" s="125"/>
      <c r="EJ480" s="125"/>
      <c r="EK480" s="125"/>
      <c r="EL480" s="125"/>
      <c r="EM480" s="125"/>
      <c r="EN480" s="125"/>
      <c r="EO480" s="125"/>
      <c r="EP480" s="125"/>
      <c r="EQ480" s="125"/>
      <c r="ER480" s="125"/>
      <c r="ES480" s="125"/>
      <c r="ET480" s="125"/>
      <c r="EU480" s="125"/>
      <c r="EV480" s="125"/>
      <c r="EW480" s="125"/>
      <c r="EX480" s="125"/>
      <c r="EY480" s="125"/>
      <c r="EZ480" s="125"/>
      <c r="FA480" s="125"/>
      <c r="FB480" s="125"/>
      <c r="FC480" s="125"/>
      <c r="FD480" s="125"/>
      <c r="FE480" s="125"/>
      <c r="FF480" s="125"/>
      <c r="FG480" s="125"/>
      <c r="FH480" s="125"/>
      <c r="FI480" s="125"/>
      <c r="FJ480" s="125"/>
      <c r="FK480" s="125"/>
      <c r="FL480" s="125"/>
      <c r="FM480" s="125"/>
      <c r="FN480" s="125"/>
      <c r="FO480" s="125"/>
      <c r="FP480" s="125"/>
      <c r="FQ480" s="125"/>
      <c r="FR480" s="125"/>
      <c r="FS480" s="125"/>
      <c r="FT480" s="125"/>
      <c r="FU480" s="125"/>
      <c r="FV480" s="125"/>
      <c r="FW480" s="125"/>
      <c r="FX480" s="125"/>
      <c r="FY480" s="125"/>
      <c r="FZ480" s="125"/>
      <c r="GA480" s="125"/>
      <c r="GB480" s="125"/>
      <c r="GC480" s="125"/>
      <c r="GD480" s="125"/>
      <c r="GE480" s="125"/>
      <c r="GF480" s="125"/>
      <c r="GG480" s="125"/>
      <c r="GH480" s="125"/>
      <c r="GI480" s="125"/>
      <c r="GJ480" s="125"/>
      <c r="GK480" s="125"/>
      <c r="GL480" s="125"/>
      <c r="GM480" s="125"/>
      <c r="GN480" s="125"/>
      <c r="GO480" s="125"/>
      <c r="GP480" s="125"/>
      <c r="GQ480" s="125"/>
      <c r="GR480" s="125"/>
      <c r="GS480" s="125"/>
    </row>
    <row r="481" spans="1:201" ht="30" x14ac:dyDescent="0.25">
      <c r="C481" s="450" t="s">
        <v>196</v>
      </c>
      <c r="D481" s="27">
        <f>'1 уровень'!E3043</f>
        <v>0</v>
      </c>
      <c r="E481" s="27">
        <f>'1 уровень'!F3043</f>
        <v>0</v>
      </c>
      <c r="F481" s="27">
        <f>'1 уровень'!G3043</f>
        <v>0</v>
      </c>
      <c r="G481" s="130">
        <f>'1 уровень'!H3043</f>
        <v>0</v>
      </c>
      <c r="H481" s="144">
        <f>'1 уровень'!I3043</f>
        <v>0</v>
      </c>
      <c r="I481" s="144">
        <f>'1 уровень'!J3043</f>
        <v>0</v>
      </c>
      <c r="J481" s="139">
        <f>'1 уровень'!K3043</f>
        <v>0</v>
      </c>
      <c r="K481" s="139">
        <f>'1 уровень'!L3043</f>
        <v>0</v>
      </c>
      <c r="L481" s="139">
        <f>'1 уровень'!M3043</f>
        <v>0</v>
      </c>
      <c r="M481" s="139">
        <f>'1 уровень'!N3043</f>
        <v>0</v>
      </c>
      <c r="N481" s="139">
        <f>'1 уровень'!O3043</f>
        <v>0</v>
      </c>
      <c r="O481" s="139">
        <f>'1 уровень'!P3043</f>
        <v>0</v>
      </c>
      <c r="P481" s="138">
        <f>'1 уровень'!Q3043</f>
        <v>0</v>
      </c>
      <c r="Q481" s="138">
        <f>'1 уровень'!R3043</f>
        <v>0</v>
      </c>
      <c r="R481" s="138">
        <f>'1 уровень'!S3043</f>
        <v>0</v>
      </c>
      <c r="S481" s="138">
        <f>'1 уровень'!T3043</f>
        <v>0</v>
      </c>
      <c r="T481" s="138">
        <f>'1 уровень'!U3043</f>
        <v>0</v>
      </c>
      <c r="U481" s="138">
        <f>'1 уровень'!V3043</f>
        <v>0</v>
      </c>
      <c r="V481" s="138">
        <f>'1 уровень'!W3043</f>
        <v>0</v>
      </c>
      <c r="W481" s="138">
        <f>'1 уровень'!X3043</f>
        <v>0.39124000000000003</v>
      </c>
      <c r="X481" s="138">
        <f>'1 уровень'!Y3043</f>
        <v>0</v>
      </c>
      <c r="Y481" s="138">
        <f>'1 уровень'!Z3043</f>
        <v>0</v>
      </c>
      <c r="Z481" s="138">
        <f>'1 уровень'!AA3043</f>
        <v>0</v>
      </c>
      <c r="AA481" s="138">
        <f>'1 уровень'!AB3043</f>
        <v>0</v>
      </c>
      <c r="AB481" s="138">
        <f>'1 уровень'!AC3043</f>
        <v>0</v>
      </c>
      <c r="AC481" s="138">
        <f>'1 уровень'!AD3043</f>
        <v>0.39124000000000003</v>
      </c>
      <c r="AD481" s="138"/>
      <c r="AE481" s="138"/>
      <c r="AF481" s="27">
        <f>'1 уровень'!AE3043</f>
        <v>0</v>
      </c>
      <c r="AG481" s="138">
        <f>'1 уровень'!AF3043</f>
        <v>0</v>
      </c>
      <c r="AH481" s="238"/>
      <c r="AI481" s="238"/>
      <c r="AJ481" s="535"/>
      <c r="AK481" s="125"/>
      <c r="AL481" s="125"/>
      <c r="AM481" s="125"/>
      <c r="AN481" s="125"/>
      <c r="AO481" s="125"/>
      <c r="AP481" s="125"/>
      <c r="AQ481" s="125"/>
      <c r="AR481" s="125"/>
      <c r="AS481" s="125"/>
      <c r="AT481" s="125"/>
      <c r="AU481" s="125"/>
      <c r="AV481" s="125"/>
      <c r="AW481" s="125"/>
      <c r="AX481" s="125"/>
      <c r="AY481" s="125"/>
      <c r="AZ481" s="125"/>
      <c r="BA481" s="125"/>
      <c r="BB481" s="125"/>
      <c r="BC481" s="125"/>
      <c r="BD481" s="125"/>
      <c r="BE481" s="125"/>
      <c r="BF481" s="125"/>
      <c r="BG481" s="125"/>
      <c r="BH481" s="125"/>
      <c r="BI481" s="125"/>
      <c r="BJ481" s="125"/>
      <c r="BK481" s="125"/>
      <c r="BL481" s="125"/>
      <c r="BM481" s="125"/>
      <c r="BN481" s="125"/>
      <c r="BO481" s="125"/>
      <c r="BP481" s="125"/>
      <c r="BQ481" s="125"/>
      <c r="BR481" s="125"/>
      <c r="BS481" s="125"/>
      <c r="BT481" s="125"/>
      <c r="BU481" s="125"/>
      <c r="BV481" s="125"/>
      <c r="BW481" s="125"/>
      <c r="BX481" s="125"/>
      <c r="BY481" s="125"/>
      <c r="BZ481" s="125"/>
      <c r="CA481" s="125"/>
      <c r="CB481" s="125"/>
      <c r="CC481" s="125"/>
      <c r="CD481" s="125"/>
      <c r="CE481" s="125"/>
      <c r="CF481" s="125"/>
      <c r="CG481" s="125"/>
      <c r="CH481" s="125"/>
      <c r="CI481" s="125"/>
      <c r="CJ481" s="125"/>
      <c r="CK481" s="125"/>
      <c r="CL481" s="125"/>
      <c r="CM481" s="125"/>
      <c r="CN481" s="125"/>
      <c r="CO481" s="125"/>
      <c r="CP481" s="125"/>
      <c r="CQ481" s="125"/>
      <c r="CR481" s="125"/>
      <c r="CS481" s="125"/>
      <c r="CT481" s="125"/>
      <c r="CU481" s="125"/>
      <c r="CV481" s="125"/>
      <c r="CW481" s="125"/>
      <c r="CX481" s="125"/>
      <c r="CY481" s="125"/>
      <c r="CZ481" s="125"/>
      <c r="DA481" s="125"/>
      <c r="DB481" s="125"/>
      <c r="DC481" s="125"/>
      <c r="DD481" s="125"/>
      <c r="DE481" s="125"/>
      <c r="DF481" s="125"/>
      <c r="DG481" s="125"/>
      <c r="DH481" s="125"/>
      <c r="DI481" s="125"/>
      <c r="DJ481" s="125"/>
      <c r="DK481" s="125"/>
      <c r="DL481" s="125"/>
      <c r="DM481" s="125"/>
      <c r="DN481" s="125"/>
      <c r="DO481" s="125"/>
      <c r="DP481" s="125"/>
      <c r="DQ481" s="125"/>
      <c r="DR481" s="125"/>
      <c r="DS481" s="125"/>
      <c r="DT481" s="125"/>
      <c r="DU481" s="125"/>
      <c r="DV481" s="125"/>
      <c r="DW481" s="125"/>
      <c r="DX481" s="125"/>
      <c r="DY481" s="125"/>
      <c r="DZ481" s="125"/>
      <c r="EA481" s="125"/>
      <c r="EB481" s="125"/>
      <c r="EC481" s="125"/>
      <c r="ED481" s="125"/>
      <c r="EE481" s="125"/>
      <c r="EF481" s="125"/>
      <c r="EG481" s="125"/>
      <c r="EH481" s="125"/>
      <c r="EI481" s="125"/>
      <c r="EJ481" s="125"/>
      <c r="EK481" s="125"/>
      <c r="EL481" s="125"/>
      <c r="EM481" s="125"/>
      <c r="EN481" s="125"/>
      <c r="EO481" s="125"/>
      <c r="EP481" s="125"/>
      <c r="EQ481" s="125"/>
      <c r="ER481" s="125"/>
      <c r="ES481" s="125"/>
      <c r="ET481" s="125"/>
      <c r="EU481" s="125"/>
      <c r="EV481" s="125"/>
      <c r="EW481" s="125"/>
      <c r="EX481" s="125"/>
      <c r="EY481" s="125"/>
      <c r="EZ481" s="125"/>
      <c r="FA481" s="125"/>
      <c r="FB481" s="125"/>
      <c r="FC481" s="125"/>
      <c r="FD481" s="125"/>
      <c r="FE481" s="125"/>
      <c r="FF481" s="125"/>
      <c r="FG481" s="125"/>
      <c r="FH481" s="125"/>
      <c r="FI481" s="125"/>
      <c r="FJ481" s="125"/>
      <c r="FK481" s="125"/>
      <c r="FL481" s="125"/>
      <c r="FM481" s="125"/>
      <c r="FN481" s="125"/>
      <c r="FO481" s="125"/>
      <c r="FP481" s="125"/>
      <c r="FQ481" s="125"/>
      <c r="FR481" s="125"/>
      <c r="FS481" s="125"/>
      <c r="FT481" s="125"/>
      <c r="FU481" s="125"/>
      <c r="FV481" s="125"/>
      <c r="FW481" s="125"/>
      <c r="FX481" s="125"/>
      <c r="FY481" s="125"/>
      <c r="FZ481" s="125"/>
      <c r="GA481" s="125"/>
      <c r="GB481" s="125"/>
      <c r="GC481" s="125"/>
      <c r="GD481" s="125"/>
      <c r="GE481" s="125"/>
      <c r="GF481" s="125"/>
      <c r="GG481" s="125"/>
      <c r="GH481" s="125"/>
      <c r="GI481" s="125"/>
      <c r="GJ481" s="125"/>
      <c r="GK481" s="125"/>
      <c r="GL481" s="125"/>
      <c r="GM481" s="125"/>
      <c r="GN481" s="125"/>
      <c r="GO481" s="125"/>
      <c r="GP481" s="125"/>
      <c r="GQ481" s="125"/>
      <c r="GR481" s="125"/>
      <c r="GS481" s="125"/>
    </row>
    <row r="482" spans="1:201" ht="110.25" x14ac:dyDescent="0.25">
      <c r="C482" s="467" t="s">
        <v>571</v>
      </c>
      <c r="D482" s="27">
        <f>'1 уровень'!E3044</f>
        <v>0</v>
      </c>
      <c r="E482" s="27" t="e">
        <f>'1 уровень'!F3044</f>
        <v>#VALUE!</v>
      </c>
      <c r="F482" s="27">
        <f>'1 уровень'!G3044</f>
        <v>1</v>
      </c>
      <c r="G482" s="130" t="e">
        <f>'1 уровень'!H3044</f>
        <v>#VALUE!</v>
      </c>
      <c r="H482" s="144">
        <f>'1 уровень'!I3044</f>
        <v>0</v>
      </c>
      <c r="I482" s="144">
        <f>'1 уровень'!J3044</f>
        <v>0</v>
      </c>
      <c r="J482" s="139">
        <f>'1 уровень'!K3044</f>
        <v>0</v>
      </c>
      <c r="K482" s="139">
        <f>'1 уровень'!L3044</f>
        <v>0</v>
      </c>
      <c r="L482" s="139">
        <f>'1 уровень'!M3044</f>
        <v>0</v>
      </c>
      <c r="M482" s="139">
        <f>'1 уровень'!N3044</f>
        <v>0</v>
      </c>
      <c r="N482" s="139">
        <f>'1 уровень'!O3044</f>
        <v>0</v>
      </c>
      <c r="O482" s="139">
        <f>'1 уровень'!P3044</f>
        <v>0</v>
      </c>
      <c r="P482" s="138">
        <f>'1 уровень'!Q3044</f>
        <v>0</v>
      </c>
      <c r="Q482" s="138">
        <f>'1 уровень'!R3044</f>
        <v>0</v>
      </c>
      <c r="R482" s="138">
        <f>'1 уровень'!S3044</f>
        <v>0</v>
      </c>
      <c r="S482" s="138">
        <f>'1 уровень'!T3044</f>
        <v>0</v>
      </c>
      <c r="T482" s="138">
        <f>'1 уровень'!U3044</f>
        <v>0</v>
      </c>
      <c r="U482" s="138">
        <f>'1 уровень'!V3044</f>
        <v>0</v>
      </c>
      <c r="V482" s="138" t="e">
        <f>'1 уровень'!W3044</f>
        <v>#VALUE!</v>
      </c>
      <c r="W482" s="138">
        <f>'1 уровень'!X3044</f>
        <v>1.7760400000000001</v>
      </c>
      <c r="X482" s="138">
        <f>'1 уровень'!Y3044</f>
        <v>0</v>
      </c>
      <c r="Y482" s="138">
        <f>'1 уровень'!Z3044</f>
        <v>0</v>
      </c>
      <c r="Z482" s="138" t="e">
        <f>'1 уровень'!AA3044</f>
        <v>#VALUE!</v>
      </c>
      <c r="AA482" s="138">
        <f>'1 уровень'!AB3044</f>
        <v>0</v>
      </c>
      <c r="AB482" s="138">
        <f>'1 уровень'!AC3044</f>
        <v>0</v>
      </c>
      <c r="AC482" s="138">
        <f>'1 уровень'!AD3044</f>
        <v>1.7760400000000001</v>
      </c>
      <c r="AD482" s="138" t="e">
        <f>W482/V482*100</f>
        <v>#VALUE!</v>
      </c>
      <c r="AE482" s="138" t="e">
        <f>AC482/V482*100</f>
        <v>#VALUE!</v>
      </c>
      <c r="AF482" s="27">
        <f>'1 уровень'!AE3044</f>
        <v>0</v>
      </c>
      <c r="AG482" s="138">
        <f>'1 уровень'!AF3044</f>
        <v>0</v>
      </c>
      <c r="AH482" s="238"/>
      <c r="AI482" s="238"/>
      <c r="AJ482" s="535"/>
      <c r="AK482" s="125"/>
      <c r="AL482" s="125"/>
      <c r="AM482" s="125"/>
      <c r="AN482" s="125"/>
      <c r="AO482" s="125"/>
      <c r="AP482" s="125"/>
      <c r="AQ482" s="125"/>
      <c r="AR482" s="125"/>
      <c r="AS482" s="125"/>
      <c r="AT482" s="125"/>
      <c r="AU482" s="125"/>
      <c r="AV482" s="125"/>
      <c r="AW482" s="125"/>
      <c r="AX482" s="125"/>
      <c r="AY482" s="125"/>
      <c r="AZ482" s="125"/>
      <c r="BA482" s="125"/>
      <c r="BB482" s="125"/>
      <c r="BC482" s="125"/>
      <c r="BD482" s="125"/>
      <c r="BE482" s="125"/>
      <c r="BF482" s="125"/>
      <c r="BG482" s="125"/>
      <c r="BH482" s="125"/>
      <c r="BI482" s="125"/>
      <c r="BJ482" s="125"/>
      <c r="BK482" s="125"/>
      <c r="BL482" s="125"/>
      <c r="BM482" s="125"/>
      <c r="BN482" s="125"/>
      <c r="BO482" s="125"/>
      <c r="BP482" s="125"/>
      <c r="BQ482" s="125"/>
      <c r="BR482" s="125"/>
      <c r="BS482" s="125"/>
      <c r="BT482" s="125"/>
      <c r="BU482" s="125"/>
      <c r="BV482" s="125"/>
      <c r="BW482" s="125"/>
      <c r="BX482" s="125"/>
      <c r="BY482" s="125"/>
      <c r="BZ482" s="125"/>
      <c r="CA482" s="125"/>
      <c r="CB482" s="125"/>
      <c r="CC482" s="125"/>
      <c r="CD482" s="125"/>
      <c r="CE482" s="125"/>
      <c r="CF482" s="125"/>
      <c r="CG482" s="125"/>
      <c r="CH482" s="125"/>
      <c r="CI482" s="125"/>
      <c r="CJ482" s="125"/>
      <c r="CK482" s="125"/>
      <c r="CL482" s="125"/>
      <c r="CM482" s="125"/>
      <c r="CN482" s="125"/>
      <c r="CO482" s="125"/>
      <c r="CP482" s="125"/>
      <c r="CQ482" s="125"/>
      <c r="CR482" s="125"/>
      <c r="CS482" s="125"/>
      <c r="CT482" s="125"/>
      <c r="CU482" s="125"/>
      <c r="CV482" s="125"/>
      <c r="CW482" s="125"/>
      <c r="CX482" s="125"/>
      <c r="CY482" s="125"/>
      <c r="CZ482" s="125"/>
      <c r="DA482" s="125"/>
      <c r="DB482" s="125"/>
      <c r="DC482" s="125"/>
      <c r="DD482" s="125"/>
      <c r="DE482" s="125"/>
      <c r="DF482" s="125"/>
      <c r="DG482" s="125"/>
      <c r="DH482" s="125"/>
      <c r="DI482" s="125"/>
      <c r="DJ482" s="125"/>
      <c r="DK482" s="125"/>
      <c r="DL482" s="125"/>
      <c r="DM482" s="125"/>
      <c r="DN482" s="125"/>
      <c r="DO482" s="125"/>
      <c r="DP482" s="125"/>
      <c r="DQ482" s="125"/>
      <c r="DR482" s="125"/>
      <c r="DS482" s="125"/>
      <c r="DT482" s="125"/>
      <c r="DU482" s="125"/>
      <c r="DV482" s="125"/>
      <c r="DW482" s="125"/>
      <c r="DX482" s="125"/>
      <c r="DY482" s="125"/>
      <c r="DZ482" s="125"/>
      <c r="EA482" s="125"/>
      <c r="EB482" s="125"/>
      <c r="EC482" s="125"/>
      <c r="ED482" s="125"/>
      <c r="EE482" s="125"/>
      <c r="EF482" s="125"/>
      <c r="EG482" s="125"/>
      <c r="EH482" s="125"/>
      <c r="EI482" s="125"/>
      <c r="EJ482" s="125"/>
      <c r="EK482" s="125"/>
      <c r="EL482" s="125"/>
      <c r="EM482" s="125"/>
      <c r="EN482" s="125"/>
      <c r="EO482" s="125"/>
      <c r="EP482" s="125"/>
      <c r="EQ482" s="125"/>
      <c r="ER482" s="125"/>
      <c r="ES482" s="125"/>
      <c r="ET482" s="125"/>
      <c r="EU482" s="125"/>
      <c r="EV482" s="125"/>
      <c r="EW482" s="125"/>
      <c r="EX482" s="125"/>
      <c r="EY482" s="125"/>
      <c r="EZ482" s="125"/>
      <c r="FA482" s="125"/>
      <c r="FB482" s="125"/>
      <c r="FC482" s="125"/>
      <c r="FD482" s="125"/>
      <c r="FE482" s="125"/>
      <c r="FF482" s="125"/>
      <c r="FG482" s="125"/>
      <c r="FH482" s="125"/>
      <c r="FI482" s="125"/>
      <c r="FJ482" s="125"/>
      <c r="FK482" s="125"/>
      <c r="FL482" s="125"/>
      <c r="FM482" s="125"/>
      <c r="FN482" s="125"/>
      <c r="FO482" s="125"/>
      <c r="FP482" s="125"/>
      <c r="FQ482" s="125"/>
      <c r="FR482" s="125"/>
      <c r="FS482" s="125"/>
      <c r="FT482" s="125"/>
      <c r="FU482" s="125"/>
      <c r="FV482" s="125"/>
      <c r="FW482" s="125"/>
      <c r="FX482" s="125"/>
      <c r="FY482" s="125"/>
      <c r="FZ482" s="125"/>
      <c r="GA482" s="125"/>
      <c r="GB482" s="125"/>
      <c r="GC482" s="125"/>
      <c r="GD482" s="125"/>
      <c r="GE482" s="125"/>
      <c r="GF482" s="125"/>
      <c r="GG482" s="125"/>
      <c r="GH482" s="125"/>
      <c r="GI482" s="125"/>
      <c r="GJ482" s="125"/>
      <c r="GK482" s="125"/>
      <c r="GL482" s="125"/>
      <c r="GM482" s="125"/>
      <c r="GN482" s="125"/>
      <c r="GO482" s="125"/>
      <c r="GP482" s="125"/>
      <c r="GQ482" s="125"/>
      <c r="GR482" s="125"/>
      <c r="GS482" s="125"/>
    </row>
    <row r="483" spans="1:201" ht="45" x14ac:dyDescent="0.25">
      <c r="C483" s="459" t="s">
        <v>504</v>
      </c>
      <c r="D483" s="27">
        <f>'1 уровень'!E3045</f>
        <v>0</v>
      </c>
      <c r="E483" s="27" t="e">
        <f>'1 уровень'!F3045</f>
        <v>#VALUE!</v>
      </c>
      <c r="F483" s="27">
        <f>'1 уровень'!G3045</f>
        <v>0</v>
      </c>
      <c r="G483" s="130" t="e">
        <f>'1 уровень'!H3045</f>
        <v>#VALUE!</v>
      </c>
      <c r="H483" s="144">
        <f>'1 уровень'!I3045</f>
        <v>0</v>
      </c>
      <c r="I483" s="144">
        <f>'1 уровень'!J3045</f>
        <v>0</v>
      </c>
      <c r="J483" s="139">
        <f>'1 уровень'!K3045</f>
        <v>0</v>
      </c>
      <c r="K483" s="139">
        <f>'1 уровень'!L3045</f>
        <v>0</v>
      </c>
      <c r="L483" s="139">
        <f>'1 уровень'!M3045</f>
        <v>0</v>
      </c>
      <c r="M483" s="139">
        <f>'1 уровень'!N3045</f>
        <v>0</v>
      </c>
      <c r="N483" s="139">
        <f>'1 уровень'!O3045</f>
        <v>0</v>
      </c>
      <c r="O483" s="139">
        <f>'1 уровень'!P3045</f>
        <v>0</v>
      </c>
      <c r="P483" s="138">
        <f>'1 уровень'!Q3045</f>
        <v>0</v>
      </c>
      <c r="Q483" s="138">
        <f>'1 уровень'!R3045</f>
        <v>0</v>
      </c>
      <c r="R483" s="138">
        <f>'1 уровень'!S3045</f>
        <v>0</v>
      </c>
      <c r="S483" s="138">
        <f>'1 уровень'!T3045</f>
        <v>0</v>
      </c>
      <c r="T483" s="138">
        <f>'1 уровень'!U3045</f>
        <v>0</v>
      </c>
      <c r="U483" s="138">
        <f>'1 уровень'!V3045</f>
        <v>0</v>
      </c>
      <c r="V483" s="138" t="e">
        <f>'1 уровень'!W3045</f>
        <v>#VALUE!</v>
      </c>
      <c r="W483" s="138">
        <f>'1 уровень'!X3045</f>
        <v>0</v>
      </c>
      <c r="X483" s="138">
        <f>'1 уровень'!Y3045</f>
        <v>0</v>
      </c>
      <c r="Y483" s="138">
        <f>'1 уровень'!Z3045</f>
        <v>0</v>
      </c>
      <c r="Z483" s="138" t="e">
        <f>'1 уровень'!AA3045</f>
        <v>#VALUE!</v>
      </c>
      <c r="AA483" s="138">
        <f>'1 уровень'!AB3045</f>
        <v>0</v>
      </c>
      <c r="AB483" s="138">
        <f>'1 уровень'!AC3045</f>
        <v>0</v>
      </c>
      <c r="AC483" s="138">
        <f>'1 уровень'!AD3045</f>
        <v>0</v>
      </c>
      <c r="AD483" s="138" t="e">
        <f>W483/V483*100</f>
        <v>#VALUE!</v>
      </c>
      <c r="AE483" s="138" t="e">
        <f>AC483/V483*100</f>
        <v>#VALUE!</v>
      </c>
      <c r="AF483" s="27">
        <f>'1 уровень'!AE3045</f>
        <v>0</v>
      </c>
      <c r="AG483" s="138">
        <f>'1 уровень'!AF3045</f>
        <v>0</v>
      </c>
      <c r="AH483" s="238"/>
      <c r="AI483" s="238"/>
      <c r="AJ483" s="535"/>
      <c r="AK483" s="125"/>
      <c r="AL483" s="125"/>
      <c r="AM483" s="125"/>
      <c r="AN483" s="125"/>
      <c r="AO483" s="125"/>
      <c r="AP483" s="125"/>
      <c r="AQ483" s="125"/>
      <c r="AR483" s="125"/>
      <c r="AS483" s="125"/>
      <c r="AT483" s="125"/>
      <c r="AU483" s="125"/>
      <c r="AV483" s="125"/>
      <c r="AW483" s="125"/>
      <c r="AX483" s="125"/>
      <c r="AY483" s="125"/>
      <c r="AZ483" s="125"/>
      <c r="BA483" s="125"/>
      <c r="BB483" s="125"/>
      <c r="BC483" s="125"/>
      <c r="BD483" s="125"/>
      <c r="BE483" s="125"/>
      <c r="BF483" s="125"/>
      <c r="BG483" s="125"/>
      <c r="BH483" s="125"/>
      <c r="BI483" s="125"/>
      <c r="BJ483" s="125"/>
      <c r="BK483" s="125"/>
      <c r="BL483" s="125"/>
      <c r="BM483" s="125"/>
      <c r="BN483" s="125"/>
      <c r="BO483" s="125"/>
      <c r="BP483" s="125"/>
      <c r="BQ483" s="125"/>
      <c r="BR483" s="125"/>
      <c r="BS483" s="125"/>
      <c r="BT483" s="125"/>
      <c r="BU483" s="125"/>
      <c r="BV483" s="125"/>
      <c r="BW483" s="125"/>
      <c r="BX483" s="125"/>
      <c r="BY483" s="125"/>
      <c r="BZ483" s="125"/>
      <c r="CA483" s="125"/>
      <c r="CB483" s="125"/>
      <c r="CC483" s="125"/>
      <c r="CD483" s="125"/>
      <c r="CE483" s="125"/>
      <c r="CF483" s="125"/>
      <c r="CG483" s="125"/>
      <c r="CH483" s="125"/>
      <c r="CI483" s="125"/>
      <c r="CJ483" s="125"/>
      <c r="CK483" s="125"/>
      <c r="CL483" s="125"/>
      <c r="CM483" s="125"/>
      <c r="CN483" s="125"/>
      <c r="CO483" s="125"/>
      <c r="CP483" s="125"/>
      <c r="CQ483" s="125"/>
      <c r="CR483" s="125"/>
      <c r="CS483" s="125"/>
      <c r="CT483" s="125"/>
      <c r="CU483" s="125"/>
      <c r="CV483" s="125"/>
      <c r="CW483" s="125"/>
      <c r="CX483" s="125"/>
      <c r="CY483" s="125"/>
      <c r="CZ483" s="125"/>
      <c r="DA483" s="125"/>
      <c r="DB483" s="125"/>
      <c r="DC483" s="125"/>
      <c r="DD483" s="125"/>
      <c r="DE483" s="125"/>
      <c r="DF483" s="125"/>
      <c r="DG483" s="125"/>
      <c r="DH483" s="125"/>
      <c r="DI483" s="125"/>
      <c r="DJ483" s="125"/>
      <c r="DK483" s="125"/>
      <c r="DL483" s="125"/>
      <c r="DM483" s="125"/>
      <c r="DN483" s="125"/>
      <c r="DO483" s="125"/>
      <c r="DP483" s="125"/>
      <c r="DQ483" s="125"/>
      <c r="DR483" s="125"/>
      <c r="DS483" s="125"/>
      <c r="DT483" s="125"/>
      <c r="DU483" s="125"/>
      <c r="DV483" s="125"/>
      <c r="DW483" s="125"/>
      <c r="DX483" s="125"/>
      <c r="DY483" s="125"/>
      <c r="DZ483" s="125"/>
      <c r="EA483" s="125"/>
      <c r="EB483" s="125"/>
      <c r="EC483" s="125"/>
      <c r="ED483" s="125"/>
      <c r="EE483" s="125"/>
      <c r="EF483" s="125"/>
      <c r="EG483" s="125"/>
      <c r="EH483" s="125"/>
      <c r="EI483" s="125"/>
      <c r="EJ483" s="125"/>
      <c r="EK483" s="125"/>
      <c r="EL483" s="125"/>
      <c r="EM483" s="125"/>
      <c r="EN483" s="125"/>
      <c r="EO483" s="125"/>
      <c r="EP483" s="125"/>
      <c r="EQ483" s="125"/>
      <c r="ER483" s="125"/>
      <c r="ES483" s="125"/>
      <c r="ET483" s="125"/>
      <c r="EU483" s="125"/>
      <c r="EV483" s="125"/>
      <c r="EW483" s="125"/>
      <c r="EX483" s="125"/>
      <c r="EY483" s="125"/>
      <c r="EZ483" s="125"/>
      <c r="FA483" s="125"/>
      <c r="FB483" s="125"/>
      <c r="FC483" s="125"/>
      <c r="FD483" s="125"/>
      <c r="FE483" s="125"/>
      <c r="FF483" s="125"/>
      <c r="FG483" s="125"/>
      <c r="FH483" s="125"/>
      <c r="FI483" s="125"/>
      <c r="FJ483" s="125"/>
      <c r="FK483" s="125"/>
      <c r="FL483" s="125"/>
      <c r="FM483" s="125"/>
      <c r="FN483" s="125"/>
      <c r="FO483" s="125"/>
      <c r="FP483" s="125"/>
      <c r="FQ483" s="125"/>
      <c r="FR483" s="125"/>
      <c r="FS483" s="125"/>
      <c r="FT483" s="125"/>
      <c r="FU483" s="125"/>
      <c r="FV483" s="125"/>
      <c r="FW483" s="125"/>
      <c r="FX483" s="125"/>
      <c r="FY483" s="125"/>
      <c r="FZ483" s="125"/>
      <c r="GA483" s="125"/>
      <c r="GB483" s="125"/>
      <c r="GC483" s="125"/>
      <c r="GD483" s="125"/>
      <c r="GE483" s="125"/>
      <c r="GF483" s="125"/>
      <c r="GG483" s="125"/>
      <c r="GH483" s="125"/>
      <c r="GI483" s="125"/>
      <c r="GJ483" s="125"/>
      <c r="GK483" s="125"/>
      <c r="GL483" s="125"/>
      <c r="GM483" s="125"/>
      <c r="GN483" s="125"/>
      <c r="GO483" s="125"/>
      <c r="GP483" s="125"/>
      <c r="GQ483" s="125"/>
      <c r="GR483" s="125"/>
      <c r="GS483" s="125"/>
    </row>
    <row r="484" spans="1:201" ht="30" x14ac:dyDescent="0.25">
      <c r="C484" s="3" t="s">
        <v>276</v>
      </c>
      <c r="D484" s="27">
        <f>'1 уровень'!E3046</f>
        <v>0</v>
      </c>
      <c r="E484" s="27" t="e">
        <f>'1 уровень'!F3046</f>
        <v>#VALUE!</v>
      </c>
      <c r="F484" s="27">
        <f>'1 уровень'!G3046</f>
        <v>0</v>
      </c>
      <c r="G484" s="130" t="e">
        <f>'1 уровень'!H3046</f>
        <v>#VALUE!</v>
      </c>
      <c r="H484" s="144">
        <f>'1 уровень'!I3046</f>
        <v>0</v>
      </c>
      <c r="I484" s="144">
        <f>'1 уровень'!J3046</f>
        <v>0</v>
      </c>
      <c r="J484" s="139">
        <f>'1 уровень'!K3046</f>
        <v>0</v>
      </c>
      <c r="K484" s="139">
        <f>'1 уровень'!L3046</f>
        <v>0</v>
      </c>
      <c r="L484" s="139">
        <f>'1 уровень'!M3046</f>
        <v>0</v>
      </c>
      <c r="M484" s="139">
        <f>'1 уровень'!N3046</f>
        <v>0</v>
      </c>
      <c r="N484" s="139">
        <f>'1 уровень'!O3046</f>
        <v>0</v>
      </c>
      <c r="O484" s="139">
        <f>'1 уровень'!P3046</f>
        <v>0</v>
      </c>
      <c r="P484" s="138">
        <f>'1 уровень'!Q3046</f>
        <v>0</v>
      </c>
      <c r="Q484" s="138">
        <f>'1 уровень'!R3046</f>
        <v>0</v>
      </c>
      <c r="R484" s="138">
        <f>'1 уровень'!S3046</f>
        <v>0</v>
      </c>
      <c r="S484" s="138">
        <f>'1 уровень'!T3046</f>
        <v>0</v>
      </c>
      <c r="T484" s="138">
        <f>'1 уровень'!U3046</f>
        <v>0</v>
      </c>
      <c r="U484" s="138">
        <f>'1 уровень'!V3046</f>
        <v>0</v>
      </c>
      <c r="V484" s="138" t="e">
        <f>'1 уровень'!W3046</f>
        <v>#VALUE!</v>
      </c>
      <c r="W484" s="138">
        <f>'1 уровень'!X3046</f>
        <v>0</v>
      </c>
      <c r="X484" s="138">
        <f>'1 уровень'!Y3046</f>
        <v>0</v>
      </c>
      <c r="Y484" s="138">
        <f>'1 уровень'!Z3046</f>
        <v>0</v>
      </c>
      <c r="Z484" s="138" t="e">
        <f>'1 уровень'!AA3046</f>
        <v>#VALUE!</v>
      </c>
      <c r="AA484" s="138">
        <f>'1 уровень'!AB3046</f>
        <v>0</v>
      </c>
      <c r="AB484" s="138">
        <f>'1 уровень'!AC3046</f>
        <v>0</v>
      </c>
      <c r="AC484" s="138">
        <f>'1 уровень'!AD3046</f>
        <v>0</v>
      </c>
      <c r="AD484" s="138" t="e">
        <f>W484/V484*100</f>
        <v>#VALUE!</v>
      </c>
      <c r="AE484" s="138" t="e">
        <f>AC484/V484*100</f>
        <v>#VALUE!</v>
      </c>
      <c r="AF484" s="27">
        <f>'1 уровень'!AE3046</f>
        <v>0</v>
      </c>
      <c r="AG484" s="138">
        <f>'1 уровень'!AF3046</f>
        <v>0</v>
      </c>
      <c r="AH484" s="238"/>
      <c r="AI484" s="238"/>
      <c r="AJ484" s="535"/>
      <c r="AK484" s="125"/>
      <c r="AL484" s="125"/>
      <c r="AM484" s="125"/>
      <c r="AN484" s="125"/>
      <c r="AO484" s="125"/>
      <c r="AP484" s="125"/>
      <c r="AQ484" s="125"/>
      <c r="AR484" s="125"/>
      <c r="AS484" s="125"/>
      <c r="AT484" s="125"/>
      <c r="AU484" s="125"/>
      <c r="AV484" s="125"/>
      <c r="AW484" s="125"/>
      <c r="AX484" s="125"/>
      <c r="AY484" s="125"/>
      <c r="AZ484" s="125"/>
      <c r="BA484" s="125"/>
      <c r="BB484" s="125"/>
      <c r="BC484" s="125"/>
      <c r="BD484" s="125"/>
      <c r="BE484" s="125"/>
      <c r="BF484" s="125"/>
      <c r="BG484" s="125"/>
      <c r="BH484" s="125"/>
      <c r="BI484" s="125"/>
      <c r="BJ484" s="125"/>
      <c r="BK484" s="125"/>
      <c r="BL484" s="125"/>
      <c r="BM484" s="125"/>
      <c r="BN484" s="125"/>
      <c r="BO484" s="125"/>
      <c r="BP484" s="125"/>
      <c r="BQ484" s="125"/>
      <c r="BR484" s="125"/>
      <c r="BS484" s="125"/>
      <c r="BT484" s="125"/>
      <c r="BU484" s="125"/>
      <c r="BV484" s="125"/>
      <c r="BW484" s="125"/>
      <c r="BX484" s="125"/>
      <c r="BY484" s="125"/>
      <c r="BZ484" s="125"/>
      <c r="CA484" s="125"/>
      <c r="CB484" s="125"/>
      <c r="CC484" s="125"/>
      <c r="CD484" s="125"/>
      <c r="CE484" s="125"/>
      <c r="CF484" s="125"/>
      <c r="CG484" s="125"/>
      <c r="CH484" s="125"/>
      <c r="CI484" s="125"/>
      <c r="CJ484" s="125"/>
      <c r="CK484" s="125"/>
      <c r="CL484" s="125"/>
      <c r="CM484" s="125"/>
      <c r="CN484" s="125"/>
      <c r="CO484" s="125"/>
      <c r="CP484" s="125"/>
      <c r="CQ484" s="125"/>
      <c r="CR484" s="125"/>
      <c r="CS484" s="125"/>
      <c r="CT484" s="125"/>
      <c r="CU484" s="125"/>
      <c r="CV484" s="125"/>
      <c r="CW484" s="125"/>
      <c r="CX484" s="125"/>
      <c r="CY484" s="125"/>
      <c r="CZ484" s="125"/>
      <c r="DA484" s="125"/>
      <c r="DB484" s="125"/>
      <c r="DC484" s="125"/>
      <c r="DD484" s="125"/>
      <c r="DE484" s="125"/>
      <c r="DF484" s="125"/>
      <c r="DG484" s="125"/>
      <c r="DH484" s="125"/>
      <c r="DI484" s="125"/>
      <c r="DJ484" s="125"/>
      <c r="DK484" s="125"/>
      <c r="DL484" s="125"/>
      <c r="DM484" s="125"/>
      <c r="DN484" s="125"/>
      <c r="DO484" s="125"/>
      <c r="DP484" s="125"/>
      <c r="DQ484" s="125"/>
      <c r="DR484" s="125"/>
      <c r="DS484" s="125"/>
      <c r="DT484" s="125"/>
      <c r="DU484" s="125"/>
      <c r="DV484" s="125"/>
      <c r="DW484" s="125"/>
      <c r="DX484" s="125"/>
      <c r="DY484" s="125"/>
      <c r="DZ484" s="125"/>
      <c r="EA484" s="125"/>
      <c r="EB484" s="125"/>
      <c r="EC484" s="125"/>
      <c r="ED484" s="125"/>
      <c r="EE484" s="125"/>
      <c r="EF484" s="125"/>
      <c r="EG484" s="125"/>
      <c r="EH484" s="125"/>
      <c r="EI484" s="125"/>
      <c r="EJ484" s="125"/>
      <c r="EK484" s="125"/>
      <c r="EL484" s="125"/>
      <c r="EM484" s="125"/>
      <c r="EN484" s="125"/>
      <c r="EO484" s="125"/>
      <c r="EP484" s="125"/>
      <c r="EQ484" s="125"/>
      <c r="ER484" s="125"/>
      <c r="ES484" s="125"/>
      <c r="ET484" s="125"/>
      <c r="EU484" s="125"/>
      <c r="EV484" s="125"/>
      <c r="EW484" s="125"/>
      <c r="EX484" s="125"/>
      <c r="EY484" s="125"/>
      <c r="EZ484" s="125"/>
      <c r="FA484" s="125"/>
      <c r="FB484" s="125"/>
      <c r="FC484" s="125"/>
      <c r="FD484" s="125"/>
      <c r="FE484" s="125"/>
      <c r="FF484" s="125"/>
      <c r="FG484" s="125"/>
      <c r="FH484" s="125"/>
      <c r="FI484" s="125"/>
      <c r="FJ484" s="125"/>
      <c r="FK484" s="125"/>
      <c r="FL484" s="125"/>
      <c r="FM484" s="125"/>
      <c r="FN484" s="125"/>
      <c r="FO484" s="125"/>
      <c r="FP484" s="125"/>
      <c r="FQ484" s="125"/>
      <c r="FR484" s="125"/>
      <c r="FS484" s="125"/>
      <c r="FT484" s="125"/>
      <c r="FU484" s="125"/>
      <c r="FV484" s="125"/>
      <c r="FW484" s="125"/>
      <c r="FX484" s="125"/>
      <c r="FY484" s="125"/>
      <c r="FZ484" s="125"/>
      <c r="GA484" s="125"/>
      <c r="GB484" s="125"/>
      <c r="GC484" s="125"/>
      <c r="GD484" s="125"/>
      <c r="GE484" s="125"/>
      <c r="GF484" s="125"/>
      <c r="GG484" s="125"/>
      <c r="GH484" s="125"/>
      <c r="GI484" s="125"/>
      <c r="GJ484" s="125"/>
      <c r="GK484" s="125"/>
      <c r="GL484" s="125"/>
      <c r="GM484" s="125"/>
      <c r="GN484" s="125"/>
      <c r="GO484" s="125"/>
      <c r="GP484" s="125"/>
      <c r="GQ484" s="125"/>
      <c r="GR484" s="125"/>
      <c r="GS484" s="125"/>
    </row>
    <row r="485" spans="1:201" ht="30" x14ac:dyDescent="0.25">
      <c r="C485" s="3" t="s">
        <v>505</v>
      </c>
      <c r="D485" s="27">
        <f>'1 уровень'!E3047</f>
        <v>0</v>
      </c>
      <c r="E485" s="27" t="e">
        <f>'1 уровень'!F3047</f>
        <v>#VALUE!</v>
      </c>
      <c r="F485" s="27">
        <f>'1 уровень'!G3047</f>
        <v>0</v>
      </c>
      <c r="G485" s="130" t="e">
        <f>'1 уровень'!H3047</f>
        <v>#VALUE!</v>
      </c>
      <c r="H485" s="144">
        <f>'1 уровень'!I3047</f>
        <v>0</v>
      </c>
      <c r="I485" s="144">
        <f>'1 уровень'!J3047</f>
        <v>0</v>
      </c>
      <c r="J485" s="139">
        <f>'1 уровень'!K3047</f>
        <v>0</v>
      </c>
      <c r="K485" s="139">
        <f>'1 уровень'!L3047</f>
        <v>0</v>
      </c>
      <c r="L485" s="139">
        <f>'1 уровень'!M3047</f>
        <v>0</v>
      </c>
      <c r="M485" s="139">
        <f>'1 уровень'!N3047</f>
        <v>0</v>
      </c>
      <c r="N485" s="139">
        <f>'1 уровень'!O3047</f>
        <v>0</v>
      </c>
      <c r="O485" s="139">
        <f>'1 уровень'!P3047</f>
        <v>0</v>
      </c>
      <c r="P485" s="138">
        <f>'1 уровень'!Q3047</f>
        <v>0</v>
      </c>
      <c r="Q485" s="138">
        <f>'1 уровень'!R3047</f>
        <v>0</v>
      </c>
      <c r="R485" s="138">
        <f>'1 уровень'!S3047</f>
        <v>0</v>
      </c>
      <c r="S485" s="138">
        <f>'1 уровень'!T3047</f>
        <v>0</v>
      </c>
      <c r="T485" s="138">
        <f>'1 уровень'!U3047</f>
        <v>0</v>
      </c>
      <c r="U485" s="138">
        <f>'1 уровень'!V3047</f>
        <v>0</v>
      </c>
      <c r="V485" s="138" t="e">
        <f>'1 уровень'!W3047</f>
        <v>#VALUE!</v>
      </c>
      <c r="W485" s="138">
        <f>'1 уровень'!X3047</f>
        <v>0</v>
      </c>
      <c r="X485" s="138">
        <f>'1 уровень'!Y3047</f>
        <v>0</v>
      </c>
      <c r="Y485" s="138">
        <f>'1 уровень'!Z3047</f>
        <v>0</v>
      </c>
      <c r="Z485" s="138" t="e">
        <f>'1 уровень'!AA3047</f>
        <v>#VALUE!</v>
      </c>
      <c r="AA485" s="138">
        <f>'1 уровень'!AB3047</f>
        <v>0</v>
      </c>
      <c r="AB485" s="138">
        <f>'1 уровень'!AC3047</f>
        <v>0</v>
      </c>
      <c r="AC485" s="138">
        <f>'1 уровень'!AD3047</f>
        <v>0</v>
      </c>
      <c r="AD485" s="138" t="e">
        <f>W485/V485*100</f>
        <v>#VALUE!</v>
      </c>
      <c r="AE485" s="138" t="e">
        <f>AC485/V485*100</f>
        <v>#VALUE!</v>
      </c>
      <c r="AF485" s="27">
        <f>'1 уровень'!AE3047</f>
        <v>0</v>
      </c>
      <c r="AG485" s="138">
        <f>'1 уровень'!AF3047</f>
        <v>0</v>
      </c>
      <c r="AH485" s="238"/>
      <c r="AI485" s="238"/>
      <c r="AJ485" s="535"/>
      <c r="AK485" s="125"/>
      <c r="AL485" s="125"/>
      <c r="AM485" s="125"/>
      <c r="AN485" s="125"/>
      <c r="AO485" s="125"/>
      <c r="AP485" s="125"/>
      <c r="AQ485" s="125"/>
      <c r="AR485" s="125"/>
      <c r="AS485" s="125"/>
      <c r="AT485" s="125"/>
      <c r="AU485" s="125"/>
      <c r="AV485" s="125"/>
      <c r="AW485" s="125"/>
      <c r="AX485" s="125"/>
      <c r="AY485" s="125"/>
      <c r="AZ485" s="125"/>
      <c r="BA485" s="125"/>
      <c r="BB485" s="125"/>
      <c r="BC485" s="125"/>
      <c r="BD485" s="125"/>
      <c r="BE485" s="125"/>
      <c r="BF485" s="125"/>
      <c r="BG485" s="125"/>
      <c r="BH485" s="125"/>
      <c r="BI485" s="125"/>
      <c r="BJ485" s="125"/>
      <c r="BK485" s="125"/>
      <c r="BL485" s="125"/>
      <c r="BM485" s="125"/>
      <c r="BN485" s="125"/>
      <c r="BO485" s="125"/>
      <c r="BP485" s="125"/>
      <c r="BQ485" s="125"/>
      <c r="BR485" s="125"/>
      <c r="BS485" s="125"/>
      <c r="BT485" s="125"/>
      <c r="BU485" s="125"/>
      <c r="BV485" s="125"/>
      <c r="BW485" s="125"/>
      <c r="BX485" s="125"/>
      <c r="BY485" s="125"/>
      <c r="BZ485" s="125"/>
      <c r="CA485" s="125"/>
      <c r="CB485" s="125"/>
      <c r="CC485" s="125"/>
      <c r="CD485" s="125"/>
      <c r="CE485" s="125"/>
      <c r="CF485" s="125"/>
      <c r="CG485" s="125"/>
      <c r="CH485" s="125"/>
      <c r="CI485" s="125"/>
      <c r="CJ485" s="125"/>
      <c r="CK485" s="125"/>
      <c r="CL485" s="125"/>
      <c r="CM485" s="125"/>
      <c r="CN485" s="125"/>
      <c r="CO485" s="125"/>
      <c r="CP485" s="125"/>
      <c r="CQ485" s="125"/>
      <c r="CR485" s="125"/>
      <c r="CS485" s="125"/>
      <c r="CT485" s="125"/>
      <c r="CU485" s="125"/>
      <c r="CV485" s="125"/>
      <c r="CW485" s="125"/>
      <c r="CX485" s="125"/>
      <c r="CY485" s="125"/>
      <c r="CZ485" s="125"/>
      <c r="DA485" s="125"/>
      <c r="DB485" s="125"/>
      <c r="DC485" s="125"/>
      <c r="DD485" s="125"/>
      <c r="DE485" s="125"/>
      <c r="DF485" s="125"/>
      <c r="DG485" s="125"/>
      <c r="DH485" s="125"/>
      <c r="DI485" s="125"/>
      <c r="DJ485" s="125"/>
      <c r="DK485" s="125"/>
      <c r="DL485" s="125"/>
      <c r="DM485" s="125"/>
      <c r="DN485" s="125"/>
      <c r="DO485" s="125"/>
      <c r="DP485" s="125"/>
      <c r="DQ485" s="125"/>
      <c r="DR485" s="125"/>
      <c r="DS485" s="125"/>
      <c r="DT485" s="125"/>
      <c r="DU485" s="125"/>
      <c r="DV485" s="125"/>
      <c r="DW485" s="125"/>
      <c r="DX485" s="125"/>
      <c r="DY485" s="125"/>
      <c r="DZ485" s="125"/>
      <c r="EA485" s="125"/>
      <c r="EB485" s="125"/>
      <c r="EC485" s="125"/>
      <c r="ED485" s="125"/>
      <c r="EE485" s="125"/>
      <c r="EF485" s="125"/>
      <c r="EG485" s="125"/>
      <c r="EH485" s="125"/>
      <c r="EI485" s="125"/>
      <c r="EJ485" s="125"/>
      <c r="EK485" s="125"/>
      <c r="EL485" s="125"/>
      <c r="EM485" s="125"/>
      <c r="EN485" s="125"/>
      <c r="EO485" s="125"/>
      <c r="EP485" s="125"/>
      <c r="EQ485" s="125"/>
      <c r="ER485" s="125"/>
      <c r="ES485" s="125"/>
      <c r="ET485" s="125"/>
      <c r="EU485" s="125"/>
      <c r="EV485" s="125"/>
      <c r="EW485" s="125"/>
      <c r="EX485" s="125"/>
      <c r="EY485" s="125"/>
      <c r="EZ485" s="125"/>
      <c r="FA485" s="125"/>
      <c r="FB485" s="125"/>
      <c r="FC485" s="125"/>
      <c r="FD485" s="125"/>
      <c r="FE485" s="125"/>
      <c r="FF485" s="125"/>
      <c r="FG485" s="125"/>
      <c r="FH485" s="125"/>
      <c r="FI485" s="125"/>
      <c r="FJ485" s="125"/>
      <c r="FK485" s="125"/>
      <c r="FL485" s="125"/>
      <c r="FM485" s="125"/>
      <c r="FN485" s="125"/>
      <c r="FO485" s="125"/>
      <c r="FP485" s="125"/>
      <c r="FQ485" s="125"/>
      <c r="FR485" s="125"/>
      <c r="FS485" s="125"/>
      <c r="FT485" s="125"/>
      <c r="FU485" s="125"/>
      <c r="FV485" s="125"/>
      <c r="FW485" s="125"/>
      <c r="FX485" s="125"/>
      <c r="FY485" s="125"/>
      <c r="FZ485" s="125"/>
      <c r="GA485" s="125"/>
      <c r="GB485" s="125"/>
      <c r="GC485" s="125"/>
      <c r="GD485" s="125"/>
      <c r="GE485" s="125"/>
      <c r="GF485" s="125"/>
      <c r="GG485" s="125"/>
      <c r="GH485" s="125"/>
      <c r="GI485" s="125"/>
      <c r="GJ485" s="125"/>
      <c r="GK485" s="125"/>
      <c r="GL485" s="125"/>
      <c r="GM485" s="125"/>
      <c r="GN485" s="125"/>
      <c r="GO485" s="125"/>
      <c r="GP485" s="125"/>
      <c r="GQ485" s="125"/>
      <c r="GR485" s="125"/>
      <c r="GS485" s="125"/>
    </row>
    <row r="486" spans="1:201" ht="60" x14ac:dyDescent="0.25">
      <c r="C486" s="3" t="s">
        <v>526</v>
      </c>
      <c r="D486" s="27">
        <f>'1 уровень'!E3048</f>
        <v>0</v>
      </c>
      <c r="E486" s="27">
        <f>'1 уровень'!F3048</f>
        <v>0</v>
      </c>
      <c r="F486" s="27">
        <f>'1 уровень'!G3048</f>
        <v>0</v>
      </c>
      <c r="G486" s="130">
        <f>'1 уровень'!H3048</f>
        <v>0</v>
      </c>
      <c r="H486" s="144">
        <f>'1 уровень'!I3048</f>
        <v>0</v>
      </c>
      <c r="I486" s="144">
        <f>'1 уровень'!J3048</f>
        <v>0</v>
      </c>
      <c r="J486" s="139">
        <f>'1 уровень'!K3048</f>
        <v>0</v>
      </c>
      <c r="K486" s="139">
        <f>'1 уровень'!L3048</f>
        <v>0</v>
      </c>
      <c r="L486" s="139">
        <f>'1 уровень'!M3048</f>
        <v>0</v>
      </c>
      <c r="M486" s="139">
        <f>'1 уровень'!N3048</f>
        <v>0</v>
      </c>
      <c r="N486" s="139">
        <f>'1 уровень'!O3048</f>
        <v>0</v>
      </c>
      <c r="O486" s="139">
        <f>'1 уровень'!P3048</f>
        <v>0</v>
      </c>
      <c r="P486" s="138">
        <f>'1 уровень'!Q3048</f>
        <v>0</v>
      </c>
      <c r="Q486" s="138">
        <f>'1 уровень'!R3048</f>
        <v>0</v>
      </c>
      <c r="R486" s="138">
        <f>'1 уровень'!S3048</f>
        <v>0</v>
      </c>
      <c r="S486" s="138">
        <f>'1 уровень'!T3048</f>
        <v>0</v>
      </c>
      <c r="T486" s="138">
        <f>'1 уровень'!U3048</f>
        <v>0</v>
      </c>
      <c r="U486" s="138">
        <f>'1 уровень'!V3048</f>
        <v>0</v>
      </c>
      <c r="V486" s="138">
        <f>'1 уровень'!W3048</f>
        <v>0</v>
      </c>
      <c r="W486" s="138">
        <f>'1 уровень'!X3048</f>
        <v>0</v>
      </c>
      <c r="X486" s="138">
        <f>'1 уровень'!Y3048</f>
        <v>0</v>
      </c>
      <c r="Y486" s="138">
        <f>'1 уровень'!Z3048</f>
        <v>0</v>
      </c>
      <c r="Z486" s="138">
        <f>'1 уровень'!AA3048</f>
        <v>0</v>
      </c>
      <c r="AA486" s="138">
        <f>'1 уровень'!AB3048</f>
        <v>0</v>
      </c>
      <c r="AB486" s="138">
        <f>'1 уровень'!AC3048</f>
        <v>0</v>
      </c>
      <c r="AC486" s="138">
        <f>'1 уровень'!AD3048</f>
        <v>0</v>
      </c>
      <c r="AD486" s="138"/>
      <c r="AE486" s="138"/>
      <c r="AF486" s="27">
        <f>'1 уровень'!AE3048</f>
        <v>0</v>
      </c>
      <c r="AG486" s="138">
        <f>'1 уровень'!AF3048</f>
        <v>0</v>
      </c>
      <c r="AH486" s="238"/>
      <c r="AI486" s="238"/>
      <c r="AJ486" s="535"/>
      <c r="AK486" s="125"/>
      <c r="AL486" s="125"/>
      <c r="AM486" s="125"/>
      <c r="AN486" s="125"/>
      <c r="AO486" s="125"/>
      <c r="AP486" s="125"/>
      <c r="AQ486" s="125"/>
      <c r="AR486" s="125"/>
      <c r="AS486" s="125"/>
      <c r="AT486" s="125"/>
      <c r="AU486" s="125"/>
      <c r="AV486" s="125"/>
      <c r="AW486" s="125"/>
      <c r="AX486" s="125"/>
      <c r="AY486" s="125"/>
      <c r="AZ486" s="125"/>
      <c r="BA486" s="125"/>
      <c r="BB486" s="125"/>
      <c r="BC486" s="125"/>
      <c r="BD486" s="125"/>
      <c r="BE486" s="125"/>
      <c r="BF486" s="125"/>
      <c r="BG486" s="125"/>
      <c r="BH486" s="125"/>
      <c r="BI486" s="125"/>
      <c r="BJ486" s="125"/>
      <c r="BK486" s="125"/>
      <c r="BL486" s="125"/>
      <c r="BM486" s="125"/>
      <c r="BN486" s="125"/>
      <c r="BO486" s="125"/>
      <c r="BP486" s="125"/>
      <c r="BQ486" s="125"/>
      <c r="BR486" s="125"/>
      <c r="BS486" s="125"/>
      <c r="BT486" s="125"/>
      <c r="BU486" s="125"/>
      <c r="BV486" s="125"/>
      <c r="BW486" s="125"/>
      <c r="BX486" s="125"/>
      <c r="BY486" s="125"/>
      <c r="BZ486" s="125"/>
      <c r="CA486" s="125"/>
      <c r="CB486" s="125"/>
      <c r="CC486" s="125"/>
      <c r="CD486" s="125"/>
      <c r="CE486" s="125"/>
      <c r="CF486" s="125"/>
      <c r="CG486" s="125"/>
      <c r="CH486" s="125"/>
      <c r="CI486" s="125"/>
      <c r="CJ486" s="125"/>
      <c r="CK486" s="125"/>
      <c r="CL486" s="125"/>
      <c r="CM486" s="125"/>
      <c r="CN486" s="125"/>
      <c r="CO486" s="125"/>
      <c r="CP486" s="125"/>
      <c r="CQ486" s="125"/>
      <c r="CR486" s="125"/>
      <c r="CS486" s="125"/>
      <c r="CT486" s="125"/>
      <c r="CU486" s="125"/>
      <c r="CV486" s="125"/>
      <c r="CW486" s="125"/>
      <c r="CX486" s="125"/>
      <c r="CY486" s="125"/>
      <c r="CZ486" s="125"/>
      <c r="DA486" s="125"/>
      <c r="DB486" s="125"/>
      <c r="DC486" s="125"/>
      <c r="DD486" s="125"/>
      <c r="DE486" s="125"/>
      <c r="DF486" s="125"/>
      <c r="DG486" s="125"/>
      <c r="DH486" s="125"/>
      <c r="DI486" s="125"/>
      <c r="DJ486" s="125"/>
      <c r="DK486" s="125"/>
      <c r="DL486" s="125"/>
      <c r="DM486" s="125"/>
      <c r="DN486" s="125"/>
      <c r="DO486" s="125"/>
      <c r="DP486" s="125"/>
      <c r="DQ486" s="125"/>
      <c r="DR486" s="125"/>
      <c r="DS486" s="125"/>
      <c r="DT486" s="125"/>
      <c r="DU486" s="125"/>
      <c r="DV486" s="125"/>
      <c r="DW486" s="125"/>
      <c r="DX486" s="125"/>
      <c r="DY486" s="125"/>
      <c r="DZ486" s="125"/>
      <c r="EA486" s="125"/>
      <c r="EB486" s="125"/>
      <c r="EC486" s="125"/>
      <c r="ED486" s="125"/>
      <c r="EE486" s="125"/>
      <c r="EF486" s="125"/>
      <c r="EG486" s="125"/>
      <c r="EH486" s="125"/>
      <c r="EI486" s="125"/>
      <c r="EJ486" s="125"/>
      <c r="EK486" s="125"/>
      <c r="EL486" s="125"/>
      <c r="EM486" s="125"/>
      <c r="EN486" s="125"/>
      <c r="EO486" s="125"/>
      <c r="EP486" s="125"/>
      <c r="EQ486" s="125"/>
      <c r="ER486" s="125"/>
      <c r="ES486" s="125"/>
      <c r="ET486" s="125"/>
      <c r="EU486" s="125"/>
      <c r="EV486" s="125"/>
      <c r="EW486" s="125"/>
      <c r="EX486" s="125"/>
      <c r="EY486" s="125"/>
      <c r="EZ486" s="125"/>
      <c r="FA486" s="125"/>
      <c r="FB486" s="125"/>
      <c r="FC486" s="125"/>
      <c r="FD486" s="125"/>
      <c r="FE486" s="125"/>
      <c r="FF486" s="125"/>
      <c r="FG486" s="125"/>
      <c r="FH486" s="125"/>
      <c r="FI486" s="125"/>
      <c r="FJ486" s="125"/>
      <c r="FK486" s="125"/>
      <c r="FL486" s="125"/>
      <c r="FM486" s="125"/>
      <c r="FN486" s="125"/>
      <c r="FO486" s="125"/>
      <c r="FP486" s="125"/>
      <c r="FQ486" s="125"/>
      <c r="FR486" s="125"/>
      <c r="FS486" s="125"/>
      <c r="FT486" s="125"/>
      <c r="FU486" s="125"/>
      <c r="FV486" s="125"/>
      <c r="FW486" s="125"/>
      <c r="FX486" s="125"/>
      <c r="FY486" s="125"/>
      <c r="FZ486" s="125"/>
      <c r="GA486" s="125"/>
      <c r="GB486" s="125"/>
      <c r="GC486" s="125"/>
      <c r="GD486" s="125"/>
      <c r="GE486" s="125"/>
      <c r="GF486" s="125"/>
      <c r="GG486" s="125"/>
      <c r="GH486" s="125"/>
      <c r="GI486" s="125"/>
      <c r="GJ486" s="125"/>
      <c r="GK486" s="125"/>
      <c r="GL486" s="125"/>
      <c r="GM486" s="125"/>
      <c r="GN486" s="125"/>
      <c r="GO486" s="125"/>
      <c r="GP486" s="125"/>
      <c r="GQ486" s="125"/>
      <c r="GR486" s="125"/>
      <c r="GS486" s="125"/>
    </row>
    <row r="487" spans="1:201" ht="30" x14ac:dyDescent="0.25">
      <c r="C487" s="3" t="s">
        <v>506</v>
      </c>
      <c r="D487" s="27">
        <f>'1 уровень'!E3049</f>
        <v>0</v>
      </c>
      <c r="E487" s="27" t="e">
        <f>'1 уровень'!F3049</f>
        <v>#VALUE!</v>
      </c>
      <c r="F487" s="27">
        <f>'1 уровень'!G3049</f>
        <v>0</v>
      </c>
      <c r="G487" s="130" t="e">
        <f>'1 уровень'!H3049</f>
        <v>#VALUE!</v>
      </c>
      <c r="H487" s="144">
        <f>'1 уровень'!I3049</f>
        <v>0</v>
      </c>
      <c r="I487" s="144">
        <f>'1 уровень'!J3049</f>
        <v>0</v>
      </c>
      <c r="J487" s="139">
        <f>'1 уровень'!K3049</f>
        <v>0</v>
      </c>
      <c r="K487" s="139">
        <f>'1 уровень'!L3049</f>
        <v>0</v>
      </c>
      <c r="L487" s="139">
        <f>'1 уровень'!M3049</f>
        <v>0</v>
      </c>
      <c r="M487" s="139">
        <f>'1 уровень'!N3049</f>
        <v>0</v>
      </c>
      <c r="N487" s="139">
        <f>'1 уровень'!O3049</f>
        <v>0</v>
      </c>
      <c r="O487" s="139">
        <f>'1 уровень'!P3049</f>
        <v>0</v>
      </c>
      <c r="P487" s="138">
        <f>'1 уровень'!Q3049</f>
        <v>0</v>
      </c>
      <c r="Q487" s="138">
        <f>'1 уровень'!R3049</f>
        <v>0</v>
      </c>
      <c r="R487" s="138">
        <f>'1 уровень'!S3049</f>
        <v>0</v>
      </c>
      <c r="S487" s="138">
        <f>'1 уровень'!T3049</f>
        <v>0</v>
      </c>
      <c r="T487" s="138">
        <f>'1 уровень'!U3049</f>
        <v>0</v>
      </c>
      <c r="U487" s="138">
        <f>'1 уровень'!V3049</f>
        <v>0</v>
      </c>
      <c r="V487" s="138" t="e">
        <f>'1 уровень'!W3049</f>
        <v>#VALUE!</v>
      </c>
      <c r="W487" s="138">
        <f>'1 уровень'!X3049</f>
        <v>0</v>
      </c>
      <c r="X487" s="138">
        <f>'1 уровень'!Y3049</f>
        <v>0</v>
      </c>
      <c r="Y487" s="138">
        <f>'1 уровень'!Z3049</f>
        <v>0</v>
      </c>
      <c r="Z487" s="138" t="e">
        <f>'1 уровень'!AA3049</f>
        <v>#VALUE!</v>
      </c>
      <c r="AA487" s="138">
        <f>'1 уровень'!AB3049</f>
        <v>0</v>
      </c>
      <c r="AB487" s="138">
        <f>'1 уровень'!AC3049</f>
        <v>0</v>
      </c>
      <c r="AC487" s="138">
        <f>'1 уровень'!AD3049</f>
        <v>0</v>
      </c>
      <c r="AD487" s="138" t="e">
        <f>W487/V487*100</f>
        <v>#VALUE!</v>
      </c>
      <c r="AE487" s="138" t="e">
        <f>AC487/V487*100</f>
        <v>#VALUE!</v>
      </c>
      <c r="AF487" s="27">
        <f>'1 уровень'!AE3049</f>
        <v>0</v>
      </c>
      <c r="AG487" s="138">
        <f>'1 уровень'!AF3049</f>
        <v>0</v>
      </c>
      <c r="AH487" s="238"/>
      <c r="AI487" s="238"/>
      <c r="AJ487" s="535"/>
      <c r="AK487" s="125"/>
      <c r="AL487" s="125"/>
      <c r="AM487" s="125"/>
      <c r="AN487" s="125"/>
      <c r="AO487" s="125"/>
      <c r="AP487" s="125"/>
      <c r="AQ487" s="125"/>
      <c r="AR487" s="125"/>
      <c r="AS487" s="125"/>
      <c r="AT487" s="125"/>
      <c r="AU487" s="125"/>
      <c r="AV487" s="125"/>
      <c r="AW487" s="125"/>
      <c r="AX487" s="125"/>
      <c r="AY487" s="125"/>
      <c r="AZ487" s="125"/>
      <c r="BA487" s="125"/>
      <c r="BB487" s="125"/>
      <c r="BC487" s="125"/>
      <c r="BD487" s="125"/>
      <c r="BE487" s="125"/>
      <c r="BF487" s="125"/>
      <c r="BG487" s="125"/>
      <c r="BH487" s="125"/>
      <c r="BI487" s="125"/>
      <c r="BJ487" s="125"/>
      <c r="BK487" s="125"/>
      <c r="BL487" s="125"/>
      <c r="BM487" s="125"/>
      <c r="BN487" s="125"/>
      <c r="BO487" s="125"/>
      <c r="BP487" s="125"/>
      <c r="BQ487" s="125"/>
      <c r="BR487" s="125"/>
      <c r="BS487" s="125"/>
      <c r="BT487" s="125"/>
      <c r="BU487" s="125"/>
      <c r="BV487" s="125"/>
      <c r="BW487" s="125"/>
      <c r="BX487" s="125"/>
      <c r="BY487" s="125"/>
      <c r="BZ487" s="125"/>
      <c r="CA487" s="125"/>
      <c r="CB487" s="125"/>
      <c r="CC487" s="125"/>
      <c r="CD487" s="125"/>
      <c r="CE487" s="125"/>
      <c r="CF487" s="125"/>
      <c r="CG487" s="125"/>
      <c r="CH487" s="125"/>
      <c r="CI487" s="125"/>
      <c r="CJ487" s="125"/>
      <c r="CK487" s="125"/>
      <c r="CL487" s="125"/>
      <c r="CM487" s="125"/>
      <c r="CN487" s="125"/>
      <c r="CO487" s="125"/>
      <c r="CP487" s="125"/>
      <c r="CQ487" s="125"/>
      <c r="CR487" s="125"/>
      <c r="CS487" s="125"/>
      <c r="CT487" s="125"/>
      <c r="CU487" s="125"/>
      <c r="CV487" s="125"/>
      <c r="CW487" s="125"/>
      <c r="CX487" s="125"/>
      <c r="CY487" s="125"/>
      <c r="CZ487" s="125"/>
      <c r="DA487" s="125"/>
      <c r="DB487" s="125"/>
      <c r="DC487" s="125"/>
      <c r="DD487" s="125"/>
      <c r="DE487" s="125"/>
      <c r="DF487" s="125"/>
      <c r="DG487" s="125"/>
      <c r="DH487" s="125"/>
      <c r="DI487" s="125"/>
      <c r="DJ487" s="125"/>
      <c r="DK487" s="125"/>
      <c r="DL487" s="125"/>
      <c r="DM487" s="125"/>
      <c r="DN487" s="125"/>
      <c r="DO487" s="125"/>
      <c r="DP487" s="125"/>
      <c r="DQ487" s="125"/>
      <c r="DR487" s="125"/>
      <c r="DS487" s="125"/>
      <c r="DT487" s="125"/>
      <c r="DU487" s="125"/>
      <c r="DV487" s="125"/>
      <c r="DW487" s="125"/>
      <c r="DX487" s="125"/>
      <c r="DY487" s="125"/>
      <c r="DZ487" s="125"/>
      <c r="EA487" s="125"/>
      <c r="EB487" s="125"/>
      <c r="EC487" s="125"/>
      <c r="ED487" s="125"/>
      <c r="EE487" s="125"/>
      <c r="EF487" s="125"/>
      <c r="EG487" s="125"/>
      <c r="EH487" s="125"/>
      <c r="EI487" s="125"/>
      <c r="EJ487" s="125"/>
      <c r="EK487" s="125"/>
      <c r="EL487" s="125"/>
      <c r="EM487" s="125"/>
      <c r="EN487" s="125"/>
      <c r="EO487" s="125"/>
      <c r="EP487" s="125"/>
      <c r="EQ487" s="125"/>
      <c r="ER487" s="125"/>
      <c r="ES487" s="125"/>
      <c r="ET487" s="125"/>
      <c r="EU487" s="125"/>
      <c r="EV487" s="125"/>
      <c r="EW487" s="125"/>
      <c r="EX487" s="125"/>
      <c r="EY487" s="125"/>
      <c r="EZ487" s="125"/>
      <c r="FA487" s="125"/>
      <c r="FB487" s="125"/>
      <c r="FC487" s="125"/>
      <c r="FD487" s="125"/>
      <c r="FE487" s="125"/>
      <c r="FF487" s="125"/>
      <c r="FG487" s="125"/>
      <c r="FH487" s="125"/>
      <c r="FI487" s="125"/>
      <c r="FJ487" s="125"/>
      <c r="FK487" s="125"/>
      <c r="FL487" s="125"/>
      <c r="FM487" s="125"/>
      <c r="FN487" s="125"/>
      <c r="FO487" s="125"/>
      <c r="FP487" s="125"/>
      <c r="FQ487" s="125"/>
      <c r="FR487" s="125"/>
      <c r="FS487" s="125"/>
      <c r="FT487" s="125"/>
      <c r="FU487" s="125"/>
      <c r="FV487" s="125"/>
      <c r="FW487" s="125"/>
      <c r="FX487" s="125"/>
      <c r="FY487" s="125"/>
      <c r="FZ487" s="125"/>
      <c r="GA487" s="125"/>
      <c r="GB487" s="125"/>
      <c r="GC487" s="125"/>
      <c r="GD487" s="125"/>
      <c r="GE487" s="125"/>
      <c r="GF487" s="125"/>
      <c r="GG487" s="125"/>
      <c r="GH487" s="125"/>
      <c r="GI487" s="125"/>
      <c r="GJ487" s="125"/>
      <c r="GK487" s="125"/>
      <c r="GL487" s="125"/>
      <c r="GM487" s="125"/>
      <c r="GN487" s="125"/>
      <c r="GO487" s="125"/>
      <c r="GP487" s="125"/>
      <c r="GQ487" s="125"/>
      <c r="GR487" s="125"/>
      <c r="GS487" s="125"/>
    </row>
    <row r="488" spans="1:201" ht="30" x14ac:dyDescent="0.25">
      <c r="C488" s="459" t="s">
        <v>507</v>
      </c>
      <c r="D488" s="27">
        <f>'1 уровень'!E3050</f>
        <v>0</v>
      </c>
      <c r="E488" s="27">
        <f>'1 уровень'!F3050</f>
        <v>0</v>
      </c>
      <c r="F488" s="27">
        <f>'1 уровень'!G3050</f>
        <v>0</v>
      </c>
      <c r="G488" s="130">
        <f>'1 уровень'!H3050</f>
        <v>0</v>
      </c>
      <c r="H488" s="144">
        <f>'1 уровень'!I3050</f>
        <v>0</v>
      </c>
      <c r="I488" s="144">
        <f>'1 уровень'!J3050</f>
        <v>0</v>
      </c>
      <c r="J488" s="139">
        <f>'1 уровень'!K3050</f>
        <v>0</v>
      </c>
      <c r="K488" s="139">
        <f>'1 уровень'!L3050</f>
        <v>0</v>
      </c>
      <c r="L488" s="139">
        <f>'1 уровень'!M3050</f>
        <v>0</v>
      </c>
      <c r="M488" s="139">
        <f>'1 уровень'!N3050</f>
        <v>0</v>
      </c>
      <c r="N488" s="139">
        <f>'1 уровень'!O3050</f>
        <v>0</v>
      </c>
      <c r="O488" s="139">
        <f>'1 уровень'!P3050</f>
        <v>0</v>
      </c>
      <c r="P488" s="138">
        <f>'1 уровень'!Q3050</f>
        <v>0</v>
      </c>
      <c r="Q488" s="138">
        <f>'1 уровень'!R3050</f>
        <v>0</v>
      </c>
      <c r="R488" s="138">
        <f>'1 уровень'!S3050</f>
        <v>0</v>
      </c>
      <c r="S488" s="138">
        <f>'1 уровень'!T3050</f>
        <v>0</v>
      </c>
      <c r="T488" s="138">
        <f>'1 уровень'!U3050</f>
        <v>0</v>
      </c>
      <c r="U488" s="138">
        <f>'1 уровень'!V3050</f>
        <v>0</v>
      </c>
      <c r="V488" s="138">
        <f>'1 уровень'!W3050</f>
        <v>0</v>
      </c>
      <c r="W488" s="138">
        <f>'1 уровень'!X3050</f>
        <v>0</v>
      </c>
      <c r="X488" s="138">
        <f>'1 уровень'!Y3050</f>
        <v>0</v>
      </c>
      <c r="Y488" s="138">
        <f>'1 уровень'!Z3050</f>
        <v>0</v>
      </c>
      <c r="Z488" s="138">
        <f>'1 уровень'!AA3050</f>
        <v>0</v>
      </c>
      <c r="AA488" s="138">
        <f>'1 уровень'!AB3050</f>
        <v>0</v>
      </c>
      <c r="AB488" s="138">
        <f>'1 уровень'!AC3050</f>
        <v>0</v>
      </c>
      <c r="AC488" s="138">
        <f>'1 уровень'!AD3050</f>
        <v>0</v>
      </c>
      <c r="AD488" s="138"/>
      <c r="AE488" s="138"/>
      <c r="AF488" s="27">
        <f>'1 уровень'!AE3050</f>
        <v>0</v>
      </c>
      <c r="AG488" s="138">
        <f>'1 уровень'!AF3050</f>
        <v>0</v>
      </c>
      <c r="AH488" s="238"/>
      <c r="AI488" s="238"/>
      <c r="AJ488" s="535"/>
      <c r="AK488" s="125"/>
      <c r="AL488" s="125"/>
      <c r="AM488" s="125"/>
      <c r="AN488" s="125"/>
      <c r="AO488" s="125"/>
      <c r="AP488" s="125"/>
      <c r="AQ488" s="125"/>
      <c r="AR488" s="125"/>
      <c r="AS488" s="125"/>
      <c r="AT488" s="125"/>
      <c r="AU488" s="125"/>
      <c r="AV488" s="125"/>
      <c r="AW488" s="125"/>
      <c r="AX488" s="125"/>
      <c r="AY488" s="125"/>
      <c r="AZ488" s="125"/>
      <c r="BA488" s="125"/>
      <c r="BB488" s="125"/>
      <c r="BC488" s="125"/>
      <c r="BD488" s="125"/>
      <c r="BE488" s="125"/>
      <c r="BF488" s="125"/>
      <c r="BG488" s="125"/>
      <c r="BH488" s="125"/>
      <c r="BI488" s="125"/>
      <c r="BJ488" s="125"/>
      <c r="BK488" s="125"/>
      <c r="BL488" s="125"/>
      <c r="BM488" s="125"/>
      <c r="BN488" s="125"/>
      <c r="BO488" s="125"/>
      <c r="BP488" s="125"/>
      <c r="BQ488" s="125"/>
      <c r="BR488" s="125"/>
      <c r="BS488" s="125"/>
      <c r="BT488" s="125"/>
      <c r="BU488" s="125"/>
      <c r="BV488" s="125"/>
      <c r="BW488" s="125"/>
      <c r="BX488" s="125"/>
      <c r="BY488" s="125"/>
      <c r="BZ488" s="125"/>
      <c r="CA488" s="125"/>
      <c r="CB488" s="125"/>
      <c r="CC488" s="125"/>
      <c r="CD488" s="125"/>
      <c r="CE488" s="125"/>
      <c r="CF488" s="125"/>
      <c r="CG488" s="125"/>
      <c r="CH488" s="125"/>
      <c r="CI488" s="125"/>
      <c r="CJ488" s="125"/>
      <c r="CK488" s="125"/>
      <c r="CL488" s="125"/>
      <c r="CM488" s="125"/>
      <c r="CN488" s="125"/>
      <c r="CO488" s="125"/>
      <c r="CP488" s="125"/>
      <c r="CQ488" s="125"/>
      <c r="CR488" s="125"/>
      <c r="CS488" s="125"/>
      <c r="CT488" s="125"/>
      <c r="CU488" s="125"/>
      <c r="CV488" s="125"/>
      <c r="CW488" s="125"/>
      <c r="CX488" s="125"/>
      <c r="CY488" s="125"/>
      <c r="CZ488" s="125"/>
      <c r="DA488" s="125"/>
      <c r="DB488" s="125"/>
      <c r="DC488" s="125"/>
      <c r="DD488" s="125"/>
      <c r="DE488" s="125"/>
      <c r="DF488" s="125"/>
      <c r="DG488" s="125"/>
      <c r="DH488" s="125"/>
      <c r="DI488" s="125"/>
      <c r="DJ488" s="125"/>
      <c r="DK488" s="125"/>
      <c r="DL488" s="125"/>
      <c r="DM488" s="125"/>
      <c r="DN488" s="125"/>
      <c r="DO488" s="125"/>
      <c r="DP488" s="125"/>
      <c r="DQ488" s="125"/>
      <c r="DR488" s="125"/>
      <c r="DS488" s="125"/>
      <c r="DT488" s="125"/>
      <c r="DU488" s="125"/>
      <c r="DV488" s="125"/>
      <c r="DW488" s="125"/>
      <c r="DX488" s="125"/>
      <c r="DY488" s="125"/>
      <c r="DZ488" s="125"/>
      <c r="EA488" s="125"/>
      <c r="EB488" s="125"/>
      <c r="EC488" s="125"/>
      <c r="ED488" s="125"/>
      <c r="EE488" s="125"/>
      <c r="EF488" s="125"/>
      <c r="EG488" s="125"/>
      <c r="EH488" s="125"/>
      <c r="EI488" s="125"/>
      <c r="EJ488" s="125"/>
      <c r="EK488" s="125"/>
      <c r="EL488" s="125"/>
      <c r="EM488" s="125"/>
      <c r="EN488" s="125"/>
      <c r="EO488" s="125"/>
      <c r="EP488" s="125"/>
      <c r="EQ488" s="125"/>
      <c r="ER488" s="125"/>
      <c r="ES488" s="125"/>
      <c r="ET488" s="125"/>
      <c r="EU488" s="125"/>
      <c r="EV488" s="125"/>
      <c r="EW488" s="125"/>
      <c r="EX488" s="125"/>
      <c r="EY488" s="125"/>
      <c r="EZ488" s="125"/>
      <c r="FA488" s="125"/>
      <c r="FB488" s="125"/>
      <c r="FC488" s="125"/>
      <c r="FD488" s="125"/>
      <c r="FE488" s="125"/>
      <c r="FF488" s="125"/>
      <c r="FG488" s="125"/>
      <c r="FH488" s="125"/>
      <c r="FI488" s="125"/>
      <c r="FJ488" s="125"/>
      <c r="FK488" s="125"/>
      <c r="FL488" s="125"/>
      <c r="FM488" s="125"/>
      <c r="FN488" s="125"/>
      <c r="FO488" s="125"/>
      <c r="FP488" s="125"/>
      <c r="FQ488" s="125"/>
      <c r="FR488" s="125"/>
      <c r="FS488" s="125"/>
      <c r="FT488" s="125"/>
      <c r="FU488" s="125"/>
      <c r="FV488" s="125"/>
      <c r="FW488" s="125"/>
      <c r="FX488" s="125"/>
      <c r="FY488" s="125"/>
      <c r="FZ488" s="125"/>
      <c r="GA488" s="125"/>
      <c r="GB488" s="125"/>
      <c r="GC488" s="125"/>
      <c r="GD488" s="125"/>
      <c r="GE488" s="125"/>
      <c r="GF488" s="125"/>
      <c r="GG488" s="125"/>
      <c r="GH488" s="125"/>
      <c r="GI488" s="125"/>
      <c r="GJ488" s="125"/>
      <c r="GK488" s="125"/>
      <c r="GL488" s="125"/>
      <c r="GM488" s="125"/>
      <c r="GN488" s="125"/>
      <c r="GO488" s="125"/>
      <c r="GP488" s="125"/>
      <c r="GQ488" s="125"/>
      <c r="GR488" s="125"/>
      <c r="GS488" s="125"/>
    </row>
    <row r="489" spans="1:201" ht="45" x14ac:dyDescent="0.25">
      <c r="C489" s="3" t="s">
        <v>508</v>
      </c>
      <c r="D489" s="27">
        <f>'1 уровень'!E3051</f>
        <v>0</v>
      </c>
      <c r="E489" s="27" t="e">
        <f>'1 уровень'!F3051</f>
        <v>#VALUE!</v>
      </c>
      <c r="F489" s="27">
        <f>'1 уровень'!G3051</f>
        <v>0</v>
      </c>
      <c r="G489" s="130" t="e">
        <f>'1 уровень'!H3051</f>
        <v>#VALUE!</v>
      </c>
      <c r="H489" s="144">
        <f>'1 уровень'!I3051</f>
        <v>0</v>
      </c>
      <c r="I489" s="144">
        <f>'1 уровень'!J3051</f>
        <v>0</v>
      </c>
      <c r="J489" s="139">
        <f>'1 уровень'!K3051</f>
        <v>0</v>
      </c>
      <c r="K489" s="139">
        <f>'1 уровень'!L3051</f>
        <v>0</v>
      </c>
      <c r="L489" s="139">
        <f>'1 уровень'!M3051</f>
        <v>0</v>
      </c>
      <c r="M489" s="139">
        <f>'1 уровень'!N3051</f>
        <v>0</v>
      </c>
      <c r="N489" s="139">
        <f>'1 уровень'!O3051</f>
        <v>0</v>
      </c>
      <c r="O489" s="139">
        <f>'1 уровень'!P3051</f>
        <v>0</v>
      </c>
      <c r="P489" s="138">
        <f>'1 уровень'!Q3051</f>
        <v>0</v>
      </c>
      <c r="Q489" s="138">
        <f>'1 уровень'!R3051</f>
        <v>0</v>
      </c>
      <c r="R489" s="138">
        <f>'1 уровень'!S3051</f>
        <v>0</v>
      </c>
      <c r="S489" s="138">
        <f>'1 уровень'!T3051</f>
        <v>0</v>
      </c>
      <c r="T489" s="138">
        <f>'1 уровень'!U3051</f>
        <v>0</v>
      </c>
      <c r="U489" s="138">
        <f>'1 уровень'!V3051</f>
        <v>0</v>
      </c>
      <c r="V489" s="138" t="e">
        <f>'1 уровень'!W3051</f>
        <v>#VALUE!</v>
      </c>
      <c r="W489" s="138">
        <f>'1 уровень'!X3051</f>
        <v>0</v>
      </c>
      <c r="X489" s="138">
        <f>'1 уровень'!Y3051</f>
        <v>0</v>
      </c>
      <c r="Y489" s="138">
        <f>'1 уровень'!Z3051</f>
        <v>0</v>
      </c>
      <c r="Z489" s="138" t="e">
        <f>'1 уровень'!AA3051</f>
        <v>#VALUE!</v>
      </c>
      <c r="AA489" s="138">
        <f>'1 уровень'!AB3051</f>
        <v>0</v>
      </c>
      <c r="AB489" s="138">
        <f>'1 уровень'!AC3051</f>
        <v>0</v>
      </c>
      <c r="AC489" s="138">
        <f>'1 уровень'!AD3051</f>
        <v>0</v>
      </c>
      <c r="AD489" s="138" t="e">
        <f t="shared" ref="AD489:AD495" si="35">W489/V489*100</f>
        <v>#VALUE!</v>
      </c>
      <c r="AE489" s="138" t="e">
        <f t="shared" ref="AE489:AE495" si="36">AC489/V489*100</f>
        <v>#VALUE!</v>
      </c>
      <c r="AF489" s="27">
        <f>'1 уровень'!AE3051</f>
        <v>0</v>
      </c>
      <c r="AG489" s="138">
        <f>'1 уровень'!AF3051</f>
        <v>0</v>
      </c>
      <c r="AH489" s="238"/>
      <c r="AI489" s="238"/>
      <c r="AJ489" s="535"/>
      <c r="AK489" s="125"/>
      <c r="AL489" s="125"/>
      <c r="AM489" s="125"/>
      <c r="AN489" s="125"/>
      <c r="AO489" s="125"/>
      <c r="AP489" s="125"/>
      <c r="AQ489" s="125"/>
      <c r="AR489" s="125"/>
      <c r="AS489" s="125"/>
      <c r="AT489" s="125"/>
      <c r="AU489" s="125"/>
      <c r="AV489" s="125"/>
      <c r="AW489" s="125"/>
      <c r="AX489" s="125"/>
      <c r="AY489" s="125"/>
      <c r="AZ489" s="125"/>
      <c r="BA489" s="125"/>
      <c r="BB489" s="125"/>
      <c r="BC489" s="125"/>
      <c r="BD489" s="125"/>
      <c r="BE489" s="125"/>
      <c r="BF489" s="125"/>
      <c r="BG489" s="125"/>
      <c r="BH489" s="125"/>
      <c r="BI489" s="125"/>
      <c r="BJ489" s="125"/>
      <c r="BK489" s="125"/>
      <c r="BL489" s="125"/>
      <c r="BM489" s="125"/>
      <c r="BN489" s="125"/>
      <c r="BO489" s="125"/>
      <c r="BP489" s="125"/>
      <c r="BQ489" s="125"/>
      <c r="BR489" s="125"/>
      <c r="BS489" s="125"/>
      <c r="BT489" s="125"/>
      <c r="BU489" s="125"/>
      <c r="BV489" s="125"/>
      <c r="BW489" s="125"/>
      <c r="BX489" s="125"/>
      <c r="BY489" s="125"/>
      <c r="BZ489" s="125"/>
      <c r="CA489" s="125"/>
      <c r="CB489" s="125"/>
      <c r="CC489" s="125"/>
      <c r="CD489" s="125"/>
      <c r="CE489" s="125"/>
      <c r="CF489" s="125"/>
      <c r="CG489" s="125"/>
      <c r="CH489" s="125"/>
      <c r="CI489" s="125"/>
      <c r="CJ489" s="125"/>
      <c r="CK489" s="125"/>
      <c r="CL489" s="125"/>
      <c r="CM489" s="125"/>
      <c r="CN489" s="125"/>
      <c r="CO489" s="125"/>
      <c r="CP489" s="125"/>
      <c r="CQ489" s="125"/>
      <c r="CR489" s="125"/>
      <c r="CS489" s="125"/>
      <c r="CT489" s="125"/>
      <c r="CU489" s="125"/>
      <c r="CV489" s="125"/>
      <c r="CW489" s="125"/>
      <c r="CX489" s="125"/>
      <c r="CY489" s="125"/>
      <c r="CZ489" s="125"/>
      <c r="DA489" s="125"/>
      <c r="DB489" s="125"/>
      <c r="DC489" s="125"/>
      <c r="DD489" s="125"/>
      <c r="DE489" s="125"/>
      <c r="DF489" s="125"/>
      <c r="DG489" s="125"/>
      <c r="DH489" s="125"/>
      <c r="DI489" s="125"/>
      <c r="DJ489" s="125"/>
      <c r="DK489" s="125"/>
      <c r="DL489" s="125"/>
      <c r="DM489" s="125"/>
      <c r="DN489" s="125"/>
      <c r="DO489" s="125"/>
      <c r="DP489" s="125"/>
      <c r="DQ489" s="125"/>
      <c r="DR489" s="125"/>
      <c r="DS489" s="125"/>
      <c r="DT489" s="125"/>
      <c r="DU489" s="125"/>
      <c r="DV489" s="125"/>
      <c r="DW489" s="125"/>
      <c r="DX489" s="125"/>
      <c r="DY489" s="125"/>
      <c r="DZ489" s="125"/>
      <c r="EA489" s="125"/>
      <c r="EB489" s="125"/>
      <c r="EC489" s="125"/>
      <c r="ED489" s="125"/>
      <c r="EE489" s="125"/>
      <c r="EF489" s="125"/>
      <c r="EG489" s="125"/>
      <c r="EH489" s="125"/>
      <c r="EI489" s="125"/>
      <c r="EJ489" s="125"/>
      <c r="EK489" s="125"/>
      <c r="EL489" s="125"/>
      <c r="EM489" s="125"/>
      <c r="EN489" s="125"/>
      <c r="EO489" s="125"/>
      <c r="EP489" s="125"/>
      <c r="EQ489" s="125"/>
      <c r="ER489" s="125"/>
      <c r="ES489" s="125"/>
      <c r="ET489" s="125"/>
      <c r="EU489" s="125"/>
      <c r="EV489" s="125"/>
      <c r="EW489" s="125"/>
      <c r="EX489" s="125"/>
      <c r="EY489" s="125"/>
      <c r="EZ489" s="125"/>
      <c r="FA489" s="125"/>
      <c r="FB489" s="125"/>
      <c r="FC489" s="125"/>
      <c r="FD489" s="125"/>
      <c r="FE489" s="125"/>
      <c r="FF489" s="125"/>
      <c r="FG489" s="125"/>
      <c r="FH489" s="125"/>
      <c r="FI489" s="125"/>
      <c r="FJ489" s="125"/>
      <c r="FK489" s="125"/>
      <c r="FL489" s="125"/>
      <c r="FM489" s="125"/>
      <c r="FN489" s="125"/>
      <c r="FO489" s="125"/>
      <c r="FP489" s="125"/>
      <c r="FQ489" s="125"/>
      <c r="FR489" s="125"/>
      <c r="FS489" s="125"/>
      <c r="FT489" s="125"/>
      <c r="FU489" s="125"/>
      <c r="FV489" s="125"/>
      <c r="FW489" s="125"/>
      <c r="FX489" s="125"/>
      <c r="FY489" s="125"/>
      <c r="FZ489" s="125"/>
      <c r="GA489" s="125"/>
      <c r="GB489" s="125"/>
      <c r="GC489" s="125"/>
      <c r="GD489" s="125"/>
      <c r="GE489" s="125"/>
      <c r="GF489" s="125"/>
      <c r="GG489" s="125"/>
      <c r="GH489" s="125"/>
      <c r="GI489" s="125"/>
      <c r="GJ489" s="125"/>
      <c r="GK489" s="125"/>
      <c r="GL489" s="125"/>
      <c r="GM489" s="125"/>
      <c r="GN489" s="125"/>
      <c r="GO489" s="125"/>
      <c r="GP489" s="125"/>
      <c r="GQ489" s="125"/>
      <c r="GR489" s="125"/>
      <c r="GS489" s="125"/>
    </row>
    <row r="490" spans="1:201" ht="30" x14ac:dyDescent="0.25">
      <c r="C490" s="3" t="s">
        <v>509</v>
      </c>
      <c r="D490" s="27">
        <f>'1 уровень'!E3052</f>
        <v>0</v>
      </c>
      <c r="E490" s="27" t="e">
        <f>'1 уровень'!F3052</f>
        <v>#VALUE!</v>
      </c>
      <c r="F490" s="27">
        <f>'1 уровень'!G3052</f>
        <v>0</v>
      </c>
      <c r="G490" s="130" t="e">
        <f>'1 уровень'!H3052</f>
        <v>#VALUE!</v>
      </c>
      <c r="H490" s="144">
        <f>'1 уровень'!I3052</f>
        <v>0</v>
      </c>
      <c r="I490" s="144">
        <f>'1 уровень'!J3052</f>
        <v>0</v>
      </c>
      <c r="J490" s="139">
        <f>'1 уровень'!K3052</f>
        <v>0</v>
      </c>
      <c r="K490" s="139">
        <f>'1 уровень'!L3052</f>
        <v>0</v>
      </c>
      <c r="L490" s="139">
        <f>'1 уровень'!M3052</f>
        <v>0</v>
      </c>
      <c r="M490" s="139">
        <f>'1 уровень'!N3052</f>
        <v>0</v>
      </c>
      <c r="N490" s="139">
        <f>'1 уровень'!O3052</f>
        <v>0</v>
      </c>
      <c r="O490" s="139">
        <f>'1 уровень'!P3052</f>
        <v>0</v>
      </c>
      <c r="P490" s="138">
        <f>'1 уровень'!Q3052</f>
        <v>0</v>
      </c>
      <c r="Q490" s="138">
        <f>'1 уровень'!R3052</f>
        <v>0</v>
      </c>
      <c r="R490" s="138">
        <f>'1 уровень'!S3052</f>
        <v>0</v>
      </c>
      <c r="S490" s="138">
        <f>'1 уровень'!T3052</f>
        <v>0</v>
      </c>
      <c r="T490" s="138">
        <f>'1 уровень'!U3052</f>
        <v>0</v>
      </c>
      <c r="U490" s="138">
        <f>'1 уровень'!V3052</f>
        <v>0</v>
      </c>
      <c r="V490" s="138" t="e">
        <f>'1 уровень'!W3052</f>
        <v>#VALUE!</v>
      </c>
      <c r="W490" s="138">
        <f>'1 уровень'!X3052</f>
        <v>0</v>
      </c>
      <c r="X490" s="138">
        <f>'1 уровень'!Y3052</f>
        <v>0</v>
      </c>
      <c r="Y490" s="138">
        <f>'1 уровень'!Z3052</f>
        <v>0</v>
      </c>
      <c r="Z490" s="138" t="e">
        <f>'1 уровень'!AA3052</f>
        <v>#VALUE!</v>
      </c>
      <c r="AA490" s="138">
        <f>'1 уровень'!AB3052</f>
        <v>0</v>
      </c>
      <c r="AB490" s="138">
        <f>'1 уровень'!AC3052</f>
        <v>0</v>
      </c>
      <c r="AC490" s="138">
        <f>'1 уровень'!AD3052</f>
        <v>0</v>
      </c>
      <c r="AD490" s="138" t="e">
        <f t="shared" si="35"/>
        <v>#VALUE!</v>
      </c>
      <c r="AE490" s="138" t="e">
        <f t="shared" si="36"/>
        <v>#VALUE!</v>
      </c>
      <c r="AF490" s="27">
        <f>'1 уровень'!AE3052</f>
        <v>0</v>
      </c>
      <c r="AG490" s="138">
        <f>'1 уровень'!AF3052</f>
        <v>0</v>
      </c>
      <c r="AH490" s="238"/>
      <c r="AI490" s="238"/>
      <c r="AJ490" s="535"/>
      <c r="AK490" s="125"/>
      <c r="AL490" s="125"/>
      <c r="AM490" s="125"/>
      <c r="AN490" s="125"/>
      <c r="AO490" s="125"/>
      <c r="AP490" s="125"/>
      <c r="AQ490" s="125"/>
      <c r="AR490" s="125"/>
      <c r="AS490" s="125"/>
      <c r="AT490" s="125"/>
      <c r="AU490" s="125"/>
      <c r="AV490" s="125"/>
      <c r="AW490" s="125"/>
      <c r="AX490" s="125"/>
      <c r="AY490" s="125"/>
      <c r="AZ490" s="125"/>
      <c r="BA490" s="125"/>
      <c r="BB490" s="125"/>
      <c r="BC490" s="125"/>
      <c r="BD490" s="125"/>
      <c r="BE490" s="125"/>
      <c r="BF490" s="125"/>
      <c r="BG490" s="125"/>
      <c r="BH490" s="125"/>
      <c r="BI490" s="125"/>
      <c r="BJ490" s="125"/>
      <c r="BK490" s="125"/>
      <c r="BL490" s="125"/>
      <c r="BM490" s="125"/>
      <c r="BN490" s="125"/>
      <c r="BO490" s="125"/>
      <c r="BP490" s="125"/>
      <c r="BQ490" s="125"/>
      <c r="BR490" s="125"/>
      <c r="BS490" s="125"/>
      <c r="BT490" s="125"/>
      <c r="BU490" s="125"/>
      <c r="BV490" s="125"/>
      <c r="BW490" s="125"/>
      <c r="BX490" s="125"/>
      <c r="BY490" s="125"/>
      <c r="BZ490" s="125"/>
      <c r="CA490" s="125"/>
      <c r="CB490" s="125"/>
      <c r="CC490" s="125"/>
      <c r="CD490" s="125"/>
      <c r="CE490" s="125"/>
      <c r="CF490" s="125"/>
      <c r="CG490" s="125"/>
      <c r="CH490" s="125"/>
      <c r="CI490" s="125"/>
      <c r="CJ490" s="125"/>
      <c r="CK490" s="125"/>
      <c r="CL490" s="125"/>
      <c r="CM490" s="125"/>
      <c r="CN490" s="125"/>
      <c r="CO490" s="125"/>
      <c r="CP490" s="125"/>
      <c r="CQ490" s="125"/>
      <c r="CR490" s="125"/>
      <c r="CS490" s="125"/>
      <c r="CT490" s="125"/>
      <c r="CU490" s="125"/>
      <c r="CV490" s="125"/>
      <c r="CW490" s="125"/>
      <c r="CX490" s="125"/>
      <c r="CY490" s="125"/>
      <c r="CZ490" s="125"/>
      <c r="DA490" s="125"/>
      <c r="DB490" s="125"/>
      <c r="DC490" s="125"/>
      <c r="DD490" s="125"/>
      <c r="DE490" s="125"/>
      <c r="DF490" s="125"/>
      <c r="DG490" s="125"/>
      <c r="DH490" s="125"/>
      <c r="DI490" s="125"/>
      <c r="DJ490" s="125"/>
      <c r="DK490" s="125"/>
      <c r="DL490" s="125"/>
      <c r="DM490" s="125"/>
      <c r="DN490" s="125"/>
      <c r="DO490" s="125"/>
      <c r="DP490" s="125"/>
      <c r="DQ490" s="125"/>
      <c r="DR490" s="125"/>
      <c r="DS490" s="125"/>
      <c r="DT490" s="125"/>
      <c r="DU490" s="125"/>
      <c r="DV490" s="125"/>
      <c r="DW490" s="125"/>
      <c r="DX490" s="125"/>
      <c r="DY490" s="125"/>
      <c r="DZ490" s="125"/>
      <c r="EA490" s="125"/>
      <c r="EB490" s="125"/>
      <c r="EC490" s="125"/>
      <c r="ED490" s="125"/>
      <c r="EE490" s="125"/>
      <c r="EF490" s="125"/>
      <c r="EG490" s="125"/>
      <c r="EH490" s="125"/>
      <c r="EI490" s="125"/>
      <c r="EJ490" s="125"/>
      <c r="EK490" s="125"/>
      <c r="EL490" s="125"/>
      <c r="EM490" s="125"/>
      <c r="EN490" s="125"/>
      <c r="EO490" s="125"/>
      <c r="EP490" s="125"/>
      <c r="EQ490" s="125"/>
      <c r="ER490" s="125"/>
      <c r="ES490" s="125"/>
      <c r="ET490" s="125"/>
      <c r="EU490" s="125"/>
      <c r="EV490" s="125"/>
      <c r="EW490" s="125"/>
      <c r="EX490" s="125"/>
      <c r="EY490" s="125"/>
      <c r="EZ490" s="125"/>
      <c r="FA490" s="125"/>
      <c r="FB490" s="125"/>
      <c r="FC490" s="125"/>
      <c r="FD490" s="125"/>
      <c r="FE490" s="125"/>
      <c r="FF490" s="125"/>
      <c r="FG490" s="125"/>
      <c r="FH490" s="125"/>
      <c r="FI490" s="125"/>
      <c r="FJ490" s="125"/>
      <c r="FK490" s="125"/>
      <c r="FL490" s="125"/>
      <c r="FM490" s="125"/>
      <c r="FN490" s="125"/>
      <c r="FO490" s="125"/>
      <c r="FP490" s="125"/>
      <c r="FQ490" s="125"/>
      <c r="FR490" s="125"/>
      <c r="FS490" s="125"/>
      <c r="FT490" s="125"/>
      <c r="FU490" s="125"/>
      <c r="FV490" s="125"/>
      <c r="FW490" s="125"/>
      <c r="FX490" s="125"/>
      <c r="FY490" s="125"/>
      <c r="FZ490" s="125"/>
      <c r="GA490" s="125"/>
      <c r="GB490" s="125"/>
      <c r="GC490" s="125"/>
      <c r="GD490" s="125"/>
      <c r="GE490" s="125"/>
      <c r="GF490" s="125"/>
      <c r="GG490" s="125"/>
      <c r="GH490" s="125"/>
      <c r="GI490" s="125"/>
      <c r="GJ490" s="125"/>
      <c r="GK490" s="125"/>
      <c r="GL490" s="125"/>
      <c r="GM490" s="125"/>
      <c r="GN490" s="125"/>
      <c r="GO490" s="125"/>
      <c r="GP490" s="125"/>
      <c r="GQ490" s="125"/>
      <c r="GR490" s="125"/>
      <c r="GS490" s="125"/>
    </row>
    <row r="491" spans="1:201" ht="45" x14ac:dyDescent="0.25">
      <c r="C491" s="3" t="s">
        <v>277</v>
      </c>
      <c r="D491" s="27">
        <f>'1 уровень'!E3053</f>
        <v>0</v>
      </c>
      <c r="E491" s="27" t="e">
        <f>'1 уровень'!F3053</f>
        <v>#VALUE!</v>
      </c>
      <c r="F491" s="27">
        <f>'1 уровень'!G3053</f>
        <v>0</v>
      </c>
      <c r="G491" s="130" t="e">
        <f>'1 уровень'!H3053</f>
        <v>#VALUE!</v>
      </c>
      <c r="H491" s="144">
        <f>'1 уровень'!I3053</f>
        <v>0</v>
      </c>
      <c r="I491" s="144">
        <f>'1 уровень'!J3053</f>
        <v>0</v>
      </c>
      <c r="J491" s="139">
        <f>'1 уровень'!K3053</f>
        <v>0</v>
      </c>
      <c r="K491" s="139">
        <f>'1 уровень'!L3053</f>
        <v>0</v>
      </c>
      <c r="L491" s="139">
        <f>'1 уровень'!M3053</f>
        <v>0</v>
      </c>
      <c r="M491" s="139">
        <f>'1 уровень'!N3053</f>
        <v>0</v>
      </c>
      <c r="N491" s="139">
        <f>'1 уровень'!O3053</f>
        <v>0</v>
      </c>
      <c r="O491" s="139">
        <f>'1 уровень'!P3053</f>
        <v>0</v>
      </c>
      <c r="P491" s="138">
        <f>'1 уровень'!Q3053</f>
        <v>0</v>
      </c>
      <c r="Q491" s="138">
        <f>'1 уровень'!R3053</f>
        <v>0</v>
      </c>
      <c r="R491" s="138">
        <f>'1 уровень'!S3053</f>
        <v>0</v>
      </c>
      <c r="S491" s="138">
        <f>'1 уровень'!T3053</f>
        <v>0</v>
      </c>
      <c r="T491" s="138">
        <f>'1 уровень'!U3053</f>
        <v>0</v>
      </c>
      <c r="U491" s="138">
        <f>'1 уровень'!V3053</f>
        <v>0</v>
      </c>
      <c r="V491" s="138" t="e">
        <f>'1 уровень'!W3053</f>
        <v>#VALUE!</v>
      </c>
      <c r="W491" s="138">
        <f>'1 уровень'!X3053</f>
        <v>0</v>
      </c>
      <c r="X491" s="138">
        <f>'1 уровень'!Y3053</f>
        <v>0</v>
      </c>
      <c r="Y491" s="138">
        <f>'1 уровень'!Z3053</f>
        <v>0</v>
      </c>
      <c r="Z491" s="138" t="e">
        <f>'1 уровень'!AA3053</f>
        <v>#VALUE!</v>
      </c>
      <c r="AA491" s="138">
        <f>'1 уровень'!AB3053</f>
        <v>0</v>
      </c>
      <c r="AB491" s="138">
        <f>'1 уровень'!AC3053</f>
        <v>0</v>
      </c>
      <c r="AC491" s="138">
        <f>'1 уровень'!AD3053</f>
        <v>0</v>
      </c>
      <c r="AD491" s="138" t="e">
        <f t="shared" si="35"/>
        <v>#VALUE!</v>
      </c>
      <c r="AE491" s="138" t="e">
        <f t="shared" si="36"/>
        <v>#VALUE!</v>
      </c>
      <c r="AF491" s="27">
        <f>'1 уровень'!AE3053</f>
        <v>0</v>
      </c>
      <c r="AG491" s="138">
        <f>'1 уровень'!AF3053</f>
        <v>0</v>
      </c>
      <c r="AH491" s="238"/>
      <c r="AI491" s="238"/>
      <c r="AJ491" s="535"/>
      <c r="AK491" s="125"/>
      <c r="AL491" s="125"/>
      <c r="AM491" s="125"/>
      <c r="AN491" s="125"/>
      <c r="AO491" s="125"/>
      <c r="AP491" s="125"/>
      <c r="AQ491" s="125"/>
      <c r="AR491" s="125"/>
      <c r="AS491" s="125"/>
      <c r="AT491" s="125"/>
      <c r="AU491" s="125"/>
      <c r="AV491" s="125"/>
      <c r="AW491" s="125"/>
      <c r="AX491" s="125"/>
      <c r="AY491" s="125"/>
      <c r="AZ491" s="125"/>
      <c r="BA491" s="125"/>
      <c r="BB491" s="125"/>
      <c r="BC491" s="125"/>
      <c r="BD491" s="125"/>
      <c r="BE491" s="125"/>
      <c r="BF491" s="125"/>
      <c r="BG491" s="125"/>
      <c r="BH491" s="125"/>
      <c r="BI491" s="125"/>
      <c r="BJ491" s="125"/>
      <c r="BK491" s="125"/>
      <c r="BL491" s="125"/>
      <c r="BM491" s="125"/>
      <c r="BN491" s="125"/>
      <c r="BO491" s="125"/>
      <c r="BP491" s="125"/>
      <c r="BQ491" s="125"/>
      <c r="BR491" s="125"/>
      <c r="BS491" s="125"/>
      <c r="BT491" s="125"/>
      <c r="BU491" s="125"/>
      <c r="BV491" s="125"/>
      <c r="BW491" s="125"/>
      <c r="BX491" s="125"/>
      <c r="BY491" s="125"/>
      <c r="BZ491" s="125"/>
      <c r="CA491" s="125"/>
      <c r="CB491" s="125"/>
      <c r="CC491" s="125"/>
      <c r="CD491" s="125"/>
      <c r="CE491" s="125"/>
      <c r="CF491" s="125"/>
      <c r="CG491" s="125"/>
      <c r="CH491" s="125"/>
      <c r="CI491" s="125"/>
      <c r="CJ491" s="125"/>
      <c r="CK491" s="125"/>
      <c r="CL491" s="125"/>
      <c r="CM491" s="125"/>
      <c r="CN491" s="125"/>
      <c r="CO491" s="125"/>
      <c r="CP491" s="125"/>
      <c r="CQ491" s="125"/>
      <c r="CR491" s="125"/>
      <c r="CS491" s="125"/>
      <c r="CT491" s="125"/>
      <c r="CU491" s="125"/>
      <c r="CV491" s="125"/>
      <c r="CW491" s="125"/>
      <c r="CX491" s="125"/>
      <c r="CY491" s="125"/>
      <c r="CZ491" s="125"/>
      <c r="DA491" s="125"/>
      <c r="DB491" s="125"/>
      <c r="DC491" s="125"/>
      <c r="DD491" s="125"/>
      <c r="DE491" s="125"/>
      <c r="DF491" s="125"/>
      <c r="DG491" s="125"/>
      <c r="DH491" s="125"/>
      <c r="DI491" s="125"/>
      <c r="DJ491" s="125"/>
      <c r="DK491" s="125"/>
      <c r="DL491" s="125"/>
      <c r="DM491" s="125"/>
      <c r="DN491" s="125"/>
      <c r="DO491" s="125"/>
      <c r="DP491" s="125"/>
      <c r="DQ491" s="125"/>
      <c r="DR491" s="125"/>
      <c r="DS491" s="125"/>
      <c r="DT491" s="125"/>
      <c r="DU491" s="125"/>
      <c r="DV491" s="125"/>
      <c r="DW491" s="125"/>
      <c r="DX491" s="125"/>
      <c r="DY491" s="125"/>
      <c r="DZ491" s="125"/>
      <c r="EA491" s="125"/>
      <c r="EB491" s="125"/>
      <c r="EC491" s="125"/>
      <c r="ED491" s="125"/>
      <c r="EE491" s="125"/>
      <c r="EF491" s="125"/>
      <c r="EG491" s="125"/>
      <c r="EH491" s="125"/>
      <c r="EI491" s="125"/>
      <c r="EJ491" s="125"/>
      <c r="EK491" s="125"/>
      <c r="EL491" s="125"/>
      <c r="EM491" s="125"/>
      <c r="EN491" s="125"/>
      <c r="EO491" s="125"/>
      <c r="EP491" s="125"/>
      <c r="EQ491" s="125"/>
      <c r="ER491" s="125"/>
      <c r="ES491" s="125"/>
      <c r="ET491" s="125"/>
      <c r="EU491" s="125"/>
      <c r="EV491" s="125"/>
      <c r="EW491" s="125"/>
      <c r="EX491" s="125"/>
      <c r="EY491" s="125"/>
      <c r="EZ491" s="125"/>
      <c r="FA491" s="125"/>
      <c r="FB491" s="125"/>
      <c r="FC491" s="125"/>
      <c r="FD491" s="125"/>
      <c r="FE491" s="125"/>
      <c r="FF491" s="125"/>
      <c r="FG491" s="125"/>
      <c r="FH491" s="125"/>
      <c r="FI491" s="125"/>
      <c r="FJ491" s="125"/>
      <c r="FK491" s="125"/>
      <c r="FL491" s="125"/>
      <c r="FM491" s="125"/>
      <c r="FN491" s="125"/>
      <c r="FO491" s="125"/>
      <c r="FP491" s="125"/>
      <c r="FQ491" s="125"/>
      <c r="FR491" s="125"/>
      <c r="FS491" s="125"/>
      <c r="FT491" s="125"/>
      <c r="FU491" s="125"/>
      <c r="FV491" s="125"/>
      <c r="FW491" s="125"/>
      <c r="FX491" s="125"/>
      <c r="FY491" s="125"/>
      <c r="FZ491" s="125"/>
      <c r="GA491" s="125"/>
      <c r="GB491" s="125"/>
      <c r="GC491" s="125"/>
      <c r="GD491" s="125"/>
      <c r="GE491" s="125"/>
      <c r="GF491" s="125"/>
      <c r="GG491" s="125"/>
      <c r="GH491" s="125"/>
      <c r="GI491" s="125"/>
      <c r="GJ491" s="125"/>
      <c r="GK491" s="125"/>
      <c r="GL491" s="125"/>
      <c r="GM491" s="125"/>
      <c r="GN491" s="125"/>
      <c r="GO491" s="125"/>
      <c r="GP491" s="125"/>
      <c r="GQ491" s="125"/>
      <c r="GR491" s="125"/>
      <c r="GS491" s="125"/>
    </row>
    <row r="492" spans="1:201" ht="30" x14ac:dyDescent="0.25">
      <c r="A492" s="17">
        <v>1</v>
      </c>
      <c r="C492" s="3" t="s">
        <v>510</v>
      </c>
      <c r="D492" s="27">
        <f>'1 уровень'!E3054</f>
        <v>0</v>
      </c>
      <c r="E492" s="27" t="e">
        <f>'1 уровень'!F3054</f>
        <v>#VALUE!</v>
      </c>
      <c r="F492" s="27">
        <f>'1 уровень'!G3054</f>
        <v>0</v>
      </c>
      <c r="G492" s="130" t="e">
        <f>'1 уровень'!H3054</f>
        <v>#VALUE!</v>
      </c>
      <c r="H492" s="144">
        <f>'1 уровень'!I3054</f>
        <v>0</v>
      </c>
      <c r="I492" s="144">
        <f>'1 уровень'!J3054</f>
        <v>0</v>
      </c>
      <c r="J492" s="139">
        <f>'1 уровень'!K3054</f>
        <v>0</v>
      </c>
      <c r="K492" s="139">
        <f>'1 уровень'!L3054</f>
        <v>0</v>
      </c>
      <c r="L492" s="139">
        <f>'1 уровень'!M3054</f>
        <v>0</v>
      </c>
      <c r="M492" s="139">
        <f>'1 уровень'!N3054</f>
        <v>0</v>
      </c>
      <c r="N492" s="139">
        <f>'1 уровень'!O3054</f>
        <v>0</v>
      </c>
      <c r="O492" s="139">
        <f>'1 уровень'!P3054</f>
        <v>0</v>
      </c>
      <c r="P492" s="138">
        <f>'1 уровень'!Q3054</f>
        <v>0</v>
      </c>
      <c r="Q492" s="138">
        <f>'1 уровень'!R3054</f>
        <v>0</v>
      </c>
      <c r="R492" s="138">
        <f>'1 уровень'!S3054</f>
        <v>0</v>
      </c>
      <c r="S492" s="138">
        <f>'1 уровень'!T3054</f>
        <v>0</v>
      </c>
      <c r="T492" s="138">
        <f>'1 уровень'!U3054</f>
        <v>0</v>
      </c>
      <c r="U492" s="138">
        <f>'1 уровень'!V3054</f>
        <v>0</v>
      </c>
      <c r="V492" s="138" t="e">
        <f>'1 уровень'!W3054</f>
        <v>#VALUE!</v>
      </c>
      <c r="W492" s="138">
        <f>'1 уровень'!X3054</f>
        <v>0</v>
      </c>
      <c r="X492" s="138">
        <f>'1 уровень'!Y3054</f>
        <v>0</v>
      </c>
      <c r="Y492" s="138">
        <f>'1 уровень'!Z3054</f>
        <v>0</v>
      </c>
      <c r="Z492" s="138" t="e">
        <f>'1 уровень'!AA3054</f>
        <v>#VALUE!</v>
      </c>
      <c r="AA492" s="138">
        <f>'1 уровень'!AB3054</f>
        <v>0</v>
      </c>
      <c r="AB492" s="138">
        <f>'1 уровень'!AC3054</f>
        <v>0</v>
      </c>
      <c r="AC492" s="138">
        <f>'1 уровень'!AD3054</f>
        <v>0</v>
      </c>
      <c r="AD492" s="138" t="e">
        <f t="shared" si="35"/>
        <v>#VALUE!</v>
      </c>
      <c r="AE492" s="138" t="e">
        <f t="shared" si="36"/>
        <v>#VALUE!</v>
      </c>
      <c r="AF492" s="27">
        <f>'1 уровень'!AE3054</f>
        <v>0</v>
      </c>
      <c r="AG492" s="138">
        <f>'1 уровень'!AF3054</f>
        <v>0</v>
      </c>
      <c r="AH492" s="238"/>
      <c r="AI492" s="238"/>
      <c r="AJ492" s="535"/>
    </row>
    <row r="493" spans="1:201" ht="60" x14ac:dyDescent="0.25">
      <c r="A493" s="17">
        <v>1</v>
      </c>
      <c r="C493" s="3" t="s">
        <v>511</v>
      </c>
      <c r="D493" s="27">
        <f>'1 уровень'!E3055</f>
        <v>0</v>
      </c>
      <c r="E493" s="27" t="e">
        <f>'1 уровень'!F3055</f>
        <v>#VALUE!</v>
      </c>
      <c r="F493" s="27">
        <f>'1 уровень'!G3055</f>
        <v>0</v>
      </c>
      <c r="G493" s="130" t="e">
        <f>'1 уровень'!H3055</f>
        <v>#VALUE!</v>
      </c>
      <c r="H493" s="144">
        <f>'1 уровень'!I3055</f>
        <v>0</v>
      </c>
      <c r="I493" s="144">
        <f>'1 уровень'!J3055</f>
        <v>0</v>
      </c>
      <c r="J493" s="139">
        <f>'1 уровень'!K3055</f>
        <v>0</v>
      </c>
      <c r="K493" s="139">
        <f>'1 уровень'!L3055</f>
        <v>0</v>
      </c>
      <c r="L493" s="139">
        <f>'1 уровень'!M3055</f>
        <v>0</v>
      </c>
      <c r="M493" s="139">
        <f>'1 уровень'!N3055</f>
        <v>0</v>
      </c>
      <c r="N493" s="139">
        <f>'1 уровень'!O3055</f>
        <v>0</v>
      </c>
      <c r="O493" s="139">
        <f>'1 уровень'!P3055</f>
        <v>0</v>
      </c>
      <c r="P493" s="138">
        <f>'1 уровень'!Q3055</f>
        <v>0</v>
      </c>
      <c r="Q493" s="138">
        <f>'1 уровень'!R3055</f>
        <v>0</v>
      </c>
      <c r="R493" s="138">
        <f>'1 уровень'!S3055</f>
        <v>0</v>
      </c>
      <c r="S493" s="138">
        <f>'1 уровень'!T3055</f>
        <v>0</v>
      </c>
      <c r="T493" s="138">
        <f>'1 уровень'!U3055</f>
        <v>0</v>
      </c>
      <c r="U493" s="138">
        <f>'1 уровень'!V3055</f>
        <v>0</v>
      </c>
      <c r="V493" s="138" t="e">
        <f>'1 уровень'!W3055</f>
        <v>#VALUE!</v>
      </c>
      <c r="W493" s="138">
        <f>'1 уровень'!X3055</f>
        <v>0</v>
      </c>
      <c r="X493" s="138">
        <f>'1 уровень'!Y3055</f>
        <v>0</v>
      </c>
      <c r="Y493" s="138">
        <f>'1 уровень'!Z3055</f>
        <v>0</v>
      </c>
      <c r="Z493" s="138" t="e">
        <f>'1 уровень'!AA3055</f>
        <v>#VALUE!</v>
      </c>
      <c r="AA493" s="138">
        <f>'1 уровень'!AB3055</f>
        <v>0</v>
      </c>
      <c r="AB493" s="138">
        <f>'1 уровень'!AC3055</f>
        <v>0</v>
      </c>
      <c r="AC493" s="138">
        <f>'1 уровень'!AD3055</f>
        <v>0</v>
      </c>
      <c r="AD493" s="138" t="e">
        <f t="shared" si="35"/>
        <v>#VALUE!</v>
      </c>
      <c r="AE493" s="138" t="e">
        <f t="shared" si="36"/>
        <v>#VALUE!</v>
      </c>
      <c r="AF493" s="27">
        <f>'1 уровень'!AE3055</f>
        <v>0</v>
      </c>
      <c r="AG493" s="138">
        <f>'1 уровень'!AF3055</f>
        <v>0</v>
      </c>
      <c r="AH493" s="238"/>
      <c r="AI493" s="238"/>
      <c r="AJ493" s="535"/>
    </row>
    <row r="494" spans="1:201" ht="60" x14ac:dyDescent="0.25">
      <c r="A494" s="17">
        <v>1</v>
      </c>
      <c r="C494" s="459" t="s">
        <v>512</v>
      </c>
      <c r="D494" s="27">
        <f>'1 уровень'!E3056</f>
        <v>0</v>
      </c>
      <c r="E494" s="27" t="e">
        <f>'1 уровень'!F3056</f>
        <v>#VALUE!</v>
      </c>
      <c r="F494" s="27">
        <f>'1 уровень'!G3056</f>
        <v>0</v>
      </c>
      <c r="G494" s="130" t="e">
        <f>'1 уровень'!H3056</f>
        <v>#VALUE!</v>
      </c>
      <c r="H494" s="144">
        <f>'1 уровень'!I3056</f>
        <v>0</v>
      </c>
      <c r="I494" s="144">
        <f>'1 уровень'!J3056</f>
        <v>0</v>
      </c>
      <c r="J494" s="139">
        <f>'1 уровень'!K3056</f>
        <v>0</v>
      </c>
      <c r="K494" s="139">
        <f>'1 уровень'!L3056</f>
        <v>0</v>
      </c>
      <c r="L494" s="139">
        <f>'1 уровень'!M3056</f>
        <v>0</v>
      </c>
      <c r="M494" s="139">
        <f>'1 уровень'!N3056</f>
        <v>0</v>
      </c>
      <c r="N494" s="139">
        <f>'1 уровень'!O3056</f>
        <v>0</v>
      </c>
      <c r="O494" s="139">
        <f>'1 уровень'!P3056</f>
        <v>0</v>
      </c>
      <c r="P494" s="138">
        <f>'1 уровень'!Q3056</f>
        <v>0</v>
      </c>
      <c r="Q494" s="138">
        <f>'1 уровень'!R3056</f>
        <v>0</v>
      </c>
      <c r="R494" s="138">
        <f>'1 уровень'!S3056</f>
        <v>0</v>
      </c>
      <c r="S494" s="138">
        <f>'1 уровень'!T3056</f>
        <v>0</v>
      </c>
      <c r="T494" s="138">
        <f>'1 уровень'!U3056</f>
        <v>0</v>
      </c>
      <c r="U494" s="138">
        <f>'1 уровень'!V3056</f>
        <v>0</v>
      </c>
      <c r="V494" s="138" t="e">
        <f>'1 уровень'!W3056</f>
        <v>#VALUE!</v>
      </c>
      <c r="W494" s="138">
        <f>'1 уровень'!X3056</f>
        <v>0</v>
      </c>
      <c r="X494" s="138">
        <f>'1 уровень'!Y3056</f>
        <v>0</v>
      </c>
      <c r="Y494" s="138">
        <f>'1 уровень'!Z3056</f>
        <v>0</v>
      </c>
      <c r="Z494" s="138" t="e">
        <f>'1 уровень'!AA3056</f>
        <v>#VALUE!</v>
      </c>
      <c r="AA494" s="138">
        <f>'1 уровень'!AB3056</f>
        <v>0</v>
      </c>
      <c r="AB494" s="138">
        <f>'1 уровень'!AC3056</f>
        <v>0</v>
      </c>
      <c r="AC494" s="138">
        <f>'1 уровень'!AD3056</f>
        <v>0</v>
      </c>
      <c r="AD494" s="138" t="e">
        <f t="shared" si="35"/>
        <v>#VALUE!</v>
      </c>
      <c r="AE494" s="138" t="e">
        <f t="shared" si="36"/>
        <v>#VALUE!</v>
      </c>
      <c r="AF494" s="27">
        <f>'1 уровень'!AE3056</f>
        <v>0</v>
      </c>
      <c r="AG494" s="138">
        <f>'1 уровень'!AF3056</f>
        <v>0</v>
      </c>
      <c r="AH494" s="238"/>
      <c r="AI494" s="238"/>
      <c r="AJ494" s="535"/>
    </row>
    <row r="495" spans="1:201" ht="29.25" x14ac:dyDescent="0.25">
      <c r="C495" s="453" t="s">
        <v>317</v>
      </c>
      <c r="D495" s="27">
        <f>'1 уровень'!E3057</f>
        <v>0</v>
      </c>
      <c r="E495" s="27" t="e">
        <f>'1 уровень'!F3057</f>
        <v>#VALUE!</v>
      </c>
      <c r="F495" s="27">
        <f>'1 уровень'!G3057</f>
        <v>0.39250000000000002</v>
      </c>
      <c r="G495" s="130" t="e">
        <f>'1 уровень'!H3057</f>
        <v>#VALUE!</v>
      </c>
      <c r="H495" s="144">
        <f>'1 уровень'!I3057</f>
        <v>0</v>
      </c>
      <c r="I495" s="144">
        <f>'1 уровень'!J3057</f>
        <v>0</v>
      </c>
      <c r="J495" s="139">
        <f>'1 уровень'!K3057</f>
        <v>0</v>
      </c>
      <c r="K495" s="139">
        <f>'1 уровень'!L3057</f>
        <v>0</v>
      </c>
      <c r="L495" s="139">
        <f>'1 уровень'!M3057</f>
        <v>0</v>
      </c>
      <c r="M495" s="139">
        <f>'1 уровень'!N3057</f>
        <v>0</v>
      </c>
      <c r="N495" s="139">
        <f>'1 уровень'!O3057</f>
        <v>0</v>
      </c>
      <c r="O495" s="139">
        <f>'1 уровень'!P3057</f>
        <v>0</v>
      </c>
      <c r="P495" s="138">
        <f>'1 уровень'!Q3057</f>
        <v>0</v>
      </c>
      <c r="Q495" s="138">
        <f>'1 уровень'!R3057</f>
        <v>0</v>
      </c>
      <c r="R495" s="138">
        <f>'1 уровень'!S3057</f>
        <v>0</v>
      </c>
      <c r="S495" s="138">
        <f>'1 уровень'!T3057</f>
        <v>0</v>
      </c>
      <c r="T495" s="138">
        <f>'1 уровень'!U3057</f>
        <v>0</v>
      </c>
      <c r="U495" s="138">
        <f>'1 уровень'!V3057</f>
        <v>0</v>
      </c>
      <c r="V495" s="138" t="e">
        <f>'1 уровень'!W3057</f>
        <v>#VALUE!</v>
      </c>
      <c r="W495" s="138">
        <f>'1 уровень'!X3057</f>
        <v>0</v>
      </c>
      <c r="X495" s="138">
        <f>'1 уровень'!Y3057</f>
        <v>0</v>
      </c>
      <c r="Y495" s="138">
        <f>'1 уровень'!Z3057</f>
        <v>0</v>
      </c>
      <c r="Z495" s="138" t="e">
        <f>'1 уровень'!AA3057</f>
        <v>#VALUE!</v>
      </c>
      <c r="AA495" s="138">
        <f>'1 уровень'!AB3057</f>
        <v>0</v>
      </c>
      <c r="AB495" s="138">
        <f>'1 уровень'!AC3057</f>
        <v>0</v>
      </c>
      <c r="AC495" s="138">
        <f>'1 уровень'!AD3057</f>
        <v>0</v>
      </c>
      <c r="AD495" s="138" t="e">
        <f t="shared" si="35"/>
        <v>#VALUE!</v>
      </c>
      <c r="AE495" s="138" t="e">
        <f t="shared" si="36"/>
        <v>#VALUE!</v>
      </c>
      <c r="AF495" s="27">
        <f>'1 уровень'!AE3057</f>
        <v>0</v>
      </c>
      <c r="AG495" s="138">
        <f>'1 уровень'!AF3057</f>
        <v>0</v>
      </c>
      <c r="AH495" s="238"/>
      <c r="AI495" s="238"/>
      <c r="AJ495" s="535"/>
    </row>
    <row r="496" spans="1:201" x14ac:dyDescent="0.25">
      <c r="A496" s="17">
        <v>1</v>
      </c>
      <c r="C496" s="3" t="s">
        <v>308</v>
      </c>
      <c r="D496" s="27">
        <f>'1 уровень'!E3058</f>
        <v>0</v>
      </c>
      <c r="E496" s="27">
        <f>'1 уровень'!F3058</f>
        <v>0</v>
      </c>
      <c r="F496" s="27">
        <f>'1 уровень'!G3058</f>
        <v>0</v>
      </c>
      <c r="G496" s="130">
        <f>'1 уровень'!H3058</f>
        <v>0</v>
      </c>
      <c r="H496" s="144">
        <f>'1 уровень'!I3058</f>
        <v>0</v>
      </c>
      <c r="I496" s="144">
        <f>'1 уровень'!J3058</f>
        <v>0</v>
      </c>
      <c r="J496" s="139">
        <f>'1 уровень'!K3058</f>
        <v>0</v>
      </c>
      <c r="K496" s="139">
        <f>'1 уровень'!L3058</f>
        <v>0</v>
      </c>
      <c r="L496" s="139">
        <f>'1 уровень'!M3058</f>
        <v>0</v>
      </c>
      <c r="M496" s="139">
        <f>'1 уровень'!N3058</f>
        <v>0</v>
      </c>
      <c r="N496" s="139">
        <f>'1 уровень'!O3058</f>
        <v>0</v>
      </c>
      <c r="O496" s="139">
        <f>'1 уровень'!P3058</f>
        <v>0</v>
      </c>
      <c r="P496" s="138">
        <f>'1 уровень'!Q3058</f>
        <v>0</v>
      </c>
      <c r="Q496" s="138">
        <f>'1 уровень'!R3058</f>
        <v>0</v>
      </c>
      <c r="R496" s="138">
        <f>'1 уровень'!S3058</f>
        <v>0</v>
      </c>
      <c r="S496" s="138">
        <f>'1 уровень'!T3058</f>
        <v>0</v>
      </c>
      <c r="T496" s="138">
        <f>'1 уровень'!U3058</f>
        <v>0</v>
      </c>
      <c r="U496" s="138">
        <f>'1 уровень'!V3058</f>
        <v>0</v>
      </c>
      <c r="V496" s="138">
        <f>'1 уровень'!W3058</f>
        <v>0</v>
      </c>
      <c r="W496" s="138">
        <f>'1 уровень'!X3058</f>
        <v>0</v>
      </c>
      <c r="X496" s="138">
        <f>'1 уровень'!Y3058</f>
        <v>0</v>
      </c>
      <c r="Y496" s="138">
        <f>'1 уровень'!Z3058</f>
        <v>0</v>
      </c>
      <c r="Z496" s="138">
        <f>'1 уровень'!AA3058</f>
        <v>0</v>
      </c>
      <c r="AA496" s="138">
        <f>'1 уровень'!AB3058</f>
        <v>0</v>
      </c>
      <c r="AB496" s="138">
        <f>'1 уровень'!AC3058</f>
        <v>0</v>
      </c>
      <c r="AC496" s="138">
        <f>'1 уровень'!AD3058</f>
        <v>0</v>
      </c>
      <c r="AD496" s="138"/>
      <c r="AE496" s="138"/>
      <c r="AF496" s="27">
        <f>'1 уровень'!AE3058</f>
        <v>0</v>
      </c>
      <c r="AG496" s="138">
        <f>'1 уровень'!AF3058</f>
        <v>0</v>
      </c>
      <c r="AH496" s="238"/>
      <c r="AI496" s="238"/>
      <c r="AJ496" s="535"/>
    </row>
    <row r="497" spans="1:36" ht="30" x14ac:dyDescent="0.25">
      <c r="A497" s="17">
        <v>1</v>
      </c>
      <c r="C497" s="459" t="s">
        <v>487</v>
      </c>
      <c r="D497" s="27">
        <f>'1 уровень'!E3059</f>
        <v>0</v>
      </c>
      <c r="E497" s="27" t="e">
        <f>'1 уровень'!F3059</f>
        <v>#VALUE!</v>
      </c>
      <c r="F497" s="27">
        <f>'1 уровень'!G3059</f>
        <v>0.39250000000000002</v>
      </c>
      <c r="G497" s="130" t="e">
        <f>'1 уровень'!H3059</f>
        <v>#VALUE!</v>
      </c>
      <c r="H497" s="144">
        <f>'1 уровень'!I3059</f>
        <v>0</v>
      </c>
      <c r="I497" s="144">
        <f>'1 уровень'!J3059</f>
        <v>0</v>
      </c>
      <c r="J497" s="139">
        <f>'1 уровень'!K3059</f>
        <v>0</v>
      </c>
      <c r="K497" s="139">
        <f>'1 уровень'!L3059</f>
        <v>0</v>
      </c>
      <c r="L497" s="139">
        <f>'1 уровень'!M3059</f>
        <v>0</v>
      </c>
      <c r="M497" s="139">
        <f>'1 уровень'!N3059</f>
        <v>0</v>
      </c>
      <c r="N497" s="139">
        <f>'1 уровень'!O3059</f>
        <v>0</v>
      </c>
      <c r="O497" s="139">
        <f>'1 уровень'!P3059</f>
        <v>0</v>
      </c>
      <c r="P497" s="138">
        <f>'1 уровень'!Q3059</f>
        <v>0</v>
      </c>
      <c r="Q497" s="138">
        <f>'1 уровень'!R3059</f>
        <v>0</v>
      </c>
      <c r="R497" s="138">
        <f>'1 уровень'!S3059</f>
        <v>0</v>
      </c>
      <c r="S497" s="138">
        <f>'1 уровень'!T3059</f>
        <v>0</v>
      </c>
      <c r="T497" s="138">
        <f>'1 уровень'!U3059</f>
        <v>0</v>
      </c>
      <c r="U497" s="138">
        <f>'1 уровень'!V3059</f>
        <v>0</v>
      </c>
      <c r="V497" s="138">
        <f>'1 уровень'!W3059</f>
        <v>0</v>
      </c>
      <c r="W497" s="138">
        <f>'1 уровень'!X3059</f>
        <v>0</v>
      </c>
      <c r="X497" s="138">
        <f>'1 уровень'!Y3059</f>
        <v>0</v>
      </c>
      <c r="Y497" s="138">
        <f>'1 уровень'!Z3059</f>
        <v>0</v>
      </c>
      <c r="Z497" s="138">
        <f>'1 уровень'!AA3059</f>
        <v>0</v>
      </c>
      <c r="AA497" s="138">
        <f>'1 уровень'!AB3059</f>
        <v>0</v>
      </c>
      <c r="AB497" s="138">
        <f>'1 уровень'!AC3059</f>
        <v>0</v>
      </c>
      <c r="AC497" s="138">
        <f>'1 уровень'!AD3059</f>
        <v>0</v>
      </c>
      <c r="AD497" s="138"/>
      <c r="AE497" s="138"/>
      <c r="AF497" s="27">
        <f>'1 уровень'!AE3059</f>
        <v>0</v>
      </c>
      <c r="AG497" s="138">
        <f>'1 уровень'!AF3059</f>
        <v>0</v>
      </c>
      <c r="AH497" s="238"/>
      <c r="AI497" s="238"/>
      <c r="AJ497" s="535"/>
    </row>
    <row r="498" spans="1:36" x14ac:dyDescent="0.25">
      <c r="A498" s="17">
        <v>1</v>
      </c>
      <c r="C498" s="3" t="s">
        <v>488</v>
      </c>
      <c r="D498" s="27">
        <f>'1 уровень'!E3060</f>
        <v>0</v>
      </c>
      <c r="E498" s="27">
        <f>'1 уровень'!F3060</f>
        <v>0</v>
      </c>
      <c r="F498" s="27">
        <f>'1 уровень'!G3060</f>
        <v>0</v>
      </c>
      <c r="G498" s="130">
        <f>'1 уровень'!H3060</f>
        <v>0</v>
      </c>
      <c r="H498" s="144">
        <f>'1 уровень'!I3060</f>
        <v>0</v>
      </c>
      <c r="I498" s="144">
        <f>'1 уровень'!J3060</f>
        <v>0</v>
      </c>
      <c r="J498" s="139">
        <f>'1 уровень'!K3060</f>
        <v>0</v>
      </c>
      <c r="K498" s="139">
        <f>'1 уровень'!L3060</f>
        <v>0</v>
      </c>
      <c r="L498" s="139">
        <f>'1 уровень'!M3060</f>
        <v>0</v>
      </c>
      <c r="M498" s="139">
        <f>'1 уровень'!N3060</f>
        <v>0</v>
      </c>
      <c r="N498" s="139">
        <f>'1 уровень'!O3060</f>
        <v>0</v>
      </c>
      <c r="O498" s="139">
        <f>'1 уровень'!P3060</f>
        <v>0</v>
      </c>
      <c r="P498" s="138">
        <f>'1 уровень'!Q3060</f>
        <v>0</v>
      </c>
      <c r="Q498" s="138">
        <f>'1 уровень'!R3060</f>
        <v>0</v>
      </c>
      <c r="R498" s="138">
        <f>'1 уровень'!S3060</f>
        <v>0</v>
      </c>
      <c r="S498" s="138">
        <f>'1 уровень'!T3060</f>
        <v>0</v>
      </c>
      <c r="T498" s="138">
        <f>'1 уровень'!U3060</f>
        <v>0</v>
      </c>
      <c r="U498" s="138">
        <f>'1 уровень'!V3060</f>
        <v>0</v>
      </c>
      <c r="V498" s="138">
        <f>'1 уровень'!W3060</f>
        <v>0</v>
      </c>
      <c r="W498" s="138">
        <f>'1 уровень'!X3060</f>
        <v>0</v>
      </c>
      <c r="X498" s="138">
        <f>'1 уровень'!Y3060</f>
        <v>0</v>
      </c>
      <c r="Y498" s="138">
        <f>'1 уровень'!Z3060</f>
        <v>0</v>
      </c>
      <c r="Z498" s="138">
        <f>'1 уровень'!AA3060</f>
        <v>0</v>
      </c>
      <c r="AA498" s="138">
        <f>'1 уровень'!AB3060</f>
        <v>0</v>
      </c>
      <c r="AB498" s="138">
        <f>'1 уровень'!AC3060</f>
        <v>0</v>
      </c>
      <c r="AC498" s="138">
        <f>'1 уровень'!AD3060</f>
        <v>0</v>
      </c>
      <c r="AD498" s="138"/>
      <c r="AE498" s="138"/>
      <c r="AF498" s="27">
        <f>'1 уровень'!AE3060</f>
        <v>0</v>
      </c>
      <c r="AG498" s="138">
        <f>'1 уровень'!AF3060</f>
        <v>0</v>
      </c>
      <c r="AH498" s="238"/>
      <c r="AI498" s="238"/>
      <c r="AJ498" s="535"/>
    </row>
    <row r="499" spans="1:36" ht="30" x14ac:dyDescent="0.25">
      <c r="A499" s="17">
        <v>1</v>
      </c>
      <c r="C499" s="3" t="s">
        <v>489</v>
      </c>
      <c r="D499" s="27">
        <f>'1 уровень'!E3061</f>
        <v>0</v>
      </c>
      <c r="E499" s="27" t="e">
        <f>'1 уровень'!F3061</f>
        <v>#VALUE!</v>
      </c>
      <c r="F499" s="27">
        <f>'1 уровень'!G3061</f>
        <v>1.57</v>
      </c>
      <c r="G499" s="130" t="e">
        <f>'1 уровень'!H3061</f>
        <v>#VALUE!</v>
      </c>
      <c r="H499" s="144">
        <f>'1 уровень'!I3061</f>
        <v>0</v>
      </c>
      <c r="I499" s="144">
        <f>'1 уровень'!J3061</f>
        <v>0</v>
      </c>
      <c r="J499" s="139">
        <f>'1 уровень'!K3061</f>
        <v>0</v>
      </c>
      <c r="K499" s="139">
        <f>'1 уровень'!L3061</f>
        <v>0</v>
      </c>
      <c r="L499" s="139">
        <f>'1 уровень'!M3061</f>
        <v>0</v>
      </c>
      <c r="M499" s="139">
        <f>'1 уровень'!N3061</f>
        <v>0</v>
      </c>
      <c r="N499" s="139">
        <f>'1 уровень'!O3061</f>
        <v>0</v>
      </c>
      <c r="O499" s="139">
        <f>'1 уровень'!P3061</f>
        <v>0</v>
      </c>
      <c r="P499" s="138">
        <f>'1 уровень'!Q3061</f>
        <v>0</v>
      </c>
      <c r="Q499" s="138">
        <f>'1 уровень'!R3061</f>
        <v>0</v>
      </c>
      <c r="R499" s="138">
        <f>'1 уровень'!S3061</f>
        <v>0</v>
      </c>
      <c r="S499" s="138">
        <f>'1 уровень'!T3061</f>
        <v>0</v>
      </c>
      <c r="T499" s="138">
        <f>'1 уровень'!U3061</f>
        <v>0</v>
      </c>
      <c r="U499" s="138">
        <f>'1 уровень'!V3061</f>
        <v>0</v>
      </c>
      <c r="V499" s="138" t="e">
        <f>'1 уровень'!W3061</f>
        <v>#VALUE!</v>
      </c>
      <c r="W499" s="138">
        <f>'1 уровень'!X3061</f>
        <v>0</v>
      </c>
      <c r="X499" s="138">
        <f>'1 уровень'!Y3061</f>
        <v>0</v>
      </c>
      <c r="Y499" s="138">
        <f>'1 уровень'!Z3061</f>
        <v>0</v>
      </c>
      <c r="Z499" s="138" t="e">
        <f>'1 уровень'!AA3061</f>
        <v>#VALUE!</v>
      </c>
      <c r="AA499" s="138">
        <f>'1 уровень'!AB3061</f>
        <v>0</v>
      </c>
      <c r="AB499" s="138">
        <f>'1 уровень'!AC3061</f>
        <v>0</v>
      </c>
      <c r="AC499" s="138">
        <f>'1 уровень'!AD3061</f>
        <v>0</v>
      </c>
      <c r="AD499" s="138"/>
      <c r="AE499" s="138"/>
      <c r="AF499" s="27">
        <f>'1 уровень'!AE3061</f>
        <v>0</v>
      </c>
      <c r="AG499" s="138">
        <f>'1 уровень'!AF3061</f>
        <v>0</v>
      </c>
      <c r="AH499" s="238"/>
      <c r="AI499" s="238"/>
      <c r="AJ499" s="535"/>
    </row>
    <row r="500" spans="1:36" ht="60" x14ac:dyDescent="0.25">
      <c r="A500" s="17">
        <v>1</v>
      </c>
      <c r="C500" s="3" t="s">
        <v>491</v>
      </c>
      <c r="D500" s="27">
        <f>'1 уровень'!E3062</f>
        <v>0</v>
      </c>
      <c r="E500" s="27">
        <f>'1 уровень'!F3062</f>
        <v>0</v>
      </c>
      <c r="F500" s="27">
        <f>'1 уровень'!G3062</f>
        <v>0</v>
      </c>
      <c r="G500" s="130">
        <f>'1 уровень'!H3062</f>
        <v>0</v>
      </c>
      <c r="H500" s="144">
        <f>'1 уровень'!I3062</f>
        <v>0</v>
      </c>
      <c r="I500" s="144"/>
      <c r="J500" s="139">
        <f>'1 уровень'!K3062</f>
        <v>0</v>
      </c>
      <c r="K500" s="139">
        <f>'1 уровень'!L3062</f>
        <v>0</v>
      </c>
      <c r="L500" s="139">
        <f>'1 уровень'!M3062</f>
        <v>0</v>
      </c>
      <c r="M500" s="139">
        <f>'1 уровень'!N3062</f>
        <v>0</v>
      </c>
      <c r="N500" s="139">
        <f>'1 уровень'!O3062</f>
        <v>0</v>
      </c>
      <c r="O500" s="139">
        <f>'1 уровень'!P3062</f>
        <v>0</v>
      </c>
      <c r="P500" s="138">
        <f>'1 уровень'!Q3062</f>
        <v>0</v>
      </c>
      <c r="Q500" s="138">
        <f>'1 уровень'!R3062</f>
        <v>0</v>
      </c>
      <c r="R500" s="138">
        <f>'1 уровень'!S3062</f>
        <v>0</v>
      </c>
      <c r="S500" s="138">
        <f>'1 уровень'!T3062</f>
        <v>0</v>
      </c>
      <c r="T500" s="138">
        <f>'1 уровень'!U3062</f>
        <v>0</v>
      </c>
      <c r="U500" s="138">
        <f>'1 уровень'!V3062</f>
        <v>0</v>
      </c>
      <c r="V500" s="138">
        <f>'1 уровень'!W3062</f>
        <v>0</v>
      </c>
      <c r="W500" s="138">
        <f>'1 уровень'!X3062</f>
        <v>0</v>
      </c>
      <c r="X500" s="138">
        <f>'1 уровень'!Y3062</f>
        <v>0</v>
      </c>
      <c r="Y500" s="138">
        <f>'1 уровень'!Z3062</f>
        <v>0</v>
      </c>
      <c r="Z500" s="138">
        <f>'1 уровень'!AA3062</f>
        <v>0</v>
      </c>
      <c r="AA500" s="138">
        <f>'1 уровень'!AB3062</f>
        <v>0</v>
      </c>
      <c r="AB500" s="138">
        <f>'1 уровень'!AC3062</f>
        <v>0</v>
      </c>
      <c r="AC500" s="138">
        <f>'1 уровень'!AD3062</f>
        <v>0</v>
      </c>
      <c r="AD500" s="138"/>
      <c r="AE500" s="138"/>
      <c r="AF500" s="27">
        <f>'1 уровень'!AE3062</f>
        <v>0</v>
      </c>
      <c r="AG500" s="138">
        <f>'1 уровень'!AF3062</f>
        <v>0</v>
      </c>
      <c r="AH500" s="238"/>
      <c r="AI500" s="238"/>
      <c r="AJ500" s="535"/>
    </row>
    <row r="501" spans="1:36" ht="45" x14ac:dyDescent="0.25">
      <c r="A501" s="17">
        <v>1</v>
      </c>
      <c r="C501" s="460" t="s">
        <v>492</v>
      </c>
      <c r="D501" s="27">
        <f>'1 уровень'!E3063</f>
        <v>0</v>
      </c>
      <c r="E501" s="27">
        <f>'1 уровень'!F3063</f>
        <v>0</v>
      </c>
      <c r="F501" s="27">
        <f>'1 уровень'!G3063</f>
        <v>0</v>
      </c>
      <c r="G501" s="130">
        <f>'1 уровень'!H3063</f>
        <v>0</v>
      </c>
      <c r="H501" s="144">
        <f>'1 уровень'!I3063</f>
        <v>0</v>
      </c>
      <c r="I501" s="144">
        <f>'1 уровень'!J3063</f>
        <v>0</v>
      </c>
      <c r="J501" s="139">
        <f>'1 уровень'!K3063</f>
        <v>0</v>
      </c>
      <c r="K501" s="139">
        <f>'1 уровень'!L3063</f>
        <v>0</v>
      </c>
      <c r="L501" s="139">
        <f>'1 уровень'!M3063</f>
        <v>0</v>
      </c>
      <c r="M501" s="139">
        <f>'1 уровень'!N3063</f>
        <v>0</v>
      </c>
      <c r="N501" s="139">
        <f>'1 уровень'!O3063</f>
        <v>0</v>
      </c>
      <c r="O501" s="139">
        <f>'1 уровень'!P3063</f>
        <v>0</v>
      </c>
      <c r="P501" s="138">
        <f>'1 уровень'!Q3063</f>
        <v>0</v>
      </c>
      <c r="Q501" s="138">
        <f>'1 уровень'!R3063</f>
        <v>0</v>
      </c>
      <c r="R501" s="138">
        <f>'1 уровень'!S3063</f>
        <v>0</v>
      </c>
      <c r="S501" s="138">
        <f>'1 уровень'!T3063</f>
        <v>0</v>
      </c>
      <c r="T501" s="138">
        <f>'1 уровень'!U3063</f>
        <v>0</v>
      </c>
      <c r="U501" s="138">
        <f>'1 уровень'!V3063</f>
        <v>0</v>
      </c>
      <c r="V501" s="138">
        <f>'1 уровень'!W3063</f>
        <v>0</v>
      </c>
      <c r="W501" s="138">
        <f>'1 уровень'!X3063</f>
        <v>0</v>
      </c>
      <c r="X501" s="138">
        <f>'1 уровень'!Y3063</f>
        <v>0</v>
      </c>
      <c r="Y501" s="138">
        <f>'1 уровень'!Z3063</f>
        <v>0</v>
      </c>
      <c r="Z501" s="138">
        <f>'1 уровень'!AA3063</f>
        <v>0</v>
      </c>
      <c r="AA501" s="138">
        <f>'1 уровень'!AB3063</f>
        <v>0</v>
      </c>
      <c r="AB501" s="138">
        <f>'1 уровень'!AC3063</f>
        <v>0</v>
      </c>
      <c r="AC501" s="138">
        <f>'1 уровень'!AD3063</f>
        <v>0</v>
      </c>
      <c r="AD501" s="138"/>
      <c r="AE501" s="138"/>
      <c r="AF501" s="27">
        <f>'1 уровень'!AE3063</f>
        <v>0</v>
      </c>
      <c r="AG501" s="138">
        <f>'1 уровень'!AF3063</f>
        <v>0</v>
      </c>
      <c r="AH501" s="238"/>
      <c r="AI501" s="238"/>
      <c r="AJ501" s="535"/>
    </row>
    <row r="502" spans="1:36" s="125" customFormat="1" ht="105" x14ac:dyDescent="0.25">
      <c r="A502" s="17">
        <v>1</v>
      </c>
      <c r="B502" s="17"/>
      <c r="C502" s="460" t="s">
        <v>493</v>
      </c>
      <c r="D502" s="30">
        <f>'1 уровень'!E3064</f>
        <v>0</v>
      </c>
      <c r="E502" s="30" t="e">
        <f>'1 уровень'!F3064</f>
        <v>#VALUE!</v>
      </c>
      <c r="F502" s="30">
        <f>'1 уровень'!G3064</f>
        <v>0</v>
      </c>
      <c r="G502" s="151" t="e">
        <f>'1 уровень'!H3064</f>
        <v>#VALUE!</v>
      </c>
      <c r="H502" s="138">
        <f>'1 уровень'!I3064</f>
        <v>0</v>
      </c>
      <c r="I502" s="138">
        <f>'1 уровень'!J3064</f>
        <v>0</v>
      </c>
      <c r="J502" s="20">
        <f>'1 уровень'!K3064</f>
        <v>0</v>
      </c>
      <c r="K502" s="20">
        <f>'1 уровень'!L3064</f>
        <v>0</v>
      </c>
      <c r="L502" s="20">
        <f>'1 уровень'!M3064</f>
        <v>0</v>
      </c>
      <c r="M502" s="20">
        <f>'1 уровень'!N3064</f>
        <v>0</v>
      </c>
      <c r="N502" s="20">
        <f>'1 уровень'!O3064</f>
        <v>0</v>
      </c>
      <c r="O502" s="20">
        <f>'1 уровень'!P3064</f>
        <v>0</v>
      </c>
      <c r="P502" s="138">
        <f>'1 уровень'!Q3064</f>
        <v>0</v>
      </c>
      <c r="Q502" s="138">
        <f>'1 уровень'!R3064</f>
        <v>0</v>
      </c>
      <c r="R502" s="138">
        <f>'1 уровень'!S3064</f>
        <v>0</v>
      </c>
      <c r="S502" s="138">
        <f>'1 уровень'!T3064</f>
        <v>0</v>
      </c>
      <c r="T502" s="138">
        <f>'1 уровень'!U3064</f>
        <v>0</v>
      </c>
      <c r="U502" s="138">
        <f>'1 уровень'!V3064</f>
        <v>0</v>
      </c>
      <c r="V502" s="138">
        <f>'1 уровень'!W3064</f>
        <v>0</v>
      </c>
      <c r="W502" s="138">
        <f>'1 уровень'!X3064</f>
        <v>0</v>
      </c>
      <c r="X502" s="138">
        <f>'1 уровень'!Y3064</f>
        <v>0</v>
      </c>
      <c r="Y502" s="138">
        <f>'1 уровень'!Z3064</f>
        <v>0</v>
      </c>
      <c r="Z502" s="138">
        <f>'1 уровень'!AA3064</f>
        <v>0</v>
      </c>
      <c r="AA502" s="138">
        <f>'1 уровень'!AB3064</f>
        <v>0</v>
      </c>
      <c r="AB502" s="138">
        <f>'1 уровень'!AC3064</f>
        <v>0</v>
      </c>
      <c r="AC502" s="138">
        <f>'1 уровень'!AD3064</f>
        <v>0</v>
      </c>
      <c r="AD502" s="138"/>
      <c r="AE502" s="138"/>
      <c r="AF502" s="30">
        <f>'1 уровень'!AE3064</f>
        <v>0</v>
      </c>
      <c r="AG502" s="138">
        <f>'1 уровень'!AF3064</f>
        <v>0</v>
      </c>
      <c r="AH502" s="238"/>
      <c r="AI502" s="238"/>
      <c r="AJ502" s="535"/>
    </row>
    <row r="503" spans="1:36" ht="28.5" x14ac:dyDescent="0.25">
      <c r="A503" s="17">
        <v>1</v>
      </c>
      <c r="C503" s="604" t="s">
        <v>513</v>
      </c>
      <c r="D503" s="27">
        <f>'1 уровень'!E3065</f>
        <v>0</v>
      </c>
      <c r="E503" s="27" t="e">
        <f>'1 уровень'!F3065</f>
        <v>#VALUE!</v>
      </c>
      <c r="F503" s="27">
        <f>'1 уровень'!G3065</f>
        <v>0</v>
      </c>
      <c r="G503" s="130" t="e">
        <f>'1 уровень'!H3065</f>
        <v>#VALUE!</v>
      </c>
      <c r="H503" s="144">
        <f>'1 уровень'!I3065</f>
        <v>0</v>
      </c>
      <c r="I503" s="144">
        <f>'1 уровень'!J3065</f>
        <v>0</v>
      </c>
      <c r="J503" s="139">
        <f>'1 уровень'!K3065</f>
        <v>0</v>
      </c>
      <c r="K503" s="139">
        <f>'1 уровень'!L3065</f>
        <v>0</v>
      </c>
      <c r="L503" s="139">
        <f>'1 уровень'!M3065</f>
        <v>0</v>
      </c>
      <c r="M503" s="139">
        <f>'1 уровень'!N3065</f>
        <v>0</v>
      </c>
      <c r="N503" s="139">
        <f>'1 уровень'!O3065</f>
        <v>0</v>
      </c>
      <c r="O503" s="139">
        <f>'1 уровень'!P3065</f>
        <v>0</v>
      </c>
      <c r="P503" s="138">
        <f>'1 уровень'!Q3065</f>
        <v>0</v>
      </c>
      <c r="Q503" s="138">
        <f>'1 уровень'!R3065</f>
        <v>0</v>
      </c>
      <c r="R503" s="138">
        <f>'1 уровень'!S3065</f>
        <v>0</v>
      </c>
      <c r="S503" s="138">
        <f>'1 уровень'!T3065</f>
        <v>0</v>
      </c>
      <c r="T503" s="138">
        <f>'1 уровень'!U3065</f>
        <v>0</v>
      </c>
      <c r="U503" s="138">
        <f>'1 уровень'!V3065</f>
        <v>0</v>
      </c>
      <c r="V503" s="138" t="e">
        <f>'1 уровень'!W3065</f>
        <v>#VALUE!</v>
      </c>
      <c r="W503" s="138">
        <f>'1 уровень'!X3065</f>
        <v>0</v>
      </c>
      <c r="X503" s="138">
        <f>'1 уровень'!Y3065</f>
        <v>0</v>
      </c>
      <c r="Y503" s="138">
        <f>'1 уровень'!Z3065</f>
        <v>0</v>
      </c>
      <c r="Z503" s="138" t="e">
        <f>'1 уровень'!AA3065</f>
        <v>#VALUE!</v>
      </c>
      <c r="AA503" s="138">
        <f>'1 уровень'!AB3065</f>
        <v>0</v>
      </c>
      <c r="AB503" s="138">
        <f>'1 уровень'!AC3065</f>
        <v>0</v>
      </c>
      <c r="AC503" s="138">
        <f>'1 уровень'!AD3065</f>
        <v>0</v>
      </c>
      <c r="AD503" s="138" t="e">
        <f>W503/V503*100</f>
        <v>#VALUE!</v>
      </c>
      <c r="AE503" s="138" t="e">
        <f>AC503/V503*100</f>
        <v>#VALUE!</v>
      </c>
      <c r="AF503" s="27">
        <f>'1 уровень'!AE3065</f>
        <v>0</v>
      </c>
      <c r="AG503" s="138">
        <f>'1 уровень'!AF3065</f>
        <v>0</v>
      </c>
      <c r="AH503" s="238"/>
      <c r="AI503" s="238"/>
      <c r="AJ503" s="535"/>
    </row>
    <row r="504" spans="1:36" x14ac:dyDescent="0.25">
      <c r="A504" s="17">
        <v>1</v>
      </c>
      <c r="C504" s="460" t="s">
        <v>318</v>
      </c>
      <c r="D504" s="27">
        <f>'1 уровень'!E3066</f>
        <v>0</v>
      </c>
      <c r="E504" s="27" t="e">
        <f>'1 уровень'!F3066</f>
        <v>#VALUE!</v>
      </c>
      <c r="F504" s="27">
        <f>'1 уровень'!G3066</f>
        <v>0</v>
      </c>
      <c r="G504" s="130" t="e">
        <f>'1 уровень'!H3066</f>
        <v>#VALUE!</v>
      </c>
      <c r="H504" s="144">
        <f>'1 уровень'!I3066</f>
        <v>0</v>
      </c>
      <c r="I504" s="144">
        <f>'1 уровень'!J3066</f>
        <v>0</v>
      </c>
      <c r="J504" s="139">
        <f>'1 уровень'!K3066</f>
        <v>0</v>
      </c>
      <c r="K504" s="139">
        <f>'1 уровень'!L3066</f>
        <v>0</v>
      </c>
      <c r="L504" s="139">
        <f>'1 уровень'!M3066</f>
        <v>0</v>
      </c>
      <c r="M504" s="139">
        <f>'1 уровень'!N3066</f>
        <v>0</v>
      </c>
      <c r="N504" s="139">
        <f>'1 уровень'!O3066</f>
        <v>0</v>
      </c>
      <c r="O504" s="139">
        <f>'1 уровень'!P3066</f>
        <v>0</v>
      </c>
      <c r="P504" s="138">
        <f>'1 уровень'!Q3066</f>
        <v>0</v>
      </c>
      <c r="Q504" s="138">
        <f>'1 уровень'!R3066</f>
        <v>0</v>
      </c>
      <c r="R504" s="138">
        <f>'1 уровень'!S3066</f>
        <v>0</v>
      </c>
      <c r="S504" s="138">
        <f>'1 уровень'!T3066</f>
        <v>0</v>
      </c>
      <c r="T504" s="138">
        <f>'1 уровень'!U3066</f>
        <v>0</v>
      </c>
      <c r="U504" s="138">
        <f>'1 уровень'!V3066</f>
        <v>0</v>
      </c>
      <c r="V504" s="138">
        <f>'1 уровень'!W3066</f>
        <v>0</v>
      </c>
      <c r="W504" s="138">
        <f>'1 уровень'!X3066</f>
        <v>0</v>
      </c>
      <c r="X504" s="138">
        <f>'1 уровень'!Y3066</f>
        <v>0</v>
      </c>
      <c r="Y504" s="138">
        <f>'1 уровень'!Z3066</f>
        <v>0</v>
      </c>
      <c r="Z504" s="138">
        <f>'1 уровень'!AA3066</f>
        <v>0</v>
      </c>
      <c r="AA504" s="138">
        <f>'1 уровень'!AB3066</f>
        <v>0</v>
      </c>
      <c r="AB504" s="138">
        <f>'1 уровень'!AC3066</f>
        <v>0</v>
      </c>
      <c r="AC504" s="138">
        <f>'1 уровень'!AD3066</f>
        <v>0</v>
      </c>
      <c r="AD504" s="138"/>
      <c r="AE504" s="138"/>
      <c r="AF504" s="27">
        <f>'1 уровень'!AE3066</f>
        <v>0</v>
      </c>
      <c r="AG504" s="138">
        <f>'1 уровень'!AF3066</f>
        <v>0</v>
      </c>
      <c r="AH504" s="238"/>
      <c r="AI504" s="238"/>
      <c r="AJ504" s="535"/>
    </row>
    <row r="505" spans="1:36" x14ac:dyDescent="0.25">
      <c r="A505" s="17">
        <v>1</v>
      </c>
      <c r="C505" s="604" t="s">
        <v>327</v>
      </c>
      <c r="D505" s="27">
        <f>'1 уровень'!E3067</f>
        <v>0</v>
      </c>
      <c r="E505" s="27">
        <f>'1 уровень'!F3067</f>
        <v>0</v>
      </c>
      <c r="F505" s="27">
        <f>'1 уровень'!G3067</f>
        <v>0</v>
      </c>
      <c r="G505" s="130">
        <f>'1 уровень'!H3067</f>
        <v>0</v>
      </c>
      <c r="H505" s="144">
        <f>'1 уровень'!I3067</f>
        <v>0</v>
      </c>
      <c r="I505" s="144">
        <f>'1 уровень'!J3067</f>
        <v>0</v>
      </c>
      <c r="J505" s="139">
        <f>'1 уровень'!K3067</f>
        <v>0</v>
      </c>
      <c r="K505" s="139">
        <f>'1 уровень'!L3067</f>
        <v>0</v>
      </c>
      <c r="L505" s="139">
        <f>'1 уровень'!M3067</f>
        <v>0</v>
      </c>
      <c r="M505" s="139">
        <f>'1 уровень'!N3067</f>
        <v>0</v>
      </c>
      <c r="N505" s="139">
        <f>'1 уровень'!O3067</f>
        <v>0</v>
      </c>
      <c r="O505" s="139">
        <f>'1 уровень'!P3067</f>
        <v>0</v>
      </c>
      <c r="P505" s="138">
        <f>'1 уровень'!Q3067</f>
        <v>0</v>
      </c>
      <c r="Q505" s="138">
        <f>'1 уровень'!R3067</f>
        <v>0</v>
      </c>
      <c r="R505" s="138">
        <f>'1 уровень'!S3067</f>
        <v>0</v>
      </c>
      <c r="S505" s="138">
        <f>'1 уровень'!T3067</f>
        <v>0</v>
      </c>
      <c r="T505" s="138">
        <f>'1 уровень'!U3067</f>
        <v>0</v>
      </c>
      <c r="U505" s="138">
        <f>'1 уровень'!V3067</f>
        <v>0</v>
      </c>
      <c r="V505" s="138">
        <f>'1 уровень'!W3067</f>
        <v>0</v>
      </c>
      <c r="W505" s="138">
        <f>'1 уровень'!X3067</f>
        <v>0</v>
      </c>
      <c r="X505" s="138">
        <f>'1 уровень'!Y3067</f>
        <v>0</v>
      </c>
      <c r="Y505" s="138">
        <f>'1 уровень'!Z3067</f>
        <v>0</v>
      </c>
      <c r="Z505" s="138">
        <f>'1 уровень'!AA3067</f>
        <v>0</v>
      </c>
      <c r="AA505" s="138">
        <f>'1 уровень'!AB3067</f>
        <v>0</v>
      </c>
      <c r="AB505" s="138">
        <f>'1 уровень'!AC3067</f>
        <v>0</v>
      </c>
      <c r="AC505" s="138">
        <f>'1 уровень'!AD3067</f>
        <v>0</v>
      </c>
      <c r="AD505" s="138"/>
      <c r="AE505" s="138"/>
      <c r="AF505" s="27">
        <f>'1 уровень'!AE3067</f>
        <v>0</v>
      </c>
      <c r="AG505" s="138">
        <f>'1 уровень'!AF3067</f>
        <v>0</v>
      </c>
      <c r="AH505" s="238"/>
      <c r="AI505" s="238"/>
      <c r="AJ505" s="535"/>
    </row>
    <row r="506" spans="1:36" x14ac:dyDescent="0.25">
      <c r="C506" s="453" t="s">
        <v>328</v>
      </c>
      <c r="D506" s="27">
        <f>'1 уровень'!E3068</f>
        <v>0</v>
      </c>
      <c r="E506" s="27" t="e">
        <f>'1 уровень'!F3068</f>
        <v>#VALUE!</v>
      </c>
      <c r="F506" s="27">
        <f>'1 уровень'!G3068</f>
        <v>0</v>
      </c>
      <c r="G506" s="130" t="e">
        <f>'1 уровень'!H3068</f>
        <v>#VALUE!</v>
      </c>
      <c r="H506" s="144">
        <f>'1 уровень'!I3068</f>
        <v>0</v>
      </c>
      <c r="I506" s="144">
        <f>'1 уровень'!J3068</f>
        <v>0</v>
      </c>
      <c r="J506" s="139">
        <f>'1 уровень'!K3068</f>
        <v>0</v>
      </c>
      <c r="K506" s="139">
        <f>'1 уровень'!L3068</f>
        <v>0</v>
      </c>
      <c r="L506" s="139">
        <f>'1 уровень'!M3068</f>
        <v>0</v>
      </c>
      <c r="M506" s="139">
        <f>'1 уровень'!N3068</f>
        <v>0</v>
      </c>
      <c r="N506" s="139">
        <f>'1 уровень'!O3068</f>
        <v>0</v>
      </c>
      <c r="O506" s="139">
        <f>'1 уровень'!P3068</f>
        <v>0</v>
      </c>
      <c r="P506" s="138">
        <f>'1 уровень'!Q3068</f>
        <v>0</v>
      </c>
      <c r="Q506" s="138">
        <f>'1 уровень'!R3068</f>
        <v>0</v>
      </c>
      <c r="R506" s="138">
        <f>'1 уровень'!S3068</f>
        <v>0</v>
      </c>
      <c r="S506" s="138">
        <f>'1 уровень'!T3068</f>
        <v>0</v>
      </c>
      <c r="T506" s="138">
        <f>'1 уровень'!U3068</f>
        <v>0</v>
      </c>
      <c r="U506" s="138">
        <f>'1 уровень'!V3068</f>
        <v>0</v>
      </c>
      <c r="V506" s="138">
        <f>'1 уровень'!W3068</f>
        <v>0</v>
      </c>
      <c r="W506" s="138">
        <f>'1 уровень'!X3068</f>
        <v>0</v>
      </c>
      <c r="X506" s="138">
        <f>'1 уровень'!Y3068</f>
        <v>0</v>
      </c>
      <c r="Y506" s="138">
        <f>'1 уровень'!Z3068</f>
        <v>0</v>
      </c>
      <c r="Z506" s="138">
        <f>'1 уровень'!AA3068</f>
        <v>0</v>
      </c>
      <c r="AA506" s="138">
        <f>'1 уровень'!AB3068</f>
        <v>0</v>
      </c>
      <c r="AB506" s="138">
        <f>'1 уровень'!AC3068</f>
        <v>0</v>
      </c>
      <c r="AC506" s="138">
        <f>'1 уровень'!AD3068</f>
        <v>0</v>
      </c>
      <c r="AD506" s="138"/>
      <c r="AE506" s="138"/>
      <c r="AF506" s="27">
        <f>'1 уровень'!AE3068</f>
        <v>0</v>
      </c>
      <c r="AG506" s="138">
        <f>'1 уровень'!AF3068</f>
        <v>0</v>
      </c>
      <c r="AH506" s="238"/>
      <c r="AI506" s="238"/>
      <c r="AJ506" s="535"/>
    </row>
    <row r="507" spans="1:36" x14ac:dyDescent="0.25">
      <c r="C507" s="453" t="s">
        <v>329</v>
      </c>
      <c r="D507" s="27">
        <f>'1 уровень'!E3069</f>
        <v>0</v>
      </c>
      <c r="E507" s="27" t="e">
        <f>'1 уровень'!F3069</f>
        <v>#VALUE!</v>
      </c>
      <c r="F507" s="27">
        <f>'1 уровень'!G3069</f>
        <v>0</v>
      </c>
      <c r="G507" s="130" t="e">
        <f>'1 уровень'!H3069</f>
        <v>#VALUE!</v>
      </c>
      <c r="H507" s="144">
        <f>'1 уровень'!I3069</f>
        <v>0</v>
      </c>
      <c r="I507" s="144">
        <f>'1 уровень'!J3069</f>
        <v>0</v>
      </c>
      <c r="J507" s="139">
        <f>'1 уровень'!K3069</f>
        <v>0</v>
      </c>
      <c r="K507" s="139">
        <f>'1 уровень'!L3069</f>
        <v>0</v>
      </c>
      <c r="L507" s="139">
        <f>'1 уровень'!M3069</f>
        <v>0</v>
      </c>
      <c r="M507" s="139">
        <f>'1 уровень'!N3069</f>
        <v>0</v>
      </c>
      <c r="N507" s="139">
        <f>'1 уровень'!O3069</f>
        <v>0</v>
      </c>
      <c r="O507" s="139">
        <f>'1 уровень'!P3069</f>
        <v>0</v>
      </c>
      <c r="P507" s="138">
        <f>'1 уровень'!Q3069</f>
        <v>0</v>
      </c>
      <c r="Q507" s="138">
        <f>'1 уровень'!R3069</f>
        <v>0</v>
      </c>
      <c r="R507" s="138">
        <f>'1 уровень'!S3069</f>
        <v>0</v>
      </c>
      <c r="S507" s="138">
        <f>'1 уровень'!T3069</f>
        <v>0</v>
      </c>
      <c r="T507" s="138">
        <f>'1 уровень'!U3069</f>
        <v>0</v>
      </c>
      <c r="U507" s="138">
        <f>'1 уровень'!V3069</f>
        <v>0</v>
      </c>
      <c r="V507" s="138">
        <f>'1 уровень'!W3069</f>
        <v>0</v>
      </c>
      <c r="W507" s="138">
        <f>'1 уровень'!X3069</f>
        <v>0</v>
      </c>
      <c r="X507" s="138">
        <f>'1 уровень'!Y3069</f>
        <v>0</v>
      </c>
      <c r="Y507" s="138">
        <f>'1 уровень'!Z3069</f>
        <v>0</v>
      </c>
      <c r="Z507" s="138">
        <f>'1 уровень'!AA3069</f>
        <v>0</v>
      </c>
      <c r="AA507" s="138">
        <f>'1 уровень'!AB3069</f>
        <v>0</v>
      </c>
      <c r="AB507" s="138">
        <f>'1 уровень'!AC3069</f>
        <v>0</v>
      </c>
      <c r="AC507" s="138">
        <f>'1 уровень'!AD3069</f>
        <v>0</v>
      </c>
      <c r="AD507" s="138"/>
      <c r="AE507" s="138"/>
      <c r="AF507" s="27">
        <f>'1 уровень'!AE3069</f>
        <v>0</v>
      </c>
      <c r="AG507" s="138">
        <f>'1 уровень'!AF3069</f>
        <v>0</v>
      </c>
      <c r="AH507" s="238"/>
      <c r="AI507" s="238"/>
      <c r="AJ507" s="535"/>
    </row>
    <row r="508" spans="1:36" ht="30" x14ac:dyDescent="0.25">
      <c r="C508" s="3" t="s">
        <v>311</v>
      </c>
      <c r="D508" s="27">
        <f>'1 уровень'!E3070</f>
        <v>0</v>
      </c>
      <c r="E508" s="27" t="e">
        <f>'1 уровень'!F3070</f>
        <v>#VALUE!</v>
      </c>
      <c r="F508" s="27">
        <f>'1 уровень'!G3070</f>
        <v>0</v>
      </c>
      <c r="G508" s="130" t="e">
        <f>'1 уровень'!H3070</f>
        <v>#VALUE!</v>
      </c>
      <c r="H508" s="144">
        <f>'1 уровень'!I3070</f>
        <v>0</v>
      </c>
      <c r="I508" s="144">
        <f>'1 уровень'!J3070</f>
        <v>0</v>
      </c>
      <c r="J508" s="139">
        <f>'1 уровень'!K3070</f>
        <v>0</v>
      </c>
      <c r="K508" s="139">
        <f>'1 уровень'!L3070</f>
        <v>0</v>
      </c>
      <c r="L508" s="139">
        <f>'1 уровень'!M3070</f>
        <v>0</v>
      </c>
      <c r="M508" s="139">
        <f>'1 уровень'!N3070</f>
        <v>0</v>
      </c>
      <c r="N508" s="139">
        <f>'1 уровень'!O3070</f>
        <v>0</v>
      </c>
      <c r="O508" s="139">
        <f>'1 уровень'!P3070</f>
        <v>0</v>
      </c>
      <c r="P508" s="138">
        <f>'1 уровень'!Q3070</f>
        <v>0</v>
      </c>
      <c r="Q508" s="138">
        <f>'1 уровень'!R3070</f>
        <v>0</v>
      </c>
      <c r="R508" s="138">
        <f>'1 уровень'!S3070</f>
        <v>0</v>
      </c>
      <c r="S508" s="138">
        <f>'1 уровень'!T3070</f>
        <v>0</v>
      </c>
      <c r="T508" s="138">
        <f>'1 уровень'!U3070</f>
        <v>0</v>
      </c>
      <c r="U508" s="138">
        <f>'1 уровень'!V3070</f>
        <v>0</v>
      </c>
      <c r="V508" s="138" t="e">
        <f>'1 уровень'!W3070</f>
        <v>#VALUE!</v>
      </c>
      <c r="W508" s="138">
        <f>'1 уровень'!X3070</f>
        <v>0</v>
      </c>
      <c r="X508" s="138">
        <f>'1 уровень'!Y3070</f>
        <v>0</v>
      </c>
      <c r="Y508" s="138">
        <f>'1 уровень'!Z3070</f>
        <v>0</v>
      </c>
      <c r="Z508" s="138">
        <f>'1 уровень'!AA3070</f>
        <v>0</v>
      </c>
      <c r="AA508" s="138">
        <f>'1 уровень'!AB3070</f>
        <v>0</v>
      </c>
      <c r="AB508" s="138">
        <f>'1 уровень'!AC3070</f>
        <v>0</v>
      </c>
      <c r="AC508" s="138">
        <f>'1 уровень'!AD3070</f>
        <v>0</v>
      </c>
      <c r="AD508" s="138"/>
      <c r="AE508" s="138"/>
      <c r="AF508" s="27">
        <f>'1 уровень'!AE3070</f>
        <v>0</v>
      </c>
      <c r="AG508" s="138">
        <f>'1 уровень'!AF3070</f>
        <v>0</v>
      </c>
      <c r="AH508" s="238"/>
      <c r="AI508" s="238"/>
      <c r="AJ508" s="535"/>
    </row>
    <row r="509" spans="1:36" ht="30" x14ac:dyDescent="0.25">
      <c r="C509" s="461" t="s">
        <v>193</v>
      </c>
      <c r="D509" s="27">
        <f>'1 уровень'!E3071</f>
        <v>0</v>
      </c>
      <c r="E509" s="27">
        <f>'1 уровень'!F3071</f>
        <v>0</v>
      </c>
      <c r="F509" s="27">
        <f>'1 уровень'!G3071</f>
        <v>0</v>
      </c>
      <c r="G509" s="130">
        <f>'1 уровень'!H3071</f>
        <v>0</v>
      </c>
      <c r="H509" s="144">
        <f>'1 уровень'!I3071</f>
        <v>0</v>
      </c>
      <c r="I509" s="144">
        <f>'1 уровень'!J3071</f>
        <v>0</v>
      </c>
      <c r="J509" s="139">
        <f>'1 уровень'!K3071</f>
        <v>0</v>
      </c>
      <c r="K509" s="139">
        <f>'1 уровень'!L3071</f>
        <v>0</v>
      </c>
      <c r="L509" s="139">
        <f>'1 уровень'!M3071</f>
        <v>0</v>
      </c>
      <c r="M509" s="139">
        <f>'1 уровень'!N3071</f>
        <v>0</v>
      </c>
      <c r="N509" s="139">
        <f>'1 уровень'!O3071</f>
        <v>0</v>
      </c>
      <c r="O509" s="139">
        <f>'1 уровень'!P3071</f>
        <v>0</v>
      </c>
      <c r="P509" s="138">
        <f>'1 уровень'!Q3071</f>
        <v>0</v>
      </c>
      <c r="Q509" s="138">
        <f>'1 уровень'!R3071</f>
        <v>0</v>
      </c>
      <c r="R509" s="138">
        <f>'1 уровень'!S3071</f>
        <v>0</v>
      </c>
      <c r="S509" s="138">
        <f>'1 уровень'!T3071</f>
        <v>0</v>
      </c>
      <c r="T509" s="138">
        <f>'1 уровень'!U3071</f>
        <v>0</v>
      </c>
      <c r="U509" s="138">
        <f>'1 уровень'!V3071</f>
        <v>0</v>
      </c>
      <c r="V509" s="138">
        <f>'1 уровень'!W3071</f>
        <v>0</v>
      </c>
      <c r="W509" s="138">
        <f>'1 уровень'!X3071</f>
        <v>0</v>
      </c>
      <c r="X509" s="138">
        <f>'1 уровень'!Y3071</f>
        <v>0</v>
      </c>
      <c r="Y509" s="138">
        <f>'1 уровень'!Z3071</f>
        <v>0</v>
      </c>
      <c r="Z509" s="138">
        <f>'1 уровень'!AA3071</f>
        <v>0</v>
      </c>
      <c r="AA509" s="138">
        <f>'1 уровень'!AB3071</f>
        <v>0</v>
      </c>
      <c r="AB509" s="138">
        <f>'1 уровень'!AC3071</f>
        <v>0</v>
      </c>
      <c r="AC509" s="138">
        <f>'1 уровень'!AD3071</f>
        <v>0</v>
      </c>
      <c r="AD509" s="138"/>
      <c r="AE509" s="138"/>
      <c r="AF509" s="27">
        <f>'1 уровень'!AE3071</f>
        <v>0</v>
      </c>
      <c r="AG509" s="138">
        <f>'1 уровень'!AF3071</f>
        <v>0</v>
      </c>
      <c r="AH509" s="238"/>
      <c r="AI509" s="238"/>
      <c r="AJ509" s="535"/>
    </row>
    <row r="510" spans="1:36" ht="72" x14ac:dyDescent="0.25">
      <c r="A510" s="17">
        <v>1</v>
      </c>
      <c r="C510" s="453" t="s">
        <v>319</v>
      </c>
      <c r="D510" s="27">
        <f>'1 уровень'!E3072</f>
        <v>0</v>
      </c>
      <c r="E510" s="27" t="e">
        <f>'1 уровень'!F3072</f>
        <v>#VALUE!</v>
      </c>
      <c r="F510" s="27">
        <f>'1 уровень'!G3072</f>
        <v>23</v>
      </c>
      <c r="G510" s="130" t="e">
        <f>'1 уровень'!H3072</f>
        <v>#VALUE!</v>
      </c>
      <c r="H510" s="144">
        <f>'1 уровень'!I3072</f>
        <v>0</v>
      </c>
      <c r="I510" s="144">
        <f>'1 уровень'!J3072</f>
        <v>0</v>
      </c>
      <c r="J510" s="139">
        <f>'1 уровень'!K3072</f>
        <v>0</v>
      </c>
      <c r="K510" s="139">
        <f>'1 уровень'!L3072</f>
        <v>0</v>
      </c>
      <c r="L510" s="139">
        <f>'1 уровень'!M3072</f>
        <v>0</v>
      </c>
      <c r="M510" s="139">
        <f>'1 уровень'!N3072</f>
        <v>0</v>
      </c>
      <c r="N510" s="139">
        <f>'1 уровень'!O3072</f>
        <v>0</v>
      </c>
      <c r="O510" s="139">
        <f>'1 уровень'!P3072</f>
        <v>0</v>
      </c>
      <c r="P510" s="138">
        <f>'1 уровень'!Q3072</f>
        <v>0</v>
      </c>
      <c r="Q510" s="138">
        <f>'1 уровень'!R3072</f>
        <v>0</v>
      </c>
      <c r="R510" s="138">
        <f>'1 уровень'!S3072</f>
        <v>0</v>
      </c>
      <c r="S510" s="138">
        <f>'1 уровень'!T3072</f>
        <v>0</v>
      </c>
      <c r="T510" s="138">
        <f>'1 уровень'!U3072</f>
        <v>0</v>
      </c>
      <c r="U510" s="138">
        <f>'1 уровень'!V3072</f>
        <v>0</v>
      </c>
      <c r="V510" s="138">
        <f>'1 уровень'!W3072</f>
        <v>0</v>
      </c>
      <c r="W510" s="138">
        <f>'1 уровень'!X3072</f>
        <v>24.730800000000002</v>
      </c>
      <c r="X510" s="138">
        <f>'1 уровень'!Y3072</f>
        <v>0</v>
      </c>
      <c r="Y510" s="138">
        <f>'1 уровень'!Z3072</f>
        <v>0</v>
      </c>
      <c r="Z510" s="138">
        <f>'1 уровень'!AA3072</f>
        <v>0</v>
      </c>
      <c r="AA510" s="138">
        <f>'1 уровень'!AB3072</f>
        <v>0</v>
      </c>
      <c r="AB510" s="138">
        <f>'1 уровень'!AC3072</f>
        <v>0</v>
      </c>
      <c r="AC510" s="138">
        <f>'1 уровень'!AD3072</f>
        <v>24.730800000000002</v>
      </c>
      <c r="AD510" s="138"/>
      <c r="AE510" s="138"/>
      <c r="AF510" s="27">
        <f>'1 уровень'!AE3072</f>
        <v>0</v>
      </c>
      <c r="AG510" s="138">
        <f>'1 уровень'!AF3072</f>
        <v>0</v>
      </c>
      <c r="AH510" s="238"/>
      <c r="AI510" s="238"/>
      <c r="AJ510" s="535"/>
    </row>
    <row r="511" spans="1:36" x14ac:dyDescent="0.25">
      <c r="A511" s="17">
        <v>1</v>
      </c>
      <c r="C511" s="450" t="s">
        <v>220</v>
      </c>
      <c r="D511" s="27">
        <f>'1 уровень'!E3073</f>
        <v>0</v>
      </c>
      <c r="E511" s="27" t="e">
        <f>'1 уровень'!F3073</f>
        <v>#VALUE!</v>
      </c>
      <c r="F511" s="27">
        <f>'1 уровень'!G3073</f>
        <v>1</v>
      </c>
      <c r="G511" s="130" t="e">
        <f>'1 уровень'!H3073</f>
        <v>#VALUE!</v>
      </c>
      <c r="H511" s="144">
        <f>'1 уровень'!I3073</f>
        <v>0</v>
      </c>
      <c r="I511" s="144">
        <f>'1 уровень'!J3073</f>
        <v>0</v>
      </c>
      <c r="J511" s="139">
        <f>'1 уровень'!K3073</f>
        <v>0</v>
      </c>
      <c r="K511" s="139">
        <f>'1 уровень'!L3073</f>
        <v>0</v>
      </c>
      <c r="L511" s="139">
        <f>'1 уровень'!M3073</f>
        <v>0</v>
      </c>
      <c r="M511" s="139">
        <f>'1 уровень'!N3073</f>
        <v>0</v>
      </c>
      <c r="N511" s="139">
        <f>'1 уровень'!O3073</f>
        <v>0</v>
      </c>
      <c r="O511" s="139">
        <f>'1 уровень'!P3073</f>
        <v>0</v>
      </c>
      <c r="P511" s="138">
        <f>'1 уровень'!Q3073</f>
        <v>0</v>
      </c>
      <c r="Q511" s="138">
        <f>'1 уровень'!R3073</f>
        <v>0</v>
      </c>
      <c r="R511" s="138">
        <f>'1 уровень'!S3073</f>
        <v>0</v>
      </c>
      <c r="S511" s="138">
        <f>'1 уровень'!T3073</f>
        <v>0</v>
      </c>
      <c r="T511" s="138">
        <f>'1 уровень'!U3073</f>
        <v>0</v>
      </c>
      <c r="U511" s="138">
        <f>'1 уровень'!V3073</f>
        <v>0</v>
      </c>
      <c r="V511" s="138" t="e">
        <f>'1 уровень'!W3073</f>
        <v>#VALUE!</v>
      </c>
      <c r="W511" s="138">
        <f>'1 уровень'!X3073</f>
        <v>1.28146</v>
      </c>
      <c r="X511" s="138">
        <f>'1 уровень'!Y3073</f>
        <v>0</v>
      </c>
      <c r="Y511" s="138">
        <f>'1 уровень'!Z3073</f>
        <v>0</v>
      </c>
      <c r="Z511" s="138" t="e">
        <f>'1 уровень'!AA3073</f>
        <v>#VALUE!</v>
      </c>
      <c r="AA511" s="138">
        <f>'1 уровень'!AB3073</f>
        <v>0</v>
      </c>
      <c r="AB511" s="138">
        <f>'1 уровень'!AC3073</f>
        <v>0</v>
      </c>
      <c r="AC511" s="138">
        <f>'1 уровень'!AD3073</f>
        <v>1.28146</v>
      </c>
      <c r="AD511" s="138" t="e">
        <f>W511/V511*100</f>
        <v>#VALUE!</v>
      </c>
      <c r="AE511" s="138" t="e">
        <f>AC511/V511*100</f>
        <v>#VALUE!</v>
      </c>
      <c r="AF511" s="27">
        <f>'1 уровень'!AE3073</f>
        <v>0</v>
      </c>
      <c r="AG511" s="138">
        <f>'1 уровень'!AF3073</f>
        <v>0</v>
      </c>
      <c r="AH511" s="238"/>
      <c r="AI511" s="238"/>
      <c r="AJ511" s="535"/>
    </row>
    <row r="512" spans="1:36" ht="43.5" x14ac:dyDescent="0.25">
      <c r="A512" s="17">
        <v>1</v>
      </c>
      <c r="C512" s="453" t="s">
        <v>263</v>
      </c>
      <c r="D512" s="27">
        <f>'1 уровень'!E3074</f>
        <v>0</v>
      </c>
      <c r="E512" s="27" t="e">
        <f>'1 уровень'!F3074</f>
        <v>#VALUE!</v>
      </c>
      <c r="F512" s="27">
        <f>'1 уровень'!G3074</f>
        <v>0</v>
      </c>
      <c r="G512" s="130" t="e">
        <f>'1 уровень'!H3074</f>
        <v>#VALUE!</v>
      </c>
      <c r="H512" s="144">
        <f>'1 уровень'!I3074</f>
        <v>0</v>
      </c>
      <c r="I512" s="144">
        <f>'1 уровень'!J3074</f>
        <v>0</v>
      </c>
      <c r="J512" s="139">
        <f>'1 уровень'!K3074</f>
        <v>0</v>
      </c>
      <c r="K512" s="139">
        <f>'1 уровень'!L3074</f>
        <v>0</v>
      </c>
      <c r="L512" s="139">
        <f>'1 уровень'!M3074</f>
        <v>0</v>
      </c>
      <c r="M512" s="139">
        <f>'1 уровень'!N3074</f>
        <v>0</v>
      </c>
      <c r="N512" s="139">
        <f>'1 уровень'!O3074</f>
        <v>0</v>
      </c>
      <c r="O512" s="139">
        <f>'1 уровень'!P3074</f>
        <v>0</v>
      </c>
      <c r="P512" s="138">
        <f>'1 уровень'!Q3074</f>
        <v>0</v>
      </c>
      <c r="Q512" s="138">
        <f>'1 уровень'!R3074</f>
        <v>0</v>
      </c>
      <c r="R512" s="138">
        <f>'1 уровень'!S3074</f>
        <v>0</v>
      </c>
      <c r="S512" s="138">
        <f>'1 уровень'!T3074</f>
        <v>0</v>
      </c>
      <c r="T512" s="138">
        <f>'1 уровень'!U3074</f>
        <v>0</v>
      </c>
      <c r="U512" s="138">
        <f>'1 уровень'!V3074</f>
        <v>0</v>
      </c>
      <c r="V512" s="138">
        <f>'1 уровень'!W3074</f>
        <v>0</v>
      </c>
      <c r="W512" s="138">
        <f>'1 уровень'!X3074</f>
        <v>0</v>
      </c>
      <c r="X512" s="138">
        <f>'1 уровень'!Y3074</f>
        <v>0</v>
      </c>
      <c r="Y512" s="138">
        <f>'1 уровень'!Z3074</f>
        <v>0</v>
      </c>
      <c r="Z512" s="138">
        <f>'1 уровень'!AA3074</f>
        <v>0</v>
      </c>
      <c r="AA512" s="138">
        <f>'1 уровень'!AB3074</f>
        <v>0</v>
      </c>
      <c r="AB512" s="138">
        <f>'1 уровень'!AC3074</f>
        <v>0</v>
      </c>
      <c r="AC512" s="138">
        <f>'1 уровень'!AD3074</f>
        <v>0</v>
      </c>
      <c r="AD512" s="138"/>
      <c r="AE512" s="138"/>
      <c r="AF512" s="27">
        <f>'1 уровень'!AE3074</f>
        <v>0</v>
      </c>
      <c r="AG512" s="138">
        <f>'1 уровень'!AF3074</f>
        <v>0</v>
      </c>
      <c r="AH512" s="238"/>
      <c r="AI512" s="238"/>
      <c r="AJ512" s="535"/>
    </row>
    <row r="513" spans="1:36" ht="30" x14ac:dyDescent="0.25">
      <c r="A513" s="17">
        <v>1</v>
      </c>
      <c r="C513" s="447" t="s">
        <v>279</v>
      </c>
      <c r="D513" s="27">
        <f>'1 уровень'!E3075</f>
        <v>0</v>
      </c>
      <c r="E513" s="27" t="e">
        <f>'1 уровень'!F3075</f>
        <v>#VALUE!</v>
      </c>
      <c r="F513" s="27">
        <f>'1 уровень'!G3075</f>
        <v>0</v>
      </c>
      <c r="G513" s="130" t="e">
        <f>'1 уровень'!H3075</f>
        <v>#VALUE!</v>
      </c>
      <c r="H513" s="144">
        <f>'1 уровень'!I3075</f>
        <v>0</v>
      </c>
      <c r="I513" s="144">
        <f>'1 уровень'!J3075</f>
        <v>0</v>
      </c>
      <c r="J513" s="139">
        <f>'1 уровень'!K3075</f>
        <v>0</v>
      </c>
      <c r="K513" s="139">
        <f>'1 уровень'!L3075</f>
        <v>0</v>
      </c>
      <c r="L513" s="139">
        <f>'1 уровень'!M3075</f>
        <v>0</v>
      </c>
      <c r="M513" s="139">
        <f>'1 уровень'!N3075</f>
        <v>0</v>
      </c>
      <c r="N513" s="139">
        <f>'1 уровень'!O3075</f>
        <v>0</v>
      </c>
      <c r="O513" s="139">
        <f>'1 уровень'!P3075</f>
        <v>0</v>
      </c>
      <c r="P513" s="138">
        <f>'1 уровень'!Q3075</f>
        <v>0</v>
      </c>
      <c r="Q513" s="138">
        <f>'1 уровень'!R3075</f>
        <v>0</v>
      </c>
      <c r="R513" s="138">
        <f>'1 уровень'!S3075</f>
        <v>0</v>
      </c>
      <c r="S513" s="138">
        <f>'1 уровень'!T3075</f>
        <v>0</v>
      </c>
      <c r="T513" s="138">
        <f>'1 уровень'!U3075</f>
        <v>0</v>
      </c>
      <c r="U513" s="138">
        <f>'1 уровень'!V3075</f>
        <v>0</v>
      </c>
      <c r="V513" s="138">
        <f>'1 уровень'!W3075</f>
        <v>0</v>
      </c>
      <c r="W513" s="138">
        <f>'1 уровень'!X3075</f>
        <v>0</v>
      </c>
      <c r="X513" s="138">
        <f>'1 уровень'!Y3075</f>
        <v>0</v>
      </c>
      <c r="Y513" s="138">
        <f>'1 уровень'!Z3075</f>
        <v>0</v>
      </c>
      <c r="Z513" s="138">
        <f>'1 уровень'!AA3075</f>
        <v>0</v>
      </c>
      <c r="AA513" s="138">
        <f>'1 уровень'!AB3075</f>
        <v>0</v>
      </c>
      <c r="AB513" s="138">
        <f>'1 уровень'!AC3075</f>
        <v>0</v>
      </c>
      <c r="AC513" s="138">
        <f>'1 уровень'!AD3075</f>
        <v>0</v>
      </c>
      <c r="AD513" s="138"/>
      <c r="AE513" s="138"/>
      <c r="AF513" s="27">
        <f>'1 уровень'!AE3075</f>
        <v>0</v>
      </c>
      <c r="AG513" s="138">
        <f>'1 уровень'!AF3075</f>
        <v>0</v>
      </c>
      <c r="AH513" s="238"/>
      <c r="AI513" s="238"/>
      <c r="AJ513" s="535"/>
    </row>
    <row r="514" spans="1:36" ht="86.25" x14ac:dyDescent="0.25">
      <c r="A514" s="17">
        <v>1</v>
      </c>
      <c r="C514" s="451" t="s">
        <v>576</v>
      </c>
      <c r="D514" s="27">
        <f>'1 уровень'!E3076</f>
        <v>0</v>
      </c>
      <c r="E514" s="27" t="e">
        <f>'1 уровень'!F3076</f>
        <v>#VALUE!</v>
      </c>
      <c r="F514" s="27">
        <f>'1 уровень'!G3076</f>
        <v>1</v>
      </c>
      <c r="G514" s="130" t="e">
        <f>'1 уровень'!H3076</f>
        <v>#VALUE!</v>
      </c>
      <c r="H514" s="144">
        <f>'1 уровень'!I3076</f>
        <v>0</v>
      </c>
      <c r="I514" s="144">
        <f>'1 уровень'!J3076</f>
        <v>0</v>
      </c>
      <c r="J514" s="139">
        <f>'1 уровень'!K3076</f>
        <v>0</v>
      </c>
      <c r="K514" s="139">
        <f>'1 уровень'!L3076</f>
        <v>0</v>
      </c>
      <c r="L514" s="139">
        <f>'1 уровень'!M3076</f>
        <v>0</v>
      </c>
      <c r="M514" s="139">
        <f>'1 уровень'!N3076</f>
        <v>0</v>
      </c>
      <c r="N514" s="139">
        <f>'1 уровень'!O3076</f>
        <v>0</v>
      </c>
      <c r="O514" s="139">
        <f>'1 уровень'!P3076</f>
        <v>0</v>
      </c>
      <c r="P514" s="138">
        <f>'1 уровень'!Q3076</f>
        <v>0</v>
      </c>
      <c r="Q514" s="138">
        <f>'1 уровень'!R3076</f>
        <v>0</v>
      </c>
      <c r="R514" s="138">
        <f>'1 уровень'!S3076</f>
        <v>0</v>
      </c>
      <c r="S514" s="138">
        <f>'1 уровень'!T3076</f>
        <v>0</v>
      </c>
      <c r="T514" s="138">
        <f>'1 уровень'!U3076</f>
        <v>0</v>
      </c>
      <c r="U514" s="138">
        <f>'1 уровень'!V3076</f>
        <v>0</v>
      </c>
      <c r="V514" s="138" t="e">
        <f>'1 уровень'!W3076</f>
        <v>#VALUE!</v>
      </c>
      <c r="W514" s="138">
        <f>'1 уровень'!X3076</f>
        <v>1.7760400000000001</v>
      </c>
      <c r="X514" s="138">
        <f>'1 уровень'!Y3076</f>
        <v>0</v>
      </c>
      <c r="Y514" s="138">
        <f>'1 уровень'!Z3076</f>
        <v>0</v>
      </c>
      <c r="Z514" s="138" t="e">
        <f>'1 уровень'!AA3076</f>
        <v>#VALUE!</v>
      </c>
      <c r="AA514" s="138">
        <f>'1 уровень'!AB3076</f>
        <v>0</v>
      </c>
      <c r="AB514" s="138">
        <f>'1 уровень'!AC3076</f>
        <v>0</v>
      </c>
      <c r="AC514" s="138">
        <f>'1 уровень'!AD3076</f>
        <v>1.7760400000000001</v>
      </c>
      <c r="AD514" s="138"/>
      <c r="AE514" s="138"/>
      <c r="AF514" s="27">
        <f>'1 уровень'!AE3076</f>
        <v>0</v>
      </c>
      <c r="AG514" s="138">
        <f>'1 уровень'!AF3076</f>
        <v>0</v>
      </c>
      <c r="AH514" s="238"/>
      <c r="AI514" s="238"/>
      <c r="AJ514" s="535"/>
    </row>
    <row r="515" spans="1:36" x14ac:dyDescent="0.25">
      <c r="A515" s="17">
        <v>1</v>
      </c>
      <c r="C515" s="451" t="s">
        <v>264</v>
      </c>
      <c r="D515" s="27">
        <f>'1 уровень'!E3077</f>
        <v>0</v>
      </c>
      <c r="E515" s="27" t="e">
        <f>'1 уровень'!F3077</f>
        <v>#VALUE!</v>
      </c>
      <c r="F515" s="27">
        <f>'1 уровень'!G3077</f>
        <v>2.3925000000000001</v>
      </c>
      <c r="G515" s="130" t="e">
        <f>'1 уровень'!H3077</f>
        <v>#VALUE!</v>
      </c>
      <c r="H515" s="144">
        <f>'1 уровень'!I3077</f>
        <v>0</v>
      </c>
      <c r="I515" s="144">
        <f>'1 уровень'!J3077</f>
        <v>0</v>
      </c>
      <c r="J515" s="139">
        <f>'1 уровень'!K3077</f>
        <v>0</v>
      </c>
      <c r="K515" s="139">
        <f>'1 уровень'!L3077</f>
        <v>0</v>
      </c>
      <c r="L515" s="139">
        <f>'1 уровень'!M3077</f>
        <v>0</v>
      </c>
      <c r="M515" s="139">
        <f>'1 уровень'!N3077</f>
        <v>0</v>
      </c>
      <c r="N515" s="139">
        <f>'1 уровень'!O3077</f>
        <v>0</v>
      </c>
      <c r="O515" s="139">
        <f>'1 уровень'!P3077</f>
        <v>0</v>
      </c>
      <c r="P515" s="138">
        <f>'1 уровень'!Q3077</f>
        <v>0</v>
      </c>
      <c r="Q515" s="138">
        <f>'1 уровень'!R3077</f>
        <v>0</v>
      </c>
      <c r="R515" s="138">
        <f>'1 уровень'!S3077</f>
        <v>0</v>
      </c>
      <c r="S515" s="138">
        <f>'1 уровень'!T3077</f>
        <v>0</v>
      </c>
      <c r="T515" s="138">
        <f>'1 уровень'!U3077</f>
        <v>0</v>
      </c>
      <c r="U515" s="138">
        <f>'1 уровень'!V3077</f>
        <v>0</v>
      </c>
      <c r="V515" s="138">
        <f>'1 уровень'!W3077</f>
        <v>0</v>
      </c>
      <c r="W515" s="138">
        <f>'1 уровень'!X3077</f>
        <v>0</v>
      </c>
      <c r="X515" s="138">
        <f>'1 уровень'!Y3077</f>
        <v>0</v>
      </c>
      <c r="Y515" s="138">
        <f>'1 уровень'!Z3077</f>
        <v>0</v>
      </c>
      <c r="Z515" s="138">
        <f>'1 уровень'!AA3077</f>
        <v>0</v>
      </c>
      <c r="AA515" s="138">
        <f>'1 уровень'!AB3077</f>
        <v>0</v>
      </c>
      <c r="AB515" s="138">
        <f>'1 уровень'!AC3077</f>
        <v>0</v>
      </c>
      <c r="AC515" s="138">
        <f>'1 уровень'!AD3077</f>
        <v>0</v>
      </c>
      <c r="AD515" s="138"/>
      <c r="AE515" s="138"/>
      <c r="AF515" s="27">
        <f>'1 уровень'!AE3077</f>
        <v>0</v>
      </c>
      <c r="AG515" s="138">
        <f>'1 уровень'!AF3077</f>
        <v>0</v>
      </c>
      <c r="AH515" s="238"/>
      <c r="AI515" s="238"/>
      <c r="AJ515" s="535"/>
    </row>
    <row r="516" spans="1:36" ht="29.25" x14ac:dyDescent="0.25">
      <c r="A516" s="17">
        <v>1</v>
      </c>
      <c r="C516" s="451" t="s">
        <v>278</v>
      </c>
      <c r="D516" s="27">
        <f>'1 уровень'!E3078</f>
        <v>0</v>
      </c>
      <c r="E516" s="27" t="e">
        <f>'1 уровень'!F3078</f>
        <v>#VALUE!</v>
      </c>
      <c r="F516" s="27">
        <f>'1 уровень'!G3078</f>
        <v>0</v>
      </c>
      <c r="G516" s="130" t="e">
        <f>'1 уровень'!H3078</f>
        <v>#VALUE!</v>
      </c>
      <c r="H516" s="144">
        <f>'1 уровень'!I3078</f>
        <v>0</v>
      </c>
      <c r="I516" s="144">
        <f>'1 уровень'!J3078</f>
        <v>0</v>
      </c>
      <c r="J516" s="139">
        <f>'1 уровень'!K3078</f>
        <v>0</v>
      </c>
      <c r="K516" s="139">
        <f>'1 уровень'!L3078</f>
        <v>0</v>
      </c>
      <c r="L516" s="139">
        <f>'1 уровень'!M3078</f>
        <v>0</v>
      </c>
      <c r="M516" s="139">
        <f>'1 уровень'!N3078</f>
        <v>0</v>
      </c>
      <c r="N516" s="139">
        <f>'1 уровень'!O3078</f>
        <v>0</v>
      </c>
      <c r="O516" s="139">
        <f>'1 уровень'!P3078</f>
        <v>0</v>
      </c>
      <c r="P516" s="138">
        <f>'1 уровень'!Q3078</f>
        <v>0</v>
      </c>
      <c r="Q516" s="138">
        <f>'1 уровень'!R3078</f>
        <v>0</v>
      </c>
      <c r="R516" s="138">
        <f>'1 уровень'!S3078</f>
        <v>0</v>
      </c>
      <c r="S516" s="138">
        <f>'1 уровень'!T3078</f>
        <v>0</v>
      </c>
      <c r="T516" s="138">
        <f>'1 уровень'!U3078</f>
        <v>0</v>
      </c>
      <c r="U516" s="138">
        <f>'1 уровень'!V3078</f>
        <v>0</v>
      </c>
      <c r="V516" s="138">
        <f>'1 уровень'!W3078</f>
        <v>0</v>
      </c>
      <c r="W516" s="138">
        <f>'1 уровень'!X3078</f>
        <v>0</v>
      </c>
      <c r="X516" s="138">
        <f>'1 уровень'!Y3078</f>
        <v>0</v>
      </c>
      <c r="Y516" s="138">
        <f>'1 уровень'!Z3078</f>
        <v>0</v>
      </c>
      <c r="Z516" s="138">
        <f>'1 уровень'!AA3078</f>
        <v>0</v>
      </c>
      <c r="AA516" s="138">
        <f>'1 уровень'!AB3078</f>
        <v>0</v>
      </c>
      <c r="AB516" s="138">
        <f>'1 уровень'!AC3078</f>
        <v>0</v>
      </c>
      <c r="AC516" s="138">
        <f>'1 уровень'!AD3078</f>
        <v>0</v>
      </c>
      <c r="AD516" s="138"/>
      <c r="AE516" s="138"/>
      <c r="AF516" s="27">
        <f>'1 уровень'!AE3078</f>
        <v>0</v>
      </c>
      <c r="AG516" s="138">
        <f>'1 уровень'!AF3078</f>
        <v>0</v>
      </c>
      <c r="AH516" s="238"/>
      <c r="AI516" s="238"/>
      <c r="AJ516" s="535"/>
    </row>
    <row r="517" spans="1:36" ht="29.25" x14ac:dyDescent="0.25">
      <c r="A517" s="17">
        <v>1</v>
      </c>
      <c r="C517" s="451" t="s">
        <v>265</v>
      </c>
      <c r="D517" s="27">
        <f>'1 уровень'!E3079</f>
        <v>0</v>
      </c>
      <c r="E517" s="27" t="e">
        <f>'1 уровень'!F3079</f>
        <v>#VALUE!</v>
      </c>
      <c r="F517" s="27">
        <f>'1 уровень'!G3079</f>
        <v>0</v>
      </c>
      <c r="G517" s="130" t="e">
        <f>'1 уровень'!H3079</f>
        <v>#VALUE!</v>
      </c>
      <c r="H517" s="144">
        <f>'1 уровень'!I3079</f>
        <v>0</v>
      </c>
      <c r="I517" s="144">
        <f>'1 уровень'!J3079</f>
        <v>0</v>
      </c>
      <c r="J517" s="139">
        <f>'1 уровень'!K3079</f>
        <v>0</v>
      </c>
      <c r="K517" s="139">
        <f>'1 уровень'!L3079</f>
        <v>0</v>
      </c>
      <c r="L517" s="139">
        <f>'1 уровень'!M3079</f>
        <v>0</v>
      </c>
      <c r="M517" s="139">
        <f>'1 уровень'!N3079</f>
        <v>0</v>
      </c>
      <c r="N517" s="139">
        <f>'1 уровень'!O3079</f>
        <v>0</v>
      </c>
      <c r="O517" s="139">
        <f>'1 уровень'!P3079</f>
        <v>0</v>
      </c>
      <c r="P517" s="138">
        <f>'1 уровень'!Q3079</f>
        <v>0</v>
      </c>
      <c r="Q517" s="138">
        <f>'1 уровень'!R3079</f>
        <v>0</v>
      </c>
      <c r="R517" s="138">
        <f>'1 уровень'!S3079</f>
        <v>0</v>
      </c>
      <c r="S517" s="138">
        <f>'1 уровень'!T3079</f>
        <v>0</v>
      </c>
      <c r="T517" s="138">
        <f>'1 уровень'!U3079</f>
        <v>0</v>
      </c>
      <c r="U517" s="138">
        <f>'1 уровень'!V3079</f>
        <v>0</v>
      </c>
      <c r="V517" s="138">
        <f>'1 уровень'!W3079</f>
        <v>0</v>
      </c>
      <c r="W517" s="138">
        <f>'1 уровень'!X3079</f>
        <v>0</v>
      </c>
      <c r="X517" s="138">
        <f>'1 уровень'!Y3079</f>
        <v>0</v>
      </c>
      <c r="Y517" s="138">
        <f>'1 уровень'!Z3079</f>
        <v>0</v>
      </c>
      <c r="Z517" s="138">
        <f>'1 уровень'!AA3079</f>
        <v>0</v>
      </c>
      <c r="AA517" s="138">
        <f>'1 уровень'!AB3079</f>
        <v>0</v>
      </c>
      <c r="AB517" s="138">
        <f>'1 уровень'!AC3079</f>
        <v>0</v>
      </c>
      <c r="AC517" s="138">
        <f>'1 уровень'!AD3079</f>
        <v>0</v>
      </c>
      <c r="AD517" s="138"/>
      <c r="AE517" s="138"/>
      <c r="AF517" s="27">
        <f>'1 уровень'!AE3079</f>
        <v>0</v>
      </c>
      <c r="AG517" s="138">
        <f>'1 уровень'!AF3079</f>
        <v>0</v>
      </c>
      <c r="AH517" s="238"/>
      <c r="AI517" s="238"/>
      <c r="AJ517" s="535"/>
    </row>
    <row r="518" spans="1:36" x14ac:dyDescent="0.25">
      <c r="A518" s="17">
        <v>1</v>
      </c>
      <c r="C518" s="668" t="s">
        <v>266</v>
      </c>
      <c r="D518" s="27">
        <f>'1 уровень'!E3080</f>
        <v>0</v>
      </c>
      <c r="E518" s="27" t="e">
        <f>'1 уровень'!F3080</f>
        <v>#VALUE!</v>
      </c>
      <c r="F518" s="27">
        <f>'1 уровень'!G3080</f>
        <v>23</v>
      </c>
      <c r="G518" s="130" t="e">
        <f>'1 уровень'!H3080</f>
        <v>#VALUE!</v>
      </c>
      <c r="H518" s="144">
        <f>'1 уровень'!I3080</f>
        <v>0</v>
      </c>
      <c r="I518" s="144">
        <f>'1 уровень'!J3080</f>
        <v>0</v>
      </c>
      <c r="J518" s="139">
        <f>'1 уровень'!K3080</f>
        <v>0</v>
      </c>
      <c r="K518" s="139">
        <f>'1 уровень'!L3080</f>
        <v>0</v>
      </c>
      <c r="L518" s="139">
        <f>'1 уровень'!M3080</f>
        <v>0</v>
      </c>
      <c r="M518" s="139">
        <f>'1 уровень'!N3080</f>
        <v>0</v>
      </c>
      <c r="N518" s="139">
        <f>'1 уровень'!O3080</f>
        <v>0</v>
      </c>
      <c r="O518" s="139">
        <f>'1 уровень'!P3080</f>
        <v>0</v>
      </c>
      <c r="P518" s="138">
        <f>'1 уровень'!Q3080</f>
        <v>0</v>
      </c>
      <c r="Q518" s="138">
        <f>'1 уровень'!R3080</f>
        <v>0</v>
      </c>
      <c r="R518" s="138">
        <f>'1 уровень'!S3080</f>
        <v>0</v>
      </c>
      <c r="S518" s="138">
        <f>'1 уровень'!T3080</f>
        <v>0</v>
      </c>
      <c r="T518" s="138">
        <f>'1 уровень'!U3080</f>
        <v>0</v>
      </c>
      <c r="U518" s="138">
        <f>'1 уровень'!V3080</f>
        <v>0</v>
      </c>
      <c r="V518" s="138" t="e">
        <f>'1 уровень'!W3080</f>
        <v>#VALUE!</v>
      </c>
      <c r="W518" s="138">
        <f>'1 уровень'!X3080</f>
        <v>24.730800000000002</v>
      </c>
      <c r="X518" s="138">
        <f>'1 уровень'!Y3080</f>
        <v>0</v>
      </c>
      <c r="Y518" s="138">
        <f>'1 уровень'!Z3080</f>
        <v>0</v>
      </c>
      <c r="Z518" s="138" t="e">
        <f>'1 уровень'!AA3080</f>
        <v>#VALUE!</v>
      </c>
      <c r="AA518" s="138">
        <f>'1 уровень'!AB3080</f>
        <v>0</v>
      </c>
      <c r="AB518" s="138">
        <f>'1 уровень'!AC3080</f>
        <v>0</v>
      </c>
      <c r="AC518" s="138">
        <f>'1 уровень'!AD3080</f>
        <v>24.730800000000002</v>
      </c>
      <c r="AD518" s="138" t="e">
        <f>W518/V518*100</f>
        <v>#VALUE!</v>
      </c>
      <c r="AE518" s="138" t="e">
        <f>AC518/V518*100</f>
        <v>#VALUE!</v>
      </c>
      <c r="AF518" s="27">
        <f>'1 уровень'!AE3080</f>
        <v>0</v>
      </c>
      <c r="AG518" s="138">
        <f>'1 уровень'!AF3080</f>
        <v>0</v>
      </c>
      <c r="AH518" s="238"/>
      <c r="AI518" s="238"/>
      <c r="AJ518" s="535"/>
    </row>
    <row r="519" spans="1:36" ht="30" x14ac:dyDescent="0.25">
      <c r="A519" s="17">
        <v>1</v>
      </c>
      <c r="C519" s="1" t="s">
        <v>135</v>
      </c>
      <c r="D519" s="27">
        <f>'1 уровень'!E3081</f>
        <v>0</v>
      </c>
      <c r="E519" s="27" t="e">
        <f>'1 уровень'!F3081</f>
        <v>#VALUE!</v>
      </c>
      <c r="F519" s="27">
        <f>'1 уровень'!G3081</f>
        <v>27.9925</v>
      </c>
      <c r="G519" s="130" t="e">
        <f>'1 уровень'!H3081</f>
        <v>#VALUE!</v>
      </c>
      <c r="H519" s="144">
        <f>'1 уровень'!I3081</f>
        <v>0</v>
      </c>
      <c r="I519" s="144">
        <f>'1 уровень'!J3081</f>
        <v>0</v>
      </c>
      <c r="J519" s="139">
        <f>'1 уровень'!K3081</f>
        <v>0</v>
      </c>
      <c r="K519" s="139">
        <f>'1 уровень'!L3081</f>
        <v>0</v>
      </c>
      <c r="L519" s="139">
        <f>'1 уровень'!M3081</f>
        <v>0</v>
      </c>
      <c r="M519" s="139">
        <f>'1 уровень'!N3081</f>
        <v>0</v>
      </c>
      <c r="N519" s="139">
        <f>'1 уровень'!O3081</f>
        <v>0</v>
      </c>
      <c r="O519" s="139">
        <f>'1 уровень'!P3081</f>
        <v>0</v>
      </c>
      <c r="P519" s="138">
        <f>'1 уровень'!Q3081</f>
        <v>0</v>
      </c>
      <c r="Q519" s="138">
        <f>'1 уровень'!R3081</f>
        <v>0</v>
      </c>
      <c r="R519" s="138">
        <f>'1 уровень'!S3081</f>
        <v>0</v>
      </c>
      <c r="S519" s="138">
        <f>'1 уровень'!T3081</f>
        <v>0</v>
      </c>
      <c r="T519" s="138">
        <f>'1 уровень'!U3081</f>
        <v>0</v>
      </c>
      <c r="U519" s="138">
        <f>'1 уровень'!V3081</f>
        <v>0</v>
      </c>
      <c r="V519" s="138" t="e">
        <f>'1 уровень'!W3081</f>
        <v>#VALUE!</v>
      </c>
      <c r="W519" s="138">
        <f>'1 уровень'!X3081</f>
        <v>29.608580000000003</v>
      </c>
      <c r="X519" s="138">
        <f>'1 уровень'!Y3081</f>
        <v>0</v>
      </c>
      <c r="Y519" s="138">
        <f>'1 уровень'!Z3081</f>
        <v>0</v>
      </c>
      <c r="Z519" s="138" t="e">
        <f>'1 уровень'!AA3081</f>
        <v>#VALUE!</v>
      </c>
      <c r="AA519" s="138">
        <f>'1 уровень'!AB3081</f>
        <v>0</v>
      </c>
      <c r="AB519" s="138">
        <f>'1 уровень'!AC3081</f>
        <v>0</v>
      </c>
      <c r="AC519" s="138">
        <f>'1 уровень'!AD3081</f>
        <v>29.608580000000003</v>
      </c>
      <c r="AD519" s="138" t="e">
        <f>W519/V519*100</f>
        <v>#VALUE!</v>
      </c>
      <c r="AE519" s="138" t="e">
        <f>AC519/V519*100</f>
        <v>#VALUE!</v>
      </c>
      <c r="AF519" s="27">
        <f>'1 уровень'!AE3081</f>
        <v>0</v>
      </c>
      <c r="AG519" s="138">
        <f>'1 уровень'!AF3081</f>
        <v>0</v>
      </c>
      <c r="AH519" s="238"/>
      <c r="AI519" s="238"/>
      <c r="AJ519" s="535"/>
    </row>
    <row r="520" spans="1:36" x14ac:dyDescent="0.25">
      <c r="A520" s="17">
        <v>1</v>
      </c>
      <c r="C520" s="197" t="s">
        <v>227</v>
      </c>
      <c r="D520" s="27">
        <f>'1 уровень'!E3082</f>
        <v>0</v>
      </c>
      <c r="E520" s="27" t="e">
        <f>'1 уровень'!F3082</f>
        <v>#VALUE!</v>
      </c>
      <c r="F520" s="27">
        <f>'1 уровень'!G3082</f>
        <v>0</v>
      </c>
      <c r="G520" s="130" t="e">
        <f>'1 уровень'!H3082</f>
        <v>#VALUE!</v>
      </c>
      <c r="H520" s="144" t="e">
        <f>'1 уровень'!I3082</f>
        <v>#DIV/0!</v>
      </c>
      <c r="I520" s="144" t="e">
        <f>'1 уровень'!J3082</f>
        <v>#DIV/0!</v>
      </c>
      <c r="J520" s="139">
        <f>'1 уровень'!K3082</f>
        <v>0</v>
      </c>
      <c r="K520" s="139" t="e">
        <f>'1 уровень'!L3082</f>
        <v>#VALUE!</v>
      </c>
      <c r="L520" s="139">
        <f>'1 уровень'!M3082</f>
        <v>0</v>
      </c>
      <c r="M520" s="139" t="e">
        <f>'1 уровень'!N3082</f>
        <v>#VALUE!</v>
      </c>
      <c r="N520" s="139">
        <f>'1 уровень'!O3082</f>
        <v>0</v>
      </c>
      <c r="O520" s="139" t="e">
        <f>'1 уровень'!P3082</f>
        <v>#VALUE!</v>
      </c>
      <c r="P520" s="138">
        <f>'1 уровень'!Q3082</f>
        <v>0</v>
      </c>
      <c r="Q520" s="138">
        <f>'1 уровень'!R3082</f>
        <v>0</v>
      </c>
      <c r="R520" s="138">
        <f>'1 уровень'!S3082</f>
        <v>0</v>
      </c>
      <c r="S520" s="138">
        <f>'1 уровень'!T3082</f>
        <v>0</v>
      </c>
      <c r="T520" s="138">
        <f>'1 уровень'!U3082</f>
        <v>0</v>
      </c>
      <c r="U520" s="138">
        <f>'1 уровень'!V3082</f>
        <v>0</v>
      </c>
      <c r="V520" s="138">
        <f>'1 уровень'!W3082</f>
        <v>0</v>
      </c>
      <c r="W520" s="138">
        <f>'1 уровень'!X3082</f>
        <v>0</v>
      </c>
      <c r="X520" s="138">
        <f>'1 уровень'!Y3082</f>
        <v>0</v>
      </c>
      <c r="Y520" s="138">
        <f>'1 уровень'!Z3082</f>
        <v>0</v>
      </c>
      <c r="Z520" s="138">
        <f>'1 уровень'!AA3082</f>
        <v>0</v>
      </c>
      <c r="AA520" s="138">
        <f>'1 уровень'!AB3082</f>
        <v>0</v>
      </c>
      <c r="AB520" s="138">
        <f>'1 уровень'!AC3082</f>
        <v>0</v>
      </c>
      <c r="AC520" s="138">
        <f>'1 уровень'!AD3082</f>
        <v>0</v>
      </c>
      <c r="AD520" s="138"/>
      <c r="AE520" s="138"/>
      <c r="AF520" s="27">
        <f>'1 уровень'!AE3082</f>
        <v>0</v>
      </c>
      <c r="AG520" s="138">
        <f>'1 уровень'!AF3082</f>
        <v>0</v>
      </c>
      <c r="AH520" s="238"/>
      <c r="AI520" s="238"/>
      <c r="AJ520" s="535"/>
    </row>
    <row r="521" spans="1:36" ht="29.25" x14ac:dyDescent="0.25">
      <c r="A521" s="17">
        <v>1</v>
      </c>
      <c r="C521" s="2413" t="s">
        <v>228</v>
      </c>
      <c r="D521" s="27">
        <f>'1 уровень'!E3083</f>
        <v>0</v>
      </c>
      <c r="E521" s="27" t="e">
        <f>'1 уровень'!F3083</f>
        <v>#VALUE!</v>
      </c>
      <c r="F521" s="27">
        <f>'1 уровень'!G3083</f>
        <v>0</v>
      </c>
      <c r="G521" s="130" t="e">
        <f>'1 уровень'!H3083</f>
        <v>#VALUE!</v>
      </c>
      <c r="H521" s="144" t="e">
        <f>'1 уровень'!I3083</f>
        <v>#DIV/0!</v>
      </c>
      <c r="I521" s="144" t="e">
        <f>'1 уровень'!J3083</f>
        <v>#DIV/0!</v>
      </c>
      <c r="J521" s="139">
        <f>'1 уровень'!K3083</f>
        <v>0</v>
      </c>
      <c r="K521" s="139" t="e">
        <f>'1 уровень'!L3083</f>
        <v>#VALUE!</v>
      </c>
      <c r="L521" s="139">
        <f>'1 уровень'!M3083</f>
        <v>0</v>
      </c>
      <c r="M521" s="139" t="e">
        <f>'1 уровень'!N3083</f>
        <v>#VALUE!</v>
      </c>
      <c r="N521" s="139">
        <f>'1 уровень'!O3083</f>
        <v>0</v>
      </c>
      <c r="O521" s="139" t="e">
        <f>'1 уровень'!P3083</f>
        <v>#VALUE!</v>
      </c>
      <c r="P521" s="138">
        <f>'1 уровень'!Q3083</f>
        <v>0</v>
      </c>
      <c r="Q521" s="138">
        <f>'1 уровень'!R3083</f>
        <v>0</v>
      </c>
      <c r="R521" s="138">
        <f>'1 уровень'!S3083</f>
        <v>0</v>
      </c>
      <c r="S521" s="138">
        <f>'1 уровень'!T3083</f>
        <v>0</v>
      </c>
      <c r="T521" s="138">
        <f>'1 уровень'!U3083</f>
        <v>0</v>
      </c>
      <c r="U521" s="138">
        <f>'1 уровень'!V3083</f>
        <v>0</v>
      </c>
      <c r="V521" s="138">
        <f>'1 уровень'!W3083</f>
        <v>0</v>
      </c>
      <c r="W521" s="138">
        <f>'1 уровень'!X3083</f>
        <v>0</v>
      </c>
      <c r="X521" s="138">
        <f>'1 уровень'!Y3083</f>
        <v>0</v>
      </c>
      <c r="Y521" s="138">
        <f>'1 уровень'!Z3083</f>
        <v>0</v>
      </c>
      <c r="Z521" s="138">
        <f>'1 уровень'!AA3083</f>
        <v>0</v>
      </c>
      <c r="AA521" s="138">
        <f>'1 уровень'!AB3083</f>
        <v>0</v>
      </c>
      <c r="AB521" s="138">
        <f>'1 уровень'!AC3083</f>
        <v>0</v>
      </c>
      <c r="AC521" s="138">
        <f>'1 уровень'!AD3083</f>
        <v>0</v>
      </c>
      <c r="AD521" s="138"/>
      <c r="AE521" s="138"/>
      <c r="AF521" s="27">
        <f>'1 уровень'!AE3083</f>
        <v>0</v>
      </c>
      <c r="AG521" s="138">
        <f>'1 уровень'!AF3083</f>
        <v>0</v>
      </c>
      <c r="AH521" s="238"/>
      <c r="AI521" s="238"/>
      <c r="AJ521" s="535"/>
    </row>
    <row r="522" spans="1:36" ht="29.25" x14ac:dyDescent="0.25">
      <c r="A522" s="17">
        <v>1</v>
      </c>
      <c r="C522" s="1108" t="s">
        <v>136</v>
      </c>
      <c r="D522" s="27">
        <f>'1 уровень'!E3084</f>
        <v>0</v>
      </c>
      <c r="E522" s="27" t="e">
        <f>'1 уровень'!F3084</f>
        <v>#VALUE!</v>
      </c>
      <c r="F522" s="27">
        <f>'1 уровень'!G3084</f>
        <v>0</v>
      </c>
      <c r="G522" s="130" t="e">
        <f>'1 уровень'!H3084</f>
        <v>#VALUE!</v>
      </c>
      <c r="H522" s="144" t="e">
        <f>'1 уровень'!I3084</f>
        <v>#DIV/0!</v>
      </c>
      <c r="I522" s="144" t="e">
        <f>'1 уровень'!J3084</f>
        <v>#DIV/0!</v>
      </c>
      <c r="J522" s="139">
        <f>'1 уровень'!K3084</f>
        <v>0</v>
      </c>
      <c r="K522" s="139" t="e">
        <f>'1 уровень'!L3084</f>
        <v>#VALUE!</v>
      </c>
      <c r="L522" s="139">
        <f>'1 уровень'!M3084</f>
        <v>0</v>
      </c>
      <c r="M522" s="139" t="e">
        <f>'1 уровень'!N3084</f>
        <v>#VALUE!</v>
      </c>
      <c r="N522" s="139">
        <f>'1 уровень'!O3084</f>
        <v>0</v>
      </c>
      <c r="O522" s="139" t="e">
        <f>'1 уровень'!P3084</f>
        <v>#VALUE!</v>
      </c>
      <c r="P522" s="138">
        <f>'1 уровень'!Q3084</f>
        <v>0</v>
      </c>
      <c r="Q522" s="138">
        <f>'1 уровень'!R3084</f>
        <v>0</v>
      </c>
      <c r="R522" s="138">
        <f>'1 уровень'!S3084</f>
        <v>0</v>
      </c>
      <c r="S522" s="138">
        <f>'1 уровень'!T3084</f>
        <v>0</v>
      </c>
      <c r="T522" s="138">
        <f>'1 уровень'!U3084</f>
        <v>0</v>
      </c>
      <c r="U522" s="138">
        <f>'1 уровень'!V3084</f>
        <v>0</v>
      </c>
      <c r="V522" s="138" t="e">
        <f>'1 уровень'!W3084</f>
        <v>#VALUE!</v>
      </c>
      <c r="W522" s="138">
        <f>'1 уровень'!X3084</f>
        <v>0</v>
      </c>
      <c r="X522" s="138">
        <f>'1 уровень'!Y3084</f>
        <v>0</v>
      </c>
      <c r="Y522" s="138">
        <f>'1 уровень'!Z3084</f>
        <v>0</v>
      </c>
      <c r="Z522" s="138" t="e">
        <f>'1 уровень'!AA3084</f>
        <v>#VALUE!</v>
      </c>
      <c r="AA522" s="138">
        <f>'1 уровень'!AB3084</f>
        <v>0</v>
      </c>
      <c r="AB522" s="138">
        <f>'1 уровень'!AC3084</f>
        <v>0</v>
      </c>
      <c r="AC522" s="138">
        <f>'1 уровень'!AD3084</f>
        <v>0</v>
      </c>
      <c r="AD522" s="138" t="e">
        <f>W522/V522*100</f>
        <v>#VALUE!</v>
      </c>
      <c r="AE522" s="138" t="e">
        <f>AC522/V522*100</f>
        <v>#VALUE!</v>
      </c>
      <c r="AF522" s="27">
        <f>'1 уровень'!AE3084</f>
        <v>0</v>
      </c>
      <c r="AG522" s="138">
        <f>'1 уровень'!AF3084</f>
        <v>0</v>
      </c>
      <c r="AH522" s="238"/>
      <c r="AI522" s="238"/>
      <c r="AJ522" s="535"/>
    </row>
    <row r="523" spans="1:36" ht="15.75" x14ac:dyDescent="0.25">
      <c r="A523" s="17">
        <v>1</v>
      </c>
      <c r="C523" s="1747" t="s">
        <v>212</v>
      </c>
      <c r="D523" s="27">
        <f>'1 уровень'!E3085</f>
        <v>0</v>
      </c>
      <c r="E523" s="27" t="e">
        <f>'1 уровень'!F3085</f>
        <v>#VALUE!</v>
      </c>
      <c r="F523" s="27">
        <f>'1 уровень'!G3085</f>
        <v>188</v>
      </c>
      <c r="G523" s="130" t="e">
        <f>'1 уровень'!H3085</f>
        <v>#VALUE!</v>
      </c>
      <c r="H523" s="144">
        <f>'1 уровень'!I3085</f>
        <v>0</v>
      </c>
      <c r="I523" s="144">
        <f>'1 уровень'!J3085</f>
        <v>0</v>
      </c>
      <c r="J523" s="139">
        <f>'1 уровень'!K3085</f>
        <v>0</v>
      </c>
      <c r="K523" s="139">
        <f>'1 уровень'!L3085</f>
        <v>0</v>
      </c>
      <c r="L523" s="139">
        <f>'1 уровень'!M3085</f>
        <v>0</v>
      </c>
      <c r="M523" s="139">
        <f>'1 уровень'!N3085</f>
        <v>0</v>
      </c>
      <c r="N523" s="139">
        <f>'1 уровень'!O3085</f>
        <v>0</v>
      </c>
      <c r="O523" s="139">
        <f>'1 уровень'!P3085</f>
        <v>0</v>
      </c>
      <c r="P523" s="138">
        <f>'1 уровень'!Q3085</f>
        <v>0</v>
      </c>
      <c r="Q523" s="138">
        <f>'1 уровень'!R3085</f>
        <v>0</v>
      </c>
      <c r="R523" s="138">
        <f>'1 уровень'!S3085</f>
        <v>0</v>
      </c>
      <c r="S523" s="138">
        <f>'1 уровень'!T3085</f>
        <v>0</v>
      </c>
      <c r="T523" s="138">
        <f>'1 уровень'!U3085</f>
        <v>0</v>
      </c>
      <c r="U523" s="138">
        <f>'1 уровень'!V3085</f>
        <v>0</v>
      </c>
      <c r="V523" s="138" t="e">
        <f>'1 уровень'!W3085</f>
        <v>#VALUE!</v>
      </c>
      <c r="W523" s="138">
        <f>'1 уровень'!X3085</f>
        <v>1314.2478400000002</v>
      </c>
      <c r="X523" s="138">
        <f>'1 уровень'!Y3085</f>
        <v>0</v>
      </c>
      <c r="Y523" s="138">
        <f>'1 уровень'!Z3085</f>
        <v>0</v>
      </c>
      <c r="Z523" s="138" t="e">
        <f>'1 уровень'!AA3085</f>
        <v>#VALUE!</v>
      </c>
      <c r="AA523" s="138">
        <f>'1 уровень'!AB3085</f>
        <v>0</v>
      </c>
      <c r="AB523" s="138">
        <f>'1 уровень'!AC3085</f>
        <v>-11.88415</v>
      </c>
      <c r="AC523" s="138">
        <f>'1 уровень'!AD3085</f>
        <v>1302.3636900000001</v>
      </c>
      <c r="AD523" s="138" t="e">
        <f>W523/V523*100</f>
        <v>#VALUE!</v>
      </c>
      <c r="AE523" s="138" t="e">
        <f>AC523/V523*100</f>
        <v>#VALUE!</v>
      </c>
      <c r="AF523" s="27">
        <f>'1 уровень'!AE3085</f>
        <v>0</v>
      </c>
      <c r="AG523" s="138">
        <f>'1 уровень'!AF3085</f>
        <v>0</v>
      </c>
      <c r="AH523" s="238"/>
      <c r="AI523" s="238"/>
      <c r="AJ523" s="535"/>
    </row>
    <row r="524" spans="1:36" x14ac:dyDescent="0.25">
      <c r="A524" s="17">
        <v>1</v>
      </c>
      <c r="C524" s="1178" t="s">
        <v>199</v>
      </c>
      <c r="D524" s="27">
        <f>'1 уровень'!E3086</f>
        <v>0</v>
      </c>
      <c r="E524" s="27" t="e">
        <f>'1 уровень'!F3086</f>
        <v>#VALUE!</v>
      </c>
      <c r="F524" s="27">
        <f>'1 уровень'!G3086</f>
        <v>0</v>
      </c>
      <c r="G524" s="130" t="e">
        <f>'1 уровень'!H3086</f>
        <v>#VALUE!</v>
      </c>
      <c r="H524" s="144">
        <f>'1 уровень'!I3086</f>
        <v>0</v>
      </c>
      <c r="I524" s="144">
        <f>'1 уровень'!J3086</f>
        <v>0</v>
      </c>
      <c r="J524" s="139">
        <f>'1 уровень'!K3086</f>
        <v>0</v>
      </c>
      <c r="K524" s="139">
        <f>'1 уровень'!L3086</f>
        <v>0</v>
      </c>
      <c r="L524" s="139">
        <f>'1 уровень'!M3086</f>
        <v>0</v>
      </c>
      <c r="M524" s="139">
        <f>'1 уровень'!N3086</f>
        <v>0</v>
      </c>
      <c r="N524" s="139">
        <f>'1 уровень'!O3086</f>
        <v>0</v>
      </c>
      <c r="O524" s="139">
        <f>'1 уровень'!P3086</f>
        <v>0</v>
      </c>
      <c r="P524" s="138">
        <f>'1 уровень'!Q3086</f>
        <v>0</v>
      </c>
      <c r="Q524" s="138">
        <f>'1 уровень'!R3086</f>
        <v>0</v>
      </c>
      <c r="R524" s="138">
        <f>'1 уровень'!S3086</f>
        <v>0</v>
      </c>
      <c r="S524" s="138">
        <f>'1 уровень'!T3086</f>
        <v>0</v>
      </c>
      <c r="T524" s="138">
        <f>'1 уровень'!U3086</f>
        <v>0</v>
      </c>
      <c r="U524" s="138">
        <f>'1 уровень'!V3086</f>
        <v>0</v>
      </c>
      <c r="V524" s="138">
        <f>'1 уровень'!W3086</f>
        <v>0</v>
      </c>
      <c r="W524" s="138">
        <f>'1 уровень'!X3086</f>
        <v>0</v>
      </c>
      <c r="X524" s="138">
        <f>'1 уровень'!Y3086</f>
        <v>0</v>
      </c>
      <c r="Y524" s="138">
        <f>'1 уровень'!Z3086</f>
        <v>0</v>
      </c>
      <c r="Z524" s="138">
        <f>'1 уровень'!AA3086</f>
        <v>0</v>
      </c>
      <c r="AA524" s="138">
        <f>'1 уровень'!AB3086</f>
        <v>0</v>
      </c>
      <c r="AB524" s="138">
        <f>'1 уровень'!AC3086</f>
        <v>0</v>
      </c>
      <c r="AC524" s="138">
        <f>'1 уровень'!AD3086</f>
        <v>0</v>
      </c>
      <c r="AD524" s="138"/>
      <c r="AE524" s="138"/>
      <c r="AF524" s="27">
        <f>'1 уровень'!AE3086</f>
        <v>0</v>
      </c>
      <c r="AG524" s="138">
        <f>'1 уровень'!AF3086</f>
        <v>0</v>
      </c>
      <c r="AH524" s="238"/>
      <c r="AI524" s="238"/>
      <c r="AJ524" s="535"/>
    </row>
    <row r="525" spans="1:36" x14ac:dyDescent="0.25">
      <c r="A525" s="17">
        <v>1</v>
      </c>
      <c r="C525" s="1320" t="s">
        <v>200</v>
      </c>
      <c r="D525" s="27">
        <f>'1 уровень'!E3087</f>
        <v>0</v>
      </c>
      <c r="E525" s="27" t="e">
        <f>'1 уровень'!F3087</f>
        <v>#VALUE!</v>
      </c>
      <c r="F525" s="27">
        <f>'1 уровень'!G3087</f>
        <v>0</v>
      </c>
      <c r="G525" s="130" t="e">
        <f>'1 уровень'!H3087</f>
        <v>#VALUE!</v>
      </c>
      <c r="H525" s="144">
        <f>'1 уровень'!I3087</f>
        <v>0</v>
      </c>
      <c r="I525" s="144">
        <f>'1 уровень'!J3087</f>
        <v>0</v>
      </c>
      <c r="J525" s="139">
        <f>'1 уровень'!K3087</f>
        <v>0</v>
      </c>
      <c r="K525" s="139">
        <f>'1 уровень'!L3087</f>
        <v>0</v>
      </c>
      <c r="L525" s="139">
        <f>'1 уровень'!M3087</f>
        <v>0</v>
      </c>
      <c r="M525" s="139">
        <f>'1 уровень'!N3087</f>
        <v>0</v>
      </c>
      <c r="N525" s="139">
        <f>'1 уровень'!O3087</f>
        <v>0</v>
      </c>
      <c r="O525" s="139">
        <f>'1 уровень'!P3087</f>
        <v>0</v>
      </c>
      <c r="P525" s="138">
        <f>'1 уровень'!Q3087</f>
        <v>0</v>
      </c>
      <c r="Q525" s="138">
        <f>'1 уровень'!R3087</f>
        <v>0</v>
      </c>
      <c r="R525" s="138">
        <f>'1 уровень'!S3087</f>
        <v>0</v>
      </c>
      <c r="S525" s="138">
        <f>'1 уровень'!T3087</f>
        <v>0</v>
      </c>
      <c r="T525" s="138">
        <f>'1 уровень'!U3087</f>
        <v>0</v>
      </c>
      <c r="U525" s="138">
        <f>'1 уровень'!V3087</f>
        <v>0</v>
      </c>
      <c r="V525" s="138">
        <f>'1 уровень'!W3087</f>
        <v>0</v>
      </c>
      <c r="W525" s="138">
        <f>'1 уровень'!X3087</f>
        <v>0</v>
      </c>
      <c r="X525" s="138">
        <f>'1 уровень'!Y3087</f>
        <v>0</v>
      </c>
      <c r="Y525" s="138">
        <f>'1 уровень'!Z3087</f>
        <v>0</v>
      </c>
      <c r="Z525" s="138">
        <f>'1 уровень'!AA3087</f>
        <v>0</v>
      </c>
      <c r="AA525" s="138">
        <f>'1 уровень'!AB3087</f>
        <v>0</v>
      </c>
      <c r="AB525" s="138">
        <f>'1 уровень'!AC3087</f>
        <v>0</v>
      </c>
      <c r="AC525" s="138">
        <f>'1 уровень'!AD3087</f>
        <v>0</v>
      </c>
      <c r="AD525" s="138"/>
      <c r="AE525" s="138"/>
      <c r="AF525" s="27">
        <f>'1 уровень'!AE3087</f>
        <v>0</v>
      </c>
      <c r="AG525" s="138">
        <f>'1 уровень'!AF3087</f>
        <v>0</v>
      </c>
      <c r="AH525" s="238"/>
      <c r="AI525" s="238"/>
      <c r="AJ525" s="535"/>
    </row>
    <row r="526" spans="1:36" ht="30" x14ac:dyDescent="0.25">
      <c r="A526" s="17">
        <v>1</v>
      </c>
      <c r="C526" s="1322" t="s">
        <v>201</v>
      </c>
      <c r="D526" s="27">
        <f>'1 уровень'!E3088</f>
        <v>0</v>
      </c>
      <c r="E526" s="27" t="e">
        <f>'1 уровень'!F3088</f>
        <v>#VALUE!</v>
      </c>
      <c r="F526" s="27">
        <f>'1 уровень'!G3088</f>
        <v>0</v>
      </c>
      <c r="G526" s="130" t="e">
        <f>'1 уровень'!H3088</f>
        <v>#VALUE!</v>
      </c>
      <c r="H526" s="144">
        <f>'1 уровень'!I3088</f>
        <v>0</v>
      </c>
      <c r="I526" s="144">
        <f>'1 уровень'!J3088</f>
        <v>0</v>
      </c>
      <c r="J526" s="139">
        <f>'1 уровень'!K3088</f>
        <v>0</v>
      </c>
      <c r="K526" s="139">
        <f>'1 уровень'!L3088</f>
        <v>0</v>
      </c>
      <c r="L526" s="139">
        <f>'1 уровень'!M3088</f>
        <v>0</v>
      </c>
      <c r="M526" s="139">
        <f>'1 уровень'!N3088</f>
        <v>0</v>
      </c>
      <c r="N526" s="139">
        <f>'1 уровень'!O3088</f>
        <v>0</v>
      </c>
      <c r="O526" s="139">
        <f>'1 уровень'!P3088</f>
        <v>0</v>
      </c>
      <c r="P526" s="138">
        <f>'1 уровень'!Q3088</f>
        <v>0</v>
      </c>
      <c r="Q526" s="138">
        <f>'1 уровень'!R3088</f>
        <v>0</v>
      </c>
      <c r="R526" s="138">
        <f>'1 уровень'!S3088</f>
        <v>0</v>
      </c>
      <c r="S526" s="138">
        <f>'1 уровень'!T3088</f>
        <v>0</v>
      </c>
      <c r="T526" s="138">
        <f>'1 уровень'!U3088</f>
        <v>0</v>
      </c>
      <c r="U526" s="138">
        <f>'1 уровень'!V3088</f>
        <v>0</v>
      </c>
      <c r="V526" s="138">
        <f>'1 уровень'!W3088</f>
        <v>0</v>
      </c>
      <c r="W526" s="138">
        <f>'1 уровень'!X3088</f>
        <v>0</v>
      </c>
      <c r="X526" s="138">
        <f>'1 уровень'!Y3088</f>
        <v>0</v>
      </c>
      <c r="Y526" s="138">
        <f>'1 уровень'!Z3088</f>
        <v>0</v>
      </c>
      <c r="Z526" s="138">
        <f>'1 уровень'!AA3088</f>
        <v>0</v>
      </c>
      <c r="AA526" s="138">
        <f>'1 уровень'!AB3088</f>
        <v>0</v>
      </c>
      <c r="AB526" s="138">
        <f>'1 уровень'!AC3088</f>
        <v>0</v>
      </c>
      <c r="AC526" s="138">
        <f>'1 уровень'!AD3088</f>
        <v>0</v>
      </c>
      <c r="AD526" s="138"/>
      <c r="AE526" s="138"/>
      <c r="AF526" s="27">
        <f>'1 уровень'!AE3088</f>
        <v>0</v>
      </c>
      <c r="AG526" s="138">
        <f>'1 уровень'!AF3088</f>
        <v>0</v>
      </c>
      <c r="AH526" s="238"/>
      <c r="AI526" s="238"/>
      <c r="AJ526" s="535"/>
    </row>
    <row r="527" spans="1:36" ht="29.25" thickBot="1" x14ac:dyDescent="0.3">
      <c r="A527" s="17">
        <v>1</v>
      </c>
      <c r="C527" s="2097" t="s">
        <v>206</v>
      </c>
      <c r="D527" s="27">
        <f>'1 уровень'!E3089</f>
        <v>0</v>
      </c>
      <c r="E527" s="27" t="e">
        <f>'1 уровень'!F3089</f>
        <v>#VALUE!</v>
      </c>
      <c r="F527" s="27">
        <f>'1 уровень'!G3089</f>
        <v>0</v>
      </c>
      <c r="G527" s="130" t="e">
        <f>'1 уровень'!H3089</f>
        <v>#VALUE!</v>
      </c>
      <c r="H527" s="144">
        <f>'1 уровень'!I3089</f>
        <v>0</v>
      </c>
      <c r="I527" s="144">
        <f>'1 уровень'!J3089</f>
        <v>0</v>
      </c>
      <c r="J527" s="139">
        <f>'1 уровень'!K3089</f>
        <v>0</v>
      </c>
      <c r="K527" s="139">
        <f>'1 уровень'!L3089</f>
        <v>0</v>
      </c>
      <c r="L527" s="139">
        <f>'1 уровень'!M3089</f>
        <v>0</v>
      </c>
      <c r="M527" s="139">
        <f>'1 уровень'!N3089</f>
        <v>0</v>
      </c>
      <c r="N527" s="139">
        <f>'1 уровень'!O3089</f>
        <v>0</v>
      </c>
      <c r="O527" s="139">
        <f>'1 уровень'!P3089</f>
        <v>0</v>
      </c>
      <c r="P527" s="138">
        <f>'1 уровень'!Q3089</f>
        <v>0</v>
      </c>
      <c r="Q527" s="138">
        <f>'1 уровень'!R3089</f>
        <v>0</v>
      </c>
      <c r="R527" s="138">
        <f>'1 уровень'!S3089</f>
        <v>0</v>
      </c>
      <c r="S527" s="138">
        <f>'1 уровень'!T3089</f>
        <v>0</v>
      </c>
      <c r="T527" s="138">
        <f>'1 уровень'!U3089</f>
        <v>0</v>
      </c>
      <c r="U527" s="138">
        <f>'1 уровень'!V3089</f>
        <v>0</v>
      </c>
      <c r="V527" s="138" t="e">
        <f>'1 уровень'!W3089</f>
        <v>#VALUE!</v>
      </c>
      <c r="W527" s="138">
        <f>'1 уровень'!X3089</f>
        <v>0</v>
      </c>
      <c r="X527" s="138">
        <f>'1 уровень'!Y3089</f>
        <v>0</v>
      </c>
      <c r="Y527" s="138">
        <f>'1 уровень'!Z3089</f>
        <v>0</v>
      </c>
      <c r="Z527" s="138" t="e">
        <f>'1 уровень'!AA3089</f>
        <v>#VALUE!</v>
      </c>
      <c r="AA527" s="138">
        <f>'1 уровень'!AB3089</f>
        <v>0</v>
      </c>
      <c r="AB527" s="138">
        <f>'1 уровень'!AC3089</f>
        <v>0</v>
      </c>
      <c r="AC527" s="138">
        <f>'1 уровень'!AD3089</f>
        <v>0</v>
      </c>
      <c r="AD527" s="138" t="e">
        <f>W527/V527*100</f>
        <v>#VALUE!</v>
      </c>
      <c r="AE527" s="138" t="e">
        <f>AC527/V527*100</f>
        <v>#VALUE!</v>
      </c>
      <c r="AF527" s="27">
        <f>'1 уровень'!AE3089</f>
        <v>0</v>
      </c>
      <c r="AG527" s="138">
        <f>'1 уровень'!AF3089</f>
        <v>0</v>
      </c>
      <c r="AH527" s="238"/>
      <c r="AI527" s="238"/>
      <c r="AJ527" s="535"/>
    </row>
    <row r="528" spans="1:36" x14ac:dyDescent="0.25">
      <c r="A528" s="17">
        <v>1</v>
      </c>
      <c r="C528" s="5" t="s">
        <v>100</v>
      </c>
      <c r="D528" s="145"/>
      <c r="E528" s="145"/>
      <c r="F528" s="145"/>
      <c r="G528" s="146"/>
      <c r="H528" s="147"/>
      <c r="I528" s="147"/>
      <c r="J528" s="23"/>
      <c r="K528" s="23"/>
      <c r="L528" s="23"/>
      <c r="M528" s="23"/>
      <c r="N528" s="23"/>
      <c r="O528" s="23"/>
      <c r="P528" s="392">
        <f t="shared" ref="P528:Q528" si="37">P529-P530-P583-P587-P591</f>
        <v>0</v>
      </c>
      <c r="Q528" s="392">
        <f t="shared" si="37"/>
        <v>0</v>
      </c>
      <c r="R528" s="392">
        <f t="shared" ref="R528:S528" si="38">R529-R530-R583-R587-R591</f>
        <v>0</v>
      </c>
      <c r="S528" s="392">
        <f t="shared" si="38"/>
        <v>0</v>
      </c>
      <c r="T528" s="392">
        <f t="shared" ref="T528:U528" si="39">T529-T530-T583-T587-T591</f>
        <v>0</v>
      </c>
      <c r="U528" s="392">
        <f t="shared" si="39"/>
        <v>0</v>
      </c>
      <c r="V528" s="392"/>
      <c r="W528" s="392">
        <f t="shared" ref="W528:AC528" si="40">W529-W530-W583-W587-W591</f>
        <v>1.7763568394002505E-14</v>
      </c>
      <c r="X528" s="392">
        <f t="shared" si="40"/>
        <v>0</v>
      </c>
      <c r="Y528" s="392">
        <f t="shared" si="40"/>
        <v>0</v>
      </c>
      <c r="Z528" s="392">
        <f t="shared" si="40"/>
        <v>3.5527136788005009E-15</v>
      </c>
      <c r="AA528" s="392">
        <f t="shared" si="40"/>
        <v>0</v>
      </c>
      <c r="AB528" s="392">
        <f t="shared" si="40"/>
        <v>0</v>
      </c>
      <c r="AC528" s="392">
        <f t="shared" si="40"/>
        <v>-1.0658141036401503E-14</v>
      </c>
      <c r="AD528" s="392"/>
      <c r="AE528" s="392"/>
      <c r="AF528" s="145"/>
      <c r="AG528" s="392">
        <f t="shared" ref="AG528" si="41">AG529-AG530-AG583-AG587-AG591</f>
        <v>0</v>
      </c>
      <c r="AH528" s="238"/>
      <c r="AI528" s="238"/>
      <c r="AJ528" s="535"/>
    </row>
    <row r="529" spans="1:201" s="125" customFormat="1" x14ac:dyDescent="0.25">
      <c r="A529" s="17">
        <v>1</v>
      </c>
      <c r="B529" s="17"/>
      <c r="C529" s="11" t="s">
        <v>93</v>
      </c>
      <c r="D529" s="126">
        <f>'2 уровень'!F1616</f>
        <v>0</v>
      </c>
      <c r="E529" s="126">
        <f>'2 уровень'!G1616</f>
        <v>0</v>
      </c>
      <c r="F529" s="126">
        <f>'2 уровень'!H1616</f>
        <v>0</v>
      </c>
      <c r="G529" s="137">
        <f>'2 уровень'!I1616</f>
        <v>0</v>
      </c>
      <c r="H529" s="138">
        <f>'2 уровень'!J1616</f>
        <v>0</v>
      </c>
      <c r="I529" s="138">
        <f>'2 уровень'!K1616</f>
        <v>0</v>
      </c>
      <c r="J529" s="20">
        <f>'2 уровень'!L1616</f>
        <v>0</v>
      </c>
      <c r="K529" s="20">
        <f>'2 уровень'!M1616</f>
        <v>0</v>
      </c>
      <c r="L529" s="20">
        <f>'2 уровень'!N1616</f>
        <v>0</v>
      </c>
      <c r="M529" s="20">
        <f>'2 уровень'!O1616</f>
        <v>0</v>
      </c>
      <c r="N529" s="20">
        <f>'2 уровень'!P1616</f>
        <v>0</v>
      </c>
      <c r="O529" s="20">
        <f>'2 уровень'!Q1616</f>
        <v>0</v>
      </c>
      <c r="P529" s="129">
        <f>'2 уровень'!R1616</f>
        <v>0</v>
      </c>
      <c r="Q529" s="129">
        <f>'2 уровень'!S1616</f>
        <v>0</v>
      </c>
      <c r="R529" s="129">
        <f>'2 уровень'!T1616</f>
        <v>0</v>
      </c>
      <c r="S529" s="129">
        <f>'2 уровень'!U1616</f>
        <v>0</v>
      </c>
      <c r="T529" s="129">
        <f>'2 уровень'!V1616</f>
        <v>0</v>
      </c>
      <c r="U529" s="129">
        <f>'2 уровень'!W1616</f>
        <v>0</v>
      </c>
      <c r="V529" s="129">
        <f>'2 уровень'!X1616</f>
        <v>0</v>
      </c>
      <c r="W529" s="129">
        <f>'2 уровень'!Y1616</f>
        <v>254.80815000000001</v>
      </c>
      <c r="X529" s="129">
        <f>'2 уровень'!Z1616</f>
        <v>0</v>
      </c>
      <c r="Y529" s="129">
        <f>'2 уровень'!AA1616</f>
        <v>-3.0314399999999999</v>
      </c>
      <c r="Z529" s="129">
        <f>'2 уровень'!AB1616</f>
        <v>217.13708</v>
      </c>
      <c r="AA529" s="129">
        <f>'2 уровень'!AC1616</f>
        <v>0</v>
      </c>
      <c r="AB529" s="129">
        <f>'2 уровень'!AD1616</f>
        <v>0</v>
      </c>
      <c r="AC529" s="129">
        <f>'2 уровень'!AE1616</f>
        <v>251.77670999999998</v>
      </c>
      <c r="AD529" s="129" t="e">
        <f>W529/V529*100</f>
        <v>#DIV/0!</v>
      </c>
      <c r="AE529" s="129" t="e">
        <f>AC529/V529*100</f>
        <v>#DIV/0!</v>
      </c>
      <c r="AF529" s="126">
        <f>'2 уровень'!AF1616</f>
        <v>0</v>
      </c>
      <c r="AG529" s="129">
        <f>'2 уровень'!AG1616</f>
        <v>0</v>
      </c>
      <c r="AH529" s="238"/>
      <c r="AI529" s="238"/>
      <c r="AJ529" s="535"/>
    </row>
    <row r="530" spans="1:201" s="125" customFormat="1" ht="29.25" x14ac:dyDescent="0.25">
      <c r="A530" s="17">
        <v>1</v>
      </c>
      <c r="B530" s="17"/>
      <c r="C530" s="859" t="s">
        <v>78</v>
      </c>
      <c r="D530" s="19">
        <f>'2 уровень'!F1617</f>
        <v>0</v>
      </c>
      <c r="E530" s="19">
        <f>'2 уровень'!G1617</f>
        <v>0</v>
      </c>
      <c r="F530" s="19">
        <f>'2 уровень'!H1617</f>
        <v>5</v>
      </c>
      <c r="G530" s="128" t="e">
        <f>'2 уровень'!I1617</f>
        <v>#DIV/0!</v>
      </c>
      <c r="H530" s="19" t="e">
        <f>'2 уровень'!J1617</f>
        <v>#DIV/0!</v>
      </c>
      <c r="I530" s="19">
        <f>'2 уровень'!K1617</f>
        <v>7.6</v>
      </c>
      <c r="J530" s="19">
        <f>'2 уровень'!L1617</f>
        <v>0</v>
      </c>
      <c r="K530" s="19">
        <f>'2 уровень'!M1617</f>
        <v>0</v>
      </c>
      <c r="L530" s="19">
        <f>'2 уровень'!N1617</f>
        <v>38</v>
      </c>
      <c r="M530" s="19" t="e">
        <f>'2 уровень'!O1617</f>
        <v>#DIV/0!</v>
      </c>
      <c r="N530" s="19">
        <f>'2 уровень'!P1617</f>
        <v>0</v>
      </c>
      <c r="O530" s="19" t="e">
        <f>'2 уровень'!Q1617</f>
        <v>#DIV/0!</v>
      </c>
      <c r="P530" s="129">
        <f>'2 уровень'!R1617</f>
        <v>0</v>
      </c>
      <c r="Q530" s="129">
        <f>'2 уровень'!S1617</f>
        <v>0</v>
      </c>
      <c r="R530" s="129">
        <f>'2 уровень'!T1617</f>
        <v>0</v>
      </c>
      <c r="S530" s="129">
        <f>'2 уровень'!U1617</f>
        <v>0</v>
      </c>
      <c r="T530" s="129">
        <f>'2 уровень'!V1617</f>
        <v>0</v>
      </c>
      <c r="U530" s="129">
        <f>'2 уровень'!W1617</f>
        <v>0</v>
      </c>
      <c r="V530" s="129">
        <f>'2 уровень'!X1617</f>
        <v>0</v>
      </c>
      <c r="W530" s="129">
        <f>'2 уровень'!Y1617</f>
        <v>148.14003</v>
      </c>
      <c r="X530" s="129">
        <f>'2 уровень'!Z1617</f>
        <v>0</v>
      </c>
      <c r="Y530" s="129">
        <f>'2 уровень'!AA1617</f>
        <v>-3.0314399999999999</v>
      </c>
      <c r="Z530" s="129">
        <f>'2 уровень'!AB1617</f>
        <v>148.14003</v>
      </c>
      <c r="AA530" s="129">
        <f>'2 уровень'!AC1617</f>
        <v>0</v>
      </c>
      <c r="AB530" s="129">
        <f>'2 уровень'!AD1617</f>
        <v>0</v>
      </c>
      <c r="AC530" s="129">
        <f>'2 уровень'!AE1617</f>
        <v>145.10858999999999</v>
      </c>
      <c r="AD530" s="129" t="e">
        <f>W530/V530*100</f>
        <v>#DIV/0!</v>
      </c>
      <c r="AE530" s="129" t="e">
        <f>AC530/V530*100</f>
        <v>#DIV/0!</v>
      </c>
      <c r="AF530" s="19">
        <f>'2 уровень'!AF1617</f>
        <v>0</v>
      </c>
      <c r="AG530" s="129">
        <f>'2 уровень'!AG1617</f>
        <v>0</v>
      </c>
      <c r="AH530" s="238"/>
      <c r="AI530" s="238"/>
      <c r="AJ530" s="535"/>
      <c r="AK530" s="17"/>
      <c r="AL530" s="17"/>
      <c r="AM530" s="17"/>
      <c r="AN530" s="17"/>
      <c r="AO530" s="17"/>
      <c r="AP530" s="17"/>
      <c r="AQ530" s="17"/>
      <c r="AR530" s="17"/>
      <c r="AS530" s="17"/>
      <c r="AT530" s="17"/>
      <c r="AU530" s="17"/>
      <c r="AV530" s="17"/>
      <c r="AW530" s="17"/>
      <c r="AX530" s="17"/>
      <c r="AY530" s="17"/>
      <c r="AZ530" s="17"/>
      <c r="BA530" s="17"/>
      <c r="BB530" s="17"/>
      <c r="BC530" s="17"/>
      <c r="BD530" s="17"/>
      <c r="BE530" s="17"/>
      <c r="BF530" s="17"/>
      <c r="BG530" s="17"/>
      <c r="BH530" s="17"/>
      <c r="BI530" s="17"/>
      <c r="BJ530" s="17"/>
      <c r="BK530" s="17"/>
      <c r="BL530" s="17"/>
      <c r="BM530" s="17"/>
      <c r="BN530" s="17"/>
      <c r="BO530" s="17"/>
      <c r="BP530" s="17"/>
      <c r="BQ530" s="17"/>
      <c r="BR530" s="17"/>
      <c r="BS530" s="17"/>
      <c r="BT530" s="17"/>
      <c r="BU530" s="17"/>
      <c r="BV530" s="17"/>
      <c r="BW530" s="17"/>
      <c r="BX530" s="17"/>
      <c r="BY530" s="17"/>
      <c r="BZ530" s="17"/>
      <c r="CA530" s="17"/>
      <c r="CB530" s="17"/>
      <c r="CC530" s="17"/>
      <c r="CD530" s="17"/>
      <c r="CE530" s="17"/>
      <c r="CF530" s="17"/>
      <c r="CG530" s="17"/>
      <c r="CH530" s="17"/>
      <c r="CI530" s="17"/>
      <c r="CJ530" s="17"/>
      <c r="CK530" s="17"/>
      <c r="CL530" s="17"/>
      <c r="CM530" s="17"/>
      <c r="CN530" s="17"/>
      <c r="CO530" s="17"/>
      <c r="CP530" s="17"/>
      <c r="CQ530" s="17"/>
      <c r="CR530" s="17"/>
      <c r="CS530" s="17"/>
      <c r="CT530" s="17"/>
      <c r="CU530" s="17"/>
      <c r="CV530" s="17"/>
      <c r="CW530" s="17"/>
      <c r="CX530" s="17"/>
      <c r="CY530" s="17"/>
      <c r="CZ530" s="17"/>
      <c r="DA530" s="17"/>
      <c r="DB530" s="17"/>
      <c r="DC530" s="17"/>
      <c r="DD530" s="17"/>
      <c r="DE530" s="17"/>
      <c r="DF530" s="17"/>
      <c r="DG530" s="17"/>
      <c r="DH530" s="17"/>
      <c r="DI530" s="17"/>
      <c r="DJ530" s="17"/>
      <c r="DK530" s="17"/>
      <c r="DL530" s="17"/>
      <c r="DM530" s="17"/>
      <c r="DN530" s="17"/>
      <c r="DO530" s="17"/>
      <c r="DP530" s="17"/>
      <c r="DQ530" s="17"/>
      <c r="DR530" s="17"/>
      <c r="DS530" s="17"/>
      <c r="DT530" s="17"/>
      <c r="DU530" s="17"/>
      <c r="DV530" s="17"/>
      <c r="DW530" s="17"/>
      <c r="DX530" s="17"/>
      <c r="DY530" s="17"/>
      <c r="DZ530" s="17"/>
      <c r="EA530" s="17"/>
      <c r="EB530" s="17"/>
      <c r="EC530" s="17"/>
      <c r="ED530" s="17"/>
      <c r="EE530" s="17"/>
      <c r="EF530" s="17"/>
      <c r="EG530" s="17"/>
      <c r="EH530" s="17"/>
      <c r="EI530" s="17"/>
      <c r="EJ530" s="17"/>
      <c r="EK530" s="17"/>
      <c r="EL530" s="17"/>
      <c r="EM530" s="17"/>
      <c r="EN530" s="17"/>
      <c r="EO530" s="17"/>
      <c r="EP530" s="17"/>
      <c r="EQ530" s="17"/>
      <c r="ER530" s="17"/>
      <c r="ES530" s="17"/>
      <c r="ET530" s="17"/>
      <c r="EU530" s="17"/>
      <c r="EV530" s="17"/>
      <c r="EW530" s="17"/>
      <c r="EX530" s="17"/>
      <c r="EY530" s="17"/>
      <c r="EZ530" s="17"/>
      <c r="FA530" s="17"/>
      <c r="FB530" s="17"/>
      <c r="FC530" s="17"/>
      <c r="FD530" s="17"/>
      <c r="FE530" s="17"/>
      <c r="FF530" s="17"/>
      <c r="FG530" s="17"/>
      <c r="FH530" s="17"/>
      <c r="FI530" s="17"/>
      <c r="FJ530" s="17"/>
      <c r="FK530" s="17"/>
      <c r="FL530" s="17"/>
      <c r="FM530" s="17"/>
      <c r="FN530" s="17"/>
      <c r="FO530" s="17"/>
      <c r="FP530" s="17"/>
      <c r="FQ530" s="17"/>
      <c r="FR530" s="17"/>
      <c r="FS530" s="17"/>
      <c r="FT530" s="17"/>
      <c r="FU530" s="17"/>
      <c r="FV530" s="17"/>
      <c r="FW530" s="17"/>
      <c r="FX530" s="17"/>
      <c r="FY530" s="17"/>
      <c r="FZ530" s="17"/>
      <c r="GA530" s="17"/>
      <c r="GB530" s="17"/>
      <c r="GC530" s="17"/>
      <c r="GD530" s="17"/>
      <c r="GE530" s="17"/>
      <c r="GF530" s="17"/>
      <c r="GG530" s="17"/>
      <c r="GH530" s="17"/>
      <c r="GI530" s="17"/>
      <c r="GJ530" s="17"/>
      <c r="GK530" s="17"/>
      <c r="GL530" s="17"/>
      <c r="GM530" s="17"/>
      <c r="GN530" s="17"/>
      <c r="GO530" s="17"/>
      <c r="GP530" s="17"/>
      <c r="GQ530" s="17"/>
      <c r="GR530" s="17"/>
      <c r="GS530" s="17"/>
    </row>
    <row r="531" spans="1:201" x14ac:dyDescent="0.25">
      <c r="A531" s="17">
        <v>1</v>
      </c>
      <c r="C531" s="459" t="s">
        <v>197</v>
      </c>
      <c r="D531" s="27">
        <f>'2 уровень'!F1618</f>
        <v>0</v>
      </c>
      <c r="E531" s="27">
        <f>'2 уровень'!G1618</f>
        <v>0</v>
      </c>
      <c r="F531" s="27">
        <f>'2 уровень'!H1618</f>
        <v>0</v>
      </c>
      <c r="G531" s="130">
        <f>'2 уровень'!I1618</f>
        <v>0</v>
      </c>
      <c r="H531" s="144">
        <f>'2 уровень'!J1618</f>
        <v>0</v>
      </c>
      <c r="I531" s="144">
        <f>'2 уровень'!K1618</f>
        <v>0</v>
      </c>
      <c r="J531" s="139">
        <f>'2 уровень'!L1618</f>
        <v>0</v>
      </c>
      <c r="K531" s="139">
        <f>'2 уровень'!M1618</f>
        <v>0</v>
      </c>
      <c r="L531" s="139">
        <f>'2 уровень'!N1618</f>
        <v>0</v>
      </c>
      <c r="M531" s="139">
        <f>'2 уровень'!O1618</f>
        <v>0</v>
      </c>
      <c r="N531" s="139">
        <f>'2 уровень'!P1618</f>
        <v>0</v>
      </c>
      <c r="O531" s="139">
        <f>'2 уровень'!Q1618</f>
        <v>0</v>
      </c>
      <c r="P531" s="393">
        <f>'2 уровень'!R1618</f>
        <v>0</v>
      </c>
      <c r="Q531" s="393">
        <f>'2 уровень'!S1618</f>
        <v>0</v>
      </c>
      <c r="R531" s="393">
        <f>'2 уровень'!T1618</f>
        <v>0</v>
      </c>
      <c r="S531" s="393">
        <f>'2 уровень'!U1618</f>
        <v>0</v>
      </c>
      <c r="T531" s="393">
        <f>'2 уровень'!V1618</f>
        <v>0</v>
      </c>
      <c r="U531" s="393">
        <f>'2 уровень'!W1618</f>
        <v>0</v>
      </c>
      <c r="V531" s="393">
        <f>'2 уровень'!X1618</f>
        <v>0</v>
      </c>
      <c r="W531" s="393">
        <f>'2 уровень'!Y1618</f>
        <v>0</v>
      </c>
      <c r="X531" s="393">
        <f>'2 уровень'!Z1618</f>
        <v>0</v>
      </c>
      <c r="Y531" s="393">
        <f>'2 уровень'!AA1618</f>
        <v>0</v>
      </c>
      <c r="Z531" s="393">
        <f>'2 уровень'!AB1618</f>
        <v>0</v>
      </c>
      <c r="AA531" s="393">
        <f>'2 уровень'!AC1618</f>
        <v>0</v>
      </c>
      <c r="AB531" s="393">
        <f>'2 уровень'!AD1618</f>
        <v>0</v>
      </c>
      <c r="AC531" s="393">
        <f>'2 уровень'!AE1618</f>
        <v>0</v>
      </c>
      <c r="AD531" s="393"/>
      <c r="AE531" s="393"/>
      <c r="AF531" s="27">
        <f>'2 уровень'!AF1618</f>
        <v>0</v>
      </c>
      <c r="AG531" s="393">
        <f>'2 уровень'!AG1618</f>
        <v>0</v>
      </c>
      <c r="AH531" s="238"/>
      <c r="AI531" s="238"/>
      <c r="AJ531" s="535"/>
    </row>
    <row r="532" spans="1:201" x14ac:dyDescent="0.25">
      <c r="A532" s="17">
        <v>1</v>
      </c>
      <c r="C532" s="458" t="s">
        <v>196</v>
      </c>
      <c r="D532" s="27">
        <f>'2 уровень'!F1619</f>
        <v>0</v>
      </c>
      <c r="E532" s="27">
        <f>'2 уровень'!G1619</f>
        <v>0</v>
      </c>
      <c r="F532" s="27">
        <f>'2 уровень'!H1619</f>
        <v>0</v>
      </c>
      <c r="G532" s="130">
        <f>'2 уровень'!I1619</f>
        <v>0</v>
      </c>
      <c r="H532" s="144">
        <f>'2 уровень'!J1619</f>
        <v>0</v>
      </c>
      <c r="I532" s="144">
        <f>'2 уровень'!K1619</f>
        <v>0</v>
      </c>
      <c r="J532" s="139">
        <f>'2 уровень'!L1619</f>
        <v>0</v>
      </c>
      <c r="K532" s="139">
        <f>'2 уровень'!M1619</f>
        <v>0</v>
      </c>
      <c r="L532" s="139">
        <f>'2 уровень'!N1619</f>
        <v>0</v>
      </c>
      <c r="M532" s="139">
        <f>'2 уровень'!O1619</f>
        <v>0</v>
      </c>
      <c r="N532" s="139">
        <f>'2 уровень'!P1619</f>
        <v>0</v>
      </c>
      <c r="O532" s="139">
        <f>'2 уровень'!Q1619</f>
        <v>0</v>
      </c>
      <c r="P532" s="393">
        <f>'2 уровень'!R1619</f>
        <v>0</v>
      </c>
      <c r="Q532" s="393">
        <f>'2 уровень'!S1619</f>
        <v>0</v>
      </c>
      <c r="R532" s="393">
        <f>'2 уровень'!T1619</f>
        <v>0</v>
      </c>
      <c r="S532" s="393">
        <f>'2 уровень'!U1619</f>
        <v>0</v>
      </c>
      <c r="T532" s="393">
        <f>'2 уровень'!V1619</f>
        <v>0</v>
      </c>
      <c r="U532" s="393">
        <f>'2 уровень'!W1619</f>
        <v>0</v>
      </c>
      <c r="V532" s="393">
        <f>'2 уровень'!X1619</f>
        <v>0</v>
      </c>
      <c r="W532" s="393">
        <f>'2 уровень'!Y1619</f>
        <v>0</v>
      </c>
      <c r="X532" s="393">
        <f>'2 уровень'!Z1619</f>
        <v>0</v>
      </c>
      <c r="Y532" s="393">
        <f>'2 уровень'!AA1619</f>
        <v>0</v>
      </c>
      <c r="Z532" s="393">
        <f>'2 уровень'!AB1619</f>
        <v>0</v>
      </c>
      <c r="AA532" s="393">
        <f>'2 уровень'!AC1619</f>
        <v>0</v>
      </c>
      <c r="AB532" s="393">
        <f>'2 уровень'!AD1619</f>
        <v>0</v>
      </c>
      <c r="AC532" s="393">
        <f>'2 уровень'!AE1619</f>
        <v>0</v>
      </c>
      <c r="AD532" s="393" t="e">
        <f>W532/V532*100</f>
        <v>#DIV/0!</v>
      </c>
      <c r="AE532" s="393" t="e">
        <f>AC532/V532*100</f>
        <v>#DIV/0!</v>
      </c>
      <c r="AF532" s="27">
        <f>'2 уровень'!AF1619</f>
        <v>0</v>
      </c>
      <c r="AG532" s="393">
        <f>'2 уровень'!AG1619</f>
        <v>0</v>
      </c>
      <c r="AH532" s="238"/>
      <c r="AI532" s="238"/>
      <c r="AJ532" s="535"/>
    </row>
    <row r="533" spans="1:201" x14ac:dyDescent="0.25">
      <c r="C533" s="458" t="s">
        <v>293</v>
      </c>
      <c r="D533" s="27">
        <f>'2 уровень'!F1620</f>
        <v>0</v>
      </c>
      <c r="E533" s="27">
        <f>'2 уровень'!G1620</f>
        <v>0</v>
      </c>
      <c r="F533" s="27">
        <f>'2 уровень'!H1620</f>
        <v>0</v>
      </c>
      <c r="G533" s="130">
        <f>'2 уровень'!I1620</f>
        <v>0</v>
      </c>
      <c r="H533" s="144">
        <f>'2 уровень'!J1620</f>
        <v>0</v>
      </c>
      <c r="I533" s="144">
        <f>'2 уровень'!K1620</f>
        <v>0</v>
      </c>
      <c r="J533" s="139">
        <f>'2 уровень'!L1620</f>
        <v>0</v>
      </c>
      <c r="K533" s="139">
        <f>'2 уровень'!M1620</f>
        <v>0</v>
      </c>
      <c r="L533" s="139">
        <f>'2 уровень'!N1620</f>
        <v>0</v>
      </c>
      <c r="M533" s="139">
        <f>'2 уровень'!O1620</f>
        <v>0</v>
      </c>
      <c r="N533" s="139">
        <f>'2 уровень'!P1620</f>
        <v>0</v>
      </c>
      <c r="O533" s="139">
        <f>'2 уровень'!Q1620</f>
        <v>0</v>
      </c>
      <c r="P533" s="393">
        <f>'2 уровень'!R1620</f>
        <v>0</v>
      </c>
      <c r="Q533" s="393">
        <f>'2 уровень'!S1620</f>
        <v>0</v>
      </c>
      <c r="R533" s="393">
        <f>'2 уровень'!T1620</f>
        <v>0</v>
      </c>
      <c r="S533" s="393">
        <f>'2 уровень'!U1620</f>
        <v>0</v>
      </c>
      <c r="T533" s="393">
        <f>'2 уровень'!V1620</f>
        <v>0</v>
      </c>
      <c r="U533" s="393">
        <f>'2 уровень'!W1620</f>
        <v>0</v>
      </c>
      <c r="V533" s="393">
        <f>'2 уровень'!X1620</f>
        <v>0</v>
      </c>
      <c r="W533" s="393">
        <f>'2 уровень'!Y1620</f>
        <v>0</v>
      </c>
      <c r="X533" s="393">
        <f>'2 уровень'!Z1620</f>
        <v>0</v>
      </c>
      <c r="Y533" s="393">
        <f>'2 уровень'!AA1620</f>
        <v>0</v>
      </c>
      <c r="Z533" s="393">
        <f>'2 уровень'!AB1620</f>
        <v>0</v>
      </c>
      <c r="AA533" s="393">
        <f>'2 уровень'!AC1620</f>
        <v>0</v>
      </c>
      <c r="AB533" s="393">
        <f>'2 уровень'!AD1620</f>
        <v>0</v>
      </c>
      <c r="AC533" s="393">
        <f>'2 уровень'!AE1620</f>
        <v>0</v>
      </c>
      <c r="AD533" s="393" t="e">
        <f>W533/V533*100</f>
        <v>#DIV/0!</v>
      </c>
      <c r="AE533" s="393" t="e">
        <f>AC533/V533*100</f>
        <v>#DIV/0!</v>
      </c>
      <c r="AF533" s="27">
        <f>'2 уровень'!AF1620</f>
        <v>0</v>
      </c>
      <c r="AG533" s="393">
        <f>'2 уровень'!AG1620</f>
        <v>0</v>
      </c>
      <c r="AH533" s="238"/>
      <c r="AI533" s="238"/>
      <c r="AJ533" s="535"/>
    </row>
    <row r="534" spans="1:201" ht="29.25" x14ac:dyDescent="0.25">
      <c r="C534" s="453" t="s">
        <v>275</v>
      </c>
      <c r="D534" s="27">
        <f>'2 уровень'!F1621</f>
        <v>0</v>
      </c>
      <c r="E534" s="27">
        <f>'2 уровень'!G1621</f>
        <v>0</v>
      </c>
      <c r="F534" s="27">
        <f>'2 уровень'!H1621</f>
        <v>2</v>
      </c>
      <c r="G534" s="130" t="e">
        <f>'2 уровень'!I1621</f>
        <v>#DIV/0!</v>
      </c>
      <c r="H534" s="144">
        <f>'2 уровень'!J1621</f>
        <v>0</v>
      </c>
      <c r="I534" s="144">
        <f>'2 уровень'!K1621</f>
        <v>0</v>
      </c>
      <c r="J534" s="139">
        <f>'2 уровень'!L1621</f>
        <v>0</v>
      </c>
      <c r="K534" s="139">
        <f>'2 уровень'!M1621</f>
        <v>0</v>
      </c>
      <c r="L534" s="139">
        <f>'2 уровень'!N1621</f>
        <v>0</v>
      </c>
      <c r="M534" s="139">
        <f>'2 уровень'!O1621</f>
        <v>0</v>
      </c>
      <c r="N534" s="139">
        <f>'2 уровень'!P1621</f>
        <v>0</v>
      </c>
      <c r="O534" s="139">
        <f>'2 уровень'!Q1621</f>
        <v>0</v>
      </c>
      <c r="P534" s="393">
        <f>'2 уровень'!R1621</f>
        <v>0</v>
      </c>
      <c r="Q534" s="393">
        <f>'2 уровень'!S1621</f>
        <v>0</v>
      </c>
      <c r="R534" s="393">
        <f>'2 уровень'!T1621</f>
        <v>0</v>
      </c>
      <c r="S534" s="393">
        <f>'2 уровень'!U1621</f>
        <v>0</v>
      </c>
      <c r="T534" s="393">
        <f>'2 уровень'!V1621</f>
        <v>0</v>
      </c>
      <c r="U534" s="393">
        <f>'2 уровень'!W1621</f>
        <v>0</v>
      </c>
      <c r="V534" s="393">
        <f>'2 уровень'!X1621</f>
        <v>0</v>
      </c>
      <c r="W534" s="393">
        <f>'2 уровень'!Y1621</f>
        <v>0.84423999999999988</v>
      </c>
      <c r="X534" s="393">
        <f>'2 уровень'!Z1621</f>
        <v>0</v>
      </c>
      <c r="Y534" s="393">
        <f>'2 уровень'!AA1621</f>
        <v>0</v>
      </c>
      <c r="Z534" s="393">
        <f>'2 уровень'!AB1621</f>
        <v>0.84423999999999988</v>
      </c>
      <c r="AA534" s="393">
        <f>'2 уровень'!AC1621</f>
        <v>0</v>
      </c>
      <c r="AB534" s="393">
        <f>'2 уровень'!AD1621</f>
        <v>0</v>
      </c>
      <c r="AC534" s="393">
        <f>'2 уровень'!AE1621</f>
        <v>0.84423999999999988</v>
      </c>
      <c r="AD534" s="393"/>
      <c r="AE534" s="393"/>
      <c r="AF534" s="27">
        <f>'2 уровень'!AF1621</f>
        <v>0</v>
      </c>
      <c r="AG534" s="393">
        <f>'2 уровень'!AG1621</f>
        <v>0</v>
      </c>
      <c r="AH534" s="238"/>
      <c r="AI534" s="238"/>
      <c r="AJ534" s="535"/>
    </row>
    <row r="535" spans="1:201" ht="30" x14ac:dyDescent="0.25">
      <c r="C535" s="460" t="s">
        <v>195</v>
      </c>
      <c r="D535" s="27">
        <f>'2 уровень'!F1622</f>
        <v>0</v>
      </c>
      <c r="E535" s="27">
        <f>'2 уровень'!G1622</f>
        <v>0</v>
      </c>
      <c r="F535" s="27">
        <f>'2 уровень'!H1622</f>
        <v>0</v>
      </c>
      <c r="G535" s="130">
        <f>'2 уровень'!I1622</f>
        <v>0</v>
      </c>
      <c r="H535" s="144">
        <f>'2 уровень'!J1622</f>
        <v>0</v>
      </c>
      <c r="I535" s="144">
        <f>'2 уровень'!K1622</f>
        <v>0</v>
      </c>
      <c r="J535" s="139">
        <f>'2 уровень'!L1622</f>
        <v>0</v>
      </c>
      <c r="K535" s="139">
        <f>'2 уровень'!M1622</f>
        <v>0</v>
      </c>
      <c r="L535" s="139">
        <f>'2 уровень'!N1622</f>
        <v>0</v>
      </c>
      <c r="M535" s="139">
        <f>'2 уровень'!O1622</f>
        <v>0</v>
      </c>
      <c r="N535" s="139">
        <f>'2 уровень'!P1622</f>
        <v>0</v>
      </c>
      <c r="O535" s="139">
        <f>'2 уровень'!Q1622</f>
        <v>0</v>
      </c>
      <c r="P535" s="393">
        <f>'2 уровень'!R1622</f>
        <v>0</v>
      </c>
      <c r="Q535" s="393">
        <f>'2 уровень'!S1622</f>
        <v>0</v>
      </c>
      <c r="R535" s="393">
        <f>'2 уровень'!T1622</f>
        <v>0</v>
      </c>
      <c r="S535" s="393">
        <f>'2 уровень'!U1622</f>
        <v>0</v>
      </c>
      <c r="T535" s="393">
        <f>'2 уровень'!V1622</f>
        <v>0</v>
      </c>
      <c r="U535" s="393">
        <f>'2 уровень'!W1622</f>
        <v>0</v>
      </c>
      <c r="V535" s="393">
        <f>'2 уровень'!X1622</f>
        <v>0</v>
      </c>
      <c r="W535" s="393">
        <f>'2 уровень'!Y1622</f>
        <v>0</v>
      </c>
      <c r="X535" s="393">
        <f>'2 уровень'!Z1622</f>
        <v>0</v>
      </c>
      <c r="Y535" s="393">
        <f>'2 уровень'!AA1622</f>
        <v>0</v>
      </c>
      <c r="Z535" s="393">
        <f>'2 уровень'!AB1622</f>
        <v>0</v>
      </c>
      <c r="AA535" s="393">
        <f>'2 уровень'!AC1622</f>
        <v>0</v>
      </c>
      <c r="AB535" s="393">
        <f>'2 уровень'!AD1622</f>
        <v>0</v>
      </c>
      <c r="AC535" s="393">
        <f>'2 уровень'!AE1622</f>
        <v>0</v>
      </c>
      <c r="AD535" s="393"/>
      <c r="AE535" s="393"/>
      <c r="AF535" s="27">
        <f>'2 уровень'!AF1622</f>
        <v>0</v>
      </c>
      <c r="AG535" s="393">
        <f>'2 уровень'!AG1622</f>
        <v>0</v>
      </c>
      <c r="AH535" s="238"/>
      <c r="AI535" s="238"/>
      <c r="AJ535" s="535"/>
    </row>
    <row r="536" spans="1:201" ht="30" x14ac:dyDescent="0.25">
      <c r="C536" s="460" t="s">
        <v>498</v>
      </c>
      <c r="D536" s="27">
        <f>'2 уровень'!F1623</f>
        <v>0</v>
      </c>
      <c r="E536" s="27">
        <f>'2 уровень'!G1623</f>
        <v>0</v>
      </c>
      <c r="F536" s="27">
        <f>'2 уровень'!H1623</f>
        <v>0</v>
      </c>
      <c r="G536" s="130" t="e">
        <f>'2 уровень'!I1623</f>
        <v>#DIV/0!</v>
      </c>
      <c r="H536" s="144">
        <f>'2 уровень'!J1623</f>
        <v>0</v>
      </c>
      <c r="I536" s="144">
        <f>'2 уровень'!K1623</f>
        <v>0</v>
      </c>
      <c r="J536" s="139">
        <f>'2 уровень'!L1623</f>
        <v>0</v>
      </c>
      <c r="K536" s="139">
        <f>'2 уровень'!M1623</f>
        <v>0</v>
      </c>
      <c r="L536" s="139">
        <f>'2 уровень'!N1623</f>
        <v>0</v>
      </c>
      <c r="M536" s="139">
        <f>'2 уровень'!O1623</f>
        <v>0</v>
      </c>
      <c r="N536" s="139">
        <f>'2 уровень'!P1623</f>
        <v>0</v>
      </c>
      <c r="O536" s="139">
        <f>'2 уровень'!Q1623</f>
        <v>0</v>
      </c>
      <c r="P536" s="393">
        <f>'2 уровень'!R1623</f>
        <v>0</v>
      </c>
      <c r="Q536" s="393">
        <f>'2 уровень'!S1623</f>
        <v>0</v>
      </c>
      <c r="R536" s="393">
        <f>'2 уровень'!T1623</f>
        <v>0</v>
      </c>
      <c r="S536" s="393">
        <f>'2 уровень'!U1623</f>
        <v>0</v>
      </c>
      <c r="T536" s="393">
        <f>'2 уровень'!V1623</f>
        <v>0</v>
      </c>
      <c r="U536" s="393">
        <f>'2 уровень'!W1623</f>
        <v>0</v>
      </c>
      <c r="V536" s="393">
        <f>'2 уровень'!X1623</f>
        <v>0</v>
      </c>
      <c r="W536" s="393">
        <f>'2 уровень'!Y1623</f>
        <v>0</v>
      </c>
      <c r="X536" s="393">
        <f>'2 уровень'!Z1623</f>
        <v>0</v>
      </c>
      <c r="Y536" s="393">
        <f>'2 уровень'!AA1623</f>
        <v>0</v>
      </c>
      <c r="Z536" s="393">
        <f>'2 уровень'!AB1623</f>
        <v>0</v>
      </c>
      <c r="AA536" s="393">
        <f>'2 уровень'!AC1623</f>
        <v>0</v>
      </c>
      <c r="AB536" s="393">
        <f>'2 уровень'!AD1623</f>
        <v>0</v>
      </c>
      <c r="AC536" s="393">
        <f>'2 уровень'!AE1623</f>
        <v>0</v>
      </c>
      <c r="AD536" s="393"/>
      <c r="AE536" s="393"/>
      <c r="AF536" s="27">
        <f>'2 уровень'!AF1623</f>
        <v>0</v>
      </c>
      <c r="AG536" s="393">
        <f>'2 уровень'!AG1623</f>
        <v>0</v>
      </c>
      <c r="AH536" s="238"/>
      <c r="AI536" s="238"/>
      <c r="AJ536" s="535"/>
    </row>
    <row r="537" spans="1:201" ht="75" x14ac:dyDescent="0.25">
      <c r="C537" s="459" t="s">
        <v>499</v>
      </c>
      <c r="D537" s="27">
        <f>'2 уровень'!F1624</f>
        <v>0</v>
      </c>
      <c r="E537" s="27">
        <f>'2 уровень'!G1624</f>
        <v>0</v>
      </c>
      <c r="F537" s="27">
        <f>'2 уровень'!H1624</f>
        <v>1</v>
      </c>
      <c r="G537" s="130" t="e">
        <f>'2 уровень'!I1624</f>
        <v>#DIV/0!</v>
      </c>
      <c r="H537" s="144">
        <f>'2 уровень'!J1624</f>
        <v>0</v>
      </c>
      <c r="I537" s="144">
        <f>'2 уровень'!K1624</f>
        <v>0</v>
      </c>
      <c r="J537" s="139">
        <f>'2 уровень'!L1624</f>
        <v>0</v>
      </c>
      <c r="K537" s="139">
        <f>'2 уровень'!M1624</f>
        <v>0</v>
      </c>
      <c r="L537" s="139">
        <f>'2 уровень'!N1624</f>
        <v>0</v>
      </c>
      <c r="M537" s="139">
        <f>'2 уровень'!O1624</f>
        <v>0</v>
      </c>
      <c r="N537" s="139">
        <f>'2 уровень'!P1624</f>
        <v>0</v>
      </c>
      <c r="O537" s="139">
        <f>'2 уровень'!Q1624</f>
        <v>0</v>
      </c>
      <c r="P537" s="393">
        <f>'2 уровень'!R1624</f>
        <v>0</v>
      </c>
      <c r="Q537" s="393">
        <f>'2 уровень'!S1624</f>
        <v>0</v>
      </c>
      <c r="R537" s="393">
        <f>'2 уровень'!T1624</f>
        <v>0</v>
      </c>
      <c r="S537" s="393">
        <f>'2 уровень'!U1624</f>
        <v>0</v>
      </c>
      <c r="T537" s="393">
        <f>'2 уровень'!V1624</f>
        <v>0</v>
      </c>
      <c r="U537" s="393">
        <f>'2 уровень'!W1624</f>
        <v>0</v>
      </c>
      <c r="V537" s="393">
        <f>'2 уровень'!X1624</f>
        <v>0</v>
      </c>
      <c r="W537" s="393">
        <f>'2 уровень'!Y1624</f>
        <v>0</v>
      </c>
      <c r="X537" s="393">
        <f>'2 уровень'!Z1624</f>
        <v>0</v>
      </c>
      <c r="Y537" s="393">
        <f>'2 уровень'!AA1624</f>
        <v>0</v>
      </c>
      <c r="Z537" s="393">
        <f>'2 уровень'!AB1624</f>
        <v>0</v>
      </c>
      <c r="AA537" s="393">
        <f>'2 уровень'!AC1624</f>
        <v>0</v>
      </c>
      <c r="AB537" s="393">
        <f>'2 уровень'!AD1624</f>
        <v>0</v>
      </c>
      <c r="AC537" s="393">
        <f>'2 уровень'!AE1624</f>
        <v>0</v>
      </c>
      <c r="AD537" s="393"/>
      <c r="AE537" s="393"/>
      <c r="AF537" s="27">
        <f>'2 уровень'!AF1624</f>
        <v>0</v>
      </c>
      <c r="AG537" s="393">
        <f>'2 уровень'!AG1624</f>
        <v>0</v>
      </c>
      <c r="AH537" s="238"/>
      <c r="AI537" s="238"/>
      <c r="AJ537" s="535"/>
    </row>
    <row r="538" spans="1:201" ht="45" x14ac:dyDescent="0.25">
      <c r="C538" s="3" t="s">
        <v>500</v>
      </c>
      <c r="D538" s="27">
        <f>'2 уровень'!F1625</f>
        <v>0</v>
      </c>
      <c r="E538" s="27">
        <f>'2 уровень'!G1625</f>
        <v>0</v>
      </c>
      <c r="F538" s="27">
        <f>'2 уровень'!H1625</f>
        <v>1</v>
      </c>
      <c r="G538" s="130" t="e">
        <f>'2 уровень'!I1625</f>
        <v>#DIV/0!</v>
      </c>
      <c r="H538" s="144">
        <f>'2 уровень'!J1625</f>
        <v>0</v>
      </c>
      <c r="I538" s="144">
        <f>'2 уровень'!K1625</f>
        <v>0</v>
      </c>
      <c r="J538" s="139">
        <f>'2 уровень'!L1625</f>
        <v>0</v>
      </c>
      <c r="K538" s="139">
        <f>'2 уровень'!M1625</f>
        <v>0</v>
      </c>
      <c r="L538" s="139">
        <f>'2 уровень'!N1625</f>
        <v>0</v>
      </c>
      <c r="M538" s="139">
        <f>'2 уровень'!O1625</f>
        <v>0</v>
      </c>
      <c r="N538" s="139">
        <f>'2 уровень'!P1625</f>
        <v>0</v>
      </c>
      <c r="O538" s="139">
        <f>'2 уровень'!Q1625</f>
        <v>0</v>
      </c>
      <c r="P538" s="393">
        <f>'2 уровень'!R1625</f>
        <v>0</v>
      </c>
      <c r="Q538" s="393">
        <f>'2 уровень'!S1625</f>
        <v>0</v>
      </c>
      <c r="R538" s="393">
        <f>'2 уровень'!T1625</f>
        <v>0</v>
      </c>
      <c r="S538" s="393">
        <f>'2 уровень'!U1625</f>
        <v>0</v>
      </c>
      <c r="T538" s="393">
        <f>'2 уровень'!V1625</f>
        <v>0</v>
      </c>
      <c r="U538" s="393">
        <f>'2 уровень'!W1625</f>
        <v>0</v>
      </c>
      <c r="V538" s="393">
        <f>'2 уровень'!X1625</f>
        <v>0</v>
      </c>
      <c r="W538" s="393">
        <f>'2 уровень'!Y1625</f>
        <v>0</v>
      </c>
      <c r="X538" s="393">
        <f>'2 уровень'!Z1625</f>
        <v>0</v>
      </c>
      <c r="Y538" s="393">
        <f>'2 уровень'!AA1625</f>
        <v>0</v>
      </c>
      <c r="Z538" s="393">
        <f>'2 уровень'!AB1625</f>
        <v>0</v>
      </c>
      <c r="AA538" s="393">
        <f>'2 уровень'!AC1625</f>
        <v>0</v>
      </c>
      <c r="AB538" s="393">
        <f>'2 уровень'!AD1625</f>
        <v>0</v>
      </c>
      <c r="AC538" s="393">
        <f>'2 уровень'!AE1625</f>
        <v>0</v>
      </c>
      <c r="AD538" s="393"/>
      <c r="AE538" s="393"/>
      <c r="AF538" s="27">
        <f>'2 уровень'!AF1625</f>
        <v>0</v>
      </c>
      <c r="AG538" s="393">
        <f>'2 уровень'!AG1625</f>
        <v>0</v>
      </c>
      <c r="AH538" s="238"/>
      <c r="AI538" s="238"/>
      <c r="AJ538" s="535"/>
    </row>
    <row r="539" spans="1:201" ht="105" x14ac:dyDescent="0.25">
      <c r="C539" s="3" t="s">
        <v>501</v>
      </c>
      <c r="D539" s="27">
        <f>'2 уровень'!F1626</f>
        <v>0</v>
      </c>
      <c r="E539" s="27">
        <f>'2 уровень'!G1626</f>
        <v>0</v>
      </c>
      <c r="F539" s="27">
        <f>'2 уровень'!H1626</f>
        <v>0</v>
      </c>
      <c r="G539" s="130" t="e">
        <f>'2 уровень'!I1626</f>
        <v>#DIV/0!</v>
      </c>
      <c r="H539" s="144">
        <f>'2 уровень'!J1626</f>
        <v>0</v>
      </c>
      <c r="I539" s="144">
        <f>'2 уровень'!K1626</f>
        <v>0</v>
      </c>
      <c r="J539" s="139">
        <f>'2 уровень'!L1626</f>
        <v>0</v>
      </c>
      <c r="K539" s="139">
        <f>'2 уровень'!M1626</f>
        <v>0</v>
      </c>
      <c r="L539" s="139">
        <f>'2 уровень'!N1626</f>
        <v>0</v>
      </c>
      <c r="M539" s="139">
        <f>'2 уровень'!O1626</f>
        <v>0</v>
      </c>
      <c r="N539" s="139">
        <f>'2 уровень'!P1626</f>
        <v>0</v>
      </c>
      <c r="O539" s="139">
        <f>'2 уровень'!Q1626</f>
        <v>0</v>
      </c>
      <c r="P539" s="393">
        <f>'2 уровень'!R1626</f>
        <v>0</v>
      </c>
      <c r="Q539" s="393">
        <f>'2 уровень'!S1626</f>
        <v>0</v>
      </c>
      <c r="R539" s="393">
        <f>'2 уровень'!T1626</f>
        <v>0</v>
      </c>
      <c r="S539" s="393">
        <f>'2 уровень'!U1626</f>
        <v>0</v>
      </c>
      <c r="T539" s="393">
        <f>'2 уровень'!V1626</f>
        <v>0</v>
      </c>
      <c r="U539" s="393">
        <f>'2 уровень'!W1626</f>
        <v>0</v>
      </c>
      <c r="V539" s="393">
        <f>'2 уровень'!X1626</f>
        <v>0</v>
      </c>
      <c r="W539" s="393">
        <f>'2 уровень'!Y1626</f>
        <v>0</v>
      </c>
      <c r="X539" s="393">
        <f>'2 уровень'!Z1626</f>
        <v>0</v>
      </c>
      <c r="Y539" s="393">
        <f>'2 уровень'!AA1626</f>
        <v>0</v>
      </c>
      <c r="Z539" s="393">
        <f>'2 уровень'!AB1626</f>
        <v>0</v>
      </c>
      <c r="AA539" s="393">
        <f>'2 уровень'!AC1626</f>
        <v>0</v>
      </c>
      <c r="AB539" s="393">
        <f>'2 уровень'!AD1626</f>
        <v>0</v>
      </c>
      <c r="AC539" s="393">
        <f>'2 уровень'!AE1626</f>
        <v>0</v>
      </c>
      <c r="AD539" s="393"/>
      <c r="AE539" s="393"/>
      <c r="AF539" s="27">
        <f>'2 уровень'!AF1626</f>
        <v>0</v>
      </c>
      <c r="AG539" s="393">
        <f>'2 уровень'!AG1626</f>
        <v>0</v>
      </c>
      <c r="AH539" s="238"/>
      <c r="AI539" s="238"/>
      <c r="AJ539" s="535"/>
    </row>
    <row r="540" spans="1:201" x14ac:dyDescent="0.25">
      <c r="C540" s="3" t="s">
        <v>132</v>
      </c>
      <c r="D540" s="27">
        <f>'2 уровень'!F1627</f>
        <v>0</v>
      </c>
      <c r="E540" s="27">
        <f>'2 уровень'!G1627</f>
        <v>0</v>
      </c>
      <c r="F540" s="27">
        <f>'2 уровень'!H1627</f>
        <v>0</v>
      </c>
      <c r="G540" s="130" t="e">
        <f>'2 уровень'!I1627</f>
        <v>#DIV/0!</v>
      </c>
      <c r="H540" s="144">
        <f>'2 уровень'!J1627</f>
        <v>0</v>
      </c>
      <c r="I540" s="144">
        <f>'2 уровень'!K1627</f>
        <v>0</v>
      </c>
      <c r="J540" s="139">
        <f>'2 уровень'!L1627</f>
        <v>0</v>
      </c>
      <c r="K540" s="139">
        <f>'2 уровень'!M1627</f>
        <v>0</v>
      </c>
      <c r="L540" s="139">
        <f>'2 уровень'!N1627</f>
        <v>0</v>
      </c>
      <c r="M540" s="139">
        <f>'2 уровень'!O1627</f>
        <v>0</v>
      </c>
      <c r="N540" s="139">
        <f>'2 уровень'!P1627</f>
        <v>0</v>
      </c>
      <c r="O540" s="139">
        <f>'2 уровень'!Q1627</f>
        <v>0</v>
      </c>
      <c r="P540" s="393">
        <f>'2 уровень'!R1627</f>
        <v>0</v>
      </c>
      <c r="Q540" s="393">
        <f>'2 уровень'!S1627</f>
        <v>0</v>
      </c>
      <c r="R540" s="393">
        <f>'2 уровень'!T1627</f>
        <v>0</v>
      </c>
      <c r="S540" s="393">
        <f>'2 уровень'!U1627</f>
        <v>0</v>
      </c>
      <c r="T540" s="393">
        <f>'2 уровень'!V1627</f>
        <v>0</v>
      </c>
      <c r="U540" s="393">
        <f>'2 уровень'!W1627</f>
        <v>0</v>
      </c>
      <c r="V540" s="393">
        <f>'2 уровень'!X1627</f>
        <v>0</v>
      </c>
      <c r="W540" s="393">
        <f>'2 уровень'!Y1627</f>
        <v>0</v>
      </c>
      <c r="X540" s="393">
        <f>'2 уровень'!Z1627</f>
        <v>0</v>
      </c>
      <c r="Y540" s="393">
        <f>'2 уровень'!AA1627</f>
        <v>0</v>
      </c>
      <c r="Z540" s="393">
        <f>'2 уровень'!AB1627</f>
        <v>0</v>
      </c>
      <c r="AA540" s="393">
        <f>'2 уровень'!AC1627</f>
        <v>0</v>
      </c>
      <c r="AB540" s="393">
        <f>'2 уровень'!AD1627</f>
        <v>0</v>
      </c>
      <c r="AC540" s="393">
        <f>'2 уровень'!AE1627</f>
        <v>0</v>
      </c>
      <c r="AD540" s="393"/>
      <c r="AE540" s="393"/>
      <c r="AF540" s="27">
        <f>'2 уровень'!AF1627</f>
        <v>0</v>
      </c>
      <c r="AG540" s="393">
        <f>'2 уровень'!AG1627</f>
        <v>0</v>
      </c>
      <c r="AH540" s="238"/>
      <c r="AI540" s="238"/>
      <c r="AJ540" s="535"/>
    </row>
    <row r="541" spans="1:201" x14ac:dyDescent="0.25">
      <c r="C541" s="3" t="s">
        <v>225</v>
      </c>
      <c r="D541" s="27">
        <f>'2 уровень'!F1628</f>
        <v>0</v>
      </c>
      <c r="E541" s="27">
        <f>'2 уровень'!G1628</f>
        <v>0</v>
      </c>
      <c r="F541" s="27">
        <f>'2 уровень'!H1628</f>
        <v>0</v>
      </c>
      <c r="G541" s="130" t="e">
        <f>'2 уровень'!I1628</f>
        <v>#DIV/0!</v>
      </c>
      <c r="H541" s="144">
        <f>'2 уровень'!J1628</f>
        <v>0</v>
      </c>
      <c r="I541" s="144">
        <f>'2 уровень'!K1628</f>
        <v>0</v>
      </c>
      <c r="J541" s="139">
        <f>'2 уровень'!L1628</f>
        <v>0</v>
      </c>
      <c r="K541" s="139">
        <f>'2 уровень'!M1628</f>
        <v>0</v>
      </c>
      <c r="L541" s="139">
        <f>'2 уровень'!N1628</f>
        <v>0</v>
      </c>
      <c r="M541" s="139">
        <f>'2 уровень'!O1628</f>
        <v>0</v>
      </c>
      <c r="N541" s="139">
        <f>'2 уровень'!P1628</f>
        <v>0</v>
      </c>
      <c r="O541" s="139">
        <f>'2 уровень'!Q1628</f>
        <v>0</v>
      </c>
      <c r="P541" s="393">
        <f>'2 уровень'!R1628</f>
        <v>0</v>
      </c>
      <c r="Q541" s="393">
        <f>'2 уровень'!S1628</f>
        <v>0</v>
      </c>
      <c r="R541" s="393">
        <f>'2 уровень'!T1628</f>
        <v>0</v>
      </c>
      <c r="S541" s="393">
        <f>'2 уровень'!U1628</f>
        <v>0</v>
      </c>
      <c r="T541" s="393">
        <f>'2 уровень'!V1628</f>
        <v>0</v>
      </c>
      <c r="U541" s="393">
        <f>'2 уровень'!W1628</f>
        <v>0</v>
      </c>
      <c r="V541" s="393">
        <f>'2 уровень'!X1628</f>
        <v>0</v>
      </c>
      <c r="W541" s="393">
        <f>'2 уровень'!Y1628</f>
        <v>0</v>
      </c>
      <c r="X541" s="393">
        <f>'2 уровень'!Z1628</f>
        <v>0</v>
      </c>
      <c r="Y541" s="393">
        <f>'2 уровень'!AA1628</f>
        <v>0</v>
      </c>
      <c r="Z541" s="393">
        <f>'2 уровень'!AB1628</f>
        <v>0</v>
      </c>
      <c r="AA541" s="393">
        <f>'2 уровень'!AC1628</f>
        <v>0</v>
      </c>
      <c r="AB541" s="393">
        <f>'2 уровень'!AD1628</f>
        <v>0</v>
      </c>
      <c r="AC541" s="393">
        <f>'2 уровень'!AE1628</f>
        <v>0</v>
      </c>
      <c r="AD541" s="393"/>
      <c r="AE541" s="393"/>
      <c r="AF541" s="27">
        <f>'2 уровень'!AF1628</f>
        <v>0</v>
      </c>
      <c r="AG541" s="393">
        <f>'2 уровень'!AG1628</f>
        <v>0</v>
      </c>
      <c r="AH541" s="238"/>
      <c r="AI541" s="238"/>
      <c r="AJ541" s="535"/>
    </row>
    <row r="542" spans="1:201" ht="45" x14ac:dyDescent="0.25">
      <c r="C542" s="3" t="s">
        <v>502</v>
      </c>
      <c r="D542" s="27">
        <f>'2 уровень'!F1629</f>
        <v>0</v>
      </c>
      <c r="E542" s="27">
        <f>'2 уровень'!G1629</f>
        <v>0</v>
      </c>
      <c r="F542" s="27">
        <f>'2 уровень'!H1629</f>
        <v>0</v>
      </c>
      <c r="G542" s="130" t="e">
        <f>'2 уровень'!I1629</f>
        <v>#DIV/0!</v>
      </c>
      <c r="H542" s="144">
        <f>'2 уровень'!J1629</f>
        <v>0</v>
      </c>
      <c r="I542" s="144">
        <f>'2 уровень'!K1629</f>
        <v>0</v>
      </c>
      <c r="J542" s="139">
        <f>'2 уровень'!L1629</f>
        <v>0</v>
      </c>
      <c r="K542" s="139">
        <f>'2 уровень'!M1629</f>
        <v>0</v>
      </c>
      <c r="L542" s="139">
        <f>'2 уровень'!N1629</f>
        <v>0</v>
      </c>
      <c r="M542" s="139">
        <f>'2 уровень'!O1629</f>
        <v>0</v>
      </c>
      <c r="N542" s="139">
        <f>'2 уровень'!P1629</f>
        <v>0</v>
      </c>
      <c r="O542" s="139">
        <f>'2 уровень'!Q1629</f>
        <v>0</v>
      </c>
      <c r="P542" s="393">
        <f>'2 уровень'!R1629</f>
        <v>0</v>
      </c>
      <c r="Q542" s="393">
        <f>'2 уровень'!S1629</f>
        <v>0</v>
      </c>
      <c r="R542" s="393">
        <f>'2 уровень'!T1629</f>
        <v>0</v>
      </c>
      <c r="S542" s="393">
        <f>'2 уровень'!U1629</f>
        <v>0</v>
      </c>
      <c r="T542" s="393">
        <f>'2 уровень'!V1629</f>
        <v>0</v>
      </c>
      <c r="U542" s="393">
        <f>'2 уровень'!W1629</f>
        <v>0</v>
      </c>
      <c r="V542" s="393">
        <f>'2 уровень'!X1629</f>
        <v>0</v>
      </c>
      <c r="W542" s="393">
        <f>'2 уровень'!Y1629</f>
        <v>0</v>
      </c>
      <c r="X542" s="393">
        <f>'2 уровень'!Z1629</f>
        <v>0</v>
      </c>
      <c r="Y542" s="393">
        <f>'2 уровень'!AA1629</f>
        <v>0</v>
      </c>
      <c r="Z542" s="393">
        <f>'2 уровень'!AB1629</f>
        <v>0</v>
      </c>
      <c r="AA542" s="393">
        <f>'2 уровень'!AC1629</f>
        <v>0</v>
      </c>
      <c r="AB542" s="393">
        <f>'2 уровень'!AD1629</f>
        <v>0</v>
      </c>
      <c r="AC542" s="393">
        <f>'2 уровень'!AE1629</f>
        <v>0</v>
      </c>
      <c r="AD542" s="393"/>
      <c r="AE542" s="393"/>
      <c r="AF542" s="27">
        <f>'2 уровень'!AF1629</f>
        <v>0</v>
      </c>
      <c r="AG542" s="393">
        <f>'2 уровень'!AG1629</f>
        <v>0</v>
      </c>
      <c r="AH542" s="238"/>
      <c r="AI542" s="238"/>
      <c r="AJ542" s="535"/>
    </row>
    <row r="543" spans="1:201" ht="75" x14ac:dyDescent="0.25">
      <c r="C543" s="3" t="s">
        <v>570</v>
      </c>
      <c r="D543" s="27">
        <f>'2 уровень'!F1630</f>
        <v>0</v>
      </c>
      <c r="E543" s="27">
        <f>'2 уровень'!G1630</f>
        <v>0</v>
      </c>
      <c r="F543" s="27">
        <f>'2 уровень'!H1630</f>
        <v>0</v>
      </c>
      <c r="G543" s="130" t="e">
        <f>'2 уровень'!I1630</f>
        <v>#DIV/0!</v>
      </c>
      <c r="H543" s="144"/>
      <c r="I543" s="144"/>
      <c r="J543" s="139"/>
      <c r="K543" s="139"/>
      <c r="L543" s="139"/>
      <c r="M543" s="139"/>
      <c r="N543" s="139"/>
      <c r="O543" s="139"/>
      <c r="P543" s="393"/>
      <c r="Q543" s="393"/>
      <c r="R543" s="393"/>
      <c r="S543" s="393"/>
      <c r="T543" s="393"/>
      <c r="U543" s="393"/>
      <c r="V543" s="393"/>
      <c r="W543" s="393"/>
      <c r="X543" s="393"/>
      <c r="Y543" s="393"/>
      <c r="Z543" s="393"/>
      <c r="AA543" s="393"/>
      <c r="AB543" s="393"/>
      <c r="AC543" s="393"/>
      <c r="AD543" s="393"/>
      <c r="AE543" s="393"/>
      <c r="AF543" s="27">
        <f>'2 уровень'!AF1630</f>
        <v>0</v>
      </c>
      <c r="AG543" s="393">
        <f>'2 уровень'!AG1630</f>
        <v>0</v>
      </c>
      <c r="AH543" s="238"/>
      <c r="AI543" s="238"/>
      <c r="AJ543" s="535"/>
    </row>
    <row r="544" spans="1:201" ht="30" x14ac:dyDescent="0.25">
      <c r="C544" s="450" t="s">
        <v>196</v>
      </c>
      <c r="D544" s="27">
        <f>'2 уровень'!F1631</f>
        <v>0</v>
      </c>
      <c r="E544" s="27">
        <f>'2 уровень'!G1631</f>
        <v>0</v>
      </c>
      <c r="F544" s="27">
        <f>'2 уровень'!H1631</f>
        <v>0</v>
      </c>
      <c r="G544" s="130">
        <f>'2 уровень'!I1631</f>
        <v>0</v>
      </c>
      <c r="H544" s="144">
        <f>'2 уровень'!J1631</f>
        <v>0</v>
      </c>
      <c r="I544" s="144">
        <f>'2 уровень'!K1631</f>
        <v>0</v>
      </c>
      <c r="J544" s="139">
        <f>'2 уровень'!L1631</f>
        <v>0</v>
      </c>
      <c r="K544" s="139">
        <f>'2 уровень'!M1631</f>
        <v>0</v>
      </c>
      <c r="L544" s="139">
        <f>'2 уровень'!N1631</f>
        <v>0</v>
      </c>
      <c r="M544" s="139">
        <f>'2 уровень'!O1631</f>
        <v>0</v>
      </c>
      <c r="N544" s="139">
        <f>'2 уровень'!P1631</f>
        <v>0</v>
      </c>
      <c r="O544" s="139">
        <f>'2 уровень'!Q1631</f>
        <v>0</v>
      </c>
      <c r="P544" s="393">
        <f>'2 уровень'!R1631</f>
        <v>0</v>
      </c>
      <c r="Q544" s="393">
        <f>'2 уровень'!S1631</f>
        <v>0</v>
      </c>
      <c r="R544" s="393">
        <f>'2 уровень'!T1631</f>
        <v>0</v>
      </c>
      <c r="S544" s="393">
        <f>'2 уровень'!U1631</f>
        <v>0</v>
      </c>
      <c r="T544" s="393">
        <f>'2 уровень'!V1631</f>
        <v>0</v>
      </c>
      <c r="U544" s="393">
        <f>'2 уровень'!W1631</f>
        <v>0</v>
      </c>
      <c r="V544" s="393">
        <f>'2 уровень'!X1631</f>
        <v>0</v>
      </c>
      <c r="W544" s="393">
        <f>'2 уровень'!Y1631</f>
        <v>0</v>
      </c>
      <c r="X544" s="393">
        <f>'2 уровень'!Z1631</f>
        <v>0</v>
      </c>
      <c r="Y544" s="393">
        <f>'2 уровень'!AA1631</f>
        <v>0</v>
      </c>
      <c r="Z544" s="393">
        <f>'2 уровень'!AB1631</f>
        <v>0</v>
      </c>
      <c r="AA544" s="393">
        <f>'2 уровень'!AC1631</f>
        <v>0</v>
      </c>
      <c r="AB544" s="393">
        <f>'2 уровень'!AD1631</f>
        <v>0</v>
      </c>
      <c r="AC544" s="393">
        <f>'2 уровень'!AE1631</f>
        <v>0</v>
      </c>
      <c r="AD544" s="393"/>
      <c r="AE544" s="393"/>
      <c r="AF544" s="27">
        <f>'2 уровень'!AF1631</f>
        <v>0</v>
      </c>
      <c r="AG544" s="393">
        <f>'2 уровень'!AG1631</f>
        <v>0</v>
      </c>
      <c r="AH544" s="238"/>
      <c r="AI544" s="238"/>
      <c r="AJ544" s="535"/>
    </row>
    <row r="545" spans="1:36" ht="110.25" x14ac:dyDescent="0.25">
      <c r="C545" s="467" t="s">
        <v>571</v>
      </c>
      <c r="D545" s="27">
        <f>'2 уровень'!F1632</f>
        <v>0</v>
      </c>
      <c r="E545" s="27">
        <f>'2 уровень'!G1632</f>
        <v>0</v>
      </c>
      <c r="F545" s="27">
        <f>'2 уровень'!H1632</f>
        <v>15</v>
      </c>
      <c r="G545" s="130" t="e">
        <f>'2 уровень'!I1632</f>
        <v>#DIV/0!</v>
      </c>
      <c r="H545" s="144">
        <f>'2 уровень'!J1632</f>
        <v>0</v>
      </c>
      <c r="I545" s="144">
        <f>'2 уровень'!K1632</f>
        <v>0</v>
      </c>
      <c r="J545" s="139">
        <f>'2 уровень'!L1632</f>
        <v>0</v>
      </c>
      <c r="K545" s="139">
        <f>'2 уровень'!M1632</f>
        <v>0</v>
      </c>
      <c r="L545" s="139">
        <f>'2 уровень'!N1632</f>
        <v>0</v>
      </c>
      <c r="M545" s="139">
        <f>'2 уровень'!O1632</f>
        <v>0</v>
      </c>
      <c r="N545" s="139">
        <f>'2 уровень'!P1632</f>
        <v>0</v>
      </c>
      <c r="O545" s="139">
        <f>'2 уровень'!Q1632</f>
        <v>0</v>
      </c>
      <c r="P545" s="393">
        <f>'2 уровень'!R1632</f>
        <v>0</v>
      </c>
      <c r="Q545" s="393">
        <f>'2 уровень'!S1632</f>
        <v>0</v>
      </c>
      <c r="R545" s="393">
        <f>'2 уровень'!T1632</f>
        <v>0</v>
      </c>
      <c r="S545" s="393">
        <f>'2 уровень'!U1632</f>
        <v>0</v>
      </c>
      <c r="T545" s="393">
        <f>'2 уровень'!V1632</f>
        <v>0</v>
      </c>
      <c r="U545" s="393">
        <f>'2 уровень'!W1632</f>
        <v>0</v>
      </c>
      <c r="V545" s="393">
        <f>'2 уровень'!X1632</f>
        <v>0</v>
      </c>
      <c r="W545" s="393">
        <f>'2 уровень'!Y1632</f>
        <v>31.96875</v>
      </c>
      <c r="X545" s="393">
        <f>'2 уровень'!Z1632</f>
        <v>0</v>
      </c>
      <c r="Y545" s="393">
        <f>'2 уровень'!AA1632</f>
        <v>0</v>
      </c>
      <c r="Z545" s="393">
        <f>'2 уровень'!AB1632</f>
        <v>31.96875</v>
      </c>
      <c r="AA545" s="393">
        <f>'2 уровень'!AC1632</f>
        <v>0</v>
      </c>
      <c r="AB545" s="393">
        <f>'2 уровень'!AD1632</f>
        <v>0</v>
      </c>
      <c r="AC545" s="393">
        <f>'2 уровень'!AE1632</f>
        <v>31.96875</v>
      </c>
      <c r="AD545" s="393" t="e">
        <f>W545/V545*100</f>
        <v>#DIV/0!</v>
      </c>
      <c r="AE545" s="393" t="e">
        <f>AC545/V545*100</f>
        <v>#DIV/0!</v>
      </c>
      <c r="AF545" s="27">
        <f>'2 уровень'!AF1632</f>
        <v>0</v>
      </c>
      <c r="AG545" s="393">
        <f>'2 уровень'!AG1632</f>
        <v>0</v>
      </c>
      <c r="AH545" s="238"/>
      <c r="AI545" s="238"/>
      <c r="AJ545" s="535"/>
    </row>
    <row r="546" spans="1:36" ht="45" x14ac:dyDescent="0.25">
      <c r="C546" s="459" t="s">
        <v>504</v>
      </c>
      <c r="D546" s="27">
        <f>'2 уровень'!F1633</f>
        <v>0</v>
      </c>
      <c r="E546" s="27">
        <f>'2 уровень'!G1633</f>
        <v>0</v>
      </c>
      <c r="F546" s="27">
        <f>'2 уровень'!H1633</f>
        <v>0</v>
      </c>
      <c r="G546" s="130" t="e">
        <f>'2 уровень'!I1633</f>
        <v>#DIV/0!</v>
      </c>
      <c r="H546" s="144">
        <f>'2 уровень'!J1633</f>
        <v>0</v>
      </c>
      <c r="I546" s="144">
        <f>'2 уровень'!K1633</f>
        <v>0</v>
      </c>
      <c r="J546" s="139">
        <f>'2 уровень'!L1633</f>
        <v>0</v>
      </c>
      <c r="K546" s="139">
        <f>'2 уровень'!M1633</f>
        <v>0</v>
      </c>
      <c r="L546" s="139">
        <f>'2 уровень'!N1633</f>
        <v>0</v>
      </c>
      <c r="M546" s="139">
        <f>'2 уровень'!O1633</f>
        <v>0</v>
      </c>
      <c r="N546" s="139">
        <f>'2 уровень'!P1633</f>
        <v>0</v>
      </c>
      <c r="O546" s="139">
        <f>'2 уровень'!Q1633</f>
        <v>0</v>
      </c>
      <c r="P546" s="393">
        <f>'2 уровень'!R1633</f>
        <v>0</v>
      </c>
      <c r="Q546" s="393">
        <f>'2 уровень'!S1633</f>
        <v>0</v>
      </c>
      <c r="R546" s="393">
        <f>'2 уровень'!T1633</f>
        <v>0</v>
      </c>
      <c r="S546" s="393">
        <f>'2 уровень'!U1633</f>
        <v>0</v>
      </c>
      <c r="T546" s="393">
        <f>'2 уровень'!V1633</f>
        <v>0</v>
      </c>
      <c r="U546" s="393">
        <f>'2 уровень'!W1633</f>
        <v>0</v>
      </c>
      <c r="V546" s="393">
        <f>'2 уровень'!X1633</f>
        <v>0</v>
      </c>
      <c r="W546" s="393">
        <f>'2 уровень'!Y1633</f>
        <v>0</v>
      </c>
      <c r="X546" s="393">
        <f>'2 уровень'!Z1633</f>
        <v>0</v>
      </c>
      <c r="Y546" s="393">
        <f>'2 уровень'!AA1633</f>
        <v>0</v>
      </c>
      <c r="Z546" s="393">
        <f>'2 уровень'!AB1633</f>
        <v>0</v>
      </c>
      <c r="AA546" s="393">
        <f>'2 уровень'!AC1633</f>
        <v>0</v>
      </c>
      <c r="AB546" s="393">
        <f>'2 уровень'!AD1633</f>
        <v>0</v>
      </c>
      <c r="AC546" s="393">
        <f>'2 уровень'!AE1633</f>
        <v>0</v>
      </c>
      <c r="AD546" s="393" t="e">
        <f>W546/V546*100</f>
        <v>#DIV/0!</v>
      </c>
      <c r="AE546" s="393" t="e">
        <f>AC546/V546*100</f>
        <v>#DIV/0!</v>
      </c>
      <c r="AF546" s="27">
        <f>'2 уровень'!AF1633</f>
        <v>0</v>
      </c>
      <c r="AG546" s="393">
        <f>'2 уровень'!AG1633</f>
        <v>0</v>
      </c>
      <c r="AH546" s="238"/>
      <c r="AI546" s="238"/>
      <c r="AJ546" s="535"/>
    </row>
    <row r="547" spans="1:36" ht="30" x14ac:dyDescent="0.25">
      <c r="C547" s="3" t="s">
        <v>276</v>
      </c>
      <c r="D547" s="27">
        <f>'2 уровень'!F1634</f>
        <v>0</v>
      </c>
      <c r="E547" s="27">
        <f>'2 уровень'!G1634</f>
        <v>0</v>
      </c>
      <c r="F547" s="27">
        <f>'2 уровень'!H1634</f>
        <v>0</v>
      </c>
      <c r="G547" s="130" t="e">
        <f>'2 уровень'!I1634</f>
        <v>#DIV/0!</v>
      </c>
      <c r="H547" s="144">
        <f>'2 уровень'!J1634</f>
        <v>0</v>
      </c>
      <c r="I547" s="144">
        <f>'2 уровень'!K1634</f>
        <v>0</v>
      </c>
      <c r="J547" s="139">
        <f>'2 уровень'!L1634</f>
        <v>0</v>
      </c>
      <c r="K547" s="139">
        <f>'2 уровень'!M1634</f>
        <v>0</v>
      </c>
      <c r="L547" s="139">
        <f>'2 уровень'!N1634</f>
        <v>0</v>
      </c>
      <c r="M547" s="139">
        <f>'2 уровень'!O1634</f>
        <v>0</v>
      </c>
      <c r="N547" s="139">
        <f>'2 уровень'!P1634</f>
        <v>0</v>
      </c>
      <c r="O547" s="139">
        <f>'2 уровень'!Q1634</f>
        <v>0</v>
      </c>
      <c r="P547" s="393">
        <f>'2 уровень'!R1634</f>
        <v>0</v>
      </c>
      <c r="Q547" s="393">
        <f>'2 уровень'!S1634</f>
        <v>0</v>
      </c>
      <c r="R547" s="393">
        <f>'2 уровень'!T1634</f>
        <v>0</v>
      </c>
      <c r="S547" s="393">
        <f>'2 уровень'!U1634</f>
        <v>0</v>
      </c>
      <c r="T547" s="393">
        <f>'2 уровень'!V1634</f>
        <v>0</v>
      </c>
      <c r="U547" s="393">
        <f>'2 уровень'!W1634</f>
        <v>0</v>
      </c>
      <c r="V547" s="393">
        <f>'2 уровень'!X1634</f>
        <v>0</v>
      </c>
      <c r="W547" s="393">
        <f>'2 уровень'!Y1634</f>
        <v>0</v>
      </c>
      <c r="X547" s="393">
        <f>'2 уровень'!Z1634</f>
        <v>0</v>
      </c>
      <c r="Y547" s="393">
        <f>'2 уровень'!AA1634</f>
        <v>0</v>
      </c>
      <c r="Z547" s="393">
        <f>'2 уровень'!AB1634</f>
        <v>0</v>
      </c>
      <c r="AA547" s="393">
        <f>'2 уровень'!AC1634</f>
        <v>0</v>
      </c>
      <c r="AB547" s="393">
        <f>'2 уровень'!AD1634</f>
        <v>0</v>
      </c>
      <c r="AC547" s="393">
        <f>'2 уровень'!AE1634</f>
        <v>0</v>
      </c>
      <c r="AD547" s="393" t="e">
        <f>W547/V547*100</f>
        <v>#DIV/0!</v>
      </c>
      <c r="AE547" s="393" t="e">
        <f>AC547/V547*100</f>
        <v>#DIV/0!</v>
      </c>
      <c r="AF547" s="27">
        <f>'2 уровень'!AF1634</f>
        <v>0</v>
      </c>
      <c r="AG547" s="393">
        <f>'2 уровень'!AG1634</f>
        <v>0</v>
      </c>
      <c r="AH547" s="238"/>
      <c r="AI547" s="238"/>
      <c r="AJ547" s="535"/>
    </row>
    <row r="548" spans="1:36" ht="30" x14ac:dyDescent="0.25">
      <c r="C548" s="3" t="s">
        <v>505</v>
      </c>
      <c r="D548" s="27">
        <f>'2 уровень'!F1635</f>
        <v>0</v>
      </c>
      <c r="E548" s="27">
        <f>'2 уровень'!G1635</f>
        <v>0</v>
      </c>
      <c r="F548" s="27">
        <f>'2 уровень'!H1635</f>
        <v>0</v>
      </c>
      <c r="G548" s="130" t="e">
        <f>'2 уровень'!I1635</f>
        <v>#DIV/0!</v>
      </c>
      <c r="H548" s="144">
        <f>'2 уровень'!J1635</f>
        <v>0</v>
      </c>
      <c r="I548" s="144">
        <f>'2 уровень'!K1635</f>
        <v>0</v>
      </c>
      <c r="J548" s="139">
        <f>'2 уровень'!L1635</f>
        <v>0</v>
      </c>
      <c r="K548" s="139">
        <f>'2 уровень'!M1635</f>
        <v>0</v>
      </c>
      <c r="L548" s="139">
        <f>'2 уровень'!N1635</f>
        <v>0</v>
      </c>
      <c r="M548" s="139">
        <f>'2 уровень'!O1635</f>
        <v>0</v>
      </c>
      <c r="N548" s="139">
        <f>'2 уровень'!P1635</f>
        <v>0</v>
      </c>
      <c r="O548" s="139">
        <f>'2 уровень'!Q1635</f>
        <v>0</v>
      </c>
      <c r="P548" s="393">
        <f>'2 уровень'!R1635</f>
        <v>0</v>
      </c>
      <c r="Q548" s="393">
        <f>'2 уровень'!S1635</f>
        <v>0</v>
      </c>
      <c r="R548" s="393">
        <f>'2 уровень'!T1635</f>
        <v>0</v>
      </c>
      <c r="S548" s="393">
        <f>'2 уровень'!U1635</f>
        <v>0</v>
      </c>
      <c r="T548" s="393">
        <f>'2 уровень'!V1635</f>
        <v>0</v>
      </c>
      <c r="U548" s="393">
        <f>'2 уровень'!W1635</f>
        <v>0</v>
      </c>
      <c r="V548" s="393">
        <f>'2 уровень'!X1635</f>
        <v>0</v>
      </c>
      <c r="W548" s="393">
        <f>'2 уровень'!Y1635</f>
        <v>0</v>
      </c>
      <c r="X548" s="393">
        <f>'2 уровень'!Z1635</f>
        <v>0</v>
      </c>
      <c r="Y548" s="393">
        <f>'2 уровень'!AA1635</f>
        <v>0</v>
      </c>
      <c r="Z548" s="393">
        <f>'2 уровень'!AB1635</f>
        <v>0</v>
      </c>
      <c r="AA548" s="393">
        <f>'2 уровень'!AC1635</f>
        <v>0</v>
      </c>
      <c r="AB548" s="393">
        <f>'2 уровень'!AD1635</f>
        <v>0</v>
      </c>
      <c r="AC548" s="393">
        <f>'2 уровень'!AE1635</f>
        <v>0</v>
      </c>
      <c r="AD548" s="393" t="e">
        <f>W548/V548*100</f>
        <v>#DIV/0!</v>
      </c>
      <c r="AE548" s="393" t="e">
        <f>AC548/V548*100</f>
        <v>#DIV/0!</v>
      </c>
      <c r="AF548" s="27">
        <f>'2 уровень'!AF1635</f>
        <v>0</v>
      </c>
      <c r="AG548" s="393">
        <f>'2 уровень'!AG1635</f>
        <v>0</v>
      </c>
      <c r="AH548" s="238"/>
      <c r="AI548" s="238"/>
      <c r="AJ548" s="535"/>
    </row>
    <row r="549" spans="1:36" ht="60" x14ac:dyDescent="0.25">
      <c r="C549" s="3" t="s">
        <v>526</v>
      </c>
      <c r="D549" s="27">
        <f>'2 уровень'!F1636</f>
        <v>0</v>
      </c>
      <c r="E549" s="27">
        <f>'2 уровень'!G1636</f>
        <v>0</v>
      </c>
      <c r="F549" s="27">
        <f>'2 уровень'!H1636</f>
        <v>0</v>
      </c>
      <c r="G549" s="130">
        <f>'2 уровень'!I1636</f>
        <v>0</v>
      </c>
      <c r="H549" s="144">
        <f>'2 уровень'!J1636</f>
        <v>0</v>
      </c>
      <c r="I549" s="144">
        <f>'2 уровень'!K1636</f>
        <v>0</v>
      </c>
      <c r="J549" s="139">
        <f>'2 уровень'!L1636</f>
        <v>0</v>
      </c>
      <c r="K549" s="139">
        <f>'2 уровень'!M1636</f>
        <v>0</v>
      </c>
      <c r="L549" s="139">
        <f>'2 уровень'!N1636</f>
        <v>0</v>
      </c>
      <c r="M549" s="139">
        <f>'2 уровень'!O1636</f>
        <v>0</v>
      </c>
      <c r="N549" s="139">
        <f>'2 уровень'!P1636</f>
        <v>0</v>
      </c>
      <c r="O549" s="139">
        <f>'2 уровень'!Q1636</f>
        <v>0</v>
      </c>
      <c r="P549" s="393">
        <f>'2 уровень'!R1636</f>
        <v>0</v>
      </c>
      <c r="Q549" s="393">
        <f>'2 уровень'!S1636</f>
        <v>0</v>
      </c>
      <c r="R549" s="393">
        <f>'2 уровень'!T1636</f>
        <v>0</v>
      </c>
      <c r="S549" s="393">
        <f>'2 уровень'!U1636</f>
        <v>0</v>
      </c>
      <c r="T549" s="393">
        <f>'2 уровень'!V1636</f>
        <v>0</v>
      </c>
      <c r="U549" s="393">
        <f>'2 уровень'!W1636</f>
        <v>0</v>
      </c>
      <c r="V549" s="393">
        <f>'2 уровень'!X1636</f>
        <v>0</v>
      </c>
      <c r="W549" s="393">
        <f>'2 уровень'!Y1636</f>
        <v>0</v>
      </c>
      <c r="X549" s="393">
        <f>'2 уровень'!Z1636</f>
        <v>0</v>
      </c>
      <c r="Y549" s="393">
        <f>'2 уровень'!AA1636</f>
        <v>0</v>
      </c>
      <c r="Z549" s="393">
        <f>'2 уровень'!AB1636</f>
        <v>0</v>
      </c>
      <c r="AA549" s="393">
        <f>'2 уровень'!AC1636</f>
        <v>0</v>
      </c>
      <c r="AB549" s="393">
        <f>'2 уровень'!AD1636</f>
        <v>0</v>
      </c>
      <c r="AC549" s="393">
        <f>'2 уровень'!AE1636</f>
        <v>0</v>
      </c>
      <c r="AD549" s="393"/>
      <c r="AE549" s="393"/>
      <c r="AF549" s="27">
        <f>'2 уровень'!AF1636</f>
        <v>0</v>
      </c>
      <c r="AG549" s="393">
        <f>'2 уровень'!AG1636</f>
        <v>0</v>
      </c>
      <c r="AH549" s="238"/>
      <c r="AI549" s="238"/>
      <c r="AJ549" s="535"/>
    </row>
    <row r="550" spans="1:36" ht="30" x14ac:dyDescent="0.25">
      <c r="C550" s="3" t="s">
        <v>506</v>
      </c>
      <c r="D550" s="27">
        <f>'2 уровень'!F1637</f>
        <v>0</v>
      </c>
      <c r="E550" s="27">
        <f>'2 уровень'!G1637</f>
        <v>0</v>
      </c>
      <c r="F550" s="27">
        <f>'2 уровень'!H1637</f>
        <v>0</v>
      </c>
      <c r="G550" s="130" t="e">
        <f>'2 уровень'!I1637</f>
        <v>#DIV/0!</v>
      </c>
      <c r="H550" s="144">
        <f>'2 уровень'!J1637</f>
        <v>0</v>
      </c>
      <c r="I550" s="144">
        <f>'2 уровень'!K1637</f>
        <v>0</v>
      </c>
      <c r="J550" s="139">
        <f>'2 уровень'!L1637</f>
        <v>0</v>
      </c>
      <c r="K550" s="139">
        <f>'2 уровень'!M1637</f>
        <v>0</v>
      </c>
      <c r="L550" s="139">
        <f>'2 уровень'!N1637</f>
        <v>0</v>
      </c>
      <c r="M550" s="139">
        <f>'2 уровень'!O1637</f>
        <v>0</v>
      </c>
      <c r="N550" s="139">
        <f>'2 уровень'!P1637</f>
        <v>0</v>
      </c>
      <c r="O550" s="139">
        <f>'2 уровень'!Q1637</f>
        <v>0</v>
      </c>
      <c r="P550" s="393">
        <f>'2 уровень'!R1637</f>
        <v>0</v>
      </c>
      <c r="Q550" s="393">
        <f>'2 уровень'!S1637</f>
        <v>0</v>
      </c>
      <c r="R550" s="393">
        <f>'2 уровень'!T1637</f>
        <v>0</v>
      </c>
      <c r="S550" s="393">
        <f>'2 уровень'!U1637</f>
        <v>0</v>
      </c>
      <c r="T550" s="393">
        <f>'2 уровень'!V1637</f>
        <v>0</v>
      </c>
      <c r="U550" s="393">
        <f>'2 уровень'!W1637</f>
        <v>0</v>
      </c>
      <c r="V550" s="393">
        <f>'2 уровень'!X1637</f>
        <v>0</v>
      </c>
      <c r="W550" s="393">
        <f>'2 уровень'!Y1637</f>
        <v>0</v>
      </c>
      <c r="X550" s="393">
        <f>'2 уровень'!Z1637</f>
        <v>0</v>
      </c>
      <c r="Y550" s="393">
        <f>'2 уровень'!AA1637</f>
        <v>0</v>
      </c>
      <c r="Z550" s="393">
        <f>'2 уровень'!AB1637</f>
        <v>0</v>
      </c>
      <c r="AA550" s="393">
        <f>'2 уровень'!AC1637</f>
        <v>0</v>
      </c>
      <c r="AB550" s="393">
        <f>'2 уровень'!AD1637</f>
        <v>0</v>
      </c>
      <c r="AC550" s="393">
        <f>'2 уровень'!AE1637</f>
        <v>0</v>
      </c>
      <c r="AD550" s="393" t="e">
        <f>W550/V550*100</f>
        <v>#DIV/0!</v>
      </c>
      <c r="AE550" s="393" t="e">
        <f>AC550/V550*100</f>
        <v>#DIV/0!</v>
      </c>
      <c r="AF550" s="27">
        <f>'2 уровень'!AF1637</f>
        <v>0</v>
      </c>
      <c r="AG550" s="393">
        <f>'2 уровень'!AG1637</f>
        <v>0</v>
      </c>
      <c r="AH550" s="238"/>
      <c r="AI550" s="238"/>
      <c r="AJ550" s="535"/>
    </row>
    <row r="551" spans="1:36" ht="30" x14ac:dyDescent="0.25">
      <c r="C551" s="459" t="s">
        <v>507</v>
      </c>
      <c r="D551" s="27">
        <f>'2 уровень'!F1638</f>
        <v>0</v>
      </c>
      <c r="E551" s="27">
        <f>'2 уровень'!G1638</f>
        <v>0</v>
      </c>
      <c r="F551" s="27">
        <f>'2 уровень'!H1638</f>
        <v>0</v>
      </c>
      <c r="G551" s="130">
        <f>'2 уровень'!I1638</f>
        <v>0</v>
      </c>
      <c r="H551" s="144">
        <f>'2 уровень'!J1638</f>
        <v>0</v>
      </c>
      <c r="I551" s="144">
        <f>'2 уровень'!K1638</f>
        <v>0</v>
      </c>
      <c r="J551" s="139">
        <f>'2 уровень'!L1638</f>
        <v>0</v>
      </c>
      <c r="K551" s="139">
        <f>'2 уровень'!M1638</f>
        <v>0</v>
      </c>
      <c r="L551" s="139">
        <f>'2 уровень'!N1638</f>
        <v>0</v>
      </c>
      <c r="M551" s="139">
        <f>'2 уровень'!O1638</f>
        <v>0</v>
      </c>
      <c r="N551" s="139">
        <f>'2 уровень'!P1638</f>
        <v>0</v>
      </c>
      <c r="O551" s="139">
        <f>'2 уровень'!Q1638</f>
        <v>0</v>
      </c>
      <c r="P551" s="393">
        <f>'2 уровень'!R1638</f>
        <v>0</v>
      </c>
      <c r="Q551" s="393">
        <f>'2 уровень'!S1638</f>
        <v>0</v>
      </c>
      <c r="R551" s="393">
        <f>'2 уровень'!T1638</f>
        <v>0</v>
      </c>
      <c r="S551" s="393">
        <f>'2 уровень'!U1638</f>
        <v>0</v>
      </c>
      <c r="T551" s="393">
        <f>'2 уровень'!V1638</f>
        <v>0</v>
      </c>
      <c r="U551" s="393">
        <f>'2 уровень'!W1638</f>
        <v>0</v>
      </c>
      <c r="V551" s="393">
        <f>'2 уровень'!X1638</f>
        <v>0</v>
      </c>
      <c r="W551" s="393">
        <f>'2 уровень'!Y1638</f>
        <v>0</v>
      </c>
      <c r="X551" s="393">
        <f>'2 уровень'!Z1638</f>
        <v>0</v>
      </c>
      <c r="Y551" s="393">
        <f>'2 уровень'!AA1638</f>
        <v>0</v>
      </c>
      <c r="Z551" s="393">
        <f>'2 уровень'!AB1638</f>
        <v>0</v>
      </c>
      <c r="AA551" s="393">
        <f>'2 уровень'!AC1638</f>
        <v>0</v>
      </c>
      <c r="AB551" s="393">
        <f>'2 уровень'!AD1638</f>
        <v>0</v>
      </c>
      <c r="AC551" s="393">
        <f>'2 уровень'!AE1638</f>
        <v>0</v>
      </c>
      <c r="AD551" s="393"/>
      <c r="AE551" s="393"/>
      <c r="AF551" s="27">
        <f>'2 уровень'!AF1638</f>
        <v>0</v>
      </c>
      <c r="AG551" s="393">
        <f>'2 уровень'!AG1638</f>
        <v>0</v>
      </c>
      <c r="AH551" s="238"/>
      <c r="AI551" s="238"/>
      <c r="AJ551" s="535"/>
    </row>
    <row r="552" spans="1:36" ht="45" x14ac:dyDescent="0.25">
      <c r="A552" s="17">
        <v>1</v>
      </c>
      <c r="C552" s="3" t="s">
        <v>508</v>
      </c>
      <c r="D552" s="27">
        <f>'2 уровень'!F1639</f>
        <v>0</v>
      </c>
      <c r="E552" s="27">
        <f>'2 уровень'!G1639</f>
        <v>0</v>
      </c>
      <c r="F552" s="27">
        <f>'2 уровень'!H1639</f>
        <v>0</v>
      </c>
      <c r="G552" s="130" t="e">
        <f>'2 уровень'!I1639</f>
        <v>#DIV/0!</v>
      </c>
      <c r="H552" s="144">
        <f>'2 уровень'!J1639</f>
        <v>0</v>
      </c>
      <c r="I552" s="144">
        <f>'2 уровень'!K1639</f>
        <v>0</v>
      </c>
      <c r="J552" s="139">
        <f>'2 уровень'!L1639</f>
        <v>0</v>
      </c>
      <c r="K552" s="139">
        <f>'2 уровень'!M1639</f>
        <v>0</v>
      </c>
      <c r="L552" s="139">
        <f>'2 уровень'!N1639</f>
        <v>0</v>
      </c>
      <c r="M552" s="139">
        <f>'2 уровень'!O1639</f>
        <v>0</v>
      </c>
      <c r="N552" s="139">
        <f>'2 уровень'!P1639</f>
        <v>0</v>
      </c>
      <c r="O552" s="139">
        <f>'2 уровень'!Q1639</f>
        <v>0</v>
      </c>
      <c r="P552" s="393">
        <f>'2 уровень'!R1639</f>
        <v>0</v>
      </c>
      <c r="Q552" s="393">
        <f>'2 уровень'!S1639</f>
        <v>0</v>
      </c>
      <c r="R552" s="393">
        <f>'2 уровень'!T1639</f>
        <v>0</v>
      </c>
      <c r="S552" s="393">
        <f>'2 уровень'!U1639</f>
        <v>0</v>
      </c>
      <c r="T552" s="393">
        <f>'2 уровень'!V1639</f>
        <v>0</v>
      </c>
      <c r="U552" s="393">
        <f>'2 уровень'!W1639</f>
        <v>0</v>
      </c>
      <c r="V552" s="393">
        <f>'2 уровень'!X1639</f>
        <v>0</v>
      </c>
      <c r="W552" s="393">
        <f>'2 уровень'!Y1639</f>
        <v>0</v>
      </c>
      <c r="X552" s="393">
        <f>'2 уровень'!Z1639</f>
        <v>0</v>
      </c>
      <c r="Y552" s="393">
        <f>'2 уровень'!AA1639</f>
        <v>0</v>
      </c>
      <c r="Z552" s="393">
        <f>'2 уровень'!AB1639</f>
        <v>0</v>
      </c>
      <c r="AA552" s="393">
        <f>'2 уровень'!AC1639</f>
        <v>0</v>
      </c>
      <c r="AB552" s="393">
        <f>'2 уровень'!AD1639</f>
        <v>0</v>
      </c>
      <c r="AC552" s="393">
        <f>'2 уровень'!AE1639</f>
        <v>0</v>
      </c>
      <c r="AD552" s="393" t="e">
        <f t="shared" ref="AD552:AD557" si="42">W552/V552*100</f>
        <v>#DIV/0!</v>
      </c>
      <c r="AE552" s="393" t="e">
        <f t="shared" ref="AE552:AE557" si="43">AC552/V552*100</f>
        <v>#DIV/0!</v>
      </c>
      <c r="AF552" s="27">
        <f>'2 уровень'!AF1639</f>
        <v>0</v>
      </c>
      <c r="AG552" s="393">
        <f>'2 уровень'!AG1639</f>
        <v>0</v>
      </c>
      <c r="AH552" s="238"/>
      <c r="AI552" s="238"/>
      <c r="AJ552" s="535"/>
    </row>
    <row r="553" spans="1:36" ht="30" x14ac:dyDescent="0.25">
      <c r="A553" s="17">
        <v>1</v>
      </c>
      <c r="C553" s="3" t="s">
        <v>509</v>
      </c>
      <c r="D553" s="27">
        <f>'2 уровень'!F1640</f>
        <v>0</v>
      </c>
      <c r="E553" s="27">
        <f>'2 уровень'!G1640</f>
        <v>0</v>
      </c>
      <c r="F553" s="27">
        <f>'2 уровень'!H1640</f>
        <v>0</v>
      </c>
      <c r="G553" s="130" t="e">
        <f>'2 уровень'!I1640</f>
        <v>#DIV/0!</v>
      </c>
      <c r="H553" s="144">
        <f>'2 уровень'!J1640</f>
        <v>0</v>
      </c>
      <c r="I553" s="144">
        <f>'2 уровень'!K1640</f>
        <v>0</v>
      </c>
      <c r="J553" s="139">
        <f>'2 уровень'!L1640</f>
        <v>0</v>
      </c>
      <c r="K553" s="139">
        <f>'2 уровень'!M1640</f>
        <v>0</v>
      </c>
      <c r="L553" s="139">
        <f>'2 уровень'!N1640</f>
        <v>0</v>
      </c>
      <c r="M553" s="139">
        <f>'2 уровень'!O1640</f>
        <v>0</v>
      </c>
      <c r="N553" s="139">
        <f>'2 уровень'!P1640</f>
        <v>0</v>
      </c>
      <c r="O553" s="139">
        <f>'2 уровень'!Q1640</f>
        <v>0</v>
      </c>
      <c r="P553" s="393">
        <f>'2 уровень'!R1640</f>
        <v>0</v>
      </c>
      <c r="Q553" s="393">
        <f>'2 уровень'!S1640</f>
        <v>0</v>
      </c>
      <c r="R553" s="393">
        <f>'2 уровень'!T1640</f>
        <v>0</v>
      </c>
      <c r="S553" s="393">
        <f>'2 уровень'!U1640</f>
        <v>0</v>
      </c>
      <c r="T553" s="393">
        <f>'2 уровень'!V1640</f>
        <v>0</v>
      </c>
      <c r="U553" s="393">
        <f>'2 уровень'!W1640</f>
        <v>0</v>
      </c>
      <c r="V553" s="393">
        <f>'2 уровень'!X1640</f>
        <v>0</v>
      </c>
      <c r="W553" s="393">
        <f>'2 уровень'!Y1640</f>
        <v>0</v>
      </c>
      <c r="X553" s="393">
        <f>'2 уровень'!Z1640</f>
        <v>0</v>
      </c>
      <c r="Y553" s="393">
        <f>'2 уровень'!AA1640</f>
        <v>0</v>
      </c>
      <c r="Z553" s="393">
        <f>'2 уровень'!AB1640</f>
        <v>0</v>
      </c>
      <c r="AA553" s="393">
        <f>'2 уровень'!AC1640</f>
        <v>0</v>
      </c>
      <c r="AB553" s="393">
        <f>'2 уровень'!AD1640</f>
        <v>0</v>
      </c>
      <c r="AC553" s="393">
        <f>'2 уровень'!AE1640</f>
        <v>0</v>
      </c>
      <c r="AD553" s="393" t="e">
        <f t="shared" si="42"/>
        <v>#DIV/0!</v>
      </c>
      <c r="AE553" s="393" t="e">
        <f t="shared" si="43"/>
        <v>#DIV/0!</v>
      </c>
      <c r="AF553" s="27">
        <f>'2 уровень'!AF1640</f>
        <v>0</v>
      </c>
      <c r="AG553" s="393">
        <f>'2 уровень'!AG1640</f>
        <v>0</v>
      </c>
      <c r="AH553" s="238"/>
      <c r="AI553" s="238"/>
      <c r="AJ553" s="535"/>
    </row>
    <row r="554" spans="1:36" ht="45" x14ac:dyDescent="0.25">
      <c r="A554" s="17">
        <v>1</v>
      </c>
      <c r="C554" s="3" t="s">
        <v>277</v>
      </c>
      <c r="D554" s="27">
        <f>'2 уровень'!F1641</f>
        <v>0</v>
      </c>
      <c r="E554" s="27">
        <f>'2 уровень'!G1641</f>
        <v>0</v>
      </c>
      <c r="F554" s="27">
        <f>'2 уровень'!H1641</f>
        <v>0</v>
      </c>
      <c r="G554" s="130" t="e">
        <f>'2 уровень'!I1641</f>
        <v>#DIV/0!</v>
      </c>
      <c r="H554" s="144">
        <f>'2 уровень'!J1641</f>
        <v>0</v>
      </c>
      <c r="I554" s="144">
        <f>'2 уровень'!K1641</f>
        <v>0</v>
      </c>
      <c r="J554" s="139">
        <f>'2 уровень'!L1641</f>
        <v>0</v>
      </c>
      <c r="K554" s="139">
        <f>'2 уровень'!M1641</f>
        <v>0</v>
      </c>
      <c r="L554" s="139">
        <f>'2 уровень'!N1641</f>
        <v>0</v>
      </c>
      <c r="M554" s="139">
        <f>'2 уровень'!O1641</f>
        <v>0</v>
      </c>
      <c r="N554" s="139">
        <f>'2 уровень'!P1641</f>
        <v>0</v>
      </c>
      <c r="O554" s="139">
        <f>'2 уровень'!Q1641</f>
        <v>0</v>
      </c>
      <c r="P554" s="393">
        <f>'2 уровень'!R1641</f>
        <v>0</v>
      </c>
      <c r="Q554" s="393">
        <f>'2 уровень'!S1641</f>
        <v>0</v>
      </c>
      <c r="R554" s="393">
        <f>'2 уровень'!T1641</f>
        <v>0</v>
      </c>
      <c r="S554" s="393">
        <f>'2 уровень'!U1641</f>
        <v>0</v>
      </c>
      <c r="T554" s="393">
        <f>'2 уровень'!V1641</f>
        <v>0</v>
      </c>
      <c r="U554" s="393">
        <f>'2 уровень'!W1641</f>
        <v>0</v>
      </c>
      <c r="V554" s="393">
        <f>'2 уровень'!X1641</f>
        <v>0</v>
      </c>
      <c r="W554" s="393">
        <f>'2 уровень'!Y1641</f>
        <v>0</v>
      </c>
      <c r="X554" s="393">
        <f>'2 уровень'!Z1641</f>
        <v>0</v>
      </c>
      <c r="Y554" s="393">
        <f>'2 уровень'!AA1641</f>
        <v>0</v>
      </c>
      <c r="Z554" s="393">
        <f>'2 уровень'!AB1641</f>
        <v>0</v>
      </c>
      <c r="AA554" s="393">
        <f>'2 уровень'!AC1641</f>
        <v>0</v>
      </c>
      <c r="AB554" s="393">
        <f>'2 уровень'!AD1641</f>
        <v>0</v>
      </c>
      <c r="AC554" s="393">
        <f>'2 уровень'!AE1641</f>
        <v>0</v>
      </c>
      <c r="AD554" s="393" t="e">
        <f t="shared" si="42"/>
        <v>#DIV/0!</v>
      </c>
      <c r="AE554" s="393" t="e">
        <f t="shared" si="43"/>
        <v>#DIV/0!</v>
      </c>
      <c r="AF554" s="27">
        <f>'2 уровень'!AF1641</f>
        <v>0</v>
      </c>
      <c r="AG554" s="393">
        <f>'2 уровень'!AG1641</f>
        <v>0</v>
      </c>
      <c r="AH554" s="238"/>
      <c r="AI554" s="238"/>
      <c r="AJ554" s="535"/>
    </row>
    <row r="555" spans="1:36" ht="30" x14ac:dyDescent="0.25">
      <c r="A555" s="17">
        <v>1</v>
      </c>
      <c r="C555" s="3" t="s">
        <v>510</v>
      </c>
      <c r="D555" s="27">
        <f>'2 уровень'!F1642</f>
        <v>0</v>
      </c>
      <c r="E555" s="27">
        <f>'2 уровень'!G1642</f>
        <v>0</v>
      </c>
      <c r="F555" s="27">
        <f>'2 уровень'!H1642</f>
        <v>0</v>
      </c>
      <c r="G555" s="130" t="e">
        <f>'2 уровень'!I1642</f>
        <v>#DIV/0!</v>
      </c>
      <c r="H555" s="144">
        <f>'2 уровень'!J1642</f>
        <v>0</v>
      </c>
      <c r="I555" s="144">
        <f>'2 уровень'!K1642</f>
        <v>0</v>
      </c>
      <c r="J555" s="139">
        <f>'2 уровень'!L1642</f>
        <v>0</v>
      </c>
      <c r="K555" s="139">
        <f>'2 уровень'!M1642</f>
        <v>0</v>
      </c>
      <c r="L555" s="139">
        <f>'2 уровень'!N1642</f>
        <v>0</v>
      </c>
      <c r="M555" s="139">
        <f>'2 уровень'!O1642</f>
        <v>0</v>
      </c>
      <c r="N555" s="139">
        <f>'2 уровень'!P1642</f>
        <v>0</v>
      </c>
      <c r="O555" s="139">
        <f>'2 уровень'!Q1642</f>
        <v>0</v>
      </c>
      <c r="P555" s="393">
        <f>'2 уровень'!R1642</f>
        <v>0</v>
      </c>
      <c r="Q555" s="393">
        <f>'2 уровень'!S1642</f>
        <v>0</v>
      </c>
      <c r="R555" s="393">
        <f>'2 уровень'!T1642</f>
        <v>0</v>
      </c>
      <c r="S555" s="393">
        <f>'2 уровень'!U1642</f>
        <v>0</v>
      </c>
      <c r="T555" s="393">
        <f>'2 уровень'!V1642</f>
        <v>0</v>
      </c>
      <c r="U555" s="393">
        <f>'2 уровень'!W1642</f>
        <v>0</v>
      </c>
      <c r="V555" s="393">
        <f>'2 уровень'!X1642</f>
        <v>0</v>
      </c>
      <c r="W555" s="393">
        <f>'2 уровень'!Y1642</f>
        <v>0</v>
      </c>
      <c r="X555" s="393">
        <f>'2 уровень'!Z1642</f>
        <v>0</v>
      </c>
      <c r="Y555" s="393">
        <f>'2 уровень'!AA1642</f>
        <v>0</v>
      </c>
      <c r="Z555" s="393">
        <f>'2 уровень'!AB1642</f>
        <v>0</v>
      </c>
      <c r="AA555" s="393">
        <f>'2 уровень'!AC1642</f>
        <v>0</v>
      </c>
      <c r="AB555" s="393">
        <f>'2 уровень'!AD1642</f>
        <v>0</v>
      </c>
      <c r="AC555" s="393">
        <f>'2 уровень'!AE1642</f>
        <v>0</v>
      </c>
      <c r="AD555" s="393" t="e">
        <f t="shared" si="42"/>
        <v>#DIV/0!</v>
      </c>
      <c r="AE555" s="393" t="e">
        <f t="shared" si="43"/>
        <v>#DIV/0!</v>
      </c>
      <c r="AF555" s="27">
        <f>'2 уровень'!AF1642</f>
        <v>0</v>
      </c>
      <c r="AG555" s="393">
        <f>'2 уровень'!AG1642</f>
        <v>0</v>
      </c>
      <c r="AH555" s="238"/>
      <c r="AI555" s="238"/>
      <c r="AJ555" s="535"/>
    </row>
    <row r="556" spans="1:36" ht="60" x14ac:dyDescent="0.25">
      <c r="A556" s="17">
        <v>1</v>
      </c>
      <c r="C556" s="3" t="s">
        <v>511</v>
      </c>
      <c r="D556" s="27">
        <f>'2 уровень'!F1643</f>
        <v>0</v>
      </c>
      <c r="E556" s="27">
        <f>'2 уровень'!G1643</f>
        <v>0</v>
      </c>
      <c r="F556" s="27">
        <f>'2 уровень'!H1643</f>
        <v>0</v>
      </c>
      <c r="G556" s="130" t="e">
        <f>'2 уровень'!I1643</f>
        <v>#DIV/0!</v>
      </c>
      <c r="H556" s="144">
        <f>'2 уровень'!J1643</f>
        <v>0</v>
      </c>
      <c r="I556" s="144">
        <f>'2 уровень'!K1643</f>
        <v>0</v>
      </c>
      <c r="J556" s="139">
        <f>'2 уровень'!L1643</f>
        <v>0</v>
      </c>
      <c r="K556" s="139">
        <f>'2 уровень'!M1643</f>
        <v>0</v>
      </c>
      <c r="L556" s="139">
        <f>'2 уровень'!N1643</f>
        <v>0</v>
      </c>
      <c r="M556" s="139">
        <f>'2 уровень'!O1643</f>
        <v>0</v>
      </c>
      <c r="N556" s="139">
        <f>'2 уровень'!P1643</f>
        <v>0</v>
      </c>
      <c r="O556" s="139">
        <f>'2 уровень'!Q1643</f>
        <v>0</v>
      </c>
      <c r="P556" s="393">
        <f>'2 уровень'!R1643</f>
        <v>0</v>
      </c>
      <c r="Q556" s="393">
        <f>'2 уровень'!S1643</f>
        <v>0</v>
      </c>
      <c r="R556" s="393">
        <f>'2 уровень'!T1643</f>
        <v>0</v>
      </c>
      <c r="S556" s="393">
        <f>'2 уровень'!U1643</f>
        <v>0</v>
      </c>
      <c r="T556" s="393">
        <f>'2 уровень'!V1643</f>
        <v>0</v>
      </c>
      <c r="U556" s="393">
        <f>'2 уровень'!W1643</f>
        <v>0</v>
      </c>
      <c r="V556" s="393">
        <f>'2 уровень'!X1643</f>
        <v>0</v>
      </c>
      <c r="W556" s="393">
        <f>'2 уровень'!Y1643</f>
        <v>0</v>
      </c>
      <c r="X556" s="393">
        <f>'2 уровень'!Z1643</f>
        <v>0</v>
      </c>
      <c r="Y556" s="393">
        <f>'2 уровень'!AA1643</f>
        <v>0</v>
      </c>
      <c r="Z556" s="393">
        <f>'2 уровень'!AB1643</f>
        <v>0</v>
      </c>
      <c r="AA556" s="393">
        <f>'2 уровень'!AC1643</f>
        <v>0</v>
      </c>
      <c r="AB556" s="393">
        <f>'2 уровень'!AD1643</f>
        <v>0</v>
      </c>
      <c r="AC556" s="393">
        <f>'2 уровень'!AE1643</f>
        <v>0</v>
      </c>
      <c r="AD556" s="393" t="e">
        <f t="shared" si="42"/>
        <v>#DIV/0!</v>
      </c>
      <c r="AE556" s="393" t="e">
        <f t="shared" si="43"/>
        <v>#DIV/0!</v>
      </c>
      <c r="AF556" s="27">
        <f>'2 уровень'!AF1643</f>
        <v>0</v>
      </c>
      <c r="AG556" s="393">
        <f>'2 уровень'!AG1643</f>
        <v>0</v>
      </c>
      <c r="AH556" s="238"/>
      <c r="AI556" s="238"/>
      <c r="AJ556" s="535"/>
    </row>
    <row r="557" spans="1:36" ht="60" x14ac:dyDescent="0.25">
      <c r="C557" s="459" t="s">
        <v>512</v>
      </c>
      <c r="D557" s="27">
        <f>'2 уровень'!F1644</f>
        <v>0</v>
      </c>
      <c r="E557" s="27">
        <f>'2 уровень'!G1644</f>
        <v>0</v>
      </c>
      <c r="F557" s="27">
        <f>'2 уровень'!H1644</f>
        <v>0</v>
      </c>
      <c r="G557" s="130" t="e">
        <f>'2 уровень'!I1644</f>
        <v>#DIV/0!</v>
      </c>
      <c r="H557" s="144">
        <f>'2 уровень'!J1644</f>
        <v>0</v>
      </c>
      <c r="I557" s="144">
        <f>'2 уровень'!K1644</f>
        <v>0</v>
      </c>
      <c r="J557" s="139">
        <f>'2 уровень'!L1644</f>
        <v>0</v>
      </c>
      <c r="K557" s="139">
        <f>'2 уровень'!M1644</f>
        <v>0</v>
      </c>
      <c r="L557" s="139">
        <f>'2 уровень'!N1644</f>
        <v>0</v>
      </c>
      <c r="M557" s="139">
        <f>'2 уровень'!O1644</f>
        <v>0</v>
      </c>
      <c r="N557" s="139">
        <f>'2 уровень'!P1644</f>
        <v>0</v>
      </c>
      <c r="O557" s="139">
        <f>'2 уровень'!Q1644</f>
        <v>0</v>
      </c>
      <c r="P557" s="393">
        <f>'2 уровень'!R1644</f>
        <v>0</v>
      </c>
      <c r="Q557" s="393">
        <f>'2 уровень'!S1644</f>
        <v>0</v>
      </c>
      <c r="R557" s="393">
        <f>'2 уровень'!T1644</f>
        <v>0</v>
      </c>
      <c r="S557" s="393">
        <f>'2 уровень'!U1644</f>
        <v>0</v>
      </c>
      <c r="T557" s="393">
        <f>'2 уровень'!V1644</f>
        <v>0</v>
      </c>
      <c r="U557" s="393">
        <f>'2 уровень'!W1644</f>
        <v>0</v>
      </c>
      <c r="V557" s="393">
        <f>'2 уровень'!X1644</f>
        <v>0</v>
      </c>
      <c r="W557" s="393">
        <f>'2 уровень'!Y1644</f>
        <v>0</v>
      </c>
      <c r="X557" s="393">
        <f>'2 уровень'!Z1644</f>
        <v>0</v>
      </c>
      <c r="Y557" s="393">
        <f>'2 уровень'!AA1644</f>
        <v>0</v>
      </c>
      <c r="Z557" s="393">
        <f>'2 уровень'!AB1644</f>
        <v>0</v>
      </c>
      <c r="AA557" s="393">
        <f>'2 уровень'!AC1644</f>
        <v>0</v>
      </c>
      <c r="AB557" s="393">
        <f>'2 уровень'!AD1644</f>
        <v>0</v>
      </c>
      <c r="AC557" s="393">
        <f>'2 уровень'!AE1644</f>
        <v>0</v>
      </c>
      <c r="AD557" s="393" t="e">
        <f t="shared" si="42"/>
        <v>#DIV/0!</v>
      </c>
      <c r="AE557" s="393" t="e">
        <f t="shared" si="43"/>
        <v>#DIV/0!</v>
      </c>
      <c r="AF557" s="27">
        <f>'2 уровень'!AF1644</f>
        <v>0</v>
      </c>
      <c r="AG557" s="393">
        <f>'2 уровень'!AG1644</f>
        <v>0</v>
      </c>
      <c r="AH557" s="238"/>
      <c r="AI557" s="238"/>
      <c r="AJ557" s="535"/>
    </row>
    <row r="558" spans="1:36" ht="29.25" x14ac:dyDescent="0.25">
      <c r="A558" s="17">
        <v>1</v>
      </c>
      <c r="C558" s="453" t="s">
        <v>196</v>
      </c>
      <c r="D558" s="27">
        <f>'2 уровень'!F1645</f>
        <v>0</v>
      </c>
      <c r="E558" s="27">
        <f>'2 уровень'!G1645</f>
        <v>0</v>
      </c>
      <c r="F558" s="27">
        <f>'2 уровень'!H1645</f>
        <v>0</v>
      </c>
      <c r="G558" s="130">
        <f>'2 уровень'!I1645</f>
        <v>0</v>
      </c>
      <c r="H558" s="144">
        <f>'2 уровень'!J1645</f>
        <v>0</v>
      </c>
      <c r="I558" s="144">
        <f>'2 уровень'!K1645</f>
        <v>0</v>
      </c>
      <c r="J558" s="139">
        <f>'2 уровень'!L1645</f>
        <v>0</v>
      </c>
      <c r="K558" s="139">
        <f>'2 уровень'!M1645</f>
        <v>0</v>
      </c>
      <c r="L558" s="139">
        <f>'2 уровень'!N1645</f>
        <v>0</v>
      </c>
      <c r="M558" s="139">
        <f>'2 уровень'!O1645</f>
        <v>0</v>
      </c>
      <c r="N558" s="139">
        <f>'2 уровень'!P1645</f>
        <v>0</v>
      </c>
      <c r="O558" s="139">
        <f>'2 уровень'!Q1645</f>
        <v>0</v>
      </c>
      <c r="P558" s="393">
        <f>'2 уровень'!R1645</f>
        <v>0</v>
      </c>
      <c r="Q558" s="393">
        <f>'2 уровень'!S1645</f>
        <v>0</v>
      </c>
      <c r="R558" s="393">
        <f>'2 уровень'!T1645</f>
        <v>0</v>
      </c>
      <c r="S558" s="393">
        <f>'2 уровень'!U1645</f>
        <v>0</v>
      </c>
      <c r="T558" s="393">
        <f>'2 уровень'!V1645</f>
        <v>0</v>
      </c>
      <c r="U558" s="393">
        <f>'2 уровень'!W1645</f>
        <v>0</v>
      </c>
      <c r="V558" s="393">
        <f>'2 уровень'!X1645</f>
        <v>0</v>
      </c>
      <c r="W558" s="393">
        <f>'2 уровень'!Y1645</f>
        <v>36.826830000000001</v>
      </c>
      <c r="X558" s="393">
        <f>'2 уровень'!Z1645</f>
        <v>0</v>
      </c>
      <c r="Y558" s="393">
        <f>'2 уровень'!AA1645</f>
        <v>0</v>
      </c>
      <c r="Z558" s="393">
        <f>'2 уровень'!AB1645</f>
        <v>0</v>
      </c>
      <c r="AA558" s="393">
        <f>'2 уровень'!AC1645</f>
        <v>0</v>
      </c>
      <c r="AB558" s="393">
        <f>'2 уровень'!AD1645</f>
        <v>0</v>
      </c>
      <c r="AC558" s="393">
        <f>'2 уровень'!AE1645</f>
        <v>36.826830000000001</v>
      </c>
      <c r="AD558" s="393"/>
      <c r="AE558" s="393"/>
      <c r="AF558" s="27">
        <f>'2 уровень'!AF1645</f>
        <v>0</v>
      </c>
      <c r="AG558" s="393">
        <f>'2 уровень'!AG1645</f>
        <v>0</v>
      </c>
      <c r="AH558" s="238"/>
      <c r="AI558" s="238"/>
      <c r="AJ558" s="535"/>
    </row>
    <row r="559" spans="1:36" x14ac:dyDescent="0.25">
      <c r="A559" s="17">
        <v>1</v>
      </c>
      <c r="C559" s="3" t="s">
        <v>317</v>
      </c>
      <c r="D559" s="27">
        <f>'2 уровень'!F1646</f>
        <v>0</v>
      </c>
      <c r="E559" s="27">
        <f>'2 уровень'!G1646</f>
        <v>0</v>
      </c>
      <c r="F559" s="27">
        <f>'2 уровень'!H1646</f>
        <v>0</v>
      </c>
      <c r="G559" s="130" t="e">
        <f>'2 уровень'!I1646</f>
        <v>#DIV/0!</v>
      </c>
      <c r="H559" s="144">
        <f>'2 уровень'!J1646</f>
        <v>0</v>
      </c>
      <c r="I559" s="144">
        <f>'2 уровень'!K1646</f>
        <v>0</v>
      </c>
      <c r="J559" s="139">
        <f>'2 уровень'!L1646</f>
        <v>0</v>
      </c>
      <c r="K559" s="139">
        <f>'2 уровень'!M1646</f>
        <v>0</v>
      </c>
      <c r="L559" s="139">
        <f>'2 уровень'!N1646</f>
        <v>0</v>
      </c>
      <c r="M559" s="139">
        <f>'2 уровень'!O1646</f>
        <v>0</v>
      </c>
      <c r="N559" s="139">
        <f>'2 уровень'!P1646</f>
        <v>0</v>
      </c>
      <c r="O559" s="139">
        <f>'2 уровень'!Q1646</f>
        <v>0</v>
      </c>
      <c r="P559" s="393">
        <f>'2 уровень'!R1646</f>
        <v>0</v>
      </c>
      <c r="Q559" s="393">
        <f>'2 уровень'!S1646</f>
        <v>0</v>
      </c>
      <c r="R559" s="393">
        <f>'2 уровень'!T1646</f>
        <v>0</v>
      </c>
      <c r="S559" s="393">
        <f>'2 уровень'!U1646</f>
        <v>0</v>
      </c>
      <c r="T559" s="393">
        <f>'2 уровень'!V1646</f>
        <v>0</v>
      </c>
      <c r="U559" s="393">
        <f>'2 уровень'!W1646</f>
        <v>0</v>
      </c>
      <c r="V559" s="393">
        <f>'2 уровень'!X1646</f>
        <v>0</v>
      </c>
      <c r="W559" s="393">
        <f>'2 уровень'!Y1646</f>
        <v>0</v>
      </c>
      <c r="X559" s="393">
        <f>'2 уровень'!Z1646</f>
        <v>0</v>
      </c>
      <c r="Y559" s="393">
        <f>'2 уровень'!AA1646</f>
        <v>0</v>
      </c>
      <c r="Z559" s="393">
        <f>'2 уровень'!AB1646</f>
        <v>0</v>
      </c>
      <c r="AA559" s="393">
        <f>'2 уровень'!AC1646</f>
        <v>0</v>
      </c>
      <c r="AB559" s="393">
        <f>'2 уровень'!AD1646</f>
        <v>0</v>
      </c>
      <c r="AC559" s="393">
        <f>'2 уровень'!AE1646</f>
        <v>0</v>
      </c>
      <c r="AD559" s="393" t="e">
        <f>W559/V559*100</f>
        <v>#DIV/0!</v>
      </c>
      <c r="AE559" s="393" t="e">
        <f>AC559/V559*100</f>
        <v>#DIV/0!</v>
      </c>
      <c r="AF559" s="27">
        <f>'2 уровень'!AF1646</f>
        <v>0</v>
      </c>
      <c r="AG559" s="393">
        <f>'2 уровень'!AG1646</f>
        <v>0</v>
      </c>
      <c r="AH559" s="238"/>
      <c r="AI559" s="238"/>
      <c r="AJ559" s="535"/>
    </row>
    <row r="560" spans="1:36" x14ac:dyDescent="0.25">
      <c r="A560" s="17">
        <v>1</v>
      </c>
      <c r="C560" s="459" t="s">
        <v>308</v>
      </c>
      <c r="D560" s="27">
        <f>'2 уровень'!F1647</f>
        <v>0</v>
      </c>
      <c r="E560" s="27">
        <f>'2 уровень'!G1647</f>
        <v>0</v>
      </c>
      <c r="F560" s="27">
        <f>'2 уровень'!H1647</f>
        <v>0</v>
      </c>
      <c r="G560" s="130">
        <f>'2 уровень'!I1647</f>
        <v>0</v>
      </c>
      <c r="H560" s="144">
        <f>'2 уровень'!J1647</f>
        <v>0</v>
      </c>
      <c r="I560" s="144">
        <f>'2 уровень'!K1647</f>
        <v>0</v>
      </c>
      <c r="J560" s="139">
        <f>'2 уровень'!L1647</f>
        <v>0</v>
      </c>
      <c r="K560" s="139">
        <f>'2 уровень'!M1647</f>
        <v>0</v>
      </c>
      <c r="L560" s="139">
        <f>'2 уровень'!N1647</f>
        <v>0</v>
      </c>
      <c r="M560" s="139">
        <f>'2 уровень'!O1647</f>
        <v>0</v>
      </c>
      <c r="N560" s="139">
        <f>'2 уровень'!P1647</f>
        <v>0</v>
      </c>
      <c r="O560" s="139">
        <f>'2 уровень'!Q1647</f>
        <v>0</v>
      </c>
      <c r="P560" s="393">
        <f>'2 уровень'!R1647</f>
        <v>0</v>
      </c>
      <c r="Q560" s="393">
        <f>'2 уровень'!S1647</f>
        <v>0</v>
      </c>
      <c r="R560" s="393">
        <f>'2 уровень'!T1647</f>
        <v>0</v>
      </c>
      <c r="S560" s="393">
        <f>'2 уровень'!U1647</f>
        <v>0</v>
      </c>
      <c r="T560" s="393">
        <f>'2 уровень'!V1647</f>
        <v>0</v>
      </c>
      <c r="U560" s="393">
        <f>'2 уровень'!W1647</f>
        <v>0</v>
      </c>
      <c r="V560" s="393">
        <f>'2 уровень'!X1647</f>
        <v>0</v>
      </c>
      <c r="W560" s="393">
        <f>'2 уровень'!Y1647</f>
        <v>0</v>
      </c>
      <c r="X560" s="393">
        <f>'2 уровень'!Z1647</f>
        <v>0</v>
      </c>
      <c r="Y560" s="393">
        <f>'2 уровень'!AA1647</f>
        <v>0</v>
      </c>
      <c r="Z560" s="393">
        <f>'2 уровень'!AB1647</f>
        <v>0</v>
      </c>
      <c r="AA560" s="393">
        <f>'2 уровень'!AC1647</f>
        <v>0</v>
      </c>
      <c r="AB560" s="393">
        <f>'2 уровень'!AD1647</f>
        <v>0</v>
      </c>
      <c r="AC560" s="393">
        <f>'2 уровень'!AE1647</f>
        <v>0</v>
      </c>
      <c r="AD560" s="393"/>
      <c r="AE560" s="393"/>
      <c r="AF560" s="27">
        <f>'2 уровень'!AF1647</f>
        <v>0</v>
      </c>
      <c r="AG560" s="393">
        <f>'2 уровень'!AG1647</f>
        <v>0</v>
      </c>
      <c r="AH560" s="238"/>
      <c r="AI560" s="238"/>
      <c r="AJ560" s="535"/>
    </row>
    <row r="561" spans="1:36" ht="30" x14ac:dyDescent="0.25">
      <c r="A561" s="17">
        <v>1</v>
      </c>
      <c r="C561" s="3" t="s">
        <v>487</v>
      </c>
      <c r="D561" s="27">
        <f>'2 уровень'!F1648</f>
        <v>0</v>
      </c>
      <c r="E561" s="27">
        <f>'2 уровень'!G1648</f>
        <v>0</v>
      </c>
      <c r="F561" s="27">
        <f>'2 уровень'!H1648</f>
        <v>0</v>
      </c>
      <c r="G561" s="130" t="e">
        <f>'2 уровень'!I1648</f>
        <v>#DIV/0!</v>
      </c>
      <c r="H561" s="144">
        <f>'2 уровень'!J1648</f>
        <v>0</v>
      </c>
      <c r="I561" s="144">
        <f>'2 уровень'!K1648</f>
        <v>0</v>
      </c>
      <c r="J561" s="139">
        <f>'2 уровень'!L1648</f>
        <v>0</v>
      </c>
      <c r="K561" s="139">
        <f>'2 уровень'!M1648</f>
        <v>0</v>
      </c>
      <c r="L561" s="139">
        <f>'2 уровень'!N1648</f>
        <v>0</v>
      </c>
      <c r="M561" s="139">
        <f>'2 уровень'!O1648</f>
        <v>0</v>
      </c>
      <c r="N561" s="139">
        <f>'2 уровень'!P1648</f>
        <v>0</v>
      </c>
      <c r="O561" s="139">
        <f>'2 уровень'!Q1648</f>
        <v>0</v>
      </c>
      <c r="P561" s="393">
        <f>'2 уровень'!R1648</f>
        <v>0</v>
      </c>
      <c r="Q561" s="393">
        <f>'2 уровень'!S1648</f>
        <v>0</v>
      </c>
      <c r="R561" s="393">
        <f>'2 уровень'!T1648</f>
        <v>0</v>
      </c>
      <c r="S561" s="393">
        <f>'2 уровень'!U1648</f>
        <v>0</v>
      </c>
      <c r="T561" s="393">
        <f>'2 уровень'!V1648</f>
        <v>0</v>
      </c>
      <c r="U561" s="393">
        <f>'2 уровень'!W1648</f>
        <v>0</v>
      </c>
      <c r="V561" s="393">
        <f>'2 уровень'!X1648</f>
        <v>0</v>
      </c>
      <c r="W561" s="393">
        <f>'2 уровень'!Y1648</f>
        <v>0</v>
      </c>
      <c r="X561" s="393">
        <f>'2 уровень'!Z1648</f>
        <v>0</v>
      </c>
      <c r="Y561" s="393">
        <f>'2 уровень'!AA1648</f>
        <v>0</v>
      </c>
      <c r="Z561" s="393">
        <f>'2 уровень'!AB1648</f>
        <v>0</v>
      </c>
      <c r="AA561" s="393">
        <f>'2 уровень'!AC1648</f>
        <v>0</v>
      </c>
      <c r="AB561" s="393">
        <f>'2 уровень'!AD1648</f>
        <v>0</v>
      </c>
      <c r="AC561" s="393">
        <f>'2 уровень'!AE1648</f>
        <v>0</v>
      </c>
      <c r="AD561" s="393"/>
      <c r="AE561" s="393"/>
      <c r="AF561" s="27">
        <f>'2 уровень'!AF1648</f>
        <v>0</v>
      </c>
      <c r="AG561" s="393">
        <f>'2 уровень'!AG1648</f>
        <v>0</v>
      </c>
      <c r="AH561" s="238"/>
      <c r="AI561" s="238"/>
      <c r="AJ561" s="535"/>
    </row>
    <row r="562" spans="1:36" x14ac:dyDescent="0.25">
      <c r="A562" s="17">
        <v>1</v>
      </c>
      <c r="C562" s="3" t="s">
        <v>488</v>
      </c>
      <c r="D562" s="27">
        <f>'2 уровень'!F1649</f>
        <v>0</v>
      </c>
      <c r="E562" s="27">
        <f>'2 уровень'!G1649</f>
        <v>0</v>
      </c>
      <c r="F562" s="27">
        <f>'2 уровень'!H1649</f>
        <v>0</v>
      </c>
      <c r="G562" s="130">
        <f>'2 уровень'!I1649</f>
        <v>0</v>
      </c>
      <c r="H562" s="144">
        <f>'2 уровень'!J1649</f>
        <v>0</v>
      </c>
      <c r="I562" s="144">
        <f>'2 уровень'!K1649</f>
        <v>0</v>
      </c>
      <c r="J562" s="139">
        <f>'2 уровень'!L1649</f>
        <v>0</v>
      </c>
      <c r="K562" s="139">
        <f>'2 уровень'!M1649</f>
        <v>0</v>
      </c>
      <c r="L562" s="139">
        <f>'2 уровень'!N1649</f>
        <v>0</v>
      </c>
      <c r="M562" s="139">
        <f>'2 уровень'!O1649</f>
        <v>0</v>
      </c>
      <c r="N562" s="139">
        <f>'2 уровень'!P1649</f>
        <v>0</v>
      </c>
      <c r="O562" s="139">
        <f>'2 уровень'!Q1649</f>
        <v>0</v>
      </c>
      <c r="P562" s="393">
        <f>'2 уровень'!R1649</f>
        <v>0</v>
      </c>
      <c r="Q562" s="393">
        <f>'2 уровень'!S1649</f>
        <v>0</v>
      </c>
      <c r="R562" s="393">
        <f>'2 уровень'!T1649</f>
        <v>0</v>
      </c>
      <c r="S562" s="393">
        <f>'2 уровень'!U1649</f>
        <v>0</v>
      </c>
      <c r="T562" s="393">
        <f>'2 уровень'!V1649</f>
        <v>0</v>
      </c>
      <c r="U562" s="393">
        <f>'2 уровень'!W1649</f>
        <v>0</v>
      </c>
      <c r="V562" s="393">
        <f>'2 уровень'!X1649</f>
        <v>0</v>
      </c>
      <c r="W562" s="393">
        <f>'2 уровень'!Y1649</f>
        <v>0</v>
      </c>
      <c r="X562" s="393">
        <f>'2 уровень'!Z1649</f>
        <v>0</v>
      </c>
      <c r="Y562" s="393">
        <f>'2 уровень'!AA1649</f>
        <v>0</v>
      </c>
      <c r="Z562" s="393">
        <f>'2 уровень'!AB1649</f>
        <v>0</v>
      </c>
      <c r="AA562" s="393">
        <f>'2 уровень'!AC1649</f>
        <v>0</v>
      </c>
      <c r="AB562" s="393">
        <f>'2 уровень'!AD1649</f>
        <v>0</v>
      </c>
      <c r="AC562" s="393">
        <f>'2 уровень'!AE1649</f>
        <v>0</v>
      </c>
      <c r="AD562" s="393"/>
      <c r="AE562" s="393"/>
      <c r="AF562" s="27">
        <f>'2 уровень'!AF1649</f>
        <v>0</v>
      </c>
      <c r="AG562" s="393">
        <f>'2 уровень'!AG1649</f>
        <v>0</v>
      </c>
      <c r="AH562" s="238"/>
      <c r="AI562" s="238"/>
      <c r="AJ562" s="535"/>
    </row>
    <row r="563" spans="1:36" ht="30" x14ac:dyDescent="0.25">
      <c r="A563" s="17">
        <v>1</v>
      </c>
      <c r="C563" s="3" t="s">
        <v>489</v>
      </c>
      <c r="D563" s="27">
        <f>'2 уровень'!F1650</f>
        <v>0</v>
      </c>
      <c r="E563" s="27">
        <f>'2 уровень'!G1650</f>
        <v>0</v>
      </c>
      <c r="F563" s="27">
        <f>'2 уровень'!H1650</f>
        <v>0</v>
      </c>
      <c r="G563" s="130" t="e">
        <f>'2 уровень'!I1650</f>
        <v>#DIV/0!</v>
      </c>
      <c r="H563" s="144">
        <f>'2 уровень'!J1650</f>
        <v>0</v>
      </c>
      <c r="I563" s="144">
        <f>'2 уровень'!K1650</f>
        <v>0</v>
      </c>
      <c r="J563" s="139">
        <f>'2 уровень'!L1650</f>
        <v>0</v>
      </c>
      <c r="K563" s="139">
        <f>'2 уровень'!M1650</f>
        <v>0</v>
      </c>
      <c r="L563" s="139">
        <f>'2 уровень'!N1650</f>
        <v>0</v>
      </c>
      <c r="M563" s="139">
        <f>'2 уровень'!O1650</f>
        <v>0</v>
      </c>
      <c r="N563" s="139">
        <f>'2 уровень'!P1650</f>
        <v>0</v>
      </c>
      <c r="O563" s="139">
        <f>'2 уровень'!Q1650</f>
        <v>0</v>
      </c>
      <c r="P563" s="393">
        <f>'2 уровень'!R1650</f>
        <v>0</v>
      </c>
      <c r="Q563" s="393">
        <f>'2 уровень'!S1650</f>
        <v>0</v>
      </c>
      <c r="R563" s="393">
        <f>'2 уровень'!T1650</f>
        <v>0</v>
      </c>
      <c r="S563" s="393">
        <f>'2 уровень'!U1650</f>
        <v>0</v>
      </c>
      <c r="T563" s="393">
        <f>'2 уровень'!V1650</f>
        <v>0</v>
      </c>
      <c r="U563" s="393">
        <f>'2 уровень'!W1650</f>
        <v>0</v>
      </c>
      <c r="V563" s="393">
        <f>'2 уровень'!X1650</f>
        <v>0</v>
      </c>
      <c r="W563" s="393">
        <f>'2 уровень'!Y1650</f>
        <v>0</v>
      </c>
      <c r="X563" s="393">
        <f>'2 уровень'!Z1650</f>
        <v>0</v>
      </c>
      <c r="Y563" s="393">
        <f>'2 уровень'!AA1650</f>
        <v>0</v>
      </c>
      <c r="Z563" s="393">
        <f>'2 уровень'!AB1650</f>
        <v>0</v>
      </c>
      <c r="AA563" s="393">
        <f>'2 уровень'!AC1650</f>
        <v>0</v>
      </c>
      <c r="AB563" s="393">
        <f>'2 уровень'!AD1650</f>
        <v>0</v>
      </c>
      <c r="AC563" s="393">
        <f>'2 уровень'!AE1650</f>
        <v>0</v>
      </c>
      <c r="AD563" s="393"/>
      <c r="AE563" s="393"/>
      <c r="AF563" s="27">
        <f>'2 уровень'!AF1650</f>
        <v>0</v>
      </c>
      <c r="AG563" s="393">
        <f>'2 уровень'!AG1650</f>
        <v>0</v>
      </c>
      <c r="AH563" s="238"/>
      <c r="AI563" s="238"/>
      <c r="AJ563" s="535"/>
    </row>
    <row r="564" spans="1:36" ht="60" x14ac:dyDescent="0.25">
      <c r="A564" s="17">
        <v>1</v>
      </c>
      <c r="C564" s="460" t="s">
        <v>491</v>
      </c>
      <c r="D564" s="27">
        <f>'2 уровень'!F1651</f>
        <v>0</v>
      </c>
      <c r="E564" s="27">
        <f>'2 уровень'!G1651</f>
        <v>0</v>
      </c>
      <c r="F564" s="27">
        <f>'2 уровень'!H1651</f>
        <v>0</v>
      </c>
      <c r="G564" s="130">
        <f>'2 уровень'!I1651</f>
        <v>0</v>
      </c>
      <c r="H564" s="144">
        <f>'2 уровень'!J1651</f>
        <v>0</v>
      </c>
      <c r="I564" s="144">
        <f>'2 уровень'!K1651</f>
        <v>0</v>
      </c>
      <c r="J564" s="139">
        <f>'2 уровень'!L1651</f>
        <v>0</v>
      </c>
      <c r="K564" s="139">
        <f>'2 уровень'!M1651</f>
        <v>0</v>
      </c>
      <c r="L564" s="139">
        <f>'2 уровень'!N1651</f>
        <v>0</v>
      </c>
      <c r="M564" s="139">
        <f>'2 уровень'!O1651</f>
        <v>0</v>
      </c>
      <c r="N564" s="139">
        <f>'2 уровень'!P1651</f>
        <v>0</v>
      </c>
      <c r="O564" s="139">
        <f>'2 уровень'!Q1651</f>
        <v>0</v>
      </c>
      <c r="P564" s="393">
        <f>'2 уровень'!R1651</f>
        <v>0</v>
      </c>
      <c r="Q564" s="393">
        <f>'2 уровень'!S1651</f>
        <v>0</v>
      </c>
      <c r="R564" s="393">
        <f>'2 уровень'!T1651</f>
        <v>0</v>
      </c>
      <c r="S564" s="393">
        <f>'2 уровень'!U1651</f>
        <v>0</v>
      </c>
      <c r="T564" s="393">
        <f>'2 уровень'!V1651</f>
        <v>0</v>
      </c>
      <c r="U564" s="393">
        <f>'2 уровень'!W1651</f>
        <v>0</v>
      </c>
      <c r="V564" s="393">
        <f>'2 уровень'!X1651</f>
        <v>0</v>
      </c>
      <c r="W564" s="393">
        <f>'2 уровень'!Y1651</f>
        <v>0</v>
      </c>
      <c r="X564" s="393">
        <f>'2 уровень'!Z1651</f>
        <v>0</v>
      </c>
      <c r="Y564" s="393">
        <f>'2 уровень'!AA1651</f>
        <v>0</v>
      </c>
      <c r="Z564" s="393">
        <f>'2 уровень'!AB1651</f>
        <v>0</v>
      </c>
      <c r="AA564" s="393">
        <f>'2 уровень'!AC1651</f>
        <v>0</v>
      </c>
      <c r="AB564" s="393">
        <f>'2 уровень'!AD1651</f>
        <v>0</v>
      </c>
      <c r="AC564" s="393">
        <f>'2 уровень'!AE1651</f>
        <v>0</v>
      </c>
      <c r="AD564" s="393"/>
      <c r="AE564" s="393"/>
      <c r="AF564" s="27">
        <f>'2 уровень'!AF1651</f>
        <v>0</v>
      </c>
      <c r="AG564" s="393">
        <f>'2 уровень'!AG1651</f>
        <v>0</v>
      </c>
      <c r="AH564" s="238"/>
      <c r="AI564" s="238"/>
      <c r="AJ564" s="535"/>
    </row>
    <row r="565" spans="1:36" ht="45" x14ac:dyDescent="0.25">
      <c r="A565" s="17">
        <v>1</v>
      </c>
      <c r="C565" s="460" t="s">
        <v>492</v>
      </c>
      <c r="D565" s="27">
        <f>'2 уровень'!F1652</f>
        <v>0</v>
      </c>
      <c r="E565" s="27">
        <f>'2 уровень'!G1652</f>
        <v>0</v>
      </c>
      <c r="F565" s="27">
        <f>'2 уровень'!H1652</f>
        <v>0</v>
      </c>
      <c r="G565" s="130">
        <f>'2 уровень'!I1652</f>
        <v>0</v>
      </c>
      <c r="H565" s="144">
        <f>'2 уровень'!J1652</f>
        <v>0</v>
      </c>
      <c r="I565" s="144">
        <f>'2 уровень'!K1652</f>
        <v>0</v>
      </c>
      <c r="J565" s="139">
        <f>'2 уровень'!L1652</f>
        <v>0</v>
      </c>
      <c r="K565" s="139">
        <f>'2 уровень'!M1652</f>
        <v>0</v>
      </c>
      <c r="L565" s="139">
        <f>'2 уровень'!N1652</f>
        <v>0</v>
      </c>
      <c r="M565" s="139">
        <f>'2 уровень'!O1652</f>
        <v>0</v>
      </c>
      <c r="N565" s="139">
        <f>'2 уровень'!P1652</f>
        <v>0</v>
      </c>
      <c r="O565" s="139">
        <f>'2 уровень'!Q1652</f>
        <v>0</v>
      </c>
      <c r="P565" s="393">
        <f>'2 уровень'!R1652</f>
        <v>0</v>
      </c>
      <c r="Q565" s="393">
        <f>'2 уровень'!S1652</f>
        <v>0</v>
      </c>
      <c r="R565" s="393">
        <f>'2 уровень'!T1652</f>
        <v>0</v>
      </c>
      <c r="S565" s="393">
        <f>'2 уровень'!U1652</f>
        <v>0</v>
      </c>
      <c r="T565" s="393">
        <f>'2 уровень'!V1652</f>
        <v>0</v>
      </c>
      <c r="U565" s="393">
        <f>'2 уровень'!W1652</f>
        <v>0</v>
      </c>
      <c r="V565" s="393">
        <f>'2 уровень'!X1652</f>
        <v>0</v>
      </c>
      <c r="W565" s="393">
        <f>'2 уровень'!Y1652</f>
        <v>0</v>
      </c>
      <c r="X565" s="393">
        <f>'2 уровень'!Z1652</f>
        <v>0</v>
      </c>
      <c r="Y565" s="393">
        <f>'2 уровень'!AA1652</f>
        <v>0</v>
      </c>
      <c r="Z565" s="393">
        <f>'2 уровень'!AB1652</f>
        <v>0</v>
      </c>
      <c r="AA565" s="393">
        <f>'2 уровень'!AC1652</f>
        <v>0</v>
      </c>
      <c r="AB565" s="393">
        <f>'2 уровень'!AD1652</f>
        <v>0</v>
      </c>
      <c r="AC565" s="393">
        <f>'2 уровень'!AE1652</f>
        <v>0</v>
      </c>
      <c r="AD565" s="393"/>
      <c r="AE565" s="393"/>
      <c r="AF565" s="27">
        <f>'2 уровень'!AF1652</f>
        <v>0</v>
      </c>
      <c r="AG565" s="393">
        <f>'2 уровень'!AG1652</f>
        <v>0</v>
      </c>
      <c r="AH565" s="238"/>
      <c r="AI565" s="238"/>
      <c r="AJ565" s="535"/>
    </row>
    <row r="566" spans="1:36" ht="99.75" x14ac:dyDescent="0.25">
      <c r="A566" s="17">
        <v>1</v>
      </c>
      <c r="C566" s="604" t="s">
        <v>493</v>
      </c>
      <c r="D566" s="27">
        <f>'2 уровень'!F1653</f>
        <v>0</v>
      </c>
      <c r="E566" s="27">
        <f>'2 уровень'!G1653</f>
        <v>0</v>
      </c>
      <c r="F566" s="27">
        <f>'2 уровень'!H1653</f>
        <v>0</v>
      </c>
      <c r="G566" s="130" t="e">
        <f>'2 уровень'!I1653</f>
        <v>#DIV/0!</v>
      </c>
      <c r="H566" s="144">
        <f>'2 уровень'!J1653</f>
        <v>0</v>
      </c>
      <c r="I566" s="144">
        <f>'2 уровень'!K1653</f>
        <v>0</v>
      </c>
      <c r="J566" s="139">
        <f>'2 уровень'!L1653</f>
        <v>0</v>
      </c>
      <c r="K566" s="139">
        <f>'2 уровень'!M1653</f>
        <v>0</v>
      </c>
      <c r="L566" s="139">
        <f>'2 уровень'!N1653</f>
        <v>0</v>
      </c>
      <c r="M566" s="139">
        <f>'2 уровень'!O1653</f>
        <v>0</v>
      </c>
      <c r="N566" s="139">
        <f>'2 уровень'!P1653</f>
        <v>0</v>
      </c>
      <c r="O566" s="139">
        <f>'2 уровень'!Q1653</f>
        <v>0</v>
      </c>
      <c r="P566" s="393">
        <f>'2 уровень'!R1653</f>
        <v>0</v>
      </c>
      <c r="Q566" s="393">
        <f>'2 уровень'!S1653</f>
        <v>0</v>
      </c>
      <c r="R566" s="393">
        <f>'2 уровень'!T1653</f>
        <v>0</v>
      </c>
      <c r="S566" s="393">
        <f>'2 уровень'!U1653</f>
        <v>0</v>
      </c>
      <c r="T566" s="393">
        <f>'2 уровень'!V1653</f>
        <v>0</v>
      </c>
      <c r="U566" s="393">
        <f>'2 уровень'!W1653</f>
        <v>0</v>
      </c>
      <c r="V566" s="393">
        <f>'2 уровень'!X1653</f>
        <v>0</v>
      </c>
      <c r="W566" s="393">
        <f>'2 уровень'!Y1653</f>
        <v>0</v>
      </c>
      <c r="X566" s="393">
        <f>'2 уровень'!Z1653</f>
        <v>0</v>
      </c>
      <c r="Y566" s="393">
        <f>'2 уровень'!AA1653</f>
        <v>0</v>
      </c>
      <c r="Z566" s="393">
        <f>'2 уровень'!AB1653</f>
        <v>0</v>
      </c>
      <c r="AA566" s="393">
        <f>'2 уровень'!AC1653</f>
        <v>0</v>
      </c>
      <c r="AB566" s="393">
        <f>'2 уровень'!AD1653</f>
        <v>0</v>
      </c>
      <c r="AC566" s="393">
        <f>'2 уровень'!AE1653</f>
        <v>0</v>
      </c>
      <c r="AD566" s="393"/>
      <c r="AE566" s="393"/>
      <c r="AF566" s="27">
        <f>'2 уровень'!AF1653</f>
        <v>0</v>
      </c>
      <c r="AG566" s="393">
        <f>'2 уровень'!AG1653</f>
        <v>0</v>
      </c>
      <c r="AH566" s="238"/>
      <c r="AI566" s="238"/>
      <c r="AJ566" s="535"/>
    </row>
    <row r="567" spans="1:36" ht="30" x14ac:dyDescent="0.25">
      <c r="A567" s="17">
        <v>1</v>
      </c>
      <c r="C567" s="460" t="s">
        <v>513</v>
      </c>
      <c r="D567" s="27">
        <f>'2 уровень'!F1654</f>
        <v>0</v>
      </c>
      <c r="E567" s="27">
        <f>'2 уровень'!G1654</f>
        <v>0</v>
      </c>
      <c r="F567" s="27">
        <f>'2 уровень'!H1654</f>
        <v>0</v>
      </c>
      <c r="G567" s="130" t="e">
        <f>'2 уровень'!I1654</f>
        <v>#DIV/0!</v>
      </c>
      <c r="H567" s="144">
        <f>'2 уровень'!J1654</f>
        <v>0</v>
      </c>
      <c r="I567" s="144">
        <f>'2 уровень'!K1654</f>
        <v>0</v>
      </c>
      <c r="J567" s="139">
        <f>'2 уровень'!L1654</f>
        <v>0</v>
      </c>
      <c r="K567" s="139">
        <f>'2 уровень'!M1654</f>
        <v>0</v>
      </c>
      <c r="L567" s="139">
        <f>'2 уровень'!N1654</f>
        <v>0</v>
      </c>
      <c r="M567" s="139">
        <f>'2 уровень'!O1654</f>
        <v>0</v>
      </c>
      <c r="N567" s="139">
        <f>'2 уровень'!P1654</f>
        <v>0</v>
      </c>
      <c r="O567" s="139">
        <f>'2 уровень'!Q1654</f>
        <v>0</v>
      </c>
      <c r="P567" s="393">
        <f>'2 уровень'!R1654</f>
        <v>0</v>
      </c>
      <c r="Q567" s="393">
        <f>'2 уровень'!S1654</f>
        <v>0</v>
      </c>
      <c r="R567" s="393">
        <f>'2 уровень'!T1654</f>
        <v>0</v>
      </c>
      <c r="S567" s="393">
        <f>'2 уровень'!U1654</f>
        <v>0</v>
      </c>
      <c r="T567" s="393">
        <f>'2 уровень'!V1654</f>
        <v>0</v>
      </c>
      <c r="U567" s="393">
        <f>'2 уровень'!W1654</f>
        <v>0</v>
      </c>
      <c r="V567" s="393">
        <f>'2 уровень'!X1654</f>
        <v>0</v>
      </c>
      <c r="W567" s="393">
        <f>'2 уровень'!Y1654</f>
        <v>0</v>
      </c>
      <c r="X567" s="393">
        <f>'2 уровень'!Z1654</f>
        <v>0</v>
      </c>
      <c r="Y567" s="393">
        <f>'2 уровень'!AA1654</f>
        <v>0</v>
      </c>
      <c r="Z567" s="393">
        <f>'2 уровень'!AB1654</f>
        <v>0</v>
      </c>
      <c r="AA567" s="393">
        <f>'2 уровень'!AC1654</f>
        <v>0</v>
      </c>
      <c r="AB567" s="393">
        <f>'2 уровень'!AD1654</f>
        <v>0</v>
      </c>
      <c r="AC567" s="393">
        <f>'2 уровень'!AE1654</f>
        <v>0</v>
      </c>
      <c r="AD567" s="393" t="e">
        <f>W567/V567*100</f>
        <v>#DIV/0!</v>
      </c>
      <c r="AE567" s="393" t="e">
        <f>AC567/V567*100</f>
        <v>#DIV/0!</v>
      </c>
      <c r="AF567" s="27">
        <f>'2 уровень'!AF1654</f>
        <v>0</v>
      </c>
      <c r="AG567" s="393">
        <f>'2 уровень'!AG1654</f>
        <v>0</v>
      </c>
      <c r="AH567" s="238"/>
      <c r="AI567" s="238"/>
      <c r="AJ567" s="535"/>
    </row>
    <row r="568" spans="1:36" ht="42.75" x14ac:dyDescent="0.25">
      <c r="C568" s="604" t="s">
        <v>566</v>
      </c>
      <c r="D568" s="19">
        <f>'2 уровень'!F1655</f>
        <v>0</v>
      </c>
      <c r="E568" s="19">
        <f>'2 уровень'!G1655</f>
        <v>0</v>
      </c>
      <c r="F568" s="19">
        <f>'2 уровень'!H1655</f>
        <v>0</v>
      </c>
      <c r="G568" s="128" t="e">
        <f>'2 уровень'!I1655</f>
        <v>#DIV/0!</v>
      </c>
      <c r="H568" s="144"/>
      <c r="I568" s="144"/>
      <c r="J568" s="139"/>
      <c r="K568" s="139"/>
      <c r="L568" s="139"/>
      <c r="M568" s="139"/>
      <c r="N568" s="139"/>
      <c r="O568" s="139"/>
      <c r="P568" s="393">
        <f>'2 уровень'!R1655</f>
        <v>0</v>
      </c>
      <c r="Q568" s="393">
        <f>'2 уровень'!S1655</f>
        <v>0</v>
      </c>
      <c r="R568" s="393">
        <f>'2 уровень'!T1655</f>
        <v>0</v>
      </c>
      <c r="S568" s="393">
        <f>'2 уровень'!U1655</f>
        <v>0</v>
      </c>
      <c r="T568" s="393">
        <f>'2 уровень'!V1655</f>
        <v>0</v>
      </c>
      <c r="U568" s="393">
        <f>'2 уровень'!W1655</f>
        <v>0</v>
      </c>
      <c r="V568" s="393">
        <f>'2 уровень'!X1655</f>
        <v>0</v>
      </c>
      <c r="W568" s="393">
        <f>'2 уровень'!Y1655</f>
        <v>0</v>
      </c>
      <c r="X568" s="393">
        <f>'2 уровень'!Z1655</f>
        <v>0</v>
      </c>
      <c r="Y568" s="393">
        <f>'2 уровень'!AA1655</f>
        <v>0</v>
      </c>
      <c r="Z568" s="393">
        <f>'2 уровень'!AB1655</f>
        <v>0</v>
      </c>
      <c r="AA568" s="393">
        <f>'2 уровень'!AC1655</f>
        <v>0</v>
      </c>
      <c r="AB568" s="393">
        <f>'2 уровень'!AD1655</f>
        <v>0</v>
      </c>
      <c r="AC568" s="393">
        <f>'2 уровень'!AE1655</f>
        <v>0</v>
      </c>
      <c r="AD568" s="393" t="e">
        <f>W568/V568*100</f>
        <v>#DIV/0!</v>
      </c>
      <c r="AE568" s="393" t="e">
        <f>AC568/V568*100</f>
        <v>#DIV/0!</v>
      </c>
      <c r="AF568" s="27">
        <f>'2 уровень'!AF1655</f>
        <v>0</v>
      </c>
      <c r="AG568" s="393">
        <f>'2 уровень'!AG1655</f>
        <v>0</v>
      </c>
      <c r="AH568" s="238"/>
      <c r="AI568" s="238"/>
      <c r="AJ568" s="535"/>
    </row>
    <row r="569" spans="1:36" ht="30" x14ac:dyDescent="0.25">
      <c r="C569" s="460" t="s">
        <v>568</v>
      </c>
      <c r="D569" s="27">
        <f>'2 уровень'!F1656</f>
        <v>0</v>
      </c>
      <c r="E569" s="27">
        <f>'2 уровень'!G1656</f>
        <v>0</v>
      </c>
      <c r="F569" s="27">
        <f>'2 уровень'!H1656</f>
        <v>0</v>
      </c>
      <c r="G569" s="130" t="e">
        <f>'2 уровень'!I1656</f>
        <v>#DIV/0!</v>
      </c>
      <c r="H569" s="144"/>
      <c r="I569" s="144"/>
      <c r="J569" s="139"/>
      <c r="K569" s="139"/>
      <c r="L569" s="139"/>
      <c r="M569" s="139"/>
      <c r="N569" s="139"/>
      <c r="O569" s="139"/>
      <c r="P569" s="393"/>
      <c r="Q569" s="393"/>
      <c r="R569" s="393"/>
      <c r="S569" s="393"/>
      <c r="T569" s="393"/>
      <c r="U569" s="393"/>
      <c r="V569" s="393"/>
      <c r="W569" s="393"/>
      <c r="X569" s="393"/>
      <c r="Y569" s="393"/>
      <c r="Z569" s="393"/>
      <c r="AA569" s="393"/>
      <c r="AB569" s="393"/>
      <c r="AC569" s="393"/>
      <c r="AD569" s="393"/>
      <c r="AE569" s="393"/>
      <c r="AF569" s="27">
        <f>'2 уровень'!AF1656</f>
        <v>0</v>
      </c>
      <c r="AG569" s="393">
        <f>'2 уровень'!AG1656</f>
        <v>0</v>
      </c>
      <c r="AH569" s="238"/>
      <c r="AI569" s="238"/>
      <c r="AJ569" s="535"/>
    </row>
    <row r="570" spans="1:36" ht="29.25" x14ac:dyDescent="0.25">
      <c r="C570" s="453" t="s">
        <v>318</v>
      </c>
      <c r="D570" s="27">
        <f>'2 уровень'!F1657</f>
        <v>0</v>
      </c>
      <c r="E570" s="27">
        <f>'2 уровень'!G1657</f>
        <v>0</v>
      </c>
      <c r="F570" s="27">
        <f>'2 уровень'!H1657</f>
        <v>13.101063829787234</v>
      </c>
      <c r="G570" s="130" t="e">
        <f>'2 уровень'!I1657</f>
        <v>#DIV/0!</v>
      </c>
      <c r="H570" s="144">
        <f>'2 уровень'!J1657</f>
        <v>0</v>
      </c>
      <c r="I570" s="144">
        <f>'2 уровень'!K1657</f>
        <v>0</v>
      </c>
      <c r="J570" s="139">
        <f>'2 уровень'!L1657</f>
        <v>0</v>
      </c>
      <c r="K570" s="139">
        <f>'2 уровень'!M1657</f>
        <v>0</v>
      </c>
      <c r="L570" s="139">
        <f>'2 уровень'!N1657</f>
        <v>0</v>
      </c>
      <c r="M570" s="139">
        <f>'2 уровень'!O1657</f>
        <v>0</v>
      </c>
      <c r="N570" s="139">
        <f>'2 уровень'!P1657</f>
        <v>0</v>
      </c>
      <c r="O570" s="139">
        <f>'2 уровень'!Q1657</f>
        <v>0</v>
      </c>
      <c r="P570" s="393">
        <f>'2 уровень'!R1657</f>
        <v>0</v>
      </c>
      <c r="Q570" s="393">
        <f>'2 уровень'!S1657</f>
        <v>0</v>
      </c>
      <c r="R570" s="393">
        <f>'2 уровень'!T1657</f>
        <v>0</v>
      </c>
      <c r="S570" s="393">
        <f>'2 уровень'!U1657</f>
        <v>0</v>
      </c>
      <c r="T570" s="393">
        <f>'2 уровень'!V1657</f>
        <v>0</v>
      </c>
      <c r="U570" s="393">
        <f>'2 уровень'!W1657</f>
        <v>0</v>
      </c>
      <c r="V570" s="393">
        <f>'2 уровень'!X1657</f>
        <v>0</v>
      </c>
      <c r="W570" s="393">
        <f>'2 уровень'!Y1657</f>
        <v>0</v>
      </c>
      <c r="X570" s="393">
        <f>'2 уровень'!Z1657</f>
        <v>0</v>
      </c>
      <c r="Y570" s="393">
        <f>'2 уровень'!AA1657</f>
        <v>0</v>
      </c>
      <c r="Z570" s="393">
        <f>'2 уровень'!AB1657</f>
        <v>0</v>
      </c>
      <c r="AA570" s="393">
        <f>'2 уровень'!AC1657</f>
        <v>0</v>
      </c>
      <c r="AB570" s="393">
        <f>'2 уровень'!AD1657</f>
        <v>0</v>
      </c>
      <c r="AC570" s="393">
        <f>'2 уровень'!AE1657</f>
        <v>0</v>
      </c>
      <c r="AD570" s="393"/>
      <c r="AE570" s="393"/>
      <c r="AF570" s="27">
        <f>'2 уровень'!AF1657</f>
        <v>0</v>
      </c>
      <c r="AG570" s="393">
        <f>'2 уровень'!AG1657</f>
        <v>0</v>
      </c>
      <c r="AH570" s="238"/>
      <c r="AI570" s="238"/>
      <c r="AJ570" s="535"/>
    </row>
    <row r="571" spans="1:36" x14ac:dyDescent="0.25">
      <c r="C571" s="453" t="s">
        <v>327</v>
      </c>
      <c r="D571" s="27">
        <f>'2 уровень'!F1658</f>
        <v>0</v>
      </c>
      <c r="E571" s="27">
        <f>'2 уровень'!G1658</f>
        <v>0</v>
      </c>
      <c r="F571" s="27">
        <f>'2 уровень'!H1658</f>
        <v>0</v>
      </c>
      <c r="G571" s="130">
        <f>'2 уровень'!I1658</f>
        <v>0</v>
      </c>
      <c r="H571" s="144">
        <f>'2 уровень'!J1658</f>
        <v>0</v>
      </c>
      <c r="I571" s="144">
        <f>'2 уровень'!K1658</f>
        <v>0</v>
      </c>
      <c r="J571" s="139">
        <f>'2 уровень'!L1658</f>
        <v>0</v>
      </c>
      <c r="K571" s="139">
        <f>'2 уровень'!M1658</f>
        <v>0</v>
      </c>
      <c r="L571" s="139">
        <f>'2 уровень'!N1658</f>
        <v>0</v>
      </c>
      <c r="M571" s="139">
        <f>'2 уровень'!O1658</f>
        <v>0</v>
      </c>
      <c r="N571" s="139">
        <f>'2 уровень'!P1658</f>
        <v>0</v>
      </c>
      <c r="O571" s="139">
        <f>'2 уровень'!Q1658</f>
        <v>0</v>
      </c>
      <c r="P571" s="27">
        <f>'2 уровень'!R1658</f>
        <v>0</v>
      </c>
      <c r="Q571" s="27">
        <f>'2 уровень'!S1658</f>
        <v>0</v>
      </c>
      <c r="R571" s="27">
        <f>'2 уровень'!T1658</f>
        <v>0</v>
      </c>
      <c r="S571" s="27">
        <f>'2 уровень'!U1658</f>
        <v>0</v>
      </c>
      <c r="T571" s="27">
        <f>'2 уровень'!V1658</f>
        <v>0</v>
      </c>
      <c r="U571" s="27">
        <f>'2 уровень'!W1658</f>
        <v>0</v>
      </c>
      <c r="V571" s="27">
        <f>'2 уровень'!X1658</f>
        <v>0</v>
      </c>
      <c r="W571" s="27">
        <f>'2 уровень'!Y1658</f>
        <v>0</v>
      </c>
      <c r="X571" s="27">
        <f>'2 уровень'!Z1658</f>
        <v>0</v>
      </c>
      <c r="Y571" s="27">
        <f>'2 уровень'!AA1658</f>
        <v>0</v>
      </c>
      <c r="Z571" s="27">
        <f>'2 уровень'!AB1658</f>
        <v>0</v>
      </c>
      <c r="AA571" s="27">
        <f>'2 уровень'!AC1658</f>
        <v>0</v>
      </c>
      <c r="AB571" s="27">
        <f>'2 уровень'!AD1658</f>
        <v>0</v>
      </c>
      <c r="AC571" s="27">
        <f>'2 уровень'!AE1658</f>
        <v>0</v>
      </c>
      <c r="AD571" s="393"/>
      <c r="AE571" s="393"/>
      <c r="AF571" s="27">
        <f>'2 уровень'!AF1658</f>
        <v>0</v>
      </c>
      <c r="AG571" s="393">
        <f>'2 уровень'!AG1658</f>
        <v>0</v>
      </c>
      <c r="AH571" s="238"/>
      <c r="AI571" s="238"/>
      <c r="AJ571" s="535"/>
    </row>
    <row r="572" spans="1:36" x14ac:dyDescent="0.25">
      <c r="C572" s="3" t="s">
        <v>328</v>
      </c>
      <c r="D572" s="27">
        <f>'2 уровень'!F1659</f>
        <v>0</v>
      </c>
      <c r="E572" s="27">
        <f>'2 уровень'!G1659</f>
        <v>0</v>
      </c>
      <c r="F572" s="27">
        <f>'2 уровень'!H1659</f>
        <v>13.101063829787234</v>
      </c>
      <c r="G572" s="130" t="e">
        <f>'2 уровень'!I1659</f>
        <v>#DIV/0!</v>
      </c>
      <c r="H572" s="144">
        <f>'2 уровень'!J1659</f>
        <v>0</v>
      </c>
      <c r="I572" s="144">
        <f>'2 уровень'!K1659</f>
        <v>0</v>
      </c>
      <c r="J572" s="139">
        <f>'2 уровень'!L1659</f>
        <v>0</v>
      </c>
      <c r="K572" s="139">
        <f>'2 уровень'!M1659</f>
        <v>0</v>
      </c>
      <c r="L572" s="139">
        <f>'2 уровень'!N1659</f>
        <v>0</v>
      </c>
      <c r="M572" s="139">
        <f>'2 уровень'!O1659</f>
        <v>0</v>
      </c>
      <c r="N572" s="139">
        <f>'2 уровень'!P1659</f>
        <v>0</v>
      </c>
      <c r="O572" s="139">
        <f>'2 уровень'!Q1659</f>
        <v>0</v>
      </c>
      <c r="P572" s="393">
        <f>'2 уровень'!R1659</f>
        <v>0</v>
      </c>
      <c r="Q572" s="393">
        <f>'2 уровень'!S1659</f>
        <v>0</v>
      </c>
      <c r="R572" s="393">
        <f>'2 уровень'!T1659</f>
        <v>0</v>
      </c>
      <c r="S572" s="393">
        <f>'2 уровень'!U1659</f>
        <v>0</v>
      </c>
      <c r="T572" s="393">
        <f>'2 уровень'!V1659</f>
        <v>0</v>
      </c>
      <c r="U572" s="393">
        <f>'2 уровень'!W1659</f>
        <v>0</v>
      </c>
      <c r="V572" s="393">
        <f>'2 уровень'!X1659</f>
        <v>0</v>
      </c>
      <c r="W572" s="393">
        <f>'2 уровень'!Y1659</f>
        <v>0</v>
      </c>
      <c r="X572" s="393">
        <f>'2 уровень'!Z1659</f>
        <v>0</v>
      </c>
      <c r="Y572" s="393">
        <f>'2 уровень'!AA1659</f>
        <v>0</v>
      </c>
      <c r="Z572" s="393">
        <f>'2 уровень'!AB1659</f>
        <v>0</v>
      </c>
      <c r="AA572" s="393">
        <f>'2 уровень'!AC1659</f>
        <v>0</v>
      </c>
      <c r="AB572" s="393">
        <f>'2 уровень'!AD1659</f>
        <v>0</v>
      </c>
      <c r="AC572" s="393">
        <f>'2 уровень'!AE1659</f>
        <v>0</v>
      </c>
      <c r="AD572" s="393"/>
      <c r="AE572" s="393"/>
      <c r="AF572" s="27">
        <f>'2 уровень'!AF1659</f>
        <v>0</v>
      </c>
      <c r="AG572" s="393">
        <f>'2 уровень'!AG1659</f>
        <v>0</v>
      </c>
      <c r="AH572" s="238"/>
      <c r="AI572" s="238"/>
      <c r="AJ572" s="535"/>
    </row>
    <row r="573" spans="1:36" x14ac:dyDescent="0.25">
      <c r="C573" s="461" t="s">
        <v>329</v>
      </c>
      <c r="D573" s="27">
        <f>'2 уровень'!F1660</f>
        <v>0</v>
      </c>
      <c r="E573" s="27">
        <f>'2 уровень'!G1660</f>
        <v>0</v>
      </c>
      <c r="F573" s="27">
        <f>'2 уровень'!H1660</f>
        <v>123.15</v>
      </c>
      <c r="G573" s="130" t="e">
        <f>'2 уровень'!I1660</f>
        <v>#DIV/0!</v>
      </c>
      <c r="H573" s="144">
        <f>'2 уровень'!J1660</f>
        <v>0</v>
      </c>
      <c r="I573" s="144">
        <f>'2 уровень'!K1660</f>
        <v>0</v>
      </c>
      <c r="J573" s="139">
        <f>'2 уровень'!L1660</f>
        <v>0</v>
      </c>
      <c r="K573" s="139">
        <f>'2 уровень'!M1660</f>
        <v>0</v>
      </c>
      <c r="L573" s="139">
        <f>'2 уровень'!N1660</f>
        <v>0</v>
      </c>
      <c r="M573" s="139">
        <f>'2 уровень'!O1660</f>
        <v>0</v>
      </c>
      <c r="N573" s="139">
        <f>'2 уровень'!P1660</f>
        <v>0</v>
      </c>
      <c r="O573" s="139">
        <f>'2 уровень'!Q1660</f>
        <v>0</v>
      </c>
      <c r="P573" s="393">
        <f>'2 уровень'!R1660</f>
        <v>0</v>
      </c>
      <c r="Q573" s="393">
        <f>'2 уровень'!S1660</f>
        <v>0</v>
      </c>
      <c r="R573" s="393">
        <f>'2 уровень'!T1660</f>
        <v>0</v>
      </c>
      <c r="S573" s="393">
        <f>'2 уровень'!U1660</f>
        <v>0</v>
      </c>
      <c r="T573" s="393">
        <f>'2 уровень'!V1660</f>
        <v>0</v>
      </c>
      <c r="U573" s="393">
        <f>'2 уровень'!W1660</f>
        <v>0</v>
      </c>
      <c r="V573" s="393">
        <f>'2 уровень'!X1660</f>
        <v>0</v>
      </c>
      <c r="W573" s="393">
        <f>'2 уровень'!Y1660</f>
        <v>0</v>
      </c>
      <c r="X573" s="393">
        <f>'2 уровень'!Z1660</f>
        <v>0</v>
      </c>
      <c r="Y573" s="393">
        <f>'2 уровень'!AA1660</f>
        <v>0</v>
      </c>
      <c r="Z573" s="393">
        <f>'2 уровень'!AB1660</f>
        <v>0</v>
      </c>
      <c r="AA573" s="393">
        <f>'2 уровень'!AC1660</f>
        <v>0</v>
      </c>
      <c r="AB573" s="393">
        <f>'2 уровень'!AD1660</f>
        <v>0</v>
      </c>
      <c r="AC573" s="393">
        <f>'2 уровень'!AE1660</f>
        <v>0</v>
      </c>
      <c r="AD573" s="393"/>
      <c r="AE573" s="393"/>
      <c r="AF573" s="27">
        <f>'2 уровень'!AF1660</f>
        <v>0</v>
      </c>
      <c r="AG573" s="393">
        <f>'2 уровень'!AG1660</f>
        <v>0</v>
      </c>
      <c r="AH573" s="238"/>
      <c r="AI573" s="238"/>
      <c r="AJ573" s="535"/>
    </row>
    <row r="574" spans="1:36" ht="29.25" x14ac:dyDescent="0.25">
      <c r="A574" s="17">
        <v>1</v>
      </c>
      <c r="C574" s="453" t="s">
        <v>311</v>
      </c>
      <c r="D574" s="27">
        <f>'2 уровень'!F1661</f>
        <v>0</v>
      </c>
      <c r="E574" s="27">
        <f>'2 уровень'!G1661</f>
        <v>0</v>
      </c>
      <c r="F574" s="27">
        <f>'2 уровень'!H1661</f>
        <v>13</v>
      </c>
      <c r="G574" s="130" t="e">
        <f>'2 уровень'!I1661</f>
        <v>#DIV/0!</v>
      </c>
      <c r="H574" s="144">
        <f>'2 уровень'!J1661</f>
        <v>0</v>
      </c>
      <c r="I574" s="144">
        <f>'2 уровень'!K1661</f>
        <v>0</v>
      </c>
      <c r="J574" s="139">
        <f>'2 уровень'!L1661</f>
        <v>0</v>
      </c>
      <c r="K574" s="139">
        <f>'2 уровень'!M1661</f>
        <v>0</v>
      </c>
      <c r="L574" s="139">
        <f>'2 уровень'!N1661</f>
        <v>0</v>
      </c>
      <c r="M574" s="139">
        <f>'2 уровень'!O1661</f>
        <v>0</v>
      </c>
      <c r="N574" s="139">
        <f>'2 уровень'!P1661</f>
        <v>0</v>
      </c>
      <c r="O574" s="139">
        <f>'2 уровень'!Q1661</f>
        <v>0</v>
      </c>
      <c r="P574" s="393">
        <f>'2 уровень'!R1661</f>
        <v>0</v>
      </c>
      <c r="Q574" s="393">
        <f>'2 уровень'!S1661</f>
        <v>0</v>
      </c>
      <c r="R574" s="393">
        <f>'2 уровень'!T1661</f>
        <v>0</v>
      </c>
      <c r="S574" s="393">
        <f>'2 уровень'!U1661</f>
        <v>0</v>
      </c>
      <c r="T574" s="393">
        <f>'2 уровень'!V1661</f>
        <v>0</v>
      </c>
      <c r="U574" s="393">
        <f>'2 уровень'!W1661</f>
        <v>0</v>
      </c>
      <c r="V574" s="393">
        <f>'2 уровень'!X1661</f>
        <v>0</v>
      </c>
      <c r="W574" s="393">
        <f>'2 уровень'!Y1661</f>
        <v>16.82798</v>
      </c>
      <c r="X574" s="393">
        <f>'2 уровень'!Z1661</f>
        <v>0</v>
      </c>
      <c r="Y574" s="393">
        <f>'2 уровень'!AA1661</f>
        <v>0</v>
      </c>
      <c r="Z574" s="393">
        <f>'2 уровень'!AB1661</f>
        <v>0</v>
      </c>
      <c r="AA574" s="393">
        <f>'2 уровень'!AC1661</f>
        <v>0</v>
      </c>
      <c r="AB574" s="393">
        <f>'2 уровень'!AD1661</f>
        <v>0</v>
      </c>
      <c r="AC574" s="393">
        <f>'2 уровень'!AE1661</f>
        <v>16.82798</v>
      </c>
      <c r="AD574" s="393"/>
      <c r="AE574" s="393"/>
      <c r="AF574" s="27">
        <f>'2 уровень'!AF1661</f>
        <v>0</v>
      </c>
      <c r="AG574" s="393">
        <f>'2 уровень'!AG1661</f>
        <v>0</v>
      </c>
      <c r="AH574" s="238"/>
      <c r="AI574" s="238"/>
      <c r="AJ574" s="535"/>
    </row>
    <row r="575" spans="1:36" ht="30" x14ac:dyDescent="0.25">
      <c r="A575" s="17">
        <v>1</v>
      </c>
      <c r="C575" s="450" t="s">
        <v>193</v>
      </c>
      <c r="D575" s="27">
        <f>'2 уровень'!F1662</f>
        <v>0</v>
      </c>
      <c r="E575" s="27">
        <f>'2 уровень'!G1662</f>
        <v>0</v>
      </c>
      <c r="F575" s="27">
        <f>'2 уровень'!H1662</f>
        <v>0</v>
      </c>
      <c r="G575" s="130">
        <f>'2 уровень'!I1662</f>
        <v>0</v>
      </c>
      <c r="H575" s="144">
        <f>'2 уровень'!J1662</f>
        <v>0</v>
      </c>
      <c r="I575" s="144">
        <f>'2 уровень'!K1662</f>
        <v>0</v>
      </c>
      <c r="J575" s="139">
        <f>'2 уровень'!L1662</f>
        <v>0</v>
      </c>
      <c r="K575" s="139">
        <f>'2 уровень'!M1662</f>
        <v>0</v>
      </c>
      <c r="L575" s="139">
        <f>'2 уровень'!N1662</f>
        <v>0</v>
      </c>
      <c r="M575" s="139">
        <f>'2 уровень'!O1662</f>
        <v>0</v>
      </c>
      <c r="N575" s="139">
        <f>'2 уровень'!P1662</f>
        <v>0</v>
      </c>
      <c r="O575" s="139">
        <f>'2 уровень'!Q1662</f>
        <v>0</v>
      </c>
      <c r="P575" s="393">
        <f>'2 уровень'!R1662</f>
        <v>0</v>
      </c>
      <c r="Q575" s="393">
        <f>'2 уровень'!S1662</f>
        <v>0</v>
      </c>
      <c r="R575" s="393">
        <f>'2 уровень'!T1662</f>
        <v>0</v>
      </c>
      <c r="S575" s="393">
        <f>'2 уровень'!U1662</f>
        <v>0</v>
      </c>
      <c r="T575" s="393">
        <f>'2 уровень'!V1662</f>
        <v>0</v>
      </c>
      <c r="U575" s="393">
        <f>'2 уровень'!W1662</f>
        <v>0</v>
      </c>
      <c r="V575" s="393">
        <f>'2 уровень'!X1662</f>
        <v>0</v>
      </c>
      <c r="W575" s="393">
        <f>'2 уровень'!Y1662</f>
        <v>0</v>
      </c>
      <c r="X575" s="393">
        <f>'2 уровень'!Z1662</f>
        <v>0</v>
      </c>
      <c r="Y575" s="393">
        <f>'2 уровень'!AA1662</f>
        <v>0</v>
      </c>
      <c r="Z575" s="393">
        <f>'2 уровень'!AB1662</f>
        <v>0</v>
      </c>
      <c r="AA575" s="393">
        <f>'2 уровень'!AC1662</f>
        <v>0</v>
      </c>
      <c r="AB575" s="393">
        <f>'2 уровень'!AD1662</f>
        <v>0</v>
      </c>
      <c r="AC575" s="393">
        <f>'2 уровень'!AE1662</f>
        <v>0</v>
      </c>
      <c r="AD575" s="393"/>
      <c r="AE575" s="393"/>
      <c r="AF575" s="27">
        <f>'2 уровень'!AF1662</f>
        <v>0</v>
      </c>
      <c r="AG575" s="393">
        <f>'2 уровень'!AG1662</f>
        <v>0</v>
      </c>
      <c r="AH575" s="238"/>
      <c r="AI575" s="238"/>
      <c r="AJ575" s="535"/>
    </row>
    <row r="576" spans="1:36" ht="72" x14ac:dyDescent="0.25">
      <c r="A576" s="17">
        <v>1</v>
      </c>
      <c r="C576" s="453" t="s">
        <v>319</v>
      </c>
      <c r="D576" s="27">
        <f>'2 уровень'!F1663</f>
        <v>0</v>
      </c>
      <c r="E576" s="27">
        <f>'2 уровень'!G1663</f>
        <v>0</v>
      </c>
      <c r="F576" s="27">
        <f>'2 уровень'!H1663</f>
        <v>0</v>
      </c>
      <c r="G576" s="130">
        <f>'2 уровень'!I1663</f>
        <v>0</v>
      </c>
      <c r="H576" s="144">
        <f>'2 уровень'!J1663</f>
        <v>0</v>
      </c>
      <c r="I576" s="144">
        <f>'2 уровень'!K1663</f>
        <v>0</v>
      </c>
      <c r="J576" s="139">
        <f>'2 уровень'!L1663</f>
        <v>0</v>
      </c>
      <c r="K576" s="139">
        <f>'2 уровень'!M1663</f>
        <v>0</v>
      </c>
      <c r="L576" s="139">
        <f>'2 уровень'!N1663</f>
        <v>0</v>
      </c>
      <c r="M576" s="139">
        <f>'2 уровень'!O1663</f>
        <v>0</v>
      </c>
      <c r="N576" s="139">
        <f>'2 уровень'!P1663</f>
        <v>0</v>
      </c>
      <c r="O576" s="139">
        <f>'2 уровень'!Q1663</f>
        <v>0</v>
      </c>
      <c r="P576" s="393">
        <f>'2 уровень'!R1663</f>
        <v>0</v>
      </c>
      <c r="Q576" s="393">
        <f>'2 уровень'!S1663</f>
        <v>0</v>
      </c>
      <c r="R576" s="393">
        <f>'2 уровень'!T1663</f>
        <v>0</v>
      </c>
      <c r="S576" s="393">
        <f>'2 уровень'!U1663</f>
        <v>0</v>
      </c>
      <c r="T576" s="393">
        <f>'2 уровень'!V1663</f>
        <v>0</v>
      </c>
      <c r="U576" s="393">
        <f>'2 уровень'!W1663</f>
        <v>0</v>
      </c>
      <c r="V576" s="393">
        <f>'2 уровень'!X1663</f>
        <v>0</v>
      </c>
      <c r="W576" s="393">
        <f>'2 уровень'!Y1663</f>
        <v>0</v>
      </c>
      <c r="X576" s="393">
        <f>'2 уровень'!Z1663</f>
        <v>0</v>
      </c>
      <c r="Y576" s="393">
        <f>'2 уровень'!AA1663</f>
        <v>0</v>
      </c>
      <c r="Z576" s="393">
        <f>'2 уровень'!AB1663</f>
        <v>0</v>
      </c>
      <c r="AA576" s="393">
        <f>'2 уровень'!AC1663</f>
        <v>0</v>
      </c>
      <c r="AB576" s="393">
        <f>'2 уровень'!AD1663</f>
        <v>0</v>
      </c>
      <c r="AC576" s="393">
        <f>'2 уровень'!AE1663</f>
        <v>0</v>
      </c>
      <c r="AD576" s="393"/>
      <c r="AE576" s="393"/>
      <c r="AF576" s="27">
        <f>'2 уровень'!AF1663</f>
        <v>0</v>
      </c>
      <c r="AG576" s="393">
        <f>'2 уровень'!AG1663</f>
        <v>0</v>
      </c>
      <c r="AH576" s="238"/>
      <c r="AI576" s="238"/>
      <c r="AJ576" s="535"/>
    </row>
    <row r="577" spans="1:201" x14ac:dyDescent="0.25">
      <c r="A577" s="17">
        <v>1</v>
      </c>
      <c r="C577" s="1122" t="s">
        <v>220</v>
      </c>
      <c r="D577" s="27">
        <f>'2 уровень'!F1664</f>
        <v>0</v>
      </c>
      <c r="E577" s="27">
        <f>'2 уровень'!G1664</f>
        <v>0</v>
      </c>
      <c r="F577" s="27">
        <f>'2 уровень'!H1664</f>
        <v>0</v>
      </c>
      <c r="G577" s="130" t="e">
        <f>'2 уровень'!I1664</f>
        <v>#DIV/0!</v>
      </c>
      <c r="H577" s="144">
        <f>'2 уровень'!J1664</f>
        <v>0</v>
      </c>
      <c r="I577" s="144">
        <f>'2 уровень'!K1664</f>
        <v>0</v>
      </c>
      <c r="J577" s="139">
        <f>'2 уровень'!L1664</f>
        <v>0</v>
      </c>
      <c r="K577" s="139">
        <f>'2 уровень'!M1664</f>
        <v>0</v>
      </c>
      <c r="L577" s="139">
        <f>'2 уровень'!N1664</f>
        <v>0</v>
      </c>
      <c r="M577" s="139">
        <f>'2 уровень'!O1664</f>
        <v>0</v>
      </c>
      <c r="N577" s="139">
        <f>'2 уровень'!P1664</f>
        <v>0</v>
      </c>
      <c r="O577" s="139">
        <f>'2 уровень'!Q1664</f>
        <v>0</v>
      </c>
      <c r="P577" s="393">
        <f>'2 уровень'!R1664</f>
        <v>0</v>
      </c>
      <c r="Q577" s="393">
        <f>'2 уровень'!S1664</f>
        <v>0</v>
      </c>
      <c r="R577" s="393">
        <f>'2 уровень'!T1664</f>
        <v>0</v>
      </c>
      <c r="S577" s="393">
        <f>'2 уровень'!U1664</f>
        <v>0</v>
      </c>
      <c r="T577" s="393">
        <f>'2 уровень'!V1664</f>
        <v>0</v>
      </c>
      <c r="U577" s="393">
        <f>'2 уровень'!W1664</f>
        <v>0</v>
      </c>
      <c r="V577" s="393">
        <f>'2 уровень'!X1664</f>
        <v>0</v>
      </c>
      <c r="W577" s="393">
        <f>'2 уровень'!Y1664</f>
        <v>0</v>
      </c>
      <c r="X577" s="393">
        <f>'2 уровень'!Z1664</f>
        <v>0</v>
      </c>
      <c r="Y577" s="393">
        <f>'2 уровень'!AA1664</f>
        <v>0</v>
      </c>
      <c r="Z577" s="393">
        <f>'2 уровень'!AB1664</f>
        <v>0</v>
      </c>
      <c r="AA577" s="393">
        <f>'2 уровень'!AC1664</f>
        <v>0</v>
      </c>
      <c r="AB577" s="393">
        <f>'2 уровень'!AD1664</f>
        <v>0</v>
      </c>
      <c r="AC577" s="393">
        <f>'2 уровень'!AE1664</f>
        <v>0</v>
      </c>
      <c r="AD577" s="393" t="e">
        <f>W577/V577*100</f>
        <v>#DIV/0!</v>
      </c>
      <c r="AE577" s="393" t="e">
        <f>AC577/V577*100</f>
        <v>#DIV/0!</v>
      </c>
      <c r="AF577" s="27">
        <f>'2 уровень'!AF1664</f>
        <v>0</v>
      </c>
      <c r="AG577" s="393">
        <f>'2 уровень'!AG1664</f>
        <v>0</v>
      </c>
      <c r="AH577" s="238"/>
      <c r="AI577" s="238"/>
      <c r="AJ577" s="535"/>
    </row>
    <row r="578" spans="1:201" ht="86.25" x14ac:dyDescent="0.25">
      <c r="A578" s="17">
        <v>1</v>
      </c>
      <c r="C578" s="451" t="s">
        <v>576</v>
      </c>
      <c r="D578" s="27">
        <f>'2 уровень'!F1665</f>
        <v>0</v>
      </c>
      <c r="E578" s="27">
        <f>'2 уровень'!G1665</f>
        <v>0</v>
      </c>
      <c r="F578" s="27">
        <f>'2 уровень'!H1665</f>
        <v>15</v>
      </c>
      <c r="G578" s="130" t="e">
        <f>'2 уровень'!I1665</f>
        <v>#DIV/0!</v>
      </c>
      <c r="H578" s="144">
        <f>'2 уровень'!J1665</f>
        <v>0</v>
      </c>
      <c r="I578" s="144">
        <f>'2 уровень'!K1665</f>
        <v>0</v>
      </c>
      <c r="J578" s="139">
        <f>'2 уровень'!L1665</f>
        <v>0</v>
      </c>
      <c r="K578" s="139">
        <f>'2 уровень'!M1665</f>
        <v>0</v>
      </c>
      <c r="L578" s="139">
        <f>'2 уровень'!N1665</f>
        <v>0</v>
      </c>
      <c r="M578" s="139">
        <f>'2 уровень'!O1665</f>
        <v>0</v>
      </c>
      <c r="N578" s="139">
        <f>'2 уровень'!P1665</f>
        <v>0</v>
      </c>
      <c r="O578" s="139">
        <f>'2 уровень'!Q1665</f>
        <v>0</v>
      </c>
      <c r="P578" s="393">
        <f>'2 уровень'!R1665</f>
        <v>0</v>
      </c>
      <c r="Q578" s="393">
        <f>'2 уровень'!S1665</f>
        <v>0</v>
      </c>
      <c r="R578" s="393">
        <f>'2 уровень'!T1665</f>
        <v>0</v>
      </c>
      <c r="S578" s="393">
        <f>'2 уровень'!U1665</f>
        <v>0</v>
      </c>
      <c r="T578" s="393">
        <f>'2 уровень'!V1665</f>
        <v>0</v>
      </c>
      <c r="U578" s="393">
        <f>'2 уровень'!W1665</f>
        <v>0</v>
      </c>
      <c r="V578" s="393">
        <f>'2 уровень'!X1665</f>
        <v>0</v>
      </c>
      <c r="W578" s="393">
        <f>'2 уровень'!Y1665</f>
        <v>31.96875</v>
      </c>
      <c r="X578" s="393">
        <f>'2 уровень'!Z1665</f>
        <v>0</v>
      </c>
      <c r="Y578" s="393">
        <f>'2 уровень'!AA1665</f>
        <v>0</v>
      </c>
      <c r="Z578" s="393">
        <f>'2 уровень'!AB1665</f>
        <v>31.96875</v>
      </c>
      <c r="AA578" s="393">
        <f>'2 уровень'!AC1665</f>
        <v>0</v>
      </c>
      <c r="AB578" s="393">
        <f>'2 уровень'!AD1665</f>
        <v>0</v>
      </c>
      <c r="AC578" s="393">
        <f>'2 уровень'!AE1665</f>
        <v>31.96875</v>
      </c>
      <c r="AD578" s="393"/>
      <c r="AE578" s="393"/>
      <c r="AF578" s="27">
        <f>'2 уровень'!AF1665</f>
        <v>0</v>
      </c>
      <c r="AG578" s="393">
        <f>'2 уровень'!AG1665</f>
        <v>0</v>
      </c>
      <c r="AH578" s="238"/>
      <c r="AI578" s="238"/>
      <c r="AJ578" s="535"/>
    </row>
    <row r="579" spans="1:201" x14ac:dyDescent="0.25">
      <c r="A579" s="17">
        <v>1</v>
      </c>
      <c r="C579" s="1749" t="s">
        <v>264</v>
      </c>
      <c r="D579" s="27">
        <f>'2 уровень'!F1666</f>
        <v>0</v>
      </c>
      <c r="E579" s="27">
        <f>'2 уровень'!G1666</f>
        <v>0</v>
      </c>
      <c r="F579" s="27">
        <f>'2 уровень'!H1666</f>
        <v>2</v>
      </c>
      <c r="G579" s="130" t="e">
        <f>'2 уровень'!I1666</f>
        <v>#DIV/0!</v>
      </c>
      <c r="H579" s="144">
        <f>'2 уровень'!J1666</f>
        <v>0</v>
      </c>
      <c r="I579" s="144">
        <f>'2 уровень'!K1666</f>
        <v>0</v>
      </c>
      <c r="J579" s="139">
        <f>'2 уровень'!L1666</f>
        <v>0</v>
      </c>
      <c r="K579" s="139">
        <f>'2 уровень'!M1666</f>
        <v>0</v>
      </c>
      <c r="L579" s="139">
        <f>'2 уровень'!N1666</f>
        <v>0</v>
      </c>
      <c r="M579" s="139">
        <f>'2 уровень'!O1666</f>
        <v>0</v>
      </c>
      <c r="N579" s="139">
        <f>'2 уровень'!P1666</f>
        <v>0</v>
      </c>
      <c r="O579" s="139">
        <f>'2 уровень'!Q1666</f>
        <v>0</v>
      </c>
      <c r="P579" s="393">
        <f>'2 уровень'!R1666</f>
        <v>0</v>
      </c>
      <c r="Q579" s="393">
        <f>'2 уровень'!S1666</f>
        <v>0</v>
      </c>
      <c r="R579" s="393">
        <f>'2 уровень'!T1666</f>
        <v>0</v>
      </c>
      <c r="S579" s="393">
        <f>'2 уровень'!U1666</f>
        <v>0</v>
      </c>
      <c r="T579" s="393">
        <f>'2 уровень'!V1666</f>
        <v>0</v>
      </c>
      <c r="U579" s="393">
        <f>'2 уровень'!W1666</f>
        <v>0</v>
      </c>
      <c r="V579" s="393">
        <f>'2 уровень'!X1666</f>
        <v>0</v>
      </c>
      <c r="W579" s="393">
        <f>'2 уровень'!Y1666</f>
        <v>0</v>
      </c>
      <c r="X579" s="393">
        <f>'2 уровень'!Z1666</f>
        <v>0</v>
      </c>
      <c r="Y579" s="393">
        <f>'2 уровень'!AA1666</f>
        <v>0</v>
      </c>
      <c r="Z579" s="393">
        <f>'2 уровень'!AB1666</f>
        <v>0</v>
      </c>
      <c r="AA579" s="393">
        <f>'2 уровень'!AC1666</f>
        <v>0</v>
      </c>
      <c r="AB579" s="393">
        <f>'2 уровень'!AD1666</f>
        <v>0</v>
      </c>
      <c r="AC579" s="393">
        <f>'2 уровень'!AE1666</f>
        <v>0</v>
      </c>
      <c r="AD579" s="393"/>
      <c r="AE579" s="393"/>
      <c r="AF579" s="27">
        <f>'2 уровень'!AF1666</f>
        <v>0</v>
      </c>
      <c r="AG579" s="393">
        <f>'2 уровень'!AG1666</f>
        <v>0</v>
      </c>
      <c r="AH579" s="238"/>
      <c r="AI579" s="238"/>
      <c r="AJ579" s="535"/>
    </row>
    <row r="580" spans="1:201" ht="29.25" x14ac:dyDescent="0.25">
      <c r="A580" s="17">
        <v>1</v>
      </c>
      <c r="C580" s="451" t="s">
        <v>278</v>
      </c>
      <c r="D580" s="27">
        <f>'2 уровень'!F1667</f>
        <v>0</v>
      </c>
      <c r="E580" s="27">
        <f>'2 уровень'!G1667</f>
        <v>0</v>
      </c>
      <c r="F580" s="27">
        <f>'2 уровень'!H1667</f>
        <v>0</v>
      </c>
      <c r="G580" s="130" t="e">
        <f>'2 уровень'!I1667</f>
        <v>#DIV/0!</v>
      </c>
      <c r="H580" s="144">
        <f>'2 уровень'!J1667</f>
        <v>0</v>
      </c>
      <c r="I580" s="144">
        <f>'2 уровень'!K1667</f>
        <v>0</v>
      </c>
      <c r="J580" s="139">
        <f>'2 уровень'!L1667</f>
        <v>0</v>
      </c>
      <c r="K580" s="139">
        <f>'2 уровень'!M1667</f>
        <v>0</v>
      </c>
      <c r="L580" s="139">
        <f>'2 уровень'!N1667</f>
        <v>0</v>
      </c>
      <c r="M580" s="139">
        <f>'2 уровень'!O1667</f>
        <v>0</v>
      </c>
      <c r="N580" s="139">
        <f>'2 уровень'!P1667</f>
        <v>0</v>
      </c>
      <c r="O580" s="139">
        <f>'2 уровень'!Q1667</f>
        <v>0</v>
      </c>
      <c r="P580" s="393">
        <f>'2 уровень'!R1667</f>
        <v>0</v>
      </c>
      <c r="Q580" s="393">
        <f>'2 уровень'!S1667</f>
        <v>0</v>
      </c>
      <c r="R580" s="393">
        <f>'2 уровень'!T1667</f>
        <v>0</v>
      </c>
      <c r="S580" s="393">
        <f>'2 уровень'!U1667</f>
        <v>0</v>
      </c>
      <c r="T580" s="393">
        <f>'2 уровень'!V1667</f>
        <v>0</v>
      </c>
      <c r="U580" s="393">
        <f>'2 уровень'!W1667</f>
        <v>0</v>
      </c>
      <c r="V580" s="393">
        <f>'2 уровень'!X1667</f>
        <v>0</v>
      </c>
      <c r="W580" s="393">
        <f>'2 уровень'!Y1667</f>
        <v>0</v>
      </c>
      <c r="X580" s="393">
        <f>'2 уровень'!Z1667</f>
        <v>0</v>
      </c>
      <c r="Y580" s="393">
        <f>'2 уровень'!AA1667</f>
        <v>0</v>
      </c>
      <c r="Z580" s="393">
        <f>'2 уровень'!AB1667</f>
        <v>0</v>
      </c>
      <c r="AA580" s="393">
        <f>'2 уровень'!AC1667</f>
        <v>0</v>
      </c>
      <c r="AB580" s="393">
        <f>'2 уровень'!AD1667</f>
        <v>0</v>
      </c>
      <c r="AC580" s="393">
        <f>'2 уровень'!AE1667</f>
        <v>0</v>
      </c>
      <c r="AD580" s="393"/>
      <c r="AE580" s="393"/>
      <c r="AF580" s="27">
        <f>'2 уровень'!AF1667</f>
        <v>0</v>
      </c>
      <c r="AG580" s="393">
        <f>'2 уровень'!AG1667</f>
        <v>0</v>
      </c>
      <c r="AH580" s="238"/>
      <c r="AI580" s="238"/>
      <c r="AJ580" s="535"/>
    </row>
    <row r="581" spans="1:201" ht="29.25" x14ac:dyDescent="0.25">
      <c r="C581" s="451" t="s">
        <v>265</v>
      </c>
      <c r="D581" s="27">
        <f>'2 уровень'!F1668</f>
        <v>0</v>
      </c>
      <c r="E581" s="27">
        <f>'2 уровень'!G1668</f>
        <v>0</v>
      </c>
      <c r="F581" s="27">
        <f>'2 уровень'!H1668</f>
        <v>13.101063829787234</v>
      </c>
      <c r="G581" s="130" t="e">
        <f>'2 уровень'!I1668</f>
        <v>#DIV/0!</v>
      </c>
      <c r="H581" s="144">
        <f>'2 уровень'!J1668</f>
        <v>0</v>
      </c>
      <c r="I581" s="144">
        <f>'2 уровень'!K1668</f>
        <v>0</v>
      </c>
      <c r="J581" s="139">
        <f>'2 уровень'!L1668</f>
        <v>0</v>
      </c>
      <c r="K581" s="139">
        <f>'2 уровень'!M1668</f>
        <v>0</v>
      </c>
      <c r="L581" s="139">
        <f>'2 уровень'!N1668</f>
        <v>0</v>
      </c>
      <c r="M581" s="139">
        <f>'2 уровень'!O1668</f>
        <v>0</v>
      </c>
      <c r="N581" s="139">
        <f>'2 уровень'!P1668</f>
        <v>0</v>
      </c>
      <c r="O581" s="139">
        <f>'2 уровень'!Q1668</f>
        <v>0</v>
      </c>
      <c r="P581" s="393">
        <f>'2 уровень'!R1668</f>
        <v>0</v>
      </c>
      <c r="Q581" s="393">
        <f>'2 уровень'!S1668</f>
        <v>0</v>
      </c>
      <c r="R581" s="393">
        <f>'2 уровень'!T1668</f>
        <v>0</v>
      </c>
      <c r="S581" s="393">
        <f>'2 уровень'!U1668</f>
        <v>0</v>
      </c>
      <c r="T581" s="393">
        <f>'2 уровень'!V1668</f>
        <v>0</v>
      </c>
      <c r="U581" s="393">
        <f>'2 уровень'!W1668</f>
        <v>0</v>
      </c>
      <c r="V581" s="393">
        <f>'2 уровень'!X1668</f>
        <v>0</v>
      </c>
      <c r="W581" s="393">
        <f>'2 уровень'!Y1668</f>
        <v>0</v>
      </c>
      <c r="X581" s="393">
        <f>'2 уровень'!Z1668</f>
        <v>0</v>
      </c>
      <c r="Y581" s="393">
        <f>'2 уровень'!AA1668</f>
        <v>0</v>
      </c>
      <c r="Z581" s="393">
        <f>'2 уровень'!AB1668</f>
        <v>0</v>
      </c>
      <c r="AA581" s="393">
        <f>'2 уровень'!AC1668</f>
        <v>0</v>
      </c>
      <c r="AB581" s="393">
        <f>'2 уровень'!AD1668</f>
        <v>0</v>
      </c>
      <c r="AC581" s="393">
        <f>'2 уровень'!AE1668</f>
        <v>0</v>
      </c>
      <c r="AD581" s="393">
        <f>'2 уровень'!AF1664</f>
        <v>0</v>
      </c>
      <c r="AE581" s="393">
        <f>'2 уровень'!AG1664</f>
        <v>0</v>
      </c>
      <c r="AF581" s="27">
        <f>'2 уровень'!AF1668</f>
        <v>0</v>
      </c>
      <c r="AG581" s="393">
        <f>'2 уровень'!AG1668</f>
        <v>0</v>
      </c>
      <c r="AH581" s="238"/>
      <c r="AI581" s="238"/>
      <c r="AJ581" s="535"/>
    </row>
    <row r="582" spans="1:201" ht="29.25" x14ac:dyDescent="0.25">
      <c r="A582" s="17">
        <v>1</v>
      </c>
      <c r="C582" s="451" t="s">
        <v>266</v>
      </c>
      <c r="D582" s="27">
        <f>'2 уровень'!F1669</f>
        <v>0</v>
      </c>
      <c r="E582" s="27">
        <f>'2 уровень'!G1669</f>
        <v>0</v>
      </c>
      <c r="F582" s="27">
        <f>'2 уровень'!H1669</f>
        <v>13</v>
      </c>
      <c r="G582" s="130" t="e">
        <f>'2 уровень'!I1669</f>
        <v>#DIV/0!</v>
      </c>
      <c r="H582" s="144">
        <f>'2 уровень'!J1669</f>
        <v>0</v>
      </c>
      <c r="I582" s="144">
        <f>'2 уровень'!K1669</f>
        <v>0</v>
      </c>
      <c r="J582" s="139">
        <f>'2 уровень'!L1669</f>
        <v>0</v>
      </c>
      <c r="K582" s="139">
        <f>'2 уровень'!M1669</f>
        <v>0</v>
      </c>
      <c r="L582" s="139">
        <f>'2 уровень'!N1669</f>
        <v>0</v>
      </c>
      <c r="M582" s="139">
        <f>'2 уровень'!O1669</f>
        <v>0</v>
      </c>
      <c r="N582" s="139">
        <f>'2 уровень'!P1669</f>
        <v>0</v>
      </c>
      <c r="O582" s="139">
        <f>'2 уровень'!Q1669</f>
        <v>0</v>
      </c>
      <c r="P582" s="393">
        <f>'2 уровень'!R1669</f>
        <v>0</v>
      </c>
      <c r="Q582" s="393">
        <f>'2 уровень'!S1669</f>
        <v>0</v>
      </c>
      <c r="R582" s="393">
        <f>'2 уровень'!T1669</f>
        <v>0</v>
      </c>
      <c r="S582" s="393">
        <f>'2 уровень'!U1669</f>
        <v>0</v>
      </c>
      <c r="T582" s="393">
        <f>'2 уровень'!V1669</f>
        <v>0</v>
      </c>
      <c r="U582" s="393">
        <f>'2 уровень'!W1669</f>
        <v>0</v>
      </c>
      <c r="V582" s="393">
        <f>'2 уровень'!X1669</f>
        <v>0</v>
      </c>
      <c r="W582" s="393">
        <f>'2 уровень'!Y1669</f>
        <v>16.82798</v>
      </c>
      <c r="X582" s="393">
        <f>'2 уровень'!Z1669</f>
        <v>0</v>
      </c>
      <c r="Y582" s="393">
        <f>'2 уровень'!AA1669</f>
        <v>0</v>
      </c>
      <c r="Z582" s="393">
        <f>'2 уровень'!AB1669</f>
        <v>16.82798</v>
      </c>
      <c r="AA582" s="393">
        <f>'2 уровень'!AC1669</f>
        <v>0</v>
      </c>
      <c r="AB582" s="393">
        <f>'2 уровень'!AD1669</f>
        <v>0</v>
      </c>
      <c r="AC582" s="393">
        <f>'2 уровень'!AE1669</f>
        <v>16.82798</v>
      </c>
      <c r="AD582" s="393" t="e">
        <f>W582/V582*100</f>
        <v>#DIV/0!</v>
      </c>
      <c r="AE582" s="393" t="e">
        <f>AC582/V582*100</f>
        <v>#DIV/0!</v>
      </c>
      <c r="AF582" s="27">
        <f>'2 уровень'!AF1669</f>
        <v>0</v>
      </c>
      <c r="AG582" s="393">
        <f>'2 уровень'!AG1669</f>
        <v>0</v>
      </c>
      <c r="AH582" s="238"/>
      <c r="AI582" s="238"/>
      <c r="AJ582" s="535"/>
    </row>
    <row r="583" spans="1:201" x14ac:dyDescent="0.25">
      <c r="A583" s="17">
        <v>1</v>
      </c>
      <c r="C583" s="668" t="s">
        <v>135</v>
      </c>
      <c r="D583" s="27">
        <f>'2 уровень'!F1670</f>
        <v>0</v>
      </c>
      <c r="E583" s="27">
        <f>'2 уровень'!G1670</f>
        <v>0</v>
      </c>
      <c r="F583" s="27">
        <f>'2 уровень'!H1670</f>
        <v>83.321428571428569</v>
      </c>
      <c r="G583" s="130" t="e">
        <f>'2 уровень'!I1670</f>
        <v>#DIV/0!</v>
      </c>
      <c r="H583" s="144">
        <f>'2 уровень'!J1670</f>
        <v>0</v>
      </c>
      <c r="I583" s="144">
        <f>'2 уровень'!K1670</f>
        <v>0</v>
      </c>
      <c r="J583" s="139">
        <f>'2 уровень'!L1670</f>
        <v>0</v>
      </c>
      <c r="K583" s="139">
        <f>'2 уровень'!M1670</f>
        <v>0</v>
      </c>
      <c r="L583" s="139">
        <f>'2 уровень'!N1670</f>
        <v>0</v>
      </c>
      <c r="M583" s="139">
        <f>'2 уровень'!O1670</f>
        <v>0</v>
      </c>
      <c r="N583" s="139">
        <f>'2 уровень'!P1670</f>
        <v>0</v>
      </c>
      <c r="O583" s="139">
        <f>'2 уровень'!Q1670</f>
        <v>0</v>
      </c>
      <c r="P583" s="393">
        <f>'2 уровень'!R1670</f>
        <v>0</v>
      </c>
      <c r="Q583" s="393">
        <f>'2 уровень'!S1670</f>
        <v>0</v>
      </c>
      <c r="R583" s="393">
        <f>'2 уровень'!T1670</f>
        <v>0</v>
      </c>
      <c r="S583" s="393">
        <f>'2 уровень'!U1670</f>
        <v>0</v>
      </c>
      <c r="T583" s="393">
        <f>'2 уровень'!V1670</f>
        <v>0</v>
      </c>
      <c r="U583" s="393">
        <f>'2 уровень'!W1670</f>
        <v>0</v>
      </c>
      <c r="V583" s="393">
        <f>'2 уровень'!X1670</f>
        <v>0</v>
      </c>
      <c r="W583" s="393">
        <f>'2 уровень'!Y1670</f>
        <v>86.467799999999997</v>
      </c>
      <c r="X583" s="393">
        <f>'2 уровень'!Z1670</f>
        <v>0</v>
      </c>
      <c r="Y583" s="393">
        <f>'2 уровень'!AA1670</f>
        <v>0</v>
      </c>
      <c r="Z583" s="393">
        <f>'2 уровень'!AB1670</f>
        <v>48.796729999999997</v>
      </c>
      <c r="AA583" s="393">
        <f>'2 уровень'!AC1670</f>
        <v>0</v>
      </c>
      <c r="AB583" s="393">
        <f>'2 уровень'!AD1670</f>
        <v>0</v>
      </c>
      <c r="AC583" s="393">
        <f>'2 уровень'!AE1670</f>
        <v>86.467799999999997</v>
      </c>
      <c r="AD583" s="393" t="e">
        <f>W583/V583*100</f>
        <v>#DIV/0!</v>
      </c>
      <c r="AE583" s="393" t="e">
        <f>AC583/V583*100</f>
        <v>#DIV/0!</v>
      </c>
      <c r="AF583" s="27">
        <f>'2 уровень'!AF1670</f>
        <v>0</v>
      </c>
      <c r="AG583" s="393">
        <f>'2 уровень'!AG1670</f>
        <v>0</v>
      </c>
      <c r="AH583" s="238"/>
      <c r="AI583" s="238"/>
      <c r="AJ583" s="535"/>
    </row>
    <row r="584" spans="1:201" x14ac:dyDescent="0.25">
      <c r="A584" s="17">
        <v>1</v>
      </c>
      <c r="C584" s="860" t="s">
        <v>29</v>
      </c>
      <c r="D584" s="27">
        <f>'2 уровень'!F1671</f>
        <v>0</v>
      </c>
      <c r="E584" s="27">
        <f>'2 уровень'!G1671</f>
        <v>0</v>
      </c>
      <c r="F584" s="27">
        <f>'2 уровень'!H1671</f>
        <v>0</v>
      </c>
      <c r="G584" s="130">
        <f>'2 уровень'!I1671</f>
        <v>0</v>
      </c>
      <c r="H584" s="144">
        <f>'2 уровень'!J1671</f>
        <v>0</v>
      </c>
      <c r="I584" s="144">
        <f>'2 уровень'!K1671</f>
        <v>0</v>
      </c>
      <c r="J584" s="139">
        <f>'2 уровень'!L1671</f>
        <v>0</v>
      </c>
      <c r="K584" s="139">
        <f>'2 уровень'!M1671</f>
        <v>0</v>
      </c>
      <c r="L584" s="139">
        <f>'2 уровень'!N1671</f>
        <v>0</v>
      </c>
      <c r="M584" s="139">
        <f>'2 уровень'!O1671</f>
        <v>0</v>
      </c>
      <c r="N584" s="139">
        <f>'2 уровень'!P1671</f>
        <v>0</v>
      </c>
      <c r="O584" s="139">
        <f>'2 уровень'!Q1671</f>
        <v>0</v>
      </c>
      <c r="P584" s="393">
        <f>'2 уровень'!R1671</f>
        <v>0</v>
      </c>
      <c r="Q584" s="393">
        <f>'2 уровень'!S1671</f>
        <v>0</v>
      </c>
      <c r="R584" s="393">
        <f>'2 уровень'!T1671</f>
        <v>0</v>
      </c>
      <c r="S584" s="393">
        <f>'2 уровень'!U1671</f>
        <v>0</v>
      </c>
      <c r="T584" s="393">
        <f>'2 уровень'!V1671</f>
        <v>0</v>
      </c>
      <c r="U584" s="393">
        <f>'2 уровень'!W1671</f>
        <v>0</v>
      </c>
      <c r="V584" s="393">
        <f>'2 уровень'!X1671</f>
        <v>0</v>
      </c>
      <c r="W584" s="393">
        <f>'2 уровень'!Y1671</f>
        <v>0</v>
      </c>
      <c r="X584" s="393">
        <f>'2 уровень'!Z1671</f>
        <v>0</v>
      </c>
      <c r="Y584" s="393">
        <f>'2 уровень'!AA1671</f>
        <v>0</v>
      </c>
      <c r="Z584" s="393">
        <f>'2 уровень'!AB1671</f>
        <v>0</v>
      </c>
      <c r="AA584" s="393">
        <f>'2 уровень'!AC1671</f>
        <v>0</v>
      </c>
      <c r="AB584" s="393">
        <f>'2 уровень'!AD1671</f>
        <v>0</v>
      </c>
      <c r="AC584" s="393">
        <f>'2 уровень'!AE1671</f>
        <v>0</v>
      </c>
      <c r="AD584" s="393"/>
      <c r="AE584" s="393"/>
      <c r="AF584" s="27">
        <f>'2 уровень'!AF1671</f>
        <v>0</v>
      </c>
      <c r="AG584" s="393">
        <f>'2 уровень'!AG1671</f>
        <v>0</v>
      </c>
      <c r="AH584" s="238"/>
      <c r="AI584" s="238"/>
      <c r="AJ584" s="535"/>
    </row>
    <row r="585" spans="1:201" x14ac:dyDescent="0.25">
      <c r="A585" s="17">
        <v>1</v>
      </c>
      <c r="C585" s="600" t="s">
        <v>227</v>
      </c>
      <c r="D585" s="27">
        <f>'2 уровень'!F1672</f>
        <v>0</v>
      </c>
      <c r="E585" s="27">
        <f>'2 уровень'!G1672</f>
        <v>0</v>
      </c>
      <c r="F585" s="27">
        <f>'2 уровень'!H1672</f>
        <v>0</v>
      </c>
      <c r="G585" s="130" t="e">
        <f>'2 уровень'!I1672</f>
        <v>#DIV/0!</v>
      </c>
      <c r="H585" s="144" t="e">
        <f>'2 уровень'!J1672</f>
        <v>#DIV/0!</v>
      </c>
      <c r="I585" s="144" t="e">
        <f>'2 уровень'!K1672</f>
        <v>#DIV/0!</v>
      </c>
      <c r="J585" s="139">
        <f>'2 уровень'!L1672</f>
        <v>0</v>
      </c>
      <c r="K585" s="139">
        <f>'2 уровень'!M1672</f>
        <v>0</v>
      </c>
      <c r="L585" s="139">
        <f>'2 уровень'!N1672</f>
        <v>0</v>
      </c>
      <c r="M585" s="139" t="e">
        <f>'2 уровень'!O1672</f>
        <v>#DIV/0!</v>
      </c>
      <c r="N585" s="139">
        <f>'2 уровень'!P1672</f>
        <v>0</v>
      </c>
      <c r="O585" s="139" t="e">
        <f>'2 уровень'!Q1672</f>
        <v>#DIV/0!</v>
      </c>
      <c r="P585" s="393">
        <f>'2 уровень'!R1672</f>
        <v>0</v>
      </c>
      <c r="Q585" s="393">
        <f>'2 уровень'!S1672</f>
        <v>0</v>
      </c>
      <c r="R585" s="393">
        <f>'2 уровень'!T1672</f>
        <v>0</v>
      </c>
      <c r="S585" s="393">
        <f>'2 уровень'!U1672</f>
        <v>0</v>
      </c>
      <c r="T585" s="393">
        <f>'2 уровень'!V1672</f>
        <v>0</v>
      </c>
      <c r="U585" s="393">
        <f>'2 уровень'!W1672</f>
        <v>0</v>
      </c>
      <c r="V585" s="393">
        <f>'2 уровень'!X1672</f>
        <v>0</v>
      </c>
      <c r="W585" s="393">
        <f>'2 уровень'!Y1672</f>
        <v>0</v>
      </c>
      <c r="X585" s="393">
        <f>'2 уровень'!Z1672</f>
        <v>0</v>
      </c>
      <c r="Y585" s="393">
        <f>'2 уровень'!AA1672</f>
        <v>0</v>
      </c>
      <c r="Z585" s="393">
        <f>'2 уровень'!AB1672</f>
        <v>0</v>
      </c>
      <c r="AA585" s="393">
        <f>'2 уровень'!AC1672</f>
        <v>0</v>
      </c>
      <c r="AB585" s="393">
        <f>'2 уровень'!AD1672</f>
        <v>0</v>
      </c>
      <c r="AC585" s="393">
        <f>'2 уровень'!AE1672</f>
        <v>0</v>
      </c>
      <c r="AD585" s="393"/>
      <c r="AE585" s="393"/>
      <c r="AF585" s="27">
        <f>'2 уровень'!AF1672</f>
        <v>0</v>
      </c>
      <c r="AG585" s="393">
        <f>'2 уровень'!AG1672</f>
        <v>0</v>
      </c>
      <c r="AH585" s="238"/>
      <c r="AI585" s="238"/>
      <c r="AJ585" s="535"/>
    </row>
    <row r="586" spans="1:201" ht="30" x14ac:dyDescent="0.25">
      <c r="A586" s="17">
        <v>1</v>
      </c>
      <c r="C586" s="1346" t="s">
        <v>228</v>
      </c>
      <c r="D586" s="27">
        <f>'2 уровень'!F1673</f>
        <v>0</v>
      </c>
      <c r="E586" s="27">
        <f>'2 уровень'!G1673</f>
        <v>0</v>
      </c>
      <c r="F586" s="27">
        <f>'2 уровень'!H1673</f>
        <v>1</v>
      </c>
      <c r="G586" s="130" t="e">
        <f>'2 уровень'!I1673</f>
        <v>#DIV/0!</v>
      </c>
      <c r="H586" s="144">
        <f>'2 уровень'!J1673</f>
        <v>0</v>
      </c>
      <c r="I586" s="144">
        <f>'2 уровень'!K1673</f>
        <v>8</v>
      </c>
      <c r="J586" s="139">
        <f>'2 уровень'!L1673</f>
        <v>0</v>
      </c>
      <c r="K586" s="139">
        <f>'2 уровень'!M1673</f>
        <v>0</v>
      </c>
      <c r="L586" s="139">
        <f>'2 уровень'!N1673</f>
        <v>8</v>
      </c>
      <c r="M586" s="139" t="e">
        <f>'2 уровень'!O1673</f>
        <v>#DIV/0!</v>
      </c>
      <c r="N586" s="139">
        <f>'2 уровень'!P1673</f>
        <v>0</v>
      </c>
      <c r="O586" s="139" t="e">
        <f>'2 уровень'!Q1673</f>
        <v>#DIV/0!</v>
      </c>
      <c r="P586" s="393">
        <f>'2 уровень'!R1673</f>
        <v>0</v>
      </c>
      <c r="Q586" s="393">
        <f>'2 уровень'!S1673</f>
        <v>0</v>
      </c>
      <c r="R586" s="393">
        <f>'2 уровень'!T1673</f>
        <v>0</v>
      </c>
      <c r="S586" s="393">
        <f>'2 уровень'!U1673</f>
        <v>0</v>
      </c>
      <c r="T586" s="393">
        <f>'2 уровень'!V1673</f>
        <v>0</v>
      </c>
      <c r="U586" s="393">
        <f>'2 уровень'!W1673</f>
        <v>0</v>
      </c>
      <c r="V586" s="393">
        <f>'2 уровень'!X1673</f>
        <v>0</v>
      </c>
      <c r="W586" s="393">
        <f>'2 уровень'!Y1673</f>
        <v>0</v>
      </c>
      <c r="X586" s="393">
        <f>'2 уровень'!Z1673</f>
        <v>0</v>
      </c>
      <c r="Y586" s="393">
        <f>'2 уровень'!AA1673</f>
        <v>0</v>
      </c>
      <c r="Z586" s="393">
        <f>'2 уровень'!AB1673</f>
        <v>0</v>
      </c>
      <c r="AA586" s="393">
        <f>'2 уровень'!AC1673</f>
        <v>0</v>
      </c>
      <c r="AB586" s="393">
        <f>'2 уровень'!AD1673</f>
        <v>0</v>
      </c>
      <c r="AC586" s="393">
        <f>'2 уровень'!AE1673</f>
        <v>0</v>
      </c>
      <c r="AD586" s="393"/>
      <c r="AE586" s="393"/>
      <c r="AF586" s="27">
        <f>'2 уровень'!AF1673</f>
        <v>0</v>
      </c>
      <c r="AG586" s="393">
        <f>'2 уровень'!AG1673</f>
        <v>0</v>
      </c>
      <c r="AH586" s="238"/>
      <c r="AI586" s="238"/>
      <c r="AJ586" s="535"/>
    </row>
    <row r="587" spans="1:201" ht="29.25" x14ac:dyDescent="0.25">
      <c r="A587" s="17">
        <v>1</v>
      </c>
      <c r="C587" s="531" t="s">
        <v>136</v>
      </c>
      <c r="D587" s="27">
        <f>'2 уровень'!F1674</f>
        <v>0</v>
      </c>
      <c r="E587" s="27">
        <f>'2 уровень'!G1674</f>
        <v>0</v>
      </c>
      <c r="F587" s="27">
        <f>'2 уровень'!H1674</f>
        <v>1</v>
      </c>
      <c r="G587" s="130" t="e">
        <f>'2 уровень'!I1674</f>
        <v>#DIV/0!</v>
      </c>
      <c r="H587" s="144" t="e">
        <f>'2 уровень'!J1674</f>
        <v>#DIV/0!</v>
      </c>
      <c r="I587" s="144">
        <f>'2 уровень'!K1674</f>
        <v>8</v>
      </c>
      <c r="J587" s="139">
        <f>'2 уровень'!L1674</f>
        <v>0</v>
      </c>
      <c r="K587" s="139">
        <f>'2 уровень'!M1674</f>
        <v>0</v>
      </c>
      <c r="L587" s="139">
        <f>'2 уровень'!N1674</f>
        <v>8</v>
      </c>
      <c r="M587" s="139" t="e">
        <f>'2 уровень'!O1674</f>
        <v>#DIV/0!</v>
      </c>
      <c r="N587" s="139">
        <f>'2 уровень'!P1674</f>
        <v>0</v>
      </c>
      <c r="O587" s="139" t="e">
        <f>'2 уровень'!Q1674</f>
        <v>#DIV/0!</v>
      </c>
      <c r="P587" s="393">
        <f>'2 уровень'!R1674</f>
        <v>0</v>
      </c>
      <c r="Q587" s="393">
        <f>'2 уровень'!S1674</f>
        <v>0</v>
      </c>
      <c r="R587" s="393">
        <f>'2 уровень'!T1674</f>
        <v>0</v>
      </c>
      <c r="S587" s="393">
        <f>'2 уровень'!U1674</f>
        <v>0</v>
      </c>
      <c r="T587" s="393">
        <f>'2 уровень'!V1674</f>
        <v>0</v>
      </c>
      <c r="U587" s="393">
        <f>'2 уровень'!W1674</f>
        <v>0</v>
      </c>
      <c r="V587" s="393">
        <f>'2 уровень'!X1674</f>
        <v>0</v>
      </c>
      <c r="W587" s="393">
        <f>'2 уровень'!Y1674</f>
        <v>20.200320000000001</v>
      </c>
      <c r="X587" s="393">
        <f>'2 уровень'!Z1674</f>
        <v>0</v>
      </c>
      <c r="Y587" s="393">
        <f>'2 уровень'!AA1674</f>
        <v>0</v>
      </c>
      <c r="Z587" s="393">
        <f>'2 уровень'!AB1674</f>
        <v>20.200320000000001</v>
      </c>
      <c r="AA587" s="393">
        <f>'2 уровень'!AC1674</f>
        <v>0</v>
      </c>
      <c r="AB587" s="393">
        <f>'2 уровень'!AD1674</f>
        <v>0</v>
      </c>
      <c r="AC587" s="393">
        <f>'2 уровень'!AE1674</f>
        <v>20.200320000000001</v>
      </c>
      <c r="AD587" s="393" t="e">
        <f>W587/V587*100</f>
        <v>#DIV/0!</v>
      </c>
      <c r="AE587" s="393" t="e">
        <f>AC587/V587*100</f>
        <v>#DIV/0!</v>
      </c>
      <c r="AF587" s="27">
        <f>'2 уровень'!AF1674</f>
        <v>0</v>
      </c>
      <c r="AG587" s="393">
        <f>'2 уровень'!AG1674</f>
        <v>0</v>
      </c>
      <c r="AH587" s="238"/>
      <c r="AI587" s="238"/>
      <c r="AJ587" s="535"/>
    </row>
    <row r="588" spans="1:201" x14ac:dyDescent="0.25">
      <c r="A588" s="17">
        <v>1</v>
      </c>
      <c r="C588" s="1082" t="s">
        <v>199</v>
      </c>
      <c r="D588" s="27">
        <f>'2 уровень'!F1675</f>
        <v>0</v>
      </c>
      <c r="E588" s="27">
        <f>'2 уровень'!G1675</f>
        <v>0</v>
      </c>
      <c r="F588" s="27">
        <f>'2 уровень'!H1675</f>
        <v>0</v>
      </c>
      <c r="G588" s="130" t="e">
        <f>'2 уровень'!I1675</f>
        <v>#DIV/0!</v>
      </c>
      <c r="H588" s="144">
        <f>'2 уровень'!J1675</f>
        <v>0</v>
      </c>
      <c r="I588" s="144">
        <f>'2 уровень'!K1675</f>
        <v>0</v>
      </c>
      <c r="J588" s="139">
        <f>'2 уровень'!L1675</f>
        <v>0</v>
      </c>
      <c r="K588" s="139">
        <f>'2 уровень'!M1675</f>
        <v>0</v>
      </c>
      <c r="L588" s="139">
        <f>'2 уровень'!N1675</f>
        <v>0</v>
      </c>
      <c r="M588" s="139">
        <f>'2 уровень'!O1675</f>
        <v>0</v>
      </c>
      <c r="N588" s="139">
        <f>'2 уровень'!P1675</f>
        <v>0</v>
      </c>
      <c r="O588" s="139">
        <f>'2 уровень'!Q1675</f>
        <v>0</v>
      </c>
      <c r="P588" s="393">
        <f>'2 уровень'!R1675</f>
        <v>0</v>
      </c>
      <c r="Q588" s="393">
        <f>'2 уровень'!S1675</f>
        <v>0</v>
      </c>
      <c r="R588" s="393">
        <f>'2 уровень'!T1675</f>
        <v>0</v>
      </c>
      <c r="S588" s="393">
        <f>'2 уровень'!U1675</f>
        <v>0</v>
      </c>
      <c r="T588" s="393">
        <f>'2 уровень'!V1675</f>
        <v>0</v>
      </c>
      <c r="U588" s="393">
        <f>'2 уровень'!W1675</f>
        <v>0</v>
      </c>
      <c r="V588" s="393">
        <f>'2 уровень'!X1675</f>
        <v>0</v>
      </c>
      <c r="W588" s="393">
        <f>'2 уровень'!Y1675</f>
        <v>0</v>
      </c>
      <c r="X588" s="393">
        <f>'2 уровень'!Z1675</f>
        <v>0</v>
      </c>
      <c r="Y588" s="393">
        <f>'2 уровень'!AA1675</f>
        <v>0</v>
      </c>
      <c r="Z588" s="393">
        <f>'2 уровень'!AB1675</f>
        <v>0</v>
      </c>
      <c r="AA588" s="393">
        <f>'2 уровень'!AC1675</f>
        <v>0</v>
      </c>
      <c r="AB588" s="393">
        <f>'2 уровень'!AD1675</f>
        <v>0</v>
      </c>
      <c r="AC588" s="393">
        <f>'2 уровень'!AE1675</f>
        <v>0</v>
      </c>
      <c r="AD588" s="393"/>
      <c r="AE588" s="393"/>
      <c r="AF588" s="27">
        <f>'2 уровень'!AF1675</f>
        <v>0</v>
      </c>
      <c r="AG588" s="393">
        <f>'2 уровень'!AG1675</f>
        <v>0</v>
      </c>
      <c r="AH588" s="238"/>
      <c r="AI588" s="238"/>
      <c r="AJ588" s="535"/>
    </row>
    <row r="589" spans="1:201" x14ac:dyDescent="0.25">
      <c r="A589" s="17">
        <v>1</v>
      </c>
      <c r="C589" s="527" t="s">
        <v>200</v>
      </c>
      <c r="D589" s="27">
        <f>'2 уровень'!F1676</f>
        <v>0</v>
      </c>
      <c r="E589" s="27">
        <f>'2 уровень'!G1676</f>
        <v>0</v>
      </c>
      <c r="F589" s="27">
        <f>'2 уровень'!H1676</f>
        <v>0</v>
      </c>
      <c r="G589" s="130" t="e">
        <f>'2 уровень'!I1676</f>
        <v>#DIV/0!</v>
      </c>
      <c r="H589" s="144">
        <f>'2 уровень'!J1676</f>
        <v>0</v>
      </c>
      <c r="I589" s="144">
        <f>'2 уровень'!K1676</f>
        <v>0</v>
      </c>
      <c r="J589" s="139">
        <f>'2 уровень'!L1676</f>
        <v>0</v>
      </c>
      <c r="K589" s="139">
        <f>'2 уровень'!M1676</f>
        <v>0</v>
      </c>
      <c r="L589" s="139">
        <f>'2 уровень'!N1676</f>
        <v>0</v>
      </c>
      <c r="M589" s="139">
        <f>'2 уровень'!O1676</f>
        <v>0</v>
      </c>
      <c r="N589" s="139">
        <f>'2 уровень'!P1676</f>
        <v>0</v>
      </c>
      <c r="O589" s="139">
        <f>'2 уровень'!Q1676</f>
        <v>0</v>
      </c>
      <c r="P589" s="393">
        <f>'2 уровень'!R1676</f>
        <v>0</v>
      </c>
      <c r="Q589" s="393">
        <f>'2 уровень'!S1676</f>
        <v>0</v>
      </c>
      <c r="R589" s="393">
        <f>'2 уровень'!T1676</f>
        <v>0</v>
      </c>
      <c r="S589" s="393">
        <f>'2 уровень'!U1676</f>
        <v>0</v>
      </c>
      <c r="T589" s="393">
        <f>'2 уровень'!V1676</f>
        <v>0</v>
      </c>
      <c r="U589" s="393">
        <f>'2 уровень'!W1676</f>
        <v>0</v>
      </c>
      <c r="V589" s="393">
        <f>'2 уровень'!X1676</f>
        <v>0</v>
      </c>
      <c r="W589" s="393">
        <f>'2 уровень'!Y1676</f>
        <v>0</v>
      </c>
      <c r="X589" s="393">
        <f>'2 уровень'!Z1676</f>
        <v>0</v>
      </c>
      <c r="Y589" s="393">
        <f>'2 уровень'!AA1676</f>
        <v>0</v>
      </c>
      <c r="Z589" s="393">
        <f>'2 уровень'!AB1676</f>
        <v>0</v>
      </c>
      <c r="AA589" s="393">
        <f>'2 уровень'!AC1676</f>
        <v>0</v>
      </c>
      <c r="AB589" s="393">
        <f>'2 уровень'!AD1676</f>
        <v>0</v>
      </c>
      <c r="AC589" s="393">
        <f>'2 уровень'!AE1676</f>
        <v>0</v>
      </c>
      <c r="AD589" s="393"/>
      <c r="AE589" s="393"/>
      <c r="AF589" s="27">
        <f>'2 уровень'!AF1676</f>
        <v>0</v>
      </c>
      <c r="AG589" s="393">
        <f>'2 уровень'!AG1676</f>
        <v>0</v>
      </c>
      <c r="AH589" s="238"/>
      <c r="AI589" s="238"/>
      <c r="AJ589" s="535"/>
    </row>
    <row r="590" spans="1:201" ht="30" x14ac:dyDescent="0.25">
      <c r="A590" s="17">
        <v>1</v>
      </c>
      <c r="C590" s="530" t="s">
        <v>201</v>
      </c>
      <c r="D590" s="27">
        <f>'2 уровень'!F1677</f>
        <v>0</v>
      </c>
      <c r="E590" s="27">
        <f>'2 уровень'!G1677</f>
        <v>0</v>
      </c>
      <c r="F590" s="27">
        <f>'2 уровень'!H1677</f>
        <v>0</v>
      </c>
      <c r="G590" s="130" t="e">
        <f>'2 уровень'!I1677</f>
        <v>#DIV/0!</v>
      </c>
      <c r="H590" s="144">
        <f>'2 уровень'!J1677</f>
        <v>0</v>
      </c>
      <c r="I590" s="144">
        <f>'2 уровень'!K1677</f>
        <v>0</v>
      </c>
      <c r="J590" s="139">
        <f>'2 уровень'!L1677</f>
        <v>0</v>
      </c>
      <c r="K590" s="139">
        <f>'2 уровень'!M1677</f>
        <v>0</v>
      </c>
      <c r="L590" s="139">
        <f>'2 уровень'!N1677</f>
        <v>0</v>
      </c>
      <c r="M590" s="139">
        <f>'2 уровень'!O1677</f>
        <v>0</v>
      </c>
      <c r="N590" s="139">
        <f>'2 уровень'!P1677</f>
        <v>0</v>
      </c>
      <c r="O590" s="139">
        <f>'2 уровень'!Q1677</f>
        <v>0</v>
      </c>
      <c r="P590" s="393">
        <f>'2 уровень'!R1677</f>
        <v>0</v>
      </c>
      <c r="Q590" s="393">
        <f>'2 уровень'!S1677</f>
        <v>0</v>
      </c>
      <c r="R590" s="393">
        <f>'2 уровень'!T1677</f>
        <v>0</v>
      </c>
      <c r="S590" s="393">
        <f>'2 уровень'!U1677</f>
        <v>0</v>
      </c>
      <c r="T590" s="393">
        <f>'2 уровень'!V1677</f>
        <v>0</v>
      </c>
      <c r="U590" s="393">
        <f>'2 уровень'!W1677</f>
        <v>0</v>
      </c>
      <c r="V590" s="393">
        <f>'2 уровень'!X1677</f>
        <v>0</v>
      </c>
      <c r="W590" s="393">
        <f>'2 уровень'!Y1677</f>
        <v>0</v>
      </c>
      <c r="X590" s="393">
        <f>'2 уровень'!Z1677</f>
        <v>0</v>
      </c>
      <c r="Y590" s="393">
        <f>'2 уровень'!AA1677</f>
        <v>0</v>
      </c>
      <c r="Z590" s="393">
        <f>'2 уровень'!AB1677</f>
        <v>0</v>
      </c>
      <c r="AA590" s="393">
        <f>'2 уровень'!AC1677</f>
        <v>0</v>
      </c>
      <c r="AB590" s="393">
        <f>'2 уровень'!AD1677</f>
        <v>0</v>
      </c>
      <c r="AC590" s="393">
        <f>'2 уровень'!AE1677</f>
        <v>0</v>
      </c>
      <c r="AD590" s="393"/>
      <c r="AE590" s="393"/>
      <c r="AF590" s="27">
        <f>'2 уровень'!AF1677</f>
        <v>0</v>
      </c>
      <c r="AG590" s="393">
        <f>'2 уровень'!AG1677</f>
        <v>0</v>
      </c>
      <c r="AH590" s="238"/>
      <c r="AI590" s="238"/>
      <c r="AJ590" s="535"/>
    </row>
    <row r="591" spans="1:201" ht="15.75" thickBot="1" x14ac:dyDescent="0.3">
      <c r="A591" s="17">
        <v>1</v>
      </c>
      <c r="C591" s="1082" t="s">
        <v>206</v>
      </c>
      <c r="D591" s="27">
        <f>'2 уровень'!F1678</f>
        <v>0</v>
      </c>
      <c r="E591" s="27">
        <f>'2 уровень'!G1678</f>
        <v>0</v>
      </c>
      <c r="F591" s="27">
        <f>'2 уровень'!H1678</f>
        <v>0</v>
      </c>
      <c r="G591" s="130" t="e">
        <f>'2 уровень'!I1678</f>
        <v>#DIV/0!</v>
      </c>
      <c r="H591" s="144">
        <f>'2 уровень'!J1678</f>
        <v>0</v>
      </c>
      <c r="I591" s="144">
        <f>'2 уровень'!K1678</f>
        <v>0</v>
      </c>
      <c r="J591" s="139">
        <f>'2 уровень'!L1678</f>
        <v>0</v>
      </c>
      <c r="K591" s="139">
        <f>'2 уровень'!M1678</f>
        <v>0</v>
      </c>
      <c r="L591" s="139">
        <f>'2 уровень'!N1678</f>
        <v>0</v>
      </c>
      <c r="M591" s="139">
        <f>'2 уровень'!O1678</f>
        <v>0</v>
      </c>
      <c r="N591" s="139">
        <f>'2 уровень'!P1678</f>
        <v>0</v>
      </c>
      <c r="O591" s="139">
        <f>'2 уровень'!Q1678</f>
        <v>0</v>
      </c>
      <c r="P591" s="393">
        <f>'2 уровень'!R1678</f>
        <v>0</v>
      </c>
      <c r="Q591" s="393">
        <f>'2 уровень'!S1678</f>
        <v>0</v>
      </c>
      <c r="R591" s="393">
        <f>'2 уровень'!T1678</f>
        <v>0</v>
      </c>
      <c r="S591" s="393">
        <f>'2 уровень'!U1678</f>
        <v>0</v>
      </c>
      <c r="T591" s="393">
        <f>'2 уровень'!V1678</f>
        <v>0</v>
      </c>
      <c r="U591" s="393">
        <f>'2 уровень'!W1678</f>
        <v>0</v>
      </c>
      <c r="V591" s="393">
        <f>'2 уровень'!X1678</f>
        <v>0</v>
      </c>
      <c r="W591" s="393">
        <f>'2 уровень'!Y1678</f>
        <v>0</v>
      </c>
      <c r="X591" s="393">
        <f>'2 уровень'!Z1678</f>
        <v>0</v>
      </c>
      <c r="Y591" s="393">
        <f>'2 уровень'!AA1678</f>
        <v>0</v>
      </c>
      <c r="Z591" s="393">
        <f>'2 уровень'!AB1678</f>
        <v>0</v>
      </c>
      <c r="AA591" s="393">
        <f>'2 уровень'!AC1678</f>
        <v>0</v>
      </c>
      <c r="AB591" s="393">
        <f>'2 уровень'!AD1678</f>
        <v>0</v>
      </c>
      <c r="AC591" s="393">
        <f>'2 уровень'!AE1678</f>
        <v>0</v>
      </c>
      <c r="AD591" s="393" t="e">
        <f>W591/V591*100</f>
        <v>#DIV/0!</v>
      </c>
      <c r="AE591" s="393" t="e">
        <f>AC591/V591*100</f>
        <v>#DIV/0!</v>
      </c>
      <c r="AF591" s="27">
        <f>'2 уровень'!AF1678</f>
        <v>0</v>
      </c>
      <c r="AG591" s="393">
        <f>'2 уровень'!AG1678</f>
        <v>0</v>
      </c>
      <c r="AH591" s="238"/>
      <c r="AI591" s="238"/>
      <c r="AJ591" s="535"/>
    </row>
    <row r="592" spans="1:201" x14ac:dyDescent="0.25">
      <c r="A592" s="17">
        <v>1</v>
      </c>
      <c r="C592" s="5" t="s">
        <v>101</v>
      </c>
      <c r="D592" s="145"/>
      <c r="E592" s="145"/>
      <c r="F592" s="145"/>
      <c r="G592" s="146"/>
      <c r="H592" s="147"/>
      <c r="I592" s="147"/>
      <c r="J592" s="23"/>
      <c r="K592" s="23"/>
      <c r="L592" s="23"/>
      <c r="M592" s="23"/>
      <c r="N592" s="23"/>
      <c r="O592" s="23"/>
      <c r="P592" s="395">
        <f t="shared" ref="P592:AC592" si="44">P593-P594-P649-P652-P656</f>
        <v>0</v>
      </c>
      <c r="Q592" s="395">
        <f t="shared" ref="Q592:R592" si="45">Q593-Q594-Q649-Q652-Q656</f>
        <v>0</v>
      </c>
      <c r="R592" s="395">
        <f t="shared" si="45"/>
        <v>0</v>
      </c>
      <c r="S592" s="395">
        <f t="shared" ref="S592:T592" si="46">S593-S594-S649-S652-S656</f>
        <v>0</v>
      </c>
      <c r="T592" s="395">
        <f t="shared" si="46"/>
        <v>0</v>
      </c>
      <c r="U592" s="395">
        <f t="shared" ref="U592" si="47">U593-U594-U649-U652-U656</f>
        <v>0</v>
      </c>
      <c r="V592" s="395"/>
      <c r="W592" s="395">
        <f t="shared" si="44"/>
        <v>0</v>
      </c>
      <c r="X592" s="395">
        <f t="shared" si="44"/>
        <v>0</v>
      </c>
      <c r="Y592" s="395">
        <f t="shared" si="44"/>
        <v>0</v>
      </c>
      <c r="Z592" s="395" t="e">
        <f t="shared" si="44"/>
        <v>#VALUE!</v>
      </c>
      <c r="AA592" s="395">
        <f t="shared" si="44"/>
        <v>0</v>
      </c>
      <c r="AB592" s="395">
        <f t="shared" si="44"/>
        <v>0</v>
      </c>
      <c r="AC592" s="395">
        <f t="shared" si="44"/>
        <v>0</v>
      </c>
      <c r="AD592" s="395"/>
      <c r="AE592" s="395"/>
      <c r="AF592" s="145"/>
      <c r="AG592" s="395">
        <f t="shared" ref="AG592" si="48">AG593-AG594-AG649-AG652-AG656</f>
        <v>0</v>
      </c>
      <c r="AH592" s="238"/>
      <c r="AI592" s="238"/>
      <c r="AJ592" s="535"/>
      <c r="AK592" s="125"/>
      <c r="AL592" s="125"/>
      <c r="AM592" s="125"/>
      <c r="AN592" s="125"/>
      <c r="AO592" s="125"/>
      <c r="AP592" s="125"/>
      <c r="AQ592" s="125"/>
      <c r="AR592" s="125"/>
      <c r="AS592" s="125"/>
      <c r="AT592" s="125"/>
      <c r="AU592" s="125"/>
      <c r="AV592" s="125"/>
      <c r="AW592" s="125"/>
      <c r="AX592" s="125"/>
      <c r="AY592" s="125"/>
      <c r="AZ592" s="125"/>
      <c r="BA592" s="125"/>
      <c r="BB592" s="125"/>
      <c r="BC592" s="125"/>
      <c r="BD592" s="125"/>
      <c r="BE592" s="125"/>
      <c r="BF592" s="125"/>
      <c r="BG592" s="125"/>
      <c r="BH592" s="125"/>
      <c r="BI592" s="125"/>
      <c r="BJ592" s="125"/>
      <c r="BK592" s="125"/>
      <c r="BL592" s="125"/>
      <c r="BM592" s="125"/>
      <c r="BN592" s="125"/>
      <c r="BO592" s="125"/>
      <c r="BP592" s="125"/>
      <c r="BQ592" s="125"/>
      <c r="BR592" s="125"/>
      <c r="BS592" s="125"/>
      <c r="BT592" s="125"/>
      <c r="BU592" s="125"/>
      <c r="BV592" s="125"/>
      <c r="BW592" s="125"/>
      <c r="BX592" s="125"/>
      <c r="BY592" s="125"/>
      <c r="BZ592" s="125"/>
      <c r="CA592" s="125"/>
      <c r="CB592" s="125"/>
      <c r="CC592" s="125"/>
      <c r="CD592" s="125"/>
      <c r="CE592" s="125"/>
      <c r="CF592" s="125"/>
      <c r="CG592" s="125"/>
      <c r="CH592" s="125"/>
      <c r="CI592" s="125"/>
      <c r="CJ592" s="125"/>
      <c r="CK592" s="125"/>
      <c r="CL592" s="125"/>
      <c r="CM592" s="125"/>
      <c r="CN592" s="125"/>
      <c r="CO592" s="125"/>
      <c r="CP592" s="125"/>
      <c r="CQ592" s="125"/>
      <c r="CR592" s="125"/>
      <c r="CS592" s="125"/>
      <c r="CT592" s="125"/>
      <c r="CU592" s="125"/>
      <c r="CV592" s="125"/>
      <c r="CW592" s="125"/>
      <c r="CX592" s="125"/>
      <c r="CY592" s="125"/>
      <c r="CZ592" s="125"/>
      <c r="DA592" s="125"/>
      <c r="DB592" s="125"/>
      <c r="DC592" s="125"/>
      <c r="DD592" s="125"/>
      <c r="DE592" s="125"/>
      <c r="DF592" s="125"/>
      <c r="DG592" s="125"/>
      <c r="DH592" s="125"/>
      <c r="DI592" s="125"/>
      <c r="DJ592" s="125"/>
      <c r="DK592" s="125"/>
      <c r="DL592" s="125"/>
      <c r="DM592" s="125"/>
      <c r="DN592" s="125"/>
      <c r="DO592" s="125"/>
      <c r="DP592" s="125"/>
      <c r="DQ592" s="125"/>
      <c r="DR592" s="125"/>
      <c r="DS592" s="125"/>
      <c r="DT592" s="125"/>
      <c r="DU592" s="125"/>
      <c r="DV592" s="125"/>
      <c r="DW592" s="125"/>
      <c r="DX592" s="125"/>
      <c r="DY592" s="125"/>
      <c r="DZ592" s="125"/>
      <c r="EA592" s="125"/>
      <c r="EB592" s="125"/>
      <c r="EC592" s="125"/>
      <c r="ED592" s="125"/>
      <c r="EE592" s="125"/>
      <c r="EF592" s="125"/>
      <c r="EG592" s="125"/>
      <c r="EH592" s="125"/>
      <c r="EI592" s="125"/>
      <c r="EJ592" s="125"/>
      <c r="EK592" s="125"/>
      <c r="EL592" s="125"/>
      <c r="EM592" s="125"/>
      <c r="EN592" s="125"/>
      <c r="EO592" s="125"/>
      <c r="EP592" s="125"/>
      <c r="EQ592" s="125"/>
      <c r="ER592" s="125"/>
      <c r="ES592" s="125"/>
      <c r="ET592" s="125"/>
      <c r="EU592" s="125"/>
      <c r="EV592" s="125"/>
      <c r="EW592" s="125"/>
      <c r="EX592" s="125"/>
      <c r="EY592" s="125"/>
      <c r="EZ592" s="125"/>
      <c r="FA592" s="125"/>
      <c r="FB592" s="125"/>
      <c r="FC592" s="125"/>
      <c r="FD592" s="125"/>
      <c r="FE592" s="125"/>
      <c r="FF592" s="125"/>
      <c r="FG592" s="125"/>
      <c r="FH592" s="125"/>
      <c r="FI592" s="125"/>
      <c r="FJ592" s="125"/>
      <c r="FK592" s="125"/>
      <c r="FL592" s="125"/>
      <c r="FM592" s="125"/>
      <c r="FN592" s="125"/>
      <c r="FO592" s="125"/>
      <c r="FP592" s="125"/>
      <c r="FQ592" s="125"/>
      <c r="FR592" s="125"/>
      <c r="FS592" s="125"/>
      <c r="FT592" s="125"/>
      <c r="FU592" s="125"/>
      <c r="FV592" s="125"/>
      <c r="FW592" s="125"/>
      <c r="FX592" s="125"/>
      <c r="FY592" s="125"/>
      <c r="FZ592" s="125"/>
      <c r="GA592" s="125"/>
      <c r="GB592" s="125"/>
      <c r="GC592" s="125"/>
      <c r="GD592" s="125"/>
      <c r="GE592" s="125"/>
      <c r="GF592" s="125"/>
      <c r="GG592" s="125"/>
      <c r="GH592" s="125"/>
      <c r="GI592" s="125"/>
      <c r="GJ592" s="125"/>
      <c r="GK592" s="125"/>
      <c r="GL592" s="125"/>
      <c r="GM592" s="125"/>
      <c r="GN592" s="125"/>
      <c r="GO592" s="125"/>
      <c r="GP592" s="125"/>
      <c r="GQ592" s="125"/>
      <c r="GR592" s="125"/>
      <c r="GS592" s="125"/>
    </row>
    <row r="593" spans="1:201" s="125" customFormat="1" x14ac:dyDescent="0.25">
      <c r="A593" s="17">
        <v>1</v>
      </c>
      <c r="B593" s="17"/>
      <c r="C593" s="11" t="s">
        <v>93</v>
      </c>
      <c r="D593" s="126">
        <f>'1 уровень'!E3185</f>
        <v>0</v>
      </c>
      <c r="E593" s="126">
        <f>'1 уровень'!F3185</f>
        <v>0</v>
      </c>
      <c r="F593" s="126">
        <f>'1 уровень'!G3185</f>
        <v>0</v>
      </c>
      <c r="G593" s="137">
        <f>'1 уровень'!H3185</f>
        <v>0</v>
      </c>
      <c r="H593" s="138">
        <f>'1 уровень'!I3185</f>
        <v>0</v>
      </c>
      <c r="I593" s="138">
        <f>'1 уровень'!J3185</f>
        <v>0</v>
      </c>
      <c r="J593" s="20">
        <f>'1 уровень'!K3185</f>
        <v>0</v>
      </c>
      <c r="K593" s="20">
        <f>'1 уровень'!L3185</f>
        <v>0</v>
      </c>
      <c r="L593" s="20">
        <f>'1 уровень'!M3185</f>
        <v>0</v>
      </c>
      <c r="M593" s="20">
        <f>'1 уровень'!N3185</f>
        <v>0</v>
      </c>
      <c r="N593" s="20">
        <f>'1 уровень'!O3185</f>
        <v>0</v>
      </c>
      <c r="O593" s="20">
        <f>'1 уровень'!P3185</f>
        <v>0</v>
      </c>
      <c r="P593" s="138">
        <f>'1 уровень'!Q3185</f>
        <v>0</v>
      </c>
      <c r="Q593" s="138">
        <f>'1 уровень'!R3185</f>
        <v>0</v>
      </c>
      <c r="R593" s="138">
        <f>'1 уровень'!S3185</f>
        <v>0</v>
      </c>
      <c r="S593" s="138">
        <f>'1 уровень'!T3185</f>
        <v>0</v>
      </c>
      <c r="T593" s="138">
        <f>'1 уровень'!U3185</f>
        <v>0</v>
      </c>
      <c r="U593" s="138">
        <f>'1 уровень'!V3185</f>
        <v>0</v>
      </c>
      <c r="V593" s="138" t="e">
        <f>'1 уровень'!W3185</f>
        <v>#VALUE!</v>
      </c>
      <c r="W593" s="138">
        <f>'1 уровень'!X3185</f>
        <v>913.00564999999995</v>
      </c>
      <c r="X593" s="138">
        <f>'1 уровень'!Y3185</f>
        <v>0</v>
      </c>
      <c r="Y593" s="138">
        <f>'1 уровень'!Z3185</f>
        <v>0</v>
      </c>
      <c r="Z593" s="138" t="e">
        <f>'1 уровень'!AA3185</f>
        <v>#VALUE!</v>
      </c>
      <c r="AA593" s="138">
        <f>'1 уровень'!AB3185</f>
        <v>0</v>
      </c>
      <c r="AB593" s="138">
        <f>'1 уровень'!AC3185</f>
        <v>-2.4734800000000003</v>
      </c>
      <c r="AC593" s="1862">
        <f>'1 уровень'!AD3185</f>
        <v>910.53216999999995</v>
      </c>
      <c r="AD593" s="138" t="e">
        <f>W593/V593*100</f>
        <v>#VALUE!</v>
      </c>
      <c r="AE593" s="138" t="e">
        <f>AC593/V593*100</f>
        <v>#VALUE!</v>
      </c>
      <c r="AF593" s="126">
        <f>'1 уровень'!AE3185</f>
        <v>0</v>
      </c>
      <c r="AG593" s="138">
        <f>'1 уровень'!AF3185</f>
        <v>0</v>
      </c>
      <c r="AH593" s="318"/>
      <c r="AI593" s="238"/>
      <c r="AJ593" s="535"/>
      <c r="AK593" s="17"/>
      <c r="AL593" s="17"/>
      <c r="AM593" s="17"/>
      <c r="AN593" s="17"/>
      <c r="AO593" s="17"/>
      <c r="AP593" s="17"/>
      <c r="AQ593" s="17"/>
      <c r="AR593" s="17"/>
      <c r="AS593" s="17"/>
      <c r="AT593" s="17"/>
      <c r="AU593" s="17"/>
      <c r="AV593" s="17"/>
      <c r="AW593" s="17"/>
      <c r="AX593" s="17"/>
      <c r="AY593" s="17"/>
      <c r="AZ593" s="17"/>
      <c r="BA593" s="17"/>
      <c r="BB593" s="17"/>
      <c r="BC593" s="17"/>
      <c r="BD593" s="17"/>
      <c r="BE593" s="17"/>
      <c r="BF593" s="17"/>
      <c r="BG593" s="17"/>
      <c r="BH593" s="17"/>
      <c r="BI593" s="17"/>
      <c r="BJ593" s="17"/>
      <c r="BK593" s="17"/>
      <c r="BL593" s="17"/>
      <c r="BM593" s="17"/>
      <c r="BN593" s="17"/>
      <c r="BO593" s="17"/>
      <c r="BP593" s="17"/>
      <c r="BQ593" s="17"/>
      <c r="BR593" s="17"/>
      <c r="BS593" s="17"/>
      <c r="BT593" s="17"/>
      <c r="BU593" s="17"/>
      <c r="BV593" s="17"/>
      <c r="BW593" s="17"/>
      <c r="BX593" s="17"/>
      <c r="BY593" s="17"/>
      <c r="BZ593" s="17"/>
      <c r="CA593" s="17"/>
      <c r="CB593" s="17"/>
      <c r="CC593" s="17"/>
      <c r="CD593" s="17"/>
      <c r="CE593" s="17"/>
      <c r="CF593" s="17"/>
      <c r="CG593" s="17"/>
      <c r="CH593" s="17"/>
      <c r="CI593" s="17"/>
      <c r="CJ593" s="17"/>
      <c r="CK593" s="17"/>
      <c r="CL593" s="17"/>
      <c r="CM593" s="17"/>
      <c r="CN593" s="17"/>
      <c r="CO593" s="17"/>
      <c r="CP593" s="17"/>
      <c r="CQ593" s="17"/>
      <c r="CR593" s="17"/>
      <c r="CS593" s="17"/>
      <c r="CT593" s="17"/>
      <c r="CU593" s="17"/>
      <c r="CV593" s="17"/>
      <c r="CW593" s="17"/>
      <c r="CX593" s="17"/>
      <c r="CY593" s="17"/>
      <c r="CZ593" s="17"/>
      <c r="DA593" s="17"/>
      <c r="DB593" s="17"/>
      <c r="DC593" s="17"/>
      <c r="DD593" s="17"/>
      <c r="DE593" s="17"/>
      <c r="DF593" s="17"/>
      <c r="DG593" s="17"/>
      <c r="DH593" s="17"/>
      <c r="DI593" s="17"/>
      <c r="DJ593" s="17"/>
      <c r="DK593" s="17"/>
      <c r="DL593" s="17"/>
      <c r="DM593" s="17"/>
      <c r="DN593" s="17"/>
      <c r="DO593" s="17"/>
      <c r="DP593" s="17"/>
      <c r="DQ593" s="17"/>
      <c r="DR593" s="17"/>
      <c r="DS593" s="17"/>
      <c r="DT593" s="17"/>
      <c r="DU593" s="17"/>
      <c r="DV593" s="17"/>
      <c r="DW593" s="17"/>
      <c r="DX593" s="17"/>
      <c r="DY593" s="17"/>
      <c r="DZ593" s="17"/>
      <c r="EA593" s="17"/>
      <c r="EB593" s="17"/>
      <c r="EC593" s="17"/>
      <c r="ED593" s="17"/>
      <c r="EE593" s="17"/>
      <c r="EF593" s="17"/>
      <c r="EG593" s="17"/>
      <c r="EH593" s="17"/>
      <c r="EI593" s="17"/>
      <c r="EJ593" s="17"/>
      <c r="EK593" s="17"/>
      <c r="EL593" s="17"/>
      <c r="EM593" s="17"/>
      <c r="EN593" s="17"/>
      <c r="EO593" s="17"/>
      <c r="EP593" s="17"/>
      <c r="EQ593" s="17"/>
      <c r="ER593" s="17"/>
      <c r="ES593" s="17"/>
      <c r="ET593" s="17"/>
      <c r="EU593" s="17"/>
      <c r="EV593" s="17"/>
      <c r="EW593" s="17"/>
      <c r="EX593" s="17"/>
      <c r="EY593" s="17"/>
      <c r="EZ593" s="17"/>
      <c r="FA593" s="17"/>
      <c r="FB593" s="17"/>
      <c r="FC593" s="17"/>
      <c r="FD593" s="17"/>
      <c r="FE593" s="17"/>
      <c r="FF593" s="17"/>
      <c r="FG593" s="17"/>
      <c r="FH593" s="17"/>
      <c r="FI593" s="17"/>
      <c r="FJ593" s="17"/>
      <c r="FK593" s="17"/>
      <c r="FL593" s="17"/>
      <c r="FM593" s="17"/>
      <c r="FN593" s="17"/>
      <c r="FO593" s="17"/>
      <c r="FP593" s="17"/>
      <c r="FQ593" s="17"/>
      <c r="FR593" s="17"/>
      <c r="FS593" s="17"/>
      <c r="FT593" s="17"/>
      <c r="FU593" s="17"/>
      <c r="FV593" s="17"/>
      <c r="FW593" s="17"/>
      <c r="FX593" s="17"/>
      <c r="FY593" s="17"/>
      <c r="FZ593" s="17"/>
      <c r="GA593" s="17"/>
      <c r="GB593" s="17"/>
      <c r="GC593" s="17"/>
      <c r="GD593" s="17"/>
      <c r="GE593" s="17"/>
      <c r="GF593" s="17"/>
      <c r="GG593" s="17"/>
      <c r="GH593" s="17"/>
      <c r="GI593" s="17"/>
      <c r="GJ593" s="17"/>
      <c r="GK593" s="17"/>
      <c r="GL593" s="17"/>
      <c r="GM593" s="17"/>
      <c r="GN593" s="17"/>
      <c r="GO593" s="17"/>
      <c r="GP593" s="17"/>
      <c r="GQ593" s="17"/>
      <c r="GR593" s="17"/>
      <c r="GS593" s="17"/>
    </row>
    <row r="594" spans="1:201" s="125" customFormat="1" ht="29.25" x14ac:dyDescent="0.25">
      <c r="A594" s="17">
        <v>1</v>
      </c>
      <c r="B594" s="17"/>
      <c r="C594" s="2414" t="s">
        <v>7</v>
      </c>
      <c r="D594" s="19">
        <f>'1 уровень'!E3186</f>
        <v>0</v>
      </c>
      <c r="E594" s="19" t="e">
        <f>'1 уровень'!F3186</f>
        <v>#VALUE!</v>
      </c>
      <c r="F594" s="19">
        <f>'1 уровень'!G3186</f>
        <v>14</v>
      </c>
      <c r="G594" s="128" t="e">
        <f>'1 уровень'!H3186</f>
        <v>#VALUE!</v>
      </c>
      <c r="H594" s="138" t="e">
        <f>'1 уровень'!I3186</f>
        <v>#VALUE!</v>
      </c>
      <c r="I594" s="138">
        <f>'1 уровень'!J3186</f>
        <v>9.2142857142857135</v>
      </c>
      <c r="J594" s="22">
        <f>'1 уровень'!K3186</f>
        <v>0</v>
      </c>
      <c r="K594" s="22" t="e">
        <f>'1 уровень'!L3186</f>
        <v>#VALUE!</v>
      </c>
      <c r="L594" s="22">
        <f>'1 уровень'!M3186</f>
        <v>129</v>
      </c>
      <c r="M594" s="22" t="e">
        <f>'1 уровень'!N3186</f>
        <v>#VALUE!</v>
      </c>
      <c r="N594" s="22">
        <f>'1 уровень'!O3186</f>
        <v>0</v>
      </c>
      <c r="O594" s="22" t="e">
        <f>'1 уровень'!P3186</f>
        <v>#VALUE!</v>
      </c>
      <c r="P594" s="138">
        <f>'1 уровень'!Q3186</f>
        <v>0</v>
      </c>
      <c r="Q594" s="138">
        <f>'1 уровень'!R3186</f>
        <v>0</v>
      </c>
      <c r="R594" s="138">
        <f>'1 уровень'!S3186</f>
        <v>0</v>
      </c>
      <c r="S594" s="138">
        <f>'1 уровень'!T3186</f>
        <v>0</v>
      </c>
      <c r="T594" s="138">
        <f>'1 уровень'!U3186</f>
        <v>0</v>
      </c>
      <c r="U594" s="138">
        <f>'1 уровень'!V3186</f>
        <v>0</v>
      </c>
      <c r="V594" s="138" t="e">
        <f>'1 уровень'!W3186</f>
        <v>#VALUE!</v>
      </c>
      <c r="W594" s="138">
        <f>'1 уровень'!X3186</f>
        <v>420.24594999999994</v>
      </c>
      <c r="X594" s="138">
        <f>'1 уровень'!Y3186</f>
        <v>0</v>
      </c>
      <c r="Y594" s="138">
        <f>'1 уровень'!Z3186</f>
        <v>0</v>
      </c>
      <c r="Z594" s="138" t="e">
        <f>'1 уровень'!AA3186</f>
        <v>#VALUE!</v>
      </c>
      <c r="AA594" s="138">
        <f>'1 уровень'!AB3186</f>
        <v>0</v>
      </c>
      <c r="AB594" s="138">
        <f>'1 уровень'!AC3186</f>
        <v>0</v>
      </c>
      <c r="AC594" s="138">
        <f>'1 уровень'!AD3186</f>
        <v>420.24594999999994</v>
      </c>
      <c r="AD594" s="138" t="e">
        <f>W594/V594*100</f>
        <v>#VALUE!</v>
      </c>
      <c r="AE594" s="138" t="e">
        <f>AC594/V594*100</f>
        <v>#VALUE!</v>
      </c>
      <c r="AF594" s="19">
        <f>'1 уровень'!AE3186</f>
        <v>0</v>
      </c>
      <c r="AG594" s="138">
        <f>'1 уровень'!AF3186</f>
        <v>0</v>
      </c>
      <c r="AH594" s="238"/>
      <c r="AI594" s="238"/>
      <c r="AJ594" s="535"/>
    </row>
    <row r="595" spans="1:201" ht="15.75" x14ac:dyDescent="0.25">
      <c r="A595" s="17">
        <v>1</v>
      </c>
      <c r="C595" s="583" t="s">
        <v>196</v>
      </c>
      <c r="D595" s="27">
        <f>'1 уровень'!E3187</f>
        <v>0</v>
      </c>
      <c r="E595" s="27">
        <f>'1 уровень'!F3187</f>
        <v>0</v>
      </c>
      <c r="F595" s="27">
        <f>'1 уровень'!G3187</f>
        <v>0</v>
      </c>
      <c r="G595" s="130">
        <f>'1 уровень'!H3187</f>
        <v>0</v>
      </c>
      <c r="H595" s="144">
        <f>'1 уровень'!I3187</f>
        <v>0</v>
      </c>
      <c r="I595" s="144">
        <f>'1 уровень'!J3187</f>
        <v>0</v>
      </c>
      <c r="J595" s="139">
        <f>'1 уровень'!K3187</f>
        <v>0</v>
      </c>
      <c r="K595" s="139">
        <f>'1 уровень'!L3187</f>
        <v>0</v>
      </c>
      <c r="L595" s="139">
        <f>'1 уровень'!M3187</f>
        <v>0</v>
      </c>
      <c r="M595" s="139">
        <f>'1 уровень'!N3187</f>
        <v>0</v>
      </c>
      <c r="N595" s="139">
        <f>'1 уровень'!O3187</f>
        <v>0</v>
      </c>
      <c r="O595" s="139">
        <f>'1 уровень'!P3187</f>
        <v>0</v>
      </c>
      <c r="P595" s="138">
        <f>'1 уровень'!Q3187</f>
        <v>0</v>
      </c>
      <c r="Q595" s="138">
        <f>'1 уровень'!R3187</f>
        <v>0</v>
      </c>
      <c r="R595" s="138">
        <f>'1 уровень'!S3187</f>
        <v>0</v>
      </c>
      <c r="S595" s="138">
        <f>'1 уровень'!T3187</f>
        <v>0</v>
      </c>
      <c r="T595" s="138">
        <f>'1 уровень'!U3187</f>
        <v>0</v>
      </c>
      <c r="U595" s="138">
        <f>'1 уровень'!V3187</f>
        <v>0</v>
      </c>
      <c r="V595" s="138" t="e">
        <f>'1 уровень'!W3187</f>
        <v>#VALUE!</v>
      </c>
      <c r="W595" s="138">
        <f>'1 уровень'!X3187</f>
        <v>0</v>
      </c>
      <c r="X595" s="138">
        <f>'1 уровень'!Y3187</f>
        <v>0</v>
      </c>
      <c r="Y595" s="138">
        <f>'1 уровень'!Z3187</f>
        <v>0</v>
      </c>
      <c r="Z595" s="138" t="e">
        <f>'1 уровень'!AA3187</f>
        <v>#VALUE!</v>
      </c>
      <c r="AA595" s="138">
        <f>'1 уровень'!AB3187</f>
        <v>0</v>
      </c>
      <c r="AB595" s="138">
        <f>'1 уровень'!AC3187</f>
        <v>0</v>
      </c>
      <c r="AC595" s="138">
        <f>'1 уровень'!AD3187</f>
        <v>0</v>
      </c>
      <c r="AD595" s="138" t="e">
        <f>W595/V595*100</f>
        <v>#VALUE!</v>
      </c>
      <c r="AE595" s="138" t="e">
        <f>AC595/V595*100</f>
        <v>#VALUE!</v>
      </c>
      <c r="AF595" s="27">
        <f>'1 уровень'!AE3187</f>
        <v>0</v>
      </c>
      <c r="AG595" s="138">
        <f>'1 уровень'!AF3187</f>
        <v>0</v>
      </c>
      <c r="AH595" s="238"/>
      <c r="AI595" s="238"/>
      <c r="AJ595" s="535"/>
      <c r="AK595" s="125"/>
      <c r="AL595" s="125"/>
      <c r="AM595" s="125"/>
      <c r="AN595" s="125"/>
      <c r="AO595" s="125"/>
      <c r="AP595" s="125"/>
      <c r="AQ595" s="125"/>
      <c r="AR595" s="125"/>
      <c r="AS595" s="125"/>
      <c r="AT595" s="125"/>
      <c r="AU595" s="125"/>
      <c r="AV595" s="125"/>
      <c r="AW595" s="125"/>
      <c r="AX595" s="125"/>
      <c r="AY595" s="125"/>
      <c r="AZ595" s="125"/>
      <c r="BA595" s="125"/>
      <c r="BB595" s="125"/>
      <c r="BC595" s="125"/>
      <c r="BD595" s="125"/>
      <c r="BE595" s="125"/>
      <c r="BF595" s="125"/>
      <c r="BG595" s="125"/>
      <c r="BH595" s="125"/>
      <c r="BI595" s="125"/>
      <c r="BJ595" s="125"/>
      <c r="BK595" s="125"/>
      <c r="BL595" s="125"/>
      <c r="BM595" s="125"/>
      <c r="BN595" s="125"/>
      <c r="BO595" s="125"/>
      <c r="BP595" s="125"/>
      <c r="BQ595" s="125"/>
      <c r="BR595" s="125"/>
      <c r="BS595" s="125"/>
      <c r="BT595" s="125"/>
      <c r="BU595" s="125"/>
      <c r="BV595" s="125"/>
      <c r="BW595" s="125"/>
      <c r="BX595" s="125"/>
      <c r="BY595" s="125"/>
      <c r="BZ595" s="125"/>
      <c r="CA595" s="125"/>
      <c r="CB595" s="125"/>
      <c r="CC595" s="125"/>
      <c r="CD595" s="125"/>
      <c r="CE595" s="125"/>
      <c r="CF595" s="125"/>
      <c r="CG595" s="125"/>
      <c r="CH595" s="125"/>
      <c r="CI595" s="125"/>
      <c r="CJ595" s="125"/>
      <c r="CK595" s="125"/>
      <c r="CL595" s="125"/>
      <c r="CM595" s="125"/>
      <c r="CN595" s="125"/>
      <c r="CO595" s="125"/>
      <c r="CP595" s="125"/>
      <c r="CQ595" s="125"/>
      <c r="CR595" s="125"/>
      <c r="CS595" s="125"/>
      <c r="CT595" s="125"/>
      <c r="CU595" s="125"/>
      <c r="CV595" s="125"/>
      <c r="CW595" s="125"/>
      <c r="CX595" s="125"/>
      <c r="CY595" s="125"/>
      <c r="CZ595" s="125"/>
      <c r="DA595" s="125"/>
      <c r="DB595" s="125"/>
      <c r="DC595" s="125"/>
      <c r="DD595" s="125"/>
      <c r="DE595" s="125"/>
      <c r="DF595" s="125"/>
      <c r="DG595" s="125"/>
      <c r="DH595" s="125"/>
      <c r="DI595" s="125"/>
      <c r="DJ595" s="125"/>
      <c r="DK595" s="125"/>
      <c r="DL595" s="125"/>
      <c r="DM595" s="125"/>
      <c r="DN595" s="125"/>
      <c r="DO595" s="125"/>
      <c r="DP595" s="125"/>
      <c r="DQ595" s="125"/>
      <c r="DR595" s="125"/>
      <c r="DS595" s="125"/>
      <c r="DT595" s="125"/>
      <c r="DU595" s="125"/>
      <c r="DV595" s="125"/>
      <c r="DW595" s="125"/>
      <c r="DX595" s="125"/>
      <c r="DY595" s="125"/>
      <c r="DZ595" s="125"/>
      <c r="EA595" s="125"/>
      <c r="EB595" s="125"/>
      <c r="EC595" s="125"/>
      <c r="ED595" s="125"/>
      <c r="EE595" s="125"/>
      <c r="EF595" s="125"/>
      <c r="EG595" s="125"/>
      <c r="EH595" s="125"/>
      <c r="EI595" s="125"/>
      <c r="EJ595" s="125"/>
      <c r="EK595" s="125"/>
      <c r="EL595" s="125"/>
      <c r="EM595" s="125"/>
      <c r="EN595" s="125"/>
      <c r="EO595" s="125"/>
      <c r="EP595" s="125"/>
      <c r="EQ595" s="125"/>
      <c r="ER595" s="125"/>
      <c r="ES595" s="125"/>
      <c r="ET595" s="125"/>
      <c r="EU595" s="125"/>
      <c r="EV595" s="125"/>
      <c r="EW595" s="125"/>
      <c r="EX595" s="125"/>
      <c r="EY595" s="125"/>
      <c r="EZ595" s="125"/>
      <c r="FA595" s="125"/>
      <c r="FB595" s="125"/>
      <c r="FC595" s="125"/>
      <c r="FD595" s="125"/>
      <c r="FE595" s="125"/>
      <c r="FF595" s="125"/>
      <c r="FG595" s="125"/>
      <c r="FH595" s="125"/>
      <c r="FI595" s="125"/>
      <c r="FJ595" s="125"/>
      <c r="FK595" s="125"/>
      <c r="FL595" s="125"/>
      <c r="FM595" s="125"/>
      <c r="FN595" s="125"/>
      <c r="FO595" s="125"/>
      <c r="FP595" s="125"/>
      <c r="FQ595" s="125"/>
      <c r="FR595" s="125"/>
      <c r="FS595" s="125"/>
      <c r="FT595" s="125"/>
      <c r="FU595" s="125"/>
      <c r="FV595" s="125"/>
      <c r="FW595" s="125"/>
      <c r="FX595" s="125"/>
      <c r="FY595" s="125"/>
      <c r="FZ595" s="125"/>
      <c r="GA595" s="125"/>
      <c r="GB595" s="125"/>
      <c r="GC595" s="125"/>
      <c r="GD595" s="125"/>
      <c r="GE595" s="125"/>
      <c r="GF595" s="125"/>
      <c r="GG595" s="125"/>
      <c r="GH595" s="125"/>
      <c r="GI595" s="125"/>
      <c r="GJ595" s="125"/>
      <c r="GK595" s="125"/>
      <c r="GL595" s="125"/>
      <c r="GM595" s="125"/>
      <c r="GN595" s="125"/>
      <c r="GO595" s="125"/>
      <c r="GP595" s="125"/>
      <c r="GQ595" s="125"/>
      <c r="GR595" s="125"/>
      <c r="GS595" s="125"/>
    </row>
    <row r="596" spans="1:201" ht="15.75" x14ac:dyDescent="0.25">
      <c r="C596" s="583" t="s">
        <v>293</v>
      </c>
      <c r="D596" s="27">
        <f>'1 уровень'!E3188</f>
        <v>0</v>
      </c>
      <c r="E596" s="27">
        <f>'1 уровень'!F3188</f>
        <v>0</v>
      </c>
      <c r="F596" s="27">
        <f>'1 уровень'!G3188</f>
        <v>0</v>
      </c>
      <c r="G596" s="130">
        <f>'1 уровень'!H3188</f>
        <v>0</v>
      </c>
      <c r="H596" s="144">
        <f>'1 уровень'!I3188</f>
        <v>0</v>
      </c>
      <c r="I596" s="144">
        <f>'1 уровень'!J3188</f>
        <v>0</v>
      </c>
      <c r="J596" s="139">
        <f>'1 уровень'!K3188</f>
        <v>0</v>
      </c>
      <c r="K596" s="139">
        <f>'1 уровень'!L3188</f>
        <v>0</v>
      </c>
      <c r="L596" s="139">
        <f>'1 уровень'!M3188</f>
        <v>0</v>
      </c>
      <c r="M596" s="139">
        <f>'1 уровень'!N3188</f>
        <v>0</v>
      </c>
      <c r="N596" s="139">
        <f>'1 уровень'!O3188</f>
        <v>0</v>
      </c>
      <c r="O596" s="139">
        <f>'1 уровень'!P3188</f>
        <v>0</v>
      </c>
      <c r="P596" s="138">
        <f>'1 уровень'!Q3188</f>
        <v>0</v>
      </c>
      <c r="Q596" s="138">
        <f>'1 уровень'!R3188</f>
        <v>0</v>
      </c>
      <c r="R596" s="138">
        <f>'1 уровень'!S3188</f>
        <v>0</v>
      </c>
      <c r="S596" s="138">
        <f>'1 уровень'!T3188</f>
        <v>0</v>
      </c>
      <c r="T596" s="138">
        <f>'1 уровень'!U3188</f>
        <v>0</v>
      </c>
      <c r="U596" s="138">
        <f>'1 уровень'!V3188</f>
        <v>0</v>
      </c>
      <c r="V596" s="138" t="e">
        <f>'1 уровень'!W3188</f>
        <v>#VALUE!</v>
      </c>
      <c r="W596" s="138">
        <f>'1 уровень'!X3188</f>
        <v>0</v>
      </c>
      <c r="X596" s="138">
        <f>'1 уровень'!Y3188</f>
        <v>0</v>
      </c>
      <c r="Y596" s="138">
        <f>'1 уровень'!Z3188</f>
        <v>0</v>
      </c>
      <c r="Z596" s="138" t="e">
        <f>'1 уровень'!AA3188</f>
        <v>#VALUE!</v>
      </c>
      <c r="AA596" s="138">
        <f>'1 уровень'!AB3188</f>
        <v>0</v>
      </c>
      <c r="AB596" s="138">
        <f>'1 уровень'!AC3188</f>
        <v>0</v>
      </c>
      <c r="AC596" s="138">
        <f>'1 уровень'!AD3188</f>
        <v>0</v>
      </c>
      <c r="AD596" s="138" t="e">
        <f>W596/V596*100</f>
        <v>#VALUE!</v>
      </c>
      <c r="AE596" s="138" t="e">
        <f>AC596/V596*100</f>
        <v>#VALUE!</v>
      </c>
      <c r="AF596" s="27">
        <f>'1 уровень'!AE3188</f>
        <v>0</v>
      </c>
      <c r="AG596" s="138">
        <f>'1 уровень'!AF3188</f>
        <v>0</v>
      </c>
      <c r="AH596" s="238"/>
      <c r="AI596" s="238"/>
      <c r="AJ596" s="535"/>
      <c r="AK596" s="125"/>
      <c r="AL596" s="125"/>
      <c r="AM596" s="125"/>
      <c r="AN596" s="125"/>
      <c r="AO596" s="125"/>
      <c r="AP596" s="125"/>
      <c r="AQ596" s="125"/>
      <c r="AR596" s="125"/>
      <c r="AS596" s="125"/>
      <c r="AT596" s="125"/>
      <c r="AU596" s="125"/>
      <c r="AV596" s="125"/>
      <c r="AW596" s="125"/>
      <c r="AX596" s="125"/>
      <c r="AY596" s="125"/>
      <c r="AZ596" s="125"/>
      <c r="BA596" s="125"/>
      <c r="BB596" s="125"/>
      <c r="BC596" s="125"/>
      <c r="BD596" s="125"/>
      <c r="BE596" s="125"/>
      <c r="BF596" s="125"/>
      <c r="BG596" s="125"/>
      <c r="BH596" s="125"/>
      <c r="BI596" s="125"/>
      <c r="BJ596" s="125"/>
      <c r="BK596" s="125"/>
      <c r="BL596" s="125"/>
      <c r="BM596" s="125"/>
      <c r="BN596" s="125"/>
      <c r="BO596" s="125"/>
      <c r="BP596" s="125"/>
      <c r="BQ596" s="125"/>
      <c r="BR596" s="125"/>
      <c r="BS596" s="125"/>
      <c r="BT596" s="125"/>
      <c r="BU596" s="125"/>
      <c r="BV596" s="125"/>
      <c r="BW596" s="125"/>
      <c r="BX596" s="125"/>
      <c r="BY596" s="125"/>
      <c r="BZ596" s="125"/>
      <c r="CA596" s="125"/>
      <c r="CB596" s="125"/>
      <c r="CC596" s="125"/>
      <c r="CD596" s="125"/>
      <c r="CE596" s="125"/>
      <c r="CF596" s="125"/>
      <c r="CG596" s="125"/>
      <c r="CH596" s="125"/>
      <c r="CI596" s="125"/>
      <c r="CJ596" s="125"/>
      <c r="CK596" s="125"/>
      <c r="CL596" s="125"/>
      <c r="CM596" s="125"/>
      <c r="CN596" s="125"/>
      <c r="CO596" s="125"/>
      <c r="CP596" s="125"/>
      <c r="CQ596" s="125"/>
      <c r="CR596" s="125"/>
      <c r="CS596" s="125"/>
      <c r="CT596" s="125"/>
      <c r="CU596" s="125"/>
      <c r="CV596" s="125"/>
      <c r="CW596" s="125"/>
      <c r="CX596" s="125"/>
      <c r="CY596" s="125"/>
      <c r="CZ596" s="125"/>
      <c r="DA596" s="125"/>
      <c r="DB596" s="125"/>
      <c r="DC596" s="125"/>
      <c r="DD596" s="125"/>
      <c r="DE596" s="125"/>
      <c r="DF596" s="125"/>
      <c r="DG596" s="125"/>
      <c r="DH596" s="125"/>
      <c r="DI596" s="125"/>
      <c r="DJ596" s="125"/>
      <c r="DK596" s="125"/>
      <c r="DL596" s="125"/>
      <c r="DM596" s="125"/>
      <c r="DN596" s="125"/>
      <c r="DO596" s="125"/>
      <c r="DP596" s="125"/>
      <c r="DQ596" s="125"/>
      <c r="DR596" s="125"/>
      <c r="DS596" s="125"/>
      <c r="DT596" s="125"/>
      <c r="DU596" s="125"/>
      <c r="DV596" s="125"/>
      <c r="DW596" s="125"/>
      <c r="DX596" s="125"/>
      <c r="DY596" s="125"/>
      <c r="DZ596" s="125"/>
      <c r="EA596" s="125"/>
      <c r="EB596" s="125"/>
      <c r="EC596" s="125"/>
      <c r="ED596" s="125"/>
      <c r="EE596" s="125"/>
      <c r="EF596" s="125"/>
      <c r="EG596" s="125"/>
      <c r="EH596" s="125"/>
      <c r="EI596" s="125"/>
      <c r="EJ596" s="125"/>
      <c r="EK596" s="125"/>
      <c r="EL596" s="125"/>
      <c r="EM596" s="125"/>
      <c r="EN596" s="125"/>
      <c r="EO596" s="125"/>
      <c r="EP596" s="125"/>
      <c r="EQ596" s="125"/>
      <c r="ER596" s="125"/>
      <c r="ES596" s="125"/>
      <c r="ET596" s="125"/>
      <c r="EU596" s="125"/>
      <c r="EV596" s="125"/>
      <c r="EW596" s="125"/>
      <c r="EX596" s="125"/>
      <c r="EY596" s="125"/>
      <c r="EZ596" s="125"/>
      <c r="FA596" s="125"/>
      <c r="FB596" s="125"/>
      <c r="FC596" s="125"/>
      <c r="FD596" s="125"/>
      <c r="FE596" s="125"/>
      <c r="FF596" s="125"/>
      <c r="FG596" s="125"/>
      <c r="FH596" s="125"/>
      <c r="FI596" s="125"/>
      <c r="FJ596" s="125"/>
      <c r="FK596" s="125"/>
      <c r="FL596" s="125"/>
      <c r="FM596" s="125"/>
      <c r="FN596" s="125"/>
      <c r="FO596" s="125"/>
      <c r="FP596" s="125"/>
      <c r="FQ596" s="125"/>
      <c r="FR596" s="125"/>
      <c r="FS596" s="125"/>
      <c r="FT596" s="125"/>
      <c r="FU596" s="125"/>
      <c r="FV596" s="125"/>
      <c r="FW596" s="125"/>
      <c r="FX596" s="125"/>
      <c r="FY596" s="125"/>
      <c r="FZ596" s="125"/>
      <c r="GA596" s="125"/>
      <c r="GB596" s="125"/>
      <c r="GC596" s="125"/>
      <c r="GD596" s="125"/>
      <c r="GE596" s="125"/>
      <c r="GF596" s="125"/>
      <c r="GG596" s="125"/>
      <c r="GH596" s="125"/>
      <c r="GI596" s="125"/>
      <c r="GJ596" s="125"/>
      <c r="GK596" s="125"/>
      <c r="GL596" s="125"/>
      <c r="GM596" s="125"/>
      <c r="GN596" s="125"/>
      <c r="GO596" s="125"/>
      <c r="GP596" s="125"/>
      <c r="GQ596" s="125"/>
      <c r="GR596" s="125"/>
      <c r="GS596" s="125"/>
    </row>
    <row r="597" spans="1:201" ht="29.25" x14ac:dyDescent="0.25">
      <c r="C597" s="453" t="s">
        <v>275</v>
      </c>
      <c r="D597" s="27">
        <f>'1 уровень'!E3189</f>
        <v>0</v>
      </c>
      <c r="E597" s="27" t="e">
        <f>'1 уровень'!F3189</f>
        <v>#VALUE!</v>
      </c>
      <c r="F597" s="27">
        <f>'1 уровень'!G3189</f>
        <v>141</v>
      </c>
      <c r="G597" s="130" t="e">
        <f>'1 уровень'!H3189</f>
        <v>#VALUE!</v>
      </c>
      <c r="H597" s="144">
        <f>'1 уровень'!I3189</f>
        <v>0</v>
      </c>
      <c r="I597" s="144">
        <f>'1 уровень'!J3189</f>
        <v>0</v>
      </c>
      <c r="J597" s="139">
        <f>'1 уровень'!K3189</f>
        <v>0</v>
      </c>
      <c r="K597" s="139">
        <f>'1 уровень'!L3189</f>
        <v>0</v>
      </c>
      <c r="L597" s="139">
        <f>'1 уровень'!M3189</f>
        <v>0</v>
      </c>
      <c r="M597" s="139">
        <f>'1 уровень'!N3189</f>
        <v>0</v>
      </c>
      <c r="N597" s="139">
        <f>'1 уровень'!O3189</f>
        <v>0</v>
      </c>
      <c r="O597" s="139">
        <f>'1 уровень'!P3189</f>
        <v>0</v>
      </c>
      <c r="P597" s="138">
        <f>'1 уровень'!Q3189</f>
        <v>0</v>
      </c>
      <c r="Q597" s="138">
        <f>'1 уровень'!R3189</f>
        <v>0</v>
      </c>
      <c r="R597" s="138">
        <f>'1 уровень'!S3189</f>
        <v>0</v>
      </c>
      <c r="S597" s="138">
        <f>'1 уровень'!T3189</f>
        <v>0</v>
      </c>
      <c r="T597" s="138">
        <f>'1 уровень'!U3189</f>
        <v>0</v>
      </c>
      <c r="U597" s="138">
        <f>'1 уровень'!V3189</f>
        <v>0</v>
      </c>
      <c r="V597" s="138">
        <f>'1 уровень'!W3189</f>
        <v>0</v>
      </c>
      <c r="W597" s="138">
        <f>'1 уровень'!X3189</f>
        <v>110.17565</v>
      </c>
      <c r="X597" s="138">
        <f>'1 уровень'!Y3189</f>
        <v>0</v>
      </c>
      <c r="Y597" s="138">
        <f>'1 уровень'!Z3189</f>
        <v>0</v>
      </c>
      <c r="Z597" s="138">
        <f>'1 уровень'!AA3189</f>
        <v>0</v>
      </c>
      <c r="AA597" s="138">
        <f>'1 уровень'!AB3189</f>
        <v>0</v>
      </c>
      <c r="AB597" s="138">
        <f>'1 уровень'!AC3189</f>
        <v>-2.3656100000000002</v>
      </c>
      <c r="AC597" s="138">
        <f>'1 уровень'!AD3189</f>
        <v>107.81004</v>
      </c>
      <c r="AD597" s="138"/>
      <c r="AE597" s="138"/>
      <c r="AF597" s="27">
        <f>'1 уровень'!AE3189</f>
        <v>0</v>
      </c>
      <c r="AG597" s="138">
        <f>'1 уровень'!AF3189</f>
        <v>0</v>
      </c>
      <c r="AH597" s="238"/>
      <c r="AI597" s="238"/>
      <c r="AJ597" s="535"/>
      <c r="AK597" s="125"/>
      <c r="AL597" s="125"/>
      <c r="AM597" s="125"/>
      <c r="AN597" s="125"/>
      <c r="AO597" s="125"/>
      <c r="AP597" s="125"/>
      <c r="AQ597" s="125"/>
      <c r="AR597" s="125"/>
      <c r="AS597" s="125"/>
      <c r="AT597" s="125"/>
      <c r="AU597" s="125"/>
      <c r="AV597" s="125"/>
      <c r="AW597" s="125"/>
      <c r="AX597" s="125"/>
      <c r="AY597" s="125"/>
      <c r="AZ597" s="125"/>
      <c r="BA597" s="125"/>
      <c r="BB597" s="125"/>
      <c r="BC597" s="125"/>
      <c r="BD597" s="125"/>
      <c r="BE597" s="125"/>
      <c r="BF597" s="125"/>
      <c r="BG597" s="125"/>
      <c r="BH597" s="125"/>
      <c r="BI597" s="125"/>
      <c r="BJ597" s="125"/>
      <c r="BK597" s="125"/>
      <c r="BL597" s="125"/>
      <c r="BM597" s="125"/>
      <c r="BN597" s="125"/>
      <c r="BO597" s="125"/>
      <c r="BP597" s="125"/>
      <c r="BQ597" s="125"/>
      <c r="BR597" s="125"/>
      <c r="BS597" s="125"/>
      <c r="BT597" s="125"/>
      <c r="BU597" s="125"/>
      <c r="BV597" s="125"/>
      <c r="BW597" s="125"/>
      <c r="BX597" s="125"/>
      <c r="BY597" s="125"/>
      <c r="BZ597" s="125"/>
      <c r="CA597" s="125"/>
      <c r="CB597" s="125"/>
      <c r="CC597" s="125"/>
      <c r="CD597" s="125"/>
      <c r="CE597" s="125"/>
      <c r="CF597" s="125"/>
      <c r="CG597" s="125"/>
      <c r="CH597" s="125"/>
      <c r="CI597" s="125"/>
      <c r="CJ597" s="125"/>
      <c r="CK597" s="125"/>
      <c r="CL597" s="125"/>
      <c r="CM597" s="125"/>
      <c r="CN597" s="125"/>
      <c r="CO597" s="125"/>
      <c r="CP597" s="125"/>
      <c r="CQ597" s="125"/>
      <c r="CR597" s="125"/>
      <c r="CS597" s="125"/>
      <c r="CT597" s="125"/>
      <c r="CU597" s="125"/>
      <c r="CV597" s="125"/>
      <c r="CW597" s="125"/>
      <c r="CX597" s="125"/>
      <c r="CY597" s="125"/>
      <c r="CZ597" s="125"/>
      <c r="DA597" s="125"/>
      <c r="DB597" s="125"/>
      <c r="DC597" s="125"/>
      <c r="DD597" s="125"/>
      <c r="DE597" s="125"/>
      <c r="DF597" s="125"/>
      <c r="DG597" s="125"/>
      <c r="DH597" s="125"/>
      <c r="DI597" s="125"/>
      <c r="DJ597" s="125"/>
      <c r="DK597" s="125"/>
      <c r="DL597" s="125"/>
      <c r="DM597" s="125"/>
      <c r="DN597" s="125"/>
      <c r="DO597" s="125"/>
      <c r="DP597" s="125"/>
      <c r="DQ597" s="125"/>
      <c r="DR597" s="125"/>
      <c r="DS597" s="125"/>
      <c r="DT597" s="125"/>
      <c r="DU597" s="125"/>
      <c r="DV597" s="125"/>
      <c r="DW597" s="125"/>
      <c r="DX597" s="125"/>
      <c r="DY597" s="125"/>
      <c r="DZ597" s="125"/>
      <c r="EA597" s="125"/>
      <c r="EB597" s="125"/>
      <c r="EC597" s="125"/>
      <c r="ED597" s="125"/>
      <c r="EE597" s="125"/>
      <c r="EF597" s="125"/>
      <c r="EG597" s="125"/>
      <c r="EH597" s="125"/>
      <c r="EI597" s="125"/>
      <c r="EJ597" s="125"/>
      <c r="EK597" s="125"/>
      <c r="EL597" s="125"/>
      <c r="EM597" s="125"/>
      <c r="EN597" s="125"/>
      <c r="EO597" s="125"/>
      <c r="EP597" s="125"/>
      <c r="EQ597" s="125"/>
      <c r="ER597" s="125"/>
      <c r="ES597" s="125"/>
      <c r="ET597" s="125"/>
      <c r="EU597" s="125"/>
      <c r="EV597" s="125"/>
      <c r="EW597" s="125"/>
      <c r="EX597" s="125"/>
      <c r="EY597" s="125"/>
      <c r="EZ597" s="125"/>
      <c r="FA597" s="125"/>
      <c r="FB597" s="125"/>
      <c r="FC597" s="125"/>
      <c r="FD597" s="125"/>
      <c r="FE597" s="125"/>
      <c r="FF597" s="125"/>
      <c r="FG597" s="125"/>
      <c r="FH597" s="125"/>
      <c r="FI597" s="125"/>
      <c r="FJ597" s="125"/>
      <c r="FK597" s="125"/>
      <c r="FL597" s="125"/>
      <c r="FM597" s="125"/>
      <c r="FN597" s="125"/>
      <c r="FO597" s="125"/>
      <c r="FP597" s="125"/>
      <c r="FQ597" s="125"/>
      <c r="FR597" s="125"/>
      <c r="FS597" s="125"/>
      <c r="FT597" s="125"/>
      <c r="FU597" s="125"/>
      <c r="FV597" s="125"/>
      <c r="FW597" s="125"/>
      <c r="FX597" s="125"/>
      <c r="FY597" s="125"/>
      <c r="FZ597" s="125"/>
      <c r="GA597" s="125"/>
      <c r="GB597" s="125"/>
      <c r="GC597" s="125"/>
      <c r="GD597" s="125"/>
      <c r="GE597" s="125"/>
      <c r="GF597" s="125"/>
      <c r="GG597" s="125"/>
      <c r="GH597" s="125"/>
      <c r="GI597" s="125"/>
      <c r="GJ597" s="125"/>
      <c r="GK597" s="125"/>
      <c r="GL597" s="125"/>
      <c r="GM597" s="125"/>
      <c r="GN597" s="125"/>
      <c r="GO597" s="125"/>
      <c r="GP597" s="125"/>
      <c r="GQ597" s="125"/>
      <c r="GR597" s="125"/>
      <c r="GS597" s="125"/>
    </row>
    <row r="598" spans="1:201" ht="30" x14ac:dyDescent="0.25">
      <c r="C598" s="460" t="s">
        <v>195</v>
      </c>
      <c r="D598" s="27">
        <f>'1 уровень'!E3190</f>
        <v>0</v>
      </c>
      <c r="E598" s="27">
        <f>'1 уровень'!F3190</f>
        <v>0</v>
      </c>
      <c r="F598" s="27">
        <f>'1 уровень'!G3190</f>
        <v>0</v>
      </c>
      <c r="G598" s="130">
        <f>'1 уровень'!H3190</f>
        <v>0</v>
      </c>
      <c r="H598" s="144">
        <f>'1 уровень'!I3190</f>
        <v>0</v>
      </c>
      <c r="I598" s="144">
        <f>'1 уровень'!J3190</f>
        <v>0</v>
      </c>
      <c r="J598" s="139">
        <f>'1 уровень'!K3190</f>
        <v>0</v>
      </c>
      <c r="K598" s="139">
        <f>'1 уровень'!L3190</f>
        <v>0</v>
      </c>
      <c r="L598" s="139">
        <f>'1 уровень'!M3190</f>
        <v>0</v>
      </c>
      <c r="M598" s="139">
        <f>'1 уровень'!N3190</f>
        <v>0</v>
      </c>
      <c r="N598" s="139">
        <f>'1 уровень'!O3190</f>
        <v>0</v>
      </c>
      <c r="O598" s="139">
        <f>'1 уровень'!P3190</f>
        <v>0</v>
      </c>
      <c r="P598" s="138">
        <f>'1 уровень'!Q3190</f>
        <v>0</v>
      </c>
      <c r="Q598" s="138">
        <f>'1 уровень'!R3190</f>
        <v>0</v>
      </c>
      <c r="R598" s="138">
        <f>'1 уровень'!S3190</f>
        <v>0</v>
      </c>
      <c r="S598" s="138">
        <f>'1 уровень'!T3190</f>
        <v>0</v>
      </c>
      <c r="T598" s="138">
        <f>'1 уровень'!U3190</f>
        <v>0</v>
      </c>
      <c r="U598" s="138">
        <f>'1 уровень'!V3190</f>
        <v>0</v>
      </c>
      <c r="V598" s="138">
        <f>'1 уровень'!W3190</f>
        <v>0</v>
      </c>
      <c r="W598" s="138">
        <f>'1 уровень'!X3190</f>
        <v>0</v>
      </c>
      <c r="X598" s="138">
        <f>'1 уровень'!Y3190</f>
        <v>0</v>
      </c>
      <c r="Y598" s="138">
        <f>'1 уровень'!Z3190</f>
        <v>0</v>
      </c>
      <c r="Z598" s="138">
        <f>'1 уровень'!AA3190</f>
        <v>0</v>
      </c>
      <c r="AA598" s="138">
        <f>'1 уровень'!AB3190</f>
        <v>0</v>
      </c>
      <c r="AB598" s="138">
        <f>'1 уровень'!AC3190</f>
        <v>0</v>
      </c>
      <c r="AC598" s="138">
        <f>'1 уровень'!AD3190</f>
        <v>0</v>
      </c>
      <c r="AD598" s="138"/>
      <c r="AE598" s="138"/>
      <c r="AF598" s="27">
        <f>'1 уровень'!AE3190</f>
        <v>0</v>
      </c>
      <c r="AG598" s="138">
        <f>'1 уровень'!AF3190</f>
        <v>0</v>
      </c>
      <c r="AH598" s="238"/>
      <c r="AI598" s="238"/>
      <c r="AJ598" s="535"/>
      <c r="AK598" s="125"/>
      <c r="AL598" s="125"/>
      <c r="AM598" s="125"/>
      <c r="AN598" s="125"/>
      <c r="AO598" s="125"/>
      <c r="AP598" s="125"/>
      <c r="AQ598" s="125"/>
      <c r="AR598" s="125"/>
      <c r="AS598" s="125"/>
      <c r="AT598" s="125"/>
      <c r="AU598" s="125"/>
      <c r="AV598" s="125"/>
      <c r="AW598" s="125"/>
      <c r="AX598" s="125"/>
      <c r="AY598" s="125"/>
      <c r="AZ598" s="125"/>
      <c r="BA598" s="125"/>
      <c r="BB598" s="125"/>
      <c r="BC598" s="125"/>
      <c r="BD598" s="125"/>
      <c r="BE598" s="125"/>
      <c r="BF598" s="125"/>
      <c r="BG598" s="125"/>
      <c r="BH598" s="125"/>
      <c r="BI598" s="125"/>
      <c r="BJ598" s="125"/>
      <c r="BK598" s="125"/>
      <c r="BL598" s="125"/>
      <c r="BM598" s="125"/>
      <c r="BN598" s="125"/>
      <c r="BO598" s="125"/>
      <c r="BP598" s="125"/>
      <c r="BQ598" s="125"/>
      <c r="BR598" s="125"/>
      <c r="BS598" s="125"/>
      <c r="BT598" s="125"/>
      <c r="BU598" s="125"/>
      <c r="BV598" s="125"/>
      <c r="BW598" s="125"/>
      <c r="BX598" s="125"/>
      <c r="BY598" s="125"/>
      <c r="BZ598" s="125"/>
      <c r="CA598" s="125"/>
      <c r="CB598" s="125"/>
      <c r="CC598" s="125"/>
      <c r="CD598" s="125"/>
      <c r="CE598" s="125"/>
      <c r="CF598" s="125"/>
      <c r="CG598" s="125"/>
      <c r="CH598" s="125"/>
      <c r="CI598" s="125"/>
      <c r="CJ598" s="125"/>
      <c r="CK598" s="125"/>
      <c r="CL598" s="125"/>
      <c r="CM598" s="125"/>
      <c r="CN598" s="125"/>
      <c r="CO598" s="125"/>
      <c r="CP598" s="125"/>
      <c r="CQ598" s="125"/>
      <c r="CR598" s="125"/>
      <c r="CS598" s="125"/>
      <c r="CT598" s="125"/>
      <c r="CU598" s="125"/>
      <c r="CV598" s="125"/>
      <c r="CW598" s="125"/>
      <c r="CX598" s="125"/>
      <c r="CY598" s="125"/>
      <c r="CZ598" s="125"/>
      <c r="DA598" s="125"/>
      <c r="DB598" s="125"/>
      <c r="DC598" s="125"/>
      <c r="DD598" s="125"/>
      <c r="DE598" s="125"/>
      <c r="DF598" s="125"/>
      <c r="DG598" s="125"/>
      <c r="DH598" s="125"/>
      <c r="DI598" s="125"/>
      <c r="DJ598" s="125"/>
      <c r="DK598" s="125"/>
      <c r="DL598" s="125"/>
      <c r="DM598" s="125"/>
      <c r="DN598" s="125"/>
      <c r="DO598" s="125"/>
      <c r="DP598" s="125"/>
      <c r="DQ598" s="125"/>
      <c r="DR598" s="125"/>
      <c r="DS598" s="125"/>
      <c r="DT598" s="125"/>
      <c r="DU598" s="125"/>
      <c r="DV598" s="125"/>
      <c r="DW598" s="125"/>
      <c r="DX598" s="125"/>
      <c r="DY598" s="125"/>
      <c r="DZ598" s="125"/>
      <c r="EA598" s="125"/>
      <c r="EB598" s="125"/>
      <c r="EC598" s="125"/>
      <c r="ED598" s="125"/>
      <c r="EE598" s="125"/>
      <c r="EF598" s="125"/>
      <c r="EG598" s="125"/>
      <c r="EH598" s="125"/>
      <c r="EI598" s="125"/>
      <c r="EJ598" s="125"/>
      <c r="EK598" s="125"/>
      <c r="EL598" s="125"/>
      <c r="EM598" s="125"/>
      <c r="EN598" s="125"/>
      <c r="EO598" s="125"/>
      <c r="EP598" s="125"/>
      <c r="EQ598" s="125"/>
      <c r="ER598" s="125"/>
      <c r="ES598" s="125"/>
      <c r="ET598" s="125"/>
      <c r="EU598" s="125"/>
      <c r="EV598" s="125"/>
      <c r="EW598" s="125"/>
      <c r="EX598" s="125"/>
      <c r="EY598" s="125"/>
      <c r="EZ598" s="125"/>
      <c r="FA598" s="125"/>
      <c r="FB598" s="125"/>
      <c r="FC598" s="125"/>
      <c r="FD598" s="125"/>
      <c r="FE598" s="125"/>
      <c r="FF598" s="125"/>
      <c r="FG598" s="125"/>
      <c r="FH598" s="125"/>
      <c r="FI598" s="125"/>
      <c r="FJ598" s="125"/>
      <c r="FK598" s="125"/>
      <c r="FL598" s="125"/>
      <c r="FM598" s="125"/>
      <c r="FN598" s="125"/>
      <c r="FO598" s="125"/>
      <c r="FP598" s="125"/>
      <c r="FQ598" s="125"/>
      <c r="FR598" s="125"/>
      <c r="FS598" s="125"/>
      <c r="FT598" s="125"/>
      <c r="FU598" s="125"/>
      <c r="FV598" s="125"/>
      <c r="FW598" s="125"/>
      <c r="FX598" s="125"/>
      <c r="FY598" s="125"/>
      <c r="FZ598" s="125"/>
      <c r="GA598" s="125"/>
      <c r="GB598" s="125"/>
      <c r="GC598" s="125"/>
      <c r="GD598" s="125"/>
      <c r="GE598" s="125"/>
      <c r="GF598" s="125"/>
      <c r="GG598" s="125"/>
      <c r="GH598" s="125"/>
      <c r="GI598" s="125"/>
      <c r="GJ598" s="125"/>
      <c r="GK598" s="125"/>
      <c r="GL598" s="125"/>
      <c r="GM598" s="125"/>
      <c r="GN598" s="125"/>
      <c r="GO598" s="125"/>
      <c r="GP598" s="125"/>
      <c r="GQ598" s="125"/>
      <c r="GR598" s="125"/>
      <c r="GS598" s="125"/>
    </row>
    <row r="599" spans="1:201" ht="30" x14ac:dyDescent="0.25">
      <c r="C599" s="460" t="s">
        <v>498</v>
      </c>
      <c r="D599" s="27">
        <f>'1 уровень'!E3191</f>
        <v>0</v>
      </c>
      <c r="E599" s="27" t="e">
        <f>'1 уровень'!F3191</f>
        <v>#VALUE!</v>
      </c>
      <c r="F599" s="27">
        <f>'1 уровень'!G3191</f>
        <v>14</v>
      </c>
      <c r="G599" s="130" t="e">
        <f>'1 уровень'!H3191</f>
        <v>#VALUE!</v>
      </c>
      <c r="H599" s="144">
        <f>'1 уровень'!I3191</f>
        <v>0</v>
      </c>
      <c r="I599" s="144">
        <f>'1 уровень'!J3191</f>
        <v>0</v>
      </c>
      <c r="J599" s="139">
        <f>'1 уровень'!K3191</f>
        <v>0</v>
      </c>
      <c r="K599" s="139">
        <f>'1 уровень'!L3191</f>
        <v>0</v>
      </c>
      <c r="L599" s="139">
        <f>'1 уровень'!M3191</f>
        <v>0</v>
      </c>
      <c r="M599" s="139">
        <f>'1 уровень'!N3191</f>
        <v>0</v>
      </c>
      <c r="N599" s="139">
        <f>'1 уровень'!O3191</f>
        <v>0</v>
      </c>
      <c r="O599" s="139">
        <f>'1 уровень'!P3191</f>
        <v>0</v>
      </c>
      <c r="P599" s="138">
        <f>'1 уровень'!Q3191</f>
        <v>0</v>
      </c>
      <c r="Q599" s="138">
        <f>'1 уровень'!R3191</f>
        <v>0</v>
      </c>
      <c r="R599" s="138">
        <f>'1 уровень'!S3191</f>
        <v>0</v>
      </c>
      <c r="S599" s="138">
        <f>'1 уровень'!T3191</f>
        <v>0</v>
      </c>
      <c r="T599" s="138">
        <f>'1 уровень'!U3191</f>
        <v>0</v>
      </c>
      <c r="U599" s="138">
        <f>'1 уровень'!V3191</f>
        <v>0</v>
      </c>
      <c r="V599" s="138">
        <f>'1 уровень'!W3191</f>
        <v>0</v>
      </c>
      <c r="W599" s="138">
        <f>'1 уровень'!X3191</f>
        <v>0</v>
      </c>
      <c r="X599" s="138">
        <f>'1 уровень'!Y3191</f>
        <v>0</v>
      </c>
      <c r="Y599" s="138">
        <f>'1 уровень'!Z3191</f>
        <v>0</v>
      </c>
      <c r="Z599" s="138">
        <f>'1 уровень'!AA3191</f>
        <v>0</v>
      </c>
      <c r="AA599" s="138">
        <f>'1 уровень'!AB3191</f>
        <v>0</v>
      </c>
      <c r="AB599" s="138">
        <f>'1 уровень'!AC3191</f>
        <v>0</v>
      </c>
      <c r="AC599" s="138">
        <f>'1 уровень'!AD3191</f>
        <v>0</v>
      </c>
      <c r="AD599" s="138"/>
      <c r="AE599" s="138"/>
      <c r="AF599" s="27">
        <f>'1 уровень'!AE3191</f>
        <v>0</v>
      </c>
      <c r="AG599" s="138">
        <f>'1 уровень'!AF3191</f>
        <v>0</v>
      </c>
      <c r="AH599" s="238"/>
      <c r="AI599" s="238"/>
      <c r="AJ599" s="535"/>
      <c r="AK599" s="125"/>
      <c r="AL599" s="125"/>
      <c r="AM599" s="125"/>
      <c r="AN599" s="125"/>
      <c r="AO599" s="125"/>
      <c r="AP599" s="125"/>
      <c r="AQ599" s="125"/>
      <c r="AR599" s="125"/>
      <c r="AS599" s="125"/>
      <c r="AT599" s="125"/>
      <c r="AU599" s="125"/>
      <c r="AV599" s="125"/>
      <c r="AW599" s="125"/>
      <c r="AX599" s="125"/>
      <c r="AY599" s="125"/>
      <c r="AZ599" s="125"/>
      <c r="BA599" s="125"/>
      <c r="BB599" s="125"/>
      <c r="BC599" s="125"/>
      <c r="BD599" s="125"/>
      <c r="BE599" s="125"/>
      <c r="BF599" s="125"/>
      <c r="BG599" s="125"/>
      <c r="BH599" s="125"/>
      <c r="BI599" s="125"/>
      <c r="BJ599" s="125"/>
      <c r="BK599" s="125"/>
      <c r="BL599" s="125"/>
      <c r="BM599" s="125"/>
      <c r="BN599" s="125"/>
      <c r="BO599" s="125"/>
      <c r="BP599" s="125"/>
      <c r="BQ599" s="125"/>
      <c r="BR599" s="125"/>
      <c r="BS599" s="125"/>
      <c r="BT599" s="125"/>
      <c r="BU599" s="125"/>
      <c r="BV599" s="125"/>
      <c r="BW599" s="125"/>
      <c r="BX599" s="125"/>
      <c r="BY599" s="125"/>
      <c r="BZ599" s="125"/>
      <c r="CA599" s="125"/>
      <c r="CB599" s="125"/>
      <c r="CC599" s="125"/>
      <c r="CD599" s="125"/>
      <c r="CE599" s="125"/>
      <c r="CF599" s="125"/>
      <c r="CG599" s="125"/>
      <c r="CH599" s="125"/>
      <c r="CI599" s="125"/>
      <c r="CJ599" s="125"/>
      <c r="CK599" s="125"/>
      <c r="CL599" s="125"/>
      <c r="CM599" s="125"/>
      <c r="CN599" s="125"/>
      <c r="CO599" s="125"/>
      <c r="CP599" s="125"/>
      <c r="CQ599" s="125"/>
      <c r="CR599" s="125"/>
      <c r="CS599" s="125"/>
      <c r="CT599" s="125"/>
      <c r="CU599" s="125"/>
      <c r="CV599" s="125"/>
      <c r="CW599" s="125"/>
      <c r="CX599" s="125"/>
      <c r="CY599" s="125"/>
      <c r="CZ599" s="125"/>
      <c r="DA599" s="125"/>
      <c r="DB599" s="125"/>
      <c r="DC599" s="125"/>
      <c r="DD599" s="125"/>
      <c r="DE599" s="125"/>
      <c r="DF599" s="125"/>
      <c r="DG599" s="125"/>
      <c r="DH599" s="125"/>
      <c r="DI599" s="125"/>
      <c r="DJ599" s="125"/>
      <c r="DK599" s="125"/>
      <c r="DL599" s="125"/>
      <c r="DM599" s="125"/>
      <c r="DN599" s="125"/>
      <c r="DO599" s="125"/>
      <c r="DP599" s="125"/>
      <c r="DQ599" s="125"/>
      <c r="DR599" s="125"/>
      <c r="DS599" s="125"/>
      <c r="DT599" s="125"/>
      <c r="DU599" s="125"/>
      <c r="DV599" s="125"/>
      <c r="DW599" s="125"/>
      <c r="DX599" s="125"/>
      <c r="DY599" s="125"/>
      <c r="DZ599" s="125"/>
      <c r="EA599" s="125"/>
      <c r="EB599" s="125"/>
      <c r="EC599" s="125"/>
      <c r="ED599" s="125"/>
      <c r="EE599" s="125"/>
      <c r="EF599" s="125"/>
      <c r="EG599" s="125"/>
      <c r="EH599" s="125"/>
      <c r="EI599" s="125"/>
      <c r="EJ599" s="125"/>
      <c r="EK599" s="125"/>
      <c r="EL599" s="125"/>
      <c r="EM599" s="125"/>
      <c r="EN599" s="125"/>
      <c r="EO599" s="125"/>
      <c r="EP599" s="125"/>
      <c r="EQ599" s="125"/>
      <c r="ER599" s="125"/>
      <c r="ES599" s="125"/>
      <c r="ET599" s="125"/>
      <c r="EU599" s="125"/>
      <c r="EV599" s="125"/>
      <c r="EW599" s="125"/>
      <c r="EX599" s="125"/>
      <c r="EY599" s="125"/>
      <c r="EZ599" s="125"/>
      <c r="FA599" s="125"/>
      <c r="FB599" s="125"/>
      <c r="FC599" s="125"/>
      <c r="FD599" s="125"/>
      <c r="FE599" s="125"/>
      <c r="FF599" s="125"/>
      <c r="FG599" s="125"/>
      <c r="FH599" s="125"/>
      <c r="FI599" s="125"/>
      <c r="FJ599" s="125"/>
      <c r="FK599" s="125"/>
      <c r="FL599" s="125"/>
      <c r="FM599" s="125"/>
      <c r="FN599" s="125"/>
      <c r="FO599" s="125"/>
      <c r="FP599" s="125"/>
      <c r="FQ599" s="125"/>
      <c r="FR599" s="125"/>
      <c r="FS599" s="125"/>
      <c r="FT599" s="125"/>
      <c r="FU599" s="125"/>
      <c r="FV599" s="125"/>
      <c r="FW599" s="125"/>
      <c r="FX599" s="125"/>
      <c r="FY599" s="125"/>
      <c r="FZ599" s="125"/>
      <c r="GA599" s="125"/>
      <c r="GB599" s="125"/>
      <c r="GC599" s="125"/>
      <c r="GD599" s="125"/>
      <c r="GE599" s="125"/>
      <c r="GF599" s="125"/>
      <c r="GG599" s="125"/>
      <c r="GH599" s="125"/>
      <c r="GI599" s="125"/>
      <c r="GJ599" s="125"/>
      <c r="GK599" s="125"/>
      <c r="GL599" s="125"/>
      <c r="GM599" s="125"/>
      <c r="GN599" s="125"/>
      <c r="GO599" s="125"/>
      <c r="GP599" s="125"/>
      <c r="GQ599" s="125"/>
      <c r="GR599" s="125"/>
      <c r="GS599" s="125"/>
    </row>
    <row r="600" spans="1:201" ht="75" x14ac:dyDescent="0.25">
      <c r="C600" s="459" t="s">
        <v>499</v>
      </c>
      <c r="D600" s="27">
        <f>'1 уровень'!E3192</f>
        <v>0</v>
      </c>
      <c r="E600" s="27" t="e">
        <f>'1 уровень'!F3192</f>
        <v>#VALUE!</v>
      </c>
      <c r="F600" s="27">
        <f>'1 уровень'!G3192</f>
        <v>111</v>
      </c>
      <c r="G600" s="130" t="e">
        <f>'1 уровень'!H3192</f>
        <v>#VALUE!</v>
      </c>
      <c r="H600" s="144">
        <f>'1 уровень'!I3192</f>
        <v>0</v>
      </c>
      <c r="I600" s="144">
        <f>'1 уровень'!J3192</f>
        <v>0</v>
      </c>
      <c r="J600" s="139">
        <f>'1 уровень'!K3192</f>
        <v>0</v>
      </c>
      <c r="K600" s="139">
        <f>'1 уровень'!L3192</f>
        <v>0</v>
      </c>
      <c r="L600" s="139">
        <f>'1 уровень'!M3192</f>
        <v>0</v>
      </c>
      <c r="M600" s="139">
        <f>'1 уровень'!N3192</f>
        <v>0</v>
      </c>
      <c r="N600" s="139">
        <f>'1 уровень'!O3192</f>
        <v>0</v>
      </c>
      <c r="O600" s="139">
        <f>'1 уровень'!P3192</f>
        <v>0</v>
      </c>
      <c r="P600" s="138">
        <f>'1 уровень'!Q3192</f>
        <v>0</v>
      </c>
      <c r="Q600" s="138">
        <f>'1 уровень'!R3192</f>
        <v>0</v>
      </c>
      <c r="R600" s="138">
        <f>'1 уровень'!S3192</f>
        <v>0</v>
      </c>
      <c r="S600" s="138">
        <f>'1 уровень'!T3192</f>
        <v>0</v>
      </c>
      <c r="T600" s="138">
        <f>'1 уровень'!U3192</f>
        <v>0</v>
      </c>
      <c r="U600" s="138">
        <f>'1 уровень'!V3192</f>
        <v>0</v>
      </c>
      <c r="V600" s="138">
        <f>'1 уровень'!W3192</f>
        <v>0</v>
      </c>
      <c r="W600" s="138">
        <f>'1 уровень'!X3192</f>
        <v>0</v>
      </c>
      <c r="X600" s="138">
        <f>'1 уровень'!Y3192</f>
        <v>0</v>
      </c>
      <c r="Y600" s="138">
        <f>'1 уровень'!Z3192</f>
        <v>0</v>
      </c>
      <c r="Z600" s="138">
        <f>'1 уровень'!AA3192</f>
        <v>0</v>
      </c>
      <c r="AA600" s="138">
        <f>'1 уровень'!AB3192</f>
        <v>0</v>
      </c>
      <c r="AB600" s="138">
        <f>'1 уровень'!AC3192</f>
        <v>0</v>
      </c>
      <c r="AC600" s="138">
        <f>'1 уровень'!AD3192</f>
        <v>0</v>
      </c>
      <c r="AD600" s="138"/>
      <c r="AE600" s="138"/>
      <c r="AF600" s="27">
        <f>'1 уровень'!AE3192</f>
        <v>0</v>
      </c>
      <c r="AG600" s="138">
        <f>'1 уровень'!AF3192</f>
        <v>0</v>
      </c>
      <c r="AH600" s="238"/>
      <c r="AI600" s="238"/>
      <c r="AJ600" s="535"/>
      <c r="AK600" s="125"/>
      <c r="AL600" s="125"/>
      <c r="AM600" s="125"/>
      <c r="AN600" s="125"/>
      <c r="AO600" s="125"/>
      <c r="AP600" s="125"/>
      <c r="AQ600" s="125"/>
      <c r="AR600" s="125"/>
      <c r="AS600" s="125"/>
      <c r="AT600" s="125"/>
      <c r="AU600" s="125"/>
      <c r="AV600" s="125"/>
      <c r="AW600" s="125"/>
      <c r="AX600" s="125"/>
      <c r="AY600" s="125"/>
      <c r="AZ600" s="125"/>
      <c r="BA600" s="125"/>
      <c r="BB600" s="125"/>
      <c r="BC600" s="125"/>
      <c r="BD600" s="125"/>
      <c r="BE600" s="125"/>
      <c r="BF600" s="125"/>
      <c r="BG600" s="125"/>
      <c r="BH600" s="125"/>
      <c r="BI600" s="125"/>
      <c r="BJ600" s="125"/>
      <c r="BK600" s="125"/>
      <c r="BL600" s="125"/>
      <c r="BM600" s="125"/>
      <c r="BN600" s="125"/>
      <c r="BO600" s="125"/>
      <c r="BP600" s="125"/>
      <c r="BQ600" s="125"/>
      <c r="BR600" s="125"/>
      <c r="BS600" s="125"/>
      <c r="BT600" s="125"/>
      <c r="BU600" s="125"/>
      <c r="BV600" s="125"/>
      <c r="BW600" s="125"/>
      <c r="BX600" s="125"/>
      <c r="BY600" s="125"/>
      <c r="BZ600" s="125"/>
      <c r="CA600" s="125"/>
      <c r="CB600" s="125"/>
      <c r="CC600" s="125"/>
      <c r="CD600" s="125"/>
      <c r="CE600" s="125"/>
      <c r="CF600" s="125"/>
      <c r="CG600" s="125"/>
      <c r="CH600" s="125"/>
      <c r="CI600" s="125"/>
      <c r="CJ600" s="125"/>
      <c r="CK600" s="125"/>
      <c r="CL600" s="125"/>
      <c r="CM600" s="125"/>
      <c r="CN600" s="125"/>
      <c r="CO600" s="125"/>
      <c r="CP600" s="125"/>
      <c r="CQ600" s="125"/>
      <c r="CR600" s="125"/>
      <c r="CS600" s="125"/>
      <c r="CT600" s="125"/>
      <c r="CU600" s="125"/>
      <c r="CV600" s="125"/>
      <c r="CW600" s="125"/>
      <c r="CX600" s="125"/>
      <c r="CY600" s="125"/>
      <c r="CZ600" s="125"/>
      <c r="DA600" s="125"/>
      <c r="DB600" s="125"/>
      <c r="DC600" s="125"/>
      <c r="DD600" s="125"/>
      <c r="DE600" s="125"/>
      <c r="DF600" s="125"/>
      <c r="DG600" s="125"/>
      <c r="DH600" s="125"/>
      <c r="DI600" s="125"/>
      <c r="DJ600" s="125"/>
      <c r="DK600" s="125"/>
      <c r="DL600" s="125"/>
      <c r="DM600" s="125"/>
      <c r="DN600" s="125"/>
      <c r="DO600" s="125"/>
      <c r="DP600" s="125"/>
      <c r="DQ600" s="125"/>
      <c r="DR600" s="125"/>
      <c r="DS600" s="125"/>
      <c r="DT600" s="125"/>
      <c r="DU600" s="125"/>
      <c r="DV600" s="125"/>
      <c r="DW600" s="125"/>
      <c r="DX600" s="125"/>
      <c r="DY600" s="125"/>
      <c r="DZ600" s="125"/>
      <c r="EA600" s="125"/>
      <c r="EB600" s="125"/>
      <c r="EC600" s="125"/>
      <c r="ED600" s="125"/>
      <c r="EE600" s="125"/>
      <c r="EF600" s="125"/>
      <c r="EG600" s="125"/>
      <c r="EH600" s="125"/>
      <c r="EI600" s="125"/>
      <c r="EJ600" s="125"/>
      <c r="EK600" s="125"/>
      <c r="EL600" s="125"/>
      <c r="EM600" s="125"/>
      <c r="EN600" s="125"/>
      <c r="EO600" s="125"/>
      <c r="EP600" s="125"/>
      <c r="EQ600" s="125"/>
      <c r="ER600" s="125"/>
      <c r="ES600" s="125"/>
      <c r="ET600" s="125"/>
      <c r="EU600" s="125"/>
      <c r="EV600" s="125"/>
      <c r="EW600" s="125"/>
      <c r="EX600" s="125"/>
      <c r="EY600" s="125"/>
      <c r="EZ600" s="125"/>
      <c r="FA600" s="125"/>
      <c r="FB600" s="125"/>
      <c r="FC600" s="125"/>
      <c r="FD600" s="125"/>
      <c r="FE600" s="125"/>
      <c r="FF600" s="125"/>
      <c r="FG600" s="125"/>
      <c r="FH600" s="125"/>
      <c r="FI600" s="125"/>
      <c r="FJ600" s="125"/>
      <c r="FK600" s="125"/>
      <c r="FL600" s="125"/>
      <c r="FM600" s="125"/>
      <c r="FN600" s="125"/>
      <c r="FO600" s="125"/>
      <c r="FP600" s="125"/>
      <c r="FQ600" s="125"/>
      <c r="FR600" s="125"/>
      <c r="FS600" s="125"/>
      <c r="FT600" s="125"/>
      <c r="FU600" s="125"/>
      <c r="FV600" s="125"/>
      <c r="FW600" s="125"/>
      <c r="FX600" s="125"/>
      <c r="FY600" s="125"/>
      <c r="FZ600" s="125"/>
      <c r="GA600" s="125"/>
      <c r="GB600" s="125"/>
      <c r="GC600" s="125"/>
      <c r="GD600" s="125"/>
      <c r="GE600" s="125"/>
      <c r="GF600" s="125"/>
      <c r="GG600" s="125"/>
      <c r="GH600" s="125"/>
      <c r="GI600" s="125"/>
      <c r="GJ600" s="125"/>
      <c r="GK600" s="125"/>
      <c r="GL600" s="125"/>
      <c r="GM600" s="125"/>
      <c r="GN600" s="125"/>
      <c r="GO600" s="125"/>
      <c r="GP600" s="125"/>
      <c r="GQ600" s="125"/>
      <c r="GR600" s="125"/>
      <c r="GS600" s="125"/>
    </row>
    <row r="601" spans="1:201" ht="45" x14ac:dyDescent="0.25">
      <c r="C601" s="3" t="s">
        <v>500</v>
      </c>
      <c r="D601" s="27">
        <f>'1 уровень'!E3193</f>
        <v>0</v>
      </c>
      <c r="E601" s="27" t="e">
        <f>'1 уровень'!F3193</f>
        <v>#VALUE!</v>
      </c>
      <c r="F601" s="27">
        <f>'1 уровень'!G3193</f>
        <v>16</v>
      </c>
      <c r="G601" s="130" t="e">
        <f>'1 уровень'!H3193</f>
        <v>#VALUE!</v>
      </c>
      <c r="H601" s="144">
        <f>'1 уровень'!I3193</f>
        <v>0</v>
      </c>
      <c r="I601" s="144">
        <f>'1 уровень'!J3193</f>
        <v>0</v>
      </c>
      <c r="J601" s="139">
        <f>'1 уровень'!K3193</f>
        <v>0</v>
      </c>
      <c r="K601" s="139">
        <f>'1 уровень'!L3193</f>
        <v>0</v>
      </c>
      <c r="L601" s="139">
        <f>'1 уровень'!M3193</f>
        <v>0</v>
      </c>
      <c r="M601" s="139">
        <f>'1 уровень'!N3193</f>
        <v>0</v>
      </c>
      <c r="N601" s="139">
        <f>'1 уровень'!O3193</f>
        <v>0</v>
      </c>
      <c r="O601" s="139">
        <f>'1 уровень'!P3193</f>
        <v>0</v>
      </c>
      <c r="P601" s="138">
        <f>'1 уровень'!Q3193</f>
        <v>0</v>
      </c>
      <c r="Q601" s="138">
        <f>'1 уровень'!R3193</f>
        <v>0</v>
      </c>
      <c r="R601" s="138">
        <f>'1 уровень'!S3193</f>
        <v>0</v>
      </c>
      <c r="S601" s="138">
        <f>'1 уровень'!T3193</f>
        <v>0</v>
      </c>
      <c r="T601" s="138">
        <f>'1 уровень'!U3193</f>
        <v>0</v>
      </c>
      <c r="U601" s="138">
        <f>'1 уровень'!V3193</f>
        <v>0</v>
      </c>
      <c r="V601" s="138">
        <f>'1 уровень'!W3193</f>
        <v>0</v>
      </c>
      <c r="W601" s="138">
        <f>'1 уровень'!X3193</f>
        <v>0</v>
      </c>
      <c r="X601" s="138">
        <f>'1 уровень'!Y3193</f>
        <v>0</v>
      </c>
      <c r="Y601" s="138">
        <f>'1 уровень'!Z3193</f>
        <v>0</v>
      </c>
      <c r="Z601" s="138">
        <f>'1 уровень'!AA3193</f>
        <v>0</v>
      </c>
      <c r="AA601" s="138">
        <f>'1 уровень'!AB3193</f>
        <v>0</v>
      </c>
      <c r="AB601" s="138">
        <f>'1 уровень'!AC3193</f>
        <v>0</v>
      </c>
      <c r="AC601" s="138">
        <f>'1 уровень'!AD3193</f>
        <v>0</v>
      </c>
      <c r="AD601" s="138"/>
      <c r="AE601" s="138"/>
      <c r="AF601" s="27">
        <f>'1 уровень'!AE3193</f>
        <v>0</v>
      </c>
      <c r="AG601" s="138">
        <f>'1 уровень'!AF3193</f>
        <v>0</v>
      </c>
      <c r="AH601" s="238"/>
      <c r="AI601" s="238"/>
      <c r="AJ601" s="535"/>
      <c r="AK601" s="125"/>
      <c r="AL601" s="125"/>
      <c r="AM601" s="125"/>
      <c r="AN601" s="125"/>
      <c r="AO601" s="125"/>
      <c r="AP601" s="125"/>
      <c r="AQ601" s="125"/>
      <c r="AR601" s="125"/>
      <c r="AS601" s="125"/>
      <c r="AT601" s="125"/>
      <c r="AU601" s="125"/>
      <c r="AV601" s="125"/>
      <c r="AW601" s="125"/>
      <c r="AX601" s="125"/>
      <c r="AY601" s="125"/>
      <c r="AZ601" s="125"/>
      <c r="BA601" s="125"/>
      <c r="BB601" s="125"/>
      <c r="BC601" s="125"/>
      <c r="BD601" s="125"/>
      <c r="BE601" s="125"/>
      <c r="BF601" s="125"/>
      <c r="BG601" s="125"/>
      <c r="BH601" s="125"/>
      <c r="BI601" s="125"/>
      <c r="BJ601" s="125"/>
      <c r="BK601" s="125"/>
      <c r="BL601" s="125"/>
      <c r="BM601" s="125"/>
      <c r="BN601" s="125"/>
      <c r="BO601" s="125"/>
      <c r="BP601" s="125"/>
      <c r="BQ601" s="125"/>
      <c r="BR601" s="125"/>
      <c r="BS601" s="125"/>
      <c r="BT601" s="125"/>
      <c r="BU601" s="125"/>
      <c r="BV601" s="125"/>
      <c r="BW601" s="125"/>
      <c r="BX601" s="125"/>
      <c r="BY601" s="125"/>
      <c r="BZ601" s="125"/>
      <c r="CA601" s="125"/>
      <c r="CB601" s="125"/>
      <c r="CC601" s="125"/>
      <c r="CD601" s="125"/>
      <c r="CE601" s="125"/>
      <c r="CF601" s="125"/>
      <c r="CG601" s="125"/>
      <c r="CH601" s="125"/>
      <c r="CI601" s="125"/>
      <c r="CJ601" s="125"/>
      <c r="CK601" s="125"/>
      <c r="CL601" s="125"/>
      <c r="CM601" s="125"/>
      <c r="CN601" s="125"/>
      <c r="CO601" s="125"/>
      <c r="CP601" s="125"/>
      <c r="CQ601" s="125"/>
      <c r="CR601" s="125"/>
      <c r="CS601" s="125"/>
      <c r="CT601" s="125"/>
      <c r="CU601" s="125"/>
      <c r="CV601" s="125"/>
      <c r="CW601" s="125"/>
      <c r="CX601" s="125"/>
      <c r="CY601" s="125"/>
      <c r="CZ601" s="125"/>
      <c r="DA601" s="125"/>
      <c r="DB601" s="125"/>
      <c r="DC601" s="125"/>
      <c r="DD601" s="125"/>
      <c r="DE601" s="125"/>
      <c r="DF601" s="125"/>
      <c r="DG601" s="125"/>
      <c r="DH601" s="125"/>
      <c r="DI601" s="125"/>
      <c r="DJ601" s="125"/>
      <c r="DK601" s="125"/>
      <c r="DL601" s="125"/>
      <c r="DM601" s="125"/>
      <c r="DN601" s="125"/>
      <c r="DO601" s="125"/>
      <c r="DP601" s="125"/>
      <c r="DQ601" s="125"/>
      <c r="DR601" s="125"/>
      <c r="DS601" s="125"/>
      <c r="DT601" s="125"/>
      <c r="DU601" s="125"/>
      <c r="DV601" s="125"/>
      <c r="DW601" s="125"/>
      <c r="DX601" s="125"/>
      <c r="DY601" s="125"/>
      <c r="DZ601" s="125"/>
      <c r="EA601" s="125"/>
      <c r="EB601" s="125"/>
      <c r="EC601" s="125"/>
      <c r="ED601" s="125"/>
      <c r="EE601" s="125"/>
      <c r="EF601" s="125"/>
      <c r="EG601" s="125"/>
      <c r="EH601" s="125"/>
      <c r="EI601" s="125"/>
      <c r="EJ601" s="125"/>
      <c r="EK601" s="125"/>
      <c r="EL601" s="125"/>
      <c r="EM601" s="125"/>
      <c r="EN601" s="125"/>
      <c r="EO601" s="125"/>
      <c r="EP601" s="125"/>
      <c r="EQ601" s="125"/>
      <c r="ER601" s="125"/>
      <c r="ES601" s="125"/>
      <c r="ET601" s="125"/>
      <c r="EU601" s="125"/>
      <c r="EV601" s="125"/>
      <c r="EW601" s="125"/>
      <c r="EX601" s="125"/>
      <c r="EY601" s="125"/>
      <c r="EZ601" s="125"/>
      <c r="FA601" s="125"/>
      <c r="FB601" s="125"/>
      <c r="FC601" s="125"/>
      <c r="FD601" s="125"/>
      <c r="FE601" s="125"/>
      <c r="FF601" s="125"/>
      <c r="FG601" s="125"/>
      <c r="FH601" s="125"/>
      <c r="FI601" s="125"/>
      <c r="FJ601" s="125"/>
      <c r="FK601" s="125"/>
      <c r="FL601" s="125"/>
      <c r="FM601" s="125"/>
      <c r="FN601" s="125"/>
      <c r="FO601" s="125"/>
      <c r="FP601" s="125"/>
      <c r="FQ601" s="125"/>
      <c r="FR601" s="125"/>
      <c r="FS601" s="125"/>
      <c r="FT601" s="125"/>
      <c r="FU601" s="125"/>
      <c r="FV601" s="125"/>
      <c r="FW601" s="125"/>
      <c r="FX601" s="125"/>
      <c r="FY601" s="125"/>
      <c r="FZ601" s="125"/>
      <c r="GA601" s="125"/>
      <c r="GB601" s="125"/>
      <c r="GC601" s="125"/>
      <c r="GD601" s="125"/>
      <c r="GE601" s="125"/>
      <c r="GF601" s="125"/>
      <c r="GG601" s="125"/>
      <c r="GH601" s="125"/>
      <c r="GI601" s="125"/>
      <c r="GJ601" s="125"/>
      <c r="GK601" s="125"/>
      <c r="GL601" s="125"/>
      <c r="GM601" s="125"/>
      <c r="GN601" s="125"/>
      <c r="GO601" s="125"/>
      <c r="GP601" s="125"/>
      <c r="GQ601" s="125"/>
      <c r="GR601" s="125"/>
      <c r="GS601" s="125"/>
    </row>
    <row r="602" spans="1:201" ht="105" x14ac:dyDescent="0.25">
      <c r="C602" s="3" t="s">
        <v>501</v>
      </c>
      <c r="D602" s="27">
        <f>'1 уровень'!E3194</f>
        <v>0</v>
      </c>
      <c r="E602" s="27" t="e">
        <f>'1 уровень'!F3194</f>
        <v>#VALUE!</v>
      </c>
      <c r="F602" s="27">
        <f>'1 уровень'!G3194</f>
        <v>0</v>
      </c>
      <c r="G602" s="130" t="e">
        <f>'1 уровень'!H3194</f>
        <v>#VALUE!</v>
      </c>
      <c r="H602" s="144">
        <f>'1 уровень'!I3194</f>
        <v>0</v>
      </c>
      <c r="I602" s="144">
        <f>'1 уровень'!J3194</f>
        <v>0</v>
      </c>
      <c r="J602" s="139">
        <f>'1 уровень'!K3194</f>
        <v>0</v>
      </c>
      <c r="K602" s="139">
        <f>'1 уровень'!L3194</f>
        <v>0</v>
      </c>
      <c r="L602" s="139">
        <f>'1 уровень'!M3194</f>
        <v>0</v>
      </c>
      <c r="M602" s="139">
        <f>'1 уровень'!N3194</f>
        <v>0</v>
      </c>
      <c r="N602" s="139">
        <f>'1 уровень'!O3194</f>
        <v>0</v>
      </c>
      <c r="O602" s="139">
        <f>'1 уровень'!P3194</f>
        <v>0</v>
      </c>
      <c r="P602" s="138">
        <f>'1 уровень'!Q3194</f>
        <v>0</v>
      </c>
      <c r="Q602" s="138">
        <f>'1 уровень'!R3194</f>
        <v>0</v>
      </c>
      <c r="R602" s="138">
        <f>'1 уровень'!S3194</f>
        <v>0</v>
      </c>
      <c r="S602" s="138">
        <f>'1 уровень'!T3194</f>
        <v>0</v>
      </c>
      <c r="T602" s="138">
        <f>'1 уровень'!U3194</f>
        <v>0</v>
      </c>
      <c r="U602" s="138">
        <f>'1 уровень'!V3194</f>
        <v>0</v>
      </c>
      <c r="V602" s="138">
        <f>'1 уровень'!W3194</f>
        <v>0</v>
      </c>
      <c r="W602" s="138">
        <f>'1 уровень'!X3194</f>
        <v>0</v>
      </c>
      <c r="X602" s="138">
        <f>'1 уровень'!Y3194</f>
        <v>0</v>
      </c>
      <c r="Y602" s="138">
        <f>'1 уровень'!Z3194</f>
        <v>0</v>
      </c>
      <c r="Z602" s="138">
        <f>'1 уровень'!AA3194</f>
        <v>0</v>
      </c>
      <c r="AA602" s="138">
        <f>'1 уровень'!AB3194</f>
        <v>0</v>
      </c>
      <c r="AB602" s="138">
        <f>'1 уровень'!AC3194</f>
        <v>0</v>
      </c>
      <c r="AC602" s="138">
        <f>'1 уровень'!AD3194</f>
        <v>0</v>
      </c>
      <c r="AD602" s="138"/>
      <c r="AE602" s="138"/>
      <c r="AF602" s="27">
        <f>'1 уровень'!AE3194</f>
        <v>0</v>
      </c>
      <c r="AG602" s="138">
        <f>'1 уровень'!AF3194</f>
        <v>0</v>
      </c>
      <c r="AH602" s="238"/>
      <c r="AI602" s="238"/>
      <c r="AJ602" s="535"/>
      <c r="AK602" s="125"/>
      <c r="AL602" s="125"/>
      <c r="AM602" s="125"/>
      <c r="AN602" s="125"/>
      <c r="AO602" s="125"/>
      <c r="AP602" s="125"/>
      <c r="AQ602" s="125"/>
      <c r="AR602" s="125"/>
      <c r="AS602" s="125"/>
      <c r="AT602" s="125"/>
      <c r="AU602" s="125"/>
      <c r="AV602" s="125"/>
      <c r="AW602" s="125"/>
      <c r="AX602" s="125"/>
      <c r="AY602" s="125"/>
      <c r="AZ602" s="125"/>
      <c r="BA602" s="125"/>
      <c r="BB602" s="125"/>
      <c r="BC602" s="125"/>
      <c r="BD602" s="125"/>
      <c r="BE602" s="125"/>
      <c r="BF602" s="125"/>
      <c r="BG602" s="125"/>
      <c r="BH602" s="125"/>
      <c r="BI602" s="125"/>
      <c r="BJ602" s="125"/>
      <c r="BK602" s="125"/>
      <c r="BL602" s="125"/>
      <c r="BM602" s="125"/>
      <c r="BN602" s="125"/>
      <c r="BO602" s="125"/>
      <c r="BP602" s="125"/>
      <c r="BQ602" s="125"/>
      <c r="BR602" s="125"/>
      <c r="BS602" s="125"/>
      <c r="BT602" s="125"/>
      <c r="BU602" s="125"/>
      <c r="BV602" s="125"/>
      <c r="BW602" s="125"/>
      <c r="BX602" s="125"/>
      <c r="BY602" s="125"/>
      <c r="BZ602" s="125"/>
      <c r="CA602" s="125"/>
      <c r="CB602" s="125"/>
      <c r="CC602" s="125"/>
      <c r="CD602" s="125"/>
      <c r="CE602" s="125"/>
      <c r="CF602" s="125"/>
      <c r="CG602" s="125"/>
      <c r="CH602" s="125"/>
      <c r="CI602" s="125"/>
      <c r="CJ602" s="125"/>
      <c r="CK602" s="125"/>
      <c r="CL602" s="125"/>
      <c r="CM602" s="125"/>
      <c r="CN602" s="125"/>
      <c r="CO602" s="125"/>
      <c r="CP602" s="125"/>
      <c r="CQ602" s="125"/>
      <c r="CR602" s="125"/>
      <c r="CS602" s="125"/>
      <c r="CT602" s="125"/>
      <c r="CU602" s="125"/>
      <c r="CV602" s="125"/>
      <c r="CW602" s="125"/>
      <c r="CX602" s="125"/>
      <c r="CY602" s="125"/>
      <c r="CZ602" s="125"/>
      <c r="DA602" s="125"/>
      <c r="DB602" s="125"/>
      <c r="DC602" s="125"/>
      <c r="DD602" s="125"/>
      <c r="DE602" s="125"/>
      <c r="DF602" s="125"/>
      <c r="DG602" s="125"/>
      <c r="DH602" s="125"/>
      <c r="DI602" s="125"/>
      <c r="DJ602" s="125"/>
      <c r="DK602" s="125"/>
      <c r="DL602" s="125"/>
      <c r="DM602" s="125"/>
      <c r="DN602" s="125"/>
      <c r="DO602" s="125"/>
      <c r="DP602" s="125"/>
      <c r="DQ602" s="125"/>
      <c r="DR602" s="125"/>
      <c r="DS602" s="125"/>
      <c r="DT602" s="125"/>
      <c r="DU602" s="125"/>
      <c r="DV602" s="125"/>
      <c r="DW602" s="125"/>
      <c r="DX602" s="125"/>
      <c r="DY602" s="125"/>
      <c r="DZ602" s="125"/>
      <c r="EA602" s="125"/>
      <c r="EB602" s="125"/>
      <c r="EC602" s="125"/>
      <c r="ED602" s="125"/>
      <c r="EE602" s="125"/>
      <c r="EF602" s="125"/>
      <c r="EG602" s="125"/>
      <c r="EH602" s="125"/>
      <c r="EI602" s="125"/>
      <c r="EJ602" s="125"/>
      <c r="EK602" s="125"/>
      <c r="EL602" s="125"/>
      <c r="EM602" s="125"/>
      <c r="EN602" s="125"/>
      <c r="EO602" s="125"/>
      <c r="EP602" s="125"/>
      <c r="EQ602" s="125"/>
      <c r="ER602" s="125"/>
      <c r="ES602" s="125"/>
      <c r="ET602" s="125"/>
      <c r="EU602" s="125"/>
      <c r="EV602" s="125"/>
      <c r="EW602" s="125"/>
      <c r="EX602" s="125"/>
      <c r="EY602" s="125"/>
      <c r="EZ602" s="125"/>
      <c r="FA602" s="125"/>
      <c r="FB602" s="125"/>
      <c r="FC602" s="125"/>
      <c r="FD602" s="125"/>
      <c r="FE602" s="125"/>
      <c r="FF602" s="125"/>
      <c r="FG602" s="125"/>
      <c r="FH602" s="125"/>
      <c r="FI602" s="125"/>
      <c r="FJ602" s="125"/>
      <c r="FK602" s="125"/>
      <c r="FL602" s="125"/>
      <c r="FM602" s="125"/>
      <c r="FN602" s="125"/>
      <c r="FO602" s="125"/>
      <c r="FP602" s="125"/>
      <c r="FQ602" s="125"/>
      <c r="FR602" s="125"/>
      <c r="FS602" s="125"/>
      <c r="FT602" s="125"/>
      <c r="FU602" s="125"/>
      <c r="FV602" s="125"/>
      <c r="FW602" s="125"/>
      <c r="FX602" s="125"/>
      <c r="FY602" s="125"/>
      <c r="FZ602" s="125"/>
      <c r="GA602" s="125"/>
      <c r="GB602" s="125"/>
      <c r="GC602" s="125"/>
      <c r="GD602" s="125"/>
      <c r="GE602" s="125"/>
      <c r="GF602" s="125"/>
      <c r="GG602" s="125"/>
      <c r="GH602" s="125"/>
      <c r="GI602" s="125"/>
      <c r="GJ602" s="125"/>
      <c r="GK602" s="125"/>
      <c r="GL602" s="125"/>
      <c r="GM602" s="125"/>
      <c r="GN602" s="125"/>
      <c r="GO602" s="125"/>
      <c r="GP602" s="125"/>
      <c r="GQ602" s="125"/>
      <c r="GR602" s="125"/>
      <c r="GS602" s="125"/>
    </row>
    <row r="603" spans="1:201" x14ac:dyDescent="0.25">
      <c r="C603" s="3" t="s">
        <v>132</v>
      </c>
      <c r="D603" s="27">
        <f>'1 уровень'!E3195</f>
        <v>0</v>
      </c>
      <c r="E603" s="27" t="e">
        <f>'1 уровень'!F3195</f>
        <v>#VALUE!</v>
      </c>
      <c r="F603" s="27">
        <f>'1 уровень'!G3195</f>
        <v>27</v>
      </c>
      <c r="G603" s="130" t="e">
        <f>'1 уровень'!H3195</f>
        <v>#VALUE!</v>
      </c>
      <c r="H603" s="144">
        <f>'1 уровень'!I3195</f>
        <v>0</v>
      </c>
      <c r="I603" s="144">
        <f>'1 уровень'!J3195</f>
        <v>0</v>
      </c>
      <c r="J603" s="139">
        <f>'1 уровень'!K3195</f>
        <v>0</v>
      </c>
      <c r="K603" s="139">
        <f>'1 уровень'!L3195</f>
        <v>0</v>
      </c>
      <c r="L603" s="139">
        <f>'1 уровень'!M3195</f>
        <v>0</v>
      </c>
      <c r="M603" s="139">
        <f>'1 уровень'!N3195</f>
        <v>0</v>
      </c>
      <c r="N603" s="139">
        <f>'1 уровень'!O3195</f>
        <v>0</v>
      </c>
      <c r="O603" s="139">
        <f>'1 уровень'!P3195</f>
        <v>0</v>
      </c>
      <c r="P603" s="138">
        <f>'1 уровень'!Q3195</f>
        <v>0</v>
      </c>
      <c r="Q603" s="138">
        <f>'1 уровень'!R3195</f>
        <v>0</v>
      </c>
      <c r="R603" s="138">
        <f>'1 уровень'!S3195</f>
        <v>0</v>
      </c>
      <c r="S603" s="138">
        <f>'1 уровень'!T3195</f>
        <v>0</v>
      </c>
      <c r="T603" s="138">
        <f>'1 уровень'!U3195</f>
        <v>0</v>
      </c>
      <c r="U603" s="138">
        <f>'1 уровень'!V3195</f>
        <v>0</v>
      </c>
      <c r="V603" s="138">
        <f>'1 уровень'!W3195</f>
        <v>0</v>
      </c>
      <c r="W603" s="138">
        <f>'1 уровень'!X3195</f>
        <v>0</v>
      </c>
      <c r="X603" s="138">
        <f>'1 уровень'!Y3195</f>
        <v>0</v>
      </c>
      <c r="Y603" s="138">
        <f>'1 уровень'!Z3195</f>
        <v>0</v>
      </c>
      <c r="Z603" s="138">
        <f>'1 уровень'!AA3195</f>
        <v>0</v>
      </c>
      <c r="AA603" s="138">
        <f>'1 уровень'!AB3195</f>
        <v>0</v>
      </c>
      <c r="AB603" s="138">
        <f>'1 уровень'!AC3195</f>
        <v>0</v>
      </c>
      <c r="AC603" s="138">
        <f>'1 уровень'!AD3195</f>
        <v>0</v>
      </c>
      <c r="AD603" s="138"/>
      <c r="AE603" s="138"/>
      <c r="AF603" s="27">
        <f>'1 уровень'!AE3195</f>
        <v>0</v>
      </c>
      <c r="AG603" s="138">
        <f>'1 уровень'!AF3195</f>
        <v>0</v>
      </c>
      <c r="AH603" s="238"/>
      <c r="AI603" s="238"/>
      <c r="AJ603" s="535"/>
      <c r="AK603" s="125"/>
      <c r="AL603" s="125"/>
      <c r="AM603" s="125"/>
      <c r="AN603" s="125"/>
      <c r="AO603" s="125"/>
      <c r="AP603" s="125"/>
      <c r="AQ603" s="125"/>
      <c r="AR603" s="125"/>
      <c r="AS603" s="125"/>
      <c r="AT603" s="125"/>
      <c r="AU603" s="125"/>
      <c r="AV603" s="125"/>
      <c r="AW603" s="125"/>
      <c r="AX603" s="125"/>
      <c r="AY603" s="125"/>
      <c r="AZ603" s="125"/>
      <c r="BA603" s="125"/>
      <c r="BB603" s="125"/>
      <c r="BC603" s="125"/>
      <c r="BD603" s="125"/>
      <c r="BE603" s="125"/>
      <c r="BF603" s="125"/>
      <c r="BG603" s="125"/>
      <c r="BH603" s="125"/>
      <c r="BI603" s="125"/>
      <c r="BJ603" s="125"/>
      <c r="BK603" s="125"/>
      <c r="BL603" s="125"/>
      <c r="BM603" s="125"/>
      <c r="BN603" s="125"/>
      <c r="BO603" s="125"/>
      <c r="BP603" s="125"/>
      <c r="BQ603" s="125"/>
      <c r="BR603" s="125"/>
      <c r="BS603" s="125"/>
      <c r="BT603" s="125"/>
      <c r="BU603" s="125"/>
      <c r="BV603" s="125"/>
      <c r="BW603" s="125"/>
      <c r="BX603" s="125"/>
      <c r="BY603" s="125"/>
      <c r="BZ603" s="125"/>
      <c r="CA603" s="125"/>
      <c r="CB603" s="125"/>
      <c r="CC603" s="125"/>
      <c r="CD603" s="125"/>
      <c r="CE603" s="125"/>
      <c r="CF603" s="125"/>
      <c r="CG603" s="125"/>
      <c r="CH603" s="125"/>
      <c r="CI603" s="125"/>
      <c r="CJ603" s="125"/>
      <c r="CK603" s="125"/>
      <c r="CL603" s="125"/>
      <c r="CM603" s="125"/>
      <c r="CN603" s="125"/>
      <c r="CO603" s="125"/>
      <c r="CP603" s="125"/>
      <c r="CQ603" s="125"/>
      <c r="CR603" s="125"/>
      <c r="CS603" s="125"/>
      <c r="CT603" s="125"/>
      <c r="CU603" s="125"/>
      <c r="CV603" s="125"/>
      <c r="CW603" s="125"/>
      <c r="CX603" s="125"/>
      <c r="CY603" s="125"/>
      <c r="CZ603" s="125"/>
      <c r="DA603" s="125"/>
      <c r="DB603" s="125"/>
      <c r="DC603" s="125"/>
      <c r="DD603" s="125"/>
      <c r="DE603" s="125"/>
      <c r="DF603" s="125"/>
      <c r="DG603" s="125"/>
      <c r="DH603" s="125"/>
      <c r="DI603" s="125"/>
      <c r="DJ603" s="125"/>
      <c r="DK603" s="125"/>
      <c r="DL603" s="125"/>
      <c r="DM603" s="125"/>
      <c r="DN603" s="125"/>
      <c r="DO603" s="125"/>
      <c r="DP603" s="125"/>
      <c r="DQ603" s="125"/>
      <c r="DR603" s="125"/>
      <c r="DS603" s="125"/>
      <c r="DT603" s="125"/>
      <c r="DU603" s="125"/>
      <c r="DV603" s="125"/>
      <c r="DW603" s="125"/>
      <c r="DX603" s="125"/>
      <c r="DY603" s="125"/>
      <c r="DZ603" s="125"/>
      <c r="EA603" s="125"/>
      <c r="EB603" s="125"/>
      <c r="EC603" s="125"/>
      <c r="ED603" s="125"/>
      <c r="EE603" s="125"/>
      <c r="EF603" s="125"/>
      <c r="EG603" s="125"/>
      <c r="EH603" s="125"/>
      <c r="EI603" s="125"/>
      <c r="EJ603" s="125"/>
      <c r="EK603" s="125"/>
      <c r="EL603" s="125"/>
      <c r="EM603" s="125"/>
      <c r="EN603" s="125"/>
      <c r="EO603" s="125"/>
      <c r="EP603" s="125"/>
      <c r="EQ603" s="125"/>
      <c r="ER603" s="125"/>
      <c r="ES603" s="125"/>
      <c r="ET603" s="125"/>
      <c r="EU603" s="125"/>
      <c r="EV603" s="125"/>
      <c r="EW603" s="125"/>
      <c r="EX603" s="125"/>
      <c r="EY603" s="125"/>
      <c r="EZ603" s="125"/>
      <c r="FA603" s="125"/>
      <c r="FB603" s="125"/>
      <c r="FC603" s="125"/>
      <c r="FD603" s="125"/>
      <c r="FE603" s="125"/>
      <c r="FF603" s="125"/>
      <c r="FG603" s="125"/>
      <c r="FH603" s="125"/>
      <c r="FI603" s="125"/>
      <c r="FJ603" s="125"/>
      <c r="FK603" s="125"/>
      <c r="FL603" s="125"/>
      <c r="FM603" s="125"/>
      <c r="FN603" s="125"/>
      <c r="FO603" s="125"/>
      <c r="FP603" s="125"/>
      <c r="FQ603" s="125"/>
      <c r="FR603" s="125"/>
      <c r="FS603" s="125"/>
      <c r="FT603" s="125"/>
      <c r="FU603" s="125"/>
      <c r="FV603" s="125"/>
      <c r="FW603" s="125"/>
      <c r="FX603" s="125"/>
      <c r="FY603" s="125"/>
      <c r="FZ603" s="125"/>
      <c r="GA603" s="125"/>
      <c r="GB603" s="125"/>
      <c r="GC603" s="125"/>
      <c r="GD603" s="125"/>
      <c r="GE603" s="125"/>
      <c r="GF603" s="125"/>
      <c r="GG603" s="125"/>
      <c r="GH603" s="125"/>
      <c r="GI603" s="125"/>
      <c r="GJ603" s="125"/>
      <c r="GK603" s="125"/>
      <c r="GL603" s="125"/>
      <c r="GM603" s="125"/>
      <c r="GN603" s="125"/>
      <c r="GO603" s="125"/>
      <c r="GP603" s="125"/>
      <c r="GQ603" s="125"/>
      <c r="GR603" s="125"/>
      <c r="GS603" s="125"/>
    </row>
    <row r="604" spans="1:201" x14ac:dyDescent="0.25">
      <c r="C604" s="3" t="s">
        <v>225</v>
      </c>
      <c r="D604" s="27">
        <f>'1 уровень'!E3196</f>
        <v>0</v>
      </c>
      <c r="E604" s="27" t="e">
        <f>'1 уровень'!F3196</f>
        <v>#VALUE!</v>
      </c>
      <c r="F604" s="27">
        <f>'1 уровень'!G3196</f>
        <v>27</v>
      </c>
      <c r="G604" s="130" t="e">
        <f>'1 уровень'!H3196</f>
        <v>#VALUE!</v>
      </c>
      <c r="H604" s="144">
        <f>'1 уровень'!I3196</f>
        <v>0</v>
      </c>
      <c r="I604" s="144">
        <f>'1 уровень'!J3196</f>
        <v>0</v>
      </c>
      <c r="J604" s="139">
        <f>'1 уровень'!K3196</f>
        <v>0</v>
      </c>
      <c r="K604" s="139">
        <f>'1 уровень'!L3196</f>
        <v>0</v>
      </c>
      <c r="L604" s="139">
        <f>'1 уровень'!M3196</f>
        <v>0</v>
      </c>
      <c r="M604" s="139">
        <f>'1 уровень'!N3196</f>
        <v>0</v>
      </c>
      <c r="N604" s="139">
        <f>'1 уровень'!O3196</f>
        <v>0</v>
      </c>
      <c r="O604" s="139">
        <f>'1 уровень'!P3196</f>
        <v>0</v>
      </c>
      <c r="P604" s="138">
        <f>'1 уровень'!Q3196</f>
        <v>0</v>
      </c>
      <c r="Q604" s="138">
        <f>'1 уровень'!R3196</f>
        <v>0</v>
      </c>
      <c r="R604" s="138">
        <f>'1 уровень'!S3196</f>
        <v>0</v>
      </c>
      <c r="S604" s="138">
        <f>'1 уровень'!T3196</f>
        <v>0</v>
      </c>
      <c r="T604" s="138">
        <f>'1 уровень'!U3196</f>
        <v>0</v>
      </c>
      <c r="U604" s="138">
        <f>'1 уровень'!V3196</f>
        <v>0</v>
      </c>
      <c r="V604" s="138">
        <f>'1 уровень'!W3196</f>
        <v>0</v>
      </c>
      <c r="W604" s="138">
        <f>'1 уровень'!X3196</f>
        <v>0</v>
      </c>
      <c r="X604" s="138">
        <f>'1 уровень'!Y3196</f>
        <v>0</v>
      </c>
      <c r="Y604" s="138">
        <f>'1 уровень'!Z3196</f>
        <v>0</v>
      </c>
      <c r="Z604" s="138">
        <f>'1 уровень'!AA3196</f>
        <v>0</v>
      </c>
      <c r="AA604" s="138">
        <f>'1 уровень'!AB3196</f>
        <v>0</v>
      </c>
      <c r="AB604" s="138">
        <f>'1 уровень'!AC3196</f>
        <v>0</v>
      </c>
      <c r="AC604" s="138">
        <f>'1 уровень'!AD3196</f>
        <v>0</v>
      </c>
      <c r="AD604" s="138"/>
      <c r="AE604" s="138"/>
      <c r="AF604" s="27">
        <f>'1 уровень'!AE3196</f>
        <v>0</v>
      </c>
      <c r="AG604" s="138">
        <f>'1 уровень'!AF3196</f>
        <v>0</v>
      </c>
      <c r="AH604" s="238"/>
      <c r="AI604" s="238"/>
      <c r="AJ604" s="535"/>
      <c r="AK604" s="125"/>
      <c r="AL604" s="125"/>
      <c r="AM604" s="125"/>
      <c r="AN604" s="125"/>
      <c r="AO604" s="125"/>
      <c r="AP604" s="125"/>
      <c r="AQ604" s="125"/>
      <c r="AR604" s="125"/>
      <c r="AS604" s="125"/>
      <c r="AT604" s="125"/>
      <c r="AU604" s="125"/>
      <c r="AV604" s="125"/>
      <c r="AW604" s="125"/>
      <c r="AX604" s="125"/>
      <c r="AY604" s="125"/>
      <c r="AZ604" s="125"/>
      <c r="BA604" s="125"/>
      <c r="BB604" s="125"/>
      <c r="BC604" s="125"/>
      <c r="BD604" s="125"/>
      <c r="BE604" s="125"/>
      <c r="BF604" s="125"/>
      <c r="BG604" s="125"/>
      <c r="BH604" s="125"/>
      <c r="BI604" s="125"/>
      <c r="BJ604" s="125"/>
      <c r="BK604" s="125"/>
      <c r="BL604" s="125"/>
      <c r="BM604" s="125"/>
      <c r="BN604" s="125"/>
      <c r="BO604" s="125"/>
      <c r="BP604" s="125"/>
      <c r="BQ604" s="125"/>
      <c r="BR604" s="125"/>
      <c r="BS604" s="125"/>
      <c r="BT604" s="125"/>
      <c r="BU604" s="125"/>
      <c r="BV604" s="125"/>
      <c r="BW604" s="125"/>
      <c r="BX604" s="125"/>
      <c r="BY604" s="125"/>
      <c r="BZ604" s="125"/>
      <c r="CA604" s="125"/>
      <c r="CB604" s="125"/>
      <c r="CC604" s="125"/>
      <c r="CD604" s="125"/>
      <c r="CE604" s="125"/>
      <c r="CF604" s="125"/>
      <c r="CG604" s="125"/>
      <c r="CH604" s="125"/>
      <c r="CI604" s="125"/>
      <c r="CJ604" s="125"/>
      <c r="CK604" s="125"/>
      <c r="CL604" s="125"/>
      <c r="CM604" s="125"/>
      <c r="CN604" s="125"/>
      <c r="CO604" s="125"/>
      <c r="CP604" s="125"/>
      <c r="CQ604" s="125"/>
      <c r="CR604" s="125"/>
      <c r="CS604" s="125"/>
      <c r="CT604" s="125"/>
      <c r="CU604" s="125"/>
      <c r="CV604" s="125"/>
      <c r="CW604" s="125"/>
      <c r="CX604" s="125"/>
      <c r="CY604" s="125"/>
      <c r="CZ604" s="125"/>
      <c r="DA604" s="125"/>
      <c r="DB604" s="125"/>
      <c r="DC604" s="125"/>
      <c r="DD604" s="125"/>
      <c r="DE604" s="125"/>
      <c r="DF604" s="125"/>
      <c r="DG604" s="125"/>
      <c r="DH604" s="125"/>
      <c r="DI604" s="125"/>
      <c r="DJ604" s="125"/>
      <c r="DK604" s="125"/>
      <c r="DL604" s="125"/>
      <c r="DM604" s="125"/>
      <c r="DN604" s="125"/>
      <c r="DO604" s="125"/>
      <c r="DP604" s="125"/>
      <c r="DQ604" s="125"/>
      <c r="DR604" s="125"/>
      <c r="DS604" s="125"/>
      <c r="DT604" s="125"/>
      <c r="DU604" s="125"/>
      <c r="DV604" s="125"/>
      <c r="DW604" s="125"/>
      <c r="DX604" s="125"/>
      <c r="DY604" s="125"/>
      <c r="DZ604" s="125"/>
      <c r="EA604" s="125"/>
      <c r="EB604" s="125"/>
      <c r="EC604" s="125"/>
      <c r="ED604" s="125"/>
      <c r="EE604" s="125"/>
      <c r="EF604" s="125"/>
      <c r="EG604" s="125"/>
      <c r="EH604" s="125"/>
      <c r="EI604" s="125"/>
      <c r="EJ604" s="125"/>
      <c r="EK604" s="125"/>
      <c r="EL604" s="125"/>
      <c r="EM604" s="125"/>
      <c r="EN604" s="125"/>
      <c r="EO604" s="125"/>
      <c r="EP604" s="125"/>
      <c r="EQ604" s="125"/>
      <c r="ER604" s="125"/>
      <c r="ES604" s="125"/>
      <c r="ET604" s="125"/>
      <c r="EU604" s="125"/>
      <c r="EV604" s="125"/>
      <c r="EW604" s="125"/>
      <c r="EX604" s="125"/>
      <c r="EY604" s="125"/>
      <c r="EZ604" s="125"/>
      <c r="FA604" s="125"/>
      <c r="FB604" s="125"/>
      <c r="FC604" s="125"/>
      <c r="FD604" s="125"/>
      <c r="FE604" s="125"/>
      <c r="FF604" s="125"/>
      <c r="FG604" s="125"/>
      <c r="FH604" s="125"/>
      <c r="FI604" s="125"/>
      <c r="FJ604" s="125"/>
      <c r="FK604" s="125"/>
      <c r="FL604" s="125"/>
      <c r="FM604" s="125"/>
      <c r="FN604" s="125"/>
      <c r="FO604" s="125"/>
      <c r="FP604" s="125"/>
      <c r="FQ604" s="125"/>
      <c r="FR604" s="125"/>
      <c r="FS604" s="125"/>
      <c r="FT604" s="125"/>
      <c r="FU604" s="125"/>
      <c r="FV604" s="125"/>
      <c r="FW604" s="125"/>
      <c r="FX604" s="125"/>
      <c r="FY604" s="125"/>
      <c r="FZ604" s="125"/>
      <c r="GA604" s="125"/>
      <c r="GB604" s="125"/>
      <c r="GC604" s="125"/>
      <c r="GD604" s="125"/>
      <c r="GE604" s="125"/>
      <c r="GF604" s="125"/>
      <c r="GG604" s="125"/>
      <c r="GH604" s="125"/>
      <c r="GI604" s="125"/>
      <c r="GJ604" s="125"/>
      <c r="GK604" s="125"/>
      <c r="GL604" s="125"/>
      <c r="GM604" s="125"/>
      <c r="GN604" s="125"/>
      <c r="GO604" s="125"/>
      <c r="GP604" s="125"/>
      <c r="GQ604" s="125"/>
      <c r="GR604" s="125"/>
      <c r="GS604" s="125"/>
    </row>
    <row r="605" spans="1:201" ht="45" x14ac:dyDescent="0.25">
      <c r="C605" s="3" t="s">
        <v>502</v>
      </c>
      <c r="D605" s="27">
        <f>'1 уровень'!E3197</f>
        <v>0</v>
      </c>
      <c r="E605" s="27" t="e">
        <f>'1 уровень'!F3197</f>
        <v>#VALUE!</v>
      </c>
      <c r="F605" s="27">
        <f>'1 уровень'!G3197</f>
        <v>0</v>
      </c>
      <c r="G605" s="130" t="e">
        <f>'1 уровень'!H3197</f>
        <v>#VALUE!</v>
      </c>
      <c r="H605" s="144">
        <f>'1 уровень'!I3197</f>
        <v>0</v>
      </c>
      <c r="I605" s="144">
        <f>'1 уровень'!J3197</f>
        <v>0</v>
      </c>
      <c r="J605" s="139">
        <f>'1 уровень'!K3197</f>
        <v>0</v>
      </c>
      <c r="K605" s="139">
        <f>'1 уровень'!L3197</f>
        <v>0</v>
      </c>
      <c r="L605" s="139">
        <f>'1 уровень'!M3197</f>
        <v>0</v>
      </c>
      <c r="M605" s="139">
        <f>'1 уровень'!N3197</f>
        <v>0</v>
      </c>
      <c r="N605" s="139">
        <f>'1 уровень'!O3197</f>
        <v>0</v>
      </c>
      <c r="O605" s="139">
        <f>'1 уровень'!P3197</f>
        <v>0</v>
      </c>
      <c r="P605" s="138">
        <f>'1 уровень'!Q3197</f>
        <v>0</v>
      </c>
      <c r="Q605" s="138">
        <f>'1 уровень'!R3197</f>
        <v>0</v>
      </c>
      <c r="R605" s="138">
        <f>'1 уровень'!S3197</f>
        <v>0</v>
      </c>
      <c r="S605" s="138">
        <f>'1 уровень'!T3197</f>
        <v>0</v>
      </c>
      <c r="T605" s="138">
        <f>'1 уровень'!U3197</f>
        <v>0</v>
      </c>
      <c r="U605" s="138">
        <f>'1 уровень'!V3197</f>
        <v>0</v>
      </c>
      <c r="V605" s="138">
        <f>'1 уровень'!W3197</f>
        <v>0</v>
      </c>
      <c r="W605" s="138">
        <f>'1 уровень'!X3197</f>
        <v>0</v>
      </c>
      <c r="X605" s="138">
        <f>'1 уровень'!Y3197</f>
        <v>0</v>
      </c>
      <c r="Y605" s="138">
        <f>'1 уровень'!Z3197</f>
        <v>0</v>
      </c>
      <c r="Z605" s="138">
        <f>'1 уровень'!AA3197</f>
        <v>0</v>
      </c>
      <c r="AA605" s="138">
        <f>'1 уровень'!AB3197</f>
        <v>0</v>
      </c>
      <c r="AB605" s="138">
        <f>'1 уровень'!AC3197</f>
        <v>0</v>
      </c>
      <c r="AC605" s="138">
        <f>'1 уровень'!AD3197</f>
        <v>0</v>
      </c>
      <c r="AD605" s="138"/>
      <c r="AE605" s="138"/>
      <c r="AF605" s="27">
        <f>'1 уровень'!AE3197</f>
        <v>0</v>
      </c>
      <c r="AG605" s="138">
        <f>'1 уровень'!AF3197</f>
        <v>0</v>
      </c>
      <c r="AH605" s="238"/>
      <c r="AI605" s="238"/>
      <c r="AJ605" s="535"/>
      <c r="AK605" s="125"/>
      <c r="AL605" s="125"/>
      <c r="AM605" s="125"/>
      <c r="AN605" s="125"/>
      <c r="AO605" s="125"/>
      <c r="AP605" s="125"/>
      <c r="AQ605" s="125"/>
      <c r="AR605" s="125"/>
      <c r="AS605" s="125"/>
      <c r="AT605" s="125"/>
      <c r="AU605" s="125"/>
      <c r="AV605" s="125"/>
      <c r="AW605" s="125"/>
      <c r="AX605" s="125"/>
      <c r="AY605" s="125"/>
      <c r="AZ605" s="125"/>
      <c r="BA605" s="125"/>
      <c r="BB605" s="125"/>
      <c r="BC605" s="125"/>
      <c r="BD605" s="125"/>
      <c r="BE605" s="125"/>
      <c r="BF605" s="125"/>
      <c r="BG605" s="125"/>
      <c r="BH605" s="125"/>
      <c r="BI605" s="125"/>
      <c r="BJ605" s="125"/>
      <c r="BK605" s="125"/>
      <c r="BL605" s="125"/>
      <c r="BM605" s="125"/>
      <c r="BN605" s="125"/>
      <c r="BO605" s="125"/>
      <c r="BP605" s="125"/>
      <c r="BQ605" s="125"/>
      <c r="BR605" s="125"/>
      <c r="BS605" s="125"/>
      <c r="BT605" s="125"/>
      <c r="BU605" s="125"/>
      <c r="BV605" s="125"/>
      <c r="BW605" s="125"/>
      <c r="BX605" s="125"/>
      <c r="BY605" s="125"/>
      <c r="BZ605" s="125"/>
      <c r="CA605" s="125"/>
      <c r="CB605" s="125"/>
      <c r="CC605" s="125"/>
      <c r="CD605" s="125"/>
      <c r="CE605" s="125"/>
      <c r="CF605" s="125"/>
      <c r="CG605" s="125"/>
      <c r="CH605" s="125"/>
      <c r="CI605" s="125"/>
      <c r="CJ605" s="125"/>
      <c r="CK605" s="125"/>
      <c r="CL605" s="125"/>
      <c r="CM605" s="125"/>
      <c r="CN605" s="125"/>
      <c r="CO605" s="125"/>
      <c r="CP605" s="125"/>
      <c r="CQ605" s="125"/>
      <c r="CR605" s="125"/>
      <c r="CS605" s="125"/>
      <c r="CT605" s="125"/>
      <c r="CU605" s="125"/>
      <c r="CV605" s="125"/>
      <c r="CW605" s="125"/>
      <c r="CX605" s="125"/>
      <c r="CY605" s="125"/>
      <c r="CZ605" s="125"/>
      <c r="DA605" s="125"/>
      <c r="DB605" s="125"/>
      <c r="DC605" s="125"/>
      <c r="DD605" s="125"/>
      <c r="DE605" s="125"/>
      <c r="DF605" s="125"/>
      <c r="DG605" s="125"/>
      <c r="DH605" s="125"/>
      <c r="DI605" s="125"/>
      <c r="DJ605" s="125"/>
      <c r="DK605" s="125"/>
      <c r="DL605" s="125"/>
      <c r="DM605" s="125"/>
      <c r="DN605" s="125"/>
      <c r="DO605" s="125"/>
      <c r="DP605" s="125"/>
      <c r="DQ605" s="125"/>
      <c r="DR605" s="125"/>
      <c r="DS605" s="125"/>
      <c r="DT605" s="125"/>
      <c r="DU605" s="125"/>
      <c r="DV605" s="125"/>
      <c r="DW605" s="125"/>
      <c r="DX605" s="125"/>
      <c r="DY605" s="125"/>
      <c r="DZ605" s="125"/>
      <c r="EA605" s="125"/>
      <c r="EB605" s="125"/>
      <c r="EC605" s="125"/>
      <c r="ED605" s="125"/>
      <c r="EE605" s="125"/>
      <c r="EF605" s="125"/>
      <c r="EG605" s="125"/>
      <c r="EH605" s="125"/>
      <c r="EI605" s="125"/>
      <c r="EJ605" s="125"/>
      <c r="EK605" s="125"/>
      <c r="EL605" s="125"/>
      <c r="EM605" s="125"/>
      <c r="EN605" s="125"/>
      <c r="EO605" s="125"/>
      <c r="EP605" s="125"/>
      <c r="EQ605" s="125"/>
      <c r="ER605" s="125"/>
      <c r="ES605" s="125"/>
      <c r="ET605" s="125"/>
      <c r="EU605" s="125"/>
      <c r="EV605" s="125"/>
      <c r="EW605" s="125"/>
      <c r="EX605" s="125"/>
      <c r="EY605" s="125"/>
      <c r="EZ605" s="125"/>
      <c r="FA605" s="125"/>
      <c r="FB605" s="125"/>
      <c r="FC605" s="125"/>
      <c r="FD605" s="125"/>
      <c r="FE605" s="125"/>
      <c r="FF605" s="125"/>
      <c r="FG605" s="125"/>
      <c r="FH605" s="125"/>
      <c r="FI605" s="125"/>
      <c r="FJ605" s="125"/>
      <c r="FK605" s="125"/>
      <c r="FL605" s="125"/>
      <c r="FM605" s="125"/>
      <c r="FN605" s="125"/>
      <c r="FO605" s="125"/>
      <c r="FP605" s="125"/>
      <c r="FQ605" s="125"/>
      <c r="FR605" s="125"/>
      <c r="FS605" s="125"/>
      <c r="FT605" s="125"/>
      <c r="FU605" s="125"/>
      <c r="FV605" s="125"/>
      <c r="FW605" s="125"/>
      <c r="FX605" s="125"/>
      <c r="FY605" s="125"/>
      <c r="FZ605" s="125"/>
      <c r="GA605" s="125"/>
      <c r="GB605" s="125"/>
      <c r="GC605" s="125"/>
      <c r="GD605" s="125"/>
      <c r="GE605" s="125"/>
      <c r="GF605" s="125"/>
      <c r="GG605" s="125"/>
      <c r="GH605" s="125"/>
      <c r="GI605" s="125"/>
      <c r="GJ605" s="125"/>
      <c r="GK605" s="125"/>
      <c r="GL605" s="125"/>
      <c r="GM605" s="125"/>
      <c r="GN605" s="125"/>
      <c r="GO605" s="125"/>
      <c r="GP605" s="125"/>
      <c r="GQ605" s="125"/>
      <c r="GR605" s="125"/>
      <c r="GS605" s="125"/>
    </row>
    <row r="606" spans="1:201" ht="75" x14ac:dyDescent="0.25">
      <c r="C606" s="3" t="s">
        <v>570</v>
      </c>
      <c r="D606" s="27">
        <f>'1 уровень'!E3198</f>
        <v>0</v>
      </c>
      <c r="E606" s="27">
        <f>'1 уровень'!F3198</f>
        <v>0</v>
      </c>
      <c r="F606" s="27">
        <f>'1 уровень'!G3198</f>
        <v>0</v>
      </c>
      <c r="G606" s="130" t="e">
        <f>'1 уровень'!H3198</f>
        <v>#DIV/0!</v>
      </c>
      <c r="H606" s="144"/>
      <c r="I606" s="144"/>
      <c r="J606" s="139"/>
      <c r="K606" s="139"/>
      <c r="L606" s="139"/>
      <c r="M606" s="139"/>
      <c r="N606" s="139"/>
      <c r="O606" s="139"/>
      <c r="P606" s="138"/>
      <c r="Q606" s="138"/>
      <c r="R606" s="138"/>
      <c r="S606" s="138"/>
      <c r="T606" s="138"/>
      <c r="U606" s="138"/>
      <c r="V606" s="138"/>
      <c r="W606" s="138"/>
      <c r="X606" s="138"/>
      <c r="Y606" s="138"/>
      <c r="Z606" s="138"/>
      <c r="AA606" s="138"/>
      <c r="AB606" s="138"/>
      <c r="AC606" s="138"/>
      <c r="AD606" s="138"/>
      <c r="AE606" s="138"/>
      <c r="AF606" s="27">
        <f>'1 уровень'!AE3198</f>
        <v>0</v>
      </c>
      <c r="AG606" s="138">
        <f>'1 уровень'!AF3198</f>
        <v>0</v>
      </c>
      <c r="AH606" s="238"/>
      <c r="AI606" s="238"/>
      <c r="AJ606" s="535"/>
      <c r="AK606" s="125"/>
      <c r="AL606" s="125"/>
      <c r="AM606" s="125"/>
      <c r="AN606" s="125"/>
      <c r="AO606" s="125"/>
      <c r="AP606" s="125"/>
      <c r="AQ606" s="125"/>
      <c r="AR606" s="125"/>
      <c r="AS606" s="125"/>
      <c r="AT606" s="125"/>
      <c r="AU606" s="125"/>
      <c r="AV606" s="125"/>
      <c r="AW606" s="125"/>
      <c r="AX606" s="125"/>
      <c r="AY606" s="125"/>
      <c r="AZ606" s="125"/>
      <c r="BA606" s="125"/>
      <c r="BB606" s="125"/>
      <c r="BC606" s="125"/>
      <c r="BD606" s="125"/>
      <c r="BE606" s="125"/>
      <c r="BF606" s="125"/>
      <c r="BG606" s="125"/>
      <c r="BH606" s="125"/>
      <c r="BI606" s="125"/>
      <c r="BJ606" s="125"/>
      <c r="BK606" s="125"/>
      <c r="BL606" s="125"/>
      <c r="BM606" s="125"/>
      <c r="BN606" s="125"/>
      <c r="BO606" s="125"/>
      <c r="BP606" s="125"/>
      <c r="BQ606" s="125"/>
      <c r="BR606" s="125"/>
      <c r="BS606" s="125"/>
      <c r="BT606" s="125"/>
      <c r="BU606" s="125"/>
      <c r="BV606" s="125"/>
      <c r="BW606" s="125"/>
      <c r="BX606" s="125"/>
      <c r="BY606" s="125"/>
      <c r="BZ606" s="125"/>
      <c r="CA606" s="125"/>
      <c r="CB606" s="125"/>
      <c r="CC606" s="125"/>
      <c r="CD606" s="125"/>
      <c r="CE606" s="125"/>
      <c r="CF606" s="125"/>
      <c r="CG606" s="125"/>
      <c r="CH606" s="125"/>
      <c r="CI606" s="125"/>
      <c r="CJ606" s="125"/>
      <c r="CK606" s="125"/>
      <c r="CL606" s="125"/>
      <c r="CM606" s="125"/>
      <c r="CN606" s="125"/>
      <c r="CO606" s="125"/>
      <c r="CP606" s="125"/>
      <c r="CQ606" s="125"/>
      <c r="CR606" s="125"/>
      <c r="CS606" s="125"/>
      <c r="CT606" s="125"/>
      <c r="CU606" s="125"/>
      <c r="CV606" s="125"/>
      <c r="CW606" s="125"/>
      <c r="CX606" s="125"/>
      <c r="CY606" s="125"/>
      <c r="CZ606" s="125"/>
      <c r="DA606" s="125"/>
      <c r="DB606" s="125"/>
      <c r="DC606" s="125"/>
      <c r="DD606" s="125"/>
      <c r="DE606" s="125"/>
      <c r="DF606" s="125"/>
      <c r="DG606" s="125"/>
      <c r="DH606" s="125"/>
      <c r="DI606" s="125"/>
      <c r="DJ606" s="125"/>
      <c r="DK606" s="125"/>
      <c r="DL606" s="125"/>
      <c r="DM606" s="125"/>
      <c r="DN606" s="125"/>
      <c r="DO606" s="125"/>
      <c r="DP606" s="125"/>
      <c r="DQ606" s="125"/>
      <c r="DR606" s="125"/>
      <c r="DS606" s="125"/>
      <c r="DT606" s="125"/>
      <c r="DU606" s="125"/>
      <c r="DV606" s="125"/>
      <c r="DW606" s="125"/>
      <c r="DX606" s="125"/>
      <c r="DY606" s="125"/>
      <c r="DZ606" s="125"/>
      <c r="EA606" s="125"/>
      <c r="EB606" s="125"/>
      <c r="EC606" s="125"/>
      <c r="ED606" s="125"/>
      <c r="EE606" s="125"/>
      <c r="EF606" s="125"/>
      <c r="EG606" s="125"/>
      <c r="EH606" s="125"/>
      <c r="EI606" s="125"/>
      <c r="EJ606" s="125"/>
      <c r="EK606" s="125"/>
      <c r="EL606" s="125"/>
      <c r="EM606" s="125"/>
      <c r="EN606" s="125"/>
      <c r="EO606" s="125"/>
      <c r="EP606" s="125"/>
      <c r="EQ606" s="125"/>
      <c r="ER606" s="125"/>
      <c r="ES606" s="125"/>
      <c r="ET606" s="125"/>
      <c r="EU606" s="125"/>
      <c r="EV606" s="125"/>
      <c r="EW606" s="125"/>
      <c r="EX606" s="125"/>
      <c r="EY606" s="125"/>
      <c r="EZ606" s="125"/>
      <c r="FA606" s="125"/>
      <c r="FB606" s="125"/>
      <c r="FC606" s="125"/>
      <c r="FD606" s="125"/>
      <c r="FE606" s="125"/>
      <c r="FF606" s="125"/>
      <c r="FG606" s="125"/>
      <c r="FH606" s="125"/>
      <c r="FI606" s="125"/>
      <c r="FJ606" s="125"/>
      <c r="FK606" s="125"/>
      <c r="FL606" s="125"/>
      <c r="FM606" s="125"/>
      <c r="FN606" s="125"/>
      <c r="FO606" s="125"/>
      <c r="FP606" s="125"/>
      <c r="FQ606" s="125"/>
      <c r="FR606" s="125"/>
      <c r="FS606" s="125"/>
      <c r="FT606" s="125"/>
      <c r="FU606" s="125"/>
      <c r="FV606" s="125"/>
      <c r="FW606" s="125"/>
      <c r="FX606" s="125"/>
      <c r="FY606" s="125"/>
      <c r="FZ606" s="125"/>
      <c r="GA606" s="125"/>
      <c r="GB606" s="125"/>
      <c r="GC606" s="125"/>
      <c r="GD606" s="125"/>
      <c r="GE606" s="125"/>
      <c r="GF606" s="125"/>
      <c r="GG606" s="125"/>
      <c r="GH606" s="125"/>
      <c r="GI606" s="125"/>
      <c r="GJ606" s="125"/>
      <c r="GK606" s="125"/>
      <c r="GL606" s="125"/>
      <c r="GM606" s="125"/>
      <c r="GN606" s="125"/>
      <c r="GO606" s="125"/>
      <c r="GP606" s="125"/>
      <c r="GQ606" s="125"/>
      <c r="GR606" s="125"/>
      <c r="GS606" s="125"/>
    </row>
    <row r="607" spans="1:201" ht="30" x14ac:dyDescent="0.25">
      <c r="C607" s="450" t="s">
        <v>196</v>
      </c>
      <c r="D607" s="27">
        <f>'1 уровень'!E3199</f>
        <v>0</v>
      </c>
      <c r="E607" s="27">
        <f>'1 уровень'!F3199</f>
        <v>0</v>
      </c>
      <c r="F607" s="27">
        <f>'1 уровень'!G3199</f>
        <v>0</v>
      </c>
      <c r="G607" s="130">
        <f>'1 уровень'!H3199</f>
        <v>0</v>
      </c>
      <c r="H607" s="144">
        <f>'1 уровень'!I3199</f>
        <v>0</v>
      </c>
      <c r="I607" s="144">
        <f>'1 уровень'!J3199</f>
        <v>0</v>
      </c>
      <c r="J607" s="139">
        <f>'1 уровень'!K3199</f>
        <v>0</v>
      </c>
      <c r="K607" s="139">
        <f>'1 уровень'!L3199</f>
        <v>0</v>
      </c>
      <c r="L607" s="139">
        <f>'1 уровень'!M3199</f>
        <v>0</v>
      </c>
      <c r="M607" s="139">
        <f>'1 уровень'!N3199</f>
        <v>0</v>
      </c>
      <c r="N607" s="139">
        <f>'1 уровень'!O3199</f>
        <v>0</v>
      </c>
      <c r="O607" s="139">
        <f>'1 уровень'!P3199</f>
        <v>0</v>
      </c>
      <c r="P607" s="138">
        <f>'1 уровень'!Q3199</f>
        <v>0</v>
      </c>
      <c r="Q607" s="138">
        <f>'1 уровень'!R3199</f>
        <v>0</v>
      </c>
      <c r="R607" s="138">
        <f>'1 уровень'!S3199</f>
        <v>0</v>
      </c>
      <c r="S607" s="138">
        <f>'1 уровень'!T3199</f>
        <v>0</v>
      </c>
      <c r="T607" s="138">
        <f>'1 уровень'!U3199</f>
        <v>0</v>
      </c>
      <c r="U607" s="138">
        <f>'1 уровень'!V3199</f>
        <v>0</v>
      </c>
      <c r="V607" s="138">
        <f>'1 уровень'!W3199</f>
        <v>0</v>
      </c>
      <c r="W607" s="138">
        <f>'1 уровень'!X3199</f>
        <v>69.957359999999994</v>
      </c>
      <c r="X607" s="138">
        <f>'1 уровень'!Y3199</f>
        <v>0</v>
      </c>
      <c r="Y607" s="138">
        <f>'1 уровень'!Z3199</f>
        <v>0</v>
      </c>
      <c r="Z607" s="138">
        <f>'1 уровень'!AA3199</f>
        <v>0</v>
      </c>
      <c r="AA607" s="138">
        <f>'1 уровень'!AB3199</f>
        <v>0</v>
      </c>
      <c r="AB607" s="138">
        <f>'1 уровень'!AC3199</f>
        <v>0</v>
      </c>
      <c r="AC607" s="138">
        <f>'1 уровень'!AD3199</f>
        <v>69.957359999999994</v>
      </c>
      <c r="AD607" s="138"/>
      <c r="AE607" s="138"/>
      <c r="AF607" s="27">
        <f>'1 уровень'!AE3199</f>
        <v>0</v>
      </c>
      <c r="AG607" s="138">
        <f>'1 уровень'!AF3199</f>
        <v>0</v>
      </c>
      <c r="AH607" s="238"/>
      <c r="AI607" s="238"/>
      <c r="AJ607" s="535"/>
      <c r="AK607" s="125"/>
      <c r="AL607" s="125"/>
      <c r="AM607" s="125"/>
      <c r="AN607" s="125"/>
      <c r="AO607" s="125"/>
      <c r="AP607" s="125"/>
      <c r="AQ607" s="125"/>
      <c r="AR607" s="125"/>
      <c r="AS607" s="125"/>
      <c r="AT607" s="125"/>
      <c r="AU607" s="125"/>
      <c r="AV607" s="125"/>
      <c r="AW607" s="125"/>
      <c r="AX607" s="125"/>
      <c r="AY607" s="125"/>
      <c r="AZ607" s="125"/>
      <c r="BA607" s="125"/>
      <c r="BB607" s="125"/>
      <c r="BC607" s="125"/>
      <c r="BD607" s="125"/>
      <c r="BE607" s="125"/>
      <c r="BF607" s="125"/>
      <c r="BG607" s="125"/>
      <c r="BH607" s="125"/>
      <c r="BI607" s="125"/>
      <c r="BJ607" s="125"/>
      <c r="BK607" s="125"/>
      <c r="BL607" s="125"/>
      <c r="BM607" s="125"/>
      <c r="BN607" s="125"/>
      <c r="BO607" s="125"/>
      <c r="BP607" s="125"/>
      <c r="BQ607" s="125"/>
      <c r="BR607" s="125"/>
      <c r="BS607" s="125"/>
      <c r="BT607" s="125"/>
      <c r="BU607" s="125"/>
      <c r="BV607" s="125"/>
      <c r="BW607" s="125"/>
      <c r="BX607" s="125"/>
      <c r="BY607" s="125"/>
      <c r="BZ607" s="125"/>
      <c r="CA607" s="125"/>
      <c r="CB607" s="125"/>
      <c r="CC607" s="125"/>
      <c r="CD607" s="125"/>
      <c r="CE607" s="125"/>
      <c r="CF607" s="125"/>
      <c r="CG607" s="125"/>
      <c r="CH607" s="125"/>
      <c r="CI607" s="125"/>
      <c r="CJ607" s="125"/>
      <c r="CK607" s="125"/>
      <c r="CL607" s="125"/>
      <c r="CM607" s="125"/>
      <c r="CN607" s="125"/>
      <c r="CO607" s="125"/>
      <c r="CP607" s="125"/>
      <c r="CQ607" s="125"/>
      <c r="CR607" s="125"/>
      <c r="CS607" s="125"/>
      <c r="CT607" s="125"/>
      <c r="CU607" s="125"/>
      <c r="CV607" s="125"/>
      <c r="CW607" s="125"/>
      <c r="CX607" s="125"/>
      <c r="CY607" s="125"/>
      <c r="CZ607" s="125"/>
      <c r="DA607" s="125"/>
      <c r="DB607" s="125"/>
      <c r="DC607" s="125"/>
      <c r="DD607" s="125"/>
      <c r="DE607" s="125"/>
      <c r="DF607" s="125"/>
      <c r="DG607" s="125"/>
      <c r="DH607" s="125"/>
      <c r="DI607" s="125"/>
      <c r="DJ607" s="125"/>
      <c r="DK607" s="125"/>
      <c r="DL607" s="125"/>
      <c r="DM607" s="125"/>
      <c r="DN607" s="125"/>
      <c r="DO607" s="125"/>
      <c r="DP607" s="125"/>
      <c r="DQ607" s="125"/>
      <c r="DR607" s="125"/>
      <c r="DS607" s="125"/>
      <c r="DT607" s="125"/>
      <c r="DU607" s="125"/>
      <c r="DV607" s="125"/>
      <c r="DW607" s="125"/>
      <c r="DX607" s="125"/>
      <c r="DY607" s="125"/>
      <c r="DZ607" s="125"/>
      <c r="EA607" s="125"/>
      <c r="EB607" s="125"/>
      <c r="EC607" s="125"/>
      <c r="ED607" s="125"/>
      <c r="EE607" s="125"/>
      <c r="EF607" s="125"/>
      <c r="EG607" s="125"/>
      <c r="EH607" s="125"/>
      <c r="EI607" s="125"/>
      <c r="EJ607" s="125"/>
      <c r="EK607" s="125"/>
      <c r="EL607" s="125"/>
      <c r="EM607" s="125"/>
      <c r="EN607" s="125"/>
      <c r="EO607" s="125"/>
      <c r="EP607" s="125"/>
      <c r="EQ607" s="125"/>
      <c r="ER607" s="125"/>
      <c r="ES607" s="125"/>
      <c r="ET607" s="125"/>
      <c r="EU607" s="125"/>
      <c r="EV607" s="125"/>
      <c r="EW607" s="125"/>
      <c r="EX607" s="125"/>
      <c r="EY607" s="125"/>
      <c r="EZ607" s="125"/>
      <c r="FA607" s="125"/>
      <c r="FB607" s="125"/>
      <c r="FC607" s="125"/>
      <c r="FD607" s="125"/>
      <c r="FE607" s="125"/>
      <c r="FF607" s="125"/>
      <c r="FG607" s="125"/>
      <c r="FH607" s="125"/>
      <c r="FI607" s="125"/>
      <c r="FJ607" s="125"/>
      <c r="FK607" s="125"/>
      <c r="FL607" s="125"/>
      <c r="FM607" s="125"/>
      <c r="FN607" s="125"/>
      <c r="FO607" s="125"/>
      <c r="FP607" s="125"/>
      <c r="FQ607" s="125"/>
      <c r="FR607" s="125"/>
      <c r="FS607" s="125"/>
      <c r="FT607" s="125"/>
      <c r="FU607" s="125"/>
      <c r="FV607" s="125"/>
      <c r="FW607" s="125"/>
      <c r="FX607" s="125"/>
      <c r="FY607" s="125"/>
      <c r="FZ607" s="125"/>
      <c r="GA607" s="125"/>
      <c r="GB607" s="125"/>
      <c r="GC607" s="125"/>
      <c r="GD607" s="125"/>
      <c r="GE607" s="125"/>
      <c r="GF607" s="125"/>
      <c r="GG607" s="125"/>
      <c r="GH607" s="125"/>
      <c r="GI607" s="125"/>
      <c r="GJ607" s="125"/>
      <c r="GK607" s="125"/>
      <c r="GL607" s="125"/>
      <c r="GM607" s="125"/>
      <c r="GN607" s="125"/>
      <c r="GO607" s="125"/>
      <c r="GP607" s="125"/>
      <c r="GQ607" s="125"/>
      <c r="GR607" s="125"/>
      <c r="GS607" s="125"/>
    </row>
    <row r="608" spans="1:201" ht="110.25" x14ac:dyDescent="0.25">
      <c r="C608" s="467" t="s">
        <v>571</v>
      </c>
      <c r="D608" s="27">
        <f>'1 уровень'!E3200</f>
        <v>0</v>
      </c>
      <c r="E608" s="27" t="e">
        <f>'1 уровень'!F3200</f>
        <v>#VALUE!</v>
      </c>
      <c r="F608" s="27">
        <f>'1 уровень'!G3200</f>
        <v>5</v>
      </c>
      <c r="G608" s="130" t="e">
        <f>'1 уровень'!H3200</f>
        <v>#VALUE!</v>
      </c>
      <c r="H608" s="144">
        <f>'1 уровень'!I3200</f>
        <v>0</v>
      </c>
      <c r="I608" s="144">
        <f>'1 уровень'!J3200</f>
        <v>0</v>
      </c>
      <c r="J608" s="139">
        <f>'1 уровень'!K3200</f>
        <v>0</v>
      </c>
      <c r="K608" s="139">
        <f>'1 уровень'!L3200</f>
        <v>0</v>
      </c>
      <c r="L608" s="139">
        <f>'1 уровень'!M3200</f>
        <v>0</v>
      </c>
      <c r="M608" s="139">
        <f>'1 уровень'!N3200</f>
        <v>0</v>
      </c>
      <c r="N608" s="139">
        <f>'1 уровень'!O3200</f>
        <v>0</v>
      </c>
      <c r="O608" s="139">
        <f>'1 уровень'!P3200</f>
        <v>0</v>
      </c>
      <c r="P608" s="138">
        <f>'1 уровень'!Q3200</f>
        <v>0</v>
      </c>
      <c r="Q608" s="138">
        <f>'1 уровень'!R3200</f>
        <v>0</v>
      </c>
      <c r="R608" s="138">
        <f>'1 уровень'!S3200</f>
        <v>0</v>
      </c>
      <c r="S608" s="138">
        <f>'1 уровень'!T3200</f>
        <v>0</v>
      </c>
      <c r="T608" s="138">
        <f>'1 уровень'!U3200</f>
        <v>0</v>
      </c>
      <c r="U608" s="138">
        <f>'1 уровень'!V3200</f>
        <v>0</v>
      </c>
      <c r="V608" s="138" t="e">
        <f>'1 уровень'!W3200</f>
        <v>#VALUE!</v>
      </c>
      <c r="W608" s="138">
        <f>'1 уровень'!X3200</f>
        <v>8.8802000000000003</v>
      </c>
      <c r="X608" s="138">
        <f>'1 уровень'!Y3200</f>
        <v>0</v>
      </c>
      <c r="Y608" s="138">
        <f>'1 уровень'!Z3200</f>
        <v>0</v>
      </c>
      <c r="Z608" s="138" t="e">
        <f>'1 уровень'!AA3200</f>
        <v>#VALUE!</v>
      </c>
      <c r="AA608" s="138">
        <f>'1 уровень'!AB3200</f>
        <v>0</v>
      </c>
      <c r="AB608" s="138">
        <f>'1 уровень'!AC3200</f>
        <v>0</v>
      </c>
      <c r="AC608" s="138">
        <f>'1 уровень'!AD3200</f>
        <v>8.8802000000000003</v>
      </c>
      <c r="AD608" s="138" t="e">
        <f t="shared" ref="AD608:AD613" si="49">W608/V608*100</f>
        <v>#VALUE!</v>
      </c>
      <c r="AE608" s="138" t="e">
        <f t="shared" ref="AE608:AE613" si="50">AC608/V608*100</f>
        <v>#VALUE!</v>
      </c>
      <c r="AF608" s="27">
        <f>'1 уровень'!AE3200</f>
        <v>0</v>
      </c>
      <c r="AG608" s="138">
        <f>'1 уровень'!AF3200</f>
        <v>0</v>
      </c>
      <c r="AH608" s="238"/>
      <c r="AI608" s="238"/>
      <c r="AJ608" s="535"/>
      <c r="AK608" s="125"/>
      <c r="AL608" s="125"/>
      <c r="AM608" s="125"/>
      <c r="AN608" s="125"/>
      <c r="AO608" s="125"/>
      <c r="AP608" s="125"/>
      <c r="AQ608" s="125"/>
      <c r="AR608" s="125"/>
      <c r="AS608" s="125"/>
      <c r="AT608" s="125"/>
      <c r="AU608" s="125"/>
      <c r="AV608" s="125"/>
      <c r="AW608" s="125"/>
      <c r="AX608" s="125"/>
      <c r="AY608" s="125"/>
      <c r="AZ608" s="125"/>
      <c r="BA608" s="125"/>
      <c r="BB608" s="125"/>
      <c r="BC608" s="125"/>
      <c r="BD608" s="125"/>
      <c r="BE608" s="125"/>
      <c r="BF608" s="125"/>
      <c r="BG608" s="125"/>
      <c r="BH608" s="125"/>
      <c r="BI608" s="125"/>
      <c r="BJ608" s="125"/>
      <c r="BK608" s="125"/>
      <c r="BL608" s="125"/>
      <c r="BM608" s="125"/>
      <c r="BN608" s="125"/>
      <c r="BO608" s="125"/>
      <c r="BP608" s="125"/>
      <c r="BQ608" s="125"/>
      <c r="BR608" s="125"/>
      <c r="BS608" s="125"/>
      <c r="BT608" s="125"/>
      <c r="BU608" s="125"/>
      <c r="BV608" s="125"/>
      <c r="BW608" s="125"/>
      <c r="BX608" s="125"/>
      <c r="BY608" s="125"/>
      <c r="BZ608" s="125"/>
      <c r="CA608" s="125"/>
      <c r="CB608" s="125"/>
      <c r="CC608" s="125"/>
      <c r="CD608" s="125"/>
      <c r="CE608" s="125"/>
      <c r="CF608" s="125"/>
      <c r="CG608" s="125"/>
      <c r="CH608" s="125"/>
      <c r="CI608" s="125"/>
      <c r="CJ608" s="125"/>
      <c r="CK608" s="125"/>
      <c r="CL608" s="125"/>
      <c r="CM608" s="125"/>
      <c r="CN608" s="125"/>
      <c r="CO608" s="125"/>
      <c r="CP608" s="125"/>
      <c r="CQ608" s="125"/>
      <c r="CR608" s="125"/>
      <c r="CS608" s="125"/>
      <c r="CT608" s="125"/>
      <c r="CU608" s="125"/>
      <c r="CV608" s="125"/>
      <c r="CW608" s="125"/>
      <c r="CX608" s="125"/>
      <c r="CY608" s="125"/>
      <c r="CZ608" s="125"/>
      <c r="DA608" s="125"/>
      <c r="DB608" s="125"/>
      <c r="DC608" s="125"/>
      <c r="DD608" s="125"/>
      <c r="DE608" s="125"/>
      <c r="DF608" s="125"/>
      <c r="DG608" s="125"/>
      <c r="DH608" s="125"/>
      <c r="DI608" s="125"/>
      <c r="DJ608" s="125"/>
      <c r="DK608" s="125"/>
      <c r="DL608" s="125"/>
      <c r="DM608" s="125"/>
      <c r="DN608" s="125"/>
      <c r="DO608" s="125"/>
      <c r="DP608" s="125"/>
      <c r="DQ608" s="125"/>
      <c r="DR608" s="125"/>
      <c r="DS608" s="125"/>
      <c r="DT608" s="125"/>
      <c r="DU608" s="125"/>
      <c r="DV608" s="125"/>
      <c r="DW608" s="125"/>
      <c r="DX608" s="125"/>
      <c r="DY608" s="125"/>
      <c r="DZ608" s="125"/>
      <c r="EA608" s="125"/>
      <c r="EB608" s="125"/>
      <c r="EC608" s="125"/>
      <c r="ED608" s="125"/>
      <c r="EE608" s="125"/>
      <c r="EF608" s="125"/>
      <c r="EG608" s="125"/>
      <c r="EH608" s="125"/>
      <c r="EI608" s="125"/>
      <c r="EJ608" s="125"/>
      <c r="EK608" s="125"/>
      <c r="EL608" s="125"/>
      <c r="EM608" s="125"/>
      <c r="EN608" s="125"/>
      <c r="EO608" s="125"/>
      <c r="EP608" s="125"/>
      <c r="EQ608" s="125"/>
      <c r="ER608" s="125"/>
      <c r="ES608" s="125"/>
      <c r="ET608" s="125"/>
      <c r="EU608" s="125"/>
      <c r="EV608" s="125"/>
      <c r="EW608" s="125"/>
      <c r="EX608" s="125"/>
      <c r="EY608" s="125"/>
      <c r="EZ608" s="125"/>
      <c r="FA608" s="125"/>
      <c r="FB608" s="125"/>
      <c r="FC608" s="125"/>
      <c r="FD608" s="125"/>
      <c r="FE608" s="125"/>
      <c r="FF608" s="125"/>
      <c r="FG608" s="125"/>
      <c r="FH608" s="125"/>
      <c r="FI608" s="125"/>
      <c r="FJ608" s="125"/>
      <c r="FK608" s="125"/>
      <c r="FL608" s="125"/>
      <c r="FM608" s="125"/>
      <c r="FN608" s="125"/>
      <c r="FO608" s="125"/>
      <c r="FP608" s="125"/>
      <c r="FQ608" s="125"/>
      <c r="FR608" s="125"/>
      <c r="FS608" s="125"/>
      <c r="FT608" s="125"/>
      <c r="FU608" s="125"/>
      <c r="FV608" s="125"/>
      <c r="FW608" s="125"/>
      <c r="FX608" s="125"/>
      <c r="FY608" s="125"/>
      <c r="FZ608" s="125"/>
      <c r="GA608" s="125"/>
      <c r="GB608" s="125"/>
      <c r="GC608" s="125"/>
      <c r="GD608" s="125"/>
      <c r="GE608" s="125"/>
      <c r="GF608" s="125"/>
      <c r="GG608" s="125"/>
      <c r="GH608" s="125"/>
      <c r="GI608" s="125"/>
      <c r="GJ608" s="125"/>
      <c r="GK608" s="125"/>
      <c r="GL608" s="125"/>
      <c r="GM608" s="125"/>
      <c r="GN608" s="125"/>
      <c r="GO608" s="125"/>
      <c r="GP608" s="125"/>
      <c r="GQ608" s="125"/>
      <c r="GR608" s="125"/>
      <c r="GS608" s="125"/>
    </row>
    <row r="609" spans="1:201" ht="45" x14ac:dyDescent="0.25">
      <c r="C609" s="459" t="s">
        <v>504</v>
      </c>
      <c r="D609" s="27">
        <f>'1 уровень'!E3201</f>
        <v>0</v>
      </c>
      <c r="E609" s="27" t="e">
        <f>'1 уровень'!F3201</f>
        <v>#VALUE!</v>
      </c>
      <c r="F609" s="27">
        <f>'1 уровень'!G3201</f>
        <v>0</v>
      </c>
      <c r="G609" s="130" t="e">
        <f>'1 уровень'!H3201</f>
        <v>#VALUE!</v>
      </c>
      <c r="H609" s="144">
        <f>'1 уровень'!I3201</f>
        <v>0</v>
      </c>
      <c r="I609" s="144">
        <f>'1 уровень'!J3201</f>
        <v>0</v>
      </c>
      <c r="J609" s="139">
        <f>'1 уровень'!K3201</f>
        <v>0</v>
      </c>
      <c r="K609" s="139">
        <f>'1 уровень'!L3201</f>
        <v>0</v>
      </c>
      <c r="L609" s="139">
        <f>'1 уровень'!M3201</f>
        <v>0</v>
      </c>
      <c r="M609" s="139">
        <f>'1 уровень'!N3201</f>
        <v>0</v>
      </c>
      <c r="N609" s="139">
        <f>'1 уровень'!O3201</f>
        <v>0</v>
      </c>
      <c r="O609" s="139">
        <f>'1 уровень'!P3201</f>
        <v>0</v>
      </c>
      <c r="P609" s="138">
        <f>'1 уровень'!Q3201</f>
        <v>0</v>
      </c>
      <c r="Q609" s="138">
        <f>'1 уровень'!R3201</f>
        <v>0</v>
      </c>
      <c r="R609" s="138">
        <f>'1 уровень'!S3201</f>
        <v>0</v>
      </c>
      <c r="S609" s="138">
        <f>'1 уровень'!T3201</f>
        <v>0</v>
      </c>
      <c r="T609" s="138">
        <f>'1 уровень'!U3201</f>
        <v>0</v>
      </c>
      <c r="U609" s="138">
        <f>'1 уровень'!V3201</f>
        <v>0</v>
      </c>
      <c r="V609" s="138" t="e">
        <f>'1 уровень'!W3201</f>
        <v>#VALUE!</v>
      </c>
      <c r="W609" s="138">
        <f>'1 уровень'!X3201</f>
        <v>0</v>
      </c>
      <c r="X609" s="138">
        <f>'1 уровень'!Y3201</f>
        <v>0</v>
      </c>
      <c r="Y609" s="138">
        <f>'1 уровень'!Z3201</f>
        <v>0</v>
      </c>
      <c r="Z609" s="138" t="e">
        <f>'1 уровень'!AA3201</f>
        <v>#VALUE!</v>
      </c>
      <c r="AA609" s="138">
        <f>'1 уровень'!AB3201</f>
        <v>0</v>
      </c>
      <c r="AB609" s="138">
        <f>'1 уровень'!AC3201</f>
        <v>0</v>
      </c>
      <c r="AC609" s="138">
        <f>'1 уровень'!AD3201</f>
        <v>0</v>
      </c>
      <c r="AD609" s="138" t="e">
        <f t="shared" si="49"/>
        <v>#VALUE!</v>
      </c>
      <c r="AE609" s="138" t="e">
        <f t="shared" si="50"/>
        <v>#VALUE!</v>
      </c>
      <c r="AF609" s="27">
        <f>'1 уровень'!AE3201</f>
        <v>0</v>
      </c>
      <c r="AG609" s="138">
        <f>'1 уровень'!AF3201</f>
        <v>0</v>
      </c>
      <c r="AH609" s="238"/>
      <c r="AI609" s="238"/>
      <c r="AJ609" s="535"/>
      <c r="AK609" s="125"/>
      <c r="AL609" s="125"/>
      <c r="AM609" s="125"/>
      <c r="AN609" s="125"/>
      <c r="AO609" s="125"/>
      <c r="AP609" s="125"/>
      <c r="AQ609" s="125"/>
      <c r="AR609" s="125"/>
      <c r="AS609" s="125"/>
      <c r="AT609" s="125"/>
      <c r="AU609" s="125"/>
      <c r="AV609" s="125"/>
      <c r="AW609" s="125"/>
      <c r="AX609" s="125"/>
      <c r="AY609" s="125"/>
      <c r="AZ609" s="125"/>
      <c r="BA609" s="125"/>
      <c r="BB609" s="125"/>
      <c r="BC609" s="125"/>
      <c r="BD609" s="125"/>
      <c r="BE609" s="125"/>
      <c r="BF609" s="125"/>
      <c r="BG609" s="125"/>
      <c r="BH609" s="125"/>
      <c r="BI609" s="125"/>
      <c r="BJ609" s="125"/>
      <c r="BK609" s="125"/>
      <c r="BL609" s="125"/>
      <c r="BM609" s="125"/>
      <c r="BN609" s="125"/>
      <c r="BO609" s="125"/>
      <c r="BP609" s="125"/>
      <c r="BQ609" s="125"/>
      <c r="BR609" s="125"/>
      <c r="BS609" s="125"/>
      <c r="BT609" s="125"/>
      <c r="BU609" s="125"/>
      <c r="BV609" s="125"/>
      <c r="BW609" s="125"/>
      <c r="BX609" s="125"/>
      <c r="BY609" s="125"/>
      <c r="BZ609" s="125"/>
      <c r="CA609" s="125"/>
      <c r="CB609" s="125"/>
      <c r="CC609" s="125"/>
      <c r="CD609" s="125"/>
      <c r="CE609" s="125"/>
      <c r="CF609" s="125"/>
      <c r="CG609" s="125"/>
      <c r="CH609" s="125"/>
      <c r="CI609" s="125"/>
      <c r="CJ609" s="125"/>
      <c r="CK609" s="125"/>
      <c r="CL609" s="125"/>
      <c r="CM609" s="125"/>
      <c r="CN609" s="125"/>
      <c r="CO609" s="125"/>
      <c r="CP609" s="125"/>
      <c r="CQ609" s="125"/>
      <c r="CR609" s="125"/>
      <c r="CS609" s="125"/>
      <c r="CT609" s="125"/>
      <c r="CU609" s="125"/>
      <c r="CV609" s="125"/>
      <c r="CW609" s="125"/>
      <c r="CX609" s="125"/>
      <c r="CY609" s="125"/>
      <c r="CZ609" s="125"/>
      <c r="DA609" s="125"/>
      <c r="DB609" s="125"/>
      <c r="DC609" s="125"/>
      <c r="DD609" s="125"/>
      <c r="DE609" s="125"/>
      <c r="DF609" s="125"/>
      <c r="DG609" s="125"/>
      <c r="DH609" s="125"/>
      <c r="DI609" s="125"/>
      <c r="DJ609" s="125"/>
      <c r="DK609" s="125"/>
      <c r="DL609" s="125"/>
      <c r="DM609" s="125"/>
      <c r="DN609" s="125"/>
      <c r="DO609" s="125"/>
      <c r="DP609" s="125"/>
      <c r="DQ609" s="125"/>
      <c r="DR609" s="125"/>
      <c r="DS609" s="125"/>
      <c r="DT609" s="125"/>
      <c r="DU609" s="125"/>
      <c r="DV609" s="125"/>
      <c r="DW609" s="125"/>
      <c r="DX609" s="125"/>
      <c r="DY609" s="125"/>
      <c r="DZ609" s="125"/>
      <c r="EA609" s="125"/>
      <c r="EB609" s="125"/>
      <c r="EC609" s="125"/>
      <c r="ED609" s="125"/>
      <c r="EE609" s="125"/>
      <c r="EF609" s="125"/>
      <c r="EG609" s="125"/>
      <c r="EH609" s="125"/>
      <c r="EI609" s="125"/>
      <c r="EJ609" s="125"/>
      <c r="EK609" s="125"/>
      <c r="EL609" s="125"/>
      <c r="EM609" s="125"/>
      <c r="EN609" s="125"/>
      <c r="EO609" s="125"/>
      <c r="EP609" s="125"/>
      <c r="EQ609" s="125"/>
      <c r="ER609" s="125"/>
      <c r="ES609" s="125"/>
      <c r="ET609" s="125"/>
      <c r="EU609" s="125"/>
      <c r="EV609" s="125"/>
      <c r="EW609" s="125"/>
      <c r="EX609" s="125"/>
      <c r="EY609" s="125"/>
      <c r="EZ609" s="125"/>
      <c r="FA609" s="125"/>
      <c r="FB609" s="125"/>
      <c r="FC609" s="125"/>
      <c r="FD609" s="125"/>
      <c r="FE609" s="125"/>
      <c r="FF609" s="125"/>
      <c r="FG609" s="125"/>
      <c r="FH609" s="125"/>
      <c r="FI609" s="125"/>
      <c r="FJ609" s="125"/>
      <c r="FK609" s="125"/>
      <c r="FL609" s="125"/>
      <c r="FM609" s="125"/>
      <c r="FN609" s="125"/>
      <c r="FO609" s="125"/>
      <c r="FP609" s="125"/>
      <c r="FQ609" s="125"/>
      <c r="FR609" s="125"/>
      <c r="FS609" s="125"/>
      <c r="FT609" s="125"/>
      <c r="FU609" s="125"/>
      <c r="FV609" s="125"/>
      <c r="FW609" s="125"/>
      <c r="FX609" s="125"/>
      <c r="FY609" s="125"/>
      <c r="FZ609" s="125"/>
      <c r="GA609" s="125"/>
      <c r="GB609" s="125"/>
      <c r="GC609" s="125"/>
      <c r="GD609" s="125"/>
      <c r="GE609" s="125"/>
      <c r="GF609" s="125"/>
      <c r="GG609" s="125"/>
      <c r="GH609" s="125"/>
      <c r="GI609" s="125"/>
      <c r="GJ609" s="125"/>
      <c r="GK609" s="125"/>
      <c r="GL609" s="125"/>
      <c r="GM609" s="125"/>
      <c r="GN609" s="125"/>
      <c r="GO609" s="125"/>
      <c r="GP609" s="125"/>
      <c r="GQ609" s="125"/>
      <c r="GR609" s="125"/>
      <c r="GS609" s="125"/>
    </row>
    <row r="610" spans="1:201" ht="30" x14ac:dyDescent="0.25">
      <c r="C610" s="3" t="s">
        <v>276</v>
      </c>
      <c r="D610" s="27">
        <f>'1 уровень'!E3202</f>
        <v>0</v>
      </c>
      <c r="E610" s="27" t="e">
        <f>'1 уровень'!F3202</f>
        <v>#VALUE!</v>
      </c>
      <c r="F610" s="27">
        <f>'1 уровень'!G3202</f>
        <v>0</v>
      </c>
      <c r="G610" s="130" t="e">
        <f>'1 уровень'!H3202</f>
        <v>#VALUE!</v>
      </c>
      <c r="H610" s="144">
        <f>'1 уровень'!I3202</f>
        <v>0</v>
      </c>
      <c r="I610" s="144">
        <f>'1 уровень'!J3202</f>
        <v>0</v>
      </c>
      <c r="J610" s="139">
        <f>'1 уровень'!K3202</f>
        <v>0</v>
      </c>
      <c r="K610" s="139">
        <f>'1 уровень'!L3202</f>
        <v>0</v>
      </c>
      <c r="L610" s="139">
        <f>'1 уровень'!M3202</f>
        <v>0</v>
      </c>
      <c r="M610" s="139">
        <f>'1 уровень'!N3202</f>
        <v>0</v>
      </c>
      <c r="N610" s="139">
        <f>'1 уровень'!O3202</f>
        <v>0</v>
      </c>
      <c r="O610" s="139">
        <f>'1 уровень'!P3202</f>
        <v>0</v>
      </c>
      <c r="P610" s="138">
        <f>'1 уровень'!Q3202</f>
        <v>0</v>
      </c>
      <c r="Q610" s="138">
        <f>'1 уровень'!R3202</f>
        <v>0</v>
      </c>
      <c r="R610" s="138">
        <f>'1 уровень'!S3202</f>
        <v>0</v>
      </c>
      <c r="S610" s="138">
        <f>'1 уровень'!T3202</f>
        <v>0</v>
      </c>
      <c r="T610" s="138">
        <f>'1 уровень'!U3202</f>
        <v>0</v>
      </c>
      <c r="U610" s="138">
        <f>'1 уровень'!V3202</f>
        <v>0</v>
      </c>
      <c r="V610" s="138" t="e">
        <f>'1 уровень'!W3202</f>
        <v>#VALUE!</v>
      </c>
      <c r="W610" s="138">
        <f>'1 уровень'!X3202</f>
        <v>0</v>
      </c>
      <c r="X610" s="138">
        <f>'1 уровень'!Y3202</f>
        <v>0</v>
      </c>
      <c r="Y610" s="138">
        <f>'1 уровень'!Z3202</f>
        <v>0</v>
      </c>
      <c r="Z610" s="138" t="e">
        <f>'1 уровень'!AA3202</f>
        <v>#VALUE!</v>
      </c>
      <c r="AA610" s="138">
        <f>'1 уровень'!AB3202</f>
        <v>0</v>
      </c>
      <c r="AB610" s="138">
        <f>'1 уровень'!AC3202</f>
        <v>0</v>
      </c>
      <c r="AC610" s="138">
        <f>'1 уровень'!AD3202</f>
        <v>0</v>
      </c>
      <c r="AD610" s="138" t="e">
        <f t="shared" si="49"/>
        <v>#VALUE!</v>
      </c>
      <c r="AE610" s="138" t="e">
        <f t="shared" si="50"/>
        <v>#VALUE!</v>
      </c>
      <c r="AF610" s="27">
        <f>'1 уровень'!AE3202</f>
        <v>0</v>
      </c>
      <c r="AG610" s="138">
        <f>'1 уровень'!AF3202</f>
        <v>0</v>
      </c>
      <c r="AH610" s="238"/>
      <c r="AI610" s="238"/>
      <c r="AJ610" s="535"/>
      <c r="AK610" s="125"/>
      <c r="AL610" s="125"/>
      <c r="AM610" s="125"/>
      <c r="AN610" s="125"/>
      <c r="AO610" s="125"/>
      <c r="AP610" s="125"/>
      <c r="AQ610" s="125"/>
      <c r="AR610" s="125"/>
      <c r="AS610" s="125"/>
      <c r="AT610" s="125"/>
      <c r="AU610" s="125"/>
      <c r="AV610" s="125"/>
      <c r="AW610" s="125"/>
      <c r="AX610" s="125"/>
      <c r="AY610" s="125"/>
      <c r="AZ610" s="125"/>
      <c r="BA610" s="125"/>
      <c r="BB610" s="125"/>
      <c r="BC610" s="125"/>
      <c r="BD610" s="125"/>
      <c r="BE610" s="125"/>
      <c r="BF610" s="125"/>
      <c r="BG610" s="125"/>
      <c r="BH610" s="125"/>
      <c r="BI610" s="125"/>
      <c r="BJ610" s="125"/>
      <c r="BK610" s="125"/>
      <c r="BL610" s="125"/>
      <c r="BM610" s="125"/>
      <c r="BN610" s="125"/>
      <c r="BO610" s="125"/>
      <c r="BP610" s="125"/>
      <c r="BQ610" s="125"/>
      <c r="BR610" s="125"/>
      <c r="BS610" s="125"/>
      <c r="BT610" s="125"/>
      <c r="BU610" s="125"/>
      <c r="BV610" s="125"/>
      <c r="BW610" s="125"/>
      <c r="BX610" s="125"/>
      <c r="BY610" s="125"/>
      <c r="BZ610" s="125"/>
      <c r="CA610" s="125"/>
      <c r="CB610" s="125"/>
      <c r="CC610" s="125"/>
      <c r="CD610" s="125"/>
      <c r="CE610" s="125"/>
      <c r="CF610" s="125"/>
      <c r="CG610" s="125"/>
      <c r="CH610" s="125"/>
      <c r="CI610" s="125"/>
      <c r="CJ610" s="125"/>
      <c r="CK610" s="125"/>
      <c r="CL610" s="125"/>
      <c r="CM610" s="125"/>
      <c r="CN610" s="125"/>
      <c r="CO610" s="125"/>
      <c r="CP610" s="125"/>
      <c r="CQ610" s="125"/>
      <c r="CR610" s="125"/>
      <c r="CS610" s="125"/>
      <c r="CT610" s="125"/>
      <c r="CU610" s="125"/>
      <c r="CV610" s="125"/>
      <c r="CW610" s="125"/>
      <c r="CX610" s="125"/>
      <c r="CY610" s="125"/>
      <c r="CZ610" s="125"/>
      <c r="DA610" s="125"/>
      <c r="DB610" s="125"/>
      <c r="DC610" s="125"/>
      <c r="DD610" s="125"/>
      <c r="DE610" s="125"/>
      <c r="DF610" s="125"/>
      <c r="DG610" s="125"/>
      <c r="DH610" s="125"/>
      <c r="DI610" s="125"/>
      <c r="DJ610" s="125"/>
      <c r="DK610" s="125"/>
      <c r="DL610" s="125"/>
      <c r="DM610" s="125"/>
      <c r="DN610" s="125"/>
      <c r="DO610" s="125"/>
      <c r="DP610" s="125"/>
      <c r="DQ610" s="125"/>
      <c r="DR610" s="125"/>
      <c r="DS610" s="125"/>
      <c r="DT610" s="125"/>
      <c r="DU610" s="125"/>
      <c r="DV610" s="125"/>
      <c r="DW610" s="125"/>
      <c r="DX610" s="125"/>
      <c r="DY610" s="125"/>
      <c r="DZ610" s="125"/>
      <c r="EA610" s="125"/>
      <c r="EB610" s="125"/>
      <c r="EC610" s="125"/>
      <c r="ED610" s="125"/>
      <c r="EE610" s="125"/>
      <c r="EF610" s="125"/>
      <c r="EG610" s="125"/>
      <c r="EH610" s="125"/>
      <c r="EI610" s="125"/>
      <c r="EJ610" s="125"/>
      <c r="EK610" s="125"/>
      <c r="EL610" s="125"/>
      <c r="EM610" s="125"/>
      <c r="EN610" s="125"/>
      <c r="EO610" s="125"/>
      <c r="EP610" s="125"/>
      <c r="EQ610" s="125"/>
      <c r="ER610" s="125"/>
      <c r="ES610" s="125"/>
      <c r="ET610" s="125"/>
      <c r="EU610" s="125"/>
      <c r="EV610" s="125"/>
      <c r="EW610" s="125"/>
      <c r="EX610" s="125"/>
      <c r="EY610" s="125"/>
      <c r="EZ610" s="125"/>
      <c r="FA610" s="125"/>
      <c r="FB610" s="125"/>
      <c r="FC610" s="125"/>
      <c r="FD610" s="125"/>
      <c r="FE610" s="125"/>
      <c r="FF610" s="125"/>
      <c r="FG610" s="125"/>
      <c r="FH610" s="125"/>
      <c r="FI610" s="125"/>
      <c r="FJ610" s="125"/>
      <c r="FK610" s="125"/>
      <c r="FL610" s="125"/>
      <c r="FM610" s="125"/>
      <c r="FN610" s="125"/>
      <c r="FO610" s="125"/>
      <c r="FP610" s="125"/>
      <c r="FQ610" s="125"/>
      <c r="FR610" s="125"/>
      <c r="FS610" s="125"/>
      <c r="FT610" s="125"/>
      <c r="FU610" s="125"/>
      <c r="FV610" s="125"/>
      <c r="FW610" s="125"/>
      <c r="FX610" s="125"/>
      <c r="FY610" s="125"/>
      <c r="FZ610" s="125"/>
      <c r="GA610" s="125"/>
      <c r="GB610" s="125"/>
      <c r="GC610" s="125"/>
      <c r="GD610" s="125"/>
      <c r="GE610" s="125"/>
      <c r="GF610" s="125"/>
      <c r="GG610" s="125"/>
      <c r="GH610" s="125"/>
      <c r="GI610" s="125"/>
      <c r="GJ610" s="125"/>
      <c r="GK610" s="125"/>
      <c r="GL610" s="125"/>
      <c r="GM610" s="125"/>
      <c r="GN610" s="125"/>
      <c r="GO610" s="125"/>
      <c r="GP610" s="125"/>
      <c r="GQ610" s="125"/>
      <c r="GR610" s="125"/>
      <c r="GS610" s="125"/>
    </row>
    <row r="611" spans="1:201" ht="30" x14ac:dyDescent="0.25">
      <c r="C611" s="3" t="s">
        <v>505</v>
      </c>
      <c r="D611" s="27">
        <f>'1 уровень'!E3203</f>
        <v>0</v>
      </c>
      <c r="E611" s="27" t="e">
        <f>'1 уровень'!F3203</f>
        <v>#VALUE!</v>
      </c>
      <c r="F611" s="27">
        <f>'1 уровень'!G3203</f>
        <v>0</v>
      </c>
      <c r="G611" s="130" t="e">
        <f>'1 уровень'!H3203</f>
        <v>#VALUE!</v>
      </c>
      <c r="H611" s="144">
        <f>'1 уровень'!I3203</f>
        <v>0</v>
      </c>
      <c r="I611" s="144">
        <f>'1 уровень'!J3203</f>
        <v>0</v>
      </c>
      <c r="J611" s="139">
        <f>'1 уровень'!K3203</f>
        <v>0</v>
      </c>
      <c r="K611" s="139">
        <f>'1 уровень'!L3203</f>
        <v>0</v>
      </c>
      <c r="L611" s="139">
        <f>'1 уровень'!M3203</f>
        <v>0</v>
      </c>
      <c r="M611" s="139">
        <f>'1 уровень'!N3203</f>
        <v>0</v>
      </c>
      <c r="N611" s="139">
        <f>'1 уровень'!O3203</f>
        <v>0</v>
      </c>
      <c r="O611" s="139">
        <f>'1 уровень'!P3203</f>
        <v>0</v>
      </c>
      <c r="P611" s="138">
        <f>'1 уровень'!Q3203</f>
        <v>0</v>
      </c>
      <c r="Q611" s="138">
        <f>'1 уровень'!R3203</f>
        <v>0</v>
      </c>
      <c r="R611" s="138">
        <f>'1 уровень'!S3203</f>
        <v>0</v>
      </c>
      <c r="S611" s="138">
        <f>'1 уровень'!T3203</f>
        <v>0</v>
      </c>
      <c r="T611" s="138">
        <f>'1 уровень'!U3203</f>
        <v>0</v>
      </c>
      <c r="U611" s="138">
        <f>'1 уровень'!V3203</f>
        <v>0</v>
      </c>
      <c r="V611" s="138" t="e">
        <f>'1 уровень'!W3203</f>
        <v>#VALUE!</v>
      </c>
      <c r="W611" s="138">
        <f>'1 уровень'!X3203</f>
        <v>0</v>
      </c>
      <c r="X611" s="138">
        <f>'1 уровень'!Y3203</f>
        <v>0</v>
      </c>
      <c r="Y611" s="138">
        <f>'1 уровень'!Z3203</f>
        <v>0</v>
      </c>
      <c r="Z611" s="138" t="e">
        <f>'1 уровень'!AA3203</f>
        <v>#VALUE!</v>
      </c>
      <c r="AA611" s="138">
        <f>'1 уровень'!AB3203</f>
        <v>0</v>
      </c>
      <c r="AB611" s="138">
        <f>'1 уровень'!AC3203</f>
        <v>0</v>
      </c>
      <c r="AC611" s="138">
        <f>'1 уровень'!AD3203</f>
        <v>0</v>
      </c>
      <c r="AD611" s="138" t="e">
        <f t="shared" si="49"/>
        <v>#VALUE!</v>
      </c>
      <c r="AE611" s="138" t="e">
        <f t="shared" si="50"/>
        <v>#VALUE!</v>
      </c>
      <c r="AF611" s="27">
        <f>'1 уровень'!AE3203</f>
        <v>0</v>
      </c>
      <c r="AG611" s="138">
        <f>'1 уровень'!AF3203</f>
        <v>0</v>
      </c>
      <c r="AH611" s="238"/>
      <c r="AI611" s="238"/>
      <c r="AJ611" s="535"/>
      <c r="AK611" s="125"/>
      <c r="AL611" s="125"/>
      <c r="AM611" s="125"/>
      <c r="AN611" s="125"/>
      <c r="AO611" s="125"/>
      <c r="AP611" s="125"/>
      <c r="AQ611" s="125"/>
      <c r="AR611" s="125"/>
      <c r="AS611" s="125"/>
      <c r="AT611" s="125"/>
      <c r="AU611" s="125"/>
      <c r="AV611" s="125"/>
      <c r="AW611" s="125"/>
      <c r="AX611" s="125"/>
      <c r="AY611" s="125"/>
      <c r="AZ611" s="125"/>
      <c r="BA611" s="125"/>
      <c r="BB611" s="125"/>
      <c r="BC611" s="125"/>
      <c r="BD611" s="125"/>
      <c r="BE611" s="125"/>
      <c r="BF611" s="125"/>
      <c r="BG611" s="125"/>
      <c r="BH611" s="125"/>
      <c r="BI611" s="125"/>
      <c r="BJ611" s="125"/>
      <c r="BK611" s="125"/>
      <c r="BL611" s="125"/>
      <c r="BM611" s="125"/>
      <c r="BN611" s="125"/>
      <c r="BO611" s="125"/>
      <c r="BP611" s="125"/>
      <c r="BQ611" s="125"/>
      <c r="BR611" s="125"/>
      <c r="BS611" s="125"/>
      <c r="BT611" s="125"/>
      <c r="BU611" s="125"/>
      <c r="BV611" s="125"/>
      <c r="BW611" s="125"/>
      <c r="BX611" s="125"/>
      <c r="BY611" s="125"/>
      <c r="BZ611" s="125"/>
      <c r="CA611" s="125"/>
      <c r="CB611" s="125"/>
      <c r="CC611" s="125"/>
      <c r="CD611" s="125"/>
      <c r="CE611" s="125"/>
      <c r="CF611" s="125"/>
      <c r="CG611" s="125"/>
      <c r="CH611" s="125"/>
      <c r="CI611" s="125"/>
      <c r="CJ611" s="125"/>
      <c r="CK611" s="125"/>
      <c r="CL611" s="125"/>
      <c r="CM611" s="125"/>
      <c r="CN611" s="125"/>
      <c r="CO611" s="125"/>
      <c r="CP611" s="125"/>
      <c r="CQ611" s="125"/>
      <c r="CR611" s="125"/>
      <c r="CS611" s="125"/>
      <c r="CT611" s="125"/>
      <c r="CU611" s="125"/>
      <c r="CV611" s="125"/>
      <c r="CW611" s="125"/>
      <c r="CX611" s="125"/>
      <c r="CY611" s="125"/>
      <c r="CZ611" s="125"/>
      <c r="DA611" s="125"/>
      <c r="DB611" s="125"/>
      <c r="DC611" s="125"/>
      <c r="DD611" s="125"/>
      <c r="DE611" s="125"/>
      <c r="DF611" s="125"/>
      <c r="DG611" s="125"/>
      <c r="DH611" s="125"/>
      <c r="DI611" s="125"/>
      <c r="DJ611" s="125"/>
      <c r="DK611" s="125"/>
      <c r="DL611" s="125"/>
      <c r="DM611" s="125"/>
      <c r="DN611" s="125"/>
      <c r="DO611" s="125"/>
      <c r="DP611" s="125"/>
      <c r="DQ611" s="125"/>
      <c r="DR611" s="125"/>
      <c r="DS611" s="125"/>
      <c r="DT611" s="125"/>
      <c r="DU611" s="125"/>
      <c r="DV611" s="125"/>
      <c r="DW611" s="125"/>
      <c r="DX611" s="125"/>
      <c r="DY611" s="125"/>
      <c r="DZ611" s="125"/>
      <c r="EA611" s="125"/>
      <c r="EB611" s="125"/>
      <c r="EC611" s="125"/>
      <c r="ED611" s="125"/>
      <c r="EE611" s="125"/>
      <c r="EF611" s="125"/>
      <c r="EG611" s="125"/>
      <c r="EH611" s="125"/>
      <c r="EI611" s="125"/>
      <c r="EJ611" s="125"/>
      <c r="EK611" s="125"/>
      <c r="EL611" s="125"/>
      <c r="EM611" s="125"/>
      <c r="EN611" s="125"/>
      <c r="EO611" s="125"/>
      <c r="EP611" s="125"/>
      <c r="EQ611" s="125"/>
      <c r="ER611" s="125"/>
      <c r="ES611" s="125"/>
      <c r="ET611" s="125"/>
      <c r="EU611" s="125"/>
      <c r="EV611" s="125"/>
      <c r="EW611" s="125"/>
      <c r="EX611" s="125"/>
      <c r="EY611" s="125"/>
      <c r="EZ611" s="125"/>
      <c r="FA611" s="125"/>
      <c r="FB611" s="125"/>
      <c r="FC611" s="125"/>
      <c r="FD611" s="125"/>
      <c r="FE611" s="125"/>
      <c r="FF611" s="125"/>
      <c r="FG611" s="125"/>
      <c r="FH611" s="125"/>
      <c r="FI611" s="125"/>
      <c r="FJ611" s="125"/>
      <c r="FK611" s="125"/>
      <c r="FL611" s="125"/>
      <c r="FM611" s="125"/>
      <c r="FN611" s="125"/>
      <c r="FO611" s="125"/>
      <c r="FP611" s="125"/>
      <c r="FQ611" s="125"/>
      <c r="FR611" s="125"/>
      <c r="FS611" s="125"/>
      <c r="FT611" s="125"/>
      <c r="FU611" s="125"/>
      <c r="FV611" s="125"/>
      <c r="FW611" s="125"/>
      <c r="FX611" s="125"/>
      <c r="FY611" s="125"/>
      <c r="FZ611" s="125"/>
      <c r="GA611" s="125"/>
      <c r="GB611" s="125"/>
      <c r="GC611" s="125"/>
      <c r="GD611" s="125"/>
      <c r="GE611" s="125"/>
      <c r="GF611" s="125"/>
      <c r="GG611" s="125"/>
      <c r="GH611" s="125"/>
      <c r="GI611" s="125"/>
      <c r="GJ611" s="125"/>
      <c r="GK611" s="125"/>
      <c r="GL611" s="125"/>
      <c r="GM611" s="125"/>
      <c r="GN611" s="125"/>
      <c r="GO611" s="125"/>
      <c r="GP611" s="125"/>
      <c r="GQ611" s="125"/>
      <c r="GR611" s="125"/>
      <c r="GS611" s="125"/>
    </row>
    <row r="612" spans="1:201" ht="60" x14ac:dyDescent="0.25">
      <c r="C612" s="3" t="s">
        <v>526</v>
      </c>
      <c r="D612" s="27">
        <f>'1 уровень'!E3204</f>
        <v>0</v>
      </c>
      <c r="E612" s="27" t="e">
        <f>'1 уровень'!F3204</f>
        <v>#VALUE!</v>
      </c>
      <c r="F612" s="27">
        <f>'1 уровень'!G3204</f>
        <v>0</v>
      </c>
      <c r="G612" s="130" t="e">
        <f>'1 уровень'!H3204</f>
        <v>#VALUE!</v>
      </c>
      <c r="H612" s="144">
        <f>'1 уровень'!I3204</f>
        <v>0</v>
      </c>
      <c r="I612" s="144">
        <f>'1 уровень'!J3204</f>
        <v>0</v>
      </c>
      <c r="J612" s="139">
        <f>'1 уровень'!K3204</f>
        <v>0</v>
      </c>
      <c r="K612" s="139">
        <f>'1 уровень'!L3204</f>
        <v>0</v>
      </c>
      <c r="L612" s="139">
        <f>'1 уровень'!M3204</f>
        <v>0</v>
      </c>
      <c r="M612" s="139">
        <f>'1 уровень'!N3204</f>
        <v>0</v>
      </c>
      <c r="N612" s="139">
        <f>'1 уровень'!O3204</f>
        <v>0</v>
      </c>
      <c r="O612" s="139">
        <f>'1 уровень'!P3204</f>
        <v>0</v>
      </c>
      <c r="P612" s="138">
        <f>'1 уровень'!Q3204</f>
        <v>0</v>
      </c>
      <c r="Q612" s="138">
        <f>'1 уровень'!R3204</f>
        <v>0</v>
      </c>
      <c r="R612" s="138">
        <f>'1 уровень'!S3204</f>
        <v>0</v>
      </c>
      <c r="S612" s="138">
        <f>'1 уровень'!T3204</f>
        <v>0</v>
      </c>
      <c r="T612" s="138">
        <f>'1 уровень'!U3204</f>
        <v>0</v>
      </c>
      <c r="U612" s="138">
        <f>'1 уровень'!V3204</f>
        <v>0</v>
      </c>
      <c r="V612" s="138" t="e">
        <f>'1 уровень'!W3204</f>
        <v>#VALUE!</v>
      </c>
      <c r="W612" s="138">
        <f>'1 уровень'!X3204</f>
        <v>0</v>
      </c>
      <c r="X612" s="138">
        <f>'1 уровень'!Y3204</f>
        <v>0</v>
      </c>
      <c r="Y612" s="138">
        <f>'1 уровень'!Z3204</f>
        <v>0</v>
      </c>
      <c r="Z612" s="138" t="e">
        <f>'1 уровень'!AA3204</f>
        <v>#VALUE!</v>
      </c>
      <c r="AA612" s="138">
        <f>'1 уровень'!AB3204</f>
        <v>0</v>
      </c>
      <c r="AB612" s="138">
        <f>'1 уровень'!AC3204</f>
        <v>0</v>
      </c>
      <c r="AC612" s="138">
        <f>'1 уровень'!AD3204</f>
        <v>0</v>
      </c>
      <c r="AD612" s="138" t="e">
        <f t="shared" si="49"/>
        <v>#VALUE!</v>
      </c>
      <c r="AE612" s="138" t="e">
        <f t="shared" si="50"/>
        <v>#VALUE!</v>
      </c>
      <c r="AF612" s="27">
        <f>'1 уровень'!AE3204</f>
        <v>0</v>
      </c>
      <c r="AG612" s="138">
        <f>'1 уровень'!AF3204</f>
        <v>0</v>
      </c>
      <c r="AH612" s="238"/>
      <c r="AI612" s="238"/>
      <c r="AJ612" s="535"/>
      <c r="AK612" s="125"/>
      <c r="AL612" s="125"/>
      <c r="AM612" s="125"/>
      <c r="AN612" s="125"/>
      <c r="AO612" s="125"/>
      <c r="AP612" s="125"/>
      <c r="AQ612" s="125"/>
      <c r="AR612" s="125"/>
      <c r="AS612" s="125"/>
      <c r="AT612" s="125"/>
      <c r="AU612" s="125"/>
      <c r="AV612" s="125"/>
      <c r="AW612" s="125"/>
      <c r="AX612" s="125"/>
      <c r="AY612" s="125"/>
      <c r="AZ612" s="125"/>
      <c r="BA612" s="125"/>
      <c r="BB612" s="125"/>
      <c r="BC612" s="125"/>
      <c r="BD612" s="125"/>
      <c r="BE612" s="125"/>
      <c r="BF612" s="125"/>
      <c r="BG612" s="125"/>
      <c r="BH612" s="125"/>
      <c r="BI612" s="125"/>
      <c r="BJ612" s="125"/>
      <c r="BK612" s="125"/>
      <c r="BL612" s="125"/>
      <c r="BM612" s="125"/>
      <c r="BN612" s="125"/>
      <c r="BO612" s="125"/>
      <c r="BP612" s="125"/>
      <c r="BQ612" s="125"/>
      <c r="BR612" s="125"/>
      <c r="BS612" s="125"/>
      <c r="BT612" s="125"/>
      <c r="BU612" s="125"/>
      <c r="BV612" s="125"/>
      <c r="BW612" s="125"/>
      <c r="BX612" s="125"/>
      <c r="BY612" s="125"/>
      <c r="BZ612" s="125"/>
      <c r="CA612" s="125"/>
      <c r="CB612" s="125"/>
      <c r="CC612" s="125"/>
      <c r="CD612" s="125"/>
      <c r="CE612" s="125"/>
      <c r="CF612" s="125"/>
      <c r="CG612" s="125"/>
      <c r="CH612" s="125"/>
      <c r="CI612" s="125"/>
      <c r="CJ612" s="125"/>
      <c r="CK612" s="125"/>
      <c r="CL612" s="125"/>
      <c r="CM612" s="125"/>
      <c r="CN612" s="125"/>
      <c r="CO612" s="125"/>
      <c r="CP612" s="125"/>
      <c r="CQ612" s="125"/>
      <c r="CR612" s="125"/>
      <c r="CS612" s="125"/>
      <c r="CT612" s="125"/>
      <c r="CU612" s="125"/>
      <c r="CV612" s="125"/>
      <c r="CW612" s="125"/>
      <c r="CX612" s="125"/>
      <c r="CY612" s="125"/>
      <c r="CZ612" s="125"/>
      <c r="DA612" s="125"/>
      <c r="DB612" s="125"/>
      <c r="DC612" s="125"/>
      <c r="DD612" s="125"/>
      <c r="DE612" s="125"/>
      <c r="DF612" s="125"/>
      <c r="DG612" s="125"/>
      <c r="DH612" s="125"/>
      <c r="DI612" s="125"/>
      <c r="DJ612" s="125"/>
      <c r="DK612" s="125"/>
      <c r="DL612" s="125"/>
      <c r="DM612" s="125"/>
      <c r="DN612" s="125"/>
      <c r="DO612" s="125"/>
      <c r="DP612" s="125"/>
      <c r="DQ612" s="125"/>
      <c r="DR612" s="125"/>
      <c r="DS612" s="125"/>
      <c r="DT612" s="125"/>
      <c r="DU612" s="125"/>
      <c r="DV612" s="125"/>
      <c r="DW612" s="125"/>
      <c r="DX612" s="125"/>
      <c r="DY612" s="125"/>
      <c r="DZ612" s="125"/>
      <c r="EA612" s="125"/>
      <c r="EB612" s="125"/>
      <c r="EC612" s="125"/>
      <c r="ED612" s="125"/>
      <c r="EE612" s="125"/>
      <c r="EF612" s="125"/>
      <c r="EG612" s="125"/>
      <c r="EH612" s="125"/>
      <c r="EI612" s="125"/>
      <c r="EJ612" s="125"/>
      <c r="EK612" s="125"/>
      <c r="EL612" s="125"/>
      <c r="EM612" s="125"/>
      <c r="EN612" s="125"/>
      <c r="EO612" s="125"/>
      <c r="EP612" s="125"/>
      <c r="EQ612" s="125"/>
      <c r="ER612" s="125"/>
      <c r="ES612" s="125"/>
      <c r="ET612" s="125"/>
      <c r="EU612" s="125"/>
      <c r="EV612" s="125"/>
      <c r="EW612" s="125"/>
      <c r="EX612" s="125"/>
      <c r="EY612" s="125"/>
      <c r="EZ612" s="125"/>
      <c r="FA612" s="125"/>
      <c r="FB612" s="125"/>
      <c r="FC612" s="125"/>
      <c r="FD612" s="125"/>
      <c r="FE612" s="125"/>
      <c r="FF612" s="125"/>
      <c r="FG612" s="125"/>
      <c r="FH612" s="125"/>
      <c r="FI612" s="125"/>
      <c r="FJ612" s="125"/>
      <c r="FK612" s="125"/>
      <c r="FL612" s="125"/>
      <c r="FM612" s="125"/>
      <c r="FN612" s="125"/>
      <c r="FO612" s="125"/>
      <c r="FP612" s="125"/>
      <c r="FQ612" s="125"/>
      <c r="FR612" s="125"/>
      <c r="FS612" s="125"/>
      <c r="FT612" s="125"/>
      <c r="FU612" s="125"/>
      <c r="FV612" s="125"/>
      <c r="FW612" s="125"/>
      <c r="FX612" s="125"/>
      <c r="FY612" s="125"/>
      <c r="FZ612" s="125"/>
      <c r="GA612" s="125"/>
      <c r="GB612" s="125"/>
      <c r="GC612" s="125"/>
      <c r="GD612" s="125"/>
      <c r="GE612" s="125"/>
      <c r="GF612" s="125"/>
      <c r="GG612" s="125"/>
      <c r="GH612" s="125"/>
      <c r="GI612" s="125"/>
      <c r="GJ612" s="125"/>
      <c r="GK612" s="125"/>
      <c r="GL612" s="125"/>
      <c r="GM612" s="125"/>
      <c r="GN612" s="125"/>
      <c r="GO612" s="125"/>
      <c r="GP612" s="125"/>
      <c r="GQ612" s="125"/>
      <c r="GR612" s="125"/>
      <c r="GS612" s="125"/>
    </row>
    <row r="613" spans="1:201" ht="30" x14ac:dyDescent="0.25">
      <c r="C613" s="3" t="s">
        <v>506</v>
      </c>
      <c r="D613" s="27">
        <f>'1 уровень'!E3205</f>
        <v>0</v>
      </c>
      <c r="E613" s="27" t="e">
        <f>'1 уровень'!F3205</f>
        <v>#VALUE!</v>
      </c>
      <c r="F613" s="27">
        <f>'1 уровень'!G3205</f>
        <v>0</v>
      </c>
      <c r="G613" s="130" t="e">
        <f>'1 уровень'!H3205</f>
        <v>#VALUE!</v>
      </c>
      <c r="H613" s="144">
        <f>'1 уровень'!I3205</f>
        <v>0</v>
      </c>
      <c r="I613" s="144">
        <f>'1 уровень'!J3205</f>
        <v>0</v>
      </c>
      <c r="J613" s="139">
        <f>'1 уровень'!K3205</f>
        <v>0</v>
      </c>
      <c r="K613" s="139">
        <f>'1 уровень'!L3205</f>
        <v>0</v>
      </c>
      <c r="L613" s="139">
        <f>'1 уровень'!M3205</f>
        <v>0</v>
      </c>
      <c r="M613" s="139">
        <f>'1 уровень'!N3205</f>
        <v>0</v>
      </c>
      <c r="N613" s="139">
        <f>'1 уровень'!O3205</f>
        <v>0</v>
      </c>
      <c r="O613" s="139">
        <f>'1 уровень'!P3205</f>
        <v>0</v>
      </c>
      <c r="P613" s="138">
        <f>'1 уровень'!Q3205</f>
        <v>0</v>
      </c>
      <c r="Q613" s="138">
        <f>'1 уровень'!R3205</f>
        <v>0</v>
      </c>
      <c r="R613" s="138">
        <f>'1 уровень'!S3205</f>
        <v>0</v>
      </c>
      <c r="S613" s="138">
        <f>'1 уровень'!T3205</f>
        <v>0</v>
      </c>
      <c r="T613" s="138">
        <f>'1 уровень'!U3205</f>
        <v>0</v>
      </c>
      <c r="U613" s="138">
        <f>'1 уровень'!V3205</f>
        <v>0</v>
      </c>
      <c r="V613" s="138" t="e">
        <f>'1 уровень'!W3205</f>
        <v>#VALUE!</v>
      </c>
      <c r="W613" s="138">
        <f>'1 уровень'!X3205</f>
        <v>0</v>
      </c>
      <c r="X613" s="138">
        <f>'1 уровень'!Y3205</f>
        <v>0</v>
      </c>
      <c r="Y613" s="138">
        <f>'1 уровень'!Z3205</f>
        <v>0</v>
      </c>
      <c r="Z613" s="138" t="e">
        <f>'1 уровень'!AA3205</f>
        <v>#VALUE!</v>
      </c>
      <c r="AA613" s="138">
        <f>'1 уровень'!AB3205</f>
        <v>0</v>
      </c>
      <c r="AB613" s="138">
        <f>'1 уровень'!AC3205</f>
        <v>0</v>
      </c>
      <c r="AC613" s="138">
        <f>'1 уровень'!AD3205</f>
        <v>0</v>
      </c>
      <c r="AD613" s="138" t="e">
        <f t="shared" si="49"/>
        <v>#VALUE!</v>
      </c>
      <c r="AE613" s="138" t="e">
        <f t="shared" si="50"/>
        <v>#VALUE!</v>
      </c>
      <c r="AF613" s="27">
        <f>'1 уровень'!AE3205</f>
        <v>0</v>
      </c>
      <c r="AG613" s="138">
        <f>'1 уровень'!AF3205</f>
        <v>0</v>
      </c>
      <c r="AH613" s="238"/>
      <c r="AI613" s="238"/>
      <c r="AJ613" s="535"/>
      <c r="AK613" s="125"/>
      <c r="AL613" s="125"/>
      <c r="AM613" s="125"/>
      <c r="AN613" s="125"/>
      <c r="AO613" s="125"/>
      <c r="AP613" s="125"/>
      <c r="AQ613" s="125"/>
      <c r="AR613" s="125"/>
      <c r="AS613" s="125"/>
      <c r="AT613" s="125"/>
      <c r="AU613" s="125"/>
      <c r="AV613" s="125"/>
      <c r="AW613" s="125"/>
      <c r="AX613" s="125"/>
      <c r="AY613" s="125"/>
      <c r="AZ613" s="125"/>
      <c r="BA613" s="125"/>
      <c r="BB613" s="125"/>
      <c r="BC613" s="125"/>
      <c r="BD613" s="125"/>
      <c r="BE613" s="125"/>
      <c r="BF613" s="125"/>
      <c r="BG613" s="125"/>
      <c r="BH613" s="125"/>
      <c r="BI613" s="125"/>
      <c r="BJ613" s="125"/>
      <c r="BK613" s="125"/>
      <c r="BL613" s="125"/>
      <c r="BM613" s="125"/>
      <c r="BN613" s="125"/>
      <c r="BO613" s="125"/>
      <c r="BP613" s="125"/>
      <c r="BQ613" s="125"/>
      <c r="BR613" s="125"/>
      <c r="BS613" s="125"/>
      <c r="BT613" s="125"/>
      <c r="BU613" s="125"/>
      <c r="BV613" s="125"/>
      <c r="BW613" s="125"/>
      <c r="BX613" s="125"/>
      <c r="BY613" s="125"/>
      <c r="BZ613" s="125"/>
      <c r="CA613" s="125"/>
      <c r="CB613" s="125"/>
      <c r="CC613" s="125"/>
      <c r="CD613" s="125"/>
      <c r="CE613" s="125"/>
      <c r="CF613" s="125"/>
      <c r="CG613" s="125"/>
      <c r="CH613" s="125"/>
      <c r="CI613" s="125"/>
      <c r="CJ613" s="125"/>
      <c r="CK613" s="125"/>
      <c r="CL613" s="125"/>
      <c r="CM613" s="125"/>
      <c r="CN613" s="125"/>
      <c r="CO613" s="125"/>
      <c r="CP613" s="125"/>
      <c r="CQ613" s="125"/>
      <c r="CR613" s="125"/>
      <c r="CS613" s="125"/>
      <c r="CT613" s="125"/>
      <c r="CU613" s="125"/>
      <c r="CV613" s="125"/>
      <c r="CW613" s="125"/>
      <c r="CX613" s="125"/>
      <c r="CY613" s="125"/>
      <c r="CZ613" s="125"/>
      <c r="DA613" s="125"/>
      <c r="DB613" s="125"/>
      <c r="DC613" s="125"/>
      <c r="DD613" s="125"/>
      <c r="DE613" s="125"/>
      <c r="DF613" s="125"/>
      <c r="DG613" s="125"/>
      <c r="DH613" s="125"/>
      <c r="DI613" s="125"/>
      <c r="DJ613" s="125"/>
      <c r="DK613" s="125"/>
      <c r="DL613" s="125"/>
      <c r="DM613" s="125"/>
      <c r="DN613" s="125"/>
      <c r="DO613" s="125"/>
      <c r="DP613" s="125"/>
      <c r="DQ613" s="125"/>
      <c r="DR613" s="125"/>
      <c r="DS613" s="125"/>
      <c r="DT613" s="125"/>
      <c r="DU613" s="125"/>
      <c r="DV613" s="125"/>
      <c r="DW613" s="125"/>
      <c r="DX613" s="125"/>
      <c r="DY613" s="125"/>
      <c r="DZ613" s="125"/>
      <c r="EA613" s="125"/>
      <c r="EB613" s="125"/>
      <c r="EC613" s="125"/>
      <c r="ED613" s="125"/>
      <c r="EE613" s="125"/>
      <c r="EF613" s="125"/>
      <c r="EG613" s="125"/>
      <c r="EH613" s="125"/>
      <c r="EI613" s="125"/>
      <c r="EJ613" s="125"/>
      <c r="EK613" s="125"/>
      <c r="EL613" s="125"/>
      <c r="EM613" s="125"/>
      <c r="EN613" s="125"/>
      <c r="EO613" s="125"/>
      <c r="EP613" s="125"/>
      <c r="EQ613" s="125"/>
      <c r="ER613" s="125"/>
      <c r="ES613" s="125"/>
      <c r="ET613" s="125"/>
      <c r="EU613" s="125"/>
      <c r="EV613" s="125"/>
      <c r="EW613" s="125"/>
      <c r="EX613" s="125"/>
      <c r="EY613" s="125"/>
      <c r="EZ613" s="125"/>
      <c r="FA613" s="125"/>
      <c r="FB613" s="125"/>
      <c r="FC613" s="125"/>
      <c r="FD613" s="125"/>
      <c r="FE613" s="125"/>
      <c r="FF613" s="125"/>
      <c r="FG613" s="125"/>
      <c r="FH613" s="125"/>
      <c r="FI613" s="125"/>
      <c r="FJ613" s="125"/>
      <c r="FK613" s="125"/>
      <c r="FL613" s="125"/>
      <c r="FM613" s="125"/>
      <c r="FN613" s="125"/>
      <c r="FO613" s="125"/>
      <c r="FP613" s="125"/>
      <c r="FQ613" s="125"/>
      <c r="FR613" s="125"/>
      <c r="FS613" s="125"/>
      <c r="FT613" s="125"/>
      <c r="FU613" s="125"/>
      <c r="FV613" s="125"/>
      <c r="FW613" s="125"/>
      <c r="FX613" s="125"/>
      <c r="FY613" s="125"/>
      <c r="FZ613" s="125"/>
      <c r="GA613" s="125"/>
      <c r="GB613" s="125"/>
      <c r="GC613" s="125"/>
      <c r="GD613" s="125"/>
      <c r="GE613" s="125"/>
      <c r="GF613" s="125"/>
      <c r="GG613" s="125"/>
      <c r="GH613" s="125"/>
      <c r="GI613" s="125"/>
      <c r="GJ613" s="125"/>
      <c r="GK613" s="125"/>
      <c r="GL613" s="125"/>
      <c r="GM613" s="125"/>
      <c r="GN613" s="125"/>
      <c r="GO613" s="125"/>
      <c r="GP613" s="125"/>
      <c r="GQ613" s="125"/>
      <c r="GR613" s="125"/>
      <c r="GS613" s="125"/>
    </row>
    <row r="614" spans="1:201" ht="30" x14ac:dyDescent="0.25">
      <c r="C614" s="3" t="s">
        <v>507</v>
      </c>
      <c r="D614" s="27">
        <f>'1 уровень'!E3206</f>
        <v>0</v>
      </c>
      <c r="E614" s="27">
        <f>'1 уровень'!F3206</f>
        <v>0</v>
      </c>
      <c r="F614" s="27">
        <f>'1 уровень'!G3206</f>
        <v>0</v>
      </c>
      <c r="G614" s="130">
        <f>'1 уровень'!H3206</f>
        <v>0</v>
      </c>
      <c r="H614" s="144">
        <f>'1 уровень'!I3206</f>
        <v>0</v>
      </c>
      <c r="I614" s="144">
        <f>'1 уровень'!J3206</f>
        <v>0</v>
      </c>
      <c r="J614" s="139">
        <f>'1 уровень'!K3206</f>
        <v>0</v>
      </c>
      <c r="K614" s="139">
        <f>'1 уровень'!L3206</f>
        <v>0</v>
      </c>
      <c r="L614" s="139">
        <f>'1 уровень'!M3206</f>
        <v>0</v>
      </c>
      <c r="M614" s="139">
        <f>'1 уровень'!N3206</f>
        <v>0</v>
      </c>
      <c r="N614" s="139">
        <f>'1 уровень'!O3206</f>
        <v>0</v>
      </c>
      <c r="O614" s="139">
        <f>'1 уровень'!P3206</f>
        <v>0</v>
      </c>
      <c r="P614" s="138">
        <f>'1 уровень'!Q3206</f>
        <v>0</v>
      </c>
      <c r="Q614" s="138">
        <f>'1 уровень'!R3206</f>
        <v>0</v>
      </c>
      <c r="R614" s="138">
        <f>'1 уровень'!S3206</f>
        <v>0</v>
      </c>
      <c r="S614" s="138">
        <f>'1 уровень'!T3206</f>
        <v>0</v>
      </c>
      <c r="T614" s="138">
        <f>'1 уровень'!U3206</f>
        <v>0</v>
      </c>
      <c r="U614" s="138">
        <f>'1 уровень'!V3206</f>
        <v>0</v>
      </c>
      <c r="V614" s="138" t="e">
        <f>'1 уровень'!W3206</f>
        <v>#VALUE!</v>
      </c>
      <c r="W614" s="138">
        <f>'1 уровень'!X3206</f>
        <v>0</v>
      </c>
      <c r="X614" s="138">
        <f>'1 уровень'!Y3206</f>
        <v>0</v>
      </c>
      <c r="Y614" s="138">
        <f>'1 уровень'!Z3206</f>
        <v>0</v>
      </c>
      <c r="Z614" s="138" t="e">
        <f>'1 уровень'!AA3206</f>
        <v>#VALUE!</v>
      </c>
      <c r="AA614" s="138">
        <f>'1 уровень'!AB3206</f>
        <v>0</v>
      </c>
      <c r="AB614" s="138">
        <f>'1 уровень'!AC3206</f>
        <v>0</v>
      </c>
      <c r="AC614" s="138">
        <f>'1 уровень'!AD3206</f>
        <v>0</v>
      </c>
      <c r="AD614" s="138"/>
      <c r="AE614" s="138"/>
      <c r="AF614" s="27">
        <f>'1 уровень'!AE3206</f>
        <v>0</v>
      </c>
      <c r="AG614" s="138">
        <f>'1 уровень'!AF3206</f>
        <v>0</v>
      </c>
      <c r="AH614" s="238"/>
      <c r="AI614" s="238"/>
      <c r="AJ614" s="535"/>
      <c r="AK614" s="125"/>
      <c r="AL614" s="125"/>
      <c r="AM614" s="125"/>
      <c r="AN614" s="125"/>
      <c r="AO614" s="125"/>
      <c r="AP614" s="125"/>
      <c r="AQ614" s="125"/>
      <c r="AR614" s="125"/>
      <c r="AS614" s="125"/>
      <c r="AT614" s="125"/>
      <c r="AU614" s="125"/>
      <c r="AV614" s="125"/>
      <c r="AW614" s="125"/>
      <c r="AX614" s="125"/>
      <c r="AY614" s="125"/>
      <c r="AZ614" s="125"/>
      <c r="BA614" s="125"/>
      <c r="BB614" s="125"/>
      <c r="BC614" s="125"/>
      <c r="BD614" s="125"/>
      <c r="BE614" s="125"/>
      <c r="BF614" s="125"/>
      <c r="BG614" s="125"/>
      <c r="BH614" s="125"/>
      <c r="BI614" s="125"/>
      <c r="BJ614" s="125"/>
      <c r="BK614" s="125"/>
      <c r="BL614" s="125"/>
      <c r="BM614" s="125"/>
      <c r="BN614" s="125"/>
      <c r="BO614" s="125"/>
      <c r="BP614" s="125"/>
      <c r="BQ614" s="125"/>
      <c r="BR614" s="125"/>
      <c r="BS614" s="125"/>
      <c r="BT614" s="125"/>
      <c r="BU614" s="125"/>
      <c r="BV614" s="125"/>
      <c r="BW614" s="125"/>
      <c r="BX614" s="125"/>
      <c r="BY614" s="125"/>
      <c r="BZ614" s="125"/>
      <c r="CA614" s="125"/>
      <c r="CB614" s="125"/>
      <c r="CC614" s="125"/>
      <c r="CD614" s="125"/>
      <c r="CE614" s="125"/>
      <c r="CF614" s="125"/>
      <c r="CG614" s="125"/>
      <c r="CH614" s="125"/>
      <c r="CI614" s="125"/>
      <c r="CJ614" s="125"/>
      <c r="CK614" s="125"/>
      <c r="CL614" s="125"/>
      <c r="CM614" s="125"/>
      <c r="CN614" s="125"/>
      <c r="CO614" s="125"/>
      <c r="CP614" s="125"/>
      <c r="CQ614" s="125"/>
      <c r="CR614" s="125"/>
      <c r="CS614" s="125"/>
      <c r="CT614" s="125"/>
      <c r="CU614" s="125"/>
      <c r="CV614" s="125"/>
      <c r="CW614" s="125"/>
      <c r="CX614" s="125"/>
      <c r="CY614" s="125"/>
      <c r="CZ614" s="125"/>
      <c r="DA614" s="125"/>
      <c r="DB614" s="125"/>
      <c r="DC614" s="125"/>
      <c r="DD614" s="125"/>
      <c r="DE614" s="125"/>
      <c r="DF614" s="125"/>
      <c r="DG614" s="125"/>
      <c r="DH614" s="125"/>
      <c r="DI614" s="125"/>
      <c r="DJ614" s="125"/>
      <c r="DK614" s="125"/>
      <c r="DL614" s="125"/>
      <c r="DM614" s="125"/>
      <c r="DN614" s="125"/>
      <c r="DO614" s="125"/>
      <c r="DP614" s="125"/>
      <c r="DQ614" s="125"/>
      <c r="DR614" s="125"/>
      <c r="DS614" s="125"/>
      <c r="DT614" s="125"/>
      <c r="DU614" s="125"/>
      <c r="DV614" s="125"/>
      <c r="DW614" s="125"/>
      <c r="DX614" s="125"/>
      <c r="DY614" s="125"/>
      <c r="DZ614" s="125"/>
      <c r="EA614" s="125"/>
      <c r="EB614" s="125"/>
      <c r="EC614" s="125"/>
      <c r="ED614" s="125"/>
      <c r="EE614" s="125"/>
      <c r="EF614" s="125"/>
      <c r="EG614" s="125"/>
      <c r="EH614" s="125"/>
      <c r="EI614" s="125"/>
      <c r="EJ614" s="125"/>
      <c r="EK614" s="125"/>
      <c r="EL614" s="125"/>
      <c r="EM614" s="125"/>
      <c r="EN614" s="125"/>
      <c r="EO614" s="125"/>
      <c r="EP614" s="125"/>
      <c r="EQ614" s="125"/>
      <c r="ER614" s="125"/>
      <c r="ES614" s="125"/>
      <c r="ET614" s="125"/>
      <c r="EU614" s="125"/>
      <c r="EV614" s="125"/>
      <c r="EW614" s="125"/>
      <c r="EX614" s="125"/>
      <c r="EY614" s="125"/>
      <c r="EZ614" s="125"/>
      <c r="FA614" s="125"/>
      <c r="FB614" s="125"/>
      <c r="FC614" s="125"/>
      <c r="FD614" s="125"/>
      <c r="FE614" s="125"/>
      <c r="FF614" s="125"/>
      <c r="FG614" s="125"/>
      <c r="FH614" s="125"/>
      <c r="FI614" s="125"/>
      <c r="FJ614" s="125"/>
      <c r="FK614" s="125"/>
      <c r="FL614" s="125"/>
      <c r="FM614" s="125"/>
      <c r="FN614" s="125"/>
      <c r="FO614" s="125"/>
      <c r="FP614" s="125"/>
      <c r="FQ614" s="125"/>
      <c r="FR614" s="125"/>
      <c r="FS614" s="125"/>
      <c r="FT614" s="125"/>
      <c r="FU614" s="125"/>
      <c r="FV614" s="125"/>
      <c r="FW614" s="125"/>
      <c r="FX614" s="125"/>
      <c r="FY614" s="125"/>
      <c r="FZ614" s="125"/>
      <c r="GA614" s="125"/>
      <c r="GB614" s="125"/>
      <c r="GC614" s="125"/>
      <c r="GD614" s="125"/>
      <c r="GE614" s="125"/>
      <c r="GF614" s="125"/>
      <c r="GG614" s="125"/>
      <c r="GH614" s="125"/>
      <c r="GI614" s="125"/>
      <c r="GJ614" s="125"/>
      <c r="GK614" s="125"/>
      <c r="GL614" s="125"/>
      <c r="GM614" s="125"/>
      <c r="GN614" s="125"/>
      <c r="GO614" s="125"/>
      <c r="GP614" s="125"/>
      <c r="GQ614" s="125"/>
      <c r="GR614" s="125"/>
      <c r="GS614" s="125"/>
    </row>
    <row r="615" spans="1:201" ht="45" x14ac:dyDescent="0.25">
      <c r="C615" s="459" t="s">
        <v>508</v>
      </c>
      <c r="D615" s="27">
        <f>'1 уровень'!E3207</f>
        <v>0</v>
      </c>
      <c r="E615" s="27" t="e">
        <f>'1 уровень'!F3207</f>
        <v>#VALUE!</v>
      </c>
      <c r="F615" s="27">
        <f>'1 уровень'!G3207</f>
        <v>0</v>
      </c>
      <c r="G615" s="130" t="e">
        <f>'1 уровень'!H3207</f>
        <v>#VALUE!</v>
      </c>
      <c r="H615" s="144">
        <f>'1 уровень'!I3207</f>
        <v>0</v>
      </c>
      <c r="I615" s="144">
        <f>'1 уровень'!J3207</f>
        <v>0</v>
      </c>
      <c r="J615" s="139">
        <f>'1 уровень'!K3207</f>
        <v>0</v>
      </c>
      <c r="K615" s="139">
        <f>'1 уровень'!L3207</f>
        <v>0</v>
      </c>
      <c r="L615" s="139">
        <f>'1 уровень'!M3207</f>
        <v>0</v>
      </c>
      <c r="M615" s="139">
        <f>'1 уровень'!N3207</f>
        <v>0</v>
      </c>
      <c r="N615" s="139">
        <f>'1 уровень'!O3207</f>
        <v>0</v>
      </c>
      <c r="O615" s="139">
        <f>'1 уровень'!P3207</f>
        <v>0</v>
      </c>
      <c r="P615" s="138">
        <f>'1 уровень'!Q3207</f>
        <v>0</v>
      </c>
      <c r="Q615" s="138">
        <f>'1 уровень'!R3207</f>
        <v>0</v>
      </c>
      <c r="R615" s="138">
        <f>'1 уровень'!S3207</f>
        <v>0</v>
      </c>
      <c r="S615" s="138">
        <f>'1 уровень'!T3207</f>
        <v>0</v>
      </c>
      <c r="T615" s="138">
        <f>'1 уровень'!U3207</f>
        <v>0</v>
      </c>
      <c r="U615" s="138">
        <f>'1 уровень'!V3207</f>
        <v>0</v>
      </c>
      <c r="V615" s="138" t="e">
        <f>'1 уровень'!W3207</f>
        <v>#VALUE!</v>
      </c>
      <c r="W615" s="138">
        <f>'1 уровень'!X3207</f>
        <v>0</v>
      </c>
      <c r="X615" s="138">
        <f>'1 уровень'!Y3207</f>
        <v>0</v>
      </c>
      <c r="Y615" s="138">
        <f>'1 уровень'!Z3207</f>
        <v>0</v>
      </c>
      <c r="Z615" s="138" t="e">
        <f>'1 уровень'!AA3207</f>
        <v>#VALUE!</v>
      </c>
      <c r="AA615" s="138">
        <f>'1 уровень'!AB3207</f>
        <v>0</v>
      </c>
      <c r="AB615" s="138">
        <f>'1 уровень'!AC3207</f>
        <v>0</v>
      </c>
      <c r="AC615" s="138">
        <f>'1 уровень'!AD3207</f>
        <v>0</v>
      </c>
      <c r="AD615" s="138" t="e">
        <f>W615/V615*100</f>
        <v>#VALUE!</v>
      </c>
      <c r="AE615" s="138" t="e">
        <f>AC615/V615*100</f>
        <v>#VALUE!</v>
      </c>
      <c r="AF615" s="27">
        <f>'1 уровень'!AE3207</f>
        <v>0</v>
      </c>
      <c r="AG615" s="138">
        <f>'1 уровень'!AF3207</f>
        <v>0</v>
      </c>
      <c r="AH615" s="238"/>
      <c r="AI615" s="238"/>
      <c r="AJ615" s="535"/>
      <c r="AK615" s="125"/>
      <c r="AL615" s="125"/>
      <c r="AM615" s="125"/>
      <c r="AN615" s="125"/>
      <c r="AO615" s="125"/>
      <c r="AP615" s="125"/>
      <c r="AQ615" s="125"/>
      <c r="AR615" s="125"/>
      <c r="AS615" s="125"/>
      <c r="AT615" s="125"/>
      <c r="AU615" s="125"/>
      <c r="AV615" s="125"/>
      <c r="AW615" s="125"/>
      <c r="AX615" s="125"/>
      <c r="AY615" s="125"/>
      <c r="AZ615" s="125"/>
      <c r="BA615" s="125"/>
      <c r="BB615" s="125"/>
      <c r="BC615" s="125"/>
      <c r="BD615" s="125"/>
      <c r="BE615" s="125"/>
      <c r="BF615" s="125"/>
      <c r="BG615" s="125"/>
      <c r="BH615" s="125"/>
      <c r="BI615" s="125"/>
      <c r="BJ615" s="125"/>
      <c r="BK615" s="125"/>
      <c r="BL615" s="125"/>
      <c r="BM615" s="125"/>
      <c r="BN615" s="125"/>
      <c r="BO615" s="125"/>
      <c r="BP615" s="125"/>
      <c r="BQ615" s="125"/>
      <c r="BR615" s="125"/>
      <c r="BS615" s="125"/>
      <c r="BT615" s="125"/>
      <c r="BU615" s="125"/>
      <c r="BV615" s="125"/>
      <c r="BW615" s="125"/>
      <c r="BX615" s="125"/>
      <c r="BY615" s="125"/>
      <c r="BZ615" s="125"/>
      <c r="CA615" s="125"/>
      <c r="CB615" s="125"/>
      <c r="CC615" s="125"/>
      <c r="CD615" s="125"/>
      <c r="CE615" s="125"/>
      <c r="CF615" s="125"/>
      <c r="CG615" s="125"/>
      <c r="CH615" s="125"/>
      <c r="CI615" s="125"/>
      <c r="CJ615" s="125"/>
      <c r="CK615" s="125"/>
      <c r="CL615" s="125"/>
      <c r="CM615" s="125"/>
      <c r="CN615" s="125"/>
      <c r="CO615" s="125"/>
      <c r="CP615" s="125"/>
      <c r="CQ615" s="125"/>
      <c r="CR615" s="125"/>
      <c r="CS615" s="125"/>
      <c r="CT615" s="125"/>
      <c r="CU615" s="125"/>
      <c r="CV615" s="125"/>
      <c r="CW615" s="125"/>
      <c r="CX615" s="125"/>
      <c r="CY615" s="125"/>
      <c r="CZ615" s="125"/>
      <c r="DA615" s="125"/>
      <c r="DB615" s="125"/>
      <c r="DC615" s="125"/>
      <c r="DD615" s="125"/>
      <c r="DE615" s="125"/>
      <c r="DF615" s="125"/>
      <c r="DG615" s="125"/>
      <c r="DH615" s="125"/>
      <c r="DI615" s="125"/>
      <c r="DJ615" s="125"/>
      <c r="DK615" s="125"/>
      <c r="DL615" s="125"/>
      <c r="DM615" s="125"/>
      <c r="DN615" s="125"/>
      <c r="DO615" s="125"/>
      <c r="DP615" s="125"/>
      <c r="DQ615" s="125"/>
      <c r="DR615" s="125"/>
      <c r="DS615" s="125"/>
      <c r="DT615" s="125"/>
      <c r="DU615" s="125"/>
      <c r="DV615" s="125"/>
      <c r="DW615" s="125"/>
      <c r="DX615" s="125"/>
      <c r="DY615" s="125"/>
      <c r="DZ615" s="125"/>
      <c r="EA615" s="125"/>
      <c r="EB615" s="125"/>
      <c r="EC615" s="125"/>
      <c r="ED615" s="125"/>
      <c r="EE615" s="125"/>
      <c r="EF615" s="125"/>
      <c r="EG615" s="125"/>
      <c r="EH615" s="125"/>
      <c r="EI615" s="125"/>
      <c r="EJ615" s="125"/>
      <c r="EK615" s="125"/>
      <c r="EL615" s="125"/>
      <c r="EM615" s="125"/>
      <c r="EN615" s="125"/>
      <c r="EO615" s="125"/>
      <c r="EP615" s="125"/>
      <c r="EQ615" s="125"/>
      <c r="ER615" s="125"/>
      <c r="ES615" s="125"/>
      <c r="ET615" s="125"/>
      <c r="EU615" s="125"/>
      <c r="EV615" s="125"/>
      <c r="EW615" s="125"/>
      <c r="EX615" s="125"/>
      <c r="EY615" s="125"/>
      <c r="EZ615" s="125"/>
      <c r="FA615" s="125"/>
      <c r="FB615" s="125"/>
      <c r="FC615" s="125"/>
      <c r="FD615" s="125"/>
      <c r="FE615" s="125"/>
      <c r="FF615" s="125"/>
      <c r="FG615" s="125"/>
      <c r="FH615" s="125"/>
      <c r="FI615" s="125"/>
      <c r="FJ615" s="125"/>
      <c r="FK615" s="125"/>
      <c r="FL615" s="125"/>
      <c r="FM615" s="125"/>
      <c r="FN615" s="125"/>
      <c r="FO615" s="125"/>
      <c r="FP615" s="125"/>
      <c r="FQ615" s="125"/>
      <c r="FR615" s="125"/>
      <c r="FS615" s="125"/>
      <c r="FT615" s="125"/>
      <c r="FU615" s="125"/>
      <c r="FV615" s="125"/>
      <c r="FW615" s="125"/>
      <c r="FX615" s="125"/>
      <c r="FY615" s="125"/>
      <c r="FZ615" s="125"/>
      <c r="GA615" s="125"/>
      <c r="GB615" s="125"/>
      <c r="GC615" s="125"/>
      <c r="GD615" s="125"/>
      <c r="GE615" s="125"/>
      <c r="GF615" s="125"/>
      <c r="GG615" s="125"/>
      <c r="GH615" s="125"/>
      <c r="GI615" s="125"/>
      <c r="GJ615" s="125"/>
      <c r="GK615" s="125"/>
      <c r="GL615" s="125"/>
      <c r="GM615" s="125"/>
      <c r="GN615" s="125"/>
      <c r="GO615" s="125"/>
      <c r="GP615" s="125"/>
      <c r="GQ615" s="125"/>
      <c r="GR615" s="125"/>
      <c r="GS615" s="125"/>
    </row>
    <row r="616" spans="1:201" ht="30" x14ac:dyDescent="0.25">
      <c r="C616" s="3" t="s">
        <v>509</v>
      </c>
      <c r="D616" s="27">
        <f>'1 уровень'!E3208</f>
        <v>0</v>
      </c>
      <c r="E616" s="27" t="e">
        <f>'1 уровень'!F3208</f>
        <v>#VALUE!</v>
      </c>
      <c r="F616" s="27">
        <f>'1 уровень'!G3208</f>
        <v>0</v>
      </c>
      <c r="G616" s="130" t="e">
        <f>'1 уровень'!H3208</f>
        <v>#VALUE!</v>
      </c>
      <c r="H616" s="144">
        <f>'1 уровень'!I3208</f>
        <v>0</v>
      </c>
      <c r="I616" s="144">
        <f>'1 уровень'!J3208</f>
        <v>0</v>
      </c>
      <c r="J616" s="139">
        <f>'1 уровень'!K3208</f>
        <v>0</v>
      </c>
      <c r="K616" s="139">
        <f>'1 уровень'!L3208</f>
        <v>0</v>
      </c>
      <c r="L616" s="139">
        <f>'1 уровень'!M3208</f>
        <v>0</v>
      </c>
      <c r="M616" s="139">
        <f>'1 уровень'!N3208</f>
        <v>0</v>
      </c>
      <c r="N616" s="139">
        <f>'1 уровень'!O3208</f>
        <v>0</v>
      </c>
      <c r="O616" s="139">
        <f>'1 уровень'!P3208</f>
        <v>0</v>
      </c>
      <c r="P616" s="138">
        <f>'1 уровень'!Q3208</f>
        <v>0</v>
      </c>
      <c r="Q616" s="138">
        <f>'1 уровень'!R3208</f>
        <v>0</v>
      </c>
      <c r="R616" s="138">
        <f>'1 уровень'!S3208</f>
        <v>0</v>
      </c>
      <c r="S616" s="138">
        <f>'1 уровень'!T3208</f>
        <v>0</v>
      </c>
      <c r="T616" s="138">
        <f>'1 уровень'!U3208</f>
        <v>0</v>
      </c>
      <c r="U616" s="138">
        <f>'1 уровень'!V3208</f>
        <v>0</v>
      </c>
      <c r="V616" s="138" t="e">
        <f>'1 уровень'!W3208</f>
        <v>#VALUE!</v>
      </c>
      <c r="W616" s="138">
        <f>'1 уровень'!X3208</f>
        <v>0</v>
      </c>
      <c r="X616" s="138">
        <f>'1 уровень'!Y3208</f>
        <v>0</v>
      </c>
      <c r="Y616" s="138">
        <f>'1 уровень'!Z3208</f>
        <v>0</v>
      </c>
      <c r="Z616" s="138" t="e">
        <f>'1 уровень'!AA3208</f>
        <v>#VALUE!</v>
      </c>
      <c r="AA616" s="138">
        <f>'1 уровень'!AB3208</f>
        <v>0</v>
      </c>
      <c r="AB616" s="138">
        <f>'1 уровень'!AC3208</f>
        <v>0</v>
      </c>
      <c r="AC616" s="138">
        <f>'1 уровень'!AD3208</f>
        <v>0</v>
      </c>
      <c r="AD616" s="138" t="e">
        <f>W616/V616*100</f>
        <v>#VALUE!</v>
      </c>
      <c r="AE616" s="138" t="e">
        <f>AC616/V616*100</f>
        <v>#VALUE!</v>
      </c>
      <c r="AF616" s="27">
        <f>'1 уровень'!AE3208</f>
        <v>0</v>
      </c>
      <c r="AG616" s="138">
        <f>'1 уровень'!AF3208</f>
        <v>0</v>
      </c>
      <c r="AH616" s="238"/>
      <c r="AI616" s="238"/>
      <c r="AJ616" s="535"/>
      <c r="AK616" s="125"/>
      <c r="AL616" s="125"/>
      <c r="AM616" s="125"/>
      <c r="AN616" s="125"/>
      <c r="AO616" s="125"/>
      <c r="AP616" s="125"/>
      <c r="AQ616" s="125"/>
      <c r="AR616" s="125"/>
      <c r="AS616" s="125"/>
      <c r="AT616" s="125"/>
      <c r="AU616" s="125"/>
      <c r="AV616" s="125"/>
      <c r="AW616" s="125"/>
      <c r="AX616" s="125"/>
      <c r="AY616" s="125"/>
      <c r="AZ616" s="125"/>
      <c r="BA616" s="125"/>
      <c r="BB616" s="125"/>
      <c r="BC616" s="125"/>
      <c r="BD616" s="125"/>
      <c r="BE616" s="125"/>
      <c r="BF616" s="125"/>
      <c r="BG616" s="125"/>
      <c r="BH616" s="125"/>
      <c r="BI616" s="125"/>
      <c r="BJ616" s="125"/>
      <c r="BK616" s="125"/>
      <c r="BL616" s="125"/>
      <c r="BM616" s="125"/>
      <c r="BN616" s="125"/>
      <c r="BO616" s="125"/>
      <c r="BP616" s="125"/>
      <c r="BQ616" s="125"/>
      <c r="BR616" s="125"/>
      <c r="BS616" s="125"/>
      <c r="BT616" s="125"/>
      <c r="BU616" s="125"/>
      <c r="BV616" s="125"/>
      <c r="BW616" s="125"/>
      <c r="BX616" s="125"/>
      <c r="BY616" s="125"/>
      <c r="BZ616" s="125"/>
      <c r="CA616" s="125"/>
      <c r="CB616" s="125"/>
      <c r="CC616" s="125"/>
      <c r="CD616" s="125"/>
      <c r="CE616" s="125"/>
      <c r="CF616" s="125"/>
      <c r="CG616" s="125"/>
      <c r="CH616" s="125"/>
      <c r="CI616" s="125"/>
      <c r="CJ616" s="125"/>
      <c r="CK616" s="125"/>
      <c r="CL616" s="125"/>
      <c r="CM616" s="125"/>
      <c r="CN616" s="125"/>
      <c r="CO616" s="125"/>
      <c r="CP616" s="125"/>
      <c r="CQ616" s="125"/>
      <c r="CR616" s="125"/>
      <c r="CS616" s="125"/>
      <c r="CT616" s="125"/>
      <c r="CU616" s="125"/>
      <c r="CV616" s="125"/>
      <c r="CW616" s="125"/>
      <c r="CX616" s="125"/>
      <c r="CY616" s="125"/>
      <c r="CZ616" s="125"/>
      <c r="DA616" s="125"/>
      <c r="DB616" s="125"/>
      <c r="DC616" s="125"/>
      <c r="DD616" s="125"/>
      <c r="DE616" s="125"/>
      <c r="DF616" s="125"/>
      <c r="DG616" s="125"/>
      <c r="DH616" s="125"/>
      <c r="DI616" s="125"/>
      <c r="DJ616" s="125"/>
      <c r="DK616" s="125"/>
      <c r="DL616" s="125"/>
      <c r="DM616" s="125"/>
      <c r="DN616" s="125"/>
      <c r="DO616" s="125"/>
      <c r="DP616" s="125"/>
      <c r="DQ616" s="125"/>
      <c r="DR616" s="125"/>
      <c r="DS616" s="125"/>
      <c r="DT616" s="125"/>
      <c r="DU616" s="125"/>
      <c r="DV616" s="125"/>
      <c r="DW616" s="125"/>
      <c r="DX616" s="125"/>
      <c r="DY616" s="125"/>
      <c r="DZ616" s="125"/>
      <c r="EA616" s="125"/>
      <c r="EB616" s="125"/>
      <c r="EC616" s="125"/>
      <c r="ED616" s="125"/>
      <c r="EE616" s="125"/>
      <c r="EF616" s="125"/>
      <c r="EG616" s="125"/>
      <c r="EH616" s="125"/>
      <c r="EI616" s="125"/>
      <c r="EJ616" s="125"/>
      <c r="EK616" s="125"/>
      <c r="EL616" s="125"/>
      <c r="EM616" s="125"/>
      <c r="EN616" s="125"/>
      <c r="EO616" s="125"/>
      <c r="EP616" s="125"/>
      <c r="EQ616" s="125"/>
      <c r="ER616" s="125"/>
      <c r="ES616" s="125"/>
      <c r="ET616" s="125"/>
      <c r="EU616" s="125"/>
      <c r="EV616" s="125"/>
      <c r="EW616" s="125"/>
      <c r="EX616" s="125"/>
      <c r="EY616" s="125"/>
      <c r="EZ616" s="125"/>
      <c r="FA616" s="125"/>
      <c r="FB616" s="125"/>
      <c r="FC616" s="125"/>
      <c r="FD616" s="125"/>
      <c r="FE616" s="125"/>
      <c r="FF616" s="125"/>
      <c r="FG616" s="125"/>
      <c r="FH616" s="125"/>
      <c r="FI616" s="125"/>
      <c r="FJ616" s="125"/>
      <c r="FK616" s="125"/>
      <c r="FL616" s="125"/>
      <c r="FM616" s="125"/>
      <c r="FN616" s="125"/>
      <c r="FO616" s="125"/>
      <c r="FP616" s="125"/>
      <c r="FQ616" s="125"/>
      <c r="FR616" s="125"/>
      <c r="FS616" s="125"/>
      <c r="FT616" s="125"/>
      <c r="FU616" s="125"/>
      <c r="FV616" s="125"/>
      <c r="FW616" s="125"/>
      <c r="FX616" s="125"/>
      <c r="FY616" s="125"/>
      <c r="FZ616" s="125"/>
      <c r="GA616" s="125"/>
      <c r="GB616" s="125"/>
      <c r="GC616" s="125"/>
      <c r="GD616" s="125"/>
      <c r="GE616" s="125"/>
      <c r="GF616" s="125"/>
      <c r="GG616" s="125"/>
      <c r="GH616" s="125"/>
      <c r="GI616" s="125"/>
      <c r="GJ616" s="125"/>
      <c r="GK616" s="125"/>
      <c r="GL616" s="125"/>
      <c r="GM616" s="125"/>
      <c r="GN616" s="125"/>
      <c r="GO616" s="125"/>
      <c r="GP616" s="125"/>
      <c r="GQ616" s="125"/>
      <c r="GR616" s="125"/>
      <c r="GS616" s="125"/>
    </row>
    <row r="617" spans="1:201" ht="60" x14ac:dyDescent="0.25">
      <c r="A617" s="17">
        <v>1</v>
      </c>
      <c r="C617" s="3" t="s">
        <v>535</v>
      </c>
      <c r="D617" s="27">
        <f>'1 уровень'!E3209</f>
        <v>0</v>
      </c>
      <c r="E617" s="27" t="e">
        <f>'1 уровень'!F3209</f>
        <v>#VALUE!</v>
      </c>
      <c r="F617" s="27">
        <f>'1 уровень'!G3209</f>
        <v>0</v>
      </c>
      <c r="G617" s="130" t="e">
        <f>'1 уровень'!H3209</f>
        <v>#VALUE!</v>
      </c>
      <c r="H617" s="144">
        <f>'1 уровень'!I3209</f>
        <v>0</v>
      </c>
      <c r="I617" s="144">
        <f>'1 уровень'!J3209</f>
        <v>0</v>
      </c>
      <c r="J617" s="139">
        <f>'1 уровень'!K3209</f>
        <v>0</v>
      </c>
      <c r="K617" s="139">
        <f>'1 уровень'!L3209</f>
        <v>0</v>
      </c>
      <c r="L617" s="139">
        <f>'1 уровень'!M3209</f>
        <v>0</v>
      </c>
      <c r="M617" s="139">
        <f>'1 уровень'!N3209</f>
        <v>0</v>
      </c>
      <c r="N617" s="139">
        <f>'1 уровень'!O3209</f>
        <v>0</v>
      </c>
      <c r="O617" s="139">
        <f>'1 уровень'!P3209</f>
        <v>0</v>
      </c>
      <c r="P617" s="138">
        <f>'1 уровень'!Q3209</f>
        <v>0</v>
      </c>
      <c r="Q617" s="138">
        <f>'1 уровень'!R3209</f>
        <v>0</v>
      </c>
      <c r="R617" s="138">
        <f>'1 уровень'!S3209</f>
        <v>0</v>
      </c>
      <c r="S617" s="138">
        <f>'1 уровень'!T3209</f>
        <v>0</v>
      </c>
      <c r="T617" s="138">
        <f>'1 уровень'!U3209</f>
        <v>0</v>
      </c>
      <c r="U617" s="138">
        <f>'1 уровень'!V3209</f>
        <v>0</v>
      </c>
      <c r="V617" s="138">
        <f>'1 уровень'!W3209</f>
        <v>0</v>
      </c>
      <c r="W617" s="138">
        <f>'1 уровень'!X3209</f>
        <v>0</v>
      </c>
      <c r="X617" s="138">
        <f>'1 уровень'!Y3209</f>
        <v>0</v>
      </c>
      <c r="Y617" s="138">
        <f>'1 уровень'!Z3209</f>
        <v>0</v>
      </c>
      <c r="Z617" s="138">
        <f>'1 уровень'!AA3209</f>
        <v>0</v>
      </c>
      <c r="AA617" s="138">
        <f>'1 уровень'!AB3209</f>
        <v>0</v>
      </c>
      <c r="AB617" s="138">
        <f>'1 уровень'!AC3209</f>
        <v>0</v>
      </c>
      <c r="AC617" s="138">
        <f>'1 уровень'!AD3209</f>
        <v>0</v>
      </c>
      <c r="AD617" s="138"/>
      <c r="AE617" s="138"/>
      <c r="AF617" s="27">
        <f>'1 уровень'!AE3209</f>
        <v>0</v>
      </c>
      <c r="AG617" s="138">
        <f>'1 уровень'!AF3209</f>
        <v>0</v>
      </c>
      <c r="AH617" s="238"/>
      <c r="AI617" s="238"/>
      <c r="AJ617" s="535"/>
    </row>
    <row r="618" spans="1:201" ht="45" x14ac:dyDescent="0.25">
      <c r="A618" s="17">
        <v>1</v>
      </c>
      <c r="C618" s="3" t="s">
        <v>277</v>
      </c>
      <c r="D618" s="27">
        <f>'1 уровень'!E3210</f>
        <v>0</v>
      </c>
      <c r="E618" s="27" t="e">
        <f>'1 уровень'!F3210</f>
        <v>#VALUE!</v>
      </c>
      <c r="F618" s="27">
        <f>'1 уровень'!G3210</f>
        <v>0</v>
      </c>
      <c r="G618" s="130" t="e">
        <f>'1 уровень'!H3210</f>
        <v>#VALUE!</v>
      </c>
      <c r="H618" s="144">
        <f>'1 уровень'!I3210</f>
        <v>0</v>
      </c>
      <c r="I618" s="144">
        <f>'1 уровень'!J3210</f>
        <v>0</v>
      </c>
      <c r="J618" s="139">
        <f>'1 уровень'!K3210</f>
        <v>0</v>
      </c>
      <c r="K618" s="139">
        <f>'1 уровень'!L3210</f>
        <v>0</v>
      </c>
      <c r="L618" s="139">
        <f>'1 уровень'!M3210</f>
        <v>0</v>
      </c>
      <c r="M618" s="139">
        <f>'1 уровень'!N3210</f>
        <v>0</v>
      </c>
      <c r="N618" s="139">
        <f>'1 уровень'!O3210</f>
        <v>0</v>
      </c>
      <c r="O618" s="139">
        <f>'1 уровень'!P3210</f>
        <v>0</v>
      </c>
      <c r="P618" s="138">
        <f>'1 уровень'!Q3210</f>
        <v>0</v>
      </c>
      <c r="Q618" s="138">
        <f>'1 уровень'!R3210</f>
        <v>0</v>
      </c>
      <c r="R618" s="138">
        <f>'1 уровень'!S3210</f>
        <v>0</v>
      </c>
      <c r="S618" s="138">
        <f>'1 уровень'!T3210</f>
        <v>0</v>
      </c>
      <c r="T618" s="138">
        <f>'1 уровень'!U3210</f>
        <v>0</v>
      </c>
      <c r="U618" s="138">
        <f>'1 уровень'!V3210</f>
        <v>0</v>
      </c>
      <c r="V618" s="138" t="e">
        <f>'1 уровень'!W3210</f>
        <v>#VALUE!</v>
      </c>
      <c r="W618" s="138">
        <f>'1 уровень'!X3210</f>
        <v>0</v>
      </c>
      <c r="X618" s="138">
        <f>'1 уровень'!Y3210</f>
        <v>0</v>
      </c>
      <c r="Y618" s="138">
        <f>'1 уровень'!Z3210</f>
        <v>0</v>
      </c>
      <c r="Z618" s="138" t="e">
        <f>'1 уровень'!AA3210</f>
        <v>#VALUE!</v>
      </c>
      <c r="AA618" s="138">
        <f>'1 уровень'!AB3210</f>
        <v>0</v>
      </c>
      <c r="AB618" s="138">
        <f>'1 уровень'!AC3210</f>
        <v>0</v>
      </c>
      <c r="AC618" s="138">
        <f>'1 уровень'!AD3210</f>
        <v>0</v>
      </c>
      <c r="AD618" s="138" t="e">
        <f>W618/V618*100</f>
        <v>#VALUE!</v>
      </c>
      <c r="AE618" s="138" t="e">
        <f>AC618/V618*100</f>
        <v>#VALUE!</v>
      </c>
      <c r="AF618" s="27">
        <f>'1 уровень'!AE3210</f>
        <v>0</v>
      </c>
      <c r="AG618" s="138">
        <f>'1 уровень'!AF3210</f>
        <v>0</v>
      </c>
      <c r="AH618" s="238"/>
      <c r="AI618" s="238"/>
      <c r="AJ618" s="535"/>
    </row>
    <row r="619" spans="1:201" ht="30" x14ac:dyDescent="0.25">
      <c r="A619" s="17">
        <v>1</v>
      </c>
      <c r="C619" s="3" t="s">
        <v>510</v>
      </c>
      <c r="D619" s="27">
        <f>'1 уровень'!E3211</f>
        <v>0</v>
      </c>
      <c r="E619" s="27" t="e">
        <f>'1 уровень'!F3211</f>
        <v>#VALUE!</v>
      </c>
      <c r="F619" s="27">
        <f>'1 уровень'!G3211</f>
        <v>0</v>
      </c>
      <c r="G619" s="130" t="e">
        <f>'1 уровень'!H3211</f>
        <v>#VALUE!</v>
      </c>
      <c r="H619" s="144">
        <f>'1 уровень'!I3211</f>
        <v>0</v>
      </c>
      <c r="I619" s="144">
        <f>'1 уровень'!J3211</f>
        <v>0</v>
      </c>
      <c r="J619" s="139">
        <f>'1 уровень'!K3211</f>
        <v>0</v>
      </c>
      <c r="K619" s="139">
        <f>'1 уровень'!L3211</f>
        <v>0</v>
      </c>
      <c r="L619" s="139">
        <f>'1 уровень'!M3211</f>
        <v>0</v>
      </c>
      <c r="M619" s="139">
        <f>'1 уровень'!N3211</f>
        <v>0</v>
      </c>
      <c r="N619" s="139">
        <f>'1 уровень'!O3211</f>
        <v>0</v>
      </c>
      <c r="O619" s="139">
        <f>'1 уровень'!P3211</f>
        <v>0</v>
      </c>
      <c r="P619" s="138">
        <f>'1 уровень'!Q3211</f>
        <v>0</v>
      </c>
      <c r="Q619" s="138">
        <f>'1 уровень'!R3211</f>
        <v>0</v>
      </c>
      <c r="R619" s="138">
        <f>'1 уровень'!S3211</f>
        <v>0</v>
      </c>
      <c r="S619" s="138">
        <f>'1 уровень'!T3211</f>
        <v>0</v>
      </c>
      <c r="T619" s="138">
        <f>'1 уровень'!U3211</f>
        <v>0</v>
      </c>
      <c r="U619" s="138">
        <f>'1 уровень'!V3211</f>
        <v>0</v>
      </c>
      <c r="V619" s="138" t="e">
        <f>'1 уровень'!W3211</f>
        <v>#VALUE!</v>
      </c>
      <c r="W619" s="138">
        <f>'1 уровень'!X3211</f>
        <v>0</v>
      </c>
      <c r="X619" s="138">
        <f>'1 уровень'!Y3211</f>
        <v>0</v>
      </c>
      <c r="Y619" s="138">
        <f>'1 уровень'!Z3211</f>
        <v>0</v>
      </c>
      <c r="Z619" s="138" t="e">
        <f>'1 уровень'!AA3211</f>
        <v>#VALUE!</v>
      </c>
      <c r="AA619" s="138">
        <f>'1 уровень'!AB3211</f>
        <v>0</v>
      </c>
      <c r="AB619" s="138">
        <f>'1 уровень'!AC3211</f>
        <v>0</v>
      </c>
      <c r="AC619" s="138">
        <f>'1 уровень'!AD3211</f>
        <v>0</v>
      </c>
      <c r="AD619" s="138" t="e">
        <f>W619/V619*100</f>
        <v>#VALUE!</v>
      </c>
      <c r="AE619" s="138" t="e">
        <f>AC619/V619*100</f>
        <v>#VALUE!</v>
      </c>
      <c r="AF619" s="27">
        <f>'1 уровень'!AE3211</f>
        <v>0</v>
      </c>
      <c r="AG619" s="138">
        <f>'1 уровень'!AF3211</f>
        <v>0</v>
      </c>
      <c r="AH619" s="238"/>
      <c r="AI619" s="238"/>
      <c r="AJ619" s="535"/>
    </row>
    <row r="620" spans="1:201" ht="60" x14ac:dyDescent="0.25">
      <c r="C620" s="3" t="s">
        <v>530</v>
      </c>
      <c r="D620" s="27">
        <f>'1 уровень'!E3212</f>
        <v>0</v>
      </c>
      <c r="E620" s="27" t="e">
        <f>'1 уровень'!F3212</f>
        <v>#VALUE!</v>
      </c>
      <c r="F620" s="27">
        <f>'1 уровень'!G3212</f>
        <v>0</v>
      </c>
      <c r="G620" s="130" t="e">
        <f>'1 уровень'!H3212</f>
        <v>#VALUE!</v>
      </c>
      <c r="H620" s="144">
        <f>'1 уровень'!I3212</f>
        <v>0</v>
      </c>
      <c r="I620" s="144">
        <f>'1 уровень'!J3212</f>
        <v>0</v>
      </c>
      <c r="J620" s="139">
        <f>'1 уровень'!K3212</f>
        <v>0</v>
      </c>
      <c r="K620" s="139">
        <f>'1 уровень'!L3212</f>
        <v>0</v>
      </c>
      <c r="L620" s="139">
        <f>'1 уровень'!M3212</f>
        <v>0</v>
      </c>
      <c r="M620" s="139">
        <f>'1 уровень'!N3212</f>
        <v>0</v>
      </c>
      <c r="N620" s="139">
        <f>'1 уровень'!O3212</f>
        <v>0</v>
      </c>
      <c r="O620" s="139">
        <f>'1 уровень'!P3212</f>
        <v>0</v>
      </c>
      <c r="P620" s="138">
        <f>'1 уровень'!Q3212</f>
        <v>0</v>
      </c>
      <c r="Q620" s="138">
        <f>'1 уровень'!R3212</f>
        <v>0</v>
      </c>
      <c r="R620" s="138">
        <f>'1 уровень'!S3212</f>
        <v>0</v>
      </c>
      <c r="S620" s="138">
        <f>'1 уровень'!T3212</f>
        <v>0</v>
      </c>
      <c r="T620" s="138">
        <f>'1 уровень'!U3212</f>
        <v>0</v>
      </c>
      <c r="U620" s="138">
        <f>'1 уровень'!V3212</f>
        <v>0</v>
      </c>
      <c r="V620" s="138" t="e">
        <f>'1 уровень'!W3212</f>
        <v>#VALUE!</v>
      </c>
      <c r="W620" s="138">
        <f>'1 уровень'!X3212</f>
        <v>0</v>
      </c>
      <c r="X620" s="138">
        <f>'1 уровень'!Y3212</f>
        <v>0</v>
      </c>
      <c r="Y620" s="138">
        <f>'1 уровень'!Z3212</f>
        <v>0</v>
      </c>
      <c r="Z620" s="138" t="e">
        <f>'1 уровень'!AA3212</f>
        <v>#VALUE!</v>
      </c>
      <c r="AA620" s="138">
        <f>'1 уровень'!AB3212</f>
        <v>0</v>
      </c>
      <c r="AB620" s="138">
        <f>'1 уровень'!AC3212</f>
        <v>0</v>
      </c>
      <c r="AC620" s="138">
        <f>'1 уровень'!AD3212</f>
        <v>0</v>
      </c>
      <c r="AD620" s="138" t="e">
        <f t="shared" ref="AD620:AD623" si="51">W620/V620*100</f>
        <v>#VALUE!</v>
      </c>
      <c r="AE620" s="138" t="e">
        <f t="shared" ref="AE620:AE623" si="52">AC620/V620*100</f>
        <v>#VALUE!</v>
      </c>
      <c r="AF620" s="27">
        <f>'1 уровень'!AE3212</f>
        <v>0</v>
      </c>
      <c r="AG620" s="138">
        <f>'1 уровень'!AF3212</f>
        <v>0</v>
      </c>
      <c r="AH620" s="238"/>
      <c r="AI620" s="238"/>
      <c r="AJ620" s="535"/>
    </row>
    <row r="621" spans="1:201" ht="72" x14ac:dyDescent="0.25">
      <c r="A621" s="17">
        <v>1</v>
      </c>
      <c r="C621" s="453" t="s">
        <v>511</v>
      </c>
      <c r="D621" s="27">
        <f>'1 уровень'!E3213</f>
        <v>0</v>
      </c>
      <c r="E621" s="27" t="e">
        <f>'1 уровень'!F3213</f>
        <v>#VALUE!</v>
      </c>
      <c r="F621" s="27">
        <f>'1 уровень'!G3213</f>
        <v>0</v>
      </c>
      <c r="G621" s="130" t="e">
        <f>'1 уровень'!H3213</f>
        <v>#VALUE!</v>
      </c>
      <c r="H621" s="144">
        <f>'1 уровень'!I3213</f>
        <v>0</v>
      </c>
      <c r="I621" s="144">
        <f>'1 уровень'!J3213</f>
        <v>0</v>
      </c>
      <c r="J621" s="139">
        <f>'1 уровень'!K3213</f>
        <v>0</v>
      </c>
      <c r="K621" s="139">
        <f>'1 уровень'!L3213</f>
        <v>0</v>
      </c>
      <c r="L621" s="139">
        <f>'1 уровень'!M3213</f>
        <v>0</v>
      </c>
      <c r="M621" s="139">
        <f>'1 уровень'!N3213</f>
        <v>0</v>
      </c>
      <c r="N621" s="139">
        <f>'1 уровень'!O3213</f>
        <v>0</v>
      </c>
      <c r="O621" s="139">
        <f>'1 уровень'!P3213</f>
        <v>0</v>
      </c>
      <c r="P621" s="138">
        <f>'1 уровень'!Q3213</f>
        <v>0</v>
      </c>
      <c r="Q621" s="138">
        <f>'1 уровень'!R3213</f>
        <v>0</v>
      </c>
      <c r="R621" s="138">
        <f>'1 уровень'!S3213</f>
        <v>0</v>
      </c>
      <c r="S621" s="138">
        <f>'1 уровень'!T3213</f>
        <v>0</v>
      </c>
      <c r="T621" s="138">
        <f>'1 уровень'!U3213</f>
        <v>0</v>
      </c>
      <c r="U621" s="138">
        <f>'1 уровень'!V3213</f>
        <v>0</v>
      </c>
      <c r="V621" s="138" t="e">
        <f>'1 уровень'!W3213</f>
        <v>#VALUE!</v>
      </c>
      <c r="W621" s="138">
        <f>'1 уровень'!X3213</f>
        <v>0</v>
      </c>
      <c r="X621" s="138">
        <f>'1 уровень'!Y3213</f>
        <v>0</v>
      </c>
      <c r="Y621" s="138">
        <f>'1 уровень'!Z3213</f>
        <v>0</v>
      </c>
      <c r="Z621" s="138" t="e">
        <f>'1 уровень'!AA3213</f>
        <v>#VALUE!</v>
      </c>
      <c r="AA621" s="138">
        <f>'1 уровень'!AB3213</f>
        <v>0</v>
      </c>
      <c r="AB621" s="138">
        <f>'1 уровень'!AC3213</f>
        <v>0</v>
      </c>
      <c r="AC621" s="138">
        <f>'1 уровень'!AD3213</f>
        <v>0</v>
      </c>
      <c r="AD621" s="138" t="e">
        <f t="shared" si="51"/>
        <v>#VALUE!</v>
      </c>
      <c r="AE621" s="138" t="e">
        <f t="shared" si="52"/>
        <v>#VALUE!</v>
      </c>
      <c r="AF621" s="27">
        <f>'1 уровень'!AE3213</f>
        <v>0</v>
      </c>
      <c r="AG621" s="138">
        <f>'1 уровень'!AF3213</f>
        <v>0</v>
      </c>
      <c r="AH621" s="238"/>
      <c r="AI621" s="238"/>
      <c r="AJ621" s="535"/>
    </row>
    <row r="622" spans="1:201" ht="45" x14ac:dyDescent="0.25">
      <c r="A622" s="17">
        <v>1</v>
      </c>
      <c r="C622" s="3" t="s">
        <v>512</v>
      </c>
      <c r="D622" s="27">
        <f>'1 уровень'!E3214</f>
        <v>0</v>
      </c>
      <c r="E622" s="27" t="e">
        <f>'1 уровень'!F3214</f>
        <v>#VALUE!</v>
      </c>
      <c r="F622" s="27">
        <f>'1 уровень'!G3214</f>
        <v>0</v>
      </c>
      <c r="G622" s="130" t="e">
        <f>'1 уровень'!H3214</f>
        <v>#VALUE!</v>
      </c>
      <c r="H622" s="144">
        <f>'1 уровень'!I3214</f>
        <v>0</v>
      </c>
      <c r="I622" s="144">
        <f>'1 уровень'!J3214</f>
        <v>0</v>
      </c>
      <c r="J622" s="139">
        <f>'1 уровень'!K3214</f>
        <v>0</v>
      </c>
      <c r="K622" s="139">
        <f>'1 уровень'!L3214</f>
        <v>0</v>
      </c>
      <c r="L622" s="139">
        <f>'1 уровень'!M3214</f>
        <v>0</v>
      </c>
      <c r="M622" s="139">
        <f>'1 уровень'!N3214</f>
        <v>0</v>
      </c>
      <c r="N622" s="139">
        <f>'1 уровень'!O3214</f>
        <v>0</v>
      </c>
      <c r="O622" s="139">
        <f>'1 уровень'!P3214</f>
        <v>0</v>
      </c>
      <c r="P622" s="138">
        <f>'1 уровень'!Q3214</f>
        <v>0</v>
      </c>
      <c r="Q622" s="138">
        <f>'1 уровень'!R3214</f>
        <v>0</v>
      </c>
      <c r="R622" s="138">
        <f>'1 уровень'!S3214</f>
        <v>0</v>
      </c>
      <c r="S622" s="138">
        <f>'1 уровень'!T3214</f>
        <v>0</v>
      </c>
      <c r="T622" s="138">
        <f>'1 уровень'!U3214</f>
        <v>0</v>
      </c>
      <c r="U622" s="138">
        <f>'1 уровень'!V3214</f>
        <v>0</v>
      </c>
      <c r="V622" s="138" t="e">
        <f>'1 уровень'!W3214</f>
        <v>#VALUE!</v>
      </c>
      <c r="W622" s="138">
        <f>'1 уровень'!X3214</f>
        <v>0</v>
      </c>
      <c r="X622" s="138">
        <f>'1 уровень'!Y3214</f>
        <v>0</v>
      </c>
      <c r="Y622" s="138">
        <f>'1 уровень'!Z3214</f>
        <v>0</v>
      </c>
      <c r="Z622" s="138" t="e">
        <f>'1 уровень'!AA3214</f>
        <v>#VALUE!</v>
      </c>
      <c r="AA622" s="138">
        <f>'1 уровень'!AB3214</f>
        <v>0</v>
      </c>
      <c r="AB622" s="138">
        <f>'1 уровень'!AC3214</f>
        <v>0</v>
      </c>
      <c r="AC622" s="138">
        <f>'1 уровень'!AD3214</f>
        <v>0</v>
      </c>
      <c r="AD622" s="138" t="e">
        <f t="shared" si="51"/>
        <v>#VALUE!</v>
      </c>
      <c r="AE622" s="138" t="e">
        <f t="shared" si="52"/>
        <v>#VALUE!</v>
      </c>
      <c r="AF622" s="27">
        <f>'1 уровень'!AE3214</f>
        <v>0</v>
      </c>
      <c r="AG622" s="138">
        <f>'1 уровень'!AF3214</f>
        <v>0</v>
      </c>
      <c r="AH622" s="238"/>
      <c r="AI622" s="238"/>
      <c r="AJ622" s="535"/>
    </row>
    <row r="623" spans="1:201" ht="29.25" x14ac:dyDescent="0.25">
      <c r="A623" s="17">
        <v>1</v>
      </c>
      <c r="C623" s="453" t="s">
        <v>317</v>
      </c>
      <c r="D623" s="19">
        <f>'1 уровень'!E3215</f>
        <v>0</v>
      </c>
      <c r="E623" s="19" t="e">
        <f>'1 уровень'!F3215</f>
        <v>#VALUE!</v>
      </c>
      <c r="F623" s="19">
        <f>'1 уровень'!G3215</f>
        <v>3</v>
      </c>
      <c r="G623" s="128" t="e">
        <f>'1 уровень'!H3215</f>
        <v>#VALUE!</v>
      </c>
      <c r="H623" s="144">
        <f>'1 уровень'!I3215</f>
        <v>0</v>
      </c>
      <c r="I623" s="144">
        <f>'1 уровень'!J3215</f>
        <v>0</v>
      </c>
      <c r="J623" s="139">
        <f>'1 уровень'!K3215</f>
        <v>0</v>
      </c>
      <c r="K623" s="139">
        <f>'1 уровень'!L3215</f>
        <v>0</v>
      </c>
      <c r="L623" s="139">
        <f>'1 уровень'!M3215</f>
        <v>0</v>
      </c>
      <c r="M623" s="139">
        <f>'1 уровень'!N3215</f>
        <v>0</v>
      </c>
      <c r="N623" s="139">
        <f>'1 уровень'!O3215</f>
        <v>0</v>
      </c>
      <c r="O623" s="139">
        <f>'1 уровень'!P3215</f>
        <v>0</v>
      </c>
      <c r="P623" s="138">
        <f>'1 уровень'!Q3215</f>
        <v>0</v>
      </c>
      <c r="Q623" s="138">
        <f>'1 уровень'!R3215</f>
        <v>0</v>
      </c>
      <c r="R623" s="138">
        <f>'1 уровень'!S3215</f>
        <v>0</v>
      </c>
      <c r="S623" s="138">
        <f>'1 уровень'!T3215</f>
        <v>0</v>
      </c>
      <c r="T623" s="138">
        <f>'1 уровень'!U3215</f>
        <v>0</v>
      </c>
      <c r="U623" s="138">
        <f>'1 уровень'!V3215</f>
        <v>0</v>
      </c>
      <c r="V623" s="138" t="e">
        <f>'1 уровень'!W3215</f>
        <v>#VALUE!</v>
      </c>
      <c r="W623" s="138">
        <f>'1 уровень'!X3215</f>
        <v>0</v>
      </c>
      <c r="X623" s="138">
        <f>'1 уровень'!Y3215</f>
        <v>0</v>
      </c>
      <c r="Y623" s="138">
        <f>'1 уровень'!Z3215</f>
        <v>0</v>
      </c>
      <c r="Z623" s="138" t="e">
        <f>'1 уровень'!AA3215</f>
        <v>#VALUE!</v>
      </c>
      <c r="AA623" s="138">
        <f>'1 уровень'!AB3215</f>
        <v>0</v>
      </c>
      <c r="AB623" s="138">
        <f>'1 уровень'!AC3215</f>
        <v>0</v>
      </c>
      <c r="AC623" s="138">
        <f>'1 уровень'!AD3215</f>
        <v>0</v>
      </c>
      <c r="AD623" s="138" t="e">
        <f t="shared" si="51"/>
        <v>#VALUE!</v>
      </c>
      <c r="AE623" s="138" t="e">
        <f t="shared" si="52"/>
        <v>#VALUE!</v>
      </c>
      <c r="AF623" s="19">
        <f>'1 уровень'!AE3215</f>
        <v>0</v>
      </c>
      <c r="AG623" s="138">
        <f>'1 уровень'!AF3215</f>
        <v>0</v>
      </c>
      <c r="AH623" s="238"/>
      <c r="AI623" s="238"/>
      <c r="AJ623" s="535"/>
    </row>
    <row r="624" spans="1:201" x14ac:dyDescent="0.25">
      <c r="A624" s="17">
        <v>1</v>
      </c>
      <c r="C624" s="3" t="s">
        <v>308</v>
      </c>
      <c r="D624" s="27">
        <f>'1 уровень'!E3216</f>
        <v>0</v>
      </c>
      <c r="E624" s="27">
        <f>'1 уровень'!F3216</f>
        <v>0</v>
      </c>
      <c r="F624" s="27">
        <f>'1 уровень'!G3216</f>
        <v>0</v>
      </c>
      <c r="G624" s="130">
        <f>'1 уровень'!H3216</f>
        <v>0</v>
      </c>
      <c r="H624" s="144">
        <f>'1 уровень'!I3216</f>
        <v>0</v>
      </c>
      <c r="I624" s="144">
        <f>'1 уровень'!J3216</f>
        <v>0</v>
      </c>
      <c r="J624" s="139">
        <f>'1 уровень'!K3216</f>
        <v>0</v>
      </c>
      <c r="K624" s="139">
        <f>'1 уровень'!L3216</f>
        <v>0</v>
      </c>
      <c r="L624" s="139">
        <f>'1 уровень'!M3216</f>
        <v>0</v>
      </c>
      <c r="M624" s="139">
        <f>'1 уровень'!N3216</f>
        <v>0</v>
      </c>
      <c r="N624" s="139">
        <f>'1 уровень'!O3216</f>
        <v>0</v>
      </c>
      <c r="O624" s="139">
        <f>'1 уровень'!P3216</f>
        <v>0</v>
      </c>
      <c r="P624" s="138">
        <f>'1 уровень'!Q3216</f>
        <v>0</v>
      </c>
      <c r="Q624" s="138">
        <f>'1 уровень'!R3216</f>
        <v>0</v>
      </c>
      <c r="R624" s="138">
        <f>'1 уровень'!S3216</f>
        <v>0</v>
      </c>
      <c r="S624" s="138">
        <f>'1 уровень'!T3216</f>
        <v>0</v>
      </c>
      <c r="T624" s="138">
        <f>'1 уровень'!U3216</f>
        <v>0</v>
      </c>
      <c r="U624" s="138">
        <f>'1 уровень'!V3216</f>
        <v>0</v>
      </c>
      <c r="V624" s="138">
        <f>'1 уровень'!W3216</f>
        <v>0</v>
      </c>
      <c r="W624" s="138">
        <f>'1 уровень'!X3216</f>
        <v>0</v>
      </c>
      <c r="X624" s="138">
        <f>'1 уровень'!Y3216</f>
        <v>0</v>
      </c>
      <c r="Y624" s="138">
        <f>'1 уровень'!Z3216</f>
        <v>0</v>
      </c>
      <c r="Z624" s="138">
        <f>'1 уровень'!AA3216</f>
        <v>0</v>
      </c>
      <c r="AA624" s="138">
        <f>'1 уровень'!AB3216</f>
        <v>0</v>
      </c>
      <c r="AB624" s="138">
        <f>'1 уровень'!AC3216</f>
        <v>0</v>
      </c>
      <c r="AC624" s="138">
        <f>'1 уровень'!AD3216</f>
        <v>0</v>
      </c>
      <c r="AD624" s="138"/>
      <c r="AE624" s="138"/>
      <c r="AF624" s="27">
        <f>'1 уровень'!AE3216</f>
        <v>0</v>
      </c>
      <c r="AG624" s="138">
        <f>'1 уровень'!AF3216</f>
        <v>0</v>
      </c>
      <c r="AH624" s="238"/>
      <c r="AI624" s="238"/>
      <c r="AJ624" s="535"/>
    </row>
    <row r="625" spans="1:36" ht="30" x14ac:dyDescent="0.25">
      <c r="A625" s="17">
        <v>1</v>
      </c>
      <c r="C625" s="459" t="s">
        <v>487</v>
      </c>
      <c r="D625" s="27">
        <f>'1 уровень'!E3217</f>
        <v>0</v>
      </c>
      <c r="E625" s="27" t="e">
        <f>'1 уровень'!F3217</f>
        <v>#VALUE!</v>
      </c>
      <c r="F625" s="27">
        <f>'1 уровень'!G3217</f>
        <v>0</v>
      </c>
      <c r="G625" s="130" t="e">
        <f>'1 уровень'!H3217</f>
        <v>#VALUE!</v>
      </c>
      <c r="H625" s="144">
        <f>'1 уровень'!I3217</f>
        <v>0</v>
      </c>
      <c r="I625" s="144">
        <f>'1 уровень'!J3217</f>
        <v>0</v>
      </c>
      <c r="J625" s="139">
        <f>'1 уровень'!K3217</f>
        <v>0</v>
      </c>
      <c r="K625" s="139">
        <f>'1 уровень'!L3217</f>
        <v>0</v>
      </c>
      <c r="L625" s="139">
        <f>'1 уровень'!M3217</f>
        <v>0</v>
      </c>
      <c r="M625" s="139">
        <f>'1 уровень'!N3217</f>
        <v>0</v>
      </c>
      <c r="N625" s="139">
        <f>'1 уровень'!O3217</f>
        <v>0</v>
      </c>
      <c r="O625" s="139">
        <f>'1 уровень'!P3217</f>
        <v>0</v>
      </c>
      <c r="P625" s="138">
        <f>'1 уровень'!Q3217</f>
        <v>0</v>
      </c>
      <c r="Q625" s="138">
        <f>'1 уровень'!R3217</f>
        <v>0</v>
      </c>
      <c r="R625" s="138">
        <f>'1 уровень'!S3217</f>
        <v>0</v>
      </c>
      <c r="S625" s="138">
        <f>'1 уровень'!T3217</f>
        <v>0</v>
      </c>
      <c r="T625" s="138">
        <f>'1 уровень'!U3217</f>
        <v>0</v>
      </c>
      <c r="U625" s="138">
        <f>'1 уровень'!V3217</f>
        <v>0</v>
      </c>
      <c r="V625" s="138">
        <f>'1 уровень'!W3217</f>
        <v>0</v>
      </c>
      <c r="W625" s="138">
        <f>'1 уровень'!X3217</f>
        <v>0</v>
      </c>
      <c r="X625" s="138">
        <f>'1 уровень'!Y3217</f>
        <v>0</v>
      </c>
      <c r="Y625" s="138">
        <f>'1 уровень'!Z3217</f>
        <v>0</v>
      </c>
      <c r="Z625" s="138">
        <f>'1 уровень'!AA3217</f>
        <v>0</v>
      </c>
      <c r="AA625" s="138">
        <f>'1 уровень'!AB3217</f>
        <v>0</v>
      </c>
      <c r="AB625" s="138">
        <f>'1 уровень'!AC3217</f>
        <v>0</v>
      </c>
      <c r="AC625" s="138">
        <f>'1 уровень'!AD3217</f>
        <v>0</v>
      </c>
      <c r="AD625" s="138"/>
      <c r="AE625" s="138"/>
      <c r="AF625" s="27">
        <f>'1 уровень'!AE3217</f>
        <v>0</v>
      </c>
      <c r="AG625" s="138">
        <f>'1 уровень'!AF3217</f>
        <v>0</v>
      </c>
      <c r="AH625" s="238"/>
      <c r="AI625" s="238"/>
      <c r="AJ625" s="535"/>
    </row>
    <row r="626" spans="1:36" x14ac:dyDescent="0.25">
      <c r="A626" s="17">
        <v>1</v>
      </c>
      <c r="C626" s="3" t="s">
        <v>488</v>
      </c>
      <c r="D626" s="27">
        <f>'1 уровень'!E3218</f>
        <v>0</v>
      </c>
      <c r="E626" s="27">
        <f>'1 уровень'!F3218</f>
        <v>0</v>
      </c>
      <c r="F626" s="27">
        <f>'1 уровень'!G3218</f>
        <v>0</v>
      </c>
      <c r="G626" s="130">
        <f>'1 уровень'!H3218</f>
        <v>0</v>
      </c>
      <c r="H626" s="144">
        <f>'1 уровень'!I3218</f>
        <v>0</v>
      </c>
      <c r="I626" s="144">
        <f>'1 уровень'!J3218</f>
        <v>0</v>
      </c>
      <c r="J626" s="139">
        <f>'1 уровень'!K3218</f>
        <v>0</v>
      </c>
      <c r="K626" s="139">
        <f>'1 уровень'!L3218</f>
        <v>0</v>
      </c>
      <c r="L626" s="139">
        <f>'1 уровень'!M3218</f>
        <v>0</v>
      </c>
      <c r="M626" s="139">
        <f>'1 уровень'!N3218</f>
        <v>0</v>
      </c>
      <c r="N626" s="139">
        <f>'1 уровень'!O3218</f>
        <v>0</v>
      </c>
      <c r="O626" s="139">
        <f>'1 уровень'!P3218</f>
        <v>0</v>
      </c>
      <c r="P626" s="138">
        <f>'1 уровень'!Q3218</f>
        <v>0</v>
      </c>
      <c r="Q626" s="138">
        <f>'1 уровень'!R3218</f>
        <v>0</v>
      </c>
      <c r="R626" s="138">
        <f>'1 уровень'!S3218</f>
        <v>0</v>
      </c>
      <c r="S626" s="138">
        <f>'1 уровень'!T3218</f>
        <v>0</v>
      </c>
      <c r="T626" s="138">
        <f>'1 уровень'!U3218</f>
        <v>0</v>
      </c>
      <c r="U626" s="138">
        <f>'1 уровень'!V3218</f>
        <v>0</v>
      </c>
      <c r="V626" s="138">
        <f>'1 уровень'!W3218</f>
        <v>0</v>
      </c>
      <c r="W626" s="138">
        <f>'1 уровень'!X3218</f>
        <v>0</v>
      </c>
      <c r="X626" s="138">
        <f>'1 уровень'!Y3218</f>
        <v>0</v>
      </c>
      <c r="Y626" s="138">
        <f>'1 уровень'!Z3218</f>
        <v>0</v>
      </c>
      <c r="Z626" s="138">
        <f>'1 уровень'!AA3218</f>
        <v>0</v>
      </c>
      <c r="AA626" s="138">
        <f>'1 уровень'!AB3218</f>
        <v>0</v>
      </c>
      <c r="AB626" s="138">
        <f>'1 уровень'!AC3218</f>
        <v>0</v>
      </c>
      <c r="AC626" s="138">
        <f>'1 уровень'!AD3218</f>
        <v>0</v>
      </c>
      <c r="AD626" s="138"/>
      <c r="AE626" s="138"/>
      <c r="AF626" s="27">
        <f>'1 уровень'!AE3218</f>
        <v>0</v>
      </c>
      <c r="AG626" s="138">
        <f>'1 уровень'!AF3218</f>
        <v>0</v>
      </c>
      <c r="AH626" s="238"/>
      <c r="AI626" s="238"/>
      <c r="AJ626" s="535"/>
    </row>
    <row r="627" spans="1:36" ht="30" x14ac:dyDescent="0.25">
      <c r="A627" s="17">
        <v>1</v>
      </c>
      <c r="C627" s="3" t="s">
        <v>489</v>
      </c>
      <c r="D627" s="27">
        <f>'1 уровень'!E3219</f>
        <v>0</v>
      </c>
      <c r="E627" s="27" t="e">
        <f>'1 уровень'!F3219</f>
        <v>#VALUE!</v>
      </c>
      <c r="F627" s="27">
        <f>'1 уровень'!G3219</f>
        <v>0</v>
      </c>
      <c r="G627" s="130" t="e">
        <f>'1 уровень'!H3219</f>
        <v>#VALUE!</v>
      </c>
      <c r="H627" s="144">
        <f>'1 уровень'!I3219</f>
        <v>0</v>
      </c>
      <c r="I627" s="144">
        <f>'1 уровень'!J3219</f>
        <v>0</v>
      </c>
      <c r="J627" s="139">
        <f>'1 уровень'!K3219</f>
        <v>0</v>
      </c>
      <c r="K627" s="139">
        <f>'1 уровень'!L3219</f>
        <v>0</v>
      </c>
      <c r="L627" s="139">
        <f>'1 уровень'!M3219</f>
        <v>0</v>
      </c>
      <c r="M627" s="139">
        <f>'1 уровень'!N3219</f>
        <v>0</v>
      </c>
      <c r="N627" s="139">
        <f>'1 уровень'!O3219</f>
        <v>0</v>
      </c>
      <c r="O627" s="139">
        <f>'1 уровень'!P3219</f>
        <v>0</v>
      </c>
      <c r="P627" s="138">
        <f>'1 уровень'!Q3219</f>
        <v>0</v>
      </c>
      <c r="Q627" s="138">
        <f>'1 уровень'!R3219</f>
        <v>0</v>
      </c>
      <c r="R627" s="138">
        <f>'1 уровень'!S3219</f>
        <v>0</v>
      </c>
      <c r="S627" s="138">
        <f>'1 уровень'!T3219</f>
        <v>0</v>
      </c>
      <c r="T627" s="138">
        <f>'1 уровень'!U3219</f>
        <v>0</v>
      </c>
      <c r="U627" s="138">
        <f>'1 уровень'!V3219</f>
        <v>0</v>
      </c>
      <c r="V627" s="138">
        <f>'1 уровень'!W3219</f>
        <v>0</v>
      </c>
      <c r="W627" s="138">
        <f>'1 уровень'!X3219</f>
        <v>0</v>
      </c>
      <c r="X627" s="138">
        <f>'1 уровень'!Y3219</f>
        <v>0</v>
      </c>
      <c r="Y627" s="138">
        <f>'1 уровень'!Z3219</f>
        <v>0</v>
      </c>
      <c r="Z627" s="138">
        <f>'1 уровень'!AA3219</f>
        <v>0</v>
      </c>
      <c r="AA627" s="138">
        <f>'1 уровень'!AB3219</f>
        <v>0</v>
      </c>
      <c r="AB627" s="138">
        <f>'1 уровень'!AC3219</f>
        <v>0</v>
      </c>
      <c r="AC627" s="138">
        <f>'1 уровень'!AD3219</f>
        <v>0</v>
      </c>
      <c r="AD627" s="138"/>
      <c r="AE627" s="138"/>
      <c r="AF627" s="27">
        <f>'1 уровень'!AE3219</f>
        <v>0</v>
      </c>
      <c r="AG627" s="138">
        <f>'1 уровень'!AF3219</f>
        <v>0</v>
      </c>
      <c r="AH627" s="238"/>
      <c r="AI627" s="238"/>
      <c r="AJ627" s="535"/>
    </row>
    <row r="628" spans="1:36" ht="60" x14ac:dyDescent="0.25">
      <c r="A628" s="17">
        <v>1</v>
      </c>
      <c r="C628" s="3" t="s">
        <v>490</v>
      </c>
      <c r="D628" s="31">
        <f>'1 уровень'!E3220</f>
        <v>0</v>
      </c>
      <c r="E628" s="31">
        <f>'1 уровень'!F3220</f>
        <v>0</v>
      </c>
      <c r="F628" s="27">
        <f>'1 уровень'!G3220</f>
        <v>0</v>
      </c>
      <c r="G628" s="130">
        <f>'1 уровень'!H3220</f>
        <v>0</v>
      </c>
      <c r="H628" s="144">
        <f>'1 уровень'!I3220</f>
        <v>0</v>
      </c>
      <c r="I628" s="144">
        <f>'1 уровень'!J3220</f>
        <v>0</v>
      </c>
      <c r="J628" s="139">
        <f>'1 уровень'!K3220</f>
        <v>0</v>
      </c>
      <c r="K628" s="139">
        <f>'1 уровень'!L3220</f>
        <v>0</v>
      </c>
      <c r="L628" s="139">
        <f>'1 уровень'!M3220</f>
        <v>0</v>
      </c>
      <c r="M628" s="139">
        <f>'1 уровень'!N3220</f>
        <v>0</v>
      </c>
      <c r="N628" s="139">
        <f>'1 уровень'!O3220</f>
        <v>0</v>
      </c>
      <c r="O628" s="139">
        <f>'1 уровень'!P3220</f>
        <v>0</v>
      </c>
      <c r="P628" s="138">
        <f>'1 уровень'!Q3220</f>
        <v>0</v>
      </c>
      <c r="Q628" s="138">
        <f>'1 уровень'!R3220</f>
        <v>0</v>
      </c>
      <c r="R628" s="138">
        <f>'1 уровень'!S3220</f>
        <v>0</v>
      </c>
      <c r="S628" s="138">
        <f>'1 уровень'!T3220</f>
        <v>0</v>
      </c>
      <c r="T628" s="138">
        <f>'1 уровень'!U3220</f>
        <v>0</v>
      </c>
      <c r="U628" s="138">
        <f>'1 уровень'!V3220</f>
        <v>0</v>
      </c>
      <c r="V628" s="138">
        <f>'1 уровень'!W3220</f>
        <v>0</v>
      </c>
      <c r="W628" s="138">
        <f>'1 уровень'!X3220</f>
        <v>0</v>
      </c>
      <c r="X628" s="138">
        <f>'1 уровень'!Y3220</f>
        <v>0</v>
      </c>
      <c r="Y628" s="138">
        <f>'1 уровень'!Z3220</f>
        <v>0</v>
      </c>
      <c r="Z628" s="138">
        <f>'1 уровень'!AA3220</f>
        <v>0</v>
      </c>
      <c r="AA628" s="138">
        <f>'1 уровень'!AB3220</f>
        <v>0</v>
      </c>
      <c r="AB628" s="138">
        <f>'1 уровень'!AC3220</f>
        <v>0</v>
      </c>
      <c r="AC628" s="138">
        <f>'1 уровень'!AD3220</f>
        <v>0</v>
      </c>
      <c r="AD628" s="138"/>
      <c r="AE628" s="138"/>
      <c r="AF628" s="27">
        <f>'1 уровень'!AE3220</f>
        <v>0</v>
      </c>
      <c r="AG628" s="138">
        <f>'1 уровень'!AF3220</f>
        <v>0</v>
      </c>
      <c r="AH628" s="238"/>
      <c r="AI628" s="238"/>
      <c r="AJ628" s="535"/>
    </row>
    <row r="629" spans="1:36" ht="60" x14ac:dyDescent="0.25">
      <c r="A629" s="17">
        <v>1</v>
      </c>
      <c r="C629" s="3" t="s">
        <v>491</v>
      </c>
      <c r="D629" s="27">
        <f>'1 уровень'!E3221</f>
        <v>0</v>
      </c>
      <c r="E629" s="27">
        <f>'1 уровень'!F3221</f>
        <v>0</v>
      </c>
      <c r="F629" s="27">
        <f>'1 уровень'!G3221</f>
        <v>0</v>
      </c>
      <c r="G629" s="130">
        <f>'1 уровень'!H3221</f>
        <v>0</v>
      </c>
      <c r="H629" s="144">
        <f>'1 уровень'!I3221</f>
        <v>0</v>
      </c>
      <c r="I629" s="144">
        <f>'1 уровень'!J3221</f>
        <v>0</v>
      </c>
      <c r="J629" s="139">
        <f>'1 уровень'!K3221</f>
        <v>0</v>
      </c>
      <c r="K629" s="139">
        <f>'1 уровень'!L3221</f>
        <v>0</v>
      </c>
      <c r="L629" s="139">
        <f>'1 уровень'!M3221</f>
        <v>0</v>
      </c>
      <c r="M629" s="139">
        <f>'1 уровень'!N3221</f>
        <v>0</v>
      </c>
      <c r="N629" s="139">
        <f>'1 уровень'!O3221</f>
        <v>0</v>
      </c>
      <c r="O629" s="139">
        <f>'1 уровень'!P3221</f>
        <v>0</v>
      </c>
      <c r="P629" s="138">
        <f>'1 уровень'!Q3221</f>
        <v>0</v>
      </c>
      <c r="Q629" s="138">
        <f>'1 уровень'!R3221</f>
        <v>0</v>
      </c>
      <c r="R629" s="138">
        <f>'1 уровень'!S3221</f>
        <v>0</v>
      </c>
      <c r="S629" s="138">
        <f>'1 уровень'!T3221</f>
        <v>0</v>
      </c>
      <c r="T629" s="138">
        <f>'1 уровень'!U3221</f>
        <v>0</v>
      </c>
      <c r="U629" s="138">
        <f>'1 уровень'!V3221</f>
        <v>0</v>
      </c>
      <c r="V629" s="138">
        <f>'1 уровень'!W3221</f>
        <v>0</v>
      </c>
      <c r="W629" s="138">
        <f>'1 уровень'!X3221</f>
        <v>0</v>
      </c>
      <c r="X629" s="138">
        <f>'1 уровень'!Y3221</f>
        <v>0</v>
      </c>
      <c r="Y629" s="138">
        <f>'1 уровень'!Z3221</f>
        <v>0</v>
      </c>
      <c r="Z629" s="138">
        <f>'1 уровень'!AA3221</f>
        <v>0</v>
      </c>
      <c r="AA629" s="138">
        <f>'1 уровень'!AB3221</f>
        <v>0</v>
      </c>
      <c r="AB629" s="138">
        <f>'1 уровень'!AC3221</f>
        <v>0</v>
      </c>
      <c r="AC629" s="138">
        <f>'1 уровень'!AD3221</f>
        <v>0</v>
      </c>
      <c r="AD629" s="138"/>
      <c r="AE629" s="138"/>
      <c r="AF629" s="27">
        <f>'1 уровень'!AE3221</f>
        <v>0</v>
      </c>
      <c r="AG629" s="138">
        <f>'1 уровень'!AF3221</f>
        <v>0</v>
      </c>
      <c r="AH629" s="238"/>
      <c r="AI629" s="238"/>
      <c r="AJ629" s="535"/>
    </row>
    <row r="630" spans="1:36" ht="45" x14ac:dyDescent="0.25">
      <c r="A630" s="17">
        <v>1</v>
      </c>
      <c r="C630" s="460" t="s">
        <v>492</v>
      </c>
      <c r="D630" s="27">
        <f>'1 уровень'!E3222</f>
        <v>0</v>
      </c>
      <c r="E630" s="27">
        <f>'1 уровень'!F3222</f>
        <v>0</v>
      </c>
      <c r="F630" s="27">
        <f>'1 уровень'!G3222</f>
        <v>0</v>
      </c>
      <c r="G630" s="130">
        <f>'1 уровень'!H3222</f>
        <v>0</v>
      </c>
      <c r="H630" s="144">
        <f>'1 уровень'!I3222</f>
        <v>0</v>
      </c>
      <c r="I630" s="144">
        <f>'1 уровень'!J3222</f>
        <v>0</v>
      </c>
      <c r="J630" s="139">
        <f>'1 уровень'!K3222</f>
        <v>0</v>
      </c>
      <c r="K630" s="139">
        <f>'1 уровень'!L3222</f>
        <v>0</v>
      </c>
      <c r="L630" s="139">
        <f>'1 уровень'!M3222</f>
        <v>0</v>
      </c>
      <c r="M630" s="139">
        <f>'1 уровень'!N3222</f>
        <v>0</v>
      </c>
      <c r="N630" s="139">
        <f>'1 уровень'!O3222</f>
        <v>0</v>
      </c>
      <c r="O630" s="139">
        <f>'1 уровень'!P3222</f>
        <v>0</v>
      </c>
      <c r="P630" s="138">
        <f>'1 уровень'!Q3222</f>
        <v>0</v>
      </c>
      <c r="Q630" s="138">
        <f>'1 уровень'!R3222</f>
        <v>0</v>
      </c>
      <c r="R630" s="138">
        <f>'1 уровень'!S3222</f>
        <v>0</v>
      </c>
      <c r="S630" s="138">
        <f>'1 уровень'!T3222</f>
        <v>0</v>
      </c>
      <c r="T630" s="138">
        <f>'1 уровень'!U3222</f>
        <v>0</v>
      </c>
      <c r="U630" s="138">
        <f>'1 уровень'!V3222</f>
        <v>0</v>
      </c>
      <c r="V630" s="138">
        <f>'1 уровень'!W3222</f>
        <v>0</v>
      </c>
      <c r="W630" s="138">
        <f>'1 уровень'!X3222</f>
        <v>0</v>
      </c>
      <c r="X630" s="138">
        <f>'1 уровень'!Y3222</f>
        <v>0</v>
      </c>
      <c r="Y630" s="138">
        <f>'1 уровень'!Z3222</f>
        <v>0</v>
      </c>
      <c r="Z630" s="138">
        <f>'1 уровень'!AA3222</f>
        <v>0</v>
      </c>
      <c r="AA630" s="138">
        <f>'1 уровень'!AB3222</f>
        <v>0</v>
      </c>
      <c r="AB630" s="138">
        <f>'1 уровень'!AC3222</f>
        <v>0</v>
      </c>
      <c r="AC630" s="138">
        <f>'1 уровень'!AD3222</f>
        <v>0</v>
      </c>
      <c r="AD630" s="138"/>
      <c r="AE630" s="138"/>
      <c r="AF630" s="27">
        <f>'1 уровень'!AE3222</f>
        <v>0</v>
      </c>
      <c r="AG630" s="138">
        <f>'1 уровень'!AF3222</f>
        <v>0</v>
      </c>
      <c r="AH630" s="238"/>
      <c r="AI630" s="238"/>
      <c r="AJ630" s="535"/>
    </row>
    <row r="631" spans="1:36" ht="105" x14ac:dyDescent="0.25">
      <c r="A631" s="17">
        <v>1</v>
      </c>
      <c r="C631" s="460" t="s">
        <v>493</v>
      </c>
      <c r="D631" s="27">
        <f>'1 уровень'!E3223</f>
        <v>0</v>
      </c>
      <c r="E631" s="27" t="e">
        <f>'1 уровень'!F3223</f>
        <v>#VALUE!</v>
      </c>
      <c r="F631" s="27">
        <f>'1 уровень'!G3223</f>
        <v>3</v>
      </c>
      <c r="G631" s="130" t="e">
        <f>'1 уровень'!H3223</f>
        <v>#VALUE!</v>
      </c>
      <c r="H631" s="144">
        <f>'1 уровень'!I3223</f>
        <v>0</v>
      </c>
      <c r="I631" s="144">
        <f>'1 уровень'!J3223</f>
        <v>0</v>
      </c>
      <c r="J631" s="139">
        <f>'1 уровень'!K3223</f>
        <v>0</v>
      </c>
      <c r="K631" s="139">
        <f>'1 уровень'!L3223</f>
        <v>0</v>
      </c>
      <c r="L631" s="139">
        <f>'1 уровень'!M3223</f>
        <v>0</v>
      </c>
      <c r="M631" s="139">
        <f>'1 уровень'!N3223</f>
        <v>0</v>
      </c>
      <c r="N631" s="139">
        <f>'1 уровень'!O3223</f>
        <v>0</v>
      </c>
      <c r="O631" s="139">
        <f>'1 уровень'!P3223</f>
        <v>0</v>
      </c>
      <c r="P631" s="138">
        <f>'1 уровень'!Q3223</f>
        <v>0</v>
      </c>
      <c r="Q631" s="138">
        <f>'1 уровень'!R3223</f>
        <v>0</v>
      </c>
      <c r="R631" s="138">
        <f>'1 уровень'!S3223</f>
        <v>0</v>
      </c>
      <c r="S631" s="138">
        <f>'1 уровень'!T3223</f>
        <v>0</v>
      </c>
      <c r="T631" s="138">
        <f>'1 уровень'!U3223</f>
        <v>0</v>
      </c>
      <c r="U631" s="138">
        <f>'1 уровень'!V3223</f>
        <v>0</v>
      </c>
      <c r="V631" s="138">
        <f>'1 уровень'!W3223</f>
        <v>0</v>
      </c>
      <c r="W631" s="138">
        <f>'1 уровень'!X3223</f>
        <v>0</v>
      </c>
      <c r="X631" s="138">
        <f>'1 уровень'!Y3223</f>
        <v>0</v>
      </c>
      <c r="Y631" s="138">
        <f>'1 уровень'!Z3223</f>
        <v>0</v>
      </c>
      <c r="Z631" s="138">
        <f>'1 уровень'!AA3223</f>
        <v>0</v>
      </c>
      <c r="AA631" s="138">
        <f>'1 уровень'!AB3223</f>
        <v>0</v>
      </c>
      <c r="AB631" s="138">
        <f>'1 уровень'!AC3223</f>
        <v>0</v>
      </c>
      <c r="AC631" s="138">
        <f>'1 уровень'!AD3223</f>
        <v>0</v>
      </c>
      <c r="AD631" s="138"/>
      <c r="AE631" s="138"/>
      <c r="AF631" s="27">
        <f>'1 уровень'!AE3223</f>
        <v>0</v>
      </c>
      <c r="AG631" s="138">
        <f>'1 уровень'!AF3223</f>
        <v>0</v>
      </c>
      <c r="AH631" s="238"/>
      <c r="AI631" s="238"/>
      <c r="AJ631" s="535"/>
    </row>
    <row r="632" spans="1:36" ht="28.5" x14ac:dyDescent="0.25">
      <c r="C632" s="604" t="s">
        <v>513</v>
      </c>
      <c r="D632" s="27">
        <f>'1 уровень'!E3224</f>
        <v>0</v>
      </c>
      <c r="E632" s="27" t="e">
        <f>'1 уровень'!F3224</f>
        <v>#VALUE!</v>
      </c>
      <c r="F632" s="27">
        <f>'1 уровень'!G3224</f>
        <v>0</v>
      </c>
      <c r="G632" s="130" t="e">
        <f>'1 уровень'!H3224</f>
        <v>#VALUE!</v>
      </c>
      <c r="H632" s="144">
        <f>'1 уровень'!I3224</f>
        <v>0</v>
      </c>
      <c r="I632" s="144">
        <f>'1 уровень'!J3224</f>
        <v>0</v>
      </c>
      <c r="J632" s="139">
        <f>'1 уровень'!K3224</f>
        <v>0</v>
      </c>
      <c r="K632" s="139">
        <f>'1 уровень'!L3224</f>
        <v>0</v>
      </c>
      <c r="L632" s="139">
        <f>'1 уровень'!M3224</f>
        <v>0</v>
      </c>
      <c r="M632" s="139">
        <f>'1 уровень'!N3224</f>
        <v>0</v>
      </c>
      <c r="N632" s="139">
        <f>'1 уровень'!O3224</f>
        <v>0</v>
      </c>
      <c r="O632" s="139">
        <f>'1 уровень'!P3224</f>
        <v>0</v>
      </c>
      <c r="P632" s="138">
        <f>'1 уровень'!Q3224</f>
        <v>0</v>
      </c>
      <c r="Q632" s="138">
        <f>'1 уровень'!R3224</f>
        <v>0</v>
      </c>
      <c r="R632" s="138">
        <f>'1 уровень'!S3224</f>
        <v>0</v>
      </c>
      <c r="S632" s="138">
        <f>'1 уровень'!T3224</f>
        <v>0</v>
      </c>
      <c r="T632" s="138">
        <f>'1 уровень'!U3224</f>
        <v>0</v>
      </c>
      <c r="U632" s="138">
        <f>'1 уровень'!V3224</f>
        <v>0</v>
      </c>
      <c r="V632" s="138" t="e">
        <f>'1 уровень'!W3224</f>
        <v>#VALUE!</v>
      </c>
      <c r="W632" s="138">
        <f>'1 уровень'!X3224</f>
        <v>0</v>
      </c>
      <c r="X632" s="138">
        <f>'1 уровень'!Y3224</f>
        <v>0</v>
      </c>
      <c r="Y632" s="138">
        <f>'1 уровень'!Z3224</f>
        <v>0</v>
      </c>
      <c r="Z632" s="138" t="e">
        <f>'1 уровень'!AA3224</f>
        <v>#VALUE!</v>
      </c>
      <c r="AA632" s="138">
        <f>'1 уровень'!AB3224</f>
        <v>0</v>
      </c>
      <c r="AB632" s="138">
        <f>'1 уровень'!AC3224</f>
        <v>0</v>
      </c>
      <c r="AC632" s="138">
        <f>'1 уровень'!AD3224</f>
        <v>0</v>
      </c>
      <c r="AD632" s="138" t="e">
        <f t="shared" ref="AD632" si="53">W632/V632*100</f>
        <v>#VALUE!</v>
      </c>
      <c r="AE632" s="138" t="e">
        <f t="shared" ref="AE632" si="54">AC632/V632*100</f>
        <v>#VALUE!</v>
      </c>
      <c r="AF632" s="27">
        <f>'1 уровень'!AE3224</f>
        <v>0</v>
      </c>
      <c r="AG632" s="138">
        <f>'1 уровень'!AF3224</f>
        <v>0</v>
      </c>
      <c r="AH632" s="238"/>
      <c r="AI632" s="238"/>
      <c r="AJ632" s="535"/>
    </row>
    <row r="633" spans="1:36" ht="42.75" x14ac:dyDescent="0.25">
      <c r="C633" s="604" t="s">
        <v>566</v>
      </c>
      <c r="D633" s="27">
        <f>'1 уровень'!E3225</f>
        <v>0</v>
      </c>
      <c r="E633" s="27">
        <f>'1 уровень'!F3225</f>
        <v>0</v>
      </c>
      <c r="F633" s="27">
        <f>'1 уровень'!G3225</f>
        <v>0</v>
      </c>
      <c r="G633" s="130" t="e">
        <f>'1 уровень'!H3225</f>
        <v>#DIV/0!</v>
      </c>
      <c r="H633" s="144"/>
      <c r="I633" s="144"/>
      <c r="J633" s="139"/>
      <c r="K633" s="139"/>
      <c r="L633" s="139"/>
      <c r="M633" s="139"/>
      <c r="N633" s="139"/>
      <c r="O633" s="139"/>
      <c r="P633" s="138">
        <f>'1 уровень'!Q3225</f>
        <v>0</v>
      </c>
      <c r="Q633" s="138">
        <f>'1 уровень'!R3225</f>
        <v>0</v>
      </c>
      <c r="R633" s="138">
        <f>'1 уровень'!S3225</f>
        <v>0</v>
      </c>
      <c r="S633" s="138">
        <f>'1 уровень'!T3225</f>
        <v>0</v>
      </c>
      <c r="T633" s="138">
        <f>'1 уровень'!U3225</f>
        <v>0</v>
      </c>
      <c r="U633" s="138">
        <f>'1 уровень'!V3225</f>
        <v>0</v>
      </c>
      <c r="V633" s="138" t="e">
        <f>'1 уровень'!W3225</f>
        <v>#VALUE!</v>
      </c>
      <c r="W633" s="138">
        <f>'1 уровень'!X3225</f>
        <v>0</v>
      </c>
      <c r="X633" s="138">
        <f>'1 уровень'!Y3225</f>
        <v>0</v>
      </c>
      <c r="Y633" s="138">
        <f>'1 уровень'!Z3225</f>
        <v>0</v>
      </c>
      <c r="Z633" s="138" t="e">
        <f>'1 уровень'!AA3225</f>
        <v>#VALUE!</v>
      </c>
      <c r="AA633" s="138">
        <f>'1 уровень'!AB3225</f>
        <v>0</v>
      </c>
      <c r="AB633" s="138">
        <f>'1 уровень'!AC3225</f>
        <v>0</v>
      </c>
      <c r="AC633" s="138">
        <f>'1 уровень'!AD3225</f>
        <v>0</v>
      </c>
      <c r="AD633" s="138" t="e">
        <f>W633/V633*100</f>
        <v>#VALUE!</v>
      </c>
      <c r="AE633" s="138" t="e">
        <f>AC633/V633*100</f>
        <v>#VALUE!</v>
      </c>
      <c r="AF633" s="27">
        <f>'1 уровень'!AE3225</f>
        <v>0</v>
      </c>
      <c r="AG633" s="138">
        <f>'1 уровень'!AF3225</f>
        <v>0</v>
      </c>
      <c r="AH633" s="238"/>
      <c r="AI633" s="238"/>
      <c r="AJ633" s="535"/>
    </row>
    <row r="634" spans="1:36" ht="30" x14ac:dyDescent="0.25">
      <c r="C634" s="460" t="s">
        <v>567</v>
      </c>
      <c r="D634" s="27">
        <f>'1 уровень'!E3226</f>
        <v>0</v>
      </c>
      <c r="E634" s="27">
        <f>'1 уровень'!F3226</f>
        <v>0</v>
      </c>
      <c r="F634" s="27">
        <f>'1 уровень'!G3226</f>
        <v>0</v>
      </c>
      <c r="G634" s="130" t="e">
        <f>'1 уровень'!H3226</f>
        <v>#DIV/0!</v>
      </c>
      <c r="H634" s="144"/>
      <c r="I634" s="144"/>
      <c r="J634" s="139"/>
      <c r="K634" s="139"/>
      <c r="L634" s="139"/>
      <c r="M634" s="139"/>
      <c r="N634" s="139"/>
      <c r="O634" s="139"/>
      <c r="P634" s="138"/>
      <c r="Q634" s="138"/>
      <c r="R634" s="138"/>
      <c r="S634" s="138"/>
      <c r="T634" s="138"/>
      <c r="U634" s="138"/>
      <c r="V634" s="138"/>
      <c r="W634" s="138"/>
      <c r="X634" s="138"/>
      <c r="Y634" s="138"/>
      <c r="Z634" s="138"/>
      <c r="AA634" s="138"/>
      <c r="AB634" s="138"/>
      <c r="AC634" s="138"/>
      <c r="AD634" s="138"/>
      <c r="AE634" s="138"/>
      <c r="AF634" s="27">
        <f>'1 уровень'!AE3226</f>
        <v>0</v>
      </c>
      <c r="AG634" s="138">
        <f>'1 уровень'!AF3226</f>
        <v>0</v>
      </c>
      <c r="AH634" s="238"/>
      <c r="AI634" s="238"/>
      <c r="AJ634" s="535"/>
    </row>
    <row r="635" spans="1:36" ht="30" x14ac:dyDescent="0.25">
      <c r="C635" s="460" t="s">
        <v>568</v>
      </c>
      <c r="D635" s="27">
        <f>'1 уровень'!E3227</f>
        <v>0</v>
      </c>
      <c r="E635" s="27">
        <f>'1 уровень'!F3227</f>
        <v>0</v>
      </c>
      <c r="F635" s="27">
        <f>'1 уровень'!G3227</f>
        <v>0</v>
      </c>
      <c r="G635" s="130" t="e">
        <f>'1 уровень'!H3227</f>
        <v>#DIV/0!</v>
      </c>
      <c r="H635" s="144"/>
      <c r="I635" s="144"/>
      <c r="J635" s="139"/>
      <c r="K635" s="139"/>
      <c r="L635" s="139"/>
      <c r="M635" s="139"/>
      <c r="N635" s="139"/>
      <c r="O635" s="139"/>
      <c r="P635" s="138"/>
      <c r="Q635" s="138"/>
      <c r="R635" s="138"/>
      <c r="S635" s="138"/>
      <c r="T635" s="138"/>
      <c r="U635" s="138"/>
      <c r="V635" s="138"/>
      <c r="W635" s="138"/>
      <c r="X635" s="138"/>
      <c r="Y635" s="138"/>
      <c r="Z635" s="138"/>
      <c r="AA635" s="138"/>
      <c r="AB635" s="138"/>
      <c r="AC635" s="138"/>
      <c r="AD635" s="138"/>
      <c r="AE635" s="138"/>
      <c r="AF635" s="27">
        <f>'1 уровень'!AE3227</f>
        <v>0</v>
      </c>
      <c r="AG635" s="138">
        <f>'1 уровень'!AF3227</f>
        <v>0</v>
      </c>
      <c r="AH635" s="238"/>
      <c r="AI635" s="238"/>
      <c r="AJ635" s="535"/>
    </row>
    <row r="636" spans="1:36" x14ac:dyDescent="0.25">
      <c r="C636" s="460" t="s">
        <v>318</v>
      </c>
      <c r="D636" s="27">
        <f>'1 уровень'!E3228</f>
        <v>0</v>
      </c>
      <c r="E636" s="27" t="e">
        <f>'1 уровень'!F3228</f>
        <v>#VALUE!</v>
      </c>
      <c r="F636" s="27">
        <f>'1 уровень'!G3228</f>
        <v>29.377659574468087</v>
      </c>
      <c r="G636" s="130" t="e">
        <f>'1 уровень'!H3228</f>
        <v>#VALUE!</v>
      </c>
      <c r="H636" s="144">
        <f>'1 уровень'!I3228</f>
        <v>0</v>
      </c>
      <c r="I636" s="144">
        <f>'1 уровень'!J3228</f>
        <v>0</v>
      </c>
      <c r="J636" s="139">
        <f>'1 уровень'!K3228</f>
        <v>0</v>
      </c>
      <c r="K636" s="139">
        <f>'1 уровень'!L3228</f>
        <v>0</v>
      </c>
      <c r="L636" s="139">
        <f>'1 уровень'!M3228</f>
        <v>0</v>
      </c>
      <c r="M636" s="139">
        <f>'1 уровень'!N3228</f>
        <v>0</v>
      </c>
      <c r="N636" s="139">
        <f>'1 уровень'!O3228</f>
        <v>0</v>
      </c>
      <c r="O636" s="139">
        <f>'1 уровень'!P3228</f>
        <v>0</v>
      </c>
      <c r="P636" s="27">
        <f>'1 уровень'!Q3228</f>
        <v>0</v>
      </c>
      <c r="Q636" s="27">
        <f>'1 уровень'!R3228</f>
        <v>0</v>
      </c>
      <c r="R636" s="27">
        <f>'1 уровень'!S3228</f>
        <v>0</v>
      </c>
      <c r="S636" s="27">
        <f>'1 уровень'!T3228</f>
        <v>0</v>
      </c>
      <c r="T636" s="27">
        <f>'1 уровень'!U3228</f>
        <v>0</v>
      </c>
      <c r="U636" s="27">
        <f>'1 уровень'!V3228</f>
        <v>0</v>
      </c>
      <c r="V636" s="27">
        <f>'1 уровень'!W3228</f>
        <v>0</v>
      </c>
      <c r="W636" s="27">
        <f>'1 уровень'!X3228</f>
        <v>0</v>
      </c>
      <c r="X636" s="27">
        <f>'1 уровень'!Y3228</f>
        <v>0</v>
      </c>
      <c r="Y636" s="27">
        <f>'1 уровень'!Z3228</f>
        <v>0</v>
      </c>
      <c r="Z636" s="27">
        <f>'1 уровень'!AA3228</f>
        <v>0</v>
      </c>
      <c r="AA636" s="27">
        <f>'1 уровень'!AB3228</f>
        <v>0</v>
      </c>
      <c r="AB636" s="27">
        <f>'1 уровень'!AC3228</f>
        <v>0</v>
      </c>
      <c r="AC636" s="27">
        <f>'1 уровень'!AD3228</f>
        <v>0</v>
      </c>
      <c r="AD636" s="138"/>
      <c r="AE636" s="138"/>
      <c r="AF636" s="27">
        <f>'1 уровень'!AE3228</f>
        <v>0</v>
      </c>
      <c r="AG636" s="138">
        <f>'1 уровень'!AF3228</f>
        <v>0</v>
      </c>
      <c r="AH636" s="238"/>
      <c r="AI636" s="238"/>
      <c r="AJ636" s="535"/>
    </row>
    <row r="637" spans="1:36" x14ac:dyDescent="0.25">
      <c r="C637" s="604"/>
      <c r="D637" s="27">
        <f>'1 уровень'!E3229</f>
        <v>0</v>
      </c>
      <c r="E637" s="27">
        <f>'1 уровень'!F3229</f>
        <v>0</v>
      </c>
      <c r="F637" s="27">
        <f>'1 уровень'!G3229</f>
        <v>0</v>
      </c>
      <c r="G637" s="130">
        <f>'1 уровень'!H3229</f>
        <v>0</v>
      </c>
      <c r="H637" s="144">
        <f>'1 уровень'!I3229</f>
        <v>0</v>
      </c>
      <c r="I637" s="144">
        <f>'1 уровень'!J3229</f>
        <v>0</v>
      </c>
      <c r="J637" s="139">
        <f>'1 уровень'!K3229</f>
        <v>0</v>
      </c>
      <c r="K637" s="139">
        <f>'1 уровень'!L3229</f>
        <v>0</v>
      </c>
      <c r="L637" s="139">
        <f>'1 уровень'!M3229</f>
        <v>0</v>
      </c>
      <c r="M637" s="139">
        <f>'1 уровень'!N3229</f>
        <v>0</v>
      </c>
      <c r="N637" s="139">
        <f>'1 уровень'!O3229</f>
        <v>0</v>
      </c>
      <c r="O637" s="139">
        <f>'1 уровень'!P3229</f>
        <v>0</v>
      </c>
      <c r="P637" s="138">
        <f>'1 уровень'!Q3229</f>
        <v>0</v>
      </c>
      <c r="Q637" s="138">
        <f>'1 уровень'!R3229</f>
        <v>0</v>
      </c>
      <c r="R637" s="138">
        <f>'1 уровень'!S3229</f>
        <v>0</v>
      </c>
      <c r="S637" s="138">
        <f>'1 уровень'!T3229</f>
        <v>0</v>
      </c>
      <c r="T637" s="138">
        <f>'1 уровень'!U3229</f>
        <v>0</v>
      </c>
      <c r="U637" s="138">
        <f>'1 уровень'!V3229</f>
        <v>0</v>
      </c>
      <c r="V637" s="138">
        <f>'1 уровень'!W3229</f>
        <v>0</v>
      </c>
      <c r="W637" s="138">
        <f>'1 уровень'!X3229</f>
        <v>0</v>
      </c>
      <c r="X637" s="138">
        <f>'1 уровень'!Y3229</f>
        <v>0</v>
      </c>
      <c r="Y637" s="138">
        <f>'1 уровень'!Z3229</f>
        <v>0</v>
      </c>
      <c r="Z637" s="138">
        <f>'1 уровень'!AA3229</f>
        <v>0</v>
      </c>
      <c r="AA637" s="138">
        <f>'1 уровень'!AB3229</f>
        <v>0</v>
      </c>
      <c r="AB637" s="138">
        <f>'1 уровень'!AC3229</f>
        <v>0</v>
      </c>
      <c r="AC637" s="138">
        <f>'1 уровень'!AD3229</f>
        <v>0</v>
      </c>
      <c r="AD637" s="138"/>
      <c r="AE637" s="138"/>
      <c r="AF637" s="27">
        <f>'1 уровень'!AE3229</f>
        <v>0</v>
      </c>
      <c r="AG637" s="138">
        <f>'1 уровень'!AF3229</f>
        <v>0</v>
      </c>
      <c r="AH637" s="238"/>
      <c r="AI637" s="238"/>
      <c r="AJ637" s="535"/>
    </row>
    <row r="638" spans="1:36" ht="29.25" x14ac:dyDescent="0.25">
      <c r="C638" s="466" t="s">
        <v>328</v>
      </c>
      <c r="D638" s="27">
        <f>'1 уровень'!E3230</f>
        <v>0</v>
      </c>
      <c r="E638" s="27" t="e">
        <f>'1 уровень'!F3230</f>
        <v>#VALUE!</v>
      </c>
      <c r="F638" s="27">
        <f>'1 уровень'!G3230</f>
        <v>29.377659574468087</v>
      </c>
      <c r="G638" s="130" t="e">
        <f>'1 уровень'!H3230</f>
        <v>#VALUE!</v>
      </c>
      <c r="H638" s="144">
        <f>'1 уровень'!I3230</f>
        <v>0</v>
      </c>
      <c r="I638" s="144">
        <f>'1 уровень'!J3230</f>
        <v>0</v>
      </c>
      <c r="J638" s="139">
        <f>'1 уровень'!K3230</f>
        <v>0</v>
      </c>
      <c r="K638" s="139">
        <f>'1 уровень'!L3230</f>
        <v>0</v>
      </c>
      <c r="L638" s="139">
        <f>'1 уровень'!M3230</f>
        <v>0</v>
      </c>
      <c r="M638" s="139">
        <f>'1 уровень'!N3230</f>
        <v>0</v>
      </c>
      <c r="N638" s="139">
        <f>'1 уровень'!O3230</f>
        <v>0</v>
      </c>
      <c r="O638" s="139">
        <f>'1 уровень'!P3230</f>
        <v>0</v>
      </c>
      <c r="P638" s="138">
        <f>'1 уровень'!Q3230</f>
        <v>0</v>
      </c>
      <c r="Q638" s="138">
        <f>'1 уровень'!R3230</f>
        <v>0</v>
      </c>
      <c r="R638" s="138">
        <f>'1 уровень'!S3230</f>
        <v>0</v>
      </c>
      <c r="S638" s="138">
        <f>'1 уровень'!T3230</f>
        <v>0</v>
      </c>
      <c r="T638" s="138">
        <f>'1 уровень'!U3230</f>
        <v>0</v>
      </c>
      <c r="U638" s="138">
        <f>'1 уровень'!V3230</f>
        <v>0</v>
      </c>
      <c r="V638" s="138">
        <f>'1 уровень'!W3230</f>
        <v>0</v>
      </c>
      <c r="W638" s="138">
        <f>'1 уровень'!X3230</f>
        <v>0</v>
      </c>
      <c r="X638" s="138">
        <f>'1 уровень'!Y3230</f>
        <v>0</v>
      </c>
      <c r="Y638" s="138">
        <f>'1 уровень'!Z3230</f>
        <v>0</v>
      </c>
      <c r="Z638" s="138">
        <f>'1 уровень'!AA3230</f>
        <v>0</v>
      </c>
      <c r="AA638" s="138">
        <f>'1 уровень'!AB3230</f>
        <v>0</v>
      </c>
      <c r="AB638" s="138">
        <f>'1 уровень'!AC3230</f>
        <v>0</v>
      </c>
      <c r="AC638" s="138">
        <f>'1 уровень'!AD3230</f>
        <v>0</v>
      </c>
      <c r="AD638" s="138"/>
      <c r="AE638" s="138"/>
      <c r="AF638" s="27">
        <f>'1 уровень'!AE3230</f>
        <v>0</v>
      </c>
      <c r="AG638" s="138">
        <f>'1 уровень'!AF3230</f>
        <v>0</v>
      </c>
      <c r="AH638" s="238"/>
      <c r="AI638" s="238"/>
      <c r="AJ638" s="535"/>
    </row>
    <row r="639" spans="1:36" x14ac:dyDescent="0.25">
      <c r="C639" s="466" t="s">
        <v>329</v>
      </c>
      <c r="D639" s="27">
        <f>'1 уровень'!E3231</f>
        <v>0</v>
      </c>
      <c r="E639" s="27" t="e">
        <f>'1 уровень'!F3231</f>
        <v>#VALUE!</v>
      </c>
      <c r="F639" s="27">
        <f>'1 уровень'!G3231</f>
        <v>276.15000000000003</v>
      </c>
      <c r="G639" s="130" t="e">
        <f>'1 уровень'!H3231</f>
        <v>#VALUE!</v>
      </c>
      <c r="H639" s="144">
        <f>'1 уровень'!I3231</f>
        <v>0</v>
      </c>
      <c r="I639" s="144">
        <f>'1 уровень'!J3231</f>
        <v>0</v>
      </c>
      <c r="J639" s="139">
        <f>'1 уровень'!K3231</f>
        <v>0</v>
      </c>
      <c r="K639" s="139">
        <f>'1 уровень'!L3231</f>
        <v>0</v>
      </c>
      <c r="L639" s="139">
        <f>'1 уровень'!M3231</f>
        <v>0</v>
      </c>
      <c r="M639" s="139">
        <f>'1 уровень'!N3231</f>
        <v>0</v>
      </c>
      <c r="N639" s="139">
        <f>'1 уровень'!O3231</f>
        <v>0</v>
      </c>
      <c r="O639" s="139">
        <f>'1 уровень'!P3231</f>
        <v>0</v>
      </c>
      <c r="P639" s="138">
        <f>'1 уровень'!Q3231</f>
        <v>0</v>
      </c>
      <c r="Q639" s="138">
        <f>'1 уровень'!R3231</f>
        <v>0</v>
      </c>
      <c r="R639" s="138">
        <f>'1 уровень'!S3231</f>
        <v>0</v>
      </c>
      <c r="S639" s="138">
        <f>'1 уровень'!T3231</f>
        <v>0</v>
      </c>
      <c r="T639" s="138">
        <f>'1 уровень'!U3231</f>
        <v>0</v>
      </c>
      <c r="U639" s="138">
        <f>'1 уровень'!V3231</f>
        <v>0</v>
      </c>
      <c r="V639" s="138">
        <f>'1 уровень'!W3231</f>
        <v>0</v>
      </c>
      <c r="W639" s="138">
        <f>'1 уровень'!X3231</f>
        <v>0</v>
      </c>
      <c r="X639" s="138">
        <f>'1 уровень'!Y3231</f>
        <v>0</v>
      </c>
      <c r="Y639" s="138">
        <f>'1 уровень'!Z3231</f>
        <v>0</v>
      </c>
      <c r="Z639" s="138">
        <f>'1 уровень'!AA3231</f>
        <v>0</v>
      </c>
      <c r="AA639" s="138">
        <f>'1 уровень'!AB3231</f>
        <v>0</v>
      </c>
      <c r="AB639" s="138">
        <f>'1 уровень'!AC3231</f>
        <v>0</v>
      </c>
      <c r="AC639" s="138">
        <f>'1 уровень'!AD3231</f>
        <v>0</v>
      </c>
      <c r="AD639" s="138"/>
      <c r="AE639" s="138"/>
      <c r="AF639" s="27">
        <f>'1 уровень'!AE3231</f>
        <v>0</v>
      </c>
      <c r="AG639" s="138">
        <f>'1 уровень'!AF3231</f>
        <v>0</v>
      </c>
      <c r="AH639" s="238"/>
      <c r="AI639" s="238"/>
      <c r="AJ639" s="535"/>
    </row>
    <row r="640" spans="1:36" ht="30" x14ac:dyDescent="0.25">
      <c r="A640" s="17">
        <v>1</v>
      </c>
      <c r="C640" s="461" t="s">
        <v>311</v>
      </c>
      <c r="D640" s="27">
        <f>'1 уровень'!E3232</f>
        <v>0</v>
      </c>
      <c r="E640" s="27" t="e">
        <f>'1 уровень'!F3232</f>
        <v>#VALUE!</v>
      </c>
      <c r="F640" s="27">
        <f>'1 уровень'!G3232</f>
        <v>158</v>
      </c>
      <c r="G640" s="130" t="e">
        <f>'1 уровень'!H3232</f>
        <v>#VALUE!</v>
      </c>
      <c r="H640" s="144">
        <f>'1 уровень'!I3232</f>
        <v>0</v>
      </c>
      <c r="I640" s="144">
        <f>'1 уровень'!J3232</f>
        <v>0</v>
      </c>
      <c r="J640" s="139">
        <f>'1 уровень'!K3232</f>
        <v>0</v>
      </c>
      <c r="K640" s="139">
        <f>'1 уровень'!L3232</f>
        <v>0</v>
      </c>
      <c r="L640" s="139">
        <f>'1 уровень'!M3232</f>
        <v>0</v>
      </c>
      <c r="M640" s="139">
        <f>'1 уровень'!N3232</f>
        <v>0</v>
      </c>
      <c r="N640" s="139">
        <f>'1 уровень'!O3232</f>
        <v>0</v>
      </c>
      <c r="O640" s="139">
        <f>'1 уровень'!P3232</f>
        <v>0</v>
      </c>
      <c r="P640" s="138">
        <f>'1 уровень'!Q3232</f>
        <v>0</v>
      </c>
      <c r="Q640" s="138">
        <f>'1 уровень'!R3232</f>
        <v>0</v>
      </c>
      <c r="R640" s="138">
        <f>'1 уровень'!S3232</f>
        <v>0</v>
      </c>
      <c r="S640" s="138">
        <f>'1 уровень'!T3232</f>
        <v>0</v>
      </c>
      <c r="T640" s="138">
        <f>'1 уровень'!U3232</f>
        <v>0</v>
      </c>
      <c r="U640" s="138">
        <f>'1 уровень'!V3232</f>
        <v>0</v>
      </c>
      <c r="V640" s="138">
        <f>'1 уровень'!W3232</f>
        <v>0</v>
      </c>
      <c r="W640" s="138">
        <f>'1 уровень'!X3232</f>
        <v>173.67231000000004</v>
      </c>
      <c r="X640" s="138">
        <f>'1 уровень'!Y3232</f>
        <v>0</v>
      </c>
      <c r="Y640" s="138">
        <f>'1 уровень'!Z3232</f>
        <v>0</v>
      </c>
      <c r="Z640" s="138">
        <f>'1 уровень'!AA3232</f>
        <v>0</v>
      </c>
      <c r="AA640" s="138">
        <f>'1 уровень'!AB3232</f>
        <v>0</v>
      </c>
      <c r="AB640" s="138">
        <f>'1 уровень'!AC3232</f>
        <v>-0.10787000000000001</v>
      </c>
      <c r="AC640" s="138">
        <f>'1 уровень'!AD3232</f>
        <v>173.56444000000005</v>
      </c>
      <c r="AD640" s="138"/>
      <c r="AE640" s="138"/>
      <c r="AF640" s="27">
        <f>'1 уровень'!AE3232</f>
        <v>0</v>
      </c>
      <c r="AG640" s="138">
        <f>'1 уровень'!AF3232</f>
        <v>0</v>
      </c>
      <c r="AH640" s="238"/>
      <c r="AI640" s="238"/>
      <c r="AJ640" s="535"/>
    </row>
    <row r="641" spans="1:36" ht="29.25" x14ac:dyDescent="0.25">
      <c r="A641" s="17">
        <v>1</v>
      </c>
      <c r="C641" s="466" t="s">
        <v>193</v>
      </c>
      <c r="D641" s="27">
        <f>'1 уровень'!E3233</f>
        <v>0</v>
      </c>
      <c r="E641" s="27" t="e">
        <f>'1 уровень'!F3233</f>
        <v>#VALUE!</v>
      </c>
      <c r="F641" s="27">
        <f>'1 уровень'!G3233</f>
        <v>0</v>
      </c>
      <c r="G641" s="130" t="e">
        <f>'1 уровень'!H3233</f>
        <v>#VALUE!</v>
      </c>
      <c r="H641" s="144">
        <f>'1 уровень'!I3233</f>
        <v>0</v>
      </c>
      <c r="I641" s="144">
        <f>'1 уровень'!J3233</f>
        <v>0</v>
      </c>
      <c r="J641" s="139">
        <f>'1 уровень'!K3233</f>
        <v>0</v>
      </c>
      <c r="K641" s="139">
        <f>'1 уровень'!L3233</f>
        <v>0</v>
      </c>
      <c r="L641" s="139">
        <f>'1 уровень'!M3233</f>
        <v>0</v>
      </c>
      <c r="M641" s="139">
        <f>'1 уровень'!N3233</f>
        <v>0</v>
      </c>
      <c r="N641" s="139">
        <f>'1 уровень'!O3233</f>
        <v>0</v>
      </c>
      <c r="O641" s="139">
        <f>'1 уровень'!P3233</f>
        <v>0</v>
      </c>
      <c r="P641" s="138">
        <f>'1 уровень'!Q3233</f>
        <v>0</v>
      </c>
      <c r="Q641" s="138">
        <f>'1 уровень'!R3233</f>
        <v>0</v>
      </c>
      <c r="R641" s="138">
        <f>'1 уровень'!S3233</f>
        <v>0</v>
      </c>
      <c r="S641" s="138">
        <f>'1 уровень'!T3233</f>
        <v>0</v>
      </c>
      <c r="T641" s="138">
        <f>'1 уровень'!U3233</f>
        <v>0</v>
      </c>
      <c r="U641" s="138">
        <f>'1 уровень'!V3233</f>
        <v>0</v>
      </c>
      <c r="V641" s="138">
        <f>'1 уровень'!W3233</f>
        <v>0</v>
      </c>
      <c r="W641" s="138">
        <f>'1 уровень'!X3233</f>
        <v>0</v>
      </c>
      <c r="X641" s="138">
        <f>'1 уровень'!Y3233</f>
        <v>0</v>
      </c>
      <c r="Y641" s="138">
        <f>'1 уровень'!Z3233</f>
        <v>0</v>
      </c>
      <c r="Z641" s="138">
        <f>'1 уровень'!AA3233</f>
        <v>0</v>
      </c>
      <c r="AA641" s="138">
        <f>'1 уровень'!AB3233</f>
        <v>0</v>
      </c>
      <c r="AB641" s="138">
        <f>'1 уровень'!AC3233</f>
        <v>0</v>
      </c>
      <c r="AC641" s="138">
        <f>'1 уровень'!AD3233</f>
        <v>0</v>
      </c>
      <c r="AD641" s="138"/>
      <c r="AE641" s="138"/>
      <c r="AF641" s="27">
        <f>'1 уровень'!AE3233</f>
        <v>0</v>
      </c>
      <c r="AG641" s="138">
        <f>'1 уровень'!AF3233</f>
        <v>0</v>
      </c>
      <c r="AH641" s="238"/>
      <c r="AI641" s="238"/>
      <c r="AJ641" s="535"/>
    </row>
    <row r="642" spans="1:36" ht="75" x14ac:dyDescent="0.25">
      <c r="A642" s="17">
        <v>1</v>
      </c>
      <c r="C642" s="450" t="s">
        <v>319</v>
      </c>
      <c r="D642" s="27">
        <f>'1 уровень'!E3234</f>
        <v>0</v>
      </c>
      <c r="E642" s="27" t="e">
        <f>'1 уровень'!F3234</f>
        <v>#VALUE!</v>
      </c>
      <c r="F642" s="27">
        <f>'1 уровень'!G3234</f>
        <v>1</v>
      </c>
      <c r="G642" s="130" t="e">
        <f>'1 уровень'!H3234</f>
        <v>#VALUE!</v>
      </c>
      <c r="H642" s="144">
        <f>'1 уровень'!I3234</f>
        <v>0</v>
      </c>
      <c r="I642" s="144">
        <f>'1 уровень'!J3234</f>
        <v>0</v>
      </c>
      <c r="J642" s="139">
        <f>'1 уровень'!K3234</f>
        <v>0</v>
      </c>
      <c r="K642" s="139">
        <f>'1 уровень'!L3234</f>
        <v>0</v>
      </c>
      <c r="L642" s="139">
        <f>'1 уровень'!M3234</f>
        <v>0</v>
      </c>
      <c r="M642" s="139">
        <f>'1 уровень'!N3234</f>
        <v>0</v>
      </c>
      <c r="N642" s="139">
        <f>'1 уровень'!O3234</f>
        <v>0</v>
      </c>
      <c r="O642" s="139">
        <f>'1 уровень'!P3234</f>
        <v>0</v>
      </c>
      <c r="P642" s="138">
        <f>'1 уровень'!Q3234</f>
        <v>0</v>
      </c>
      <c r="Q642" s="138">
        <f>'1 уровень'!R3234</f>
        <v>0</v>
      </c>
      <c r="R642" s="138">
        <f>'1 уровень'!S3234</f>
        <v>0</v>
      </c>
      <c r="S642" s="138">
        <f>'1 уровень'!T3234</f>
        <v>0</v>
      </c>
      <c r="T642" s="138">
        <f>'1 уровень'!U3234</f>
        <v>0</v>
      </c>
      <c r="U642" s="138">
        <f>'1 уровень'!V3234</f>
        <v>0</v>
      </c>
      <c r="V642" s="138" t="e">
        <f>'1 уровень'!W3234</f>
        <v>#VALUE!</v>
      </c>
      <c r="W642" s="138">
        <f>'1 уровень'!X3234</f>
        <v>0</v>
      </c>
      <c r="X642" s="138">
        <f>'1 уровень'!Y3234</f>
        <v>0</v>
      </c>
      <c r="Y642" s="138">
        <f>'1 уровень'!Z3234</f>
        <v>0</v>
      </c>
      <c r="Z642" s="138" t="e">
        <f>'1 уровень'!AA3234</f>
        <v>#VALUE!</v>
      </c>
      <c r="AA642" s="138">
        <f>'1 уровень'!AB3234</f>
        <v>0</v>
      </c>
      <c r="AB642" s="138">
        <f>'1 уровень'!AC3234</f>
        <v>0</v>
      </c>
      <c r="AC642" s="138">
        <f>'1 уровень'!AD3234</f>
        <v>0</v>
      </c>
      <c r="AD642" s="138"/>
      <c r="AE642" s="138"/>
      <c r="AF642" s="27">
        <f>'1 уровень'!AE3234</f>
        <v>0</v>
      </c>
      <c r="AG642" s="138">
        <f>'1 уровень'!AF3234</f>
        <v>0</v>
      </c>
      <c r="AH642" s="238"/>
      <c r="AI642" s="238"/>
      <c r="AJ642" s="535"/>
    </row>
    <row r="643" spans="1:36" x14ac:dyDescent="0.25">
      <c r="A643" s="17">
        <v>1</v>
      </c>
      <c r="C643" s="466" t="s">
        <v>220</v>
      </c>
      <c r="D643" s="27">
        <f>'1 уровень'!E3235</f>
        <v>0</v>
      </c>
      <c r="E643" s="27" t="e">
        <f>'1 уровень'!F3235</f>
        <v>#VALUE!</v>
      </c>
      <c r="F643" s="27">
        <f>'1 уровень'!G3235</f>
        <v>2</v>
      </c>
      <c r="G643" s="130" t="e">
        <f>'1 уровень'!H3235</f>
        <v>#VALUE!</v>
      </c>
      <c r="H643" s="144">
        <f>'1 уровень'!I3235</f>
        <v>0</v>
      </c>
      <c r="I643" s="144">
        <f>'1 уровень'!J3235</f>
        <v>0</v>
      </c>
      <c r="J643" s="139">
        <f>'1 уровень'!K3235</f>
        <v>0</v>
      </c>
      <c r="K643" s="139">
        <f>'1 уровень'!L3235</f>
        <v>0</v>
      </c>
      <c r="L643" s="139">
        <f>'1 уровень'!M3235</f>
        <v>0</v>
      </c>
      <c r="M643" s="139">
        <f>'1 уровень'!N3235</f>
        <v>0</v>
      </c>
      <c r="N643" s="139">
        <f>'1 уровень'!O3235</f>
        <v>0</v>
      </c>
      <c r="O643" s="139">
        <f>'1 уровень'!P3235</f>
        <v>0</v>
      </c>
      <c r="P643" s="138">
        <f>'1 уровень'!Q3235</f>
        <v>0</v>
      </c>
      <c r="Q643" s="138">
        <f>'1 уровень'!R3235</f>
        <v>0</v>
      </c>
      <c r="R643" s="138">
        <f>'1 уровень'!S3235</f>
        <v>0</v>
      </c>
      <c r="S643" s="138">
        <f>'1 уровень'!T3235</f>
        <v>0</v>
      </c>
      <c r="T643" s="138">
        <f>'1 уровень'!U3235</f>
        <v>0</v>
      </c>
      <c r="U643" s="138">
        <f>'1 уровень'!V3235</f>
        <v>0</v>
      </c>
      <c r="V643" s="138" t="e">
        <f>'1 уровень'!W3235</f>
        <v>#VALUE!</v>
      </c>
      <c r="W643" s="138">
        <f>'1 уровень'!X3235</f>
        <v>2.1746599999999998</v>
      </c>
      <c r="X643" s="138">
        <f>'1 уровень'!Y3235</f>
        <v>0</v>
      </c>
      <c r="Y643" s="138">
        <f>'1 уровень'!Z3235</f>
        <v>0</v>
      </c>
      <c r="Z643" s="138" t="e">
        <f>'1 уровень'!AA3235</f>
        <v>#VALUE!</v>
      </c>
      <c r="AA643" s="138">
        <f>'1 уровень'!AB3235</f>
        <v>0</v>
      </c>
      <c r="AB643" s="138">
        <f>'1 уровень'!AC3235</f>
        <v>0</v>
      </c>
      <c r="AC643" s="138">
        <f>'1 уровень'!AD3235</f>
        <v>2.1746599999999998</v>
      </c>
      <c r="AD643" s="138" t="e">
        <f t="shared" ref="AD643" si="55">W643/V643*100</f>
        <v>#VALUE!</v>
      </c>
      <c r="AE643" s="138" t="e">
        <f t="shared" ref="AE643" si="56">AC643/V643*100</f>
        <v>#VALUE!</v>
      </c>
      <c r="AF643" s="27">
        <f>'1 уровень'!AE3235</f>
        <v>0</v>
      </c>
      <c r="AG643" s="138">
        <f>'1 уровень'!AF3235</f>
        <v>0</v>
      </c>
      <c r="AH643" s="238"/>
      <c r="AI643" s="238"/>
      <c r="AJ643" s="535"/>
    </row>
    <row r="644" spans="1:36" ht="86.25" x14ac:dyDescent="0.25">
      <c r="A644" s="17">
        <v>1</v>
      </c>
      <c r="C644" s="1749" t="s">
        <v>576</v>
      </c>
      <c r="D644" s="27">
        <f>'1 уровень'!E3236</f>
        <v>0</v>
      </c>
      <c r="E644" s="27" t="e">
        <f>'1 уровень'!F3236</f>
        <v>#VALUE!</v>
      </c>
      <c r="F644" s="27">
        <f>'1 уровень'!G3236</f>
        <v>5</v>
      </c>
      <c r="G644" s="130" t="e">
        <f>'1 уровень'!H3236</f>
        <v>#VALUE!</v>
      </c>
      <c r="H644" s="144">
        <f>'1 уровень'!I3236</f>
        <v>0</v>
      </c>
      <c r="I644" s="144">
        <f>'1 уровень'!J3236</f>
        <v>0</v>
      </c>
      <c r="J644" s="139">
        <f>'1 уровень'!K3236</f>
        <v>0</v>
      </c>
      <c r="K644" s="139">
        <f>'1 уровень'!L3236</f>
        <v>0</v>
      </c>
      <c r="L644" s="139">
        <f>'1 уровень'!M3236</f>
        <v>0</v>
      </c>
      <c r="M644" s="139">
        <f>'1 уровень'!N3236</f>
        <v>0</v>
      </c>
      <c r="N644" s="139">
        <f>'1 уровень'!O3236</f>
        <v>0</v>
      </c>
      <c r="O644" s="139">
        <f>'1 уровень'!P3236</f>
        <v>0</v>
      </c>
      <c r="P644" s="138">
        <f>'1 уровень'!Q3236</f>
        <v>0</v>
      </c>
      <c r="Q644" s="138">
        <f>'1 уровень'!R3236</f>
        <v>0</v>
      </c>
      <c r="R644" s="138">
        <f>'1 уровень'!S3236</f>
        <v>0</v>
      </c>
      <c r="S644" s="138">
        <f>'1 уровень'!T3236</f>
        <v>0</v>
      </c>
      <c r="T644" s="138">
        <f>'1 уровень'!U3236</f>
        <v>0</v>
      </c>
      <c r="U644" s="138">
        <f>'1 уровень'!V3236</f>
        <v>0</v>
      </c>
      <c r="V644" s="138" t="e">
        <f>'1 уровень'!W3236</f>
        <v>#VALUE!</v>
      </c>
      <c r="W644" s="138">
        <f>'1 уровень'!X3236</f>
        <v>8.8802000000000003</v>
      </c>
      <c r="X644" s="138">
        <f>'1 уровень'!Y3236</f>
        <v>0</v>
      </c>
      <c r="Y644" s="138">
        <f>'1 уровень'!Z3236</f>
        <v>0</v>
      </c>
      <c r="Z644" s="138" t="e">
        <f>'1 уровень'!AA3236</f>
        <v>#VALUE!</v>
      </c>
      <c r="AA644" s="138">
        <f>'1 уровень'!AB3236</f>
        <v>0</v>
      </c>
      <c r="AB644" s="138">
        <f>'1 уровень'!AC3236</f>
        <v>0</v>
      </c>
      <c r="AC644" s="138">
        <f>'1 уровень'!AD3236</f>
        <v>8.8802000000000003</v>
      </c>
      <c r="AD644" s="138"/>
      <c r="AE644" s="138"/>
      <c r="AF644" s="27">
        <f>'1 уровень'!AE3236</f>
        <v>0</v>
      </c>
      <c r="AG644" s="138">
        <f>'1 уровень'!AF3236</f>
        <v>0</v>
      </c>
      <c r="AH644" s="238"/>
      <c r="AI644" s="238"/>
      <c r="AJ644" s="535"/>
    </row>
    <row r="645" spans="1:36" x14ac:dyDescent="0.25">
      <c r="A645" s="17">
        <v>1</v>
      </c>
      <c r="C645" s="1749" t="s">
        <v>264</v>
      </c>
      <c r="D645" s="27">
        <f>'1 уровень'!E3237</f>
        <v>0</v>
      </c>
      <c r="E645" s="27" t="e">
        <f>'1 уровень'!F3237</f>
        <v>#VALUE!</v>
      </c>
      <c r="F645" s="27">
        <f>'1 уровень'!G3237</f>
        <v>144</v>
      </c>
      <c r="G645" s="130" t="e">
        <f>'1 уровень'!H3237</f>
        <v>#VALUE!</v>
      </c>
      <c r="H645" s="144">
        <f>'1 уровень'!I3237</f>
        <v>0</v>
      </c>
      <c r="I645" s="144">
        <f>'1 уровень'!J3237</f>
        <v>0</v>
      </c>
      <c r="J645" s="139">
        <f>'1 уровень'!K3237</f>
        <v>0</v>
      </c>
      <c r="K645" s="139">
        <f>'1 уровень'!L3237</f>
        <v>0</v>
      </c>
      <c r="L645" s="139">
        <f>'1 уровень'!M3237</f>
        <v>0</v>
      </c>
      <c r="M645" s="139">
        <f>'1 уровень'!N3237</f>
        <v>0</v>
      </c>
      <c r="N645" s="139">
        <f>'1 уровень'!O3237</f>
        <v>0</v>
      </c>
      <c r="O645" s="139">
        <f>'1 уровень'!P3237</f>
        <v>0</v>
      </c>
      <c r="P645" s="138">
        <f>'1 уровень'!Q3237</f>
        <v>0</v>
      </c>
      <c r="Q645" s="138">
        <f>'1 уровень'!R3237</f>
        <v>0</v>
      </c>
      <c r="R645" s="138">
        <f>'1 уровень'!S3237</f>
        <v>0</v>
      </c>
      <c r="S645" s="138">
        <f>'1 уровень'!T3237</f>
        <v>0</v>
      </c>
      <c r="T645" s="138">
        <f>'1 уровень'!U3237</f>
        <v>0</v>
      </c>
      <c r="U645" s="138">
        <f>'1 уровень'!V3237</f>
        <v>0</v>
      </c>
      <c r="V645" s="138">
        <f>'1 уровень'!W3237</f>
        <v>0</v>
      </c>
      <c r="W645" s="138">
        <f>'1 уровень'!X3237</f>
        <v>0</v>
      </c>
      <c r="X645" s="138">
        <f>'1 уровень'!Y3237</f>
        <v>0</v>
      </c>
      <c r="Y645" s="138">
        <f>'1 уровень'!Z3237</f>
        <v>0</v>
      </c>
      <c r="Z645" s="138">
        <f>'1 уровень'!AA3237</f>
        <v>0</v>
      </c>
      <c r="AA645" s="138">
        <f>'1 уровень'!AB3237</f>
        <v>0</v>
      </c>
      <c r="AB645" s="138">
        <f>'1 уровень'!AC3237</f>
        <v>0</v>
      </c>
      <c r="AC645" s="138">
        <f>'1 уровень'!AD3237</f>
        <v>0</v>
      </c>
      <c r="AD645" s="138"/>
      <c r="AE645" s="138"/>
      <c r="AF645" s="27">
        <f>'1 уровень'!AE3237</f>
        <v>0</v>
      </c>
      <c r="AG645" s="138">
        <f>'1 уровень'!AF3237</f>
        <v>0</v>
      </c>
      <c r="AH645" s="238"/>
      <c r="AI645" s="238"/>
      <c r="AJ645" s="535"/>
    </row>
    <row r="646" spans="1:36" ht="29.25" x14ac:dyDescent="0.25">
      <c r="A646" s="17">
        <v>1</v>
      </c>
      <c r="C646" s="1749" t="s">
        <v>278</v>
      </c>
      <c r="D646" s="27">
        <f>'1 уровень'!E3238</f>
        <v>0</v>
      </c>
      <c r="E646" s="27" t="e">
        <f>'1 уровень'!F3238</f>
        <v>#VALUE!</v>
      </c>
      <c r="F646" s="27">
        <f>'1 уровень'!G3238</f>
        <v>0</v>
      </c>
      <c r="G646" s="130" t="e">
        <f>'1 уровень'!H3238</f>
        <v>#VALUE!</v>
      </c>
      <c r="H646" s="144">
        <f>'1 уровень'!I3238</f>
        <v>0</v>
      </c>
      <c r="I646" s="144">
        <f>'1 уровень'!J3238</f>
        <v>0</v>
      </c>
      <c r="J646" s="139">
        <f>'1 уровень'!K3238</f>
        <v>0</v>
      </c>
      <c r="K646" s="139">
        <f>'1 уровень'!L3238</f>
        <v>0</v>
      </c>
      <c r="L646" s="139">
        <f>'1 уровень'!M3238</f>
        <v>0</v>
      </c>
      <c r="M646" s="139">
        <f>'1 уровень'!N3238</f>
        <v>0</v>
      </c>
      <c r="N646" s="139">
        <f>'1 уровень'!O3238</f>
        <v>0</v>
      </c>
      <c r="O646" s="139">
        <f>'1 уровень'!P3238</f>
        <v>0</v>
      </c>
      <c r="P646" s="138">
        <f>'1 уровень'!Q3238</f>
        <v>0</v>
      </c>
      <c r="Q646" s="138">
        <f>'1 уровень'!R3238</f>
        <v>0</v>
      </c>
      <c r="R646" s="138">
        <f>'1 уровень'!S3238</f>
        <v>0</v>
      </c>
      <c r="S646" s="138">
        <f>'1 уровень'!T3238</f>
        <v>0</v>
      </c>
      <c r="T646" s="138">
        <f>'1 уровень'!U3238</f>
        <v>0</v>
      </c>
      <c r="U646" s="138">
        <f>'1 уровень'!V3238</f>
        <v>0</v>
      </c>
      <c r="V646" s="138">
        <f>'1 уровень'!W3238</f>
        <v>0</v>
      </c>
      <c r="W646" s="138">
        <f>'1 уровень'!X3238</f>
        <v>0</v>
      </c>
      <c r="X646" s="138">
        <f>'1 уровень'!Y3238</f>
        <v>0</v>
      </c>
      <c r="Y646" s="138">
        <f>'1 уровень'!Z3238</f>
        <v>0</v>
      </c>
      <c r="Z646" s="138">
        <f>'1 уровень'!AA3238</f>
        <v>0</v>
      </c>
      <c r="AA646" s="138">
        <f>'1 уровень'!AB3238</f>
        <v>0</v>
      </c>
      <c r="AB646" s="138">
        <f>'1 уровень'!AC3238</f>
        <v>0</v>
      </c>
      <c r="AC646" s="138">
        <f>'1 уровень'!AD3238</f>
        <v>0</v>
      </c>
      <c r="AD646" s="138"/>
      <c r="AE646" s="138"/>
      <c r="AF646" s="27">
        <f>'1 уровень'!AE3238</f>
        <v>0</v>
      </c>
      <c r="AG646" s="138">
        <f>'1 уровень'!AF3238</f>
        <v>0</v>
      </c>
      <c r="AH646" s="238"/>
      <c r="AI646" s="238"/>
      <c r="AJ646" s="535"/>
    </row>
    <row r="647" spans="1:36" ht="29.25" x14ac:dyDescent="0.25">
      <c r="A647" s="17">
        <v>1</v>
      </c>
      <c r="C647" s="1749" t="s">
        <v>265</v>
      </c>
      <c r="D647" s="27">
        <f>'1 уровень'!E3239</f>
        <v>0</v>
      </c>
      <c r="E647" s="27" t="e">
        <f>'1 уровень'!F3239</f>
        <v>#VALUE!</v>
      </c>
      <c r="F647" s="27">
        <f>'1 уровень'!G3239</f>
        <v>56.377659574468083</v>
      </c>
      <c r="G647" s="130" t="e">
        <f>'1 уровень'!H3239</f>
        <v>#VALUE!</v>
      </c>
      <c r="H647" s="144">
        <f>'1 уровень'!I3239</f>
        <v>0</v>
      </c>
      <c r="I647" s="144">
        <f>'1 уровень'!J3239</f>
        <v>0</v>
      </c>
      <c r="J647" s="139">
        <f>'1 уровень'!K3239</f>
        <v>0</v>
      </c>
      <c r="K647" s="139">
        <f>'1 уровень'!L3239</f>
        <v>0</v>
      </c>
      <c r="L647" s="139">
        <f>'1 уровень'!M3239</f>
        <v>0</v>
      </c>
      <c r="M647" s="139">
        <f>'1 уровень'!N3239</f>
        <v>0</v>
      </c>
      <c r="N647" s="139">
        <f>'1 уровень'!O3239</f>
        <v>0</v>
      </c>
      <c r="O647" s="139">
        <f>'1 уровень'!P3239</f>
        <v>0</v>
      </c>
      <c r="P647" s="138">
        <f>'1 уровень'!Q3239</f>
        <v>0</v>
      </c>
      <c r="Q647" s="138">
        <f>'1 уровень'!R3239</f>
        <v>0</v>
      </c>
      <c r="R647" s="138">
        <f>'1 уровень'!S3239</f>
        <v>0</v>
      </c>
      <c r="S647" s="138">
        <f>'1 уровень'!T3239</f>
        <v>0</v>
      </c>
      <c r="T647" s="138">
        <f>'1 уровень'!U3239</f>
        <v>0</v>
      </c>
      <c r="U647" s="138">
        <f>'1 уровень'!V3239</f>
        <v>0</v>
      </c>
      <c r="V647" s="138">
        <f>'1 уровень'!W3239</f>
        <v>0</v>
      </c>
      <c r="W647" s="138">
        <f>'1 уровень'!X3239</f>
        <v>0</v>
      </c>
      <c r="X647" s="138">
        <f>'1 уровень'!Y3239</f>
        <v>0</v>
      </c>
      <c r="Y647" s="138">
        <f>'1 уровень'!Z3239</f>
        <v>0</v>
      </c>
      <c r="Z647" s="138">
        <f>'1 уровень'!AA3239</f>
        <v>0</v>
      </c>
      <c r="AA647" s="138">
        <f>'1 уровень'!AB3239</f>
        <v>0</v>
      </c>
      <c r="AB647" s="138">
        <f>'1 уровень'!AC3239</f>
        <v>0</v>
      </c>
      <c r="AC647" s="138">
        <f>'1 уровень'!AD3239</f>
        <v>0</v>
      </c>
      <c r="AD647" s="138"/>
      <c r="AE647" s="138"/>
      <c r="AF647" s="27">
        <f>'1 уровень'!AE3239</f>
        <v>0</v>
      </c>
      <c r="AG647" s="138">
        <f>'1 уровень'!AF3239</f>
        <v>0</v>
      </c>
      <c r="AH647" s="238"/>
      <c r="AI647" s="238"/>
      <c r="AJ647" s="535"/>
    </row>
    <row r="648" spans="1:36" ht="29.25" x14ac:dyDescent="0.25">
      <c r="A648" s="17">
        <v>1</v>
      </c>
      <c r="C648" s="1749" t="s">
        <v>266</v>
      </c>
      <c r="D648" s="27">
        <f>'1 уровень'!E3240</f>
        <v>0</v>
      </c>
      <c r="E648" s="27" t="e">
        <f>'1 уровень'!F3240</f>
        <v>#VALUE!</v>
      </c>
      <c r="F648" s="27">
        <f>'1 уровень'!G3240</f>
        <v>159</v>
      </c>
      <c r="G648" s="130" t="e">
        <f>'1 уровень'!H3240</f>
        <v>#VALUE!</v>
      </c>
      <c r="H648" s="144">
        <f>'1 уровень'!I3240</f>
        <v>0</v>
      </c>
      <c r="I648" s="144">
        <f>'1 уровень'!J3240</f>
        <v>0</v>
      </c>
      <c r="J648" s="139">
        <f>'1 уровень'!K3240</f>
        <v>0</v>
      </c>
      <c r="K648" s="139">
        <f>'1 уровень'!L3240</f>
        <v>0</v>
      </c>
      <c r="L648" s="139">
        <f>'1 уровень'!M3240</f>
        <v>0</v>
      </c>
      <c r="M648" s="139">
        <f>'1 уровень'!N3240</f>
        <v>0</v>
      </c>
      <c r="N648" s="139">
        <f>'1 уровень'!O3240</f>
        <v>0</v>
      </c>
      <c r="O648" s="139">
        <f>'1 уровень'!P3240</f>
        <v>0</v>
      </c>
      <c r="P648" s="138">
        <f>'1 уровень'!Q3240</f>
        <v>0</v>
      </c>
      <c r="Q648" s="138">
        <f>'1 уровень'!R3240</f>
        <v>0</v>
      </c>
      <c r="R648" s="138">
        <f>'1 уровень'!S3240</f>
        <v>0</v>
      </c>
      <c r="S648" s="138">
        <f>'1 уровень'!T3240</f>
        <v>0</v>
      </c>
      <c r="T648" s="138">
        <f>'1 уровень'!U3240</f>
        <v>0</v>
      </c>
      <c r="U648" s="138">
        <f>'1 уровень'!V3240</f>
        <v>0</v>
      </c>
      <c r="V648" s="138" t="e">
        <f>'1 уровень'!W3240</f>
        <v>#VALUE!</v>
      </c>
      <c r="W648" s="138">
        <f>'1 уровень'!X3240</f>
        <v>173.67231000000004</v>
      </c>
      <c r="X648" s="138">
        <f>'1 уровень'!Y3240</f>
        <v>0</v>
      </c>
      <c r="Y648" s="138">
        <f>'1 уровень'!Z3240</f>
        <v>0</v>
      </c>
      <c r="Z648" s="138" t="e">
        <f>'1 уровень'!AA3240</f>
        <v>#VALUE!</v>
      </c>
      <c r="AA648" s="138">
        <f>'1 уровень'!AB3240</f>
        <v>0</v>
      </c>
      <c r="AB648" s="138">
        <f>'1 уровень'!AC3240</f>
        <v>-0.10787000000000001</v>
      </c>
      <c r="AC648" s="138">
        <f>'1 уровень'!AD3240</f>
        <v>173.56444000000005</v>
      </c>
      <c r="AD648" s="138" t="e">
        <f t="shared" ref="AD648:AD649" si="57">W648/V648*100</f>
        <v>#VALUE!</v>
      </c>
      <c r="AE648" s="138" t="e">
        <f t="shared" ref="AE648:AE649" si="58">AC648/V648*100</f>
        <v>#VALUE!</v>
      </c>
      <c r="AF648" s="27">
        <f>'1 уровень'!AE3240</f>
        <v>0</v>
      </c>
      <c r="AG648" s="138">
        <f>'1 уровень'!AF3240</f>
        <v>0</v>
      </c>
      <c r="AH648" s="238"/>
      <c r="AI648" s="238"/>
      <c r="AJ648" s="535"/>
    </row>
    <row r="649" spans="1:36" ht="29.25" x14ac:dyDescent="0.25">
      <c r="A649" s="17">
        <v>1</v>
      </c>
      <c r="C649" s="1749" t="s">
        <v>135</v>
      </c>
      <c r="D649" s="27">
        <f>'1 уровень'!E3241</f>
        <v>0</v>
      </c>
      <c r="E649" s="27" t="e">
        <f>'1 уровень'!F3241</f>
        <v>#VALUE!</v>
      </c>
      <c r="F649" s="27">
        <f>'1 уровень'!G3241</f>
        <v>451.95</v>
      </c>
      <c r="G649" s="130" t="e">
        <f>'1 уровень'!H3241</f>
        <v>#VALUE!</v>
      </c>
      <c r="H649" s="144">
        <f>'1 уровень'!I3241</f>
        <v>0</v>
      </c>
      <c r="I649" s="144">
        <f>'1 уровень'!J3241</f>
        <v>0</v>
      </c>
      <c r="J649" s="139">
        <f>'1 уровень'!K3241</f>
        <v>0</v>
      </c>
      <c r="K649" s="139">
        <f>'1 уровень'!L3241</f>
        <v>0</v>
      </c>
      <c r="L649" s="139">
        <f>'1 уровень'!M3241</f>
        <v>0</v>
      </c>
      <c r="M649" s="139">
        <f>'1 уровень'!N3241</f>
        <v>0</v>
      </c>
      <c r="N649" s="139">
        <f>'1 уровень'!O3241</f>
        <v>0</v>
      </c>
      <c r="O649" s="139">
        <f>'1 уровень'!P3241</f>
        <v>0</v>
      </c>
      <c r="P649" s="138">
        <f>'1 уровень'!Q3241</f>
        <v>0</v>
      </c>
      <c r="Q649" s="138">
        <f>'1 уровень'!R3241</f>
        <v>0</v>
      </c>
      <c r="R649" s="138">
        <f>'1 уровень'!S3241</f>
        <v>0</v>
      </c>
      <c r="S649" s="138">
        <f>'1 уровень'!T3241</f>
        <v>0</v>
      </c>
      <c r="T649" s="138">
        <f>'1 уровень'!U3241</f>
        <v>0</v>
      </c>
      <c r="U649" s="138">
        <f>'1 уровень'!V3241</f>
        <v>0</v>
      </c>
      <c r="V649" s="138" t="e">
        <f>'1 уровень'!W3241</f>
        <v>#VALUE!</v>
      </c>
      <c r="W649" s="138">
        <f>'1 уровень'!X3241</f>
        <v>364.86018000000001</v>
      </c>
      <c r="X649" s="138">
        <f>'1 уровень'!Y3241</f>
        <v>0</v>
      </c>
      <c r="Y649" s="138">
        <f>'1 уровень'!Z3241</f>
        <v>0</v>
      </c>
      <c r="Z649" s="138" t="e">
        <f>'1 уровень'!AA3241</f>
        <v>#VALUE!</v>
      </c>
      <c r="AA649" s="138">
        <f>'1 уровень'!AB3241</f>
        <v>0</v>
      </c>
      <c r="AB649" s="138">
        <f>'1 уровень'!AC3241</f>
        <v>-2.4734800000000003</v>
      </c>
      <c r="AC649" s="138">
        <f>'1 уровень'!AD3241</f>
        <v>362.38670000000002</v>
      </c>
      <c r="AD649" s="138" t="e">
        <f t="shared" si="57"/>
        <v>#VALUE!</v>
      </c>
      <c r="AE649" s="138" t="e">
        <f t="shared" si="58"/>
        <v>#VALUE!</v>
      </c>
      <c r="AF649" s="27">
        <f>'1 уровень'!AE3241</f>
        <v>0</v>
      </c>
      <c r="AG649" s="138">
        <f>'1 уровень'!AF3241</f>
        <v>0</v>
      </c>
      <c r="AH649" s="238"/>
      <c r="AI649" s="238"/>
      <c r="AJ649" s="535"/>
    </row>
    <row r="650" spans="1:36" ht="29.25" x14ac:dyDescent="0.25">
      <c r="A650" s="17">
        <v>1</v>
      </c>
      <c r="C650" s="859" t="s">
        <v>227</v>
      </c>
      <c r="D650" s="27">
        <f>'1 уровень'!E3242</f>
        <v>0</v>
      </c>
      <c r="E650" s="27" t="e">
        <f>'1 уровень'!F3242</f>
        <v>#VALUE!</v>
      </c>
      <c r="F650" s="27">
        <f>'1 уровень'!G3242</f>
        <v>0</v>
      </c>
      <c r="G650" s="130" t="e">
        <f>'1 уровень'!H3242</f>
        <v>#VALUE!</v>
      </c>
      <c r="H650" s="144" t="e">
        <f>'1 уровень'!I3242</f>
        <v>#DIV/0!</v>
      </c>
      <c r="I650" s="144" t="e">
        <f>'1 уровень'!J3242</f>
        <v>#DIV/0!</v>
      </c>
      <c r="J650" s="139">
        <f>'1 уровень'!K3242</f>
        <v>0</v>
      </c>
      <c r="K650" s="139" t="e">
        <f>'1 уровень'!L3242</f>
        <v>#VALUE!</v>
      </c>
      <c r="L650" s="139">
        <f>'1 уровень'!M3242</f>
        <v>0</v>
      </c>
      <c r="M650" s="139" t="e">
        <f>'1 уровень'!N3242</f>
        <v>#VALUE!</v>
      </c>
      <c r="N650" s="139">
        <f>'1 уровень'!O3242</f>
        <v>0</v>
      </c>
      <c r="O650" s="139" t="e">
        <f>'1 уровень'!P3242</f>
        <v>#VALUE!</v>
      </c>
      <c r="P650" s="138">
        <f>'1 уровень'!Q3242</f>
        <v>0</v>
      </c>
      <c r="Q650" s="138">
        <f>'1 уровень'!R3242</f>
        <v>0</v>
      </c>
      <c r="R650" s="138">
        <f>'1 уровень'!S3242</f>
        <v>0</v>
      </c>
      <c r="S650" s="138">
        <f>'1 уровень'!T3242</f>
        <v>0</v>
      </c>
      <c r="T650" s="138">
        <f>'1 уровень'!U3242</f>
        <v>0</v>
      </c>
      <c r="U650" s="138">
        <f>'1 уровень'!V3242</f>
        <v>0</v>
      </c>
      <c r="V650" s="138">
        <f>'1 уровень'!W3242</f>
        <v>0</v>
      </c>
      <c r="W650" s="138">
        <f>'1 уровень'!X3242</f>
        <v>0</v>
      </c>
      <c r="X650" s="138">
        <f>'1 уровень'!Y3242</f>
        <v>0</v>
      </c>
      <c r="Y650" s="138">
        <f>'1 уровень'!Z3242</f>
        <v>0</v>
      </c>
      <c r="Z650" s="138">
        <f>'1 уровень'!AA3242</f>
        <v>0</v>
      </c>
      <c r="AA650" s="138">
        <f>'1 уровень'!AB3242</f>
        <v>0</v>
      </c>
      <c r="AB650" s="138">
        <f>'1 уровень'!AC3242</f>
        <v>0</v>
      </c>
      <c r="AC650" s="138">
        <f>'1 уровень'!AD3242</f>
        <v>0</v>
      </c>
      <c r="AD650" s="138"/>
      <c r="AE650" s="138"/>
      <c r="AF650" s="27">
        <f>'1 уровень'!AE3242</f>
        <v>0</v>
      </c>
      <c r="AG650" s="138">
        <f>'1 уровень'!AF3242</f>
        <v>0</v>
      </c>
      <c r="AH650" s="238"/>
      <c r="AI650" s="238"/>
      <c r="AJ650" s="535"/>
    </row>
    <row r="651" spans="1:36" ht="29.25" x14ac:dyDescent="0.25">
      <c r="A651" s="17">
        <v>1</v>
      </c>
      <c r="C651" s="859" t="s">
        <v>228</v>
      </c>
      <c r="D651" s="27">
        <f>'1 уровень'!E3243</f>
        <v>0</v>
      </c>
      <c r="E651" s="27" t="e">
        <f>'1 уровень'!F3243</f>
        <v>#VALUE!</v>
      </c>
      <c r="F651" s="27">
        <f>'1 уровень'!G3243</f>
        <v>9</v>
      </c>
      <c r="G651" s="130" t="e">
        <f>'1 уровень'!H3243</f>
        <v>#VALUE!</v>
      </c>
      <c r="H651" s="144" t="e">
        <f>'1 уровень'!I3243</f>
        <v>#DIV/0!</v>
      </c>
      <c r="I651" s="144">
        <f>'1 уровень'!J3243</f>
        <v>5.4444444444444446</v>
      </c>
      <c r="J651" s="139">
        <f>'1 уровень'!K3243</f>
        <v>0</v>
      </c>
      <c r="K651" s="139" t="e">
        <f>'1 уровень'!L3243</f>
        <v>#VALUE!</v>
      </c>
      <c r="L651" s="139">
        <f>'1 уровень'!M3243</f>
        <v>49</v>
      </c>
      <c r="M651" s="139" t="e">
        <f>'1 уровень'!N3243</f>
        <v>#VALUE!</v>
      </c>
      <c r="N651" s="139">
        <f>'1 уровень'!O3243</f>
        <v>0</v>
      </c>
      <c r="O651" s="139" t="e">
        <f>'1 уровень'!P3243</f>
        <v>#VALUE!</v>
      </c>
      <c r="P651" s="138">
        <f>'1 уровень'!Q3243</f>
        <v>0</v>
      </c>
      <c r="Q651" s="138">
        <f>'1 уровень'!R3243</f>
        <v>0</v>
      </c>
      <c r="R651" s="138">
        <f>'1 уровень'!S3243</f>
        <v>0</v>
      </c>
      <c r="S651" s="138">
        <f>'1 уровень'!T3243</f>
        <v>0</v>
      </c>
      <c r="T651" s="138">
        <f>'1 уровень'!U3243</f>
        <v>0</v>
      </c>
      <c r="U651" s="138">
        <f>'1 уровень'!V3243</f>
        <v>0</v>
      </c>
      <c r="V651" s="138">
        <f>'1 уровень'!W3243</f>
        <v>0</v>
      </c>
      <c r="W651" s="138">
        <f>'1 уровень'!X3243</f>
        <v>0</v>
      </c>
      <c r="X651" s="138">
        <f>'1 уровень'!Y3243</f>
        <v>0</v>
      </c>
      <c r="Y651" s="138">
        <f>'1 уровень'!Z3243</f>
        <v>0</v>
      </c>
      <c r="Z651" s="138">
        <f>'1 уровень'!AA3243</f>
        <v>0</v>
      </c>
      <c r="AA651" s="138">
        <f>'1 уровень'!AB3243</f>
        <v>0</v>
      </c>
      <c r="AB651" s="138">
        <f>'1 уровень'!AC3243</f>
        <v>0</v>
      </c>
      <c r="AC651" s="138">
        <f>'1 уровень'!AD3243</f>
        <v>0</v>
      </c>
      <c r="AD651" s="138"/>
      <c r="AE651" s="138"/>
      <c r="AF651" s="27">
        <f>'1 уровень'!AE3243</f>
        <v>0</v>
      </c>
      <c r="AG651" s="138">
        <f>'1 уровень'!AF3243</f>
        <v>0</v>
      </c>
      <c r="AH651" s="238"/>
      <c r="AI651" s="238"/>
      <c r="AJ651" s="535"/>
    </row>
    <row r="652" spans="1:36" ht="29.25" x14ac:dyDescent="0.25">
      <c r="A652" s="17">
        <v>1</v>
      </c>
      <c r="C652" s="859" t="s">
        <v>136</v>
      </c>
      <c r="D652" s="27">
        <f>'1 уровень'!E3244</f>
        <v>0</v>
      </c>
      <c r="E652" s="27" t="e">
        <f>'1 уровень'!F3244</f>
        <v>#VALUE!</v>
      </c>
      <c r="F652" s="27">
        <f>'1 уровень'!G3244</f>
        <v>9</v>
      </c>
      <c r="G652" s="130" t="e">
        <f>'1 уровень'!H3244</f>
        <v>#VALUE!</v>
      </c>
      <c r="H652" s="144" t="e">
        <f>'1 уровень'!I3244</f>
        <v>#DIV/0!</v>
      </c>
      <c r="I652" s="144" t="e">
        <f>'1 уровень'!J3244</f>
        <v>#DIV/0!</v>
      </c>
      <c r="J652" s="139">
        <f>'1 уровень'!K3244</f>
        <v>0</v>
      </c>
      <c r="K652" s="139" t="e">
        <f>'1 уровень'!L3244</f>
        <v>#VALUE!</v>
      </c>
      <c r="L652" s="139">
        <f>'1 уровень'!M3244</f>
        <v>49</v>
      </c>
      <c r="M652" s="139" t="e">
        <f>'1 уровень'!N3244</f>
        <v>#VALUE!</v>
      </c>
      <c r="N652" s="139">
        <f>'1 уровень'!O3244</f>
        <v>0</v>
      </c>
      <c r="O652" s="139" t="e">
        <f>'1 уровень'!P3244</f>
        <v>#VALUE!</v>
      </c>
      <c r="P652" s="138">
        <f>'1 уровень'!Q3244</f>
        <v>0</v>
      </c>
      <c r="Q652" s="138">
        <f>'1 уровень'!R3244</f>
        <v>0</v>
      </c>
      <c r="R652" s="138">
        <f>'1 уровень'!S3244</f>
        <v>0</v>
      </c>
      <c r="S652" s="138">
        <f>'1 уровень'!T3244</f>
        <v>0</v>
      </c>
      <c r="T652" s="138">
        <f>'1 уровень'!U3244</f>
        <v>0</v>
      </c>
      <c r="U652" s="138">
        <f>'1 уровень'!V3244</f>
        <v>0</v>
      </c>
      <c r="V652" s="138" t="e">
        <f>'1 уровень'!W3244</f>
        <v>#VALUE!</v>
      </c>
      <c r="W652" s="138">
        <f>'1 уровень'!X3244</f>
        <v>127.89952</v>
      </c>
      <c r="X652" s="138">
        <f>'1 уровень'!Y3244</f>
        <v>0</v>
      </c>
      <c r="Y652" s="138">
        <f>'1 уровень'!Z3244</f>
        <v>0</v>
      </c>
      <c r="Z652" s="138" t="e">
        <f>'1 уровень'!AA3244</f>
        <v>#VALUE!</v>
      </c>
      <c r="AA652" s="138">
        <f>'1 уровень'!AB3244</f>
        <v>0</v>
      </c>
      <c r="AB652" s="138">
        <f>'1 уровень'!AC3244</f>
        <v>0</v>
      </c>
      <c r="AC652" s="138">
        <f>'1 уровень'!AD3244</f>
        <v>127.89952</v>
      </c>
      <c r="AD652" s="138" t="e">
        <f t="shared" ref="AD652" si="59">W652/V652*100</f>
        <v>#VALUE!</v>
      </c>
      <c r="AE652" s="138" t="e">
        <f t="shared" ref="AE652" si="60">AC652/V652*100</f>
        <v>#VALUE!</v>
      </c>
      <c r="AF652" s="27">
        <f>'1 уровень'!AE3244</f>
        <v>0</v>
      </c>
      <c r="AG652" s="138">
        <f>'1 уровень'!AF3244</f>
        <v>0</v>
      </c>
      <c r="AH652" s="238"/>
      <c r="AI652" s="238"/>
      <c r="AJ652" s="535"/>
    </row>
    <row r="653" spans="1:36" ht="15.75" x14ac:dyDescent="0.25">
      <c r="A653" s="17">
        <v>1</v>
      </c>
      <c r="C653" s="1370" t="s">
        <v>199</v>
      </c>
      <c r="D653" s="31">
        <f>'1 уровень'!E3245</f>
        <v>0</v>
      </c>
      <c r="E653" s="31" t="e">
        <f>'1 уровень'!F3245</f>
        <v>#VALUE!</v>
      </c>
      <c r="F653" s="31">
        <f>'1 уровень'!G3245</f>
        <v>0</v>
      </c>
      <c r="G653" s="130" t="e">
        <f>'1 уровень'!H3245</f>
        <v>#VALUE!</v>
      </c>
      <c r="H653" s="144">
        <f>'1 уровень'!I3245</f>
        <v>0</v>
      </c>
      <c r="I653" s="144">
        <f>'1 уровень'!J3245</f>
        <v>0</v>
      </c>
      <c r="J653" s="139">
        <f>'1 уровень'!K3245</f>
        <v>0</v>
      </c>
      <c r="K653" s="139">
        <f>'1 уровень'!L3245</f>
        <v>0</v>
      </c>
      <c r="L653" s="139">
        <f>'1 уровень'!M3245</f>
        <v>0</v>
      </c>
      <c r="M653" s="139">
        <f>'1 уровень'!N3245</f>
        <v>0</v>
      </c>
      <c r="N653" s="139">
        <f>'1 уровень'!O3245</f>
        <v>0</v>
      </c>
      <c r="O653" s="139">
        <f>'1 уровень'!P3245</f>
        <v>0</v>
      </c>
      <c r="P653" s="138">
        <f>'1 уровень'!Q3245</f>
        <v>0</v>
      </c>
      <c r="Q653" s="138">
        <f>'1 уровень'!R3245</f>
        <v>0</v>
      </c>
      <c r="R653" s="138">
        <f>'1 уровень'!S3245</f>
        <v>0</v>
      </c>
      <c r="S653" s="138">
        <f>'1 уровень'!T3245</f>
        <v>0</v>
      </c>
      <c r="T653" s="138">
        <f>'1 уровень'!U3245</f>
        <v>0</v>
      </c>
      <c r="U653" s="138">
        <f>'1 уровень'!V3245</f>
        <v>0</v>
      </c>
      <c r="V653" s="138">
        <f>'1 уровень'!W3245</f>
        <v>0</v>
      </c>
      <c r="W653" s="138">
        <f>'1 уровень'!X3245</f>
        <v>0</v>
      </c>
      <c r="X653" s="138">
        <f>'1 уровень'!Y3245</f>
        <v>0</v>
      </c>
      <c r="Y653" s="138">
        <f>'1 уровень'!Z3245</f>
        <v>0</v>
      </c>
      <c r="Z653" s="138">
        <f>'1 уровень'!AA3245</f>
        <v>0</v>
      </c>
      <c r="AA653" s="138">
        <f>'1 уровень'!AB3245</f>
        <v>0</v>
      </c>
      <c r="AB653" s="138">
        <f>'1 уровень'!AC3245</f>
        <v>0</v>
      </c>
      <c r="AC653" s="138">
        <f>'1 уровень'!AD3245</f>
        <v>0</v>
      </c>
      <c r="AD653" s="138"/>
      <c r="AE653" s="138"/>
      <c r="AF653" s="31">
        <f>'1 уровень'!AE3245</f>
        <v>0</v>
      </c>
      <c r="AG653" s="138">
        <f>'1 уровень'!AF3245</f>
        <v>0</v>
      </c>
      <c r="AH653" s="238"/>
      <c r="AI653" s="238"/>
      <c r="AJ653" s="535"/>
    </row>
    <row r="654" spans="1:36" x14ac:dyDescent="0.25">
      <c r="A654" s="17">
        <v>1</v>
      </c>
      <c r="C654" s="1199" t="s">
        <v>200</v>
      </c>
      <c r="D654" s="27">
        <f>'1 уровень'!E3246</f>
        <v>0</v>
      </c>
      <c r="E654" s="27" t="e">
        <f>'1 уровень'!F3246</f>
        <v>#VALUE!</v>
      </c>
      <c r="F654" s="27">
        <f>'1 уровень'!G3246</f>
        <v>0</v>
      </c>
      <c r="G654" s="130" t="e">
        <f>'1 уровень'!H3246</f>
        <v>#VALUE!</v>
      </c>
      <c r="H654" s="144">
        <f>'1 уровень'!I3246</f>
        <v>0</v>
      </c>
      <c r="I654" s="144">
        <f>'1 уровень'!J3246</f>
        <v>0</v>
      </c>
      <c r="J654" s="139">
        <f>'1 уровень'!K3246</f>
        <v>0</v>
      </c>
      <c r="K654" s="139">
        <f>'1 уровень'!L3246</f>
        <v>0</v>
      </c>
      <c r="L654" s="139">
        <f>'1 уровень'!M3246</f>
        <v>0</v>
      </c>
      <c r="M654" s="139">
        <f>'1 уровень'!N3246</f>
        <v>0</v>
      </c>
      <c r="N654" s="139">
        <f>'1 уровень'!O3246</f>
        <v>0</v>
      </c>
      <c r="O654" s="139">
        <f>'1 уровень'!P3246</f>
        <v>0</v>
      </c>
      <c r="P654" s="138">
        <f>'1 уровень'!Q3246</f>
        <v>0</v>
      </c>
      <c r="Q654" s="138">
        <f>'1 уровень'!R3246</f>
        <v>0</v>
      </c>
      <c r="R654" s="138">
        <f>'1 уровень'!S3246</f>
        <v>0</v>
      </c>
      <c r="S654" s="138">
        <f>'1 уровень'!T3246</f>
        <v>0</v>
      </c>
      <c r="T654" s="138">
        <f>'1 уровень'!U3246</f>
        <v>0</v>
      </c>
      <c r="U654" s="138">
        <f>'1 уровень'!V3246</f>
        <v>0</v>
      </c>
      <c r="V654" s="138">
        <f>'1 уровень'!W3246</f>
        <v>0</v>
      </c>
      <c r="W654" s="138">
        <f>'1 уровень'!X3246</f>
        <v>0</v>
      </c>
      <c r="X654" s="138">
        <f>'1 уровень'!Y3246</f>
        <v>0</v>
      </c>
      <c r="Y654" s="138">
        <f>'1 уровень'!Z3246</f>
        <v>0</v>
      </c>
      <c r="Z654" s="138">
        <f>'1 уровень'!AA3246</f>
        <v>0</v>
      </c>
      <c r="AA654" s="138">
        <f>'1 уровень'!AB3246</f>
        <v>0</v>
      </c>
      <c r="AB654" s="138">
        <f>'1 уровень'!AC3246</f>
        <v>0</v>
      </c>
      <c r="AC654" s="138">
        <f>'1 уровень'!AD3246</f>
        <v>0</v>
      </c>
      <c r="AD654" s="138"/>
      <c r="AE654" s="138"/>
      <c r="AF654" s="27">
        <f>'1 уровень'!AE3246</f>
        <v>0</v>
      </c>
      <c r="AG654" s="138">
        <f>'1 уровень'!AF3246</f>
        <v>0</v>
      </c>
      <c r="AH654" s="238"/>
      <c r="AI654" s="238"/>
      <c r="AJ654" s="535"/>
    </row>
    <row r="655" spans="1:36" ht="30" x14ac:dyDescent="0.25">
      <c r="A655" s="17">
        <v>1</v>
      </c>
      <c r="C655" s="1346" t="s">
        <v>201</v>
      </c>
      <c r="D655" s="27">
        <f>'1 уровень'!E3247</f>
        <v>0</v>
      </c>
      <c r="E655" s="27" t="e">
        <f>'1 уровень'!F3247</f>
        <v>#VALUE!</v>
      </c>
      <c r="F655" s="27">
        <f>'1 уровень'!G3247</f>
        <v>0</v>
      </c>
      <c r="G655" s="130" t="e">
        <f>'1 уровень'!H3247</f>
        <v>#VALUE!</v>
      </c>
      <c r="H655" s="144">
        <f>'1 уровень'!I3247</f>
        <v>0</v>
      </c>
      <c r="I655" s="144">
        <f>'1 уровень'!J3247</f>
        <v>0</v>
      </c>
      <c r="J655" s="139">
        <f>'1 уровень'!K3247</f>
        <v>0</v>
      </c>
      <c r="K655" s="139">
        <f>'1 уровень'!L3247</f>
        <v>0</v>
      </c>
      <c r="L655" s="139">
        <f>'1 уровень'!M3247</f>
        <v>0</v>
      </c>
      <c r="M655" s="139">
        <f>'1 уровень'!N3247</f>
        <v>0</v>
      </c>
      <c r="N655" s="139">
        <f>'1 уровень'!O3247</f>
        <v>0</v>
      </c>
      <c r="O655" s="139">
        <f>'1 уровень'!P3247</f>
        <v>0</v>
      </c>
      <c r="P655" s="138">
        <f>'1 уровень'!Q3247</f>
        <v>0</v>
      </c>
      <c r="Q655" s="138">
        <f>'1 уровень'!R3247</f>
        <v>0</v>
      </c>
      <c r="R655" s="138">
        <f>'1 уровень'!S3247</f>
        <v>0</v>
      </c>
      <c r="S655" s="138">
        <f>'1 уровень'!T3247</f>
        <v>0</v>
      </c>
      <c r="T655" s="138">
        <f>'1 уровень'!U3247</f>
        <v>0</v>
      </c>
      <c r="U655" s="138">
        <f>'1 уровень'!V3247</f>
        <v>0</v>
      </c>
      <c r="V655" s="138">
        <f>'1 уровень'!W3247</f>
        <v>0</v>
      </c>
      <c r="W655" s="138">
        <f>'1 уровень'!X3247</f>
        <v>0</v>
      </c>
      <c r="X655" s="138">
        <f>'1 уровень'!Y3247</f>
        <v>0</v>
      </c>
      <c r="Y655" s="138">
        <f>'1 уровень'!Z3247</f>
        <v>0</v>
      </c>
      <c r="Z655" s="138">
        <f>'1 уровень'!AA3247</f>
        <v>0</v>
      </c>
      <c r="AA655" s="138">
        <f>'1 уровень'!AB3247</f>
        <v>0</v>
      </c>
      <c r="AB655" s="138">
        <f>'1 уровень'!AC3247</f>
        <v>0</v>
      </c>
      <c r="AC655" s="138">
        <f>'1 уровень'!AD3247</f>
        <v>0</v>
      </c>
      <c r="AD655" s="138"/>
      <c r="AE655" s="138"/>
      <c r="AF655" s="27">
        <f>'1 уровень'!AE3247</f>
        <v>0</v>
      </c>
      <c r="AG655" s="138">
        <f>'1 уровень'!AF3247</f>
        <v>0</v>
      </c>
      <c r="AH655" s="238"/>
      <c r="AI655" s="238"/>
      <c r="AJ655" s="535"/>
    </row>
    <row r="656" spans="1:36" ht="29.25" thickBot="1" x14ac:dyDescent="0.3">
      <c r="A656" s="17">
        <v>1</v>
      </c>
      <c r="C656" s="2107" t="s">
        <v>206</v>
      </c>
      <c r="D656" s="27">
        <f>'1 уровень'!E3248</f>
        <v>0</v>
      </c>
      <c r="E656" s="27" t="e">
        <f>'1 уровень'!F3248</f>
        <v>#VALUE!</v>
      </c>
      <c r="F656" s="27">
        <f>'1 уровень'!G3248</f>
        <v>0</v>
      </c>
      <c r="G656" s="130" t="e">
        <f>'1 уровень'!H3248</f>
        <v>#VALUE!</v>
      </c>
      <c r="H656" s="144">
        <f>'1 уровень'!I3248</f>
        <v>0</v>
      </c>
      <c r="I656" s="144">
        <f>'1 уровень'!J3248</f>
        <v>0</v>
      </c>
      <c r="J656" s="139">
        <f>'1 уровень'!K3248</f>
        <v>0</v>
      </c>
      <c r="K656" s="139">
        <f>'1 уровень'!L3248</f>
        <v>0</v>
      </c>
      <c r="L656" s="139">
        <f>'1 уровень'!M3248</f>
        <v>0</v>
      </c>
      <c r="M656" s="139">
        <f>'1 уровень'!N3248</f>
        <v>0</v>
      </c>
      <c r="N656" s="139">
        <f>'1 уровень'!O3248</f>
        <v>0</v>
      </c>
      <c r="O656" s="139">
        <f>'1 уровень'!P3248</f>
        <v>0</v>
      </c>
      <c r="P656" s="138">
        <f>'1 уровень'!Q3248</f>
        <v>0</v>
      </c>
      <c r="Q656" s="138">
        <f>'1 уровень'!R3248</f>
        <v>0</v>
      </c>
      <c r="R656" s="138">
        <f>'1 уровень'!S3248</f>
        <v>0</v>
      </c>
      <c r="S656" s="138">
        <f>'1 уровень'!T3248</f>
        <v>0</v>
      </c>
      <c r="T656" s="138">
        <f>'1 уровень'!U3248</f>
        <v>0</v>
      </c>
      <c r="U656" s="138">
        <f>'1 уровень'!V3248</f>
        <v>0</v>
      </c>
      <c r="V656" s="138" t="e">
        <f>'1 уровень'!W3248</f>
        <v>#VALUE!</v>
      </c>
      <c r="W656" s="138">
        <f>'1 уровень'!X3248</f>
        <v>0</v>
      </c>
      <c r="X656" s="138">
        <f>'1 уровень'!Y3248</f>
        <v>0</v>
      </c>
      <c r="Y656" s="138">
        <f>'1 уровень'!Z3248</f>
        <v>0</v>
      </c>
      <c r="Z656" s="138" t="e">
        <f>'1 уровень'!AA3248</f>
        <v>#VALUE!</v>
      </c>
      <c r="AA656" s="138">
        <f>'1 уровень'!AB3248</f>
        <v>0</v>
      </c>
      <c r="AB656" s="138">
        <f>'1 уровень'!AC3248</f>
        <v>0</v>
      </c>
      <c r="AC656" s="138">
        <f>'1 уровень'!AD3248</f>
        <v>0</v>
      </c>
      <c r="AD656" s="138" t="e">
        <f t="shared" ref="AD656:AD662" si="61">W656/V656*100</f>
        <v>#VALUE!</v>
      </c>
      <c r="AE656" s="138" t="e">
        <f t="shared" ref="AE656:AE662" si="62">AC656/V656*100</f>
        <v>#VALUE!</v>
      </c>
      <c r="AF656" s="27">
        <f>'1 уровень'!AE3248</f>
        <v>0</v>
      </c>
      <c r="AG656" s="138">
        <f>'1 уровень'!AF3248</f>
        <v>0</v>
      </c>
      <c r="AH656" s="238"/>
      <c r="AI656" s="238"/>
      <c r="AJ656" s="535"/>
    </row>
    <row r="657" spans="1:201" x14ac:dyDescent="0.25">
      <c r="A657" s="17">
        <v>1</v>
      </c>
      <c r="C657" s="5" t="s">
        <v>102</v>
      </c>
      <c r="D657" s="145"/>
      <c r="E657" s="145"/>
      <c r="F657" s="145"/>
      <c r="G657" s="146"/>
      <c r="H657" s="147"/>
      <c r="I657" s="147"/>
      <c r="J657" s="23"/>
      <c r="K657" s="23"/>
      <c r="L657" s="23"/>
      <c r="M657" s="23"/>
      <c r="N657" s="23"/>
      <c r="O657" s="23"/>
      <c r="P657" s="392">
        <f t="shared" ref="P657:AC657" si="63">P658-P659-P710-P712-P716</f>
        <v>0</v>
      </c>
      <c r="Q657" s="392">
        <f t="shared" ref="Q657:R657" si="64">Q658-Q659-Q710-Q712-Q716</f>
        <v>0</v>
      </c>
      <c r="R657" s="392">
        <f t="shared" si="64"/>
        <v>0</v>
      </c>
      <c r="S657" s="392">
        <f t="shared" ref="S657:T657" si="65">S658-S659-S710-S712-S716</f>
        <v>0</v>
      </c>
      <c r="T657" s="392">
        <f t="shared" si="65"/>
        <v>0</v>
      </c>
      <c r="U657" s="392">
        <f t="shared" ref="U657" si="66">U658-U659-U710-U712-U716</f>
        <v>0</v>
      </c>
      <c r="V657" s="392"/>
      <c r="W657" s="392">
        <f t="shared" si="63"/>
        <v>4.2632564145606011E-14</v>
      </c>
      <c r="X657" s="392">
        <f t="shared" si="63"/>
        <v>0</v>
      </c>
      <c r="Y657" s="392">
        <f t="shared" si="63"/>
        <v>0</v>
      </c>
      <c r="Z657" s="392" t="e">
        <f t="shared" si="63"/>
        <v>#VALUE!</v>
      </c>
      <c r="AA657" s="392">
        <f t="shared" si="63"/>
        <v>0</v>
      </c>
      <c r="AB657" s="392">
        <f t="shared" si="63"/>
        <v>0</v>
      </c>
      <c r="AC657" s="392">
        <f t="shared" si="63"/>
        <v>4.2632564145606011E-14</v>
      </c>
      <c r="AD657" s="392"/>
      <c r="AE657" s="392"/>
      <c r="AF657" s="145"/>
      <c r="AG657" s="392">
        <f t="shared" ref="AG657" si="67">AG658-AG659-AG710-AG712-AG716</f>
        <v>0</v>
      </c>
      <c r="AH657" s="238"/>
      <c r="AI657" s="238"/>
      <c r="AJ657" s="535"/>
    </row>
    <row r="658" spans="1:201" s="125" customFormat="1" x14ac:dyDescent="0.25">
      <c r="A658" s="17">
        <v>1</v>
      </c>
      <c r="B658" s="17"/>
      <c r="C658" s="1806" t="s">
        <v>93</v>
      </c>
      <c r="D658" s="126">
        <f>'1 уровень'!E3325</f>
        <v>0</v>
      </c>
      <c r="E658" s="126">
        <f>'1 уровень'!F3325</f>
        <v>0</v>
      </c>
      <c r="F658" s="126">
        <f>'1 уровень'!G3325</f>
        <v>0</v>
      </c>
      <c r="G658" s="137">
        <f>'1 уровень'!H3325</f>
        <v>0</v>
      </c>
      <c r="H658" s="138">
        <f>'1 уровень'!I3325</f>
        <v>0</v>
      </c>
      <c r="I658" s="138">
        <f>'1 уровень'!J3325</f>
        <v>0</v>
      </c>
      <c r="J658" s="20">
        <f>'1 уровень'!K3325</f>
        <v>0</v>
      </c>
      <c r="K658" s="20">
        <f>'1 уровень'!L3325</f>
        <v>0</v>
      </c>
      <c r="L658" s="20">
        <f>'1 уровень'!M3325</f>
        <v>0</v>
      </c>
      <c r="M658" s="20">
        <f>'1 уровень'!N3325</f>
        <v>0</v>
      </c>
      <c r="N658" s="20">
        <f>'1 уровень'!O3325</f>
        <v>0</v>
      </c>
      <c r="O658" s="20">
        <f>'1 уровень'!P3325</f>
        <v>0</v>
      </c>
      <c r="P658" s="138">
        <f>'1 уровень'!Q3325</f>
        <v>0</v>
      </c>
      <c r="Q658" s="138">
        <f>'1 уровень'!R3325</f>
        <v>0</v>
      </c>
      <c r="R658" s="138">
        <f>'1 уровень'!S3325</f>
        <v>0</v>
      </c>
      <c r="S658" s="138">
        <f>'1 уровень'!T3325</f>
        <v>0</v>
      </c>
      <c r="T658" s="138">
        <f>'1 уровень'!U3325</f>
        <v>0</v>
      </c>
      <c r="U658" s="138">
        <f>'1 уровень'!V3325</f>
        <v>0</v>
      </c>
      <c r="V658" s="138" t="e">
        <f>'1 уровень'!W3325</f>
        <v>#VALUE!</v>
      </c>
      <c r="W658" s="138">
        <f>'1 уровень'!X3325</f>
        <v>773.85660999999993</v>
      </c>
      <c r="X658" s="138">
        <f>'1 уровень'!Y3325</f>
        <v>0</v>
      </c>
      <c r="Y658" s="138">
        <f>'1 уровень'!Z3325</f>
        <v>-1.2378699999999998</v>
      </c>
      <c r="Z658" s="138" t="e">
        <f>'1 уровень'!AA3325</f>
        <v>#VALUE!</v>
      </c>
      <c r="AA658" s="138">
        <f>'1 уровень'!AB3325</f>
        <v>0</v>
      </c>
      <c r="AB658" s="138">
        <f>'1 уровень'!AC3325</f>
        <v>-22.90466</v>
      </c>
      <c r="AC658" s="1862">
        <f>'1 уровень'!AD3325</f>
        <v>749.71407999999985</v>
      </c>
      <c r="AD658" s="138" t="e">
        <f t="shared" si="61"/>
        <v>#VALUE!</v>
      </c>
      <c r="AE658" s="138" t="e">
        <f t="shared" si="62"/>
        <v>#VALUE!</v>
      </c>
      <c r="AF658" s="126">
        <f>'1 уровень'!AE3325</f>
        <v>0</v>
      </c>
      <c r="AG658" s="138">
        <f>'1 уровень'!AF3325</f>
        <v>0</v>
      </c>
      <c r="AH658" s="318"/>
      <c r="AI658" s="238"/>
      <c r="AJ658" s="535"/>
    </row>
    <row r="659" spans="1:201" s="125" customFormat="1" ht="29.25" x14ac:dyDescent="0.25">
      <c r="A659" s="17">
        <v>1</v>
      </c>
      <c r="B659" s="17"/>
      <c r="C659" s="451" t="s">
        <v>7</v>
      </c>
      <c r="D659" s="19">
        <f>'1 уровень'!E3326</f>
        <v>0</v>
      </c>
      <c r="E659" s="19" t="e">
        <f>'1 уровень'!F3326</f>
        <v>#VALUE!</v>
      </c>
      <c r="F659" s="19">
        <f>'1 уровень'!G3326</f>
        <v>23</v>
      </c>
      <c r="G659" s="128" t="e">
        <f>'1 уровень'!H3326</f>
        <v>#VALUE!</v>
      </c>
      <c r="H659" s="138" t="e">
        <f>'1 уровень'!I3326</f>
        <v>#VALUE!</v>
      </c>
      <c r="I659" s="138">
        <f>'1 уровень'!J3326</f>
        <v>6.2173913043478262</v>
      </c>
      <c r="J659" s="22">
        <f>'1 уровень'!K3326</f>
        <v>0</v>
      </c>
      <c r="K659" s="22" t="e">
        <f>'1 уровень'!L3326</f>
        <v>#VALUE!</v>
      </c>
      <c r="L659" s="22">
        <f>'1 уровень'!M3326</f>
        <v>143</v>
      </c>
      <c r="M659" s="22" t="e">
        <f>'1 уровень'!N3326</f>
        <v>#VALUE!</v>
      </c>
      <c r="N659" s="22">
        <f>'1 уровень'!O3326</f>
        <v>0</v>
      </c>
      <c r="O659" s="22" t="e">
        <f>'1 уровень'!P3326</f>
        <v>#VALUE!</v>
      </c>
      <c r="P659" s="138">
        <f>'1 уровень'!Q3326</f>
        <v>0</v>
      </c>
      <c r="Q659" s="138">
        <f>'1 уровень'!R3326</f>
        <v>0</v>
      </c>
      <c r="R659" s="138">
        <f>'1 уровень'!S3326</f>
        <v>0</v>
      </c>
      <c r="S659" s="138">
        <f>'1 уровень'!T3326</f>
        <v>0</v>
      </c>
      <c r="T659" s="138">
        <f>'1 уровень'!U3326</f>
        <v>0</v>
      </c>
      <c r="U659" s="138">
        <f>'1 уровень'!V3326</f>
        <v>0</v>
      </c>
      <c r="V659" s="138" t="e">
        <f>'1 уровень'!W3326</f>
        <v>#VALUE!</v>
      </c>
      <c r="W659" s="138">
        <f>'1 уровень'!X3326</f>
        <v>682.0231399999999</v>
      </c>
      <c r="X659" s="138">
        <f>'1 уровень'!Y3326</f>
        <v>0</v>
      </c>
      <c r="Y659" s="138">
        <f>'1 уровень'!Z3326</f>
        <v>-1.2378699999999998</v>
      </c>
      <c r="Z659" s="138" t="e">
        <f>'1 уровень'!AA3326</f>
        <v>#VALUE!</v>
      </c>
      <c r="AA659" s="138">
        <f>'1 уровень'!AB3326</f>
        <v>0</v>
      </c>
      <c r="AB659" s="138">
        <f>'1 уровень'!AC3326</f>
        <v>-22.90466</v>
      </c>
      <c r="AC659" s="138">
        <f>'1 уровень'!AD3326</f>
        <v>657.88060999999982</v>
      </c>
      <c r="AD659" s="138" t="e">
        <f t="shared" si="61"/>
        <v>#VALUE!</v>
      </c>
      <c r="AE659" s="138" t="e">
        <f t="shared" si="62"/>
        <v>#VALUE!</v>
      </c>
      <c r="AF659" s="19">
        <f>'1 уровень'!AE3326</f>
        <v>0</v>
      </c>
      <c r="AG659" s="138">
        <f>'1 уровень'!AF3326</f>
        <v>0</v>
      </c>
      <c r="AH659" s="238"/>
      <c r="AI659" s="238"/>
      <c r="AJ659" s="535"/>
      <c r="AK659" s="17"/>
      <c r="AL659" s="17"/>
      <c r="AM659" s="17"/>
      <c r="AN659" s="17"/>
      <c r="AO659" s="17"/>
      <c r="AP659" s="17"/>
      <c r="AQ659" s="17"/>
      <c r="AR659" s="17"/>
      <c r="AS659" s="17"/>
      <c r="AT659" s="17"/>
      <c r="AU659" s="17"/>
      <c r="AV659" s="17"/>
      <c r="AW659" s="17"/>
      <c r="AX659" s="17"/>
      <c r="AY659" s="17"/>
      <c r="AZ659" s="17"/>
      <c r="BA659" s="17"/>
      <c r="BB659" s="17"/>
      <c r="BC659" s="17"/>
      <c r="BD659" s="17"/>
      <c r="BE659" s="17"/>
      <c r="BF659" s="17"/>
      <c r="BG659" s="17"/>
      <c r="BH659" s="17"/>
      <c r="BI659" s="17"/>
      <c r="BJ659" s="17"/>
      <c r="BK659" s="17"/>
      <c r="BL659" s="17"/>
      <c r="BM659" s="17"/>
      <c r="BN659" s="17"/>
      <c r="BO659" s="17"/>
      <c r="BP659" s="17"/>
      <c r="BQ659" s="17"/>
      <c r="BR659" s="17"/>
      <c r="BS659" s="17"/>
      <c r="BT659" s="17"/>
      <c r="BU659" s="17"/>
      <c r="BV659" s="17"/>
      <c r="BW659" s="17"/>
      <c r="BX659" s="17"/>
      <c r="BY659" s="17"/>
      <c r="BZ659" s="17"/>
      <c r="CA659" s="17"/>
      <c r="CB659" s="17"/>
      <c r="CC659" s="17"/>
      <c r="CD659" s="17"/>
      <c r="CE659" s="17"/>
      <c r="CF659" s="17"/>
      <c r="CG659" s="17"/>
      <c r="CH659" s="17"/>
      <c r="CI659" s="17"/>
      <c r="CJ659" s="17"/>
      <c r="CK659" s="17"/>
      <c r="CL659" s="17"/>
      <c r="CM659" s="17"/>
      <c r="CN659" s="17"/>
      <c r="CO659" s="17"/>
      <c r="CP659" s="17"/>
      <c r="CQ659" s="17"/>
      <c r="CR659" s="17"/>
      <c r="CS659" s="17"/>
      <c r="CT659" s="17"/>
      <c r="CU659" s="17"/>
      <c r="CV659" s="17"/>
      <c r="CW659" s="17"/>
      <c r="CX659" s="17"/>
      <c r="CY659" s="17"/>
      <c r="CZ659" s="17"/>
      <c r="DA659" s="17"/>
      <c r="DB659" s="17"/>
      <c r="DC659" s="17"/>
      <c r="DD659" s="17"/>
      <c r="DE659" s="17"/>
      <c r="DF659" s="17"/>
      <c r="DG659" s="17"/>
      <c r="DH659" s="17"/>
      <c r="DI659" s="17"/>
      <c r="DJ659" s="17"/>
      <c r="DK659" s="17"/>
      <c r="DL659" s="17"/>
      <c r="DM659" s="17"/>
      <c r="DN659" s="17"/>
      <c r="DO659" s="17"/>
      <c r="DP659" s="17"/>
      <c r="DQ659" s="17"/>
      <c r="DR659" s="17"/>
      <c r="DS659" s="17"/>
      <c r="DT659" s="17"/>
      <c r="DU659" s="17"/>
      <c r="DV659" s="17"/>
      <c r="DW659" s="17"/>
      <c r="DX659" s="17"/>
      <c r="DY659" s="17"/>
      <c r="DZ659" s="17"/>
      <c r="EA659" s="17"/>
      <c r="EB659" s="17"/>
      <c r="EC659" s="17"/>
      <c r="ED659" s="17"/>
      <c r="EE659" s="17"/>
      <c r="EF659" s="17"/>
      <c r="EG659" s="17"/>
      <c r="EH659" s="17"/>
      <c r="EI659" s="17"/>
      <c r="EJ659" s="17"/>
      <c r="EK659" s="17"/>
      <c r="EL659" s="17"/>
      <c r="EM659" s="17"/>
      <c r="EN659" s="17"/>
      <c r="EO659" s="17"/>
      <c r="EP659" s="17"/>
      <c r="EQ659" s="17"/>
      <c r="ER659" s="17"/>
      <c r="ES659" s="17"/>
      <c r="ET659" s="17"/>
      <c r="EU659" s="17"/>
      <c r="EV659" s="17"/>
      <c r="EW659" s="17"/>
      <c r="EX659" s="17"/>
      <c r="EY659" s="17"/>
      <c r="EZ659" s="17"/>
      <c r="FA659" s="17"/>
      <c r="FB659" s="17"/>
      <c r="FC659" s="17"/>
      <c r="FD659" s="17"/>
      <c r="FE659" s="17"/>
      <c r="FF659" s="17"/>
      <c r="FG659" s="17"/>
      <c r="FH659" s="17"/>
      <c r="FI659" s="17"/>
      <c r="FJ659" s="17"/>
      <c r="FK659" s="17"/>
      <c r="FL659" s="17"/>
      <c r="FM659" s="17"/>
      <c r="FN659" s="17"/>
      <c r="FO659" s="17"/>
      <c r="FP659" s="17"/>
      <c r="FQ659" s="17"/>
      <c r="FR659" s="17"/>
      <c r="FS659" s="17"/>
      <c r="FT659" s="17"/>
      <c r="FU659" s="17"/>
      <c r="FV659" s="17"/>
      <c r="FW659" s="17"/>
      <c r="FX659" s="17"/>
      <c r="FY659" s="17"/>
      <c r="FZ659" s="17"/>
      <c r="GA659" s="17"/>
      <c r="GB659" s="17"/>
      <c r="GC659" s="17"/>
      <c r="GD659" s="17"/>
      <c r="GE659" s="17"/>
      <c r="GF659" s="17"/>
      <c r="GG659" s="17"/>
      <c r="GH659" s="17"/>
      <c r="GI659" s="17"/>
      <c r="GJ659" s="17"/>
      <c r="GK659" s="17"/>
      <c r="GL659" s="17"/>
      <c r="GM659" s="17"/>
      <c r="GN659" s="17"/>
      <c r="GO659" s="17"/>
      <c r="GP659" s="17"/>
      <c r="GQ659" s="17"/>
      <c r="GR659" s="17"/>
      <c r="GS659" s="17"/>
    </row>
    <row r="660" spans="1:201" x14ac:dyDescent="0.25">
      <c r="A660" s="17">
        <v>1</v>
      </c>
      <c r="C660" s="1262" t="s">
        <v>14</v>
      </c>
      <c r="D660" s="27">
        <f>'1 уровень'!E3327</f>
        <v>0</v>
      </c>
      <c r="E660" s="27">
        <f>'1 уровень'!F3327</f>
        <v>0</v>
      </c>
      <c r="F660" s="27">
        <f>'1 уровень'!G3327</f>
        <v>0</v>
      </c>
      <c r="G660" s="130">
        <f>'1 уровень'!H3327</f>
        <v>0</v>
      </c>
      <c r="H660" s="144">
        <f>'1 уровень'!I3327</f>
        <v>0</v>
      </c>
      <c r="I660" s="144">
        <f>'1 уровень'!J3327</f>
        <v>0</v>
      </c>
      <c r="J660" s="139">
        <f>'1 уровень'!K3327</f>
        <v>0</v>
      </c>
      <c r="K660" s="139">
        <f>'1 уровень'!L3327</f>
        <v>0</v>
      </c>
      <c r="L660" s="139">
        <f>'1 уровень'!M3327</f>
        <v>0</v>
      </c>
      <c r="M660" s="139">
        <f>'1 уровень'!N3327</f>
        <v>0</v>
      </c>
      <c r="N660" s="139">
        <f>'1 уровень'!O3327</f>
        <v>0</v>
      </c>
      <c r="O660" s="139">
        <f>'1 уровень'!P3327</f>
        <v>0</v>
      </c>
      <c r="P660" s="138">
        <f>'1 уровень'!Q3327</f>
        <v>0</v>
      </c>
      <c r="Q660" s="138">
        <f>'1 уровень'!R3327</f>
        <v>0</v>
      </c>
      <c r="R660" s="138">
        <f>'1 уровень'!S3327</f>
        <v>0</v>
      </c>
      <c r="S660" s="138">
        <f>'1 уровень'!T3327</f>
        <v>0</v>
      </c>
      <c r="T660" s="138">
        <f>'1 уровень'!U3327</f>
        <v>0</v>
      </c>
      <c r="U660" s="138">
        <f>'1 уровень'!V3327</f>
        <v>0</v>
      </c>
      <c r="V660" s="138">
        <f>'1 уровень'!W3327</f>
        <v>0</v>
      </c>
      <c r="W660" s="138">
        <f>'1 уровень'!X3327</f>
        <v>0</v>
      </c>
      <c r="X660" s="138">
        <f>'1 уровень'!Y3327</f>
        <v>0</v>
      </c>
      <c r="Y660" s="138">
        <f>'1 уровень'!Z3327</f>
        <v>0</v>
      </c>
      <c r="Z660" s="138">
        <f>'1 уровень'!AA3327</f>
        <v>0</v>
      </c>
      <c r="AA660" s="138">
        <f>'1 уровень'!AB3327</f>
        <v>0</v>
      </c>
      <c r="AB660" s="138">
        <f>'1 уровень'!AC3327</f>
        <v>0</v>
      </c>
      <c r="AC660" s="138">
        <f>'1 уровень'!AD3327</f>
        <v>0</v>
      </c>
      <c r="AD660" s="138"/>
      <c r="AE660" s="138"/>
      <c r="AF660" s="27">
        <f>'1 уровень'!AE3327</f>
        <v>0</v>
      </c>
      <c r="AG660" s="138">
        <f>'1 уровень'!AF3327</f>
        <v>0</v>
      </c>
      <c r="AH660" s="238"/>
      <c r="AI660" s="238"/>
      <c r="AJ660" s="535"/>
    </row>
    <row r="661" spans="1:201" ht="60" x14ac:dyDescent="0.25">
      <c r="C661" s="2114" t="s">
        <v>608</v>
      </c>
      <c r="D661" s="27">
        <f>'1 уровень'!E3328</f>
        <v>0</v>
      </c>
      <c r="E661" s="27">
        <f>'1 уровень'!F3328</f>
        <v>0</v>
      </c>
      <c r="F661" s="27">
        <f>'1 уровень'!G3328</f>
        <v>0</v>
      </c>
      <c r="G661" s="130">
        <f>'1 уровень'!H3328</f>
        <v>0</v>
      </c>
      <c r="H661" s="144">
        <f>'1 уровень'!I3328</f>
        <v>0</v>
      </c>
      <c r="I661" s="144">
        <f>'1 уровень'!J3328</f>
        <v>0</v>
      </c>
      <c r="J661" s="139">
        <f>'1 уровень'!K3328</f>
        <v>0</v>
      </c>
      <c r="K661" s="139">
        <f>'1 уровень'!L3328</f>
        <v>0</v>
      </c>
      <c r="L661" s="139">
        <f>'1 уровень'!M3328</f>
        <v>0</v>
      </c>
      <c r="M661" s="139">
        <f>'1 уровень'!N3328</f>
        <v>0</v>
      </c>
      <c r="N661" s="139">
        <f>'1 уровень'!O3328</f>
        <v>0</v>
      </c>
      <c r="O661" s="139">
        <f>'1 уровень'!P3328</f>
        <v>0</v>
      </c>
      <c r="P661" s="138">
        <f>'1 уровень'!Q3328</f>
        <v>0</v>
      </c>
      <c r="Q661" s="138">
        <f>'1 уровень'!R3328</f>
        <v>0</v>
      </c>
      <c r="R661" s="138">
        <f>'1 уровень'!S3328</f>
        <v>0</v>
      </c>
      <c r="S661" s="138">
        <f>'1 уровень'!T3328</f>
        <v>0</v>
      </c>
      <c r="T661" s="138">
        <f>'1 уровень'!U3328</f>
        <v>0</v>
      </c>
      <c r="U661" s="138">
        <f>'1 уровень'!V3328</f>
        <v>0</v>
      </c>
      <c r="V661" s="138" t="e">
        <f>'1 уровень'!W3328</f>
        <v>#VALUE!</v>
      </c>
      <c r="W661" s="138">
        <f>'1 уровень'!X3328</f>
        <v>0</v>
      </c>
      <c r="X661" s="138">
        <f>'1 уровень'!Y3328</f>
        <v>0</v>
      </c>
      <c r="Y661" s="138">
        <f>'1 уровень'!Z3328</f>
        <v>0</v>
      </c>
      <c r="Z661" s="138" t="e">
        <f>'1 уровень'!AA3328</f>
        <v>#VALUE!</v>
      </c>
      <c r="AA661" s="138">
        <f>'1 уровень'!AB3328</f>
        <v>0</v>
      </c>
      <c r="AB661" s="138">
        <f>'1 уровень'!AC3328</f>
        <v>0</v>
      </c>
      <c r="AC661" s="138">
        <f>'1 уровень'!AD3328</f>
        <v>0</v>
      </c>
      <c r="AD661" s="138" t="e">
        <f t="shared" si="61"/>
        <v>#VALUE!</v>
      </c>
      <c r="AE661" s="138" t="e">
        <f t="shared" si="62"/>
        <v>#VALUE!</v>
      </c>
      <c r="AF661" s="27">
        <f>'1 уровень'!AE3328</f>
        <v>0</v>
      </c>
      <c r="AG661" s="138">
        <f>'1 уровень'!AF3328</f>
        <v>0</v>
      </c>
      <c r="AH661" s="238"/>
      <c r="AI661" s="238"/>
      <c r="AJ661" s="535"/>
    </row>
    <row r="662" spans="1:201" x14ac:dyDescent="0.25">
      <c r="C662" s="1145" t="s">
        <v>293</v>
      </c>
      <c r="D662" s="27">
        <f>'1 уровень'!E3329</f>
        <v>0</v>
      </c>
      <c r="E662" s="27">
        <f>'1 уровень'!F3329</f>
        <v>0</v>
      </c>
      <c r="F662" s="27">
        <f>'1 уровень'!G3329</f>
        <v>0</v>
      </c>
      <c r="G662" s="130">
        <f>'1 уровень'!H3329</f>
        <v>0</v>
      </c>
      <c r="H662" s="144">
        <f>'1 уровень'!I3329</f>
        <v>0</v>
      </c>
      <c r="I662" s="144">
        <f>'1 уровень'!J3329</f>
        <v>0</v>
      </c>
      <c r="J662" s="139">
        <f>'1 уровень'!K3329</f>
        <v>0</v>
      </c>
      <c r="K662" s="139">
        <f>'1 уровень'!L3329</f>
        <v>0</v>
      </c>
      <c r="L662" s="139">
        <f>'1 уровень'!M3329</f>
        <v>0</v>
      </c>
      <c r="M662" s="139">
        <f>'1 уровень'!N3329</f>
        <v>0</v>
      </c>
      <c r="N662" s="139">
        <f>'1 уровень'!O3329</f>
        <v>0</v>
      </c>
      <c r="O662" s="139">
        <f>'1 уровень'!P3329</f>
        <v>0</v>
      </c>
      <c r="P662" s="138">
        <f>'1 уровень'!Q3329</f>
        <v>0</v>
      </c>
      <c r="Q662" s="138">
        <f>'1 уровень'!R3329</f>
        <v>0</v>
      </c>
      <c r="R662" s="138">
        <f>'1 уровень'!S3329</f>
        <v>0</v>
      </c>
      <c r="S662" s="138">
        <f>'1 уровень'!T3329</f>
        <v>0</v>
      </c>
      <c r="T662" s="138">
        <f>'1 уровень'!U3329</f>
        <v>0</v>
      </c>
      <c r="U662" s="138">
        <f>'1 уровень'!V3329</f>
        <v>0</v>
      </c>
      <c r="V662" s="138" t="e">
        <f>'1 уровень'!W3329</f>
        <v>#VALUE!</v>
      </c>
      <c r="W662" s="138">
        <f>'1 уровень'!X3329</f>
        <v>0</v>
      </c>
      <c r="X662" s="138">
        <f>'1 уровень'!Y3329</f>
        <v>0</v>
      </c>
      <c r="Y662" s="138">
        <f>'1 уровень'!Z3329</f>
        <v>0</v>
      </c>
      <c r="Z662" s="138" t="e">
        <f>'1 уровень'!AA3329</f>
        <v>#VALUE!</v>
      </c>
      <c r="AA662" s="138">
        <f>'1 уровень'!AB3329</f>
        <v>0</v>
      </c>
      <c r="AB662" s="138">
        <f>'1 уровень'!AC3329</f>
        <v>0</v>
      </c>
      <c r="AC662" s="138">
        <f>'1 уровень'!AD3329</f>
        <v>0</v>
      </c>
      <c r="AD662" s="138" t="e">
        <f t="shared" si="61"/>
        <v>#VALUE!</v>
      </c>
      <c r="AE662" s="138" t="e">
        <f t="shared" si="62"/>
        <v>#VALUE!</v>
      </c>
      <c r="AF662" s="27">
        <f>'1 уровень'!AE3329</f>
        <v>0</v>
      </c>
      <c r="AG662" s="138">
        <f>'1 уровень'!AF3329</f>
        <v>0</v>
      </c>
      <c r="AH662" s="238"/>
      <c r="AI662" s="238"/>
      <c r="AJ662" s="535"/>
    </row>
    <row r="663" spans="1:201" ht="29.25" x14ac:dyDescent="0.25">
      <c r="A663" s="17">
        <v>1</v>
      </c>
      <c r="C663" s="453" t="s">
        <v>275</v>
      </c>
      <c r="D663" s="27">
        <f>'1 уровень'!E3330</f>
        <v>0</v>
      </c>
      <c r="E663" s="27" t="e">
        <f>'1 уровень'!F3330</f>
        <v>#VALUE!</v>
      </c>
      <c r="F663" s="27">
        <f>'1 уровень'!G3330</f>
        <v>0</v>
      </c>
      <c r="G663" s="130" t="e">
        <f>'1 уровень'!H3330</f>
        <v>#VALUE!</v>
      </c>
      <c r="H663" s="144">
        <f>'1 уровень'!I3330</f>
        <v>0</v>
      </c>
      <c r="I663" s="144">
        <f>'1 уровень'!J3330</f>
        <v>0</v>
      </c>
      <c r="J663" s="139">
        <f>'1 уровень'!K3330</f>
        <v>0</v>
      </c>
      <c r="K663" s="139">
        <f>'1 уровень'!L3330</f>
        <v>0</v>
      </c>
      <c r="L663" s="139">
        <f>'1 уровень'!M3330</f>
        <v>0</v>
      </c>
      <c r="M663" s="139">
        <f>'1 уровень'!N3330</f>
        <v>0</v>
      </c>
      <c r="N663" s="139">
        <f>'1 уровень'!O3330</f>
        <v>0</v>
      </c>
      <c r="O663" s="139">
        <f>'1 уровень'!P3330</f>
        <v>0</v>
      </c>
      <c r="P663" s="138">
        <f>'1 уровень'!Q3330</f>
        <v>0</v>
      </c>
      <c r="Q663" s="138">
        <f>'1 уровень'!R3330</f>
        <v>0</v>
      </c>
      <c r="R663" s="138">
        <f>'1 уровень'!S3330</f>
        <v>0</v>
      </c>
      <c r="S663" s="138">
        <f>'1 уровень'!T3330</f>
        <v>0</v>
      </c>
      <c r="T663" s="138">
        <f>'1 уровень'!U3330</f>
        <v>0</v>
      </c>
      <c r="U663" s="138">
        <f>'1 уровень'!V3330</f>
        <v>0</v>
      </c>
      <c r="V663" s="138">
        <f>'1 уровень'!W3330</f>
        <v>0</v>
      </c>
      <c r="W663" s="138">
        <f>'1 уровень'!X3330</f>
        <v>0</v>
      </c>
      <c r="X663" s="138">
        <f>'1 уровень'!Y3330</f>
        <v>0</v>
      </c>
      <c r="Y663" s="138">
        <f>'1 уровень'!Z3330</f>
        <v>0</v>
      </c>
      <c r="Z663" s="138">
        <f>'1 уровень'!AA3330</f>
        <v>0</v>
      </c>
      <c r="AA663" s="138">
        <f>'1 уровень'!AB3330</f>
        <v>0</v>
      </c>
      <c r="AB663" s="138">
        <f>'1 уровень'!AC3330</f>
        <v>0</v>
      </c>
      <c r="AC663" s="138">
        <f>'1 уровень'!AD3330</f>
        <v>0</v>
      </c>
      <c r="AD663" s="138"/>
      <c r="AE663" s="138"/>
      <c r="AF663" s="27">
        <f>'1 уровень'!AE3330</f>
        <v>0</v>
      </c>
      <c r="AG663" s="138">
        <f>'1 уровень'!AF3330</f>
        <v>0</v>
      </c>
      <c r="AH663" s="238"/>
      <c r="AI663" s="238"/>
      <c r="AJ663" s="535"/>
      <c r="AK663" s="125"/>
      <c r="AL663" s="125"/>
      <c r="AM663" s="125"/>
      <c r="AN663" s="125"/>
      <c r="AO663" s="125"/>
      <c r="AP663" s="125"/>
      <c r="AQ663" s="125"/>
      <c r="AR663" s="125"/>
      <c r="AS663" s="125"/>
      <c r="AT663" s="125"/>
      <c r="AU663" s="125"/>
      <c r="AV663" s="125"/>
      <c r="AW663" s="125"/>
      <c r="AX663" s="125"/>
      <c r="AY663" s="125"/>
      <c r="AZ663" s="125"/>
      <c r="BA663" s="125"/>
      <c r="BB663" s="125"/>
      <c r="BC663" s="125"/>
      <c r="BD663" s="125"/>
      <c r="BE663" s="125"/>
      <c r="BF663" s="125"/>
      <c r="BG663" s="125"/>
      <c r="BH663" s="125"/>
      <c r="BI663" s="125"/>
      <c r="BJ663" s="125"/>
      <c r="BK663" s="125"/>
      <c r="BL663" s="125"/>
      <c r="BM663" s="125"/>
      <c r="BN663" s="125"/>
      <c r="BO663" s="125"/>
      <c r="BP663" s="125"/>
      <c r="BQ663" s="125"/>
      <c r="BR663" s="125"/>
      <c r="BS663" s="125"/>
      <c r="BT663" s="125"/>
      <c r="BU663" s="125"/>
      <c r="BV663" s="125"/>
      <c r="BW663" s="125"/>
      <c r="BX663" s="125"/>
      <c r="BY663" s="125"/>
      <c r="BZ663" s="125"/>
      <c r="CA663" s="125"/>
      <c r="CB663" s="125"/>
      <c r="CC663" s="125"/>
      <c r="CD663" s="125"/>
      <c r="CE663" s="125"/>
      <c r="CF663" s="125"/>
      <c r="CG663" s="125"/>
      <c r="CH663" s="125"/>
      <c r="CI663" s="125"/>
      <c r="CJ663" s="125"/>
      <c r="CK663" s="125"/>
      <c r="CL663" s="125"/>
      <c r="CM663" s="125"/>
      <c r="CN663" s="125"/>
      <c r="CO663" s="125"/>
      <c r="CP663" s="125"/>
      <c r="CQ663" s="125"/>
      <c r="CR663" s="125"/>
      <c r="CS663" s="125"/>
      <c r="CT663" s="125"/>
      <c r="CU663" s="125"/>
      <c r="CV663" s="125"/>
      <c r="CW663" s="125"/>
      <c r="CX663" s="125"/>
      <c r="CY663" s="125"/>
      <c r="CZ663" s="125"/>
      <c r="DA663" s="125"/>
      <c r="DB663" s="125"/>
      <c r="DC663" s="125"/>
      <c r="DD663" s="125"/>
      <c r="DE663" s="125"/>
      <c r="DF663" s="125"/>
      <c r="DG663" s="125"/>
      <c r="DH663" s="125"/>
      <c r="DI663" s="125"/>
      <c r="DJ663" s="125"/>
      <c r="DK663" s="125"/>
      <c r="DL663" s="125"/>
      <c r="DM663" s="125"/>
      <c r="DN663" s="125"/>
      <c r="DO663" s="125"/>
      <c r="DP663" s="125"/>
      <c r="DQ663" s="125"/>
      <c r="DR663" s="125"/>
      <c r="DS663" s="125"/>
      <c r="DT663" s="125"/>
      <c r="DU663" s="125"/>
      <c r="DV663" s="125"/>
      <c r="DW663" s="125"/>
      <c r="DX663" s="125"/>
      <c r="DY663" s="125"/>
      <c r="DZ663" s="125"/>
      <c r="EA663" s="125"/>
      <c r="EB663" s="125"/>
      <c r="EC663" s="125"/>
      <c r="ED663" s="125"/>
      <c r="EE663" s="125"/>
      <c r="EF663" s="125"/>
      <c r="EG663" s="125"/>
      <c r="EH663" s="125"/>
      <c r="EI663" s="125"/>
      <c r="EJ663" s="125"/>
      <c r="EK663" s="125"/>
      <c r="EL663" s="125"/>
      <c r="EM663" s="125"/>
      <c r="EN663" s="125"/>
      <c r="EO663" s="125"/>
      <c r="EP663" s="125"/>
      <c r="EQ663" s="125"/>
      <c r="ER663" s="125"/>
      <c r="ES663" s="125"/>
      <c r="ET663" s="125"/>
      <c r="EU663" s="125"/>
      <c r="EV663" s="125"/>
      <c r="EW663" s="125"/>
      <c r="EX663" s="125"/>
      <c r="EY663" s="125"/>
      <c r="EZ663" s="125"/>
      <c r="FA663" s="125"/>
      <c r="FB663" s="125"/>
      <c r="FC663" s="125"/>
      <c r="FD663" s="125"/>
      <c r="FE663" s="125"/>
      <c r="FF663" s="125"/>
      <c r="FG663" s="125"/>
      <c r="FH663" s="125"/>
      <c r="FI663" s="125"/>
      <c r="FJ663" s="125"/>
      <c r="FK663" s="125"/>
      <c r="FL663" s="125"/>
      <c r="FM663" s="125"/>
      <c r="FN663" s="125"/>
      <c r="FO663" s="125"/>
      <c r="FP663" s="125"/>
      <c r="FQ663" s="125"/>
      <c r="FR663" s="125"/>
      <c r="FS663" s="125"/>
      <c r="FT663" s="125"/>
      <c r="FU663" s="125"/>
      <c r="FV663" s="125"/>
      <c r="FW663" s="125"/>
      <c r="FX663" s="125"/>
      <c r="FY663" s="125"/>
      <c r="FZ663" s="125"/>
      <c r="GA663" s="125"/>
      <c r="GB663" s="125"/>
      <c r="GC663" s="125"/>
      <c r="GD663" s="125"/>
      <c r="GE663" s="125"/>
      <c r="GF663" s="125"/>
      <c r="GG663" s="125"/>
      <c r="GH663" s="125"/>
      <c r="GI663" s="125"/>
      <c r="GJ663" s="125"/>
      <c r="GK663" s="125"/>
      <c r="GL663" s="125"/>
      <c r="GM663" s="125"/>
      <c r="GN663" s="125"/>
      <c r="GO663" s="125"/>
      <c r="GP663" s="125"/>
      <c r="GQ663" s="125"/>
      <c r="GR663" s="125"/>
      <c r="GS663" s="125"/>
    </row>
    <row r="664" spans="1:201" ht="30" x14ac:dyDescent="0.25">
      <c r="A664" s="17">
        <v>1</v>
      </c>
      <c r="C664" s="460" t="s">
        <v>195</v>
      </c>
      <c r="D664" s="27">
        <f>'1 уровень'!E3331</f>
        <v>0</v>
      </c>
      <c r="E664" s="27">
        <f>'1 уровень'!F3331</f>
        <v>0</v>
      </c>
      <c r="F664" s="27">
        <f>'1 уровень'!G3331</f>
        <v>0</v>
      </c>
      <c r="G664" s="130">
        <f>'1 уровень'!H3331</f>
        <v>0</v>
      </c>
      <c r="H664" s="144">
        <f>'1 уровень'!I3331</f>
        <v>0</v>
      </c>
      <c r="I664" s="144">
        <f>'1 уровень'!J3331</f>
        <v>0</v>
      </c>
      <c r="J664" s="139">
        <f>'1 уровень'!K3331</f>
        <v>0</v>
      </c>
      <c r="K664" s="139">
        <f>'1 уровень'!L3331</f>
        <v>0</v>
      </c>
      <c r="L664" s="139">
        <f>'1 уровень'!M3331</f>
        <v>0</v>
      </c>
      <c r="M664" s="139">
        <f>'1 уровень'!N3331</f>
        <v>0</v>
      </c>
      <c r="N664" s="139">
        <f>'1 уровень'!O3331</f>
        <v>0</v>
      </c>
      <c r="O664" s="139">
        <f>'1 уровень'!P3331</f>
        <v>0</v>
      </c>
      <c r="P664" s="138">
        <f>'1 уровень'!Q3331</f>
        <v>0</v>
      </c>
      <c r="Q664" s="138">
        <f>'1 уровень'!R3331</f>
        <v>0</v>
      </c>
      <c r="R664" s="138">
        <f>'1 уровень'!S3331</f>
        <v>0</v>
      </c>
      <c r="S664" s="138">
        <f>'1 уровень'!T3331</f>
        <v>0</v>
      </c>
      <c r="T664" s="138">
        <f>'1 уровень'!U3331</f>
        <v>0</v>
      </c>
      <c r="U664" s="138">
        <f>'1 уровень'!V3331</f>
        <v>0</v>
      </c>
      <c r="V664" s="138">
        <f>'1 уровень'!W3331</f>
        <v>0</v>
      </c>
      <c r="W664" s="138">
        <f>'1 уровень'!X3331</f>
        <v>0</v>
      </c>
      <c r="X664" s="138">
        <f>'1 уровень'!Y3331</f>
        <v>0</v>
      </c>
      <c r="Y664" s="138">
        <f>'1 уровень'!Z3331</f>
        <v>0</v>
      </c>
      <c r="Z664" s="138">
        <f>'1 уровень'!AA3331</f>
        <v>0</v>
      </c>
      <c r="AA664" s="138">
        <f>'1 уровень'!AB3331</f>
        <v>0</v>
      </c>
      <c r="AB664" s="138">
        <f>'1 уровень'!AC3331</f>
        <v>0</v>
      </c>
      <c r="AC664" s="138">
        <f>'1 уровень'!AD3331</f>
        <v>0</v>
      </c>
      <c r="AD664" s="138"/>
      <c r="AE664" s="138"/>
      <c r="AF664" s="27">
        <f>'1 уровень'!AE3331</f>
        <v>0</v>
      </c>
      <c r="AG664" s="138">
        <f>'1 уровень'!AF3331</f>
        <v>0</v>
      </c>
      <c r="AH664" s="238"/>
      <c r="AI664" s="238"/>
      <c r="AJ664" s="535"/>
      <c r="AK664" s="125"/>
      <c r="AL664" s="125"/>
      <c r="AM664" s="125"/>
      <c r="AN664" s="125"/>
      <c r="AO664" s="125"/>
      <c r="AP664" s="125"/>
      <c r="AQ664" s="125"/>
      <c r="AR664" s="125"/>
      <c r="AS664" s="125"/>
      <c r="AT664" s="125"/>
      <c r="AU664" s="125"/>
      <c r="AV664" s="125"/>
      <c r="AW664" s="125"/>
      <c r="AX664" s="125"/>
      <c r="AY664" s="125"/>
      <c r="AZ664" s="125"/>
      <c r="BA664" s="125"/>
      <c r="BB664" s="125"/>
      <c r="BC664" s="125"/>
      <c r="BD664" s="125"/>
      <c r="BE664" s="125"/>
      <c r="BF664" s="125"/>
      <c r="BG664" s="125"/>
      <c r="BH664" s="125"/>
      <c r="BI664" s="125"/>
      <c r="BJ664" s="125"/>
      <c r="BK664" s="125"/>
      <c r="BL664" s="125"/>
      <c r="BM664" s="125"/>
      <c r="BN664" s="125"/>
      <c r="BO664" s="125"/>
      <c r="BP664" s="125"/>
      <c r="BQ664" s="125"/>
      <c r="BR664" s="125"/>
      <c r="BS664" s="125"/>
      <c r="BT664" s="125"/>
      <c r="BU664" s="125"/>
      <c r="BV664" s="125"/>
      <c r="BW664" s="125"/>
      <c r="BX664" s="125"/>
      <c r="BY664" s="125"/>
      <c r="BZ664" s="125"/>
      <c r="CA664" s="125"/>
      <c r="CB664" s="125"/>
      <c r="CC664" s="125"/>
      <c r="CD664" s="125"/>
      <c r="CE664" s="125"/>
      <c r="CF664" s="125"/>
      <c r="CG664" s="125"/>
      <c r="CH664" s="125"/>
      <c r="CI664" s="125"/>
      <c r="CJ664" s="125"/>
      <c r="CK664" s="125"/>
      <c r="CL664" s="125"/>
      <c r="CM664" s="125"/>
      <c r="CN664" s="125"/>
      <c r="CO664" s="125"/>
      <c r="CP664" s="125"/>
      <c r="CQ664" s="125"/>
      <c r="CR664" s="125"/>
      <c r="CS664" s="125"/>
      <c r="CT664" s="125"/>
      <c r="CU664" s="125"/>
      <c r="CV664" s="125"/>
      <c r="CW664" s="125"/>
      <c r="CX664" s="125"/>
      <c r="CY664" s="125"/>
      <c r="CZ664" s="125"/>
      <c r="DA664" s="125"/>
      <c r="DB664" s="125"/>
      <c r="DC664" s="125"/>
      <c r="DD664" s="125"/>
      <c r="DE664" s="125"/>
      <c r="DF664" s="125"/>
      <c r="DG664" s="125"/>
      <c r="DH664" s="125"/>
      <c r="DI664" s="125"/>
      <c r="DJ664" s="125"/>
      <c r="DK664" s="125"/>
      <c r="DL664" s="125"/>
      <c r="DM664" s="125"/>
      <c r="DN664" s="125"/>
      <c r="DO664" s="125"/>
      <c r="DP664" s="125"/>
      <c r="DQ664" s="125"/>
      <c r="DR664" s="125"/>
      <c r="DS664" s="125"/>
      <c r="DT664" s="125"/>
      <c r="DU664" s="125"/>
      <c r="DV664" s="125"/>
      <c r="DW664" s="125"/>
      <c r="DX664" s="125"/>
      <c r="DY664" s="125"/>
      <c r="DZ664" s="125"/>
      <c r="EA664" s="125"/>
      <c r="EB664" s="125"/>
      <c r="EC664" s="125"/>
      <c r="ED664" s="125"/>
      <c r="EE664" s="125"/>
      <c r="EF664" s="125"/>
      <c r="EG664" s="125"/>
      <c r="EH664" s="125"/>
      <c r="EI664" s="125"/>
      <c r="EJ664" s="125"/>
      <c r="EK664" s="125"/>
      <c r="EL664" s="125"/>
      <c r="EM664" s="125"/>
      <c r="EN664" s="125"/>
      <c r="EO664" s="125"/>
      <c r="EP664" s="125"/>
      <c r="EQ664" s="125"/>
      <c r="ER664" s="125"/>
      <c r="ES664" s="125"/>
      <c r="ET664" s="125"/>
      <c r="EU664" s="125"/>
      <c r="EV664" s="125"/>
      <c r="EW664" s="125"/>
      <c r="EX664" s="125"/>
      <c r="EY664" s="125"/>
      <c r="EZ664" s="125"/>
      <c r="FA664" s="125"/>
      <c r="FB664" s="125"/>
      <c r="FC664" s="125"/>
      <c r="FD664" s="125"/>
      <c r="FE664" s="125"/>
      <c r="FF664" s="125"/>
      <c r="FG664" s="125"/>
      <c r="FH664" s="125"/>
      <c r="FI664" s="125"/>
      <c r="FJ664" s="125"/>
      <c r="FK664" s="125"/>
      <c r="FL664" s="125"/>
      <c r="FM664" s="125"/>
      <c r="FN664" s="125"/>
      <c r="FO664" s="125"/>
      <c r="FP664" s="125"/>
      <c r="FQ664" s="125"/>
      <c r="FR664" s="125"/>
      <c r="FS664" s="125"/>
      <c r="FT664" s="125"/>
      <c r="FU664" s="125"/>
      <c r="FV664" s="125"/>
      <c r="FW664" s="125"/>
      <c r="FX664" s="125"/>
      <c r="FY664" s="125"/>
      <c r="FZ664" s="125"/>
      <c r="GA664" s="125"/>
      <c r="GB664" s="125"/>
      <c r="GC664" s="125"/>
      <c r="GD664" s="125"/>
      <c r="GE664" s="125"/>
      <c r="GF664" s="125"/>
      <c r="GG664" s="125"/>
      <c r="GH664" s="125"/>
      <c r="GI664" s="125"/>
      <c r="GJ664" s="125"/>
      <c r="GK664" s="125"/>
      <c r="GL664" s="125"/>
      <c r="GM664" s="125"/>
      <c r="GN664" s="125"/>
      <c r="GO664" s="125"/>
      <c r="GP664" s="125"/>
      <c r="GQ664" s="125"/>
      <c r="GR664" s="125"/>
      <c r="GS664" s="125"/>
    </row>
    <row r="665" spans="1:201" ht="30" x14ac:dyDescent="0.25">
      <c r="A665" s="17">
        <v>1</v>
      </c>
      <c r="C665" s="460" t="s">
        <v>498</v>
      </c>
      <c r="D665" s="27">
        <f>'1 уровень'!E3332</f>
        <v>0</v>
      </c>
      <c r="E665" s="27" t="e">
        <f>'1 уровень'!F3332</f>
        <v>#VALUE!</v>
      </c>
      <c r="F665" s="27">
        <f>'1 уровень'!G3332</f>
        <v>0</v>
      </c>
      <c r="G665" s="130" t="e">
        <f>'1 уровень'!H3332</f>
        <v>#VALUE!</v>
      </c>
      <c r="H665" s="144">
        <f>'1 уровень'!I3332</f>
        <v>0</v>
      </c>
      <c r="I665" s="144">
        <f>'1 уровень'!J3332</f>
        <v>0</v>
      </c>
      <c r="J665" s="139">
        <f>'1 уровень'!K3332</f>
        <v>0</v>
      </c>
      <c r="K665" s="139">
        <f>'1 уровень'!L3332</f>
        <v>0</v>
      </c>
      <c r="L665" s="139">
        <f>'1 уровень'!M3332</f>
        <v>0</v>
      </c>
      <c r="M665" s="139">
        <f>'1 уровень'!N3332</f>
        <v>0</v>
      </c>
      <c r="N665" s="139">
        <f>'1 уровень'!O3332</f>
        <v>0</v>
      </c>
      <c r="O665" s="139">
        <f>'1 уровень'!P3332</f>
        <v>0</v>
      </c>
      <c r="P665" s="138">
        <f>'1 уровень'!Q3332</f>
        <v>0</v>
      </c>
      <c r="Q665" s="138">
        <f>'1 уровень'!R3332</f>
        <v>0</v>
      </c>
      <c r="R665" s="138">
        <f>'1 уровень'!S3332</f>
        <v>0</v>
      </c>
      <c r="S665" s="138">
        <f>'1 уровень'!T3332</f>
        <v>0</v>
      </c>
      <c r="T665" s="138">
        <f>'1 уровень'!U3332</f>
        <v>0</v>
      </c>
      <c r="U665" s="138">
        <f>'1 уровень'!V3332</f>
        <v>0</v>
      </c>
      <c r="V665" s="138">
        <f>'1 уровень'!W3332</f>
        <v>0</v>
      </c>
      <c r="W665" s="138">
        <f>'1 уровень'!X3332</f>
        <v>0</v>
      </c>
      <c r="X665" s="138">
        <f>'1 уровень'!Y3332</f>
        <v>0</v>
      </c>
      <c r="Y665" s="138">
        <f>'1 уровень'!Z3332</f>
        <v>0</v>
      </c>
      <c r="Z665" s="138">
        <f>'1 уровень'!AA3332</f>
        <v>0</v>
      </c>
      <c r="AA665" s="138">
        <f>'1 уровень'!AB3332</f>
        <v>0</v>
      </c>
      <c r="AB665" s="138">
        <f>'1 уровень'!AC3332</f>
        <v>0</v>
      </c>
      <c r="AC665" s="138">
        <f>'1 уровень'!AD3332</f>
        <v>0</v>
      </c>
      <c r="AD665" s="138"/>
      <c r="AE665" s="138"/>
      <c r="AF665" s="27">
        <f>'1 уровень'!AE3332</f>
        <v>0</v>
      </c>
      <c r="AG665" s="138">
        <f>'1 уровень'!AF3332</f>
        <v>0</v>
      </c>
      <c r="AH665" s="238"/>
      <c r="AI665" s="238"/>
      <c r="AJ665" s="535"/>
      <c r="AK665" s="125"/>
      <c r="AL665" s="125"/>
      <c r="AM665" s="125"/>
      <c r="AN665" s="125"/>
      <c r="AO665" s="125"/>
      <c r="AP665" s="125"/>
      <c r="AQ665" s="125"/>
      <c r="AR665" s="125"/>
      <c r="AS665" s="125"/>
      <c r="AT665" s="125"/>
      <c r="AU665" s="125"/>
      <c r="AV665" s="125"/>
      <c r="AW665" s="125"/>
      <c r="AX665" s="125"/>
      <c r="AY665" s="125"/>
      <c r="AZ665" s="125"/>
      <c r="BA665" s="125"/>
      <c r="BB665" s="125"/>
      <c r="BC665" s="125"/>
      <c r="BD665" s="125"/>
      <c r="BE665" s="125"/>
      <c r="BF665" s="125"/>
      <c r="BG665" s="125"/>
      <c r="BH665" s="125"/>
      <c r="BI665" s="125"/>
      <c r="BJ665" s="125"/>
      <c r="BK665" s="125"/>
      <c r="BL665" s="125"/>
      <c r="BM665" s="125"/>
      <c r="BN665" s="125"/>
      <c r="BO665" s="125"/>
      <c r="BP665" s="125"/>
      <c r="BQ665" s="125"/>
      <c r="BR665" s="125"/>
      <c r="BS665" s="125"/>
      <c r="BT665" s="125"/>
      <c r="BU665" s="125"/>
      <c r="BV665" s="125"/>
      <c r="BW665" s="125"/>
      <c r="BX665" s="125"/>
      <c r="BY665" s="125"/>
      <c r="BZ665" s="125"/>
      <c r="CA665" s="125"/>
      <c r="CB665" s="125"/>
      <c r="CC665" s="125"/>
      <c r="CD665" s="125"/>
      <c r="CE665" s="125"/>
      <c r="CF665" s="125"/>
      <c r="CG665" s="125"/>
      <c r="CH665" s="125"/>
      <c r="CI665" s="125"/>
      <c r="CJ665" s="125"/>
      <c r="CK665" s="125"/>
      <c r="CL665" s="125"/>
      <c r="CM665" s="125"/>
      <c r="CN665" s="125"/>
      <c r="CO665" s="125"/>
      <c r="CP665" s="125"/>
      <c r="CQ665" s="125"/>
      <c r="CR665" s="125"/>
      <c r="CS665" s="125"/>
      <c r="CT665" s="125"/>
      <c r="CU665" s="125"/>
      <c r="CV665" s="125"/>
      <c r="CW665" s="125"/>
      <c r="CX665" s="125"/>
      <c r="CY665" s="125"/>
      <c r="CZ665" s="125"/>
      <c r="DA665" s="125"/>
      <c r="DB665" s="125"/>
      <c r="DC665" s="125"/>
      <c r="DD665" s="125"/>
      <c r="DE665" s="125"/>
      <c r="DF665" s="125"/>
      <c r="DG665" s="125"/>
      <c r="DH665" s="125"/>
      <c r="DI665" s="125"/>
      <c r="DJ665" s="125"/>
      <c r="DK665" s="125"/>
      <c r="DL665" s="125"/>
      <c r="DM665" s="125"/>
      <c r="DN665" s="125"/>
      <c r="DO665" s="125"/>
      <c r="DP665" s="125"/>
      <c r="DQ665" s="125"/>
      <c r="DR665" s="125"/>
      <c r="DS665" s="125"/>
      <c r="DT665" s="125"/>
      <c r="DU665" s="125"/>
      <c r="DV665" s="125"/>
      <c r="DW665" s="125"/>
      <c r="DX665" s="125"/>
      <c r="DY665" s="125"/>
      <c r="DZ665" s="125"/>
      <c r="EA665" s="125"/>
      <c r="EB665" s="125"/>
      <c r="EC665" s="125"/>
      <c r="ED665" s="125"/>
      <c r="EE665" s="125"/>
      <c r="EF665" s="125"/>
      <c r="EG665" s="125"/>
      <c r="EH665" s="125"/>
      <c r="EI665" s="125"/>
      <c r="EJ665" s="125"/>
      <c r="EK665" s="125"/>
      <c r="EL665" s="125"/>
      <c r="EM665" s="125"/>
      <c r="EN665" s="125"/>
      <c r="EO665" s="125"/>
      <c r="EP665" s="125"/>
      <c r="EQ665" s="125"/>
      <c r="ER665" s="125"/>
      <c r="ES665" s="125"/>
      <c r="ET665" s="125"/>
      <c r="EU665" s="125"/>
      <c r="EV665" s="125"/>
      <c r="EW665" s="125"/>
      <c r="EX665" s="125"/>
      <c r="EY665" s="125"/>
      <c r="EZ665" s="125"/>
      <c r="FA665" s="125"/>
      <c r="FB665" s="125"/>
      <c r="FC665" s="125"/>
      <c r="FD665" s="125"/>
      <c r="FE665" s="125"/>
      <c r="FF665" s="125"/>
      <c r="FG665" s="125"/>
      <c r="FH665" s="125"/>
      <c r="FI665" s="125"/>
      <c r="FJ665" s="125"/>
      <c r="FK665" s="125"/>
      <c r="FL665" s="125"/>
      <c r="FM665" s="125"/>
      <c r="FN665" s="125"/>
      <c r="FO665" s="125"/>
      <c r="FP665" s="125"/>
      <c r="FQ665" s="125"/>
      <c r="FR665" s="125"/>
      <c r="FS665" s="125"/>
      <c r="FT665" s="125"/>
      <c r="FU665" s="125"/>
      <c r="FV665" s="125"/>
      <c r="FW665" s="125"/>
      <c r="FX665" s="125"/>
      <c r="FY665" s="125"/>
      <c r="FZ665" s="125"/>
      <c r="GA665" s="125"/>
      <c r="GB665" s="125"/>
      <c r="GC665" s="125"/>
      <c r="GD665" s="125"/>
      <c r="GE665" s="125"/>
      <c r="GF665" s="125"/>
      <c r="GG665" s="125"/>
      <c r="GH665" s="125"/>
      <c r="GI665" s="125"/>
      <c r="GJ665" s="125"/>
      <c r="GK665" s="125"/>
      <c r="GL665" s="125"/>
      <c r="GM665" s="125"/>
      <c r="GN665" s="125"/>
      <c r="GO665" s="125"/>
      <c r="GP665" s="125"/>
      <c r="GQ665" s="125"/>
      <c r="GR665" s="125"/>
      <c r="GS665" s="125"/>
    </row>
    <row r="666" spans="1:201" ht="75" x14ac:dyDescent="0.25">
      <c r="C666" s="459" t="s">
        <v>499</v>
      </c>
      <c r="D666" s="27">
        <f>'1 уровень'!E3333</f>
        <v>0</v>
      </c>
      <c r="E666" s="27" t="e">
        <f>'1 уровень'!F3333</f>
        <v>#VALUE!</v>
      </c>
      <c r="F666" s="27">
        <f>'1 уровень'!G3333</f>
        <v>0</v>
      </c>
      <c r="G666" s="130" t="e">
        <f>'1 уровень'!H3333</f>
        <v>#VALUE!</v>
      </c>
      <c r="H666" s="144">
        <f>'1 уровень'!I3333</f>
        <v>0</v>
      </c>
      <c r="I666" s="144">
        <f>'1 уровень'!J3333</f>
        <v>0</v>
      </c>
      <c r="J666" s="139">
        <f>'1 уровень'!K3333</f>
        <v>0</v>
      </c>
      <c r="K666" s="139">
        <f>'1 уровень'!L3333</f>
        <v>0</v>
      </c>
      <c r="L666" s="139">
        <f>'1 уровень'!M3333</f>
        <v>0</v>
      </c>
      <c r="M666" s="139">
        <f>'1 уровень'!N3333</f>
        <v>0</v>
      </c>
      <c r="N666" s="139">
        <f>'1 уровень'!O3333</f>
        <v>0</v>
      </c>
      <c r="O666" s="139">
        <f>'1 уровень'!P3333</f>
        <v>0</v>
      </c>
      <c r="P666" s="138">
        <f>'1 уровень'!Q3333</f>
        <v>0</v>
      </c>
      <c r="Q666" s="138">
        <f>'1 уровень'!R3333</f>
        <v>0</v>
      </c>
      <c r="R666" s="138">
        <f>'1 уровень'!S3333</f>
        <v>0</v>
      </c>
      <c r="S666" s="138">
        <f>'1 уровень'!T3333</f>
        <v>0</v>
      </c>
      <c r="T666" s="138">
        <f>'1 уровень'!U3333</f>
        <v>0</v>
      </c>
      <c r="U666" s="138">
        <f>'1 уровень'!V3333</f>
        <v>0</v>
      </c>
      <c r="V666" s="138">
        <f>'1 уровень'!W3333</f>
        <v>0</v>
      </c>
      <c r="W666" s="138">
        <f>'1 уровень'!X3333</f>
        <v>0</v>
      </c>
      <c r="X666" s="138">
        <f>'1 уровень'!Y3333</f>
        <v>0</v>
      </c>
      <c r="Y666" s="138">
        <f>'1 уровень'!Z3333</f>
        <v>0</v>
      </c>
      <c r="Z666" s="138">
        <f>'1 уровень'!AA3333</f>
        <v>0</v>
      </c>
      <c r="AA666" s="138">
        <f>'1 уровень'!AB3333</f>
        <v>0</v>
      </c>
      <c r="AB666" s="138">
        <f>'1 уровень'!AC3333</f>
        <v>0</v>
      </c>
      <c r="AC666" s="138">
        <f>'1 уровень'!AD3333</f>
        <v>0</v>
      </c>
      <c r="AD666" s="138"/>
      <c r="AE666" s="138"/>
      <c r="AF666" s="27">
        <f>'1 уровень'!AE3333</f>
        <v>0</v>
      </c>
      <c r="AG666" s="138">
        <f>'1 уровень'!AF3333</f>
        <v>0</v>
      </c>
      <c r="AH666" s="238"/>
      <c r="AI666" s="238"/>
      <c r="AJ666" s="535"/>
      <c r="AK666" s="125"/>
      <c r="AL666" s="125"/>
      <c r="AM666" s="125"/>
      <c r="AN666" s="125"/>
      <c r="AO666" s="125"/>
      <c r="AP666" s="125"/>
      <c r="AQ666" s="125"/>
      <c r="AR666" s="125"/>
      <c r="AS666" s="125"/>
      <c r="AT666" s="125"/>
      <c r="AU666" s="125"/>
      <c r="AV666" s="125"/>
      <c r="AW666" s="125"/>
      <c r="AX666" s="125"/>
      <c r="AY666" s="125"/>
      <c r="AZ666" s="125"/>
      <c r="BA666" s="125"/>
      <c r="BB666" s="125"/>
      <c r="BC666" s="125"/>
      <c r="BD666" s="125"/>
      <c r="BE666" s="125"/>
      <c r="BF666" s="125"/>
      <c r="BG666" s="125"/>
      <c r="BH666" s="125"/>
      <c r="BI666" s="125"/>
      <c r="BJ666" s="125"/>
      <c r="BK666" s="125"/>
      <c r="BL666" s="125"/>
      <c r="BM666" s="125"/>
      <c r="BN666" s="125"/>
      <c r="BO666" s="125"/>
      <c r="BP666" s="125"/>
      <c r="BQ666" s="125"/>
      <c r="BR666" s="125"/>
      <c r="BS666" s="125"/>
      <c r="BT666" s="125"/>
      <c r="BU666" s="125"/>
      <c r="BV666" s="125"/>
      <c r="BW666" s="125"/>
      <c r="BX666" s="125"/>
      <c r="BY666" s="125"/>
      <c r="BZ666" s="125"/>
      <c r="CA666" s="125"/>
      <c r="CB666" s="125"/>
      <c r="CC666" s="125"/>
      <c r="CD666" s="125"/>
      <c r="CE666" s="125"/>
      <c r="CF666" s="125"/>
      <c r="CG666" s="125"/>
      <c r="CH666" s="125"/>
      <c r="CI666" s="125"/>
      <c r="CJ666" s="125"/>
      <c r="CK666" s="125"/>
      <c r="CL666" s="125"/>
      <c r="CM666" s="125"/>
      <c r="CN666" s="125"/>
      <c r="CO666" s="125"/>
      <c r="CP666" s="125"/>
      <c r="CQ666" s="125"/>
      <c r="CR666" s="125"/>
      <c r="CS666" s="125"/>
      <c r="CT666" s="125"/>
      <c r="CU666" s="125"/>
      <c r="CV666" s="125"/>
      <c r="CW666" s="125"/>
      <c r="CX666" s="125"/>
      <c r="CY666" s="125"/>
      <c r="CZ666" s="125"/>
      <c r="DA666" s="125"/>
      <c r="DB666" s="125"/>
      <c r="DC666" s="125"/>
      <c r="DD666" s="125"/>
      <c r="DE666" s="125"/>
      <c r="DF666" s="125"/>
      <c r="DG666" s="125"/>
      <c r="DH666" s="125"/>
      <c r="DI666" s="125"/>
      <c r="DJ666" s="125"/>
      <c r="DK666" s="125"/>
      <c r="DL666" s="125"/>
      <c r="DM666" s="125"/>
      <c r="DN666" s="125"/>
      <c r="DO666" s="125"/>
      <c r="DP666" s="125"/>
      <c r="DQ666" s="125"/>
      <c r="DR666" s="125"/>
      <c r="DS666" s="125"/>
      <c r="DT666" s="125"/>
      <c r="DU666" s="125"/>
      <c r="DV666" s="125"/>
      <c r="DW666" s="125"/>
      <c r="DX666" s="125"/>
      <c r="DY666" s="125"/>
      <c r="DZ666" s="125"/>
      <c r="EA666" s="125"/>
      <c r="EB666" s="125"/>
      <c r="EC666" s="125"/>
      <c r="ED666" s="125"/>
      <c r="EE666" s="125"/>
      <c r="EF666" s="125"/>
      <c r="EG666" s="125"/>
      <c r="EH666" s="125"/>
      <c r="EI666" s="125"/>
      <c r="EJ666" s="125"/>
      <c r="EK666" s="125"/>
      <c r="EL666" s="125"/>
      <c r="EM666" s="125"/>
      <c r="EN666" s="125"/>
      <c r="EO666" s="125"/>
      <c r="EP666" s="125"/>
      <c r="EQ666" s="125"/>
      <c r="ER666" s="125"/>
      <c r="ES666" s="125"/>
      <c r="ET666" s="125"/>
      <c r="EU666" s="125"/>
      <c r="EV666" s="125"/>
      <c r="EW666" s="125"/>
      <c r="EX666" s="125"/>
      <c r="EY666" s="125"/>
      <c r="EZ666" s="125"/>
      <c r="FA666" s="125"/>
      <c r="FB666" s="125"/>
      <c r="FC666" s="125"/>
      <c r="FD666" s="125"/>
      <c r="FE666" s="125"/>
      <c r="FF666" s="125"/>
      <c r="FG666" s="125"/>
      <c r="FH666" s="125"/>
      <c r="FI666" s="125"/>
      <c r="FJ666" s="125"/>
      <c r="FK666" s="125"/>
      <c r="FL666" s="125"/>
      <c r="FM666" s="125"/>
      <c r="FN666" s="125"/>
      <c r="FO666" s="125"/>
      <c r="FP666" s="125"/>
      <c r="FQ666" s="125"/>
      <c r="FR666" s="125"/>
      <c r="FS666" s="125"/>
      <c r="FT666" s="125"/>
      <c r="FU666" s="125"/>
      <c r="FV666" s="125"/>
      <c r="FW666" s="125"/>
      <c r="FX666" s="125"/>
      <c r="FY666" s="125"/>
      <c r="FZ666" s="125"/>
      <c r="GA666" s="125"/>
      <c r="GB666" s="125"/>
      <c r="GC666" s="125"/>
      <c r="GD666" s="125"/>
      <c r="GE666" s="125"/>
      <c r="GF666" s="125"/>
      <c r="GG666" s="125"/>
      <c r="GH666" s="125"/>
      <c r="GI666" s="125"/>
      <c r="GJ666" s="125"/>
      <c r="GK666" s="125"/>
      <c r="GL666" s="125"/>
      <c r="GM666" s="125"/>
      <c r="GN666" s="125"/>
      <c r="GO666" s="125"/>
      <c r="GP666" s="125"/>
      <c r="GQ666" s="125"/>
      <c r="GR666" s="125"/>
      <c r="GS666" s="125"/>
    </row>
    <row r="667" spans="1:201" ht="45" x14ac:dyDescent="0.25">
      <c r="C667" s="3" t="s">
        <v>500</v>
      </c>
      <c r="D667" s="27">
        <f>'1 уровень'!E3334</f>
        <v>0</v>
      </c>
      <c r="E667" s="27" t="e">
        <f>'1 уровень'!F3334</f>
        <v>#VALUE!</v>
      </c>
      <c r="F667" s="27">
        <f>'1 уровень'!G3334</f>
        <v>0</v>
      </c>
      <c r="G667" s="130" t="e">
        <f>'1 уровень'!H3334</f>
        <v>#VALUE!</v>
      </c>
      <c r="H667" s="144">
        <f>'1 уровень'!I3334</f>
        <v>0</v>
      </c>
      <c r="I667" s="144">
        <f>'1 уровень'!J3334</f>
        <v>0</v>
      </c>
      <c r="J667" s="139">
        <f>'1 уровень'!K3334</f>
        <v>0</v>
      </c>
      <c r="K667" s="139">
        <f>'1 уровень'!L3334</f>
        <v>0</v>
      </c>
      <c r="L667" s="139">
        <f>'1 уровень'!M3334</f>
        <v>0</v>
      </c>
      <c r="M667" s="139">
        <f>'1 уровень'!N3334</f>
        <v>0</v>
      </c>
      <c r="N667" s="139">
        <f>'1 уровень'!O3334</f>
        <v>0</v>
      </c>
      <c r="O667" s="139">
        <f>'1 уровень'!P3334</f>
        <v>0</v>
      </c>
      <c r="P667" s="138">
        <f>'1 уровень'!Q3334</f>
        <v>0</v>
      </c>
      <c r="Q667" s="138">
        <f>'1 уровень'!R3334</f>
        <v>0</v>
      </c>
      <c r="R667" s="138">
        <f>'1 уровень'!S3334</f>
        <v>0</v>
      </c>
      <c r="S667" s="138">
        <f>'1 уровень'!T3334</f>
        <v>0</v>
      </c>
      <c r="T667" s="138">
        <f>'1 уровень'!U3334</f>
        <v>0</v>
      </c>
      <c r="U667" s="138">
        <f>'1 уровень'!V3334</f>
        <v>0</v>
      </c>
      <c r="V667" s="138">
        <f>'1 уровень'!W3334</f>
        <v>0</v>
      </c>
      <c r="W667" s="138">
        <f>'1 уровень'!X3334</f>
        <v>0</v>
      </c>
      <c r="X667" s="138">
        <f>'1 уровень'!Y3334</f>
        <v>0</v>
      </c>
      <c r="Y667" s="138">
        <f>'1 уровень'!Z3334</f>
        <v>0</v>
      </c>
      <c r="Z667" s="138">
        <f>'1 уровень'!AA3334</f>
        <v>0</v>
      </c>
      <c r="AA667" s="138">
        <f>'1 уровень'!AB3334</f>
        <v>0</v>
      </c>
      <c r="AB667" s="138">
        <f>'1 уровень'!AC3334</f>
        <v>0</v>
      </c>
      <c r="AC667" s="138">
        <f>'1 уровень'!AD3334</f>
        <v>0</v>
      </c>
      <c r="AD667" s="138"/>
      <c r="AE667" s="138"/>
      <c r="AF667" s="27">
        <f>'1 уровень'!AE3334</f>
        <v>0</v>
      </c>
      <c r="AG667" s="138">
        <f>'1 уровень'!AF3334</f>
        <v>0</v>
      </c>
      <c r="AH667" s="238"/>
      <c r="AI667" s="238"/>
      <c r="AJ667" s="535"/>
      <c r="AK667" s="125"/>
      <c r="AL667" s="125"/>
      <c r="AM667" s="125"/>
      <c r="AN667" s="125"/>
      <c r="AO667" s="125"/>
      <c r="AP667" s="125"/>
      <c r="AQ667" s="125"/>
      <c r="AR667" s="125"/>
      <c r="AS667" s="125"/>
      <c r="AT667" s="125"/>
      <c r="AU667" s="125"/>
      <c r="AV667" s="125"/>
      <c r="AW667" s="125"/>
      <c r="AX667" s="125"/>
      <c r="AY667" s="125"/>
      <c r="AZ667" s="125"/>
      <c r="BA667" s="125"/>
      <c r="BB667" s="125"/>
      <c r="BC667" s="125"/>
      <c r="BD667" s="125"/>
      <c r="BE667" s="125"/>
      <c r="BF667" s="125"/>
      <c r="BG667" s="125"/>
      <c r="BH667" s="125"/>
      <c r="BI667" s="125"/>
      <c r="BJ667" s="125"/>
      <c r="BK667" s="125"/>
      <c r="BL667" s="125"/>
      <c r="BM667" s="125"/>
      <c r="BN667" s="125"/>
      <c r="BO667" s="125"/>
      <c r="BP667" s="125"/>
      <c r="BQ667" s="125"/>
      <c r="BR667" s="125"/>
      <c r="BS667" s="125"/>
      <c r="BT667" s="125"/>
      <c r="BU667" s="125"/>
      <c r="BV667" s="125"/>
      <c r="BW667" s="125"/>
      <c r="BX667" s="125"/>
      <c r="BY667" s="125"/>
      <c r="BZ667" s="125"/>
      <c r="CA667" s="125"/>
      <c r="CB667" s="125"/>
      <c r="CC667" s="125"/>
      <c r="CD667" s="125"/>
      <c r="CE667" s="125"/>
      <c r="CF667" s="125"/>
      <c r="CG667" s="125"/>
      <c r="CH667" s="125"/>
      <c r="CI667" s="125"/>
      <c r="CJ667" s="125"/>
      <c r="CK667" s="125"/>
      <c r="CL667" s="125"/>
      <c r="CM667" s="125"/>
      <c r="CN667" s="125"/>
      <c r="CO667" s="125"/>
      <c r="CP667" s="125"/>
      <c r="CQ667" s="125"/>
      <c r="CR667" s="125"/>
      <c r="CS667" s="125"/>
      <c r="CT667" s="125"/>
      <c r="CU667" s="125"/>
      <c r="CV667" s="125"/>
      <c r="CW667" s="125"/>
      <c r="CX667" s="125"/>
      <c r="CY667" s="125"/>
      <c r="CZ667" s="125"/>
      <c r="DA667" s="125"/>
      <c r="DB667" s="125"/>
      <c r="DC667" s="125"/>
      <c r="DD667" s="125"/>
      <c r="DE667" s="125"/>
      <c r="DF667" s="125"/>
      <c r="DG667" s="125"/>
      <c r="DH667" s="125"/>
      <c r="DI667" s="125"/>
      <c r="DJ667" s="125"/>
      <c r="DK667" s="125"/>
      <c r="DL667" s="125"/>
      <c r="DM667" s="125"/>
      <c r="DN667" s="125"/>
      <c r="DO667" s="125"/>
      <c r="DP667" s="125"/>
      <c r="DQ667" s="125"/>
      <c r="DR667" s="125"/>
      <c r="DS667" s="125"/>
      <c r="DT667" s="125"/>
      <c r="DU667" s="125"/>
      <c r="DV667" s="125"/>
      <c r="DW667" s="125"/>
      <c r="DX667" s="125"/>
      <c r="DY667" s="125"/>
      <c r="DZ667" s="125"/>
      <c r="EA667" s="125"/>
      <c r="EB667" s="125"/>
      <c r="EC667" s="125"/>
      <c r="ED667" s="125"/>
      <c r="EE667" s="125"/>
      <c r="EF667" s="125"/>
      <c r="EG667" s="125"/>
      <c r="EH667" s="125"/>
      <c r="EI667" s="125"/>
      <c r="EJ667" s="125"/>
      <c r="EK667" s="125"/>
      <c r="EL667" s="125"/>
      <c r="EM667" s="125"/>
      <c r="EN667" s="125"/>
      <c r="EO667" s="125"/>
      <c r="EP667" s="125"/>
      <c r="EQ667" s="125"/>
      <c r="ER667" s="125"/>
      <c r="ES667" s="125"/>
      <c r="ET667" s="125"/>
      <c r="EU667" s="125"/>
      <c r="EV667" s="125"/>
      <c r="EW667" s="125"/>
      <c r="EX667" s="125"/>
      <c r="EY667" s="125"/>
      <c r="EZ667" s="125"/>
      <c r="FA667" s="125"/>
      <c r="FB667" s="125"/>
      <c r="FC667" s="125"/>
      <c r="FD667" s="125"/>
      <c r="FE667" s="125"/>
      <c r="FF667" s="125"/>
      <c r="FG667" s="125"/>
      <c r="FH667" s="125"/>
      <c r="FI667" s="125"/>
      <c r="FJ667" s="125"/>
      <c r="FK667" s="125"/>
      <c r="FL667" s="125"/>
      <c r="FM667" s="125"/>
      <c r="FN667" s="125"/>
      <c r="FO667" s="125"/>
      <c r="FP667" s="125"/>
      <c r="FQ667" s="125"/>
      <c r="FR667" s="125"/>
      <c r="FS667" s="125"/>
      <c r="FT667" s="125"/>
      <c r="FU667" s="125"/>
      <c r="FV667" s="125"/>
      <c r="FW667" s="125"/>
      <c r="FX667" s="125"/>
      <c r="FY667" s="125"/>
      <c r="FZ667" s="125"/>
      <c r="GA667" s="125"/>
      <c r="GB667" s="125"/>
      <c r="GC667" s="125"/>
      <c r="GD667" s="125"/>
      <c r="GE667" s="125"/>
      <c r="GF667" s="125"/>
      <c r="GG667" s="125"/>
      <c r="GH667" s="125"/>
      <c r="GI667" s="125"/>
      <c r="GJ667" s="125"/>
      <c r="GK667" s="125"/>
      <c r="GL667" s="125"/>
      <c r="GM667" s="125"/>
      <c r="GN667" s="125"/>
      <c r="GO667" s="125"/>
      <c r="GP667" s="125"/>
      <c r="GQ667" s="125"/>
      <c r="GR667" s="125"/>
      <c r="GS667" s="125"/>
    </row>
    <row r="668" spans="1:201" ht="105" x14ac:dyDescent="0.25">
      <c r="C668" s="3" t="s">
        <v>501</v>
      </c>
      <c r="D668" s="27">
        <f>'1 уровень'!E3335</f>
        <v>0</v>
      </c>
      <c r="E668" s="27" t="e">
        <f>'1 уровень'!F3335</f>
        <v>#VALUE!</v>
      </c>
      <c r="F668" s="27">
        <f>'1 уровень'!G3335</f>
        <v>0</v>
      </c>
      <c r="G668" s="130" t="e">
        <f>'1 уровень'!H3335</f>
        <v>#VALUE!</v>
      </c>
      <c r="H668" s="144">
        <f>'1 уровень'!I3335</f>
        <v>0</v>
      </c>
      <c r="I668" s="144">
        <f>'1 уровень'!J3335</f>
        <v>0</v>
      </c>
      <c r="J668" s="139">
        <f>'1 уровень'!K3335</f>
        <v>0</v>
      </c>
      <c r="K668" s="139">
        <f>'1 уровень'!L3335</f>
        <v>0</v>
      </c>
      <c r="L668" s="139">
        <f>'1 уровень'!M3335</f>
        <v>0</v>
      </c>
      <c r="M668" s="139">
        <f>'1 уровень'!N3335</f>
        <v>0</v>
      </c>
      <c r="N668" s="139">
        <f>'1 уровень'!O3335</f>
        <v>0</v>
      </c>
      <c r="O668" s="139">
        <f>'1 уровень'!P3335</f>
        <v>0</v>
      </c>
      <c r="P668" s="138">
        <f>'1 уровень'!Q3335</f>
        <v>0</v>
      </c>
      <c r="Q668" s="138">
        <f>'1 уровень'!R3335</f>
        <v>0</v>
      </c>
      <c r="R668" s="138">
        <f>'1 уровень'!S3335</f>
        <v>0</v>
      </c>
      <c r="S668" s="138">
        <f>'1 уровень'!T3335</f>
        <v>0</v>
      </c>
      <c r="T668" s="138">
        <f>'1 уровень'!U3335</f>
        <v>0</v>
      </c>
      <c r="U668" s="138">
        <f>'1 уровень'!V3335</f>
        <v>0</v>
      </c>
      <c r="V668" s="138">
        <f>'1 уровень'!W3335</f>
        <v>0</v>
      </c>
      <c r="W668" s="138">
        <f>'1 уровень'!X3335</f>
        <v>0</v>
      </c>
      <c r="X668" s="138">
        <f>'1 уровень'!Y3335</f>
        <v>0</v>
      </c>
      <c r="Y668" s="138">
        <f>'1 уровень'!Z3335</f>
        <v>0</v>
      </c>
      <c r="Z668" s="138">
        <f>'1 уровень'!AA3335</f>
        <v>0</v>
      </c>
      <c r="AA668" s="138">
        <f>'1 уровень'!AB3335</f>
        <v>0</v>
      </c>
      <c r="AB668" s="138">
        <f>'1 уровень'!AC3335</f>
        <v>0</v>
      </c>
      <c r="AC668" s="138">
        <f>'1 уровень'!AD3335</f>
        <v>0</v>
      </c>
      <c r="AD668" s="138"/>
      <c r="AE668" s="138"/>
      <c r="AF668" s="27">
        <f>'1 уровень'!AE3335</f>
        <v>0</v>
      </c>
      <c r="AG668" s="138">
        <f>'1 уровень'!AF3335</f>
        <v>0</v>
      </c>
      <c r="AH668" s="238"/>
      <c r="AI668" s="238"/>
      <c r="AJ668" s="535"/>
      <c r="AK668" s="125"/>
      <c r="AL668" s="125"/>
      <c r="AM668" s="125"/>
      <c r="AN668" s="125"/>
      <c r="AO668" s="125"/>
      <c r="AP668" s="125"/>
      <c r="AQ668" s="125"/>
      <c r="AR668" s="125"/>
      <c r="AS668" s="125"/>
      <c r="AT668" s="125"/>
      <c r="AU668" s="125"/>
      <c r="AV668" s="125"/>
      <c r="AW668" s="125"/>
      <c r="AX668" s="125"/>
      <c r="AY668" s="125"/>
      <c r="AZ668" s="125"/>
      <c r="BA668" s="125"/>
      <c r="BB668" s="125"/>
      <c r="BC668" s="125"/>
      <c r="BD668" s="125"/>
      <c r="BE668" s="125"/>
      <c r="BF668" s="125"/>
      <c r="BG668" s="125"/>
      <c r="BH668" s="125"/>
      <c r="BI668" s="125"/>
      <c r="BJ668" s="125"/>
      <c r="BK668" s="125"/>
      <c r="BL668" s="125"/>
      <c r="BM668" s="125"/>
      <c r="BN668" s="125"/>
      <c r="BO668" s="125"/>
      <c r="BP668" s="125"/>
      <c r="BQ668" s="125"/>
      <c r="BR668" s="125"/>
      <c r="BS668" s="125"/>
      <c r="BT668" s="125"/>
      <c r="BU668" s="125"/>
      <c r="BV668" s="125"/>
      <c r="BW668" s="125"/>
      <c r="BX668" s="125"/>
      <c r="BY668" s="125"/>
      <c r="BZ668" s="125"/>
      <c r="CA668" s="125"/>
      <c r="CB668" s="125"/>
      <c r="CC668" s="125"/>
      <c r="CD668" s="125"/>
      <c r="CE668" s="125"/>
      <c r="CF668" s="125"/>
      <c r="CG668" s="125"/>
      <c r="CH668" s="125"/>
      <c r="CI668" s="125"/>
      <c r="CJ668" s="125"/>
      <c r="CK668" s="125"/>
      <c r="CL668" s="125"/>
      <c r="CM668" s="125"/>
      <c r="CN668" s="125"/>
      <c r="CO668" s="125"/>
      <c r="CP668" s="125"/>
      <c r="CQ668" s="125"/>
      <c r="CR668" s="125"/>
      <c r="CS668" s="125"/>
      <c r="CT668" s="125"/>
      <c r="CU668" s="125"/>
      <c r="CV668" s="125"/>
      <c r="CW668" s="125"/>
      <c r="CX668" s="125"/>
      <c r="CY668" s="125"/>
      <c r="CZ668" s="125"/>
      <c r="DA668" s="125"/>
      <c r="DB668" s="125"/>
      <c r="DC668" s="125"/>
      <c r="DD668" s="125"/>
      <c r="DE668" s="125"/>
      <c r="DF668" s="125"/>
      <c r="DG668" s="125"/>
      <c r="DH668" s="125"/>
      <c r="DI668" s="125"/>
      <c r="DJ668" s="125"/>
      <c r="DK668" s="125"/>
      <c r="DL668" s="125"/>
      <c r="DM668" s="125"/>
      <c r="DN668" s="125"/>
      <c r="DO668" s="125"/>
      <c r="DP668" s="125"/>
      <c r="DQ668" s="125"/>
      <c r="DR668" s="125"/>
      <c r="DS668" s="125"/>
      <c r="DT668" s="125"/>
      <c r="DU668" s="125"/>
      <c r="DV668" s="125"/>
      <c r="DW668" s="125"/>
      <c r="DX668" s="125"/>
      <c r="DY668" s="125"/>
      <c r="DZ668" s="125"/>
      <c r="EA668" s="125"/>
      <c r="EB668" s="125"/>
      <c r="EC668" s="125"/>
      <c r="ED668" s="125"/>
      <c r="EE668" s="125"/>
      <c r="EF668" s="125"/>
      <c r="EG668" s="125"/>
      <c r="EH668" s="125"/>
      <c r="EI668" s="125"/>
      <c r="EJ668" s="125"/>
      <c r="EK668" s="125"/>
      <c r="EL668" s="125"/>
      <c r="EM668" s="125"/>
      <c r="EN668" s="125"/>
      <c r="EO668" s="125"/>
      <c r="EP668" s="125"/>
      <c r="EQ668" s="125"/>
      <c r="ER668" s="125"/>
      <c r="ES668" s="125"/>
      <c r="ET668" s="125"/>
      <c r="EU668" s="125"/>
      <c r="EV668" s="125"/>
      <c r="EW668" s="125"/>
      <c r="EX668" s="125"/>
      <c r="EY668" s="125"/>
      <c r="EZ668" s="125"/>
      <c r="FA668" s="125"/>
      <c r="FB668" s="125"/>
      <c r="FC668" s="125"/>
      <c r="FD668" s="125"/>
      <c r="FE668" s="125"/>
      <c r="FF668" s="125"/>
      <c r="FG668" s="125"/>
      <c r="FH668" s="125"/>
      <c r="FI668" s="125"/>
      <c r="FJ668" s="125"/>
      <c r="FK668" s="125"/>
      <c r="FL668" s="125"/>
      <c r="FM668" s="125"/>
      <c r="FN668" s="125"/>
      <c r="FO668" s="125"/>
      <c r="FP668" s="125"/>
      <c r="FQ668" s="125"/>
      <c r="FR668" s="125"/>
      <c r="FS668" s="125"/>
      <c r="FT668" s="125"/>
      <c r="FU668" s="125"/>
      <c r="FV668" s="125"/>
      <c r="FW668" s="125"/>
      <c r="FX668" s="125"/>
      <c r="FY668" s="125"/>
      <c r="FZ668" s="125"/>
      <c r="GA668" s="125"/>
      <c r="GB668" s="125"/>
      <c r="GC668" s="125"/>
      <c r="GD668" s="125"/>
      <c r="GE668" s="125"/>
      <c r="GF668" s="125"/>
      <c r="GG668" s="125"/>
      <c r="GH668" s="125"/>
      <c r="GI668" s="125"/>
      <c r="GJ668" s="125"/>
      <c r="GK668" s="125"/>
      <c r="GL668" s="125"/>
      <c r="GM668" s="125"/>
      <c r="GN668" s="125"/>
      <c r="GO668" s="125"/>
      <c r="GP668" s="125"/>
      <c r="GQ668" s="125"/>
      <c r="GR668" s="125"/>
      <c r="GS668" s="125"/>
    </row>
    <row r="669" spans="1:201" x14ac:dyDescent="0.25">
      <c r="C669" s="3" t="s">
        <v>132</v>
      </c>
      <c r="D669" s="27">
        <f>'1 уровень'!E3336</f>
        <v>0</v>
      </c>
      <c r="E669" s="27" t="e">
        <f>'1 уровень'!F3336</f>
        <v>#VALUE!</v>
      </c>
      <c r="F669" s="27">
        <f>'1 уровень'!G3336</f>
        <v>0</v>
      </c>
      <c r="G669" s="130" t="e">
        <f>'1 уровень'!H3336</f>
        <v>#VALUE!</v>
      </c>
      <c r="H669" s="144">
        <f>'1 уровень'!I3336</f>
        <v>0</v>
      </c>
      <c r="I669" s="144">
        <f>'1 уровень'!J3336</f>
        <v>0</v>
      </c>
      <c r="J669" s="139">
        <f>'1 уровень'!K3336</f>
        <v>0</v>
      </c>
      <c r="K669" s="139">
        <f>'1 уровень'!L3336</f>
        <v>0</v>
      </c>
      <c r="L669" s="139">
        <f>'1 уровень'!M3336</f>
        <v>0</v>
      </c>
      <c r="M669" s="139">
        <f>'1 уровень'!N3336</f>
        <v>0</v>
      </c>
      <c r="N669" s="139">
        <f>'1 уровень'!O3336</f>
        <v>0</v>
      </c>
      <c r="O669" s="139">
        <f>'1 уровень'!P3336</f>
        <v>0</v>
      </c>
      <c r="P669" s="138">
        <f>'1 уровень'!Q3336</f>
        <v>0</v>
      </c>
      <c r="Q669" s="138">
        <f>'1 уровень'!R3336</f>
        <v>0</v>
      </c>
      <c r="R669" s="138">
        <f>'1 уровень'!S3336</f>
        <v>0</v>
      </c>
      <c r="S669" s="138">
        <f>'1 уровень'!T3336</f>
        <v>0</v>
      </c>
      <c r="T669" s="138">
        <f>'1 уровень'!U3336</f>
        <v>0</v>
      </c>
      <c r="U669" s="138">
        <f>'1 уровень'!V3336</f>
        <v>0</v>
      </c>
      <c r="V669" s="138">
        <f>'1 уровень'!W3336</f>
        <v>0</v>
      </c>
      <c r="W669" s="138">
        <f>'1 уровень'!X3336</f>
        <v>0</v>
      </c>
      <c r="X669" s="138">
        <f>'1 уровень'!Y3336</f>
        <v>0</v>
      </c>
      <c r="Y669" s="138">
        <f>'1 уровень'!Z3336</f>
        <v>0</v>
      </c>
      <c r="Z669" s="138">
        <f>'1 уровень'!AA3336</f>
        <v>0</v>
      </c>
      <c r="AA669" s="138">
        <f>'1 уровень'!AB3336</f>
        <v>0</v>
      </c>
      <c r="AB669" s="138">
        <f>'1 уровень'!AC3336</f>
        <v>0</v>
      </c>
      <c r="AC669" s="138">
        <f>'1 уровень'!AD3336</f>
        <v>0</v>
      </c>
      <c r="AD669" s="138"/>
      <c r="AE669" s="138"/>
      <c r="AF669" s="27">
        <f>'1 уровень'!AE3336</f>
        <v>0</v>
      </c>
      <c r="AG669" s="138">
        <f>'1 уровень'!AF3336</f>
        <v>0</v>
      </c>
      <c r="AH669" s="238"/>
      <c r="AI669" s="238"/>
      <c r="AJ669" s="535"/>
      <c r="AK669" s="125"/>
      <c r="AL669" s="125"/>
      <c r="AM669" s="125"/>
      <c r="AN669" s="125"/>
      <c r="AO669" s="125"/>
      <c r="AP669" s="125"/>
      <c r="AQ669" s="125"/>
      <c r="AR669" s="125"/>
      <c r="AS669" s="125"/>
      <c r="AT669" s="125"/>
      <c r="AU669" s="125"/>
      <c r="AV669" s="125"/>
      <c r="AW669" s="125"/>
      <c r="AX669" s="125"/>
      <c r="AY669" s="125"/>
      <c r="AZ669" s="125"/>
      <c r="BA669" s="125"/>
      <c r="BB669" s="125"/>
      <c r="BC669" s="125"/>
      <c r="BD669" s="125"/>
      <c r="BE669" s="125"/>
      <c r="BF669" s="125"/>
      <c r="BG669" s="125"/>
      <c r="BH669" s="125"/>
      <c r="BI669" s="125"/>
      <c r="BJ669" s="125"/>
      <c r="BK669" s="125"/>
      <c r="BL669" s="125"/>
      <c r="BM669" s="125"/>
      <c r="BN669" s="125"/>
      <c r="BO669" s="125"/>
      <c r="BP669" s="125"/>
      <c r="BQ669" s="125"/>
      <c r="BR669" s="125"/>
      <c r="BS669" s="125"/>
      <c r="BT669" s="125"/>
      <c r="BU669" s="125"/>
      <c r="BV669" s="125"/>
      <c r="BW669" s="125"/>
      <c r="BX669" s="125"/>
      <c r="BY669" s="125"/>
      <c r="BZ669" s="125"/>
      <c r="CA669" s="125"/>
      <c r="CB669" s="125"/>
      <c r="CC669" s="125"/>
      <c r="CD669" s="125"/>
      <c r="CE669" s="125"/>
      <c r="CF669" s="125"/>
      <c r="CG669" s="125"/>
      <c r="CH669" s="125"/>
      <c r="CI669" s="125"/>
      <c r="CJ669" s="125"/>
      <c r="CK669" s="125"/>
      <c r="CL669" s="125"/>
      <c r="CM669" s="125"/>
      <c r="CN669" s="125"/>
      <c r="CO669" s="125"/>
      <c r="CP669" s="125"/>
      <c r="CQ669" s="125"/>
      <c r="CR669" s="125"/>
      <c r="CS669" s="125"/>
      <c r="CT669" s="125"/>
      <c r="CU669" s="125"/>
      <c r="CV669" s="125"/>
      <c r="CW669" s="125"/>
      <c r="CX669" s="125"/>
      <c r="CY669" s="125"/>
      <c r="CZ669" s="125"/>
      <c r="DA669" s="125"/>
      <c r="DB669" s="125"/>
      <c r="DC669" s="125"/>
      <c r="DD669" s="125"/>
      <c r="DE669" s="125"/>
      <c r="DF669" s="125"/>
      <c r="DG669" s="125"/>
      <c r="DH669" s="125"/>
      <c r="DI669" s="125"/>
      <c r="DJ669" s="125"/>
      <c r="DK669" s="125"/>
      <c r="DL669" s="125"/>
      <c r="DM669" s="125"/>
      <c r="DN669" s="125"/>
      <c r="DO669" s="125"/>
      <c r="DP669" s="125"/>
      <c r="DQ669" s="125"/>
      <c r="DR669" s="125"/>
      <c r="DS669" s="125"/>
      <c r="DT669" s="125"/>
      <c r="DU669" s="125"/>
      <c r="DV669" s="125"/>
      <c r="DW669" s="125"/>
      <c r="DX669" s="125"/>
      <c r="DY669" s="125"/>
      <c r="DZ669" s="125"/>
      <c r="EA669" s="125"/>
      <c r="EB669" s="125"/>
      <c r="EC669" s="125"/>
      <c r="ED669" s="125"/>
      <c r="EE669" s="125"/>
      <c r="EF669" s="125"/>
      <c r="EG669" s="125"/>
      <c r="EH669" s="125"/>
      <c r="EI669" s="125"/>
      <c r="EJ669" s="125"/>
      <c r="EK669" s="125"/>
      <c r="EL669" s="125"/>
      <c r="EM669" s="125"/>
      <c r="EN669" s="125"/>
      <c r="EO669" s="125"/>
      <c r="EP669" s="125"/>
      <c r="EQ669" s="125"/>
      <c r="ER669" s="125"/>
      <c r="ES669" s="125"/>
      <c r="ET669" s="125"/>
      <c r="EU669" s="125"/>
      <c r="EV669" s="125"/>
      <c r="EW669" s="125"/>
      <c r="EX669" s="125"/>
      <c r="EY669" s="125"/>
      <c r="EZ669" s="125"/>
      <c r="FA669" s="125"/>
      <c r="FB669" s="125"/>
      <c r="FC669" s="125"/>
      <c r="FD669" s="125"/>
      <c r="FE669" s="125"/>
      <c r="FF669" s="125"/>
      <c r="FG669" s="125"/>
      <c r="FH669" s="125"/>
      <c r="FI669" s="125"/>
      <c r="FJ669" s="125"/>
      <c r="FK669" s="125"/>
      <c r="FL669" s="125"/>
      <c r="FM669" s="125"/>
      <c r="FN669" s="125"/>
      <c r="FO669" s="125"/>
      <c r="FP669" s="125"/>
      <c r="FQ669" s="125"/>
      <c r="FR669" s="125"/>
      <c r="FS669" s="125"/>
      <c r="FT669" s="125"/>
      <c r="FU669" s="125"/>
      <c r="FV669" s="125"/>
      <c r="FW669" s="125"/>
      <c r="FX669" s="125"/>
      <c r="FY669" s="125"/>
      <c r="FZ669" s="125"/>
      <c r="GA669" s="125"/>
      <c r="GB669" s="125"/>
      <c r="GC669" s="125"/>
      <c r="GD669" s="125"/>
      <c r="GE669" s="125"/>
      <c r="GF669" s="125"/>
      <c r="GG669" s="125"/>
      <c r="GH669" s="125"/>
      <c r="GI669" s="125"/>
      <c r="GJ669" s="125"/>
      <c r="GK669" s="125"/>
      <c r="GL669" s="125"/>
      <c r="GM669" s="125"/>
      <c r="GN669" s="125"/>
      <c r="GO669" s="125"/>
      <c r="GP669" s="125"/>
      <c r="GQ669" s="125"/>
      <c r="GR669" s="125"/>
      <c r="GS669" s="125"/>
    </row>
    <row r="670" spans="1:201" x14ac:dyDescent="0.25">
      <c r="C670" s="3" t="s">
        <v>225</v>
      </c>
      <c r="D670" s="27">
        <f>'1 уровень'!E3337</f>
        <v>0</v>
      </c>
      <c r="E670" s="27" t="e">
        <f>'1 уровень'!F3337</f>
        <v>#VALUE!</v>
      </c>
      <c r="F670" s="27">
        <f>'1 уровень'!G3337</f>
        <v>0</v>
      </c>
      <c r="G670" s="130" t="e">
        <f>'1 уровень'!H3337</f>
        <v>#VALUE!</v>
      </c>
      <c r="H670" s="144">
        <f>'1 уровень'!I3337</f>
        <v>0</v>
      </c>
      <c r="I670" s="144">
        <f>'1 уровень'!J3337</f>
        <v>0</v>
      </c>
      <c r="J670" s="139">
        <f>'1 уровень'!K3337</f>
        <v>0</v>
      </c>
      <c r="K670" s="139">
        <f>'1 уровень'!L3337</f>
        <v>0</v>
      </c>
      <c r="L670" s="139">
        <f>'1 уровень'!M3337</f>
        <v>0</v>
      </c>
      <c r="M670" s="139">
        <f>'1 уровень'!N3337</f>
        <v>0</v>
      </c>
      <c r="N670" s="139">
        <f>'1 уровень'!O3337</f>
        <v>0</v>
      </c>
      <c r="O670" s="139">
        <f>'1 уровень'!P3337</f>
        <v>0</v>
      </c>
      <c r="P670" s="138">
        <f>'1 уровень'!Q3337</f>
        <v>0</v>
      </c>
      <c r="Q670" s="138">
        <f>'1 уровень'!R3337</f>
        <v>0</v>
      </c>
      <c r="R670" s="138">
        <f>'1 уровень'!S3337</f>
        <v>0</v>
      </c>
      <c r="S670" s="138">
        <f>'1 уровень'!T3337</f>
        <v>0</v>
      </c>
      <c r="T670" s="138">
        <f>'1 уровень'!U3337</f>
        <v>0</v>
      </c>
      <c r="U670" s="138">
        <f>'1 уровень'!V3337</f>
        <v>0</v>
      </c>
      <c r="V670" s="138">
        <f>'1 уровень'!W3337</f>
        <v>0</v>
      </c>
      <c r="W670" s="138">
        <f>'1 уровень'!X3337</f>
        <v>0</v>
      </c>
      <c r="X670" s="138">
        <f>'1 уровень'!Y3337</f>
        <v>0</v>
      </c>
      <c r="Y670" s="138">
        <f>'1 уровень'!Z3337</f>
        <v>0</v>
      </c>
      <c r="Z670" s="138">
        <f>'1 уровень'!AA3337</f>
        <v>0</v>
      </c>
      <c r="AA670" s="138">
        <f>'1 уровень'!AB3337</f>
        <v>0</v>
      </c>
      <c r="AB670" s="138">
        <f>'1 уровень'!AC3337</f>
        <v>0</v>
      </c>
      <c r="AC670" s="138">
        <f>'1 уровень'!AD3337</f>
        <v>0</v>
      </c>
      <c r="AD670" s="138"/>
      <c r="AE670" s="138"/>
      <c r="AF670" s="27">
        <f>'1 уровень'!AE3337</f>
        <v>0</v>
      </c>
      <c r="AG670" s="138">
        <f>'1 уровень'!AF3337</f>
        <v>0</v>
      </c>
      <c r="AH670" s="238"/>
      <c r="AI670" s="238"/>
      <c r="AJ670" s="535"/>
      <c r="AK670" s="125"/>
      <c r="AL670" s="125"/>
      <c r="AM670" s="125"/>
      <c r="AN670" s="125"/>
      <c r="AO670" s="125"/>
      <c r="AP670" s="125"/>
      <c r="AQ670" s="125"/>
      <c r="AR670" s="125"/>
      <c r="AS670" s="125"/>
      <c r="AT670" s="125"/>
      <c r="AU670" s="125"/>
      <c r="AV670" s="125"/>
      <c r="AW670" s="125"/>
      <c r="AX670" s="125"/>
      <c r="AY670" s="125"/>
      <c r="AZ670" s="125"/>
      <c r="BA670" s="125"/>
      <c r="BB670" s="125"/>
      <c r="BC670" s="125"/>
      <c r="BD670" s="125"/>
      <c r="BE670" s="125"/>
      <c r="BF670" s="125"/>
      <c r="BG670" s="125"/>
      <c r="BH670" s="125"/>
      <c r="BI670" s="125"/>
      <c r="BJ670" s="125"/>
      <c r="BK670" s="125"/>
      <c r="BL670" s="125"/>
      <c r="BM670" s="125"/>
      <c r="BN670" s="125"/>
      <c r="BO670" s="125"/>
      <c r="BP670" s="125"/>
      <c r="BQ670" s="125"/>
      <c r="BR670" s="125"/>
      <c r="BS670" s="125"/>
      <c r="BT670" s="125"/>
      <c r="BU670" s="125"/>
      <c r="BV670" s="125"/>
      <c r="BW670" s="125"/>
      <c r="BX670" s="125"/>
      <c r="BY670" s="125"/>
      <c r="BZ670" s="125"/>
      <c r="CA670" s="125"/>
      <c r="CB670" s="125"/>
      <c r="CC670" s="125"/>
      <c r="CD670" s="125"/>
      <c r="CE670" s="125"/>
      <c r="CF670" s="125"/>
      <c r="CG670" s="125"/>
      <c r="CH670" s="125"/>
      <c r="CI670" s="125"/>
      <c r="CJ670" s="125"/>
      <c r="CK670" s="125"/>
      <c r="CL670" s="125"/>
      <c r="CM670" s="125"/>
      <c r="CN670" s="125"/>
      <c r="CO670" s="125"/>
      <c r="CP670" s="125"/>
      <c r="CQ670" s="125"/>
      <c r="CR670" s="125"/>
      <c r="CS670" s="125"/>
      <c r="CT670" s="125"/>
      <c r="CU670" s="125"/>
      <c r="CV670" s="125"/>
      <c r="CW670" s="125"/>
      <c r="CX670" s="125"/>
      <c r="CY670" s="125"/>
      <c r="CZ670" s="125"/>
      <c r="DA670" s="125"/>
      <c r="DB670" s="125"/>
      <c r="DC670" s="125"/>
      <c r="DD670" s="125"/>
      <c r="DE670" s="125"/>
      <c r="DF670" s="125"/>
      <c r="DG670" s="125"/>
      <c r="DH670" s="125"/>
      <c r="DI670" s="125"/>
      <c r="DJ670" s="125"/>
      <c r="DK670" s="125"/>
      <c r="DL670" s="125"/>
      <c r="DM670" s="125"/>
      <c r="DN670" s="125"/>
      <c r="DO670" s="125"/>
      <c r="DP670" s="125"/>
      <c r="DQ670" s="125"/>
      <c r="DR670" s="125"/>
      <c r="DS670" s="125"/>
      <c r="DT670" s="125"/>
      <c r="DU670" s="125"/>
      <c r="DV670" s="125"/>
      <c r="DW670" s="125"/>
      <c r="DX670" s="125"/>
      <c r="DY670" s="125"/>
      <c r="DZ670" s="125"/>
      <c r="EA670" s="125"/>
      <c r="EB670" s="125"/>
      <c r="EC670" s="125"/>
      <c r="ED670" s="125"/>
      <c r="EE670" s="125"/>
      <c r="EF670" s="125"/>
      <c r="EG670" s="125"/>
      <c r="EH670" s="125"/>
      <c r="EI670" s="125"/>
      <c r="EJ670" s="125"/>
      <c r="EK670" s="125"/>
      <c r="EL670" s="125"/>
      <c r="EM670" s="125"/>
      <c r="EN670" s="125"/>
      <c r="EO670" s="125"/>
      <c r="EP670" s="125"/>
      <c r="EQ670" s="125"/>
      <c r="ER670" s="125"/>
      <c r="ES670" s="125"/>
      <c r="ET670" s="125"/>
      <c r="EU670" s="125"/>
      <c r="EV670" s="125"/>
      <c r="EW670" s="125"/>
      <c r="EX670" s="125"/>
      <c r="EY670" s="125"/>
      <c r="EZ670" s="125"/>
      <c r="FA670" s="125"/>
      <c r="FB670" s="125"/>
      <c r="FC670" s="125"/>
      <c r="FD670" s="125"/>
      <c r="FE670" s="125"/>
      <c r="FF670" s="125"/>
      <c r="FG670" s="125"/>
      <c r="FH670" s="125"/>
      <c r="FI670" s="125"/>
      <c r="FJ670" s="125"/>
      <c r="FK670" s="125"/>
      <c r="FL670" s="125"/>
      <c r="FM670" s="125"/>
      <c r="FN670" s="125"/>
      <c r="FO670" s="125"/>
      <c r="FP670" s="125"/>
      <c r="FQ670" s="125"/>
      <c r="FR670" s="125"/>
      <c r="FS670" s="125"/>
      <c r="FT670" s="125"/>
      <c r="FU670" s="125"/>
      <c r="FV670" s="125"/>
      <c r="FW670" s="125"/>
      <c r="FX670" s="125"/>
      <c r="FY670" s="125"/>
      <c r="FZ670" s="125"/>
      <c r="GA670" s="125"/>
      <c r="GB670" s="125"/>
      <c r="GC670" s="125"/>
      <c r="GD670" s="125"/>
      <c r="GE670" s="125"/>
      <c r="GF670" s="125"/>
      <c r="GG670" s="125"/>
      <c r="GH670" s="125"/>
      <c r="GI670" s="125"/>
      <c r="GJ670" s="125"/>
      <c r="GK670" s="125"/>
      <c r="GL670" s="125"/>
      <c r="GM670" s="125"/>
      <c r="GN670" s="125"/>
      <c r="GO670" s="125"/>
      <c r="GP670" s="125"/>
      <c r="GQ670" s="125"/>
      <c r="GR670" s="125"/>
      <c r="GS670" s="125"/>
    </row>
    <row r="671" spans="1:201" ht="45" x14ac:dyDescent="0.25">
      <c r="C671" s="3" t="s">
        <v>502</v>
      </c>
      <c r="D671" s="27">
        <f>'1 уровень'!E3338</f>
        <v>0</v>
      </c>
      <c r="E671" s="27" t="e">
        <f>'1 уровень'!F3338</f>
        <v>#VALUE!</v>
      </c>
      <c r="F671" s="27">
        <f>'1 уровень'!G3338</f>
        <v>0</v>
      </c>
      <c r="G671" s="130" t="e">
        <f>'1 уровень'!H3338</f>
        <v>#VALUE!</v>
      </c>
      <c r="H671" s="144">
        <f>'1 уровень'!I3338</f>
        <v>0</v>
      </c>
      <c r="I671" s="144">
        <f>'1 уровень'!J3338</f>
        <v>0</v>
      </c>
      <c r="J671" s="139">
        <f>'1 уровень'!K3338</f>
        <v>0</v>
      </c>
      <c r="K671" s="139">
        <f>'1 уровень'!L3338</f>
        <v>0</v>
      </c>
      <c r="L671" s="139">
        <f>'1 уровень'!M3338</f>
        <v>0</v>
      </c>
      <c r="M671" s="139">
        <f>'1 уровень'!N3338</f>
        <v>0</v>
      </c>
      <c r="N671" s="139">
        <f>'1 уровень'!O3338</f>
        <v>0</v>
      </c>
      <c r="O671" s="139">
        <f>'1 уровень'!P3338</f>
        <v>0</v>
      </c>
      <c r="P671" s="138">
        <f>'1 уровень'!Q3338</f>
        <v>0</v>
      </c>
      <c r="Q671" s="138">
        <f>'1 уровень'!R3338</f>
        <v>0</v>
      </c>
      <c r="R671" s="138">
        <f>'1 уровень'!S3338</f>
        <v>0</v>
      </c>
      <c r="S671" s="138">
        <f>'1 уровень'!T3338</f>
        <v>0</v>
      </c>
      <c r="T671" s="138">
        <f>'1 уровень'!U3338</f>
        <v>0</v>
      </c>
      <c r="U671" s="138">
        <f>'1 уровень'!V3338</f>
        <v>0</v>
      </c>
      <c r="V671" s="138">
        <f>'1 уровень'!W3338</f>
        <v>0</v>
      </c>
      <c r="W671" s="138">
        <f>'1 уровень'!X3338</f>
        <v>0</v>
      </c>
      <c r="X671" s="138">
        <f>'1 уровень'!Y3338</f>
        <v>0</v>
      </c>
      <c r="Y671" s="138">
        <f>'1 уровень'!Z3338</f>
        <v>0</v>
      </c>
      <c r="Z671" s="138">
        <f>'1 уровень'!AA3338</f>
        <v>0</v>
      </c>
      <c r="AA671" s="138">
        <f>'1 уровень'!AB3338</f>
        <v>0</v>
      </c>
      <c r="AB671" s="138">
        <f>'1 уровень'!AC3338</f>
        <v>0</v>
      </c>
      <c r="AC671" s="138">
        <f>'1 уровень'!AD3338</f>
        <v>0</v>
      </c>
      <c r="AD671" s="138"/>
      <c r="AE671" s="138"/>
      <c r="AF671" s="27">
        <f>'1 уровень'!AE3338</f>
        <v>0</v>
      </c>
      <c r="AG671" s="138">
        <f>'1 уровень'!AF3338</f>
        <v>0</v>
      </c>
      <c r="AH671" s="238"/>
      <c r="AI671" s="238"/>
      <c r="AJ671" s="535"/>
      <c r="AK671" s="125"/>
      <c r="AL671" s="125"/>
      <c r="AM671" s="125"/>
      <c r="AN671" s="125"/>
      <c r="AO671" s="125"/>
      <c r="AP671" s="125"/>
      <c r="AQ671" s="125"/>
      <c r="AR671" s="125"/>
      <c r="AS671" s="125"/>
      <c r="AT671" s="125"/>
      <c r="AU671" s="125"/>
      <c r="AV671" s="125"/>
      <c r="AW671" s="125"/>
      <c r="AX671" s="125"/>
      <c r="AY671" s="125"/>
      <c r="AZ671" s="125"/>
      <c r="BA671" s="125"/>
      <c r="BB671" s="125"/>
      <c r="BC671" s="125"/>
      <c r="BD671" s="125"/>
      <c r="BE671" s="125"/>
      <c r="BF671" s="125"/>
      <c r="BG671" s="125"/>
      <c r="BH671" s="125"/>
      <c r="BI671" s="125"/>
      <c r="BJ671" s="125"/>
      <c r="BK671" s="125"/>
      <c r="BL671" s="125"/>
      <c r="BM671" s="125"/>
      <c r="BN671" s="125"/>
      <c r="BO671" s="125"/>
      <c r="BP671" s="125"/>
      <c r="BQ671" s="125"/>
      <c r="BR671" s="125"/>
      <c r="BS671" s="125"/>
      <c r="BT671" s="125"/>
      <c r="BU671" s="125"/>
      <c r="BV671" s="125"/>
      <c r="BW671" s="125"/>
      <c r="BX671" s="125"/>
      <c r="BY671" s="125"/>
      <c r="BZ671" s="125"/>
      <c r="CA671" s="125"/>
      <c r="CB671" s="125"/>
      <c r="CC671" s="125"/>
      <c r="CD671" s="125"/>
      <c r="CE671" s="125"/>
      <c r="CF671" s="125"/>
      <c r="CG671" s="125"/>
      <c r="CH671" s="125"/>
      <c r="CI671" s="125"/>
      <c r="CJ671" s="125"/>
      <c r="CK671" s="125"/>
      <c r="CL671" s="125"/>
      <c r="CM671" s="125"/>
      <c r="CN671" s="125"/>
      <c r="CO671" s="125"/>
      <c r="CP671" s="125"/>
      <c r="CQ671" s="125"/>
      <c r="CR671" s="125"/>
      <c r="CS671" s="125"/>
      <c r="CT671" s="125"/>
      <c r="CU671" s="125"/>
      <c r="CV671" s="125"/>
      <c r="CW671" s="125"/>
      <c r="CX671" s="125"/>
      <c r="CY671" s="125"/>
      <c r="CZ671" s="125"/>
      <c r="DA671" s="125"/>
      <c r="DB671" s="125"/>
      <c r="DC671" s="125"/>
      <c r="DD671" s="125"/>
      <c r="DE671" s="125"/>
      <c r="DF671" s="125"/>
      <c r="DG671" s="125"/>
      <c r="DH671" s="125"/>
      <c r="DI671" s="125"/>
      <c r="DJ671" s="125"/>
      <c r="DK671" s="125"/>
      <c r="DL671" s="125"/>
      <c r="DM671" s="125"/>
      <c r="DN671" s="125"/>
      <c r="DO671" s="125"/>
      <c r="DP671" s="125"/>
      <c r="DQ671" s="125"/>
      <c r="DR671" s="125"/>
      <c r="DS671" s="125"/>
      <c r="DT671" s="125"/>
      <c r="DU671" s="125"/>
      <c r="DV671" s="125"/>
      <c r="DW671" s="125"/>
      <c r="DX671" s="125"/>
      <c r="DY671" s="125"/>
      <c r="DZ671" s="125"/>
      <c r="EA671" s="125"/>
      <c r="EB671" s="125"/>
      <c r="EC671" s="125"/>
      <c r="ED671" s="125"/>
      <c r="EE671" s="125"/>
      <c r="EF671" s="125"/>
      <c r="EG671" s="125"/>
      <c r="EH671" s="125"/>
      <c r="EI671" s="125"/>
      <c r="EJ671" s="125"/>
      <c r="EK671" s="125"/>
      <c r="EL671" s="125"/>
      <c r="EM671" s="125"/>
      <c r="EN671" s="125"/>
      <c r="EO671" s="125"/>
      <c r="EP671" s="125"/>
      <c r="EQ671" s="125"/>
      <c r="ER671" s="125"/>
      <c r="ES671" s="125"/>
      <c r="ET671" s="125"/>
      <c r="EU671" s="125"/>
      <c r="EV671" s="125"/>
      <c r="EW671" s="125"/>
      <c r="EX671" s="125"/>
      <c r="EY671" s="125"/>
      <c r="EZ671" s="125"/>
      <c r="FA671" s="125"/>
      <c r="FB671" s="125"/>
      <c r="FC671" s="125"/>
      <c r="FD671" s="125"/>
      <c r="FE671" s="125"/>
      <c r="FF671" s="125"/>
      <c r="FG671" s="125"/>
      <c r="FH671" s="125"/>
      <c r="FI671" s="125"/>
      <c r="FJ671" s="125"/>
      <c r="FK671" s="125"/>
      <c r="FL671" s="125"/>
      <c r="FM671" s="125"/>
      <c r="FN671" s="125"/>
      <c r="FO671" s="125"/>
      <c r="FP671" s="125"/>
      <c r="FQ671" s="125"/>
      <c r="FR671" s="125"/>
      <c r="FS671" s="125"/>
      <c r="FT671" s="125"/>
      <c r="FU671" s="125"/>
      <c r="FV671" s="125"/>
      <c r="FW671" s="125"/>
      <c r="FX671" s="125"/>
      <c r="FY671" s="125"/>
      <c r="FZ671" s="125"/>
      <c r="GA671" s="125"/>
      <c r="GB671" s="125"/>
      <c r="GC671" s="125"/>
      <c r="GD671" s="125"/>
      <c r="GE671" s="125"/>
      <c r="GF671" s="125"/>
      <c r="GG671" s="125"/>
      <c r="GH671" s="125"/>
      <c r="GI671" s="125"/>
      <c r="GJ671" s="125"/>
      <c r="GK671" s="125"/>
      <c r="GL671" s="125"/>
      <c r="GM671" s="125"/>
      <c r="GN671" s="125"/>
      <c r="GO671" s="125"/>
      <c r="GP671" s="125"/>
      <c r="GQ671" s="125"/>
      <c r="GR671" s="125"/>
      <c r="GS671" s="125"/>
    </row>
    <row r="672" spans="1:201" ht="75" x14ac:dyDescent="0.25">
      <c r="C672" s="3" t="s">
        <v>570</v>
      </c>
      <c r="D672" s="27">
        <f>'1 уровень'!E3339</f>
        <v>0</v>
      </c>
      <c r="E672" s="27">
        <f>'1 уровень'!F3339</f>
        <v>0</v>
      </c>
      <c r="F672" s="27">
        <f>'1 уровень'!G3339</f>
        <v>0</v>
      </c>
      <c r="G672" s="130" t="e">
        <f>'1 уровень'!H3339</f>
        <v>#DIV/0!</v>
      </c>
      <c r="H672" s="144"/>
      <c r="I672" s="144"/>
      <c r="J672" s="139"/>
      <c r="K672" s="139"/>
      <c r="L672" s="139"/>
      <c r="M672" s="139"/>
      <c r="N672" s="139"/>
      <c r="O672" s="139"/>
      <c r="P672" s="138"/>
      <c r="Q672" s="138"/>
      <c r="R672" s="138"/>
      <c r="S672" s="138"/>
      <c r="T672" s="138"/>
      <c r="U672" s="138"/>
      <c r="V672" s="138"/>
      <c r="W672" s="138"/>
      <c r="X672" s="138"/>
      <c r="Y672" s="138"/>
      <c r="Z672" s="138"/>
      <c r="AA672" s="138"/>
      <c r="AB672" s="138"/>
      <c r="AC672" s="138"/>
      <c r="AD672" s="138"/>
      <c r="AE672" s="138"/>
      <c r="AF672" s="27">
        <f>'1 уровень'!AE3339</f>
        <v>0</v>
      </c>
      <c r="AG672" s="138">
        <f>'1 уровень'!AF3339</f>
        <v>0</v>
      </c>
      <c r="AH672" s="238"/>
      <c r="AI672" s="238"/>
      <c r="AJ672" s="535"/>
      <c r="AK672" s="125"/>
      <c r="AL672" s="125"/>
      <c r="AM672" s="125"/>
      <c r="AN672" s="125"/>
      <c r="AO672" s="125"/>
      <c r="AP672" s="125"/>
      <c r="AQ672" s="125"/>
      <c r="AR672" s="125"/>
      <c r="AS672" s="125"/>
      <c r="AT672" s="125"/>
      <c r="AU672" s="125"/>
      <c r="AV672" s="125"/>
      <c r="AW672" s="125"/>
      <c r="AX672" s="125"/>
      <c r="AY672" s="125"/>
      <c r="AZ672" s="125"/>
      <c r="BA672" s="125"/>
      <c r="BB672" s="125"/>
      <c r="BC672" s="125"/>
      <c r="BD672" s="125"/>
      <c r="BE672" s="125"/>
      <c r="BF672" s="125"/>
      <c r="BG672" s="125"/>
      <c r="BH672" s="125"/>
      <c r="BI672" s="125"/>
      <c r="BJ672" s="125"/>
      <c r="BK672" s="125"/>
      <c r="BL672" s="125"/>
      <c r="BM672" s="125"/>
      <c r="BN672" s="125"/>
      <c r="BO672" s="125"/>
      <c r="BP672" s="125"/>
      <c r="BQ672" s="125"/>
      <c r="BR672" s="125"/>
      <c r="BS672" s="125"/>
      <c r="BT672" s="125"/>
      <c r="BU672" s="125"/>
      <c r="BV672" s="125"/>
      <c r="BW672" s="125"/>
      <c r="BX672" s="125"/>
      <c r="BY672" s="125"/>
      <c r="BZ672" s="125"/>
      <c r="CA672" s="125"/>
      <c r="CB672" s="125"/>
      <c r="CC672" s="125"/>
      <c r="CD672" s="125"/>
      <c r="CE672" s="125"/>
      <c r="CF672" s="125"/>
      <c r="CG672" s="125"/>
      <c r="CH672" s="125"/>
      <c r="CI672" s="125"/>
      <c r="CJ672" s="125"/>
      <c r="CK672" s="125"/>
      <c r="CL672" s="125"/>
      <c r="CM672" s="125"/>
      <c r="CN672" s="125"/>
      <c r="CO672" s="125"/>
      <c r="CP672" s="125"/>
      <c r="CQ672" s="125"/>
      <c r="CR672" s="125"/>
      <c r="CS672" s="125"/>
      <c r="CT672" s="125"/>
      <c r="CU672" s="125"/>
      <c r="CV672" s="125"/>
      <c r="CW672" s="125"/>
      <c r="CX672" s="125"/>
      <c r="CY672" s="125"/>
      <c r="CZ672" s="125"/>
      <c r="DA672" s="125"/>
      <c r="DB672" s="125"/>
      <c r="DC672" s="125"/>
      <c r="DD672" s="125"/>
      <c r="DE672" s="125"/>
      <c r="DF672" s="125"/>
      <c r="DG672" s="125"/>
      <c r="DH672" s="125"/>
      <c r="DI672" s="125"/>
      <c r="DJ672" s="125"/>
      <c r="DK672" s="125"/>
      <c r="DL672" s="125"/>
      <c r="DM672" s="125"/>
      <c r="DN672" s="125"/>
      <c r="DO672" s="125"/>
      <c r="DP672" s="125"/>
      <c r="DQ672" s="125"/>
      <c r="DR672" s="125"/>
      <c r="DS672" s="125"/>
      <c r="DT672" s="125"/>
      <c r="DU672" s="125"/>
      <c r="DV672" s="125"/>
      <c r="DW672" s="125"/>
      <c r="DX672" s="125"/>
      <c r="DY672" s="125"/>
      <c r="DZ672" s="125"/>
      <c r="EA672" s="125"/>
      <c r="EB672" s="125"/>
      <c r="EC672" s="125"/>
      <c r="ED672" s="125"/>
      <c r="EE672" s="125"/>
      <c r="EF672" s="125"/>
      <c r="EG672" s="125"/>
      <c r="EH672" s="125"/>
      <c r="EI672" s="125"/>
      <c r="EJ672" s="125"/>
      <c r="EK672" s="125"/>
      <c r="EL672" s="125"/>
      <c r="EM672" s="125"/>
      <c r="EN672" s="125"/>
      <c r="EO672" s="125"/>
      <c r="EP672" s="125"/>
      <c r="EQ672" s="125"/>
      <c r="ER672" s="125"/>
      <c r="ES672" s="125"/>
      <c r="ET672" s="125"/>
      <c r="EU672" s="125"/>
      <c r="EV672" s="125"/>
      <c r="EW672" s="125"/>
      <c r="EX672" s="125"/>
      <c r="EY672" s="125"/>
      <c r="EZ672" s="125"/>
      <c r="FA672" s="125"/>
      <c r="FB672" s="125"/>
      <c r="FC672" s="125"/>
      <c r="FD672" s="125"/>
      <c r="FE672" s="125"/>
      <c r="FF672" s="125"/>
      <c r="FG672" s="125"/>
      <c r="FH672" s="125"/>
      <c r="FI672" s="125"/>
      <c r="FJ672" s="125"/>
      <c r="FK672" s="125"/>
      <c r="FL672" s="125"/>
      <c r="FM672" s="125"/>
      <c r="FN672" s="125"/>
      <c r="FO672" s="125"/>
      <c r="FP672" s="125"/>
      <c r="FQ672" s="125"/>
      <c r="FR672" s="125"/>
      <c r="FS672" s="125"/>
      <c r="FT672" s="125"/>
      <c r="FU672" s="125"/>
      <c r="FV672" s="125"/>
      <c r="FW672" s="125"/>
      <c r="FX672" s="125"/>
      <c r="FY672" s="125"/>
      <c r="FZ672" s="125"/>
      <c r="GA672" s="125"/>
      <c r="GB672" s="125"/>
      <c r="GC672" s="125"/>
      <c r="GD672" s="125"/>
      <c r="GE672" s="125"/>
      <c r="GF672" s="125"/>
      <c r="GG672" s="125"/>
      <c r="GH672" s="125"/>
      <c r="GI672" s="125"/>
      <c r="GJ672" s="125"/>
      <c r="GK672" s="125"/>
      <c r="GL672" s="125"/>
      <c r="GM672" s="125"/>
      <c r="GN672" s="125"/>
      <c r="GO672" s="125"/>
      <c r="GP672" s="125"/>
      <c r="GQ672" s="125"/>
      <c r="GR672" s="125"/>
      <c r="GS672" s="125"/>
    </row>
    <row r="673" spans="1:201" ht="30" x14ac:dyDescent="0.25">
      <c r="C673" s="450" t="s">
        <v>196</v>
      </c>
      <c r="D673" s="27">
        <f>'1 уровень'!E3340</f>
        <v>0</v>
      </c>
      <c r="E673" s="27">
        <f>'1 уровень'!F3340</f>
        <v>0</v>
      </c>
      <c r="F673" s="27">
        <f>'1 уровень'!G3340</f>
        <v>0</v>
      </c>
      <c r="G673" s="130">
        <f>'1 уровень'!H3340</f>
        <v>0</v>
      </c>
      <c r="H673" s="144">
        <f>'1 уровень'!I3340</f>
        <v>0</v>
      </c>
      <c r="I673" s="144">
        <f>'1 уровень'!J3340</f>
        <v>0</v>
      </c>
      <c r="J673" s="139">
        <f>'1 уровень'!K3340</f>
        <v>0</v>
      </c>
      <c r="K673" s="139">
        <f>'1 уровень'!L3340</f>
        <v>0</v>
      </c>
      <c r="L673" s="139">
        <f>'1 уровень'!M3340</f>
        <v>0</v>
      </c>
      <c r="M673" s="139">
        <f>'1 уровень'!N3340</f>
        <v>0</v>
      </c>
      <c r="N673" s="139">
        <f>'1 уровень'!O3340</f>
        <v>0</v>
      </c>
      <c r="O673" s="139">
        <f>'1 уровень'!P3340</f>
        <v>0</v>
      </c>
      <c r="P673" s="138">
        <f>'1 уровень'!Q3340</f>
        <v>0</v>
      </c>
      <c r="Q673" s="138">
        <f>'1 уровень'!R3340</f>
        <v>0</v>
      </c>
      <c r="R673" s="138">
        <f>'1 уровень'!S3340</f>
        <v>0</v>
      </c>
      <c r="S673" s="138">
        <f>'1 уровень'!T3340</f>
        <v>0</v>
      </c>
      <c r="T673" s="138">
        <f>'1 уровень'!U3340</f>
        <v>0</v>
      </c>
      <c r="U673" s="138">
        <f>'1 уровень'!V3340</f>
        <v>0</v>
      </c>
      <c r="V673" s="138">
        <f>'1 уровень'!W3340</f>
        <v>0</v>
      </c>
      <c r="W673" s="138">
        <f>'1 уровень'!X3340</f>
        <v>20.920379999999998</v>
      </c>
      <c r="X673" s="138">
        <f>'1 уровень'!Y3340</f>
        <v>0</v>
      </c>
      <c r="Y673" s="138">
        <f>'1 уровень'!Z3340</f>
        <v>0</v>
      </c>
      <c r="Z673" s="138">
        <f>'1 уровень'!AA3340</f>
        <v>0</v>
      </c>
      <c r="AA673" s="138">
        <f>'1 уровень'!AB3340</f>
        <v>0</v>
      </c>
      <c r="AB673" s="138">
        <f>'1 уровень'!AC3340</f>
        <v>0</v>
      </c>
      <c r="AC673" s="138">
        <f>'1 уровень'!AD3340</f>
        <v>20.920379999999998</v>
      </c>
      <c r="AD673" s="138"/>
      <c r="AE673" s="138"/>
      <c r="AF673" s="27">
        <f>'1 уровень'!AE3340</f>
        <v>0</v>
      </c>
      <c r="AG673" s="138">
        <f>'1 уровень'!AF3340</f>
        <v>0</v>
      </c>
      <c r="AH673" s="238"/>
      <c r="AI673" s="238"/>
      <c r="AJ673" s="535"/>
      <c r="AK673" s="125"/>
      <c r="AL673" s="125"/>
      <c r="AM673" s="125"/>
      <c r="AN673" s="125"/>
      <c r="AO673" s="125"/>
      <c r="AP673" s="125"/>
      <c r="AQ673" s="125"/>
      <c r="AR673" s="125"/>
      <c r="AS673" s="125"/>
      <c r="AT673" s="125"/>
      <c r="AU673" s="125"/>
      <c r="AV673" s="125"/>
      <c r="AW673" s="125"/>
      <c r="AX673" s="125"/>
      <c r="AY673" s="125"/>
      <c r="AZ673" s="125"/>
      <c r="BA673" s="125"/>
      <c r="BB673" s="125"/>
      <c r="BC673" s="125"/>
      <c r="BD673" s="125"/>
      <c r="BE673" s="125"/>
      <c r="BF673" s="125"/>
      <c r="BG673" s="125"/>
      <c r="BH673" s="125"/>
      <c r="BI673" s="125"/>
      <c r="BJ673" s="125"/>
      <c r="BK673" s="125"/>
      <c r="BL673" s="125"/>
      <c r="BM673" s="125"/>
      <c r="BN673" s="125"/>
      <c r="BO673" s="125"/>
      <c r="BP673" s="125"/>
      <c r="BQ673" s="125"/>
      <c r="BR673" s="125"/>
      <c r="BS673" s="125"/>
      <c r="BT673" s="125"/>
      <c r="BU673" s="125"/>
      <c r="BV673" s="125"/>
      <c r="BW673" s="125"/>
      <c r="BX673" s="125"/>
      <c r="BY673" s="125"/>
      <c r="BZ673" s="125"/>
      <c r="CA673" s="125"/>
      <c r="CB673" s="125"/>
      <c r="CC673" s="125"/>
      <c r="CD673" s="125"/>
      <c r="CE673" s="125"/>
      <c r="CF673" s="125"/>
      <c r="CG673" s="125"/>
      <c r="CH673" s="125"/>
      <c r="CI673" s="125"/>
      <c r="CJ673" s="125"/>
      <c r="CK673" s="125"/>
      <c r="CL673" s="125"/>
      <c r="CM673" s="125"/>
      <c r="CN673" s="125"/>
      <c r="CO673" s="125"/>
      <c r="CP673" s="125"/>
      <c r="CQ673" s="125"/>
      <c r="CR673" s="125"/>
      <c r="CS673" s="125"/>
      <c r="CT673" s="125"/>
      <c r="CU673" s="125"/>
      <c r="CV673" s="125"/>
      <c r="CW673" s="125"/>
      <c r="CX673" s="125"/>
      <c r="CY673" s="125"/>
      <c r="CZ673" s="125"/>
      <c r="DA673" s="125"/>
      <c r="DB673" s="125"/>
      <c r="DC673" s="125"/>
      <c r="DD673" s="125"/>
      <c r="DE673" s="125"/>
      <c r="DF673" s="125"/>
      <c r="DG673" s="125"/>
      <c r="DH673" s="125"/>
      <c r="DI673" s="125"/>
      <c r="DJ673" s="125"/>
      <c r="DK673" s="125"/>
      <c r="DL673" s="125"/>
      <c r="DM673" s="125"/>
      <c r="DN673" s="125"/>
      <c r="DO673" s="125"/>
      <c r="DP673" s="125"/>
      <c r="DQ673" s="125"/>
      <c r="DR673" s="125"/>
      <c r="DS673" s="125"/>
      <c r="DT673" s="125"/>
      <c r="DU673" s="125"/>
      <c r="DV673" s="125"/>
      <c r="DW673" s="125"/>
      <c r="DX673" s="125"/>
      <c r="DY673" s="125"/>
      <c r="DZ673" s="125"/>
      <c r="EA673" s="125"/>
      <c r="EB673" s="125"/>
      <c r="EC673" s="125"/>
      <c r="ED673" s="125"/>
      <c r="EE673" s="125"/>
      <c r="EF673" s="125"/>
      <c r="EG673" s="125"/>
      <c r="EH673" s="125"/>
      <c r="EI673" s="125"/>
      <c r="EJ673" s="125"/>
      <c r="EK673" s="125"/>
      <c r="EL673" s="125"/>
      <c r="EM673" s="125"/>
      <c r="EN673" s="125"/>
      <c r="EO673" s="125"/>
      <c r="EP673" s="125"/>
      <c r="EQ673" s="125"/>
      <c r="ER673" s="125"/>
      <c r="ES673" s="125"/>
      <c r="ET673" s="125"/>
      <c r="EU673" s="125"/>
      <c r="EV673" s="125"/>
      <c r="EW673" s="125"/>
      <c r="EX673" s="125"/>
      <c r="EY673" s="125"/>
      <c r="EZ673" s="125"/>
      <c r="FA673" s="125"/>
      <c r="FB673" s="125"/>
      <c r="FC673" s="125"/>
      <c r="FD673" s="125"/>
      <c r="FE673" s="125"/>
      <c r="FF673" s="125"/>
      <c r="FG673" s="125"/>
      <c r="FH673" s="125"/>
      <c r="FI673" s="125"/>
      <c r="FJ673" s="125"/>
      <c r="FK673" s="125"/>
      <c r="FL673" s="125"/>
      <c r="FM673" s="125"/>
      <c r="FN673" s="125"/>
      <c r="FO673" s="125"/>
      <c r="FP673" s="125"/>
      <c r="FQ673" s="125"/>
      <c r="FR673" s="125"/>
      <c r="FS673" s="125"/>
      <c r="FT673" s="125"/>
      <c r="FU673" s="125"/>
      <c r="FV673" s="125"/>
      <c r="FW673" s="125"/>
      <c r="FX673" s="125"/>
      <c r="FY673" s="125"/>
      <c r="FZ673" s="125"/>
      <c r="GA673" s="125"/>
      <c r="GB673" s="125"/>
      <c r="GC673" s="125"/>
      <c r="GD673" s="125"/>
      <c r="GE673" s="125"/>
      <c r="GF673" s="125"/>
      <c r="GG673" s="125"/>
      <c r="GH673" s="125"/>
      <c r="GI673" s="125"/>
      <c r="GJ673" s="125"/>
      <c r="GK673" s="125"/>
      <c r="GL673" s="125"/>
      <c r="GM673" s="125"/>
      <c r="GN673" s="125"/>
      <c r="GO673" s="125"/>
      <c r="GP673" s="125"/>
      <c r="GQ673" s="125"/>
      <c r="GR673" s="125"/>
      <c r="GS673" s="125"/>
    </row>
    <row r="674" spans="1:201" ht="110.25" x14ac:dyDescent="0.25">
      <c r="C674" s="467" t="s">
        <v>571</v>
      </c>
      <c r="D674" s="27">
        <f>'1 уровень'!E3341</f>
        <v>0</v>
      </c>
      <c r="E674" s="27" t="e">
        <f>'1 уровень'!F3341</f>
        <v>#VALUE!</v>
      </c>
      <c r="F674" s="27">
        <f>'1 уровень'!G3341</f>
        <v>2</v>
      </c>
      <c r="G674" s="130" t="e">
        <f>'1 уровень'!H3341</f>
        <v>#VALUE!</v>
      </c>
      <c r="H674" s="144">
        <f>'1 уровень'!I3341</f>
        <v>0</v>
      </c>
      <c r="I674" s="144">
        <f>'1 уровень'!J3341</f>
        <v>0</v>
      </c>
      <c r="J674" s="139">
        <f>'1 уровень'!K3341</f>
        <v>0</v>
      </c>
      <c r="K674" s="139">
        <f>'1 уровень'!L3341</f>
        <v>0</v>
      </c>
      <c r="L674" s="139">
        <f>'1 уровень'!M3341</f>
        <v>0</v>
      </c>
      <c r="M674" s="139">
        <f>'1 уровень'!N3341</f>
        <v>0</v>
      </c>
      <c r="N674" s="139">
        <f>'1 уровень'!O3341</f>
        <v>0</v>
      </c>
      <c r="O674" s="139">
        <f>'1 уровень'!P3341</f>
        <v>0</v>
      </c>
      <c r="P674" s="138">
        <f>'1 уровень'!Q3341</f>
        <v>0</v>
      </c>
      <c r="Q674" s="138">
        <f>'1 уровень'!R3341</f>
        <v>0</v>
      </c>
      <c r="R674" s="138">
        <f>'1 уровень'!S3341</f>
        <v>0</v>
      </c>
      <c r="S674" s="138">
        <f>'1 уровень'!T3341</f>
        <v>0</v>
      </c>
      <c r="T674" s="138">
        <f>'1 уровень'!U3341</f>
        <v>0</v>
      </c>
      <c r="U674" s="138">
        <f>'1 уровень'!V3341</f>
        <v>0</v>
      </c>
      <c r="V674" s="138" t="e">
        <f>'1 уровень'!W3341</f>
        <v>#VALUE!</v>
      </c>
      <c r="W674" s="138">
        <f>'1 уровень'!X3341</f>
        <v>3.5520800000000001</v>
      </c>
      <c r="X674" s="138">
        <f>'1 уровень'!Y3341</f>
        <v>0</v>
      </c>
      <c r="Y674" s="138">
        <f>'1 уровень'!Z3341</f>
        <v>0</v>
      </c>
      <c r="Z674" s="138" t="e">
        <f>'1 уровень'!AA3341</f>
        <v>#VALUE!</v>
      </c>
      <c r="AA674" s="138">
        <f>'1 уровень'!AB3341</f>
        <v>0</v>
      </c>
      <c r="AB674" s="138">
        <f>'1 уровень'!AC3341</f>
        <v>0</v>
      </c>
      <c r="AC674" s="138">
        <f>'1 уровень'!AD3341</f>
        <v>3.5520800000000001</v>
      </c>
      <c r="AD674" s="138" t="e">
        <f t="shared" ref="AD674:AD688" si="68">W674/V674*100</f>
        <v>#VALUE!</v>
      </c>
      <c r="AE674" s="138" t="e">
        <f t="shared" ref="AE674:AE688" si="69">AC674/V674*100</f>
        <v>#VALUE!</v>
      </c>
      <c r="AF674" s="27">
        <f>'1 уровень'!AE3341</f>
        <v>0</v>
      </c>
      <c r="AG674" s="138">
        <f>'1 уровень'!AF3341</f>
        <v>0</v>
      </c>
      <c r="AH674" s="238"/>
      <c r="AI674" s="238"/>
      <c r="AJ674" s="535"/>
      <c r="AK674" s="125"/>
      <c r="AL674" s="125"/>
      <c r="AM674" s="125"/>
      <c r="AN674" s="125"/>
      <c r="AO674" s="125"/>
      <c r="AP674" s="125"/>
      <c r="AQ674" s="125"/>
      <c r="AR674" s="125"/>
      <c r="AS674" s="125"/>
      <c r="AT674" s="125"/>
      <c r="AU674" s="125"/>
      <c r="AV674" s="125"/>
      <c r="AW674" s="125"/>
      <c r="AX674" s="125"/>
      <c r="AY674" s="125"/>
      <c r="AZ674" s="125"/>
      <c r="BA674" s="125"/>
      <c r="BB674" s="125"/>
      <c r="BC674" s="125"/>
      <c r="BD674" s="125"/>
      <c r="BE674" s="125"/>
      <c r="BF674" s="125"/>
      <c r="BG674" s="125"/>
      <c r="BH674" s="125"/>
      <c r="BI674" s="125"/>
      <c r="BJ674" s="125"/>
      <c r="BK674" s="125"/>
      <c r="BL674" s="125"/>
      <c r="BM674" s="125"/>
      <c r="BN674" s="125"/>
      <c r="BO674" s="125"/>
      <c r="BP674" s="125"/>
      <c r="BQ674" s="125"/>
      <c r="BR674" s="125"/>
      <c r="BS674" s="125"/>
      <c r="BT674" s="125"/>
      <c r="BU674" s="125"/>
      <c r="BV674" s="125"/>
      <c r="BW674" s="125"/>
      <c r="BX674" s="125"/>
      <c r="BY674" s="125"/>
      <c r="BZ674" s="125"/>
      <c r="CA674" s="125"/>
      <c r="CB674" s="125"/>
      <c r="CC674" s="125"/>
      <c r="CD674" s="125"/>
      <c r="CE674" s="125"/>
      <c r="CF674" s="125"/>
      <c r="CG674" s="125"/>
      <c r="CH674" s="125"/>
      <c r="CI674" s="125"/>
      <c r="CJ674" s="125"/>
      <c r="CK674" s="125"/>
      <c r="CL674" s="125"/>
      <c r="CM674" s="125"/>
      <c r="CN674" s="125"/>
      <c r="CO674" s="125"/>
      <c r="CP674" s="125"/>
      <c r="CQ674" s="125"/>
      <c r="CR674" s="125"/>
      <c r="CS674" s="125"/>
      <c r="CT674" s="125"/>
      <c r="CU674" s="125"/>
      <c r="CV674" s="125"/>
      <c r="CW674" s="125"/>
      <c r="CX674" s="125"/>
      <c r="CY674" s="125"/>
      <c r="CZ674" s="125"/>
      <c r="DA674" s="125"/>
      <c r="DB674" s="125"/>
      <c r="DC674" s="125"/>
      <c r="DD674" s="125"/>
      <c r="DE674" s="125"/>
      <c r="DF674" s="125"/>
      <c r="DG674" s="125"/>
      <c r="DH674" s="125"/>
      <c r="DI674" s="125"/>
      <c r="DJ674" s="125"/>
      <c r="DK674" s="125"/>
      <c r="DL674" s="125"/>
      <c r="DM674" s="125"/>
      <c r="DN674" s="125"/>
      <c r="DO674" s="125"/>
      <c r="DP674" s="125"/>
      <c r="DQ674" s="125"/>
      <c r="DR674" s="125"/>
      <c r="DS674" s="125"/>
      <c r="DT674" s="125"/>
      <c r="DU674" s="125"/>
      <c r="DV674" s="125"/>
      <c r="DW674" s="125"/>
      <c r="DX674" s="125"/>
      <c r="DY674" s="125"/>
      <c r="DZ674" s="125"/>
      <c r="EA674" s="125"/>
      <c r="EB674" s="125"/>
      <c r="EC674" s="125"/>
      <c r="ED674" s="125"/>
      <c r="EE674" s="125"/>
      <c r="EF674" s="125"/>
      <c r="EG674" s="125"/>
      <c r="EH674" s="125"/>
      <c r="EI674" s="125"/>
      <c r="EJ674" s="125"/>
      <c r="EK674" s="125"/>
      <c r="EL674" s="125"/>
      <c r="EM674" s="125"/>
      <c r="EN674" s="125"/>
      <c r="EO674" s="125"/>
      <c r="EP674" s="125"/>
      <c r="EQ674" s="125"/>
      <c r="ER674" s="125"/>
      <c r="ES674" s="125"/>
      <c r="ET674" s="125"/>
      <c r="EU674" s="125"/>
      <c r="EV674" s="125"/>
      <c r="EW674" s="125"/>
      <c r="EX674" s="125"/>
      <c r="EY674" s="125"/>
      <c r="EZ674" s="125"/>
      <c r="FA674" s="125"/>
      <c r="FB674" s="125"/>
      <c r="FC674" s="125"/>
      <c r="FD674" s="125"/>
      <c r="FE674" s="125"/>
      <c r="FF674" s="125"/>
      <c r="FG674" s="125"/>
      <c r="FH674" s="125"/>
      <c r="FI674" s="125"/>
      <c r="FJ674" s="125"/>
      <c r="FK674" s="125"/>
      <c r="FL674" s="125"/>
      <c r="FM674" s="125"/>
      <c r="FN674" s="125"/>
      <c r="FO674" s="125"/>
      <c r="FP674" s="125"/>
      <c r="FQ674" s="125"/>
      <c r="FR674" s="125"/>
      <c r="FS674" s="125"/>
      <c r="FT674" s="125"/>
      <c r="FU674" s="125"/>
      <c r="FV674" s="125"/>
      <c r="FW674" s="125"/>
      <c r="FX674" s="125"/>
      <c r="FY674" s="125"/>
      <c r="FZ674" s="125"/>
      <c r="GA674" s="125"/>
      <c r="GB674" s="125"/>
      <c r="GC674" s="125"/>
      <c r="GD674" s="125"/>
      <c r="GE674" s="125"/>
      <c r="GF674" s="125"/>
      <c r="GG674" s="125"/>
      <c r="GH674" s="125"/>
      <c r="GI674" s="125"/>
      <c r="GJ674" s="125"/>
      <c r="GK674" s="125"/>
      <c r="GL674" s="125"/>
      <c r="GM674" s="125"/>
      <c r="GN674" s="125"/>
      <c r="GO674" s="125"/>
      <c r="GP674" s="125"/>
      <c r="GQ674" s="125"/>
      <c r="GR674" s="125"/>
      <c r="GS674" s="125"/>
    </row>
    <row r="675" spans="1:201" ht="45" x14ac:dyDescent="0.25">
      <c r="C675" s="459" t="s">
        <v>504</v>
      </c>
      <c r="D675" s="27">
        <f>'1 уровень'!E3342</f>
        <v>0</v>
      </c>
      <c r="E675" s="27" t="e">
        <f>'1 уровень'!F3342</f>
        <v>#VALUE!</v>
      </c>
      <c r="F675" s="27">
        <f>'1 уровень'!G3342</f>
        <v>0</v>
      </c>
      <c r="G675" s="130" t="e">
        <f>'1 уровень'!H3342</f>
        <v>#VALUE!</v>
      </c>
      <c r="H675" s="144">
        <f>'1 уровень'!I3342</f>
        <v>0</v>
      </c>
      <c r="I675" s="144">
        <f>'1 уровень'!J3342</f>
        <v>0</v>
      </c>
      <c r="J675" s="139">
        <f>'1 уровень'!K3342</f>
        <v>0</v>
      </c>
      <c r="K675" s="139">
        <f>'1 уровень'!L3342</f>
        <v>0</v>
      </c>
      <c r="L675" s="139">
        <f>'1 уровень'!M3342</f>
        <v>0</v>
      </c>
      <c r="M675" s="139">
        <f>'1 уровень'!N3342</f>
        <v>0</v>
      </c>
      <c r="N675" s="139">
        <f>'1 уровень'!O3342</f>
        <v>0</v>
      </c>
      <c r="O675" s="139">
        <f>'1 уровень'!P3342</f>
        <v>0</v>
      </c>
      <c r="P675" s="138">
        <f>'1 уровень'!Q3342</f>
        <v>0</v>
      </c>
      <c r="Q675" s="138">
        <f>'1 уровень'!R3342</f>
        <v>0</v>
      </c>
      <c r="R675" s="138">
        <f>'1 уровень'!S3342</f>
        <v>0</v>
      </c>
      <c r="S675" s="138">
        <f>'1 уровень'!T3342</f>
        <v>0</v>
      </c>
      <c r="T675" s="138">
        <f>'1 уровень'!U3342</f>
        <v>0</v>
      </c>
      <c r="U675" s="138">
        <f>'1 уровень'!V3342</f>
        <v>0</v>
      </c>
      <c r="V675" s="138" t="e">
        <f>'1 уровень'!W3342</f>
        <v>#VALUE!</v>
      </c>
      <c r="W675" s="138">
        <f>'1 уровень'!X3342</f>
        <v>0</v>
      </c>
      <c r="X675" s="138">
        <f>'1 уровень'!Y3342</f>
        <v>0</v>
      </c>
      <c r="Y675" s="138">
        <f>'1 уровень'!Z3342</f>
        <v>0</v>
      </c>
      <c r="Z675" s="138" t="e">
        <f>'1 уровень'!AA3342</f>
        <v>#VALUE!</v>
      </c>
      <c r="AA675" s="138">
        <f>'1 уровень'!AB3342</f>
        <v>0</v>
      </c>
      <c r="AB675" s="138">
        <f>'1 уровень'!AC3342</f>
        <v>0</v>
      </c>
      <c r="AC675" s="138">
        <f>'1 уровень'!AD3342</f>
        <v>0</v>
      </c>
      <c r="AD675" s="138" t="e">
        <f t="shared" si="68"/>
        <v>#VALUE!</v>
      </c>
      <c r="AE675" s="138" t="e">
        <f t="shared" si="69"/>
        <v>#VALUE!</v>
      </c>
      <c r="AF675" s="27">
        <f>'1 уровень'!AE3342</f>
        <v>0</v>
      </c>
      <c r="AG675" s="138">
        <f>'1 уровень'!AF3342</f>
        <v>0</v>
      </c>
      <c r="AH675" s="238"/>
      <c r="AI675" s="238"/>
      <c r="AJ675" s="535"/>
      <c r="AK675" s="125"/>
      <c r="AL675" s="125"/>
      <c r="AM675" s="125"/>
      <c r="AN675" s="125"/>
      <c r="AO675" s="125"/>
      <c r="AP675" s="125"/>
      <c r="AQ675" s="125"/>
      <c r="AR675" s="125"/>
      <c r="AS675" s="125"/>
      <c r="AT675" s="125"/>
      <c r="AU675" s="125"/>
      <c r="AV675" s="125"/>
      <c r="AW675" s="125"/>
      <c r="AX675" s="125"/>
      <c r="AY675" s="125"/>
      <c r="AZ675" s="125"/>
      <c r="BA675" s="125"/>
      <c r="BB675" s="125"/>
      <c r="BC675" s="125"/>
      <c r="BD675" s="125"/>
      <c r="BE675" s="125"/>
      <c r="BF675" s="125"/>
      <c r="BG675" s="125"/>
      <c r="BH675" s="125"/>
      <c r="BI675" s="125"/>
      <c r="BJ675" s="125"/>
      <c r="BK675" s="125"/>
      <c r="BL675" s="125"/>
      <c r="BM675" s="125"/>
      <c r="BN675" s="125"/>
      <c r="BO675" s="125"/>
      <c r="BP675" s="125"/>
      <c r="BQ675" s="125"/>
      <c r="BR675" s="125"/>
      <c r="BS675" s="125"/>
      <c r="BT675" s="125"/>
      <c r="BU675" s="125"/>
      <c r="BV675" s="125"/>
      <c r="BW675" s="125"/>
      <c r="BX675" s="125"/>
      <c r="BY675" s="125"/>
      <c r="BZ675" s="125"/>
      <c r="CA675" s="125"/>
      <c r="CB675" s="125"/>
      <c r="CC675" s="125"/>
      <c r="CD675" s="125"/>
      <c r="CE675" s="125"/>
      <c r="CF675" s="125"/>
      <c r="CG675" s="125"/>
      <c r="CH675" s="125"/>
      <c r="CI675" s="125"/>
      <c r="CJ675" s="125"/>
      <c r="CK675" s="125"/>
      <c r="CL675" s="125"/>
      <c r="CM675" s="125"/>
      <c r="CN675" s="125"/>
      <c r="CO675" s="125"/>
      <c r="CP675" s="125"/>
      <c r="CQ675" s="125"/>
      <c r="CR675" s="125"/>
      <c r="CS675" s="125"/>
      <c r="CT675" s="125"/>
      <c r="CU675" s="125"/>
      <c r="CV675" s="125"/>
      <c r="CW675" s="125"/>
      <c r="CX675" s="125"/>
      <c r="CY675" s="125"/>
      <c r="CZ675" s="125"/>
      <c r="DA675" s="125"/>
      <c r="DB675" s="125"/>
      <c r="DC675" s="125"/>
      <c r="DD675" s="125"/>
      <c r="DE675" s="125"/>
      <c r="DF675" s="125"/>
      <c r="DG675" s="125"/>
      <c r="DH675" s="125"/>
      <c r="DI675" s="125"/>
      <c r="DJ675" s="125"/>
      <c r="DK675" s="125"/>
      <c r="DL675" s="125"/>
      <c r="DM675" s="125"/>
      <c r="DN675" s="125"/>
      <c r="DO675" s="125"/>
      <c r="DP675" s="125"/>
      <c r="DQ675" s="125"/>
      <c r="DR675" s="125"/>
      <c r="DS675" s="125"/>
      <c r="DT675" s="125"/>
      <c r="DU675" s="125"/>
      <c r="DV675" s="125"/>
      <c r="DW675" s="125"/>
      <c r="DX675" s="125"/>
      <c r="DY675" s="125"/>
      <c r="DZ675" s="125"/>
      <c r="EA675" s="125"/>
      <c r="EB675" s="125"/>
      <c r="EC675" s="125"/>
      <c r="ED675" s="125"/>
      <c r="EE675" s="125"/>
      <c r="EF675" s="125"/>
      <c r="EG675" s="125"/>
      <c r="EH675" s="125"/>
      <c r="EI675" s="125"/>
      <c r="EJ675" s="125"/>
      <c r="EK675" s="125"/>
      <c r="EL675" s="125"/>
      <c r="EM675" s="125"/>
      <c r="EN675" s="125"/>
      <c r="EO675" s="125"/>
      <c r="EP675" s="125"/>
      <c r="EQ675" s="125"/>
      <c r="ER675" s="125"/>
      <c r="ES675" s="125"/>
      <c r="ET675" s="125"/>
      <c r="EU675" s="125"/>
      <c r="EV675" s="125"/>
      <c r="EW675" s="125"/>
      <c r="EX675" s="125"/>
      <c r="EY675" s="125"/>
      <c r="EZ675" s="125"/>
      <c r="FA675" s="125"/>
      <c r="FB675" s="125"/>
      <c r="FC675" s="125"/>
      <c r="FD675" s="125"/>
      <c r="FE675" s="125"/>
      <c r="FF675" s="125"/>
      <c r="FG675" s="125"/>
      <c r="FH675" s="125"/>
      <c r="FI675" s="125"/>
      <c r="FJ675" s="125"/>
      <c r="FK675" s="125"/>
      <c r="FL675" s="125"/>
      <c r="FM675" s="125"/>
      <c r="FN675" s="125"/>
      <c r="FO675" s="125"/>
      <c r="FP675" s="125"/>
      <c r="FQ675" s="125"/>
      <c r="FR675" s="125"/>
      <c r="FS675" s="125"/>
      <c r="FT675" s="125"/>
      <c r="FU675" s="125"/>
      <c r="FV675" s="125"/>
      <c r="FW675" s="125"/>
      <c r="FX675" s="125"/>
      <c r="FY675" s="125"/>
      <c r="FZ675" s="125"/>
      <c r="GA675" s="125"/>
      <c r="GB675" s="125"/>
      <c r="GC675" s="125"/>
      <c r="GD675" s="125"/>
      <c r="GE675" s="125"/>
      <c r="GF675" s="125"/>
      <c r="GG675" s="125"/>
      <c r="GH675" s="125"/>
      <c r="GI675" s="125"/>
      <c r="GJ675" s="125"/>
      <c r="GK675" s="125"/>
      <c r="GL675" s="125"/>
      <c r="GM675" s="125"/>
      <c r="GN675" s="125"/>
      <c r="GO675" s="125"/>
      <c r="GP675" s="125"/>
      <c r="GQ675" s="125"/>
      <c r="GR675" s="125"/>
      <c r="GS675" s="125"/>
    </row>
    <row r="676" spans="1:201" ht="30" x14ac:dyDescent="0.25">
      <c r="C676" s="3" t="s">
        <v>276</v>
      </c>
      <c r="D676" s="27">
        <f>'1 уровень'!E3343</f>
        <v>0</v>
      </c>
      <c r="E676" s="27" t="e">
        <f>'1 уровень'!F3343</f>
        <v>#VALUE!</v>
      </c>
      <c r="F676" s="27">
        <f>'1 уровень'!G3343</f>
        <v>0</v>
      </c>
      <c r="G676" s="130" t="e">
        <f>'1 уровень'!H3343</f>
        <v>#VALUE!</v>
      </c>
      <c r="H676" s="144">
        <f>'1 уровень'!I3343</f>
        <v>0</v>
      </c>
      <c r="I676" s="144">
        <f>'1 уровень'!J3343</f>
        <v>0</v>
      </c>
      <c r="J676" s="139">
        <f>'1 уровень'!K3343</f>
        <v>0</v>
      </c>
      <c r="K676" s="139">
        <f>'1 уровень'!L3343</f>
        <v>0</v>
      </c>
      <c r="L676" s="139">
        <f>'1 уровень'!M3343</f>
        <v>0</v>
      </c>
      <c r="M676" s="139">
        <f>'1 уровень'!N3343</f>
        <v>0</v>
      </c>
      <c r="N676" s="139">
        <f>'1 уровень'!O3343</f>
        <v>0</v>
      </c>
      <c r="O676" s="139">
        <f>'1 уровень'!P3343</f>
        <v>0</v>
      </c>
      <c r="P676" s="138">
        <f>'1 уровень'!Q3343</f>
        <v>0</v>
      </c>
      <c r="Q676" s="138">
        <f>'1 уровень'!R3343</f>
        <v>0</v>
      </c>
      <c r="R676" s="138">
        <f>'1 уровень'!S3343</f>
        <v>0</v>
      </c>
      <c r="S676" s="138">
        <f>'1 уровень'!T3343</f>
        <v>0</v>
      </c>
      <c r="T676" s="138">
        <f>'1 уровень'!U3343</f>
        <v>0</v>
      </c>
      <c r="U676" s="138">
        <f>'1 уровень'!V3343</f>
        <v>0</v>
      </c>
      <c r="V676" s="138" t="e">
        <f>'1 уровень'!W3343</f>
        <v>#VALUE!</v>
      </c>
      <c r="W676" s="138">
        <f>'1 уровень'!X3343</f>
        <v>0</v>
      </c>
      <c r="X676" s="138">
        <f>'1 уровень'!Y3343</f>
        <v>0</v>
      </c>
      <c r="Y676" s="138">
        <f>'1 уровень'!Z3343</f>
        <v>0</v>
      </c>
      <c r="Z676" s="138" t="e">
        <f>'1 уровень'!AA3343</f>
        <v>#VALUE!</v>
      </c>
      <c r="AA676" s="138">
        <f>'1 уровень'!AB3343</f>
        <v>0</v>
      </c>
      <c r="AB676" s="138">
        <f>'1 уровень'!AC3343</f>
        <v>0</v>
      </c>
      <c r="AC676" s="138">
        <f>'1 уровень'!AD3343</f>
        <v>0</v>
      </c>
      <c r="AD676" s="138" t="e">
        <f t="shared" si="68"/>
        <v>#VALUE!</v>
      </c>
      <c r="AE676" s="138" t="e">
        <f t="shared" si="69"/>
        <v>#VALUE!</v>
      </c>
      <c r="AF676" s="27">
        <f>'1 уровень'!AE3343</f>
        <v>0</v>
      </c>
      <c r="AG676" s="138">
        <f>'1 уровень'!AF3343</f>
        <v>0</v>
      </c>
      <c r="AH676" s="238"/>
      <c r="AI676" s="238"/>
      <c r="AJ676" s="535"/>
      <c r="AK676" s="125"/>
      <c r="AL676" s="125"/>
      <c r="AM676" s="125"/>
      <c r="AN676" s="125"/>
      <c r="AO676" s="125"/>
      <c r="AP676" s="125"/>
      <c r="AQ676" s="125"/>
      <c r="AR676" s="125"/>
      <c r="AS676" s="125"/>
      <c r="AT676" s="125"/>
      <c r="AU676" s="125"/>
      <c r="AV676" s="125"/>
      <c r="AW676" s="125"/>
      <c r="AX676" s="125"/>
      <c r="AY676" s="125"/>
      <c r="AZ676" s="125"/>
      <c r="BA676" s="125"/>
      <c r="BB676" s="125"/>
      <c r="BC676" s="125"/>
      <c r="BD676" s="125"/>
      <c r="BE676" s="125"/>
      <c r="BF676" s="125"/>
      <c r="BG676" s="125"/>
      <c r="BH676" s="125"/>
      <c r="BI676" s="125"/>
      <c r="BJ676" s="125"/>
      <c r="BK676" s="125"/>
      <c r="BL676" s="125"/>
      <c r="BM676" s="125"/>
      <c r="BN676" s="125"/>
      <c r="BO676" s="125"/>
      <c r="BP676" s="125"/>
      <c r="BQ676" s="125"/>
      <c r="BR676" s="125"/>
      <c r="BS676" s="125"/>
      <c r="BT676" s="125"/>
      <c r="BU676" s="125"/>
      <c r="BV676" s="125"/>
      <c r="BW676" s="125"/>
      <c r="BX676" s="125"/>
      <c r="BY676" s="125"/>
      <c r="BZ676" s="125"/>
      <c r="CA676" s="125"/>
      <c r="CB676" s="125"/>
      <c r="CC676" s="125"/>
      <c r="CD676" s="125"/>
      <c r="CE676" s="125"/>
      <c r="CF676" s="125"/>
      <c r="CG676" s="125"/>
      <c r="CH676" s="125"/>
      <c r="CI676" s="125"/>
      <c r="CJ676" s="125"/>
      <c r="CK676" s="125"/>
      <c r="CL676" s="125"/>
      <c r="CM676" s="125"/>
      <c r="CN676" s="125"/>
      <c r="CO676" s="125"/>
      <c r="CP676" s="125"/>
      <c r="CQ676" s="125"/>
      <c r="CR676" s="125"/>
      <c r="CS676" s="125"/>
      <c r="CT676" s="125"/>
      <c r="CU676" s="125"/>
      <c r="CV676" s="125"/>
      <c r="CW676" s="125"/>
      <c r="CX676" s="125"/>
      <c r="CY676" s="125"/>
      <c r="CZ676" s="125"/>
      <c r="DA676" s="125"/>
      <c r="DB676" s="125"/>
      <c r="DC676" s="125"/>
      <c r="DD676" s="125"/>
      <c r="DE676" s="125"/>
      <c r="DF676" s="125"/>
      <c r="DG676" s="125"/>
      <c r="DH676" s="125"/>
      <c r="DI676" s="125"/>
      <c r="DJ676" s="125"/>
      <c r="DK676" s="125"/>
      <c r="DL676" s="125"/>
      <c r="DM676" s="125"/>
      <c r="DN676" s="125"/>
      <c r="DO676" s="125"/>
      <c r="DP676" s="125"/>
      <c r="DQ676" s="125"/>
      <c r="DR676" s="125"/>
      <c r="DS676" s="125"/>
      <c r="DT676" s="125"/>
      <c r="DU676" s="125"/>
      <c r="DV676" s="125"/>
      <c r="DW676" s="125"/>
      <c r="DX676" s="125"/>
      <c r="DY676" s="125"/>
      <c r="DZ676" s="125"/>
      <c r="EA676" s="125"/>
      <c r="EB676" s="125"/>
      <c r="EC676" s="125"/>
      <c r="ED676" s="125"/>
      <c r="EE676" s="125"/>
      <c r="EF676" s="125"/>
      <c r="EG676" s="125"/>
      <c r="EH676" s="125"/>
      <c r="EI676" s="125"/>
      <c r="EJ676" s="125"/>
      <c r="EK676" s="125"/>
      <c r="EL676" s="125"/>
      <c r="EM676" s="125"/>
      <c r="EN676" s="125"/>
      <c r="EO676" s="125"/>
      <c r="EP676" s="125"/>
      <c r="EQ676" s="125"/>
      <c r="ER676" s="125"/>
      <c r="ES676" s="125"/>
      <c r="ET676" s="125"/>
      <c r="EU676" s="125"/>
      <c r="EV676" s="125"/>
      <c r="EW676" s="125"/>
      <c r="EX676" s="125"/>
      <c r="EY676" s="125"/>
      <c r="EZ676" s="125"/>
      <c r="FA676" s="125"/>
      <c r="FB676" s="125"/>
      <c r="FC676" s="125"/>
      <c r="FD676" s="125"/>
      <c r="FE676" s="125"/>
      <c r="FF676" s="125"/>
      <c r="FG676" s="125"/>
      <c r="FH676" s="125"/>
      <c r="FI676" s="125"/>
      <c r="FJ676" s="125"/>
      <c r="FK676" s="125"/>
      <c r="FL676" s="125"/>
      <c r="FM676" s="125"/>
      <c r="FN676" s="125"/>
      <c r="FO676" s="125"/>
      <c r="FP676" s="125"/>
      <c r="FQ676" s="125"/>
      <c r="FR676" s="125"/>
      <c r="FS676" s="125"/>
      <c r="FT676" s="125"/>
      <c r="FU676" s="125"/>
      <c r="FV676" s="125"/>
      <c r="FW676" s="125"/>
      <c r="FX676" s="125"/>
      <c r="FY676" s="125"/>
      <c r="FZ676" s="125"/>
      <c r="GA676" s="125"/>
      <c r="GB676" s="125"/>
      <c r="GC676" s="125"/>
      <c r="GD676" s="125"/>
      <c r="GE676" s="125"/>
      <c r="GF676" s="125"/>
      <c r="GG676" s="125"/>
      <c r="GH676" s="125"/>
      <c r="GI676" s="125"/>
      <c r="GJ676" s="125"/>
      <c r="GK676" s="125"/>
      <c r="GL676" s="125"/>
      <c r="GM676" s="125"/>
      <c r="GN676" s="125"/>
      <c r="GO676" s="125"/>
      <c r="GP676" s="125"/>
      <c r="GQ676" s="125"/>
      <c r="GR676" s="125"/>
      <c r="GS676" s="125"/>
    </row>
    <row r="677" spans="1:201" ht="30" x14ac:dyDescent="0.25">
      <c r="C677" s="3" t="s">
        <v>505</v>
      </c>
      <c r="D677" s="27">
        <f>'1 уровень'!E3344</f>
        <v>0</v>
      </c>
      <c r="E677" s="27" t="e">
        <f>'1 уровень'!F3344</f>
        <v>#VALUE!</v>
      </c>
      <c r="F677" s="27">
        <f>'1 уровень'!G3344</f>
        <v>0</v>
      </c>
      <c r="G677" s="130" t="e">
        <f>'1 уровень'!H3344</f>
        <v>#VALUE!</v>
      </c>
      <c r="H677" s="144">
        <f>'1 уровень'!I3344</f>
        <v>0</v>
      </c>
      <c r="I677" s="144">
        <f>'1 уровень'!J3344</f>
        <v>0</v>
      </c>
      <c r="J677" s="139">
        <f>'1 уровень'!K3344</f>
        <v>0</v>
      </c>
      <c r="K677" s="139">
        <f>'1 уровень'!L3344</f>
        <v>0</v>
      </c>
      <c r="L677" s="139">
        <f>'1 уровень'!M3344</f>
        <v>0</v>
      </c>
      <c r="M677" s="139">
        <f>'1 уровень'!N3344</f>
        <v>0</v>
      </c>
      <c r="N677" s="139">
        <f>'1 уровень'!O3344</f>
        <v>0</v>
      </c>
      <c r="O677" s="139">
        <f>'1 уровень'!P3344</f>
        <v>0</v>
      </c>
      <c r="P677" s="138">
        <f>'1 уровень'!Q3344</f>
        <v>0</v>
      </c>
      <c r="Q677" s="138">
        <f>'1 уровень'!R3344</f>
        <v>0</v>
      </c>
      <c r="R677" s="138">
        <f>'1 уровень'!S3344</f>
        <v>0</v>
      </c>
      <c r="S677" s="138">
        <f>'1 уровень'!T3344</f>
        <v>0</v>
      </c>
      <c r="T677" s="138">
        <f>'1 уровень'!U3344</f>
        <v>0</v>
      </c>
      <c r="U677" s="138">
        <f>'1 уровень'!V3344</f>
        <v>0</v>
      </c>
      <c r="V677" s="138" t="e">
        <f>'1 уровень'!W3344</f>
        <v>#VALUE!</v>
      </c>
      <c r="W677" s="138">
        <f>'1 уровень'!X3344</f>
        <v>0</v>
      </c>
      <c r="X677" s="138">
        <f>'1 уровень'!Y3344</f>
        <v>0</v>
      </c>
      <c r="Y677" s="138">
        <f>'1 уровень'!Z3344</f>
        <v>0</v>
      </c>
      <c r="Z677" s="138" t="e">
        <f>'1 уровень'!AA3344</f>
        <v>#VALUE!</v>
      </c>
      <c r="AA677" s="138">
        <f>'1 уровень'!AB3344</f>
        <v>0</v>
      </c>
      <c r="AB677" s="138">
        <f>'1 уровень'!AC3344</f>
        <v>0</v>
      </c>
      <c r="AC677" s="138">
        <f>'1 уровень'!AD3344</f>
        <v>0</v>
      </c>
      <c r="AD677" s="138" t="e">
        <f t="shared" si="68"/>
        <v>#VALUE!</v>
      </c>
      <c r="AE677" s="138" t="e">
        <f t="shared" si="69"/>
        <v>#VALUE!</v>
      </c>
      <c r="AF677" s="27">
        <f>'1 уровень'!AE3344</f>
        <v>0</v>
      </c>
      <c r="AG677" s="138">
        <f>'1 уровень'!AF3344</f>
        <v>0</v>
      </c>
      <c r="AH677" s="238"/>
      <c r="AI677" s="238"/>
      <c r="AJ677" s="535"/>
      <c r="AK677" s="125"/>
      <c r="AL677" s="125"/>
      <c r="AM677" s="125"/>
      <c r="AN677" s="125"/>
      <c r="AO677" s="125"/>
      <c r="AP677" s="125"/>
      <c r="AQ677" s="125"/>
      <c r="AR677" s="125"/>
      <c r="AS677" s="125"/>
      <c r="AT677" s="125"/>
      <c r="AU677" s="125"/>
      <c r="AV677" s="125"/>
      <c r="AW677" s="125"/>
      <c r="AX677" s="125"/>
      <c r="AY677" s="125"/>
      <c r="AZ677" s="125"/>
      <c r="BA677" s="125"/>
      <c r="BB677" s="125"/>
      <c r="BC677" s="125"/>
      <c r="BD677" s="125"/>
      <c r="BE677" s="125"/>
      <c r="BF677" s="125"/>
      <c r="BG677" s="125"/>
      <c r="BH677" s="125"/>
      <c r="BI677" s="125"/>
      <c r="BJ677" s="125"/>
      <c r="BK677" s="125"/>
      <c r="BL677" s="125"/>
      <c r="BM677" s="125"/>
      <c r="BN677" s="125"/>
      <c r="BO677" s="125"/>
      <c r="BP677" s="125"/>
      <c r="BQ677" s="125"/>
      <c r="BR677" s="125"/>
      <c r="BS677" s="125"/>
      <c r="BT677" s="125"/>
      <c r="BU677" s="125"/>
      <c r="BV677" s="125"/>
      <c r="BW677" s="125"/>
      <c r="BX677" s="125"/>
      <c r="BY677" s="125"/>
      <c r="BZ677" s="125"/>
      <c r="CA677" s="125"/>
      <c r="CB677" s="125"/>
      <c r="CC677" s="125"/>
      <c r="CD677" s="125"/>
      <c r="CE677" s="125"/>
      <c r="CF677" s="125"/>
      <c r="CG677" s="125"/>
      <c r="CH677" s="125"/>
      <c r="CI677" s="125"/>
      <c r="CJ677" s="125"/>
      <c r="CK677" s="125"/>
      <c r="CL677" s="125"/>
      <c r="CM677" s="125"/>
      <c r="CN677" s="125"/>
      <c r="CO677" s="125"/>
      <c r="CP677" s="125"/>
      <c r="CQ677" s="125"/>
      <c r="CR677" s="125"/>
      <c r="CS677" s="125"/>
      <c r="CT677" s="125"/>
      <c r="CU677" s="125"/>
      <c r="CV677" s="125"/>
      <c r="CW677" s="125"/>
      <c r="CX677" s="125"/>
      <c r="CY677" s="125"/>
      <c r="CZ677" s="125"/>
      <c r="DA677" s="125"/>
      <c r="DB677" s="125"/>
      <c r="DC677" s="125"/>
      <c r="DD677" s="125"/>
      <c r="DE677" s="125"/>
      <c r="DF677" s="125"/>
      <c r="DG677" s="125"/>
      <c r="DH677" s="125"/>
      <c r="DI677" s="125"/>
      <c r="DJ677" s="125"/>
      <c r="DK677" s="125"/>
      <c r="DL677" s="125"/>
      <c r="DM677" s="125"/>
      <c r="DN677" s="125"/>
      <c r="DO677" s="125"/>
      <c r="DP677" s="125"/>
      <c r="DQ677" s="125"/>
      <c r="DR677" s="125"/>
      <c r="DS677" s="125"/>
      <c r="DT677" s="125"/>
      <c r="DU677" s="125"/>
      <c r="DV677" s="125"/>
      <c r="DW677" s="125"/>
      <c r="DX677" s="125"/>
      <c r="DY677" s="125"/>
      <c r="DZ677" s="125"/>
      <c r="EA677" s="125"/>
      <c r="EB677" s="125"/>
      <c r="EC677" s="125"/>
      <c r="ED677" s="125"/>
      <c r="EE677" s="125"/>
      <c r="EF677" s="125"/>
      <c r="EG677" s="125"/>
      <c r="EH677" s="125"/>
      <c r="EI677" s="125"/>
      <c r="EJ677" s="125"/>
      <c r="EK677" s="125"/>
      <c r="EL677" s="125"/>
      <c r="EM677" s="125"/>
      <c r="EN677" s="125"/>
      <c r="EO677" s="125"/>
      <c r="EP677" s="125"/>
      <c r="EQ677" s="125"/>
      <c r="ER677" s="125"/>
      <c r="ES677" s="125"/>
      <c r="ET677" s="125"/>
      <c r="EU677" s="125"/>
      <c r="EV677" s="125"/>
      <c r="EW677" s="125"/>
      <c r="EX677" s="125"/>
      <c r="EY677" s="125"/>
      <c r="EZ677" s="125"/>
      <c r="FA677" s="125"/>
      <c r="FB677" s="125"/>
      <c r="FC677" s="125"/>
      <c r="FD677" s="125"/>
      <c r="FE677" s="125"/>
      <c r="FF677" s="125"/>
      <c r="FG677" s="125"/>
      <c r="FH677" s="125"/>
      <c r="FI677" s="125"/>
      <c r="FJ677" s="125"/>
      <c r="FK677" s="125"/>
      <c r="FL677" s="125"/>
      <c r="FM677" s="125"/>
      <c r="FN677" s="125"/>
      <c r="FO677" s="125"/>
      <c r="FP677" s="125"/>
      <c r="FQ677" s="125"/>
      <c r="FR677" s="125"/>
      <c r="FS677" s="125"/>
      <c r="FT677" s="125"/>
      <c r="FU677" s="125"/>
      <c r="FV677" s="125"/>
      <c r="FW677" s="125"/>
      <c r="FX677" s="125"/>
      <c r="FY677" s="125"/>
      <c r="FZ677" s="125"/>
      <c r="GA677" s="125"/>
      <c r="GB677" s="125"/>
      <c r="GC677" s="125"/>
      <c r="GD677" s="125"/>
      <c r="GE677" s="125"/>
      <c r="GF677" s="125"/>
      <c r="GG677" s="125"/>
      <c r="GH677" s="125"/>
      <c r="GI677" s="125"/>
      <c r="GJ677" s="125"/>
      <c r="GK677" s="125"/>
      <c r="GL677" s="125"/>
      <c r="GM677" s="125"/>
      <c r="GN677" s="125"/>
      <c r="GO677" s="125"/>
      <c r="GP677" s="125"/>
      <c r="GQ677" s="125"/>
      <c r="GR677" s="125"/>
      <c r="GS677" s="125"/>
    </row>
    <row r="678" spans="1:201" ht="60" x14ac:dyDescent="0.25">
      <c r="C678" s="3" t="s">
        <v>526</v>
      </c>
      <c r="D678" s="27">
        <f>'1 уровень'!E3345</f>
        <v>0</v>
      </c>
      <c r="E678" s="27" t="e">
        <f>'1 уровень'!F3345</f>
        <v>#VALUE!</v>
      </c>
      <c r="F678" s="27">
        <f>'1 уровень'!G3345</f>
        <v>0</v>
      </c>
      <c r="G678" s="130">
        <f>'1 уровень'!H3345</f>
        <v>0</v>
      </c>
      <c r="H678" s="144">
        <f>'1 уровень'!I3345</f>
        <v>0</v>
      </c>
      <c r="I678" s="144">
        <f>'1 уровень'!J3345</f>
        <v>0</v>
      </c>
      <c r="J678" s="139">
        <f>'1 уровень'!K3345</f>
        <v>0</v>
      </c>
      <c r="K678" s="139">
        <f>'1 уровень'!L3345</f>
        <v>0</v>
      </c>
      <c r="L678" s="139">
        <f>'1 уровень'!M3345</f>
        <v>0</v>
      </c>
      <c r="M678" s="139">
        <f>'1 уровень'!N3345</f>
        <v>0</v>
      </c>
      <c r="N678" s="139">
        <f>'1 уровень'!O3345</f>
        <v>0</v>
      </c>
      <c r="O678" s="139">
        <f>'1 уровень'!P3345</f>
        <v>0</v>
      </c>
      <c r="P678" s="138">
        <f>'1 уровень'!Q3345</f>
        <v>0</v>
      </c>
      <c r="Q678" s="138">
        <f>'1 уровень'!R3345</f>
        <v>0</v>
      </c>
      <c r="R678" s="138">
        <f>'1 уровень'!S3345</f>
        <v>0</v>
      </c>
      <c r="S678" s="138">
        <f>'1 уровень'!T3345</f>
        <v>0</v>
      </c>
      <c r="T678" s="138">
        <f>'1 уровень'!U3345</f>
        <v>0</v>
      </c>
      <c r="U678" s="138">
        <f>'1 уровень'!V3345</f>
        <v>0</v>
      </c>
      <c r="V678" s="138">
        <f>'1 уровень'!W3345</f>
        <v>0</v>
      </c>
      <c r="W678" s="138">
        <f>'1 уровень'!X3345</f>
        <v>0</v>
      </c>
      <c r="X678" s="138">
        <f>'1 уровень'!Y3345</f>
        <v>0</v>
      </c>
      <c r="Y678" s="138">
        <f>'1 уровень'!Z3345</f>
        <v>0</v>
      </c>
      <c r="Z678" s="138">
        <f>'1 уровень'!AA3345</f>
        <v>0</v>
      </c>
      <c r="AA678" s="138">
        <f>'1 уровень'!AB3345</f>
        <v>0</v>
      </c>
      <c r="AB678" s="138">
        <f>'1 уровень'!AC3345</f>
        <v>0</v>
      </c>
      <c r="AC678" s="138">
        <f>'1 уровень'!AD3345</f>
        <v>0</v>
      </c>
      <c r="AD678" s="138"/>
      <c r="AE678" s="138"/>
      <c r="AF678" s="27">
        <f>'1 уровень'!AE3345</f>
        <v>0</v>
      </c>
      <c r="AG678" s="138">
        <f>'1 уровень'!AF3345</f>
        <v>0</v>
      </c>
      <c r="AH678" s="238"/>
      <c r="AI678" s="238"/>
      <c r="AJ678" s="535"/>
      <c r="AK678" s="125"/>
      <c r="AL678" s="125"/>
      <c r="AM678" s="125"/>
      <c r="AN678" s="125"/>
      <c r="AO678" s="125"/>
      <c r="AP678" s="125"/>
      <c r="AQ678" s="125"/>
      <c r="AR678" s="125"/>
      <c r="AS678" s="125"/>
      <c r="AT678" s="125"/>
      <c r="AU678" s="125"/>
      <c r="AV678" s="125"/>
      <c r="AW678" s="125"/>
      <c r="AX678" s="125"/>
      <c r="AY678" s="125"/>
      <c r="AZ678" s="125"/>
      <c r="BA678" s="125"/>
      <c r="BB678" s="125"/>
      <c r="BC678" s="125"/>
      <c r="BD678" s="125"/>
      <c r="BE678" s="125"/>
      <c r="BF678" s="125"/>
      <c r="BG678" s="125"/>
      <c r="BH678" s="125"/>
      <c r="BI678" s="125"/>
      <c r="BJ678" s="125"/>
      <c r="BK678" s="125"/>
      <c r="BL678" s="125"/>
      <c r="BM678" s="125"/>
      <c r="BN678" s="125"/>
      <c r="BO678" s="125"/>
      <c r="BP678" s="125"/>
      <c r="BQ678" s="125"/>
      <c r="BR678" s="125"/>
      <c r="BS678" s="125"/>
      <c r="BT678" s="125"/>
      <c r="BU678" s="125"/>
      <c r="BV678" s="125"/>
      <c r="BW678" s="125"/>
      <c r="BX678" s="125"/>
      <c r="BY678" s="125"/>
      <c r="BZ678" s="125"/>
      <c r="CA678" s="125"/>
      <c r="CB678" s="125"/>
      <c r="CC678" s="125"/>
      <c r="CD678" s="125"/>
      <c r="CE678" s="125"/>
      <c r="CF678" s="125"/>
      <c r="CG678" s="125"/>
      <c r="CH678" s="125"/>
      <c r="CI678" s="125"/>
      <c r="CJ678" s="125"/>
      <c r="CK678" s="125"/>
      <c r="CL678" s="125"/>
      <c r="CM678" s="125"/>
      <c r="CN678" s="125"/>
      <c r="CO678" s="125"/>
      <c r="CP678" s="125"/>
      <c r="CQ678" s="125"/>
      <c r="CR678" s="125"/>
      <c r="CS678" s="125"/>
      <c r="CT678" s="125"/>
      <c r="CU678" s="125"/>
      <c r="CV678" s="125"/>
      <c r="CW678" s="125"/>
      <c r="CX678" s="125"/>
      <c r="CY678" s="125"/>
      <c r="CZ678" s="125"/>
      <c r="DA678" s="125"/>
      <c r="DB678" s="125"/>
      <c r="DC678" s="125"/>
      <c r="DD678" s="125"/>
      <c r="DE678" s="125"/>
      <c r="DF678" s="125"/>
      <c r="DG678" s="125"/>
      <c r="DH678" s="125"/>
      <c r="DI678" s="125"/>
      <c r="DJ678" s="125"/>
      <c r="DK678" s="125"/>
      <c r="DL678" s="125"/>
      <c r="DM678" s="125"/>
      <c r="DN678" s="125"/>
      <c r="DO678" s="125"/>
      <c r="DP678" s="125"/>
      <c r="DQ678" s="125"/>
      <c r="DR678" s="125"/>
      <c r="DS678" s="125"/>
      <c r="DT678" s="125"/>
      <c r="DU678" s="125"/>
      <c r="DV678" s="125"/>
      <c r="DW678" s="125"/>
      <c r="DX678" s="125"/>
      <c r="DY678" s="125"/>
      <c r="DZ678" s="125"/>
      <c r="EA678" s="125"/>
      <c r="EB678" s="125"/>
      <c r="EC678" s="125"/>
      <c r="ED678" s="125"/>
      <c r="EE678" s="125"/>
      <c r="EF678" s="125"/>
      <c r="EG678" s="125"/>
      <c r="EH678" s="125"/>
      <c r="EI678" s="125"/>
      <c r="EJ678" s="125"/>
      <c r="EK678" s="125"/>
      <c r="EL678" s="125"/>
      <c r="EM678" s="125"/>
      <c r="EN678" s="125"/>
      <c r="EO678" s="125"/>
      <c r="EP678" s="125"/>
      <c r="EQ678" s="125"/>
      <c r="ER678" s="125"/>
      <c r="ES678" s="125"/>
      <c r="ET678" s="125"/>
      <c r="EU678" s="125"/>
      <c r="EV678" s="125"/>
      <c r="EW678" s="125"/>
      <c r="EX678" s="125"/>
      <c r="EY678" s="125"/>
      <c r="EZ678" s="125"/>
      <c r="FA678" s="125"/>
      <c r="FB678" s="125"/>
      <c r="FC678" s="125"/>
      <c r="FD678" s="125"/>
      <c r="FE678" s="125"/>
      <c r="FF678" s="125"/>
      <c r="FG678" s="125"/>
      <c r="FH678" s="125"/>
      <c r="FI678" s="125"/>
      <c r="FJ678" s="125"/>
      <c r="FK678" s="125"/>
      <c r="FL678" s="125"/>
      <c r="FM678" s="125"/>
      <c r="FN678" s="125"/>
      <c r="FO678" s="125"/>
      <c r="FP678" s="125"/>
      <c r="FQ678" s="125"/>
      <c r="FR678" s="125"/>
      <c r="FS678" s="125"/>
      <c r="FT678" s="125"/>
      <c r="FU678" s="125"/>
      <c r="FV678" s="125"/>
      <c r="FW678" s="125"/>
      <c r="FX678" s="125"/>
      <c r="FY678" s="125"/>
      <c r="FZ678" s="125"/>
      <c r="GA678" s="125"/>
      <c r="GB678" s="125"/>
      <c r="GC678" s="125"/>
      <c r="GD678" s="125"/>
      <c r="GE678" s="125"/>
      <c r="GF678" s="125"/>
      <c r="GG678" s="125"/>
      <c r="GH678" s="125"/>
      <c r="GI678" s="125"/>
      <c r="GJ678" s="125"/>
      <c r="GK678" s="125"/>
      <c r="GL678" s="125"/>
      <c r="GM678" s="125"/>
      <c r="GN678" s="125"/>
      <c r="GO678" s="125"/>
      <c r="GP678" s="125"/>
      <c r="GQ678" s="125"/>
      <c r="GR678" s="125"/>
      <c r="GS678" s="125"/>
    </row>
    <row r="679" spans="1:201" ht="30" x14ac:dyDescent="0.25">
      <c r="C679" s="3" t="s">
        <v>506</v>
      </c>
      <c r="D679" s="27">
        <f>'1 уровень'!E3346</f>
        <v>0</v>
      </c>
      <c r="E679" s="27" t="e">
        <f>'1 уровень'!F3346</f>
        <v>#VALUE!</v>
      </c>
      <c r="F679" s="27">
        <f>'1 уровень'!G3346</f>
        <v>0</v>
      </c>
      <c r="G679" s="130" t="e">
        <f>'1 уровень'!H3346</f>
        <v>#VALUE!</v>
      </c>
      <c r="H679" s="144">
        <f>'1 уровень'!I3346</f>
        <v>0</v>
      </c>
      <c r="I679" s="144">
        <f>'1 уровень'!J3346</f>
        <v>0</v>
      </c>
      <c r="J679" s="139">
        <f>'1 уровень'!K3346</f>
        <v>0</v>
      </c>
      <c r="K679" s="139">
        <f>'1 уровень'!L3346</f>
        <v>0</v>
      </c>
      <c r="L679" s="139">
        <f>'1 уровень'!M3346</f>
        <v>0</v>
      </c>
      <c r="M679" s="139">
        <f>'1 уровень'!N3346</f>
        <v>0</v>
      </c>
      <c r="N679" s="139">
        <f>'1 уровень'!O3346</f>
        <v>0</v>
      </c>
      <c r="O679" s="139">
        <f>'1 уровень'!P3346</f>
        <v>0</v>
      </c>
      <c r="P679" s="138">
        <f>'1 уровень'!Q3346</f>
        <v>0</v>
      </c>
      <c r="Q679" s="138">
        <f>'1 уровень'!R3346</f>
        <v>0</v>
      </c>
      <c r="R679" s="138">
        <f>'1 уровень'!S3346</f>
        <v>0</v>
      </c>
      <c r="S679" s="138">
        <f>'1 уровень'!T3346</f>
        <v>0</v>
      </c>
      <c r="T679" s="138">
        <f>'1 уровень'!U3346</f>
        <v>0</v>
      </c>
      <c r="U679" s="138">
        <f>'1 уровень'!V3346</f>
        <v>0</v>
      </c>
      <c r="V679" s="138" t="e">
        <f>'1 уровень'!W3346</f>
        <v>#VALUE!</v>
      </c>
      <c r="W679" s="138">
        <f>'1 уровень'!X3346</f>
        <v>0</v>
      </c>
      <c r="X679" s="138">
        <f>'1 уровень'!Y3346</f>
        <v>0</v>
      </c>
      <c r="Y679" s="138">
        <f>'1 уровень'!Z3346</f>
        <v>0</v>
      </c>
      <c r="Z679" s="138" t="e">
        <f>'1 уровень'!AA3346</f>
        <v>#VALUE!</v>
      </c>
      <c r="AA679" s="138">
        <f>'1 уровень'!AB3346</f>
        <v>0</v>
      </c>
      <c r="AB679" s="138">
        <f>'1 уровень'!AC3346</f>
        <v>0</v>
      </c>
      <c r="AC679" s="138">
        <f>'1 уровень'!AD3346</f>
        <v>0</v>
      </c>
      <c r="AD679" s="138" t="e">
        <f t="shared" si="68"/>
        <v>#VALUE!</v>
      </c>
      <c r="AE679" s="138" t="e">
        <f t="shared" si="69"/>
        <v>#VALUE!</v>
      </c>
      <c r="AF679" s="27">
        <f>'1 уровень'!AE3346</f>
        <v>0</v>
      </c>
      <c r="AG679" s="138">
        <f>'1 уровень'!AF3346</f>
        <v>0</v>
      </c>
      <c r="AH679" s="238"/>
      <c r="AI679" s="238"/>
      <c r="AJ679" s="535"/>
      <c r="AK679" s="125"/>
      <c r="AL679" s="125"/>
      <c r="AM679" s="125"/>
      <c r="AN679" s="125"/>
      <c r="AO679" s="125"/>
      <c r="AP679" s="125"/>
      <c r="AQ679" s="125"/>
      <c r="AR679" s="125"/>
      <c r="AS679" s="125"/>
      <c r="AT679" s="125"/>
      <c r="AU679" s="125"/>
      <c r="AV679" s="125"/>
      <c r="AW679" s="125"/>
      <c r="AX679" s="125"/>
      <c r="AY679" s="125"/>
      <c r="AZ679" s="125"/>
      <c r="BA679" s="125"/>
      <c r="BB679" s="125"/>
      <c r="BC679" s="125"/>
      <c r="BD679" s="125"/>
      <c r="BE679" s="125"/>
      <c r="BF679" s="125"/>
      <c r="BG679" s="125"/>
      <c r="BH679" s="125"/>
      <c r="BI679" s="125"/>
      <c r="BJ679" s="125"/>
      <c r="BK679" s="125"/>
      <c r="BL679" s="125"/>
      <c r="BM679" s="125"/>
      <c r="BN679" s="125"/>
      <c r="BO679" s="125"/>
      <c r="BP679" s="125"/>
      <c r="BQ679" s="125"/>
      <c r="BR679" s="125"/>
      <c r="BS679" s="125"/>
      <c r="BT679" s="125"/>
      <c r="BU679" s="125"/>
      <c r="BV679" s="125"/>
      <c r="BW679" s="125"/>
      <c r="BX679" s="125"/>
      <c r="BY679" s="125"/>
      <c r="BZ679" s="125"/>
      <c r="CA679" s="125"/>
      <c r="CB679" s="125"/>
      <c r="CC679" s="125"/>
      <c r="CD679" s="125"/>
      <c r="CE679" s="125"/>
      <c r="CF679" s="125"/>
      <c r="CG679" s="125"/>
      <c r="CH679" s="125"/>
      <c r="CI679" s="125"/>
      <c r="CJ679" s="125"/>
      <c r="CK679" s="125"/>
      <c r="CL679" s="125"/>
      <c r="CM679" s="125"/>
      <c r="CN679" s="125"/>
      <c r="CO679" s="125"/>
      <c r="CP679" s="125"/>
      <c r="CQ679" s="125"/>
      <c r="CR679" s="125"/>
      <c r="CS679" s="125"/>
      <c r="CT679" s="125"/>
      <c r="CU679" s="125"/>
      <c r="CV679" s="125"/>
      <c r="CW679" s="125"/>
      <c r="CX679" s="125"/>
      <c r="CY679" s="125"/>
      <c r="CZ679" s="125"/>
      <c r="DA679" s="125"/>
      <c r="DB679" s="125"/>
      <c r="DC679" s="125"/>
      <c r="DD679" s="125"/>
      <c r="DE679" s="125"/>
      <c r="DF679" s="125"/>
      <c r="DG679" s="125"/>
      <c r="DH679" s="125"/>
      <c r="DI679" s="125"/>
      <c r="DJ679" s="125"/>
      <c r="DK679" s="125"/>
      <c r="DL679" s="125"/>
      <c r="DM679" s="125"/>
      <c r="DN679" s="125"/>
      <c r="DO679" s="125"/>
      <c r="DP679" s="125"/>
      <c r="DQ679" s="125"/>
      <c r="DR679" s="125"/>
      <c r="DS679" s="125"/>
      <c r="DT679" s="125"/>
      <c r="DU679" s="125"/>
      <c r="DV679" s="125"/>
      <c r="DW679" s="125"/>
      <c r="DX679" s="125"/>
      <c r="DY679" s="125"/>
      <c r="DZ679" s="125"/>
      <c r="EA679" s="125"/>
      <c r="EB679" s="125"/>
      <c r="EC679" s="125"/>
      <c r="ED679" s="125"/>
      <c r="EE679" s="125"/>
      <c r="EF679" s="125"/>
      <c r="EG679" s="125"/>
      <c r="EH679" s="125"/>
      <c r="EI679" s="125"/>
      <c r="EJ679" s="125"/>
      <c r="EK679" s="125"/>
      <c r="EL679" s="125"/>
      <c r="EM679" s="125"/>
      <c r="EN679" s="125"/>
      <c r="EO679" s="125"/>
      <c r="EP679" s="125"/>
      <c r="EQ679" s="125"/>
      <c r="ER679" s="125"/>
      <c r="ES679" s="125"/>
      <c r="ET679" s="125"/>
      <c r="EU679" s="125"/>
      <c r="EV679" s="125"/>
      <c r="EW679" s="125"/>
      <c r="EX679" s="125"/>
      <c r="EY679" s="125"/>
      <c r="EZ679" s="125"/>
      <c r="FA679" s="125"/>
      <c r="FB679" s="125"/>
      <c r="FC679" s="125"/>
      <c r="FD679" s="125"/>
      <c r="FE679" s="125"/>
      <c r="FF679" s="125"/>
      <c r="FG679" s="125"/>
      <c r="FH679" s="125"/>
      <c r="FI679" s="125"/>
      <c r="FJ679" s="125"/>
      <c r="FK679" s="125"/>
      <c r="FL679" s="125"/>
      <c r="FM679" s="125"/>
      <c r="FN679" s="125"/>
      <c r="FO679" s="125"/>
      <c r="FP679" s="125"/>
      <c r="FQ679" s="125"/>
      <c r="FR679" s="125"/>
      <c r="FS679" s="125"/>
      <c r="FT679" s="125"/>
      <c r="FU679" s="125"/>
      <c r="FV679" s="125"/>
      <c r="FW679" s="125"/>
      <c r="FX679" s="125"/>
      <c r="FY679" s="125"/>
      <c r="FZ679" s="125"/>
      <c r="GA679" s="125"/>
      <c r="GB679" s="125"/>
      <c r="GC679" s="125"/>
      <c r="GD679" s="125"/>
      <c r="GE679" s="125"/>
      <c r="GF679" s="125"/>
      <c r="GG679" s="125"/>
      <c r="GH679" s="125"/>
      <c r="GI679" s="125"/>
      <c r="GJ679" s="125"/>
      <c r="GK679" s="125"/>
      <c r="GL679" s="125"/>
      <c r="GM679" s="125"/>
      <c r="GN679" s="125"/>
      <c r="GO679" s="125"/>
      <c r="GP679" s="125"/>
      <c r="GQ679" s="125"/>
      <c r="GR679" s="125"/>
      <c r="GS679" s="125"/>
    </row>
    <row r="680" spans="1:201" ht="30" x14ac:dyDescent="0.25">
      <c r="A680" s="17">
        <v>1</v>
      </c>
      <c r="C680" s="459" t="s">
        <v>507</v>
      </c>
      <c r="D680" s="27">
        <f>'1 уровень'!E3347</f>
        <v>0</v>
      </c>
      <c r="E680" s="27" t="e">
        <f>'1 уровень'!F3347</f>
        <v>#VALUE!</v>
      </c>
      <c r="F680" s="27">
        <f>'1 уровень'!G3347</f>
        <v>0</v>
      </c>
      <c r="G680" s="130">
        <f>'1 уровень'!H3347</f>
        <v>0</v>
      </c>
      <c r="H680" s="144">
        <f>'1 уровень'!I3347</f>
        <v>0</v>
      </c>
      <c r="I680" s="144">
        <f>'1 уровень'!J3347</f>
        <v>0</v>
      </c>
      <c r="J680" s="139">
        <f>'1 уровень'!K3347</f>
        <v>0</v>
      </c>
      <c r="K680" s="139">
        <f>'1 уровень'!L3347</f>
        <v>0</v>
      </c>
      <c r="L680" s="139">
        <f>'1 уровень'!M3347</f>
        <v>0</v>
      </c>
      <c r="M680" s="139">
        <f>'1 уровень'!N3347</f>
        <v>0</v>
      </c>
      <c r="N680" s="139">
        <f>'1 уровень'!O3347</f>
        <v>0</v>
      </c>
      <c r="O680" s="139">
        <f>'1 уровень'!P3347</f>
        <v>0</v>
      </c>
      <c r="P680" s="138">
        <f>'1 уровень'!Q3347</f>
        <v>0</v>
      </c>
      <c r="Q680" s="138">
        <f>'1 уровень'!R3347</f>
        <v>0</v>
      </c>
      <c r="R680" s="138">
        <f>'1 уровень'!S3347</f>
        <v>0</v>
      </c>
      <c r="S680" s="138">
        <f>'1 уровень'!T3347</f>
        <v>0</v>
      </c>
      <c r="T680" s="138">
        <f>'1 уровень'!U3347</f>
        <v>0</v>
      </c>
      <c r="U680" s="138">
        <f>'1 уровень'!V3347</f>
        <v>0</v>
      </c>
      <c r="V680" s="138" t="e">
        <f>'1 уровень'!W3347</f>
        <v>#VALUE!</v>
      </c>
      <c r="W680" s="138">
        <f>'1 уровень'!X3347</f>
        <v>0</v>
      </c>
      <c r="X680" s="138">
        <f>'1 уровень'!Y3347</f>
        <v>0</v>
      </c>
      <c r="Y680" s="138">
        <f>'1 уровень'!Z3347</f>
        <v>0</v>
      </c>
      <c r="Z680" s="138" t="e">
        <f>'1 уровень'!AA3347</f>
        <v>#VALUE!</v>
      </c>
      <c r="AA680" s="138">
        <f>'1 уровень'!AB3347</f>
        <v>0</v>
      </c>
      <c r="AB680" s="138">
        <f>'1 уровень'!AC3347</f>
        <v>0</v>
      </c>
      <c r="AC680" s="138">
        <f>'1 уровень'!AD3347</f>
        <v>0</v>
      </c>
      <c r="AD680" s="138"/>
      <c r="AE680" s="138"/>
      <c r="AF680" s="27">
        <f>'1 уровень'!AE3347</f>
        <v>0</v>
      </c>
      <c r="AG680" s="138">
        <f>'1 уровень'!AF3347</f>
        <v>0</v>
      </c>
      <c r="AH680" s="238"/>
      <c r="AI680" s="238"/>
      <c r="AJ680" s="535"/>
      <c r="AK680" s="125"/>
      <c r="AL680" s="125"/>
      <c r="AM680" s="125"/>
      <c r="AN680" s="125"/>
      <c r="AO680" s="125"/>
      <c r="AP680" s="125"/>
      <c r="AQ680" s="125"/>
      <c r="AR680" s="125"/>
      <c r="AS680" s="125"/>
      <c r="AT680" s="125"/>
      <c r="AU680" s="125"/>
      <c r="AV680" s="125"/>
      <c r="AW680" s="125"/>
      <c r="AX680" s="125"/>
      <c r="AY680" s="125"/>
      <c r="AZ680" s="125"/>
      <c r="BA680" s="125"/>
      <c r="BB680" s="125"/>
      <c r="BC680" s="125"/>
      <c r="BD680" s="125"/>
      <c r="BE680" s="125"/>
      <c r="BF680" s="125"/>
      <c r="BG680" s="125"/>
      <c r="BH680" s="125"/>
      <c r="BI680" s="125"/>
      <c r="BJ680" s="125"/>
      <c r="BK680" s="125"/>
      <c r="BL680" s="125"/>
      <c r="BM680" s="125"/>
      <c r="BN680" s="125"/>
      <c r="BO680" s="125"/>
      <c r="BP680" s="125"/>
      <c r="BQ680" s="125"/>
      <c r="BR680" s="125"/>
      <c r="BS680" s="125"/>
      <c r="BT680" s="125"/>
      <c r="BU680" s="125"/>
      <c r="BV680" s="125"/>
      <c r="BW680" s="125"/>
      <c r="BX680" s="125"/>
      <c r="BY680" s="125"/>
      <c r="BZ680" s="125"/>
      <c r="CA680" s="125"/>
      <c r="CB680" s="125"/>
      <c r="CC680" s="125"/>
      <c r="CD680" s="125"/>
      <c r="CE680" s="125"/>
      <c r="CF680" s="125"/>
      <c r="CG680" s="125"/>
      <c r="CH680" s="125"/>
      <c r="CI680" s="125"/>
      <c r="CJ680" s="125"/>
      <c r="CK680" s="125"/>
      <c r="CL680" s="125"/>
      <c r="CM680" s="125"/>
      <c r="CN680" s="125"/>
      <c r="CO680" s="125"/>
      <c r="CP680" s="125"/>
      <c r="CQ680" s="125"/>
      <c r="CR680" s="125"/>
      <c r="CS680" s="125"/>
      <c r="CT680" s="125"/>
      <c r="CU680" s="125"/>
      <c r="CV680" s="125"/>
      <c r="CW680" s="125"/>
      <c r="CX680" s="125"/>
      <c r="CY680" s="125"/>
      <c r="CZ680" s="125"/>
      <c r="DA680" s="125"/>
      <c r="DB680" s="125"/>
      <c r="DC680" s="125"/>
      <c r="DD680" s="125"/>
      <c r="DE680" s="125"/>
      <c r="DF680" s="125"/>
      <c r="DG680" s="125"/>
      <c r="DH680" s="125"/>
      <c r="DI680" s="125"/>
      <c r="DJ680" s="125"/>
      <c r="DK680" s="125"/>
      <c r="DL680" s="125"/>
      <c r="DM680" s="125"/>
      <c r="DN680" s="125"/>
      <c r="DO680" s="125"/>
      <c r="DP680" s="125"/>
      <c r="DQ680" s="125"/>
      <c r="DR680" s="125"/>
      <c r="DS680" s="125"/>
      <c r="DT680" s="125"/>
      <c r="DU680" s="125"/>
      <c r="DV680" s="125"/>
      <c r="DW680" s="125"/>
      <c r="DX680" s="125"/>
      <c r="DY680" s="125"/>
      <c r="DZ680" s="125"/>
      <c r="EA680" s="125"/>
      <c r="EB680" s="125"/>
      <c r="EC680" s="125"/>
      <c r="ED680" s="125"/>
      <c r="EE680" s="125"/>
      <c r="EF680" s="125"/>
      <c r="EG680" s="125"/>
      <c r="EH680" s="125"/>
      <c r="EI680" s="125"/>
      <c r="EJ680" s="125"/>
      <c r="EK680" s="125"/>
      <c r="EL680" s="125"/>
      <c r="EM680" s="125"/>
      <c r="EN680" s="125"/>
      <c r="EO680" s="125"/>
      <c r="EP680" s="125"/>
      <c r="EQ680" s="125"/>
      <c r="ER680" s="125"/>
      <c r="ES680" s="125"/>
      <c r="ET680" s="125"/>
      <c r="EU680" s="125"/>
      <c r="EV680" s="125"/>
      <c r="EW680" s="125"/>
      <c r="EX680" s="125"/>
      <c r="EY680" s="125"/>
      <c r="EZ680" s="125"/>
      <c r="FA680" s="125"/>
      <c r="FB680" s="125"/>
      <c r="FC680" s="125"/>
      <c r="FD680" s="125"/>
      <c r="FE680" s="125"/>
      <c r="FF680" s="125"/>
      <c r="FG680" s="125"/>
      <c r="FH680" s="125"/>
      <c r="FI680" s="125"/>
      <c r="FJ680" s="125"/>
      <c r="FK680" s="125"/>
      <c r="FL680" s="125"/>
      <c r="FM680" s="125"/>
      <c r="FN680" s="125"/>
      <c r="FO680" s="125"/>
      <c r="FP680" s="125"/>
      <c r="FQ680" s="125"/>
      <c r="FR680" s="125"/>
      <c r="FS680" s="125"/>
      <c r="FT680" s="125"/>
      <c r="FU680" s="125"/>
      <c r="FV680" s="125"/>
      <c r="FW680" s="125"/>
      <c r="FX680" s="125"/>
      <c r="FY680" s="125"/>
      <c r="FZ680" s="125"/>
      <c r="GA680" s="125"/>
      <c r="GB680" s="125"/>
      <c r="GC680" s="125"/>
      <c r="GD680" s="125"/>
      <c r="GE680" s="125"/>
      <c r="GF680" s="125"/>
      <c r="GG680" s="125"/>
      <c r="GH680" s="125"/>
      <c r="GI680" s="125"/>
      <c r="GJ680" s="125"/>
      <c r="GK680" s="125"/>
      <c r="GL680" s="125"/>
      <c r="GM680" s="125"/>
      <c r="GN680" s="125"/>
      <c r="GO680" s="125"/>
      <c r="GP680" s="125"/>
      <c r="GQ680" s="125"/>
      <c r="GR680" s="125"/>
      <c r="GS680" s="125"/>
    </row>
    <row r="681" spans="1:201" ht="45" x14ac:dyDescent="0.25">
      <c r="A681" s="17">
        <v>1</v>
      </c>
      <c r="C681" s="3" t="s">
        <v>508</v>
      </c>
      <c r="D681" s="27">
        <f>'1 уровень'!E3348</f>
        <v>0</v>
      </c>
      <c r="E681" s="27" t="e">
        <f>'1 уровень'!F3348</f>
        <v>#VALUE!</v>
      </c>
      <c r="F681" s="27">
        <f>'1 уровень'!G3348</f>
        <v>0</v>
      </c>
      <c r="G681" s="130" t="e">
        <f>'1 уровень'!H3348</f>
        <v>#VALUE!</v>
      </c>
      <c r="H681" s="144">
        <f>'1 уровень'!I3348</f>
        <v>0</v>
      </c>
      <c r="I681" s="144">
        <f>'1 уровень'!J3348</f>
        <v>0</v>
      </c>
      <c r="J681" s="139">
        <f>'1 уровень'!K3348</f>
        <v>0</v>
      </c>
      <c r="K681" s="139">
        <f>'1 уровень'!L3348</f>
        <v>0</v>
      </c>
      <c r="L681" s="139">
        <f>'1 уровень'!M3348</f>
        <v>0</v>
      </c>
      <c r="M681" s="139">
        <f>'1 уровень'!N3348</f>
        <v>0</v>
      </c>
      <c r="N681" s="139">
        <f>'1 уровень'!O3348</f>
        <v>0</v>
      </c>
      <c r="O681" s="139">
        <f>'1 уровень'!P3348</f>
        <v>0</v>
      </c>
      <c r="P681" s="138">
        <f>'1 уровень'!Q3348</f>
        <v>0</v>
      </c>
      <c r="Q681" s="138">
        <f>'1 уровень'!R3348</f>
        <v>0</v>
      </c>
      <c r="R681" s="138">
        <f>'1 уровень'!S3348</f>
        <v>0</v>
      </c>
      <c r="S681" s="138">
        <f>'1 уровень'!T3348</f>
        <v>0</v>
      </c>
      <c r="T681" s="138">
        <f>'1 уровень'!U3348</f>
        <v>0</v>
      </c>
      <c r="U681" s="138">
        <f>'1 уровень'!V3348</f>
        <v>0</v>
      </c>
      <c r="V681" s="138" t="e">
        <f>'1 уровень'!W3348</f>
        <v>#VALUE!</v>
      </c>
      <c r="W681" s="138">
        <f>'1 уровень'!X3348</f>
        <v>0</v>
      </c>
      <c r="X681" s="138">
        <f>'1 уровень'!Y3348</f>
        <v>0</v>
      </c>
      <c r="Y681" s="138">
        <f>'1 уровень'!Z3348</f>
        <v>0</v>
      </c>
      <c r="Z681" s="138" t="e">
        <f>'1 уровень'!AA3348</f>
        <v>#VALUE!</v>
      </c>
      <c r="AA681" s="138">
        <f>'1 уровень'!AB3348</f>
        <v>0</v>
      </c>
      <c r="AB681" s="138">
        <f>'1 уровень'!AC3348</f>
        <v>0</v>
      </c>
      <c r="AC681" s="138">
        <f>'1 уровень'!AD3348</f>
        <v>0</v>
      </c>
      <c r="AD681" s="138" t="e">
        <f t="shared" si="68"/>
        <v>#VALUE!</v>
      </c>
      <c r="AE681" s="138" t="e">
        <f t="shared" si="69"/>
        <v>#VALUE!</v>
      </c>
      <c r="AF681" s="27">
        <f>'1 уровень'!AE3348</f>
        <v>0</v>
      </c>
      <c r="AG681" s="138">
        <f>'1 уровень'!AF3348</f>
        <v>0</v>
      </c>
      <c r="AH681" s="238"/>
      <c r="AI681" s="238"/>
      <c r="AJ681" s="535"/>
      <c r="AK681" s="125"/>
      <c r="AL681" s="125"/>
      <c r="AM681" s="125"/>
      <c r="AN681" s="125"/>
      <c r="AO681" s="125"/>
      <c r="AP681" s="125"/>
      <c r="AQ681" s="125"/>
      <c r="AR681" s="125"/>
      <c r="AS681" s="125"/>
      <c r="AT681" s="125"/>
      <c r="AU681" s="125"/>
      <c r="AV681" s="125"/>
      <c r="AW681" s="125"/>
      <c r="AX681" s="125"/>
      <c r="AY681" s="125"/>
      <c r="AZ681" s="125"/>
      <c r="BA681" s="125"/>
      <c r="BB681" s="125"/>
      <c r="BC681" s="125"/>
      <c r="BD681" s="125"/>
      <c r="BE681" s="125"/>
      <c r="BF681" s="125"/>
      <c r="BG681" s="125"/>
      <c r="BH681" s="125"/>
      <c r="BI681" s="125"/>
      <c r="BJ681" s="125"/>
      <c r="BK681" s="125"/>
      <c r="BL681" s="125"/>
      <c r="BM681" s="125"/>
      <c r="BN681" s="125"/>
      <c r="BO681" s="125"/>
      <c r="BP681" s="125"/>
      <c r="BQ681" s="125"/>
      <c r="BR681" s="125"/>
      <c r="BS681" s="125"/>
      <c r="BT681" s="125"/>
      <c r="BU681" s="125"/>
      <c r="BV681" s="125"/>
      <c r="BW681" s="125"/>
      <c r="BX681" s="125"/>
      <c r="BY681" s="125"/>
      <c r="BZ681" s="125"/>
      <c r="CA681" s="125"/>
      <c r="CB681" s="125"/>
      <c r="CC681" s="125"/>
      <c r="CD681" s="125"/>
      <c r="CE681" s="125"/>
      <c r="CF681" s="125"/>
      <c r="CG681" s="125"/>
      <c r="CH681" s="125"/>
      <c r="CI681" s="125"/>
      <c r="CJ681" s="125"/>
      <c r="CK681" s="125"/>
      <c r="CL681" s="125"/>
      <c r="CM681" s="125"/>
      <c r="CN681" s="125"/>
      <c r="CO681" s="125"/>
      <c r="CP681" s="125"/>
      <c r="CQ681" s="125"/>
      <c r="CR681" s="125"/>
      <c r="CS681" s="125"/>
      <c r="CT681" s="125"/>
      <c r="CU681" s="125"/>
      <c r="CV681" s="125"/>
      <c r="CW681" s="125"/>
      <c r="CX681" s="125"/>
      <c r="CY681" s="125"/>
      <c r="CZ681" s="125"/>
      <c r="DA681" s="125"/>
      <c r="DB681" s="125"/>
      <c r="DC681" s="125"/>
      <c r="DD681" s="125"/>
      <c r="DE681" s="125"/>
      <c r="DF681" s="125"/>
      <c r="DG681" s="125"/>
      <c r="DH681" s="125"/>
      <c r="DI681" s="125"/>
      <c r="DJ681" s="125"/>
      <c r="DK681" s="125"/>
      <c r="DL681" s="125"/>
      <c r="DM681" s="125"/>
      <c r="DN681" s="125"/>
      <c r="DO681" s="125"/>
      <c r="DP681" s="125"/>
      <c r="DQ681" s="125"/>
      <c r="DR681" s="125"/>
      <c r="DS681" s="125"/>
      <c r="DT681" s="125"/>
      <c r="DU681" s="125"/>
      <c r="DV681" s="125"/>
      <c r="DW681" s="125"/>
      <c r="DX681" s="125"/>
      <c r="DY681" s="125"/>
      <c r="DZ681" s="125"/>
      <c r="EA681" s="125"/>
      <c r="EB681" s="125"/>
      <c r="EC681" s="125"/>
      <c r="ED681" s="125"/>
      <c r="EE681" s="125"/>
      <c r="EF681" s="125"/>
      <c r="EG681" s="125"/>
      <c r="EH681" s="125"/>
      <c r="EI681" s="125"/>
      <c r="EJ681" s="125"/>
      <c r="EK681" s="125"/>
      <c r="EL681" s="125"/>
      <c r="EM681" s="125"/>
      <c r="EN681" s="125"/>
      <c r="EO681" s="125"/>
      <c r="EP681" s="125"/>
      <c r="EQ681" s="125"/>
      <c r="ER681" s="125"/>
      <c r="ES681" s="125"/>
      <c r="ET681" s="125"/>
      <c r="EU681" s="125"/>
      <c r="EV681" s="125"/>
      <c r="EW681" s="125"/>
      <c r="EX681" s="125"/>
      <c r="EY681" s="125"/>
      <c r="EZ681" s="125"/>
      <c r="FA681" s="125"/>
      <c r="FB681" s="125"/>
      <c r="FC681" s="125"/>
      <c r="FD681" s="125"/>
      <c r="FE681" s="125"/>
      <c r="FF681" s="125"/>
      <c r="FG681" s="125"/>
      <c r="FH681" s="125"/>
      <c r="FI681" s="125"/>
      <c r="FJ681" s="125"/>
      <c r="FK681" s="125"/>
      <c r="FL681" s="125"/>
      <c r="FM681" s="125"/>
      <c r="FN681" s="125"/>
      <c r="FO681" s="125"/>
      <c r="FP681" s="125"/>
      <c r="FQ681" s="125"/>
      <c r="FR681" s="125"/>
      <c r="FS681" s="125"/>
      <c r="FT681" s="125"/>
      <c r="FU681" s="125"/>
      <c r="FV681" s="125"/>
      <c r="FW681" s="125"/>
      <c r="FX681" s="125"/>
      <c r="FY681" s="125"/>
      <c r="FZ681" s="125"/>
      <c r="GA681" s="125"/>
      <c r="GB681" s="125"/>
      <c r="GC681" s="125"/>
      <c r="GD681" s="125"/>
      <c r="GE681" s="125"/>
      <c r="GF681" s="125"/>
      <c r="GG681" s="125"/>
      <c r="GH681" s="125"/>
      <c r="GI681" s="125"/>
      <c r="GJ681" s="125"/>
      <c r="GK681" s="125"/>
      <c r="GL681" s="125"/>
      <c r="GM681" s="125"/>
      <c r="GN681" s="125"/>
      <c r="GO681" s="125"/>
      <c r="GP681" s="125"/>
      <c r="GQ681" s="125"/>
      <c r="GR681" s="125"/>
      <c r="GS681" s="125"/>
    </row>
    <row r="682" spans="1:201" ht="30" x14ac:dyDescent="0.25">
      <c r="A682" s="17">
        <v>1</v>
      </c>
      <c r="C682" s="3" t="s">
        <v>509</v>
      </c>
      <c r="D682" s="27">
        <f>'1 уровень'!E3349</f>
        <v>0</v>
      </c>
      <c r="E682" s="27" t="e">
        <f>'1 уровень'!F3349</f>
        <v>#VALUE!</v>
      </c>
      <c r="F682" s="27">
        <f>'1 уровень'!G3349</f>
        <v>0</v>
      </c>
      <c r="G682" s="130" t="e">
        <f>'1 уровень'!H3349</f>
        <v>#VALUE!</v>
      </c>
      <c r="H682" s="144">
        <f>'1 уровень'!I3349</f>
        <v>0</v>
      </c>
      <c r="I682" s="144">
        <f>'1 уровень'!J3349</f>
        <v>0</v>
      </c>
      <c r="J682" s="139">
        <f>'1 уровень'!K3349</f>
        <v>0</v>
      </c>
      <c r="K682" s="139">
        <f>'1 уровень'!L3349</f>
        <v>0</v>
      </c>
      <c r="L682" s="139">
        <f>'1 уровень'!M3349</f>
        <v>0</v>
      </c>
      <c r="M682" s="139">
        <f>'1 уровень'!N3349</f>
        <v>0</v>
      </c>
      <c r="N682" s="139">
        <f>'1 уровень'!O3349</f>
        <v>0</v>
      </c>
      <c r="O682" s="139">
        <f>'1 уровень'!P3349</f>
        <v>0</v>
      </c>
      <c r="P682" s="138">
        <f>'1 уровень'!Q3349</f>
        <v>0</v>
      </c>
      <c r="Q682" s="138">
        <f>'1 уровень'!R3349</f>
        <v>0</v>
      </c>
      <c r="R682" s="138">
        <f>'1 уровень'!S3349</f>
        <v>0</v>
      </c>
      <c r="S682" s="138">
        <f>'1 уровень'!T3349</f>
        <v>0</v>
      </c>
      <c r="T682" s="138">
        <f>'1 уровень'!U3349</f>
        <v>0</v>
      </c>
      <c r="U682" s="138">
        <f>'1 уровень'!V3349</f>
        <v>0</v>
      </c>
      <c r="V682" s="138" t="e">
        <f>'1 уровень'!W3349</f>
        <v>#VALUE!</v>
      </c>
      <c r="W682" s="138">
        <f>'1 уровень'!X3349</f>
        <v>0</v>
      </c>
      <c r="X682" s="138">
        <f>'1 уровень'!Y3349</f>
        <v>0</v>
      </c>
      <c r="Y682" s="138">
        <f>'1 уровень'!Z3349</f>
        <v>0</v>
      </c>
      <c r="Z682" s="138" t="e">
        <f>'1 уровень'!AA3349</f>
        <v>#VALUE!</v>
      </c>
      <c r="AA682" s="138">
        <f>'1 уровень'!AB3349</f>
        <v>0</v>
      </c>
      <c r="AB682" s="138">
        <f>'1 уровень'!AC3349</f>
        <v>0</v>
      </c>
      <c r="AC682" s="138">
        <f>'1 уровень'!AD3349</f>
        <v>0</v>
      </c>
      <c r="AD682" s="138" t="e">
        <f t="shared" si="68"/>
        <v>#VALUE!</v>
      </c>
      <c r="AE682" s="138" t="e">
        <f t="shared" si="69"/>
        <v>#VALUE!</v>
      </c>
      <c r="AF682" s="27">
        <f>'1 уровень'!AE3349</f>
        <v>0</v>
      </c>
      <c r="AG682" s="138">
        <f>'1 уровень'!AF3349</f>
        <v>0</v>
      </c>
      <c r="AH682" s="238"/>
      <c r="AI682" s="238"/>
      <c r="AJ682" s="535"/>
      <c r="AK682" s="125"/>
      <c r="AL682" s="125"/>
      <c r="AM682" s="125"/>
      <c r="AN682" s="125"/>
      <c r="AO682" s="125"/>
      <c r="AP682" s="125"/>
      <c r="AQ682" s="125"/>
      <c r="AR682" s="125"/>
      <c r="AS682" s="125"/>
      <c r="AT682" s="125"/>
      <c r="AU682" s="125"/>
      <c r="AV682" s="125"/>
      <c r="AW682" s="125"/>
      <c r="AX682" s="125"/>
      <c r="AY682" s="125"/>
      <c r="AZ682" s="125"/>
      <c r="BA682" s="125"/>
      <c r="BB682" s="125"/>
      <c r="BC682" s="125"/>
      <c r="BD682" s="125"/>
      <c r="BE682" s="125"/>
      <c r="BF682" s="125"/>
      <c r="BG682" s="125"/>
      <c r="BH682" s="125"/>
      <c r="BI682" s="125"/>
      <c r="BJ682" s="125"/>
      <c r="BK682" s="125"/>
      <c r="BL682" s="125"/>
      <c r="BM682" s="125"/>
      <c r="BN682" s="125"/>
      <c r="BO682" s="125"/>
      <c r="BP682" s="125"/>
      <c r="BQ682" s="125"/>
      <c r="BR682" s="125"/>
      <c r="BS682" s="125"/>
      <c r="BT682" s="125"/>
      <c r="BU682" s="125"/>
      <c r="BV682" s="125"/>
      <c r="BW682" s="125"/>
      <c r="BX682" s="125"/>
      <c r="BY682" s="125"/>
      <c r="BZ682" s="125"/>
      <c r="CA682" s="125"/>
      <c r="CB682" s="125"/>
      <c r="CC682" s="125"/>
      <c r="CD682" s="125"/>
      <c r="CE682" s="125"/>
      <c r="CF682" s="125"/>
      <c r="CG682" s="125"/>
      <c r="CH682" s="125"/>
      <c r="CI682" s="125"/>
      <c r="CJ682" s="125"/>
      <c r="CK682" s="125"/>
      <c r="CL682" s="125"/>
      <c r="CM682" s="125"/>
      <c r="CN682" s="125"/>
      <c r="CO682" s="125"/>
      <c r="CP682" s="125"/>
      <c r="CQ682" s="125"/>
      <c r="CR682" s="125"/>
      <c r="CS682" s="125"/>
      <c r="CT682" s="125"/>
      <c r="CU682" s="125"/>
      <c r="CV682" s="125"/>
      <c r="CW682" s="125"/>
      <c r="CX682" s="125"/>
      <c r="CY682" s="125"/>
      <c r="CZ682" s="125"/>
      <c r="DA682" s="125"/>
      <c r="DB682" s="125"/>
      <c r="DC682" s="125"/>
      <c r="DD682" s="125"/>
      <c r="DE682" s="125"/>
      <c r="DF682" s="125"/>
      <c r="DG682" s="125"/>
      <c r="DH682" s="125"/>
      <c r="DI682" s="125"/>
      <c r="DJ682" s="125"/>
      <c r="DK682" s="125"/>
      <c r="DL682" s="125"/>
      <c r="DM682" s="125"/>
      <c r="DN682" s="125"/>
      <c r="DO682" s="125"/>
      <c r="DP682" s="125"/>
      <c r="DQ682" s="125"/>
      <c r="DR682" s="125"/>
      <c r="DS682" s="125"/>
      <c r="DT682" s="125"/>
      <c r="DU682" s="125"/>
      <c r="DV682" s="125"/>
      <c r="DW682" s="125"/>
      <c r="DX682" s="125"/>
      <c r="DY682" s="125"/>
      <c r="DZ682" s="125"/>
      <c r="EA682" s="125"/>
      <c r="EB682" s="125"/>
      <c r="EC682" s="125"/>
      <c r="ED682" s="125"/>
      <c r="EE682" s="125"/>
      <c r="EF682" s="125"/>
      <c r="EG682" s="125"/>
      <c r="EH682" s="125"/>
      <c r="EI682" s="125"/>
      <c r="EJ682" s="125"/>
      <c r="EK682" s="125"/>
      <c r="EL682" s="125"/>
      <c r="EM682" s="125"/>
      <c r="EN682" s="125"/>
      <c r="EO682" s="125"/>
      <c r="EP682" s="125"/>
      <c r="EQ682" s="125"/>
      <c r="ER682" s="125"/>
      <c r="ES682" s="125"/>
      <c r="ET682" s="125"/>
      <c r="EU682" s="125"/>
      <c r="EV682" s="125"/>
      <c r="EW682" s="125"/>
      <c r="EX682" s="125"/>
      <c r="EY682" s="125"/>
      <c r="EZ682" s="125"/>
      <c r="FA682" s="125"/>
      <c r="FB682" s="125"/>
      <c r="FC682" s="125"/>
      <c r="FD682" s="125"/>
      <c r="FE682" s="125"/>
      <c r="FF682" s="125"/>
      <c r="FG682" s="125"/>
      <c r="FH682" s="125"/>
      <c r="FI682" s="125"/>
      <c r="FJ682" s="125"/>
      <c r="FK682" s="125"/>
      <c r="FL682" s="125"/>
      <c r="FM682" s="125"/>
      <c r="FN682" s="125"/>
      <c r="FO682" s="125"/>
      <c r="FP682" s="125"/>
      <c r="FQ682" s="125"/>
      <c r="FR682" s="125"/>
      <c r="FS682" s="125"/>
      <c r="FT682" s="125"/>
      <c r="FU682" s="125"/>
      <c r="FV682" s="125"/>
      <c r="FW682" s="125"/>
      <c r="FX682" s="125"/>
      <c r="FY682" s="125"/>
      <c r="FZ682" s="125"/>
      <c r="GA682" s="125"/>
      <c r="GB682" s="125"/>
      <c r="GC682" s="125"/>
      <c r="GD682" s="125"/>
      <c r="GE682" s="125"/>
      <c r="GF682" s="125"/>
      <c r="GG682" s="125"/>
      <c r="GH682" s="125"/>
      <c r="GI682" s="125"/>
      <c r="GJ682" s="125"/>
      <c r="GK682" s="125"/>
      <c r="GL682" s="125"/>
      <c r="GM682" s="125"/>
      <c r="GN682" s="125"/>
      <c r="GO682" s="125"/>
      <c r="GP682" s="125"/>
      <c r="GQ682" s="125"/>
      <c r="GR682" s="125"/>
      <c r="GS682" s="125"/>
    </row>
    <row r="683" spans="1:201" ht="45" x14ac:dyDescent="0.25">
      <c r="A683" s="17">
        <v>1</v>
      </c>
      <c r="C683" s="3" t="s">
        <v>277</v>
      </c>
      <c r="D683" s="27">
        <f>'1 уровень'!E3350</f>
        <v>0</v>
      </c>
      <c r="E683" s="27" t="e">
        <f>'1 уровень'!F3350</f>
        <v>#VALUE!</v>
      </c>
      <c r="F683" s="27">
        <f>'1 уровень'!G3350</f>
        <v>0</v>
      </c>
      <c r="G683" s="130" t="e">
        <f>'1 уровень'!H3350</f>
        <v>#VALUE!</v>
      </c>
      <c r="H683" s="144">
        <f>'1 уровень'!I3350</f>
        <v>0</v>
      </c>
      <c r="I683" s="144">
        <f>'1 уровень'!J3350</f>
        <v>0</v>
      </c>
      <c r="J683" s="139">
        <f>'1 уровень'!K3350</f>
        <v>0</v>
      </c>
      <c r="K683" s="139">
        <f>'1 уровень'!L3350</f>
        <v>0</v>
      </c>
      <c r="L683" s="139">
        <f>'1 уровень'!M3350</f>
        <v>0</v>
      </c>
      <c r="M683" s="139">
        <f>'1 уровень'!N3350</f>
        <v>0</v>
      </c>
      <c r="N683" s="139">
        <f>'1 уровень'!O3350</f>
        <v>0</v>
      </c>
      <c r="O683" s="139">
        <f>'1 уровень'!P3350</f>
        <v>0</v>
      </c>
      <c r="P683" s="138">
        <f>'1 уровень'!Q3350</f>
        <v>0</v>
      </c>
      <c r="Q683" s="138">
        <f>'1 уровень'!R3350</f>
        <v>0</v>
      </c>
      <c r="R683" s="138">
        <f>'1 уровень'!S3350</f>
        <v>0</v>
      </c>
      <c r="S683" s="138">
        <f>'1 уровень'!T3350</f>
        <v>0</v>
      </c>
      <c r="T683" s="138">
        <f>'1 уровень'!U3350</f>
        <v>0</v>
      </c>
      <c r="U683" s="138">
        <f>'1 уровень'!V3350</f>
        <v>0</v>
      </c>
      <c r="V683" s="138" t="e">
        <f>'1 уровень'!W3350</f>
        <v>#VALUE!</v>
      </c>
      <c r="W683" s="138">
        <f>'1 уровень'!X3350</f>
        <v>0</v>
      </c>
      <c r="X683" s="138">
        <f>'1 уровень'!Y3350</f>
        <v>0</v>
      </c>
      <c r="Y683" s="138">
        <f>'1 уровень'!Z3350</f>
        <v>0</v>
      </c>
      <c r="Z683" s="138" t="e">
        <f>'1 уровень'!AA3350</f>
        <v>#VALUE!</v>
      </c>
      <c r="AA683" s="138">
        <f>'1 уровень'!AB3350</f>
        <v>0</v>
      </c>
      <c r="AB683" s="138">
        <f>'1 уровень'!AC3350</f>
        <v>0</v>
      </c>
      <c r="AC683" s="138">
        <f>'1 уровень'!AD3350</f>
        <v>0</v>
      </c>
      <c r="AD683" s="138" t="e">
        <f t="shared" si="68"/>
        <v>#VALUE!</v>
      </c>
      <c r="AE683" s="138" t="e">
        <f t="shared" si="69"/>
        <v>#VALUE!</v>
      </c>
      <c r="AF683" s="27">
        <f>'1 уровень'!AE3350</f>
        <v>0</v>
      </c>
      <c r="AG683" s="138">
        <f>'1 уровень'!AF3350</f>
        <v>0</v>
      </c>
      <c r="AH683" s="238"/>
      <c r="AI683" s="238"/>
      <c r="AJ683" s="535"/>
      <c r="AK683" s="125"/>
      <c r="AL683" s="125"/>
      <c r="AM683" s="125"/>
      <c r="AN683" s="125"/>
      <c r="AO683" s="125"/>
      <c r="AP683" s="125"/>
      <c r="AQ683" s="125"/>
      <c r="AR683" s="125"/>
      <c r="AS683" s="125"/>
      <c r="AT683" s="125"/>
      <c r="AU683" s="125"/>
      <c r="AV683" s="125"/>
      <c r="AW683" s="125"/>
      <c r="AX683" s="125"/>
      <c r="AY683" s="125"/>
      <c r="AZ683" s="125"/>
      <c r="BA683" s="125"/>
      <c r="BB683" s="125"/>
      <c r="BC683" s="125"/>
      <c r="BD683" s="125"/>
      <c r="BE683" s="125"/>
      <c r="BF683" s="125"/>
      <c r="BG683" s="125"/>
      <c r="BH683" s="125"/>
      <c r="BI683" s="125"/>
      <c r="BJ683" s="125"/>
      <c r="BK683" s="125"/>
      <c r="BL683" s="125"/>
      <c r="BM683" s="125"/>
      <c r="BN683" s="125"/>
      <c r="BO683" s="125"/>
      <c r="BP683" s="125"/>
      <c r="BQ683" s="125"/>
      <c r="BR683" s="125"/>
      <c r="BS683" s="125"/>
      <c r="BT683" s="125"/>
      <c r="BU683" s="125"/>
      <c r="BV683" s="125"/>
      <c r="BW683" s="125"/>
      <c r="BX683" s="125"/>
      <c r="BY683" s="125"/>
      <c r="BZ683" s="125"/>
      <c r="CA683" s="125"/>
      <c r="CB683" s="125"/>
      <c r="CC683" s="125"/>
      <c r="CD683" s="125"/>
      <c r="CE683" s="125"/>
      <c r="CF683" s="125"/>
      <c r="CG683" s="125"/>
      <c r="CH683" s="125"/>
      <c r="CI683" s="125"/>
      <c r="CJ683" s="125"/>
      <c r="CK683" s="125"/>
      <c r="CL683" s="125"/>
      <c r="CM683" s="125"/>
      <c r="CN683" s="125"/>
      <c r="CO683" s="125"/>
      <c r="CP683" s="125"/>
      <c r="CQ683" s="125"/>
      <c r="CR683" s="125"/>
      <c r="CS683" s="125"/>
      <c r="CT683" s="125"/>
      <c r="CU683" s="125"/>
      <c r="CV683" s="125"/>
      <c r="CW683" s="125"/>
      <c r="CX683" s="125"/>
      <c r="CY683" s="125"/>
      <c r="CZ683" s="125"/>
      <c r="DA683" s="125"/>
      <c r="DB683" s="125"/>
      <c r="DC683" s="125"/>
      <c r="DD683" s="125"/>
      <c r="DE683" s="125"/>
      <c r="DF683" s="125"/>
      <c r="DG683" s="125"/>
      <c r="DH683" s="125"/>
      <c r="DI683" s="125"/>
      <c r="DJ683" s="125"/>
      <c r="DK683" s="125"/>
      <c r="DL683" s="125"/>
      <c r="DM683" s="125"/>
      <c r="DN683" s="125"/>
      <c r="DO683" s="125"/>
      <c r="DP683" s="125"/>
      <c r="DQ683" s="125"/>
      <c r="DR683" s="125"/>
      <c r="DS683" s="125"/>
      <c r="DT683" s="125"/>
      <c r="DU683" s="125"/>
      <c r="DV683" s="125"/>
      <c r="DW683" s="125"/>
      <c r="DX683" s="125"/>
      <c r="DY683" s="125"/>
      <c r="DZ683" s="125"/>
      <c r="EA683" s="125"/>
      <c r="EB683" s="125"/>
      <c r="EC683" s="125"/>
      <c r="ED683" s="125"/>
      <c r="EE683" s="125"/>
      <c r="EF683" s="125"/>
      <c r="EG683" s="125"/>
      <c r="EH683" s="125"/>
      <c r="EI683" s="125"/>
      <c r="EJ683" s="125"/>
      <c r="EK683" s="125"/>
      <c r="EL683" s="125"/>
      <c r="EM683" s="125"/>
      <c r="EN683" s="125"/>
      <c r="EO683" s="125"/>
      <c r="EP683" s="125"/>
      <c r="EQ683" s="125"/>
      <c r="ER683" s="125"/>
      <c r="ES683" s="125"/>
      <c r="ET683" s="125"/>
      <c r="EU683" s="125"/>
      <c r="EV683" s="125"/>
      <c r="EW683" s="125"/>
      <c r="EX683" s="125"/>
      <c r="EY683" s="125"/>
      <c r="EZ683" s="125"/>
      <c r="FA683" s="125"/>
      <c r="FB683" s="125"/>
      <c r="FC683" s="125"/>
      <c r="FD683" s="125"/>
      <c r="FE683" s="125"/>
      <c r="FF683" s="125"/>
      <c r="FG683" s="125"/>
      <c r="FH683" s="125"/>
      <c r="FI683" s="125"/>
      <c r="FJ683" s="125"/>
      <c r="FK683" s="125"/>
      <c r="FL683" s="125"/>
      <c r="FM683" s="125"/>
      <c r="FN683" s="125"/>
      <c r="FO683" s="125"/>
      <c r="FP683" s="125"/>
      <c r="FQ683" s="125"/>
      <c r="FR683" s="125"/>
      <c r="FS683" s="125"/>
      <c r="FT683" s="125"/>
      <c r="FU683" s="125"/>
      <c r="FV683" s="125"/>
      <c r="FW683" s="125"/>
      <c r="FX683" s="125"/>
      <c r="FY683" s="125"/>
      <c r="FZ683" s="125"/>
      <c r="GA683" s="125"/>
      <c r="GB683" s="125"/>
      <c r="GC683" s="125"/>
      <c r="GD683" s="125"/>
      <c r="GE683" s="125"/>
      <c r="GF683" s="125"/>
      <c r="GG683" s="125"/>
      <c r="GH683" s="125"/>
      <c r="GI683" s="125"/>
      <c r="GJ683" s="125"/>
      <c r="GK683" s="125"/>
      <c r="GL683" s="125"/>
      <c r="GM683" s="125"/>
      <c r="GN683" s="125"/>
      <c r="GO683" s="125"/>
      <c r="GP683" s="125"/>
      <c r="GQ683" s="125"/>
      <c r="GR683" s="125"/>
      <c r="GS683" s="125"/>
    </row>
    <row r="684" spans="1:201" ht="30" x14ac:dyDescent="0.25">
      <c r="C684" s="3" t="s">
        <v>510</v>
      </c>
      <c r="D684" s="27">
        <f>'1 уровень'!E3351</f>
        <v>0</v>
      </c>
      <c r="E684" s="27" t="e">
        <f>'1 уровень'!F3351</f>
        <v>#VALUE!</v>
      </c>
      <c r="F684" s="27">
        <f>'1 уровень'!G3351</f>
        <v>0</v>
      </c>
      <c r="G684" s="130" t="e">
        <f>'1 уровень'!H3351</f>
        <v>#VALUE!</v>
      </c>
      <c r="H684" s="144">
        <f>'1 уровень'!I3351</f>
        <v>0</v>
      </c>
      <c r="I684" s="144">
        <f>'1 уровень'!J3351</f>
        <v>0</v>
      </c>
      <c r="J684" s="139">
        <f>'1 уровень'!K3351</f>
        <v>0</v>
      </c>
      <c r="K684" s="139">
        <f>'1 уровень'!L3351</f>
        <v>0</v>
      </c>
      <c r="L684" s="139">
        <f>'1 уровень'!M3351</f>
        <v>0</v>
      </c>
      <c r="M684" s="139">
        <f>'1 уровень'!N3351</f>
        <v>0</v>
      </c>
      <c r="N684" s="139">
        <f>'1 уровень'!O3351</f>
        <v>0</v>
      </c>
      <c r="O684" s="139">
        <f>'1 уровень'!P3351</f>
        <v>0</v>
      </c>
      <c r="P684" s="138">
        <f>'1 уровень'!Q3351</f>
        <v>0</v>
      </c>
      <c r="Q684" s="138">
        <f>'1 уровень'!R3351</f>
        <v>0</v>
      </c>
      <c r="R684" s="138">
        <f>'1 уровень'!S3351</f>
        <v>0</v>
      </c>
      <c r="S684" s="138">
        <f>'1 уровень'!T3351</f>
        <v>0</v>
      </c>
      <c r="T684" s="138">
        <f>'1 уровень'!U3351</f>
        <v>0</v>
      </c>
      <c r="U684" s="138">
        <f>'1 уровень'!V3351</f>
        <v>0</v>
      </c>
      <c r="V684" s="138" t="e">
        <f>'1 уровень'!W3351</f>
        <v>#VALUE!</v>
      </c>
      <c r="W684" s="138">
        <f>'1 уровень'!X3351</f>
        <v>0</v>
      </c>
      <c r="X684" s="138">
        <f>'1 уровень'!Y3351</f>
        <v>0</v>
      </c>
      <c r="Y684" s="138">
        <f>'1 уровень'!Z3351</f>
        <v>0</v>
      </c>
      <c r="Z684" s="138" t="e">
        <f>'1 уровень'!AA3351</f>
        <v>#VALUE!</v>
      </c>
      <c r="AA684" s="138">
        <f>'1 уровень'!AB3351</f>
        <v>0</v>
      </c>
      <c r="AB684" s="138">
        <f>'1 уровень'!AC3351</f>
        <v>0</v>
      </c>
      <c r="AC684" s="138">
        <f>'1 уровень'!AD3351</f>
        <v>0</v>
      </c>
      <c r="AD684" s="138" t="e">
        <f t="shared" si="68"/>
        <v>#VALUE!</v>
      </c>
      <c r="AE684" s="138" t="e">
        <f t="shared" si="69"/>
        <v>#VALUE!</v>
      </c>
      <c r="AF684" s="27">
        <f>'1 уровень'!AE3351</f>
        <v>0</v>
      </c>
      <c r="AG684" s="138">
        <f>'1 уровень'!AF3351</f>
        <v>0</v>
      </c>
      <c r="AH684" s="238"/>
      <c r="AI684" s="238"/>
      <c r="AJ684" s="535"/>
      <c r="AK684" s="125"/>
      <c r="AL684" s="125"/>
      <c r="AM684" s="125"/>
      <c r="AN684" s="125"/>
      <c r="AO684" s="125"/>
      <c r="AP684" s="125"/>
      <c r="AQ684" s="125"/>
      <c r="AR684" s="125"/>
      <c r="AS684" s="125"/>
      <c r="AT684" s="125"/>
      <c r="AU684" s="125"/>
      <c r="AV684" s="125"/>
      <c r="AW684" s="125"/>
      <c r="AX684" s="125"/>
      <c r="AY684" s="125"/>
      <c r="AZ684" s="125"/>
      <c r="BA684" s="125"/>
      <c r="BB684" s="125"/>
      <c r="BC684" s="125"/>
      <c r="BD684" s="125"/>
      <c r="BE684" s="125"/>
      <c r="BF684" s="125"/>
      <c r="BG684" s="125"/>
      <c r="BH684" s="125"/>
      <c r="BI684" s="125"/>
      <c r="BJ684" s="125"/>
      <c r="BK684" s="125"/>
      <c r="BL684" s="125"/>
      <c r="BM684" s="125"/>
      <c r="BN684" s="125"/>
      <c r="BO684" s="125"/>
      <c r="BP684" s="125"/>
      <c r="BQ684" s="125"/>
      <c r="BR684" s="125"/>
      <c r="BS684" s="125"/>
      <c r="BT684" s="125"/>
      <c r="BU684" s="125"/>
      <c r="BV684" s="125"/>
      <c r="BW684" s="125"/>
      <c r="BX684" s="125"/>
      <c r="BY684" s="125"/>
      <c r="BZ684" s="125"/>
      <c r="CA684" s="125"/>
      <c r="CB684" s="125"/>
      <c r="CC684" s="125"/>
      <c r="CD684" s="125"/>
      <c r="CE684" s="125"/>
      <c r="CF684" s="125"/>
      <c r="CG684" s="125"/>
      <c r="CH684" s="125"/>
      <c r="CI684" s="125"/>
      <c r="CJ684" s="125"/>
      <c r="CK684" s="125"/>
      <c r="CL684" s="125"/>
      <c r="CM684" s="125"/>
      <c r="CN684" s="125"/>
      <c r="CO684" s="125"/>
      <c r="CP684" s="125"/>
      <c r="CQ684" s="125"/>
      <c r="CR684" s="125"/>
      <c r="CS684" s="125"/>
      <c r="CT684" s="125"/>
      <c r="CU684" s="125"/>
      <c r="CV684" s="125"/>
      <c r="CW684" s="125"/>
      <c r="CX684" s="125"/>
      <c r="CY684" s="125"/>
      <c r="CZ684" s="125"/>
      <c r="DA684" s="125"/>
      <c r="DB684" s="125"/>
      <c r="DC684" s="125"/>
      <c r="DD684" s="125"/>
      <c r="DE684" s="125"/>
      <c r="DF684" s="125"/>
      <c r="DG684" s="125"/>
      <c r="DH684" s="125"/>
      <c r="DI684" s="125"/>
      <c r="DJ684" s="125"/>
      <c r="DK684" s="125"/>
      <c r="DL684" s="125"/>
      <c r="DM684" s="125"/>
      <c r="DN684" s="125"/>
      <c r="DO684" s="125"/>
      <c r="DP684" s="125"/>
      <c r="DQ684" s="125"/>
      <c r="DR684" s="125"/>
      <c r="DS684" s="125"/>
      <c r="DT684" s="125"/>
      <c r="DU684" s="125"/>
      <c r="DV684" s="125"/>
      <c r="DW684" s="125"/>
      <c r="DX684" s="125"/>
      <c r="DY684" s="125"/>
      <c r="DZ684" s="125"/>
      <c r="EA684" s="125"/>
      <c r="EB684" s="125"/>
      <c r="EC684" s="125"/>
      <c r="ED684" s="125"/>
      <c r="EE684" s="125"/>
      <c r="EF684" s="125"/>
      <c r="EG684" s="125"/>
      <c r="EH684" s="125"/>
      <c r="EI684" s="125"/>
      <c r="EJ684" s="125"/>
      <c r="EK684" s="125"/>
      <c r="EL684" s="125"/>
      <c r="EM684" s="125"/>
      <c r="EN684" s="125"/>
      <c r="EO684" s="125"/>
      <c r="EP684" s="125"/>
      <c r="EQ684" s="125"/>
      <c r="ER684" s="125"/>
      <c r="ES684" s="125"/>
      <c r="ET684" s="125"/>
      <c r="EU684" s="125"/>
      <c r="EV684" s="125"/>
      <c r="EW684" s="125"/>
      <c r="EX684" s="125"/>
      <c r="EY684" s="125"/>
      <c r="EZ684" s="125"/>
      <c r="FA684" s="125"/>
      <c r="FB684" s="125"/>
      <c r="FC684" s="125"/>
      <c r="FD684" s="125"/>
      <c r="FE684" s="125"/>
      <c r="FF684" s="125"/>
      <c r="FG684" s="125"/>
      <c r="FH684" s="125"/>
      <c r="FI684" s="125"/>
      <c r="FJ684" s="125"/>
      <c r="FK684" s="125"/>
      <c r="FL684" s="125"/>
      <c r="FM684" s="125"/>
      <c r="FN684" s="125"/>
      <c r="FO684" s="125"/>
      <c r="FP684" s="125"/>
      <c r="FQ684" s="125"/>
      <c r="FR684" s="125"/>
      <c r="FS684" s="125"/>
      <c r="FT684" s="125"/>
      <c r="FU684" s="125"/>
      <c r="FV684" s="125"/>
      <c r="FW684" s="125"/>
      <c r="FX684" s="125"/>
      <c r="FY684" s="125"/>
      <c r="FZ684" s="125"/>
      <c r="GA684" s="125"/>
      <c r="GB684" s="125"/>
      <c r="GC684" s="125"/>
      <c r="GD684" s="125"/>
      <c r="GE684" s="125"/>
      <c r="GF684" s="125"/>
      <c r="GG684" s="125"/>
      <c r="GH684" s="125"/>
      <c r="GI684" s="125"/>
      <c r="GJ684" s="125"/>
      <c r="GK684" s="125"/>
      <c r="GL684" s="125"/>
      <c r="GM684" s="125"/>
      <c r="GN684" s="125"/>
      <c r="GO684" s="125"/>
      <c r="GP684" s="125"/>
      <c r="GQ684" s="125"/>
      <c r="GR684" s="125"/>
      <c r="GS684" s="125"/>
    </row>
    <row r="685" spans="1:201" ht="72" x14ac:dyDescent="0.25">
      <c r="A685" s="17">
        <v>1</v>
      </c>
      <c r="C685" s="453" t="s">
        <v>511</v>
      </c>
      <c r="D685" s="27">
        <f>'1 уровень'!E3352</f>
        <v>0</v>
      </c>
      <c r="E685" s="27" t="e">
        <f>'1 уровень'!F3352</f>
        <v>#VALUE!</v>
      </c>
      <c r="F685" s="27">
        <f>'1 уровень'!G3352</f>
        <v>0</v>
      </c>
      <c r="G685" s="130" t="e">
        <f>'1 уровень'!H3352</f>
        <v>#VALUE!</v>
      </c>
      <c r="H685" s="144">
        <f>'1 уровень'!I3352</f>
        <v>0</v>
      </c>
      <c r="I685" s="144">
        <f>'1 уровень'!J3352</f>
        <v>0</v>
      </c>
      <c r="J685" s="139">
        <f>'1 уровень'!K3352</f>
        <v>0</v>
      </c>
      <c r="K685" s="139">
        <f>'1 уровень'!L3352</f>
        <v>0</v>
      </c>
      <c r="L685" s="139">
        <f>'1 уровень'!M3352</f>
        <v>0</v>
      </c>
      <c r="M685" s="139">
        <f>'1 уровень'!N3352</f>
        <v>0</v>
      </c>
      <c r="N685" s="139">
        <f>'1 уровень'!O3352</f>
        <v>0</v>
      </c>
      <c r="O685" s="139">
        <f>'1 уровень'!P3352</f>
        <v>0</v>
      </c>
      <c r="P685" s="138">
        <f>'1 уровень'!Q3352</f>
        <v>0</v>
      </c>
      <c r="Q685" s="138">
        <f>'1 уровень'!R3352</f>
        <v>0</v>
      </c>
      <c r="R685" s="138">
        <f>'1 уровень'!S3352</f>
        <v>0</v>
      </c>
      <c r="S685" s="138">
        <f>'1 уровень'!T3352</f>
        <v>0</v>
      </c>
      <c r="T685" s="138">
        <f>'1 уровень'!U3352</f>
        <v>0</v>
      </c>
      <c r="U685" s="138">
        <f>'1 уровень'!V3352</f>
        <v>0</v>
      </c>
      <c r="V685" s="138" t="e">
        <f>'1 уровень'!W3352</f>
        <v>#VALUE!</v>
      </c>
      <c r="W685" s="138">
        <f>'1 уровень'!X3352</f>
        <v>0</v>
      </c>
      <c r="X685" s="138">
        <f>'1 уровень'!Y3352</f>
        <v>0</v>
      </c>
      <c r="Y685" s="138">
        <f>'1 уровень'!Z3352</f>
        <v>0</v>
      </c>
      <c r="Z685" s="138" t="e">
        <f>'1 уровень'!AA3352</f>
        <v>#VALUE!</v>
      </c>
      <c r="AA685" s="138">
        <f>'1 уровень'!AB3352</f>
        <v>0</v>
      </c>
      <c r="AB685" s="138">
        <f>'1 уровень'!AC3352</f>
        <v>0</v>
      </c>
      <c r="AC685" s="138">
        <f>'1 уровень'!AD3352</f>
        <v>0</v>
      </c>
      <c r="AD685" s="138" t="e">
        <f t="shared" si="68"/>
        <v>#VALUE!</v>
      </c>
      <c r="AE685" s="138" t="e">
        <f t="shared" si="69"/>
        <v>#VALUE!</v>
      </c>
      <c r="AF685" s="27">
        <f>'1 уровень'!AE3352</f>
        <v>0</v>
      </c>
      <c r="AG685" s="138">
        <f>'1 уровень'!AF3352</f>
        <v>0</v>
      </c>
      <c r="AH685" s="238"/>
      <c r="AI685" s="238"/>
      <c r="AJ685" s="535"/>
      <c r="AK685" s="125"/>
      <c r="AL685" s="125"/>
      <c r="AM685" s="125"/>
      <c r="AN685" s="125"/>
      <c r="AO685" s="125"/>
      <c r="AP685" s="125"/>
      <c r="AQ685" s="125"/>
      <c r="AR685" s="125"/>
      <c r="AS685" s="125"/>
      <c r="AT685" s="125"/>
      <c r="AU685" s="125"/>
      <c r="AV685" s="125"/>
      <c r="AW685" s="125"/>
      <c r="AX685" s="125"/>
      <c r="AY685" s="125"/>
      <c r="AZ685" s="125"/>
      <c r="BA685" s="125"/>
      <c r="BB685" s="125"/>
      <c r="BC685" s="125"/>
      <c r="BD685" s="125"/>
      <c r="BE685" s="125"/>
      <c r="BF685" s="125"/>
      <c r="BG685" s="125"/>
      <c r="BH685" s="125"/>
      <c r="BI685" s="125"/>
      <c r="BJ685" s="125"/>
      <c r="BK685" s="125"/>
      <c r="BL685" s="125"/>
      <c r="BM685" s="125"/>
      <c r="BN685" s="125"/>
      <c r="BO685" s="125"/>
      <c r="BP685" s="125"/>
      <c r="BQ685" s="125"/>
      <c r="BR685" s="125"/>
      <c r="BS685" s="125"/>
      <c r="BT685" s="125"/>
      <c r="BU685" s="125"/>
      <c r="BV685" s="125"/>
      <c r="BW685" s="125"/>
      <c r="BX685" s="125"/>
      <c r="BY685" s="125"/>
      <c r="BZ685" s="125"/>
      <c r="CA685" s="125"/>
      <c r="CB685" s="125"/>
      <c r="CC685" s="125"/>
      <c r="CD685" s="125"/>
      <c r="CE685" s="125"/>
      <c r="CF685" s="125"/>
      <c r="CG685" s="125"/>
      <c r="CH685" s="125"/>
      <c r="CI685" s="125"/>
      <c r="CJ685" s="125"/>
      <c r="CK685" s="125"/>
      <c r="CL685" s="125"/>
      <c r="CM685" s="125"/>
      <c r="CN685" s="125"/>
      <c r="CO685" s="125"/>
      <c r="CP685" s="125"/>
      <c r="CQ685" s="125"/>
      <c r="CR685" s="125"/>
      <c r="CS685" s="125"/>
      <c r="CT685" s="125"/>
      <c r="CU685" s="125"/>
      <c r="CV685" s="125"/>
      <c r="CW685" s="125"/>
      <c r="CX685" s="125"/>
      <c r="CY685" s="125"/>
      <c r="CZ685" s="125"/>
      <c r="DA685" s="125"/>
      <c r="DB685" s="125"/>
      <c r="DC685" s="125"/>
      <c r="DD685" s="125"/>
      <c r="DE685" s="125"/>
      <c r="DF685" s="125"/>
      <c r="DG685" s="125"/>
      <c r="DH685" s="125"/>
      <c r="DI685" s="125"/>
      <c r="DJ685" s="125"/>
      <c r="DK685" s="125"/>
      <c r="DL685" s="125"/>
      <c r="DM685" s="125"/>
      <c r="DN685" s="125"/>
      <c r="DO685" s="125"/>
      <c r="DP685" s="125"/>
      <c r="DQ685" s="125"/>
      <c r="DR685" s="125"/>
      <c r="DS685" s="125"/>
      <c r="DT685" s="125"/>
      <c r="DU685" s="125"/>
      <c r="DV685" s="125"/>
      <c r="DW685" s="125"/>
      <c r="DX685" s="125"/>
      <c r="DY685" s="125"/>
      <c r="DZ685" s="125"/>
      <c r="EA685" s="125"/>
      <c r="EB685" s="125"/>
      <c r="EC685" s="125"/>
      <c r="ED685" s="125"/>
      <c r="EE685" s="125"/>
      <c r="EF685" s="125"/>
      <c r="EG685" s="125"/>
      <c r="EH685" s="125"/>
      <c r="EI685" s="125"/>
      <c r="EJ685" s="125"/>
      <c r="EK685" s="125"/>
      <c r="EL685" s="125"/>
      <c r="EM685" s="125"/>
      <c r="EN685" s="125"/>
      <c r="EO685" s="125"/>
      <c r="EP685" s="125"/>
      <c r="EQ685" s="125"/>
      <c r="ER685" s="125"/>
      <c r="ES685" s="125"/>
      <c r="ET685" s="125"/>
      <c r="EU685" s="125"/>
      <c r="EV685" s="125"/>
      <c r="EW685" s="125"/>
      <c r="EX685" s="125"/>
      <c r="EY685" s="125"/>
      <c r="EZ685" s="125"/>
      <c r="FA685" s="125"/>
      <c r="FB685" s="125"/>
      <c r="FC685" s="125"/>
      <c r="FD685" s="125"/>
      <c r="FE685" s="125"/>
      <c r="FF685" s="125"/>
      <c r="FG685" s="125"/>
      <c r="FH685" s="125"/>
      <c r="FI685" s="125"/>
      <c r="FJ685" s="125"/>
      <c r="FK685" s="125"/>
      <c r="FL685" s="125"/>
      <c r="FM685" s="125"/>
      <c r="FN685" s="125"/>
      <c r="FO685" s="125"/>
      <c r="FP685" s="125"/>
      <c r="FQ685" s="125"/>
      <c r="FR685" s="125"/>
      <c r="FS685" s="125"/>
      <c r="FT685" s="125"/>
      <c r="FU685" s="125"/>
      <c r="FV685" s="125"/>
      <c r="FW685" s="125"/>
      <c r="FX685" s="125"/>
      <c r="FY685" s="125"/>
      <c r="FZ685" s="125"/>
      <c r="GA685" s="125"/>
      <c r="GB685" s="125"/>
      <c r="GC685" s="125"/>
      <c r="GD685" s="125"/>
      <c r="GE685" s="125"/>
      <c r="GF685" s="125"/>
      <c r="GG685" s="125"/>
      <c r="GH685" s="125"/>
      <c r="GI685" s="125"/>
      <c r="GJ685" s="125"/>
      <c r="GK685" s="125"/>
      <c r="GL685" s="125"/>
      <c r="GM685" s="125"/>
      <c r="GN685" s="125"/>
      <c r="GO685" s="125"/>
      <c r="GP685" s="125"/>
      <c r="GQ685" s="125"/>
      <c r="GR685" s="125"/>
      <c r="GS685" s="125"/>
    </row>
    <row r="686" spans="1:201" ht="60" x14ac:dyDescent="0.25">
      <c r="A686" s="17">
        <v>1</v>
      </c>
      <c r="C686" s="459" t="s">
        <v>512</v>
      </c>
      <c r="D686" s="27">
        <f>'1 уровень'!E3353</f>
        <v>0</v>
      </c>
      <c r="E686" s="27" t="e">
        <f>'1 уровень'!F3353</f>
        <v>#VALUE!</v>
      </c>
      <c r="F686" s="27">
        <f>'1 уровень'!G3353</f>
        <v>0</v>
      </c>
      <c r="G686" s="130" t="e">
        <f>'1 уровень'!H3353</f>
        <v>#VALUE!</v>
      </c>
      <c r="H686" s="144">
        <f>'1 уровень'!I3353</f>
        <v>0</v>
      </c>
      <c r="I686" s="144">
        <f>'1 уровень'!J3353</f>
        <v>0</v>
      </c>
      <c r="J686" s="139">
        <f>'1 уровень'!K3353</f>
        <v>0</v>
      </c>
      <c r="K686" s="139">
        <f>'1 уровень'!L3353</f>
        <v>0</v>
      </c>
      <c r="L686" s="139">
        <f>'1 уровень'!M3353</f>
        <v>0</v>
      </c>
      <c r="M686" s="139">
        <f>'1 уровень'!N3353</f>
        <v>0</v>
      </c>
      <c r="N686" s="139">
        <f>'1 уровень'!O3353</f>
        <v>0</v>
      </c>
      <c r="O686" s="139">
        <f>'1 уровень'!P3353</f>
        <v>0</v>
      </c>
      <c r="P686" s="138">
        <f>'1 уровень'!Q3353</f>
        <v>0</v>
      </c>
      <c r="Q686" s="138">
        <f>'1 уровень'!R3353</f>
        <v>0</v>
      </c>
      <c r="R686" s="138">
        <f>'1 уровень'!S3353</f>
        <v>0</v>
      </c>
      <c r="S686" s="138">
        <f>'1 уровень'!T3353</f>
        <v>0</v>
      </c>
      <c r="T686" s="138">
        <f>'1 уровень'!U3353</f>
        <v>0</v>
      </c>
      <c r="U686" s="138">
        <f>'1 уровень'!V3353</f>
        <v>0</v>
      </c>
      <c r="V686" s="138" t="e">
        <f>'1 уровень'!W3353</f>
        <v>#VALUE!</v>
      </c>
      <c r="W686" s="138">
        <f>'1 уровень'!X3353</f>
        <v>0</v>
      </c>
      <c r="X686" s="138">
        <f>'1 уровень'!Y3353</f>
        <v>0</v>
      </c>
      <c r="Y686" s="138">
        <f>'1 уровень'!Z3353</f>
        <v>0</v>
      </c>
      <c r="Z686" s="138" t="e">
        <f>'1 уровень'!AA3353</f>
        <v>#VALUE!</v>
      </c>
      <c r="AA686" s="138">
        <f>'1 уровень'!AB3353</f>
        <v>0</v>
      </c>
      <c r="AB686" s="138">
        <f>'1 уровень'!AC3353</f>
        <v>0</v>
      </c>
      <c r="AC686" s="138">
        <f>'1 уровень'!AD3353</f>
        <v>0</v>
      </c>
      <c r="AD686" s="138" t="e">
        <f t="shared" si="68"/>
        <v>#VALUE!</v>
      </c>
      <c r="AE686" s="138" t="e">
        <f t="shared" si="69"/>
        <v>#VALUE!</v>
      </c>
      <c r="AF686" s="27">
        <f>'1 уровень'!AE3353</f>
        <v>0</v>
      </c>
      <c r="AG686" s="138">
        <f>'1 уровень'!AF3353</f>
        <v>0</v>
      </c>
      <c r="AH686" s="238"/>
      <c r="AI686" s="238"/>
      <c r="AJ686" s="535"/>
      <c r="AK686" s="125"/>
      <c r="AL686" s="125"/>
      <c r="AM686" s="125"/>
      <c r="AN686" s="125"/>
      <c r="AO686" s="125"/>
      <c r="AP686" s="125"/>
      <c r="AQ686" s="125"/>
      <c r="AR686" s="125"/>
      <c r="AS686" s="125"/>
      <c r="AT686" s="125"/>
      <c r="AU686" s="125"/>
      <c r="AV686" s="125"/>
      <c r="AW686" s="125"/>
      <c r="AX686" s="125"/>
      <c r="AY686" s="125"/>
      <c r="AZ686" s="125"/>
      <c r="BA686" s="125"/>
      <c r="BB686" s="125"/>
      <c r="BC686" s="125"/>
      <c r="BD686" s="125"/>
      <c r="BE686" s="125"/>
      <c r="BF686" s="125"/>
      <c r="BG686" s="125"/>
      <c r="BH686" s="125"/>
      <c r="BI686" s="125"/>
      <c r="BJ686" s="125"/>
      <c r="BK686" s="125"/>
      <c r="BL686" s="125"/>
      <c r="BM686" s="125"/>
      <c r="BN686" s="125"/>
      <c r="BO686" s="125"/>
      <c r="BP686" s="125"/>
      <c r="BQ686" s="125"/>
      <c r="BR686" s="125"/>
      <c r="BS686" s="125"/>
      <c r="BT686" s="125"/>
      <c r="BU686" s="125"/>
      <c r="BV686" s="125"/>
      <c r="BW686" s="125"/>
      <c r="BX686" s="125"/>
      <c r="BY686" s="125"/>
      <c r="BZ686" s="125"/>
      <c r="CA686" s="125"/>
      <c r="CB686" s="125"/>
      <c r="CC686" s="125"/>
      <c r="CD686" s="125"/>
      <c r="CE686" s="125"/>
      <c r="CF686" s="125"/>
      <c r="CG686" s="125"/>
      <c r="CH686" s="125"/>
      <c r="CI686" s="125"/>
      <c r="CJ686" s="125"/>
      <c r="CK686" s="125"/>
      <c r="CL686" s="125"/>
      <c r="CM686" s="125"/>
      <c r="CN686" s="125"/>
      <c r="CO686" s="125"/>
      <c r="CP686" s="125"/>
      <c r="CQ686" s="125"/>
      <c r="CR686" s="125"/>
      <c r="CS686" s="125"/>
      <c r="CT686" s="125"/>
      <c r="CU686" s="125"/>
      <c r="CV686" s="125"/>
      <c r="CW686" s="125"/>
      <c r="CX686" s="125"/>
      <c r="CY686" s="125"/>
      <c r="CZ686" s="125"/>
      <c r="DA686" s="125"/>
      <c r="DB686" s="125"/>
      <c r="DC686" s="125"/>
      <c r="DD686" s="125"/>
      <c r="DE686" s="125"/>
      <c r="DF686" s="125"/>
      <c r="DG686" s="125"/>
      <c r="DH686" s="125"/>
      <c r="DI686" s="125"/>
      <c r="DJ686" s="125"/>
      <c r="DK686" s="125"/>
      <c r="DL686" s="125"/>
      <c r="DM686" s="125"/>
      <c r="DN686" s="125"/>
      <c r="DO686" s="125"/>
      <c r="DP686" s="125"/>
      <c r="DQ686" s="125"/>
      <c r="DR686" s="125"/>
      <c r="DS686" s="125"/>
      <c r="DT686" s="125"/>
      <c r="DU686" s="125"/>
      <c r="DV686" s="125"/>
      <c r="DW686" s="125"/>
      <c r="DX686" s="125"/>
      <c r="DY686" s="125"/>
      <c r="DZ686" s="125"/>
      <c r="EA686" s="125"/>
      <c r="EB686" s="125"/>
      <c r="EC686" s="125"/>
      <c r="ED686" s="125"/>
      <c r="EE686" s="125"/>
      <c r="EF686" s="125"/>
      <c r="EG686" s="125"/>
      <c r="EH686" s="125"/>
      <c r="EI686" s="125"/>
      <c r="EJ686" s="125"/>
      <c r="EK686" s="125"/>
      <c r="EL686" s="125"/>
      <c r="EM686" s="125"/>
      <c r="EN686" s="125"/>
      <c r="EO686" s="125"/>
      <c r="EP686" s="125"/>
      <c r="EQ686" s="125"/>
      <c r="ER686" s="125"/>
      <c r="ES686" s="125"/>
      <c r="ET686" s="125"/>
      <c r="EU686" s="125"/>
      <c r="EV686" s="125"/>
      <c r="EW686" s="125"/>
      <c r="EX686" s="125"/>
      <c r="EY686" s="125"/>
      <c r="EZ686" s="125"/>
      <c r="FA686" s="125"/>
      <c r="FB686" s="125"/>
      <c r="FC686" s="125"/>
      <c r="FD686" s="125"/>
      <c r="FE686" s="125"/>
      <c r="FF686" s="125"/>
      <c r="FG686" s="125"/>
      <c r="FH686" s="125"/>
      <c r="FI686" s="125"/>
      <c r="FJ686" s="125"/>
      <c r="FK686" s="125"/>
      <c r="FL686" s="125"/>
      <c r="FM686" s="125"/>
      <c r="FN686" s="125"/>
      <c r="FO686" s="125"/>
      <c r="FP686" s="125"/>
      <c r="FQ686" s="125"/>
      <c r="FR686" s="125"/>
      <c r="FS686" s="125"/>
      <c r="FT686" s="125"/>
      <c r="FU686" s="125"/>
      <c r="FV686" s="125"/>
      <c r="FW686" s="125"/>
      <c r="FX686" s="125"/>
      <c r="FY686" s="125"/>
      <c r="FZ686" s="125"/>
      <c r="GA686" s="125"/>
      <c r="GB686" s="125"/>
      <c r="GC686" s="125"/>
      <c r="GD686" s="125"/>
      <c r="GE686" s="125"/>
      <c r="GF686" s="125"/>
      <c r="GG686" s="125"/>
      <c r="GH686" s="125"/>
      <c r="GI686" s="125"/>
      <c r="GJ686" s="125"/>
      <c r="GK686" s="125"/>
      <c r="GL686" s="125"/>
      <c r="GM686" s="125"/>
      <c r="GN686" s="125"/>
      <c r="GO686" s="125"/>
      <c r="GP686" s="125"/>
      <c r="GQ686" s="125"/>
      <c r="GR686" s="125"/>
      <c r="GS686" s="125"/>
    </row>
    <row r="687" spans="1:201" ht="29.25" x14ac:dyDescent="0.25">
      <c r="A687" s="17">
        <v>1</v>
      </c>
      <c r="C687" s="453" t="s">
        <v>196</v>
      </c>
      <c r="D687" s="27">
        <f>'1 уровень'!E3354</f>
        <v>0</v>
      </c>
      <c r="E687" s="27">
        <f>'1 уровень'!F3354</f>
        <v>0</v>
      </c>
      <c r="F687" s="27">
        <f>'1 уровень'!G3354</f>
        <v>0</v>
      </c>
      <c r="G687" s="130">
        <f>'1 уровень'!H3354</f>
        <v>0</v>
      </c>
      <c r="H687" s="144">
        <f>'1 уровень'!I3354</f>
        <v>0</v>
      </c>
      <c r="I687" s="144">
        <f>'1 уровень'!J3354</f>
        <v>0</v>
      </c>
      <c r="J687" s="139">
        <f>'1 уровень'!K3354</f>
        <v>0</v>
      </c>
      <c r="K687" s="139">
        <f>'1 уровень'!L3354</f>
        <v>0</v>
      </c>
      <c r="L687" s="139">
        <f>'1 уровень'!M3354</f>
        <v>0</v>
      </c>
      <c r="M687" s="139">
        <f>'1 уровень'!N3354</f>
        <v>0</v>
      </c>
      <c r="N687" s="139">
        <f>'1 уровень'!O3354</f>
        <v>0</v>
      </c>
      <c r="O687" s="139">
        <f>'1 уровень'!P3354</f>
        <v>0</v>
      </c>
      <c r="P687" s="138">
        <f>'1 уровень'!Q3354</f>
        <v>0</v>
      </c>
      <c r="Q687" s="138">
        <f>'1 уровень'!R3354</f>
        <v>0</v>
      </c>
      <c r="R687" s="138">
        <f>'1 уровень'!S3354</f>
        <v>0</v>
      </c>
      <c r="S687" s="138">
        <f>'1 уровень'!T3354</f>
        <v>0</v>
      </c>
      <c r="T687" s="138">
        <f>'1 уровень'!U3354</f>
        <v>0</v>
      </c>
      <c r="U687" s="138">
        <f>'1 уровень'!V3354</f>
        <v>0</v>
      </c>
      <c r="V687" s="138" t="e">
        <f>'1 уровень'!W3354</f>
        <v>#VALUE!</v>
      </c>
      <c r="W687" s="138">
        <f>'1 уровень'!X3354</f>
        <v>0</v>
      </c>
      <c r="X687" s="138">
        <f>'1 уровень'!Y3354</f>
        <v>0</v>
      </c>
      <c r="Y687" s="138">
        <f>'1 уровень'!Z3354</f>
        <v>0</v>
      </c>
      <c r="Z687" s="138" t="e">
        <f>'1 уровень'!AA3354</f>
        <v>#VALUE!</v>
      </c>
      <c r="AA687" s="138">
        <f>'1 уровень'!AB3354</f>
        <v>0</v>
      </c>
      <c r="AB687" s="138">
        <f>'1 уровень'!AC3354</f>
        <v>0</v>
      </c>
      <c r="AC687" s="138">
        <f>'1 уровень'!AD3354</f>
        <v>0</v>
      </c>
      <c r="AD687" s="138"/>
      <c r="AE687" s="138"/>
      <c r="AF687" s="27">
        <f>'1 уровень'!AE3354</f>
        <v>0</v>
      </c>
      <c r="AG687" s="138">
        <f>'1 уровень'!AF3354</f>
        <v>0</v>
      </c>
      <c r="AH687" s="238"/>
      <c r="AI687" s="238"/>
      <c r="AJ687" s="535"/>
      <c r="AK687" s="125"/>
      <c r="AL687" s="125"/>
      <c r="AM687" s="125"/>
      <c r="AN687" s="125"/>
      <c r="AO687" s="125"/>
      <c r="AP687" s="125"/>
      <c r="AQ687" s="125"/>
      <c r="AR687" s="125"/>
      <c r="AS687" s="125"/>
      <c r="AT687" s="125"/>
      <c r="AU687" s="125"/>
      <c r="AV687" s="125"/>
      <c r="AW687" s="125"/>
      <c r="AX687" s="125"/>
      <c r="AY687" s="125"/>
      <c r="AZ687" s="125"/>
      <c r="BA687" s="125"/>
      <c r="BB687" s="125"/>
      <c r="BC687" s="125"/>
      <c r="BD687" s="125"/>
      <c r="BE687" s="125"/>
      <c r="BF687" s="125"/>
      <c r="BG687" s="125"/>
      <c r="BH687" s="125"/>
      <c r="BI687" s="125"/>
      <c r="BJ687" s="125"/>
      <c r="BK687" s="125"/>
      <c r="BL687" s="125"/>
      <c r="BM687" s="125"/>
      <c r="BN687" s="125"/>
      <c r="BO687" s="125"/>
      <c r="BP687" s="125"/>
      <c r="BQ687" s="125"/>
      <c r="BR687" s="125"/>
      <c r="BS687" s="125"/>
      <c r="BT687" s="125"/>
      <c r="BU687" s="125"/>
      <c r="BV687" s="125"/>
      <c r="BW687" s="125"/>
      <c r="BX687" s="125"/>
      <c r="BY687" s="125"/>
      <c r="BZ687" s="125"/>
      <c r="CA687" s="125"/>
      <c r="CB687" s="125"/>
      <c r="CC687" s="125"/>
      <c r="CD687" s="125"/>
      <c r="CE687" s="125"/>
      <c r="CF687" s="125"/>
      <c r="CG687" s="125"/>
      <c r="CH687" s="125"/>
      <c r="CI687" s="125"/>
      <c r="CJ687" s="125"/>
      <c r="CK687" s="125"/>
      <c r="CL687" s="125"/>
      <c r="CM687" s="125"/>
      <c r="CN687" s="125"/>
      <c r="CO687" s="125"/>
      <c r="CP687" s="125"/>
      <c r="CQ687" s="125"/>
      <c r="CR687" s="125"/>
      <c r="CS687" s="125"/>
      <c r="CT687" s="125"/>
      <c r="CU687" s="125"/>
      <c r="CV687" s="125"/>
      <c r="CW687" s="125"/>
      <c r="CX687" s="125"/>
      <c r="CY687" s="125"/>
      <c r="CZ687" s="125"/>
      <c r="DA687" s="125"/>
      <c r="DB687" s="125"/>
      <c r="DC687" s="125"/>
      <c r="DD687" s="125"/>
      <c r="DE687" s="125"/>
      <c r="DF687" s="125"/>
      <c r="DG687" s="125"/>
      <c r="DH687" s="125"/>
      <c r="DI687" s="125"/>
      <c r="DJ687" s="125"/>
      <c r="DK687" s="125"/>
      <c r="DL687" s="125"/>
      <c r="DM687" s="125"/>
      <c r="DN687" s="125"/>
      <c r="DO687" s="125"/>
      <c r="DP687" s="125"/>
      <c r="DQ687" s="125"/>
      <c r="DR687" s="125"/>
      <c r="DS687" s="125"/>
      <c r="DT687" s="125"/>
      <c r="DU687" s="125"/>
      <c r="DV687" s="125"/>
      <c r="DW687" s="125"/>
      <c r="DX687" s="125"/>
      <c r="DY687" s="125"/>
      <c r="DZ687" s="125"/>
      <c r="EA687" s="125"/>
      <c r="EB687" s="125"/>
      <c r="EC687" s="125"/>
      <c r="ED687" s="125"/>
      <c r="EE687" s="125"/>
      <c r="EF687" s="125"/>
      <c r="EG687" s="125"/>
      <c r="EH687" s="125"/>
      <c r="EI687" s="125"/>
      <c r="EJ687" s="125"/>
      <c r="EK687" s="125"/>
      <c r="EL687" s="125"/>
      <c r="EM687" s="125"/>
      <c r="EN687" s="125"/>
      <c r="EO687" s="125"/>
      <c r="EP687" s="125"/>
      <c r="EQ687" s="125"/>
      <c r="ER687" s="125"/>
      <c r="ES687" s="125"/>
      <c r="ET687" s="125"/>
      <c r="EU687" s="125"/>
      <c r="EV687" s="125"/>
      <c r="EW687" s="125"/>
      <c r="EX687" s="125"/>
      <c r="EY687" s="125"/>
      <c r="EZ687" s="125"/>
      <c r="FA687" s="125"/>
      <c r="FB687" s="125"/>
      <c r="FC687" s="125"/>
      <c r="FD687" s="125"/>
      <c r="FE687" s="125"/>
      <c r="FF687" s="125"/>
      <c r="FG687" s="125"/>
      <c r="FH687" s="125"/>
      <c r="FI687" s="125"/>
      <c r="FJ687" s="125"/>
      <c r="FK687" s="125"/>
      <c r="FL687" s="125"/>
      <c r="FM687" s="125"/>
      <c r="FN687" s="125"/>
      <c r="FO687" s="125"/>
      <c r="FP687" s="125"/>
      <c r="FQ687" s="125"/>
      <c r="FR687" s="125"/>
      <c r="FS687" s="125"/>
      <c r="FT687" s="125"/>
      <c r="FU687" s="125"/>
      <c r="FV687" s="125"/>
      <c r="FW687" s="125"/>
      <c r="FX687" s="125"/>
      <c r="FY687" s="125"/>
      <c r="FZ687" s="125"/>
      <c r="GA687" s="125"/>
      <c r="GB687" s="125"/>
      <c r="GC687" s="125"/>
      <c r="GD687" s="125"/>
      <c r="GE687" s="125"/>
      <c r="GF687" s="125"/>
      <c r="GG687" s="125"/>
      <c r="GH687" s="125"/>
      <c r="GI687" s="125"/>
      <c r="GJ687" s="125"/>
      <c r="GK687" s="125"/>
      <c r="GL687" s="125"/>
      <c r="GM687" s="125"/>
      <c r="GN687" s="125"/>
      <c r="GO687" s="125"/>
      <c r="GP687" s="125"/>
      <c r="GQ687" s="125"/>
      <c r="GR687" s="125"/>
      <c r="GS687" s="125"/>
    </row>
    <row r="688" spans="1:201" x14ac:dyDescent="0.25">
      <c r="A688" s="17">
        <v>1</v>
      </c>
      <c r="C688" s="3" t="s">
        <v>317</v>
      </c>
      <c r="D688" s="27">
        <f>'1 уровень'!E3355</f>
        <v>0</v>
      </c>
      <c r="E688" s="27" t="e">
        <f>'1 уровень'!F3355</f>
        <v>#VALUE!</v>
      </c>
      <c r="F688" s="27">
        <f>'1 уровень'!G3355</f>
        <v>0.71750000000000003</v>
      </c>
      <c r="G688" s="130" t="e">
        <f>'1 уровень'!H3355</f>
        <v>#VALUE!</v>
      </c>
      <c r="H688" s="144">
        <f>'1 уровень'!I3355</f>
        <v>0</v>
      </c>
      <c r="I688" s="144">
        <f>'1 уровень'!J3355</f>
        <v>0</v>
      </c>
      <c r="J688" s="139">
        <f>'1 уровень'!K3355</f>
        <v>0</v>
      </c>
      <c r="K688" s="139">
        <f>'1 уровень'!L3355</f>
        <v>0</v>
      </c>
      <c r="L688" s="139">
        <f>'1 уровень'!M3355</f>
        <v>0</v>
      </c>
      <c r="M688" s="139">
        <f>'1 уровень'!N3355</f>
        <v>0</v>
      </c>
      <c r="N688" s="139">
        <f>'1 уровень'!O3355</f>
        <v>0</v>
      </c>
      <c r="O688" s="139">
        <f>'1 уровень'!P3355</f>
        <v>0</v>
      </c>
      <c r="P688" s="138">
        <f>'1 уровень'!Q3355</f>
        <v>0</v>
      </c>
      <c r="Q688" s="138">
        <f>'1 уровень'!R3355</f>
        <v>0</v>
      </c>
      <c r="R688" s="138">
        <f>'1 уровень'!S3355</f>
        <v>0</v>
      </c>
      <c r="S688" s="138">
        <f>'1 уровень'!T3355</f>
        <v>0</v>
      </c>
      <c r="T688" s="138">
        <f>'1 уровень'!U3355</f>
        <v>0</v>
      </c>
      <c r="U688" s="138">
        <f>'1 уровень'!V3355</f>
        <v>0</v>
      </c>
      <c r="V688" s="138" t="e">
        <f>'1 уровень'!W3355</f>
        <v>#VALUE!</v>
      </c>
      <c r="W688" s="138">
        <f>'1 уровень'!X3355</f>
        <v>0</v>
      </c>
      <c r="X688" s="138">
        <f>'1 уровень'!Y3355</f>
        <v>0</v>
      </c>
      <c r="Y688" s="138">
        <f>'1 уровень'!Z3355</f>
        <v>0</v>
      </c>
      <c r="Z688" s="138" t="e">
        <f>'1 уровень'!AA3355</f>
        <v>#VALUE!</v>
      </c>
      <c r="AA688" s="138">
        <f>'1 уровень'!AB3355</f>
        <v>0</v>
      </c>
      <c r="AB688" s="138">
        <f>'1 уровень'!AC3355</f>
        <v>0</v>
      </c>
      <c r="AC688" s="138">
        <f>'1 уровень'!AD3355</f>
        <v>0</v>
      </c>
      <c r="AD688" s="138" t="e">
        <f t="shared" si="68"/>
        <v>#VALUE!</v>
      </c>
      <c r="AE688" s="138" t="e">
        <f t="shared" si="69"/>
        <v>#VALUE!</v>
      </c>
      <c r="AF688" s="27">
        <f>'1 уровень'!AE3355</f>
        <v>0</v>
      </c>
      <c r="AG688" s="138">
        <f>'1 уровень'!AF3355</f>
        <v>0</v>
      </c>
      <c r="AH688" s="238"/>
      <c r="AI688" s="238"/>
      <c r="AJ688" s="535"/>
      <c r="AK688" s="125"/>
      <c r="AL688" s="125"/>
      <c r="AM688" s="125"/>
      <c r="AN688" s="125"/>
      <c r="AO688" s="125"/>
      <c r="AP688" s="125"/>
      <c r="AQ688" s="125"/>
      <c r="AR688" s="125"/>
      <c r="AS688" s="125"/>
      <c r="AT688" s="125"/>
      <c r="AU688" s="125"/>
      <c r="AV688" s="125"/>
      <c r="AW688" s="125"/>
      <c r="AX688" s="125"/>
      <c r="AY688" s="125"/>
      <c r="AZ688" s="125"/>
      <c r="BA688" s="125"/>
      <c r="BB688" s="125"/>
      <c r="BC688" s="125"/>
      <c r="BD688" s="125"/>
      <c r="BE688" s="125"/>
      <c r="BF688" s="125"/>
      <c r="BG688" s="125"/>
      <c r="BH688" s="125"/>
      <c r="BI688" s="125"/>
      <c r="BJ688" s="125"/>
      <c r="BK688" s="125"/>
      <c r="BL688" s="125"/>
      <c r="BM688" s="125"/>
      <c r="BN688" s="125"/>
      <c r="BO688" s="125"/>
      <c r="BP688" s="125"/>
      <c r="BQ688" s="125"/>
      <c r="BR688" s="125"/>
      <c r="BS688" s="125"/>
      <c r="BT688" s="125"/>
      <c r="BU688" s="125"/>
      <c r="BV688" s="125"/>
      <c r="BW688" s="125"/>
      <c r="BX688" s="125"/>
      <c r="BY688" s="125"/>
      <c r="BZ688" s="125"/>
      <c r="CA688" s="125"/>
      <c r="CB688" s="125"/>
      <c r="CC688" s="125"/>
      <c r="CD688" s="125"/>
      <c r="CE688" s="125"/>
      <c r="CF688" s="125"/>
      <c r="CG688" s="125"/>
      <c r="CH688" s="125"/>
      <c r="CI688" s="125"/>
      <c r="CJ688" s="125"/>
      <c r="CK688" s="125"/>
      <c r="CL688" s="125"/>
      <c r="CM688" s="125"/>
      <c r="CN688" s="125"/>
      <c r="CO688" s="125"/>
      <c r="CP688" s="125"/>
      <c r="CQ688" s="125"/>
      <c r="CR688" s="125"/>
      <c r="CS688" s="125"/>
      <c r="CT688" s="125"/>
      <c r="CU688" s="125"/>
      <c r="CV688" s="125"/>
      <c r="CW688" s="125"/>
      <c r="CX688" s="125"/>
      <c r="CY688" s="125"/>
      <c r="CZ688" s="125"/>
      <c r="DA688" s="125"/>
      <c r="DB688" s="125"/>
      <c r="DC688" s="125"/>
      <c r="DD688" s="125"/>
      <c r="DE688" s="125"/>
      <c r="DF688" s="125"/>
      <c r="DG688" s="125"/>
      <c r="DH688" s="125"/>
      <c r="DI688" s="125"/>
      <c r="DJ688" s="125"/>
      <c r="DK688" s="125"/>
      <c r="DL688" s="125"/>
      <c r="DM688" s="125"/>
      <c r="DN688" s="125"/>
      <c r="DO688" s="125"/>
      <c r="DP688" s="125"/>
      <c r="DQ688" s="125"/>
      <c r="DR688" s="125"/>
      <c r="DS688" s="125"/>
      <c r="DT688" s="125"/>
      <c r="DU688" s="125"/>
      <c r="DV688" s="125"/>
      <c r="DW688" s="125"/>
      <c r="DX688" s="125"/>
      <c r="DY688" s="125"/>
      <c r="DZ688" s="125"/>
      <c r="EA688" s="125"/>
      <c r="EB688" s="125"/>
      <c r="EC688" s="125"/>
      <c r="ED688" s="125"/>
      <c r="EE688" s="125"/>
      <c r="EF688" s="125"/>
      <c r="EG688" s="125"/>
      <c r="EH688" s="125"/>
      <c r="EI688" s="125"/>
      <c r="EJ688" s="125"/>
      <c r="EK688" s="125"/>
      <c r="EL688" s="125"/>
      <c r="EM688" s="125"/>
      <c r="EN688" s="125"/>
      <c r="EO688" s="125"/>
      <c r="EP688" s="125"/>
      <c r="EQ688" s="125"/>
      <c r="ER688" s="125"/>
      <c r="ES688" s="125"/>
      <c r="ET688" s="125"/>
      <c r="EU688" s="125"/>
      <c r="EV688" s="125"/>
      <c r="EW688" s="125"/>
      <c r="EX688" s="125"/>
      <c r="EY688" s="125"/>
      <c r="EZ688" s="125"/>
      <c r="FA688" s="125"/>
      <c r="FB688" s="125"/>
      <c r="FC688" s="125"/>
      <c r="FD688" s="125"/>
      <c r="FE688" s="125"/>
      <c r="FF688" s="125"/>
      <c r="FG688" s="125"/>
      <c r="FH688" s="125"/>
      <c r="FI688" s="125"/>
      <c r="FJ688" s="125"/>
      <c r="FK688" s="125"/>
      <c r="FL688" s="125"/>
      <c r="FM688" s="125"/>
      <c r="FN688" s="125"/>
      <c r="FO688" s="125"/>
      <c r="FP688" s="125"/>
      <c r="FQ688" s="125"/>
      <c r="FR688" s="125"/>
      <c r="FS688" s="125"/>
      <c r="FT688" s="125"/>
      <c r="FU688" s="125"/>
      <c r="FV688" s="125"/>
      <c r="FW688" s="125"/>
      <c r="FX688" s="125"/>
      <c r="FY688" s="125"/>
      <c r="FZ688" s="125"/>
      <c r="GA688" s="125"/>
      <c r="GB688" s="125"/>
      <c r="GC688" s="125"/>
      <c r="GD688" s="125"/>
      <c r="GE688" s="125"/>
      <c r="GF688" s="125"/>
      <c r="GG688" s="125"/>
      <c r="GH688" s="125"/>
      <c r="GI688" s="125"/>
      <c r="GJ688" s="125"/>
      <c r="GK688" s="125"/>
      <c r="GL688" s="125"/>
      <c r="GM688" s="125"/>
      <c r="GN688" s="125"/>
      <c r="GO688" s="125"/>
      <c r="GP688" s="125"/>
      <c r="GQ688" s="125"/>
      <c r="GR688" s="125"/>
      <c r="GS688" s="125"/>
    </row>
    <row r="689" spans="1:201" x14ac:dyDescent="0.25">
      <c r="A689" s="17">
        <v>1</v>
      </c>
      <c r="C689" s="459" t="s">
        <v>308</v>
      </c>
      <c r="D689" s="27">
        <f>'1 уровень'!E3356</f>
        <v>0</v>
      </c>
      <c r="E689" s="27">
        <f>'1 уровень'!F3356</f>
        <v>0</v>
      </c>
      <c r="F689" s="27">
        <f>'1 уровень'!G3356</f>
        <v>0</v>
      </c>
      <c r="G689" s="130">
        <f>'1 уровень'!H3356</f>
        <v>0</v>
      </c>
      <c r="H689" s="144">
        <f>'1 уровень'!I3356</f>
        <v>0</v>
      </c>
      <c r="I689" s="144">
        <f>'1 уровень'!J3356</f>
        <v>0</v>
      </c>
      <c r="J689" s="139">
        <f>'1 уровень'!K3356</f>
        <v>0</v>
      </c>
      <c r="K689" s="139">
        <f>'1 уровень'!L3356</f>
        <v>0</v>
      </c>
      <c r="L689" s="139">
        <f>'1 уровень'!M3356</f>
        <v>0</v>
      </c>
      <c r="M689" s="139">
        <f>'1 уровень'!N3356</f>
        <v>0</v>
      </c>
      <c r="N689" s="139">
        <f>'1 уровень'!O3356</f>
        <v>0</v>
      </c>
      <c r="O689" s="139">
        <f>'1 уровень'!P3356</f>
        <v>0</v>
      </c>
      <c r="P689" s="138">
        <f>'1 уровень'!Q3356</f>
        <v>0</v>
      </c>
      <c r="Q689" s="138">
        <f>'1 уровень'!R3356</f>
        <v>0</v>
      </c>
      <c r="R689" s="138">
        <f>'1 уровень'!S3356</f>
        <v>0</v>
      </c>
      <c r="S689" s="138">
        <f>'1 уровень'!T3356</f>
        <v>0</v>
      </c>
      <c r="T689" s="138">
        <f>'1 уровень'!U3356</f>
        <v>0</v>
      </c>
      <c r="U689" s="138">
        <f>'1 уровень'!V3356</f>
        <v>0</v>
      </c>
      <c r="V689" s="138">
        <f>'1 уровень'!W3356</f>
        <v>0</v>
      </c>
      <c r="W689" s="138">
        <f>'1 уровень'!X3356</f>
        <v>0</v>
      </c>
      <c r="X689" s="138">
        <f>'1 уровень'!Y3356</f>
        <v>0</v>
      </c>
      <c r="Y689" s="138">
        <f>'1 уровень'!Z3356</f>
        <v>0</v>
      </c>
      <c r="Z689" s="138">
        <f>'1 уровень'!AA3356</f>
        <v>0</v>
      </c>
      <c r="AA689" s="138">
        <f>'1 уровень'!AB3356</f>
        <v>0</v>
      </c>
      <c r="AB689" s="138">
        <f>'1 уровень'!AC3356</f>
        <v>0</v>
      </c>
      <c r="AC689" s="138">
        <f>'1 уровень'!AD3356</f>
        <v>0</v>
      </c>
      <c r="AD689" s="138"/>
      <c r="AE689" s="138"/>
      <c r="AF689" s="27">
        <f>'1 уровень'!AE3356</f>
        <v>0</v>
      </c>
      <c r="AG689" s="138">
        <f>'1 уровень'!AF3356</f>
        <v>0</v>
      </c>
      <c r="AH689" s="238"/>
      <c r="AI689" s="238"/>
      <c r="AJ689" s="535"/>
      <c r="AK689" s="125"/>
      <c r="AL689" s="125"/>
      <c r="AM689" s="125"/>
      <c r="AN689" s="125"/>
      <c r="AO689" s="125"/>
      <c r="AP689" s="125"/>
      <c r="AQ689" s="125"/>
      <c r="AR689" s="125"/>
      <c r="AS689" s="125"/>
      <c r="AT689" s="125"/>
      <c r="AU689" s="125"/>
      <c r="AV689" s="125"/>
      <c r="AW689" s="125"/>
      <c r="AX689" s="125"/>
      <c r="AY689" s="125"/>
      <c r="AZ689" s="125"/>
      <c r="BA689" s="125"/>
      <c r="BB689" s="125"/>
      <c r="BC689" s="125"/>
      <c r="BD689" s="125"/>
      <c r="BE689" s="125"/>
      <c r="BF689" s="125"/>
      <c r="BG689" s="125"/>
      <c r="BH689" s="125"/>
      <c r="BI689" s="125"/>
      <c r="BJ689" s="125"/>
      <c r="BK689" s="125"/>
      <c r="BL689" s="125"/>
      <c r="BM689" s="125"/>
      <c r="BN689" s="125"/>
      <c r="BO689" s="125"/>
      <c r="BP689" s="125"/>
      <c r="BQ689" s="125"/>
      <c r="BR689" s="125"/>
      <c r="BS689" s="125"/>
      <c r="BT689" s="125"/>
      <c r="BU689" s="125"/>
      <c r="BV689" s="125"/>
      <c r="BW689" s="125"/>
      <c r="BX689" s="125"/>
      <c r="BY689" s="125"/>
      <c r="BZ689" s="125"/>
      <c r="CA689" s="125"/>
      <c r="CB689" s="125"/>
      <c r="CC689" s="125"/>
      <c r="CD689" s="125"/>
      <c r="CE689" s="125"/>
      <c r="CF689" s="125"/>
      <c r="CG689" s="125"/>
      <c r="CH689" s="125"/>
      <c r="CI689" s="125"/>
      <c r="CJ689" s="125"/>
      <c r="CK689" s="125"/>
      <c r="CL689" s="125"/>
      <c r="CM689" s="125"/>
      <c r="CN689" s="125"/>
      <c r="CO689" s="125"/>
      <c r="CP689" s="125"/>
      <c r="CQ689" s="125"/>
      <c r="CR689" s="125"/>
      <c r="CS689" s="125"/>
      <c r="CT689" s="125"/>
      <c r="CU689" s="125"/>
      <c r="CV689" s="125"/>
      <c r="CW689" s="125"/>
      <c r="CX689" s="125"/>
      <c r="CY689" s="125"/>
      <c r="CZ689" s="125"/>
      <c r="DA689" s="125"/>
      <c r="DB689" s="125"/>
      <c r="DC689" s="125"/>
      <c r="DD689" s="125"/>
      <c r="DE689" s="125"/>
      <c r="DF689" s="125"/>
      <c r="DG689" s="125"/>
      <c r="DH689" s="125"/>
      <c r="DI689" s="125"/>
      <c r="DJ689" s="125"/>
      <c r="DK689" s="125"/>
      <c r="DL689" s="125"/>
      <c r="DM689" s="125"/>
      <c r="DN689" s="125"/>
      <c r="DO689" s="125"/>
      <c r="DP689" s="125"/>
      <c r="DQ689" s="125"/>
      <c r="DR689" s="125"/>
      <c r="DS689" s="125"/>
      <c r="DT689" s="125"/>
      <c r="DU689" s="125"/>
      <c r="DV689" s="125"/>
      <c r="DW689" s="125"/>
      <c r="DX689" s="125"/>
      <c r="DY689" s="125"/>
      <c r="DZ689" s="125"/>
      <c r="EA689" s="125"/>
      <c r="EB689" s="125"/>
      <c r="EC689" s="125"/>
      <c r="ED689" s="125"/>
      <c r="EE689" s="125"/>
      <c r="EF689" s="125"/>
      <c r="EG689" s="125"/>
      <c r="EH689" s="125"/>
      <c r="EI689" s="125"/>
      <c r="EJ689" s="125"/>
      <c r="EK689" s="125"/>
      <c r="EL689" s="125"/>
      <c r="EM689" s="125"/>
      <c r="EN689" s="125"/>
      <c r="EO689" s="125"/>
      <c r="EP689" s="125"/>
      <c r="EQ689" s="125"/>
      <c r="ER689" s="125"/>
      <c r="ES689" s="125"/>
      <c r="ET689" s="125"/>
      <c r="EU689" s="125"/>
      <c r="EV689" s="125"/>
      <c r="EW689" s="125"/>
      <c r="EX689" s="125"/>
      <c r="EY689" s="125"/>
      <c r="EZ689" s="125"/>
      <c r="FA689" s="125"/>
      <c r="FB689" s="125"/>
      <c r="FC689" s="125"/>
      <c r="FD689" s="125"/>
      <c r="FE689" s="125"/>
      <c r="FF689" s="125"/>
      <c r="FG689" s="125"/>
      <c r="FH689" s="125"/>
      <c r="FI689" s="125"/>
      <c r="FJ689" s="125"/>
      <c r="FK689" s="125"/>
      <c r="FL689" s="125"/>
      <c r="FM689" s="125"/>
      <c r="FN689" s="125"/>
      <c r="FO689" s="125"/>
      <c r="FP689" s="125"/>
      <c r="FQ689" s="125"/>
      <c r="FR689" s="125"/>
      <c r="FS689" s="125"/>
      <c r="FT689" s="125"/>
      <c r="FU689" s="125"/>
      <c r="FV689" s="125"/>
      <c r="FW689" s="125"/>
      <c r="FX689" s="125"/>
      <c r="FY689" s="125"/>
      <c r="FZ689" s="125"/>
      <c r="GA689" s="125"/>
      <c r="GB689" s="125"/>
      <c r="GC689" s="125"/>
      <c r="GD689" s="125"/>
      <c r="GE689" s="125"/>
      <c r="GF689" s="125"/>
      <c r="GG689" s="125"/>
      <c r="GH689" s="125"/>
      <c r="GI689" s="125"/>
      <c r="GJ689" s="125"/>
      <c r="GK689" s="125"/>
      <c r="GL689" s="125"/>
      <c r="GM689" s="125"/>
      <c r="GN689" s="125"/>
      <c r="GO689" s="125"/>
      <c r="GP689" s="125"/>
      <c r="GQ689" s="125"/>
      <c r="GR689" s="125"/>
      <c r="GS689" s="125"/>
    </row>
    <row r="690" spans="1:201" ht="30" x14ac:dyDescent="0.25">
      <c r="A690" s="17">
        <v>1</v>
      </c>
      <c r="C690" s="3" t="s">
        <v>487</v>
      </c>
      <c r="D690" s="27">
        <f>'1 уровень'!E3357</f>
        <v>0</v>
      </c>
      <c r="E690" s="27" t="e">
        <f>'1 уровень'!F3357</f>
        <v>#VALUE!</v>
      </c>
      <c r="F690" s="27">
        <f>'1 уровень'!G3357</f>
        <v>0.71750000000000003</v>
      </c>
      <c r="G690" s="130" t="e">
        <f>'1 уровень'!H3357</f>
        <v>#VALUE!</v>
      </c>
      <c r="H690" s="144">
        <f>'1 уровень'!I3357</f>
        <v>0</v>
      </c>
      <c r="I690" s="144">
        <f>'1 уровень'!J3357</f>
        <v>0</v>
      </c>
      <c r="J690" s="139">
        <f>'1 уровень'!K3357</f>
        <v>0</v>
      </c>
      <c r="K690" s="139">
        <f>'1 уровень'!L3357</f>
        <v>0</v>
      </c>
      <c r="L690" s="139">
        <f>'1 уровень'!M3357</f>
        <v>0</v>
      </c>
      <c r="M690" s="139">
        <f>'1 уровень'!N3357</f>
        <v>0</v>
      </c>
      <c r="N690" s="139">
        <f>'1 уровень'!O3357</f>
        <v>0</v>
      </c>
      <c r="O690" s="139">
        <f>'1 уровень'!P3357</f>
        <v>0</v>
      </c>
      <c r="P690" s="138">
        <f>'1 уровень'!Q3357</f>
        <v>0</v>
      </c>
      <c r="Q690" s="138">
        <f>'1 уровень'!R3357</f>
        <v>0</v>
      </c>
      <c r="R690" s="138">
        <f>'1 уровень'!S3357</f>
        <v>0</v>
      </c>
      <c r="S690" s="138">
        <f>'1 уровень'!T3357</f>
        <v>0</v>
      </c>
      <c r="T690" s="138">
        <f>'1 уровень'!U3357</f>
        <v>0</v>
      </c>
      <c r="U690" s="138">
        <f>'1 уровень'!V3357</f>
        <v>0</v>
      </c>
      <c r="V690" s="138">
        <f>'1 уровень'!W3357</f>
        <v>0</v>
      </c>
      <c r="W690" s="138">
        <f>'1 уровень'!X3357</f>
        <v>0</v>
      </c>
      <c r="X690" s="138">
        <f>'1 уровень'!Y3357</f>
        <v>0</v>
      </c>
      <c r="Y690" s="138">
        <f>'1 уровень'!Z3357</f>
        <v>0</v>
      </c>
      <c r="Z690" s="138">
        <f>'1 уровень'!AA3357</f>
        <v>0</v>
      </c>
      <c r="AA690" s="138">
        <f>'1 уровень'!AB3357</f>
        <v>0</v>
      </c>
      <c r="AB690" s="138">
        <f>'1 уровень'!AC3357</f>
        <v>0</v>
      </c>
      <c r="AC690" s="138">
        <f>'1 уровень'!AD3357</f>
        <v>0</v>
      </c>
      <c r="AD690" s="138"/>
      <c r="AE690" s="138"/>
      <c r="AF690" s="27">
        <f>'1 уровень'!AE3357</f>
        <v>0</v>
      </c>
      <c r="AG690" s="138">
        <f>'1 уровень'!AF3357</f>
        <v>0</v>
      </c>
      <c r="AH690" s="238"/>
      <c r="AI690" s="238"/>
      <c r="AJ690" s="535"/>
      <c r="AK690" s="125"/>
      <c r="AL690" s="125"/>
      <c r="AM690" s="125"/>
      <c r="AN690" s="125"/>
      <c r="AO690" s="125"/>
      <c r="AP690" s="125"/>
      <c r="AQ690" s="125"/>
      <c r="AR690" s="125"/>
      <c r="AS690" s="125"/>
      <c r="AT690" s="125"/>
      <c r="AU690" s="125"/>
      <c r="AV690" s="125"/>
      <c r="AW690" s="125"/>
      <c r="AX690" s="125"/>
      <c r="AY690" s="125"/>
      <c r="AZ690" s="125"/>
      <c r="BA690" s="125"/>
      <c r="BB690" s="125"/>
      <c r="BC690" s="125"/>
      <c r="BD690" s="125"/>
      <c r="BE690" s="125"/>
      <c r="BF690" s="125"/>
      <c r="BG690" s="125"/>
      <c r="BH690" s="125"/>
      <c r="BI690" s="125"/>
      <c r="BJ690" s="125"/>
      <c r="BK690" s="125"/>
      <c r="BL690" s="125"/>
      <c r="BM690" s="125"/>
      <c r="BN690" s="125"/>
      <c r="BO690" s="125"/>
      <c r="BP690" s="125"/>
      <c r="BQ690" s="125"/>
      <c r="BR690" s="125"/>
      <c r="BS690" s="125"/>
      <c r="BT690" s="125"/>
      <c r="BU690" s="125"/>
      <c r="BV690" s="125"/>
      <c r="BW690" s="125"/>
      <c r="BX690" s="125"/>
      <c r="BY690" s="125"/>
      <c r="BZ690" s="125"/>
      <c r="CA690" s="125"/>
      <c r="CB690" s="125"/>
      <c r="CC690" s="125"/>
      <c r="CD690" s="125"/>
      <c r="CE690" s="125"/>
      <c r="CF690" s="125"/>
      <c r="CG690" s="125"/>
      <c r="CH690" s="125"/>
      <c r="CI690" s="125"/>
      <c r="CJ690" s="125"/>
      <c r="CK690" s="125"/>
      <c r="CL690" s="125"/>
      <c r="CM690" s="125"/>
      <c r="CN690" s="125"/>
      <c r="CO690" s="125"/>
      <c r="CP690" s="125"/>
      <c r="CQ690" s="125"/>
      <c r="CR690" s="125"/>
      <c r="CS690" s="125"/>
      <c r="CT690" s="125"/>
      <c r="CU690" s="125"/>
      <c r="CV690" s="125"/>
      <c r="CW690" s="125"/>
      <c r="CX690" s="125"/>
      <c r="CY690" s="125"/>
      <c r="CZ690" s="125"/>
      <c r="DA690" s="125"/>
      <c r="DB690" s="125"/>
      <c r="DC690" s="125"/>
      <c r="DD690" s="125"/>
      <c r="DE690" s="125"/>
      <c r="DF690" s="125"/>
      <c r="DG690" s="125"/>
      <c r="DH690" s="125"/>
      <c r="DI690" s="125"/>
      <c r="DJ690" s="125"/>
      <c r="DK690" s="125"/>
      <c r="DL690" s="125"/>
      <c r="DM690" s="125"/>
      <c r="DN690" s="125"/>
      <c r="DO690" s="125"/>
      <c r="DP690" s="125"/>
      <c r="DQ690" s="125"/>
      <c r="DR690" s="125"/>
      <c r="DS690" s="125"/>
      <c r="DT690" s="125"/>
      <c r="DU690" s="125"/>
      <c r="DV690" s="125"/>
      <c r="DW690" s="125"/>
      <c r="DX690" s="125"/>
      <c r="DY690" s="125"/>
      <c r="DZ690" s="125"/>
      <c r="EA690" s="125"/>
      <c r="EB690" s="125"/>
      <c r="EC690" s="125"/>
      <c r="ED690" s="125"/>
      <c r="EE690" s="125"/>
      <c r="EF690" s="125"/>
      <c r="EG690" s="125"/>
      <c r="EH690" s="125"/>
      <c r="EI690" s="125"/>
      <c r="EJ690" s="125"/>
      <c r="EK690" s="125"/>
      <c r="EL690" s="125"/>
      <c r="EM690" s="125"/>
      <c r="EN690" s="125"/>
      <c r="EO690" s="125"/>
      <c r="EP690" s="125"/>
      <c r="EQ690" s="125"/>
      <c r="ER690" s="125"/>
      <c r="ES690" s="125"/>
      <c r="ET690" s="125"/>
      <c r="EU690" s="125"/>
      <c r="EV690" s="125"/>
      <c r="EW690" s="125"/>
      <c r="EX690" s="125"/>
      <c r="EY690" s="125"/>
      <c r="EZ690" s="125"/>
      <c r="FA690" s="125"/>
      <c r="FB690" s="125"/>
      <c r="FC690" s="125"/>
      <c r="FD690" s="125"/>
      <c r="FE690" s="125"/>
      <c r="FF690" s="125"/>
      <c r="FG690" s="125"/>
      <c r="FH690" s="125"/>
      <c r="FI690" s="125"/>
      <c r="FJ690" s="125"/>
      <c r="FK690" s="125"/>
      <c r="FL690" s="125"/>
      <c r="FM690" s="125"/>
      <c r="FN690" s="125"/>
      <c r="FO690" s="125"/>
      <c r="FP690" s="125"/>
      <c r="FQ690" s="125"/>
      <c r="FR690" s="125"/>
      <c r="FS690" s="125"/>
      <c r="FT690" s="125"/>
      <c r="FU690" s="125"/>
      <c r="FV690" s="125"/>
      <c r="FW690" s="125"/>
      <c r="FX690" s="125"/>
      <c r="FY690" s="125"/>
      <c r="FZ690" s="125"/>
      <c r="GA690" s="125"/>
      <c r="GB690" s="125"/>
      <c r="GC690" s="125"/>
      <c r="GD690" s="125"/>
      <c r="GE690" s="125"/>
      <c r="GF690" s="125"/>
      <c r="GG690" s="125"/>
      <c r="GH690" s="125"/>
      <c r="GI690" s="125"/>
      <c r="GJ690" s="125"/>
      <c r="GK690" s="125"/>
      <c r="GL690" s="125"/>
      <c r="GM690" s="125"/>
      <c r="GN690" s="125"/>
      <c r="GO690" s="125"/>
      <c r="GP690" s="125"/>
      <c r="GQ690" s="125"/>
      <c r="GR690" s="125"/>
      <c r="GS690" s="125"/>
    </row>
    <row r="691" spans="1:201" x14ac:dyDescent="0.25">
      <c r="A691" s="17">
        <v>1</v>
      </c>
      <c r="C691" s="3" t="s">
        <v>488</v>
      </c>
      <c r="D691" s="27">
        <f>'1 уровень'!E3358</f>
        <v>0</v>
      </c>
      <c r="E691" s="27">
        <f>'1 уровень'!F3358</f>
        <v>0</v>
      </c>
      <c r="F691" s="27">
        <f>'1 уровень'!G3358</f>
        <v>0</v>
      </c>
      <c r="G691" s="130">
        <f>'1 уровень'!H3358</f>
        <v>0</v>
      </c>
      <c r="H691" s="144">
        <f>'1 уровень'!I3358</f>
        <v>0</v>
      </c>
      <c r="I691" s="144">
        <f>'1 уровень'!J3358</f>
        <v>0</v>
      </c>
      <c r="J691" s="139">
        <f>'1 уровень'!K3358</f>
        <v>0</v>
      </c>
      <c r="K691" s="139">
        <f>'1 уровень'!L3358</f>
        <v>0</v>
      </c>
      <c r="L691" s="139">
        <f>'1 уровень'!M3358</f>
        <v>0</v>
      </c>
      <c r="M691" s="139">
        <f>'1 уровень'!N3358</f>
        <v>0</v>
      </c>
      <c r="N691" s="139">
        <f>'1 уровень'!O3358</f>
        <v>0</v>
      </c>
      <c r="O691" s="139">
        <f>'1 уровень'!P3358</f>
        <v>0</v>
      </c>
      <c r="P691" s="138">
        <f>'1 уровень'!Q3358</f>
        <v>0</v>
      </c>
      <c r="Q691" s="138">
        <f>'1 уровень'!R3358</f>
        <v>0</v>
      </c>
      <c r="R691" s="138">
        <f>'1 уровень'!S3358</f>
        <v>0</v>
      </c>
      <c r="S691" s="138">
        <f>'1 уровень'!T3358</f>
        <v>0</v>
      </c>
      <c r="T691" s="138">
        <f>'1 уровень'!U3358</f>
        <v>0</v>
      </c>
      <c r="U691" s="138">
        <f>'1 уровень'!V3358</f>
        <v>0</v>
      </c>
      <c r="V691" s="138">
        <f>'1 уровень'!W3358</f>
        <v>0</v>
      </c>
      <c r="W691" s="138">
        <f>'1 уровень'!X3358</f>
        <v>0</v>
      </c>
      <c r="X691" s="138">
        <f>'1 уровень'!Y3358</f>
        <v>0</v>
      </c>
      <c r="Y691" s="138">
        <f>'1 уровень'!Z3358</f>
        <v>0</v>
      </c>
      <c r="Z691" s="138">
        <f>'1 уровень'!AA3358</f>
        <v>0</v>
      </c>
      <c r="AA691" s="138">
        <f>'1 уровень'!AB3358</f>
        <v>0</v>
      </c>
      <c r="AB691" s="138">
        <f>'1 уровень'!AC3358</f>
        <v>0</v>
      </c>
      <c r="AC691" s="138">
        <f>'1 уровень'!AD3358</f>
        <v>0</v>
      </c>
      <c r="AD691" s="138"/>
      <c r="AE691" s="138"/>
      <c r="AF691" s="27">
        <f>'1 уровень'!AE3358</f>
        <v>0</v>
      </c>
      <c r="AG691" s="138">
        <f>'1 уровень'!AF3358</f>
        <v>0</v>
      </c>
      <c r="AH691" s="238"/>
      <c r="AI691" s="238"/>
      <c r="AJ691" s="535"/>
      <c r="AK691" s="125"/>
      <c r="AL691" s="125"/>
      <c r="AM691" s="125"/>
      <c r="AN691" s="125"/>
      <c r="AO691" s="125"/>
      <c r="AP691" s="125"/>
      <c r="AQ691" s="125"/>
      <c r="AR691" s="125"/>
      <c r="AS691" s="125"/>
      <c r="AT691" s="125"/>
      <c r="AU691" s="125"/>
      <c r="AV691" s="125"/>
      <c r="AW691" s="125"/>
      <c r="AX691" s="125"/>
      <c r="AY691" s="125"/>
      <c r="AZ691" s="125"/>
      <c r="BA691" s="125"/>
      <c r="BB691" s="125"/>
      <c r="BC691" s="125"/>
      <c r="BD691" s="125"/>
      <c r="BE691" s="125"/>
      <c r="BF691" s="125"/>
      <c r="BG691" s="125"/>
      <c r="BH691" s="125"/>
      <c r="BI691" s="125"/>
      <c r="BJ691" s="125"/>
      <c r="BK691" s="125"/>
      <c r="BL691" s="125"/>
      <c r="BM691" s="125"/>
      <c r="BN691" s="125"/>
      <c r="BO691" s="125"/>
      <c r="BP691" s="125"/>
      <c r="BQ691" s="125"/>
      <c r="BR691" s="125"/>
      <c r="BS691" s="125"/>
      <c r="BT691" s="125"/>
      <c r="BU691" s="125"/>
      <c r="BV691" s="125"/>
      <c r="BW691" s="125"/>
      <c r="BX691" s="125"/>
      <c r="BY691" s="125"/>
      <c r="BZ691" s="125"/>
      <c r="CA691" s="125"/>
      <c r="CB691" s="125"/>
      <c r="CC691" s="125"/>
      <c r="CD691" s="125"/>
      <c r="CE691" s="125"/>
      <c r="CF691" s="125"/>
      <c r="CG691" s="125"/>
      <c r="CH691" s="125"/>
      <c r="CI691" s="125"/>
      <c r="CJ691" s="125"/>
      <c r="CK691" s="125"/>
      <c r="CL691" s="125"/>
      <c r="CM691" s="125"/>
      <c r="CN691" s="125"/>
      <c r="CO691" s="125"/>
      <c r="CP691" s="125"/>
      <c r="CQ691" s="125"/>
      <c r="CR691" s="125"/>
      <c r="CS691" s="125"/>
      <c r="CT691" s="125"/>
      <c r="CU691" s="125"/>
      <c r="CV691" s="125"/>
      <c r="CW691" s="125"/>
      <c r="CX691" s="125"/>
      <c r="CY691" s="125"/>
      <c r="CZ691" s="125"/>
      <c r="DA691" s="125"/>
      <c r="DB691" s="125"/>
      <c r="DC691" s="125"/>
      <c r="DD691" s="125"/>
      <c r="DE691" s="125"/>
      <c r="DF691" s="125"/>
      <c r="DG691" s="125"/>
      <c r="DH691" s="125"/>
      <c r="DI691" s="125"/>
      <c r="DJ691" s="125"/>
      <c r="DK691" s="125"/>
      <c r="DL691" s="125"/>
      <c r="DM691" s="125"/>
      <c r="DN691" s="125"/>
      <c r="DO691" s="125"/>
      <c r="DP691" s="125"/>
      <c r="DQ691" s="125"/>
      <c r="DR691" s="125"/>
      <c r="DS691" s="125"/>
      <c r="DT691" s="125"/>
      <c r="DU691" s="125"/>
      <c r="DV691" s="125"/>
      <c r="DW691" s="125"/>
      <c r="DX691" s="125"/>
      <c r="DY691" s="125"/>
      <c r="DZ691" s="125"/>
      <c r="EA691" s="125"/>
      <c r="EB691" s="125"/>
      <c r="EC691" s="125"/>
      <c r="ED691" s="125"/>
      <c r="EE691" s="125"/>
      <c r="EF691" s="125"/>
      <c r="EG691" s="125"/>
      <c r="EH691" s="125"/>
      <c r="EI691" s="125"/>
      <c r="EJ691" s="125"/>
      <c r="EK691" s="125"/>
      <c r="EL691" s="125"/>
      <c r="EM691" s="125"/>
      <c r="EN691" s="125"/>
      <c r="EO691" s="125"/>
      <c r="EP691" s="125"/>
      <c r="EQ691" s="125"/>
      <c r="ER691" s="125"/>
      <c r="ES691" s="125"/>
      <c r="ET691" s="125"/>
      <c r="EU691" s="125"/>
      <c r="EV691" s="125"/>
      <c r="EW691" s="125"/>
      <c r="EX691" s="125"/>
      <c r="EY691" s="125"/>
      <c r="EZ691" s="125"/>
      <c r="FA691" s="125"/>
      <c r="FB691" s="125"/>
      <c r="FC691" s="125"/>
      <c r="FD691" s="125"/>
      <c r="FE691" s="125"/>
      <c r="FF691" s="125"/>
      <c r="FG691" s="125"/>
      <c r="FH691" s="125"/>
      <c r="FI691" s="125"/>
      <c r="FJ691" s="125"/>
      <c r="FK691" s="125"/>
      <c r="FL691" s="125"/>
      <c r="FM691" s="125"/>
      <c r="FN691" s="125"/>
      <c r="FO691" s="125"/>
      <c r="FP691" s="125"/>
      <c r="FQ691" s="125"/>
      <c r="FR691" s="125"/>
      <c r="FS691" s="125"/>
      <c r="FT691" s="125"/>
      <c r="FU691" s="125"/>
      <c r="FV691" s="125"/>
      <c r="FW691" s="125"/>
      <c r="FX691" s="125"/>
      <c r="FY691" s="125"/>
      <c r="FZ691" s="125"/>
      <c r="GA691" s="125"/>
      <c r="GB691" s="125"/>
      <c r="GC691" s="125"/>
      <c r="GD691" s="125"/>
      <c r="GE691" s="125"/>
      <c r="GF691" s="125"/>
      <c r="GG691" s="125"/>
      <c r="GH691" s="125"/>
      <c r="GI691" s="125"/>
      <c r="GJ691" s="125"/>
      <c r="GK691" s="125"/>
      <c r="GL691" s="125"/>
      <c r="GM691" s="125"/>
      <c r="GN691" s="125"/>
      <c r="GO691" s="125"/>
      <c r="GP691" s="125"/>
      <c r="GQ691" s="125"/>
      <c r="GR691" s="125"/>
      <c r="GS691" s="125"/>
    </row>
    <row r="692" spans="1:201" ht="30" x14ac:dyDescent="0.25">
      <c r="A692" s="17">
        <v>1</v>
      </c>
      <c r="C692" s="3" t="s">
        <v>489</v>
      </c>
      <c r="D692" s="27">
        <f>'1 уровень'!E3359</f>
        <v>0</v>
      </c>
      <c r="E692" s="27" t="e">
        <f>'1 уровень'!F3359</f>
        <v>#VALUE!</v>
      </c>
      <c r="F692" s="27">
        <f>'1 уровень'!G3359</f>
        <v>2.87</v>
      </c>
      <c r="G692" s="130" t="e">
        <f>'1 уровень'!H3359</f>
        <v>#VALUE!</v>
      </c>
      <c r="H692" s="144">
        <f>'1 уровень'!I3359</f>
        <v>0</v>
      </c>
      <c r="I692" s="144">
        <f>'1 уровень'!J3359</f>
        <v>0</v>
      </c>
      <c r="J692" s="139">
        <f>'1 уровень'!K3359</f>
        <v>0</v>
      </c>
      <c r="K692" s="139">
        <f>'1 уровень'!L3359</f>
        <v>0</v>
      </c>
      <c r="L692" s="139">
        <f>'1 уровень'!M3359</f>
        <v>0</v>
      </c>
      <c r="M692" s="139">
        <f>'1 уровень'!N3359</f>
        <v>0</v>
      </c>
      <c r="N692" s="139">
        <f>'1 уровень'!O3359</f>
        <v>0</v>
      </c>
      <c r="O692" s="139">
        <f>'1 уровень'!P3359</f>
        <v>0</v>
      </c>
      <c r="P692" s="138">
        <f>'1 уровень'!Q3359</f>
        <v>0</v>
      </c>
      <c r="Q692" s="138">
        <f>'1 уровень'!R3359</f>
        <v>0</v>
      </c>
      <c r="R692" s="138">
        <f>'1 уровень'!S3359</f>
        <v>0</v>
      </c>
      <c r="S692" s="138">
        <f>'1 уровень'!T3359</f>
        <v>0</v>
      </c>
      <c r="T692" s="138">
        <f>'1 уровень'!U3359</f>
        <v>0</v>
      </c>
      <c r="U692" s="138">
        <f>'1 уровень'!V3359</f>
        <v>0</v>
      </c>
      <c r="V692" s="138">
        <f>'1 уровень'!W3359</f>
        <v>0</v>
      </c>
      <c r="W692" s="138">
        <f>'1 уровень'!X3359</f>
        <v>0</v>
      </c>
      <c r="X692" s="138">
        <f>'1 уровень'!Y3359</f>
        <v>0</v>
      </c>
      <c r="Y692" s="138">
        <f>'1 уровень'!Z3359</f>
        <v>0</v>
      </c>
      <c r="Z692" s="138">
        <f>'1 уровень'!AA3359</f>
        <v>0</v>
      </c>
      <c r="AA692" s="138">
        <f>'1 уровень'!AB3359</f>
        <v>0</v>
      </c>
      <c r="AB692" s="138">
        <f>'1 уровень'!AC3359</f>
        <v>0</v>
      </c>
      <c r="AC692" s="138">
        <f>'1 уровень'!AD3359</f>
        <v>0</v>
      </c>
      <c r="AD692" s="138"/>
      <c r="AE692" s="138"/>
      <c r="AF692" s="27">
        <f>'1 уровень'!AE3359</f>
        <v>0</v>
      </c>
      <c r="AG692" s="138">
        <f>'1 уровень'!AF3359</f>
        <v>0</v>
      </c>
      <c r="AH692" s="238"/>
      <c r="AI692" s="238"/>
      <c r="AJ692" s="535"/>
      <c r="AK692" s="125"/>
      <c r="AL692" s="125"/>
      <c r="AM692" s="125"/>
      <c r="AN692" s="125"/>
      <c r="AO692" s="125"/>
      <c r="AP692" s="125"/>
      <c r="AQ692" s="125"/>
      <c r="AR692" s="125"/>
      <c r="AS692" s="125"/>
      <c r="AT692" s="125"/>
      <c r="AU692" s="125"/>
      <c r="AV692" s="125"/>
      <c r="AW692" s="125"/>
      <c r="AX692" s="125"/>
      <c r="AY692" s="125"/>
      <c r="AZ692" s="125"/>
      <c r="BA692" s="125"/>
      <c r="BB692" s="125"/>
      <c r="BC692" s="125"/>
      <c r="BD692" s="125"/>
      <c r="BE692" s="125"/>
      <c r="BF692" s="125"/>
      <c r="BG692" s="125"/>
      <c r="BH692" s="125"/>
      <c r="BI692" s="125"/>
      <c r="BJ692" s="125"/>
      <c r="BK692" s="125"/>
      <c r="BL692" s="125"/>
      <c r="BM692" s="125"/>
      <c r="BN692" s="125"/>
      <c r="BO692" s="125"/>
      <c r="BP692" s="125"/>
      <c r="BQ692" s="125"/>
      <c r="BR692" s="125"/>
      <c r="BS692" s="125"/>
      <c r="BT692" s="125"/>
      <c r="BU692" s="125"/>
      <c r="BV692" s="125"/>
      <c r="BW692" s="125"/>
      <c r="BX692" s="125"/>
      <c r="BY692" s="125"/>
      <c r="BZ692" s="125"/>
      <c r="CA692" s="125"/>
      <c r="CB692" s="125"/>
      <c r="CC692" s="125"/>
      <c r="CD692" s="125"/>
      <c r="CE692" s="125"/>
      <c r="CF692" s="125"/>
      <c r="CG692" s="125"/>
      <c r="CH692" s="125"/>
      <c r="CI692" s="125"/>
      <c r="CJ692" s="125"/>
      <c r="CK692" s="125"/>
      <c r="CL692" s="125"/>
      <c r="CM692" s="125"/>
      <c r="CN692" s="125"/>
      <c r="CO692" s="125"/>
      <c r="CP692" s="125"/>
      <c r="CQ692" s="125"/>
      <c r="CR692" s="125"/>
      <c r="CS692" s="125"/>
      <c r="CT692" s="125"/>
      <c r="CU692" s="125"/>
      <c r="CV692" s="125"/>
      <c r="CW692" s="125"/>
      <c r="CX692" s="125"/>
      <c r="CY692" s="125"/>
      <c r="CZ692" s="125"/>
      <c r="DA692" s="125"/>
      <c r="DB692" s="125"/>
      <c r="DC692" s="125"/>
      <c r="DD692" s="125"/>
      <c r="DE692" s="125"/>
      <c r="DF692" s="125"/>
      <c r="DG692" s="125"/>
      <c r="DH692" s="125"/>
      <c r="DI692" s="125"/>
      <c r="DJ692" s="125"/>
      <c r="DK692" s="125"/>
      <c r="DL692" s="125"/>
      <c r="DM692" s="125"/>
      <c r="DN692" s="125"/>
      <c r="DO692" s="125"/>
      <c r="DP692" s="125"/>
      <c r="DQ692" s="125"/>
      <c r="DR692" s="125"/>
      <c r="DS692" s="125"/>
      <c r="DT692" s="125"/>
      <c r="DU692" s="125"/>
      <c r="DV692" s="125"/>
      <c r="DW692" s="125"/>
      <c r="DX692" s="125"/>
      <c r="DY692" s="125"/>
      <c r="DZ692" s="125"/>
      <c r="EA692" s="125"/>
      <c r="EB692" s="125"/>
      <c r="EC692" s="125"/>
      <c r="ED692" s="125"/>
      <c r="EE692" s="125"/>
      <c r="EF692" s="125"/>
      <c r="EG692" s="125"/>
      <c r="EH692" s="125"/>
      <c r="EI692" s="125"/>
      <c r="EJ692" s="125"/>
      <c r="EK692" s="125"/>
      <c r="EL692" s="125"/>
      <c r="EM692" s="125"/>
      <c r="EN692" s="125"/>
      <c r="EO692" s="125"/>
      <c r="EP692" s="125"/>
      <c r="EQ692" s="125"/>
      <c r="ER692" s="125"/>
      <c r="ES692" s="125"/>
      <c r="ET692" s="125"/>
      <c r="EU692" s="125"/>
      <c r="EV692" s="125"/>
      <c r="EW692" s="125"/>
      <c r="EX692" s="125"/>
      <c r="EY692" s="125"/>
      <c r="EZ692" s="125"/>
      <c r="FA692" s="125"/>
      <c r="FB692" s="125"/>
      <c r="FC692" s="125"/>
      <c r="FD692" s="125"/>
      <c r="FE692" s="125"/>
      <c r="FF692" s="125"/>
      <c r="FG692" s="125"/>
      <c r="FH692" s="125"/>
      <c r="FI692" s="125"/>
      <c r="FJ692" s="125"/>
      <c r="FK692" s="125"/>
      <c r="FL692" s="125"/>
      <c r="FM692" s="125"/>
      <c r="FN692" s="125"/>
      <c r="FO692" s="125"/>
      <c r="FP692" s="125"/>
      <c r="FQ692" s="125"/>
      <c r="FR692" s="125"/>
      <c r="FS692" s="125"/>
      <c r="FT692" s="125"/>
      <c r="FU692" s="125"/>
      <c r="FV692" s="125"/>
      <c r="FW692" s="125"/>
      <c r="FX692" s="125"/>
      <c r="FY692" s="125"/>
      <c r="FZ692" s="125"/>
      <c r="GA692" s="125"/>
      <c r="GB692" s="125"/>
      <c r="GC692" s="125"/>
      <c r="GD692" s="125"/>
      <c r="GE692" s="125"/>
      <c r="GF692" s="125"/>
      <c r="GG692" s="125"/>
      <c r="GH692" s="125"/>
      <c r="GI692" s="125"/>
      <c r="GJ692" s="125"/>
      <c r="GK692" s="125"/>
      <c r="GL692" s="125"/>
      <c r="GM692" s="125"/>
      <c r="GN692" s="125"/>
      <c r="GO692" s="125"/>
      <c r="GP692" s="125"/>
      <c r="GQ692" s="125"/>
      <c r="GR692" s="125"/>
      <c r="GS692" s="125"/>
    </row>
    <row r="693" spans="1:201" ht="60" x14ac:dyDescent="0.25">
      <c r="A693" s="17">
        <v>1</v>
      </c>
      <c r="C693" s="460" t="s">
        <v>491</v>
      </c>
      <c r="D693" s="27">
        <f>'1 уровень'!E3360</f>
        <v>0</v>
      </c>
      <c r="E693" s="27">
        <f>'1 уровень'!F3360</f>
        <v>0</v>
      </c>
      <c r="F693" s="27">
        <f>'1 уровень'!G3360</f>
        <v>0</v>
      </c>
      <c r="G693" s="130">
        <f>'1 уровень'!H3360</f>
        <v>0</v>
      </c>
      <c r="H693" s="144">
        <f>'1 уровень'!I3360</f>
        <v>0</v>
      </c>
      <c r="I693" s="144">
        <f>'1 уровень'!J3360</f>
        <v>0</v>
      </c>
      <c r="J693" s="139">
        <f>'1 уровень'!K3360</f>
        <v>0</v>
      </c>
      <c r="K693" s="139">
        <f>'1 уровень'!L3360</f>
        <v>0</v>
      </c>
      <c r="L693" s="139">
        <f>'1 уровень'!M3360</f>
        <v>0</v>
      </c>
      <c r="M693" s="139">
        <f>'1 уровень'!N3360</f>
        <v>0</v>
      </c>
      <c r="N693" s="139">
        <f>'1 уровень'!O3360</f>
        <v>0</v>
      </c>
      <c r="O693" s="139">
        <f>'1 уровень'!P3360</f>
        <v>0</v>
      </c>
      <c r="P693" s="138">
        <f>'1 уровень'!Q3360</f>
        <v>0</v>
      </c>
      <c r="Q693" s="138">
        <f>'1 уровень'!R3360</f>
        <v>0</v>
      </c>
      <c r="R693" s="138">
        <f>'1 уровень'!S3360</f>
        <v>0</v>
      </c>
      <c r="S693" s="138">
        <f>'1 уровень'!T3360</f>
        <v>0</v>
      </c>
      <c r="T693" s="138">
        <f>'1 уровень'!U3360</f>
        <v>0</v>
      </c>
      <c r="U693" s="138">
        <f>'1 уровень'!V3360</f>
        <v>0</v>
      </c>
      <c r="V693" s="138">
        <f>'1 уровень'!W3360</f>
        <v>0</v>
      </c>
      <c r="W693" s="138">
        <f>'1 уровень'!X3360</f>
        <v>0</v>
      </c>
      <c r="X693" s="138">
        <f>'1 уровень'!Y3360</f>
        <v>0</v>
      </c>
      <c r="Y693" s="138">
        <f>'1 уровень'!Z3360</f>
        <v>0</v>
      </c>
      <c r="Z693" s="138">
        <f>'1 уровень'!AA3360</f>
        <v>0</v>
      </c>
      <c r="AA693" s="138">
        <f>'1 уровень'!AB3360</f>
        <v>0</v>
      </c>
      <c r="AB693" s="138">
        <f>'1 уровень'!AC3360</f>
        <v>0</v>
      </c>
      <c r="AC693" s="138">
        <f>'1 уровень'!AD3360</f>
        <v>0</v>
      </c>
      <c r="AD693" s="138"/>
      <c r="AE693" s="138"/>
      <c r="AF693" s="27">
        <f>'1 уровень'!AE3360</f>
        <v>0</v>
      </c>
      <c r="AG693" s="138">
        <f>'1 уровень'!AF3360</f>
        <v>0</v>
      </c>
      <c r="AH693" s="238"/>
      <c r="AI693" s="238"/>
      <c r="AJ693" s="535"/>
      <c r="AK693" s="125"/>
      <c r="AL693" s="125"/>
      <c r="AM693" s="125"/>
      <c r="AN693" s="125"/>
      <c r="AO693" s="125"/>
      <c r="AP693" s="125"/>
      <c r="AQ693" s="125"/>
      <c r="AR693" s="125"/>
      <c r="AS693" s="125"/>
      <c r="AT693" s="125"/>
      <c r="AU693" s="125"/>
      <c r="AV693" s="125"/>
      <c r="AW693" s="125"/>
      <c r="AX693" s="125"/>
      <c r="AY693" s="125"/>
      <c r="AZ693" s="125"/>
      <c r="BA693" s="125"/>
      <c r="BB693" s="125"/>
      <c r="BC693" s="125"/>
      <c r="BD693" s="125"/>
      <c r="BE693" s="125"/>
      <c r="BF693" s="125"/>
      <c r="BG693" s="125"/>
      <c r="BH693" s="125"/>
      <c r="BI693" s="125"/>
      <c r="BJ693" s="125"/>
      <c r="BK693" s="125"/>
      <c r="BL693" s="125"/>
      <c r="BM693" s="125"/>
      <c r="BN693" s="125"/>
      <c r="BO693" s="125"/>
      <c r="BP693" s="125"/>
      <c r="BQ693" s="125"/>
      <c r="BR693" s="125"/>
      <c r="BS693" s="125"/>
      <c r="BT693" s="125"/>
      <c r="BU693" s="125"/>
      <c r="BV693" s="125"/>
      <c r="BW693" s="125"/>
      <c r="BX693" s="125"/>
      <c r="BY693" s="125"/>
      <c r="BZ693" s="125"/>
      <c r="CA693" s="125"/>
      <c r="CB693" s="125"/>
      <c r="CC693" s="125"/>
      <c r="CD693" s="125"/>
      <c r="CE693" s="125"/>
      <c r="CF693" s="125"/>
      <c r="CG693" s="125"/>
      <c r="CH693" s="125"/>
      <c r="CI693" s="125"/>
      <c r="CJ693" s="125"/>
      <c r="CK693" s="125"/>
      <c r="CL693" s="125"/>
      <c r="CM693" s="125"/>
      <c r="CN693" s="125"/>
      <c r="CO693" s="125"/>
      <c r="CP693" s="125"/>
      <c r="CQ693" s="125"/>
      <c r="CR693" s="125"/>
      <c r="CS693" s="125"/>
      <c r="CT693" s="125"/>
      <c r="CU693" s="125"/>
      <c r="CV693" s="125"/>
      <c r="CW693" s="125"/>
      <c r="CX693" s="125"/>
      <c r="CY693" s="125"/>
      <c r="CZ693" s="125"/>
      <c r="DA693" s="125"/>
      <c r="DB693" s="125"/>
      <c r="DC693" s="125"/>
      <c r="DD693" s="125"/>
      <c r="DE693" s="125"/>
      <c r="DF693" s="125"/>
      <c r="DG693" s="125"/>
      <c r="DH693" s="125"/>
      <c r="DI693" s="125"/>
      <c r="DJ693" s="125"/>
      <c r="DK693" s="125"/>
      <c r="DL693" s="125"/>
      <c r="DM693" s="125"/>
      <c r="DN693" s="125"/>
      <c r="DO693" s="125"/>
      <c r="DP693" s="125"/>
      <c r="DQ693" s="125"/>
      <c r="DR693" s="125"/>
      <c r="DS693" s="125"/>
      <c r="DT693" s="125"/>
      <c r="DU693" s="125"/>
      <c r="DV693" s="125"/>
      <c r="DW693" s="125"/>
      <c r="DX693" s="125"/>
      <c r="DY693" s="125"/>
      <c r="DZ693" s="125"/>
      <c r="EA693" s="125"/>
      <c r="EB693" s="125"/>
      <c r="EC693" s="125"/>
      <c r="ED693" s="125"/>
      <c r="EE693" s="125"/>
      <c r="EF693" s="125"/>
      <c r="EG693" s="125"/>
      <c r="EH693" s="125"/>
      <c r="EI693" s="125"/>
      <c r="EJ693" s="125"/>
      <c r="EK693" s="125"/>
      <c r="EL693" s="125"/>
      <c r="EM693" s="125"/>
      <c r="EN693" s="125"/>
      <c r="EO693" s="125"/>
      <c r="EP693" s="125"/>
      <c r="EQ693" s="125"/>
      <c r="ER693" s="125"/>
      <c r="ES693" s="125"/>
      <c r="ET693" s="125"/>
      <c r="EU693" s="125"/>
      <c r="EV693" s="125"/>
      <c r="EW693" s="125"/>
      <c r="EX693" s="125"/>
      <c r="EY693" s="125"/>
      <c r="EZ693" s="125"/>
      <c r="FA693" s="125"/>
      <c r="FB693" s="125"/>
      <c r="FC693" s="125"/>
      <c r="FD693" s="125"/>
      <c r="FE693" s="125"/>
      <c r="FF693" s="125"/>
      <c r="FG693" s="125"/>
      <c r="FH693" s="125"/>
      <c r="FI693" s="125"/>
      <c r="FJ693" s="125"/>
      <c r="FK693" s="125"/>
      <c r="FL693" s="125"/>
      <c r="FM693" s="125"/>
      <c r="FN693" s="125"/>
      <c r="FO693" s="125"/>
      <c r="FP693" s="125"/>
      <c r="FQ693" s="125"/>
      <c r="FR693" s="125"/>
      <c r="FS693" s="125"/>
      <c r="FT693" s="125"/>
      <c r="FU693" s="125"/>
      <c r="FV693" s="125"/>
      <c r="FW693" s="125"/>
      <c r="FX693" s="125"/>
      <c r="FY693" s="125"/>
      <c r="FZ693" s="125"/>
      <c r="GA693" s="125"/>
      <c r="GB693" s="125"/>
      <c r="GC693" s="125"/>
      <c r="GD693" s="125"/>
      <c r="GE693" s="125"/>
      <c r="GF693" s="125"/>
      <c r="GG693" s="125"/>
      <c r="GH693" s="125"/>
      <c r="GI693" s="125"/>
      <c r="GJ693" s="125"/>
      <c r="GK693" s="125"/>
      <c r="GL693" s="125"/>
      <c r="GM693" s="125"/>
      <c r="GN693" s="125"/>
      <c r="GO693" s="125"/>
      <c r="GP693" s="125"/>
      <c r="GQ693" s="125"/>
      <c r="GR693" s="125"/>
      <c r="GS693" s="125"/>
    </row>
    <row r="694" spans="1:201" ht="45" x14ac:dyDescent="0.25">
      <c r="A694" s="17">
        <v>1</v>
      </c>
      <c r="C694" s="460" t="s">
        <v>492</v>
      </c>
      <c r="D694" s="27">
        <f>'1 уровень'!E3361</f>
        <v>0</v>
      </c>
      <c r="E694" s="27">
        <f>'1 уровень'!F3361</f>
        <v>0</v>
      </c>
      <c r="F694" s="27">
        <f>'1 уровень'!G3361</f>
        <v>0</v>
      </c>
      <c r="G694" s="130">
        <f>'1 уровень'!H3361</f>
        <v>0</v>
      </c>
      <c r="H694" s="144">
        <f>'1 уровень'!I3361</f>
        <v>0</v>
      </c>
      <c r="I694" s="144">
        <f>'1 уровень'!J3361</f>
        <v>0</v>
      </c>
      <c r="J694" s="139">
        <f>'1 уровень'!K3361</f>
        <v>0</v>
      </c>
      <c r="K694" s="139">
        <f>'1 уровень'!L3361</f>
        <v>0</v>
      </c>
      <c r="L694" s="139">
        <f>'1 уровень'!M3361</f>
        <v>0</v>
      </c>
      <c r="M694" s="139">
        <f>'1 уровень'!N3361</f>
        <v>0</v>
      </c>
      <c r="N694" s="139">
        <f>'1 уровень'!O3361</f>
        <v>0</v>
      </c>
      <c r="O694" s="139">
        <f>'1 уровень'!P3361</f>
        <v>0</v>
      </c>
      <c r="P694" s="138">
        <f>'1 уровень'!Q3361</f>
        <v>0</v>
      </c>
      <c r="Q694" s="138">
        <f>'1 уровень'!R3361</f>
        <v>0</v>
      </c>
      <c r="R694" s="138">
        <f>'1 уровень'!S3361</f>
        <v>0</v>
      </c>
      <c r="S694" s="138">
        <f>'1 уровень'!T3361</f>
        <v>0</v>
      </c>
      <c r="T694" s="138">
        <f>'1 уровень'!U3361</f>
        <v>0</v>
      </c>
      <c r="U694" s="138">
        <f>'1 уровень'!V3361</f>
        <v>0</v>
      </c>
      <c r="V694" s="138">
        <f>'1 уровень'!W3361</f>
        <v>0</v>
      </c>
      <c r="W694" s="138">
        <f>'1 уровень'!X3361</f>
        <v>0</v>
      </c>
      <c r="X694" s="138">
        <f>'1 уровень'!Y3361</f>
        <v>0</v>
      </c>
      <c r="Y694" s="138">
        <f>'1 уровень'!Z3361</f>
        <v>0</v>
      </c>
      <c r="Z694" s="138">
        <f>'1 уровень'!AA3361</f>
        <v>0</v>
      </c>
      <c r="AA694" s="138">
        <f>'1 уровень'!AB3361</f>
        <v>0</v>
      </c>
      <c r="AB694" s="138">
        <f>'1 уровень'!AC3361</f>
        <v>0</v>
      </c>
      <c r="AC694" s="138">
        <f>'1 уровень'!AD3361</f>
        <v>0</v>
      </c>
      <c r="AD694" s="138"/>
      <c r="AE694" s="138"/>
      <c r="AF694" s="27">
        <f>'1 уровень'!AE3361</f>
        <v>0</v>
      </c>
      <c r="AG694" s="138">
        <f>'1 уровень'!AF3361</f>
        <v>0</v>
      </c>
      <c r="AH694" s="238"/>
      <c r="AI694" s="238"/>
      <c r="AJ694" s="535"/>
      <c r="AK694" s="125"/>
      <c r="AL694" s="125"/>
      <c r="AM694" s="125"/>
      <c r="AN694" s="125"/>
      <c r="AO694" s="125"/>
      <c r="AP694" s="125"/>
      <c r="AQ694" s="125"/>
      <c r="AR694" s="125"/>
      <c r="AS694" s="125"/>
      <c r="AT694" s="125"/>
      <c r="AU694" s="125"/>
      <c r="AV694" s="125"/>
      <c r="AW694" s="125"/>
      <c r="AX694" s="125"/>
      <c r="AY694" s="125"/>
      <c r="AZ694" s="125"/>
      <c r="BA694" s="125"/>
      <c r="BB694" s="125"/>
      <c r="BC694" s="125"/>
      <c r="BD694" s="125"/>
      <c r="BE694" s="125"/>
      <c r="BF694" s="125"/>
      <c r="BG694" s="125"/>
      <c r="BH694" s="125"/>
      <c r="BI694" s="125"/>
      <c r="BJ694" s="125"/>
      <c r="BK694" s="125"/>
      <c r="BL694" s="125"/>
      <c r="BM694" s="125"/>
      <c r="BN694" s="125"/>
      <c r="BO694" s="125"/>
      <c r="BP694" s="125"/>
      <c r="BQ694" s="125"/>
      <c r="BR694" s="125"/>
      <c r="BS694" s="125"/>
      <c r="BT694" s="125"/>
      <c r="BU694" s="125"/>
      <c r="BV694" s="125"/>
      <c r="BW694" s="125"/>
      <c r="BX694" s="125"/>
      <c r="BY694" s="125"/>
      <c r="BZ694" s="125"/>
      <c r="CA694" s="125"/>
      <c r="CB694" s="125"/>
      <c r="CC694" s="125"/>
      <c r="CD694" s="125"/>
      <c r="CE694" s="125"/>
      <c r="CF694" s="125"/>
      <c r="CG694" s="125"/>
      <c r="CH694" s="125"/>
      <c r="CI694" s="125"/>
      <c r="CJ694" s="125"/>
      <c r="CK694" s="125"/>
      <c r="CL694" s="125"/>
      <c r="CM694" s="125"/>
      <c r="CN694" s="125"/>
      <c r="CO694" s="125"/>
      <c r="CP694" s="125"/>
      <c r="CQ694" s="125"/>
      <c r="CR694" s="125"/>
      <c r="CS694" s="125"/>
      <c r="CT694" s="125"/>
      <c r="CU694" s="125"/>
      <c r="CV694" s="125"/>
      <c r="CW694" s="125"/>
      <c r="CX694" s="125"/>
      <c r="CY694" s="125"/>
      <c r="CZ694" s="125"/>
      <c r="DA694" s="125"/>
      <c r="DB694" s="125"/>
      <c r="DC694" s="125"/>
      <c r="DD694" s="125"/>
      <c r="DE694" s="125"/>
      <c r="DF694" s="125"/>
      <c r="DG694" s="125"/>
      <c r="DH694" s="125"/>
      <c r="DI694" s="125"/>
      <c r="DJ694" s="125"/>
      <c r="DK694" s="125"/>
      <c r="DL694" s="125"/>
      <c r="DM694" s="125"/>
      <c r="DN694" s="125"/>
      <c r="DO694" s="125"/>
      <c r="DP694" s="125"/>
      <c r="DQ694" s="125"/>
      <c r="DR694" s="125"/>
      <c r="DS694" s="125"/>
      <c r="DT694" s="125"/>
      <c r="DU694" s="125"/>
      <c r="DV694" s="125"/>
      <c r="DW694" s="125"/>
      <c r="DX694" s="125"/>
      <c r="DY694" s="125"/>
      <c r="DZ694" s="125"/>
      <c r="EA694" s="125"/>
      <c r="EB694" s="125"/>
      <c r="EC694" s="125"/>
      <c r="ED694" s="125"/>
      <c r="EE694" s="125"/>
      <c r="EF694" s="125"/>
      <c r="EG694" s="125"/>
      <c r="EH694" s="125"/>
      <c r="EI694" s="125"/>
      <c r="EJ694" s="125"/>
      <c r="EK694" s="125"/>
      <c r="EL694" s="125"/>
      <c r="EM694" s="125"/>
      <c r="EN694" s="125"/>
      <c r="EO694" s="125"/>
      <c r="EP694" s="125"/>
      <c r="EQ694" s="125"/>
      <c r="ER694" s="125"/>
      <c r="ES694" s="125"/>
      <c r="ET694" s="125"/>
      <c r="EU694" s="125"/>
      <c r="EV694" s="125"/>
      <c r="EW694" s="125"/>
      <c r="EX694" s="125"/>
      <c r="EY694" s="125"/>
      <c r="EZ694" s="125"/>
      <c r="FA694" s="125"/>
      <c r="FB694" s="125"/>
      <c r="FC694" s="125"/>
      <c r="FD694" s="125"/>
      <c r="FE694" s="125"/>
      <c r="FF694" s="125"/>
      <c r="FG694" s="125"/>
      <c r="FH694" s="125"/>
      <c r="FI694" s="125"/>
      <c r="FJ694" s="125"/>
      <c r="FK694" s="125"/>
      <c r="FL694" s="125"/>
      <c r="FM694" s="125"/>
      <c r="FN694" s="125"/>
      <c r="FO694" s="125"/>
      <c r="FP694" s="125"/>
      <c r="FQ694" s="125"/>
      <c r="FR694" s="125"/>
      <c r="FS694" s="125"/>
      <c r="FT694" s="125"/>
      <c r="FU694" s="125"/>
      <c r="FV694" s="125"/>
      <c r="FW694" s="125"/>
      <c r="FX694" s="125"/>
      <c r="FY694" s="125"/>
      <c r="FZ694" s="125"/>
      <c r="GA694" s="125"/>
      <c r="GB694" s="125"/>
      <c r="GC694" s="125"/>
      <c r="GD694" s="125"/>
      <c r="GE694" s="125"/>
      <c r="GF694" s="125"/>
      <c r="GG694" s="125"/>
      <c r="GH694" s="125"/>
      <c r="GI694" s="125"/>
      <c r="GJ694" s="125"/>
      <c r="GK694" s="125"/>
      <c r="GL694" s="125"/>
      <c r="GM694" s="125"/>
      <c r="GN694" s="125"/>
      <c r="GO694" s="125"/>
      <c r="GP694" s="125"/>
      <c r="GQ694" s="125"/>
      <c r="GR694" s="125"/>
      <c r="GS694" s="125"/>
    </row>
    <row r="695" spans="1:201" ht="99.75" x14ac:dyDescent="0.25">
      <c r="C695" s="604" t="s">
        <v>493</v>
      </c>
      <c r="D695" s="27">
        <f>'1 уровень'!E3362</f>
        <v>0</v>
      </c>
      <c r="E695" s="27">
        <f>'1 уровень'!F3362</f>
        <v>0</v>
      </c>
      <c r="F695" s="27">
        <f>'1 уровень'!G3362</f>
        <v>0</v>
      </c>
      <c r="G695" s="130">
        <f>'1 уровень'!H3362</f>
        <v>0</v>
      </c>
      <c r="H695" s="144">
        <f>'1 уровень'!I3362</f>
        <v>0</v>
      </c>
      <c r="I695" s="144">
        <f>'1 уровень'!J3362</f>
        <v>0</v>
      </c>
      <c r="J695" s="139">
        <f>'1 уровень'!K3362</f>
        <v>0</v>
      </c>
      <c r="K695" s="139">
        <f>'1 уровень'!L3362</f>
        <v>0</v>
      </c>
      <c r="L695" s="139">
        <f>'1 уровень'!M3362</f>
        <v>0</v>
      </c>
      <c r="M695" s="139">
        <f>'1 уровень'!N3362</f>
        <v>0</v>
      </c>
      <c r="N695" s="139">
        <f>'1 уровень'!O3362</f>
        <v>0</v>
      </c>
      <c r="O695" s="139">
        <f>'1 уровень'!P3362</f>
        <v>0</v>
      </c>
      <c r="P695" s="138">
        <f>'1 уровень'!Q3362</f>
        <v>0</v>
      </c>
      <c r="Q695" s="138">
        <f>'1 уровень'!R3362</f>
        <v>0</v>
      </c>
      <c r="R695" s="138">
        <f>'1 уровень'!S3362</f>
        <v>0</v>
      </c>
      <c r="S695" s="138">
        <f>'1 уровень'!T3362</f>
        <v>0</v>
      </c>
      <c r="T695" s="138">
        <f>'1 уровень'!U3362</f>
        <v>0</v>
      </c>
      <c r="U695" s="138">
        <f>'1 уровень'!V3362</f>
        <v>0</v>
      </c>
      <c r="V695" s="138">
        <f>'1 уровень'!W3362</f>
        <v>0</v>
      </c>
      <c r="W695" s="138">
        <f>'1 уровень'!X3362</f>
        <v>0</v>
      </c>
      <c r="X695" s="138">
        <f>'1 уровень'!Y3362</f>
        <v>0</v>
      </c>
      <c r="Y695" s="138">
        <f>'1 уровень'!Z3362</f>
        <v>0</v>
      </c>
      <c r="Z695" s="138">
        <f>'1 уровень'!AA3362</f>
        <v>0</v>
      </c>
      <c r="AA695" s="138">
        <f>'1 уровень'!AB3362</f>
        <v>0</v>
      </c>
      <c r="AB695" s="138">
        <f>'1 уровень'!AC3362</f>
        <v>0</v>
      </c>
      <c r="AC695" s="138">
        <f>'1 уровень'!AD3362</f>
        <v>0</v>
      </c>
      <c r="AD695" s="138"/>
      <c r="AE695" s="138"/>
      <c r="AF695" s="27">
        <f>'1 уровень'!AE3362</f>
        <v>0</v>
      </c>
      <c r="AG695" s="138">
        <f>'1 уровень'!AF3362</f>
        <v>0</v>
      </c>
      <c r="AH695" s="238"/>
      <c r="AI695" s="238"/>
      <c r="AJ695" s="535"/>
      <c r="AK695" s="125"/>
      <c r="AL695" s="125"/>
      <c r="AM695" s="125"/>
      <c r="AN695" s="125"/>
      <c r="AO695" s="125"/>
      <c r="AP695" s="125"/>
      <c r="AQ695" s="125"/>
      <c r="AR695" s="125"/>
      <c r="AS695" s="125"/>
      <c r="AT695" s="125"/>
      <c r="AU695" s="125"/>
      <c r="AV695" s="125"/>
      <c r="AW695" s="125"/>
      <c r="AX695" s="125"/>
      <c r="AY695" s="125"/>
      <c r="AZ695" s="125"/>
      <c r="BA695" s="125"/>
      <c r="BB695" s="125"/>
      <c r="BC695" s="125"/>
      <c r="BD695" s="125"/>
      <c r="BE695" s="125"/>
      <c r="BF695" s="125"/>
      <c r="BG695" s="125"/>
      <c r="BH695" s="125"/>
      <c r="BI695" s="125"/>
      <c r="BJ695" s="125"/>
      <c r="BK695" s="125"/>
      <c r="BL695" s="125"/>
      <c r="BM695" s="125"/>
      <c r="BN695" s="125"/>
      <c r="BO695" s="125"/>
      <c r="BP695" s="125"/>
      <c r="BQ695" s="125"/>
      <c r="BR695" s="125"/>
      <c r="BS695" s="125"/>
      <c r="BT695" s="125"/>
      <c r="BU695" s="125"/>
      <c r="BV695" s="125"/>
      <c r="BW695" s="125"/>
      <c r="BX695" s="125"/>
      <c r="BY695" s="125"/>
      <c r="BZ695" s="125"/>
      <c r="CA695" s="125"/>
      <c r="CB695" s="125"/>
      <c r="CC695" s="125"/>
      <c r="CD695" s="125"/>
      <c r="CE695" s="125"/>
      <c r="CF695" s="125"/>
      <c r="CG695" s="125"/>
      <c r="CH695" s="125"/>
      <c r="CI695" s="125"/>
      <c r="CJ695" s="125"/>
      <c r="CK695" s="125"/>
      <c r="CL695" s="125"/>
      <c r="CM695" s="125"/>
      <c r="CN695" s="125"/>
      <c r="CO695" s="125"/>
      <c r="CP695" s="125"/>
      <c r="CQ695" s="125"/>
      <c r="CR695" s="125"/>
      <c r="CS695" s="125"/>
      <c r="CT695" s="125"/>
      <c r="CU695" s="125"/>
      <c r="CV695" s="125"/>
      <c r="CW695" s="125"/>
      <c r="CX695" s="125"/>
      <c r="CY695" s="125"/>
      <c r="CZ695" s="125"/>
      <c r="DA695" s="125"/>
      <c r="DB695" s="125"/>
      <c r="DC695" s="125"/>
      <c r="DD695" s="125"/>
      <c r="DE695" s="125"/>
      <c r="DF695" s="125"/>
      <c r="DG695" s="125"/>
      <c r="DH695" s="125"/>
      <c r="DI695" s="125"/>
      <c r="DJ695" s="125"/>
      <c r="DK695" s="125"/>
      <c r="DL695" s="125"/>
      <c r="DM695" s="125"/>
      <c r="DN695" s="125"/>
      <c r="DO695" s="125"/>
      <c r="DP695" s="125"/>
      <c r="DQ695" s="125"/>
      <c r="DR695" s="125"/>
      <c r="DS695" s="125"/>
      <c r="DT695" s="125"/>
      <c r="DU695" s="125"/>
      <c r="DV695" s="125"/>
      <c r="DW695" s="125"/>
      <c r="DX695" s="125"/>
      <c r="DY695" s="125"/>
      <c r="DZ695" s="125"/>
      <c r="EA695" s="125"/>
      <c r="EB695" s="125"/>
      <c r="EC695" s="125"/>
      <c r="ED695" s="125"/>
      <c r="EE695" s="125"/>
      <c r="EF695" s="125"/>
      <c r="EG695" s="125"/>
      <c r="EH695" s="125"/>
      <c r="EI695" s="125"/>
      <c r="EJ695" s="125"/>
      <c r="EK695" s="125"/>
      <c r="EL695" s="125"/>
      <c r="EM695" s="125"/>
      <c r="EN695" s="125"/>
      <c r="EO695" s="125"/>
      <c r="EP695" s="125"/>
      <c r="EQ695" s="125"/>
      <c r="ER695" s="125"/>
      <c r="ES695" s="125"/>
      <c r="ET695" s="125"/>
      <c r="EU695" s="125"/>
      <c r="EV695" s="125"/>
      <c r="EW695" s="125"/>
      <c r="EX695" s="125"/>
      <c r="EY695" s="125"/>
      <c r="EZ695" s="125"/>
      <c r="FA695" s="125"/>
      <c r="FB695" s="125"/>
      <c r="FC695" s="125"/>
      <c r="FD695" s="125"/>
      <c r="FE695" s="125"/>
      <c r="FF695" s="125"/>
      <c r="FG695" s="125"/>
      <c r="FH695" s="125"/>
      <c r="FI695" s="125"/>
      <c r="FJ695" s="125"/>
      <c r="FK695" s="125"/>
      <c r="FL695" s="125"/>
      <c r="FM695" s="125"/>
      <c r="FN695" s="125"/>
      <c r="FO695" s="125"/>
      <c r="FP695" s="125"/>
      <c r="FQ695" s="125"/>
      <c r="FR695" s="125"/>
      <c r="FS695" s="125"/>
      <c r="FT695" s="125"/>
      <c r="FU695" s="125"/>
      <c r="FV695" s="125"/>
      <c r="FW695" s="125"/>
      <c r="FX695" s="125"/>
      <c r="FY695" s="125"/>
      <c r="FZ695" s="125"/>
      <c r="GA695" s="125"/>
      <c r="GB695" s="125"/>
      <c r="GC695" s="125"/>
      <c r="GD695" s="125"/>
      <c r="GE695" s="125"/>
      <c r="GF695" s="125"/>
      <c r="GG695" s="125"/>
      <c r="GH695" s="125"/>
      <c r="GI695" s="125"/>
      <c r="GJ695" s="125"/>
      <c r="GK695" s="125"/>
      <c r="GL695" s="125"/>
      <c r="GM695" s="125"/>
      <c r="GN695" s="125"/>
      <c r="GO695" s="125"/>
      <c r="GP695" s="125"/>
      <c r="GQ695" s="125"/>
      <c r="GR695" s="125"/>
      <c r="GS695" s="125"/>
    </row>
    <row r="696" spans="1:201" ht="30" x14ac:dyDescent="0.25">
      <c r="C696" s="460" t="s">
        <v>513</v>
      </c>
      <c r="D696" s="27">
        <f>'1 уровень'!E3363</f>
        <v>0</v>
      </c>
      <c r="E696" s="27" t="e">
        <f>'1 уровень'!F3363</f>
        <v>#VALUE!</v>
      </c>
      <c r="F696" s="27">
        <f>'1 уровень'!G3363</f>
        <v>0</v>
      </c>
      <c r="G696" s="130" t="e">
        <f>'1 уровень'!H3363</f>
        <v>#VALUE!</v>
      </c>
      <c r="H696" s="144">
        <f>'1 уровень'!I3363</f>
        <v>0</v>
      </c>
      <c r="I696" s="144">
        <f>'1 уровень'!J3363</f>
        <v>0</v>
      </c>
      <c r="J696" s="139">
        <f>'1 уровень'!K3363</f>
        <v>0</v>
      </c>
      <c r="K696" s="139">
        <f>'1 уровень'!L3363</f>
        <v>0</v>
      </c>
      <c r="L696" s="139">
        <f>'1 уровень'!M3363</f>
        <v>0</v>
      </c>
      <c r="M696" s="139">
        <f>'1 уровень'!N3363</f>
        <v>0</v>
      </c>
      <c r="N696" s="139">
        <f>'1 уровень'!O3363</f>
        <v>0</v>
      </c>
      <c r="O696" s="139">
        <f>'1 уровень'!P3363</f>
        <v>0</v>
      </c>
      <c r="P696" s="27">
        <f>'1 уровень'!Q3363</f>
        <v>0</v>
      </c>
      <c r="Q696" s="27">
        <f>'1 уровень'!R3363</f>
        <v>0</v>
      </c>
      <c r="R696" s="27">
        <f>'1 уровень'!S3363</f>
        <v>0</v>
      </c>
      <c r="S696" s="27">
        <f>'1 уровень'!T3363</f>
        <v>0</v>
      </c>
      <c r="T696" s="27">
        <f>'1 уровень'!U3363</f>
        <v>0</v>
      </c>
      <c r="U696" s="27">
        <f>'1 уровень'!V3363</f>
        <v>0</v>
      </c>
      <c r="V696" s="27" t="e">
        <f>'1 уровень'!W3363</f>
        <v>#VALUE!</v>
      </c>
      <c r="W696" s="27">
        <f>'1 уровень'!X3363</f>
        <v>0</v>
      </c>
      <c r="X696" s="27">
        <f>'1 уровень'!Y3363</f>
        <v>0</v>
      </c>
      <c r="Y696" s="27">
        <f>'1 уровень'!Z3363</f>
        <v>0</v>
      </c>
      <c r="Z696" s="27" t="e">
        <f>'1 уровень'!AA3363</f>
        <v>#VALUE!</v>
      </c>
      <c r="AA696" s="27">
        <f>'1 уровень'!AB3363</f>
        <v>0</v>
      </c>
      <c r="AB696" s="27">
        <f>'1 уровень'!AC3363</f>
        <v>0</v>
      </c>
      <c r="AC696" s="27">
        <f>'1 уровень'!AD3363</f>
        <v>0</v>
      </c>
      <c r="AD696" s="138" t="e">
        <f t="shared" ref="AD696" si="70">W696/V696*100</f>
        <v>#VALUE!</v>
      </c>
      <c r="AE696" s="138" t="e">
        <f t="shared" ref="AE696" si="71">AC696/V696*100</f>
        <v>#VALUE!</v>
      </c>
      <c r="AF696" s="27">
        <f>'1 уровень'!AE3363</f>
        <v>0</v>
      </c>
      <c r="AG696" s="138">
        <f>'1 уровень'!AF3363</f>
        <v>0</v>
      </c>
      <c r="AH696" s="238"/>
      <c r="AI696" s="238"/>
      <c r="AJ696" s="535"/>
      <c r="AK696" s="125"/>
      <c r="AL696" s="125"/>
      <c r="AM696" s="125"/>
      <c r="AN696" s="125"/>
      <c r="AO696" s="125"/>
      <c r="AP696" s="125"/>
      <c r="AQ696" s="125"/>
      <c r="AR696" s="125"/>
      <c r="AS696" s="125"/>
      <c r="AT696" s="125"/>
      <c r="AU696" s="125"/>
      <c r="AV696" s="125"/>
      <c r="AW696" s="125"/>
      <c r="AX696" s="125"/>
      <c r="AY696" s="125"/>
      <c r="AZ696" s="125"/>
      <c r="BA696" s="125"/>
      <c r="BB696" s="125"/>
      <c r="BC696" s="125"/>
      <c r="BD696" s="125"/>
      <c r="BE696" s="125"/>
      <c r="BF696" s="125"/>
      <c r="BG696" s="125"/>
      <c r="BH696" s="125"/>
      <c r="BI696" s="125"/>
      <c r="BJ696" s="125"/>
      <c r="BK696" s="125"/>
      <c r="BL696" s="125"/>
      <c r="BM696" s="125"/>
      <c r="BN696" s="125"/>
      <c r="BO696" s="125"/>
      <c r="BP696" s="125"/>
      <c r="BQ696" s="125"/>
      <c r="BR696" s="125"/>
      <c r="BS696" s="125"/>
      <c r="BT696" s="125"/>
      <c r="BU696" s="125"/>
      <c r="BV696" s="125"/>
      <c r="BW696" s="125"/>
      <c r="BX696" s="125"/>
      <c r="BY696" s="125"/>
      <c r="BZ696" s="125"/>
      <c r="CA696" s="125"/>
      <c r="CB696" s="125"/>
      <c r="CC696" s="125"/>
      <c r="CD696" s="125"/>
      <c r="CE696" s="125"/>
      <c r="CF696" s="125"/>
      <c r="CG696" s="125"/>
      <c r="CH696" s="125"/>
      <c r="CI696" s="125"/>
      <c r="CJ696" s="125"/>
      <c r="CK696" s="125"/>
      <c r="CL696" s="125"/>
      <c r="CM696" s="125"/>
      <c r="CN696" s="125"/>
      <c r="CO696" s="125"/>
      <c r="CP696" s="125"/>
      <c r="CQ696" s="125"/>
      <c r="CR696" s="125"/>
      <c r="CS696" s="125"/>
      <c r="CT696" s="125"/>
      <c r="CU696" s="125"/>
      <c r="CV696" s="125"/>
      <c r="CW696" s="125"/>
      <c r="CX696" s="125"/>
      <c r="CY696" s="125"/>
      <c r="CZ696" s="125"/>
      <c r="DA696" s="125"/>
      <c r="DB696" s="125"/>
      <c r="DC696" s="125"/>
      <c r="DD696" s="125"/>
      <c r="DE696" s="125"/>
      <c r="DF696" s="125"/>
      <c r="DG696" s="125"/>
      <c r="DH696" s="125"/>
      <c r="DI696" s="125"/>
      <c r="DJ696" s="125"/>
      <c r="DK696" s="125"/>
      <c r="DL696" s="125"/>
      <c r="DM696" s="125"/>
      <c r="DN696" s="125"/>
      <c r="DO696" s="125"/>
      <c r="DP696" s="125"/>
      <c r="DQ696" s="125"/>
      <c r="DR696" s="125"/>
      <c r="DS696" s="125"/>
      <c r="DT696" s="125"/>
      <c r="DU696" s="125"/>
      <c r="DV696" s="125"/>
      <c r="DW696" s="125"/>
      <c r="DX696" s="125"/>
      <c r="DY696" s="125"/>
      <c r="DZ696" s="125"/>
      <c r="EA696" s="125"/>
      <c r="EB696" s="125"/>
      <c r="EC696" s="125"/>
      <c r="ED696" s="125"/>
      <c r="EE696" s="125"/>
      <c r="EF696" s="125"/>
      <c r="EG696" s="125"/>
      <c r="EH696" s="125"/>
      <c r="EI696" s="125"/>
      <c r="EJ696" s="125"/>
      <c r="EK696" s="125"/>
      <c r="EL696" s="125"/>
      <c r="EM696" s="125"/>
      <c r="EN696" s="125"/>
      <c r="EO696" s="125"/>
      <c r="EP696" s="125"/>
      <c r="EQ696" s="125"/>
      <c r="ER696" s="125"/>
      <c r="ES696" s="125"/>
      <c r="ET696" s="125"/>
      <c r="EU696" s="125"/>
      <c r="EV696" s="125"/>
      <c r="EW696" s="125"/>
      <c r="EX696" s="125"/>
      <c r="EY696" s="125"/>
      <c r="EZ696" s="125"/>
      <c r="FA696" s="125"/>
      <c r="FB696" s="125"/>
      <c r="FC696" s="125"/>
      <c r="FD696" s="125"/>
      <c r="FE696" s="125"/>
      <c r="FF696" s="125"/>
      <c r="FG696" s="125"/>
      <c r="FH696" s="125"/>
      <c r="FI696" s="125"/>
      <c r="FJ696" s="125"/>
      <c r="FK696" s="125"/>
      <c r="FL696" s="125"/>
      <c r="FM696" s="125"/>
      <c r="FN696" s="125"/>
      <c r="FO696" s="125"/>
      <c r="FP696" s="125"/>
      <c r="FQ696" s="125"/>
      <c r="FR696" s="125"/>
      <c r="FS696" s="125"/>
      <c r="FT696" s="125"/>
      <c r="FU696" s="125"/>
      <c r="FV696" s="125"/>
      <c r="FW696" s="125"/>
      <c r="FX696" s="125"/>
      <c r="FY696" s="125"/>
      <c r="FZ696" s="125"/>
      <c r="GA696" s="125"/>
      <c r="GB696" s="125"/>
      <c r="GC696" s="125"/>
      <c r="GD696" s="125"/>
      <c r="GE696" s="125"/>
      <c r="GF696" s="125"/>
      <c r="GG696" s="125"/>
      <c r="GH696" s="125"/>
      <c r="GI696" s="125"/>
      <c r="GJ696" s="125"/>
      <c r="GK696" s="125"/>
      <c r="GL696" s="125"/>
      <c r="GM696" s="125"/>
      <c r="GN696" s="125"/>
      <c r="GO696" s="125"/>
      <c r="GP696" s="125"/>
      <c r="GQ696" s="125"/>
      <c r="GR696" s="125"/>
      <c r="GS696" s="125"/>
    </row>
    <row r="697" spans="1:201" ht="28.5" x14ac:dyDescent="0.25">
      <c r="C697" s="604" t="s">
        <v>318</v>
      </c>
      <c r="D697" s="27">
        <f>'1 уровень'!E3364</f>
        <v>0</v>
      </c>
      <c r="E697" s="27" t="e">
        <f>'1 уровень'!F3364</f>
        <v>#VALUE!</v>
      </c>
      <c r="F697" s="27">
        <f>'1 уровень'!G3364</f>
        <v>8.6255319148936174</v>
      </c>
      <c r="G697" s="130" t="e">
        <f>'1 уровень'!H3364</f>
        <v>#VALUE!</v>
      </c>
      <c r="H697" s="144">
        <f>'1 уровень'!I3364</f>
        <v>0</v>
      </c>
      <c r="I697" s="144">
        <f>'1 уровень'!J3364</f>
        <v>0</v>
      </c>
      <c r="J697" s="139">
        <f>'1 уровень'!K3364</f>
        <v>0</v>
      </c>
      <c r="K697" s="139">
        <f>'1 уровень'!L3364</f>
        <v>0</v>
      </c>
      <c r="L697" s="139">
        <f>'1 уровень'!M3364</f>
        <v>0</v>
      </c>
      <c r="M697" s="139">
        <f>'1 уровень'!N3364</f>
        <v>0</v>
      </c>
      <c r="N697" s="139">
        <f>'1 уровень'!O3364</f>
        <v>0</v>
      </c>
      <c r="O697" s="139">
        <f>'1 уровень'!P3364</f>
        <v>0</v>
      </c>
      <c r="P697" s="138">
        <f>'1 уровень'!Q3364</f>
        <v>0</v>
      </c>
      <c r="Q697" s="138">
        <f>'1 уровень'!R3364</f>
        <v>0</v>
      </c>
      <c r="R697" s="138">
        <f>'1 уровень'!S3364</f>
        <v>0</v>
      </c>
      <c r="S697" s="138">
        <f>'1 уровень'!T3364</f>
        <v>0</v>
      </c>
      <c r="T697" s="138">
        <f>'1 уровень'!U3364</f>
        <v>0</v>
      </c>
      <c r="U697" s="138">
        <f>'1 уровень'!V3364</f>
        <v>0</v>
      </c>
      <c r="V697" s="138">
        <f>'1 уровень'!W3364</f>
        <v>0</v>
      </c>
      <c r="W697" s="138">
        <f>'1 уровень'!X3364</f>
        <v>0</v>
      </c>
      <c r="X697" s="138">
        <f>'1 уровень'!Y3364</f>
        <v>0</v>
      </c>
      <c r="Y697" s="138">
        <f>'1 уровень'!Z3364</f>
        <v>0</v>
      </c>
      <c r="Z697" s="138">
        <f>'1 уровень'!AA3364</f>
        <v>0</v>
      </c>
      <c r="AA697" s="138">
        <f>'1 уровень'!AB3364</f>
        <v>0</v>
      </c>
      <c r="AB697" s="138">
        <f>'1 уровень'!AC3364</f>
        <v>0</v>
      </c>
      <c r="AC697" s="138">
        <f>'1 уровень'!AD3364</f>
        <v>0</v>
      </c>
      <c r="AD697" s="138"/>
      <c r="AE697" s="138"/>
      <c r="AF697" s="27">
        <f>'1 уровень'!AE3364</f>
        <v>0</v>
      </c>
      <c r="AG697" s="138">
        <f>'1 уровень'!AF3364</f>
        <v>0</v>
      </c>
      <c r="AH697" s="238"/>
      <c r="AI697" s="238"/>
      <c r="AJ697" s="535"/>
      <c r="AK697" s="125"/>
      <c r="AL697" s="125"/>
      <c r="AM697" s="125"/>
      <c r="AN697" s="125"/>
      <c r="AO697" s="125"/>
      <c r="AP697" s="125"/>
      <c r="AQ697" s="125"/>
      <c r="AR697" s="125"/>
      <c r="AS697" s="125"/>
      <c r="AT697" s="125"/>
      <c r="AU697" s="125"/>
      <c r="AV697" s="125"/>
      <c r="AW697" s="125"/>
      <c r="AX697" s="125"/>
      <c r="AY697" s="125"/>
      <c r="AZ697" s="125"/>
      <c r="BA697" s="125"/>
      <c r="BB697" s="125"/>
      <c r="BC697" s="125"/>
      <c r="BD697" s="125"/>
      <c r="BE697" s="125"/>
      <c r="BF697" s="125"/>
      <c r="BG697" s="125"/>
      <c r="BH697" s="125"/>
      <c r="BI697" s="125"/>
      <c r="BJ697" s="125"/>
      <c r="BK697" s="125"/>
      <c r="BL697" s="125"/>
      <c r="BM697" s="125"/>
      <c r="BN697" s="125"/>
      <c r="BO697" s="125"/>
      <c r="BP697" s="125"/>
      <c r="BQ697" s="125"/>
      <c r="BR697" s="125"/>
      <c r="BS697" s="125"/>
      <c r="BT697" s="125"/>
      <c r="BU697" s="125"/>
      <c r="BV697" s="125"/>
      <c r="BW697" s="125"/>
      <c r="BX697" s="125"/>
      <c r="BY697" s="125"/>
      <c r="BZ697" s="125"/>
      <c r="CA697" s="125"/>
      <c r="CB697" s="125"/>
      <c r="CC697" s="125"/>
      <c r="CD697" s="125"/>
      <c r="CE697" s="125"/>
      <c r="CF697" s="125"/>
      <c r="CG697" s="125"/>
      <c r="CH697" s="125"/>
      <c r="CI697" s="125"/>
      <c r="CJ697" s="125"/>
      <c r="CK697" s="125"/>
      <c r="CL697" s="125"/>
      <c r="CM697" s="125"/>
      <c r="CN697" s="125"/>
      <c r="CO697" s="125"/>
      <c r="CP697" s="125"/>
      <c r="CQ697" s="125"/>
      <c r="CR697" s="125"/>
      <c r="CS697" s="125"/>
      <c r="CT697" s="125"/>
      <c r="CU697" s="125"/>
      <c r="CV697" s="125"/>
      <c r="CW697" s="125"/>
      <c r="CX697" s="125"/>
      <c r="CY697" s="125"/>
      <c r="CZ697" s="125"/>
      <c r="DA697" s="125"/>
      <c r="DB697" s="125"/>
      <c r="DC697" s="125"/>
      <c r="DD697" s="125"/>
      <c r="DE697" s="125"/>
      <c r="DF697" s="125"/>
      <c r="DG697" s="125"/>
      <c r="DH697" s="125"/>
      <c r="DI697" s="125"/>
      <c r="DJ697" s="125"/>
      <c r="DK697" s="125"/>
      <c r="DL697" s="125"/>
      <c r="DM697" s="125"/>
      <c r="DN697" s="125"/>
      <c r="DO697" s="125"/>
      <c r="DP697" s="125"/>
      <c r="DQ697" s="125"/>
      <c r="DR697" s="125"/>
      <c r="DS697" s="125"/>
      <c r="DT697" s="125"/>
      <c r="DU697" s="125"/>
      <c r="DV697" s="125"/>
      <c r="DW697" s="125"/>
      <c r="DX697" s="125"/>
      <c r="DY697" s="125"/>
      <c r="DZ697" s="125"/>
      <c r="EA697" s="125"/>
      <c r="EB697" s="125"/>
      <c r="EC697" s="125"/>
      <c r="ED697" s="125"/>
      <c r="EE697" s="125"/>
      <c r="EF697" s="125"/>
      <c r="EG697" s="125"/>
      <c r="EH697" s="125"/>
      <c r="EI697" s="125"/>
      <c r="EJ697" s="125"/>
      <c r="EK697" s="125"/>
      <c r="EL697" s="125"/>
      <c r="EM697" s="125"/>
      <c r="EN697" s="125"/>
      <c r="EO697" s="125"/>
      <c r="EP697" s="125"/>
      <c r="EQ697" s="125"/>
      <c r="ER697" s="125"/>
      <c r="ES697" s="125"/>
      <c r="ET697" s="125"/>
      <c r="EU697" s="125"/>
      <c r="EV697" s="125"/>
      <c r="EW697" s="125"/>
      <c r="EX697" s="125"/>
      <c r="EY697" s="125"/>
      <c r="EZ697" s="125"/>
      <c r="FA697" s="125"/>
      <c r="FB697" s="125"/>
      <c r="FC697" s="125"/>
      <c r="FD697" s="125"/>
      <c r="FE697" s="125"/>
      <c r="FF697" s="125"/>
      <c r="FG697" s="125"/>
      <c r="FH697" s="125"/>
      <c r="FI697" s="125"/>
      <c r="FJ697" s="125"/>
      <c r="FK697" s="125"/>
      <c r="FL697" s="125"/>
      <c r="FM697" s="125"/>
      <c r="FN697" s="125"/>
      <c r="FO697" s="125"/>
      <c r="FP697" s="125"/>
      <c r="FQ697" s="125"/>
      <c r="FR697" s="125"/>
      <c r="FS697" s="125"/>
      <c r="FT697" s="125"/>
      <c r="FU697" s="125"/>
      <c r="FV697" s="125"/>
      <c r="FW697" s="125"/>
      <c r="FX697" s="125"/>
      <c r="FY697" s="125"/>
      <c r="FZ697" s="125"/>
      <c r="GA697" s="125"/>
      <c r="GB697" s="125"/>
      <c r="GC697" s="125"/>
      <c r="GD697" s="125"/>
      <c r="GE697" s="125"/>
      <c r="GF697" s="125"/>
      <c r="GG697" s="125"/>
      <c r="GH697" s="125"/>
      <c r="GI697" s="125"/>
      <c r="GJ697" s="125"/>
      <c r="GK697" s="125"/>
      <c r="GL697" s="125"/>
      <c r="GM697" s="125"/>
      <c r="GN697" s="125"/>
      <c r="GO697" s="125"/>
      <c r="GP697" s="125"/>
      <c r="GQ697" s="125"/>
      <c r="GR697" s="125"/>
      <c r="GS697" s="125"/>
    </row>
    <row r="698" spans="1:201" x14ac:dyDescent="0.25">
      <c r="C698" s="453" t="s">
        <v>327</v>
      </c>
      <c r="D698" s="27">
        <f>'1 уровень'!E3365</f>
        <v>0</v>
      </c>
      <c r="E698" s="27">
        <f>'1 уровень'!F3365</f>
        <v>0</v>
      </c>
      <c r="F698" s="27">
        <f>'1 уровень'!G3365</f>
        <v>0</v>
      </c>
      <c r="G698" s="130">
        <f>'1 уровень'!H3365</f>
        <v>0</v>
      </c>
      <c r="H698" s="144">
        <f>'1 уровень'!I3365</f>
        <v>0</v>
      </c>
      <c r="I698" s="144">
        <f>'1 уровень'!J3365</f>
        <v>0</v>
      </c>
      <c r="J698" s="139">
        <f>'1 уровень'!K3365</f>
        <v>0</v>
      </c>
      <c r="K698" s="139">
        <f>'1 уровень'!L3365</f>
        <v>0</v>
      </c>
      <c r="L698" s="139">
        <f>'1 уровень'!M3365</f>
        <v>0</v>
      </c>
      <c r="M698" s="139">
        <f>'1 уровень'!N3365</f>
        <v>0</v>
      </c>
      <c r="N698" s="139">
        <f>'1 уровень'!O3365</f>
        <v>0</v>
      </c>
      <c r="O698" s="139">
        <f>'1 уровень'!P3365</f>
        <v>0</v>
      </c>
      <c r="P698" s="138">
        <f>'1 уровень'!Q3365</f>
        <v>0</v>
      </c>
      <c r="Q698" s="138">
        <f>'1 уровень'!R3365</f>
        <v>0</v>
      </c>
      <c r="R698" s="138">
        <f>'1 уровень'!S3365</f>
        <v>0</v>
      </c>
      <c r="S698" s="138">
        <f>'1 уровень'!T3365</f>
        <v>0</v>
      </c>
      <c r="T698" s="138">
        <f>'1 уровень'!U3365</f>
        <v>0</v>
      </c>
      <c r="U698" s="138">
        <f>'1 уровень'!V3365</f>
        <v>0</v>
      </c>
      <c r="V698" s="138">
        <f>'1 уровень'!W3365</f>
        <v>0</v>
      </c>
      <c r="W698" s="138">
        <f>'1 уровень'!X3365</f>
        <v>0</v>
      </c>
      <c r="X698" s="138">
        <f>'1 уровень'!Y3365</f>
        <v>0</v>
      </c>
      <c r="Y698" s="138">
        <f>'1 уровень'!Z3365</f>
        <v>0</v>
      </c>
      <c r="Z698" s="138">
        <f>'1 уровень'!AA3365</f>
        <v>0</v>
      </c>
      <c r="AA698" s="138">
        <f>'1 уровень'!AB3365</f>
        <v>0</v>
      </c>
      <c r="AB698" s="138">
        <f>'1 уровень'!AC3365</f>
        <v>0</v>
      </c>
      <c r="AC698" s="138">
        <f>'1 уровень'!AD3365</f>
        <v>0</v>
      </c>
      <c r="AD698" s="138"/>
      <c r="AE698" s="138"/>
      <c r="AF698" s="27">
        <f>'1 уровень'!AE3365</f>
        <v>0</v>
      </c>
      <c r="AG698" s="138">
        <f>'1 уровень'!AF3365</f>
        <v>0</v>
      </c>
      <c r="AH698" s="238"/>
      <c r="AI698" s="238"/>
      <c r="AJ698" s="535"/>
      <c r="AK698" s="125"/>
      <c r="AL698" s="125"/>
      <c r="AM698" s="125"/>
      <c r="AN698" s="125"/>
      <c r="AO698" s="125"/>
      <c r="AP698" s="125"/>
      <c r="AQ698" s="125"/>
      <c r="AR698" s="125"/>
      <c r="AS698" s="125"/>
      <c r="AT698" s="125"/>
      <c r="AU698" s="125"/>
      <c r="AV698" s="125"/>
      <c r="AW698" s="125"/>
      <c r="AX698" s="125"/>
      <c r="AY698" s="125"/>
      <c r="AZ698" s="125"/>
      <c r="BA698" s="125"/>
      <c r="BB698" s="125"/>
      <c r="BC698" s="125"/>
      <c r="BD698" s="125"/>
      <c r="BE698" s="125"/>
      <c r="BF698" s="125"/>
      <c r="BG698" s="125"/>
      <c r="BH698" s="125"/>
      <c r="BI698" s="125"/>
      <c r="BJ698" s="125"/>
      <c r="BK698" s="125"/>
      <c r="BL698" s="125"/>
      <c r="BM698" s="125"/>
      <c r="BN698" s="125"/>
      <c r="BO698" s="125"/>
      <c r="BP698" s="125"/>
      <c r="BQ698" s="125"/>
      <c r="BR698" s="125"/>
      <c r="BS698" s="125"/>
      <c r="BT698" s="125"/>
      <c r="BU698" s="125"/>
      <c r="BV698" s="125"/>
      <c r="BW698" s="125"/>
      <c r="BX698" s="125"/>
      <c r="BY698" s="125"/>
      <c r="BZ698" s="125"/>
      <c r="CA698" s="125"/>
      <c r="CB698" s="125"/>
      <c r="CC698" s="125"/>
      <c r="CD698" s="125"/>
      <c r="CE698" s="125"/>
      <c r="CF698" s="125"/>
      <c r="CG698" s="125"/>
      <c r="CH698" s="125"/>
      <c r="CI698" s="125"/>
      <c r="CJ698" s="125"/>
      <c r="CK698" s="125"/>
      <c r="CL698" s="125"/>
      <c r="CM698" s="125"/>
      <c r="CN698" s="125"/>
      <c r="CO698" s="125"/>
      <c r="CP698" s="125"/>
      <c r="CQ698" s="125"/>
      <c r="CR698" s="125"/>
      <c r="CS698" s="125"/>
      <c r="CT698" s="125"/>
      <c r="CU698" s="125"/>
      <c r="CV698" s="125"/>
      <c r="CW698" s="125"/>
      <c r="CX698" s="125"/>
      <c r="CY698" s="125"/>
      <c r="CZ698" s="125"/>
      <c r="DA698" s="125"/>
      <c r="DB698" s="125"/>
      <c r="DC698" s="125"/>
      <c r="DD698" s="125"/>
      <c r="DE698" s="125"/>
      <c r="DF698" s="125"/>
      <c r="DG698" s="125"/>
      <c r="DH698" s="125"/>
      <c r="DI698" s="125"/>
      <c r="DJ698" s="125"/>
      <c r="DK698" s="125"/>
      <c r="DL698" s="125"/>
      <c r="DM698" s="125"/>
      <c r="DN698" s="125"/>
      <c r="DO698" s="125"/>
      <c r="DP698" s="125"/>
      <c r="DQ698" s="125"/>
      <c r="DR698" s="125"/>
      <c r="DS698" s="125"/>
      <c r="DT698" s="125"/>
      <c r="DU698" s="125"/>
      <c r="DV698" s="125"/>
      <c r="DW698" s="125"/>
      <c r="DX698" s="125"/>
      <c r="DY698" s="125"/>
      <c r="DZ698" s="125"/>
      <c r="EA698" s="125"/>
      <c r="EB698" s="125"/>
      <c r="EC698" s="125"/>
      <c r="ED698" s="125"/>
      <c r="EE698" s="125"/>
      <c r="EF698" s="125"/>
      <c r="EG698" s="125"/>
      <c r="EH698" s="125"/>
      <c r="EI698" s="125"/>
      <c r="EJ698" s="125"/>
      <c r="EK698" s="125"/>
      <c r="EL698" s="125"/>
      <c r="EM698" s="125"/>
      <c r="EN698" s="125"/>
      <c r="EO698" s="125"/>
      <c r="EP698" s="125"/>
      <c r="EQ698" s="125"/>
      <c r="ER698" s="125"/>
      <c r="ES698" s="125"/>
      <c r="ET698" s="125"/>
      <c r="EU698" s="125"/>
      <c r="EV698" s="125"/>
      <c r="EW698" s="125"/>
      <c r="EX698" s="125"/>
      <c r="EY698" s="125"/>
      <c r="EZ698" s="125"/>
      <c r="FA698" s="125"/>
      <c r="FB698" s="125"/>
      <c r="FC698" s="125"/>
      <c r="FD698" s="125"/>
      <c r="FE698" s="125"/>
      <c r="FF698" s="125"/>
      <c r="FG698" s="125"/>
      <c r="FH698" s="125"/>
      <c r="FI698" s="125"/>
      <c r="FJ698" s="125"/>
      <c r="FK698" s="125"/>
      <c r="FL698" s="125"/>
      <c r="FM698" s="125"/>
      <c r="FN698" s="125"/>
      <c r="FO698" s="125"/>
      <c r="FP698" s="125"/>
      <c r="FQ698" s="125"/>
      <c r="FR698" s="125"/>
      <c r="FS698" s="125"/>
      <c r="FT698" s="125"/>
      <c r="FU698" s="125"/>
      <c r="FV698" s="125"/>
      <c r="FW698" s="125"/>
      <c r="FX698" s="125"/>
      <c r="FY698" s="125"/>
      <c r="FZ698" s="125"/>
      <c r="GA698" s="125"/>
      <c r="GB698" s="125"/>
      <c r="GC698" s="125"/>
      <c r="GD698" s="125"/>
      <c r="GE698" s="125"/>
      <c r="GF698" s="125"/>
      <c r="GG698" s="125"/>
      <c r="GH698" s="125"/>
      <c r="GI698" s="125"/>
      <c r="GJ698" s="125"/>
      <c r="GK698" s="125"/>
      <c r="GL698" s="125"/>
      <c r="GM698" s="125"/>
      <c r="GN698" s="125"/>
      <c r="GO698" s="125"/>
      <c r="GP698" s="125"/>
      <c r="GQ698" s="125"/>
      <c r="GR698" s="125"/>
      <c r="GS698" s="125"/>
    </row>
    <row r="699" spans="1:201" x14ac:dyDescent="0.25">
      <c r="A699" s="17">
        <v>1</v>
      </c>
      <c r="C699" s="453" t="s">
        <v>328</v>
      </c>
      <c r="D699" s="27">
        <f>'1 уровень'!E3366</f>
        <v>0</v>
      </c>
      <c r="E699" s="27" t="e">
        <f>'1 уровень'!F3366</f>
        <v>#VALUE!</v>
      </c>
      <c r="F699" s="27">
        <f>'1 уровень'!G3366</f>
        <v>8.6255319148936174</v>
      </c>
      <c r="G699" s="130" t="e">
        <f>'1 уровень'!H3366</f>
        <v>#VALUE!</v>
      </c>
      <c r="H699" s="144">
        <f>'1 уровень'!I3366</f>
        <v>0</v>
      </c>
      <c r="I699" s="144">
        <f>'1 уровень'!J3366</f>
        <v>0</v>
      </c>
      <c r="J699" s="139">
        <f>'1 уровень'!K3366</f>
        <v>0</v>
      </c>
      <c r="K699" s="139">
        <f>'1 уровень'!L3366</f>
        <v>0</v>
      </c>
      <c r="L699" s="139">
        <f>'1 уровень'!M3366</f>
        <v>0</v>
      </c>
      <c r="M699" s="139">
        <f>'1 уровень'!N3366</f>
        <v>0</v>
      </c>
      <c r="N699" s="139">
        <f>'1 уровень'!O3366</f>
        <v>0</v>
      </c>
      <c r="O699" s="139">
        <f>'1 уровень'!P3366</f>
        <v>0</v>
      </c>
      <c r="P699" s="138">
        <f>'1 уровень'!Q3366</f>
        <v>0</v>
      </c>
      <c r="Q699" s="138">
        <f>'1 уровень'!R3366</f>
        <v>0</v>
      </c>
      <c r="R699" s="138">
        <f>'1 уровень'!S3366</f>
        <v>0</v>
      </c>
      <c r="S699" s="138">
        <f>'1 уровень'!T3366</f>
        <v>0</v>
      </c>
      <c r="T699" s="138">
        <f>'1 уровень'!U3366</f>
        <v>0</v>
      </c>
      <c r="U699" s="138">
        <f>'1 уровень'!V3366</f>
        <v>0</v>
      </c>
      <c r="V699" s="138">
        <f>'1 уровень'!W3366</f>
        <v>0</v>
      </c>
      <c r="W699" s="138">
        <f>'1 уровень'!X3366</f>
        <v>0</v>
      </c>
      <c r="X699" s="138">
        <f>'1 уровень'!Y3366</f>
        <v>0</v>
      </c>
      <c r="Y699" s="138">
        <f>'1 уровень'!Z3366</f>
        <v>0</v>
      </c>
      <c r="Z699" s="138">
        <f>'1 уровень'!AA3366</f>
        <v>0</v>
      </c>
      <c r="AA699" s="138">
        <f>'1 уровень'!AB3366</f>
        <v>0</v>
      </c>
      <c r="AB699" s="138">
        <f>'1 уровень'!AC3366</f>
        <v>0</v>
      </c>
      <c r="AC699" s="138">
        <f>'1 уровень'!AD3366</f>
        <v>0</v>
      </c>
      <c r="AD699" s="138"/>
      <c r="AE699" s="138"/>
      <c r="AF699" s="27">
        <f>'1 уровень'!AE3366</f>
        <v>0</v>
      </c>
      <c r="AG699" s="138">
        <f>'1 уровень'!AF3366</f>
        <v>0</v>
      </c>
      <c r="AH699" s="238"/>
      <c r="AI699" s="238"/>
      <c r="AJ699" s="535"/>
      <c r="AK699" s="125"/>
      <c r="AL699" s="125"/>
      <c r="AM699" s="125"/>
      <c r="AN699" s="125"/>
      <c r="AO699" s="125"/>
      <c r="AP699" s="125"/>
      <c r="AQ699" s="125"/>
      <c r="AR699" s="125"/>
      <c r="AS699" s="125"/>
      <c r="AT699" s="125"/>
      <c r="AU699" s="125"/>
      <c r="AV699" s="125"/>
      <c r="AW699" s="125"/>
      <c r="AX699" s="125"/>
      <c r="AY699" s="125"/>
      <c r="AZ699" s="125"/>
      <c r="BA699" s="125"/>
      <c r="BB699" s="125"/>
      <c r="BC699" s="125"/>
      <c r="BD699" s="125"/>
      <c r="BE699" s="125"/>
      <c r="BF699" s="125"/>
      <c r="BG699" s="125"/>
      <c r="BH699" s="125"/>
      <c r="BI699" s="125"/>
      <c r="BJ699" s="125"/>
      <c r="BK699" s="125"/>
      <c r="BL699" s="125"/>
      <c r="BM699" s="125"/>
      <c r="BN699" s="125"/>
      <c r="BO699" s="125"/>
      <c r="BP699" s="125"/>
      <c r="BQ699" s="125"/>
      <c r="BR699" s="125"/>
      <c r="BS699" s="125"/>
      <c r="BT699" s="125"/>
      <c r="BU699" s="125"/>
      <c r="BV699" s="125"/>
      <c r="BW699" s="125"/>
      <c r="BX699" s="125"/>
      <c r="BY699" s="125"/>
      <c r="BZ699" s="125"/>
      <c r="CA699" s="125"/>
      <c r="CB699" s="125"/>
      <c r="CC699" s="125"/>
      <c r="CD699" s="125"/>
      <c r="CE699" s="125"/>
      <c r="CF699" s="125"/>
      <c r="CG699" s="125"/>
      <c r="CH699" s="125"/>
      <c r="CI699" s="125"/>
      <c r="CJ699" s="125"/>
      <c r="CK699" s="125"/>
      <c r="CL699" s="125"/>
      <c r="CM699" s="125"/>
      <c r="CN699" s="125"/>
      <c r="CO699" s="125"/>
      <c r="CP699" s="125"/>
      <c r="CQ699" s="125"/>
      <c r="CR699" s="125"/>
      <c r="CS699" s="125"/>
      <c r="CT699" s="125"/>
      <c r="CU699" s="125"/>
      <c r="CV699" s="125"/>
      <c r="CW699" s="125"/>
      <c r="CX699" s="125"/>
      <c r="CY699" s="125"/>
      <c r="CZ699" s="125"/>
      <c r="DA699" s="125"/>
      <c r="DB699" s="125"/>
      <c r="DC699" s="125"/>
      <c r="DD699" s="125"/>
      <c r="DE699" s="125"/>
      <c r="DF699" s="125"/>
      <c r="DG699" s="125"/>
      <c r="DH699" s="125"/>
      <c r="DI699" s="125"/>
      <c r="DJ699" s="125"/>
      <c r="DK699" s="125"/>
      <c r="DL699" s="125"/>
      <c r="DM699" s="125"/>
      <c r="DN699" s="125"/>
      <c r="DO699" s="125"/>
      <c r="DP699" s="125"/>
      <c r="DQ699" s="125"/>
      <c r="DR699" s="125"/>
      <c r="DS699" s="125"/>
      <c r="DT699" s="125"/>
      <c r="DU699" s="125"/>
      <c r="DV699" s="125"/>
      <c r="DW699" s="125"/>
      <c r="DX699" s="125"/>
      <c r="DY699" s="125"/>
      <c r="DZ699" s="125"/>
      <c r="EA699" s="125"/>
      <c r="EB699" s="125"/>
      <c r="EC699" s="125"/>
      <c r="ED699" s="125"/>
      <c r="EE699" s="125"/>
      <c r="EF699" s="125"/>
      <c r="EG699" s="125"/>
      <c r="EH699" s="125"/>
      <c r="EI699" s="125"/>
      <c r="EJ699" s="125"/>
      <c r="EK699" s="125"/>
      <c r="EL699" s="125"/>
      <c r="EM699" s="125"/>
      <c r="EN699" s="125"/>
      <c r="EO699" s="125"/>
      <c r="EP699" s="125"/>
      <c r="EQ699" s="125"/>
      <c r="ER699" s="125"/>
      <c r="ES699" s="125"/>
      <c r="ET699" s="125"/>
      <c r="EU699" s="125"/>
      <c r="EV699" s="125"/>
      <c r="EW699" s="125"/>
      <c r="EX699" s="125"/>
      <c r="EY699" s="125"/>
      <c r="EZ699" s="125"/>
      <c r="FA699" s="125"/>
      <c r="FB699" s="125"/>
      <c r="FC699" s="125"/>
      <c r="FD699" s="125"/>
      <c r="FE699" s="125"/>
      <c r="FF699" s="125"/>
      <c r="FG699" s="125"/>
      <c r="FH699" s="125"/>
      <c r="FI699" s="125"/>
      <c r="FJ699" s="125"/>
      <c r="FK699" s="125"/>
      <c r="FL699" s="125"/>
      <c r="FM699" s="125"/>
      <c r="FN699" s="125"/>
      <c r="FO699" s="125"/>
      <c r="FP699" s="125"/>
      <c r="FQ699" s="125"/>
      <c r="FR699" s="125"/>
      <c r="FS699" s="125"/>
      <c r="FT699" s="125"/>
      <c r="FU699" s="125"/>
      <c r="FV699" s="125"/>
      <c r="FW699" s="125"/>
      <c r="FX699" s="125"/>
      <c r="FY699" s="125"/>
      <c r="FZ699" s="125"/>
      <c r="GA699" s="125"/>
      <c r="GB699" s="125"/>
      <c r="GC699" s="125"/>
      <c r="GD699" s="125"/>
      <c r="GE699" s="125"/>
      <c r="GF699" s="125"/>
      <c r="GG699" s="125"/>
      <c r="GH699" s="125"/>
      <c r="GI699" s="125"/>
      <c r="GJ699" s="125"/>
      <c r="GK699" s="125"/>
      <c r="GL699" s="125"/>
      <c r="GM699" s="125"/>
      <c r="GN699" s="125"/>
      <c r="GO699" s="125"/>
      <c r="GP699" s="125"/>
      <c r="GQ699" s="125"/>
      <c r="GR699" s="125"/>
      <c r="GS699" s="125"/>
    </row>
    <row r="700" spans="1:201" x14ac:dyDescent="0.25">
      <c r="A700" s="17">
        <v>1</v>
      </c>
      <c r="C700" s="3" t="s">
        <v>329</v>
      </c>
      <c r="D700" s="27">
        <f>'1 уровень'!E3367</f>
        <v>0</v>
      </c>
      <c r="E700" s="27" t="e">
        <f>'1 уровень'!F3367</f>
        <v>#VALUE!</v>
      </c>
      <c r="F700" s="27">
        <f>'1 уровень'!G3367</f>
        <v>81.08</v>
      </c>
      <c r="G700" s="130" t="e">
        <f>'1 уровень'!H3367</f>
        <v>#VALUE!</v>
      </c>
      <c r="H700" s="144">
        <f>'1 уровень'!I3367</f>
        <v>0</v>
      </c>
      <c r="I700" s="144">
        <f>'1 уровень'!J3367</f>
        <v>0</v>
      </c>
      <c r="J700" s="139">
        <f>'1 уровень'!K3367</f>
        <v>0</v>
      </c>
      <c r="K700" s="139">
        <f>'1 уровень'!L3367</f>
        <v>0</v>
      </c>
      <c r="L700" s="139">
        <f>'1 уровень'!M3367</f>
        <v>0</v>
      </c>
      <c r="M700" s="139">
        <f>'1 уровень'!N3367</f>
        <v>0</v>
      </c>
      <c r="N700" s="139">
        <f>'1 уровень'!O3367</f>
        <v>0</v>
      </c>
      <c r="O700" s="139">
        <f>'1 уровень'!P3367</f>
        <v>0</v>
      </c>
      <c r="P700" s="138">
        <f>'1 уровень'!Q3367</f>
        <v>0</v>
      </c>
      <c r="Q700" s="138">
        <f>'1 уровень'!R3367</f>
        <v>0</v>
      </c>
      <c r="R700" s="138">
        <f>'1 уровень'!S3367</f>
        <v>0</v>
      </c>
      <c r="S700" s="138">
        <f>'1 уровень'!T3367</f>
        <v>0</v>
      </c>
      <c r="T700" s="138">
        <f>'1 уровень'!U3367</f>
        <v>0</v>
      </c>
      <c r="U700" s="138">
        <f>'1 уровень'!V3367</f>
        <v>0</v>
      </c>
      <c r="V700" s="138" t="e">
        <f>'1 уровень'!W3367</f>
        <v>#VALUE!</v>
      </c>
      <c r="W700" s="138">
        <f>'1 уровень'!X3367</f>
        <v>0</v>
      </c>
      <c r="X700" s="138">
        <f>'1 уровень'!Y3367</f>
        <v>0</v>
      </c>
      <c r="Y700" s="138">
        <f>'1 уровень'!Z3367</f>
        <v>0</v>
      </c>
      <c r="Z700" s="138" t="e">
        <f>'1 уровень'!AA3367</f>
        <v>#VALUE!</v>
      </c>
      <c r="AA700" s="138">
        <f>'1 уровень'!AB3367</f>
        <v>0</v>
      </c>
      <c r="AB700" s="138">
        <f>'1 уровень'!AC3367</f>
        <v>0</v>
      </c>
      <c r="AC700" s="138">
        <f>'1 уровень'!AD3367</f>
        <v>0</v>
      </c>
      <c r="AD700" s="138"/>
      <c r="AE700" s="138"/>
      <c r="AF700" s="27">
        <f>'1 уровень'!AE3367</f>
        <v>0</v>
      </c>
      <c r="AG700" s="138">
        <f>'1 уровень'!AF3367</f>
        <v>0</v>
      </c>
      <c r="AH700" s="238"/>
      <c r="AI700" s="238"/>
      <c r="AJ700" s="535"/>
      <c r="AK700" s="125"/>
      <c r="AL700" s="125"/>
      <c r="AM700" s="125"/>
      <c r="AN700" s="125"/>
      <c r="AO700" s="125"/>
      <c r="AP700" s="125"/>
      <c r="AQ700" s="125"/>
      <c r="AR700" s="125"/>
      <c r="AS700" s="125"/>
      <c r="AT700" s="125"/>
      <c r="AU700" s="125"/>
      <c r="AV700" s="125"/>
      <c r="AW700" s="125"/>
      <c r="AX700" s="125"/>
      <c r="AY700" s="125"/>
      <c r="AZ700" s="125"/>
      <c r="BA700" s="125"/>
      <c r="BB700" s="125"/>
      <c r="BC700" s="125"/>
      <c r="BD700" s="125"/>
      <c r="BE700" s="125"/>
      <c r="BF700" s="125"/>
      <c r="BG700" s="125"/>
      <c r="BH700" s="125"/>
      <c r="BI700" s="125"/>
      <c r="BJ700" s="125"/>
      <c r="BK700" s="125"/>
      <c r="BL700" s="125"/>
      <c r="BM700" s="125"/>
      <c r="BN700" s="125"/>
      <c r="BO700" s="125"/>
      <c r="BP700" s="125"/>
      <c r="BQ700" s="125"/>
      <c r="BR700" s="125"/>
      <c r="BS700" s="125"/>
      <c r="BT700" s="125"/>
      <c r="BU700" s="125"/>
      <c r="BV700" s="125"/>
      <c r="BW700" s="125"/>
      <c r="BX700" s="125"/>
      <c r="BY700" s="125"/>
      <c r="BZ700" s="125"/>
      <c r="CA700" s="125"/>
      <c r="CB700" s="125"/>
      <c r="CC700" s="125"/>
      <c r="CD700" s="125"/>
      <c r="CE700" s="125"/>
      <c r="CF700" s="125"/>
      <c r="CG700" s="125"/>
      <c r="CH700" s="125"/>
      <c r="CI700" s="125"/>
      <c r="CJ700" s="125"/>
      <c r="CK700" s="125"/>
      <c r="CL700" s="125"/>
      <c r="CM700" s="125"/>
      <c r="CN700" s="125"/>
      <c r="CO700" s="125"/>
      <c r="CP700" s="125"/>
      <c r="CQ700" s="125"/>
      <c r="CR700" s="125"/>
      <c r="CS700" s="125"/>
      <c r="CT700" s="125"/>
      <c r="CU700" s="125"/>
      <c r="CV700" s="125"/>
      <c r="CW700" s="125"/>
      <c r="CX700" s="125"/>
      <c r="CY700" s="125"/>
      <c r="CZ700" s="125"/>
      <c r="DA700" s="125"/>
      <c r="DB700" s="125"/>
      <c r="DC700" s="125"/>
      <c r="DD700" s="125"/>
      <c r="DE700" s="125"/>
      <c r="DF700" s="125"/>
      <c r="DG700" s="125"/>
      <c r="DH700" s="125"/>
      <c r="DI700" s="125"/>
      <c r="DJ700" s="125"/>
      <c r="DK700" s="125"/>
      <c r="DL700" s="125"/>
      <c r="DM700" s="125"/>
      <c r="DN700" s="125"/>
      <c r="DO700" s="125"/>
      <c r="DP700" s="125"/>
      <c r="DQ700" s="125"/>
      <c r="DR700" s="125"/>
      <c r="DS700" s="125"/>
      <c r="DT700" s="125"/>
      <c r="DU700" s="125"/>
      <c r="DV700" s="125"/>
      <c r="DW700" s="125"/>
      <c r="DX700" s="125"/>
      <c r="DY700" s="125"/>
      <c r="DZ700" s="125"/>
      <c r="EA700" s="125"/>
      <c r="EB700" s="125"/>
      <c r="EC700" s="125"/>
      <c r="ED700" s="125"/>
      <c r="EE700" s="125"/>
      <c r="EF700" s="125"/>
      <c r="EG700" s="125"/>
      <c r="EH700" s="125"/>
      <c r="EI700" s="125"/>
      <c r="EJ700" s="125"/>
      <c r="EK700" s="125"/>
      <c r="EL700" s="125"/>
      <c r="EM700" s="125"/>
      <c r="EN700" s="125"/>
      <c r="EO700" s="125"/>
      <c r="EP700" s="125"/>
      <c r="EQ700" s="125"/>
      <c r="ER700" s="125"/>
      <c r="ES700" s="125"/>
      <c r="ET700" s="125"/>
      <c r="EU700" s="125"/>
      <c r="EV700" s="125"/>
      <c r="EW700" s="125"/>
      <c r="EX700" s="125"/>
      <c r="EY700" s="125"/>
      <c r="EZ700" s="125"/>
      <c r="FA700" s="125"/>
      <c r="FB700" s="125"/>
      <c r="FC700" s="125"/>
      <c r="FD700" s="125"/>
      <c r="FE700" s="125"/>
      <c r="FF700" s="125"/>
      <c r="FG700" s="125"/>
      <c r="FH700" s="125"/>
      <c r="FI700" s="125"/>
      <c r="FJ700" s="125"/>
      <c r="FK700" s="125"/>
      <c r="FL700" s="125"/>
      <c r="FM700" s="125"/>
      <c r="FN700" s="125"/>
      <c r="FO700" s="125"/>
      <c r="FP700" s="125"/>
      <c r="FQ700" s="125"/>
      <c r="FR700" s="125"/>
      <c r="FS700" s="125"/>
      <c r="FT700" s="125"/>
      <c r="FU700" s="125"/>
      <c r="FV700" s="125"/>
      <c r="FW700" s="125"/>
      <c r="FX700" s="125"/>
      <c r="FY700" s="125"/>
      <c r="FZ700" s="125"/>
      <c r="GA700" s="125"/>
      <c r="GB700" s="125"/>
      <c r="GC700" s="125"/>
      <c r="GD700" s="125"/>
      <c r="GE700" s="125"/>
      <c r="GF700" s="125"/>
      <c r="GG700" s="125"/>
      <c r="GH700" s="125"/>
      <c r="GI700" s="125"/>
      <c r="GJ700" s="125"/>
      <c r="GK700" s="125"/>
      <c r="GL700" s="125"/>
      <c r="GM700" s="125"/>
      <c r="GN700" s="125"/>
      <c r="GO700" s="125"/>
      <c r="GP700" s="125"/>
      <c r="GQ700" s="125"/>
      <c r="GR700" s="125"/>
      <c r="GS700" s="125"/>
    </row>
    <row r="701" spans="1:201" ht="30" x14ac:dyDescent="0.25">
      <c r="A701" s="17">
        <v>1</v>
      </c>
      <c r="C701" s="461" t="s">
        <v>311</v>
      </c>
      <c r="D701" s="27">
        <f>'1 уровень'!E3368</f>
        <v>0</v>
      </c>
      <c r="E701" s="27" t="e">
        <f>'1 уровень'!F3368</f>
        <v>#VALUE!</v>
      </c>
      <c r="F701" s="27">
        <f>'1 уровень'!G3368</f>
        <v>1</v>
      </c>
      <c r="G701" s="130" t="e">
        <f>'1 уровень'!H3368</f>
        <v>#VALUE!</v>
      </c>
      <c r="H701" s="144">
        <f>'1 уровень'!I3368</f>
        <v>0</v>
      </c>
      <c r="I701" s="144">
        <f>'1 уровень'!J3368</f>
        <v>0</v>
      </c>
      <c r="J701" s="139">
        <f>'1 уровень'!K3368</f>
        <v>0</v>
      </c>
      <c r="K701" s="139">
        <f>'1 уровень'!L3368</f>
        <v>0</v>
      </c>
      <c r="L701" s="139">
        <f>'1 уровень'!M3368</f>
        <v>0</v>
      </c>
      <c r="M701" s="139">
        <f>'1 уровень'!N3368</f>
        <v>0</v>
      </c>
      <c r="N701" s="139">
        <f>'1 уровень'!O3368</f>
        <v>0</v>
      </c>
      <c r="O701" s="139">
        <f>'1 уровень'!P3368</f>
        <v>0</v>
      </c>
      <c r="P701" s="138">
        <f>'1 уровень'!Q3368</f>
        <v>0</v>
      </c>
      <c r="Q701" s="138">
        <f>'1 уровень'!R3368</f>
        <v>0</v>
      </c>
      <c r="R701" s="138">
        <f>'1 уровень'!S3368</f>
        <v>0</v>
      </c>
      <c r="S701" s="138">
        <f>'1 уровень'!T3368</f>
        <v>0</v>
      </c>
      <c r="T701" s="138">
        <f>'1 уровень'!U3368</f>
        <v>0</v>
      </c>
      <c r="U701" s="138">
        <f>'1 уровень'!V3368</f>
        <v>0</v>
      </c>
      <c r="V701" s="138">
        <f>'1 уровень'!W3368</f>
        <v>0</v>
      </c>
      <c r="W701" s="138">
        <f>'1 уровень'!X3368</f>
        <v>1.0787100000000001</v>
      </c>
      <c r="X701" s="138">
        <f>'1 уровень'!Y3368</f>
        <v>0</v>
      </c>
      <c r="Y701" s="138">
        <f>'1 уровень'!Z3368</f>
        <v>0</v>
      </c>
      <c r="Z701" s="138">
        <f>'1 уровень'!AA3368</f>
        <v>0</v>
      </c>
      <c r="AA701" s="138">
        <f>'1 уровень'!AB3368</f>
        <v>0</v>
      </c>
      <c r="AB701" s="138">
        <f>'1 уровень'!AC3368</f>
        <v>0</v>
      </c>
      <c r="AC701" s="138">
        <f>'1 уровень'!AD3368</f>
        <v>1.0787100000000001</v>
      </c>
      <c r="AD701" s="138"/>
      <c r="AE701" s="138"/>
      <c r="AF701" s="27">
        <f>'1 уровень'!AE3368</f>
        <v>0</v>
      </c>
      <c r="AG701" s="138">
        <f>'1 уровень'!AF3368</f>
        <v>0</v>
      </c>
      <c r="AH701" s="238"/>
      <c r="AI701" s="238"/>
      <c r="AJ701" s="535"/>
      <c r="AK701" s="125"/>
      <c r="AL701" s="125"/>
      <c r="AM701" s="125"/>
      <c r="AN701" s="125"/>
      <c r="AO701" s="125"/>
      <c r="AP701" s="125"/>
      <c r="AQ701" s="125"/>
      <c r="AR701" s="125"/>
      <c r="AS701" s="125"/>
      <c r="AT701" s="125"/>
      <c r="AU701" s="125"/>
      <c r="AV701" s="125"/>
      <c r="AW701" s="125"/>
      <c r="AX701" s="125"/>
      <c r="AY701" s="125"/>
      <c r="AZ701" s="125"/>
      <c r="BA701" s="125"/>
      <c r="BB701" s="125"/>
      <c r="BC701" s="125"/>
      <c r="BD701" s="125"/>
      <c r="BE701" s="125"/>
      <c r="BF701" s="125"/>
      <c r="BG701" s="125"/>
      <c r="BH701" s="125"/>
      <c r="BI701" s="125"/>
      <c r="BJ701" s="125"/>
      <c r="BK701" s="125"/>
      <c r="BL701" s="125"/>
      <c r="BM701" s="125"/>
      <c r="BN701" s="125"/>
      <c r="BO701" s="125"/>
      <c r="BP701" s="125"/>
      <c r="BQ701" s="125"/>
      <c r="BR701" s="125"/>
      <c r="BS701" s="125"/>
      <c r="BT701" s="125"/>
      <c r="BU701" s="125"/>
      <c r="BV701" s="125"/>
      <c r="BW701" s="125"/>
      <c r="BX701" s="125"/>
      <c r="BY701" s="125"/>
      <c r="BZ701" s="125"/>
      <c r="CA701" s="125"/>
      <c r="CB701" s="125"/>
      <c r="CC701" s="125"/>
      <c r="CD701" s="125"/>
      <c r="CE701" s="125"/>
      <c r="CF701" s="125"/>
      <c r="CG701" s="125"/>
      <c r="CH701" s="125"/>
      <c r="CI701" s="125"/>
      <c r="CJ701" s="125"/>
      <c r="CK701" s="125"/>
      <c r="CL701" s="125"/>
      <c r="CM701" s="125"/>
      <c r="CN701" s="125"/>
      <c r="CO701" s="125"/>
      <c r="CP701" s="125"/>
      <c r="CQ701" s="125"/>
      <c r="CR701" s="125"/>
      <c r="CS701" s="125"/>
      <c r="CT701" s="125"/>
      <c r="CU701" s="125"/>
      <c r="CV701" s="125"/>
      <c r="CW701" s="125"/>
      <c r="CX701" s="125"/>
      <c r="CY701" s="125"/>
      <c r="CZ701" s="125"/>
      <c r="DA701" s="125"/>
      <c r="DB701" s="125"/>
      <c r="DC701" s="125"/>
      <c r="DD701" s="125"/>
      <c r="DE701" s="125"/>
      <c r="DF701" s="125"/>
      <c r="DG701" s="125"/>
      <c r="DH701" s="125"/>
      <c r="DI701" s="125"/>
      <c r="DJ701" s="125"/>
      <c r="DK701" s="125"/>
      <c r="DL701" s="125"/>
      <c r="DM701" s="125"/>
      <c r="DN701" s="125"/>
      <c r="DO701" s="125"/>
      <c r="DP701" s="125"/>
      <c r="DQ701" s="125"/>
      <c r="DR701" s="125"/>
      <c r="DS701" s="125"/>
      <c r="DT701" s="125"/>
      <c r="DU701" s="125"/>
      <c r="DV701" s="125"/>
      <c r="DW701" s="125"/>
      <c r="DX701" s="125"/>
      <c r="DY701" s="125"/>
      <c r="DZ701" s="125"/>
      <c r="EA701" s="125"/>
      <c r="EB701" s="125"/>
      <c r="EC701" s="125"/>
      <c r="ED701" s="125"/>
      <c r="EE701" s="125"/>
      <c r="EF701" s="125"/>
      <c r="EG701" s="125"/>
      <c r="EH701" s="125"/>
      <c r="EI701" s="125"/>
      <c r="EJ701" s="125"/>
      <c r="EK701" s="125"/>
      <c r="EL701" s="125"/>
      <c r="EM701" s="125"/>
      <c r="EN701" s="125"/>
      <c r="EO701" s="125"/>
      <c r="EP701" s="125"/>
      <c r="EQ701" s="125"/>
      <c r="ER701" s="125"/>
      <c r="ES701" s="125"/>
      <c r="ET701" s="125"/>
      <c r="EU701" s="125"/>
      <c r="EV701" s="125"/>
      <c r="EW701" s="125"/>
      <c r="EX701" s="125"/>
      <c r="EY701" s="125"/>
      <c r="EZ701" s="125"/>
      <c r="FA701" s="125"/>
      <c r="FB701" s="125"/>
      <c r="FC701" s="125"/>
      <c r="FD701" s="125"/>
      <c r="FE701" s="125"/>
      <c r="FF701" s="125"/>
      <c r="FG701" s="125"/>
      <c r="FH701" s="125"/>
      <c r="FI701" s="125"/>
      <c r="FJ701" s="125"/>
      <c r="FK701" s="125"/>
      <c r="FL701" s="125"/>
      <c r="FM701" s="125"/>
      <c r="FN701" s="125"/>
      <c r="FO701" s="125"/>
      <c r="FP701" s="125"/>
      <c r="FQ701" s="125"/>
      <c r="FR701" s="125"/>
      <c r="FS701" s="125"/>
      <c r="FT701" s="125"/>
      <c r="FU701" s="125"/>
      <c r="FV701" s="125"/>
      <c r="FW701" s="125"/>
      <c r="FX701" s="125"/>
      <c r="FY701" s="125"/>
      <c r="FZ701" s="125"/>
      <c r="GA701" s="125"/>
      <c r="GB701" s="125"/>
      <c r="GC701" s="125"/>
      <c r="GD701" s="125"/>
      <c r="GE701" s="125"/>
      <c r="GF701" s="125"/>
      <c r="GG701" s="125"/>
      <c r="GH701" s="125"/>
      <c r="GI701" s="125"/>
      <c r="GJ701" s="125"/>
      <c r="GK701" s="125"/>
      <c r="GL701" s="125"/>
      <c r="GM701" s="125"/>
      <c r="GN701" s="125"/>
      <c r="GO701" s="125"/>
      <c r="GP701" s="125"/>
      <c r="GQ701" s="125"/>
      <c r="GR701" s="125"/>
      <c r="GS701" s="125"/>
    </row>
    <row r="702" spans="1:201" ht="29.25" x14ac:dyDescent="0.25">
      <c r="A702" s="17">
        <v>1</v>
      </c>
      <c r="C702" s="453" t="s">
        <v>193</v>
      </c>
      <c r="D702" s="27">
        <f>'1 уровень'!E3369</f>
        <v>0</v>
      </c>
      <c r="E702" s="27">
        <f>'1 уровень'!F3369</f>
        <v>0</v>
      </c>
      <c r="F702" s="27">
        <f>'1 уровень'!G3369</f>
        <v>0</v>
      </c>
      <c r="G702" s="130">
        <f>'1 уровень'!H3369</f>
        <v>0</v>
      </c>
      <c r="H702" s="144">
        <f>'1 уровень'!I3369</f>
        <v>0</v>
      </c>
      <c r="I702" s="144">
        <f>'1 уровень'!J3369</f>
        <v>0</v>
      </c>
      <c r="J702" s="139">
        <f>'1 уровень'!K3369</f>
        <v>0</v>
      </c>
      <c r="K702" s="139">
        <f>'1 уровень'!L3369</f>
        <v>0</v>
      </c>
      <c r="L702" s="139">
        <f>'1 уровень'!M3369</f>
        <v>0</v>
      </c>
      <c r="M702" s="139">
        <f>'1 уровень'!N3369</f>
        <v>0</v>
      </c>
      <c r="N702" s="139">
        <f>'1 уровень'!O3369</f>
        <v>0</v>
      </c>
      <c r="O702" s="139">
        <f>'1 уровень'!P3369</f>
        <v>0</v>
      </c>
      <c r="P702" s="138">
        <f>'1 уровень'!Q3369</f>
        <v>0</v>
      </c>
      <c r="Q702" s="138">
        <f>'1 уровень'!R3369</f>
        <v>0</v>
      </c>
      <c r="R702" s="138">
        <f>'1 уровень'!S3369</f>
        <v>0</v>
      </c>
      <c r="S702" s="138">
        <f>'1 уровень'!T3369</f>
        <v>0</v>
      </c>
      <c r="T702" s="138">
        <f>'1 уровень'!U3369</f>
        <v>0</v>
      </c>
      <c r="U702" s="138">
        <f>'1 уровень'!V3369</f>
        <v>0</v>
      </c>
      <c r="V702" s="138">
        <f>'1 уровень'!W3369</f>
        <v>0</v>
      </c>
      <c r="W702" s="138">
        <f>'1 уровень'!X3369</f>
        <v>0</v>
      </c>
      <c r="X702" s="138">
        <f>'1 уровень'!Y3369</f>
        <v>0</v>
      </c>
      <c r="Y702" s="138">
        <f>'1 уровень'!Z3369</f>
        <v>0</v>
      </c>
      <c r="Z702" s="138">
        <f>'1 уровень'!AA3369</f>
        <v>0</v>
      </c>
      <c r="AA702" s="138">
        <f>'1 уровень'!AB3369</f>
        <v>0</v>
      </c>
      <c r="AB702" s="138">
        <f>'1 уровень'!AC3369</f>
        <v>0</v>
      </c>
      <c r="AC702" s="138">
        <f>'1 уровень'!AD3369</f>
        <v>0</v>
      </c>
      <c r="AD702" s="138"/>
      <c r="AE702" s="138"/>
      <c r="AF702" s="27">
        <f>'1 уровень'!AE3369</f>
        <v>0</v>
      </c>
      <c r="AG702" s="138">
        <f>'1 уровень'!AF3369</f>
        <v>0</v>
      </c>
      <c r="AH702" s="238"/>
      <c r="AI702" s="238"/>
      <c r="AJ702" s="535"/>
      <c r="AK702" s="125"/>
      <c r="AL702" s="125"/>
      <c r="AM702" s="125"/>
      <c r="AN702" s="125"/>
      <c r="AO702" s="125"/>
      <c r="AP702" s="125"/>
      <c r="AQ702" s="125"/>
      <c r="AR702" s="125"/>
      <c r="AS702" s="125"/>
      <c r="AT702" s="125"/>
      <c r="AU702" s="125"/>
      <c r="AV702" s="125"/>
      <c r="AW702" s="125"/>
      <c r="AX702" s="125"/>
      <c r="AY702" s="125"/>
      <c r="AZ702" s="125"/>
      <c r="BA702" s="125"/>
      <c r="BB702" s="125"/>
      <c r="BC702" s="125"/>
      <c r="BD702" s="125"/>
      <c r="BE702" s="125"/>
      <c r="BF702" s="125"/>
      <c r="BG702" s="125"/>
      <c r="BH702" s="125"/>
      <c r="BI702" s="125"/>
      <c r="BJ702" s="125"/>
      <c r="BK702" s="125"/>
      <c r="BL702" s="125"/>
      <c r="BM702" s="125"/>
      <c r="BN702" s="125"/>
      <c r="BO702" s="125"/>
      <c r="BP702" s="125"/>
      <c r="BQ702" s="125"/>
      <c r="BR702" s="125"/>
      <c r="BS702" s="125"/>
      <c r="BT702" s="125"/>
      <c r="BU702" s="125"/>
      <c r="BV702" s="125"/>
      <c r="BW702" s="125"/>
      <c r="BX702" s="125"/>
      <c r="BY702" s="125"/>
      <c r="BZ702" s="125"/>
      <c r="CA702" s="125"/>
      <c r="CB702" s="125"/>
      <c r="CC702" s="125"/>
      <c r="CD702" s="125"/>
      <c r="CE702" s="125"/>
      <c r="CF702" s="125"/>
      <c r="CG702" s="125"/>
      <c r="CH702" s="125"/>
      <c r="CI702" s="125"/>
      <c r="CJ702" s="125"/>
      <c r="CK702" s="125"/>
      <c r="CL702" s="125"/>
      <c r="CM702" s="125"/>
      <c r="CN702" s="125"/>
      <c r="CO702" s="125"/>
      <c r="CP702" s="125"/>
      <c r="CQ702" s="125"/>
      <c r="CR702" s="125"/>
      <c r="CS702" s="125"/>
      <c r="CT702" s="125"/>
      <c r="CU702" s="125"/>
      <c r="CV702" s="125"/>
      <c r="CW702" s="125"/>
      <c r="CX702" s="125"/>
      <c r="CY702" s="125"/>
      <c r="CZ702" s="125"/>
      <c r="DA702" s="125"/>
      <c r="DB702" s="125"/>
      <c r="DC702" s="125"/>
      <c r="DD702" s="125"/>
      <c r="DE702" s="125"/>
      <c r="DF702" s="125"/>
      <c r="DG702" s="125"/>
      <c r="DH702" s="125"/>
      <c r="DI702" s="125"/>
      <c r="DJ702" s="125"/>
      <c r="DK702" s="125"/>
      <c r="DL702" s="125"/>
      <c r="DM702" s="125"/>
      <c r="DN702" s="125"/>
      <c r="DO702" s="125"/>
      <c r="DP702" s="125"/>
      <c r="DQ702" s="125"/>
      <c r="DR702" s="125"/>
      <c r="DS702" s="125"/>
      <c r="DT702" s="125"/>
      <c r="DU702" s="125"/>
      <c r="DV702" s="125"/>
      <c r="DW702" s="125"/>
      <c r="DX702" s="125"/>
      <c r="DY702" s="125"/>
      <c r="DZ702" s="125"/>
      <c r="EA702" s="125"/>
      <c r="EB702" s="125"/>
      <c r="EC702" s="125"/>
      <c r="ED702" s="125"/>
      <c r="EE702" s="125"/>
      <c r="EF702" s="125"/>
      <c r="EG702" s="125"/>
      <c r="EH702" s="125"/>
      <c r="EI702" s="125"/>
      <c r="EJ702" s="125"/>
      <c r="EK702" s="125"/>
      <c r="EL702" s="125"/>
      <c r="EM702" s="125"/>
      <c r="EN702" s="125"/>
      <c r="EO702" s="125"/>
      <c r="EP702" s="125"/>
      <c r="EQ702" s="125"/>
      <c r="ER702" s="125"/>
      <c r="ES702" s="125"/>
      <c r="ET702" s="125"/>
      <c r="EU702" s="125"/>
      <c r="EV702" s="125"/>
      <c r="EW702" s="125"/>
      <c r="EX702" s="125"/>
      <c r="EY702" s="125"/>
      <c r="EZ702" s="125"/>
      <c r="FA702" s="125"/>
      <c r="FB702" s="125"/>
      <c r="FC702" s="125"/>
      <c r="FD702" s="125"/>
      <c r="FE702" s="125"/>
      <c r="FF702" s="125"/>
      <c r="FG702" s="125"/>
      <c r="FH702" s="125"/>
      <c r="FI702" s="125"/>
      <c r="FJ702" s="125"/>
      <c r="FK702" s="125"/>
      <c r="FL702" s="125"/>
      <c r="FM702" s="125"/>
      <c r="FN702" s="125"/>
      <c r="FO702" s="125"/>
      <c r="FP702" s="125"/>
      <c r="FQ702" s="125"/>
      <c r="FR702" s="125"/>
      <c r="FS702" s="125"/>
      <c r="FT702" s="125"/>
      <c r="FU702" s="125"/>
      <c r="FV702" s="125"/>
      <c r="FW702" s="125"/>
      <c r="FX702" s="125"/>
      <c r="FY702" s="125"/>
      <c r="FZ702" s="125"/>
      <c r="GA702" s="125"/>
      <c r="GB702" s="125"/>
      <c r="GC702" s="125"/>
      <c r="GD702" s="125"/>
      <c r="GE702" s="125"/>
      <c r="GF702" s="125"/>
      <c r="GG702" s="125"/>
      <c r="GH702" s="125"/>
      <c r="GI702" s="125"/>
      <c r="GJ702" s="125"/>
      <c r="GK702" s="125"/>
      <c r="GL702" s="125"/>
      <c r="GM702" s="125"/>
      <c r="GN702" s="125"/>
      <c r="GO702" s="125"/>
      <c r="GP702" s="125"/>
      <c r="GQ702" s="125"/>
      <c r="GR702" s="125"/>
      <c r="GS702" s="125"/>
    </row>
    <row r="703" spans="1:201" ht="75" x14ac:dyDescent="0.25">
      <c r="A703" s="17">
        <v>1</v>
      </c>
      <c r="C703" s="450" t="s">
        <v>319</v>
      </c>
      <c r="D703" s="27">
        <f>'1 уровень'!E3370</f>
        <v>0</v>
      </c>
      <c r="E703" s="27">
        <f>'1 уровень'!F3370</f>
        <v>0</v>
      </c>
      <c r="F703" s="27">
        <f>'1 уровень'!G3370</f>
        <v>0</v>
      </c>
      <c r="G703" s="130">
        <f>'1 уровень'!H3370</f>
        <v>0</v>
      </c>
      <c r="H703" s="144">
        <f>'1 уровень'!I3370</f>
        <v>0</v>
      </c>
      <c r="I703" s="144">
        <f>'1 уровень'!J3370</f>
        <v>0</v>
      </c>
      <c r="J703" s="139">
        <f>'1 уровень'!K3370</f>
        <v>0</v>
      </c>
      <c r="K703" s="139">
        <f>'1 уровень'!L3370</f>
        <v>0</v>
      </c>
      <c r="L703" s="139">
        <f>'1 уровень'!M3370</f>
        <v>0</v>
      </c>
      <c r="M703" s="139">
        <f>'1 уровень'!N3370</f>
        <v>0</v>
      </c>
      <c r="N703" s="139">
        <f>'1 уровень'!O3370</f>
        <v>0</v>
      </c>
      <c r="O703" s="139">
        <f>'1 уровень'!P3370</f>
        <v>0</v>
      </c>
      <c r="P703" s="138">
        <f>'1 уровень'!Q3370</f>
        <v>0</v>
      </c>
      <c r="Q703" s="138">
        <f>'1 уровень'!R3370</f>
        <v>0</v>
      </c>
      <c r="R703" s="138">
        <f>'1 уровень'!S3370</f>
        <v>0</v>
      </c>
      <c r="S703" s="138">
        <f>'1 уровень'!T3370</f>
        <v>0</v>
      </c>
      <c r="T703" s="138">
        <f>'1 уровень'!U3370</f>
        <v>0</v>
      </c>
      <c r="U703" s="138">
        <f>'1 уровень'!V3370</f>
        <v>0</v>
      </c>
      <c r="V703" s="138">
        <f>'1 уровень'!W3370</f>
        <v>0</v>
      </c>
      <c r="W703" s="138">
        <f>'1 уровень'!X3370</f>
        <v>0</v>
      </c>
      <c r="X703" s="138">
        <f>'1 уровень'!Y3370</f>
        <v>0</v>
      </c>
      <c r="Y703" s="138">
        <f>'1 уровень'!Z3370</f>
        <v>0</v>
      </c>
      <c r="Z703" s="138">
        <f>'1 уровень'!AA3370</f>
        <v>0</v>
      </c>
      <c r="AA703" s="138">
        <f>'1 уровень'!AB3370</f>
        <v>0</v>
      </c>
      <c r="AB703" s="138">
        <f>'1 уровень'!AC3370</f>
        <v>0</v>
      </c>
      <c r="AC703" s="138">
        <f>'1 уровень'!AD3370</f>
        <v>0</v>
      </c>
      <c r="AD703" s="138"/>
      <c r="AE703" s="138"/>
      <c r="AF703" s="27">
        <f>'1 уровень'!AE3370</f>
        <v>0</v>
      </c>
      <c r="AG703" s="138">
        <f>'1 уровень'!AF3370</f>
        <v>0</v>
      </c>
      <c r="AH703" s="238"/>
      <c r="AI703" s="238"/>
      <c r="AJ703" s="535"/>
      <c r="AK703" s="125"/>
      <c r="AL703" s="125"/>
      <c r="AM703" s="125"/>
      <c r="AN703" s="125"/>
      <c r="AO703" s="125"/>
      <c r="AP703" s="125"/>
      <c r="AQ703" s="125"/>
      <c r="AR703" s="125"/>
      <c r="AS703" s="125"/>
      <c r="AT703" s="125"/>
      <c r="AU703" s="125"/>
      <c r="AV703" s="125"/>
      <c r="AW703" s="125"/>
      <c r="AX703" s="125"/>
      <c r="AY703" s="125"/>
      <c r="AZ703" s="125"/>
      <c r="BA703" s="125"/>
      <c r="BB703" s="125"/>
      <c r="BC703" s="125"/>
      <c r="BD703" s="125"/>
      <c r="BE703" s="125"/>
      <c r="BF703" s="125"/>
      <c r="BG703" s="125"/>
      <c r="BH703" s="125"/>
      <c r="BI703" s="125"/>
      <c r="BJ703" s="125"/>
      <c r="BK703" s="125"/>
      <c r="BL703" s="125"/>
      <c r="BM703" s="125"/>
      <c r="BN703" s="125"/>
      <c r="BO703" s="125"/>
      <c r="BP703" s="125"/>
      <c r="BQ703" s="125"/>
      <c r="BR703" s="125"/>
      <c r="BS703" s="125"/>
      <c r="BT703" s="125"/>
      <c r="BU703" s="125"/>
      <c r="BV703" s="125"/>
      <c r="BW703" s="125"/>
      <c r="BX703" s="125"/>
      <c r="BY703" s="125"/>
      <c r="BZ703" s="125"/>
      <c r="CA703" s="125"/>
      <c r="CB703" s="125"/>
      <c r="CC703" s="125"/>
      <c r="CD703" s="125"/>
      <c r="CE703" s="125"/>
      <c r="CF703" s="125"/>
      <c r="CG703" s="125"/>
      <c r="CH703" s="125"/>
      <c r="CI703" s="125"/>
      <c r="CJ703" s="125"/>
      <c r="CK703" s="125"/>
      <c r="CL703" s="125"/>
      <c r="CM703" s="125"/>
      <c r="CN703" s="125"/>
      <c r="CO703" s="125"/>
      <c r="CP703" s="125"/>
      <c r="CQ703" s="125"/>
      <c r="CR703" s="125"/>
      <c r="CS703" s="125"/>
      <c r="CT703" s="125"/>
      <c r="CU703" s="125"/>
      <c r="CV703" s="125"/>
      <c r="CW703" s="125"/>
      <c r="CX703" s="125"/>
      <c r="CY703" s="125"/>
      <c r="CZ703" s="125"/>
      <c r="DA703" s="125"/>
      <c r="DB703" s="125"/>
      <c r="DC703" s="125"/>
      <c r="DD703" s="125"/>
      <c r="DE703" s="125"/>
      <c r="DF703" s="125"/>
      <c r="DG703" s="125"/>
      <c r="DH703" s="125"/>
      <c r="DI703" s="125"/>
      <c r="DJ703" s="125"/>
      <c r="DK703" s="125"/>
      <c r="DL703" s="125"/>
      <c r="DM703" s="125"/>
      <c r="DN703" s="125"/>
      <c r="DO703" s="125"/>
      <c r="DP703" s="125"/>
      <c r="DQ703" s="125"/>
      <c r="DR703" s="125"/>
      <c r="DS703" s="125"/>
      <c r="DT703" s="125"/>
      <c r="DU703" s="125"/>
      <c r="DV703" s="125"/>
      <c r="DW703" s="125"/>
      <c r="DX703" s="125"/>
      <c r="DY703" s="125"/>
      <c r="DZ703" s="125"/>
      <c r="EA703" s="125"/>
      <c r="EB703" s="125"/>
      <c r="EC703" s="125"/>
      <c r="ED703" s="125"/>
      <c r="EE703" s="125"/>
      <c r="EF703" s="125"/>
      <c r="EG703" s="125"/>
      <c r="EH703" s="125"/>
      <c r="EI703" s="125"/>
      <c r="EJ703" s="125"/>
      <c r="EK703" s="125"/>
      <c r="EL703" s="125"/>
      <c r="EM703" s="125"/>
      <c r="EN703" s="125"/>
      <c r="EO703" s="125"/>
      <c r="EP703" s="125"/>
      <c r="EQ703" s="125"/>
      <c r="ER703" s="125"/>
      <c r="ES703" s="125"/>
      <c r="ET703" s="125"/>
      <c r="EU703" s="125"/>
      <c r="EV703" s="125"/>
      <c r="EW703" s="125"/>
      <c r="EX703" s="125"/>
      <c r="EY703" s="125"/>
      <c r="EZ703" s="125"/>
      <c r="FA703" s="125"/>
      <c r="FB703" s="125"/>
      <c r="FC703" s="125"/>
      <c r="FD703" s="125"/>
      <c r="FE703" s="125"/>
      <c r="FF703" s="125"/>
      <c r="FG703" s="125"/>
      <c r="FH703" s="125"/>
      <c r="FI703" s="125"/>
      <c r="FJ703" s="125"/>
      <c r="FK703" s="125"/>
      <c r="FL703" s="125"/>
      <c r="FM703" s="125"/>
      <c r="FN703" s="125"/>
      <c r="FO703" s="125"/>
      <c r="FP703" s="125"/>
      <c r="FQ703" s="125"/>
      <c r="FR703" s="125"/>
      <c r="FS703" s="125"/>
      <c r="FT703" s="125"/>
      <c r="FU703" s="125"/>
      <c r="FV703" s="125"/>
      <c r="FW703" s="125"/>
      <c r="FX703" s="125"/>
      <c r="FY703" s="125"/>
      <c r="FZ703" s="125"/>
      <c r="GA703" s="125"/>
      <c r="GB703" s="125"/>
      <c r="GC703" s="125"/>
      <c r="GD703" s="125"/>
      <c r="GE703" s="125"/>
      <c r="GF703" s="125"/>
      <c r="GG703" s="125"/>
      <c r="GH703" s="125"/>
      <c r="GI703" s="125"/>
      <c r="GJ703" s="125"/>
      <c r="GK703" s="125"/>
      <c r="GL703" s="125"/>
      <c r="GM703" s="125"/>
      <c r="GN703" s="125"/>
      <c r="GO703" s="125"/>
      <c r="GP703" s="125"/>
      <c r="GQ703" s="125"/>
      <c r="GR703" s="125"/>
      <c r="GS703" s="125"/>
    </row>
    <row r="704" spans="1:201" x14ac:dyDescent="0.25">
      <c r="A704" s="17">
        <v>1</v>
      </c>
      <c r="C704" s="1122" t="s">
        <v>220</v>
      </c>
      <c r="D704" s="27">
        <f>'1 уровень'!E3371</f>
        <v>0</v>
      </c>
      <c r="E704" s="27" t="e">
        <f>'1 уровень'!F3371</f>
        <v>#VALUE!</v>
      </c>
      <c r="F704" s="27">
        <f>'1 уровень'!G3371</f>
        <v>0</v>
      </c>
      <c r="G704" s="130" t="e">
        <f>'1 уровень'!H3371</f>
        <v>#VALUE!</v>
      </c>
      <c r="H704" s="144">
        <f>'1 уровень'!I3371</f>
        <v>0</v>
      </c>
      <c r="I704" s="144">
        <f>'1 уровень'!J3371</f>
        <v>0</v>
      </c>
      <c r="J704" s="139">
        <f>'1 уровень'!K3371</f>
        <v>0</v>
      </c>
      <c r="K704" s="139">
        <f>'1 уровень'!L3371</f>
        <v>0</v>
      </c>
      <c r="L704" s="139">
        <f>'1 уровень'!M3371</f>
        <v>0</v>
      </c>
      <c r="M704" s="139">
        <f>'1 уровень'!N3371</f>
        <v>0</v>
      </c>
      <c r="N704" s="139">
        <f>'1 уровень'!O3371</f>
        <v>0</v>
      </c>
      <c r="O704" s="139">
        <f>'1 уровень'!P3371</f>
        <v>0</v>
      </c>
      <c r="P704" s="138">
        <f>'1 уровень'!Q3371</f>
        <v>0</v>
      </c>
      <c r="Q704" s="138">
        <f>'1 уровень'!R3371</f>
        <v>0</v>
      </c>
      <c r="R704" s="138">
        <f>'1 уровень'!S3371</f>
        <v>0</v>
      </c>
      <c r="S704" s="138">
        <f>'1 уровень'!T3371</f>
        <v>0</v>
      </c>
      <c r="T704" s="138">
        <f>'1 уровень'!U3371</f>
        <v>0</v>
      </c>
      <c r="U704" s="138">
        <f>'1 уровень'!V3371</f>
        <v>0</v>
      </c>
      <c r="V704" s="138" t="e">
        <f>'1 уровень'!W3371</f>
        <v>#VALUE!</v>
      </c>
      <c r="W704" s="138">
        <f>'1 уровень'!X3371</f>
        <v>0</v>
      </c>
      <c r="X704" s="138">
        <f>'1 уровень'!Y3371</f>
        <v>0</v>
      </c>
      <c r="Y704" s="138">
        <f>'1 уровень'!Z3371</f>
        <v>0</v>
      </c>
      <c r="Z704" s="138" t="e">
        <f>'1 уровень'!AA3371</f>
        <v>#VALUE!</v>
      </c>
      <c r="AA704" s="138">
        <f>'1 уровень'!AB3371</f>
        <v>0</v>
      </c>
      <c r="AB704" s="138">
        <f>'1 уровень'!AC3371</f>
        <v>0</v>
      </c>
      <c r="AC704" s="138">
        <f>'1 уровень'!AD3371</f>
        <v>0</v>
      </c>
      <c r="AD704" s="138" t="e">
        <f t="shared" ref="AD704" si="72">W704/V704*100</f>
        <v>#VALUE!</v>
      </c>
      <c r="AE704" s="138" t="e">
        <f t="shared" ref="AE704" si="73">AC704/V704*100</f>
        <v>#VALUE!</v>
      </c>
      <c r="AF704" s="27">
        <f>'1 уровень'!AE3371</f>
        <v>0</v>
      </c>
      <c r="AG704" s="138">
        <f>'1 уровень'!AF3371</f>
        <v>0</v>
      </c>
      <c r="AH704" s="238"/>
      <c r="AI704" s="238"/>
      <c r="AJ704" s="535"/>
      <c r="AK704" s="125"/>
      <c r="AL704" s="125"/>
      <c r="AM704" s="125"/>
      <c r="AN704" s="125"/>
      <c r="AO704" s="125"/>
      <c r="AP704" s="125"/>
      <c r="AQ704" s="125"/>
      <c r="AR704" s="125"/>
      <c r="AS704" s="125"/>
      <c r="AT704" s="125"/>
      <c r="AU704" s="125"/>
      <c r="AV704" s="125"/>
      <c r="AW704" s="125"/>
      <c r="AX704" s="125"/>
      <c r="AY704" s="125"/>
      <c r="AZ704" s="125"/>
      <c r="BA704" s="125"/>
      <c r="BB704" s="125"/>
      <c r="BC704" s="125"/>
      <c r="BD704" s="125"/>
      <c r="BE704" s="125"/>
      <c r="BF704" s="125"/>
      <c r="BG704" s="125"/>
      <c r="BH704" s="125"/>
      <c r="BI704" s="125"/>
      <c r="BJ704" s="125"/>
      <c r="BK704" s="125"/>
      <c r="BL704" s="125"/>
      <c r="BM704" s="125"/>
      <c r="BN704" s="125"/>
      <c r="BO704" s="125"/>
      <c r="BP704" s="125"/>
      <c r="BQ704" s="125"/>
      <c r="BR704" s="125"/>
      <c r="BS704" s="125"/>
      <c r="BT704" s="125"/>
      <c r="BU704" s="125"/>
      <c r="BV704" s="125"/>
      <c r="BW704" s="125"/>
      <c r="BX704" s="125"/>
      <c r="BY704" s="125"/>
      <c r="BZ704" s="125"/>
      <c r="CA704" s="125"/>
      <c r="CB704" s="125"/>
      <c r="CC704" s="125"/>
      <c r="CD704" s="125"/>
      <c r="CE704" s="125"/>
      <c r="CF704" s="125"/>
      <c r="CG704" s="125"/>
      <c r="CH704" s="125"/>
      <c r="CI704" s="125"/>
      <c r="CJ704" s="125"/>
      <c r="CK704" s="125"/>
      <c r="CL704" s="125"/>
      <c r="CM704" s="125"/>
      <c r="CN704" s="125"/>
      <c r="CO704" s="125"/>
      <c r="CP704" s="125"/>
      <c r="CQ704" s="125"/>
      <c r="CR704" s="125"/>
      <c r="CS704" s="125"/>
      <c r="CT704" s="125"/>
      <c r="CU704" s="125"/>
      <c r="CV704" s="125"/>
      <c r="CW704" s="125"/>
      <c r="CX704" s="125"/>
      <c r="CY704" s="125"/>
      <c r="CZ704" s="125"/>
      <c r="DA704" s="125"/>
      <c r="DB704" s="125"/>
      <c r="DC704" s="125"/>
      <c r="DD704" s="125"/>
      <c r="DE704" s="125"/>
      <c r="DF704" s="125"/>
      <c r="DG704" s="125"/>
      <c r="DH704" s="125"/>
      <c r="DI704" s="125"/>
      <c r="DJ704" s="125"/>
      <c r="DK704" s="125"/>
      <c r="DL704" s="125"/>
      <c r="DM704" s="125"/>
      <c r="DN704" s="125"/>
      <c r="DO704" s="125"/>
      <c r="DP704" s="125"/>
      <c r="DQ704" s="125"/>
      <c r="DR704" s="125"/>
      <c r="DS704" s="125"/>
      <c r="DT704" s="125"/>
      <c r="DU704" s="125"/>
      <c r="DV704" s="125"/>
      <c r="DW704" s="125"/>
      <c r="DX704" s="125"/>
      <c r="DY704" s="125"/>
      <c r="DZ704" s="125"/>
      <c r="EA704" s="125"/>
      <c r="EB704" s="125"/>
      <c r="EC704" s="125"/>
      <c r="ED704" s="125"/>
      <c r="EE704" s="125"/>
      <c r="EF704" s="125"/>
      <c r="EG704" s="125"/>
      <c r="EH704" s="125"/>
      <c r="EI704" s="125"/>
      <c r="EJ704" s="125"/>
      <c r="EK704" s="125"/>
      <c r="EL704" s="125"/>
      <c r="EM704" s="125"/>
      <c r="EN704" s="125"/>
      <c r="EO704" s="125"/>
      <c r="EP704" s="125"/>
      <c r="EQ704" s="125"/>
      <c r="ER704" s="125"/>
      <c r="ES704" s="125"/>
      <c r="ET704" s="125"/>
      <c r="EU704" s="125"/>
      <c r="EV704" s="125"/>
      <c r="EW704" s="125"/>
      <c r="EX704" s="125"/>
      <c r="EY704" s="125"/>
      <c r="EZ704" s="125"/>
      <c r="FA704" s="125"/>
      <c r="FB704" s="125"/>
      <c r="FC704" s="125"/>
      <c r="FD704" s="125"/>
      <c r="FE704" s="125"/>
      <c r="FF704" s="125"/>
      <c r="FG704" s="125"/>
      <c r="FH704" s="125"/>
      <c r="FI704" s="125"/>
      <c r="FJ704" s="125"/>
      <c r="FK704" s="125"/>
      <c r="FL704" s="125"/>
      <c r="FM704" s="125"/>
      <c r="FN704" s="125"/>
      <c r="FO704" s="125"/>
      <c r="FP704" s="125"/>
      <c r="FQ704" s="125"/>
      <c r="FR704" s="125"/>
      <c r="FS704" s="125"/>
      <c r="FT704" s="125"/>
      <c r="FU704" s="125"/>
      <c r="FV704" s="125"/>
      <c r="FW704" s="125"/>
      <c r="FX704" s="125"/>
      <c r="FY704" s="125"/>
      <c r="FZ704" s="125"/>
      <c r="GA704" s="125"/>
      <c r="GB704" s="125"/>
      <c r="GC704" s="125"/>
      <c r="GD704" s="125"/>
      <c r="GE704" s="125"/>
      <c r="GF704" s="125"/>
      <c r="GG704" s="125"/>
      <c r="GH704" s="125"/>
      <c r="GI704" s="125"/>
      <c r="GJ704" s="125"/>
      <c r="GK704" s="125"/>
      <c r="GL704" s="125"/>
      <c r="GM704" s="125"/>
      <c r="GN704" s="125"/>
      <c r="GO704" s="125"/>
      <c r="GP704" s="125"/>
      <c r="GQ704" s="125"/>
      <c r="GR704" s="125"/>
      <c r="GS704" s="125"/>
    </row>
    <row r="705" spans="1:201" ht="86.25" x14ac:dyDescent="0.25">
      <c r="A705" s="17">
        <v>1</v>
      </c>
      <c r="C705" s="451" t="s">
        <v>576</v>
      </c>
      <c r="D705" s="27">
        <f>'1 уровень'!E3372</f>
        <v>0</v>
      </c>
      <c r="E705" s="27" t="e">
        <f>'1 уровень'!F3372</f>
        <v>#VALUE!</v>
      </c>
      <c r="F705" s="27">
        <f>'1 уровень'!G3372</f>
        <v>2</v>
      </c>
      <c r="G705" s="130" t="e">
        <f>'1 уровень'!H3372</f>
        <v>#VALUE!</v>
      </c>
      <c r="H705" s="144">
        <f>'1 уровень'!I3372</f>
        <v>0</v>
      </c>
      <c r="I705" s="144">
        <f>'1 уровень'!J3372</f>
        <v>0</v>
      </c>
      <c r="J705" s="139">
        <f>'1 уровень'!K3372</f>
        <v>0</v>
      </c>
      <c r="K705" s="139">
        <f>'1 уровень'!L3372</f>
        <v>0</v>
      </c>
      <c r="L705" s="139">
        <f>'1 уровень'!M3372</f>
        <v>0</v>
      </c>
      <c r="M705" s="139">
        <f>'1 уровень'!N3372</f>
        <v>0</v>
      </c>
      <c r="N705" s="139">
        <f>'1 уровень'!O3372</f>
        <v>0</v>
      </c>
      <c r="O705" s="139">
        <f>'1 уровень'!P3372</f>
        <v>0</v>
      </c>
      <c r="P705" s="138">
        <f>'1 уровень'!Q3372</f>
        <v>0</v>
      </c>
      <c r="Q705" s="138">
        <f>'1 уровень'!R3372</f>
        <v>0</v>
      </c>
      <c r="R705" s="138">
        <f>'1 уровень'!S3372</f>
        <v>0</v>
      </c>
      <c r="S705" s="138">
        <f>'1 уровень'!T3372</f>
        <v>0</v>
      </c>
      <c r="T705" s="138">
        <f>'1 уровень'!U3372</f>
        <v>0</v>
      </c>
      <c r="U705" s="138">
        <f>'1 уровень'!V3372</f>
        <v>0</v>
      </c>
      <c r="V705" s="138" t="e">
        <f>'1 уровень'!W3372</f>
        <v>#VALUE!</v>
      </c>
      <c r="W705" s="138">
        <f>'1 уровень'!X3372</f>
        <v>3.5520800000000001</v>
      </c>
      <c r="X705" s="138">
        <f>'1 уровень'!Y3372</f>
        <v>0</v>
      </c>
      <c r="Y705" s="138">
        <f>'1 уровень'!Z3372</f>
        <v>0</v>
      </c>
      <c r="Z705" s="138" t="e">
        <f>'1 уровень'!AA3372</f>
        <v>#VALUE!</v>
      </c>
      <c r="AA705" s="138">
        <f>'1 уровень'!AB3372</f>
        <v>0</v>
      </c>
      <c r="AB705" s="138">
        <f>'1 уровень'!AC3372</f>
        <v>0</v>
      </c>
      <c r="AC705" s="138">
        <f>'1 уровень'!AD3372</f>
        <v>3.5520800000000001</v>
      </c>
      <c r="AD705" s="138"/>
      <c r="AE705" s="138"/>
      <c r="AF705" s="27">
        <f>'1 уровень'!AE3372</f>
        <v>0</v>
      </c>
      <c r="AG705" s="138">
        <f>'1 уровень'!AF3372</f>
        <v>0</v>
      </c>
      <c r="AH705" s="238"/>
      <c r="AI705" s="238"/>
      <c r="AJ705" s="535"/>
      <c r="AK705" s="125"/>
      <c r="AL705" s="125"/>
      <c r="AM705" s="125"/>
      <c r="AN705" s="125"/>
      <c r="AO705" s="125"/>
      <c r="AP705" s="125"/>
      <c r="AQ705" s="125"/>
      <c r="AR705" s="125"/>
      <c r="AS705" s="125"/>
      <c r="AT705" s="125"/>
      <c r="AU705" s="125"/>
      <c r="AV705" s="125"/>
      <c r="AW705" s="125"/>
      <c r="AX705" s="125"/>
      <c r="AY705" s="125"/>
      <c r="AZ705" s="125"/>
      <c r="BA705" s="125"/>
      <c r="BB705" s="125"/>
      <c r="BC705" s="125"/>
      <c r="BD705" s="125"/>
      <c r="BE705" s="125"/>
      <c r="BF705" s="125"/>
      <c r="BG705" s="125"/>
      <c r="BH705" s="125"/>
      <c r="BI705" s="125"/>
      <c r="BJ705" s="125"/>
      <c r="BK705" s="125"/>
      <c r="BL705" s="125"/>
      <c r="BM705" s="125"/>
      <c r="BN705" s="125"/>
      <c r="BO705" s="125"/>
      <c r="BP705" s="125"/>
      <c r="BQ705" s="125"/>
      <c r="BR705" s="125"/>
      <c r="BS705" s="125"/>
      <c r="BT705" s="125"/>
      <c r="BU705" s="125"/>
      <c r="BV705" s="125"/>
      <c r="BW705" s="125"/>
      <c r="BX705" s="125"/>
      <c r="BY705" s="125"/>
      <c r="BZ705" s="125"/>
      <c r="CA705" s="125"/>
      <c r="CB705" s="125"/>
      <c r="CC705" s="125"/>
      <c r="CD705" s="125"/>
      <c r="CE705" s="125"/>
      <c r="CF705" s="125"/>
      <c r="CG705" s="125"/>
      <c r="CH705" s="125"/>
      <c r="CI705" s="125"/>
      <c r="CJ705" s="125"/>
      <c r="CK705" s="125"/>
      <c r="CL705" s="125"/>
      <c r="CM705" s="125"/>
      <c r="CN705" s="125"/>
      <c r="CO705" s="125"/>
      <c r="CP705" s="125"/>
      <c r="CQ705" s="125"/>
      <c r="CR705" s="125"/>
      <c r="CS705" s="125"/>
      <c r="CT705" s="125"/>
      <c r="CU705" s="125"/>
      <c r="CV705" s="125"/>
      <c r="CW705" s="125"/>
      <c r="CX705" s="125"/>
      <c r="CY705" s="125"/>
      <c r="CZ705" s="125"/>
      <c r="DA705" s="125"/>
      <c r="DB705" s="125"/>
      <c r="DC705" s="125"/>
      <c r="DD705" s="125"/>
      <c r="DE705" s="125"/>
      <c r="DF705" s="125"/>
      <c r="DG705" s="125"/>
      <c r="DH705" s="125"/>
      <c r="DI705" s="125"/>
      <c r="DJ705" s="125"/>
      <c r="DK705" s="125"/>
      <c r="DL705" s="125"/>
      <c r="DM705" s="125"/>
      <c r="DN705" s="125"/>
      <c r="DO705" s="125"/>
      <c r="DP705" s="125"/>
      <c r="DQ705" s="125"/>
      <c r="DR705" s="125"/>
      <c r="DS705" s="125"/>
      <c r="DT705" s="125"/>
      <c r="DU705" s="125"/>
      <c r="DV705" s="125"/>
      <c r="DW705" s="125"/>
      <c r="DX705" s="125"/>
      <c r="DY705" s="125"/>
      <c r="DZ705" s="125"/>
      <c r="EA705" s="125"/>
      <c r="EB705" s="125"/>
      <c r="EC705" s="125"/>
      <c r="ED705" s="125"/>
      <c r="EE705" s="125"/>
      <c r="EF705" s="125"/>
      <c r="EG705" s="125"/>
      <c r="EH705" s="125"/>
      <c r="EI705" s="125"/>
      <c r="EJ705" s="125"/>
      <c r="EK705" s="125"/>
      <c r="EL705" s="125"/>
      <c r="EM705" s="125"/>
      <c r="EN705" s="125"/>
      <c r="EO705" s="125"/>
      <c r="EP705" s="125"/>
      <c r="EQ705" s="125"/>
      <c r="ER705" s="125"/>
      <c r="ES705" s="125"/>
      <c r="ET705" s="125"/>
      <c r="EU705" s="125"/>
      <c r="EV705" s="125"/>
      <c r="EW705" s="125"/>
      <c r="EX705" s="125"/>
      <c r="EY705" s="125"/>
      <c r="EZ705" s="125"/>
      <c r="FA705" s="125"/>
      <c r="FB705" s="125"/>
      <c r="FC705" s="125"/>
      <c r="FD705" s="125"/>
      <c r="FE705" s="125"/>
      <c r="FF705" s="125"/>
      <c r="FG705" s="125"/>
      <c r="FH705" s="125"/>
      <c r="FI705" s="125"/>
      <c r="FJ705" s="125"/>
      <c r="FK705" s="125"/>
      <c r="FL705" s="125"/>
      <c r="FM705" s="125"/>
      <c r="FN705" s="125"/>
      <c r="FO705" s="125"/>
      <c r="FP705" s="125"/>
      <c r="FQ705" s="125"/>
      <c r="FR705" s="125"/>
      <c r="FS705" s="125"/>
      <c r="FT705" s="125"/>
      <c r="FU705" s="125"/>
      <c r="FV705" s="125"/>
      <c r="FW705" s="125"/>
      <c r="FX705" s="125"/>
      <c r="FY705" s="125"/>
      <c r="FZ705" s="125"/>
      <c r="GA705" s="125"/>
      <c r="GB705" s="125"/>
      <c r="GC705" s="125"/>
      <c r="GD705" s="125"/>
      <c r="GE705" s="125"/>
      <c r="GF705" s="125"/>
      <c r="GG705" s="125"/>
      <c r="GH705" s="125"/>
      <c r="GI705" s="125"/>
      <c r="GJ705" s="125"/>
      <c r="GK705" s="125"/>
      <c r="GL705" s="125"/>
      <c r="GM705" s="125"/>
      <c r="GN705" s="125"/>
      <c r="GO705" s="125"/>
      <c r="GP705" s="125"/>
      <c r="GQ705" s="125"/>
      <c r="GR705" s="125"/>
      <c r="GS705" s="125"/>
    </row>
    <row r="706" spans="1:201" x14ac:dyDescent="0.25">
      <c r="A706" s="17">
        <v>1</v>
      </c>
      <c r="C706" s="1749" t="s">
        <v>264</v>
      </c>
      <c r="D706" s="27">
        <f>'1 уровень'!E3373</f>
        <v>0</v>
      </c>
      <c r="E706" s="27" t="e">
        <f>'1 уровень'!F3373</f>
        <v>#VALUE!</v>
      </c>
      <c r="F706" s="27">
        <f>'1 уровень'!G3373</f>
        <v>0.71750000000000003</v>
      </c>
      <c r="G706" s="130" t="e">
        <f>'1 уровень'!H3373</f>
        <v>#VALUE!</v>
      </c>
      <c r="H706" s="144">
        <f>'1 уровень'!I3373</f>
        <v>0</v>
      </c>
      <c r="I706" s="144">
        <f>'1 уровень'!J3373</f>
        <v>0</v>
      </c>
      <c r="J706" s="139">
        <f>'1 уровень'!K3373</f>
        <v>0</v>
      </c>
      <c r="K706" s="139">
        <f>'1 уровень'!L3373</f>
        <v>0</v>
      </c>
      <c r="L706" s="139">
        <f>'1 уровень'!M3373</f>
        <v>0</v>
      </c>
      <c r="M706" s="139">
        <f>'1 уровень'!N3373</f>
        <v>0</v>
      </c>
      <c r="N706" s="139">
        <f>'1 уровень'!O3373</f>
        <v>0</v>
      </c>
      <c r="O706" s="139">
        <f>'1 уровень'!P3373</f>
        <v>0</v>
      </c>
      <c r="P706" s="138">
        <f>'1 уровень'!Q3373</f>
        <v>0</v>
      </c>
      <c r="Q706" s="138">
        <f>'1 уровень'!R3373</f>
        <v>0</v>
      </c>
      <c r="R706" s="138">
        <f>'1 уровень'!S3373</f>
        <v>0</v>
      </c>
      <c r="S706" s="138">
        <f>'1 уровень'!T3373</f>
        <v>0</v>
      </c>
      <c r="T706" s="138">
        <f>'1 уровень'!U3373</f>
        <v>0</v>
      </c>
      <c r="U706" s="138">
        <f>'1 уровень'!V3373</f>
        <v>0</v>
      </c>
      <c r="V706" s="138">
        <f>'1 уровень'!W3373</f>
        <v>0</v>
      </c>
      <c r="W706" s="138">
        <f>'1 уровень'!X3373</f>
        <v>0</v>
      </c>
      <c r="X706" s="138">
        <f>'1 уровень'!Y3373</f>
        <v>0</v>
      </c>
      <c r="Y706" s="138">
        <f>'1 уровень'!Z3373</f>
        <v>0</v>
      </c>
      <c r="Z706" s="138">
        <f>'1 уровень'!AA3373</f>
        <v>0</v>
      </c>
      <c r="AA706" s="138">
        <f>'1 уровень'!AB3373</f>
        <v>0</v>
      </c>
      <c r="AB706" s="138">
        <f>'1 уровень'!AC3373</f>
        <v>0</v>
      </c>
      <c r="AC706" s="138">
        <f>'1 уровень'!AD3373</f>
        <v>0</v>
      </c>
      <c r="AD706" s="138"/>
      <c r="AE706" s="138"/>
      <c r="AF706" s="27">
        <f>'1 уровень'!AE3373</f>
        <v>0</v>
      </c>
      <c r="AG706" s="138">
        <f>'1 уровень'!AF3373</f>
        <v>0</v>
      </c>
      <c r="AH706" s="238"/>
      <c r="AI706" s="238"/>
      <c r="AJ706" s="535"/>
      <c r="AK706" s="125"/>
      <c r="AL706" s="125"/>
      <c r="AM706" s="125"/>
      <c r="AN706" s="125"/>
      <c r="AO706" s="125"/>
      <c r="AP706" s="125"/>
      <c r="AQ706" s="125"/>
      <c r="AR706" s="125"/>
      <c r="AS706" s="125"/>
      <c r="AT706" s="125"/>
      <c r="AU706" s="125"/>
      <c r="AV706" s="125"/>
      <c r="AW706" s="125"/>
      <c r="AX706" s="125"/>
      <c r="AY706" s="125"/>
      <c r="AZ706" s="125"/>
      <c r="BA706" s="125"/>
      <c r="BB706" s="125"/>
      <c r="BC706" s="125"/>
      <c r="BD706" s="125"/>
      <c r="BE706" s="125"/>
      <c r="BF706" s="125"/>
      <c r="BG706" s="125"/>
      <c r="BH706" s="125"/>
      <c r="BI706" s="125"/>
      <c r="BJ706" s="125"/>
      <c r="BK706" s="125"/>
      <c r="BL706" s="125"/>
      <c r="BM706" s="125"/>
      <c r="BN706" s="125"/>
      <c r="BO706" s="125"/>
      <c r="BP706" s="125"/>
      <c r="BQ706" s="125"/>
      <c r="BR706" s="125"/>
      <c r="BS706" s="125"/>
      <c r="BT706" s="125"/>
      <c r="BU706" s="125"/>
      <c r="BV706" s="125"/>
      <c r="BW706" s="125"/>
      <c r="BX706" s="125"/>
      <c r="BY706" s="125"/>
      <c r="BZ706" s="125"/>
      <c r="CA706" s="125"/>
      <c r="CB706" s="125"/>
      <c r="CC706" s="125"/>
      <c r="CD706" s="125"/>
      <c r="CE706" s="125"/>
      <c r="CF706" s="125"/>
      <c r="CG706" s="125"/>
      <c r="CH706" s="125"/>
      <c r="CI706" s="125"/>
      <c r="CJ706" s="125"/>
      <c r="CK706" s="125"/>
      <c r="CL706" s="125"/>
      <c r="CM706" s="125"/>
      <c r="CN706" s="125"/>
      <c r="CO706" s="125"/>
      <c r="CP706" s="125"/>
      <c r="CQ706" s="125"/>
      <c r="CR706" s="125"/>
      <c r="CS706" s="125"/>
      <c r="CT706" s="125"/>
      <c r="CU706" s="125"/>
      <c r="CV706" s="125"/>
      <c r="CW706" s="125"/>
      <c r="CX706" s="125"/>
      <c r="CY706" s="125"/>
      <c r="CZ706" s="125"/>
      <c r="DA706" s="125"/>
      <c r="DB706" s="125"/>
      <c r="DC706" s="125"/>
      <c r="DD706" s="125"/>
      <c r="DE706" s="125"/>
      <c r="DF706" s="125"/>
      <c r="DG706" s="125"/>
      <c r="DH706" s="125"/>
      <c r="DI706" s="125"/>
      <c r="DJ706" s="125"/>
      <c r="DK706" s="125"/>
      <c r="DL706" s="125"/>
      <c r="DM706" s="125"/>
      <c r="DN706" s="125"/>
      <c r="DO706" s="125"/>
      <c r="DP706" s="125"/>
      <c r="DQ706" s="125"/>
      <c r="DR706" s="125"/>
      <c r="DS706" s="125"/>
      <c r="DT706" s="125"/>
      <c r="DU706" s="125"/>
      <c r="DV706" s="125"/>
      <c r="DW706" s="125"/>
      <c r="DX706" s="125"/>
      <c r="DY706" s="125"/>
      <c r="DZ706" s="125"/>
      <c r="EA706" s="125"/>
      <c r="EB706" s="125"/>
      <c r="EC706" s="125"/>
      <c r="ED706" s="125"/>
      <c r="EE706" s="125"/>
      <c r="EF706" s="125"/>
      <c r="EG706" s="125"/>
      <c r="EH706" s="125"/>
      <c r="EI706" s="125"/>
      <c r="EJ706" s="125"/>
      <c r="EK706" s="125"/>
      <c r="EL706" s="125"/>
      <c r="EM706" s="125"/>
      <c r="EN706" s="125"/>
      <c r="EO706" s="125"/>
      <c r="EP706" s="125"/>
      <c r="EQ706" s="125"/>
      <c r="ER706" s="125"/>
      <c r="ES706" s="125"/>
      <c r="ET706" s="125"/>
      <c r="EU706" s="125"/>
      <c r="EV706" s="125"/>
      <c r="EW706" s="125"/>
      <c r="EX706" s="125"/>
      <c r="EY706" s="125"/>
      <c r="EZ706" s="125"/>
      <c r="FA706" s="125"/>
      <c r="FB706" s="125"/>
      <c r="FC706" s="125"/>
      <c r="FD706" s="125"/>
      <c r="FE706" s="125"/>
      <c r="FF706" s="125"/>
      <c r="FG706" s="125"/>
      <c r="FH706" s="125"/>
      <c r="FI706" s="125"/>
      <c r="FJ706" s="125"/>
      <c r="FK706" s="125"/>
      <c r="FL706" s="125"/>
      <c r="FM706" s="125"/>
      <c r="FN706" s="125"/>
      <c r="FO706" s="125"/>
      <c r="FP706" s="125"/>
      <c r="FQ706" s="125"/>
      <c r="FR706" s="125"/>
      <c r="FS706" s="125"/>
      <c r="FT706" s="125"/>
      <c r="FU706" s="125"/>
      <c r="FV706" s="125"/>
      <c r="FW706" s="125"/>
      <c r="FX706" s="125"/>
      <c r="FY706" s="125"/>
      <c r="FZ706" s="125"/>
      <c r="GA706" s="125"/>
      <c r="GB706" s="125"/>
      <c r="GC706" s="125"/>
      <c r="GD706" s="125"/>
      <c r="GE706" s="125"/>
      <c r="GF706" s="125"/>
      <c r="GG706" s="125"/>
      <c r="GH706" s="125"/>
      <c r="GI706" s="125"/>
      <c r="GJ706" s="125"/>
      <c r="GK706" s="125"/>
      <c r="GL706" s="125"/>
      <c r="GM706" s="125"/>
      <c r="GN706" s="125"/>
      <c r="GO706" s="125"/>
      <c r="GP706" s="125"/>
      <c r="GQ706" s="125"/>
      <c r="GR706" s="125"/>
      <c r="GS706" s="125"/>
    </row>
    <row r="707" spans="1:201" ht="29.25" x14ac:dyDescent="0.25">
      <c r="A707" s="17">
        <v>1</v>
      </c>
      <c r="C707" s="451" t="s">
        <v>278</v>
      </c>
      <c r="D707" s="27">
        <f>'1 уровень'!E3374</f>
        <v>0</v>
      </c>
      <c r="E707" s="27" t="e">
        <f>'1 уровень'!F3374</f>
        <v>#VALUE!</v>
      </c>
      <c r="F707" s="27">
        <f>'1 уровень'!G3374</f>
        <v>0</v>
      </c>
      <c r="G707" s="130" t="e">
        <f>'1 уровень'!H3374</f>
        <v>#VALUE!</v>
      </c>
      <c r="H707" s="144">
        <f>'1 уровень'!I3374</f>
        <v>0</v>
      </c>
      <c r="I707" s="144">
        <f>'1 уровень'!J3374</f>
        <v>0</v>
      </c>
      <c r="J707" s="139">
        <f>'1 уровень'!K3374</f>
        <v>0</v>
      </c>
      <c r="K707" s="139">
        <f>'1 уровень'!L3374</f>
        <v>0</v>
      </c>
      <c r="L707" s="139">
        <f>'1 уровень'!M3374</f>
        <v>0</v>
      </c>
      <c r="M707" s="139">
        <f>'1 уровень'!N3374</f>
        <v>0</v>
      </c>
      <c r="N707" s="139">
        <f>'1 уровень'!O3374</f>
        <v>0</v>
      </c>
      <c r="O707" s="139">
        <f>'1 уровень'!P3374</f>
        <v>0</v>
      </c>
      <c r="P707" s="138">
        <f>'1 уровень'!Q3374</f>
        <v>0</v>
      </c>
      <c r="Q707" s="138">
        <f>'1 уровень'!R3374</f>
        <v>0</v>
      </c>
      <c r="R707" s="138">
        <f>'1 уровень'!S3374</f>
        <v>0</v>
      </c>
      <c r="S707" s="138">
        <f>'1 уровень'!T3374</f>
        <v>0</v>
      </c>
      <c r="T707" s="138">
        <f>'1 уровень'!U3374</f>
        <v>0</v>
      </c>
      <c r="U707" s="138">
        <f>'1 уровень'!V3374</f>
        <v>0</v>
      </c>
      <c r="V707" s="138">
        <f>'1 уровень'!W3374</f>
        <v>0</v>
      </c>
      <c r="W707" s="138">
        <f>'1 уровень'!X3374</f>
        <v>0</v>
      </c>
      <c r="X707" s="138">
        <f>'1 уровень'!Y3374</f>
        <v>0</v>
      </c>
      <c r="Y707" s="138">
        <f>'1 уровень'!Z3374</f>
        <v>0</v>
      </c>
      <c r="Z707" s="138">
        <f>'1 уровень'!AA3374</f>
        <v>0</v>
      </c>
      <c r="AA707" s="138">
        <f>'1 уровень'!AB3374</f>
        <v>0</v>
      </c>
      <c r="AB707" s="138">
        <f>'1 уровень'!AC3374</f>
        <v>0</v>
      </c>
      <c r="AC707" s="138">
        <f>'1 уровень'!AD3374</f>
        <v>0</v>
      </c>
      <c r="AD707" s="138"/>
      <c r="AE707" s="138"/>
      <c r="AF707" s="27">
        <f>'1 уровень'!AE3374</f>
        <v>0</v>
      </c>
      <c r="AG707" s="138">
        <f>'1 уровень'!AF3374</f>
        <v>0</v>
      </c>
      <c r="AH707" s="238"/>
      <c r="AI707" s="238"/>
      <c r="AJ707" s="535"/>
      <c r="AK707" s="125"/>
      <c r="AL707" s="125"/>
      <c r="AM707" s="125"/>
      <c r="AN707" s="125"/>
      <c r="AO707" s="125"/>
      <c r="AP707" s="125"/>
      <c r="AQ707" s="125"/>
      <c r="AR707" s="125"/>
      <c r="AS707" s="125"/>
      <c r="AT707" s="125"/>
      <c r="AU707" s="125"/>
      <c r="AV707" s="125"/>
      <c r="AW707" s="125"/>
      <c r="AX707" s="125"/>
      <c r="AY707" s="125"/>
      <c r="AZ707" s="125"/>
      <c r="BA707" s="125"/>
      <c r="BB707" s="125"/>
      <c r="BC707" s="125"/>
      <c r="BD707" s="125"/>
      <c r="BE707" s="125"/>
      <c r="BF707" s="125"/>
      <c r="BG707" s="125"/>
      <c r="BH707" s="125"/>
      <c r="BI707" s="125"/>
      <c r="BJ707" s="125"/>
      <c r="BK707" s="125"/>
      <c r="BL707" s="125"/>
      <c r="BM707" s="125"/>
      <c r="BN707" s="125"/>
      <c r="BO707" s="125"/>
      <c r="BP707" s="125"/>
      <c r="BQ707" s="125"/>
      <c r="BR707" s="125"/>
      <c r="BS707" s="125"/>
      <c r="BT707" s="125"/>
      <c r="BU707" s="125"/>
      <c r="BV707" s="125"/>
      <c r="BW707" s="125"/>
      <c r="BX707" s="125"/>
      <c r="BY707" s="125"/>
      <c r="BZ707" s="125"/>
      <c r="CA707" s="125"/>
      <c r="CB707" s="125"/>
      <c r="CC707" s="125"/>
      <c r="CD707" s="125"/>
      <c r="CE707" s="125"/>
      <c r="CF707" s="125"/>
      <c r="CG707" s="125"/>
      <c r="CH707" s="125"/>
      <c r="CI707" s="125"/>
      <c r="CJ707" s="125"/>
      <c r="CK707" s="125"/>
      <c r="CL707" s="125"/>
      <c r="CM707" s="125"/>
      <c r="CN707" s="125"/>
      <c r="CO707" s="125"/>
      <c r="CP707" s="125"/>
      <c r="CQ707" s="125"/>
      <c r="CR707" s="125"/>
      <c r="CS707" s="125"/>
      <c r="CT707" s="125"/>
      <c r="CU707" s="125"/>
      <c r="CV707" s="125"/>
      <c r="CW707" s="125"/>
      <c r="CX707" s="125"/>
      <c r="CY707" s="125"/>
      <c r="CZ707" s="125"/>
      <c r="DA707" s="125"/>
      <c r="DB707" s="125"/>
      <c r="DC707" s="125"/>
      <c r="DD707" s="125"/>
      <c r="DE707" s="125"/>
      <c r="DF707" s="125"/>
      <c r="DG707" s="125"/>
      <c r="DH707" s="125"/>
      <c r="DI707" s="125"/>
      <c r="DJ707" s="125"/>
      <c r="DK707" s="125"/>
      <c r="DL707" s="125"/>
      <c r="DM707" s="125"/>
      <c r="DN707" s="125"/>
      <c r="DO707" s="125"/>
      <c r="DP707" s="125"/>
      <c r="DQ707" s="125"/>
      <c r="DR707" s="125"/>
      <c r="DS707" s="125"/>
      <c r="DT707" s="125"/>
      <c r="DU707" s="125"/>
      <c r="DV707" s="125"/>
      <c r="DW707" s="125"/>
      <c r="DX707" s="125"/>
      <c r="DY707" s="125"/>
      <c r="DZ707" s="125"/>
      <c r="EA707" s="125"/>
      <c r="EB707" s="125"/>
      <c r="EC707" s="125"/>
      <c r="ED707" s="125"/>
      <c r="EE707" s="125"/>
      <c r="EF707" s="125"/>
      <c r="EG707" s="125"/>
      <c r="EH707" s="125"/>
      <c r="EI707" s="125"/>
      <c r="EJ707" s="125"/>
      <c r="EK707" s="125"/>
      <c r="EL707" s="125"/>
      <c r="EM707" s="125"/>
      <c r="EN707" s="125"/>
      <c r="EO707" s="125"/>
      <c r="EP707" s="125"/>
      <c r="EQ707" s="125"/>
      <c r="ER707" s="125"/>
      <c r="ES707" s="125"/>
      <c r="ET707" s="125"/>
      <c r="EU707" s="125"/>
      <c r="EV707" s="125"/>
      <c r="EW707" s="125"/>
      <c r="EX707" s="125"/>
      <c r="EY707" s="125"/>
      <c r="EZ707" s="125"/>
      <c r="FA707" s="125"/>
      <c r="FB707" s="125"/>
      <c r="FC707" s="125"/>
      <c r="FD707" s="125"/>
      <c r="FE707" s="125"/>
      <c r="FF707" s="125"/>
      <c r="FG707" s="125"/>
      <c r="FH707" s="125"/>
      <c r="FI707" s="125"/>
      <c r="FJ707" s="125"/>
      <c r="FK707" s="125"/>
      <c r="FL707" s="125"/>
      <c r="FM707" s="125"/>
      <c r="FN707" s="125"/>
      <c r="FO707" s="125"/>
      <c r="FP707" s="125"/>
      <c r="FQ707" s="125"/>
      <c r="FR707" s="125"/>
      <c r="FS707" s="125"/>
      <c r="FT707" s="125"/>
      <c r="FU707" s="125"/>
      <c r="FV707" s="125"/>
      <c r="FW707" s="125"/>
      <c r="FX707" s="125"/>
      <c r="FY707" s="125"/>
      <c r="FZ707" s="125"/>
      <c r="GA707" s="125"/>
      <c r="GB707" s="125"/>
      <c r="GC707" s="125"/>
      <c r="GD707" s="125"/>
      <c r="GE707" s="125"/>
      <c r="GF707" s="125"/>
      <c r="GG707" s="125"/>
      <c r="GH707" s="125"/>
      <c r="GI707" s="125"/>
      <c r="GJ707" s="125"/>
      <c r="GK707" s="125"/>
      <c r="GL707" s="125"/>
      <c r="GM707" s="125"/>
      <c r="GN707" s="125"/>
      <c r="GO707" s="125"/>
      <c r="GP707" s="125"/>
      <c r="GQ707" s="125"/>
      <c r="GR707" s="125"/>
      <c r="GS707" s="125"/>
    </row>
    <row r="708" spans="1:201" ht="29.25" x14ac:dyDescent="0.25">
      <c r="A708" s="17">
        <v>1</v>
      </c>
      <c r="C708" s="451" t="s">
        <v>265</v>
      </c>
      <c r="D708" s="27">
        <f>'1 уровень'!E3375</f>
        <v>0</v>
      </c>
      <c r="E708" s="27" t="e">
        <f>'1 уровень'!F3375</f>
        <v>#VALUE!</v>
      </c>
      <c r="F708" s="27">
        <f>'1 уровень'!G3375</f>
        <v>8.6255319148936174</v>
      </c>
      <c r="G708" s="130" t="e">
        <f>'1 уровень'!H3375</f>
        <v>#VALUE!</v>
      </c>
      <c r="H708" s="144">
        <f>'1 уровень'!I3375</f>
        <v>0</v>
      </c>
      <c r="I708" s="144">
        <f>'1 уровень'!J3375</f>
        <v>0</v>
      </c>
      <c r="J708" s="139">
        <f>'1 уровень'!K3375</f>
        <v>0</v>
      </c>
      <c r="K708" s="139">
        <f>'1 уровень'!L3375</f>
        <v>0</v>
      </c>
      <c r="L708" s="139">
        <f>'1 уровень'!M3375</f>
        <v>0</v>
      </c>
      <c r="M708" s="139">
        <f>'1 уровень'!N3375</f>
        <v>0</v>
      </c>
      <c r="N708" s="139">
        <f>'1 уровень'!O3375</f>
        <v>0</v>
      </c>
      <c r="O708" s="139">
        <f>'1 уровень'!P3375</f>
        <v>0</v>
      </c>
      <c r="P708" s="138">
        <f>'1 уровень'!Q3375</f>
        <v>0</v>
      </c>
      <c r="Q708" s="138">
        <f>'1 уровень'!R3375</f>
        <v>0</v>
      </c>
      <c r="R708" s="138">
        <f>'1 уровень'!S3375</f>
        <v>0</v>
      </c>
      <c r="S708" s="138">
        <f>'1 уровень'!T3375</f>
        <v>0</v>
      </c>
      <c r="T708" s="138">
        <f>'1 уровень'!U3375</f>
        <v>0</v>
      </c>
      <c r="U708" s="138">
        <f>'1 уровень'!V3375</f>
        <v>0</v>
      </c>
      <c r="V708" s="138">
        <f>'1 уровень'!W3375</f>
        <v>0</v>
      </c>
      <c r="W708" s="138">
        <f>'1 уровень'!X3375</f>
        <v>0</v>
      </c>
      <c r="X708" s="138">
        <f>'1 уровень'!Y3375</f>
        <v>0</v>
      </c>
      <c r="Y708" s="138">
        <f>'1 уровень'!Z3375</f>
        <v>0</v>
      </c>
      <c r="Z708" s="138">
        <f>'1 уровень'!AA3375</f>
        <v>0</v>
      </c>
      <c r="AA708" s="138">
        <f>'1 уровень'!AB3375</f>
        <v>0</v>
      </c>
      <c r="AB708" s="138">
        <f>'1 уровень'!AC3375</f>
        <v>0</v>
      </c>
      <c r="AC708" s="138">
        <f>'1 уровень'!AD3375</f>
        <v>0</v>
      </c>
      <c r="AD708" s="138"/>
      <c r="AE708" s="138"/>
      <c r="AF708" s="27">
        <f>'1 уровень'!AE3375</f>
        <v>0</v>
      </c>
      <c r="AG708" s="138">
        <f>'1 уровень'!AF3375</f>
        <v>0</v>
      </c>
      <c r="AH708" s="238"/>
      <c r="AI708" s="238"/>
      <c r="AJ708" s="535"/>
      <c r="AK708" s="125"/>
      <c r="AL708" s="125"/>
      <c r="AM708" s="125"/>
      <c r="AN708" s="125"/>
      <c r="AO708" s="125"/>
      <c r="AP708" s="125"/>
      <c r="AQ708" s="125"/>
      <c r="AR708" s="125"/>
      <c r="AS708" s="125"/>
      <c r="AT708" s="125"/>
      <c r="AU708" s="125"/>
      <c r="AV708" s="125"/>
      <c r="AW708" s="125"/>
      <c r="AX708" s="125"/>
      <c r="AY708" s="125"/>
      <c r="AZ708" s="125"/>
      <c r="BA708" s="125"/>
      <c r="BB708" s="125"/>
      <c r="BC708" s="125"/>
      <c r="BD708" s="125"/>
      <c r="BE708" s="125"/>
      <c r="BF708" s="125"/>
      <c r="BG708" s="125"/>
      <c r="BH708" s="125"/>
      <c r="BI708" s="125"/>
      <c r="BJ708" s="125"/>
      <c r="BK708" s="125"/>
      <c r="BL708" s="125"/>
      <c r="BM708" s="125"/>
      <c r="BN708" s="125"/>
      <c r="BO708" s="125"/>
      <c r="BP708" s="125"/>
      <c r="BQ708" s="125"/>
      <c r="BR708" s="125"/>
      <c r="BS708" s="125"/>
      <c r="BT708" s="125"/>
      <c r="BU708" s="125"/>
      <c r="BV708" s="125"/>
      <c r="BW708" s="125"/>
      <c r="BX708" s="125"/>
      <c r="BY708" s="125"/>
      <c r="BZ708" s="125"/>
      <c r="CA708" s="125"/>
      <c r="CB708" s="125"/>
      <c r="CC708" s="125"/>
      <c r="CD708" s="125"/>
      <c r="CE708" s="125"/>
      <c r="CF708" s="125"/>
      <c r="CG708" s="125"/>
      <c r="CH708" s="125"/>
      <c r="CI708" s="125"/>
      <c r="CJ708" s="125"/>
      <c r="CK708" s="125"/>
      <c r="CL708" s="125"/>
      <c r="CM708" s="125"/>
      <c r="CN708" s="125"/>
      <c r="CO708" s="125"/>
      <c r="CP708" s="125"/>
      <c r="CQ708" s="125"/>
      <c r="CR708" s="125"/>
      <c r="CS708" s="125"/>
      <c r="CT708" s="125"/>
      <c r="CU708" s="125"/>
      <c r="CV708" s="125"/>
      <c r="CW708" s="125"/>
      <c r="CX708" s="125"/>
      <c r="CY708" s="125"/>
      <c r="CZ708" s="125"/>
      <c r="DA708" s="125"/>
      <c r="DB708" s="125"/>
      <c r="DC708" s="125"/>
      <c r="DD708" s="125"/>
      <c r="DE708" s="125"/>
      <c r="DF708" s="125"/>
      <c r="DG708" s="125"/>
      <c r="DH708" s="125"/>
      <c r="DI708" s="125"/>
      <c r="DJ708" s="125"/>
      <c r="DK708" s="125"/>
      <c r="DL708" s="125"/>
      <c r="DM708" s="125"/>
      <c r="DN708" s="125"/>
      <c r="DO708" s="125"/>
      <c r="DP708" s="125"/>
      <c r="DQ708" s="125"/>
      <c r="DR708" s="125"/>
      <c r="DS708" s="125"/>
      <c r="DT708" s="125"/>
      <c r="DU708" s="125"/>
      <c r="DV708" s="125"/>
      <c r="DW708" s="125"/>
      <c r="DX708" s="125"/>
      <c r="DY708" s="125"/>
      <c r="DZ708" s="125"/>
      <c r="EA708" s="125"/>
      <c r="EB708" s="125"/>
      <c r="EC708" s="125"/>
      <c r="ED708" s="125"/>
      <c r="EE708" s="125"/>
      <c r="EF708" s="125"/>
      <c r="EG708" s="125"/>
      <c r="EH708" s="125"/>
      <c r="EI708" s="125"/>
      <c r="EJ708" s="125"/>
      <c r="EK708" s="125"/>
      <c r="EL708" s="125"/>
      <c r="EM708" s="125"/>
      <c r="EN708" s="125"/>
      <c r="EO708" s="125"/>
      <c r="EP708" s="125"/>
      <c r="EQ708" s="125"/>
      <c r="ER708" s="125"/>
      <c r="ES708" s="125"/>
      <c r="ET708" s="125"/>
      <c r="EU708" s="125"/>
      <c r="EV708" s="125"/>
      <c r="EW708" s="125"/>
      <c r="EX708" s="125"/>
      <c r="EY708" s="125"/>
      <c r="EZ708" s="125"/>
      <c r="FA708" s="125"/>
      <c r="FB708" s="125"/>
      <c r="FC708" s="125"/>
      <c r="FD708" s="125"/>
      <c r="FE708" s="125"/>
      <c r="FF708" s="125"/>
      <c r="FG708" s="125"/>
      <c r="FH708" s="125"/>
      <c r="FI708" s="125"/>
      <c r="FJ708" s="125"/>
      <c r="FK708" s="125"/>
      <c r="FL708" s="125"/>
      <c r="FM708" s="125"/>
      <c r="FN708" s="125"/>
      <c r="FO708" s="125"/>
      <c r="FP708" s="125"/>
      <c r="FQ708" s="125"/>
      <c r="FR708" s="125"/>
      <c r="FS708" s="125"/>
      <c r="FT708" s="125"/>
      <c r="FU708" s="125"/>
      <c r="FV708" s="125"/>
      <c r="FW708" s="125"/>
      <c r="FX708" s="125"/>
      <c r="FY708" s="125"/>
      <c r="FZ708" s="125"/>
      <c r="GA708" s="125"/>
      <c r="GB708" s="125"/>
      <c r="GC708" s="125"/>
      <c r="GD708" s="125"/>
      <c r="GE708" s="125"/>
      <c r="GF708" s="125"/>
      <c r="GG708" s="125"/>
      <c r="GH708" s="125"/>
      <c r="GI708" s="125"/>
      <c r="GJ708" s="125"/>
      <c r="GK708" s="125"/>
      <c r="GL708" s="125"/>
      <c r="GM708" s="125"/>
      <c r="GN708" s="125"/>
      <c r="GO708" s="125"/>
      <c r="GP708" s="125"/>
      <c r="GQ708" s="125"/>
      <c r="GR708" s="125"/>
      <c r="GS708" s="125"/>
    </row>
    <row r="709" spans="1:201" ht="29.25" x14ac:dyDescent="0.25">
      <c r="A709" s="17">
        <v>1</v>
      </c>
      <c r="C709" s="451" t="s">
        <v>266</v>
      </c>
      <c r="D709" s="27">
        <f>'1 уровень'!E3376</f>
        <v>0</v>
      </c>
      <c r="E709" s="27" t="e">
        <f>'1 уровень'!F3376</f>
        <v>#VALUE!</v>
      </c>
      <c r="F709" s="27">
        <f>'1 уровень'!G3376</f>
        <v>1</v>
      </c>
      <c r="G709" s="130" t="e">
        <f>'1 уровень'!H3376</f>
        <v>#VALUE!</v>
      </c>
      <c r="H709" s="144">
        <f>'1 уровень'!I3376</f>
        <v>0</v>
      </c>
      <c r="I709" s="144">
        <f>'1 уровень'!J3376</f>
        <v>0</v>
      </c>
      <c r="J709" s="139">
        <f>'1 уровень'!K3376</f>
        <v>0</v>
      </c>
      <c r="K709" s="139">
        <f>'1 уровень'!L3376</f>
        <v>0</v>
      </c>
      <c r="L709" s="139">
        <f>'1 уровень'!M3376</f>
        <v>0</v>
      </c>
      <c r="M709" s="139">
        <f>'1 уровень'!N3376</f>
        <v>0</v>
      </c>
      <c r="N709" s="139">
        <f>'1 уровень'!O3376</f>
        <v>0</v>
      </c>
      <c r="O709" s="139">
        <f>'1 уровень'!P3376</f>
        <v>0</v>
      </c>
      <c r="P709" s="138">
        <f>'1 уровень'!Q3376</f>
        <v>0</v>
      </c>
      <c r="Q709" s="138">
        <f>'1 уровень'!R3376</f>
        <v>0</v>
      </c>
      <c r="R709" s="138">
        <f>'1 уровень'!S3376</f>
        <v>0</v>
      </c>
      <c r="S709" s="138">
        <f>'1 уровень'!T3376</f>
        <v>0</v>
      </c>
      <c r="T709" s="138">
        <f>'1 уровень'!U3376</f>
        <v>0</v>
      </c>
      <c r="U709" s="138">
        <f>'1 уровень'!V3376</f>
        <v>0</v>
      </c>
      <c r="V709" s="138" t="e">
        <f>'1 уровень'!W3376</f>
        <v>#VALUE!</v>
      </c>
      <c r="W709" s="138">
        <f>'1 уровень'!X3376</f>
        <v>1.0787100000000001</v>
      </c>
      <c r="X709" s="138">
        <f>'1 уровень'!Y3376</f>
        <v>0</v>
      </c>
      <c r="Y709" s="138">
        <f>'1 уровень'!Z3376</f>
        <v>0</v>
      </c>
      <c r="Z709" s="138" t="e">
        <f>'1 уровень'!AA3376</f>
        <v>#VALUE!</v>
      </c>
      <c r="AA709" s="138">
        <f>'1 уровень'!AB3376</f>
        <v>0</v>
      </c>
      <c r="AB709" s="138">
        <f>'1 уровень'!AC3376</f>
        <v>0</v>
      </c>
      <c r="AC709" s="138">
        <f>'1 уровень'!AD3376</f>
        <v>1.0787100000000001</v>
      </c>
      <c r="AD709" s="138" t="e">
        <f t="shared" ref="AD709:AD712" si="74">W709/V709*100</f>
        <v>#VALUE!</v>
      </c>
      <c r="AE709" s="138" t="e">
        <f t="shared" ref="AE709:AE712" si="75">AC709/V709*100</f>
        <v>#VALUE!</v>
      </c>
      <c r="AF709" s="27">
        <f>'1 уровень'!AE3376</f>
        <v>0</v>
      </c>
      <c r="AG709" s="138">
        <f>'1 уровень'!AF3376</f>
        <v>0</v>
      </c>
      <c r="AH709" s="238"/>
      <c r="AI709" s="238"/>
      <c r="AJ709" s="535"/>
      <c r="AK709" s="125"/>
      <c r="AL709" s="125"/>
      <c r="AM709" s="125"/>
      <c r="AN709" s="125"/>
      <c r="AO709" s="125"/>
      <c r="AP709" s="125"/>
      <c r="AQ709" s="125"/>
      <c r="AR709" s="125"/>
      <c r="AS709" s="125"/>
      <c r="AT709" s="125"/>
      <c r="AU709" s="125"/>
      <c r="AV709" s="125"/>
      <c r="AW709" s="125"/>
      <c r="AX709" s="125"/>
      <c r="AY709" s="125"/>
      <c r="AZ709" s="125"/>
      <c r="BA709" s="125"/>
      <c r="BB709" s="125"/>
      <c r="BC709" s="125"/>
      <c r="BD709" s="125"/>
      <c r="BE709" s="125"/>
      <c r="BF709" s="125"/>
      <c r="BG709" s="125"/>
      <c r="BH709" s="125"/>
      <c r="BI709" s="125"/>
      <c r="BJ709" s="125"/>
      <c r="BK709" s="125"/>
      <c r="BL709" s="125"/>
      <c r="BM709" s="125"/>
      <c r="BN709" s="125"/>
      <c r="BO709" s="125"/>
      <c r="BP709" s="125"/>
      <c r="BQ709" s="125"/>
      <c r="BR709" s="125"/>
      <c r="BS709" s="125"/>
      <c r="BT709" s="125"/>
      <c r="BU709" s="125"/>
      <c r="BV709" s="125"/>
      <c r="BW709" s="125"/>
      <c r="BX709" s="125"/>
      <c r="BY709" s="125"/>
      <c r="BZ709" s="125"/>
      <c r="CA709" s="125"/>
      <c r="CB709" s="125"/>
      <c r="CC709" s="125"/>
      <c r="CD709" s="125"/>
      <c r="CE709" s="125"/>
      <c r="CF709" s="125"/>
      <c r="CG709" s="125"/>
      <c r="CH709" s="125"/>
      <c r="CI709" s="125"/>
      <c r="CJ709" s="125"/>
      <c r="CK709" s="125"/>
      <c r="CL709" s="125"/>
      <c r="CM709" s="125"/>
      <c r="CN709" s="125"/>
      <c r="CO709" s="125"/>
      <c r="CP709" s="125"/>
      <c r="CQ709" s="125"/>
      <c r="CR709" s="125"/>
      <c r="CS709" s="125"/>
      <c r="CT709" s="125"/>
      <c r="CU709" s="125"/>
      <c r="CV709" s="125"/>
      <c r="CW709" s="125"/>
      <c r="CX709" s="125"/>
      <c r="CY709" s="125"/>
      <c r="CZ709" s="125"/>
      <c r="DA709" s="125"/>
      <c r="DB709" s="125"/>
      <c r="DC709" s="125"/>
      <c r="DD709" s="125"/>
      <c r="DE709" s="125"/>
      <c r="DF709" s="125"/>
      <c r="DG709" s="125"/>
      <c r="DH709" s="125"/>
      <c r="DI709" s="125"/>
      <c r="DJ709" s="125"/>
      <c r="DK709" s="125"/>
      <c r="DL709" s="125"/>
      <c r="DM709" s="125"/>
      <c r="DN709" s="125"/>
      <c r="DO709" s="125"/>
      <c r="DP709" s="125"/>
      <c r="DQ709" s="125"/>
      <c r="DR709" s="125"/>
      <c r="DS709" s="125"/>
      <c r="DT709" s="125"/>
      <c r="DU709" s="125"/>
      <c r="DV709" s="125"/>
      <c r="DW709" s="125"/>
      <c r="DX709" s="125"/>
      <c r="DY709" s="125"/>
      <c r="DZ709" s="125"/>
      <c r="EA709" s="125"/>
      <c r="EB709" s="125"/>
      <c r="EC709" s="125"/>
      <c r="ED709" s="125"/>
      <c r="EE709" s="125"/>
      <c r="EF709" s="125"/>
      <c r="EG709" s="125"/>
      <c r="EH709" s="125"/>
      <c r="EI709" s="125"/>
      <c r="EJ709" s="125"/>
      <c r="EK709" s="125"/>
      <c r="EL709" s="125"/>
      <c r="EM709" s="125"/>
      <c r="EN709" s="125"/>
      <c r="EO709" s="125"/>
      <c r="EP709" s="125"/>
      <c r="EQ709" s="125"/>
      <c r="ER709" s="125"/>
      <c r="ES709" s="125"/>
      <c r="ET709" s="125"/>
      <c r="EU709" s="125"/>
      <c r="EV709" s="125"/>
      <c r="EW709" s="125"/>
      <c r="EX709" s="125"/>
      <c r="EY709" s="125"/>
      <c r="EZ709" s="125"/>
      <c r="FA709" s="125"/>
      <c r="FB709" s="125"/>
      <c r="FC709" s="125"/>
      <c r="FD709" s="125"/>
      <c r="FE709" s="125"/>
      <c r="FF709" s="125"/>
      <c r="FG709" s="125"/>
      <c r="FH709" s="125"/>
      <c r="FI709" s="125"/>
      <c r="FJ709" s="125"/>
      <c r="FK709" s="125"/>
      <c r="FL709" s="125"/>
      <c r="FM709" s="125"/>
      <c r="FN709" s="125"/>
      <c r="FO709" s="125"/>
      <c r="FP709" s="125"/>
      <c r="FQ709" s="125"/>
      <c r="FR709" s="125"/>
      <c r="FS709" s="125"/>
      <c r="FT709" s="125"/>
      <c r="FU709" s="125"/>
      <c r="FV709" s="125"/>
      <c r="FW709" s="125"/>
      <c r="FX709" s="125"/>
      <c r="FY709" s="125"/>
      <c r="FZ709" s="125"/>
      <c r="GA709" s="125"/>
      <c r="GB709" s="125"/>
      <c r="GC709" s="125"/>
      <c r="GD709" s="125"/>
      <c r="GE709" s="125"/>
      <c r="GF709" s="125"/>
      <c r="GG709" s="125"/>
      <c r="GH709" s="125"/>
      <c r="GI709" s="125"/>
      <c r="GJ709" s="125"/>
      <c r="GK709" s="125"/>
      <c r="GL709" s="125"/>
      <c r="GM709" s="125"/>
      <c r="GN709" s="125"/>
      <c r="GO709" s="125"/>
      <c r="GP709" s="125"/>
      <c r="GQ709" s="125"/>
      <c r="GR709" s="125"/>
      <c r="GS709" s="125"/>
    </row>
    <row r="710" spans="1:201" x14ac:dyDescent="0.25">
      <c r="A710" s="17">
        <v>1</v>
      </c>
      <c r="C710" s="668" t="s">
        <v>135</v>
      </c>
      <c r="D710" s="27">
        <f>'1 уровень'!E3377</f>
        <v>0</v>
      </c>
      <c r="E710" s="27" t="e">
        <f>'1 уровень'!F3377</f>
        <v>#VALUE!</v>
      </c>
      <c r="F710" s="27">
        <f>'1 уровень'!G3377</f>
        <v>26.222261904761904</v>
      </c>
      <c r="G710" s="130" t="e">
        <f>'1 уровень'!H3377</f>
        <v>#VALUE!</v>
      </c>
      <c r="H710" s="144">
        <f>'1 уровень'!I3377</f>
        <v>0</v>
      </c>
      <c r="I710" s="144">
        <f>'1 уровень'!J3377</f>
        <v>0</v>
      </c>
      <c r="J710" s="139">
        <f>'1 уровень'!K3377</f>
        <v>0</v>
      </c>
      <c r="K710" s="139">
        <f>'1 уровень'!L3377</f>
        <v>0</v>
      </c>
      <c r="L710" s="139">
        <f>'1 уровень'!M3377</f>
        <v>0</v>
      </c>
      <c r="M710" s="139">
        <f>'1 уровень'!N3377</f>
        <v>0</v>
      </c>
      <c r="N710" s="139">
        <f>'1 уровень'!O3377</f>
        <v>0</v>
      </c>
      <c r="O710" s="139">
        <f>'1 уровень'!P3377</f>
        <v>0</v>
      </c>
      <c r="P710" s="138">
        <f>'1 уровень'!Q3377</f>
        <v>0</v>
      </c>
      <c r="Q710" s="138">
        <f>'1 уровень'!R3377</f>
        <v>0</v>
      </c>
      <c r="R710" s="138">
        <f>'1 уровень'!S3377</f>
        <v>0</v>
      </c>
      <c r="S710" s="138">
        <f>'1 уровень'!T3377</f>
        <v>0</v>
      </c>
      <c r="T710" s="138">
        <f>'1 уровень'!U3377</f>
        <v>0</v>
      </c>
      <c r="U710" s="138">
        <f>'1 уровень'!V3377</f>
        <v>0</v>
      </c>
      <c r="V710" s="138" t="e">
        <f>'1 уровень'!W3377</f>
        <v>#VALUE!</v>
      </c>
      <c r="W710" s="138">
        <f>'1 уровень'!X3377</f>
        <v>25.551169999999999</v>
      </c>
      <c r="X710" s="138">
        <f>'1 уровень'!Y3377</f>
        <v>0</v>
      </c>
      <c r="Y710" s="138">
        <f>'1 уровень'!Z3377</f>
        <v>0</v>
      </c>
      <c r="Z710" s="138" t="e">
        <f>'1 уровень'!AA3377</f>
        <v>#VALUE!</v>
      </c>
      <c r="AA710" s="138">
        <f>'1 уровень'!AB3377</f>
        <v>0</v>
      </c>
      <c r="AB710" s="138">
        <f>'1 уровень'!AC3377</f>
        <v>0</v>
      </c>
      <c r="AC710" s="138">
        <f>'1 уровень'!AD3377</f>
        <v>25.551169999999999</v>
      </c>
      <c r="AD710" s="138" t="e">
        <f t="shared" si="74"/>
        <v>#VALUE!</v>
      </c>
      <c r="AE710" s="138" t="e">
        <f t="shared" si="75"/>
        <v>#VALUE!</v>
      </c>
      <c r="AF710" s="27">
        <f>'1 уровень'!AE3377</f>
        <v>0</v>
      </c>
      <c r="AG710" s="138">
        <f>'1 уровень'!AF3377</f>
        <v>0</v>
      </c>
      <c r="AH710" s="238"/>
      <c r="AI710" s="238"/>
      <c r="AJ710" s="535"/>
      <c r="AK710" s="125"/>
      <c r="AL710" s="125"/>
      <c r="AM710" s="125"/>
      <c r="AN710" s="125"/>
      <c r="AO710" s="125"/>
      <c r="AP710" s="125"/>
      <c r="AQ710" s="125"/>
      <c r="AR710" s="125"/>
      <c r="AS710" s="125"/>
      <c r="AT710" s="125"/>
      <c r="AU710" s="125"/>
      <c r="AV710" s="125"/>
      <c r="AW710" s="125"/>
      <c r="AX710" s="125"/>
      <c r="AY710" s="125"/>
      <c r="AZ710" s="125"/>
      <c r="BA710" s="125"/>
      <c r="BB710" s="125"/>
      <c r="BC710" s="125"/>
      <c r="BD710" s="125"/>
      <c r="BE710" s="125"/>
      <c r="BF710" s="125"/>
      <c r="BG710" s="125"/>
      <c r="BH710" s="125"/>
      <c r="BI710" s="125"/>
      <c r="BJ710" s="125"/>
      <c r="BK710" s="125"/>
      <c r="BL710" s="125"/>
      <c r="BM710" s="125"/>
      <c r="BN710" s="125"/>
      <c r="BO710" s="125"/>
      <c r="BP710" s="125"/>
      <c r="BQ710" s="125"/>
      <c r="BR710" s="125"/>
      <c r="BS710" s="125"/>
      <c r="BT710" s="125"/>
      <c r="BU710" s="125"/>
      <c r="BV710" s="125"/>
      <c r="BW710" s="125"/>
      <c r="BX710" s="125"/>
      <c r="BY710" s="125"/>
      <c r="BZ710" s="125"/>
      <c r="CA710" s="125"/>
      <c r="CB710" s="125"/>
      <c r="CC710" s="125"/>
      <c r="CD710" s="125"/>
      <c r="CE710" s="125"/>
      <c r="CF710" s="125"/>
      <c r="CG710" s="125"/>
      <c r="CH710" s="125"/>
      <c r="CI710" s="125"/>
      <c r="CJ710" s="125"/>
      <c r="CK710" s="125"/>
      <c r="CL710" s="125"/>
      <c r="CM710" s="125"/>
      <c r="CN710" s="125"/>
      <c r="CO710" s="125"/>
      <c r="CP710" s="125"/>
      <c r="CQ710" s="125"/>
      <c r="CR710" s="125"/>
      <c r="CS710" s="125"/>
      <c r="CT710" s="125"/>
      <c r="CU710" s="125"/>
      <c r="CV710" s="125"/>
      <c r="CW710" s="125"/>
      <c r="CX710" s="125"/>
      <c r="CY710" s="125"/>
      <c r="CZ710" s="125"/>
      <c r="DA710" s="125"/>
      <c r="DB710" s="125"/>
      <c r="DC710" s="125"/>
      <c r="DD710" s="125"/>
      <c r="DE710" s="125"/>
      <c r="DF710" s="125"/>
      <c r="DG710" s="125"/>
      <c r="DH710" s="125"/>
      <c r="DI710" s="125"/>
      <c r="DJ710" s="125"/>
      <c r="DK710" s="125"/>
      <c r="DL710" s="125"/>
      <c r="DM710" s="125"/>
      <c r="DN710" s="125"/>
      <c r="DO710" s="125"/>
      <c r="DP710" s="125"/>
      <c r="DQ710" s="125"/>
      <c r="DR710" s="125"/>
      <c r="DS710" s="125"/>
      <c r="DT710" s="125"/>
      <c r="DU710" s="125"/>
      <c r="DV710" s="125"/>
      <c r="DW710" s="125"/>
      <c r="DX710" s="125"/>
      <c r="DY710" s="125"/>
      <c r="DZ710" s="125"/>
      <c r="EA710" s="125"/>
      <c r="EB710" s="125"/>
      <c r="EC710" s="125"/>
      <c r="ED710" s="125"/>
      <c r="EE710" s="125"/>
      <c r="EF710" s="125"/>
      <c r="EG710" s="125"/>
      <c r="EH710" s="125"/>
      <c r="EI710" s="125"/>
      <c r="EJ710" s="125"/>
      <c r="EK710" s="125"/>
      <c r="EL710" s="125"/>
      <c r="EM710" s="125"/>
      <c r="EN710" s="125"/>
      <c r="EO710" s="125"/>
      <c r="EP710" s="125"/>
      <c r="EQ710" s="125"/>
      <c r="ER710" s="125"/>
      <c r="ES710" s="125"/>
      <c r="ET710" s="125"/>
      <c r="EU710" s="125"/>
      <c r="EV710" s="125"/>
      <c r="EW710" s="125"/>
      <c r="EX710" s="125"/>
      <c r="EY710" s="125"/>
      <c r="EZ710" s="125"/>
      <c r="FA710" s="125"/>
      <c r="FB710" s="125"/>
      <c r="FC710" s="125"/>
      <c r="FD710" s="125"/>
      <c r="FE710" s="125"/>
      <c r="FF710" s="125"/>
      <c r="FG710" s="125"/>
      <c r="FH710" s="125"/>
      <c r="FI710" s="125"/>
      <c r="FJ710" s="125"/>
      <c r="FK710" s="125"/>
      <c r="FL710" s="125"/>
      <c r="FM710" s="125"/>
      <c r="FN710" s="125"/>
      <c r="FO710" s="125"/>
      <c r="FP710" s="125"/>
      <c r="FQ710" s="125"/>
      <c r="FR710" s="125"/>
      <c r="FS710" s="125"/>
      <c r="FT710" s="125"/>
      <c r="FU710" s="125"/>
      <c r="FV710" s="125"/>
      <c r="FW710" s="125"/>
      <c r="FX710" s="125"/>
      <c r="FY710" s="125"/>
      <c r="FZ710" s="125"/>
      <c r="GA710" s="125"/>
      <c r="GB710" s="125"/>
      <c r="GC710" s="125"/>
      <c r="GD710" s="125"/>
      <c r="GE710" s="125"/>
      <c r="GF710" s="125"/>
      <c r="GG710" s="125"/>
      <c r="GH710" s="125"/>
      <c r="GI710" s="125"/>
      <c r="GJ710" s="125"/>
      <c r="GK710" s="125"/>
      <c r="GL710" s="125"/>
      <c r="GM710" s="125"/>
      <c r="GN710" s="125"/>
      <c r="GO710" s="125"/>
      <c r="GP710" s="125"/>
      <c r="GQ710" s="125"/>
      <c r="GR710" s="125"/>
      <c r="GS710" s="125"/>
    </row>
    <row r="711" spans="1:201" ht="29.25" x14ac:dyDescent="0.25">
      <c r="A711" s="17">
        <v>1</v>
      </c>
      <c r="C711" s="1795" t="s">
        <v>228</v>
      </c>
      <c r="D711" s="27">
        <f>'1 уровень'!E3378</f>
        <v>0</v>
      </c>
      <c r="E711" s="27" t="e">
        <f>'1 уровень'!F3378</f>
        <v>#VALUE!</v>
      </c>
      <c r="F711" s="27">
        <f>'1 уровень'!G3378</f>
        <v>3</v>
      </c>
      <c r="G711" s="130" t="e">
        <f>'1 уровень'!H3378</f>
        <v>#VALUE!</v>
      </c>
      <c r="H711" s="144" t="e">
        <f>'1 уровень'!I3378</f>
        <v>#DIV/0!</v>
      </c>
      <c r="I711" s="144">
        <f>'1 уровень'!J3378</f>
        <v>8</v>
      </c>
      <c r="J711" s="139">
        <f>'1 уровень'!K3378</f>
        <v>0</v>
      </c>
      <c r="K711" s="139" t="e">
        <f>'1 уровень'!L3378</f>
        <v>#VALUE!</v>
      </c>
      <c r="L711" s="139">
        <f>'1 уровень'!M3378</f>
        <v>24</v>
      </c>
      <c r="M711" s="139" t="e">
        <f>'1 уровень'!N3378</f>
        <v>#VALUE!</v>
      </c>
      <c r="N711" s="139">
        <f>'1 уровень'!O3378</f>
        <v>0</v>
      </c>
      <c r="O711" s="139" t="e">
        <f>'1 уровень'!P3378</f>
        <v>#VALUE!</v>
      </c>
      <c r="P711" s="138">
        <f>'1 уровень'!Q3378</f>
        <v>0</v>
      </c>
      <c r="Q711" s="138">
        <f>'1 уровень'!R3378</f>
        <v>0</v>
      </c>
      <c r="R711" s="138">
        <f>'1 уровень'!S3378</f>
        <v>0</v>
      </c>
      <c r="S711" s="138">
        <f>'1 уровень'!T3378</f>
        <v>0</v>
      </c>
      <c r="T711" s="138">
        <f>'1 уровень'!U3378</f>
        <v>0</v>
      </c>
      <c r="U711" s="138">
        <f>'1 уровень'!V3378</f>
        <v>0</v>
      </c>
      <c r="V711" s="138">
        <f>'1 уровень'!W3378</f>
        <v>0</v>
      </c>
      <c r="W711" s="138">
        <f>'1 уровень'!X3378</f>
        <v>0</v>
      </c>
      <c r="X711" s="138">
        <f>'1 уровень'!Y3378</f>
        <v>0</v>
      </c>
      <c r="Y711" s="138">
        <f>'1 уровень'!Z3378</f>
        <v>0</v>
      </c>
      <c r="Z711" s="138">
        <f>'1 уровень'!AA3378</f>
        <v>0</v>
      </c>
      <c r="AA711" s="138">
        <f>'1 уровень'!AB3378</f>
        <v>0</v>
      </c>
      <c r="AB711" s="138">
        <f>'1 уровень'!AC3378</f>
        <v>0</v>
      </c>
      <c r="AC711" s="138">
        <f>'1 уровень'!AD3378</f>
        <v>0</v>
      </c>
      <c r="AD711" s="138"/>
      <c r="AE711" s="138"/>
      <c r="AF711" s="27">
        <f>'1 уровень'!AE3378</f>
        <v>0</v>
      </c>
      <c r="AG711" s="138">
        <f>'1 уровень'!AF3378</f>
        <v>0</v>
      </c>
      <c r="AH711" s="238"/>
      <c r="AI711" s="238"/>
      <c r="AJ711" s="535"/>
      <c r="AK711" s="125"/>
      <c r="AL711" s="125"/>
      <c r="AM711" s="125"/>
      <c r="AN711" s="125"/>
      <c r="AO711" s="125"/>
      <c r="AP711" s="125"/>
      <c r="AQ711" s="125"/>
      <c r="AR711" s="125"/>
      <c r="AS711" s="125"/>
      <c r="AT711" s="125"/>
      <c r="AU711" s="125"/>
      <c r="AV711" s="125"/>
      <c r="AW711" s="125"/>
      <c r="AX711" s="125"/>
      <c r="AY711" s="125"/>
      <c r="AZ711" s="125"/>
      <c r="BA711" s="125"/>
      <c r="BB711" s="125"/>
      <c r="BC711" s="125"/>
      <c r="BD711" s="125"/>
      <c r="BE711" s="125"/>
      <c r="BF711" s="125"/>
      <c r="BG711" s="125"/>
      <c r="BH711" s="125"/>
      <c r="BI711" s="125"/>
      <c r="BJ711" s="125"/>
      <c r="BK711" s="125"/>
      <c r="BL711" s="125"/>
      <c r="BM711" s="125"/>
      <c r="BN711" s="125"/>
      <c r="BO711" s="125"/>
      <c r="BP711" s="125"/>
      <c r="BQ711" s="125"/>
      <c r="BR711" s="125"/>
      <c r="BS711" s="125"/>
      <c r="BT711" s="125"/>
      <c r="BU711" s="125"/>
      <c r="BV711" s="125"/>
      <c r="BW711" s="125"/>
      <c r="BX711" s="125"/>
      <c r="BY711" s="125"/>
      <c r="BZ711" s="125"/>
      <c r="CA711" s="125"/>
      <c r="CB711" s="125"/>
      <c r="CC711" s="125"/>
      <c r="CD711" s="125"/>
      <c r="CE711" s="125"/>
      <c r="CF711" s="125"/>
      <c r="CG711" s="125"/>
      <c r="CH711" s="125"/>
      <c r="CI711" s="125"/>
      <c r="CJ711" s="125"/>
      <c r="CK711" s="125"/>
      <c r="CL711" s="125"/>
      <c r="CM711" s="125"/>
      <c r="CN711" s="125"/>
      <c r="CO711" s="125"/>
      <c r="CP711" s="125"/>
      <c r="CQ711" s="125"/>
      <c r="CR711" s="125"/>
      <c r="CS711" s="125"/>
      <c r="CT711" s="125"/>
      <c r="CU711" s="125"/>
      <c r="CV711" s="125"/>
      <c r="CW711" s="125"/>
      <c r="CX711" s="125"/>
      <c r="CY711" s="125"/>
      <c r="CZ711" s="125"/>
      <c r="DA711" s="125"/>
      <c r="DB711" s="125"/>
      <c r="DC711" s="125"/>
      <c r="DD711" s="125"/>
      <c r="DE711" s="125"/>
      <c r="DF711" s="125"/>
      <c r="DG711" s="125"/>
      <c r="DH711" s="125"/>
      <c r="DI711" s="125"/>
      <c r="DJ711" s="125"/>
      <c r="DK711" s="125"/>
      <c r="DL711" s="125"/>
      <c r="DM711" s="125"/>
      <c r="DN711" s="125"/>
      <c r="DO711" s="125"/>
      <c r="DP711" s="125"/>
      <c r="DQ711" s="125"/>
      <c r="DR711" s="125"/>
      <c r="DS711" s="125"/>
      <c r="DT711" s="125"/>
      <c r="DU711" s="125"/>
      <c r="DV711" s="125"/>
      <c r="DW711" s="125"/>
      <c r="DX711" s="125"/>
      <c r="DY711" s="125"/>
      <c r="DZ711" s="125"/>
      <c r="EA711" s="125"/>
      <c r="EB711" s="125"/>
      <c r="EC711" s="125"/>
      <c r="ED711" s="125"/>
      <c r="EE711" s="125"/>
      <c r="EF711" s="125"/>
      <c r="EG711" s="125"/>
      <c r="EH711" s="125"/>
      <c r="EI711" s="125"/>
      <c r="EJ711" s="125"/>
      <c r="EK711" s="125"/>
      <c r="EL711" s="125"/>
      <c r="EM711" s="125"/>
      <c r="EN711" s="125"/>
      <c r="EO711" s="125"/>
      <c r="EP711" s="125"/>
      <c r="EQ711" s="125"/>
      <c r="ER711" s="125"/>
      <c r="ES711" s="125"/>
      <c r="ET711" s="125"/>
      <c r="EU711" s="125"/>
      <c r="EV711" s="125"/>
      <c r="EW711" s="125"/>
      <c r="EX711" s="125"/>
      <c r="EY711" s="125"/>
      <c r="EZ711" s="125"/>
      <c r="FA711" s="125"/>
      <c r="FB711" s="125"/>
      <c r="FC711" s="125"/>
      <c r="FD711" s="125"/>
      <c r="FE711" s="125"/>
      <c r="FF711" s="125"/>
      <c r="FG711" s="125"/>
      <c r="FH711" s="125"/>
      <c r="FI711" s="125"/>
      <c r="FJ711" s="125"/>
      <c r="FK711" s="125"/>
      <c r="FL711" s="125"/>
      <c r="FM711" s="125"/>
      <c r="FN711" s="125"/>
      <c r="FO711" s="125"/>
      <c r="FP711" s="125"/>
      <c r="FQ711" s="125"/>
      <c r="FR711" s="125"/>
      <c r="FS711" s="125"/>
      <c r="FT711" s="125"/>
      <c r="FU711" s="125"/>
      <c r="FV711" s="125"/>
      <c r="FW711" s="125"/>
      <c r="FX711" s="125"/>
      <c r="FY711" s="125"/>
      <c r="FZ711" s="125"/>
      <c r="GA711" s="125"/>
      <c r="GB711" s="125"/>
      <c r="GC711" s="125"/>
      <c r="GD711" s="125"/>
      <c r="GE711" s="125"/>
      <c r="GF711" s="125"/>
      <c r="GG711" s="125"/>
      <c r="GH711" s="125"/>
      <c r="GI711" s="125"/>
      <c r="GJ711" s="125"/>
      <c r="GK711" s="125"/>
      <c r="GL711" s="125"/>
      <c r="GM711" s="125"/>
      <c r="GN711" s="125"/>
      <c r="GO711" s="125"/>
      <c r="GP711" s="125"/>
      <c r="GQ711" s="125"/>
      <c r="GR711" s="125"/>
      <c r="GS711" s="125"/>
    </row>
    <row r="712" spans="1:201" ht="29.25" x14ac:dyDescent="0.25">
      <c r="A712" s="17">
        <v>1</v>
      </c>
      <c r="C712" s="531" t="s">
        <v>136</v>
      </c>
      <c r="D712" s="27">
        <f>'1 уровень'!E3379</f>
        <v>0</v>
      </c>
      <c r="E712" s="27" t="e">
        <f>'1 уровень'!F3379</f>
        <v>#VALUE!</v>
      </c>
      <c r="F712" s="27">
        <f>'1 уровень'!G3379</f>
        <v>3</v>
      </c>
      <c r="G712" s="130" t="e">
        <f>'1 уровень'!H3379</f>
        <v>#VALUE!</v>
      </c>
      <c r="H712" s="144" t="e">
        <f>'1 уровень'!I3379</f>
        <v>#DIV/0!</v>
      </c>
      <c r="I712" s="144">
        <f>'1 уровень'!J3379</f>
        <v>8</v>
      </c>
      <c r="J712" s="139">
        <f>'1 уровень'!K3379</f>
        <v>0</v>
      </c>
      <c r="K712" s="139" t="e">
        <f>'1 уровень'!L3379</f>
        <v>#VALUE!</v>
      </c>
      <c r="L712" s="139">
        <f>'1 уровень'!M3379</f>
        <v>24</v>
      </c>
      <c r="M712" s="139" t="e">
        <f>'1 уровень'!N3379</f>
        <v>#VALUE!</v>
      </c>
      <c r="N712" s="139">
        <f>'1 уровень'!O3379</f>
        <v>0</v>
      </c>
      <c r="O712" s="139" t="e">
        <f>'1 уровень'!P3379</f>
        <v>#VALUE!</v>
      </c>
      <c r="P712" s="138">
        <f>'1 уровень'!Q3379</f>
        <v>0</v>
      </c>
      <c r="Q712" s="138">
        <f>'1 уровень'!R3379</f>
        <v>0</v>
      </c>
      <c r="R712" s="138">
        <f>'1 уровень'!S3379</f>
        <v>0</v>
      </c>
      <c r="S712" s="138">
        <f>'1 уровень'!T3379</f>
        <v>0</v>
      </c>
      <c r="T712" s="138">
        <f>'1 уровень'!U3379</f>
        <v>0</v>
      </c>
      <c r="U712" s="138">
        <f>'1 уровень'!V3379</f>
        <v>0</v>
      </c>
      <c r="V712" s="138" t="e">
        <f>'1 уровень'!W3379</f>
        <v>#VALUE!</v>
      </c>
      <c r="W712" s="138">
        <f>'1 уровень'!X3379</f>
        <v>66.282299999999992</v>
      </c>
      <c r="X712" s="138">
        <f>'1 уровень'!Y3379</f>
        <v>0</v>
      </c>
      <c r="Y712" s="138">
        <f>'1 уровень'!Z3379</f>
        <v>0</v>
      </c>
      <c r="Z712" s="138" t="e">
        <f>'1 уровень'!AA3379</f>
        <v>#VALUE!</v>
      </c>
      <c r="AA712" s="138">
        <f>'1 уровень'!AB3379</f>
        <v>0</v>
      </c>
      <c r="AB712" s="138">
        <f>'1 уровень'!AC3379</f>
        <v>0</v>
      </c>
      <c r="AC712" s="138">
        <f>'1 уровень'!AD3379</f>
        <v>66.282299999999992</v>
      </c>
      <c r="AD712" s="138" t="e">
        <f t="shared" si="74"/>
        <v>#VALUE!</v>
      </c>
      <c r="AE712" s="138" t="e">
        <f t="shared" si="75"/>
        <v>#VALUE!</v>
      </c>
      <c r="AF712" s="27">
        <f>'1 уровень'!AE3379</f>
        <v>0</v>
      </c>
      <c r="AG712" s="138">
        <f>'1 уровень'!AF3379</f>
        <v>0</v>
      </c>
      <c r="AH712" s="238"/>
      <c r="AI712" s="238"/>
      <c r="AJ712" s="535"/>
      <c r="AK712" s="125"/>
      <c r="AL712" s="125"/>
      <c r="AM712" s="125"/>
      <c r="AN712" s="125"/>
      <c r="AO712" s="125"/>
      <c r="AP712" s="125"/>
      <c r="AQ712" s="125"/>
      <c r="AR712" s="125"/>
      <c r="AS712" s="125"/>
      <c r="AT712" s="125"/>
      <c r="AU712" s="125"/>
      <c r="AV712" s="125"/>
      <c r="AW712" s="125"/>
      <c r="AX712" s="125"/>
      <c r="AY712" s="125"/>
      <c r="AZ712" s="125"/>
      <c r="BA712" s="125"/>
      <c r="BB712" s="125"/>
      <c r="BC712" s="125"/>
      <c r="BD712" s="125"/>
      <c r="BE712" s="125"/>
      <c r="BF712" s="125"/>
      <c r="BG712" s="125"/>
      <c r="BH712" s="125"/>
      <c r="BI712" s="125"/>
      <c r="BJ712" s="125"/>
      <c r="BK712" s="125"/>
      <c r="BL712" s="125"/>
      <c r="BM712" s="125"/>
      <c r="BN712" s="125"/>
      <c r="BO712" s="125"/>
      <c r="BP712" s="125"/>
      <c r="BQ712" s="125"/>
      <c r="BR712" s="125"/>
      <c r="BS712" s="125"/>
      <c r="BT712" s="125"/>
      <c r="BU712" s="125"/>
      <c r="BV712" s="125"/>
      <c r="BW712" s="125"/>
      <c r="BX712" s="125"/>
      <c r="BY712" s="125"/>
      <c r="BZ712" s="125"/>
      <c r="CA712" s="125"/>
      <c r="CB712" s="125"/>
      <c r="CC712" s="125"/>
      <c r="CD712" s="125"/>
      <c r="CE712" s="125"/>
      <c r="CF712" s="125"/>
      <c r="CG712" s="125"/>
      <c r="CH712" s="125"/>
      <c r="CI712" s="125"/>
      <c r="CJ712" s="125"/>
      <c r="CK712" s="125"/>
      <c r="CL712" s="125"/>
      <c r="CM712" s="125"/>
      <c r="CN712" s="125"/>
      <c r="CO712" s="125"/>
      <c r="CP712" s="125"/>
      <c r="CQ712" s="125"/>
      <c r="CR712" s="125"/>
      <c r="CS712" s="125"/>
      <c r="CT712" s="125"/>
      <c r="CU712" s="125"/>
      <c r="CV712" s="125"/>
      <c r="CW712" s="125"/>
      <c r="CX712" s="125"/>
      <c r="CY712" s="125"/>
      <c r="CZ712" s="125"/>
      <c r="DA712" s="125"/>
      <c r="DB712" s="125"/>
      <c r="DC712" s="125"/>
      <c r="DD712" s="125"/>
      <c r="DE712" s="125"/>
      <c r="DF712" s="125"/>
      <c r="DG712" s="125"/>
      <c r="DH712" s="125"/>
      <c r="DI712" s="125"/>
      <c r="DJ712" s="125"/>
      <c r="DK712" s="125"/>
      <c r="DL712" s="125"/>
      <c r="DM712" s="125"/>
      <c r="DN712" s="125"/>
      <c r="DO712" s="125"/>
      <c r="DP712" s="125"/>
      <c r="DQ712" s="125"/>
      <c r="DR712" s="125"/>
      <c r="DS712" s="125"/>
      <c r="DT712" s="125"/>
      <c r="DU712" s="125"/>
      <c r="DV712" s="125"/>
      <c r="DW712" s="125"/>
      <c r="DX712" s="125"/>
      <c r="DY712" s="125"/>
      <c r="DZ712" s="125"/>
      <c r="EA712" s="125"/>
      <c r="EB712" s="125"/>
      <c r="EC712" s="125"/>
      <c r="ED712" s="125"/>
      <c r="EE712" s="125"/>
      <c r="EF712" s="125"/>
      <c r="EG712" s="125"/>
      <c r="EH712" s="125"/>
      <c r="EI712" s="125"/>
      <c r="EJ712" s="125"/>
      <c r="EK712" s="125"/>
      <c r="EL712" s="125"/>
      <c r="EM712" s="125"/>
      <c r="EN712" s="125"/>
      <c r="EO712" s="125"/>
      <c r="EP712" s="125"/>
      <c r="EQ712" s="125"/>
      <c r="ER712" s="125"/>
      <c r="ES712" s="125"/>
      <c r="ET712" s="125"/>
      <c r="EU712" s="125"/>
      <c r="EV712" s="125"/>
      <c r="EW712" s="125"/>
      <c r="EX712" s="125"/>
      <c r="EY712" s="125"/>
      <c r="EZ712" s="125"/>
      <c r="FA712" s="125"/>
      <c r="FB712" s="125"/>
      <c r="FC712" s="125"/>
      <c r="FD712" s="125"/>
      <c r="FE712" s="125"/>
      <c r="FF712" s="125"/>
      <c r="FG712" s="125"/>
      <c r="FH712" s="125"/>
      <c r="FI712" s="125"/>
      <c r="FJ712" s="125"/>
      <c r="FK712" s="125"/>
      <c r="FL712" s="125"/>
      <c r="FM712" s="125"/>
      <c r="FN712" s="125"/>
      <c r="FO712" s="125"/>
      <c r="FP712" s="125"/>
      <c r="FQ712" s="125"/>
      <c r="FR712" s="125"/>
      <c r="FS712" s="125"/>
      <c r="FT712" s="125"/>
      <c r="FU712" s="125"/>
      <c r="FV712" s="125"/>
      <c r="FW712" s="125"/>
      <c r="FX712" s="125"/>
      <c r="FY712" s="125"/>
      <c r="FZ712" s="125"/>
      <c r="GA712" s="125"/>
      <c r="GB712" s="125"/>
      <c r="GC712" s="125"/>
      <c r="GD712" s="125"/>
      <c r="GE712" s="125"/>
      <c r="GF712" s="125"/>
      <c r="GG712" s="125"/>
      <c r="GH712" s="125"/>
      <c r="GI712" s="125"/>
      <c r="GJ712" s="125"/>
      <c r="GK712" s="125"/>
      <c r="GL712" s="125"/>
      <c r="GM712" s="125"/>
      <c r="GN712" s="125"/>
      <c r="GO712" s="125"/>
      <c r="GP712" s="125"/>
      <c r="GQ712" s="125"/>
      <c r="GR712" s="125"/>
      <c r="GS712" s="125"/>
    </row>
    <row r="713" spans="1:201" ht="15.75" x14ac:dyDescent="0.25">
      <c r="A713" s="17">
        <v>1</v>
      </c>
      <c r="C713" s="1370" t="s">
        <v>199</v>
      </c>
      <c r="D713" s="27">
        <f>'1 уровень'!E3380</f>
        <v>0</v>
      </c>
      <c r="E713" s="27" t="e">
        <f>'1 уровень'!F3380</f>
        <v>#VALUE!</v>
      </c>
      <c r="F713" s="27">
        <f>'1 уровень'!G3380</f>
        <v>0</v>
      </c>
      <c r="G713" s="130" t="e">
        <f>'1 уровень'!H3380</f>
        <v>#VALUE!</v>
      </c>
      <c r="H713" s="144">
        <f>'1 уровень'!I3380</f>
        <v>0</v>
      </c>
      <c r="I713" s="144">
        <f>'1 уровень'!J3380</f>
        <v>0</v>
      </c>
      <c r="J713" s="139">
        <f>'1 уровень'!K3380</f>
        <v>0</v>
      </c>
      <c r="K713" s="139">
        <f>'1 уровень'!L3380</f>
        <v>0</v>
      </c>
      <c r="L713" s="139">
        <f>'1 уровень'!M3380</f>
        <v>0</v>
      </c>
      <c r="M713" s="139">
        <f>'1 уровень'!N3380</f>
        <v>0</v>
      </c>
      <c r="N713" s="139">
        <f>'1 уровень'!O3380</f>
        <v>0</v>
      </c>
      <c r="O713" s="139">
        <f>'1 уровень'!P3380</f>
        <v>0</v>
      </c>
      <c r="P713" s="138">
        <f>'1 уровень'!Q3380</f>
        <v>0</v>
      </c>
      <c r="Q713" s="138">
        <f>'1 уровень'!R3380</f>
        <v>0</v>
      </c>
      <c r="R713" s="138">
        <f>'1 уровень'!S3380</f>
        <v>0</v>
      </c>
      <c r="S713" s="138">
        <f>'1 уровень'!T3380</f>
        <v>0</v>
      </c>
      <c r="T713" s="138">
        <f>'1 уровень'!U3380</f>
        <v>0</v>
      </c>
      <c r="U713" s="138">
        <f>'1 уровень'!V3380</f>
        <v>0</v>
      </c>
      <c r="V713" s="138" t="e">
        <f>'1 уровень'!W3380</f>
        <v>#VALUE!</v>
      </c>
      <c r="W713" s="138">
        <f>'1 уровень'!X3380</f>
        <v>0</v>
      </c>
      <c r="X713" s="138">
        <f>'1 уровень'!Y3380</f>
        <v>0</v>
      </c>
      <c r="Y713" s="138">
        <f>'1 уровень'!Z3380</f>
        <v>0</v>
      </c>
      <c r="Z713" s="138" t="e">
        <f>'1 уровень'!AA3380</f>
        <v>#VALUE!</v>
      </c>
      <c r="AA713" s="138">
        <f>'1 уровень'!AB3380</f>
        <v>0</v>
      </c>
      <c r="AB713" s="138">
        <f>'1 уровень'!AC3380</f>
        <v>0</v>
      </c>
      <c r="AC713" s="138">
        <f>'1 уровень'!AD3380</f>
        <v>0</v>
      </c>
      <c r="AD713" s="138"/>
      <c r="AE713" s="138"/>
      <c r="AF713" s="27">
        <f>'1 уровень'!AE3380</f>
        <v>0</v>
      </c>
      <c r="AG713" s="138">
        <f>'1 уровень'!AF3380</f>
        <v>0</v>
      </c>
      <c r="AH713" s="238"/>
      <c r="AI713" s="238"/>
      <c r="AJ713" s="535"/>
      <c r="AK713" s="125"/>
      <c r="AL713" s="125"/>
      <c r="AM713" s="125"/>
      <c r="AN713" s="125"/>
      <c r="AO713" s="125"/>
      <c r="AP713" s="125"/>
      <c r="AQ713" s="125"/>
      <c r="AR713" s="125"/>
      <c r="AS713" s="125"/>
      <c r="AT713" s="125"/>
      <c r="AU713" s="125"/>
      <c r="AV713" s="125"/>
      <c r="AW713" s="125"/>
      <c r="AX713" s="125"/>
      <c r="AY713" s="125"/>
      <c r="AZ713" s="125"/>
      <c r="BA713" s="125"/>
      <c r="BB713" s="125"/>
      <c r="BC713" s="125"/>
      <c r="BD713" s="125"/>
      <c r="BE713" s="125"/>
      <c r="BF713" s="125"/>
      <c r="BG713" s="125"/>
      <c r="BH713" s="125"/>
      <c r="BI713" s="125"/>
      <c r="BJ713" s="125"/>
      <c r="BK713" s="125"/>
      <c r="BL713" s="125"/>
      <c r="BM713" s="125"/>
      <c r="BN713" s="125"/>
      <c r="BO713" s="125"/>
      <c r="BP713" s="125"/>
      <c r="BQ713" s="125"/>
      <c r="BR713" s="125"/>
      <c r="BS713" s="125"/>
      <c r="BT713" s="125"/>
      <c r="BU713" s="125"/>
      <c r="BV713" s="125"/>
      <c r="BW713" s="125"/>
      <c r="BX713" s="125"/>
      <c r="BY713" s="125"/>
      <c r="BZ713" s="125"/>
      <c r="CA713" s="125"/>
      <c r="CB713" s="125"/>
      <c r="CC713" s="125"/>
      <c r="CD713" s="125"/>
      <c r="CE713" s="125"/>
      <c r="CF713" s="125"/>
      <c r="CG713" s="125"/>
      <c r="CH713" s="125"/>
      <c r="CI713" s="125"/>
      <c r="CJ713" s="125"/>
      <c r="CK713" s="125"/>
      <c r="CL713" s="125"/>
      <c r="CM713" s="125"/>
      <c r="CN713" s="125"/>
      <c r="CO713" s="125"/>
      <c r="CP713" s="125"/>
      <c r="CQ713" s="125"/>
      <c r="CR713" s="125"/>
      <c r="CS713" s="125"/>
      <c r="CT713" s="125"/>
      <c r="CU713" s="125"/>
      <c r="CV713" s="125"/>
      <c r="CW713" s="125"/>
      <c r="CX713" s="125"/>
      <c r="CY713" s="125"/>
      <c r="CZ713" s="125"/>
      <c r="DA713" s="125"/>
      <c r="DB713" s="125"/>
      <c r="DC713" s="125"/>
      <c r="DD713" s="125"/>
      <c r="DE713" s="125"/>
      <c r="DF713" s="125"/>
      <c r="DG713" s="125"/>
      <c r="DH713" s="125"/>
      <c r="DI713" s="125"/>
      <c r="DJ713" s="125"/>
      <c r="DK713" s="125"/>
      <c r="DL713" s="125"/>
      <c r="DM713" s="125"/>
      <c r="DN713" s="125"/>
      <c r="DO713" s="125"/>
      <c r="DP713" s="125"/>
      <c r="DQ713" s="125"/>
      <c r="DR713" s="125"/>
      <c r="DS713" s="125"/>
      <c r="DT713" s="125"/>
      <c r="DU713" s="125"/>
      <c r="DV713" s="125"/>
      <c r="DW713" s="125"/>
      <c r="DX713" s="125"/>
      <c r="DY713" s="125"/>
      <c r="DZ713" s="125"/>
      <c r="EA713" s="125"/>
      <c r="EB713" s="125"/>
      <c r="EC713" s="125"/>
      <c r="ED713" s="125"/>
      <c r="EE713" s="125"/>
      <c r="EF713" s="125"/>
      <c r="EG713" s="125"/>
      <c r="EH713" s="125"/>
      <c r="EI713" s="125"/>
      <c r="EJ713" s="125"/>
      <c r="EK713" s="125"/>
      <c r="EL713" s="125"/>
      <c r="EM713" s="125"/>
      <c r="EN713" s="125"/>
      <c r="EO713" s="125"/>
      <c r="EP713" s="125"/>
      <c r="EQ713" s="125"/>
      <c r="ER713" s="125"/>
      <c r="ES713" s="125"/>
      <c r="ET713" s="125"/>
      <c r="EU713" s="125"/>
      <c r="EV713" s="125"/>
      <c r="EW713" s="125"/>
      <c r="EX713" s="125"/>
      <c r="EY713" s="125"/>
      <c r="EZ713" s="125"/>
      <c r="FA713" s="125"/>
      <c r="FB713" s="125"/>
      <c r="FC713" s="125"/>
      <c r="FD713" s="125"/>
      <c r="FE713" s="125"/>
      <c r="FF713" s="125"/>
      <c r="FG713" s="125"/>
      <c r="FH713" s="125"/>
      <c r="FI713" s="125"/>
      <c r="FJ713" s="125"/>
      <c r="FK713" s="125"/>
      <c r="FL713" s="125"/>
      <c r="FM713" s="125"/>
      <c r="FN713" s="125"/>
      <c r="FO713" s="125"/>
      <c r="FP713" s="125"/>
      <c r="FQ713" s="125"/>
      <c r="FR713" s="125"/>
      <c r="FS713" s="125"/>
      <c r="FT713" s="125"/>
      <c r="FU713" s="125"/>
      <c r="FV713" s="125"/>
      <c r="FW713" s="125"/>
      <c r="FX713" s="125"/>
      <c r="FY713" s="125"/>
      <c r="FZ713" s="125"/>
      <c r="GA713" s="125"/>
      <c r="GB713" s="125"/>
      <c r="GC713" s="125"/>
      <c r="GD713" s="125"/>
      <c r="GE713" s="125"/>
      <c r="GF713" s="125"/>
      <c r="GG713" s="125"/>
      <c r="GH713" s="125"/>
      <c r="GI713" s="125"/>
      <c r="GJ713" s="125"/>
      <c r="GK713" s="125"/>
      <c r="GL713" s="125"/>
      <c r="GM713" s="125"/>
      <c r="GN713" s="125"/>
      <c r="GO713" s="125"/>
      <c r="GP713" s="125"/>
      <c r="GQ713" s="125"/>
      <c r="GR713" s="125"/>
      <c r="GS713" s="125"/>
    </row>
    <row r="714" spans="1:201" x14ac:dyDescent="0.25">
      <c r="A714" s="17">
        <v>1</v>
      </c>
      <c r="C714" s="1199" t="s">
        <v>200</v>
      </c>
      <c r="D714" s="27">
        <f>'1 уровень'!E3381</f>
        <v>0</v>
      </c>
      <c r="E714" s="27" t="e">
        <f>'1 уровень'!F3381</f>
        <v>#VALUE!</v>
      </c>
      <c r="F714" s="27">
        <f>'1 уровень'!G3381</f>
        <v>0</v>
      </c>
      <c r="G714" s="130" t="e">
        <f>'1 уровень'!H3381</f>
        <v>#VALUE!</v>
      </c>
      <c r="H714" s="144">
        <f>'1 уровень'!I3381</f>
        <v>0</v>
      </c>
      <c r="I714" s="144">
        <f>'1 уровень'!J3381</f>
        <v>0</v>
      </c>
      <c r="J714" s="139">
        <f>'1 уровень'!K3381</f>
        <v>0</v>
      </c>
      <c r="K714" s="139">
        <f>'1 уровень'!L3381</f>
        <v>0</v>
      </c>
      <c r="L714" s="139">
        <f>'1 уровень'!M3381</f>
        <v>0</v>
      </c>
      <c r="M714" s="139">
        <f>'1 уровень'!N3381</f>
        <v>0</v>
      </c>
      <c r="N714" s="139">
        <f>'1 уровень'!O3381</f>
        <v>0</v>
      </c>
      <c r="O714" s="139">
        <f>'1 уровень'!P3381</f>
        <v>0</v>
      </c>
      <c r="P714" s="138">
        <f>'1 уровень'!Q3381</f>
        <v>0</v>
      </c>
      <c r="Q714" s="138">
        <f>'1 уровень'!R3381</f>
        <v>0</v>
      </c>
      <c r="R714" s="138">
        <f>'1 уровень'!S3381</f>
        <v>0</v>
      </c>
      <c r="S714" s="138">
        <f>'1 уровень'!T3381</f>
        <v>0</v>
      </c>
      <c r="T714" s="138">
        <f>'1 уровень'!U3381</f>
        <v>0</v>
      </c>
      <c r="U714" s="138">
        <f>'1 уровень'!V3381</f>
        <v>0</v>
      </c>
      <c r="V714" s="138" t="e">
        <f>'1 уровень'!W3381</f>
        <v>#VALUE!</v>
      </c>
      <c r="W714" s="138">
        <f>'1 уровень'!X3381</f>
        <v>0</v>
      </c>
      <c r="X714" s="138">
        <f>'1 уровень'!Y3381</f>
        <v>0</v>
      </c>
      <c r="Y714" s="138">
        <f>'1 уровень'!Z3381</f>
        <v>0</v>
      </c>
      <c r="Z714" s="138" t="e">
        <f>'1 уровень'!AA3381</f>
        <v>#VALUE!</v>
      </c>
      <c r="AA714" s="138">
        <f>'1 уровень'!AB3381</f>
        <v>0</v>
      </c>
      <c r="AB714" s="138">
        <f>'1 уровень'!AC3381</f>
        <v>0</v>
      </c>
      <c r="AC714" s="138">
        <f>'1 уровень'!AD3381</f>
        <v>0</v>
      </c>
      <c r="AD714" s="138"/>
      <c r="AE714" s="138"/>
      <c r="AF714" s="27">
        <f>'1 уровень'!AE3381</f>
        <v>0</v>
      </c>
      <c r="AG714" s="138">
        <f>'1 уровень'!AF3381</f>
        <v>0</v>
      </c>
      <c r="AH714" s="238"/>
      <c r="AI714" s="238"/>
      <c r="AJ714" s="535"/>
      <c r="AK714" s="125"/>
      <c r="AL714" s="125"/>
      <c r="AM714" s="125"/>
      <c r="AN714" s="125"/>
      <c r="AO714" s="125"/>
      <c r="AP714" s="125"/>
      <c r="AQ714" s="125"/>
      <c r="AR714" s="125"/>
      <c r="AS714" s="125"/>
      <c r="AT714" s="125"/>
      <c r="AU714" s="125"/>
      <c r="AV714" s="125"/>
      <c r="AW714" s="125"/>
      <c r="AX714" s="125"/>
      <c r="AY714" s="125"/>
      <c r="AZ714" s="125"/>
      <c r="BA714" s="125"/>
      <c r="BB714" s="125"/>
      <c r="BC714" s="125"/>
      <c r="BD714" s="125"/>
      <c r="BE714" s="125"/>
      <c r="BF714" s="125"/>
      <c r="BG714" s="125"/>
      <c r="BH714" s="125"/>
      <c r="BI714" s="125"/>
      <c r="BJ714" s="125"/>
      <c r="BK714" s="125"/>
      <c r="BL714" s="125"/>
      <c r="BM714" s="125"/>
      <c r="BN714" s="125"/>
      <c r="BO714" s="125"/>
      <c r="BP714" s="125"/>
      <c r="BQ714" s="125"/>
      <c r="BR714" s="125"/>
      <c r="BS714" s="125"/>
      <c r="BT714" s="125"/>
      <c r="BU714" s="125"/>
      <c r="BV714" s="125"/>
      <c r="BW714" s="125"/>
      <c r="BX714" s="125"/>
      <c r="BY714" s="125"/>
      <c r="BZ714" s="125"/>
      <c r="CA714" s="125"/>
      <c r="CB714" s="125"/>
      <c r="CC714" s="125"/>
      <c r="CD714" s="125"/>
      <c r="CE714" s="125"/>
      <c r="CF714" s="125"/>
      <c r="CG714" s="125"/>
      <c r="CH714" s="125"/>
      <c r="CI714" s="125"/>
      <c r="CJ714" s="125"/>
      <c r="CK714" s="125"/>
      <c r="CL714" s="125"/>
      <c r="CM714" s="125"/>
      <c r="CN714" s="125"/>
      <c r="CO714" s="125"/>
      <c r="CP714" s="125"/>
      <c r="CQ714" s="125"/>
      <c r="CR714" s="125"/>
      <c r="CS714" s="125"/>
      <c r="CT714" s="125"/>
      <c r="CU714" s="125"/>
      <c r="CV714" s="125"/>
      <c r="CW714" s="125"/>
      <c r="CX714" s="125"/>
      <c r="CY714" s="125"/>
      <c r="CZ714" s="125"/>
      <c r="DA714" s="125"/>
      <c r="DB714" s="125"/>
      <c r="DC714" s="125"/>
      <c r="DD714" s="125"/>
      <c r="DE714" s="125"/>
      <c r="DF714" s="125"/>
      <c r="DG714" s="125"/>
      <c r="DH714" s="125"/>
      <c r="DI714" s="125"/>
      <c r="DJ714" s="125"/>
      <c r="DK714" s="125"/>
      <c r="DL714" s="125"/>
      <c r="DM714" s="125"/>
      <c r="DN714" s="125"/>
      <c r="DO714" s="125"/>
      <c r="DP714" s="125"/>
      <c r="DQ714" s="125"/>
      <c r="DR714" s="125"/>
      <c r="DS714" s="125"/>
      <c r="DT714" s="125"/>
      <c r="DU714" s="125"/>
      <c r="DV714" s="125"/>
      <c r="DW714" s="125"/>
      <c r="DX714" s="125"/>
      <c r="DY714" s="125"/>
      <c r="DZ714" s="125"/>
      <c r="EA714" s="125"/>
      <c r="EB714" s="125"/>
      <c r="EC714" s="125"/>
      <c r="ED714" s="125"/>
      <c r="EE714" s="125"/>
      <c r="EF714" s="125"/>
      <c r="EG714" s="125"/>
      <c r="EH714" s="125"/>
      <c r="EI714" s="125"/>
      <c r="EJ714" s="125"/>
      <c r="EK714" s="125"/>
      <c r="EL714" s="125"/>
      <c r="EM714" s="125"/>
      <c r="EN714" s="125"/>
      <c r="EO714" s="125"/>
      <c r="EP714" s="125"/>
      <c r="EQ714" s="125"/>
      <c r="ER714" s="125"/>
      <c r="ES714" s="125"/>
      <c r="ET714" s="125"/>
      <c r="EU714" s="125"/>
      <c r="EV714" s="125"/>
      <c r="EW714" s="125"/>
      <c r="EX714" s="125"/>
      <c r="EY714" s="125"/>
      <c r="EZ714" s="125"/>
      <c r="FA714" s="125"/>
      <c r="FB714" s="125"/>
      <c r="FC714" s="125"/>
      <c r="FD714" s="125"/>
      <c r="FE714" s="125"/>
      <c r="FF714" s="125"/>
      <c r="FG714" s="125"/>
      <c r="FH714" s="125"/>
      <c r="FI714" s="125"/>
      <c r="FJ714" s="125"/>
      <c r="FK714" s="125"/>
      <c r="FL714" s="125"/>
      <c r="FM714" s="125"/>
      <c r="FN714" s="125"/>
      <c r="FO714" s="125"/>
      <c r="FP714" s="125"/>
      <c r="FQ714" s="125"/>
      <c r="FR714" s="125"/>
      <c r="FS714" s="125"/>
      <c r="FT714" s="125"/>
      <c r="FU714" s="125"/>
      <c r="FV714" s="125"/>
      <c r="FW714" s="125"/>
      <c r="FX714" s="125"/>
      <c r="FY714" s="125"/>
      <c r="FZ714" s="125"/>
      <c r="GA714" s="125"/>
      <c r="GB714" s="125"/>
      <c r="GC714" s="125"/>
      <c r="GD714" s="125"/>
      <c r="GE714" s="125"/>
      <c r="GF714" s="125"/>
      <c r="GG714" s="125"/>
      <c r="GH714" s="125"/>
      <c r="GI714" s="125"/>
      <c r="GJ714" s="125"/>
      <c r="GK714" s="125"/>
      <c r="GL714" s="125"/>
      <c r="GM714" s="125"/>
      <c r="GN714" s="125"/>
      <c r="GO714" s="125"/>
      <c r="GP714" s="125"/>
      <c r="GQ714" s="125"/>
      <c r="GR714" s="125"/>
      <c r="GS714" s="125"/>
    </row>
    <row r="715" spans="1:201" ht="30" x14ac:dyDescent="0.25">
      <c r="A715" s="17">
        <v>1</v>
      </c>
      <c r="C715" s="1346" t="s">
        <v>201</v>
      </c>
      <c r="D715" s="27">
        <f>'1 уровень'!E3382</f>
        <v>0</v>
      </c>
      <c r="E715" s="27" t="e">
        <f>'1 уровень'!F3382</f>
        <v>#VALUE!</v>
      </c>
      <c r="F715" s="27">
        <f>'1 уровень'!G3382</f>
        <v>0</v>
      </c>
      <c r="G715" s="130" t="e">
        <f>'1 уровень'!H3382</f>
        <v>#VALUE!</v>
      </c>
      <c r="H715" s="144">
        <f>'1 уровень'!I3382</f>
        <v>0</v>
      </c>
      <c r="I715" s="144">
        <f>'1 уровень'!J3382</f>
        <v>0</v>
      </c>
      <c r="J715" s="139">
        <f>'1 уровень'!K3382</f>
        <v>0</v>
      </c>
      <c r="K715" s="139">
        <f>'1 уровень'!L3382</f>
        <v>0</v>
      </c>
      <c r="L715" s="139">
        <f>'1 уровень'!M3382</f>
        <v>0</v>
      </c>
      <c r="M715" s="139">
        <f>'1 уровень'!N3382</f>
        <v>0</v>
      </c>
      <c r="N715" s="139">
        <f>'1 уровень'!O3382</f>
        <v>0</v>
      </c>
      <c r="O715" s="139">
        <f>'1 уровень'!P3382</f>
        <v>0</v>
      </c>
      <c r="P715" s="138">
        <f>'1 уровень'!Q3382</f>
        <v>0</v>
      </c>
      <c r="Q715" s="138">
        <f>'1 уровень'!R3382</f>
        <v>0</v>
      </c>
      <c r="R715" s="138">
        <f>'1 уровень'!S3382</f>
        <v>0</v>
      </c>
      <c r="S715" s="138">
        <f>'1 уровень'!T3382</f>
        <v>0</v>
      </c>
      <c r="T715" s="138">
        <f>'1 уровень'!U3382</f>
        <v>0</v>
      </c>
      <c r="U715" s="138">
        <f>'1 уровень'!V3382</f>
        <v>0</v>
      </c>
      <c r="V715" s="138" t="e">
        <f>'1 уровень'!W3382</f>
        <v>#VALUE!</v>
      </c>
      <c r="W715" s="138">
        <f>'1 уровень'!X3382</f>
        <v>0</v>
      </c>
      <c r="X715" s="138">
        <f>'1 уровень'!Y3382</f>
        <v>0</v>
      </c>
      <c r="Y715" s="138">
        <f>'1 уровень'!Z3382</f>
        <v>0</v>
      </c>
      <c r="Z715" s="138" t="e">
        <f>'1 уровень'!AA3382</f>
        <v>#VALUE!</v>
      </c>
      <c r="AA715" s="138">
        <f>'1 уровень'!AB3382</f>
        <v>0</v>
      </c>
      <c r="AB715" s="138">
        <f>'1 уровень'!AC3382</f>
        <v>0</v>
      </c>
      <c r="AC715" s="138">
        <f>'1 уровень'!AD3382</f>
        <v>0</v>
      </c>
      <c r="AD715" s="138"/>
      <c r="AE715" s="138"/>
      <c r="AF715" s="27">
        <f>'1 уровень'!AE3382</f>
        <v>0</v>
      </c>
      <c r="AG715" s="138">
        <f>'1 уровень'!AF3382</f>
        <v>0</v>
      </c>
      <c r="AH715" s="238"/>
      <c r="AI715" s="238"/>
      <c r="AJ715" s="535"/>
      <c r="AK715" s="125"/>
      <c r="AL715" s="125"/>
      <c r="AM715" s="125"/>
      <c r="AN715" s="125"/>
      <c r="AO715" s="125"/>
      <c r="AP715" s="125"/>
      <c r="AQ715" s="125"/>
      <c r="AR715" s="125"/>
      <c r="AS715" s="125"/>
      <c r="AT715" s="125"/>
      <c r="AU715" s="125"/>
      <c r="AV715" s="125"/>
      <c r="AW715" s="125"/>
      <c r="AX715" s="125"/>
      <c r="AY715" s="125"/>
      <c r="AZ715" s="125"/>
      <c r="BA715" s="125"/>
      <c r="BB715" s="125"/>
      <c r="BC715" s="125"/>
      <c r="BD715" s="125"/>
      <c r="BE715" s="125"/>
      <c r="BF715" s="125"/>
      <c r="BG715" s="125"/>
      <c r="BH715" s="125"/>
      <c r="BI715" s="125"/>
      <c r="BJ715" s="125"/>
      <c r="BK715" s="125"/>
      <c r="BL715" s="125"/>
      <c r="BM715" s="125"/>
      <c r="BN715" s="125"/>
      <c r="BO715" s="125"/>
      <c r="BP715" s="125"/>
      <c r="BQ715" s="125"/>
      <c r="BR715" s="125"/>
      <c r="BS715" s="125"/>
      <c r="BT715" s="125"/>
      <c r="BU715" s="125"/>
      <c r="BV715" s="125"/>
      <c r="BW715" s="125"/>
      <c r="BX715" s="125"/>
      <c r="BY715" s="125"/>
      <c r="BZ715" s="125"/>
      <c r="CA715" s="125"/>
      <c r="CB715" s="125"/>
      <c r="CC715" s="125"/>
      <c r="CD715" s="125"/>
      <c r="CE715" s="125"/>
      <c r="CF715" s="125"/>
      <c r="CG715" s="125"/>
      <c r="CH715" s="125"/>
      <c r="CI715" s="125"/>
      <c r="CJ715" s="125"/>
      <c r="CK715" s="125"/>
      <c r="CL715" s="125"/>
      <c r="CM715" s="125"/>
      <c r="CN715" s="125"/>
      <c r="CO715" s="125"/>
      <c r="CP715" s="125"/>
      <c r="CQ715" s="125"/>
      <c r="CR715" s="125"/>
      <c r="CS715" s="125"/>
      <c r="CT715" s="125"/>
      <c r="CU715" s="125"/>
      <c r="CV715" s="125"/>
      <c r="CW715" s="125"/>
      <c r="CX715" s="125"/>
      <c r="CY715" s="125"/>
      <c r="CZ715" s="125"/>
      <c r="DA715" s="125"/>
      <c r="DB715" s="125"/>
      <c r="DC715" s="125"/>
      <c r="DD715" s="125"/>
      <c r="DE715" s="125"/>
      <c r="DF715" s="125"/>
      <c r="DG715" s="125"/>
      <c r="DH715" s="125"/>
      <c r="DI715" s="125"/>
      <c r="DJ715" s="125"/>
      <c r="DK715" s="125"/>
      <c r="DL715" s="125"/>
      <c r="DM715" s="125"/>
      <c r="DN715" s="125"/>
      <c r="DO715" s="125"/>
      <c r="DP715" s="125"/>
      <c r="DQ715" s="125"/>
      <c r="DR715" s="125"/>
      <c r="DS715" s="125"/>
      <c r="DT715" s="125"/>
      <c r="DU715" s="125"/>
      <c r="DV715" s="125"/>
      <c r="DW715" s="125"/>
      <c r="DX715" s="125"/>
      <c r="DY715" s="125"/>
      <c r="DZ715" s="125"/>
      <c r="EA715" s="125"/>
      <c r="EB715" s="125"/>
      <c r="EC715" s="125"/>
      <c r="ED715" s="125"/>
      <c r="EE715" s="125"/>
      <c r="EF715" s="125"/>
      <c r="EG715" s="125"/>
      <c r="EH715" s="125"/>
      <c r="EI715" s="125"/>
      <c r="EJ715" s="125"/>
      <c r="EK715" s="125"/>
      <c r="EL715" s="125"/>
      <c r="EM715" s="125"/>
      <c r="EN715" s="125"/>
      <c r="EO715" s="125"/>
      <c r="EP715" s="125"/>
      <c r="EQ715" s="125"/>
      <c r="ER715" s="125"/>
      <c r="ES715" s="125"/>
      <c r="ET715" s="125"/>
      <c r="EU715" s="125"/>
      <c r="EV715" s="125"/>
      <c r="EW715" s="125"/>
      <c r="EX715" s="125"/>
      <c r="EY715" s="125"/>
      <c r="EZ715" s="125"/>
      <c r="FA715" s="125"/>
      <c r="FB715" s="125"/>
      <c r="FC715" s="125"/>
      <c r="FD715" s="125"/>
      <c r="FE715" s="125"/>
      <c r="FF715" s="125"/>
      <c r="FG715" s="125"/>
      <c r="FH715" s="125"/>
      <c r="FI715" s="125"/>
      <c r="FJ715" s="125"/>
      <c r="FK715" s="125"/>
      <c r="FL715" s="125"/>
      <c r="FM715" s="125"/>
      <c r="FN715" s="125"/>
      <c r="FO715" s="125"/>
      <c r="FP715" s="125"/>
      <c r="FQ715" s="125"/>
      <c r="FR715" s="125"/>
      <c r="FS715" s="125"/>
      <c r="FT715" s="125"/>
      <c r="FU715" s="125"/>
      <c r="FV715" s="125"/>
      <c r="FW715" s="125"/>
      <c r="FX715" s="125"/>
      <c r="FY715" s="125"/>
      <c r="FZ715" s="125"/>
      <c r="GA715" s="125"/>
      <c r="GB715" s="125"/>
      <c r="GC715" s="125"/>
      <c r="GD715" s="125"/>
      <c r="GE715" s="125"/>
      <c r="GF715" s="125"/>
      <c r="GG715" s="125"/>
      <c r="GH715" s="125"/>
      <c r="GI715" s="125"/>
      <c r="GJ715" s="125"/>
      <c r="GK715" s="125"/>
      <c r="GL715" s="125"/>
      <c r="GM715" s="125"/>
      <c r="GN715" s="125"/>
      <c r="GO715" s="125"/>
      <c r="GP715" s="125"/>
      <c r="GQ715" s="125"/>
      <c r="GR715" s="125"/>
      <c r="GS715" s="125"/>
    </row>
    <row r="716" spans="1:201" ht="29.25" thickBot="1" x14ac:dyDescent="0.3">
      <c r="A716" s="17">
        <v>1</v>
      </c>
      <c r="C716" s="2107" t="s">
        <v>206</v>
      </c>
      <c r="D716" s="27">
        <f>'1 уровень'!E3383</f>
        <v>0</v>
      </c>
      <c r="E716" s="27" t="e">
        <f>'1 уровень'!F3383</f>
        <v>#VALUE!</v>
      </c>
      <c r="F716" s="27">
        <f>'1 уровень'!G3383</f>
        <v>0</v>
      </c>
      <c r="G716" s="130" t="e">
        <f>'1 уровень'!H3383</f>
        <v>#VALUE!</v>
      </c>
      <c r="H716" s="144">
        <f>'1 уровень'!I3383</f>
        <v>0</v>
      </c>
      <c r="I716" s="144">
        <f>'1 уровень'!J3383</f>
        <v>0</v>
      </c>
      <c r="J716" s="139">
        <f>'1 уровень'!K3383</f>
        <v>0</v>
      </c>
      <c r="K716" s="139">
        <f>'1 уровень'!L3383</f>
        <v>0</v>
      </c>
      <c r="L716" s="139">
        <f>'1 уровень'!M3383</f>
        <v>0</v>
      </c>
      <c r="M716" s="139">
        <f>'1 уровень'!N3383</f>
        <v>0</v>
      </c>
      <c r="N716" s="139">
        <f>'1 уровень'!O3383</f>
        <v>0</v>
      </c>
      <c r="O716" s="139">
        <f>'1 уровень'!P3383</f>
        <v>0</v>
      </c>
      <c r="P716" s="138">
        <f>'1 уровень'!Q3383</f>
        <v>0</v>
      </c>
      <c r="Q716" s="138">
        <f>'1 уровень'!R3383</f>
        <v>0</v>
      </c>
      <c r="R716" s="138">
        <f>'1 уровень'!S3383</f>
        <v>0</v>
      </c>
      <c r="S716" s="138">
        <f>'1 уровень'!T3383</f>
        <v>0</v>
      </c>
      <c r="T716" s="138">
        <f>'1 уровень'!U3383</f>
        <v>0</v>
      </c>
      <c r="U716" s="138">
        <f>'1 уровень'!V3383</f>
        <v>0</v>
      </c>
      <c r="V716" s="138" t="e">
        <f>'1 уровень'!W3383</f>
        <v>#VALUE!</v>
      </c>
      <c r="W716" s="138">
        <f>'1 уровень'!X3383</f>
        <v>0</v>
      </c>
      <c r="X716" s="138">
        <f>'1 уровень'!Y3383</f>
        <v>0</v>
      </c>
      <c r="Y716" s="138">
        <f>'1 уровень'!Z3383</f>
        <v>0</v>
      </c>
      <c r="Z716" s="138" t="e">
        <f>'1 уровень'!AA3383</f>
        <v>#VALUE!</v>
      </c>
      <c r="AA716" s="138">
        <f>'1 уровень'!AB3383</f>
        <v>0</v>
      </c>
      <c r="AB716" s="138">
        <f>'1 уровень'!AC3383</f>
        <v>0</v>
      </c>
      <c r="AC716" s="138">
        <f>'1 уровень'!AD3383</f>
        <v>0</v>
      </c>
      <c r="AD716" s="138" t="e">
        <f t="shared" ref="AD716:AD722" si="76">W716/V716*100</f>
        <v>#VALUE!</v>
      </c>
      <c r="AE716" s="138" t="e">
        <f t="shared" ref="AE716:AE722" si="77">AC716/V716*100</f>
        <v>#VALUE!</v>
      </c>
      <c r="AF716" s="27">
        <f>'1 уровень'!AE3383</f>
        <v>0</v>
      </c>
      <c r="AG716" s="138">
        <f>'1 уровень'!AF3383</f>
        <v>0</v>
      </c>
      <c r="AH716" s="238"/>
      <c r="AI716" s="238"/>
      <c r="AJ716" s="535"/>
      <c r="AK716" s="125"/>
      <c r="AL716" s="125"/>
      <c r="AM716" s="125"/>
      <c r="AN716" s="125"/>
      <c r="AO716" s="125"/>
      <c r="AP716" s="125"/>
      <c r="AQ716" s="125"/>
      <c r="AR716" s="125"/>
      <c r="AS716" s="125"/>
      <c r="AT716" s="125"/>
      <c r="AU716" s="125"/>
      <c r="AV716" s="125"/>
      <c r="AW716" s="125"/>
      <c r="AX716" s="125"/>
      <c r="AY716" s="125"/>
      <c r="AZ716" s="125"/>
      <c r="BA716" s="125"/>
      <c r="BB716" s="125"/>
      <c r="BC716" s="125"/>
      <c r="BD716" s="125"/>
      <c r="BE716" s="125"/>
      <c r="BF716" s="125"/>
      <c r="BG716" s="125"/>
      <c r="BH716" s="125"/>
      <c r="BI716" s="125"/>
      <c r="BJ716" s="125"/>
      <c r="BK716" s="125"/>
      <c r="BL716" s="125"/>
      <c r="BM716" s="125"/>
      <c r="BN716" s="125"/>
      <c r="BO716" s="125"/>
      <c r="BP716" s="125"/>
      <c r="BQ716" s="125"/>
      <c r="BR716" s="125"/>
      <c r="BS716" s="125"/>
      <c r="BT716" s="125"/>
      <c r="BU716" s="125"/>
      <c r="BV716" s="125"/>
      <c r="BW716" s="125"/>
      <c r="BX716" s="125"/>
      <c r="BY716" s="125"/>
      <c r="BZ716" s="125"/>
      <c r="CA716" s="125"/>
      <c r="CB716" s="125"/>
      <c r="CC716" s="125"/>
      <c r="CD716" s="125"/>
      <c r="CE716" s="125"/>
      <c r="CF716" s="125"/>
      <c r="CG716" s="125"/>
      <c r="CH716" s="125"/>
      <c r="CI716" s="125"/>
      <c r="CJ716" s="125"/>
      <c r="CK716" s="125"/>
      <c r="CL716" s="125"/>
      <c r="CM716" s="125"/>
      <c r="CN716" s="125"/>
      <c r="CO716" s="125"/>
      <c r="CP716" s="125"/>
      <c r="CQ716" s="125"/>
      <c r="CR716" s="125"/>
      <c r="CS716" s="125"/>
      <c r="CT716" s="125"/>
      <c r="CU716" s="125"/>
      <c r="CV716" s="125"/>
      <c r="CW716" s="125"/>
      <c r="CX716" s="125"/>
      <c r="CY716" s="125"/>
      <c r="CZ716" s="125"/>
      <c r="DA716" s="125"/>
      <c r="DB716" s="125"/>
      <c r="DC716" s="125"/>
      <c r="DD716" s="125"/>
      <c r="DE716" s="125"/>
      <c r="DF716" s="125"/>
      <c r="DG716" s="125"/>
      <c r="DH716" s="125"/>
      <c r="DI716" s="125"/>
      <c r="DJ716" s="125"/>
      <c r="DK716" s="125"/>
      <c r="DL716" s="125"/>
      <c r="DM716" s="125"/>
      <c r="DN716" s="125"/>
      <c r="DO716" s="125"/>
      <c r="DP716" s="125"/>
      <c r="DQ716" s="125"/>
      <c r="DR716" s="125"/>
      <c r="DS716" s="125"/>
      <c r="DT716" s="125"/>
      <c r="DU716" s="125"/>
      <c r="DV716" s="125"/>
      <c r="DW716" s="125"/>
      <c r="DX716" s="125"/>
      <c r="DY716" s="125"/>
      <c r="DZ716" s="125"/>
      <c r="EA716" s="125"/>
      <c r="EB716" s="125"/>
      <c r="EC716" s="125"/>
      <c r="ED716" s="125"/>
      <c r="EE716" s="125"/>
      <c r="EF716" s="125"/>
      <c r="EG716" s="125"/>
      <c r="EH716" s="125"/>
      <c r="EI716" s="125"/>
      <c r="EJ716" s="125"/>
      <c r="EK716" s="125"/>
      <c r="EL716" s="125"/>
      <c r="EM716" s="125"/>
      <c r="EN716" s="125"/>
      <c r="EO716" s="125"/>
      <c r="EP716" s="125"/>
      <c r="EQ716" s="125"/>
      <c r="ER716" s="125"/>
      <c r="ES716" s="125"/>
      <c r="ET716" s="125"/>
      <c r="EU716" s="125"/>
      <c r="EV716" s="125"/>
      <c r="EW716" s="125"/>
      <c r="EX716" s="125"/>
      <c r="EY716" s="125"/>
      <c r="EZ716" s="125"/>
      <c r="FA716" s="125"/>
      <c r="FB716" s="125"/>
      <c r="FC716" s="125"/>
      <c r="FD716" s="125"/>
      <c r="FE716" s="125"/>
      <c r="FF716" s="125"/>
      <c r="FG716" s="125"/>
      <c r="FH716" s="125"/>
      <c r="FI716" s="125"/>
      <c r="FJ716" s="125"/>
      <c r="FK716" s="125"/>
      <c r="FL716" s="125"/>
      <c r="FM716" s="125"/>
      <c r="FN716" s="125"/>
      <c r="FO716" s="125"/>
      <c r="FP716" s="125"/>
      <c r="FQ716" s="125"/>
      <c r="FR716" s="125"/>
      <c r="FS716" s="125"/>
      <c r="FT716" s="125"/>
      <c r="FU716" s="125"/>
      <c r="FV716" s="125"/>
      <c r="FW716" s="125"/>
      <c r="FX716" s="125"/>
      <c r="FY716" s="125"/>
      <c r="FZ716" s="125"/>
      <c r="GA716" s="125"/>
      <c r="GB716" s="125"/>
      <c r="GC716" s="125"/>
      <c r="GD716" s="125"/>
      <c r="GE716" s="125"/>
      <c r="GF716" s="125"/>
      <c r="GG716" s="125"/>
      <c r="GH716" s="125"/>
      <c r="GI716" s="125"/>
      <c r="GJ716" s="125"/>
      <c r="GK716" s="125"/>
      <c r="GL716" s="125"/>
      <c r="GM716" s="125"/>
      <c r="GN716" s="125"/>
      <c r="GO716" s="125"/>
      <c r="GP716" s="125"/>
      <c r="GQ716" s="125"/>
      <c r="GR716" s="125"/>
      <c r="GS716" s="125"/>
    </row>
    <row r="717" spans="1:201" x14ac:dyDescent="0.25">
      <c r="A717" s="17">
        <v>1</v>
      </c>
      <c r="C717" s="5" t="s">
        <v>103</v>
      </c>
      <c r="D717" s="145"/>
      <c r="E717" s="145"/>
      <c r="F717" s="145"/>
      <c r="G717" s="146"/>
      <c r="H717" s="147"/>
      <c r="I717" s="147"/>
      <c r="J717" s="158"/>
      <c r="K717" s="158"/>
      <c r="L717" s="158"/>
      <c r="M717" s="158"/>
      <c r="N717" s="158"/>
      <c r="O717" s="158"/>
      <c r="P717" s="392">
        <f t="shared" ref="P717:U717" si="78">P718-P719-P770-P775-P779</f>
        <v>0</v>
      </c>
      <c r="Q717" s="392">
        <f t="shared" si="78"/>
        <v>0</v>
      </c>
      <c r="R717" s="392">
        <f t="shared" si="78"/>
        <v>0</v>
      </c>
      <c r="S717" s="392">
        <f t="shared" si="78"/>
        <v>0</v>
      </c>
      <c r="T717" s="392">
        <f t="shared" si="78"/>
        <v>0</v>
      </c>
      <c r="U717" s="392">
        <f t="shared" si="78"/>
        <v>0</v>
      </c>
      <c r="V717" s="392">
        <f t="shared" ref="V717:AC717" si="79">V718-V719-V770-V775-V779</f>
        <v>0</v>
      </c>
      <c r="W717" s="392">
        <f t="shared" si="79"/>
        <v>-7.460698725481052E-14</v>
      </c>
      <c r="X717" s="392">
        <f t="shared" si="79"/>
        <v>0</v>
      </c>
      <c r="Y717" s="392">
        <f t="shared" si="79"/>
        <v>0</v>
      </c>
      <c r="Z717" s="392">
        <f t="shared" si="79"/>
        <v>-6.7501559897209518E-14</v>
      </c>
      <c r="AA717" s="392">
        <f t="shared" si="79"/>
        <v>0</v>
      </c>
      <c r="AB717" s="392">
        <f t="shared" si="79"/>
        <v>0</v>
      </c>
      <c r="AC717" s="392">
        <f t="shared" si="79"/>
        <v>-1.0302869668521453E-13</v>
      </c>
      <c r="AD717" s="392"/>
      <c r="AE717" s="392"/>
      <c r="AF717" s="145"/>
      <c r="AG717" s="392">
        <f t="shared" ref="AG717" si="80">AG718-AG719-AG770-AG775-AG779</f>
        <v>0</v>
      </c>
      <c r="AH717" s="238"/>
      <c r="AI717" s="238"/>
      <c r="AJ717" s="535"/>
      <c r="AK717" s="125"/>
      <c r="AL717" s="125"/>
      <c r="AM717" s="125"/>
      <c r="AN717" s="125"/>
      <c r="AO717" s="125"/>
      <c r="AP717" s="125"/>
      <c r="AQ717" s="125"/>
      <c r="AR717" s="125"/>
      <c r="AS717" s="125"/>
      <c r="AT717" s="125"/>
      <c r="AU717" s="125"/>
      <c r="AV717" s="125"/>
      <c r="AW717" s="125"/>
      <c r="AX717" s="125"/>
      <c r="AY717" s="125"/>
      <c r="AZ717" s="125"/>
      <c r="BA717" s="125"/>
      <c r="BB717" s="125"/>
      <c r="BC717" s="125"/>
      <c r="BD717" s="125"/>
      <c r="BE717" s="125"/>
      <c r="BF717" s="125"/>
      <c r="BG717" s="125"/>
      <c r="BH717" s="125"/>
      <c r="BI717" s="125"/>
      <c r="BJ717" s="125"/>
      <c r="BK717" s="125"/>
      <c r="BL717" s="125"/>
      <c r="BM717" s="125"/>
      <c r="BN717" s="125"/>
      <c r="BO717" s="125"/>
      <c r="BP717" s="125"/>
      <c r="BQ717" s="125"/>
      <c r="BR717" s="125"/>
      <c r="BS717" s="125"/>
      <c r="BT717" s="125"/>
      <c r="BU717" s="125"/>
      <c r="BV717" s="125"/>
      <c r="BW717" s="125"/>
      <c r="BX717" s="125"/>
      <c r="BY717" s="125"/>
      <c r="BZ717" s="125"/>
      <c r="CA717" s="125"/>
      <c r="CB717" s="125"/>
      <c r="CC717" s="125"/>
      <c r="CD717" s="125"/>
      <c r="CE717" s="125"/>
      <c r="CF717" s="125"/>
      <c r="CG717" s="125"/>
      <c r="CH717" s="125"/>
      <c r="CI717" s="125"/>
      <c r="CJ717" s="125"/>
      <c r="CK717" s="125"/>
      <c r="CL717" s="125"/>
      <c r="CM717" s="125"/>
      <c r="CN717" s="125"/>
      <c r="CO717" s="125"/>
      <c r="CP717" s="125"/>
      <c r="CQ717" s="125"/>
      <c r="CR717" s="125"/>
      <c r="CS717" s="125"/>
      <c r="CT717" s="125"/>
      <c r="CU717" s="125"/>
      <c r="CV717" s="125"/>
      <c r="CW717" s="125"/>
      <c r="CX717" s="125"/>
      <c r="CY717" s="125"/>
      <c r="CZ717" s="125"/>
      <c r="DA717" s="125"/>
      <c r="DB717" s="125"/>
      <c r="DC717" s="125"/>
      <c r="DD717" s="125"/>
      <c r="DE717" s="125"/>
      <c r="DF717" s="125"/>
      <c r="DG717" s="125"/>
      <c r="DH717" s="125"/>
      <c r="DI717" s="125"/>
      <c r="DJ717" s="125"/>
      <c r="DK717" s="125"/>
      <c r="DL717" s="125"/>
      <c r="DM717" s="125"/>
      <c r="DN717" s="125"/>
      <c r="DO717" s="125"/>
      <c r="DP717" s="125"/>
      <c r="DQ717" s="125"/>
      <c r="DR717" s="125"/>
      <c r="DS717" s="125"/>
      <c r="DT717" s="125"/>
      <c r="DU717" s="125"/>
      <c r="DV717" s="125"/>
      <c r="DW717" s="125"/>
      <c r="DX717" s="125"/>
      <c r="DY717" s="125"/>
      <c r="DZ717" s="125"/>
      <c r="EA717" s="125"/>
      <c r="EB717" s="125"/>
      <c r="EC717" s="125"/>
      <c r="ED717" s="125"/>
      <c r="EE717" s="125"/>
      <c r="EF717" s="125"/>
      <c r="EG717" s="125"/>
      <c r="EH717" s="125"/>
      <c r="EI717" s="125"/>
      <c r="EJ717" s="125"/>
      <c r="EK717" s="125"/>
      <c r="EL717" s="125"/>
      <c r="EM717" s="125"/>
      <c r="EN717" s="125"/>
      <c r="EO717" s="125"/>
      <c r="EP717" s="125"/>
      <c r="EQ717" s="125"/>
      <c r="ER717" s="125"/>
      <c r="ES717" s="125"/>
      <c r="ET717" s="125"/>
      <c r="EU717" s="125"/>
      <c r="EV717" s="125"/>
      <c r="EW717" s="125"/>
      <c r="EX717" s="125"/>
      <c r="EY717" s="125"/>
      <c r="EZ717" s="125"/>
      <c r="FA717" s="125"/>
      <c r="FB717" s="125"/>
      <c r="FC717" s="125"/>
      <c r="FD717" s="125"/>
      <c r="FE717" s="125"/>
      <c r="FF717" s="125"/>
      <c r="FG717" s="125"/>
      <c r="FH717" s="125"/>
      <c r="FI717" s="125"/>
      <c r="FJ717" s="125"/>
      <c r="FK717" s="125"/>
      <c r="FL717" s="125"/>
      <c r="FM717" s="125"/>
      <c r="FN717" s="125"/>
      <c r="FO717" s="125"/>
      <c r="FP717" s="125"/>
      <c r="FQ717" s="125"/>
      <c r="FR717" s="125"/>
      <c r="FS717" s="125"/>
      <c r="FT717" s="125"/>
      <c r="FU717" s="125"/>
      <c r="FV717" s="125"/>
      <c r="FW717" s="125"/>
      <c r="FX717" s="125"/>
      <c r="FY717" s="125"/>
      <c r="FZ717" s="125"/>
      <c r="GA717" s="125"/>
      <c r="GB717" s="125"/>
      <c r="GC717" s="125"/>
      <c r="GD717" s="125"/>
      <c r="GE717" s="125"/>
      <c r="GF717" s="125"/>
      <c r="GG717" s="125"/>
      <c r="GH717" s="125"/>
      <c r="GI717" s="125"/>
      <c r="GJ717" s="125"/>
      <c r="GK717" s="125"/>
      <c r="GL717" s="125"/>
      <c r="GM717" s="125"/>
      <c r="GN717" s="125"/>
      <c r="GO717" s="125"/>
      <c r="GP717" s="125"/>
      <c r="GQ717" s="125"/>
      <c r="GR717" s="125"/>
      <c r="GS717" s="125"/>
    </row>
    <row r="718" spans="1:201" s="125" customFormat="1" x14ac:dyDescent="0.25">
      <c r="A718" s="17">
        <v>1</v>
      </c>
      <c r="B718" s="17"/>
      <c r="C718" s="11" t="s">
        <v>93</v>
      </c>
      <c r="D718" s="126">
        <f>'2 уровень'!F1765</f>
        <v>0</v>
      </c>
      <c r="E718" s="126">
        <f>'2 уровень'!G1765</f>
        <v>0</v>
      </c>
      <c r="F718" s="126">
        <f>'2 уровень'!H1765</f>
        <v>0</v>
      </c>
      <c r="G718" s="137">
        <f>'2 уровень'!I1765</f>
        <v>0</v>
      </c>
      <c r="H718" s="138">
        <f>'2 уровень'!J1765</f>
        <v>0</v>
      </c>
      <c r="I718" s="138">
        <f>'2 уровень'!K1765</f>
        <v>0</v>
      </c>
      <c r="J718" s="20">
        <f>'2 уровень'!L1765</f>
        <v>0</v>
      </c>
      <c r="K718" s="20">
        <f>'2 уровень'!M1765</f>
        <v>0</v>
      </c>
      <c r="L718" s="20">
        <f>'2 уровень'!N1765</f>
        <v>0</v>
      </c>
      <c r="M718" s="20">
        <f>'2 уровень'!O1765</f>
        <v>0</v>
      </c>
      <c r="N718" s="20">
        <f>'2 уровень'!P1765</f>
        <v>0</v>
      </c>
      <c r="O718" s="20">
        <f>'2 уровень'!Q1765</f>
        <v>0</v>
      </c>
      <c r="P718" s="138">
        <f>'2 уровень'!R1765</f>
        <v>0</v>
      </c>
      <c r="Q718" s="138">
        <f>'2 уровень'!S1765</f>
        <v>0</v>
      </c>
      <c r="R718" s="138">
        <f>'2 уровень'!T1765</f>
        <v>0</v>
      </c>
      <c r="S718" s="138">
        <f>'2 уровень'!U1765</f>
        <v>0</v>
      </c>
      <c r="T718" s="138">
        <f>'2 уровень'!V1765</f>
        <v>0</v>
      </c>
      <c r="U718" s="138">
        <f>'2 уровень'!W1765</f>
        <v>0</v>
      </c>
      <c r="V718" s="138">
        <f>'2 уровень'!X1765</f>
        <v>0</v>
      </c>
      <c r="W718" s="138">
        <f>'2 уровень'!Y1765</f>
        <v>1809.8820699999997</v>
      </c>
      <c r="X718" s="138">
        <f>'2 уровень'!Z1765</f>
        <v>0</v>
      </c>
      <c r="Y718" s="138">
        <f>'2 уровень'!AA1765</f>
        <v>-2.15496</v>
      </c>
      <c r="Z718" s="138">
        <f>'2 уровень'!AB1765</f>
        <v>1723.0794599999997</v>
      </c>
      <c r="AA718" s="138">
        <f>'2 уровень'!AC1765</f>
        <v>0</v>
      </c>
      <c r="AB718" s="138">
        <f>'2 уровень'!AD1765</f>
        <v>-7.6882099999999998</v>
      </c>
      <c r="AC718" s="138">
        <f>'2 уровень'!AE1765</f>
        <v>1800.0388999999996</v>
      </c>
      <c r="AD718" s="138" t="e">
        <f t="shared" si="76"/>
        <v>#DIV/0!</v>
      </c>
      <c r="AE718" s="138" t="e">
        <f t="shared" si="77"/>
        <v>#DIV/0!</v>
      </c>
      <c r="AF718" s="126">
        <f>'2 уровень'!AF1765</f>
        <v>0</v>
      </c>
      <c r="AG718" s="138">
        <f>'2 уровень'!AG1765</f>
        <v>0</v>
      </c>
      <c r="AH718" s="318"/>
      <c r="AI718" s="238"/>
      <c r="AJ718" s="535"/>
      <c r="AK718" s="17"/>
      <c r="AL718" s="17"/>
      <c r="AM718" s="17"/>
      <c r="AN718" s="17"/>
      <c r="AO718" s="17"/>
      <c r="AP718" s="17"/>
      <c r="AQ718" s="17"/>
      <c r="AR718" s="17"/>
      <c r="AS718" s="17"/>
      <c r="AT718" s="17"/>
      <c r="AU718" s="17"/>
      <c r="AV718" s="17"/>
      <c r="AW718" s="17"/>
      <c r="AX718" s="17"/>
      <c r="AY718" s="17"/>
      <c r="AZ718" s="17"/>
      <c r="BA718" s="17"/>
      <c r="BB718" s="17"/>
      <c r="BC718" s="17"/>
      <c r="BD718" s="17"/>
      <c r="BE718" s="17"/>
      <c r="BF718" s="17"/>
      <c r="BG718" s="17"/>
      <c r="BH718" s="17"/>
      <c r="BI718" s="17"/>
      <c r="BJ718" s="17"/>
      <c r="BK718" s="17"/>
      <c r="BL718" s="17"/>
      <c r="BM718" s="17"/>
      <c r="BN718" s="17"/>
      <c r="BO718" s="17"/>
      <c r="BP718" s="17"/>
      <c r="BQ718" s="17"/>
      <c r="BR718" s="17"/>
      <c r="BS718" s="17"/>
      <c r="BT718" s="17"/>
      <c r="BU718" s="17"/>
      <c r="BV718" s="17"/>
      <c r="BW718" s="17"/>
      <c r="BX718" s="17"/>
      <c r="BY718" s="17"/>
      <c r="BZ718" s="17"/>
      <c r="CA718" s="17"/>
      <c r="CB718" s="17"/>
      <c r="CC718" s="17"/>
      <c r="CD718" s="17"/>
      <c r="CE718" s="17"/>
      <c r="CF718" s="17"/>
      <c r="CG718" s="17"/>
      <c r="CH718" s="17"/>
      <c r="CI718" s="17"/>
      <c r="CJ718" s="17"/>
      <c r="CK718" s="17"/>
      <c r="CL718" s="17"/>
      <c r="CM718" s="17"/>
      <c r="CN718" s="17"/>
      <c r="CO718" s="17"/>
      <c r="CP718" s="17"/>
      <c r="CQ718" s="17"/>
      <c r="CR718" s="17"/>
      <c r="CS718" s="17"/>
      <c r="CT718" s="17"/>
      <c r="CU718" s="17"/>
      <c r="CV718" s="17"/>
      <c r="CW718" s="17"/>
      <c r="CX718" s="17"/>
      <c r="CY718" s="17"/>
      <c r="CZ718" s="17"/>
      <c r="DA718" s="17"/>
      <c r="DB718" s="17"/>
      <c r="DC718" s="17"/>
      <c r="DD718" s="17"/>
      <c r="DE718" s="17"/>
      <c r="DF718" s="17"/>
      <c r="DG718" s="17"/>
      <c r="DH718" s="17"/>
      <c r="DI718" s="17"/>
      <c r="DJ718" s="17"/>
      <c r="DK718" s="17"/>
      <c r="DL718" s="17"/>
      <c r="DM718" s="17"/>
      <c r="DN718" s="17"/>
      <c r="DO718" s="17"/>
      <c r="DP718" s="17"/>
      <c r="DQ718" s="17"/>
      <c r="DR718" s="17"/>
      <c r="DS718" s="17"/>
      <c r="DT718" s="17"/>
      <c r="DU718" s="17"/>
      <c r="DV718" s="17"/>
      <c r="DW718" s="17"/>
      <c r="DX718" s="17"/>
      <c r="DY718" s="17"/>
      <c r="DZ718" s="17"/>
      <c r="EA718" s="17"/>
      <c r="EB718" s="17"/>
      <c r="EC718" s="17"/>
      <c r="ED718" s="17"/>
      <c r="EE718" s="17"/>
      <c r="EF718" s="17"/>
      <c r="EG718" s="17"/>
      <c r="EH718" s="17"/>
      <c r="EI718" s="17"/>
      <c r="EJ718" s="17"/>
      <c r="EK718" s="17"/>
      <c r="EL718" s="17"/>
      <c r="EM718" s="17"/>
      <c r="EN718" s="17"/>
      <c r="EO718" s="17"/>
      <c r="EP718" s="17"/>
      <c r="EQ718" s="17"/>
      <c r="ER718" s="17"/>
      <c r="ES718" s="17"/>
      <c r="ET718" s="17"/>
      <c r="EU718" s="17"/>
      <c r="EV718" s="17"/>
      <c r="EW718" s="17"/>
      <c r="EX718" s="17"/>
      <c r="EY718" s="17"/>
      <c r="EZ718" s="17"/>
      <c r="FA718" s="17"/>
      <c r="FB718" s="17"/>
      <c r="FC718" s="17"/>
      <c r="FD718" s="17"/>
      <c r="FE718" s="17"/>
      <c r="FF718" s="17"/>
      <c r="FG718" s="17"/>
      <c r="FH718" s="17"/>
      <c r="FI718" s="17"/>
      <c r="FJ718" s="17"/>
      <c r="FK718" s="17"/>
      <c r="FL718" s="17"/>
      <c r="FM718" s="17"/>
      <c r="FN718" s="17"/>
      <c r="FO718" s="17"/>
      <c r="FP718" s="17"/>
      <c r="FQ718" s="17"/>
      <c r="FR718" s="17"/>
      <c r="FS718" s="17"/>
      <c r="FT718" s="17"/>
      <c r="FU718" s="17"/>
      <c r="FV718" s="17"/>
      <c r="FW718" s="17"/>
      <c r="FX718" s="17"/>
      <c r="FY718" s="17"/>
      <c r="FZ718" s="17"/>
      <c r="GA718" s="17"/>
      <c r="GB718" s="17"/>
      <c r="GC718" s="17"/>
      <c r="GD718" s="17"/>
      <c r="GE718" s="17"/>
      <c r="GF718" s="17"/>
      <c r="GG718" s="17"/>
      <c r="GH718" s="17"/>
      <c r="GI718" s="17"/>
      <c r="GJ718" s="17"/>
      <c r="GK718" s="17"/>
      <c r="GL718" s="17"/>
      <c r="GM718" s="17"/>
      <c r="GN718" s="17"/>
      <c r="GO718" s="17"/>
      <c r="GP718" s="17"/>
      <c r="GQ718" s="17"/>
      <c r="GR718" s="17"/>
      <c r="GS718" s="17"/>
    </row>
    <row r="719" spans="1:201" s="125" customFormat="1" ht="29.25" x14ac:dyDescent="0.25">
      <c r="A719" s="17">
        <v>1</v>
      </c>
      <c r="B719" s="17"/>
      <c r="C719" s="451" t="s">
        <v>7</v>
      </c>
      <c r="D719" s="19">
        <f>'2 уровень'!F1766</f>
        <v>0</v>
      </c>
      <c r="E719" s="19">
        <f>'2 уровень'!G1766</f>
        <v>0</v>
      </c>
      <c r="F719" s="19">
        <f>'2 уровень'!H1766</f>
        <v>28</v>
      </c>
      <c r="G719" s="128" t="e">
        <f>'2 уровень'!I1766</f>
        <v>#DIV/0!</v>
      </c>
      <c r="H719" s="138" t="e">
        <f>'2 уровень'!J1766</f>
        <v>#DIV/0!</v>
      </c>
      <c r="I719" s="138">
        <f>'2 уровень'!K1766</f>
        <v>7.8214285714285712</v>
      </c>
      <c r="J719" s="22">
        <f>'2 уровень'!L1766</f>
        <v>0</v>
      </c>
      <c r="K719" s="22">
        <f>'2 уровень'!M1766</f>
        <v>0</v>
      </c>
      <c r="L719" s="22">
        <f>'2 уровень'!N1766</f>
        <v>219</v>
      </c>
      <c r="M719" s="22" t="e">
        <f>'2 уровень'!O1766</f>
        <v>#DIV/0!</v>
      </c>
      <c r="N719" s="22">
        <f>'2 уровень'!P1766</f>
        <v>0</v>
      </c>
      <c r="O719" s="22" t="e">
        <f>'2 уровень'!Q1766</f>
        <v>#DIV/0!</v>
      </c>
      <c r="P719" s="138">
        <f>'2 уровень'!R1766</f>
        <v>0</v>
      </c>
      <c r="Q719" s="138">
        <f>'2 уровень'!S1766</f>
        <v>0</v>
      </c>
      <c r="R719" s="138">
        <f>'2 уровень'!T1766</f>
        <v>0</v>
      </c>
      <c r="S719" s="138">
        <f>'2 уровень'!U1766</f>
        <v>0</v>
      </c>
      <c r="T719" s="138">
        <f>'2 уровень'!V1766</f>
        <v>0</v>
      </c>
      <c r="U719" s="138">
        <f>'2 уровень'!W1766</f>
        <v>0</v>
      </c>
      <c r="V719" s="138">
        <f>'2 уровень'!X1766</f>
        <v>0</v>
      </c>
      <c r="W719" s="138">
        <f>'2 уровень'!Y1766</f>
        <v>1655.5598899999998</v>
      </c>
      <c r="X719" s="138">
        <f>'2 уровень'!Z1766</f>
        <v>0</v>
      </c>
      <c r="Y719" s="138">
        <f>'2 уровень'!AA1766</f>
        <v>-2.15496</v>
      </c>
      <c r="Z719" s="138">
        <f>'2 уровень'!AB1766</f>
        <v>1655.5598899999998</v>
      </c>
      <c r="AA719" s="138">
        <f>'2 уровень'!AC1766</f>
        <v>0</v>
      </c>
      <c r="AB719" s="138">
        <f>'2 уровень'!AD1766</f>
        <v>0</v>
      </c>
      <c r="AC719" s="138">
        <f>'2 уровень'!AE1766</f>
        <v>1653.4049299999997</v>
      </c>
      <c r="AD719" s="138" t="e">
        <f t="shared" si="76"/>
        <v>#DIV/0!</v>
      </c>
      <c r="AE719" s="138" t="e">
        <f t="shared" si="77"/>
        <v>#DIV/0!</v>
      </c>
      <c r="AF719" s="19">
        <f>'2 уровень'!AF1766</f>
        <v>0</v>
      </c>
      <c r="AG719" s="138">
        <f>'2 уровень'!AG1766</f>
        <v>0</v>
      </c>
      <c r="AH719" s="238"/>
      <c r="AI719" s="238"/>
      <c r="AJ719" s="535"/>
    </row>
    <row r="720" spans="1:201" x14ac:dyDescent="0.25">
      <c r="A720" s="17">
        <v>1</v>
      </c>
      <c r="C720" s="459" t="s">
        <v>197</v>
      </c>
      <c r="D720" s="27">
        <f>'2 уровень'!F1767</f>
        <v>0</v>
      </c>
      <c r="E720" s="27">
        <f>'2 уровень'!G1767</f>
        <v>0</v>
      </c>
      <c r="F720" s="27">
        <f>'2 уровень'!H1767</f>
        <v>0</v>
      </c>
      <c r="G720" s="130">
        <f>'2 уровень'!I1767</f>
        <v>0</v>
      </c>
      <c r="H720" s="144">
        <f>'2 уровень'!J1767</f>
        <v>0</v>
      </c>
      <c r="I720" s="144">
        <f>'2 уровень'!K1767</f>
        <v>0</v>
      </c>
      <c r="J720" s="139">
        <f>'2 уровень'!L1767</f>
        <v>0</v>
      </c>
      <c r="K720" s="139">
        <f>'2 уровень'!M1767</f>
        <v>0</v>
      </c>
      <c r="L720" s="139">
        <f>'2 уровень'!N1767</f>
        <v>0</v>
      </c>
      <c r="M720" s="139">
        <f>'2 уровень'!O1767</f>
        <v>0</v>
      </c>
      <c r="N720" s="139">
        <f>'2 уровень'!P1767</f>
        <v>0</v>
      </c>
      <c r="O720" s="139">
        <f>'2 уровень'!Q1767</f>
        <v>0</v>
      </c>
      <c r="P720" s="138">
        <f>'2 уровень'!R1767</f>
        <v>0</v>
      </c>
      <c r="Q720" s="138">
        <f>'2 уровень'!S1767</f>
        <v>0</v>
      </c>
      <c r="R720" s="138">
        <f>'2 уровень'!T1767</f>
        <v>0</v>
      </c>
      <c r="S720" s="138">
        <f>'2 уровень'!U1767</f>
        <v>0</v>
      </c>
      <c r="T720" s="138">
        <f>'2 уровень'!V1767</f>
        <v>0</v>
      </c>
      <c r="U720" s="138">
        <f>'2 уровень'!W1767</f>
        <v>0</v>
      </c>
      <c r="V720" s="138">
        <f>'2 уровень'!X1767</f>
        <v>0</v>
      </c>
      <c r="W720" s="138">
        <f>'2 уровень'!Y1767</f>
        <v>0</v>
      </c>
      <c r="X720" s="138">
        <f>'2 уровень'!Z1767</f>
        <v>0</v>
      </c>
      <c r="Y720" s="138">
        <f>'2 уровень'!AA1767</f>
        <v>0</v>
      </c>
      <c r="Z720" s="138">
        <f>'2 уровень'!AB1767</f>
        <v>0</v>
      </c>
      <c r="AA720" s="138">
        <f>'2 уровень'!AC1767</f>
        <v>0</v>
      </c>
      <c r="AB720" s="138">
        <f>'2 уровень'!AD1767</f>
        <v>0</v>
      </c>
      <c r="AC720" s="138">
        <f>'2 уровень'!AE1767</f>
        <v>0</v>
      </c>
      <c r="AD720" s="138"/>
      <c r="AE720" s="138"/>
      <c r="AF720" s="27">
        <f>'2 уровень'!AF1767</f>
        <v>0</v>
      </c>
      <c r="AG720" s="138">
        <f>'2 уровень'!AG1767</f>
        <v>0</v>
      </c>
      <c r="AH720" s="238"/>
      <c r="AI720" s="238"/>
      <c r="AJ720" s="535"/>
      <c r="AK720" s="125"/>
      <c r="AL720" s="125"/>
      <c r="AM720" s="125"/>
      <c r="AN720" s="125"/>
      <c r="AO720" s="125"/>
      <c r="AP720" s="125"/>
      <c r="AQ720" s="125"/>
      <c r="AR720" s="125"/>
      <c r="AS720" s="125"/>
      <c r="AT720" s="125"/>
      <c r="AU720" s="125"/>
      <c r="AV720" s="125"/>
      <c r="AW720" s="125"/>
      <c r="AX720" s="125"/>
      <c r="AY720" s="125"/>
      <c r="AZ720" s="125"/>
      <c r="BA720" s="125"/>
      <c r="BB720" s="125"/>
      <c r="BC720" s="125"/>
      <c r="BD720" s="125"/>
      <c r="BE720" s="125"/>
      <c r="BF720" s="125"/>
      <c r="BG720" s="125"/>
      <c r="BH720" s="125"/>
      <c r="BI720" s="125"/>
      <c r="BJ720" s="125"/>
      <c r="BK720" s="125"/>
      <c r="BL720" s="125"/>
      <c r="BM720" s="125"/>
      <c r="BN720" s="125"/>
      <c r="BO720" s="125"/>
      <c r="BP720" s="125"/>
      <c r="BQ720" s="125"/>
      <c r="BR720" s="125"/>
      <c r="BS720" s="125"/>
      <c r="BT720" s="125"/>
      <c r="BU720" s="125"/>
      <c r="BV720" s="125"/>
      <c r="BW720" s="125"/>
      <c r="BX720" s="125"/>
      <c r="BY720" s="125"/>
      <c r="BZ720" s="125"/>
      <c r="CA720" s="125"/>
      <c r="CB720" s="125"/>
      <c r="CC720" s="125"/>
      <c r="CD720" s="125"/>
      <c r="CE720" s="125"/>
      <c r="CF720" s="125"/>
      <c r="CG720" s="125"/>
      <c r="CH720" s="125"/>
      <c r="CI720" s="125"/>
      <c r="CJ720" s="125"/>
      <c r="CK720" s="125"/>
      <c r="CL720" s="125"/>
      <c r="CM720" s="125"/>
      <c r="CN720" s="125"/>
      <c r="CO720" s="125"/>
      <c r="CP720" s="125"/>
      <c r="CQ720" s="125"/>
      <c r="CR720" s="125"/>
      <c r="CS720" s="125"/>
      <c r="CT720" s="125"/>
      <c r="CU720" s="125"/>
      <c r="CV720" s="125"/>
      <c r="CW720" s="125"/>
      <c r="CX720" s="125"/>
      <c r="CY720" s="125"/>
      <c r="CZ720" s="125"/>
      <c r="DA720" s="125"/>
      <c r="DB720" s="125"/>
      <c r="DC720" s="125"/>
      <c r="DD720" s="125"/>
      <c r="DE720" s="125"/>
      <c r="DF720" s="125"/>
      <c r="DG720" s="125"/>
      <c r="DH720" s="125"/>
      <c r="DI720" s="125"/>
      <c r="DJ720" s="125"/>
      <c r="DK720" s="125"/>
      <c r="DL720" s="125"/>
      <c r="DM720" s="125"/>
      <c r="DN720" s="125"/>
      <c r="DO720" s="125"/>
      <c r="DP720" s="125"/>
      <c r="DQ720" s="125"/>
      <c r="DR720" s="125"/>
      <c r="DS720" s="125"/>
      <c r="DT720" s="125"/>
      <c r="DU720" s="125"/>
      <c r="DV720" s="125"/>
      <c r="DW720" s="125"/>
      <c r="DX720" s="125"/>
      <c r="DY720" s="125"/>
      <c r="DZ720" s="125"/>
      <c r="EA720" s="125"/>
      <c r="EB720" s="125"/>
      <c r="EC720" s="125"/>
      <c r="ED720" s="125"/>
      <c r="EE720" s="125"/>
      <c r="EF720" s="125"/>
      <c r="EG720" s="125"/>
      <c r="EH720" s="125"/>
      <c r="EI720" s="125"/>
      <c r="EJ720" s="125"/>
      <c r="EK720" s="125"/>
      <c r="EL720" s="125"/>
      <c r="EM720" s="125"/>
      <c r="EN720" s="125"/>
      <c r="EO720" s="125"/>
      <c r="EP720" s="125"/>
      <c r="EQ720" s="125"/>
      <c r="ER720" s="125"/>
      <c r="ES720" s="125"/>
      <c r="ET720" s="125"/>
      <c r="EU720" s="125"/>
      <c r="EV720" s="125"/>
      <c r="EW720" s="125"/>
      <c r="EX720" s="125"/>
      <c r="EY720" s="125"/>
      <c r="EZ720" s="125"/>
      <c r="FA720" s="125"/>
      <c r="FB720" s="125"/>
      <c r="FC720" s="125"/>
      <c r="FD720" s="125"/>
      <c r="FE720" s="125"/>
      <c r="FF720" s="125"/>
      <c r="FG720" s="125"/>
      <c r="FH720" s="125"/>
      <c r="FI720" s="125"/>
      <c r="FJ720" s="125"/>
      <c r="FK720" s="125"/>
      <c r="FL720" s="125"/>
      <c r="FM720" s="125"/>
      <c r="FN720" s="125"/>
      <c r="FO720" s="125"/>
      <c r="FP720" s="125"/>
      <c r="FQ720" s="125"/>
      <c r="FR720" s="125"/>
      <c r="FS720" s="125"/>
      <c r="FT720" s="125"/>
      <c r="FU720" s="125"/>
      <c r="FV720" s="125"/>
      <c r="FW720" s="125"/>
      <c r="FX720" s="125"/>
      <c r="FY720" s="125"/>
      <c r="FZ720" s="125"/>
      <c r="GA720" s="125"/>
      <c r="GB720" s="125"/>
      <c r="GC720" s="125"/>
      <c r="GD720" s="125"/>
      <c r="GE720" s="125"/>
      <c r="GF720" s="125"/>
      <c r="GG720" s="125"/>
      <c r="GH720" s="125"/>
      <c r="GI720" s="125"/>
      <c r="GJ720" s="125"/>
      <c r="GK720" s="125"/>
      <c r="GL720" s="125"/>
      <c r="GM720" s="125"/>
      <c r="GN720" s="125"/>
      <c r="GO720" s="125"/>
      <c r="GP720" s="125"/>
      <c r="GQ720" s="125"/>
      <c r="GR720" s="125"/>
      <c r="GS720" s="125"/>
    </row>
    <row r="721" spans="1:201" x14ac:dyDescent="0.25">
      <c r="A721" s="17">
        <v>1</v>
      </c>
      <c r="C721" s="458" t="s">
        <v>196</v>
      </c>
      <c r="D721" s="27">
        <f>'2 уровень'!F1768</f>
        <v>0</v>
      </c>
      <c r="E721" s="27">
        <f>'2 уровень'!G1768</f>
        <v>0</v>
      </c>
      <c r="F721" s="27">
        <f>'2 уровень'!H1768</f>
        <v>0</v>
      </c>
      <c r="G721" s="130">
        <f>'2 уровень'!I1768</f>
        <v>0</v>
      </c>
      <c r="H721" s="144">
        <f>'2 уровень'!J1768</f>
        <v>0</v>
      </c>
      <c r="I721" s="144">
        <f>'2 уровень'!K1768</f>
        <v>0</v>
      </c>
      <c r="J721" s="139">
        <f>'2 уровень'!L1768</f>
        <v>0</v>
      </c>
      <c r="K721" s="139">
        <f>'2 уровень'!M1768</f>
        <v>0</v>
      </c>
      <c r="L721" s="139">
        <f>'2 уровень'!N1768</f>
        <v>0</v>
      </c>
      <c r="M721" s="139">
        <f>'2 уровень'!O1768</f>
        <v>0</v>
      </c>
      <c r="N721" s="139">
        <f>'2 уровень'!P1768</f>
        <v>0</v>
      </c>
      <c r="O721" s="139">
        <f>'2 уровень'!Q1768</f>
        <v>0</v>
      </c>
      <c r="P721" s="138">
        <f>'2 уровень'!R1768</f>
        <v>0</v>
      </c>
      <c r="Q721" s="138">
        <f>'2 уровень'!S1768</f>
        <v>0</v>
      </c>
      <c r="R721" s="138">
        <f>'2 уровень'!T1768</f>
        <v>0</v>
      </c>
      <c r="S721" s="138">
        <f>'2 уровень'!U1768</f>
        <v>0</v>
      </c>
      <c r="T721" s="138">
        <f>'2 уровень'!V1768</f>
        <v>0</v>
      </c>
      <c r="U721" s="138">
        <f>'2 уровень'!W1768</f>
        <v>0</v>
      </c>
      <c r="V721" s="138">
        <f>'2 уровень'!X1768</f>
        <v>0</v>
      </c>
      <c r="W721" s="138">
        <f>'2 уровень'!Y1768</f>
        <v>0</v>
      </c>
      <c r="X721" s="138">
        <f>'2 уровень'!Z1768</f>
        <v>0</v>
      </c>
      <c r="Y721" s="138">
        <f>'2 уровень'!AA1768</f>
        <v>0</v>
      </c>
      <c r="Z721" s="138">
        <f>'2 уровень'!AB1768</f>
        <v>0</v>
      </c>
      <c r="AA721" s="138">
        <f>'2 уровень'!AC1768</f>
        <v>0</v>
      </c>
      <c r="AB721" s="138">
        <f>'2 уровень'!AD1768</f>
        <v>0</v>
      </c>
      <c r="AC721" s="138">
        <f>'2 уровень'!AE1768</f>
        <v>0</v>
      </c>
      <c r="AD721" s="138" t="e">
        <f t="shared" si="76"/>
        <v>#DIV/0!</v>
      </c>
      <c r="AE721" s="138" t="e">
        <f t="shared" si="77"/>
        <v>#DIV/0!</v>
      </c>
      <c r="AF721" s="27">
        <f>'2 уровень'!AF1768</f>
        <v>0</v>
      </c>
      <c r="AG721" s="138">
        <f>'2 уровень'!AG1768</f>
        <v>0</v>
      </c>
      <c r="AH721" s="238"/>
      <c r="AI721" s="238"/>
      <c r="AJ721" s="535"/>
      <c r="AK721" s="125"/>
      <c r="AL721" s="125"/>
      <c r="AM721" s="125"/>
      <c r="AN721" s="125"/>
      <c r="AO721" s="125"/>
      <c r="AP721" s="125"/>
      <c r="AQ721" s="125"/>
      <c r="AR721" s="125"/>
      <c r="AS721" s="125"/>
      <c r="AT721" s="125"/>
      <c r="AU721" s="125"/>
      <c r="AV721" s="125"/>
      <c r="AW721" s="125"/>
      <c r="AX721" s="125"/>
      <c r="AY721" s="125"/>
      <c r="AZ721" s="125"/>
      <c r="BA721" s="125"/>
      <c r="BB721" s="125"/>
      <c r="BC721" s="125"/>
      <c r="BD721" s="125"/>
      <c r="BE721" s="125"/>
      <c r="BF721" s="125"/>
      <c r="BG721" s="125"/>
      <c r="BH721" s="125"/>
      <c r="BI721" s="125"/>
      <c r="BJ721" s="125"/>
      <c r="BK721" s="125"/>
      <c r="BL721" s="125"/>
      <c r="BM721" s="125"/>
      <c r="BN721" s="125"/>
      <c r="BO721" s="125"/>
      <c r="BP721" s="125"/>
      <c r="BQ721" s="125"/>
      <c r="BR721" s="125"/>
      <c r="BS721" s="125"/>
      <c r="BT721" s="125"/>
      <c r="BU721" s="125"/>
      <c r="BV721" s="125"/>
      <c r="BW721" s="125"/>
      <c r="BX721" s="125"/>
      <c r="BY721" s="125"/>
      <c r="BZ721" s="125"/>
      <c r="CA721" s="125"/>
      <c r="CB721" s="125"/>
      <c r="CC721" s="125"/>
      <c r="CD721" s="125"/>
      <c r="CE721" s="125"/>
      <c r="CF721" s="125"/>
      <c r="CG721" s="125"/>
      <c r="CH721" s="125"/>
      <c r="CI721" s="125"/>
      <c r="CJ721" s="125"/>
      <c r="CK721" s="125"/>
      <c r="CL721" s="125"/>
      <c r="CM721" s="125"/>
      <c r="CN721" s="125"/>
      <c r="CO721" s="125"/>
      <c r="CP721" s="125"/>
      <c r="CQ721" s="125"/>
      <c r="CR721" s="125"/>
      <c r="CS721" s="125"/>
      <c r="CT721" s="125"/>
      <c r="CU721" s="125"/>
      <c r="CV721" s="125"/>
      <c r="CW721" s="125"/>
      <c r="CX721" s="125"/>
      <c r="CY721" s="125"/>
      <c r="CZ721" s="125"/>
      <c r="DA721" s="125"/>
      <c r="DB721" s="125"/>
      <c r="DC721" s="125"/>
      <c r="DD721" s="125"/>
      <c r="DE721" s="125"/>
      <c r="DF721" s="125"/>
      <c r="DG721" s="125"/>
      <c r="DH721" s="125"/>
      <c r="DI721" s="125"/>
      <c r="DJ721" s="125"/>
      <c r="DK721" s="125"/>
      <c r="DL721" s="125"/>
      <c r="DM721" s="125"/>
      <c r="DN721" s="125"/>
      <c r="DO721" s="125"/>
      <c r="DP721" s="125"/>
      <c r="DQ721" s="125"/>
      <c r="DR721" s="125"/>
      <c r="DS721" s="125"/>
      <c r="DT721" s="125"/>
      <c r="DU721" s="125"/>
      <c r="DV721" s="125"/>
      <c r="DW721" s="125"/>
      <c r="DX721" s="125"/>
      <c r="DY721" s="125"/>
      <c r="DZ721" s="125"/>
      <c r="EA721" s="125"/>
      <c r="EB721" s="125"/>
      <c r="EC721" s="125"/>
      <c r="ED721" s="125"/>
      <c r="EE721" s="125"/>
      <c r="EF721" s="125"/>
      <c r="EG721" s="125"/>
      <c r="EH721" s="125"/>
      <c r="EI721" s="125"/>
      <c r="EJ721" s="125"/>
      <c r="EK721" s="125"/>
      <c r="EL721" s="125"/>
      <c r="EM721" s="125"/>
      <c r="EN721" s="125"/>
      <c r="EO721" s="125"/>
      <c r="EP721" s="125"/>
      <c r="EQ721" s="125"/>
      <c r="ER721" s="125"/>
      <c r="ES721" s="125"/>
      <c r="ET721" s="125"/>
      <c r="EU721" s="125"/>
      <c r="EV721" s="125"/>
      <c r="EW721" s="125"/>
      <c r="EX721" s="125"/>
      <c r="EY721" s="125"/>
      <c r="EZ721" s="125"/>
      <c r="FA721" s="125"/>
      <c r="FB721" s="125"/>
      <c r="FC721" s="125"/>
      <c r="FD721" s="125"/>
      <c r="FE721" s="125"/>
      <c r="FF721" s="125"/>
      <c r="FG721" s="125"/>
      <c r="FH721" s="125"/>
      <c r="FI721" s="125"/>
      <c r="FJ721" s="125"/>
      <c r="FK721" s="125"/>
      <c r="FL721" s="125"/>
      <c r="FM721" s="125"/>
      <c r="FN721" s="125"/>
      <c r="FO721" s="125"/>
      <c r="FP721" s="125"/>
      <c r="FQ721" s="125"/>
      <c r="FR721" s="125"/>
      <c r="FS721" s="125"/>
      <c r="FT721" s="125"/>
      <c r="FU721" s="125"/>
      <c r="FV721" s="125"/>
      <c r="FW721" s="125"/>
      <c r="FX721" s="125"/>
      <c r="FY721" s="125"/>
      <c r="FZ721" s="125"/>
      <c r="GA721" s="125"/>
      <c r="GB721" s="125"/>
      <c r="GC721" s="125"/>
      <c r="GD721" s="125"/>
      <c r="GE721" s="125"/>
      <c r="GF721" s="125"/>
      <c r="GG721" s="125"/>
      <c r="GH721" s="125"/>
      <c r="GI721" s="125"/>
      <c r="GJ721" s="125"/>
      <c r="GK721" s="125"/>
      <c r="GL721" s="125"/>
      <c r="GM721" s="125"/>
      <c r="GN721" s="125"/>
      <c r="GO721" s="125"/>
      <c r="GP721" s="125"/>
      <c r="GQ721" s="125"/>
      <c r="GR721" s="125"/>
      <c r="GS721" s="125"/>
    </row>
    <row r="722" spans="1:201" x14ac:dyDescent="0.25">
      <c r="C722" s="458" t="s">
        <v>293</v>
      </c>
      <c r="D722" s="27">
        <f>'2 уровень'!F1769</f>
        <v>0</v>
      </c>
      <c r="E722" s="27">
        <f>'2 уровень'!G1769</f>
        <v>0</v>
      </c>
      <c r="F722" s="27">
        <f>'2 уровень'!H1769</f>
        <v>0</v>
      </c>
      <c r="G722" s="130">
        <f>'2 уровень'!I1769</f>
        <v>0</v>
      </c>
      <c r="H722" s="144">
        <f>'2 уровень'!J1769</f>
        <v>0</v>
      </c>
      <c r="I722" s="144">
        <f>'2 уровень'!K1769</f>
        <v>0</v>
      </c>
      <c r="J722" s="139">
        <f>'2 уровень'!L1769</f>
        <v>0</v>
      </c>
      <c r="K722" s="139">
        <f>'2 уровень'!M1769</f>
        <v>0</v>
      </c>
      <c r="L722" s="139">
        <f>'2 уровень'!N1769</f>
        <v>0</v>
      </c>
      <c r="M722" s="139">
        <f>'2 уровень'!O1769</f>
        <v>0</v>
      </c>
      <c r="N722" s="139">
        <f>'2 уровень'!P1769</f>
        <v>0</v>
      </c>
      <c r="O722" s="139">
        <f>'2 уровень'!Q1769</f>
        <v>0</v>
      </c>
      <c r="P722" s="138">
        <f>'2 уровень'!R1769</f>
        <v>0</v>
      </c>
      <c r="Q722" s="138">
        <f>'2 уровень'!S1769</f>
        <v>0</v>
      </c>
      <c r="R722" s="138">
        <f>'2 уровень'!T1769</f>
        <v>0</v>
      </c>
      <c r="S722" s="138">
        <f>'2 уровень'!U1769</f>
        <v>0</v>
      </c>
      <c r="T722" s="138">
        <f>'2 уровень'!V1769</f>
        <v>0</v>
      </c>
      <c r="U722" s="138">
        <f>'2 уровень'!W1769</f>
        <v>0</v>
      </c>
      <c r="V722" s="138">
        <f>'2 уровень'!X1769</f>
        <v>0</v>
      </c>
      <c r="W722" s="138">
        <f>'2 уровень'!Y1769</f>
        <v>0</v>
      </c>
      <c r="X722" s="138">
        <f>'2 уровень'!Z1769</f>
        <v>0</v>
      </c>
      <c r="Y722" s="138">
        <f>'2 уровень'!AA1769</f>
        <v>0</v>
      </c>
      <c r="Z722" s="138">
        <f>'2 уровень'!AB1769</f>
        <v>0</v>
      </c>
      <c r="AA722" s="138">
        <f>'2 уровень'!AC1769</f>
        <v>0</v>
      </c>
      <c r="AB722" s="138">
        <f>'2 уровень'!AD1769</f>
        <v>0</v>
      </c>
      <c r="AC722" s="138">
        <f>'2 уровень'!AE1769</f>
        <v>0</v>
      </c>
      <c r="AD722" s="138" t="e">
        <f t="shared" si="76"/>
        <v>#DIV/0!</v>
      </c>
      <c r="AE722" s="138" t="e">
        <f t="shared" si="77"/>
        <v>#DIV/0!</v>
      </c>
      <c r="AF722" s="27">
        <f>'2 уровень'!AF1769</f>
        <v>0</v>
      </c>
      <c r="AG722" s="138">
        <f>'2 уровень'!AG1769</f>
        <v>0</v>
      </c>
      <c r="AH722" s="238"/>
      <c r="AI722" s="238"/>
      <c r="AJ722" s="535"/>
      <c r="AK722" s="125"/>
      <c r="AL722" s="125"/>
      <c r="AM722" s="125"/>
      <c r="AN722" s="125"/>
      <c r="AO722" s="125"/>
      <c r="AP722" s="125"/>
      <c r="AQ722" s="125"/>
      <c r="AR722" s="125"/>
      <c r="AS722" s="125"/>
      <c r="AT722" s="125"/>
      <c r="AU722" s="125"/>
      <c r="AV722" s="125"/>
      <c r="AW722" s="125"/>
      <c r="AX722" s="125"/>
      <c r="AY722" s="125"/>
      <c r="AZ722" s="125"/>
      <c r="BA722" s="125"/>
      <c r="BB722" s="125"/>
      <c r="BC722" s="125"/>
      <c r="BD722" s="125"/>
      <c r="BE722" s="125"/>
      <c r="BF722" s="125"/>
      <c r="BG722" s="125"/>
      <c r="BH722" s="125"/>
      <c r="BI722" s="125"/>
      <c r="BJ722" s="125"/>
      <c r="BK722" s="125"/>
      <c r="BL722" s="125"/>
      <c r="BM722" s="125"/>
      <c r="BN722" s="125"/>
      <c r="BO722" s="125"/>
      <c r="BP722" s="125"/>
      <c r="BQ722" s="125"/>
      <c r="BR722" s="125"/>
      <c r="BS722" s="125"/>
      <c r="BT722" s="125"/>
      <c r="BU722" s="125"/>
      <c r="BV722" s="125"/>
      <c r="BW722" s="125"/>
      <c r="BX722" s="125"/>
      <c r="BY722" s="125"/>
      <c r="BZ722" s="125"/>
      <c r="CA722" s="125"/>
      <c r="CB722" s="125"/>
      <c r="CC722" s="125"/>
      <c r="CD722" s="125"/>
      <c r="CE722" s="125"/>
      <c r="CF722" s="125"/>
      <c r="CG722" s="125"/>
      <c r="CH722" s="125"/>
      <c r="CI722" s="125"/>
      <c r="CJ722" s="125"/>
      <c r="CK722" s="125"/>
      <c r="CL722" s="125"/>
      <c r="CM722" s="125"/>
      <c r="CN722" s="125"/>
      <c r="CO722" s="125"/>
      <c r="CP722" s="125"/>
      <c r="CQ722" s="125"/>
      <c r="CR722" s="125"/>
      <c r="CS722" s="125"/>
      <c r="CT722" s="125"/>
      <c r="CU722" s="125"/>
      <c r="CV722" s="125"/>
      <c r="CW722" s="125"/>
      <c r="CX722" s="125"/>
      <c r="CY722" s="125"/>
      <c r="CZ722" s="125"/>
      <c r="DA722" s="125"/>
      <c r="DB722" s="125"/>
      <c r="DC722" s="125"/>
      <c r="DD722" s="125"/>
      <c r="DE722" s="125"/>
      <c r="DF722" s="125"/>
      <c r="DG722" s="125"/>
      <c r="DH722" s="125"/>
      <c r="DI722" s="125"/>
      <c r="DJ722" s="125"/>
      <c r="DK722" s="125"/>
      <c r="DL722" s="125"/>
      <c r="DM722" s="125"/>
      <c r="DN722" s="125"/>
      <c r="DO722" s="125"/>
      <c r="DP722" s="125"/>
      <c r="DQ722" s="125"/>
      <c r="DR722" s="125"/>
      <c r="DS722" s="125"/>
      <c r="DT722" s="125"/>
      <c r="DU722" s="125"/>
      <c r="DV722" s="125"/>
      <c r="DW722" s="125"/>
      <c r="DX722" s="125"/>
      <c r="DY722" s="125"/>
      <c r="DZ722" s="125"/>
      <c r="EA722" s="125"/>
      <c r="EB722" s="125"/>
      <c r="EC722" s="125"/>
      <c r="ED722" s="125"/>
      <c r="EE722" s="125"/>
      <c r="EF722" s="125"/>
      <c r="EG722" s="125"/>
      <c r="EH722" s="125"/>
      <c r="EI722" s="125"/>
      <c r="EJ722" s="125"/>
      <c r="EK722" s="125"/>
      <c r="EL722" s="125"/>
      <c r="EM722" s="125"/>
      <c r="EN722" s="125"/>
      <c r="EO722" s="125"/>
      <c r="EP722" s="125"/>
      <c r="EQ722" s="125"/>
      <c r="ER722" s="125"/>
      <c r="ES722" s="125"/>
      <c r="ET722" s="125"/>
      <c r="EU722" s="125"/>
      <c r="EV722" s="125"/>
      <c r="EW722" s="125"/>
      <c r="EX722" s="125"/>
      <c r="EY722" s="125"/>
      <c r="EZ722" s="125"/>
      <c r="FA722" s="125"/>
      <c r="FB722" s="125"/>
      <c r="FC722" s="125"/>
      <c r="FD722" s="125"/>
      <c r="FE722" s="125"/>
      <c r="FF722" s="125"/>
      <c r="FG722" s="125"/>
      <c r="FH722" s="125"/>
      <c r="FI722" s="125"/>
      <c r="FJ722" s="125"/>
      <c r="FK722" s="125"/>
      <c r="FL722" s="125"/>
      <c r="FM722" s="125"/>
      <c r="FN722" s="125"/>
      <c r="FO722" s="125"/>
      <c r="FP722" s="125"/>
      <c r="FQ722" s="125"/>
      <c r="FR722" s="125"/>
      <c r="FS722" s="125"/>
      <c r="FT722" s="125"/>
      <c r="FU722" s="125"/>
      <c r="FV722" s="125"/>
      <c r="FW722" s="125"/>
      <c r="FX722" s="125"/>
      <c r="FY722" s="125"/>
      <c r="FZ722" s="125"/>
      <c r="GA722" s="125"/>
      <c r="GB722" s="125"/>
      <c r="GC722" s="125"/>
      <c r="GD722" s="125"/>
      <c r="GE722" s="125"/>
      <c r="GF722" s="125"/>
      <c r="GG722" s="125"/>
      <c r="GH722" s="125"/>
      <c r="GI722" s="125"/>
      <c r="GJ722" s="125"/>
      <c r="GK722" s="125"/>
      <c r="GL722" s="125"/>
      <c r="GM722" s="125"/>
      <c r="GN722" s="125"/>
      <c r="GO722" s="125"/>
      <c r="GP722" s="125"/>
      <c r="GQ722" s="125"/>
      <c r="GR722" s="125"/>
      <c r="GS722" s="125"/>
    </row>
    <row r="723" spans="1:201" ht="29.25" x14ac:dyDescent="0.25">
      <c r="C723" s="453" t="s">
        <v>275</v>
      </c>
      <c r="D723" s="27">
        <f>'2 уровень'!F1770</f>
        <v>0</v>
      </c>
      <c r="E723" s="27">
        <f>'2 уровень'!G1770</f>
        <v>0</v>
      </c>
      <c r="F723" s="27">
        <f>'2 уровень'!H1770</f>
        <v>17</v>
      </c>
      <c r="G723" s="130" t="e">
        <f>'2 уровень'!I1770</f>
        <v>#DIV/0!</v>
      </c>
      <c r="H723" s="144">
        <f>'2 уровень'!J1770</f>
        <v>0</v>
      </c>
      <c r="I723" s="144">
        <f>'2 уровень'!K1770</f>
        <v>0</v>
      </c>
      <c r="J723" s="139">
        <f>'2 уровень'!L1770</f>
        <v>0</v>
      </c>
      <c r="K723" s="139">
        <f>'2 уровень'!M1770</f>
        <v>0</v>
      </c>
      <c r="L723" s="139">
        <f>'2 уровень'!N1770</f>
        <v>0</v>
      </c>
      <c r="M723" s="139">
        <f>'2 уровень'!O1770</f>
        <v>0</v>
      </c>
      <c r="N723" s="139">
        <f>'2 уровень'!P1770</f>
        <v>0</v>
      </c>
      <c r="O723" s="139">
        <f>'2 уровень'!Q1770</f>
        <v>0</v>
      </c>
      <c r="P723" s="138">
        <f>'2 уровень'!R1770</f>
        <v>0</v>
      </c>
      <c r="Q723" s="138">
        <f>'2 уровень'!S1770</f>
        <v>0</v>
      </c>
      <c r="R723" s="138">
        <f>'2 уровень'!T1770</f>
        <v>0</v>
      </c>
      <c r="S723" s="138">
        <f>'2 уровень'!U1770</f>
        <v>0</v>
      </c>
      <c r="T723" s="138">
        <f>'2 уровень'!V1770</f>
        <v>0</v>
      </c>
      <c r="U723" s="138">
        <f>'2 уровень'!W1770</f>
        <v>0</v>
      </c>
      <c r="V723" s="138">
        <f>'2 уровень'!X1770</f>
        <v>0</v>
      </c>
      <c r="W723" s="138">
        <f>'2 уровень'!Y1770</f>
        <v>79.874409999999983</v>
      </c>
      <c r="X723" s="138">
        <f>'2 уровень'!Z1770</f>
        <v>0</v>
      </c>
      <c r="Y723" s="138">
        <f>'2 уровень'!AA1770</f>
        <v>0</v>
      </c>
      <c r="Z723" s="138">
        <f>'2 уровень'!AB1770</f>
        <v>0</v>
      </c>
      <c r="AA723" s="138">
        <f>'2 уровень'!AC1770</f>
        <v>0</v>
      </c>
      <c r="AB723" s="138">
        <f>'2 уровень'!AD1770</f>
        <v>0</v>
      </c>
      <c r="AC723" s="138">
        <f>'2 уровень'!AE1770</f>
        <v>79.874409999999983</v>
      </c>
      <c r="AD723" s="138"/>
      <c r="AE723" s="138"/>
      <c r="AF723" s="27">
        <f>'2 уровень'!AF1770</f>
        <v>0</v>
      </c>
      <c r="AG723" s="138">
        <f>'2 уровень'!AG1770</f>
        <v>0</v>
      </c>
      <c r="AH723" s="238"/>
      <c r="AI723" s="238"/>
      <c r="AJ723" s="535"/>
      <c r="AK723" s="125"/>
      <c r="AL723" s="125"/>
      <c r="AM723" s="125"/>
      <c r="AN723" s="125"/>
      <c r="AO723" s="125"/>
      <c r="AP723" s="125"/>
      <c r="AQ723" s="125"/>
      <c r="AR723" s="125"/>
      <c r="AS723" s="125"/>
      <c r="AT723" s="125"/>
      <c r="AU723" s="125"/>
      <c r="AV723" s="125"/>
      <c r="AW723" s="125"/>
      <c r="AX723" s="125"/>
      <c r="AY723" s="125"/>
      <c r="AZ723" s="125"/>
      <c r="BA723" s="125"/>
      <c r="BB723" s="125"/>
      <c r="BC723" s="125"/>
      <c r="BD723" s="125"/>
      <c r="BE723" s="125"/>
      <c r="BF723" s="125"/>
      <c r="BG723" s="125"/>
      <c r="BH723" s="125"/>
      <c r="BI723" s="125"/>
      <c r="BJ723" s="125"/>
      <c r="BK723" s="125"/>
      <c r="BL723" s="125"/>
      <c r="BM723" s="125"/>
      <c r="BN723" s="125"/>
      <c r="BO723" s="125"/>
      <c r="BP723" s="125"/>
      <c r="BQ723" s="125"/>
      <c r="BR723" s="125"/>
      <c r="BS723" s="125"/>
      <c r="BT723" s="125"/>
      <c r="BU723" s="125"/>
      <c r="BV723" s="125"/>
      <c r="BW723" s="125"/>
      <c r="BX723" s="125"/>
      <c r="BY723" s="125"/>
      <c r="BZ723" s="125"/>
      <c r="CA723" s="125"/>
      <c r="CB723" s="125"/>
      <c r="CC723" s="125"/>
      <c r="CD723" s="125"/>
      <c r="CE723" s="125"/>
      <c r="CF723" s="125"/>
      <c r="CG723" s="125"/>
      <c r="CH723" s="125"/>
      <c r="CI723" s="125"/>
      <c r="CJ723" s="125"/>
      <c r="CK723" s="125"/>
      <c r="CL723" s="125"/>
      <c r="CM723" s="125"/>
      <c r="CN723" s="125"/>
      <c r="CO723" s="125"/>
      <c r="CP723" s="125"/>
      <c r="CQ723" s="125"/>
      <c r="CR723" s="125"/>
      <c r="CS723" s="125"/>
      <c r="CT723" s="125"/>
      <c r="CU723" s="125"/>
      <c r="CV723" s="125"/>
      <c r="CW723" s="125"/>
      <c r="CX723" s="125"/>
      <c r="CY723" s="125"/>
      <c r="CZ723" s="125"/>
      <c r="DA723" s="125"/>
      <c r="DB723" s="125"/>
      <c r="DC723" s="125"/>
      <c r="DD723" s="125"/>
      <c r="DE723" s="125"/>
      <c r="DF723" s="125"/>
      <c r="DG723" s="125"/>
      <c r="DH723" s="125"/>
      <c r="DI723" s="125"/>
      <c r="DJ723" s="125"/>
      <c r="DK723" s="125"/>
      <c r="DL723" s="125"/>
      <c r="DM723" s="125"/>
      <c r="DN723" s="125"/>
      <c r="DO723" s="125"/>
      <c r="DP723" s="125"/>
      <c r="DQ723" s="125"/>
      <c r="DR723" s="125"/>
      <c r="DS723" s="125"/>
      <c r="DT723" s="125"/>
      <c r="DU723" s="125"/>
      <c r="DV723" s="125"/>
      <c r="DW723" s="125"/>
      <c r="DX723" s="125"/>
      <c r="DY723" s="125"/>
      <c r="DZ723" s="125"/>
      <c r="EA723" s="125"/>
      <c r="EB723" s="125"/>
      <c r="EC723" s="125"/>
      <c r="ED723" s="125"/>
      <c r="EE723" s="125"/>
      <c r="EF723" s="125"/>
      <c r="EG723" s="125"/>
      <c r="EH723" s="125"/>
      <c r="EI723" s="125"/>
      <c r="EJ723" s="125"/>
      <c r="EK723" s="125"/>
      <c r="EL723" s="125"/>
      <c r="EM723" s="125"/>
      <c r="EN723" s="125"/>
      <c r="EO723" s="125"/>
      <c r="EP723" s="125"/>
      <c r="EQ723" s="125"/>
      <c r="ER723" s="125"/>
      <c r="ES723" s="125"/>
      <c r="ET723" s="125"/>
      <c r="EU723" s="125"/>
      <c r="EV723" s="125"/>
      <c r="EW723" s="125"/>
      <c r="EX723" s="125"/>
      <c r="EY723" s="125"/>
      <c r="EZ723" s="125"/>
      <c r="FA723" s="125"/>
      <c r="FB723" s="125"/>
      <c r="FC723" s="125"/>
      <c r="FD723" s="125"/>
      <c r="FE723" s="125"/>
      <c r="FF723" s="125"/>
      <c r="FG723" s="125"/>
      <c r="FH723" s="125"/>
      <c r="FI723" s="125"/>
      <c r="FJ723" s="125"/>
      <c r="FK723" s="125"/>
      <c r="FL723" s="125"/>
      <c r="FM723" s="125"/>
      <c r="FN723" s="125"/>
      <c r="FO723" s="125"/>
      <c r="FP723" s="125"/>
      <c r="FQ723" s="125"/>
      <c r="FR723" s="125"/>
      <c r="FS723" s="125"/>
      <c r="FT723" s="125"/>
      <c r="FU723" s="125"/>
      <c r="FV723" s="125"/>
      <c r="FW723" s="125"/>
      <c r="FX723" s="125"/>
      <c r="FY723" s="125"/>
      <c r="FZ723" s="125"/>
      <c r="GA723" s="125"/>
      <c r="GB723" s="125"/>
      <c r="GC723" s="125"/>
      <c r="GD723" s="125"/>
      <c r="GE723" s="125"/>
      <c r="GF723" s="125"/>
      <c r="GG723" s="125"/>
      <c r="GH723" s="125"/>
      <c r="GI723" s="125"/>
      <c r="GJ723" s="125"/>
      <c r="GK723" s="125"/>
      <c r="GL723" s="125"/>
      <c r="GM723" s="125"/>
      <c r="GN723" s="125"/>
      <c r="GO723" s="125"/>
      <c r="GP723" s="125"/>
      <c r="GQ723" s="125"/>
      <c r="GR723" s="125"/>
      <c r="GS723" s="125"/>
    </row>
    <row r="724" spans="1:201" ht="30" x14ac:dyDescent="0.25">
      <c r="C724" s="460" t="s">
        <v>195</v>
      </c>
      <c r="D724" s="27">
        <f>'2 уровень'!F1771</f>
        <v>0</v>
      </c>
      <c r="E724" s="27">
        <f>'2 уровень'!G1771</f>
        <v>0</v>
      </c>
      <c r="F724" s="27">
        <f>'2 уровень'!H1771</f>
        <v>0</v>
      </c>
      <c r="G724" s="130">
        <f>'2 уровень'!I1771</f>
        <v>0</v>
      </c>
      <c r="H724" s="144">
        <f>'2 уровень'!J1771</f>
        <v>0</v>
      </c>
      <c r="I724" s="144">
        <f>'2 уровень'!K1771</f>
        <v>0</v>
      </c>
      <c r="J724" s="139">
        <f>'2 уровень'!L1771</f>
        <v>0</v>
      </c>
      <c r="K724" s="139">
        <f>'2 уровень'!M1771</f>
        <v>0</v>
      </c>
      <c r="L724" s="139">
        <f>'2 уровень'!N1771</f>
        <v>0</v>
      </c>
      <c r="M724" s="139">
        <f>'2 уровень'!O1771</f>
        <v>0</v>
      </c>
      <c r="N724" s="139">
        <f>'2 уровень'!P1771</f>
        <v>0</v>
      </c>
      <c r="O724" s="139">
        <f>'2 уровень'!Q1771</f>
        <v>0</v>
      </c>
      <c r="P724" s="138">
        <f>'2 уровень'!R1771</f>
        <v>0</v>
      </c>
      <c r="Q724" s="138">
        <f>'2 уровень'!S1771</f>
        <v>0</v>
      </c>
      <c r="R724" s="138">
        <f>'2 уровень'!T1771</f>
        <v>0</v>
      </c>
      <c r="S724" s="138">
        <f>'2 уровень'!U1771</f>
        <v>0</v>
      </c>
      <c r="T724" s="138">
        <f>'2 уровень'!V1771</f>
        <v>0</v>
      </c>
      <c r="U724" s="138">
        <f>'2 уровень'!W1771</f>
        <v>0</v>
      </c>
      <c r="V724" s="138">
        <f>'2 уровень'!X1771</f>
        <v>0</v>
      </c>
      <c r="W724" s="138">
        <f>'2 уровень'!Y1771</f>
        <v>0</v>
      </c>
      <c r="X724" s="138">
        <f>'2 уровень'!Z1771</f>
        <v>0</v>
      </c>
      <c r="Y724" s="138">
        <f>'2 уровень'!AA1771</f>
        <v>0</v>
      </c>
      <c r="Z724" s="138">
        <f>'2 уровень'!AB1771</f>
        <v>0</v>
      </c>
      <c r="AA724" s="138">
        <f>'2 уровень'!AC1771</f>
        <v>0</v>
      </c>
      <c r="AB724" s="138">
        <f>'2 уровень'!AD1771</f>
        <v>0</v>
      </c>
      <c r="AC724" s="138">
        <f>'2 уровень'!AE1771</f>
        <v>0</v>
      </c>
      <c r="AD724" s="138"/>
      <c r="AE724" s="138"/>
      <c r="AF724" s="27">
        <f>'2 уровень'!AF1771</f>
        <v>0</v>
      </c>
      <c r="AG724" s="138">
        <f>'2 уровень'!AG1771</f>
        <v>0</v>
      </c>
      <c r="AH724" s="238"/>
      <c r="AI724" s="238"/>
      <c r="AJ724" s="535"/>
      <c r="AK724" s="125"/>
      <c r="AL724" s="125"/>
      <c r="AM724" s="125"/>
      <c r="AN724" s="125"/>
      <c r="AO724" s="125"/>
      <c r="AP724" s="125"/>
      <c r="AQ724" s="125"/>
      <c r="AR724" s="125"/>
      <c r="AS724" s="125"/>
      <c r="AT724" s="125"/>
      <c r="AU724" s="125"/>
      <c r="AV724" s="125"/>
      <c r="AW724" s="125"/>
      <c r="AX724" s="125"/>
      <c r="AY724" s="125"/>
      <c r="AZ724" s="125"/>
      <c r="BA724" s="125"/>
      <c r="BB724" s="125"/>
      <c r="BC724" s="125"/>
      <c r="BD724" s="125"/>
      <c r="BE724" s="125"/>
      <c r="BF724" s="125"/>
      <c r="BG724" s="125"/>
      <c r="BH724" s="125"/>
      <c r="BI724" s="125"/>
      <c r="BJ724" s="125"/>
      <c r="BK724" s="125"/>
      <c r="BL724" s="125"/>
      <c r="BM724" s="125"/>
      <c r="BN724" s="125"/>
      <c r="BO724" s="125"/>
      <c r="BP724" s="125"/>
      <c r="BQ724" s="125"/>
      <c r="BR724" s="125"/>
      <c r="BS724" s="125"/>
      <c r="BT724" s="125"/>
      <c r="BU724" s="125"/>
      <c r="BV724" s="125"/>
      <c r="BW724" s="125"/>
      <c r="BX724" s="125"/>
      <c r="BY724" s="125"/>
      <c r="BZ724" s="125"/>
      <c r="CA724" s="125"/>
      <c r="CB724" s="125"/>
      <c r="CC724" s="125"/>
      <c r="CD724" s="125"/>
      <c r="CE724" s="125"/>
      <c r="CF724" s="125"/>
      <c r="CG724" s="125"/>
      <c r="CH724" s="125"/>
      <c r="CI724" s="125"/>
      <c r="CJ724" s="125"/>
      <c r="CK724" s="125"/>
      <c r="CL724" s="125"/>
      <c r="CM724" s="125"/>
      <c r="CN724" s="125"/>
      <c r="CO724" s="125"/>
      <c r="CP724" s="125"/>
      <c r="CQ724" s="125"/>
      <c r="CR724" s="125"/>
      <c r="CS724" s="125"/>
      <c r="CT724" s="125"/>
      <c r="CU724" s="125"/>
      <c r="CV724" s="125"/>
      <c r="CW724" s="125"/>
      <c r="CX724" s="125"/>
      <c r="CY724" s="125"/>
      <c r="CZ724" s="125"/>
      <c r="DA724" s="125"/>
      <c r="DB724" s="125"/>
      <c r="DC724" s="125"/>
      <c r="DD724" s="125"/>
      <c r="DE724" s="125"/>
      <c r="DF724" s="125"/>
      <c r="DG724" s="125"/>
      <c r="DH724" s="125"/>
      <c r="DI724" s="125"/>
      <c r="DJ724" s="125"/>
      <c r="DK724" s="125"/>
      <c r="DL724" s="125"/>
      <c r="DM724" s="125"/>
      <c r="DN724" s="125"/>
      <c r="DO724" s="125"/>
      <c r="DP724" s="125"/>
      <c r="DQ724" s="125"/>
      <c r="DR724" s="125"/>
      <c r="DS724" s="125"/>
      <c r="DT724" s="125"/>
      <c r="DU724" s="125"/>
      <c r="DV724" s="125"/>
      <c r="DW724" s="125"/>
      <c r="DX724" s="125"/>
      <c r="DY724" s="125"/>
      <c r="DZ724" s="125"/>
      <c r="EA724" s="125"/>
      <c r="EB724" s="125"/>
      <c r="EC724" s="125"/>
      <c r="ED724" s="125"/>
      <c r="EE724" s="125"/>
      <c r="EF724" s="125"/>
      <c r="EG724" s="125"/>
      <c r="EH724" s="125"/>
      <c r="EI724" s="125"/>
      <c r="EJ724" s="125"/>
      <c r="EK724" s="125"/>
      <c r="EL724" s="125"/>
      <c r="EM724" s="125"/>
      <c r="EN724" s="125"/>
      <c r="EO724" s="125"/>
      <c r="EP724" s="125"/>
      <c r="EQ724" s="125"/>
      <c r="ER724" s="125"/>
      <c r="ES724" s="125"/>
      <c r="ET724" s="125"/>
      <c r="EU724" s="125"/>
      <c r="EV724" s="125"/>
      <c r="EW724" s="125"/>
      <c r="EX724" s="125"/>
      <c r="EY724" s="125"/>
      <c r="EZ724" s="125"/>
      <c r="FA724" s="125"/>
      <c r="FB724" s="125"/>
      <c r="FC724" s="125"/>
      <c r="FD724" s="125"/>
      <c r="FE724" s="125"/>
      <c r="FF724" s="125"/>
      <c r="FG724" s="125"/>
      <c r="FH724" s="125"/>
      <c r="FI724" s="125"/>
      <c r="FJ724" s="125"/>
      <c r="FK724" s="125"/>
      <c r="FL724" s="125"/>
      <c r="FM724" s="125"/>
      <c r="FN724" s="125"/>
      <c r="FO724" s="125"/>
      <c r="FP724" s="125"/>
      <c r="FQ724" s="125"/>
      <c r="FR724" s="125"/>
      <c r="FS724" s="125"/>
      <c r="FT724" s="125"/>
      <c r="FU724" s="125"/>
      <c r="FV724" s="125"/>
      <c r="FW724" s="125"/>
      <c r="FX724" s="125"/>
      <c r="FY724" s="125"/>
      <c r="FZ724" s="125"/>
      <c r="GA724" s="125"/>
      <c r="GB724" s="125"/>
      <c r="GC724" s="125"/>
      <c r="GD724" s="125"/>
      <c r="GE724" s="125"/>
      <c r="GF724" s="125"/>
      <c r="GG724" s="125"/>
      <c r="GH724" s="125"/>
      <c r="GI724" s="125"/>
      <c r="GJ724" s="125"/>
      <c r="GK724" s="125"/>
      <c r="GL724" s="125"/>
      <c r="GM724" s="125"/>
      <c r="GN724" s="125"/>
      <c r="GO724" s="125"/>
      <c r="GP724" s="125"/>
      <c r="GQ724" s="125"/>
      <c r="GR724" s="125"/>
      <c r="GS724" s="125"/>
    </row>
    <row r="725" spans="1:201" ht="30" x14ac:dyDescent="0.25">
      <c r="C725" s="460" t="s">
        <v>498</v>
      </c>
      <c r="D725" s="27">
        <f>'2 уровень'!F1772</f>
        <v>0</v>
      </c>
      <c r="E725" s="27">
        <f>'2 уровень'!G1772</f>
        <v>0</v>
      </c>
      <c r="F725" s="27">
        <f>'2 уровень'!H1772</f>
        <v>0</v>
      </c>
      <c r="G725" s="130" t="e">
        <f>'2 уровень'!I1772</f>
        <v>#DIV/0!</v>
      </c>
      <c r="H725" s="144">
        <f>'2 уровень'!J1772</f>
        <v>0</v>
      </c>
      <c r="I725" s="144">
        <f>'2 уровень'!K1772</f>
        <v>0</v>
      </c>
      <c r="J725" s="139">
        <f>'2 уровень'!L1772</f>
        <v>0</v>
      </c>
      <c r="K725" s="139">
        <f>'2 уровень'!M1772</f>
        <v>0</v>
      </c>
      <c r="L725" s="139">
        <f>'2 уровень'!N1772</f>
        <v>0</v>
      </c>
      <c r="M725" s="139">
        <f>'2 уровень'!O1772</f>
        <v>0</v>
      </c>
      <c r="N725" s="139">
        <f>'2 уровень'!P1772</f>
        <v>0</v>
      </c>
      <c r="O725" s="139">
        <f>'2 уровень'!Q1772</f>
        <v>0</v>
      </c>
      <c r="P725" s="138">
        <f>'2 уровень'!R1772</f>
        <v>0</v>
      </c>
      <c r="Q725" s="138">
        <f>'2 уровень'!S1772</f>
        <v>0</v>
      </c>
      <c r="R725" s="138">
        <f>'2 уровень'!T1772</f>
        <v>0</v>
      </c>
      <c r="S725" s="138">
        <f>'2 уровень'!U1772</f>
        <v>0</v>
      </c>
      <c r="T725" s="138">
        <f>'2 уровень'!V1772</f>
        <v>0</v>
      </c>
      <c r="U725" s="138">
        <f>'2 уровень'!W1772</f>
        <v>0</v>
      </c>
      <c r="V725" s="138">
        <f>'2 уровень'!X1772</f>
        <v>0</v>
      </c>
      <c r="W725" s="138">
        <f>'2 уровень'!Y1772</f>
        <v>0</v>
      </c>
      <c r="X725" s="138">
        <f>'2 уровень'!Z1772</f>
        <v>0</v>
      </c>
      <c r="Y725" s="138">
        <f>'2 уровень'!AA1772</f>
        <v>0</v>
      </c>
      <c r="Z725" s="138">
        <f>'2 уровень'!AB1772</f>
        <v>0</v>
      </c>
      <c r="AA725" s="138">
        <f>'2 уровень'!AC1772</f>
        <v>0</v>
      </c>
      <c r="AB725" s="138">
        <f>'2 уровень'!AD1772</f>
        <v>0</v>
      </c>
      <c r="AC725" s="138">
        <f>'2 уровень'!AE1772</f>
        <v>0</v>
      </c>
      <c r="AD725" s="138"/>
      <c r="AE725" s="138"/>
      <c r="AF725" s="27">
        <f>'2 уровень'!AF1772</f>
        <v>0</v>
      </c>
      <c r="AG725" s="138">
        <f>'2 уровень'!AG1772</f>
        <v>0</v>
      </c>
      <c r="AH725" s="238"/>
      <c r="AI725" s="238"/>
      <c r="AJ725" s="535"/>
      <c r="AK725" s="125"/>
      <c r="AL725" s="125"/>
      <c r="AM725" s="125"/>
      <c r="AN725" s="125"/>
      <c r="AO725" s="125"/>
      <c r="AP725" s="125"/>
      <c r="AQ725" s="125"/>
      <c r="AR725" s="125"/>
      <c r="AS725" s="125"/>
      <c r="AT725" s="125"/>
      <c r="AU725" s="125"/>
      <c r="AV725" s="125"/>
      <c r="AW725" s="125"/>
      <c r="AX725" s="125"/>
      <c r="AY725" s="125"/>
      <c r="AZ725" s="125"/>
      <c r="BA725" s="125"/>
      <c r="BB725" s="125"/>
      <c r="BC725" s="125"/>
      <c r="BD725" s="125"/>
      <c r="BE725" s="125"/>
      <c r="BF725" s="125"/>
      <c r="BG725" s="125"/>
      <c r="BH725" s="125"/>
      <c r="BI725" s="125"/>
      <c r="BJ725" s="125"/>
      <c r="BK725" s="125"/>
      <c r="BL725" s="125"/>
      <c r="BM725" s="125"/>
      <c r="BN725" s="125"/>
      <c r="BO725" s="125"/>
      <c r="BP725" s="125"/>
      <c r="BQ725" s="125"/>
      <c r="BR725" s="125"/>
      <c r="BS725" s="125"/>
      <c r="BT725" s="125"/>
      <c r="BU725" s="125"/>
      <c r="BV725" s="125"/>
      <c r="BW725" s="125"/>
      <c r="BX725" s="125"/>
      <c r="BY725" s="125"/>
      <c r="BZ725" s="125"/>
      <c r="CA725" s="125"/>
      <c r="CB725" s="125"/>
      <c r="CC725" s="125"/>
      <c r="CD725" s="125"/>
      <c r="CE725" s="125"/>
      <c r="CF725" s="125"/>
      <c r="CG725" s="125"/>
      <c r="CH725" s="125"/>
      <c r="CI725" s="125"/>
      <c r="CJ725" s="125"/>
      <c r="CK725" s="125"/>
      <c r="CL725" s="125"/>
      <c r="CM725" s="125"/>
      <c r="CN725" s="125"/>
      <c r="CO725" s="125"/>
      <c r="CP725" s="125"/>
      <c r="CQ725" s="125"/>
      <c r="CR725" s="125"/>
      <c r="CS725" s="125"/>
      <c r="CT725" s="125"/>
      <c r="CU725" s="125"/>
      <c r="CV725" s="125"/>
      <c r="CW725" s="125"/>
      <c r="CX725" s="125"/>
      <c r="CY725" s="125"/>
      <c r="CZ725" s="125"/>
      <c r="DA725" s="125"/>
      <c r="DB725" s="125"/>
      <c r="DC725" s="125"/>
      <c r="DD725" s="125"/>
      <c r="DE725" s="125"/>
      <c r="DF725" s="125"/>
      <c r="DG725" s="125"/>
      <c r="DH725" s="125"/>
      <c r="DI725" s="125"/>
      <c r="DJ725" s="125"/>
      <c r="DK725" s="125"/>
      <c r="DL725" s="125"/>
      <c r="DM725" s="125"/>
      <c r="DN725" s="125"/>
      <c r="DO725" s="125"/>
      <c r="DP725" s="125"/>
      <c r="DQ725" s="125"/>
      <c r="DR725" s="125"/>
      <c r="DS725" s="125"/>
      <c r="DT725" s="125"/>
      <c r="DU725" s="125"/>
      <c r="DV725" s="125"/>
      <c r="DW725" s="125"/>
      <c r="DX725" s="125"/>
      <c r="DY725" s="125"/>
      <c r="DZ725" s="125"/>
      <c r="EA725" s="125"/>
      <c r="EB725" s="125"/>
      <c r="EC725" s="125"/>
      <c r="ED725" s="125"/>
      <c r="EE725" s="125"/>
      <c r="EF725" s="125"/>
      <c r="EG725" s="125"/>
      <c r="EH725" s="125"/>
      <c r="EI725" s="125"/>
      <c r="EJ725" s="125"/>
      <c r="EK725" s="125"/>
      <c r="EL725" s="125"/>
      <c r="EM725" s="125"/>
      <c r="EN725" s="125"/>
      <c r="EO725" s="125"/>
      <c r="EP725" s="125"/>
      <c r="EQ725" s="125"/>
      <c r="ER725" s="125"/>
      <c r="ES725" s="125"/>
      <c r="ET725" s="125"/>
      <c r="EU725" s="125"/>
      <c r="EV725" s="125"/>
      <c r="EW725" s="125"/>
      <c r="EX725" s="125"/>
      <c r="EY725" s="125"/>
      <c r="EZ725" s="125"/>
      <c r="FA725" s="125"/>
      <c r="FB725" s="125"/>
      <c r="FC725" s="125"/>
      <c r="FD725" s="125"/>
      <c r="FE725" s="125"/>
      <c r="FF725" s="125"/>
      <c r="FG725" s="125"/>
      <c r="FH725" s="125"/>
      <c r="FI725" s="125"/>
      <c r="FJ725" s="125"/>
      <c r="FK725" s="125"/>
      <c r="FL725" s="125"/>
      <c r="FM725" s="125"/>
      <c r="FN725" s="125"/>
      <c r="FO725" s="125"/>
      <c r="FP725" s="125"/>
      <c r="FQ725" s="125"/>
      <c r="FR725" s="125"/>
      <c r="FS725" s="125"/>
      <c r="FT725" s="125"/>
      <c r="FU725" s="125"/>
      <c r="FV725" s="125"/>
      <c r="FW725" s="125"/>
      <c r="FX725" s="125"/>
      <c r="FY725" s="125"/>
      <c r="FZ725" s="125"/>
      <c r="GA725" s="125"/>
      <c r="GB725" s="125"/>
      <c r="GC725" s="125"/>
      <c r="GD725" s="125"/>
      <c r="GE725" s="125"/>
      <c r="GF725" s="125"/>
      <c r="GG725" s="125"/>
      <c r="GH725" s="125"/>
      <c r="GI725" s="125"/>
      <c r="GJ725" s="125"/>
      <c r="GK725" s="125"/>
      <c r="GL725" s="125"/>
      <c r="GM725" s="125"/>
      <c r="GN725" s="125"/>
      <c r="GO725" s="125"/>
      <c r="GP725" s="125"/>
      <c r="GQ725" s="125"/>
      <c r="GR725" s="125"/>
      <c r="GS725" s="125"/>
    </row>
    <row r="726" spans="1:201" ht="75" x14ac:dyDescent="0.25">
      <c r="C726" s="459" t="s">
        <v>499</v>
      </c>
      <c r="D726" s="27">
        <f>'2 уровень'!F1773</f>
        <v>0</v>
      </c>
      <c r="E726" s="27">
        <f>'2 уровень'!G1773</f>
        <v>0</v>
      </c>
      <c r="F726" s="27">
        <f>'2 уровень'!H1773</f>
        <v>8</v>
      </c>
      <c r="G726" s="130" t="e">
        <f>'2 уровень'!I1773</f>
        <v>#DIV/0!</v>
      </c>
      <c r="H726" s="144">
        <f>'2 уровень'!J1773</f>
        <v>0</v>
      </c>
      <c r="I726" s="144">
        <f>'2 уровень'!K1773</f>
        <v>0</v>
      </c>
      <c r="J726" s="139">
        <f>'2 уровень'!L1773</f>
        <v>0</v>
      </c>
      <c r="K726" s="139">
        <f>'2 уровень'!M1773</f>
        <v>0</v>
      </c>
      <c r="L726" s="139">
        <f>'2 уровень'!N1773</f>
        <v>0</v>
      </c>
      <c r="M726" s="139">
        <f>'2 уровень'!O1773</f>
        <v>0</v>
      </c>
      <c r="N726" s="139">
        <f>'2 уровень'!P1773</f>
        <v>0</v>
      </c>
      <c r="O726" s="139">
        <f>'2 уровень'!Q1773</f>
        <v>0</v>
      </c>
      <c r="P726" s="138">
        <f>'2 уровень'!R1773</f>
        <v>0</v>
      </c>
      <c r="Q726" s="138">
        <f>'2 уровень'!S1773</f>
        <v>0</v>
      </c>
      <c r="R726" s="138">
        <f>'2 уровень'!T1773</f>
        <v>0</v>
      </c>
      <c r="S726" s="138">
        <f>'2 уровень'!U1773</f>
        <v>0</v>
      </c>
      <c r="T726" s="138">
        <f>'2 уровень'!V1773</f>
        <v>0</v>
      </c>
      <c r="U726" s="138">
        <f>'2 уровень'!W1773</f>
        <v>0</v>
      </c>
      <c r="V726" s="138">
        <f>'2 уровень'!X1773</f>
        <v>0</v>
      </c>
      <c r="W726" s="138">
        <f>'2 уровень'!Y1773</f>
        <v>0</v>
      </c>
      <c r="X726" s="138">
        <f>'2 уровень'!Z1773</f>
        <v>0</v>
      </c>
      <c r="Y726" s="138">
        <f>'2 уровень'!AA1773</f>
        <v>0</v>
      </c>
      <c r="Z726" s="138">
        <f>'2 уровень'!AB1773</f>
        <v>0</v>
      </c>
      <c r="AA726" s="138">
        <f>'2 уровень'!AC1773</f>
        <v>0</v>
      </c>
      <c r="AB726" s="138">
        <f>'2 уровень'!AD1773</f>
        <v>0</v>
      </c>
      <c r="AC726" s="138">
        <f>'2 уровень'!AE1773</f>
        <v>0</v>
      </c>
      <c r="AD726" s="138"/>
      <c r="AE726" s="138"/>
      <c r="AF726" s="27">
        <f>'2 уровень'!AF1773</f>
        <v>0</v>
      </c>
      <c r="AG726" s="138">
        <f>'2 уровень'!AG1773</f>
        <v>0</v>
      </c>
      <c r="AH726" s="238"/>
      <c r="AI726" s="238"/>
      <c r="AJ726" s="535"/>
      <c r="AK726" s="125"/>
      <c r="AL726" s="125"/>
      <c r="AM726" s="125"/>
      <c r="AN726" s="125"/>
      <c r="AO726" s="125"/>
      <c r="AP726" s="125"/>
      <c r="AQ726" s="125"/>
      <c r="AR726" s="125"/>
      <c r="AS726" s="125"/>
      <c r="AT726" s="125"/>
      <c r="AU726" s="125"/>
      <c r="AV726" s="125"/>
      <c r="AW726" s="125"/>
      <c r="AX726" s="125"/>
      <c r="AY726" s="125"/>
      <c r="AZ726" s="125"/>
      <c r="BA726" s="125"/>
      <c r="BB726" s="125"/>
      <c r="BC726" s="125"/>
      <c r="BD726" s="125"/>
      <c r="BE726" s="125"/>
      <c r="BF726" s="125"/>
      <c r="BG726" s="125"/>
      <c r="BH726" s="125"/>
      <c r="BI726" s="125"/>
      <c r="BJ726" s="125"/>
      <c r="BK726" s="125"/>
      <c r="BL726" s="125"/>
      <c r="BM726" s="125"/>
      <c r="BN726" s="125"/>
      <c r="BO726" s="125"/>
      <c r="BP726" s="125"/>
      <c r="BQ726" s="125"/>
      <c r="BR726" s="125"/>
      <c r="BS726" s="125"/>
      <c r="BT726" s="125"/>
      <c r="BU726" s="125"/>
      <c r="BV726" s="125"/>
      <c r="BW726" s="125"/>
      <c r="BX726" s="125"/>
      <c r="BY726" s="125"/>
      <c r="BZ726" s="125"/>
      <c r="CA726" s="125"/>
      <c r="CB726" s="125"/>
      <c r="CC726" s="125"/>
      <c r="CD726" s="125"/>
      <c r="CE726" s="125"/>
      <c r="CF726" s="125"/>
      <c r="CG726" s="125"/>
      <c r="CH726" s="125"/>
      <c r="CI726" s="125"/>
      <c r="CJ726" s="125"/>
      <c r="CK726" s="125"/>
      <c r="CL726" s="125"/>
      <c r="CM726" s="125"/>
      <c r="CN726" s="125"/>
      <c r="CO726" s="125"/>
      <c r="CP726" s="125"/>
      <c r="CQ726" s="125"/>
      <c r="CR726" s="125"/>
      <c r="CS726" s="125"/>
      <c r="CT726" s="125"/>
      <c r="CU726" s="125"/>
      <c r="CV726" s="125"/>
      <c r="CW726" s="125"/>
      <c r="CX726" s="125"/>
      <c r="CY726" s="125"/>
      <c r="CZ726" s="125"/>
      <c r="DA726" s="125"/>
      <c r="DB726" s="125"/>
      <c r="DC726" s="125"/>
      <c r="DD726" s="125"/>
      <c r="DE726" s="125"/>
      <c r="DF726" s="125"/>
      <c r="DG726" s="125"/>
      <c r="DH726" s="125"/>
      <c r="DI726" s="125"/>
      <c r="DJ726" s="125"/>
      <c r="DK726" s="125"/>
      <c r="DL726" s="125"/>
      <c r="DM726" s="125"/>
      <c r="DN726" s="125"/>
      <c r="DO726" s="125"/>
      <c r="DP726" s="125"/>
      <c r="DQ726" s="125"/>
      <c r="DR726" s="125"/>
      <c r="DS726" s="125"/>
      <c r="DT726" s="125"/>
      <c r="DU726" s="125"/>
      <c r="DV726" s="125"/>
      <c r="DW726" s="125"/>
      <c r="DX726" s="125"/>
      <c r="DY726" s="125"/>
      <c r="DZ726" s="125"/>
      <c r="EA726" s="125"/>
      <c r="EB726" s="125"/>
      <c r="EC726" s="125"/>
      <c r="ED726" s="125"/>
      <c r="EE726" s="125"/>
      <c r="EF726" s="125"/>
      <c r="EG726" s="125"/>
      <c r="EH726" s="125"/>
      <c r="EI726" s="125"/>
      <c r="EJ726" s="125"/>
      <c r="EK726" s="125"/>
      <c r="EL726" s="125"/>
      <c r="EM726" s="125"/>
      <c r="EN726" s="125"/>
      <c r="EO726" s="125"/>
      <c r="EP726" s="125"/>
      <c r="EQ726" s="125"/>
      <c r="ER726" s="125"/>
      <c r="ES726" s="125"/>
      <c r="ET726" s="125"/>
      <c r="EU726" s="125"/>
      <c r="EV726" s="125"/>
      <c r="EW726" s="125"/>
      <c r="EX726" s="125"/>
      <c r="EY726" s="125"/>
      <c r="EZ726" s="125"/>
      <c r="FA726" s="125"/>
      <c r="FB726" s="125"/>
      <c r="FC726" s="125"/>
      <c r="FD726" s="125"/>
      <c r="FE726" s="125"/>
      <c r="FF726" s="125"/>
      <c r="FG726" s="125"/>
      <c r="FH726" s="125"/>
      <c r="FI726" s="125"/>
      <c r="FJ726" s="125"/>
      <c r="FK726" s="125"/>
      <c r="FL726" s="125"/>
      <c r="FM726" s="125"/>
      <c r="FN726" s="125"/>
      <c r="FO726" s="125"/>
      <c r="FP726" s="125"/>
      <c r="FQ726" s="125"/>
      <c r="FR726" s="125"/>
      <c r="FS726" s="125"/>
      <c r="FT726" s="125"/>
      <c r="FU726" s="125"/>
      <c r="FV726" s="125"/>
      <c r="FW726" s="125"/>
      <c r="FX726" s="125"/>
      <c r="FY726" s="125"/>
      <c r="FZ726" s="125"/>
      <c r="GA726" s="125"/>
      <c r="GB726" s="125"/>
      <c r="GC726" s="125"/>
      <c r="GD726" s="125"/>
      <c r="GE726" s="125"/>
      <c r="GF726" s="125"/>
      <c r="GG726" s="125"/>
      <c r="GH726" s="125"/>
      <c r="GI726" s="125"/>
      <c r="GJ726" s="125"/>
      <c r="GK726" s="125"/>
      <c r="GL726" s="125"/>
      <c r="GM726" s="125"/>
      <c r="GN726" s="125"/>
      <c r="GO726" s="125"/>
      <c r="GP726" s="125"/>
      <c r="GQ726" s="125"/>
      <c r="GR726" s="125"/>
      <c r="GS726" s="125"/>
    </row>
    <row r="727" spans="1:201" ht="45" x14ac:dyDescent="0.25">
      <c r="C727" s="3" t="s">
        <v>500</v>
      </c>
      <c r="D727" s="27">
        <f>'2 уровень'!F1774</f>
        <v>0</v>
      </c>
      <c r="E727" s="27">
        <f>'2 уровень'!G1774</f>
        <v>0</v>
      </c>
      <c r="F727" s="27">
        <f>'2 уровень'!H1774</f>
        <v>9</v>
      </c>
      <c r="G727" s="130" t="e">
        <f>'2 уровень'!I1774</f>
        <v>#DIV/0!</v>
      </c>
      <c r="H727" s="144">
        <f>'2 уровень'!J1774</f>
        <v>0</v>
      </c>
      <c r="I727" s="144">
        <f>'2 уровень'!K1774</f>
        <v>0</v>
      </c>
      <c r="J727" s="139">
        <f>'2 уровень'!L1774</f>
        <v>0</v>
      </c>
      <c r="K727" s="139">
        <f>'2 уровень'!M1774</f>
        <v>0</v>
      </c>
      <c r="L727" s="139">
        <f>'2 уровень'!N1774</f>
        <v>0</v>
      </c>
      <c r="M727" s="139">
        <f>'2 уровень'!O1774</f>
        <v>0</v>
      </c>
      <c r="N727" s="139">
        <f>'2 уровень'!P1774</f>
        <v>0</v>
      </c>
      <c r="O727" s="139">
        <f>'2 уровень'!Q1774</f>
        <v>0</v>
      </c>
      <c r="P727" s="138">
        <f>'2 уровень'!R1774</f>
        <v>0</v>
      </c>
      <c r="Q727" s="138">
        <f>'2 уровень'!S1774</f>
        <v>0</v>
      </c>
      <c r="R727" s="138">
        <f>'2 уровень'!T1774</f>
        <v>0</v>
      </c>
      <c r="S727" s="138">
        <f>'2 уровень'!U1774</f>
        <v>0</v>
      </c>
      <c r="T727" s="138">
        <f>'2 уровень'!V1774</f>
        <v>0</v>
      </c>
      <c r="U727" s="138">
        <f>'2 уровень'!W1774</f>
        <v>0</v>
      </c>
      <c r="V727" s="138">
        <f>'2 уровень'!X1774</f>
        <v>0</v>
      </c>
      <c r="W727" s="138">
        <f>'2 уровень'!Y1774</f>
        <v>0</v>
      </c>
      <c r="X727" s="138">
        <f>'2 уровень'!Z1774</f>
        <v>0</v>
      </c>
      <c r="Y727" s="138">
        <f>'2 уровень'!AA1774</f>
        <v>0</v>
      </c>
      <c r="Z727" s="138">
        <f>'2 уровень'!AB1774</f>
        <v>0</v>
      </c>
      <c r="AA727" s="138">
        <f>'2 уровень'!AC1774</f>
        <v>0</v>
      </c>
      <c r="AB727" s="138">
        <f>'2 уровень'!AD1774</f>
        <v>0</v>
      </c>
      <c r="AC727" s="138">
        <f>'2 уровень'!AE1774</f>
        <v>0</v>
      </c>
      <c r="AD727" s="138"/>
      <c r="AE727" s="138"/>
      <c r="AF727" s="27">
        <f>'2 уровень'!AF1774</f>
        <v>0</v>
      </c>
      <c r="AG727" s="138">
        <f>'2 уровень'!AG1774</f>
        <v>0</v>
      </c>
      <c r="AH727" s="238"/>
      <c r="AI727" s="238"/>
      <c r="AJ727" s="535"/>
      <c r="AK727" s="125"/>
      <c r="AL727" s="125"/>
      <c r="AM727" s="125"/>
      <c r="AN727" s="125"/>
      <c r="AO727" s="125"/>
      <c r="AP727" s="125"/>
      <c r="AQ727" s="125"/>
      <c r="AR727" s="125"/>
      <c r="AS727" s="125"/>
      <c r="AT727" s="125"/>
      <c r="AU727" s="125"/>
      <c r="AV727" s="125"/>
      <c r="AW727" s="125"/>
      <c r="AX727" s="125"/>
      <c r="AY727" s="125"/>
      <c r="AZ727" s="125"/>
      <c r="BA727" s="125"/>
      <c r="BB727" s="125"/>
      <c r="BC727" s="125"/>
      <c r="BD727" s="125"/>
      <c r="BE727" s="125"/>
      <c r="BF727" s="125"/>
      <c r="BG727" s="125"/>
      <c r="BH727" s="125"/>
      <c r="BI727" s="125"/>
      <c r="BJ727" s="125"/>
      <c r="BK727" s="125"/>
      <c r="BL727" s="125"/>
      <c r="BM727" s="125"/>
      <c r="BN727" s="125"/>
      <c r="BO727" s="125"/>
      <c r="BP727" s="125"/>
      <c r="BQ727" s="125"/>
      <c r="BR727" s="125"/>
      <c r="BS727" s="125"/>
      <c r="BT727" s="125"/>
      <c r="BU727" s="125"/>
      <c r="BV727" s="125"/>
      <c r="BW727" s="125"/>
      <c r="BX727" s="125"/>
      <c r="BY727" s="125"/>
      <c r="BZ727" s="125"/>
      <c r="CA727" s="125"/>
      <c r="CB727" s="125"/>
      <c r="CC727" s="125"/>
      <c r="CD727" s="125"/>
      <c r="CE727" s="125"/>
      <c r="CF727" s="125"/>
      <c r="CG727" s="125"/>
      <c r="CH727" s="125"/>
      <c r="CI727" s="125"/>
      <c r="CJ727" s="125"/>
      <c r="CK727" s="125"/>
      <c r="CL727" s="125"/>
      <c r="CM727" s="125"/>
      <c r="CN727" s="125"/>
      <c r="CO727" s="125"/>
      <c r="CP727" s="125"/>
      <c r="CQ727" s="125"/>
      <c r="CR727" s="125"/>
      <c r="CS727" s="125"/>
      <c r="CT727" s="125"/>
      <c r="CU727" s="125"/>
      <c r="CV727" s="125"/>
      <c r="CW727" s="125"/>
      <c r="CX727" s="125"/>
      <c r="CY727" s="125"/>
      <c r="CZ727" s="125"/>
      <c r="DA727" s="125"/>
      <c r="DB727" s="125"/>
      <c r="DC727" s="125"/>
      <c r="DD727" s="125"/>
      <c r="DE727" s="125"/>
      <c r="DF727" s="125"/>
      <c r="DG727" s="125"/>
      <c r="DH727" s="125"/>
      <c r="DI727" s="125"/>
      <c r="DJ727" s="125"/>
      <c r="DK727" s="125"/>
      <c r="DL727" s="125"/>
      <c r="DM727" s="125"/>
      <c r="DN727" s="125"/>
      <c r="DO727" s="125"/>
      <c r="DP727" s="125"/>
      <c r="DQ727" s="125"/>
      <c r="DR727" s="125"/>
      <c r="DS727" s="125"/>
      <c r="DT727" s="125"/>
      <c r="DU727" s="125"/>
      <c r="DV727" s="125"/>
      <c r="DW727" s="125"/>
      <c r="DX727" s="125"/>
      <c r="DY727" s="125"/>
      <c r="DZ727" s="125"/>
      <c r="EA727" s="125"/>
      <c r="EB727" s="125"/>
      <c r="EC727" s="125"/>
      <c r="ED727" s="125"/>
      <c r="EE727" s="125"/>
      <c r="EF727" s="125"/>
      <c r="EG727" s="125"/>
      <c r="EH727" s="125"/>
      <c r="EI727" s="125"/>
      <c r="EJ727" s="125"/>
      <c r="EK727" s="125"/>
      <c r="EL727" s="125"/>
      <c r="EM727" s="125"/>
      <c r="EN727" s="125"/>
      <c r="EO727" s="125"/>
      <c r="EP727" s="125"/>
      <c r="EQ727" s="125"/>
      <c r="ER727" s="125"/>
      <c r="ES727" s="125"/>
      <c r="ET727" s="125"/>
      <c r="EU727" s="125"/>
      <c r="EV727" s="125"/>
      <c r="EW727" s="125"/>
      <c r="EX727" s="125"/>
      <c r="EY727" s="125"/>
      <c r="EZ727" s="125"/>
      <c r="FA727" s="125"/>
      <c r="FB727" s="125"/>
      <c r="FC727" s="125"/>
      <c r="FD727" s="125"/>
      <c r="FE727" s="125"/>
      <c r="FF727" s="125"/>
      <c r="FG727" s="125"/>
      <c r="FH727" s="125"/>
      <c r="FI727" s="125"/>
      <c r="FJ727" s="125"/>
      <c r="FK727" s="125"/>
      <c r="FL727" s="125"/>
      <c r="FM727" s="125"/>
      <c r="FN727" s="125"/>
      <c r="FO727" s="125"/>
      <c r="FP727" s="125"/>
      <c r="FQ727" s="125"/>
      <c r="FR727" s="125"/>
      <c r="FS727" s="125"/>
      <c r="FT727" s="125"/>
      <c r="FU727" s="125"/>
      <c r="FV727" s="125"/>
      <c r="FW727" s="125"/>
      <c r="FX727" s="125"/>
      <c r="FY727" s="125"/>
      <c r="FZ727" s="125"/>
      <c r="GA727" s="125"/>
      <c r="GB727" s="125"/>
      <c r="GC727" s="125"/>
      <c r="GD727" s="125"/>
      <c r="GE727" s="125"/>
      <c r="GF727" s="125"/>
      <c r="GG727" s="125"/>
      <c r="GH727" s="125"/>
      <c r="GI727" s="125"/>
      <c r="GJ727" s="125"/>
      <c r="GK727" s="125"/>
      <c r="GL727" s="125"/>
      <c r="GM727" s="125"/>
      <c r="GN727" s="125"/>
      <c r="GO727" s="125"/>
      <c r="GP727" s="125"/>
      <c r="GQ727" s="125"/>
      <c r="GR727" s="125"/>
      <c r="GS727" s="125"/>
    </row>
    <row r="728" spans="1:201" ht="105" x14ac:dyDescent="0.25">
      <c r="C728" s="3" t="s">
        <v>501</v>
      </c>
      <c r="D728" s="27">
        <f>'2 уровень'!F1775</f>
        <v>0</v>
      </c>
      <c r="E728" s="27">
        <f>'2 уровень'!G1775</f>
        <v>0</v>
      </c>
      <c r="F728" s="27">
        <f>'2 уровень'!H1775</f>
        <v>0</v>
      </c>
      <c r="G728" s="130" t="e">
        <f>'2 уровень'!I1775</f>
        <v>#DIV/0!</v>
      </c>
      <c r="H728" s="144">
        <f>'2 уровень'!J1775</f>
        <v>0</v>
      </c>
      <c r="I728" s="144">
        <f>'2 уровень'!K1775</f>
        <v>0</v>
      </c>
      <c r="J728" s="139">
        <f>'2 уровень'!L1775</f>
        <v>0</v>
      </c>
      <c r="K728" s="139">
        <f>'2 уровень'!M1775</f>
        <v>0</v>
      </c>
      <c r="L728" s="139">
        <f>'2 уровень'!N1775</f>
        <v>0</v>
      </c>
      <c r="M728" s="139">
        <f>'2 уровень'!O1775</f>
        <v>0</v>
      </c>
      <c r="N728" s="139">
        <f>'2 уровень'!P1775</f>
        <v>0</v>
      </c>
      <c r="O728" s="139">
        <f>'2 уровень'!Q1775</f>
        <v>0</v>
      </c>
      <c r="P728" s="138">
        <f>'2 уровень'!R1775</f>
        <v>0</v>
      </c>
      <c r="Q728" s="138">
        <f>'2 уровень'!S1775</f>
        <v>0</v>
      </c>
      <c r="R728" s="138">
        <f>'2 уровень'!T1775</f>
        <v>0</v>
      </c>
      <c r="S728" s="138">
        <f>'2 уровень'!U1775</f>
        <v>0</v>
      </c>
      <c r="T728" s="138">
        <f>'2 уровень'!V1775</f>
        <v>0</v>
      </c>
      <c r="U728" s="138">
        <f>'2 уровень'!W1775</f>
        <v>0</v>
      </c>
      <c r="V728" s="138">
        <f>'2 уровень'!X1775</f>
        <v>0</v>
      </c>
      <c r="W728" s="138">
        <f>'2 уровень'!Y1775</f>
        <v>0</v>
      </c>
      <c r="X728" s="138">
        <f>'2 уровень'!Z1775</f>
        <v>0</v>
      </c>
      <c r="Y728" s="138">
        <f>'2 уровень'!AA1775</f>
        <v>0</v>
      </c>
      <c r="Z728" s="138">
        <f>'2 уровень'!AB1775</f>
        <v>0</v>
      </c>
      <c r="AA728" s="138">
        <f>'2 уровень'!AC1775</f>
        <v>0</v>
      </c>
      <c r="AB728" s="138">
        <f>'2 уровень'!AD1775</f>
        <v>0</v>
      </c>
      <c r="AC728" s="138">
        <f>'2 уровень'!AE1775</f>
        <v>0</v>
      </c>
      <c r="AD728" s="138"/>
      <c r="AE728" s="138"/>
      <c r="AF728" s="27">
        <f>'2 уровень'!AF1775</f>
        <v>0</v>
      </c>
      <c r="AG728" s="138">
        <f>'2 уровень'!AG1775</f>
        <v>0</v>
      </c>
      <c r="AH728" s="238"/>
      <c r="AI728" s="238"/>
      <c r="AJ728" s="535"/>
      <c r="AK728" s="125"/>
      <c r="AL728" s="125"/>
      <c r="AM728" s="125"/>
      <c r="AN728" s="125"/>
      <c r="AO728" s="125"/>
      <c r="AP728" s="125"/>
      <c r="AQ728" s="125"/>
      <c r="AR728" s="125"/>
      <c r="AS728" s="125"/>
      <c r="AT728" s="125"/>
      <c r="AU728" s="125"/>
      <c r="AV728" s="125"/>
      <c r="AW728" s="125"/>
      <c r="AX728" s="125"/>
      <c r="AY728" s="125"/>
      <c r="AZ728" s="125"/>
      <c r="BA728" s="125"/>
      <c r="BB728" s="125"/>
      <c r="BC728" s="125"/>
      <c r="BD728" s="125"/>
      <c r="BE728" s="125"/>
      <c r="BF728" s="125"/>
      <c r="BG728" s="125"/>
      <c r="BH728" s="125"/>
      <c r="BI728" s="125"/>
      <c r="BJ728" s="125"/>
      <c r="BK728" s="125"/>
      <c r="BL728" s="125"/>
      <c r="BM728" s="125"/>
      <c r="BN728" s="125"/>
      <c r="BO728" s="125"/>
      <c r="BP728" s="125"/>
      <c r="BQ728" s="125"/>
      <c r="BR728" s="125"/>
      <c r="BS728" s="125"/>
      <c r="BT728" s="125"/>
      <c r="BU728" s="125"/>
      <c r="BV728" s="125"/>
      <c r="BW728" s="125"/>
      <c r="BX728" s="125"/>
      <c r="BY728" s="125"/>
      <c r="BZ728" s="125"/>
      <c r="CA728" s="125"/>
      <c r="CB728" s="125"/>
      <c r="CC728" s="125"/>
      <c r="CD728" s="125"/>
      <c r="CE728" s="125"/>
      <c r="CF728" s="125"/>
      <c r="CG728" s="125"/>
      <c r="CH728" s="125"/>
      <c r="CI728" s="125"/>
      <c r="CJ728" s="125"/>
      <c r="CK728" s="125"/>
      <c r="CL728" s="125"/>
      <c r="CM728" s="125"/>
      <c r="CN728" s="125"/>
      <c r="CO728" s="125"/>
      <c r="CP728" s="125"/>
      <c r="CQ728" s="125"/>
      <c r="CR728" s="125"/>
      <c r="CS728" s="125"/>
      <c r="CT728" s="125"/>
      <c r="CU728" s="125"/>
      <c r="CV728" s="125"/>
      <c r="CW728" s="125"/>
      <c r="CX728" s="125"/>
      <c r="CY728" s="125"/>
      <c r="CZ728" s="125"/>
      <c r="DA728" s="125"/>
      <c r="DB728" s="125"/>
      <c r="DC728" s="125"/>
      <c r="DD728" s="125"/>
      <c r="DE728" s="125"/>
      <c r="DF728" s="125"/>
      <c r="DG728" s="125"/>
      <c r="DH728" s="125"/>
      <c r="DI728" s="125"/>
      <c r="DJ728" s="125"/>
      <c r="DK728" s="125"/>
      <c r="DL728" s="125"/>
      <c r="DM728" s="125"/>
      <c r="DN728" s="125"/>
      <c r="DO728" s="125"/>
      <c r="DP728" s="125"/>
      <c r="DQ728" s="125"/>
      <c r="DR728" s="125"/>
      <c r="DS728" s="125"/>
      <c r="DT728" s="125"/>
      <c r="DU728" s="125"/>
      <c r="DV728" s="125"/>
      <c r="DW728" s="125"/>
      <c r="DX728" s="125"/>
      <c r="DY728" s="125"/>
      <c r="DZ728" s="125"/>
      <c r="EA728" s="125"/>
      <c r="EB728" s="125"/>
      <c r="EC728" s="125"/>
      <c r="ED728" s="125"/>
      <c r="EE728" s="125"/>
      <c r="EF728" s="125"/>
      <c r="EG728" s="125"/>
      <c r="EH728" s="125"/>
      <c r="EI728" s="125"/>
      <c r="EJ728" s="125"/>
      <c r="EK728" s="125"/>
      <c r="EL728" s="125"/>
      <c r="EM728" s="125"/>
      <c r="EN728" s="125"/>
      <c r="EO728" s="125"/>
      <c r="EP728" s="125"/>
      <c r="EQ728" s="125"/>
      <c r="ER728" s="125"/>
      <c r="ES728" s="125"/>
      <c r="ET728" s="125"/>
      <c r="EU728" s="125"/>
      <c r="EV728" s="125"/>
      <c r="EW728" s="125"/>
      <c r="EX728" s="125"/>
      <c r="EY728" s="125"/>
      <c r="EZ728" s="125"/>
      <c r="FA728" s="125"/>
      <c r="FB728" s="125"/>
      <c r="FC728" s="125"/>
      <c r="FD728" s="125"/>
      <c r="FE728" s="125"/>
      <c r="FF728" s="125"/>
      <c r="FG728" s="125"/>
      <c r="FH728" s="125"/>
      <c r="FI728" s="125"/>
      <c r="FJ728" s="125"/>
      <c r="FK728" s="125"/>
      <c r="FL728" s="125"/>
      <c r="FM728" s="125"/>
      <c r="FN728" s="125"/>
      <c r="FO728" s="125"/>
      <c r="FP728" s="125"/>
      <c r="FQ728" s="125"/>
      <c r="FR728" s="125"/>
      <c r="FS728" s="125"/>
      <c r="FT728" s="125"/>
      <c r="FU728" s="125"/>
      <c r="FV728" s="125"/>
      <c r="FW728" s="125"/>
      <c r="FX728" s="125"/>
      <c r="FY728" s="125"/>
      <c r="FZ728" s="125"/>
      <c r="GA728" s="125"/>
      <c r="GB728" s="125"/>
      <c r="GC728" s="125"/>
      <c r="GD728" s="125"/>
      <c r="GE728" s="125"/>
      <c r="GF728" s="125"/>
      <c r="GG728" s="125"/>
      <c r="GH728" s="125"/>
      <c r="GI728" s="125"/>
      <c r="GJ728" s="125"/>
      <c r="GK728" s="125"/>
      <c r="GL728" s="125"/>
      <c r="GM728" s="125"/>
      <c r="GN728" s="125"/>
      <c r="GO728" s="125"/>
      <c r="GP728" s="125"/>
      <c r="GQ728" s="125"/>
      <c r="GR728" s="125"/>
      <c r="GS728" s="125"/>
    </row>
    <row r="729" spans="1:201" x14ac:dyDescent="0.25">
      <c r="C729" s="3" t="s">
        <v>132</v>
      </c>
      <c r="D729" s="27">
        <f>'2 уровень'!F1776</f>
        <v>0</v>
      </c>
      <c r="E729" s="27">
        <f>'2 уровень'!G1776</f>
        <v>0</v>
      </c>
      <c r="F729" s="27">
        <f>'2 уровень'!H1776</f>
        <v>29</v>
      </c>
      <c r="G729" s="130" t="e">
        <f>'2 уровень'!I1776</f>
        <v>#DIV/0!</v>
      </c>
      <c r="H729" s="144">
        <f>'2 уровень'!J1776</f>
        <v>0</v>
      </c>
      <c r="I729" s="144">
        <f>'2 уровень'!K1776</f>
        <v>0</v>
      </c>
      <c r="J729" s="139">
        <f>'2 уровень'!L1776</f>
        <v>0</v>
      </c>
      <c r="K729" s="139">
        <f>'2 уровень'!M1776</f>
        <v>0</v>
      </c>
      <c r="L729" s="139">
        <f>'2 уровень'!N1776</f>
        <v>0</v>
      </c>
      <c r="M729" s="139">
        <f>'2 уровень'!O1776</f>
        <v>0</v>
      </c>
      <c r="N729" s="139">
        <f>'2 уровень'!P1776</f>
        <v>0</v>
      </c>
      <c r="O729" s="139">
        <f>'2 уровень'!Q1776</f>
        <v>0</v>
      </c>
      <c r="P729" s="138">
        <f>'2 уровень'!R1776</f>
        <v>0</v>
      </c>
      <c r="Q729" s="138">
        <f>'2 уровень'!S1776</f>
        <v>0</v>
      </c>
      <c r="R729" s="138">
        <f>'2 уровень'!T1776</f>
        <v>0</v>
      </c>
      <c r="S729" s="138">
        <f>'2 уровень'!U1776</f>
        <v>0</v>
      </c>
      <c r="T729" s="138">
        <f>'2 уровень'!V1776</f>
        <v>0</v>
      </c>
      <c r="U729" s="138">
        <f>'2 уровень'!W1776</f>
        <v>0</v>
      </c>
      <c r="V729" s="138">
        <f>'2 уровень'!X1776</f>
        <v>0</v>
      </c>
      <c r="W729" s="138">
        <f>'2 уровень'!Y1776</f>
        <v>0</v>
      </c>
      <c r="X729" s="138">
        <f>'2 уровень'!Z1776</f>
        <v>0</v>
      </c>
      <c r="Y729" s="138">
        <f>'2 уровень'!AA1776</f>
        <v>0</v>
      </c>
      <c r="Z729" s="138">
        <f>'2 уровень'!AB1776</f>
        <v>0</v>
      </c>
      <c r="AA729" s="138">
        <f>'2 уровень'!AC1776</f>
        <v>0</v>
      </c>
      <c r="AB729" s="138">
        <f>'2 уровень'!AD1776</f>
        <v>0</v>
      </c>
      <c r="AC729" s="138">
        <f>'2 уровень'!AE1776</f>
        <v>0</v>
      </c>
      <c r="AD729" s="138"/>
      <c r="AE729" s="138"/>
      <c r="AF729" s="27">
        <f>'2 уровень'!AF1776</f>
        <v>0</v>
      </c>
      <c r="AG729" s="138">
        <f>'2 уровень'!AG1776</f>
        <v>0</v>
      </c>
      <c r="AH729" s="238"/>
      <c r="AI729" s="238"/>
      <c r="AJ729" s="535"/>
      <c r="AK729" s="125"/>
      <c r="AL729" s="125"/>
      <c r="AM729" s="125"/>
      <c r="AN729" s="125"/>
      <c r="AO729" s="125"/>
      <c r="AP729" s="125"/>
      <c r="AQ729" s="125"/>
      <c r="AR729" s="125"/>
      <c r="AS729" s="125"/>
      <c r="AT729" s="125"/>
      <c r="AU729" s="125"/>
      <c r="AV729" s="125"/>
      <c r="AW729" s="125"/>
      <c r="AX729" s="125"/>
      <c r="AY729" s="125"/>
      <c r="AZ729" s="125"/>
      <c r="BA729" s="125"/>
      <c r="BB729" s="125"/>
      <c r="BC729" s="125"/>
      <c r="BD729" s="125"/>
      <c r="BE729" s="125"/>
      <c r="BF729" s="125"/>
      <c r="BG729" s="125"/>
      <c r="BH729" s="125"/>
      <c r="BI729" s="125"/>
      <c r="BJ729" s="125"/>
      <c r="BK729" s="125"/>
      <c r="BL729" s="125"/>
      <c r="BM729" s="125"/>
      <c r="BN729" s="125"/>
      <c r="BO729" s="125"/>
      <c r="BP729" s="125"/>
      <c r="BQ729" s="125"/>
      <c r="BR729" s="125"/>
      <c r="BS729" s="125"/>
      <c r="BT729" s="125"/>
      <c r="BU729" s="125"/>
      <c r="BV729" s="125"/>
      <c r="BW729" s="125"/>
      <c r="BX729" s="125"/>
      <c r="BY729" s="125"/>
      <c r="BZ729" s="125"/>
      <c r="CA729" s="125"/>
      <c r="CB729" s="125"/>
      <c r="CC729" s="125"/>
      <c r="CD729" s="125"/>
      <c r="CE729" s="125"/>
      <c r="CF729" s="125"/>
      <c r="CG729" s="125"/>
      <c r="CH729" s="125"/>
      <c r="CI729" s="125"/>
      <c r="CJ729" s="125"/>
      <c r="CK729" s="125"/>
      <c r="CL729" s="125"/>
      <c r="CM729" s="125"/>
      <c r="CN729" s="125"/>
      <c r="CO729" s="125"/>
      <c r="CP729" s="125"/>
      <c r="CQ729" s="125"/>
      <c r="CR729" s="125"/>
      <c r="CS729" s="125"/>
      <c r="CT729" s="125"/>
      <c r="CU729" s="125"/>
      <c r="CV729" s="125"/>
      <c r="CW729" s="125"/>
      <c r="CX729" s="125"/>
      <c r="CY729" s="125"/>
      <c r="CZ729" s="125"/>
      <c r="DA729" s="125"/>
      <c r="DB729" s="125"/>
      <c r="DC729" s="125"/>
      <c r="DD729" s="125"/>
      <c r="DE729" s="125"/>
      <c r="DF729" s="125"/>
      <c r="DG729" s="125"/>
      <c r="DH729" s="125"/>
      <c r="DI729" s="125"/>
      <c r="DJ729" s="125"/>
      <c r="DK729" s="125"/>
      <c r="DL729" s="125"/>
      <c r="DM729" s="125"/>
      <c r="DN729" s="125"/>
      <c r="DO729" s="125"/>
      <c r="DP729" s="125"/>
      <c r="DQ729" s="125"/>
      <c r="DR729" s="125"/>
      <c r="DS729" s="125"/>
      <c r="DT729" s="125"/>
      <c r="DU729" s="125"/>
      <c r="DV729" s="125"/>
      <c r="DW729" s="125"/>
      <c r="DX729" s="125"/>
      <c r="DY729" s="125"/>
      <c r="DZ729" s="125"/>
      <c r="EA729" s="125"/>
      <c r="EB729" s="125"/>
      <c r="EC729" s="125"/>
      <c r="ED729" s="125"/>
      <c r="EE729" s="125"/>
      <c r="EF729" s="125"/>
      <c r="EG729" s="125"/>
      <c r="EH729" s="125"/>
      <c r="EI729" s="125"/>
      <c r="EJ729" s="125"/>
      <c r="EK729" s="125"/>
      <c r="EL729" s="125"/>
      <c r="EM729" s="125"/>
      <c r="EN729" s="125"/>
      <c r="EO729" s="125"/>
      <c r="EP729" s="125"/>
      <c r="EQ729" s="125"/>
      <c r="ER729" s="125"/>
      <c r="ES729" s="125"/>
      <c r="ET729" s="125"/>
      <c r="EU729" s="125"/>
      <c r="EV729" s="125"/>
      <c r="EW729" s="125"/>
      <c r="EX729" s="125"/>
      <c r="EY729" s="125"/>
      <c r="EZ729" s="125"/>
      <c r="FA729" s="125"/>
      <c r="FB729" s="125"/>
      <c r="FC729" s="125"/>
      <c r="FD729" s="125"/>
      <c r="FE729" s="125"/>
      <c r="FF729" s="125"/>
      <c r="FG729" s="125"/>
      <c r="FH729" s="125"/>
      <c r="FI729" s="125"/>
      <c r="FJ729" s="125"/>
      <c r="FK729" s="125"/>
      <c r="FL729" s="125"/>
      <c r="FM729" s="125"/>
      <c r="FN729" s="125"/>
      <c r="FO729" s="125"/>
      <c r="FP729" s="125"/>
      <c r="FQ729" s="125"/>
      <c r="FR729" s="125"/>
      <c r="FS729" s="125"/>
      <c r="FT729" s="125"/>
      <c r="FU729" s="125"/>
      <c r="FV729" s="125"/>
      <c r="FW729" s="125"/>
      <c r="FX729" s="125"/>
      <c r="FY729" s="125"/>
      <c r="FZ729" s="125"/>
      <c r="GA729" s="125"/>
      <c r="GB729" s="125"/>
      <c r="GC729" s="125"/>
      <c r="GD729" s="125"/>
      <c r="GE729" s="125"/>
      <c r="GF729" s="125"/>
      <c r="GG729" s="125"/>
      <c r="GH729" s="125"/>
      <c r="GI729" s="125"/>
      <c r="GJ729" s="125"/>
      <c r="GK729" s="125"/>
      <c r="GL729" s="125"/>
      <c r="GM729" s="125"/>
      <c r="GN729" s="125"/>
      <c r="GO729" s="125"/>
      <c r="GP729" s="125"/>
      <c r="GQ729" s="125"/>
      <c r="GR729" s="125"/>
      <c r="GS729" s="125"/>
    </row>
    <row r="730" spans="1:201" x14ac:dyDescent="0.25">
      <c r="C730" s="3" t="s">
        <v>225</v>
      </c>
      <c r="D730" s="27">
        <f>'2 уровень'!F1777</f>
        <v>0</v>
      </c>
      <c r="E730" s="27">
        <f>'2 уровень'!G1777</f>
        <v>0</v>
      </c>
      <c r="F730" s="27">
        <f>'2 уровень'!H1777</f>
        <v>29</v>
      </c>
      <c r="G730" s="130" t="e">
        <f>'2 уровень'!I1777</f>
        <v>#DIV/0!</v>
      </c>
      <c r="H730" s="144">
        <f>'2 уровень'!J1777</f>
        <v>0</v>
      </c>
      <c r="I730" s="144">
        <f>'2 уровень'!K1777</f>
        <v>0</v>
      </c>
      <c r="J730" s="139">
        <f>'2 уровень'!L1777</f>
        <v>0</v>
      </c>
      <c r="K730" s="139">
        <f>'2 уровень'!M1777</f>
        <v>0</v>
      </c>
      <c r="L730" s="139">
        <f>'2 уровень'!N1777</f>
        <v>0</v>
      </c>
      <c r="M730" s="139">
        <f>'2 уровень'!O1777</f>
        <v>0</v>
      </c>
      <c r="N730" s="139">
        <f>'2 уровень'!P1777</f>
        <v>0</v>
      </c>
      <c r="O730" s="139">
        <f>'2 уровень'!Q1777</f>
        <v>0</v>
      </c>
      <c r="P730" s="138">
        <f>'2 уровень'!R1777</f>
        <v>0</v>
      </c>
      <c r="Q730" s="138">
        <f>'2 уровень'!S1777</f>
        <v>0</v>
      </c>
      <c r="R730" s="138">
        <f>'2 уровень'!T1777</f>
        <v>0</v>
      </c>
      <c r="S730" s="138">
        <f>'2 уровень'!U1777</f>
        <v>0</v>
      </c>
      <c r="T730" s="138">
        <f>'2 уровень'!V1777</f>
        <v>0</v>
      </c>
      <c r="U730" s="138">
        <f>'2 уровень'!W1777</f>
        <v>0</v>
      </c>
      <c r="V730" s="138">
        <f>'2 уровень'!X1777</f>
        <v>0</v>
      </c>
      <c r="W730" s="138">
        <f>'2 уровень'!Y1777</f>
        <v>0</v>
      </c>
      <c r="X730" s="138">
        <f>'2 уровень'!Z1777</f>
        <v>0</v>
      </c>
      <c r="Y730" s="138">
        <f>'2 уровень'!AA1777</f>
        <v>0</v>
      </c>
      <c r="Z730" s="138">
        <f>'2 уровень'!AB1777</f>
        <v>0</v>
      </c>
      <c r="AA730" s="138">
        <f>'2 уровень'!AC1777</f>
        <v>0</v>
      </c>
      <c r="AB730" s="138">
        <f>'2 уровень'!AD1777</f>
        <v>0</v>
      </c>
      <c r="AC730" s="138">
        <f>'2 уровень'!AE1777</f>
        <v>0</v>
      </c>
      <c r="AD730" s="138"/>
      <c r="AE730" s="138"/>
      <c r="AF730" s="27">
        <f>'2 уровень'!AF1777</f>
        <v>0</v>
      </c>
      <c r="AG730" s="138">
        <f>'2 уровень'!AG1777</f>
        <v>0</v>
      </c>
      <c r="AH730" s="238"/>
      <c r="AI730" s="238"/>
      <c r="AJ730" s="535"/>
      <c r="AK730" s="125"/>
      <c r="AL730" s="125"/>
      <c r="AM730" s="125"/>
      <c r="AN730" s="125"/>
      <c r="AO730" s="125"/>
      <c r="AP730" s="125"/>
      <c r="AQ730" s="125"/>
      <c r="AR730" s="125"/>
      <c r="AS730" s="125"/>
      <c r="AT730" s="125"/>
      <c r="AU730" s="125"/>
      <c r="AV730" s="125"/>
      <c r="AW730" s="125"/>
      <c r="AX730" s="125"/>
      <c r="AY730" s="125"/>
      <c r="AZ730" s="125"/>
      <c r="BA730" s="125"/>
      <c r="BB730" s="125"/>
      <c r="BC730" s="125"/>
      <c r="BD730" s="125"/>
      <c r="BE730" s="125"/>
      <c r="BF730" s="125"/>
      <c r="BG730" s="125"/>
      <c r="BH730" s="125"/>
      <c r="BI730" s="125"/>
      <c r="BJ730" s="125"/>
      <c r="BK730" s="125"/>
      <c r="BL730" s="125"/>
      <c r="BM730" s="125"/>
      <c r="BN730" s="125"/>
      <c r="BO730" s="125"/>
      <c r="BP730" s="125"/>
      <c r="BQ730" s="125"/>
      <c r="BR730" s="125"/>
      <c r="BS730" s="125"/>
      <c r="BT730" s="125"/>
      <c r="BU730" s="125"/>
      <c r="BV730" s="125"/>
      <c r="BW730" s="125"/>
      <c r="BX730" s="125"/>
      <c r="BY730" s="125"/>
      <c r="BZ730" s="125"/>
      <c r="CA730" s="125"/>
      <c r="CB730" s="125"/>
      <c r="CC730" s="125"/>
      <c r="CD730" s="125"/>
      <c r="CE730" s="125"/>
      <c r="CF730" s="125"/>
      <c r="CG730" s="125"/>
      <c r="CH730" s="125"/>
      <c r="CI730" s="125"/>
      <c r="CJ730" s="125"/>
      <c r="CK730" s="125"/>
      <c r="CL730" s="125"/>
      <c r="CM730" s="125"/>
      <c r="CN730" s="125"/>
      <c r="CO730" s="125"/>
      <c r="CP730" s="125"/>
      <c r="CQ730" s="125"/>
      <c r="CR730" s="125"/>
      <c r="CS730" s="125"/>
      <c r="CT730" s="125"/>
      <c r="CU730" s="125"/>
      <c r="CV730" s="125"/>
      <c r="CW730" s="125"/>
      <c r="CX730" s="125"/>
      <c r="CY730" s="125"/>
      <c r="CZ730" s="125"/>
      <c r="DA730" s="125"/>
      <c r="DB730" s="125"/>
      <c r="DC730" s="125"/>
      <c r="DD730" s="125"/>
      <c r="DE730" s="125"/>
      <c r="DF730" s="125"/>
      <c r="DG730" s="125"/>
      <c r="DH730" s="125"/>
      <c r="DI730" s="125"/>
      <c r="DJ730" s="125"/>
      <c r="DK730" s="125"/>
      <c r="DL730" s="125"/>
      <c r="DM730" s="125"/>
      <c r="DN730" s="125"/>
      <c r="DO730" s="125"/>
      <c r="DP730" s="125"/>
      <c r="DQ730" s="125"/>
      <c r="DR730" s="125"/>
      <c r="DS730" s="125"/>
      <c r="DT730" s="125"/>
      <c r="DU730" s="125"/>
      <c r="DV730" s="125"/>
      <c r="DW730" s="125"/>
      <c r="DX730" s="125"/>
      <c r="DY730" s="125"/>
      <c r="DZ730" s="125"/>
      <c r="EA730" s="125"/>
      <c r="EB730" s="125"/>
      <c r="EC730" s="125"/>
      <c r="ED730" s="125"/>
      <c r="EE730" s="125"/>
      <c r="EF730" s="125"/>
      <c r="EG730" s="125"/>
      <c r="EH730" s="125"/>
      <c r="EI730" s="125"/>
      <c r="EJ730" s="125"/>
      <c r="EK730" s="125"/>
      <c r="EL730" s="125"/>
      <c r="EM730" s="125"/>
      <c r="EN730" s="125"/>
      <c r="EO730" s="125"/>
      <c r="EP730" s="125"/>
      <c r="EQ730" s="125"/>
      <c r="ER730" s="125"/>
      <c r="ES730" s="125"/>
      <c r="ET730" s="125"/>
      <c r="EU730" s="125"/>
      <c r="EV730" s="125"/>
      <c r="EW730" s="125"/>
      <c r="EX730" s="125"/>
      <c r="EY730" s="125"/>
      <c r="EZ730" s="125"/>
      <c r="FA730" s="125"/>
      <c r="FB730" s="125"/>
      <c r="FC730" s="125"/>
      <c r="FD730" s="125"/>
      <c r="FE730" s="125"/>
      <c r="FF730" s="125"/>
      <c r="FG730" s="125"/>
      <c r="FH730" s="125"/>
      <c r="FI730" s="125"/>
      <c r="FJ730" s="125"/>
      <c r="FK730" s="125"/>
      <c r="FL730" s="125"/>
      <c r="FM730" s="125"/>
      <c r="FN730" s="125"/>
      <c r="FO730" s="125"/>
      <c r="FP730" s="125"/>
      <c r="FQ730" s="125"/>
      <c r="FR730" s="125"/>
      <c r="FS730" s="125"/>
      <c r="FT730" s="125"/>
      <c r="FU730" s="125"/>
      <c r="FV730" s="125"/>
      <c r="FW730" s="125"/>
      <c r="FX730" s="125"/>
      <c r="FY730" s="125"/>
      <c r="FZ730" s="125"/>
      <c r="GA730" s="125"/>
      <c r="GB730" s="125"/>
      <c r="GC730" s="125"/>
      <c r="GD730" s="125"/>
      <c r="GE730" s="125"/>
      <c r="GF730" s="125"/>
      <c r="GG730" s="125"/>
      <c r="GH730" s="125"/>
      <c r="GI730" s="125"/>
      <c r="GJ730" s="125"/>
      <c r="GK730" s="125"/>
      <c r="GL730" s="125"/>
      <c r="GM730" s="125"/>
      <c r="GN730" s="125"/>
      <c r="GO730" s="125"/>
      <c r="GP730" s="125"/>
      <c r="GQ730" s="125"/>
      <c r="GR730" s="125"/>
      <c r="GS730" s="125"/>
    </row>
    <row r="731" spans="1:201" ht="45" x14ac:dyDescent="0.25">
      <c r="C731" s="3" t="s">
        <v>502</v>
      </c>
      <c r="D731" s="27">
        <f>'2 уровень'!F1778</f>
        <v>0</v>
      </c>
      <c r="E731" s="27">
        <f>'2 уровень'!G1778</f>
        <v>0</v>
      </c>
      <c r="F731" s="27">
        <f>'2 уровень'!H1778</f>
        <v>0</v>
      </c>
      <c r="G731" s="130" t="e">
        <f>'2 уровень'!I1778</f>
        <v>#DIV/0!</v>
      </c>
      <c r="H731" s="144">
        <f>'2 уровень'!J1778</f>
        <v>0</v>
      </c>
      <c r="I731" s="144">
        <f>'2 уровень'!K1778</f>
        <v>0</v>
      </c>
      <c r="J731" s="139">
        <f>'2 уровень'!L1778</f>
        <v>0</v>
      </c>
      <c r="K731" s="139">
        <f>'2 уровень'!M1778</f>
        <v>0</v>
      </c>
      <c r="L731" s="139">
        <f>'2 уровень'!N1778</f>
        <v>0</v>
      </c>
      <c r="M731" s="139">
        <f>'2 уровень'!O1778</f>
        <v>0</v>
      </c>
      <c r="N731" s="139">
        <f>'2 уровень'!P1778</f>
        <v>0</v>
      </c>
      <c r="O731" s="139">
        <f>'2 уровень'!Q1778</f>
        <v>0</v>
      </c>
      <c r="P731" s="138">
        <f>'2 уровень'!R1778</f>
        <v>0</v>
      </c>
      <c r="Q731" s="138">
        <f>'2 уровень'!S1778</f>
        <v>0</v>
      </c>
      <c r="R731" s="138">
        <f>'2 уровень'!T1778</f>
        <v>0</v>
      </c>
      <c r="S731" s="138">
        <f>'2 уровень'!U1778</f>
        <v>0</v>
      </c>
      <c r="T731" s="138">
        <f>'2 уровень'!V1778</f>
        <v>0</v>
      </c>
      <c r="U731" s="138">
        <f>'2 уровень'!W1778</f>
        <v>0</v>
      </c>
      <c r="V731" s="138">
        <f>'2 уровень'!X1778</f>
        <v>0</v>
      </c>
      <c r="W731" s="138">
        <f>'2 уровень'!Y1778</f>
        <v>0</v>
      </c>
      <c r="X731" s="138">
        <f>'2 уровень'!Z1778</f>
        <v>0</v>
      </c>
      <c r="Y731" s="138">
        <f>'2 уровень'!AA1778</f>
        <v>0</v>
      </c>
      <c r="Z731" s="138">
        <f>'2 уровень'!AB1778</f>
        <v>0</v>
      </c>
      <c r="AA731" s="138">
        <f>'2 уровень'!AC1778</f>
        <v>0</v>
      </c>
      <c r="AB731" s="138">
        <f>'2 уровень'!AD1778</f>
        <v>0</v>
      </c>
      <c r="AC731" s="138">
        <f>'2 уровень'!AE1778</f>
        <v>0</v>
      </c>
      <c r="AD731" s="138"/>
      <c r="AE731" s="138"/>
      <c r="AF731" s="27">
        <f>'2 уровень'!AF1778</f>
        <v>0</v>
      </c>
      <c r="AG731" s="138">
        <f>'2 уровень'!AG1778</f>
        <v>0</v>
      </c>
      <c r="AH731" s="238"/>
      <c r="AI731" s="238"/>
      <c r="AJ731" s="535"/>
      <c r="AK731" s="125"/>
      <c r="AL731" s="125"/>
      <c r="AM731" s="125"/>
      <c r="AN731" s="125"/>
      <c r="AO731" s="125"/>
      <c r="AP731" s="125"/>
      <c r="AQ731" s="125"/>
      <c r="AR731" s="125"/>
      <c r="AS731" s="125"/>
      <c r="AT731" s="125"/>
      <c r="AU731" s="125"/>
      <c r="AV731" s="125"/>
      <c r="AW731" s="125"/>
      <c r="AX731" s="125"/>
      <c r="AY731" s="125"/>
      <c r="AZ731" s="125"/>
      <c r="BA731" s="125"/>
      <c r="BB731" s="125"/>
      <c r="BC731" s="125"/>
      <c r="BD731" s="125"/>
      <c r="BE731" s="125"/>
      <c r="BF731" s="125"/>
      <c r="BG731" s="125"/>
      <c r="BH731" s="125"/>
      <c r="BI731" s="125"/>
      <c r="BJ731" s="125"/>
      <c r="BK731" s="125"/>
      <c r="BL731" s="125"/>
      <c r="BM731" s="125"/>
      <c r="BN731" s="125"/>
      <c r="BO731" s="125"/>
      <c r="BP731" s="125"/>
      <c r="BQ731" s="125"/>
      <c r="BR731" s="125"/>
      <c r="BS731" s="125"/>
      <c r="BT731" s="125"/>
      <c r="BU731" s="125"/>
      <c r="BV731" s="125"/>
      <c r="BW731" s="125"/>
      <c r="BX731" s="125"/>
      <c r="BY731" s="125"/>
      <c r="BZ731" s="125"/>
      <c r="CA731" s="125"/>
      <c r="CB731" s="125"/>
      <c r="CC731" s="125"/>
      <c r="CD731" s="125"/>
      <c r="CE731" s="125"/>
      <c r="CF731" s="125"/>
      <c r="CG731" s="125"/>
      <c r="CH731" s="125"/>
      <c r="CI731" s="125"/>
      <c r="CJ731" s="125"/>
      <c r="CK731" s="125"/>
      <c r="CL731" s="125"/>
      <c r="CM731" s="125"/>
      <c r="CN731" s="125"/>
      <c r="CO731" s="125"/>
      <c r="CP731" s="125"/>
      <c r="CQ731" s="125"/>
      <c r="CR731" s="125"/>
      <c r="CS731" s="125"/>
      <c r="CT731" s="125"/>
      <c r="CU731" s="125"/>
      <c r="CV731" s="125"/>
      <c r="CW731" s="125"/>
      <c r="CX731" s="125"/>
      <c r="CY731" s="125"/>
      <c r="CZ731" s="125"/>
      <c r="DA731" s="125"/>
      <c r="DB731" s="125"/>
      <c r="DC731" s="125"/>
      <c r="DD731" s="125"/>
      <c r="DE731" s="125"/>
      <c r="DF731" s="125"/>
      <c r="DG731" s="125"/>
      <c r="DH731" s="125"/>
      <c r="DI731" s="125"/>
      <c r="DJ731" s="125"/>
      <c r="DK731" s="125"/>
      <c r="DL731" s="125"/>
      <c r="DM731" s="125"/>
      <c r="DN731" s="125"/>
      <c r="DO731" s="125"/>
      <c r="DP731" s="125"/>
      <c r="DQ731" s="125"/>
      <c r="DR731" s="125"/>
      <c r="DS731" s="125"/>
      <c r="DT731" s="125"/>
      <c r="DU731" s="125"/>
      <c r="DV731" s="125"/>
      <c r="DW731" s="125"/>
      <c r="DX731" s="125"/>
      <c r="DY731" s="125"/>
      <c r="DZ731" s="125"/>
      <c r="EA731" s="125"/>
      <c r="EB731" s="125"/>
      <c r="EC731" s="125"/>
      <c r="ED731" s="125"/>
      <c r="EE731" s="125"/>
      <c r="EF731" s="125"/>
      <c r="EG731" s="125"/>
      <c r="EH731" s="125"/>
      <c r="EI731" s="125"/>
      <c r="EJ731" s="125"/>
      <c r="EK731" s="125"/>
      <c r="EL731" s="125"/>
      <c r="EM731" s="125"/>
      <c r="EN731" s="125"/>
      <c r="EO731" s="125"/>
      <c r="EP731" s="125"/>
      <c r="EQ731" s="125"/>
      <c r="ER731" s="125"/>
      <c r="ES731" s="125"/>
      <c r="ET731" s="125"/>
      <c r="EU731" s="125"/>
      <c r="EV731" s="125"/>
      <c r="EW731" s="125"/>
      <c r="EX731" s="125"/>
      <c r="EY731" s="125"/>
      <c r="EZ731" s="125"/>
      <c r="FA731" s="125"/>
      <c r="FB731" s="125"/>
      <c r="FC731" s="125"/>
      <c r="FD731" s="125"/>
      <c r="FE731" s="125"/>
      <c r="FF731" s="125"/>
      <c r="FG731" s="125"/>
      <c r="FH731" s="125"/>
      <c r="FI731" s="125"/>
      <c r="FJ731" s="125"/>
      <c r="FK731" s="125"/>
      <c r="FL731" s="125"/>
      <c r="FM731" s="125"/>
      <c r="FN731" s="125"/>
      <c r="FO731" s="125"/>
      <c r="FP731" s="125"/>
      <c r="FQ731" s="125"/>
      <c r="FR731" s="125"/>
      <c r="FS731" s="125"/>
      <c r="FT731" s="125"/>
      <c r="FU731" s="125"/>
      <c r="FV731" s="125"/>
      <c r="FW731" s="125"/>
      <c r="FX731" s="125"/>
      <c r="FY731" s="125"/>
      <c r="FZ731" s="125"/>
      <c r="GA731" s="125"/>
      <c r="GB731" s="125"/>
      <c r="GC731" s="125"/>
      <c r="GD731" s="125"/>
      <c r="GE731" s="125"/>
      <c r="GF731" s="125"/>
      <c r="GG731" s="125"/>
      <c r="GH731" s="125"/>
      <c r="GI731" s="125"/>
      <c r="GJ731" s="125"/>
      <c r="GK731" s="125"/>
      <c r="GL731" s="125"/>
      <c r="GM731" s="125"/>
      <c r="GN731" s="125"/>
      <c r="GO731" s="125"/>
      <c r="GP731" s="125"/>
      <c r="GQ731" s="125"/>
      <c r="GR731" s="125"/>
      <c r="GS731" s="125"/>
    </row>
    <row r="732" spans="1:201" ht="75" x14ac:dyDescent="0.25">
      <c r="C732" s="3" t="s">
        <v>574</v>
      </c>
      <c r="D732" s="27">
        <f>'2 уровень'!F1779</f>
        <v>0</v>
      </c>
      <c r="E732" s="27">
        <f>'2 уровень'!G1779</f>
        <v>0</v>
      </c>
      <c r="F732" s="27">
        <f>'2 уровень'!H1779</f>
        <v>0</v>
      </c>
      <c r="G732" s="130" t="e">
        <f>'2 уровень'!I1779</f>
        <v>#DIV/0!</v>
      </c>
      <c r="H732" s="144"/>
      <c r="I732" s="144"/>
      <c r="J732" s="139"/>
      <c r="K732" s="139"/>
      <c r="L732" s="139"/>
      <c r="M732" s="139"/>
      <c r="N732" s="139"/>
      <c r="O732" s="139"/>
      <c r="P732" s="138"/>
      <c r="Q732" s="138"/>
      <c r="R732" s="138"/>
      <c r="S732" s="138"/>
      <c r="T732" s="138"/>
      <c r="U732" s="138"/>
      <c r="V732" s="138"/>
      <c r="W732" s="138"/>
      <c r="X732" s="138"/>
      <c r="Y732" s="138"/>
      <c r="Z732" s="138"/>
      <c r="AA732" s="138"/>
      <c r="AB732" s="138"/>
      <c r="AC732" s="138"/>
      <c r="AD732" s="138"/>
      <c r="AE732" s="138"/>
      <c r="AF732" s="27">
        <f>'2 уровень'!AF1779</f>
        <v>0</v>
      </c>
      <c r="AG732" s="138">
        <f>'2 уровень'!AG1779</f>
        <v>0</v>
      </c>
      <c r="AH732" s="238"/>
      <c r="AI732" s="238"/>
      <c r="AJ732" s="535"/>
      <c r="AK732" s="125"/>
      <c r="AL732" s="125"/>
      <c r="AM732" s="125"/>
      <c r="AN732" s="125"/>
      <c r="AO732" s="125"/>
      <c r="AP732" s="125"/>
      <c r="AQ732" s="125"/>
      <c r="AR732" s="125"/>
      <c r="AS732" s="125"/>
      <c r="AT732" s="125"/>
      <c r="AU732" s="125"/>
      <c r="AV732" s="125"/>
      <c r="AW732" s="125"/>
      <c r="AX732" s="125"/>
      <c r="AY732" s="125"/>
      <c r="AZ732" s="125"/>
      <c r="BA732" s="125"/>
      <c r="BB732" s="125"/>
      <c r="BC732" s="125"/>
      <c r="BD732" s="125"/>
      <c r="BE732" s="125"/>
      <c r="BF732" s="125"/>
      <c r="BG732" s="125"/>
      <c r="BH732" s="125"/>
      <c r="BI732" s="125"/>
      <c r="BJ732" s="125"/>
      <c r="BK732" s="125"/>
      <c r="BL732" s="125"/>
      <c r="BM732" s="125"/>
      <c r="BN732" s="125"/>
      <c r="BO732" s="125"/>
      <c r="BP732" s="125"/>
      <c r="BQ732" s="125"/>
      <c r="BR732" s="125"/>
      <c r="BS732" s="125"/>
      <c r="BT732" s="125"/>
      <c r="BU732" s="125"/>
      <c r="BV732" s="125"/>
      <c r="BW732" s="125"/>
      <c r="BX732" s="125"/>
      <c r="BY732" s="125"/>
      <c r="BZ732" s="125"/>
      <c r="CA732" s="125"/>
      <c r="CB732" s="125"/>
      <c r="CC732" s="125"/>
      <c r="CD732" s="125"/>
      <c r="CE732" s="125"/>
      <c r="CF732" s="125"/>
      <c r="CG732" s="125"/>
      <c r="CH732" s="125"/>
      <c r="CI732" s="125"/>
      <c r="CJ732" s="125"/>
      <c r="CK732" s="125"/>
      <c r="CL732" s="125"/>
      <c r="CM732" s="125"/>
      <c r="CN732" s="125"/>
      <c r="CO732" s="125"/>
      <c r="CP732" s="125"/>
      <c r="CQ732" s="125"/>
      <c r="CR732" s="125"/>
      <c r="CS732" s="125"/>
      <c r="CT732" s="125"/>
      <c r="CU732" s="125"/>
      <c r="CV732" s="125"/>
      <c r="CW732" s="125"/>
      <c r="CX732" s="125"/>
      <c r="CY732" s="125"/>
      <c r="CZ732" s="125"/>
      <c r="DA732" s="125"/>
      <c r="DB732" s="125"/>
      <c r="DC732" s="125"/>
      <c r="DD732" s="125"/>
      <c r="DE732" s="125"/>
      <c r="DF732" s="125"/>
      <c r="DG732" s="125"/>
      <c r="DH732" s="125"/>
      <c r="DI732" s="125"/>
      <c r="DJ732" s="125"/>
      <c r="DK732" s="125"/>
      <c r="DL732" s="125"/>
      <c r="DM732" s="125"/>
      <c r="DN732" s="125"/>
      <c r="DO732" s="125"/>
      <c r="DP732" s="125"/>
      <c r="DQ732" s="125"/>
      <c r="DR732" s="125"/>
      <c r="DS732" s="125"/>
      <c r="DT732" s="125"/>
      <c r="DU732" s="125"/>
      <c r="DV732" s="125"/>
      <c r="DW732" s="125"/>
      <c r="DX732" s="125"/>
      <c r="DY732" s="125"/>
      <c r="DZ732" s="125"/>
      <c r="EA732" s="125"/>
      <c r="EB732" s="125"/>
      <c r="EC732" s="125"/>
      <c r="ED732" s="125"/>
      <c r="EE732" s="125"/>
      <c r="EF732" s="125"/>
      <c r="EG732" s="125"/>
      <c r="EH732" s="125"/>
      <c r="EI732" s="125"/>
      <c r="EJ732" s="125"/>
      <c r="EK732" s="125"/>
      <c r="EL732" s="125"/>
      <c r="EM732" s="125"/>
      <c r="EN732" s="125"/>
      <c r="EO732" s="125"/>
      <c r="EP732" s="125"/>
      <c r="EQ732" s="125"/>
      <c r="ER732" s="125"/>
      <c r="ES732" s="125"/>
      <c r="ET732" s="125"/>
      <c r="EU732" s="125"/>
      <c r="EV732" s="125"/>
      <c r="EW732" s="125"/>
      <c r="EX732" s="125"/>
      <c r="EY732" s="125"/>
      <c r="EZ732" s="125"/>
      <c r="FA732" s="125"/>
      <c r="FB732" s="125"/>
      <c r="FC732" s="125"/>
      <c r="FD732" s="125"/>
      <c r="FE732" s="125"/>
      <c r="FF732" s="125"/>
      <c r="FG732" s="125"/>
      <c r="FH732" s="125"/>
      <c r="FI732" s="125"/>
      <c r="FJ732" s="125"/>
      <c r="FK732" s="125"/>
      <c r="FL732" s="125"/>
      <c r="FM732" s="125"/>
      <c r="FN732" s="125"/>
      <c r="FO732" s="125"/>
      <c r="FP732" s="125"/>
      <c r="FQ732" s="125"/>
      <c r="FR732" s="125"/>
      <c r="FS732" s="125"/>
      <c r="FT732" s="125"/>
      <c r="FU732" s="125"/>
      <c r="FV732" s="125"/>
      <c r="FW732" s="125"/>
      <c r="FX732" s="125"/>
      <c r="FY732" s="125"/>
      <c r="FZ732" s="125"/>
      <c r="GA732" s="125"/>
      <c r="GB732" s="125"/>
      <c r="GC732" s="125"/>
      <c r="GD732" s="125"/>
      <c r="GE732" s="125"/>
      <c r="GF732" s="125"/>
      <c r="GG732" s="125"/>
      <c r="GH732" s="125"/>
      <c r="GI732" s="125"/>
      <c r="GJ732" s="125"/>
      <c r="GK732" s="125"/>
      <c r="GL732" s="125"/>
      <c r="GM732" s="125"/>
      <c r="GN732" s="125"/>
      <c r="GO732" s="125"/>
      <c r="GP732" s="125"/>
      <c r="GQ732" s="125"/>
      <c r="GR732" s="125"/>
      <c r="GS732" s="125"/>
    </row>
    <row r="733" spans="1:201" ht="30" x14ac:dyDescent="0.25">
      <c r="C733" s="450" t="s">
        <v>196</v>
      </c>
      <c r="D733" s="27">
        <f>'2 уровень'!F1780</f>
        <v>0</v>
      </c>
      <c r="E733" s="27">
        <f>'2 уровень'!G1780</f>
        <v>0</v>
      </c>
      <c r="F733" s="27">
        <f>'2 уровень'!H1780</f>
        <v>0</v>
      </c>
      <c r="G733" s="130">
        <f>'2 уровень'!I1780</f>
        <v>0</v>
      </c>
      <c r="H733" s="144">
        <f>'2 уровень'!J1780</f>
        <v>0</v>
      </c>
      <c r="I733" s="144">
        <f>'2 уровень'!K1780</f>
        <v>0</v>
      </c>
      <c r="J733" s="139">
        <f>'2 уровень'!L1780</f>
        <v>0</v>
      </c>
      <c r="K733" s="139">
        <f>'2 уровень'!M1780</f>
        <v>0</v>
      </c>
      <c r="L733" s="139">
        <f>'2 уровень'!N1780</f>
        <v>0</v>
      </c>
      <c r="M733" s="139">
        <f>'2 уровень'!O1780</f>
        <v>0</v>
      </c>
      <c r="N733" s="139">
        <f>'2 уровень'!P1780</f>
        <v>0</v>
      </c>
      <c r="O733" s="139">
        <f>'2 уровень'!Q1780</f>
        <v>0</v>
      </c>
      <c r="P733" s="138">
        <f>'2 уровень'!R1780</f>
        <v>0</v>
      </c>
      <c r="Q733" s="138">
        <f>'2 уровень'!S1780</f>
        <v>0</v>
      </c>
      <c r="R733" s="138">
        <f>'2 уровень'!T1780</f>
        <v>0</v>
      </c>
      <c r="S733" s="138">
        <f>'2 уровень'!U1780</f>
        <v>0</v>
      </c>
      <c r="T733" s="138">
        <f>'2 уровень'!V1780</f>
        <v>0</v>
      </c>
      <c r="U733" s="138">
        <f>'2 уровень'!W1780</f>
        <v>0</v>
      </c>
      <c r="V733" s="138">
        <f>'2 уровень'!X1780</f>
        <v>0</v>
      </c>
      <c r="W733" s="138">
        <f>'2 уровень'!Y1780</f>
        <v>6.9282000000000004</v>
      </c>
      <c r="X733" s="138">
        <f>'2 уровень'!Z1780</f>
        <v>0</v>
      </c>
      <c r="Y733" s="138">
        <f>'2 уровень'!AA1780</f>
        <v>0</v>
      </c>
      <c r="Z733" s="138">
        <f>'2 уровень'!AB1780</f>
        <v>0</v>
      </c>
      <c r="AA733" s="138">
        <f>'2 уровень'!AC1780</f>
        <v>0</v>
      </c>
      <c r="AB733" s="138">
        <f>'2 уровень'!AD1780</f>
        <v>0</v>
      </c>
      <c r="AC733" s="138">
        <f>'2 уровень'!AE1780</f>
        <v>6.9282000000000004</v>
      </c>
      <c r="AD733" s="138"/>
      <c r="AE733" s="138"/>
      <c r="AF733" s="27">
        <f>'2 уровень'!AF1780</f>
        <v>0</v>
      </c>
      <c r="AG733" s="138">
        <f>'2 уровень'!AG1780</f>
        <v>0</v>
      </c>
      <c r="AH733" s="238"/>
      <c r="AI733" s="238"/>
      <c r="AJ733" s="535"/>
      <c r="AK733" s="125"/>
      <c r="AL733" s="125"/>
      <c r="AM733" s="125"/>
      <c r="AN733" s="125"/>
      <c r="AO733" s="125"/>
      <c r="AP733" s="125"/>
      <c r="AQ733" s="125"/>
      <c r="AR733" s="125"/>
      <c r="AS733" s="125"/>
      <c r="AT733" s="125"/>
      <c r="AU733" s="125"/>
      <c r="AV733" s="125"/>
      <c r="AW733" s="125"/>
      <c r="AX733" s="125"/>
      <c r="AY733" s="125"/>
      <c r="AZ733" s="125"/>
      <c r="BA733" s="125"/>
      <c r="BB733" s="125"/>
      <c r="BC733" s="125"/>
      <c r="BD733" s="125"/>
      <c r="BE733" s="125"/>
      <c r="BF733" s="125"/>
      <c r="BG733" s="125"/>
      <c r="BH733" s="125"/>
      <c r="BI733" s="125"/>
      <c r="BJ733" s="125"/>
      <c r="BK733" s="125"/>
      <c r="BL733" s="125"/>
      <c r="BM733" s="125"/>
      <c r="BN733" s="125"/>
      <c r="BO733" s="125"/>
      <c r="BP733" s="125"/>
      <c r="BQ733" s="125"/>
      <c r="BR733" s="125"/>
      <c r="BS733" s="125"/>
      <c r="BT733" s="125"/>
      <c r="BU733" s="125"/>
      <c r="BV733" s="125"/>
      <c r="BW733" s="125"/>
      <c r="BX733" s="125"/>
      <c r="BY733" s="125"/>
      <c r="BZ733" s="125"/>
      <c r="CA733" s="125"/>
      <c r="CB733" s="125"/>
      <c r="CC733" s="125"/>
      <c r="CD733" s="125"/>
      <c r="CE733" s="125"/>
      <c r="CF733" s="125"/>
      <c r="CG733" s="125"/>
      <c r="CH733" s="125"/>
      <c r="CI733" s="125"/>
      <c r="CJ733" s="125"/>
      <c r="CK733" s="125"/>
      <c r="CL733" s="125"/>
      <c r="CM733" s="125"/>
      <c r="CN733" s="125"/>
      <c r="CO733" s="125"/>
      <c r="CP733" s="125"/>
      <c r="CQ733" s="125"/>
      <c r="CR733" s="125"/>
      <c r="CS733" s="125"/>
      <c r="CT733" s="125"/>
      <c r="CU733" s="125"/>
      <c r="CV733" s="125"/>
      <c r="CW733" s="125"/>
      <c r="CX733" s="125"/>
      <c r="CY733" s="125"/>
      <c r="CZ733" s="125"/>
      <c r="DA733" s="125"/>
      <c r="DB733" s="125"/>
      <c r="DC733" s="125"/>
      <c r="DD733" s="125"/>
      <c r="DE733" s="125"/>
      <c r="DF733" s="125"/>
      <c r="DG733" s="125"/>
      <c r="DH733" s="125"/>
      <c r="DI733" s="125"/>
      <c r="DJ733" s="125"/>
      <c r="DK733" s="125"/>
      <c r="DL733" s="125"/>
      <c r="DM733" s="125"/>
      <c r="DN733" s="125"/>
      <c r="DO733" s="125"/>
      <c r="DP733" s="125"/>
      <c r="DQ733" s="125"/>
      <c r="DR733" s="125"/>
      <c r="DS733" s="125"/>
      <c r="DT733" s="125"/>
      <c r="DU733" s="125"/>
      <c r="DV733" s="125"/>
      <c r="DW733" s="125"/>
      <c r="DX733" s="125"/>
      <c r="DY733" s="125"/>
      <c r="DZ733" s="125"/>
      <c r="EA733" s="125"/>
      <c r="EB733" s="125"/>
      <c r="EC733" s="125"/>
      <c r="ED733" s="125"/>
      <c r="EE733" s="125"/>
      <c r="EF733" s="125"/>
      <c r="EG733" s="125"/>
      <c r="EH733" s="125"/>
      <c r="EI733" s="125"/>
      <c r="EJ733" s="125"/>
      <c r="EK733" s="125"/>
      <c r="EL733" s="125"/>
      <c r="EM733" s="125"/>
      <c r="EN733" s="125"/>
      <c r="EO733" s="125"/>
      <c r="EP733" s="125"/>
      <c r="EQ733" s="125"/>
      <c r="ER733" s="125"/>
      <c r="ES733" s="125"/>
      <c r="ET733" s="125"/>
      <c r="EU733" s="125"/>
      <c r="EV733" s="125"/>
      <c r="EW733" s="125"/>
      <c r="EX733" s="125"/>
      <c r="EY733" s="125"/>
      <c r="EZ733" s="125"/>
      <c r="FA733" s="125"/>
      <c r="FB733" s="125"/>
      <c r="FC733" s="125"/>
      <c r="FD733" s="125"/>
      <c r="FE733" s="125"/>
      <c r="FF733" s="125"/>
      <c r="FG733" s="125"/>
      <c r="FH733" s="125"/>
      <c r="FI733" s="125"/>
      <c r="FJ733" s="125"/>
      <c r="FK733" s="125"/>
      <c r="FL733" s="125"/>
      <c r="FM733" s="125"/>
      <c r="FN733" s="125"/>
      <c r="FO733" s="125"/>
      <c r="FP733" s="125"/>
      <c r="FQ733" s="125"/>
      <c r="FR733" s="125"/>
      <c r="FS733" s="125"/>
      <c r="FT733" s="125"/>
      <c r="FU733" s="125"/>
      <c r="FV733" s="125"/>
      <c r="FW733" s="125"/>
      <c r="FX733" s="125"/>
      <c r="FY733" s="125"/>
      <c r="FZ733" s="125"/>
      <c r="GA733" s="125"/>
      <c r="GB733" s="125"/>
      <c r="GC733" s="125"/>
      <c r="GD733" s="125"/>
      <c r="GE733" s="125"/>
      <c r="GF733" s="125"/>
      <c r="GG733" s="125"/>
      <c r="GH733" s="125"/>
      <c r="GI733" s="125"/>
      <c r="GJ733" s="125"/>
      <c r="GK733" s="125"/>
      <c r="GL733" s="125"/>
      <c r="GM733" s="125"/>
      <c r="GN733" s="125"/>
      <c r="GO733" s="125"/>
      <c r="GP733" s="125"/>
      <c r="GQ733" s="125"/>
      <c r="GR733" s="125"/>
      <c r="GS733" s="125"/>
    </row>
    <row r="734" spans="1:201" ht="110.25" x14ac:dyDescent="0.25">
      <c r="C734" s="467" t="s">
        <v>571</v>
      </c>
      <c r="D734" s="27">
        <f>'2 уровень'!F1781</f>
        <v>0</v>
      </c>
      <c r="E734" s="27">
        <f>'2 уровень'!G1781</f>
        <v>0</v>
      </c>
      <c r="F734" s="27">
        <f>'2 уровень'!H1781</f>
        <v>3</v>
      </c>
      <c r="G734" s="130" t="e">
        <f>'2 уровень'!I1781</f>
        <v>#DIV/0!</v>
      </c>
      <c r="H734" s="144">
        <f>'2 уровень'!J1781</f>
        <v>0</v>
      </c>
      <c r="I734" s="144">
        <f>'2 уровень'!K1781</f>
        <v>0</v>
      </c>
      <c r="J734" s="139">
        <f>'2 уровень'!L1781</f>
        <v>0</v>
      </c>
      <c r="K734" s="139">
        <f>'2 уровень'!M1781</f>
        <v>0</v>
      </c>
      <c r="L734" s="139">
        <f>'2 уровень'!N1781</f>
        <v>0</v>
      </c>
      <c r="M734" s="139">
        <f>'2 уровень'!O1781</f>
        <v>0</v>
      </c>
      <c r="N734" s="139">
        <f>'2 уровень'!P1781</f>
        <v>0</v>
      </c>
      <c r="O734" s="139">
        <f>'2 уровень'!Q1781</f>
        <v>0</v>
      </c>
      <c r="P734" s="138">
        <f>'2 уровень'!R1781</f>
        <v>0</v>
      </c>
      <c r="Q734" s="138">
        <f>'2 уровень'!S1781</f>
        <v>0</v>
      </c>
      <c r="R734" s="138">
        <f>'2 уровень'!T1781</f>
        <v>0</v>
      </c>
      <c r="S734" s="138">
        <f>'2 уровень'!U1781</f>
        <v>0</v>
      </c>
      <c r="T734" s="138">
        <f>'2 уровень'!V1781</f>
        <v>0</v>
      </c>
      <c r="U734" s="138">
        <f>'2 уровень'!W1781</f>
        <v>0</v>
      </c>
      <c r="V734" s="138">
        <f>'2 уровень'!X1781</f>
        <v>0</v>
      </c>
      <c r="W734" s="138">
        <f>'2 уровень'!Y1781</f>
        <v>12.7875</v>
      </c>
      <c r="X734" s="138">
        <f>'2 уровень'!Z1781</f>
        <v>0</v>
      </c>
      <c r="Y734" s="138">
        <f>'2 уровень'!AA1781</f>
        <v>0</v>
      </c>
      <c r="Z734" s="138">
        <f>'2 уровень'!AB1781</f>
        <v>12.7875</v>
      </c>
      <c r="AA734" s="138">
        <f>'2 уровень'!AC1781</f>
        <v>0</v>
      </c>
      <c r="AB734" s="138">
        <f>'2 уровень'!AD1781</f>
        <v>-6.3937499999999998</v>
      </c>
      <c r="AC734" s="138">
        <f>'2 уровень'!AE1781</f>
        <v>6.3937499999999998</v>
      </c>
      <c r="AD734" s="138" t="e">
        <f t="shared" ref="AD734:AD745" si="81">W734/V734*100</f>
        <v>#DIV/0!</v>
      </c>
      <c r="AE734" s="138" t="e">
        <f t="shared" ref="AE734:AE745" si="82">AC734/V734*100</f>
        <v>#DIV/0!</v>
      </c>
      <c r="AF734" s="27">
        <f>'2 уровень'!AF1781</f>
        <v>0</v>
      </c>
      <c r="AG734" s="138">
        <f>'2 уровень'!AG1781</f>
        <v>0</v>
      </c>
      <c r="AH734" s="238"/>
      <c r="AI734" s="238"/>
      <c r="AJ734" s="535"/>
      <c r="AK734" s="125"/>
      <c r="AL734" s="125"/>
      <c r="AM734" s="125"/>
      <c r="AN734" s="125"/>
      <c r="AO734" s="125"/>
      <c r="AP734" s="125"/>
      <c r="AQ734" s="125"/>
      <c r="AR734" s="125"/>
      <c r="AS734" s="125"/>
      <c r="AT734" s="125"/>
      <c r="AU734" s="125"/>
      <c r="AV734" s="125"/>
      <c r="AW734" s="125"/>
      <c r="AX734" s="125"/>
      <c r="AY734" s="125"/>
      <c r="AZ734" s="125"/>
      <c r="BA734" s="125"/>
      <c r="BB734" s="125"/>
      <c r="BC734" s="125"/>
      <c r="BD734" s="125"/>
      <c r="BE734" s="125"/>
      <c r="BF734" s="125"/>
      <c r="BG734" s="125"/>
      <c r="BH734" s="125"/>
      <c r="BI734" s="125"/>
      <c r="BJ734" s="125"/>
      <c r="BK734" s="125"/>
      <c r="BL734" s="125"/>
      <c r="BM734" s="125"/>
      <c r="BN734" s="125"/>
      <c r="BO734" s="125"/>
      <c r="BP734" s="125"/>
      <c r="BQ734" s="125"/>
      <c r="BR734" s="125"/>
      <c r="BS734" s="125"/>
      <c r="BT734" s="125"/>
      <c r="BU734" s="125"/>
      <c r="BV734" s="125"/>
      <c r="BW734" s="125"/>
      <c r="BX734" s="125"/>
      <c r="BY734" s="125"/>
      <c r="BZ734" s="125"/>
      <c r="CA734" s="125"/>
      <c r="CB734" s="125"/>
      <c r="CC734" s="125"/>
      <c r="CD734" s="125"/>
      <c r="CE734" s="125"/>
      <c r="CF734" s="125"/>
      <c r="CG734" s="125"/>
      <c r="CH734" s="125"/>
      <c r="CI734" s="125"/>
      <c r="CJ734" s="125"/>
      <c r="CK734" s="125"/>
      <c r="CL734" s="125"/>
      <c r="CM734" s="125"/>
      <c r="CN734" s="125"/>
      <c r="CO734" s="125"/>
      <c r="CP734" s="125"/>
      <c r="CQ734" s="125"/>
      <c r="CR734" s="125"/>
      <c r="CS734" s="125"/>
      <c r="CT734" s="125"/>
      <c r="CU734" s="125"/>
      <c r="CV734" s="125"/>
      <c r="CW734" s="125"/>
      <c r="CX734" s="125"/>
      <c r="CY734" s="125"/>
      <c r="CZ734" s="125"/>
      <c r="DA734" s="125"/>
      <c r="DB734" s="125"/>
      <c r="DC734" s="125"/>
      <c r="DD734" s="125"/>
      <c r="DE734" s="125"/>
      <c r="DF734" s="125"/>
      <c r="DG734" s="125"/>
      <c r="DH734" s="125"/>
      <c r="DI734" s="125"/>
      <c r="DJ734" s="125"/>
      <c r="DK734" s="125"/>
      <c r="DL734" s="125"/>
      <c r="DM734" s="125"/>
      <c r="DN734" s="125"/>
      <c r="DO734" s="125"/>
      <c r="DP734" s="125"/>
      <c r="DQ734" s="125"/>
      <c r="DR734" s="125"/>
      <c r="DS734" s="125"/>
      <c r="DT734" s="125"/>
      <c r="DU734" s="125"/>
      <c r="DV734" s="125"/>
      <c r="DW734" s="125"/>
      <c r="DX734" s="125"/>
      <c r="DY734" s="125"/>
      <c r="DZ734" s="125"/>
      <c r="EA734" s="125"/>
      <c r="EB734" s="125"/>
      <c r="EC734" s="125"/>
      <c r="ED734" s="125"/>
      <c r="EE734" s="125"/>
      <c r="EF734" s="125"/>
      <c r="EG734" s="125"/>
      <c r="EH734" s="125"/>
      <c r="EI734" s="125"/>
      <c r="EJ734" s="125"/>
      <c r="EK734" s="125"/>
      <c r="EL734" s="125"/>
      <c r="EM734" s="125"/>
      <c r="EN734" s="125"/>
      <c r="EO734" s="125"/>
      <c r="EP734" s="125"/>
      <c r="EQ734" s="125"/>
      <c r="ER734" s="125"/>
      <c r="ES734" s="125"/>
      <c r="ET734" s="125"/>
      <c r="EU734" s="125"/>
      <c r="EV734" s="125"/>
      <c r="EW734" s="125"/>
      <c r="EX734" s="125"/>
      <c r="EY734" s="125"/>
      <c r="EZ734" s="125"/>
      <c r="FA734" s="125"/>
      <c r="FB734" s="125"/>
      <c r="FC734" s="125"/>
      <c r="FD734" s="125"/>
      <c r="FE734" s="125"/>
      <c r="FF734" s="125"/>
      <c r="FG734" s="125"/>
      <c r="FH734" s="125"/>
      <c r="FI734" s="125"/>
      <c r="FJ734" s="125"/>
      <c r="FK734" s="125"/>
      <c r="FL734" s="125"/>
      <c r="FM734" s="125"/>
      <c r="FN734" s="125"/>
      <c r="FO734" s="125"/>
      <c r="FP734" s="125"/>
      <c r="FQ734" s="125"/>
      <c r="FR734" s="125"/>
      <c r="FS734" s="125"/>
      <c r="FT734" s="125"/>
      <c r="FU734" s="125"/>
      <c r="FV734" s="125"/>
      <c r="FW734" s="125"/>
      <c r="FX734" s="125"/>
      <c r="FY734" s="125"/>
      <c r="FZ734" s="125"/>
      <c r="GA734" s="125"/>
      <c r="GB734" s="125"/>
      <c r="GC734" s="125"/>
      <c r="GD734" s="125"/>
      <c r="GE734" s="125"/>
      <c r="GF734" s="125"/>
      <c r="GG734" s="125"/>
      <c r="GH734" s="125"/>
      <c r="GI734" s="125"/>
      <c r="GJ734" s="125"/>
      <c r="GK734" s="125"/>
      <c r="GL734" s="125"/>
      <c r="GM734" s="125"/>
      <c r="GN734" s="125"/>
      <c r="GO734" s="125"/>
      <c r="GP734" s="125"/>
      <c r="GQ734" s="125"/>
      <c r="GR734" s="125"/>
      <c r="GS734" s="125"/>
    </row>
    <row r="735" spans="1:201" ht="45" x14ac:dyDescent="0.25">
      <c r="C735" s="459" t="s">
        <v>504</v>
      </c>
      <c r="D735" s="27">
        <f>'2 уровень'!F1782</f>
        <v>0</v>
      </c>
      <c r="E735" s="27">
        <f>'2 уровень'!G1782</f>
        <v>0</v>
      </c>
      <c r="F735" s="27">
        <f>'2 уровень'!H1782</f>
        <v>0</v>
      </c>
      <c r="G735" s="130" t="e">
        <f>'2 уровень'!I1782</f>
        <v>#DIV/0!</v>
      </c>
      <c r="H735" s="144">
        <f>'2 уровень'!J1782</f>
        <v>0</v>
      </c>
      <c r="I735" s="144">
        <f>'2 уровень'!K1782</f>
        <v>0</v>
      </c>
      <c r="J735" s="139">
        <f>'2 уровень'!L1782</f>
        <v>0</v>
      </c>
      <c r="K735" s="139">
        <f>'2 уровень'!M1782</f>
        <v>0</v>
      </c>
      <c r="L735" s="139">
        <f>'2 уровень'!N1782</f>
        <v>0</v>
      </c>
      <c r="M735" s="139">
        <f>'2 уровень'!O1782</f>
        <v>0</v>
      </c>
      <c r="N735" s="139">
        <f>'2 уровень'!P1782</f>
        <v>0</v>
      </c>
      <c r="O735" s="139">
        <f>'2 уровень'!Q1782</f>
        <v>0</v>
      </c>
      <c r="P735" s="138">
        <f>'2 уровень'!R1782</f>
        <v>0</v>
      </c>
      <c r="Q735" s="138">
        <f>'2 уровень'!S1782</f>
        <v>0</v>
      </c>
      <c r="R735" s="138">
        <f>'2 уровень'!T1782</f>
        <v>0</v>
      </c>
      <c r="S735" s="138">
        <f>'2 уровень'!U1782</f>
        <v>0</v>
      </c>
      <c r="T735" s="138">
        <f>'2 уровень'!V1782</f>
        <v>0</v>
      </c>
      <c r="U735" s="138">
        <f>'2 уровень'!W1782</f>
        <v>0</v>
      </c>
      <c r="V735" s="138">
        <f>'2 уровень'!X1782</f>
        <v>0</v>
      </c>
      <c r="W735" s="138">
        <f>'2 уровень'!Y1782</f>
        <v>0</v>
      </c>
      <c r="X735" s="138">
        <f>'2 уровень'!Z1782</f>
        <v>0</v>
      </c>
      <c r="Y735" s="138">
        <f>'2 уровень'!AA1782</f>
        <v>0</v>
      </c>
      <c r="Z735" s="138">
        <f>'2 уровень'!AB1782</f>
        <v>0</v>
      </c>
      <c r="AA735" s="138">
        <f>'2 уровень'!AC1782</f>
        <v>0</v>
      </c>
      <c r="AB735" s="138">
        <f>'2 уровень'!AD1782</f>
        <v>0</v>
      </c>
      <c r="AC735" s="138">
        <f>'2 уровень'!AE1782</f>
        <v>0</v>
      </c>
      <c r="AD735" s="138" t="e">
        <f t="shared" si="81"/>
        <v>#DIV/0!</v>
      </c>
      <c r="AE735" s="138" t="e">
        <f t="shared" si="82"/>
        <v>#DIV/0!</v>
      </c>
      <c r="AF735" s="27">
        <f>'2 уровень'!AF1782</f>
        <v>0</v>
      </c>
      <c r="AG735" s="138">
        <f>'2 уровень'!AG1782</f>
        <v>0</v>
      </c>
      <c r="AH735" s="238"/>
      <c r="AI735" s="238"/>
      <c r="AJ735" s="535"/>
      <c r="AK735" s="125"/>
      <c r="AL735" s="125"/>
      <c r="AM735" s="125"/>
      <c r="AN735" s="125"/>
      <c r="AO735" s="125"/>
      <c r="AP735" s="125"/>
      <c r="AQ735" s="125"/>
      <c r="AR735" s="125"/>
      <c r="AS735" s="125"/>
      <c r="AT735" s="125"/>
      <c r="AU735" s="125"/>
      <c r="AV735" s="125"/>
      <c r="AW735" s="125"/>
      <c r="AX735" s="125"/>
      <c r="AY735" s="125"/>
      <c r="AZ735" s="125"/>
      <c r="BA735" s="125"/>
      <c r="BB735" s="125"/>
      <c r="BC735" s="125"/>
      <c r="BD735" s="125"/>
      <c r="BE735" s="125"/>
      <c r="BF735" s="125"/>
      <c r="BG735" s="125"/>
      <c r="BH735" s="125"/>
      <c r="BI735" s="125"/>
      <c r="BJ735" s="125"/>
      <c r="BK735" s="125"/>
      <c r="BL735" s="125"/>
      <c r="BM735" s="125"/>
      <c r="BN735" s="125"/>
      <c r="BO735" s="125"/>
      <c r="BP735" s="125"/>
      <c r="BQ735" s="125"/>
      <c r="BR735" s="125"/>
      <c r="BS735" s="125"/>
      <c r="BT735" s="125"/>
      <c r="BU735" s="125"/>
      <c r="BV735" s="125"/>
      <c r="BW735" s="125"/>
      <c r="BX735" s="125"/>
      <c r="BY735" s="125"/>
      <c r="BZ735" s="125"/>
      <c r="CA735" s="125"/>
      <c r="CB735" s="125"/>
      <c r="CC735" s="125"/>
      <c r="CD735" s="125"/>
      <c r="CE735" s="125"/>
      <c r="CF735" s="125"/>
      <c r="CG735" s="125"/>
      <c r="CH735" s="125"/>
      <c r="CI735" s="125"/>
      <c r="CJ735" s="125"/>
      <c r="CK735" s="125"/>
      <c r="CL735" s="125"/>
      <c r="CM735" s="125"/>
      <c r="CN735" s="125"/>
      <c r="CO735" s="125"/>
      <c r="CP735" s="125"/>
      <c r="CQ735" s="125"/>
      <c r="CR735" s="125"/>
      <c r="CS735" s="125"/>
      <c r="CT735" s="125"/>
      <c r="CU735" s="125"/>
      <c r="CV735" s="125"/>
      <c r="CW735" s="125"/>
      <c r="CX735" s="125"/>
      <c r="CY735" s="125"/>
      <c r="CZ735" s="125"/>
      <c r="DA735" s="125"/>
      <c r="DB735" s="125"/>
      <c r="DC735" s="125"/>
      <c r="DD735" s="125"/>
      <c r="DE735" s="125"/>
      <c r="DF735" s="125"/>
      <c r="DG735" s="125"/>
      <c r="DH735" s="125"/>
      <c r="DI735" s="125"/>
      <c r="DJ735" s="125"/>
      <c r="DK735" s="125"/>
      <c r="DL735" s="125"/>
      <c r="DM735" s="125"/>
      <c r="DN735" s="125"/>
      <c r="DO735" s="125"/>
      <c r="DP735" s="125"/>
      <c r="DQ735" s="125"/>
      <c r="DR735" s="125"/>
      <c r="DS735" s="125"/>
      <c r="DT735" s="125"/>
      <c r="DU735" s="125"/>
      <c r="DV735" s="125"/>
      <c r="DW735" s="125"/>
      <c r="DX735" s="125"/>
      <c r="DY735" s="125"/>
      <c r="DZ735" s="125"/>
      <c r="EA735" s="125"/>
      <c r="EB735" s="125"/>
      <c r="EC735" s="125"/>
      <c r="ED735" s="125"/>
      <c r="EE735" s="125"/>
      <c r="EF735" s="125"/>
      <c r="EG735" s="125"/>
      <c r="EH735" s="125"/>
      <c r="EI735" s="125"/>
      <c r="EJ735" s="125"/>
      <c r="EK735" s="125"/>
      <c r="EL735" s="125"/>
      <c r="EM735" s="125"/>
      <c r="EN735" s="125"/>
      <c r="EO735" s="125"/>
      <c r="EP735" s="125"/>
      <c r="EQ735" s="125"/>
      <c r="ER735" s="125"/>
      <c r="ES735" s="125"/>
      <c r="ET735" s="125"/>
      <c r="EU735" s="125"/>
      <c r="EV735" s="125"/>
      <c r="EW735" s="125"/>
      <c r="EX735" s="125"/>
      <c r="EY735" s="125"/>
      <c r="EZ735" s="125"/>
      <c r="FA735" s="125"/>
      <c r="FB735" s="125"/>
      <c r="FC735" s="125"/>
      <c r="FD735" s="125"/>
      <c r="FE735" s="125"/>
      <c r="FF735" s="125"/>
      <c r="FG735" s="125"/>
      <c r="FH735" s="125"/>
      <c r="FI735" s="125"/>
      <c r="FJ735" s="125"/>
      <c r="FK735" s="125"/>
      <c r="FL735" s="125"/>
      <c r="FM735" s="125"/>
      <c r="FN735" s="125"/>
      <c r="FO735" s="125"/>
      <c r="FP735" s="125"/>
      <c r="FQ735" s="125"/>
      <c r="FR735" s="125"/>
      <c r="FS735" s="125"/>
      <c r="FT735" s="125"/>
      <c r="FU735" s="125"/>
      <c r="FV735" s="125"/>
      <c r="FW735" s="125"/>
      <c r="FX735" s="125"/>
      <c r="FY735" s="125"/>
      <c r="FZ735" s="125"/>
      <c r="GA735" s="125"/>
      <c r="GB735" s="125"/>
      <c r="GC735" s="125"/>
      <c r="GD735" s="125"/>
      <c r="GE735" s="125"/>
      <c r="GF735" s="125"/>
      <c r="GG735" s="125"/>
      <c r="GH735" s="125"/>
      <c r="GI735" s="125"/>
      <c r="GJ735" s="125"/>
      <c r="GK735" s="125"/>
      <c r="GL735" s="125"/>
      <c r="GM735" s="125"/>
      <c r="GN735" s="125"/>
      <c r="GO735" s="125"/>
      <c r="GP735" s="125"/>
      <c r="GQ735" s="125"/>
      <c r="GR735" s="125"/>
      <c r="GS735" s="125"/>
    </row>
    <row r="736" spans="1:201" ht="30" x14ac:dyDescent="0.25">
      <c r="C736" s="3" t="s">
        <v>276</v>
      </c>
      <c r="D736" s="27">
        <f>'2 уровень'!F1783</f>
        <v>0</v>
      </c>
      <c r="E736" s="27">
        <f>'2 уровень'!G1783</f>
        <v>0</v>
      </c>
      <c r="F736" s="27">
        <f>'2 уровень'!H1783</f>
        <v>0</v>
      </c>
      <c r="G736" s="130" t="e">
        <f>'2 уровень'!I1783</f>
        <v>#DIV/0!</v>
      </c>
      <c r="H736" s="144">
        <f>'2 уровень'!J1783</f>
        <v>0</v>
      </c>
      <c r="I736" s="144">
        <f>'2 уровень'!K1783</f>
        <v>0</v>
      </c>
      <c r="J736" s="139">
        <f>'2 уровень'!L1783</f>
        <v>0</v>
      </c>
      <c r="K736" s="139">
        <f>'2 уровень'!M1783</f>
        <v>0</v>
      </c>
      <c r="L736" s="139">
        <f>'2 уровень'!N1783</f>
        <v>0</v>
      </c>
      <c r="M736" s="139">
        <f>'2 уровень'!O1783</f>
        <v>0</v>
      </c>
      <c r="N736" s="139">
        <f>'2 уровень'!P1783</f>
        <v>0</v>
      </c>
      <c r="O736" s="139">
        <f>'2 уровень'!Q1783</f>
        <v>0</v>
      </c>
      <c r="P736" s="138">
        <f>'2 уровень'!R1783</f>
        <v>0</v>
      </c>
      <c r="Q736" s="138">
        <f>'2 уровень'!S1783</f>
        <v>0</v>
      </c>
      <c r="R736" s="138">
        <f>'2 уровень'!T1783</f>
        <v>0</v>
      </c>
      <c r="S736" s="138">
        <f>'2 уровень'!U1783</f>
        <v>0</v>
      </c>
      <c r="T736" s="138">
        <f>'2 уровень'!V1783</f>
        <v>0</v>
      </c>
      <c r="U736" s="138">
        <f>'2 уровень'!W1783</f>
        <v>0</v>
      </c>
      <c r="V736" s="138">
        <f>'2 уровень'!X1783</f>
        <v>0</v>
      </c>
      <c r="W736" s="138">
        <f>'2 уровень'!Y1783</f>
        <v>0</v>
      </c>
      <c r="X736" s="138">
        <f>'2 уровень'!Z1783</f>
        <v>0</v>
      </c>
      <c r="Y736" s="138">
        <f>'2 уровень'!AA1783</f>
        <v>0</v>
      </c>
      <c r="Z736" s="138">
        <f>'2 уровень'!AB1783</f>
        <v>0</v>
      </c>
      <c r="AA736" s="138">
        <f>'2 уровень'!AC1783</f>
        <v>0</v>
      </c>
      <c r="AB736" s="138">
        <f>'2 уровень'!AD1783</f>
        <v>0</v>
      </c>
      <c r="AC736" s="138">
        <f>'2 уровень'!AE1783</f>
        <v>0</v>
      </c>
      <c r="AD736" s="138" t="e">
        <f t="shared" si="81"/>
        <v>#DIV/0!</v>
      </c>
      <c r="AE736" s="138" t="e">
        <f t="shared" si="82"/>
        <v>#DIV/0!</v>
      </c>
      <c r="AF736" s="27">
        <f>'2 уровень'!AF1783</f>
        <v>0</v>
      </c>
      <c r="AG736" s="138">
        <f>'2 уровень'!AG1783</f>
        <v>0</v>
      </c>
      <c r="AH736" s="238"/>
      <c r="AI736" s="238"/>
      <c r="AJ736" s="535"/>
      <c r="AK736" s="125"/>
      <c r="AL736" s="125"/>
      <c r="AM736" s="125"/>
      <c r="AN736" s="125"/>
      <c r="AO736" s="125"/>
      <c r="AP736" s="125"/>
      <c r="AQ736" s="125"/>
      <c r="AR736" s="125"/>
      <c r="AS736" s="125"/>
      <c r="AT736" s="125"/>
      <c r="AU736" s="125"/>
      <c r="AV736" s="125"/>
      <c r="AW736" s="125"/>
      <c r="AX736" s="125"/>
      <c r="AY736" s="125"/>
      <c r="AZ736" s="125"/>
      <c r="BA736" s="125"/>
      <c r="BB736" s="125"/>
      <c r="BC736" s="125"/>
      <c r="BD736" s="125"/>
      <c r="BE736" s="125"/>
      <c r="BF736" s="125"/>
      <c r="BG736" s="125"/>
      <c r="BH736" s="125"/>
      <c r="BI736" s="125"/>
      <c r="BJ736" s="125"/>
      <c r="BK736" s="125"/>
      <c r="BL736" s="125"/>
      <c r="BM736" s="125"/>
      <c r="BN736" s="125"/>
      <c r="BO736" s="125"/>
      <c r="BP736" s="125"/>
      <c r="BQ736" s="125"/>
      <c r="BR736" s="125"/>
      <c r="BS736" s="125"/>
      <c r="BT736" s="125"/>
      <c r="BU736" s="125"/>
      <c r="BV736" s="125"/>
      <c r="BW736" s="125"/>
      <c r="BX736" s="125"/>
      <c r="BY736" s="125"/>
      <c r="BZ736" s="125"/>
      <c r="CA736" s="125"/>
      <c r="CB736" s="125"/>
      <c r="CC736" s="125"/>
      <c r="CD736" s="125"/>
      <c r="CE736" s="125"/>
      <c r="CF736" s="125"/>
      <c r="CG736" s="125"/>
      <c r="CH736" s="125"/>
      <c r="CI736" s="125"/>
      <c r="CJ736" s="125"/>
      <c r="CK736" s="125"/>
      <c r="CL736" s="125"/>
      <c r="CM736" s="125"/>
      <c r="CN736" s="125"/>
      <c r="CO736" s="125"/>
      <c r="CP736" s="125"/>
      <c r="CQ736" s="125"/>
      <c r="CR736" s="125"/>
      <c r="CS736" s="125"/>
      <c r="CT736" s="125"/>
      <c r="CU736" s="125"/>
      <c r="CV736" s="125"/>
      <c r="CW736" s="125"/>
      <c r="CX736" s="125"/>
      <c r="CY736" s="125"/>
      <c r="CZ736" s="125"/>
      <c r="DA736" s="125"/>
      <c r="DB736" s="125"/>
      <c r="DC736" s="125"/>
      <c r="DD736" s="125"/>
      <c r="DE736" s="125"/>
      <c r="DF736" s="125"/>
      <c r="DG736" s="125"/>
      <c r="DH736" s="125"/>
      <c r="DI736" s="125"/>
      <c r="DJ736" s="125"/>
      <c r="DK736" s="125"/>
      <c r="DL736" s="125"/>
      <c r="DM736" s="125"/>
      <c r="DN736" s="125"/>
      <c r="DO736" s="125"/>
      <c r="DP736" s="125"/>
      <c r="DQ736" s="125"/>
      <c r="DR736" s="125"/>
      <c r="DS736" s="125"/>
      <c r="DT736" s="125"/>
      <c r="DU736" s="125"/>
      <c r="DV736" s="125"/>
      <c r="DW736" s="125"/>
      <c r="DX736" s="125"/>
      <c r="DY736" s="125"/>
      <c r="DZ736" s="125"/>
      <c r="EA736" s="125"/>
      <c r="EB736" s="125"/>
      <c r="EC736" s="125"/>
      <c r="ED736" s="125"/>
      <c r="EE736" s="125"/>
      <c r="EF736" s="125"/>
      <c r="EG736" s="125"/>
      <c r="EH736" s="125"/>
      <c r="EI736" s="125"/>
      <c r="EJ736" s="125"/>
      <c r="EK736" s="125"/>
      <c r="EL736" s="125"/>
      <c r="EM736" s="125"/>
      <c r="EN736" s="125"/>
      <c r="EO736" s="125"/>
      <c r="EP736" s="125"/>
      <c r="EQ736" s="125"/>
      <c r="ER736" s="125"/>
      <c r="ES736" s="125"/>
      <c r="ET736" s="125"/>
      <c r="EU736" s="125"/>
      <c r="EV736" s="125"/>
      <c r="EW736" s="125"/>
      <c r="EX736" s="125"/>
      <c r="EY736" s="125"/>
      <c r="EZ736" s="125"/>
      <c r="FA736" s="125"/>
      <c r="FB736" s="125"/>
      <c r="FC736" s="125"/>
      <c r="FD736" s="125"/>
      <c r="FE736" s="125"/>
      <c r="FF736" s="125"/>
      <c r="FG736" s="125"/>
      <c r="FH736" s="125"/>
      <c r="FI736" s="125"/>
      <c r="FJ736" s="125"/>
      <c r="FK736" s="125"/>
      <c r="FL736" s="125"/>
      <c r="FM736" s="125"/>
      <c r="FN736" s="125"/>
      <c r="FO736" s="125"/>
      <c r="FP736" s="125"/>
      <c r="FQ736" s="125"/>
      <c r="FR736" s="125"/>
      <c r="FS736" s="125"/>
      <c r="FT736" s="125"/>
      <c r="FU736" s="125"/>
      <c r="FV736" s="125"/>
      <c r="FW736" s="125"/>
      <c r="FX736" s="125"/>
      <c r="FY736" s="125"/>
      <c r="FZ736" s="125"/>
      <c r="GA736" s="125"/>
      <c r="GB736" s="125"/>
      <c r="GC736" s="125"/>
      <c r="GD736" s="125"/>
      <c r="GE736" s="125"/>
      <c r="GF736" s="125"/>
      <c r="GG736" s="125"/>
      <c r="GH736" s="125"/>
      <c r="GI736" s="125"/>
      <c r="GJ736" s="125"/>
      <c r="GK736" s="125"/>
      <c r="GL736" s="125"/>
      <c r="GM736" s="125"/>
      <c r="GN736" s="125"/>
      <c r="GO736" s="125"/>
      <c r="GP736" s="125"/>
      <c r="GQ736" s="125"/>
      <c r="GR736" s="125"/>
      <c r="GS736" s="125"/>
    </row>
    <row r="737" spans="1:201" ht="30" x14ac:dyDescent="0.25">
      <c r="C737" s="3" t="s">
        <v>505</v>
      </c>
      <c r="D737" s="27">
        <f>'2 уровень'!F1784</f>
        <v>0</v>
      </c>
      <c r="E737" s="27">
        <f>'2 уровень'!G1784</f>
        <v>0</v>
      </c>
      <c r="F737" s="27">
        <f>'2 уровень'!H1784</f>
        <v>0</v>
      </c>
      <c r="G737" s="130" t="e">
        <f>'2 уровень'!I1784</f>
        <v>#DIV/0!</v>
      </c>
      <c r="H737" s="144">
        <f>'2 уровень'!J1784</f>
        <v>0</v>
      </c>
      <c r="I737" s="144">
        <f>'2 уровень'!K1784</f>
        <v>0</v>
      </c>
      <c r="J737" s="139">
        <f>'2 уровень'!L1784</f>
        <v>0</v>
      </c>
      <c r="K737" s="139">
        <f>'2 уровень'!M1784</f>
        <v>0</v>
      </c>
      <c r="L737" s="139">
        <f>'2 уровень'!N1784</f>
        <v>0</v>
      </c>
      <c r="M737" s="139">
        <f>'2 уровень'!O1784</f>
        <v>0</v>
      </c>
      <c r="N737" s="139">
        <f>'2 уровень'!P1784</f>
        <v>0</v>
      </c>
      <c r="O737" s="139">
        <f>'2 уровень'!Q1784</f>
        <v>0</v>
      </c>
      <c r="P737" s="138">
        <f>'2 уровень'!R1784</f>
        <v>0</v>
      </c>
      <c r="Q737" s="138">
        <f>'2 уровень'!S1784</f>
        <v>0</v>
      </c>
      <c r="R737" s="138">
        <f>'2 уровень'!T1784</f>
        <v>0</v>
      </c>
      <c r="S737" s="138">
        <f>'2 уровень'!U1784</f>
        <v>0</v>
      </c>
      <c r="T737" s="138">
        <f>'2 уровень'!V1784</f>
        <v>0</v>
      </c>
      <c r="U737" s="138">
        <f>'2 уровень'!W1784</f>
        <v>0</v>
      </c>
      <c r="V737" s="138">
        <f>'2 уровень'!X1784</f>
        <v>0</v>
      </c>
      <c r="W737" s="138">
        <f>'2 уровень'!Y1784</f>
        <v>0</v>
      </c>
      <c r="X737" s="138">
        <f>'2 уровень'!Z1784</f>
        <v>0</v>
      </c>
      <c r="Y737" s="138">
        <f>'2 уровень'!AA1784</f>
        <v>0</v>
      </c>
      <c r="Z737" s="138">
        <f>'2 уровень'!AB1784</f>
        <v>0</v>
      </c>
      <c r="AA737" s="138">
        <f>'2 уровень'!AC1784</f>
        <v>0</v>
      </c>
      <c r="AB737" s="138">
        <f>'2 уровень'!AD1784</f>
        <v>0</v>
      </c>
      <c r="AC737" s="138">
        <f>'2 уровень'!AE1784</f>
        <v>0</v>
      </c>
      <c r="AD737" s="138" t="e">
        <f t="shared" si="81"/>
        <v>#DIV/0!</v>
      </c>
      <c r="AE737" s="138" t="e">
        <f t="shared" si="82"/>
        <v>#DIV/0!</v>
      </c>
      <c r="AF737" s="27">
        <f>'2 уровень'!AF1784</f>
        <v>0</v>
      </c>
      <c r="AG737" s="138">
        <f>'2 уровень'!AG1784</f>
        <v>0</v>
      </c>
      <c r="AH737" s="238"/>
      <c r="AI737" s="238"/>
      <c r="AJ737" s="535"/>
      <c r="AK737" s="125"/>
      <c r="AL737" s="125"/>
      <c r="AM737" s="125"/>
      <c r="AN737" s="125"/>
      <c r="AO737" s="125"/>
      <c r="AP737" s="125"/>
      <c r="AQ737" s="125"/>
      <c r="AR737" s="125"/>
      <c r="AS737" s="125"/>
      <c r="AT737" s="125"/>
      <c r="AU737" s="125"/>
      <c r="AV737" s="125"/>
      <c r="AW737" s="125"/>
      <c r="AX737" s="125"/>
      <c r="AY737" s="125"/>
      <c r="AZ737" s="125"/>
      <c r="BA737" s="125"/>
      <c r="BB737" s="125"/>
      <c r="BC737" s="125"/>
      <c r="BD737" s="125"/>
      <c r="BE737" s="125"/>
      <c r="BF737" s="125"/>
      <c r="BG737" s="125"/>
      <c r="BH737" s="125"/>
      <c r="BI737" s="125"/>
      <c r="BJ737" s="125"/>
      <c r="BK737" s="125"/>
      <c r="BL737" s="125"/>
      <c r="BM737" s="125"/>
      <c r="BN737" s="125"/>
      <c r="BO737" s="125"/>
      <c r="BP737" s="125"/>
      <c r="BQ737" s="125"/>
      <c r="BR737" s="125"/>
      <c r="BS737" s="125"/>
      <c r="BT737" s="125"/>
      <c r="BU737" s="125"/>
      <c r="BV737" s="125"/>
      <c r="BW737" s="125"/>
      <c r="BX737" s="125"/>
      <c r="BY737" s="125"/>
      <c r="BZ737" s="125"/>
      <c r="CA737" s="125"/>
      <c r="CB737" s="125"/>
      <c r="CC737" s="125"/>
      <c r="CD737" s="125"/>
      <c r="CE737" s="125"/>
      <c r="CF737" s="125"/>
      <c r="CG737" s="125"/>
      <c r="CH737" s="125"/>
      <c r="CI737" s="125"/>
      <c r="CJ737" s="125"/>
      <c r="CK737" s="125"/>
      <c r="CL737" s="125"/>
      <c r="CM737" s="125"/>
      <c r="CN737" s="125"/>
      <c r="CO737" s="125"/>
      <c r="CP737" s="125"/>
      <c r="CQ737" s="125"/>
      <c r="CR737" s="125"/>
      <c r="CS737" s="125"/>
      <c r="CT737" s="125"/>
      <c r="CU737" s="125"/>
      <c r="CV737" s="125"/>
      <c r="CW737" s="125"/>
      <c r="CX737" s="125"/>
      <c r="CY737" s="125"/>
      <c r="CZ737" s="125"/>
      <c r="DA737" s="125"/>
      <c r="DB737" s="125"/>
      <c r="DC737" s="125"/>
      <c r="DD737" s="125"/>
      <c r="DE737" s="125"/>
      <c r="DF737" s="125"/>
      <c r="DG737" s="125"/>
      <c r="DH737" s="125"/>
      <c r="DI737" s="125"/>
      <c r="DJ737" s="125"/>
      <c r="DK737" s="125"/>
      <c r="DL737" s="125"/>
      <c r="DM737" s="125"/>
      <c r="DN737" s="125"/>
      <c r="DO737" s="125"/>
      <c r="DP737" s="125"/>
      <c r="DQ737" s="125"/>
      <c r="DR737" s="125"/>
      <c r="DS737" s="125"/>
      <c r="DT737" s="125"/>
      <c r="DU737" s="125"/>
      <c r="DV737" s="125"/>
      <c r="DW737" s="125"/>
      <c r="DX737" s="125"/>
      <c r="DY737" s="125"/>
      <c r="DZ737" s="125"/>
      <c r="EA737" s="125"/>
      <c r="EB737" s="125"/>
      <c r="EC737" s="125"/>
      <c r="ED737" s="125"/>
      <c r="EE737" s="125"/>
      <c r="EF737" s="125"/>
      <c r="EG737" s="125"/>
      <c r="EH737" s="125"/>
      <c r="EI737" s="125"/>
      <c r="EJ737" s="125"/>
      <c r="EK737" s="125"/>
      <c r="EL737" s="125"/>
      <c r="EM737" s="125"/>
      <c r="EN737" s="125"/>
      <c r="EO737" s="125"/>
      <c r="EP737" s="125"/>
      <c r="EQ737" s="125"/>
      <c r="ER737" s="125"/>
      <c r="ES737" s="125"/>
      <c r="ET737" s="125"/>
      <c r="EU737" s="125"/>
      <c r="EV737" s="125"/>
      <c r="EW737" s="125"/>
      <c r="EX737" s="125"/>
      <c r="EY737" s="125"/>
      <c r="EZ737" s="125"/>
      <c r="FA737" s="125"/>
      <c r="FB737" s="125"/>
      <c r="FC737" s="125"/>
      <c r="FD737" s="125"/>
      <c r="FE737" s="125"/>
      <c r="FF737" s="125"/>
      <c r="FG737" s="125"/>
      <c r="FH737" s="125"/>
      <c r="FI737" s="125"/>
      <c r="FJ737" s="125"/>
      <c r="FK737" s="125"/>
      <c r="FL737" s="125"/>
      <c r="FM737" s="125"/>
      <c r="FN737" s="125"/>
      <c r="FO737" s="125"/>
      <c r="FP737" s="125"/>
      <c r="FQ737" s="125"/>
      <c r="FR737" s="125"/>
      <c r="FS737" s="125"/>
      <c r="FT737" s="125"/>
      <c r="FU737" s="125"/>
      <c r="FV737" s="125"/>
      <c r="FW737" s="125"/>
      <c r="FX737" s="125"/>
      <c r="FY737" s="125"/>
      <c r="FZ737" s="125"/>
      <c r="GA737" s="125"/>
      <c r="GB737" s="125"/>
      <c r="GC737" s="125"/>
      <c r="GD737" s="125"/>
      <c r="GE737" s="125"/>
      <c r="GF737" s="125"/>
      <c r="GG737" s="125"/>
      <c r="GH737" s="125"/>
      <c r="GI737" s="125"/>
      <c r="GJ737" s="125"/>
      <c r="GK737" s="125"/>
      <c r="GL737" s="125"/>
      <c r="GM737" s="125"/>
      <c r="GN737" s="125"/>
      <c r="GO737" s="125"/>
      <c r="GP737" s="125"/>
      <c r="GQ737" s="125"/>
      <c r="GR737" s="125"/>
      <c r="GS737" s="125"/>
    </row>
    <row r="738" spans="1:201" ht="60" x14ac:dyDescent="0.25">
      <c r="C738" s="3" t="s">
        <v>526</v>
      </c>
      <c r="D738" s="27">
        <f>'2 уровень'!F1785</f>
        <v>0</v>
      </c>
      <c r="E738" s="27">
        <f>'2 уровень'!G1785</f>
        <v>0</v>
      </c>
      <c r="F738" s="27">
        <f>'2 уровень'!H1785</f>
        <v>0</v>
      </c>
      <c r="G738" s="130">
        <f>'2 уровень'!I1785</f>
        <v>0</v>
      </c>
      <c r="H738" s="144">
        <f>'2 уровень'!J1785</f>
        <v>0</v>
      </c>
      <c r="I738" s="144">
        <f>'2 уровень'!K1785</f>
        <v>0</v>
      </c>
      <c r="J738" s="139">
        <f>'2 уровень'!L1785</f>
        <v>0</v>
      </c>
      <c r="K738" s="139">
        <f>'2 уровень'!M1785</f>
        <v>0</v>
      </c>
      <c r="L738" s="139">
        <f>'2 уровень'!N1785</f>
        <v>0</v>
      </c>
      <c r="M738" s="139">
        <f>'2 уровень'!O1785</f>
        <v>0</v>
      </c>
      <c r="N738" s="139">
        <f>'2 уровень'!P1785</f>
        <v>0</v>
      </c>
      <c r="O738" s="139">
        <f>'2 уровень'!Q1785</f>
        <v>0</v>
      </c>
      <c r="P738" s="138">
        <f>'2 уровень'!R1785</f>
        <v>0</v>
      </c>
      <c r="Q738" s="138">
        <f>'2 уровень'!S1785</f>
        <v>0</v>
      </c>
      <c r="R738" s="138">
        <f>'2 уровень'!T1785</f>
        <v>0</v>
      </c>
      <c r="S738" s="138">
        <f>'2 уровень'!U1785</f>
        <v>0</v>
      </c>
      <c r="T738" s="138">
        <f>'2 уровень'!V1785</f>
        <v>0</v>
      </c>
      <c r="U738" s="138">
        <f>'2 уровень'!W1785</f>
        <v>0</v>
      </c>
      <c r="V738" s="138">
        <f>'2 уровень'!X1785</f>
        <v>0</v>
      </c>
      <c r="W738" s="138">
        <f>'2 уровень'!Y1785</f>
        <v>0</v>
      </c>
      <c r="X738" s="138">
        <f>'2 уровень'!Z1785</f>
        <v>0</v>
      </c>
      <c r="Y738" s="138">
        <f>'2 уровень'!AA1785</f>
        <v>0</v>
      </c>
      <c r="Z738" s="138">
        <f>'2 уровень'!AB1785</f>
        <v>0</v>
      </c>
      <c r="AA738" s="138">
        <f>'2 уровень'!AC1785</f>
        <v>0</v>
      </c>
      <c r="AB738" s="138">
        <f>'2 уровень'!AD1785</f>
        <v>0</v>
      </c>
      <c r="AC738" s="138">
        <f>'2 уровень'!AE1785</f>
        <v>0</v>
      </c>
      <c r="AD738" s="138"/>
      <c r="AE738" s="138"/>
      <c r="AF738" s="27">
        <f>'2 уровень'!AF1785</f>
        <v>0</v>
      </c>
      <c r="AG738" s="138">
        <f>'2 уровень'!AG1785</f>
        <v>0</v>
      </c>
      <c r="AH738" s="238"/>
      <c r="AI738" s="238"/>
      <c r="AJ738" s="535"/>
      <c r="AK738" s="125"/>
      <c r="AL738" s="125"/>
      <c r="AM738" s="125"/>
      <c r="AN738" s="125"/>
      <c r="AO738" s="125"/>
      <c r="AP738" s="125"/>
      <c r="AQ738" s="125"/>
      <c r="AR738" s="125"/>
      <c r="AS738" s="125"/>
      <c r="AT738" s="125"/>
      <c r="AU738" s="125"/>
      <c r="AV738" s="125"/>
      <c r="AW738" s="125"/>
      <c r="AX738" s="125"/>
      <c r="AY738" s="125"/>
      <c r="AZ738" s="125"/>
      <c r="BA738" s="125"/>
      <c r="BB738" s="125"/>
      <c r="BC738" s="125"/>
      <c r="BD738" s="125"/>
      <c r="BE738" s="125"/>
      <c r="BF738" s="125"/>
      <c r="BG738" s="125"/>
      <c r="BH738" s="125"/>
      <c r="BI738" s="125"/>
      <c r="BJ738" s="125"/>
      <c r="BK738" s="125"/>
      <c r="BL738" s="125"/>
      <c r="BM738" s="125"/>
      <c r="BN738" s="125"/>
      <c r="BO738" s="125"/>
      <c r="BP738" s="125"/>
      <c r="BQ738" s="125"/>
      <c r="BR738" s="125"/>
      <c r="BS738" s="125"/>
      <c r="BT738" s="125"/>
      <c r="BU738" s="125"/>
      <c r="BV738" s="125"/>
      <c r="BW738" s="125"/>
      <c r="BX738" s="125"/>
      <c r="BY738" s="125"/>
      <c r="BZ738" s="125"/>
      <c r="CA738" s="125"/>
      <c r="CB738" s="125"/>
      <c r="CC738" s="125"/>
      <c r="CD738" s="125"/>
      <c r="CE738" s="125"/>
      <c r="CF738" s="125"/>
      <c r="CG738" s="125"/>
      <c r="CH738" s="125"/>
      <c r="CI738" s="125"/>
      <c r="CJ738" s="125"/>
      <c r="CK738" s="125"/>
      <c r="CL738" s="125"/>
      <c r="CM738" s="125"/>
      <c r="CN738" s="125"/>
      <c r="CO738" s="125"/>
      <c r="CP738" s="125"/>
      <c r="CQ738" s="125"/>
      <c r="CR738" s="125"/>
      <c r="CS738" s="125"/>
      <c r="CT738" s="125"/>
      <c r="CU738" s="125"/>
      <c r="CV738" s="125"/>
      <c r="CW738" s="125"/>
      <c r="CX738" s="125"/>
      <c r="CY738" s="125"/>
      <c r="CZ738" s="125"/>
      <c r="DA738" s="125"/>
      <c r="DB738" s="125"/>
      <c r="DC738" s="125"/>
      <c r="DD738" s="125"/>
      <c r="DE738" s="125"/>
      <c r="DF738" s="125"/>
      <c r="DG738" s="125"/>
      <c r="DH738" s="125"/>
      <c r="DI738" s="125"/>
      <c r="DJ738" s="125"/>
      <c r="DK738" s="125"/>
      <c r="DL738" s="125"/>
      <c r="DM738" s="125"/>
      <c r="DN738" s="125"/>
      <c r="DO738" s="125"/>
      <c r="DP738" s="125"/>
      <c r="DQ738" s="125"/>
      <c r="DR738" s="125"/>
      <c r="DS738" s="125"/>
      <c r="DT738" s="125"/>
      <c r="DU738" s="125"/>
      <c r="DV738" s="125"/>
      <c r="DW738" s="125"/>
      <c r="DX738" s="125"/>
      <c r="DY738" s="125"/>
      <c r="DZ738" s="125"/>
      <c r="EA738" s="125"/>
      <c r="EB738" s="125"/>
      <c r="EC738" s="125"/>
      <c r="ED738" s="125"/>
      <c r="EE738" s="125"/>
      <c r="EF738" s="125"/>
      <c r="EG738" s="125"/>
      <c r="EH738" s="125"/>
      <c r="EI738" s="125"/>
      <c r="EJ738" s="125"/>
      <c r="EK738" s="125"/>
      <c r="EL738" s="125"/>
      <c r="EM738" s="125"/>
      <c r="EN738" s="125"/>
      <c r="EO738" s="125"/>
      <c r="EP738" s="125"/>
      <c r="EQ738" s="125"/>
      <c r="ER738" s="125"/>
      <c r="ES738" s="125"/>
      <c r="ET738" s="125"/>
      <c r="EU738" s="125"/>
      <c r="EV738" s="125"/>
      <c r="EW738" s="125"/>
      <c r="EX738" s="125"/>
      <c r="EY738" s="125"/>
      <c r="EZ738" s="125"/>
      <c r="FA738" s="125"/>
      <c r="FB738" s="125"/>
      <c r="FC738" s="125"/>
      <c r="FD738" s="125"/>
      <c r="FE738" s="125"/>
      <c r="FF738" s="125"/>
      <c r="FG738" s="125"/>
      <c r="FH738" s="125"/>
      <c r="FI738" s="125"/>
      <c r="FJ738" s="125"/>
      <c r="FK738" s="125"/>
      <c r="FL738" s="125"/>
      <c r="FM738" s="125"/>
      <c r="FN738" s="125"/>
      <c r="FO738" s="125"/>
      <c r="FP738" s="125"/>
      <c r="FQ738" s="125"/>
      <c r="FR738" s="125"/>
      <c r="FS738" s="125"/>
      <c r="FT738" s="125"/>
      <c r="FU738" s="125"/>
      <c r="FV738" s="125"/>
      <c r="FW738" s="125"/>
      <c r="FX738" s="125"/>
      <c r="FY738" s="125"/>
      <c r="FZ738" s="125"/>
      <c r="GA738" s="125"/>
      <c r="GB738" s="125"/>
      <c r="GC738" s="125"/>
      <c r="GD738" s="125"/>
      <c r="GE738" s="125"/>
      <c r="GF738" s="125"/>
      <c r="GG738" s="125"/>
      <c r="GH738" s="125"/>
      <c r="GI738" s="125"/>
      <c r="GJ738" s="125"/>
      <c r="GK738" s="125"/>
      <c r="GL738" s="125"/>
      <c r="GM738" s="125"/>
      <c r="GN738" s="125"/>
      <c r="GO738" s="125"/>
      <c r="GP738" s="125"/>
      <c r="GQ738" s="125"/>
      <c r="GR738" s="125"/>
      <c r="GS738" s="125"/>
    </row>
    <row r="739" spans="1:201" ht="30" x14ac:dyDescent="0.25">
      <c r="C739" s="3" t="s">
        <v>506</v>
      </c>
      <c r="D739" s="27">
        <f>'2 уровень'!F1786</f>
        <v>0</v>
      </c>
      <c r="E739" s="27">
        <f>'2 уровень'!G1786</f>
        <v>0</v>
      </c>
      <c r="F739" s="27">
        <f>'2 уровень'!H1786</f>
        <v>0</v>
      </c>
      <c r="G739" s="130" t="e">
        <f>'2 уровень'!I1786</f>
        <v>#DIV/0!</v>
      </c>
      <c r="H739" s="144">
        <f>'2 уровень'!J1786</f>
        <v>0</v>
      </c>
      <c r="I739" s="144">
        <f>'2 уровень'!K1786</f>
        <v>0</v>
      </c>
      <c r="J739" s="139">
        <f>'2 уровень'!L1786</f>
        <v>0</v>
      </c>
      <c r="K739" s="139">
        <f>'2 уровень'!M1786</f>
        <v>0</v>
      </c>
      <c r="L739" s="139">
        <f>'2 уровень'!N1786</f>
        <v>0</v>
      </c>
      <c r="M739" s="139">
        <f>'2 уровень'!O1786</f>
        <v>0</v>
      </c>
      <c r="N739" s="139">
        <f>'2 уровень'!P1786</f>
        <v>0</v>
      </c>
      <c r="O739" s="139">
        <f>'2 уровень'!Q1786</f>
        <v>0</v>
      </c>
      <c r="P739" s="138">
        <f>'2 уровень'!R1786</f>
        <v>0</v>
      </c>
      <c r="Q739" s="138">
        <f>'2 уровень'!S1786</f>
        <v>0</v>
      </c>
      <c r="R739" s="138">
        <f>'2 уровень'!T1786</f>
        <v>0</v>
      </c>
      <c r="S739" s="138">
        <f>'2 уровень'!U1786</f>
        <v>0</v>
      </c>
      <c r="T739" s="138">
        <f>'2 уровень'!V1786</f>
        <v>0</v>
      </c>
      <c r="U739" s="138">
        <f>'2 уровень'!W1786</f>
        <v>0</v>
      </c>
      <c r="V739" s="138">
        <f>'2 уровень'!X1786</f>
        <v>0</v>
      </c>
      <c r="W739" s="138">
        <f>'2 уровень'!Y1786</f>
        <v>0</v>
      </c>
      <c r="X739" s="138">
        <f>'2 уровень'!Z1786</f>
        <v>0</v>
      </c>
      <c r="Y739" s="138">
        <f>'2 уровень'!AA1786</f>
        <v>0</v>
      </c>
      <c r="Z739" s="138">
        <f>'2 уровень'!AB1786</f>
        <v>0</v>
      </c>
      <c r="AA739" s="138">
        <f>'2 уровень'!AC1786</f>
        <v>0</v>
      </c>
      <c r="AB739" s="138">
        <f>'2 уровень'!AD1786</f>
        <v>0</v>
      </c>
      <c r="AC739" s="138">
        <f>'2 уровень'!AE1786</f>
        <v>0</v>
      </c>
      <c r="AD739" s="138" t="e">
        <f t="shared" si="81"/>
        <v>#DIV/0!</v>
      </c>
      <c r="AE739" s="138" t="e">
        <f t="shared" si="82"/>
        <v>#DIV/0!</v>
      </c>
      <c r="AF739" s="27">
        <f>'2 уровень'!AF1786</f>
        <v>0</v>
      </c>
      <c r="AG739" s="138">
        <f>'2 уровень'!AG1786</f>
        <v>0</v>
      </c>
      <c r="AH739" s="238"/>
      <c r="AI739" s="238"/>
      <c r="AJ739" s="535"/>
      <c r="AK739" s="125"/>
      <c r="AL739" s="125"/>
      <c r="AM739" s="125"/>
      <c r="AN739" s="125"/>
      <c r="AO739" s="125"/>
      <c r="AP739" s="125"/>
      <c r="AQ739" s="125"/>
      <c r="AR739" s="125"/>
      <c r="AS739" s="125"/>
      <c r="AT739" s="125"/>
      <c r="AU739" s="125"/>
      <c r="AV739" s="125"/>
      <c r="AW739" s="125"/>
      <c r="AX739" s="125"/>
      <c r="AY739" s="125"/>
      <c r="AZ739" s="125"/>
      <c r="BA739" s="125"/>
      <c r="BB739" s="125"/>
      <c r="BC739" s="125"/>
      <c r="BD739" s="125"/>
      <c r="BE739" s="125"/>
      <c r="BF739" s="125"/>
      <c r="BG739" s="125"/>
      <c r="BH739" s="125"/>
      <c r="BI739" s="125"/>
      <c r="BJ739" s="125"/>
      <c r="BK739" s="125"/>
      <c r="BL739" s="125"/>
      <c r="BM739" s="125"/>
      <c r="BN739" s="125"/>
      <c r="BO739" s="125"/>
      <c r="BP739" s="125"/>
      <c r="BQ739" s="125"/>
      <c r="BR739" s="125"/>
      <c r="BS739" s="125"/>
      <c r="BT739" s="125"/>
      <c r="BU739" s="125"/>
      <c r="BV739" s="125"/>
      <c r="BW739" s="125"/>
      <c r="BX739" s="125"/>
      <c r="BY739" s="125"/>
      <c r="BZ739" s="125"/>
      <c r="CA739" s="125"/>
      <c r="CB739" s="125"/>
      <c r="CC739" s="125"/>
      <c r="CD739" s="125"/>
      <c r="CE739" s="125"/>
      <c r="CF739" s="125"/>
      <c r="CG739" s="125"/>
      <c r="CH739" s="125"/>
      <c r="CI739" s="125"/>
      <c r="CJ739" s="125"/>
      <c r="CK739" s="125"/>
      <c r="CL739" s="125"/>
      <c r="CM739" s="125"/>
      <c r="CN739" s="125"/>
      <c r="CO739" s="125"/>
      <c r="CP739" s="125"/>
      <c r="CQ739" s="125"/>
      <c r="CR739" s="125"/>
      <c r="CS739" s="125"/>
      <c r="CT739" s="125"/>
      <c r="CU739" s="125"/>
      <c r="CV739" s="125"/>
      <c r="CW739" s="125"/>
      <c r="CX739" s="125"/>
      <c r="CY739" s="125"/>
      <c r="CZ739" s="125"/>
      <c r="DA739" s="125"/>
      <c r="DB739" s="125"/>
      <c r="DC739" s="125"/>
      <c r="DD739" s="125"/>
      <c r="DE739" s="125"/>
      <c r="DF739" s="125"/>
      <c r="DG739" s="125"/>
      <c r="DH739" s="125"/>
      <c r="DI739" s="125"/>
      <c r="DJ739" s="125"/>
      <c r="DK739" s="125"/>
      <c r="DL739" s="125"/>
      <c r="DM739" s="125"/>
      <c r="DN739" s="125"/>
      <c r="DO739" s="125"/>
      <c r="DP739" s="125"/>
      <c r="DQ739" s="125"/>
      <c r="DR739" s="125"/>
      <c r="DS739" s="125"/>
      <c r="DT739" s="125"/>
      <c r="DU739" s="125"/>
      <c r="DV739" s="125"/>
      <c r="DW739" s="125"/>
      <c r="DX739" s="125"/>
      <c r="DY739" s="125"/>
      <c r="DZ739" s="125"/>
      <c r="EA739" s="125"/>
      <c r="EB739" s="125"/>
      <c r="EC739" s="125"/>
      <c r="ED739" s="125"/>
      <c r="EE739" s="125"/>
      <c r="EF739" s="125"/>
      <c r="EG739" s="125"/>
      <c r="EH739" s="125"/>
      <c r="EI739" s="125"/>
      <c r="EJ739" s="125"/>
      <c r="EK739" s="125"/>
      <c r="EL739" s="125"/>
      <c r="EM739" s="125"/>
      <c r="EN739" s="125"/>
      <c r="EO739" s="125"/>
      <c r="EP739" s="125"/>
      <c r="EQ739" s="125"/>
      <c r="ER739" s="125"/>
      <c r="ES739" s="125"/>
      <c r="ET739" s="125"/>
      <c r="EU739" s="125"/>
      <c r="EV739" s="125"/>
      <c r="EW739" s="125"/>
      <c r="EX739" s="125"/>
      <c r="EY739" s="125"/>
      <c r="EZ739" s="125"/>
      <c r="FA739" s="125"/>
      <c r="FB739" s="125"/>
      <c r="FC739" s="125"/>
      <c r="FD739" s="125"/>
      <c r="FE739" s="125"/>
      <c r="FF739" s="125"/>
      <c r="FG739" s="125"/>
      <c r="FH739" s="125"/>
      <c r="FI739" s="125"/>
      <c r="FJ739" s="125"/>
      <c r="FK739" s="125"/>
      <c r="FL739" s="125"/>
      <c r="FM739" s="125"/>
      <c r="FN739" s="125"/>
      <c r="FO739" s="125"/>
      <c r="FP739" s="125"/>
      <c r="FQ739" s="125"/>
      <c r="FR739" s="125"/>
      <c r="FS739" s="125"/>
      <c r="FT739" s="125"/>
      <c r="FU739" s="125"/>
      <c r="FV739" s="125"/>
      <c r="FW739" s="125"/>
      <c r="FX739" s="125"/>
      <c r="FY739" s="125"/>
      <c r="FZ739" s="125"/>
      <c r="GA739" s="125"/>
      <c r="GB739" s="125"/>
      <c r="GC739" s="125"/>
      <c r="GD739" s="125"/>
      <c r="GE739" s="125"/>
      <c r="GF739" s="125"/>
      <c r="GG739" s="125"/>
      <c r="GH739" s="125"/>
      <c r="GI739" s="125"/>
      <c r="GJ739" s="125"/>
      <c r="GK739" s="125"/>
      <c r="GL739" s="125"/>
      <c r="GM739" s="125"/>
      <c r="GN739" s="125"/>
      <c r="GO739" s="125"/>
      <c r="GP739" s="125"/>
      <c r="GQ739" s="125"/>
      <c r="GR739" s="125"/>
      <c r="GS739" s="125"/>
    </row>
    <row r="740" spans="1:201" ht="30" x14ac:dyDescent="0.25">
      <c r="C740" s="459" t="s">
        <v>507</v>
      </c>
      <c r="D740" s="27">
        <f>'2 уровень'!F1787</f>
        <v>0</v>
      </c>
      <c r="E740" s="27">
        <f>'2 уровень'!G1787</f>
        <v>0</v>
      </c>
      <c r="F740" s="27">
        <f>'2 уровень'!H1787</f>
        <v>0</v>
      </c>
      <c r="G740" s="130">
        <f>'2 уровень'!I1787</f>
        <v>0</v>
      </c>
      <c r="H740" s="144">
        <f>'2 уровень'!J1787</f>
        <v>0</v>
      </c>
      <c r="I740" s="144">
        <f>'2 уровень'!K1787</f>
        <v>0</v>
      </c>
      <c r="J740" s="139">
        <f>'2 уровень'!L1787</f>
        <v>0</v>
      </c>
      <c r="K740" s="139">
        <f>'2 уровень'!M1787</f>
        <v>0</v>
      </c>
      <c r="L740" s="139">
        <f>'2 уровень'!N1787</f>
        <v>0</v>
      </c>
      <c r="M740" s="139">
        <f>'2 уровень'!O1787</f>
        <v>0</v>
      </c>
      <c r="N740" s="139">
        <f>'2 уровень'!P1787</f>
        <v>0</v>
      </c>
      <c r="O740" s="139">
        <f>'2 уровень'!Q1787</f>
        <v>0</v>
      </c>
      <c r="P740" s="138">
        <f>'2 уровень'!R1787</f>
        <v>0</v>
      </c>
      <c r="Q740" s="138">
        <f>'2 уровень'!S1787</f>
        <v>0</v>
      </c>
      <c r="R740" s="138">
        <f>'2 уровень'!T1787</f>
        <v>0</v>
      </c>
      <c r="S740" s="138">
        <f>'2 уровень'!U1787</f>
        <v>0</v>
      </c>
      <c r="T740" s="138">
        <f>'2 уровень'!V1787</f>
        <v>0</v>
      </c>
      <c r="U740" s="138">
        <f>'2 уровень'!W1787</f>
        <v>0</v>
      </c>
      <c r="V740" s="138">
        <f>'2 уровень'!X1787</f>
        <v>0</v>
      </c>
      <c r="W740" s="138">
        <f>'2 уровень'!Y1787</f>
        <v>0</v>
      </c>
      <c r="X740" s="138">
        <f>'2 уровень'!Z1787</f>
        <v>0</v>
      </c>
      <c r="Y740" s="138">
        <f>'2 уровень'!AA1787</f>
        <v>0</v>
      </c>
      <c r="Z740" s="138">
        <f>'2 уровень'!AB1787</f>
        <v>0</v>
      </c>
      <c r="AA740" s="138">
        <f>'2 уровень'!AC1787</f>
        <v>0</v>
      </c>
      <c r="AB740" s="138">
        <f>'2 уровень'!AD1787</f>
        <v>0</v>
      </c>
      <c r="AC740" s="138">
        <f>'2 уровень'!AE1787</f>
        <v>0</v>
      </c>
      <c r="AD740" s="138"/>
      <c r="AE740" s="138"/>
      <c r="AF740" s="27">
        <f>'2 уровень'!AF1787</f>
        <v>0</v>
      </c>
      <c r="AG740" s="138">
        <f>'2 уровень'!AG1787</f>
        <v>0</v>
      </c>
      <c r="AH740" s="238"/>
      <c r="AI740" s="238"/>
      <c r="AJ740" s="535"/>
      <c r="AK740" s="125"/>
      <c r="AL740" s="125"/>
      <c r="AM740" s="125"/>
      <c r="AN740" s="125"/>
      <c r="AO740" s="125"/>
      <c r="AP740" s="125"/>
      <c r="AQ740" s="125"/>
      <c r="AR740" s="125"/>
      <c r="AS740" s="125"/>
      <c r="AT740" s="125"/>
      <c r="AU740" s="125"/>
      <c r="AV740" s="125"/>
      <c r="AW740" s="125"/>
      <c r="AX740" s="125"/>
      <c r="AY740" s="125"/>
      <c r="AZ740" s="125"/>
      <c r="BA740" s="125"/>
      <c r="BB740" s="125"/>
      <c r="BC740" s="125"/>
      <c r="BD740" s="125"/>
      <c r="BE740" s="125"/>
      <c r="BF740" s="125"/>
      <c r="BG740" s="125"/>
      <c r="BH740" s="125"/>
      <c r="BI740" s="125"/>
      <c r="BJ740" s="125"/>
      <c r="BK740" s="125"/>
      <c r="BL740" s="125"/>
      <c r="BM740" s="125"/>
      <c r="BN740" s="125"/>
      <c r="BO740" s="125"/>
      <c r="BP740" s="125"/>
      <c r="BQ740" s="125"/>
      <c r="BR740" s="125"/>
      <c r="BS740" s="125"/>
      <c r="BT740" s="125"/>
      <c r="BU740" s="125"/>
      <c r="BV740" s="125"/>
      <c r="BW740" s="125"/>
      <c r="BX740" s="125"/>
      <c r="BY740" s="125"/>
      <c r="BZ740" s="125"/>
      <c r="CA740" s="125"/>
      <c r="CB740" s="125"/>
      <c r="CC740" s="125"/>
      <c r="CD740" s="125"/>
      <c r="CE740" s="125"/>
      <c r="CF740" s="125"/>
      <c r="CG740" s="125"/>
      <c r="CH740" s="125"/>
      <c r="CI740" s="125"/>
      <c r="CJ740" s="125"/>
      <c r="CK740" s="125"/>
      <c r="CL740" s="125"/>
      <c r="CM740" s="125"/>
      <c r="CN740" s="125"/>
      <c r="CO740" s="125"/>
      <c r="CP740" s="125"/>
      <c r="CQ740" s="125"/>
      <c r="CR740" s="125"/>
      <c r="CS740" s="125"/>
      <c r="CT740" s="125"/>
      <c r="CU740" s="125"/>
      <c r="CV740" s="125"/>
      <c r="CW740" s="125"/>
      <c r="CX740" s="125"/>
      <c r="CY740" s="125"/>
      <c r="CZ740" s="125"/>
      <c r="DA740" s="125"/>
      <c r="DB740" s="125"/>
      <c r="DC740" s="125"/>
      <c r="DD740" s="125"/>
      <c r="DE740" s="125"/>
      <c r="DF740" s="125"/>
      <c r="DG740" s="125"/>
      <c r="DH740" s="125"/>
      <c r="DI740" s="125"/>
      <c r="DJ740" s="125"/>
      <c r="DK740" s="125"/>
      <c r="DL740" s="125"/>
      <c r="DM740" s="125"/>
      <c r="DN740" s="125"/>
      <c r="DO740" s="125"/>
      <c r="DP740" s="125"/>
      <c r="DQ740" s="125"/>
      <c r="DR740" s="125"/>
      <c r="DS740" s="125"/>
      <c r="DT740" s="125"/>
      <c r="DU740" s="125"/>
      <c r="DV740" s="125"/>
      <c r="DW740" s="125"/>
      <c r="DX740" s="125"/>
      <c r="DY740" s="125"/>
      <c r="DZ740" s="125"/>
      <c r="EA740" s="125"/>
      <c r="EB740" s="125"/>
      <c r="EC740" s="125"/>
      <c r="ED740" s="125"/>
      <c r="EE740" s="125"/>
      <c r="EF740" s="125"/>
      <c r="EG740" s="125"/>
      <c r="EH740" s="125"/>
      <c r="EI740" s="125"/>
      <c r="EJ740" s="125"/>
      <c r="EK740" s="125"/>
      <c r="EL740" s="125"/>
      <c r="EM740" s="125"/>
      <c r="EN740" s="125"/>
      <c r="EO740" s="125"/>
      <c r="EP740" s="125"/>
      <c r="EQ740" s="125"/>
      <c r="ER740" s="125"/>
      <c r="ES740" s="125"/>
      <c r="ET740" s="125"/>
      <c r="EU740" s="125"/>
      <c r="EV740" s="125"/>
      <c r="EW740" s="125"/>
      <c r="EX740" s="125"/>
      <c r="EY740" s="125"/>
      <c r="EZ740" s="125"/>
      <c r="FA740" s="125"/>
      <c r="FB740" s="125"/>
      <c r="FC740" s="125"/>
      <c r="FD740" s="125"/>
      <c r="FE740" s="125"/>
      <c r="FF740" s="125"/>
      <c r="FG740" s="125"/>
      <c r="FH740" s="125"/>
      <c r="FI740" s="125"/>
      <c r="FJ740" s="125"/>
      <c r="FK740" s="125"/>
      <c r="FL740" s="125"/>
      <c r="FM740" s="125"/>
      <c r="FN740" s="125"/>
      <c r="FO740" s="125"/>
      <c r="FP740" s="125"/>
      <c r="FQ740" s="125"/>
      <c r="FR740" s="125"/>
      <c r="FS740" s="125"/>
      <c r="FT740" s="125"/>
      <c r="FU740" s="125"/>
      <c r="FV740" s="125"/>
      <c r="FW740" s="125"/>
      <c r="FX740" s="125"/>
      <c r="FY740" s="125"/>
      <c r="FZ740" s="125"/>
      <c r="GA740" s="125"/>
      <c r="GB740" s="125"/>
      <c r="GC740" s="125"/>
      <c r="GD740" s="125"/>
      <c r="GE740" s="125"/>
      <c r="GF740" s="125"/>
      <c r="GG740" s="125"/>
      <c r="GH740" s="125"/>
      <c r="GI740" s="125"/>
      <c r="GJ740" s="125"/>
      <c r="GK740" s="125"/>
      <c r="GL740" s="125"/>
      <c r="GM740" s="125"/>
      <c r="GN740" s="125"/>
      <c r="GO740" s="125"/>
      <c r="GP740" s="125"/>
      <c r="GQ740" s="125"/>
      <c r="GR740" s="125"/>
      <c r="GS740" s="125"/>
    </row>
    <row r="741" spans="1:201" ht="45" x14ac:dyDescent="0.25">
      <c r="C741" s="3" t="s">
        <v>508</v>
      </c>
      <c r="D741" s="27">
        <f>'2 уровень'!F1788</f>
        <v>0</v>
      </c>
      <c r="E741" s="27">
        <f>'2 уровень'!G1788</f>
        <v>0</v>
      </c>
      <c r="F741" s="27">
        <f>'2 уровень'!H1788</f>
        <v>0</v>
      </c>
      <c r="G741" s="130" t="e">
        <f>'2 уровень'!I1788</f>
        <v>#DIV/0!</v>
      </c>
      <c r="H741" s="144">
        <f>'2 уровень'!J1788</f>
        <v>0</v>
      </c>
      <c r="I741" s="144">
        <f>'2 уровень'!K1788</f>
        <v>0</v>
      </c>
      <c r="J741" s="139">
        <f>'2 уровень'!L1788</f>
        <v>0</v>
      </c>
      <c r="K741" s="139">
        <f>'2 уровень'!M1788</f>
        <v>0</v>
      </c>
      <c r="L741" s="139">
        <f>'2 уровень'!N1788</f>
        <v>0</v>
      </c>
      <c r="M741" s="139">
        <f>'2 уровень'!O1788</f>
        <v>0</v>
      </c>
      <c r="N741" s="139">
        <f>'2 уровень'!P1788</f>
        <v>0</v>
      </c>
      <c r="O741" s="139">
        <f>'2 уровень'!Q1788</f>
        <v>0</v>
      </c>
      <c r="P741" s="138">
        <f>'2 уровень'!R1788</f>
        <v>0</v>
      </c>
      <c r="Q741" s="138">
        <f>'2 уровень'!S1788</f>
        <v>0</v>
      </c>
      <c r="R741" s="138">
        <f>'2 уровень'!T1788</f>
        <v>0</v>
      </c>
      <c r="S741" s="138">
        <f>'2 уровень'!U1788</f>
        <v>0</v>
      </c>
      <c r="T741" s="138">
        <f>'2 уровень'!V1788</f>
        <v>0</v>
      </c>
      <c r="U741" s="138">
        <f>'2 уровень'!W1788</f>
        <v>0</v>
      </c>
      <c r="V741" s="138">
        <f>'2 уровень'!X1788</f>
        <v>0</v>
      </c>
      <c r="W741" s="138">
        <f>'2 уровень'!Y1788</f>
        <v>0</v>
      </c>
      <c r="X741" s="138">
        <f>'2 уровень'!Z1788</f>
        <v>0</v>
      </c>
      <c r="Y741" s="138">
        <f>'2 уровень'!AA1788</f>
        <v>0</v>
      </c>
      <c r="Z741" s="138">
        <f>'2 уровень'!AB1788</f>
        <v>0</v>
      </c>
      <c r="AA741" s="138">
        <f>'2 уровень'!AC1788</f>
        <v>0</v>
      </c>
      <c r="AB741" s="138">
        <f>'2 уровень'!AD1788</f>
        <v>0</v>
      </c>
      <c r="AC741" s="138">
        <f>'2 уровень'!AE1788</f>
        <v>0</v>
      </c>
      <c r="AD741" s="138" t="e">
        <f t="shared" si="81"/>
        <v>#DIV/0!</v>
      </c>
      <c r="AE741" s="138" t="e">
        <f t="shared" si="82"/>
        <v>#DIV/0!</v>
      </c>
      <c r="AF741" s="27">
        <f>'2 уровень'!AF1788</f>
        <v>0</v>
      </c>
      <c r="AG741" s="138">
        <f>'2 уровень'!AG1788</f>
        <v>0</v>
      </c>
      <c r="AH741" s="238"/>
      <c r="AI741" s="238"/>
      <c r="AJ741" s="535"/>
      <c r="AK741" s="125"/>
      <c r="AL741" s="125"/>
      <c r="AM741" s="125"/>
      <c r="AN741" s="125"/>
      <c r="AO741" s="125"/>
      <c r="AP741" s="125"/>
      <c r="AQ741" s="125"/>
      <c r="AR741" s="125"/>
      <c r="AS741" s="125"/>
      <c r="AT741" s="125"/>
      <c r="AU741" s="125"/>
      <c r="AV741" s="125"/>
      <c r="AW741" s="125"/>
      <c r="AX741" s="125"/>
      <c r="AY741" s="125"/>
      <c r="AZ741" s="125"/>
      <c r="BA741" s="125"/>
      <c r="BB741" s="125"/>
      <c r="BC741" s="125"/>
      <c r="BD741" s="125"/>
      <c r="BE741" s="125"/>
      <c r="BF741" s="125"/>
      <c r="BG741" s="125"/>
      <c r="BH741" s="125"/>
      <c r="BI741" s="125"/>
      <c r="BJ741" s="125"/>
      <c r="BK741" s="125"/>
      <c r="BL741" s="125"/>
      <c r="BM741" s="125"/>
      <c r="BN741" s="125"/>
      <c r="BO741" s="125"/>
      <c r="BP741" s="125"/>
      <c r="BQ741" s="125"/>
      <c r="BR741" s="125"/>
      <c r="BS741" s="125"/>
      <c r="BT741" s="125"/>
      <c r="BU741" s="125"/>
      <c r="BV741" s="125"/>
      <c r="BW741" s="125"/>
      <c r="BX741" s="125"/>
      <c r="BY741" s="125"/>
      <c r="BZ741" s="125"/>
      <c r="CA741" s="125"/>
      <c r="CB741" s="125"/>
      <c r="CC741" s="125"/>
      <c r="CD741" s="125"/>
      <c r="CE741" s="125"/>
      <c r="CF741" s="125"/>
      <c r="CG741" s="125"/>
      <c r="CH741" s="125"/>
      <c r="CI741" s="125"/>
      <c r="CJ741" s="125"/>
      <c r="CK741" s="125"/>
      <c r="CL741" s="125"/>
      <c r="CM741" s="125"/>
      <c r="CN741" s="125"/>
      <c r="CO741" s="125"/>
      <c r="CP741" s="125"/>
      <c r="CQ741" s="125"/>
      <c r="CR741" s="125"/>
      <c r="CS741" s="125"/>
      <c r="CT741" s="125"/>
      <c r="CU741" s="125"/>
      <c r="CV741" s="125"/>
      <c r="CW741" s="125"/>
      <c r="CX741" s="125"/>
      <c r="CY741" s="125"/>
      <c r="CZ741" s="125"/>
      <c r="DA741" s="125"/>
      <c r="DB741" s="125"/>
      <c r="DC741" s="125"/>
      <c r="DD741" s="125"/>
      <c r="DE741" s="125"/>
      <c r="DF741" s="125"/>
      <c r="DG741" s="125"/>
      <c r="DH741" s="125"/>
      <c r="DI741" s="125"/>
      <c r="DJ741" s="125"/>
      <c r="DK741" s="125"/>
      <c r="DL741" s="125"/>
      <c r="DM741" s="125"/>
      <c r="DN741" s="125"/>
      <c r="DO741" s="125"/>
      <c r="DP741" s="125"/>
      <c r="DQ741" s="125"/>
      <c r="DR741" s="125"/>
      <c r="DS741" s="125"/>
      <c r="DT741" s="125"/>
      <c r="DU741" s="125"/>
      <c r="DV741" s="125"/>
      <c r="DW741" s="125"/>
      <c r="DX741" s="125"/>
      <c r="DY741" s="125"/>
      <c r="DZ741" s="125"/>
      <c r="EA741" s="125"/>
      <c r="EB741" s="125"/>
      <c r="EC741" s="125"/>
      <c r="ED741" s="125"/>
      <c r="EE741" s="125"/>
      <c r="EF741" s="125"/>
      <c r="EG741" s="125"/>
      <c r="EH741" s="125"/>
      <c r="EI741" s="125"/>
      <c r="EJ741" s="125"/>
      <c r="EK741" s="125"/>
      <c r="EL741" s="125"/>
      <c r="EM741" s="125"/>
      <c r="EN741" s="125"/>
      <c r="EO741" s="125"/>
      <c r="EP741" s="125"/>
      <c r="EQ741" s="125"/>
      <c r="ER741" s="125"/>
      <c r="ES741" s="125"/>
      <c r="ET741" s="125"/>
      <c r="EU741" s="125"/>
      <c r="EV741" s="125"/>
      <c r="EW741" s="125"/>
      <c r="EX741" s="125"/>
      <c r="EY741" s="125"/>
      <c r="EZ741" s="125"/>
      <c r="FA741" s="125"/>
      <c r="FB741" s="125"/>
      <c r="FC741" s="125"/>
      <c r="FD741" s="125"/>
      <c r="FE741" s="125"/>
      <c r="FF741" s="125"/>
      <c r="FG741" s="125"/>
      <c r="FH741" s="125"/>
      <c r="FI741" s="125"/>
      <c r="FJ741" s="125"/>
      <c r="FK741" s="125"/>
      <c r="FL741" s="125"/>
      <c r="FM741" s="125"/>
      <c r="FN741" s="125"/>
      <c r="FO741" s="125"/>
      <c r="FP741" s="125"/>
      <c r="FQ741" s="125"/>
      <c r="FR741" s="125"/>
      <c r="FS741" s="125"/>
      <c r="FT741" s="125"/>
      <c r="FU741" s="125"/>
      <c r="FV741" s="125"/>
      <c r="FW741" s="125"/>
      <c r="FX741" s="125"/>
      <c r="FY741" s="125"/>
      <c r="FZ741" s="125"/>
      <c r="GA741" s="125"/>
      <c r="GB741" s="125"/>
      <c r="GC741" s="125"/>
      <c r="GD741" s="125"/>
      <c r="GE741" s="125"/>
      <c r="GF741" s="125"/>
      <c r="GG741" s="125"/>
      <c r="GH741" s="125"/>
      <c r="GI741" s="125"/>
      <c r="GJ741" s="125"/>
      <c r="GK741" s="125"/>
      <c r="GL741" s="125"/>
      <c r="GM741" s="125"/>
      <c r="GN741" s="125"/>
      <c r="GO741" s="125"/>
      <c r="GP741" s="125"/>
      <c r="GQ741" s="125"/>
      <c r="GR741" s="125"/>
      <c r="GS741" s="125"/>
    </row>
    <row r="742" spans="1:201" ht="30" x14ac:dyDescent="0.25">
      <c r="C742" s="3" t="s">
        <v>509</v>
      </c>
      <c r="D742" s="27">
        <f>'2 уровень'!F1789</f>
        <v>0</v>
      </c>
      <c r="E742" s="27">
        <f>'2 уровень'!G1789</f>
        <v>0</v>
      </c>
      <c r="F742" s="27">
        <f>'2 уровень'!H1789</f>
        <v>0</v>
      </c>
      <c r="G742" s="130" t="e">
        <f>'2 уровень'!I1789</f>
        <v>#DIV/0!</v>
      </c>
      <c r="H742" s="144">
        <f>'2 уровень'!J1789</f>
        <v>0</v>
      </c>
      <c r="I742" s="144">
        <f>'2 уровень'!K1789</f>
        <v>0</v>
      </c>
      <c r="J742" s="139">
        <f>'2 уровень'!L1789</f>
        <v>0</v>
      </c>
      <c r="K742" s="139">
        <f>'2 уровень'!M1789</f>
        <v>0</v>
      </c>
      <c r="L742" s="139">
        <f>'2 уровень'!N1789</f>
        <v>0</v>
      </c>
      <c r="M742" s="139">
        <f>'2 уровень'!O1789</f>
        <v>0</v>
      </c>
      <c r="N742" s="139">
        <f>'2 уровень'!P1789</f>
        <v>0</v>
      </c>
      <c r="O742" s="139">
        <f>'2 уровень'!Q1789</f>
        <v>0</v>
      </c>
      <c r="P742" s="138">
        <f>'2 уровень'!R1789</f>
        <v>0</v>
      </c>
      <c r="Q742" s="138">
        <f>'2 уровень'!S1789</f>
        <v>0</v>
      </c>
      <c r="R742" s="138">
        <f>'2 уровень'!T1789</f>
        <v>0</v>
      </c>
      <c r="S742" s="138">
        <f>'2 уровень'!U1789</f>
        <v>0</v>
      </c>
      <c r="T742" s="138">
        <f>'2 уровень'!V1789</f>
        <v>0</v>
      </c>
      <c r="U742" s="138">
        <f>'2 уровень'!W1789</f>
        <v>0</v>
      </c>
      <c r="V742" s="138">
        <f>'2 уровень'!X1789</f>
        <v>0</v>
      </c>
      <c r="W742" s="138">
        <f>'2 уровень'!Y1789</f>
        <v>0</v>
      </c>
      <c r="X742" s="138">
        <f>'2 уровень'!Z1789</f>
        <v>0</v>
      </c>
      <c r="Y742" s="138">
        <f>'2 уровень'!AA1789</f>
        <v>0</v>
      </c>
      <c r="Z742" s="138">
        <f>'2 уровень'!AB1789</f>
        <v>0</v>
      </c>
      <c r="AA742" s="138">
        <f>'2 уровень'!AC1789</f>
        <v>0</v>
      </c>
      <c r="AB742" s="138">
        <f>'2 уровень'!AD1789</f>
        <v>0</v>
      </c>
      <c r="AC742" s="138">
        <f>'2 уровень'!AE1789</f>
        <v>0</v>
      </c>
      <c r="AD742" s="138" t="e">
        <f t="shared" si="81"/>
        <v>#DIV/0!</v>
      </c>
      <c r="AE742" s="138" t="e">
        <f t="shared" si="82"/>
        <v>#DIV/0!</v>
      </c>
      <c r="AF742" s="27">
        <f>'2 уровень'!AF1789</f>
        <v>0</v>
      </c>
      <c r="AG742" s="138">
        <f>'2 уровень'!AG1789</f>
        <v>0</v>
      </c>
      <c r="AH742" s="238"/>
      <c r="AI742" s="238"/>
      <c r="AJ742" s="535"/>
      <c r="AK742" s="125"/>
      <c r="AL742" s="125"/>
      <c r="AM742" s="125"/>
      <c r="AN742" s="125"/>
      <c r="AO742" s="125"/>
      <c r="AP742" s="125"/>
      <c r="AQ742" s="125"/>
      <c r="AR742" s="125"/>
      <c r="AS742" s="125"/>
      <c r="AT742" s="125"/>
      <c r="AU742" s="125"/>
      <c r="AV742" s="125"/>
      <c r="AW742" s="125"/>
      <c r="AX742" s="125"/>
      <c r="AY742" s="125"/>
      <c r="AZ742" s="125"/>
      <c r="BA742" s="125"/>
      <c r="BB742" s="125"/>
      <c r="BC742" s="125"/>
      <c r="BD742" s="125"/>
      <c r="BE742" s="125"/>
      <c r="BF742" s="125"/>
      <c r="BG742" s="125"/>
      <c r="BH742" s="125"/>
      <c r="BI742" s="125"/>
      <c r="BJ742" s="125"/>
      <c r="BK742" s="125"/>
      <c r="BL742" s="125"/>
      <c r="BM742" s="125"/>
      <c r="BN742" s="125"/>
      <c r="BO742" s="125"/>
      <c r="BP742" s="125"/>
      <c r="BQ742" s="125"/>
      <c r="BR742" s="125"/>
      <c r="BS742" s="125"/>
      <c r="BT742" s="125"/>
      <c r="BU742" s="125"/>
      <c r="BV742" s="125"/>
      <c r="BW742" s="125"/>
      <c r="BX742" s="125"/>
      <c r="BY742" s="125"/>
      <c r="BZ742" s="125"/>
      <c r="CA742" s="125"/>
      <c r="CB742" s="125"/>
      <c r="CC742" s="125"/>
      <c r="CD742" s="125"/>
      <c r="CE742" s="125"/>
      <c r="CF742" s="125"/>
      <c r="CG742" s="125"/>
      <c r="CH742" s="125"/>
      <c r="CI742" s="125"/>
      <c r="CJ742" s="125"/>
      <c r="CK742" s="125"/>
      <c r="CL742" s="125"/>
      <c r="CM742" s="125"/>
      <c r="CN742" s="125"/>
      <c r="CO742" s="125"/>
      <c r="CP742" s="125"/>
      <c r="CQ742" s="125"/>
      <c r="CR742" s="125"/>
      <c r="CS742" s="125"/>
      <c r="CT742" s="125"/>
      <c r="CU742" s="125"/>
      <c r="CV742" s="125"/>
      <c r="CW742" s="125"/>
      <c r="CX742" s="125"/>
      <c r="CY742" s="125"/>
      <c r="CZ742" s="125"/>
      <c r="DA742" s="125"/>
      <c r="DB742" s="125"/>
      <c r="DC742" s="125"/>
      <c r="DD742" s="125"/>
      <c r="DE742" s="125"/>
      <c r="DF742" s="125"/>
      <c r="DG742" s="125"/>
      <c r="DH742" s="125"/>
      <c r="DI742" s="125"/>
      <c r="DJ742" s="125"/>
      <c r="DK742" s="125"/>
      <c r="DL742" s="125"/>
      <c r="DM742" s="125"/>
      <c r="DN742" s="125"/>
      <c r="DO742" s="125"/>
      <c r="DP742" s="125"/>
      <c r="DQ742" s="125"/>
      <c r="DR742" s="125"/>
      <c r="DS742" s="125"/>
      <c r="DT742" s="125"/>
      <c r="DU742" s="125"/>
      <c r="DV742" s="125"/>
      <c r="DW742" s="125"/>
      <c r="DX742" s="125"/>
      <c r="DY742" s="125"/>
      <c r="DZ742" s="125"/>
      <c r="EA742" s="125"/>
      <c r="EB742" s="125"/>
      <c r="EC742" s="125"/>
      <c r="ED742" s="125"/>
      <c r="EE742" s="125"/>
      <c r="EF742" s="125"/>
      <c r="EG742" s="125"/>
      <c r="EH742" s="125"/>
      <c r="EI742" s="125"/>
      <c r="EJ742" s="125"/>
      <c r="EK742" s="125"/>
      <c r="EL742" s="125"/>
      <c r="EM742" s="125"/>
      <c r="EN742" s="125"/>
      <c r="EO742" s="125"/>
      <c r="EP742" s="125"/>
      <c r="EQ742" s="125"/>
      <c r="ER742" s="125"/>
      <c r="ES742" s="125"/>
      <c r="ET742" s="125"/>
      <c r="EU742" s="125"/>
      <c r="EV742" s="125"/>
      <c r="EW742" s="125"/>
      <c r="EX742" s="125"/>
      <c r="EY742" s="125"/>
      <c r="EZ742" s="125"/>
      <c r="FA742" s="125"/>
      <c r="FB742" s="125"/>
      <c r="FC742" s="125"/>
      <c r="FD742" s="125"/>
      <c r="FE742" s="125"/>
      <c r="FF742" s="125"/>
      <c r="FG742" s="125"/>
      <c r="FH742" s="125"/>
      <c r="FI742" s="125"/>
      <c r="FJ742" s="125"/>
      <c r="FK742" s="125"/>
      <c r="FL742" s="125"/>
      <c r="FM742" s="125"/>
      <c r="FN742" s="125"/>
      <c r="FO742" s="125"/>
      <c r="FP742" s="125"/>
      <c r="FQ742" s="125"/>
      <c r="FR742" s="125"/>
      <c r="FS742" s="125"/>
      <c r="FT742" s="125"/>
      <c r="FU742" s="125"/>
      <c r="FV742" s="125"/>
      <c r="FW742" s="125"/>
      <c r="FX742" s="125"/>
      <c r="FY742" s="125"/>
      <c r="FZ742" s="125"/>
      <c r="GA742" s="125"/>
      <c r="GB742" s="125"/>
      <c r="GC742" s="125"/>
      <c r="GD742" s="125"/>
      <c r="GE742" s="125"/>
      <c r="GF742" s="125"/>
      <c r="GG742" s="125"/>
      <c r="GH742" s="125"/>
      <c r="GI742" s="125"/>
      <c r="GJ742" s="125"/>
      <c r="GK742" s="125"/>
      <c r="GL742" s="125"/>
      <c r="GM742" s="125"/>
      <c r="GN742" s="125"/>
      <c r="GO742" s="125"/>
      <c r="GP742" s="125"/>
      <c r="GQ742" s="125"/>
      <c r="GR742" s="125"/>
      <c r="GS742" s="125"/>
    </row>
    <row r="743" spans="1:201" ht="45" x14ac:dyDescent="0.25">
      <c r="C743" s="3" t="s">
        <v>277</v>
      </c>
      <c r="D743" s="27">
        <f>'2 уровень'!F1790</f>
        <v>0</v>
      </c>
      <c r="E743" s="27">
        <f>'2 уровень'!G1790</f>
        <v>0</v>
      </c>
      <c r="F743" s="27">
        <f>'2 уровень'!H1790</f>
        <v>0</v>
      </c>
      <c r="G743" s="130" t="e">
        <f>'2 уровень'!I1790</f>
        <v>#DIV/0!</v>
      </c>
      <c r="H743" s="144">
        <f>'2 уровень'!J1790</f>
        <v>0</v>
      </c>
      <c r="I743" s="144">
        <f>'2 уровень'!K1790</f>
        <v>0</v>
      </c>
      <c r="J743" s="139">
        <f>'2 уровень'!L1790</f>
        <v>0</v>
      </c>
      <c r="K743" s="139">
        <f>'2 уровень'!M1790</f>
        <v>0</v>
      </c>
      <c r="L743" s="139">
        <f>'2 уровень'!N1790</f>
        <v>0</v>
      </c>
      <c r="M743" s="139">
        <f>'2 уровень'!O1790</f>
        <v>0</v>
      </c>
      <c r="N743" s="139">
        <f>'2 уровень'!P1790</f>
        <v>0</v>
      </c>
      <c r="O743" s="139">
        <f>'2 уровень'!Q1790</f>
        <v>0</v>
      </c>
      <c r="P743" s="138">
        <f>'2 уровень'!R1790</f>
        <v>0</v>
      </c>
      <c r="Q743" s="138">
        <f>'2 уровень'!S1790</f>
        <v>0</v>
      </c>
      <c r="R743" s="138">
        <f>'2 уровень'!T1790</f>
        <v>0</v>
      </c>
      <c r="S743" s="138">
        <f>'2 уровень'!U1790</f>
        <v>0</v>
      </c>
      <c r="T743" s="138">
        <f>'2 уровень'!V1790</f>
        <v>0</v>
      </c>
      <c r="U743" s="138">
        <f>'2 уровень'!W1790</f>
        <v>0</v>
      </c>
      <c r="V743" s="138">
        <f>'2 уровень'!X1790</f>
        <v>0</v>
      </c>
      <c r="W743" s="138">
        <f>'2 уровень'!Y1790</f>
        <v>0</v>
      </c>
      <c r="X743" s="138">
        <f>'2 уровень'!Z1790</f>
        <v>0</v>
      </c>
      <c r="Y743" s="138">
        <f>'2 уровень'!AA1790</f>
        <v>0</v>
      </c>
      <c r="Z743" s="138">
        <f>'2 уровень'!AB1790</f>
        <v>0</v>
      </c>
      <c r="AA743" s="138">
        <f>'2 уровень'!AC1790</f>
        <v>0</v>
      </c>
      <c r="AB743" s="138">
        <f>'2 уровень'!AD1790</f>
        <v>0</v>
      </c>
      <c r="AC743" s="138">
        <f>'2 уровень'!AE1790</f>
        <v>0</v>
      </c>
      <c r="AD743" s="138" t="e">
        <f t="shared" si="81"/>
        <v>#DIV/0!</v>
      </c>
      <c r="AE743" s="138" t="e">
        <f t="shared" si="82"/>
        <v>#DIV/0!</v>
      </c>
      <c r="AF743" s="27">
        <f>'2 уровень'!AF1790</f>
        <v>0</v>
      </c>
      <c r="AG743" s="138">
        <f>'2 уровень'!AG1790</f>
        <v>0</v>
      </c>
      <c r="AH743" s="238"/>
      <c r="AI743" s="238"/>
      <c r="AJ743" s="535"/>
      <c r="AK743" s="125"/>
      <c r="AL743" s="125"/>
      <c r="AM743" s="125"/>
      <c r="AN743" s="125"/>
      <c r="AO743" s="125"/>
      <c r="AP743" s="125"/>
      <c r="AQ743" s="125"/>
      <c r="AR743" s="125"/>
      <c r="AS743" s="125"/>
      <c r="AT743" s="125"/>
      <c r="AU743" s="125"/>
      <c r="AV743" s="125"/>
      <c r="AW743" s="125"/>
      <c r="AX743" s="125"/>
      <c r="AY743" s="125"/>
      <c r="AZ743" s="125"/>
      <c r="BA743" s="125"/>
      <c r="BB743" s="125"/>
      <c r="BC743" s="125"/>
      <c r="BD743" s="125"/>
      <c r="BE743" s="125"/>
      <c r="BF743" s="125"/>
      <c r="BG743" s="125"/>
      <c r="BH743" s="125"/>
      <c r="BI743" s="125"/>
      <c r="BJ743" s="125"/>
      <c r="BK743" s="125"/>
      <c r="BL743" s="125"/>
      <c r="BM743" s="125"/>
      <c r="BN743" s="125"/>
      <c r="BO743" s="125"/>
      <c r="BP743" s="125"/>
      <c r="BQ743" s="125"/>
      <c r="BR743" s="125"/>
      <c r="BS743" s="125"/>
      <c r="BT743" s="125"/>
      <c r="BU743" s="125"/>
      <c r="BV743" s="125"/>
      <c r="BW743" s="125"/>
      <c r="BX743" s="125"/>
      <c r="BY743" s="125"/>
      <c r="BZ743" s="125"/>
      <c r="CA743" s="125"/>
      <c r="CB743" s="125"/>
      <c r="CC743" s="125"/>
      <c r="CD743" s="125"/>
      <c r="CE743" s="125"/>
      <c r="CF743" s="125"/>
      <c r="CG743" s="125"/>
      <c r="CH743" s="125"/>
      <c r="CI743" s="125"/>
      <c r="CJ743" s="125"/>
      <c r="CK743" s="125"/>
      <c r="CL743" s="125"/>
      <c r="CM743" s="125"/>
      <c r="CN743" s="125"/>
      <c r="CO743" s="125"/>
      <c r="CP743" s="125"/>
      <c r="CQ743" s="125"/>
      <c r="CR743" s="125"/>
      <c r="CS743" s="125"/>
      <c r="CT743" s="125"/>
      <c r="CU743" s="125"/>
      <c r="CV743" s="125"/>
      <c r="CW743" s="125"/>
      <c r="CX743" s="125"/>
      <c r="CY743" s="125"/>
      <c r="CZ743" s="125"/>
      <c r="DA743" s="125"/>
      <c r="DB743" s="125"/>
      <c r="DC743" s="125"/>
      <c r="DD743" s="125"/>
      <c r="DE743" s="125"/>
      <c r="DF743" s="125"/>
      <c r="DG743" s="125"/>
      <c r="DH743" s="125"/>
      <c r="DI743" s="125"/>
      <c r="DJ743" s="125"/>
      <c r="DK743" s="125"/>
      <c r="DL743" s="125"/>
      <c r="DM743" s="125"/>
      <c r="DN743" s="125"/>
      <c r="DO743" s="125"/>
      <c r="DP743" s="125"/>
      <c r="DQ743" s="125"/>
      <c r="DR743" s="125"/>
      <c r="DS743" s="125"/>
      <c r="DT743" s="125"/>
      <c r="DU743" s="125"/>
      <c r="DV743" s="125"/>
      <c r="DW743" s="125"/>
      <c r="DX743" s="125"/>
      <c r="DY743" s="125"/>
      <c r="DZ743" s="125"/>
      <c r="EA743" s="125"/>
      <c r="EB743" s="125"/>
      <c r="EC743" s="125"/>
      <c r="ED743" s="125"/>
      <c r="EE743" s="125"/>
      <c r="EF743" s="125"/>
      <c r="EG743" s="125"/>
      <c r="EH743" s="125"/>
      <c r="EI743" s="125"/>
      <c r="EJ743" s="125"/>
      <c r="EK743" s="125"/>
      <c r="EL743" s="125"/>
      <c r="EM743" s="125"/>
      <c r="EN743" s="125"/>
      <c r="EO743" s="125"/>
      <c r="EP743" s="125"/>
      <c r="EQ743" s="125"/>
      <c r="ER743" s="125"/>
      <c r="ES743" s="125"/>
      <c r="ET743" s="125"/>
      <c r="EU743" s="125"/>
      <c r="EV743" s="125"/>
      <c r="EW743" s="125"/>
      <c r="EX743" s="125"/>
      <c r="EY743" s="125"/>
      <c r="EZ743" s="125"/>
      <c r="FA743" s="125"/>
      <c r="FB743" s="125"/>
      <c r="FC743" s="125"/>
      <c r="FD743" s="125"/>
      <c r="FE743" s="125"/>
      <c r="FF743" s="125"/>
      <c r="FG743" s="125"/>
      <c r="FH743" s="125"/>
      <c r="FI743" s="125"/>
      <c r="FJ743" s="125"/>
      <c r="FK743" s="125"/>
      <c r="FL743" s="125"/>
      <c r="FM743" s="125"/>
      <c r="FN743" s="125"/>
      <c r="FO743" s="125"/>
      <c r="FP743" s="125"/>
      <c r="FQ743" s="125"/>
      <c r="FR743" s="125"/>
      <c r="FS743" s="125"/>
      <c r="FT743" s="125"/>
      <c r="FU743" s="125"/>
      <c r="FV743" s="125"/>
      <c r="FW743" s="125"/>
      <c r="FX743" s="125"/>
      <c r="FY743" s="125"/>
      <c r="FZ743" s="125"/>
      <c r="GA743" s="125"/>
      <c r="GB743" s="125"/>
      <c r="GC743" s="125"/>
      <c r="GD743" s="125"/>
      <c r="GE743" s="125"/>
      <c r="GF743" s="125"/>
      <c r="GG743" s="125"/>
      <c r="GH743" s="125"/>
      <c r="GI743" s="125"/>
      <c r="GJ743" s="125"/>
      <c r="GK743" s="125"/>
      <c r="GL743" s="125"/>
      <c r="GM743" s="125"/>
      <c r="GN743" s="125"/>
      <c r="GO743" s="125"/>
      <c r="GP743" s="125"/>
      <c r="GQ743" s="125"/>
      <c r="GR743" s="125"/>
      <c r="GS743" s="125"/>
    </row>
    <row r="744" spans="1:201" ht="30" x14ac:dyDescent="0.25">
      <c r="C744" s="3" t="s">
        <v>510</v>
      </c>
      <c r="D744" s="27">
        <f>'2 уровень'!F1791</f>
        <v>0</v>
      </c>
      <c r="E744" s="27">
        <f>'2 уровень'!G1791</f>
        <v>0</v>
      </c>
      <c r="F744" s="27">
        <f>'2 уровень'!H1791</f>
        <v>0</v>
      </c>
      <c r="G744" s="130" t="e">
        <f>'2 уровень'!I1791</f>
        <v>#DIV/0!</v>
      </c>
      <c r="H744" s="144">
        <f>'2 уровень'!J1791</f>
        <v>0</v>
      </c>
      <c r="I744" s="144">
        <f>'2 уровень'!K1791</f>
        <v>0</v>
      </c>
      <c r="J744" s="139">
        <f>'2 уровень'!L1791</f>
        <v>0</v>
      </c>
      <c r="K744" s="139">
        <f>'2 уровень'!M1791</f>
        <v>0</v>
      </c>
      <c r="L744" s="139">
        <f>'2 уровень'!N1791</f>
        <v>0</v>
      </c>
      <c r="M744" s="139">
        <f>'2 уровень'!O1791</f>
        <v>0</v>
      </c>
      <c r="N744" s="139">
        <f>'2 уровень'!P1791</f>
        <v>0</v>
      </c>
      <c r="O744" s="139">
        <f>'2 уровень'!Q1791</f>
        <v>0</v>
      </c>
      <c r="P744" s="138">
        <f>'2 уровень'!R1791</f>
        <v>0</v>
      </c>
      <c r="Q744" s="138">
        <f>'2 уровень'!S1791</f>
        <v>0</v>
      </c>
      <c r="R744" s="138">
        <f>'2 уровень'!T1791</f>
        <v>0</v>
      </c>
      <c r="S744" s="138">
        <f>'2 уровень'!U1791</f>
        <v>0</v>
      </c>
      <c r="T744" s="138">
        <f>'2 уровень'!V1791</f>
        <v>0</v>
      </c>
      <c r="U744" s="138">
        <f>'2 уровень'!W1791</f>
        <v>0</v>
      </c>
      <c r="V744" s="138">
        <f>'2 уровень'!X1791</f>
        <v>0</v>
      </c>
      <c r="W744" s="138">
        <f>'2 уровень'!Y1791</f>
        <v>0</v>
      </c>
      <c r="X744" s="138">
        <f>'2 уровень'!Z1791</f>
        <v>0</v>
      </c>
      <c r="Y744" s="138">
        <f>'2 уровень'!AA1791</f>
        <v>0</v>
      </c>
      <c r="Z744" s="138">
        <f>'2 уровень'!AB1791</f>
        <v>0</v>
      </c>
      <c r="AA744" s="138">
        <f>'2 уровень'!AC1791</f>
        <v>0</v>
      </c>
      <c r="AB744" s="138">
        <f>'2 уровень'!AD1791</f>
        <v>0</v>
      </c>
      <c r="AC744" s="138">
        <f>'2 уровень'!AE1791</f>
        <v>0</v>
      </c>
      <c r="AD744" s="138" t="e">
        <f t="shared" si="81"/>
        <v>#DIV/0!</v>
      </c>
      <c r="AE744" s="138" t="e">
        <f t="shared" si="82"/>
        <v>#DIV/0!</v>
      </c>
      <c r="AF744" s="27">
        <f>'2 уровень'!AF1791</f>
        <v>0</v>
      </c>
      <c r="AG744" s="138">
        <f>'2 уровень'!AG1791</f>
        <v>0</v>
      </c>
      <c r="AH744" s="238"/>
      <c r="AI744" s="238"/>
      <c r="AJ744" s="535"/>
      <c r="AK744" s="125"/>
      <c r="AL744" s="125"/>
      <c r="AM744" s="125"/>
      <c r="AN744" s="125"/>
      <c r="AO744" s="125"/>
      <c r="AP744" s="125"/>
      <c r="AQ744" s="125"/>
      <c r="AR744" s="125"/>
      <c r="AS744" s="125"/>
      <c r="AT744" s="125"/>
      <c r="AU744" s="125"/>
      <c r="AV744" s="125"/>
      <c r="AW744" s="125"/>
      <c r="AX744" s="125"/>
      <c r="AY744" s="125"/>
      <c r="AZ744" s="125"/>
      <c r="BA744" s="125"/>
      <c r="BB744" s="125"/>
      <c r="BC744" s="125"/>
      <c r="BD744" s="125"/>
      <c r="BE744" s="125"/>
      <c r="BF744" s="125"/>
      <c r="BG744" s="125"/>
      <c r="BH744" s="125"/>
      <c r="BI744" s="125"/>
      <c r="BJ744" s="125"/>
      <c r="BK744" s="125"/>
      <c r="BL744" s="125"/>
      <c r="BM744" s="125"/>
      <c r="BN744" s="125"/>
      <c r="BO744" s="125"/>
      <c r="BP744" s="125"/>
      <c r="BQ744" s="125"/>
      <c r="BR744" s="125"/>
      <c r="BS744" s="125"/>
      <c r="BT744" s="125"/>
      <c r="BU744" s="125"/>
      <c r="BV744" s="125"/>
      <c r="BW744" s="125"/>
      <c r="BX744" s="125"/>
      <c r="BY744" s="125"/>
      <c r="BZ744" s="125"/>
      <c r="CA744" s="125"/>
      <c r="CB744" s="125"/>
      <c r="CC744" s="125"/>
      <c r="CD744" s="125"/>
      <c r="CE744" s="125"/>
      <c r="CF744" s="125"/>
      <c r="CG744" s="125"/>
      <c r="CH744" s="125"/>
      <c r="CI744" s="125"/>
      <c r="CJ744" s="125"/>
      <c r="CK744" s="125"/>
      <c r="CL744" s="125"/>
      <c r="CM744" s="125"/>
      <c r="CN744" s="125"/>
      <c r="CO744" s="125"/>
      <c r="CP744" s="125"/>
      <c r="CQ744" s="125"/>
      <c r="CR744" s="125"/>
      <c r="CS744" s="125"/>
      <c r="CT744" s="125"/>
      <c r="CU744" s="125"/>
      <c r="CV744" s="125"/>
      <c r="CW744" s="125"/>
      <c r="CX744" s="125"/>
      <c r="CY744" s="125"/>
      <c r="CZ744" s="125"/>
      <c r="DA744" s="125"/>
      <c r="DB744" s="125"/>
      <c r="DC744" s="125"/>
      <c r="DD744" s="125"/>
      <c r="DE744" s="125"/>
      <c r="DF744" s="125"/>
      <c r="DG744" s="125"/>
      <c r="DH744" s="125"/>
      <c r="DI744" s="125"/>
      <c r="DJ744" s="125"/>
      <c r="DK744" s="125"/>
      <c r="DL744" s="125"/>
      <c r="DM744" s="125"/>
      <c r="DN744" s="125"/>
      <c r="DO744" s="125"/>
      <c r="DP744" s="125"/>
      <c r="DQ744" s="125"/>
      <c r="DR744" s="125"/>
      <c r="DS744" s="125"/>
      <c r="DT744" s="125"/>
      <c r="DU744" s="125"/>
      <c r="DV744" s="125"/>
      <c r="DW744" s="125"/>
      <c r="DX744" s="125"/>
      <c r="DY744" s="125"/>
      <c r="DZ744" s="125"/>
      <c r="EA744" s="125"/>
      <c r="EB744" s="125"/>
      <c r="EC744" s="125"/>
      <c r="ED744" s="125"/>
      <c r="EE744" s="125"/>
      <c r="EF744" s="125"/>
      <c r="EG744" s="125"/>
      <c r="EH744" s="125"/>
      <c r="EI744" s="125"/>
      <c r="EJ744" s="125"/>
      <c r="EK744" s="125"/>
      <c r="EL744" s="125"/>
      <c r="EM744" s="125"/>
      <c r="EN744" s="125"/>
      <c r="EO744" s="125"/>
      <c r="EP744" s="125"/>
      <c r="EQ744" s="125"/>
      <c r="ER744" s="125"/>
      <c r="ES744" s="125"/>
      <c r="ET744" s="125"/>
      <c r="EU744" s="125"/>
      <c r="EV744" s="125"/>
      <c r="EW744" s="125"/>
      <c r="EX744" s="125"/>
      <c r="EY744" s="125"/>
      <c r="EZ744" s="125"/>
      <c r="FA744" s="125"/>
      <c r="FB744" s="125"/>
      <c r="FC744" s="125"/>
      <c r="FD744" s="125"/>
      <c r="FE744" s="125"/>
      <c r="FF744" s="125"/>
      <c r="FG744" s="125"/>
      <c r="FH744" s="125"/>
      <c r="FI744" s="125"/>
      <c r="FJ744" s="125"/>
      <c r="FK744" s="125"/>
      <c r="FL744" s="125"/>
      <c r="FM744" s="125"/>
      <c r="FN744" s="125"/>
      <c r="FO744" s="125"/>
      <c r="FP744" s="125"/>
      <c r="FQ744" s="125"/>
      <c r="FR744" s="125"/>
      <c r="FS744" s="125"/>
      <c r="FT744" s="125"/>
      <c r="FU744" s="125"/>
      <c r="FV744" s="125"/>
      <c r="FW744" s="125"/>
      <c r="FX744" s="125"/>
      <c r="FY744" s="125"/>
      <c r="FZ744" s="125"/>
      <c r="GA744" s="125"/>
      <c r="GB744" s="125"/>
      <c r="GC744" s="125"/>
      <c r="GD744" s="125"/>
      <c r="GE744" s="125"/>
      <c r="GF744" s="125"/>
      <c r="GG744" s="125"/>
      <c r="GH744" s="125"/>
      <c r="GI744" s="125"/>
      <c r="GJ744" s="125"/>
      <c r="GK744" s="125"/>
      <c r="GL744" s="125"/>
      <c r="GM744" s="125"/>
      <c r="GN744" s="125"/>
      <c r="GO744" s="125"/>
      <c r="GP744" s="125"/>
      <c r="GQ744" s="125"/>
      <c r="GR744" s="125"/>
      <c r="GS744" s="125"/>
    </row>
    <row r="745" spans="1:201" ht="72" x14ac:dyDescent="0.25">
      <c r="C745" s="453" t="s">
        <v>511</v>
      </c>
      <c r="D745" s="27">
        <f>'2 уровень'!F1792</f>
        <v>0</v>
      </c>
      <c r="E745" s="27">
        <f>'2 уровень'!G1792</f>
        <v>0</v>
      </c>
      <c r="F745" s="27">
        <f>'2 уровень'!H1792</f>
        <v>0</v>
      </c>
      <c r="G745" s="130" t="e">
        <f>'2 уровень'!I1792</f>
        <v>#DIV/0!</v>
      </c>
      <c r="H745" s="144">
        <f>'2 уровень'!J1792</f>
        <v>0</v>
      </c>
      <c r="I745" s="144">
        <f>'2 уровень'!K1792</f>
        <v>0</v>
      </c>
      <c r="J745" s="139">
        <f>'2 уровень'!L1792</f>
        <v>0</v>
      </c>
      <c r="K745" s="139">
        <f>'2 уровень'!M1792</f>
        <v>0</v>
      </c>
      <c r="L745" s="139">
        <f>'2 уровень'!N1792</f>
        <v>0</v>
      </c>
      <c r="M745" s="139">
        <f>'2 уровень'!O1792</f>
        <v>0</v>
      </c>
      <c r="N745" s="139">
        <f>'2 уровень'!P1792</f>
        <v>0</v>
      </c>
      <c r="O745" s="139">
        <f>'2 уровень'!Q1792</f>
        <v>0</v>
      </c>
      <c r="P745" s="138">
        <f>'2 уровень'!R1792</f>
        <v>0</v>
      </c>
      <c r="Q745" s="138">
        <f>'2 уровень'!S1792</f>
        <v>0</v>
      </c>
      <c r="R745" s="138">
        <f>'2 уровень'!T1792</f>
        <v>0</v>
      </c>
      <c r="S745" s="138">
        <f>'2 уровень'!U1792</f>
        <v>0</v>
      </c>
      <c r="T745" s="138">
        <f>'2 уровень'!V1792</f>
        <v>0</v>
      </c>
      <c r="U745" s="138">
        <f>'2 уровень'!W1792</f>
        <v>0</v>
      </c>
      <c r="V745" s="138">
        <f>'2 уровень'!X1792</f>
        <v>0</v>
      </c>
      <c r="W745" s="138">
        <f>'2 уровень'!Y1792</f>
        <v>0</v>
      </c>
      <c r="X745" s="138">
        <f>'2 уровень'!Z1792</f>
        <v>0</v>
      </c>
      <c r="Y745" s="138">
        <f>'2 уровень'!AA1792</f>
        <v>0</v>
      </c>
      <c r="Z745" s="138">
        <f>'2 уровень'!AB1792</f>
        <v>0</v>
      </c>
      <c r="AA745" s="138">
        <f>'2 уровень'!AC1792</f>
        <v>0</v>
      </c>
      <c r="AB745" s="138">
        <f>'2 уровень'!AD1792</f>
        <v>0</v>
      </c>
      <c r="AC745" s="138">
        <f>'2 уровень'!AE1792</f>
        <v>0</v>
      </c>
      <c r="AD745" s="138" t="e">
        <f t="shared" si="81"/>
        <v>#DIV/0!</v>
      </c>
      <c r="AE745" s="138" t="e">
        <f t="shared" si="82"/>
        <v>#DIV/0!</v>
      </c>
      <c r="AF745" s="27">
        <f>'2 уровень'!AF1792</f>
        <v>0</v>
      </c>
      <c r="AG745" s="138">
        <f>'2 уровень'!AG1792</f>
        <v>0</v>
      </c>
      <c r="AH745" s="238"/>
      <c r="AI745" s="238"/>
      <c r="AJ745" s="535"/>
      <c r="AK745" s="125"/>
      <c r="AL745" s="125"/>
      <c r="AM745" s="125"/>
      <c r="AN745" s="125"/>
      <c r="AO745" s="125"/>
      <c r="AP745" s="125"/>
      <c r="AQ745" s="125"/>
      <c r="AR745" s="125"/>
      <c r="AS745" s="125"/>
      <c r="AT745" s="125"/>
      <c r="AU745" s="125"/>
      <c r="AV745" s="125"/>
      <c r="AW745" s="125"/>
      <c r="AX745" s="125"/>
      <c r="AY745" s="125"/>
      <c r="AZ745" s="125"/>
      <c r="BA745" s="125"/>
      <c r="BB745" s="125"/>
      <c r="BC745" s="125"/>
      <c r="BD745" s="125"/>
      <c r="BE745" s="125"/>
      <c r="BF745" s="125"/>
      <c r="BG745" s="125"/>
      <c r="BH745" s="125"/>
      <c r="BI745" s="125"/>
      <c r="BJ745" s="125"/>
      <c r="BK745" s="125"/>
      <c r="BL745" s="125"/>
      <c r="BM745" s="125"/>
      <c r="BN745" s="125"/>
      <c r="BO745" s="125"/>
      <c r="BP745" s="125"/>
      <c r="BQ745" s="125"/>
      <c r="BR745" s="125"/>
      <c r="BS745" s="125"/>
      <c r="BT745" s="125"/>
      <c r="BU745" s="125"/>
      <c r="BV745" s="125"/>
      <c r="BW745" s="125"/>
      <c r="BX745" s="125"/>
      <c r="BY745" s="125"/>
      <c r="BZ745" s="125"/>
      <c r="CA745" s="125"/>
      <c r="CB745" s="125"/>
      <c r="CC745" s="125"/>
      <c r="CD745" s="125"/>
      <c r="CE745" s="125"/>
      <c r="CF745" s="125"/>
      <c r="CG745" s="125"/>
      <c r="CH745" s="125"/>
      <c r="CI745" s="125"/>
      <c r="CJ745" s="125"/>
      <c r="CK745" s="125"/>
      <c r="CL745" s="125"/>
      <c r="CM745" s="125"/>
      <c r="CN745" s="125"/>
      <c r="CO745" s="125"/>
      <c r="CP745" s="125"/>
      <c r="CQ745" s="125"/>
      <c r="CR745" s="125"/>
      <c r="CS745" s="125"/>
      <c r="CT745" s="125"/>
      <c r="CU745" s="125"/>
      <c r="CV745" s="125"/>
      <c r="CW745" s="125"/>
      <c r="CX745" s="125"/>
      <c r="CY745" s="125"/>
      <c r="CZ745" s="125"/>
      <c r="DA745" s="125"/>
      <c r="DB745" s="125"/>
      <c r="DC745" s="125"/>
      <c r="DD745" s="125"/>
      <c r="DE745" s="125"/>
      <c r="DF745" s="125"/>
      <c r="DG745" s="125"/>
      <c r="DH745" s="125"/>
      <c r="DI745" s="125"/>
      <c r="DJ745" s="125"/>
      <c r="DK745" s="125"/>
      <c r="DL745" s="125"/>
      <c r="DM745" s="125"/>
      <c r="DN745" s="125"/>
      <c r="DO745" s="125"/>
      <c r="DP745" s="125"/>
      <c r="DQ745" s="125"/>
      <c r="DR745" s="125"/>
      <c r="DS745" s="125"/>
      <c r="DT745" s="125"/>
      <c r="DU745" s="125"/>
      <c r="DV745" s="125"/>
      <c r="DW745" s="125"/>
      <c r="DX745" s="125"/>
      <c r="DY745" s="125"/>
      <c r="DZ745" s="125"/>
      <c r="EA745" s="125"/>
      <c r="EB745" s="125"/>
      <c r="EC745" s="125"/>
      <c r="ED745" s="125"/>
      <c r="EE745" s="125"/>
      <c r="EF745" s="125"/>
      <c r="EG745" s="125"/>
      <c r="EH745" s="125"/>
      <c r="EI745" s="125"/>
      <c r="EJ745" s="125"/>
      <c r="EK745" s="125"/>
      <c r="EL745" s="125"/>
      <c r="EM745" s="125"/>
      <c r="EN745" s="125"/>
      <c r="EO745" s="125"/>
      <c r="EP745" s="125"/>
      <c r="EQ745" s="125"/>
      <c r="ER745" s="125"/>
      <c r="ES745" s="125"/>
      <c r="ET745" s="125"/>
      <c r="EU745" s="125"/>
      <c r="EV745" s="125"/>
      <c r="EW745" s="125"/>
      <c r="EX745" s="125"/>
      <c r="EY745" s="125"/>
      <c r="EZ745" s="125"/>
      <c r="FA745" s="125"/>
      <c r="FB745" s="125"/>
      <c r="FC745" s="125"/>
      <c r="FD745" s="125"/>
      <c r="FE745" s="125"/>
      <c r="FF745" s="125"/>
      <c r="FG745" s="125"/>
      <c r="FH745" s="125"/>
      <c r="FI745" s="125"/>
      <c r="FJ745" s="125"/>
      <c r="FK745" s="125"/>
      <c r="FL745" s="125"/>
      <c r="FM745" s="125"/>
      <c r="FN745" s="125"/>
      <c r="FO745" s="125"/>
      <c r="FP745" s="125"/>
      <c r="FQ745" s="125"/>
      <c r="FR745" s="125"/>
      <c r="FS745" s="125"/>
      <c r="FT745" s="125"/>
      <c r="FU745" s="125"/>
      <c r="FV745" s="125"/>
      <c r="FW745" s="125"/>
      <c r="FX745" s="125"/>
      <c r="FY745" s="125"/>
      <c r="FZ745" s="125"/>
      <c r="GA745" s="125"/>
      <c r="GB745" s="125"/>
      <c r="GC745" s="125"/>
      <c r="GD745" s="125"/>
      <c r="GE745" s="125"/>
      <c r="GF745" s="125"/>
      <c r="GG745" s="125"/>
      <c r="GH745" s="125"/>
      <c r="GI745" s="125"/>
      <c r="GJ745" s="125"/>
      <c r="GK745" s="125"/>
      <c r="GL745" s="125"/>
      <c r="GM745" s="125"/>
      <c r="GN745" s="125"/>
      <c r="GO745" s="125"/>
      <c r="GP745" s="125"/>
      <c r="GQ745" s="125"/>
      <c r="GR745" s="125"/>
      <c r="GS745" s="125"/>
    </row>
    <row r="746" spans="1:201" ht="45" x14ac:dyDescent="0.25">
      <c r="C746" s="3" t="s">
        <v>512</v>
      </c>
      <c r="D746" s="27">
        <f>'2 уровень'!F1793</f>
        <v>0</v>
      </c>
      <c r="E746" s="27">
        <f>'2 уровень'!G1793</f>
        <v>0</v>
      </c>
      <c r="F746" s="27">
        <f>'2 уровень'!H1793</f>
        <v>0</v>
      </c>
      <c r="G746" s="130" t="e">
        <f>'2 уровень'!I1793</f>
        <v>#DIV/0!</v>
      </c>
      <c r="H746" s="144">
        <f>'2 уровень'!J1793</f>
        <v>0</v>
      </c>
      <c r="I746" s="144">
        <f>'2 уровень'!K1793</f>
        <v>0</v>
      </c>
      <c r="J746" s="139">
        <f>'2 уровень'!L1793</f>
        <v>0</v>
      </c>
      <c r="K746" s="139">
        <f>'2 уровень'!M1793</f>
        <v>0</v>
      </c>
      <c r="L746" s="139">
        <f>'2 уровень'!N1793</f>
        <v>0</v>
      </c>
      <c r="M746" s="139">
        <f>'2 уровень'!O1793</f>
        <v>0</v>
      </c>
      <c r="N746" s="139">
        <f>'2 уровень'!P1793</f>
        <v>0</v>
      </c>
      <c r="O746" s="139">
        <f>'2 уровень'!Q1793</f>
        <v>0</v>
      </c>
      <c r="P746" s="138">
        <f>'2 уровень'!R1793</f>
        <v>0</v>
      </c>
      <c r="Q746" s="138">
        <f>'2 уровень'!S1793</f>
        <v>0</v>
      </c>
      <c r="R746" s="138">
        <f>'2 уровень'!T1793</f>
        <v>0</v>
      </c>
      <c r="S746" s="138">
        <f>'2 уровень'!U1793</f>
        <v>0</v>
      </c>
      <c r="T746" s="138">
        <f>'2 уровень'!V1793</f>
        <v>0</v>
      </c>
      <c r="U746" s="138">
        <f>'2 уровень'!W1793</f>
        <v>0</v>
      </c>
      <c r="V746" s="138">
        <f>'2 уровень'!X1793</f>
        <v>0</v>
      </c>
      <c r="W746" s="138">
        <f>'2 уровень'!Y1793</f>
        <v>0</v>
      </c>
      <c r="X746" s="138">
        <f>'2 уровень'!Z1793</f>
        <v>0</v>
      </c>
      <c r="Y746" s="138">
        <f>'2 уровень'!AA1793</f>
        <v>0</v>
      </c>
      <c r="Z746" s="138">
        <f>'2 уровень'!AB1793</f>
        <v>0</v>
      </c>
      <c r="AA746" s="138">
        <f>'2 уровень'!AC1793</f>
        <v>0</v>
      </c>
      <c r="AB746" s="138">
        <f>'2 уровень'!AD1793</f>
        <v>0</v>
      </c>
      <c r="AC746" s="138">
        <f>'2 уровень'!AE1793</f>
        <v>0</v>
      </c>
      <c r="AD746" s="138" t="e">
        <f>W746/V746*100</f>
        <v>#DIV/0!</v>
      </c>
      <c r="AE746" s="138" t="e">
        <f>AC746/V746*100</f>
        <v>#DIV/0!</v>
      </c>
      <c r="AF746" s="27">
        <f>'2 уровень'!AF1793</f>
        <v>0</v>
      </c>
      <c r="AG746" s="138">
        <f>'2 уровень'!AG1793</f>
        <v>0</v>
      </c>
      <c r="AH746" s="238"/>
      <c r="AI746" s="238"/>
      <c r="AJ746" s="535"/>
      <c r="AK746" s="125"/>
      <c r="AL746" s="125"/>
      <c r="AM746" s="125"/>
      <c r="AN746" s="125"/>
      <c r="AO746" s="125"/>
      <c r="AP746" s="125"/>
      <c r="AQ746" s="125"/>
      <c r="AR746" s="125"/>
      <c r="AS746" s="125"/>
      <c r="AT746" s="125"/>
      <c r="AU746" s="125"/>
      <c r="AV746" s="125"/>
      <c r="AW746" s="125"/>
      <c r="AX746" s="125"/>
      <c r="AY746" s="125"/>
      <c r="AZ746" s="125"/>
      <c r="BA746" s="125"/>
      <c r="BB746" s="125"/>
      <c r="BC746" s="125"/>
      <c r="BD746" s="125"/>
      <c r="BE746" s="125"/>
      <c r="BF746" s="125"/>
      <c r="BG746" s="125"/>
      <c r="BH746" s="125"/>
      <c r="BI746" s="125"/>
      <c r="BJ746" s="125"/>
      <c r="BK746" s="125"/>
      <c r="BL746" s="125"/>
      <c r="BM746" s="125"/>
      <c r="BN746" s="125"/>
      <c r="BO746" s="125"/>
      <c r="BP746" s="125"/>
      <c r="BQ746" s="125"/>
      <c r="BR746" s="125"/>
      <c r="BS746" s="125"/>
      <c r="BT746" s="125"/>
      <c r="BU746" s="125"/>
      <c r="BV746" s="125"/>
      <c r="BW746" s="125"/>
      <c r="BX746" s="125"/>
      <c r="BY746" s="125"/>
      <c r="BZ746" s="125"/>
      <c r="CA746" s="125"/>
      <c r="CB746" s="125"/>
      <c r="CC746" s="125"/>
      <c r="CD746" s="125"/>
      <c r="CE746" s="125"/>
      <c r="CF746" s="125"/>
      <c r="CG746" s="125"/>
      <c r="CH746" s="125"/>
      <c r="CI746" s="125"/>
      <c r="CJ746" s="125"/>
      <c r="CK746" s="125"/>
      <c r="CL746" s="125"/>
      <c r="CM746" s="125"/>
      <c r="CN746" s="125"/>
      <c r="CO746" s="125"/>
      <c r="CP746" s="125"/>
      <c r="CQ746" s="125"/>
      <c r="CR746" s="125"/>
      <c r="CS746" s="125"/>
      <c r="CT746" s="125"/>
      <c r="CU746" s="125"/>
      <c r="CV746" s="125"/>
      <c r="CW746" s="125"/>
      <c r="CX746" s="125"/>
      <c r="CY746" s="125"/>
      <c r="CZ746" s="125"/>
      <c r="DA746" s="125"/>
      <c r="DB746" s="125"/>
      <c r="DC746" s="125"/>
      <c r="DD746" s="125"/>
      <c r="DE746" s="125"/>
      <c r="DF746" s="125"/>
      <c r="DG746" s="125"/>
      <c r="DH746" s="125"/>
      <c r="DI746" s="125"/>
      <c r="DJ746" s="125"/>
      <c r="DK746" s="125"/>
      <c r="DL746" s="125"/>
      <c r="DM746" s="125"/>
      <c r="DN746" s="125"/>
      <c r="DO746" s="125"/>
      <c r="DP746" s="125"/>
      <c r="DQ746" s="125"/>
      <c r="DR746" s="125"/>
      <c r="DS746" s="125"/>
      <c r="DT746" s="125"/>
      <c r="DU746" s="125"/>
      <c r="DV746" s="125"/>
      <c r="DW746" s="125"/>
      <c r="DX746" s="125"/>
      <c r="DY746" s="125"/>
      <c r="DZ746" s="125"/>
      <c r="EA746" s="125"/>
      <c r="EB746" s="125"/>
      <c r="EC746" s="125"/>
      <c r="ED746" s="125"/>
      <c r="EE746" s="125"/>
      <c r="EF746" s="125"/>
      <c r="EG746" s="125"/>
      <c r="EH746" s="125"/>
      <c r="EI746" s="125"/>
      <c r="EJ746" s="125"/>
      <c r="EK746" s="125"/>
      <c r="EL746" s="125"/>
      <c r="EM746" s="125"/>
      <c r="EN746" s="125"/>
      <c r="EO746" s="125"/>
      <c r="EP746" s="125"/>
      <c r="EQ746" s="125"/>
      <c r="ER746" s="125"/>
      <c r="ES746" s="125"/>
      <c r="ET746" s="125"/>
      <c r="EU746" s="125"/>
      <c r="EV746" s="125"/>
      <c r="EW746" s="125"/>
      <c r="EX746" s="125"/>
      <c r="EY746" s="125"/>
      <c r="EZ746" s="125"/>
      <c r="FA746" s="125"/>
      <c r="FB746" s="125"/>
      <c r="FC746" s="125"/>
      <c r="FD746" s="125"/>
      <c r="FE746" s="125"/>
      <c r="FF746" s="125"/>
      <c r="FG746" s="125"/>
      <c r="FH746" s="125"/>
      <c r="FI746" s="125"/>
      <c r="FJ746" s="125"/>
      <c r="FK746" s="125"/>
      <c r="FL746" s="125"/>
      <c r="FM746" s="125"/>
      <c r="FN746" s="125"/>
      <c r="FO746" s="125"/>
      <c r="FP746" s="125"/>
      <c r="FQ746" s="125"/>
      <c r="FR746" s="125"/>
      <c r="FS746" s="125"/>
      <c r="FT746" s="125"/>
      <c r="FU746" s="125"/>
      <c r="FV746" s="125"/>
      <c r="FW746" s="125"/>
      <c r="FX746" s="125"/>
      <c r="FY746" s="125"/>
      <c r="FZ746" s="125"/>
      <c r="GA746" s="125"/>
      <c r="GB746" s="125"/>
      <c r="GC746" s="125"/>
      <c r="GD746" s="125"/>
      <c r="GE746" s="125"/>
      <c r="GF746" s="125"/>
      <c r="GG746" s="125"/>
      <c r="GH746" s="125"/>
      <c r="GI746" s="125"/>
      <c r="GJ746" s="125"/>
      <c r="GK746" s="125"/>
      <c r="GL746" s="125"/>
      <c r="GM746" s="125"/>
      <c r="GN746" s="125"/>
      <c r="GO746" s="125"/>
      <c r="GP746" s="125"/>
      <c r="GQ746" s="125"/>
      <c r="GR746" s="125"/>
      <c r="GS746" s="125"/>
    </row>
    <row r="747" spans="1:201" ht="29.25" x14ac:dyDescent="0.25">
      <c r="C747" s="453" t="s">
        <v>317</v>
      </c>
      <c r="D747" s="27">
        <f>'2 уровень'!F1794</f>
        <v>0</v>
      </c>
      <c r="E747" s="27">
        <f>'2 уровень'!G1794</f>
        <v>0</v>
      </c>
      <c r="F747" s="27">
        <f>'2 уровень'!H1794</f>
        <v>8</v>
      </c>
      <c r="G747" s="130" t="e">
        <f>'2 уровень'!I1794</f>
        <v>#DIV/0!</v>
      </c>
      <c r="H747" s="144">
        <f>'2 уровень'!J1794</f>
        <v>0</v>
      </c>
      <c r="I747" s="144">
        <f>'2 уровень'!K1794</f>
        <v>0</v>
      </c>
      <c r="J747" s="139">
        <f>'2 уровень'!L1794</f>
        <v>0</v>
      </c>
      <c r="K747" s="139">
        <f>'2 уровень'!M1794</f>
        <v>0</v>
      </c>
      <c r="L747" s="139">
        <f>'2 уровень'!N1794</f>
        <v>0</v>
      </c>
      <c r="M747" s="139">
        <f>'2 уровень'!O1794</f>
        <v>0</v>
      </c>
      <c r="N747" s="139">
        <f>'2 уровень'!P1794</f>
        <v>0</v>
      </c>
      <c r="O747" s="139">
        <f>'2 уровень'!Q1794</f>
        <v>0</v>
      </c>
      <c r="P747" s="138">
        <f>'2 уровень'!R1794</f>
        <v>0</v>
      </c>
      <c r="Q747" s="138">
        <f>'2 уровень'!S1794</f>
        <v>0</v>
      </c>
      <c r="R747" s="138">
        <f>'2 уровень'!T1794</f>
        <v>0</v>
      </c>
      <c r="S747" s="138">
        <f>'2 уровень'!U1794</f>
        <v>0</v>
      </c>
      <c r="T747" s="138">
        <f>'2 уровень'!V1794</f>
        <v>0</v>
      </c>
      <c r="U747" s="138">
        <f>'2 уровень'!W1794</f>
        <v>0</v>
      </c>
      <c r="V747" s="138">
        <f>'2 уровень'!X1794</f>
        <v>0</v>
      </c>
      <c r="W747" s="138">
        <f>'2 уровень'!Y1794</f>
        <v>0</v>
      </c>
      <c r="X747" s="138">
        <f>'2 уровень'!Z1794</f>
        <v>0</v>
      </c>
      <c r="Y747" s="138">
        <f>'2 уровень'!AA1794</f>
        <v>0</v>
      </c>
      <c r="Z747" s="138">
        <f>'2 уровень'!AB1794</f>
        <v>0</v>
      </c>
      <c r="AA747" s="138">
        <f>'2 уровень'!AC1794</f>
        <v>0</v>
      </c>
      <c r="AB747" s="138">
        <f>'2 уровень'!AD1794</f>
        <v>0</v>
      </c>
      <c r="AC747" s="138">
        <f>'2 уровень'!AE1794</f>
        <v>0</v>
      </c>
      <c r="AD747" s="138" t="e">
        <f>W747/V747*100</f>
        <v>#DIV/0!</v>
      </c>
      <c r="AE747" s="138" t="e">
        <f>AC747/V747*100</f>
        <v>#DIV/0!</v>
      </c>
      <c r="AF747" s="27">
        <f>'2 уровень'!AF1794</f>
        <v>0</v>
      </c>
      <c r="AG747" s="138">
        <f>'2 уровень'!AG1794</f>
        <v>0</v>
      </c>
      <c r="AH747" s="238"/>
      <c r="AI747" s="238"/>
      <c r="AJ747" s="535"/>
      <c r="AK747" s="125"/>
      <c r="AL747" s="125"/>
      <c r="AM747" s="125"/>
      <c r="AN747" s="125"/>
      <c r="AO747" s="125"/>
      <c r="AP747" s="125"/>
      <c r="AQ747" s="125"/>
      <c r="AR747" s="125"/>
      <c r="AS747" s="125"/>
      <c r="AT747" s="125"/>
      <c r="AU747" s="125"/>
      <c r="AV747" s="125"/>
      <c r="AW747" s="125"/>
      <c r="AX747" s="125"/>
      <c r="AY747" s="125"/>
      <c r="AZ747" s="125"/>
      <c r="BA747" s="125"/>
      <c r="BB747" s="125"/>
      <c r="BC747" s="125"/>
      <c r="BD747" s="125"/>
      <c r="BE747" s="125"/>
      <c r="BF747" s="125"/>
      <c r="BG747" s="125"/>
      <c r="BH747" s="125"/>
      <c r="BI747" s="125"/>
      <c r="BJ747" s="125"/>
      <c r="BK747" s="125"/>
      <c r="BL747" s="125"/>
      <c r="BM747" s="125"/>
      <c r="BN747" s="125"/>
      <c r="BO747" s="125"/>
      <c r="BP747" s="125"/>
      <c r="BQ747" s="125"/>
      <c r="BR747" s="125"/>
      <c r="BS747" s="125"/>
      <c r="BT747" s="125"/>
      <c r="BU747" s="125"/>
      <c r="BV747" s="125"/>
      <c r="BW747" s="125"/>
      <c r="BX747" s="125"/>
      <c r="BY747" s="125"/>
      <c r="BZ747" s="125"/>
      <c r="CA747" s="125"/>
      <c r="CB747" s="125"/>
      <c r="CC747" s="125"/>
      <c r="CD747" s="125"/>
      <c r="CE747" s="125"/>
      <c r="CF747" s="125"/>
      <c r="CG747" s="125"/>
      <c r="CH747" s="125"/>
      <c r="CI747" s="125"/>
      <c r="CJ747" s="125"/>
      <c r="CK747" s="125"/>
      <c r="CL747" s="125"/>
      <c r="CM747" s="125"/>
      <c r="CN747" s="125"/>
      <c r="CO747" s="125"/>
      <c r="CP747" s="125"/>
      <c r="CQ747" s="125"/>
      <c r="CR747" s="125"/>
      <c r="CS747" s="125"/>
      <c r="CT747" s="125"/>
      <c r="CU747" s="125"/>
      <c r="CV747" s="125"/>
      <c r="CW747" s="125"/>
      <c r="CX747" s="125"/>
      <c r="CY747" s="125"/>
      <c r="CZ747" s="125"/>
      <c r="DA747" s="125"/>
      <c r="DB747" s="125"/>
      <c r="DC747" s="125"/>
      <c r="DD747" s="125"/>
      <c r="DE747" s="125"/>
      <c r="DF747" s="125"/>
      <c r="DG747" s="125"/>
      <c r="DH747" s="125"/>
      <c r="DI747" s="125"/>
      <c r="DJ747" s="125"/>
      <c r="DK747" s="125"/>
      <c r="DL747" s="125"/>
      <c r="DM747" s="125"/>
      <c r="DN747" s="125"/>
      <c r="DO747" s="125"/>
      <c r="DP747" s="125"/>
      <c r="DQ747" s="125"/>
      <c r="DR747" s="125"/>
      <c r="DS747" s="125"/>
      <c r="DT747" s="125"/>
      <c r="DU747" s="125"/>
      <c r="DV747" s="125"/>
      <c r="DW747" s="125"/>
      <c r="DX747" s="125"/>
      <c r="DY747" s="125"/>
      <c r="DZ747" s="125"/>
      <c r="EA747" s="125"/>
      <c r="EB747" s="125"/>
      <c r="EC747" s="125"/>
      <c r="ED747" s="125"/>
      <c r="EE747" s="125"/>
      <c r="EF747" s="125"/>
      <c r="EG747" s="125"/>
      <c r="EH747" s="125"/>
      <c r="EI747" s="125"/>
      <c r="EJ747" s="125"/>
      <c r="EK747" s="125"/>
      <c r="EL747" s="125"/>
      <c r="EM747" s="125"/>
      <c r="EN747" s="125"/>
      <c r="EO747" s="125"/>
      <c r="EP747" s="125"/>
      <c r="EQ747" s="125"/>
      <c r="ER747" s="125"/>
      <c r="ES747" s="125"/>
      <c r="ET747" s="125"/>
      <c r="EU747" s="125"/>
      <c r="EV747" s="125"/>
      <c r="EW747" s="125"/>
      <c r="EX747" s="125"/>
      <c r="EY747" s="125"/>
      <c r="EZ747" s="125"/>
      <c r="FA747" s="125"/>
      <c r="FB747" s="125"/>
      <c r="FC747" s="125"/>
      <c r="FD747" s="125"/>
      <c r="FE747" s="125"/>
      <c r="FF747" s="125"/>
      <c r="FG747" s="125"/>
      <c r="FH747" s="125"/>
      <c r="FI747" s="125"/>
      <c r="FJ747" s="125"/>
      <c r="FK747" s="125"/>
      <c r="FL747" s="125"/>
      <c r="FM747" s="125"/>
      <c r="FN747" s="125"/>
      <c r="FO747" s="125"/>
      <c r="FP747" s="125"/>
      <c r="FQ747" s="125"/>
      <c r="FR747" s="125"/>
      <c r="FS747" s="125"/>
      <c r="FT747" s="125"/>
      <c r="FU747" s="125"/>
      <c r="FV747" s="125"/>
      <c r="FW747" s="125"/>
      <c r="FX747" s="125"/>
      <c r="FY747" s="125"/>
      <c r="FZ747" s="125"/>
      <c r="GA747" s="125"/>
      <c r="GB747" s="125"/>
      <c r="GC747" s="125"/>
      <c r="GD747" s="125"/>
      <c r="GE747" s="125"/>
      <c r="GF747" s="125"/>
      <c r="GG747" s="125"/>
      <c r="GH747" s="125"/>
      <c r="GI747" s="125"/>
      <c r="GJ747" s="125"/>
      <c r="GK747" s="125"/>
      <c r="GL747" s="125"/>
      <c r="GM747" s="125"/>
      <c r="GN747" s="125"/>
      <c r="GO747" s="125"/>
      <c r="GP747" s="125"/>
      <c r="GQ747" s="125"/>
      <c r="GR747" s="125"/>
      <c r="GS747" s="125"/>
    </row>
    <row r="748" spans="1:201" x14ac:dyDescent="0.25">
      <c r="C748" s="3" t="s">
        <v>308</v>
      </c>
      <c r="D748" s="27">
        <f>'2 уровень'!F1795</f>
        <v>0</v>
      </c>
      <c r="E748" s="27">
        <f>'2 уровень'!G1795</f>
        <v>0</v>
      </c>
      <c r="F748" s="27">
        <f>'2 уровень'!H1795</f>
        <v>0</v>
      </c>
      <c r="G748" s="130">
        <f>'2 уровень'!I1795</f>
        <v>0</v>
      </c>
      <c r="H748" s="144">
        <f>'2 уровень'!J1795</f>
        <v>0</v>
      </c>
      <c r="I748" s="144">
        <f>'2 уровень'!K1795</f>
        <v>0</v>
      </c>
      <c r="J748" s="139">
        <f>'2 уровень'!L1795</f>
        <v>0</v>
      </c>
      <c r="K748" s="139">
        <f>'2 уровень'!M1795</f>
        <v>0</v>
      </c>
      <c r="L748" s="139">
        <f>'2 уровень'!N1795</f>
        <v>0</v>
      </c>
      <c r="M748" s="139">
        <f>'2 уровень'!O1795</f>
        <v>0</v>
      </c>
      <c r="N748" s="139">
        <f>'2 уровень'!P1795</f>
        <v>0</v>
      </c>
      <c r="O748" s="139">
        <f>'2 уровень'!Q1795</f>
        <v>0</v>
      </c>
      <c r="P748" s="138">
        <f>'2 уровень'!R1795</f>
        <v>0</v>
      </c>
      <c r="Q748" s="138">
        <f>'2 уровень'!S1795</f>
        <v>0</v>
      </c>
      <c r="R748" s="138">
        <f>'2 уровень'!T1795</f>
        <v>0</v>
      </c>
      <c r="S748" s="138">
        <f>'2 уровень'!U1795</f>
        <v>0</v>
      </c>
      <c r="T748" s="138">
        <f>'2 уровень'!V1795</f>
        <v>0</v>
      </c>
      <c r="U748" s="138">
        <f>'2 уровень'!W1795</f>
        <v>0</v>
      </c>
      <c r="V748" s="138">
        <f>'2 уровень'!X1795</f>
        <v>0</v>
      </c>
      <c r="W748" s="138">
        <f>'2 уровень'!Y1795</f>
        <v>0</v>
      </c>
      <c r="X748" s="138">
        <f>'2 уровень'!Z1795</f>
        <v>0</v>
      </c>
      <c r="Y748" s="138">
        <f>'2 уровень'!AA1795</f>
        <v>0</v>
      </c>
      <c r="Z748" s="138">
        <f>'2 уровень'!AB1795</f>
        <v>0</v>
      </c>
      <c r="AA748" s="138">
        <f>'2 уровень'!AC1795</f>
        <v>0</v>
      </c>
      <c r="AB748" s="138">
        <f>'2 уровень'!AD1795</f>
        <v>0</v>
      </c>
      <c r="AC748" s="138">
        <f>'2 уровень'!AE1795</f>
        <v>0</v>
      </c>
      <c r="AD748" s="138"/>
      <c r="AE748" s="138"/>
      <c r="AF748" s="27">
        <f>'2 уровень'!AF1795</f>
        <v>0</v>
      </c>
      <c r="AG748" s="138">
        <f>'2 уровень'!AG1795</f>
        <v>0</v>
      </c>
      <c r="AH748" s="238"/>
      <c r="AI748" s="238"/>
      <c r="AJ748" s="535"/>
      <c r="AK748" s="125"/>
      <c r="AL748" s="125"/>
      <c r="AM748" s="125"/>
      <c r="AN748" s="125"/>
      <c r="AO748" s="125"/>
      <c r="AP748" s="125"/>
      <c r="AQ748" s="125"/>
      <c r="AR748" s="125"/>
      <c r="AS748" s="125"/>
      <c r="AT748" s="125"/>
      <c r="AU748" s="125"/>
      <c r="AV748" s="125"/>
      <c r="AW748" s="125"/>
      <c r="AX748" s="125"/>
      <c r="AY748" s="125"/>
      <c r="AZ748" s="125"/>
      <c r="BA748" s="125"/>
      <c r="BB748" s="125"/>
      <c r="BC748" s="125"/>
      <c r="BD748" s="125"/>
      <c r="BE748" s="125"/>
      <c r="BF748" s="125"/>
      <c r="BG748" s="125"/>
      <c r="BH748" s="125"/>
      <c r="BI748" s="125"/>
      <c r="BJ748" s="125"/>
      <c r="BK748" s="125"/>
      <c r="BL748" s="125"/>
      <c r="BM748" s="125"/>
      <c r="BN748" s="125"/>
      <c r="BO748" s="125"/>
      <c r="BP748" s="125"/>
      <c r="BQ748" s="125"/>
      <c r="BR748" s="125"/>
      <c r="BS748" s="125"/>
      <c r="BT748" s="125"/>
      <c r="BU748" s="125"/>
      <c r="BV748" s="125"/>
      <c r="BW748" s="125"/>
      <c r="BX748" s="125"/>
      <c r="BY748" s="125"/>
      <c r="BZ748" s="125"/>
      <c r="CA748" s="125"/>
      <c r="CB748" s="125"/>
      <c r="CC748" s="125"/>
      <c r="CD748" s="125"/>
      <c r="CE748" s="125"/>
      <c r="CF748" s="125"/>
      <c r="CG748" s="125"/>
      <c r="CH748" s="125"/>
      <c r="CI748" s="125"/>
      <c r="CJ748" s="125"/>
      <c r="CK748" s="125"/>
      <c r="CL748" s="125"/>
      <c r="CM748" s="125"/>
      <c r="CN748" s="125"/>
      <c r="CO748" s="125"/>
      <c r="CP748" s="125"/>
      <c r="CQ748" s="125"/>
      <c r="CR748" s="125"/>
      <c r="CS748" s="125"/>
      <c r="CT748" s="125"/>
      <c r="CU748" s="125"/>
      <c r="CV748" s="125"/>
      <c r="CW748" s="125"/>
      <c r="CX748" s="125"/>
      <c r="CY748" s="125"/>
      <c r="CZ748" s="125"/>
      <c r="DA748" s="125"/>
      <c r="DB748" s="125"/>
      <c r="DC748" s="125"/>
      <c r="DD748" s="125"/>
      <c r="DE748" s="125"/>
      <c r="DF748" s="125"/>
      <c r="DG748" s="125"/>
      <c r="DH748" s="125"/>
      <c r="DI748" s="125"/>
      <c r="DJ748" s="125"/>
      <c r="DK748" s="125"/>
      <c r="DL748" s="125"/>
      <c r="DM748" s="125"/>
      <c r="DN748" s="125"/>
      <c r="DO748" s="125"/>
      <c r="DP748" s="125"/>
      <c r="DQ748" s="125"/>
      <c r="DR748" s="125"/>
      <c r="DS748" s="125"/>
      <c r="DT748" s="125"/>
      <c r="DU748" s="125"/>
      <c r="DV748" s="125"/>
      <c r="DW748" s="125"/>
      <c r="DX748" s="125"/>
      <c r="DY748" s="125"/>
      <c r="DZ748" s="125"/>
      <c r="EA748" s="125"/>
      <c r="EB748" s="125"/>
      <c r="EC748" s="125"/>
      <c r="ED748" s="125"/>
      <c r="EE748" s="125"/>
      <c r="EF748" s="125"/>
      <c r="EG748" s="125"/>
      <c r="EH748" s="125"/>
      <c r="EI748" s="125"/>
      <c r="EJ748" s="125"/>
      <c r="EK748" s="125"/>
      <c r="EL748" s="125"/>
      <c r="EM748" s="125"/>
      <c r="EN748" s="125"/>
      <c r="EO748" s="125"/>
      <c r="EP748" s="125"/>
      <c r="EQ748" s="125"/>
      <c r="ER748" s="125"/>
      <c r="ES748" s="125"/>
      <c r="ET748" s="125"/>
      <c r="EU748" s="125"/>
      <c r="EV748" s="125"/>
      <c r="EW748" s="125"/>
      <c r="EX748" s="125"/>
      <c r="EY748" s="125"/>
      <c r="EZ748" s="125"/>
      <c r="FA748" s="125"/>
      <c r="FB748" s="125"/>
      <c r="FC748" s="125"/>
      <c r="FD748" s="125"/>
      <c r="FE748" s="125"/>
      <c r="FF748" s="125"/>
      <c r="FG748" s="125"/>
      <c r="FH748" s="125"/>
      <c r="FI748" s="125"/>
      <c r="FJ748" s="125"/>
      <c r="FK748" s="125"/>
      <c r="FL748" s="125"/>
      <c r="FM748" s="125"/>
      <c r="FN748" s="125"/>
      <c r="FO748" s="125"/>
      <c r="FP748" s="125"/>
      <c r="FQ748" s="125"/>
      <c r="FR748" s="125"/>
      <c r="FS748" s="125"/>
      <c r="FT748" s="125"/>
      <c r="FU748" s="125"/>
      <c r="FV748" s="125"/>
      <c r="FW748" s="125"/>
      <c r="FX748" s="125"/>
      <c r="FY748" s="125"/>
      <c r="FZ748" s="125"/>
      <c r="GA748" s="125"/>
      <c r="GB748" s="125"/>
      <c r="GC748" s="125"/>
      <c r="GD748" s="125"/>
      <c r="GE748" s="125"/>
      <c r="GF748" s="125"/>
      <c r="GG748" s="125"/>
      <c r="GH748" s="125"/>
      <c r="GI748" s="125"/>
      <c r="GJ748" s="125"/>
      <c r="GK748" s="125"/>
      <c r="GL748" s="125"/>
      <c r="GM748" s="125"/>
      <c r="GN748" s="125"/>
      <c r="GO748" s="125"/>
      <c r="GP748" s="125"/>
      <c r="GQ748" s="125"/>
      <c r="GR748" s="125"/>
      <c r="GS748" s="125"/>
    </row>
    <row r="749" spans="1:201" ht="30" x14ac:dyDescent="0.25">
      <c r="A749" s="17">
        <v>1</v>
      </c>
      <c r="C749" s="459" t="s">
        <v>487</v>
      </c>
      <c r="D749" s="27">
        <f>'2 уровень'!F1796</f>
        <v>0</v>
      </c>
      <c r="E749" s="27">
        <f>'2 уровень'!G1796</f>
        <v>0</v>
      </c>
      <c r="F749" s="27">
        <f>'2 уровень'!H1796</f>
        <v>0</v>
      </c>
      <c r="G749" s="130" t="e">
        <f>'2 уровень'!I1796</f>
        <v>#DIV/0!</v>
      </c>
      <c r="H749" s="144">
        <f>'2 уровень'!J1796</f>
        <v>0</v>
      </c>
      <c r="I749" s="144">
        <f>'2 уровень'!K1796</f>
        <v>0</v>
      </c>
      <c r="J749" s="139">
        <f>'2 уровень'!L1796</f>
        <v>0</v>
      </c>
      <c r="K749" s="139">
        <f>'2 уровень'!M1796</f>
        <v>0</v>
      </c>
      <c r="L749" s="139">
        <f>'2 уровень'!N1796</f>
        <v>0</v>
      </c>
      <c r="M749" s="139">
        <f>'2 уровень'!O1796</f>
        <v>0</v>
      </c>
      <c r="N749" s="139">
        <f>'2 уровень'!P1796</f>
        <v>0</v>
      </c>
      <c r="O749" s="139">
        <f>'2 уровень'!Q1796</f>
        <v>0</v>
      </c>
      <c r="P749" s="138">
        <f>'2 уровень'!R1796</f>
        <v>0</v>
      </c>
      <c r="Q749" s="138">
        <f>'2 уровень'!S1796</f>
        <v>0</v>
      </c>
      <c r="R749" s="138">
        <f>'2 уровень'!T1796</f>
        <v>0</v>
      </c>
      <c r="S749" s="138">
        <f>'2 уровень'!U1796</f>
        <v>0</v>
      </c>
      <c r="T749" s="138">
        <f>'2 уровень'!V1796</f>
        <v>0</v>
      </c>
      <c r="U749" s="138">
        <f>'2 уровень'!W1796</f>
        <v>0</v>
      </c>
      <c r="V749" s="138">
        <f>'2 уровень'!X1796</f>
        <v>0</v>
      </c>
      <c r="W749" s="138">
        <f>'2 уровень'!Y1796</f>
        <v>0</v>
      </c>
      <c r="X749" s="138">
        <f>'2 уровень'!Z1796</f>
        <v>0</v>
      </c>
      <c r="Y749" s="138">
        <f>'2 уровень'!AA1796</f>
        <v>0</v>
      </c>
      <c r="Z749" s="138">
        <f>'2 уровень'!AB1796</f>
        <v>0</v>
      </c>
      <c r="AA749" s="138">
        <f>'2 уровень'!AC1796</f>
        <v>0</v>
      </c>
      <c r="AB749" s="138">
        <f>'2 уровень'!AD1796</f>
        <v>0</v>
      </c>
      <c r="AC749" s="138">
        <f>'2 уровень'!AE1796</f>
        <v>0</v>
      </c>
      <c r="AD749" s="138"/>
      <c r="AE749" s="138"/>
      <c r="AF749" s="27">
        <f>'2 уровень'!AF1796</f>
        <v>0</v>
      </c>
      <c r="AG749" s="138">
        <f>'2 уровень'!AG1796</f>
        <v>0</v>
      </c>
      <c r="AH749" s="238"/>
      <c r="AI749" s="238"/>
      <c r="AJ749" s="535"/>
      <c r="AK749" s="125"/>
      <c r="AL749" s="125"/>
      <c r="AM749" s="125"/>
      <c r="AN749" s="125"/>
      <c r="AO749" s="125"/>
      <c r="AP749" s="125"/>
      <c r="AQ749" s="125"/>
      <c r="AR749" s="125"/>
      <c r="AS749" s="125"/>
      <c r="AT749" s="125"/>
      <c r="AU749" s="125"/>
      <c r="AV749" s="125"/>
      <c r="AW749" s="125"/>
      <c r="AX749" s="125"/>
      <c r="AY749" s="125"/>
      <c r="AZ749" s="125"/>
      <c r="BA749" s="125"/>
      <c r="BB749" s="125"/>
      <c r="BC749" s="125"/>
      <c r="BD749" s="125"/>
      <c r="BE749" s="125"/>
      <c r="BF749" s="125"/>
      <c r="BG749" s="125"/>
      <c r="BH749" s="125"/>
      <c r="BI749" s="125"/>
      <c r="BJ749" s="125"/>
      <c r="BK749" s="125"/>
      <c r="BL749" s="125"/>
      <c r="BM749" s="125"/>
      <c r="BN749" s="125"/>
      <c r="BO749" s="125"/>
      <c r="BP749" s="125"/>
      <c r="BQ749" s="125"/>
      <c r="BR749" s="125"/>
      <c r="BS749" s="125"/>
      <c r="BT749" s="125"/>
      <c r="BU749" s="125"/>
      <c r="BV749" s="125"/>
      <c r="BW749" s="125"/>
      <c r="BX749" s="125"/>
      <c r="BY749" s="125"/>
      <c r="BZ749" s="125"/>
      <c r="CA749" s="125"/>
      <c r="CB749" s="125"/>
      <c r="CC749" s="125"/>
      <c r="CD749" s="125"/>
      <c r="CE749" s="125"/>
      <c r="CF749" s="125"/>
      <c r="CG749" s="125"/>
      <c r="CH749" s="125"/>
      <c r="CI749" s="125"/>
      <c r="CJ749" s="125"/>
      <c r="CK749" s="125"/>
      <c r="CL749" s="125"/>
      <c r="CM749" s="125"/>
      <c r="CN749" s="125"/>
      <c r="CO749" s="125"/>
      <c r="CP749" s="125"/>
      <c r="CQ749" s="125"/>
      <c r="CR749" s="125"/>
      <c r="CS749" s="125"/>
      <c r="CT749" s="125"/>
      <c r="CU749" s="125"/>
      <c r="CV749" s="125"/>
      <c r="CW749" s="125"/>
      <c r="CX749" s="125"/>
      <c r="CY749" s="125"/>
      <c r="CZ749" s="125"/>
      <c r="DA749" s="125"/>
      <c r="DB749" s="125"/>
      <c r="DC749" s="125"/>
      <c r="DD749" s="125"/>
      <c r="DE749" s="125"/>
      <c r="DF749" s="125"/>
      <c r="DG749" s="125"/>
      <c r="DH749" s="125"/>
      <c r="DI749" s="125"/>
      <c r="DJ749" s="125"/>
      <c r="DK749" s="125"/>
      <c r="DL749" s="125"/>
      <c r="DM749" s="125"/>
      <c r="DN749" s="125"/>
      <c r="DO749" s="125"/>
      <c r="DP749" s="125"/>
      <c r="DQ749" s="125"/>
      <c r="DR749" s="125"/>
      <c r="DS749" s="125"/>
      <c r="DT749" s="125"/>
      <c r="DU749" s="125"/>
      <c r="DV749" s="125"/>
      <c r="DW749" s="125"/>
      <c r="DX749" s="125"/>
      <c r="DY749" s="125"/>
      <c r="DZ749" s="125"/>
      <c r="EA749" s="125"/>
      <c r="EB749" s="125"/>
      <c r="EC749" s="125"/>
      <c r="ED749" s="125"/>
      <c r="EE749" s="125"/>
      <c r="EF749" s="125"/>
      <c r="EG749" s="125"/>
      <c r="EH749" s="125"/>
      <c r="EI749" s="125"/>
      <c r="EJ749" s="125"/>
      <c r="EK749" s="125"/>
      <c r="EL749" s="125"/>
      <c r="EM749" s="125"/>
      <c r="EN749" s="125"/>
      <c r="EO749" s="125"/>
      <c r="EP749" s="125"/>
      <c r="EQ749" s="125"/>
      <c r="ER749" s="125"/>
      <c r="ES749" s="125"/>
      <c r="ET749" s="125"/>
      <c r="EU749" s="125"/>
      <c r="EV749" s="125"/>
      <c r="EW749" s="125"/>
      <c r="EX749" s="125"/>
      <c r="EY749" s="125"/>
      <c r="EZ749" s="125"/>
      <c r="FA749" s="125"/>
      <c r="FB749" s="125"/>
      <c r="FC749" s="125"/>
      <c r="FD749" s="125"/>
      <c r="FE749" s="125"/>
      <c r="FF749" s="125"/>
      <c r="FG749" s="125"/>
      <c r="FH749" s="125"/>
      <c r="FI749" s="125"/>
      <c r="FJ749" s="125"/>
      <c r="FK749" s="125"/>
      <c r="FL749" s="125"/>
      <c r="FM749" s="125"/>
      <c r="FN749" s="125"/>
      <c r="FO749" s="125"/>
      <c r="FP749" s="125"/>
      <c r="FQ749" s="125"/>
      <c r="FR749" s="125"/>
      <c r="FS749" s="125"/>
      <c r="FT749" s="125"/>
      <c r="FU749" s="125"/>
      <c r="FV749" s="125"/>
      <c r="FW749" s="125"/>
      <c r="FX749" s="125"/>
      <c r="FY749" s="125"/>
      <c r="FZ749" s="125"/>
      <c r="GA749" s="125"/>
      <c r="GB749" s="125"/>
      <c r="GC749" s="125"/>
      <c r="GD749" s="125"/>
      <c r="GE749" s="125"/>
      <c r="GF749" s="125"/>
      <c r="GG749" s="125"/>
      <c r="GH749" s="125"/>
      <c r="GI749" s="125"/>
      <c r="GJ749" s="125"/>
      <c r="GK749" s="125"/>
      <c r="GL749" s="125"/>
      <c r="GM749" s="125"/>
      <c r="GN749" s="125"/>
      <c r="GO749" s="125"/>
      <c r="GP749" s="125"/>
      <c r="GQ749" s="125"/>
      <c r="GR749" s="125"/>
      <c r="GS749" s="125"/>
    </row>
    <row r="750" spans="1:201" x14ac:dyDescent="0.25">
      <c r="A750" s="17">
        <v>1</v>
      </c>
      <c r="C750" s="3" t="s">
        <v>488</v>
      </c>
      <c r="D750" s="27">
        <f>'2 уровень'!F1797</f>
        <v>0</v>
      </c>
      <c r="E750" s="27">
        <f>'2 уровень'!G1797</f>
        <v>0</v>
      </c>
      <c r="F750" s="27">
        <f>'2 уровень'!H1797</f>
        <v>0</v>
      </c>
      <c r="G750" s="130">
        <f>'2 уровень'!I1797</f>
        <v>0</v>
      </c>
      <c r="H750" s="144">
        <f>'2 уровень'!J1797</f>
        <v>0</v>
      </c>
      <c r="I750" s="144">
        <f>'2 уровень'!K1797</f>
        <v>0</v>
      </c>
      <c r="J750" s="139">
        <f>'2 уровень'!L1797</f>
        <v>0</v>
      </c>
      <c r="K750" s="139">
        <f>'2 уровень'!M1797</f>
        <v>0</v>
      </c>
      <c r="L750" s="139">
        <f>'2 уровень'!N1797</f>
        <v>0</v>
      </c>
      <c r="M750" s="139">
        <f>'2 уровень'!O1797</f>
        <v>0</v>
      </c>
      <c r="N750" s="139">
        <f>'2 уровень'!P1797</f>
        <v>0</v>
      </c>
      <c r="O750" s="139">
        <f>'2 уровень'!Q1797</f>
        <v>0</v>
      </c>
      <c r="P750" s="138">
        <f>'2 уровень'!R1797</f>
        <v>0</v>
      </c>
      <c r="Q750" s="138">
        <f>'2 уровень'!S1797</f>
        <v>0</v>
      </c>
      <c r="R750" s="138">
        <f>'2 уровень'!T1797</f>
        <v>0</v>
      </c>
      <c r="S750" s="138">
        <f>'2 уровень'!U1797</f>
        <v>0</v>
      </c>
      <c r="T750" s="138">
        <f>'2 уровень'!V1797</f>
        <v>0</v>
      </c>
      <c r="U750" s="138">
        <f>'2 уровень'!W1797</f>
        <v>0</v>
      </c>
      <c r="V750" s="138">
        <f>'2 уровень'!X1797</f>
        <v>0</v>
      </c>
      <c r="W750" s="138">
        <f>'2 уровень'!Y1797</f>
        <v>0</v>
      </c>
      <c r="X750" s="138">
        <f>'2 уровень'!Z1797</f>
        <v>0</v>
      </c>
      <c r="Y750" s="138">
        <f>'2 уровень'!AA1797</f>
        <v>0</v>
      </c>
      <c r="Z750" s="138">
        <f>'2 уровень'!AB1797</f>
        <v>0</v>
      </c>
      <c r="AA750" s="138">
        <f>'2 уровень'!AC1797</f>
        <v>0</v>
      </c>
      <c r="AB750" s="138">
        <f>'2 уровень'!AD1797</f>
        <v>0</v>
      </c>
      <c r="AC750" s="138">
        <f>'2 уровень'!AE1797</f>
        <v>0</v>
      </c>
      <c r="AD750" s="138"/>
      <c r="AE750" s="138"/>
      <c r="AF750" s="27">
        <f>'2 уровень'!AF1797</f>
        <v>0</v>
      </c>
      <c r="AG750" s="138">
        <f>'2 уровень'!AG1797</f>
        <v>0</v>
      </c>
      <c r="AH750" s="238"/>
      <c r="AI750" s="238"/>
      <c r="AJ750" s="535"/>
      <c r="AK750" s="125"/>
      <c r="AL750" s="125"/>
      <c r="AM750" s="125"/>
      <c r="AN750" s="125"/>
      <c r="AO750" s="125"/>
      <c r="AP750" s="125"/>
      <c r="AQ750" s="125"/>
      <c r="AR750" s="125"/>
      <c r="AS750" s="125"/>
      <c r="AT750" s="125"/>
      <c r="AU750" s="125"/>
      <c r="AV750" s="125"/>
      <c r="AW750" s="125"/>
      <c r="AX750" s="125"/>
      <c r="AY750" s="125"/>
      <c r="AZ750" s="125"/>
      <c r="BA750" s="125"/>
      <c r="BB750" s="125"/>
      <c r="BC750" s="125"/>
      <c r="BD750" s="125"/>
      <c r="BE750" s="125"/>
      <c r="BF750" s="125"/>
      <c r="BG750" s="125"/>
      <c r="BH750" s="125"/>
      <c r="BI750" s="125"/>
      <c r="BJ750" s="125"/>
      <c r="BK750" s="125"/>
      <c r="BL750" s="125"/>
      <c r="BM750" s="125"/>
      <c r="BN750" s="125"/>
      <c r="BO750" s="125"/>
      <c r="BP750" s="125"/>
      <c r="BQ750" s="125"/>
      <c r="BR750" s="125"/>
      <c r="BS750" s="125"/>
      <c r="BT750" s="125"/>
      <c r="BU750" s="125"/>
      <c r="BV750" s="125"/>
      <c r="BW750" s="125"/>
      <c r="BX750" s="125"/>
      <c r="BY750" s="125"/>
      <c r="BZ750" s="125"/>
      <c r="CA750" s="125"/>
      <c r="CB750" s="125"/>
      <c r="CC750" s="125"/>
      <c r="CD750" s="125"/>
      <c r="CE750" s="125"/>
      <c r="CF750" s="125"/>
      <c r="CG750" s="125"/>
      <c r="CH750" s="125"/>
      <c r="CI750" s="125"/>
      <c r="CJ750" s="125"/>
      <c r="CK750" s="125"/>
      <c r="CL750" s="125"/>
      <c r="CM750" s="125"/>
      <c r="CN750" s="125"/>
      <c r="CO750" s="125"/>
      <c r="CP750" s="125"/>
      <c r="CQ750" s="125"/>
      <c r="CR750" s="125"/>
      <c r="CS750" s="125"/>
      <c r="CT750" s="125"/>
      <c r="CU750" s="125"/>
      <c r="CV750" s="125"/>
      <c r="CW750" s="125"/>
      <c r="CX750" s="125"/>
      <c r="CY750" s="125"/>
      <c r="CZ750" s="125"/>
      <c r="DA750" s="125"/>
      <c r="DB750" s="125"/>
      <c r="DC750" s="125"/>
      <c r="DD750" s="125"/>
      <c r="DE750" s="125"/>
      <c r="DF750" s="125"/>
      <c r="DG750" s="125"/>
      <c r="DH750" s="125"/>
      <c r="DI750" s="125"/>
      <c r="DJ750" s="125"/>
      <c r="DK750" s="125"/>
      <c r="DL750" s="125"/>
      <c r="DM750" s="125"/>
      <c r="DN750" s="125"/>
      <c r="DO750" s="125"/>
      <c r="DP750" s="125"/>
      <c r="DQ750" s="125"/>
      <c r="DR750" s="125"/>
      <c r="DS750" s="125"/>
      <c r="DT750" s="125"/>
      <c r="DU750" s="125"/>
      <c r="DV750" s="125"/>
      <c r="DW750" s="125"/>
      <c r="DX750" s="125"/>
      <c r="DY750" s="125"/>
      <c r="DZ750" s="125"/>
      <c r="EA750" s="125"/>
      <c r="EB750" s="125"/>
      <c r="EC750" s="125"/>
      <c r="ED750" s="125"/>
      <c r="EE750" s="125"/>
      <c r="EF750" s="125"/>
      <c r="EG750" s="125"/>
      <c r="EH750" s="125"/>
      <c r="EI750" s="125"/>
      <c r="EJ750" s="125"/>
      <c r="EK750" s="125"/>
      <c r="EL750" s="125"/>
      <c r="EM750" s="125"/>
      <c r="EN750" s="125"/>
      <c r="EO750" s="125"/>
      <c r="EP750" s="125"/>
      <c r="EQ750" s="125"/>
      <c r="ER750" s="125"/>
      <c r="ES750" s="125"/>
      <c r="ET750" s="125"/>
      <c r="EU750" s="125"/>
      <c r="EV750" s="125"/>
      <c r="EW750" s="125"/>
      <c r="EX750" s="125"/>
      <c r="EY750" s="125"/>
      <c r="EZ750" s="125"/>
      <c r="FA750" s="125"/>
      <c r="FB750" s="125"/>
      <c r="FC750" s="125"/>
      <c r="FD750" s="125"/>
      <c r="FE750" s="125"/>
      <c r="FF750" s="125"/>
      <c r="FG750" s="125"/>
      <c r="FH750" s="125"/>
      <c r="FI750" s="125"/>
      <c r="FJ750" s="125"/>
      <c r="FK750" s="125"/>
      <c r="FL750" s="125"/>
      <c r="FM750" s="125"/>
      <c r="FN750" s="125"/>
      <c r="FO750" s="125"/>
      <c r="FP750" s="125"/>
      <c r="FQ750" s="125"/>
      <c r="FR750" s="125"/>
      <c r="FS750" s="125"/>
      <c r="FT750" s="125"/>
      <c r="FU750" s="125"/>
      <c r="FV750" s="125"/>
      <c r="FW750" s="125"/>
      <c r="FX750" s="125"/>
      <c r="FY750" s="125"/>
      <c r="FZ750" s="125"/>
      <c r="GA750" s="125"/>
      <c r="GB750" s="125"/>
      <c r="GC750" s="125"/>
      <c r="GD750" s="125"/>
      <c r="GE750" s="125"/>
      <c r="GF750" s="125"/>
      <c r="GG750" s="125"/>
      <c r="GH750" s="125"/>
      <c r="GI750" s="125"/>
      <c r="GJ750" s="125"/>
      <c r="GK750" s="125"/>
      <c r="GL750" s="125"/>
      <c r="GM750" s="125"/>
      <c r="GN750" s="125"/>
      <c r="GO750" s="125"/>
      <c r="GP750" s="125"/>
      <c r="GQ750" s="125"/>
      <c r="GR750" s="125"/>
      <c r="GS750" s="125"/>
    </row>
    <row r="751" spans="1:201" ht="30" x14ac:dyDescent="0.25">
      <c r="A751" s="17">
        <v>1</v>
      </c>
      <c r="C751" s="3" t="s">
        <v>489</v>
      </c>
      <c r="D751" s="27">
        <f>'2 уровень'!F1798</f>
        <v>0</v>
      </c>
      <c r="E751" s="27">
        <f>'2 уровень'!G1798</f>
        <v>0</v>
      </c>
      <c r="F751" s="27">
        <f>'2 уровень'!H1798</f>
        <v>0</v>
      </c>
      <c r="G751" s="130" t="e">
        <f>'2 уровень'!I1798</f>
        <v>#DIV/0!</v>
      </c>
      <c r="H751" s="144">
        <f>'2 уровень'!J1798</f>
        <v>0</v>
      </c>
      <c r="I751" s="144">
        <f>'2 уровень'!K1798</f>
        <v>0</v>
      </c>
      <c r="J751" s="139">
        <f>'2 уровень'!L1798</f>
        <v>0</v>
      </c>
      <c r="K751" s="139">
        <f>'2 уровень'!M1798</f>
        <v>0</v>
      </c>
      <c r="L751" s="139">
        <f>'2 уровень'!N1798</f>
        <v>0</v>
      </c>
      <c r="M751" s="139">
        <f>'2 уровень'!O1798</f>
        <v>0</v>
      </c>
      <c r="N751" s="139">
        <f>'2 уровень'!P1798</f>
        <v>0</v>
      </c>
      <c r="O751" s="139">
        <f>'2 уровень'!Q1798</f>
        <v>0</v>
      </c>
      <c r="P751" s="138">
        <f>'2 уровень'!R1798</f>
        <v>0</v>
      </c>
      <c r="Q751" s="138">
        <f>'2 уровень'!S1798</f>
        <v>0</v>
      </c>
      <c r="R751" s="138">
        <f>'2 уровень'!T1798</f>
        <v>0</v>
      </c>
      <c r="S751" s="138">
        <f>'2 уровень'!U1798</f>
        <v>0</v>
      </c>
      <c r="T751" s="138">
        <f>'2 уровень'!V1798</f>
        <v>0</v>
      </c>
      <c r="U751" s="138">
        <f>'2 уровень'!W1798</f>
        <v>0</v>
      </c>
      <c r="V751" s="138">
        <f>'2 уровень'!X1798</f>
        <v>0</v>
      </c>
      <c r="W751" s="138">
        <f>'2 уровень'!Y1798</f>
        <v>0</v>
      </c>
      <c r="X751" s="138">
        <f>'2 уровень'!Z1798</f>
        <v>0</v>
      </c>
      <c r="Y751" s="138">
        <f>'2 уровень'!AA1798</f>
        <v>0</v>
      </c>
      <c r="Z751" s="138">
        <f>'2 уровень'!AB1798</f>
        <v>0</v>
      </c>
      <c r="AA751" s="138">
        <f>'2 уровень'!AC1798</f>
        <v>0</v>
      </c>
      <c r="AB751" s="138">
        <f>'2 уровень'!AD1798</f>
        <v>0</v>
      </c>
      <c r="AC751" s="138">
        <f>'2 уровень'!AE1798</f>
        <v>0</v>
      </c>
      <c r="AD751" s="138"/>
      <c r="AE751" s="138"/>
      <c r="AF751" s="27">
        <f>'2 уровень'!AF1798</f>
        <v>0</v>
      </c>
      <c r="AG751" s="138">
        <f>'2 уровень'!AG1798</f>
        <v>0</v>
      </c>
      <c r="AH751" s="238"/>
      <c r="AI751" s="238"/>
      <c r="AJ751" s="535"/>
      <c r="AK751" s="125"/>
      <c r="AL751" s="125"/>
      <c r="AM751" s="125"/>
      <c r="AN751" s="125"/>
      <c r="AO751" s="125"/>
      <c r="AP751" s="125"/>
      <c r="AQ751" s="125"/>
      <c r="AR751" s="125"/>
      <c r="AS751" s="125"/>
      <c r="AT751" s="125"/>
      <c r="AU751" s="125"/>
      <c r="AV751" s="125"/>
      <c r="AW751" s="125"/>
      <c r="AX751" s="125"/>
      <c r="AY751" s="125"/>
      <c r="AZ751" s="125"/>
      <c r="BA751" s="125"/>
      <c r="BB751" s="125"/>
      <c r="BC751" s="125"/>
      <c r="BD751" s="125"/>
      <c r="BE751" s="125"/>
      <c r="BF751" s="125"/>
      <c r="BG751" s="125"/>
      <c r="BH751" s="125"/>
      <c r="BI751" s="125"/>
      <c r="BJ751" s="125"/>
      <c r="BK751" s="125"/>
      <c r="BL751" s="125"/>
      <c r="BM751" s="125"/>
      <c r="BN751" s="125"/>
      <c r="BO751" s="125"/>
      <c r="BP751" s="125"/>
      <c r="BQ751" s="125"/>
      <c r="BR751" s="125"/>
      <c r="BS751" s="125"/>
      <c r="BT751" s="125"/>
      <c r="BU751" s="125"/>
      <c r="BV751" s="125"/>
      <c r="BW751" s="125"/>
      <c r="BX751" s="125"/>
      <c r="BY751" s="125"/>
      <c r="BZ751" s="125"/>
      <c r="CA751" s="125"/>
      <c r="CB751" s="125"/>
      <c r="CC751" s="125"/>
      <c r="CD751" s="125"/>
      <c r="CE751" s="125"/>
      <c r="CF751" s="125"/>
      <c r="CG751" s="125"/>
      <c r="CH751" s="125"/>
      <c r="CI751" s="125"/>
      <c r="CJ751" s="125"/>
      <c r="CK751" s="125"/>
      <c r="CL751" s="125"/>
      <c r="CM751" s="125"/>
      <c r="CN751" s="125"/>
      <c r="CO751" s="125"/>
      <c r="CP751" s="125"/>
      <c r="CQ751" s="125"/>
      <c r="CR751" s="125"/>
      <c r="CS751" s="125"/>
      <c r="CT751" s="125"/>
      <c r="CU751" s="125"/>
      <c r="CV751" s="125"/>
      <c r="CW751" s="125"/>
      <c r="CX751" s="125"/>
      <c r="CY751" s="125"/>
      <c r="CZ751" s="125"/>
      <c r="DA751" s="125"/>
      <c r="DB751" s="125"/>
      <c r="DC751" s="125"/>
      <c r="DD751" s="125"/>
      <c r="DE751" s="125"/>
      <c r="DF751" s="125"/>
      <c r="DG751" s="125"/>
      <c r="DH751" s="125"/>
      <c r="DI751" s="125"/>
      <c r="DJ751" s="125"/>
      <c r="DK751" s="125"/>
      <c r="DL751" s="125"/>
      <c r="DM751" s="125"/>
      <c r="DN751" s="125"/>
      <c r="DO751" s="125"/>
      <c r="DP751" s="125"/>
      <c r="DQ751" s="125"/>
      <c r="DR751" s="125"/>
      <c r="DS751" s="125"/>
      <c r="DT751" s="125"/>
      <c r="DU751" s="125"/>
      <c r="DV751" s="125"/>
      <c r="DW751" s="125"/>
      <c r="DX751" s="125"/>
      <c r="DY751" s="125"/>
      <c r="DZ751" s="125"/>
      <c r="EA751" s="125"/>
      <c r="EB751" s="125"/>
      <c r="EC751" s="125"/>
      <c r="ED751" s="125"/>
      <c r="EE751" s="125"/>
      <c r="EF751" s="125"/>
      <c r="EG751" s="125"/>
      <c r="EH751" s="125"/>
      <c r="EI751" s="125"/>
      <c r="EJ751" s="125"/>
      <c r="EK751" s="125"/>
      <c r="EL751" s="125"/>
      <c r="EM751" s="125"/>
      <c r="EN751" s="125"/>
      <c r="EO751" s="125"/>
      <c r="EP751" s="125"/>
      <c r="EQ751" s="125"/>
      <c r="ER751" s="125"/>
      <c r="ES751" s="125"/>
      <c r="ET751" s="125"/>
      <c r="EU751" s="125"/>
      <c r="EV751" s="125"/>
      <c r="EW751" s="125"/>
      <c r="EX751" s="125"/>
      <c r="EY751" s="125"/>
      <c r="EZ751" s="125"/>
      <c r="FA751" s="125"/>
      <c r="FB751" s="125"/>
      <c r="FC751" s="125"/>
      <c r="FD751" s="125"/>
      <c r="FE751" s="125"/>
      <c r="FF751" s="125"/>
      <c r="FG751" s="125"/>
      <c r="FH751" s="125"/>
      <c r="FI751" s="125"/>
      <c r="FJ751" s="125"/>
      <c r="FK751" s="125"/>
      <c r="FL751" s="125"/>
      <c r="FM751" s="125"/>
      <c r="FN751" s="125"/>
      <c r="FO751" s="125"/>
      <c r="FP751" s="125"/>
      <c r="FQ751" s="125"/>
      <c r="FR751" s="125"/>
      <c r="FS751" s="125"/>
      <c r="FT751" s="125"/>
      <c r="FU751" s="125"/>
      <c r="FV751" s="125"/>
      <c r="FW751" s="125"/>
      <c r="FX751" s="125"/>
      <c r="FY751" s="125"/>
      <c r="FZ751" s="125"/>
      <c r="GA751" s="125"/>
      <c r="GB751" s="125"/>
      <c r="GC751" s="125"/>
      <c r="GD751" s="125"/>
      <c r="GE751" s="125"/>
      <c r="GF751" s="125"/>
      <c r="GG751" s="125"/>
      <c r="GH751" s="125"/>
      <c r="GI751" s="125"/>
      <c r="GJ751" s="125"/>
      <c r="GK751" s="125"/>
      <c r="GL751" s="125"/>
      <c r="GM751" s="125"/>
      <c r="GN751" s="125"/>
      <c r="GO751" s="125"/>
      <c r="GP751" s="125"/>
      <c r="GQ751" s="125"/>
      <c r="GR751" s="125"/>
      <c r="GS751" s="125"/>
    </row>
    <row r="752" spans="1:201" ht="60" x14ac:dyDescent="0.25">
      <c r="A752" s="17">
        <v>1</v>
      </c>
      <c r="C752" s="3" t="s">
        <v>490</v>
      </c>
      <c r="D752" s="27">
        <f>'2 уровень'!F1799</f>
        <v>0</v>
      </c>
      <c r="E752" s="27">
        <f>'2 уровень'!G1799</f>
        <v>0</v>
      </c>
      <c r="F752" s="27">
        <f>'2 уровень'!H1799</f>
        <v>0</v>
      </c>
      <c r="G752" s="130">
        <f>'2 уровень'!I1799</f>
        <v>0</v>
      </c>
      <c r="H752" s="144">
        <f>'2 уровень'!J1799</f>
        <v>0</v>
      </c>
      <c r="I752" s="144">
        <f>'2 уровень'!K1799</f>
        <v>0</v>
      </c>
      <c r="J752" s="139">
        <f>'2 уровень'!L1799</f>
        <v>0</v>
      </c>
      <c r="K752" s="139">
        <f>'2 уровень'!M1799</f>
        <v>0</v>
      </c>
      <c r="L752" s="139">
        <f>'2 уровень'!N1799</f>
        <v>0</v>
      </c>
      <c r="M752" s="139">
        <f>'2 уровень'!O1799</f>
        <v>0</v>
      </c>
      <c r="N752" s="139">
        <f>'2 уровень'!P1799</f>
        <v>0</v>
      </c>
      <c r="O752" s="139">
        <f>'2 уровень'!Q1799</f>
        <v>0</v>
      </c>
      <c r="P752" s="138">
        <f>'2 уровень'!R1799</f>
        <v>0</v>
      </c>
      <c r="Q752" s="138">
        <f>'2 уровень'!S1799</f>
        <v>0</v>
      </c>
      <c r="R752" s="138">
        <f>'2 уровень'!T1799</f>
        <v>0</v>
      </c>
      <c r="S752" s="138">
        <f>'2 уровень'!U1799</f>
        <v>0</v>
      </c>
      <c r="T752" s="138">
        <f>'2 уровень'!V1799</f>
        <v>0</v>
      </c>
      <c r="U752" s="138">
        <f>'2 уровень'!W1799</f>
        <v>0</v>
      </c>
      <c r="V752" s="138">
        <f>'2 уровень'!X1799</f>
        <v>0</v>
      </c>
      <c r="W752" s="138">
        <f>'2 уровень'!Y1799</f>
        <v>0</v>
      </c>
      <c r="X752" s="138">
        <f>'2 уровень'!Z1799</f>
        <v>0</v>
      </c>
      <c r="Y752" s="138">
        <f>'2 уровень'!AA1799</f>
        <v>0</v>
      </c>
      <c r="Z752" s="138">
        <f>'2 уровень'!AB1799</f>
        <v>0</v>
      </c>
      <c r="AA752" s="138">
        <f>'2 уровень'!AC1799</f>
        <v>0</v>
      </c>
      <c r="AB752" s="138">
        <f>'2 уровень'!AD1799</f>
        <v>0</v>
      </c>
      <c r="AC752" s="138">
        <f>'2 уровень'!AE1799</f>
        <v>0</v>
      </c>
      <c r="AD752" s="138"/>
      <c r="AE752" s="138"/>
      <c r="AF752" s="27">
        <f>'2 уровень'!AF1799</f>
        <v>0</v>
      </c>
      <c r="AG752" s="138">
        <f>'2 уровень'!AG1799</f>
        <v>0</v>
      </c>
      <c r="AH752" s="238"/>
      <c r="AI752" s="238"/>
      <c r="AJ752" s="535"/>
      <c r="AK752" s="125"/>
      <c r="AL752" s="125"/>
      <c r="AM752" s="125"/>
      <c r="AN752" s="125"/>
      <c r="AO752" s="125"/>
      <c r="AP752" s="125"/>
      <c r="AQ752" s="125"/>
      <c r="AR752" s="125"/>
      <c r="AS752" s="125"/>
      <c r="AT752" s="125"/>
      <c r="AU752" s="125"/>
      <c r="AV752" s="125"/>
      <c r="AW752" s="125"/>
      <c r="AX752" s="125"/>
      <c r="AY752" s="125"/>
      <c r="AZ752" s="125"/>
      <c r="BA752" s="125"/>
      <c r="BB752" s="125"/>
      <c r="BC752" s="125"/>
      <c r="BD752" s="125"/>
      <c r="BE752" s="125"/>
      <c r="BF752" s="125"/>
      <c r="BG752" s="125"/>
      <c r="BH752" s="125"/>
      <c r="BI752" s="125"/>
      <c r="BJ752" s="125"/>
      <c r="BK752" s="125"/>
      <c r="BL752" s="125"/>
      <c r="BM752" s="125"/>
      <c r="BN752" s="125"/>
      <c r="BO752" s="125"/>
      <c r="BP752" s="125"/>
      <c r="BQ752" s="125"/>
      <c r="BR752" s="125"/>
      <c r="BS752" s="125"/>
      <c r="BT752" s="125"/>
      <c r="BU752" s="125"/>
      <c r="BV752" s="125"/>
      <c r="BW752" s="125"/>
      <c r="BX752" s="125"/>
      <c r="BY752" s="125"/>
      <c r="BZ752" s="125"/>
      <c r="CA752" s="125"/>
      <c r="CB752" s="125"/>
      <c r="CC752" s="125"/>
      <c r="CD752" s="125"/>
      <c r="CE752" s="125"/>
      <c r="CF752" s="125"/>
      <c r="CG752" s="125"/>
      <c r="CH752" s="125"/>
      <c r="CI752" s="125"/>
      <c r="CJ752" s="125"/>
      <c r="CK752" s="125"/>
      <c r="CL752" s="125"/>
      <c r="CM752" s="125"/>
      <c r="CN752" s="125"/>
      <c r="CO752" s="125"/>
      <c r="CP752" s="125"/>
      <c r="CQ752" s="125"/>
      <c r="CR752" s="125"/>
      <c r="CS752" s="125"/>
      <c r="CT752" s="125"/>
      <c r="CU752" s="125"/>
      <c r="CV752" s="125"/>
      <c r="CW752" s="125"/>
      <c r="CX752" s="125"/>
      <c r="CY752" s="125"/>
      <c r="CZ752" s="125"/>
      <c r="DA752" s="125"/>
      <c r="DB752" s="125"/>
      <c r="DC752" s="125"/>
      <c r="DD752" s="125"/>
      <c r="DE752" s="125"/>
      <c r="DF752" s="125"/>
      <c r="DG752" s="125"/>
      <c r="DH752" s="125"/>
      <c r="DI752" s="125"/>
      <c r="DJ752" s="125"/>
      <c r="DK752" s="125"/>
      <c r="DL752" s="125"/>
      <c r="DM752" s="125"/>
      <c r="DN752" s="125"/>
      <c r="DO752" s="125"/>
      <c r="DP752" s="125"/>
      <c r="DQ752" s="125"/>
      <c r="DR752" s="125"/>
      <c r="DS752" s="125"/>
      <c r="DT752" s="125"/>
      <c r="DU752" s="125"/>
      <c r="DV752" s="125"/>
      <c r="DW752" s="125"/>
      <c r="DX752" s="125"/>
      <c r="DY752" s="125"/>
      <c r="DZ752" s="125"/>
      <c r="EA752" s="125"/>
      <c r="EB752" s="125"/>
      <c r="EC752" s="125"/>
      <c r="ED752" s="125"/>
      <c r="EE752" s="125"/>
      <c r="EF752" s="125"/>
      <c r="EG752" s="125"/>
      <c r="EH752" s="125"/>
      <c r="EI752" s="125"/>
      <c r="EJ752" s="125"/>
      <c r="EK752" s="125"/>
      <c r="EL752" s="125"/>
      <c r="EM752" s="125"/>
      <c r="EN752" s="125"/>
      <c r="EO752" s="125"/>
      <c r="EP752" s="125"/>
      <c r="EQ752" s="125"/>
      <c r="ER752" s="125"/>
      <c r="ES752" s="125"/>
      <c r="ET752" s="125"/>
      <c r="EU752" s="125"/>
      <c r="EV752" s="125"/>
      <c r="EW752" s="125"/>
      <c r="EX752" s="125"/>
      <c r="EY752" s="125"/>
      <c r="EZ752" s="125"/>
      <c r="FA752" s="125"/>
      <c r="FB752" s="125"/>
      <c r="FC752" s="125"/>
      <c r="FD752" s="125"/>
      <c r="FE752" s="125"/>
      <c r="FF752" s="125"/>
      <c r="FG752" s="125"/>
      <c r="FH752" s="125"/>
      <c r="FI752" s="125"/>
      <c r="FJ752" s="125"/>
      <c r="FK752" s="125"/>
      <c r="FL752" s="125"/>
      <c r="FM752" s="125"/>
      <c r="FN752" s="125"/>
      <c r="FO752" s="125"/>
      <c r="FP752" s="125"/>
      <c r="FQ752" s="125"/>
      <c r="FR752" s="125"/>
      <c r="FS752" s="125"/>
      <c r="FT752" s="125"/>
      <c r="FU752" s="125"/>
      <c r="FV752" s="125"/>
      <c r="FW752" s="125"/>
      <c r="FX752" s="125"/>
      <c r="FY752" s="125"/>
      <c r="FZ752" s="125"/>
      <c r="GA752" s="125"/>
      <c r="GB752" s="125"/>
      <c r="GC752" s="125"/>
      <c r="GD752" s="125"/>
      <c r="GE752" s="125"/>
      <c r="GF752" s="125"/>
      <c r="GG752" s="125"/>
      <c r="GH752" s="125"/>
      <c r="GI752" s="125"/>
      <c r="GJ752" s="125"/>
      <c r="GK752" s="125"/>
      <c r="GL752" s="125"/>
      <c r="GM752" s="125"/>
      <c r="GN752" s="125"/>
      <c r="GO752" s="125"/>
      <c r="GP752" s="125"/>
      <c r="GQ752" s="125"/>
      <c r="GR752" s="125"/>
      <c r="GS752" s="125"/>
    </row>
    <row r="753" spans="1:201" ht="60" x14ac:dyDescent="0.25">
      <c r="A753" s="17">
        <v>1</v>
      </c>
      <c r="C753" s="3" t="s">
        <v>491</v>
      </c>
      <c r="D753" s="27">
        <f>'2 уровень'!F1800</f>
        <v>0</v>
      </c>
      <c r="E753" s="27">
        <f>'2 уровень'!G1800</f>
        <v>0</v>
      </c>
      <c r="F753" s="27">
        <f>'2 уровень'!H1800</f>
        <v>0</v>
      </c>
      <c r="G753" s="130">
        <f>'2 уровень'!I1800</f>
        <v>0</v>
      </c>
      <c r="H753" s="144">
        <f>'2 уровень'!J1800</f>
        <v>0</v>
      </c>
      <c r="I753" s="144">
        <f>'2 уровень'!K1800</f>
        <v>0</v>
      </c>
      <c r="J753" s="139">
        <f>'2 уровень'!L1800</f>
        <v>0</v>
      </c>
      <c r="K753" s="139">
        <f>'2 уровень'!M1800</f>
        <v>0</v>
      </c>
      <c r="L753" s="139">
        <f>'2 уровень'!N1800</f>
        <v>0</v>
      </c>
      <c r="M753" s="139">
        <f>'2 уровень'!O1800</f>
        <v>0</v>
      </c>
      <c r="N753" s="139">
        <f>'2 уровень'!P1800</f>
        <v>0</v>
      </c>
      <c r="O753" s="139">
        <f>'2 уровень'!Q1800</f>
        <v>0</v>
      </c>
      <c r="P753" s="138">
        <f>'2 уровень'!R1800</f>
        <v>0</v>
      </c>
      <c r="Q753" s="138">
        <f>'2 уровень'!S1800</f>
        <v>0</v>
      </c>
      <c r="R753" s="138">
        <f>'2 уровень'!T1800</f>
        <v>0</v>
      </c>
      <c r="S753" s="138">
        <f>'2 уровень'!U1800</f>
        <v>0</v>
      </c>
      <c r="T753" s="138">
        <f>'2 уровень'!V1800</f>
        <v>0</v>
      </c>
      <c r="U753" s="138">
        <f>'2 уровень'!W1800</f>
        <v>0</v>
      </c>
      <c r="V753" s="138">
        <f>'2 уровень'!X1800</f>
        <v>0</v>
      </c>
      <c r="W753" s="138">
        <f>'2 уровень'!Y1800</f>
        <v>0</v>
      </c>
      <c r="X753" s="138">
        <f>'2 уровень'!Z1800</f>
        <v>0</v>
      </c>
      <c r="Y753" s="138">
        <f>'2 уровень'!AA1800</f>
        <v>0</v>
      </c>
      <c r="Z753" s="138">
        <f>'2 уровень'!AB1800</f>
        <v>0</v>
      </c>
      <c r="AA753" s="138">
        <f>'2 уровень'!AC1800</f>
        <v>0</v>
      </c>
      <c r="AB753" s="138">
        <f>'2 уровень'!AD1800</f>
        <v>0</v>
      </c>
      <c r="AC753" s="138">
        <f>'2 уровень'!AE1800</f>
        <v>0</v>
      </c>
      <c r="AD753" s="138"/>
      <c r="AE753" s="138"/>
      <c r="AF753" s="27">
        <f>'2 уровень'!AF1800</f>
        <v>0</v>
      </c>
      <c r="AG753" s="138">
        <f>'2 уровень'!AG1800</f>
        <v>0</v>
      </c>
      <c r="AH753" s="238"/>
      <c r="AI753" s="238"/>
      <c r="AJ753" s="535"/>
      <c r="AK753" s="125"/>
      <c r="AL753" s="125"/>
      <c r="AM753" s="125"/>
      <c r="AN753" s="125"/>
      <c r="AO753" s="125"/>
      <c r="AP753" s="125"/>
      <c r="AQ753" s="125"/>
      <c r="AR753" s="125"/>
      <c r="AS753" s="125"/>
      <c r="AT753" s="125"/>
      <c r="AU753" s="125"/>
      <c r="AV753" s="125"/>
      <c r="AW753" s="125"/>
      <c r="AX753" s="125"/>
      <c r="AY753" s="125"/>
      <c r="AZ753" s="125"/>
      <c r="BA753" s="125"/>
      <c r="BB753" s="125"/>
      <c r="BC753" s="125"/>
      <c r="BD753" s="125"/>
      <c r="BE753" s="125"/>
      <c r="BF753" s="125"/>
      <c r="BG753" s="125"/>
      <c r="BH753" s="125"/>
      <c r="BI753" s="125"/>
      <c r="BJ753" s="125"/>
      <c r="BK753" s="125"/>
      <c r="BL753" s="125"/>
      <c r="BM753" s="125"/>
      <c r="BN753" s="125"/>
      <c r="BO753" s="125"/>
      <c r="BP753" s="125"/>
      <c r="BQ753" s="125"/>
      <c r="BR753" s="125"/>
      <c r="BS753" s="125"/>
      <c r="BT753" s="125"/>
      <c r="BU753" s="125"/>
      <c r="BV753" s="125"/>
      <c r="BW753" s="125"/>
      <c r="BX753" s="125"/>
      <c r="BY753" s="125"/>
      <c r="BZ753" s="125"/>
      <c r="CA753" s="125"/>
      <c r="CB753" s="125"/>
      <c r="CC753" s="125"/>
      <c r="CD753" s="125"/>
      <c r="CE753" s="125"/>
      <c r="CF753" s="125"/>
      <c r="CG753" s="125"/>
      <c r="CH753" s="125"/>
      <c r="CI753" s="125"/>
      <c r="CJ753" s="125"/>
      <c r="CK753" s="125"/>
      <c r="CL753" s="125"/>
      <c r="CM753" s="125"/>
      <c r="CN753" s="125"/>
      <c r="CO753" s="125"/>
      <c r="CP753" s="125"/>
      <c r="CQ753" s="125"/>
      <c r="CR753" s="125"/>
      <c r="CS753" s="125"/>
      <c r="CT753" s="125"/>
      <c r="CU753" s="125"/>
      <c r="CV753" s="125"/>
      <c r="CW753" s="125"/>
      <c r="CX753" s="125"/>
      <c r="CY753" s="125"/>
      <c r="CZ753" s="125"/>
      <c r="DA753" s="125"/>
      <c r="DB753" s="125"/>
      <c r="DC753" s="125"/>
      <c r="DD753" s="125"/>
      <c r="DE753" s="125"/>
      <c r="DF753" s="125"/>
      <c r="DG753" s="125"/>
      <c r="DH753" s="125"/>
      <c r="DI753" s="125"/>
      <c r="DJ753" s="125"/>
      <c r="DK753" s="125"/>
      <c r="DL753" s="125"/>
      <c r="DM753" s="125"/>
      <c r="DN753" s="125"/>
      <c r="DO753" s="125"/>
      <c r="DP753" s="125"/>
      <c r="DQ753" s="125"/>
      <c r="DR753" s="125"/>
      <c r="DS753" s="125"/>
      <c r="DT753" s="125"/>
      <c r="DU753" s="125"/>
      <c r="DV753" s="125"/>
      <c r="DW753" s="125"/>
      <c r="DX753" s="125"/>
      <c r="DY753" s="125"/>
      <c r="DZ753" s="125"/>
      <c r="EA753" s="125"/>
      <c r="EB753" s="125"/>
      <c r="EC753" s="125"/>
      <c r="ED753" s="125"/>
      <c r="EE753" s="125"/>
      <c r="EF753" s="125"/>
      <c r="EG753" s="125"/>
      <c r="EH753" s="125"/>
      <c r="EI753" s="125"/>
      <c r="EJ753" s="125"/>
      <c r="EK753" s="125"/>
      <c r="EL753" s="125"/>
      <c r="EM753" s="125"/>
      <c r="EN753" s="125"/>
      <c r="EO753" s="125"/>
      <c r="EP753" s="125"/>
      <c r="EQ753" s="125"/>
      <c r="ER753" s="125"/>
      <c r="ES753" s="125"/>
      <c r="ET753" s="125"/>
      <c r="EU753" s="125"/>
      <c r="EV753" s="125"/>
      <c r="EW753" s="125"/>
      <c r="EX753" s="125"/>
      <c r="EY753" s="125"/>
      <c r="EZ753" s="125"/>
      <c r="FA753" s="125"/>
      <c r="FB753" s="125"/>
      <c r="FC753" s="125"/>
      <c r="FD753" s="125"/>
      <c r="FE753" s="125"/>
      <c r="FF753" s="125"/>
      <c r="FG753" s="125"/>
      <c r="FH753" s="125"/>
      <c r="FI753" s="125"/>
      <c r="FJ753" s="125"/>
      <c r="FK753" s="125"/>
      <c r="FL753" s="125"/>
      <c r="FM753" s="125"/>
      <c r="FN753" s="125"/>
      <c r="FO753" s="125"/>
      <c r="FP753" s="125"/>
      <c r="FQ753" s="125"/>
      <c r="FR753" s="125"/>
      <c r="FS753" s="125"/>
      <c r="FT753" s="125"/>
      <c r="FU753" s="125"/>
      <c r="FV753" s="125"/>
      <c r="FW753" s="125"/>
      <c r="FX753" s="125"/>
      <c r="FY753" s="125"/>
      <c r="FZ753" s="125"/>
      <c r="GA753" s="125"/>
      <c r="GB753" s="125"/>
      <c r="GC753" s="125"/>
      <c r="GD753" s="125"/>
      <c r="GE753" s="125"/>
      <c r="GF753" s="125"/>
      <c r="GG753" s="125"/>
      <c r="GH753" s="125"/>
      <c r="GI753" s="125"/>
      <c r="GJ753" s="125"/>
      <c r="GK753" s="125"/>
      <c r="GL753" s="125"/>
      <c r="GM753" s="125"/>
      <c r="GN753" s="125"/>
      <c r="GO753" s="125"/>
      <c r="GP753" s="125"/>
      <c r="GQ753" s="125"/>
      <c r="GR753" s="125"/>
      <c r="GS753" s="125"/>
    </row>
    <row r="754" spans="1:201" ht="45" x14ac:dyDescent="0.25">
      <c r="A754" s="17">
        <v>1</v>
      </c>
      <c r="C754" s="460" t="s">
        <v>492</v>
      </c>
      <c r="D754" s="27">
        <f>'2 уровень'!F1801</f>
        <v>0</v>
      </c>
      <c r="E754" s="27">
        <f>'2 уровень'!G1801</f>
        <v>0</v>
      </c>
      <c r="F754" s="27">
        <f>'2 уровень'!H1801</f>
        <v>0</v>
      </c>
      <c r="G754" s="130">
        <f>'2 уровень'!I1801</f>
        <v>0</v>
      </c>
      <c r="H754" s="144">
        <f>'2 уровень'!J1801</f>
        <v>0</v>
      </c>
      <c r="I754" s="144">
        <f>'2 уровень'!K1801</f>
        <v>0</v>
      </c>
      <c r="J754" s="139">
        <f>'2 уровень'!L1801</f>
        <v>0</v>
      </c>
      <c r="K754" s="139">
        <f>'2 уровень'!M1801</f>
        <v>0</v>
      </c>
      <c r="L754" s="139">
        <f>'2 уровень'!N1801</f>
        <v>0</v>
      </c>
      <c r="M754" s="139">
        <f>'2 уровень'!O1801</f>
        <v>0</v>
      </c>
      <c r="N754" s="139">
        <f>'2 уровень'!P1801</f>
        <v>0</v>
      </c>
      <c r="O754" s="139">
        <f>'2 уровень'!Q1801</f>
        <v>0</v>
      </c>
      <c r="P754" s="138">
        <f>'2 уровень'!R1801</f>
        <v>0</v>
      </c>
      <c r="Q754" s="138">
        <f>'2 уровень'!S1801</f>
        <v>0</v>
      </c>
      <c r="R754" s="138">
        <f>'2 уровень'!T1801</f>
        <v>0</v>
      </c>
      <c r="S754" s="138">
        <f>'2 уровень'!U1801</f>
        <v>0</v>
      </c>
      <c r="T754" s="138">
        <f>'2 уровень'!V1801</f>
        <v>0</v>
      </c>
      <c r="U754" s="138">
        <f>'2 уровень'!W1801</f>
        <v>0</v>
      </c>
      <c r="V754" s="138">
        <f>'2 уровень'!X1801</f>
        <v>0</v>
      </c>
      <c r="W754" s="138">
        <f>'2 уровень'!Y1801</f>
        <v>0</v>
      </c>
      <c r="X754" s="138">
        <f>'2 уровень'!Z1801</f>
        <v>0</v>
      </c>
      <c r="Y754" s="138">
        <f>'2 уровень'!AA1801</f>
        <v>0</v>
      </c>
      <c r="Z754" s="138">
        <f>'2 уровень'!AB1801</f>
        <v>0</v>
      </c>
      <c r="AA754" s="138">
        <f>'2 уровень'!AC1801</f>
        <v>0</v>
      </c>
      <c r="AB754" s="138">
        <f>'2 уровень'!AD1801</f>
        <v>0</v>
      </c>
      <c r="AC754" s="138">
        <f>'2 уровень'!AE1801</f>
        <v>0</v>
      </c>
      <c r="AD754" s="138"/>
      <c r="AE754" s="138"/>
      <c r="AF754" s="27">
        <f>'2 уровень'!AF1801</f>
        <v>0</v>
      </c>
      <c r="AG754" s="138">
        <f>'2 уровень'!AG1801</f>
        <v>0</v>
      </c>
      <c r="AH754" s="238"/>
      <c r="AI754" s="238"/>
      <c r="AJ754" s="535"/>
      <c r="AK754" s="125"/>
      <c r="AL754" s="125"/>
      <c r="AM754" s="125"/>
      <c r="AN754" s="125"/>
      <c r="AO754" s="125"/>
      <c r="AP754" s="125"/>
      <c r="AQ754" s="125"/>
      <c r="AR754" s="125"/>
      <c r="AS754" s="125"/>
      <c r="AT754" s="125"/>
      <c r="AU754" s="125"/>
      <c r="AV754" s="125"/>
      <c r="AW754" s="125"/>
      <c r="AX754" s="125"/>
      <c r="AY754" s="125"/>
      <c r="AZ754" s="125"/>
      <c r="BA754" s="125"/>
      <c r="BB754" s="125"/>
      <c r="BC754" s="125"/>
      <c r="BD754" s="125"/>
      <c r="BE754" s="125"/>
      <c r="BF754" s="125"/>
      <c r="BG754" s="125"/>
      <c r="BH754" s="125"/>
      <c r="BI754" s="125"/>
      <c r="BJ754" s="125"/>
      <c r="BK754" s="125"/>
      <c r="BL754" s="125"/>
      <c r="BM754" s="125"/>
      <c r="BN754" s="125"/>
      <c r="BO754" s="125"/>
      <c r="BP754" s="125"/>
      <c r="BQ754" s="125"/>
      <c r="BR754" s="125"/>
      <c r="BS754" s="125"/>
      <c r="BT754" s="125"/>
      <c r="BU754" s="125"/>
      <c r="BV754" s="125"/>
      <c r="BW754" s="125"/>
      <c r="BX754" s="125"/>
      <c r="BY754" s="125"/>
      <c r="BZ754" s="125"/>
      <c r="CA754" s="125"/>
      <c r="CB754" s="125"/>
      <c r="CC754" s="125"/>
      <c r="CD754" s="125"/>
      <c r="CE754" s="125"/>
      <c r="CF754" s="125"/>
      <c r="CG754" s="125"/>
      <c r="CH754" s="125"/>
      <c r="CI754" s="125"/>
      <c r="CJ754" s="125"/>
      <c r="CK754" s="125"/>
      <c r="CL754" s="125"/>
      <c r="CM754" s="125"/>
      <c r="CN754" s="125"/>
      <c r="CO754" s="125"/>
      <c r="CP754" s="125"/>
      <c r="CQ754" s="125"/>
      <c r="CR754" s="125"/>
      <c r="CS754" s="125"/>
      <c r="CT754" s="125"/>
      <c r="CU754" s="125"/>
      <c r="CV754" s="125"/>
      <c r="CW754" s="125"/>
      <c r="CX754" s="125"/>
      <c r="CY754" s="125"/>
      <c r="CZ754" s="125"/>
      <c r="DA754" s="125"/>
      <c r="DB754" s="125"/>
      <c r="DC754" s="125"/>
      <c r="DD754" s="125"/>
      <c r="DE754" s="125"/>
      <c r="DF754" s="125"/>
      <c r="DG754" s="125"/>
      <c r="DH754" s="125"/>
      <c r="DI754" s="125"/>
      <c r="DJ754" s="125"/>
      <c r="DK754" s="125"/>
      <c r="DL754" s="125"/>
      <c r="DM754" s="125"/>
      <c r="DN754" s="125"/>
      <c r="DO754" s="125"/>
      <c r="DP754" s="125"/>
      <c r="DQ754" s="125"/>
      <c r="DR754" s="125"/>
      <c r="DS754" s="125"/>
      <c r="DT754" s="125"/>
      <c r="DU754" s="125"/>
      <c r="DV754" s="125"/>
      <c r="DW754" s="125"/>
      <c r="DX754" s="125"/>
      <c r="DY754" s="125"/>
      <c r="DZ754" s="125"/>
      <c r="EA754" s="125"/>
      <c r="EB754" s="125"/>
      <c r="EC754" s="125"/>
      <c r="ED754" s="125"/>
      <c r="EE754" s="125"/>
      <c r="EF754" s="125"/>
      <c r="EG754" s="125"/>
      <c r="EH754" s="125"/>
      <c r="EI754" s="125"/>
      <c r="EJ754" s="125"/>
      <c r="EK754" s="125"/>
      <c r="EL754" s="125"/>
      <c r="EM754" s="125"/>
      <c r="EN754" s="125"/>
      <c r="EO754" s="125"/>
      <c r="EP754" s="125"/>
      <c r="EQ754" s="125"/>
      <c r="ER754" s="125"/>
      <c r="ES754" s="125"/>
      <c r="ET754" s="125"/>
      <c r="EU754" s="125"/>
      <c r="EV754" s="125"/>
      <c r="EW754" s="125"/>
      <c r="EX754" s="125"/>
      <c r="EY754" s="125"/>
      <c r="EZ754" s="125"/>
      <c r="FA754" s="125"/>
      <c r="FB754" s="125"/>
      <c r="FC754" s="125"/>
      <c r="FD754" s="125"/>
      <c r="FE754" s="125"/>
      <c r="FF754" s="125"/>
      <c r="FG754" s="125"/>
      <c r="FH754" s="125"/>
      <c r="FI754" s="125"/>
      <c r="FJ754" s="125"/>
      <c r="FK754" s="125"/>
      <c r="FL754" s="125"/>
      <c r="FM754" s="125"/>
      <c r="FN754" s="125"/>
      <c r="FO754" s="125"/>
      <c r="FP754" s="125"/>
      <c r="FQ754" s="125"/>
      <c r="FR754" s="125"/>
      <c r="FS754" s="125"/>
      <c r="FT754" s="125"/>
      <c r="FU754" s="125"/>
      <c r="FV754" s="125"/>
      <c r="FW754" s="125"/>
      <c r="FX754" s="125"/>
      <c r="FY754" s="125"/>
      <c r="FZ754" s="125"/>
      <c r="GA754" s="125"/>
      <c r="GB754" s="125"/>
      <c r="GC754" s="125"/>
      <c r="GD754" s="125"/>
      <c r="GE754" s="125"/>
      <c r="GF754" s="125"/>
      <c r="GG754" s="125"/>
      <c r="GH754" s="125"/>
      <c r="GI754" s="125"/>
      <c r="GJ754" s="125"/>
      <c r="GK754" s="125"/>
      <c r="GL754" s="125"/>
      <c r="GM754" s="125"/>
      <c r="GN754" s="125"/>
      <c r="GO754" s="125"/>
      <c r="GP754" s="125"/>
      <c r="GQ754" s="125"/>
      <c r="GR754" s="125"/>
      <c r="GS754" s="125"/>
    </row>
    <row r="755" spans="1:201" ht="105" x14ac:dyDescent="0.25">
      <c r="A755" s="17">
        <v>1</v>
      </c>
      <c r="C755" s="460" t="s">
        <v>493</v>
      </c>
      <c r="D755" s="27">
        <f>'2 уровень'!F1802</f>
        <v>0</v>
      </c>
      <c r="E755" s="27">
        <f>'2 уровень'!G1802</f>
        <v>0</v>
      </c>
      <c r="F755" s="27">
        <f>'2 уровень'!H1802</f>
        <v>8</v>
      </c>
      <c r="G755" s="130" t="e">
        <f>'2 уровень'!I1802</f>
        <v>#DIV/0!</v>
      </c>
      <c r="H755" s="144">
        <f>'2 уровень'!J1802</f>
        <v>0</v>
      </c>
      <c r="I755" s="144">
        <f>'2 уровень'!K1802</f>
        <v>0</v>
      </c>
      <c r="J755" s="139">
        <f>'2 уровень'!L1802</f>
        <v>0</v>
      </c>
      <c r="K755" s="139">
        <f>'2 уровень'!M1802</f>
        <v>0</v>
      </c>
      <c r="L755" s="139">
        <f>'2 уровень'!N1802</f>
        <v>0</v>
      </c>
      <c r="M755" s="139">
        <f>'2 уровень'!O1802</f>
        <v>0</v>
      </c>
      <c r="N755" s="139">
        <f>'2 уровень'!P1802</f>
        <v>0</v>
      </c>
      <c r="O755" s="139">
        <f>'2 уровень'!Q1802</f>
        <v>0</v>
      </c>
      <c r="P755" s="138">
        <f>'2 уровень'!R1802</f>
        <v>0</v>
      </c>
      <c r="Q755" s="138">
        <f>'2 уровень'!S1802</f>
        <v>0</v>
      </c>
      <c r="R755" s="138">
        <f>'2 уровень'!T1802</f>
        <v>0</v>
      </c>
      <c r="S755" s="138">
        <f>'2 уровень'!U1802</f>
        <v>0</v>
      </c>
      <c r="T755" s="138">
        <f>'2 уровень'!V1802</f>
        <v>0</v>
      </c>
      <c r="U755" s="138">
        <f>'2 уровень'!W1802</f>
        <v>0</v>
      </c>
      <c r="V755" s="138">
        <f>'2 уровень'!X1802</f>
        <v>0</v>
      </c>
      <c r="W755" s="138">
        <f>'2 уровень'!Y1802</f>
        <v>0</v>
      </c>
      <c r="X755" s="138">
        <f>'2 уровень'!Z1802</f>
        <v>0</v>
      </c>
      <c r="Y755" s="138">
        <f>'2 уровень'!AA1802</f>
        <v>0</v>
      </c>
      <c r="Z755" s="138">
        <f>'2 уровень'!AB1802</f>
        <v>0</v>
      </c>
      <c r="AA755" s="138">
        <f>'2 уровень'!AC1802</f>
        <v>0</v>
      </c>
      <c r="AB755" s="138">
        <f>'2 уровень'!AD1802</f>
        <v>0</v>
      </c>
      <c r="AC755" s="138">
        <f>'2 уровень'!AE1802</f>
        <v>0</v>
      </c>
      <c r="AD755" s="138"/>
      <c r="AE755" s="138"/>
      <c r="AF755" s="27">
        <f>'2 уровень'!AF1802</f>
        <v>0</v>
      </c>
      <c r="AG755" s="138">
        <f>'2 уровень'!AG1802</f>
        <v>0</v>
      </c>
      <c r="AH755" s="238"/>
      <c r="AI755" s="238"/>
      <c r="AJ755" s="535"/>
      <c r="AK755" s="125"/>
      <c r="AL755" s="125"/>
      <c r="AM755" s="125"/>
      <c r="AN755" s="125"/>
      <c r="AO755" s="125"/>
      <c r="AP755" s="125"/>
      <c r="AQ755" s="125"/>
      <c r="AR755" s="125"/>
      <c r="AS755" s="125"/>
      <c r="AT755" s="125"/>
      <c r="AU755" s="125"/>
      <c r="AV755" s="125"/>
      <c r="AW755" s="125"/>
      <c r="AX755" s="125"/>
      <c r="AY755" s="125"/>
      <c r="AZ755" s="125"/>
      <c r="BA755" s="125"/>
      <c r="BB755" s="125"/>
      <c r="BC755" s="125"/>
      <c r="BD755" s="125"/>
      <c r="BE755" s="125"/>
      <c r="BF755" s="125"/>
      <c r="BG755" s="125"/>
      <c r="BH755" s="125"/>
      <c r="BI755" s="125"/>
      <c r="BJ755" s="125"/>
      <c r="BK755" s="125"/>
      <c r="BL755" s="125"/>
      <c r="BM755" s="125"/>
      <c r="BN755" s="125"/>
      <c r="BO755" s="125"/>
      <c r="BP755" s="125"/>
      <c r="BQ755" s="125"/>
      <c r="BR755" s="125"/>
      <c r="BS755" s="125"/>
      <c r="BT755" s="125"/>
      <c r="BU755" s="125"/>
      <c r="BV755" s="125"/>
      <c r="BW755" s="125"/>
      <c r="BX755" s="125"/>
      <c r="BY755" s="125"/>
      <c r="BZ755" s="125"/>
      <c r="CA755" s="125"/>
      <c r="CB755" s="125"/>
      <c r="CC755" s="125"/>
      <c r="CD755" s="125"/>
      <c r="CE755" s="125"/>
      <c r="CF755" s="125"/>
      <c r="CG755" s="125"/>
      <c r="CH755" s="125"/>
      <c r="CI755" s="125"/>
      <c r="CJ755" s="125"/>
      <c r="CK755" s="125"/>
      <c r="CL755" s="125"/>
      <c r="CM755" s="125"/>
      <c r="CN755" s="125"/>
      <c r="CO755" s="125"/>
      <c r="CP755" s="125"/>
      <c r="CQ755" s="125"/>
      <c r="CR755" s="125"/>
      <c r="CS755" s="125"/>
      <c r="CT755" s="125"/>
      <c r="CU755" s="125"/>
      <c r="CV755" s="125"/>
      <c r="CW755" s="125"/>
      <c r="CX755" s="125"/>
      <c r="CY755" s="125"/>
      <c r="CZ755" s="125"/>
      <c r="DA755" s="125"/>
      <c r="DB755" s="125"/>
      <c r="DC755" s="125"/>
      <c r="DD755" s="125"/>
      <c r="DE755" s="125"/>
      <c r="DF755" s="125"/>
      <c r="DG755" s="125"/>
      <c r="DH755" s="125"/>
      <c r="DI755" s="125"/>
      <c r="DJ755" s="125"/>
      <c r="DK755" s="125"/>
      <c r="DL755" s="125"/>
      <c r="DM755" s="125"/>
      <c r="DN755" s="125"/>
      <c r="DO755" s="125"/>
      <c r="DP755" s="125"/>
      <c r="DQ755" s="125"/>
      <c r="DR755" s="125"/>
      <c r="DS755" s="125"/>
      <c r="DT755" s="125"/>
      <c r="DU755" s="125"/>
      <c r="DV755" s="125"/>
      <c r="DW755" s="125"/>
      <c r="DX755" s="125"/>
      <c r="DY755" s="125"/>
      <c r="DZ755" s="125"/>
      <c r="EA755" s="125"/>
      <c r="EB755" s="125"/>
      <c r="EC755" s="125"/>
      <c r="ED755" s="125"/>
      <c r="EE755" s="125"/>
      <c r="EF755" s="125"/>
      <c r="EG755" s="125"/>
      <c r="EH755" s="125"/>
      <c r="EI755" s="125"/>
      <c r="EJ755" s="125"/>
      <c r="EK755" s="125"/>
      <c r="EL755" s="125"/>
      <c r="EM755" s="125"/>
      <c r="EN755" s="125"/>
      <c r="EO755" s="125"/>
      <c r="EP755" s="125"/>
      <c r="EQ755" s="125"/>
      <c r="ER755" s="125"/>
      <c r="ES755" s="125"/>
      <c r="ET755" s="125"/>
      <c r="EU755" s="125"/>
      <c r="EV755" s="125"/>
      <c r="EW755" s="125"/>
      <c r="EX755" s="125"/>
      <c r="EY755" s="125"/>
      <c r="EZ755" s="125"/>
      <c r="FA755" s="125"/>
      <c r="FB755" s="125"/>
      <c r="FC755" s="125"/>
      <c r="FD755" s="125"/>
      <c r="FE755" s="125"/>
      <c r="FF755" s="125"/>
      <c r="FG755" s="125"/>
      <c r="FH755" s="125"/>
      <c r="FI755" s="125"/>
      <c r="FJ755" s="125"/>
      <c r="FK755" s="125"/>
      <c r="FL755" s="125"/>
      <c r="FM755" s="125"/>
      <c r="FN755" s="125"/>
      <c r="FO755" s="125"/>
      <c r="FP755" s="125"/>
      <c r="FQ755" s="125"/>
      <c r="FR755" s="125"/>
      <c r="FS755" s="125"/>
      <c r="FT755" s="125"/>
      <c r="FU755" s="125"/>
      <c r="FV755" s="125"/>
      <c r="FW755" s="125"/>
      <c r="FX755" s="125"/>
      <c r="FY755" s="125"/>
      <c r="FZ755" s="125"/>
      <c r="GA755" s="125"/>
      <c r="GB755" s="125"/>
      <c r="GC755" s="125"/>
      <c r="GD755" s="125"/>
      <c r="GE755" s="125"/>
      <c r="GF755" s="125"/>
      <c r="GG755" s="125"/>
      <c r="GH755" s="125"/>
      <c r="GI755" s="125"/>
      <c r="GJ755" s="125"/>
      <c r="GK755" s="125"/>
      <c r="GL755" s="125"/>
      <c r="GM755" s="125"/>
      <c r="GN755" s="125"/>
      <c r="GO755" s="125"/>
      <c r="GP755" s="125"/>
      <c r="GQ755" s="125"/>
      <c r="GR755" s="125"/>
      <c r="GS755" s="125"/>
    </row>
    <row r="756" spans="1:201" ht="28.5" x14ac:dyDescent="0.25">
      <c r="A756" s="17">
        <v>1</v>
      </c>
      <c r="C756" s="604" t="s">
        <v>513</v>
      </c>
      <c r="D756" s="27">
        <f>'2 уровень'!F1803</f>
        <v>0</v>
      </c>
      <c r="E756" s="27">
        <f>'2 уровень'!G1803</f>
        <v>0</v>
      </c>
      <c r="F756" s="27">
        <f>'2 уровень'!H1803</f>
        <v>0</v>
      </c>
      <c r="G756" s="130" t="e">
        <f>'2 уровень'!I1803</f>
        <v>#DIV/0!</v>
      </c>
      <c r="H756" s="144">
        <f>'2 уровень'!J1803</f>
        <v>0</v>
      </c>
      <c r="I756" s="144">
        <f>'2 уровень'!K1803</f>
        <v>0</v>
      </c>
      <c r="J756" s="139">
        <f>'2 уровень'!L1803</f>
        <v>0</v>
      </c>
      <c r="K756" s="139">
        <f>'2 уровень'!M1803</f>
        <v>0</v>
      </c>
      <c r="L756" s="139">
        <f>'2 уровень'!N1803</f>
        <v>0</v>
      </c>
      <c r="M756" s="139">
        <f>'2 уровень'!O1803</f>
        <v>0</v>
      </c>
      <c r="N756" s="139">
        <f>'2 уровень'!P1803</f>
        <v>0</v>
      </c>
      <c r="O756" s="139">
        <f>'2 уровень'!Q1803</f>
        <v>0</v>
      </c>
      <c r="P756" s="138">
        <f>'2 уровень'!R1803</f>
        <v>0</v>
      </c>
      <c r="Q756" s="138">
        <f>'2 уровень'!S1803</f>
        <v>0</v>
      </c>
      <c r="R756" s="138">
        <f>'2 уровень'!T1803</f>
        <v>0</v>
      </c>
      <c r="S756" s="138">
        <f>'2 уровень'!U1803</f>
        <v>0</v>
      </c>
      <c r="T756" s="138">
        <f>'2 уровень'!V1803</f>
        <v>0</v>
      </c>
      <c r="U756" s="138">
        <f>'2 уровень'!W1803</f>
        <v>0</v>
      </c>
      <c r="V756" s="138">
        <f>'2 уровень'!X1803</f>
        <v>0</v>
      </c>
      <c r="W756" s="138">
        <f>'2 уровень'!Y1803</f>
        <v>0</v>
      </c>
      <c r="X756" s="138">
        <f>'2 уровень'!Z1803</f>
        <v>0</v>
      </c>
      <c r="Y756" s="138">
        <f>'2 уровень'!AA1803</f>
        <v>0</v>
      </c>
      <c r="Z756" s="138">
        <f>'2 уровень'!AB1803</f>
        <v>0</v>
      </c>
      <c r="AA756" s="138">
        <f>'2 уровень'!AC1803</f>
        <v>0</v>
      </c>
      <c r="AB756" s="138">
        <f>'2 уровень'!AD1803</f>
        <v>0</v>
      </c>
      <c r="AC756" s="138">
        <f>'2 уровень'!AE1803</f>
        <v>0</v>
      </c>
      <c r="AD756" s="138" t="e">
        <f>W756/V756*100</f>
        <v>#DIV/0!</v>
      </c>
      <c r="AE756" s="138" t="e">
        <f>AC756/V756*100</f>
        <v>#DIV/0!</v>
      </c>
      <c r="AF756" s="27">
        <f>'2 уровень'!AF1803</f>
        <v>0</v>
      </c>
      <c r="AG756" s="138">
        <f>'2 уровень'!AG1803</f>
        <v>0</v>
      </c>
      <c r="AH756" s="238"/>
      <c r="AI756" s="238"/>
      <c r="AJ756" s="535"/>
      <c r="AK756" s="125"/>
      <c r="AL756" s="125"/>
      <c r="AM756" s="125"/>
      <c r="AN756" s="125"/>
      <c r="AO756" s="125"/>
      <c r="AP756" s="125"/>
      <c r="AQ756" s="125"/>
      <c r="AR756" s="125"/>
      <c r="AS756" s="125"/>
      <c r="AT756" s="125"/>
      <c r="AU756" s="125"/>
      <c r="AV756" s="125"/>
      <c r="AW756" s="125"/>
      <c r="AX756" s="125"/>
      <c r="AY756" s="125"/>
      <c r="AZ756" s="125"/>
      <c r="BA756" s="125"/>
      <c r="BB756" s="125"/>
      <c r="BC756" s="125"/>
      <c r="BD756" s="125"/>
      <c r="BE756" s="125"/>
      <c r="BF756" s="125"/>
      <c r="BG756" s="125"/>
      <c r="BH756" s="125"/>
      <c r="BI756" s="125"/>
      <c r="BJ756" s="125"/>
      <c r="BK756" s="125"/>
      <c r="BL756" s="125"/>
      <c r="BM756" s="125"/>
      <c r="BN756" s="125"/>
      <c r="BO756" s="125"/>
      <c r="BP756" s="125"/>
      <c r="BQ756" s="125"/>
      <c r="BR756" s="125"/>
      <c r="BS756" s="125"/>
      <c r="BT756" s="125"/>
      <c r="BU756" s="125"/>
      <c r="BV756" s="125"/>
      <c r="BW756" s="125"/>
      <c r="BX756" s="125"/>
      <c r="BY756" s="125"/>
      <c r="BZ756" s="125"/>
      <c r="CA756" s="125"/>
      <c r="CB756" s="125"/>
      <c r="CC756" s="125"/>
      <c r="CD756" s="125"/>
      <c r="CE756" s="125"/>
      <c r="CF756" s="125"/>
      <c r="CG756" s="125"/>
      <c r="CH756" s="125"/>
      <c r="CI756" s="125"/>
      <c r="CJ756" s="125"/>
      <c r="CK756" s="125"/>
      <c r="CL756" s="125"/>
      <c r="CM756" s="125"/>
      <c r="CN756" s="125"/>
      <c r="CO756" s="125"/>
      <c r="CP756" s="125"/>
      <c r="CQ756" s="125"/>
      <c r="CR756" s="125"/>
      <c r="CS756" s="125"/>
      <c r="CT756" s="125"/>
      <c r="CU756" s="125"/>
      <c r="CV756" s="125"/>
      <c r="CW756" s="125"/>
      <c r="CX756" s="125"/>
      <c r="CY756" s="125"/>
      <c r="CZ756" s="125"/>
      <c r="DA756" s="125"/>
      <c r="DB756" s="125"/>
      <c r="DC756" s="125"/>
      <c r="DD756" s="125"/>
      <c r="DE756" s="125"/>
      <c r="DF756" s="125"/>
      <c r="DG756" s="125"/>
      <c r="DH756" s="125"/>
      <c r="DI756" s="125"/>
      <c r="DJ756" s="125"/>
      <c r="DK756" s="125"/>
      <c r="DL756" s="125"/>
      <c r="DM756" s="125"/>
      <c r="DN756" s="125"/>
      <c r="DO756" s="125"/>
      <c r="DP756" s="125"/>
      <c r="DQ756" s="125"/>
      <c r="DR756" s="125"/>
      <c r="DS756" s="125"/>
      <c r="DT756" s="125"/>
      <c r="DU756" s="125"/>
      <c r="DV756" s="125"/>
      <c r="DW756" s="125"/>
      <c r="DX756" s="125"/>
      <c r="DY756" s="125"/>
      <c r="DZ756" s="125"/>
      <c r="EA756" s="125"/>
      <c r="EB756" s="125"/>
      <c r="EC756" s="125"/>
      <c r="ED756" s="125"/>
      <c r="EE756" s="125"/>
      <c r="EF756" s="125"/>
      <c r="EG756" s="125"/>
      <c r="EH756" s="125"/>
      <c r="EI756" s="125"/>
      <c r="EJ756" s="125"/>
      <c r="EK756" s="125"/>
      <c r="EL756" s="125"/>
      <c r="EM756" s="125"/>
      <c r="EN756" s="125"/>
      <c r="EO756" s="125"/>
      <c r="EP756" s="125"/>
      <c r="EQ756" s="125"/>
      <c r="ER756" s="125"/>
      <c r="ES756" s="125"/>
      <c r="ET756" s="125"/>
      <c r="EU756" s="125"/>
      <c r="EV756" s="125"/>
      <c r="EW756" s="125"/>
      <c r="EX756" s="125"/>
      <c r="EY756" s="125"/>
      <c r="EZ756" s="125"/>
      <c r="FA756" s="125"/>
      <c r="FB756" s="125"/>
      <c r="FC756" s="125"/>
      <c r="FD756" s="125"/>
      <c r="FE756" s="125"/>
      <c r="FF756" s="125"/>
      <c r="FG756" s="125"/>
      <c r="FH756" s="125"/>
      <c r="FI756" s="125"/>
      <c r="FJ756" s="125"/>
      <c r="FK756" s="125"/>
      <c r="FL756" s="125"/>
      <c r="FM756" s="125"/>
      <c r="FN756" s="125"/>
      <c r="FO756" s="125"/>
      <c r="FP756" s="125"/>
      <c r="FQ756" s="125"/>
      <c r="FR756" s="125"/>
      <c r="FS756" s="125"/>
      <c r="FT756" s="125"/>
      <c r="FU756" s="125"/>
      <c r="FV756" s="125"/>
      <c r="FW756" s="125"/>
      <c r="FX756" s="125"/>
      <c r="FY756" s="125"/>
      <c r="FZ756" s="125"/>
      <c r="GA756" s="125"/>
      <c r="GB756" s="125"/>
      <c r="GC756" s="125"/>
      <c r="GD756" s="125"/>
      <c r="GE756" s="125"/>
      <c r="GF756" s="125"/>
      <c r="GG756" s="125"/>
      <c r="GH756" s="125"/>
      <c r="GI756" s="125"/>
      <c r="GJ756" s="125"/>
      <c r="GK756" s="125"/>
      <c r="GL756" s="125"/>
      <c r="GM756" s="125"/>
      <c r="GN756" s="125"/>
      <c r="GO756" s="125"/>
      <c r="GP756" s="125"/>
      <c r="GQ756" s="125"/>
      <c r="GR756" s="125"/>
      <c r="GS756" s="125"/>
    </row>
    <row r="757" spans="1:201" ht="29.25" x14ac:dyDescent="0.25">
      <c r="A757" s="17">
        <v>1</v>
      </c>
      <c r="C757" s="453" t="s">
        <v>318</v>
      </c>
      <c r="D757" s="27">
        <f>'2 уровень'!F1804</f>
        <v>0</v>
      </c>
      <c r="E757" s="27">
        <f>'2 уровень'!G1804</f>
        <v>0</v>
      </c>
      <c r="F757" s="27">
        <f>'2 уровень'!H1804</f>
        <v>1.1659574468085108</v>
      </c>
      <c r="G757" s="130" t="e">
        <f>'2 уровень'!I1804</f>
        <v>#DIV/0!</v>
      </c>
      <c r="H757" s="144">
        <f>'2 уровень'!J1804</f>
        <v>0</v>
      </c>
      <c r="I757" s="144">
        <f>'2 уровень'!K1804</f>
        <v>0</v>
      </c>
      <c r="J757" s="139">
        <f>'2 уровень'!L1804</f>
        <v>0</v>
      </c>
      <c r="K757" s="139">
        <f>'2 уровень'!M1804</f>
        <v>0</v>
      </c>
      <c r="L757" s="139">
        <f>'2 уровень'!N1804</f>
        <v>0</v>
      </c>
      <c r="M757" s="139">
        <f>'2 уровень'!O1804</f>
        <v>0</v>
      </c>
      <c r="N757" s="139">
        <f>'2 уровень'!P1804</f>
        <v>0</v>
      </c>
      <c r="O757" s="139">
        <f>'2 уровень'!Q1804</f>
        <v>0</v>
      </c>
      <c r="P757" s="138">
        <f>'2 уровень'!R1804</f>
        <v>0</v>
      </c>
      <c r="Q757" s="138">
        <f>'2 уровень'!S1804</f>
        <v>0</v>
      </c>
      <c r="R757" s="138">
        <f>'2 уровень'!T1804</f>
        <v>0</v>
      </c>
      <c r="S757" s="138">
        <f>'2 уровень'!U1804</f>
        <v>0</v>
      </c>
      <c r="T757" s="138">
        <f>'2 уровень'!V1804</f>
        <v>0</v>
      </c>
      <c r="U757" s="138">
        <f>'2 уровень'!W1804</f>
        <v>0</v>
      </c>
      <c r="V757" s="138">
        <f>'2 уровень'!X1804</f>
        <v>0</v>
      </c>
      <c r="W757" s="138">
        <f>'2 уровень'!Y1804</f>
        <v>0</v>
      </c>
      <c r="X757" s="138">
        <f>'2 уровень'!Z1804</f>
        <v>0</v>
      </c>
      <c r="Y757" s="138">
        <f>'2 уровень'!AA1804</f>
        <v>0</v>
      </c>
      <c r="Z757" s="138">
        <f>'2 уровень'!AB1804</f>
        <v>0</v>
      </c>
      <c r="AA757" s="138">
        <f>'2 уровень'!AC1804</f>
        <v>0</v>
      </c>
      <c r="AB757" s="138">
        <f>'2 уровень'!AD1804</f>
        <v>0</v>
      </c>
      <c r="AC757" s="138">
        <f>'2 уровень'!AE1804</f>
        <v>0</v>
      </c>
      <c r="AD757" s="138"/>
      <c r="AE757" s="138"/>
      <c r="AF757" s="27">
        <f>'2 уровень'!AF1804</f>
        <v>0</v>
      </c>
      <c r="AG757" s="138">
        <f>'2 уровень'!AG1804</f>
        <v>0</v>
      </c>
      <c r="AH757" s="238"/>
      <c r="AI757" s="238"/>
      <c r="AJ757" s="535"/>
      <c r="AK757" s="125"/>
      <c r="AL757" s="125"/>
      <c r="AM757" s="125"/>
      <c r="AN757" s="125"/>
      <c r="AO757" s="125"/>
      <c r="AP757" s="125"/>
      <c r="AQ757" s="125"/>
      <c r="AR757" s="125"/>
      <c r="AS757" s="125"/>
      <c r="AT757" s="125"/>
      <c r="AU757" s="125"/>
      <c r="AV757" s="125"/>
      <c r="AW757" s="125"/>
      <c r="AX757" s="125"/>
      <c r="AY757" s="125"/>
      <c r="AZ757" s="125"/>
      <c r="BA757" s="125"/>
      <c r="BB757" s="125"/>
      <c r="BC757" s="125"/>
      <c r="BD757" s="125"/>
      <c r="BE757" s="125"/>
      <c r="BF757" s="125"/>
      <c r="BG757" s="125"/>
      <c r="BH757" s="125"/>
      <c r="BI757" s="125"/>
      <c r="BJ757" s="125"/>
      <c r="BK757" s="125"/>
      <c r="BL757" s="125"/>
      <c r="BM757" s="125"/>
      <c r="BN757" s="125"/>
      <c r="BO757" s="125"/>
      <c r="BP757" s="125"/>
      <c r="BQ757" s="125"/>
      <c r="BR757" s="125"/>
      <c r="BS757" s="125"/>
      <c r="BT757" s="125"/>
      <c r="BU757" s="125"/>
      <c r="BV757" s="125"/>
      <c r="BW757" s="125"/>
      <c r="BX757" s="125"/>
      <c r="BY757" s="125"/>
      <c r="BZ757" s="125"/>
      <c r="CA757" s="125"/>
      <c r="CB757" s="125"/>
      <c r="CC757" s="125"/>
      <c r="CD757" s="125"/>
      <c r="CE757" s="125"/>
      <c r="CF757" s="125"/>
      <c r="CG757" s="125"/>
      <c r="CH757" s="125"/>
      <c r="CI757" s="125"/>
      <c r="CJ757" s="125"/>
      <c r="CK757" s="125"/>
      <c r="CL757" s="125"/>
      <c r="CM757" s="125"/>
      <c r="CN757" s="125"/>
      <c r="CO757" s="125"/>
      <c r="CP757" s="125"/>
      <c r="CQ757" s="125"/>
      <c r="CR757" s="125"/>
      <c r="CS757" s="125"/>
      <c r="CT757" s="125"/>
      <c r="CU757" s="125"/>
      <c r="CV757" s="125"/>
      <c r="CW757" s="125"/>
      <c r="CX757" s="125"/>
      <c r="CY757" s="125"/>
      <c r="CZ757" s="125"/>
      <c r="DA757" s="125"/>
      <c r="DB757" s="125"/>
      <c r="DC757" s="125"/>
      <c r="DD757" s="125"/>
      <c r="DE757" s="125"/>
      <c r="DF757" s="125"/>
      <c r="DG757" s="125"/>
      <c r="DH757" s="125"/>
      <c r="DI757" s="125"/>
      <c r="DJ757" s="125"/>
      <c r="DK757" s="125"/>
      <c r="DL757" s="125"/>
      <c r="DM757" s="125"/>
      <c r="DN757" s="125"/>
      <c r="DO757" s="125"/>
      <c r="DP757" s="125"/>
      <c r="DQ757" s="125"/>
      <c r="DR757" s="125"/>
      <c r="DS757" s="125"/>
      <c r="DT757" s="125"/>
      <c r="DU757" s="125"/>
      <c r="DV757" s="125"/>
      <c r="DW757" s="125"/>
      <c r="DX757" s="125"/>
      <c r="DY757" s="125"/>
      <c r="DZ757" s="125"/>
      <c r="EA757" s="125"/>
      <c r="EB757" s="125"/>
      <c r="EC757" s="125"/>
      <c r="ED757" s="125"/>
      <c r="EE757" s="125"/>
      <c r="EF757" s="125"/>
      <c r="EG757" s="125"/>
      <c r="EH757" s="125"/>
      <c r="EI757" s="125"/>
      <c r="EJ757" s="125"/>
      <c r="EK757" s="125"/>
      <c r="EL757" s="125"/>
      <c r="EM757" s="125"/>
      <c r="EN757" s="125"/>
      <c r="EO757" s="125"/>
      <c r="EP757" s="125"/>
      <c r="EQ757" s="125"/>
      <c r="ER757" s="125"/>
      <c r="ES757" s="125"/>
      <c r="ET757" s="125"/>
      <c r="EU757" s="125"/>
      <c r="EV757" s="125"/>
      <c r="EW757" s="125"/>
      <c r="EX757" s="125"/>
      <c r="EY757" s="125"/>
      <c r="EZ757" s="125"/>
      <c r="FA757" s="125"/>
      <c r="FB757" s="125"/>
      <c r="FC757" s="125"/>
      <c r="FD757" s="125"/>
      <c r="FE757" s="125"/>
      <c r="FF757" s="125"/>
      <c r="FG757" s="125"/>
      <c r="FH757" s="125"/>
      <c r="FI757" s="125"/>
      <c r="FJ757" s="125"/>
      <c r="FK757" s="125"/>
      <c r="FL757" s="125"/>
      <c r="FM757" s="125"/>
      <c r="FN757" s="125"/>
      <c r="FO757" s="125"/>
      <c r="FP757" s="125"/>
      <c r="FQ757" s="125"/>
      <c r="FR757" s="125"/>
      <c r="FS757" s="125"/>
      <c r="FT757" s="125"/>
      <c r="FU757" s="125"/>
      <c r="FV757" s="125"/>
      <c r="FW757" s="125"/>
      <c r="FX757" s="125"/>
      <c r="FY757" s="125"/>
      <c r="FZ757" s="125"/>
      <c r="GA757" s="125"/>
      <c r="GB757" s="125"/>
      <c r="GC757" s="125"/>
      <c r="GD757" s="125"/>
      <c r="GE757" s="125"/>
      <c r="GF757" s="125"/>
      <c r="GG757" s="125"/>
      <c r="GH757" s="125"/>
      <c r="GI757" s="125"/>
      <c r="GJ757" s="125"/>
      <c r="GK757" s="125"/>
      <c r="GL757" s="125"/>
      <c r="GM757" s="125"/>
      <c r="GN757" s="125"/>
      <c r="GO757" s="125"/>
      <c r="GP757" s="125"/>
      <c r="GQ757" s="125"/>
      <c r="GR757" s="125"/>
      <c r="GS757" s="125"/>
    </row>
    <row r="758" spans="1:201" x14ac:dyDescent="0.25">
      <c r="A758" s="17">
        <v>1</v>
      </c>
      <c r="C758" s="453" t="s">
        <v>327</v>
      </c>
      <c r="D758" s="27">
        <f>'2 уровень'!F1805</f>
        <v>0</v>
      </c>
      <c r="E758" s="27">
        <f>'2 уровень'!G1805</f>
        <v>0</v>
      </c>
      <c r="F758" s="27">
        <f>'2 уровень'!H1805</f>
        <v>0</v>
      </c>
      <c r="G758" s="130">
        <f>'2 уровень'!I1805</f>
        <v>0</v>
      </c>
      <c r="H758" s="144">
        <f>'2 уровень'!J1805</f>
        <v>0</v>
      </c>
      <c r="I758" s="144">
        <f>'2 уровень'!K1805</f>
        <v>0</v>
      </c>
      <c r="J758" s="139">
        <f>'2 уровень'!L1805</f>
        <v>0</v>
      </c>
      <c r="K758" s="139">
        <f>'2 уровень'!M1805</f>
        <v>0</v>
      </c>
      <c r="L758" s="139">
        <f>'2 уровень'!N1805</f>
        <v>0</v>
      </c>
      <c r="M758" s="139">
        <f>'2 уровень'!O1805</f>
        <v>0</v>
      </c>
      <c r="N758" s="139">
        <f>'2 уровень'!P1805</f>
        <v>0</v>
      </c>
      <c r="O758" s="139">
        <f>'2 уровень'!Q1805</f>
        <v>0</v>
      </c>
      <c r="P758" s="138">
        <f>'2 уровень'!R1805</f>
        <v>0</v>
      </c>
      <c r="Q758" s="138">
        <f>'2 уровень'!S1805</f>
        <v>0</v>
      </c>
      <c r="R758" s="138">
        <f>'2 уровень'!T1805</f>
        <v>0</v>
      </c>
      <c r="S758" s="138">
        <f>'2 уровень'!U1805</f>
        <v>0</v>
      </c>
      <c r="T758" s="138">
        <f>'2 уровень'!V1805</f>
        <v>0</v>
      </c>
      <c r="U758" s="138">
        <f>'2 уровень'!W1805</f>
        <v>0</v>
      </c>
      <c r="V758" s="138">
        <f>'2 уровень'!X1805</f>
        <v>0</v>
      </c>
      <c r="W758" s="138">
        <f>'2 уровень'!Y1805</f>
        <v>0</v>
      </c>
      <c r="X758" s="138">
        <f>'2 уровень'!Z1805</f>
        <v>0</v>
      </c>
      <c r="Y758" s="138">
        <f>'2 уровень'!AA1805</f>
        <v>0</v>
      </c>
      <c r="Z758" s="138">
        <f>'2 уровень'!AB1805</f>
        <v>0</v>
      </c>
      <c r="AA758" s="138">
        <f>'2 уровень'!AC1805</f>
        <v>0</v>
      </c>
      <c r="AB758" s="138">
        <f>'2 уровень'!AD1805</f>
        <v>0</v>
      </c>
      <c r="AC758" s="138">
        <f>'2 уровень'!AE1805</f>
        <v>0</v>
      </c>
      <c r="AD758" s="138"/>
      <c r="AE758" s="138"/>
      <c r="AF758" s="27">
        <f>'2 уровень'!AF1805</f>
        <v>0</v>
      </c>
      <c r="AG758" s="138">
        <f>'2 уровень'!AG1805</f>
        <v>0</v>
      </c>
      <c r="AH758" s="238"/>
      <c r="AI758" s="238"/>
      <c r="AJ758" s="535"/>
      <c r="AK758" s="125"/>
      <c r="AL758" s="125"/>
      <c r="AM758" s="125"/>
      <c r="AN758" s="125"/>
      <c r="AO758" s="125"/>
      <c r="AP758" s="125"/>
      <c r="AQ758" s="125"/>
      <c r="AR758" s="125"/>
      <c r="AS758" s="125"/>
      <c r="AT758" s="125"/>
      <c r="AU758" s="125"/>
      <c r="AV758" s="125"/>
      <c r="AW758" s="125"/>
      <c r="AX758" s="125"/>
      <c r="AY758" s="125"/>
      <c r="AZ758" s="125"/>
      <c r="BA758" s="125"/>
      <c r="BB758" s="125"/>
      <c r="BC758" s="125"/>
      <c r="BD758" s="125"/>
      <c r="BE758" s="125"/>
      <c r="BF758" s="125"/>
      <c r="BG758" s="125"/>
      <c r="BH758" s="125"/>
      <c r="BI758" s="125"/>
      <c r="BJ758" s="125"/>
      <c r="BK758" s="125"/>
      <c r="BL758" s="125"/>
      <c r="BM758" s="125"/>
      <c r="BN758" s="125"/>
      <c r="BO758" s="125"/>
      <c r="BP758" s="125"/>
      <c r="BQ758" s="125"/>
      <c r="BR758" s="125"/>
      <c r="BS758" s="125"/>
      <c r="BT758" s="125"/>
      <c r="BU758" s="125"/>
      <c r="BV758" s="125"/>
      <c r="BW758" s="125"/>
      <c r="BX758" s="125"/>
      <c r="BY758" s="125"/>
      <c r="BZ758" s="125"/>
      <c r="CA758" s="125"/>
      <c r="CB758" s="125"/>
      <c r="CC758" s="125"/>
      <c r="CD758" s="125"/>
      <c r="CE758" s="125"/>
      <c r="CF758" s="125"/>
      <c r="CG758" s="125"/>
      <c r="CH758" s="125"/>
      <c r="CI758" s="125"/>
      <c r="CJ758" s="125"/>
      <c r="CK758" s="125"/>
      <c r="CL758" s="125"/>
      <c r="CM758" s="125"/>
      <c r="CN758" s="125"/>
      <c r="CO758" s="125"/>
      <c r="CP758" s="125"/>
      <c r="CQ758" s="125"/>
      <c r="CR758" s="125"/>
      <c r="CS758" s="125"/>
      <c r="CT758" s="125"/>
      <c r="CU758" s="125"/>
      <c r="CV758" s="125"/>
      <c r="CW758" s="125"/>
      <c r="CX758" s="125"/>
      <c r="CY758" s="125"/>
      <c r="CZ758" s="125"/>
      <c r="DA758" s="125"/>
      <c r="DB758" s="125"/>
      <c r="DC758" s="125"/>
      <c r="DD758" s="125"/>
      <c r="DE758" s="125"/>
      <c r="DF758" s="125"/>
      <c r="DG758" s="125"/>
      <c r="DH758" s="125"/>
      <c r="DI758" s="125"/>
      <c r="DJ758" s="125"/>
      <c r="DK758" s="125"/>
      <c r="DL758" s="125"/>
      <c r="DM758" s="125"/>
      <c r="DN758" s="125"/>
      <c r="DO758" s="125"/>
      <c r="DP758" s="125"/>
      <c r="DQ758" s="125"/>
      <c r="DR758" s="125"/>
      <c r="DS758" s="125"/>
      <c r="DT758" s="125"/>
      <c r="DU758" s="125"/>
      <c r="DV758" s="125"/>
      <c r="DW758" s="125"/>
      <c r="DX758" s="125"/>
      <c r="DY758" s="125"/>
      <c r="DZ758" s="125"/>
      <c r="EA758" s="125"/>
      <c r="EB758" s="125"/>
      <c r="EC758" s="125"/>
      <c r="ED758" s="125"/>
      <c r="EE758" s="125"/>
      <c r="EF758" s="125"/>
      <c r="EG758" s="125"/>
      <c r="EH758" s="125"/>
      <c r="EI758" s="125"/>
      <c r="EJ758" s="125"/>
      <c r="EK758" s="125"/>
      <c r="EL758" s="125"/>
      <c r="EM758" s="125"/>
      <c r="EN758" s="125"/>
      <c r="EO758" s="125"/>
      <c r="EP758" s="125"/>
      <c r="EQ758" s="125"/>
      <c r="ER758" s="125"/>
      <c r="ES758" s="125"/>
      <c r="ET758" s="125"/>
      <c r="EU758" s="125"/>
      <c r="EV758" s="125"/>
      <c r="EW758" s="125"/>
      <c r="EX758" s="125"/>
      <c r="EY758" s="125"/>
      <c r="EZ758" s="125"/>
      <c r="FA758" s="125"/>
      <c r="FB758" s="125"/>
      <c r="FC758" s="125"/>
      <c r="FD758" s="125"/>
      <c r="FE758" s="125"/>
      <c r="FF758" s="125"/>
      <c r="FG758" s="125"/>
      <c r="FH758" s="125"/>
      <c r="FI758" s="125"/>
      <c r="FJ758" s="125"/>
      <c r="FK758" s="125"/>
      <c r="FL758" s="125"/>
      <c r="FM758" s="125"/>
      <c r="FN758" s="125"/>
      <c r="FO758" s="125"/>
      <c r="FP758" s="125"/>
      <c r="FQ758" s="125"/>
      <c r="FR758" s="125"/>
      <c r="FS758" s="125"/>
      <c r="FT758" s="125"/>
      <c r="FU758" s="125"/>
      <c r="FV758" s="125"/>
      <c r="FW758" s="125"/>
      <c r="FX758" s="125"/>
      <c r="FY758" s="125"/>
      <c r="FZ758" s="125"/>
      <c r="GA758" s="125"/>
      <c r="GB758" s="125"/>
      <c r="GC758" s="125"/>
      <c r="GD758" s="125"/>
      <c r="GE758" s="125"/>
      <c r="GF758" s="125"/>
      <c r="GG758" s="125"/>
      <c r="GH758" s="125"/>
      <c r="GI758" s="125"/>
      <c r="GJ758" s="125"/>
      <c r="GK758" s="125"/>
      <c r="GL758" s="125"/>
      <c r="GM758" s="125"/>
      <c r="GN758" s="125"/>
      <c r="GO758" s="125"/>
      <c r="GP758" s="125"/>
      <c r="GQ758" s="125"/>
      <c r="GR758" s="125"/>
      <c r="GS758" s="125"/>
    </row>
    <row r="759" spans="1:201" x14ac:dyDescent="0.25">
      <c r="A759" s="17">
        <v>1</v>
      </c>
      <c r="C759" s="3" t="s">
        <v>328</v>
      </c>
      <c r="D759" s="27">
        <f>'2 уровень'!F1806</f>
        <v>0</v>
      </c>
      <c r="E759" s="27">
        <f>'2 уровень'!G1806</f>
        <v>0</v>
      </c>
      <c r="F759" s="27">
        <f>'2 уровень'!H1806</f>
        <v>1.1659574468085108</v>
      </c>
      <c r="G759" s="130" t="e">
        <f>'2 уровень'!I1806</f>
        <v>#DIV/0!</v>
      </c>
      <c r="H759" s="144">
        <f>'2 уровень'!J1806</f>
        <v>0</v>
      </c>
      <c r="I759" s="144">
        <f>'2 уровень'!K1806</f>
        <v>0</v>
      </c>
      <c r="J759" s="139">
        <f>'2 уровень'!L1806</f>
        <v>0</v>
      </c>
      <c r="K759" s="139">
        <f>'2 уровень'!M1806</f>
        <v>0</v>
      </c>
      <c r="L759" s="139">
        <f>'2 уровень'!N1806</f>
        <v>0</v>
      </c>
      <c r="M759" s="139">
        <f>'2 уровень'!O1806</f>
        <v>0</v>
      </c>
      <c r="N759" s="139">
        <f>'2 уровень'!P1806</f>
        <v>0</v>
      </c>
      <c r="O759" s="139">
        <f>'2 уровень'!Q1806</f>
        <v>0</v>
      </c>
      <c r="P759" s="138">
        <f>'2 уровень'!R1806</f>
        <v>0</v>
      </c>
      <c r="Q759" s="138">
        <f>'2 уровень'!S1806</f>
        <v>0</v>
      </c>
      <c r="R759" s="138">
        <f>'2 уровень'!T1806</f>
        <v>0</v>
      </c>
      <c r="S759" s="138">
        <f>'2 уровень'!U1806</f>
        <v>0</v>
      </c>
      <c r="T759" s="138">
        <f>'2 уровень'!V1806</f>
        <v>0</v>
      </c>
      <c r="U759" s="138">
        <f>'2 уровень'!W1806</f>
        <v>0</v>
      </c>
      <c r="V759" s="138">
        <f>'2 уровень'!X1806</f>
        <v>0</v>
      </c>
      <c r="W759" s="138">
        <f>'2 уровень'!Y1806</f>
        <v>0</v>
      </c>
      <c r="X759" s="138">
        <f>'2 уровень'!Z1806</f>
        <v>0</v>
      </c>
      <c r="Y759" s="138">
        <f>'2 уровень'!AA1806</f>
        <v>0</v>
      </c>
      <c r="Z759" s="138">
        <f>'2 уровень'!AB1806</f>
        <v>0</v>
      </c>
      <c r="AA759" s="138">
        <f>'2 уровень'!AC1806</f>
        <v>0</v>
      </c>
      <c r="AB759" s="138">
        <f>'2 уровень'!AD1806</f>
        <v>0</v>
      </c>
      <c r="AC759" s="138">
        <f>'2 уровень'!AE1806</f>
        <v>0</v>
      </c>
      <c r="AD759" s="138"/>
      <c r="AE759" s="138"/>
      <c r="AF759" s="27">
        <f>'2 уровень'!AF1806</f>
        <v>0</v>
      </c>
      <c r="AG759" s="138">
        <f>'2 уровень'!AG1806</f>
        <v>0</v>
      </c>
      <c r="AH759" s="238"/>
      <c r="AI759" s="238"/>
      <c r="AJ759" s="535"/>
      <c r="AK759" s="125"/>
      <c r="AL759" s="125"/>
      <c r="AM759" s="125"/>
      <c r="AN759" s="125"/>
      <c r="AO759" s="125"/>
      <c r="AP759" s="125"/>
      <c r="AQ759" s="125"/>
      <c r="AR759" s="125"/>
      <c r="AS759" s="125"/>
      <c r="AT759" s="125"/>
      <c r="AU759" s="125"/>
      <c r="AV759" s="125"/>
      <c r="AW759" s="125"/>
      <c r="AX759" s="125"/>
      <c r="AY759" s="125"/>
      <c r="AZ759" s="125"/>
      <c r="BA759" s="125"/>
      <c r="BB759" s="125"/>
      <c r="BC759" s="125"/>
      <c r="BD759" s="125"/>
      <c r="BE759" s="125"/>
      <c r="BF759" s="125"/>
      <c r="BG759" s="125"/>
      <c r="BH759" s="125"/>
      <c r="BI759" s="125"/>
      <c r="BJ759" s="125"/>
      <c r="BK759" s="125"/>
      <c r="BL759" s="125"/>
      <c r="BM759" s="125"/>
      <c r="BN759" s="125"/>
      <c r="BO759" s="125"/>
      <c r="BP759" s="125"/>
      <c r="BQ759" s="125"/>
      <c r="BR759" s="125"/>
      <c r="BS759" s="125"/>
      <c r="BT759" s="125"/>
      <c r="BU759" s="125"/>
      <c r="BV759" s="125"/>
      <c r="BW759" s="125"/>
      <c r="BX759" s="125"/>
      <c r="BY759" s="125"/>
      <c r="BZ759" s="125"/>
      <c r="CA759" s="125"/>
      <c r="CB759" s="125"/>
      <c r="CC759" s="125"/>
      <c r="CD759" s="125"/>
      <c r="CE759" s="125"/>
      <c r="CF759" s="125"/>
      <c r="CG759" s="125"/>
      <c r="CH759" s="125"/>
      <c r="CI759" s="125"/>
      <c r="CJ759" s="125"/>
      <c r="CK759" s="125"/>
      <c r="CL759" s="125"/>
      <c r="CM759" s="125"/>
      <c r="CN759" s="125"/>
      <c r="CO759" s="125"/>
      <c r="CP759" s="125"/>
      <c r="CQ759" s="125"/>
      <c r="CR759" s="125"/>
      <c r="CS759" s="125"/>
      <c r="CT759" s="125"/>
      <c r="CU759" s="125"/>
      <c r="CV759" s="125"/>
      <c r="CW759" s="125"/>
      <c r="CX759" s="125"/>
      <c r="CY759" s="125"/>
      <c r="CZ759" s="125"/>
      <c r="DA759" s="125"/>
      <c r="DB759" s="125"/>
      <c r="DC759" s="125"/>
      <c r="DD759" s="125"/>
      <c r="DE759" s="125"/>
      <c r="DF759" s="125"/>
      <c r="DG759" s="125"/>
      <c r="DH759" s="125"/>
      <c r="DI759" s="125"/>
      <c r="DJ759" s="125"/>
      <c r="DK759" s="125"/>
      <c r="DL759" s="125"/>
      <c r="DM759" s="125"/>
      <c r="DN759" s="125"/>
      <c r="DO759" s="125"/>
      <c r="DP759" s="125"/>
      <c r="DQ759" s="125"/>
      <c r="DR759" s="125"/>
      <c r="DS759" s="125"/>
      <c r="DT759" s="125"/>
      <c r="DU759" s="125"/>
      <c r="DV759" s="125"/>
      <c r="DW759" s="125"/>
      <c r="DX759" s="125"/>
      <c r="DY759" s="125"/>
      <c r="DZ759" s="125"/>
      <c r="EA759" s="125"/>
      <c r="EB759" s="125"/>
      <c r="EC759" s="125"/>
      <c r="ED759" s="125"/>
      <c r="EE759" s="125"/>
      <c r="EF759" s="125"/>
      <c r="EG759" s="125"/>
      <c r="EH759" s="125"/>
      <c r="EI759" s="125"/>
      <c r="EJ759" s="125"/>
      <c r="EK759" s="125"/>
      <c r="EL759" s="125"/>
      <c r="EM759" s="125"/>
      <c r="EN759" s="125"/>
      <c r="EO759" s="125"/>
      <c r="EP759" s="125"/>
      <c r="EQ759" s="125"/>
      <c r="ER759" s="125"/>
      <c r="ES759" s="125"/>
      <c r="ET759" s="125"/>
      <c r="EU759" s="125"/>
      <c r="EV759" s="125"/>
      <c r="EW759" s="125"/>
      <c r="EX759" s="125"/>
      <c r="EY759" s="125"/>
      <c r="EZ759" s="125"/>
      <c r="FA759" s="125"/>
      <c r="FB759" s="125"/>
      <c r="FC759" s="125"/>
      <c r="FD759" s="125"/>
      <c r="FE759" s="125"/>
      <c r="FF759" s="125"/>
      <c r="FG759" s="125"/>
      <c r="FH759" s="125"/>
      <c r="FI759" s="125"/>
      <c r="FJ759" s="125"/>
      <c r="FK759" s="125"/>
      <c r="FL759" s="125"/>
      <c r="FM759" s="125"/>
      <c r="FN759" s="125"/>
      <c r="FO759" s="125"/>
      <c r="FP759" s="125"/>
      <c r="FQ759" s="125"/>
      <c r="FR759" s="125"/>
      <c r="FS759" s="125"/>
      <c r="FT759" s="125"/>
      <c r="FU759" s="125"/>
      <c r="FV759" s="125"/>
      <c r="FW759" s="125"/>
      <c r="FX759" s="125"/>
      <c r="FY759" s="125"/>
      <c r="FZ759" s="125"/>
      <c r="GA759" s="125"/>
      <c r="GB759" s="125"/>
      <c r="GC759" s="125"/>
      <c r="GD759" s="125"/>
      <c r="GE759" s="125"/>
      <c r="GF759" s="125"/>
      <c r="GG759" s="125"/>
      <c r="GH759" s="125"/>
      <c r="GI759" s="125"/>
      <c r="GJ759" s="125"/>
      <c r="GK759" s="125"/>
      <c r="GL759" s="125"/>
      <c r="GM759" s="125"/>
      <c r="GN759" s="125"/>
      <c r="GO759" s="125"/>
      <c r="GP759" s="125"/>
      <c r="GQ759" s="125"/>
      <c r="GR759" s="125"/>
      <c r="GS759" s="125"/>
    </row>
    <row r="760" spans="1:201" x14ac:dyDescent="0.25">
      <c r="C760" s="461" t="s">
        <v>329</v>
      </c>
      <c r="D760" s="27">
        <f>'2 уровень'!F1807</f>
        <v>0</v>
      </c>
      <c r="E760" s="27">
        <f>'2 уровень'!G1807</f>
        <v>0</v>
      </c>
      <c r="F760" s="27">
        <f>'2 уровень'!H1807</f>
        <v>10.96</v>
      </c>
      <c r="G760" s="130" t="e">
        <f>'2 уровень'!I1807</f>
        <v>#DIV/0!</v>
      </c>
      <c r="H760" s="144">
        <f>'2 уровень'!J1807</f>
        <v>0</v>
      </c>
      <c r="I760" s="144">
        <f>'2 уровень'!K1807</f>
        <v>0</v>
      </c>
      <c r="J760" s="139">
        <f>'2 уровень'!L1807</f>
        <v>0</v>
      </c>
      <c r="K760" s="139">
        <f>'2 уровень'!M1807</f>
        <v>0</v>
      </c>
      <c r="L760" s="139">
        <f>'2 уровень'!N1807</f>
        <v>0</v>
      </c>
      <c r="M760" s="139">
        <f>'2 уровень'!O1807</f>
        <v>0</v>
      </c>
      <c r="N760" s="139">
        <f>'2 уровень'!P1807</f>
        <v>0</v>
      </c>
      <c r="O760" s="139">
        <f>'2 уровень'!Q1807</f>
        <v>0</v>
      </c>
      <c r="P760" s="138">
        <f>'2 уровень'!R1807</f>
        <v>0</v>
      </c>
      <c r="Q760" s="138">
        <f>'2 уровень'!S1807</f>
        <v>0</v>
      </c>
      <c r="R760" s="138">
        <f>'2 уровень'!T1807</f>
        <v>0</v>
      </c>
      <c r="S760" s="138">
        <f>'2 уровень'!U1807</f>
        <v>0</v>
      </c>
      <c r="T760" s="138">
        <f>'2 уровень'!V1807</f>
        <v>0</v>
      </c>
      <c r="U760" s="138">
        <f>'2 уровень'!W1807</f>
        <v>0</v>
      </c>
      <c r="V760" s="138">
        <f>'2 уровень'!X1807</f>
        <v>0</v>
      </c>
      <c r="W760" s="138">
        <f>'2 уровень'!Y1807</f>
        <v>0</v>
      </c>
      <c r="X760" s="138">
        <f>'2 уровень'!Z1807</f>
        <v>0</v>
      </c>
      <c r="Y760" s="138">
        <f>'2 уровень'!AA1807</f>
        <v>0</v>
      </c>
      <c r="Z760" s="138">
        <f>'2 уровень'!AB1807</f>
        <v>0</v>
      </c>
      <c r="AA760" s="138">
        <f>'2 уровень'!AC1807</f>
        <v>0</v>
      </c>
      <c r="AB760" s="138">
        <f>'2 уровень'!AD1807</f>
        <v>0</v>
      </c>
      <c r="AC760" s="138">
        <f>'2 уровень'!AE1807</f>
        <v>0</v>
      </c>
      <c r="AD760" s="138"/>
      <c r="AE760" s="138"/>
      <c r="AF760" s="27">
        <f>'2 уровень'!AF1807</f>
        <v>0</v>
      </c>
      <c r="AG760" s="138">
        <f>'2 уровень'!AG1807</f>
        <v>0</v>
      </c>
      <c r="AH760" s="238"/>
      <c r="AI760" s="238"/>
      <c r="AJ760" s="535"/>
      <c r="AK760" s="125"/>
      <c r="AL760" s="125"/>
      <c r="AM760" s="125"/>
      <c r="AN760" s="125"/>
      <c r="AO760" s="125"/>
      <c r="AP760" s="125"/>
      <c r="AQ760" s="125"/>
      <c r="AR760" s="125"/>
      <c r="AS760" s="125"/>
      <c r="AT760" s="125"/>
      <c r="AU760" s="125"/>
      <c r="AV760" s="125"/>
      <c r="AW760" s="125"/>
      <c r="AX760" s="125"/>
      <c r="AY760" s="125"/>
      <c r="AZ760" s="125"/>
      <c r="BA760" s="125"/>
      <c r="BB760" s="125"/>
      <c r="BC760" s="125"/>
      <c r="BD760" s="125"/>
      <c r="BE760" s="125"/>
      <c r="BF760" s="125"/>
      <c r="BG760" s="125"/>
      <c r="BH760" s="125"/>
      <c r="BI760" s="125"/>
      <c r="BJ760" s="125"/>
      <c r="BK760" s="125"/>
      <c r="BL760" s="125"/>
      <c r="BM760" s="125"/>
      <c r="BN760" s="125"/>
      <c r="BO760" s="125"/>
      <c r="BP760" s="125"/>
      <c r="BQ760" s="125"/>
      <c r="BR760" s="125"/>
      <c r="BS760" s="125"/>
      <c r="BT760" s="125"/>
      <c r="BU760" s="125"/>
      <c r="BV760" s="125"/>
      <c r="BW760" s="125"/>
      <c r="BX760" s="125"/>
      <c r="BY760" s="125"/>
      <c r="BZ760" s="125"/>
      <c r="CA760" s="125"/>
      <c r="CB760" s="125"/>
      <c r="CC760" s="125"/>
      <c r="CD760" s="125"/>
      <c r="CE760" s="125"/>
      <c r="CF760" s="125"/>
      <c r="CG760" s="125"/>
      <c r="CH760" s="125"/>
      <c r="CI760" s="125"/>
      <c r="CJ760" s="125"/>
      <c r="CK760" s="125"/>
      <c r="CL760" s="125"/>
      <c r="CM760" s="125"/>
      <c r="CN760" s="125"/>
      <c r="CO760" s="125"/>
      <c r="CP760" s="125"/>
      <c r="CQ760" s="125"/>
      <c r="CR760" s="125"/>
      <c r="CS760" s="125"/>
      <c r="CT760" s="125"/>
      <c r="CU760" s="125"/>
      <c r="CV760" s="125"/>
      <c r="CW760" s="125"/>
      <c r="CX760" s="125"/>
      <c r="CY760" s="125"/>
      <c r="CZ760" s="125"/>
      <c r="DA760" s="125"/>
      <c r="DB760" s="125"/>
      <c r="DC760" s="125"/>
      <c r="DD760" s="125"/>
      <c r="DE760" s="125"/>
      <c r="DF760" s="125"/>
      <c r="DG760" s="125"/>
      <c r="DH760" s="125"/>
      <c r="DI760" s="125"/>
      <c r="DJ760" s="125"/>
      <c r="DK760" s="125"/>
      <c r="DL760" s="125"/>
      <c r="DM760" s="125"/>
      <c r="DN760" s="125"/>
      <c r="DO760" s="125"/>
      <c r="DP760" s="125"/>
      <c r="DQ760" s="125"/>
      <c r="DR760" s="125"/>
      <c r="DS760" s="125"/>
      <c r="DT760" s="125"/>
      <c r="DU760" s="125"/>
      <c r="DV760" s="125"/>
      <c r="DW760" s="125"/>
      <c r="DX760" s="125"/>
      <c r="DY760" s="125"/>
      <c r="DZ760" s="125"/>
      <c r="EA760" s="125"/>
      <c r="EB760" s="125"/>
      <c r="EC760" s="125"/>
      <c r="ED760" s="125"/>
      <c r="EE760" s="125"/>
      <c r="EF760" s="125"/>
      <c r="EG760" s="125"/>
      <c r="EH760" s="125"/>
      <c r="EI760" s="125"/>
      <c r="EJ760" s="125"/>
      <c r="EK760" s="125"/>
      <c r="EL760" s="125"/>
      <c r="EM760" s="125"/>
      <c r="EN760" s="125"/>
      <c r="EO760" s="125"/>
      <c r="EP760" s="125"/>
      <c r="EQ760" s="125"/>
      <c r="ER760" s="125"/>
      <c r="ES760" s="125"/>
      <c r="ET760" s="125"/>
      <c r="EU760" s="125"/>
      <c r="EV760" s="125"/>
      <c r="EW760" s="125"/>
      <c r="EX760" s="125"/>
      <c r="EY760" s="125"/>
      <c r="EZ760" s="125"/>
      <c r="FA760" s="125"/>
      <c r="FB760" s="125"/>
      <c r="FC760" s="125"/>
      <c r="FD760" s="125"/>
      <c r="FE760" s="125"/>
      <c r="FF760" s="125"/>
      <c r="FG760" s="125"/>
      <c r="FH760" s="125"/>
      <c r="FI760" s="125"/>
      <c r="FJ760" s="125"/>
      <c r="FK760" s="125"/>
      <c r="FL760" s="125"/>
      <c r="FM760" s="125"/>
      <c r="FN760" s="125"/>
      <c r="FO760" s="125"/>
      <c r="FP760" s="125"/>
      <c r="FQ760" s="125"/>
      <c r="FR760" s="125"/>
      <c r="FS760" s="125"/>
      <c r="FT760" s="125"/>
      <c r="FU760" s="125"/>
      <c r="FV760" s="125"/>
      <c r="FW760" s="125"/>
      <c r="FX760" s="125"/>
      <c r="FY760" s="125"/>
      <c r="FZ760" s="125"/>
      <c r="GA760" s="125"/>
      <c r="GB760" s="125"/>
      <c r="GC760" s="125"/>
      <c r="GD760" s="125"/>
      <c r="GE760" s="125"/>
      <c r="GF760" s="125"/>
      <c r="GG760" s="125"/>
      <c r="GH760" s="125"/>
      <c r="GI760" s="125"/>
      <c r="GJ760" s="125"/>
      <c r="GK760" s="125"/>
      <c r="GL760" s="125"/>
      <c r="GM760" s="125"/>
      <c r="GN760" s="125"/>
      <c r="GO760" s="125"/>
      <c r="GP760" s="125"/>
      <c r="GQ760" s="125"/>
      <c r="GR760" s="125"/>
      <c r="GS760" s="125"/>
    </row>
    <row r="761" spans="1:201" ht="29.25" x14ac:dyDescent="0.25">
      <c r="C761" s="453" t="s">
        <v>311</v>
      </c>
      <c r="D761" s="27">
        <f>'2 уровень'!F1808</f>
        <v>0</v>
      </c>
      <c r="E761" s="27">
        <f>'2 уровень'!G1808</f>
        <v>0</v>
      </c>
      <c r="F761" s="27">
        <f>'2 уровень'!H1808</f>
        <v>33</v>
      </c>
      <c r="G761" s="130" t="e">
        <f>'2 уровень'!I1808</f>
        <v>#DIV/0!</v>
      </c>
      <c r="H761" s="144">
        <f>'2 уровень'!J1808</f>
        <v>0</v>
      </c>
      <c r="I761" s="144">
        <f>'2 уровень'!K1808</f>
        <v>0</v>
      </c>
      <c r="J761" s="139">
        <f>'2 уровень'!L1808</f>
        <v>0</v>
      </c>
      <c r="K761" s="139">
        <f>'2 уровень'!M1808</f>
        <v>0</v>
      </c>
      <c r="L761" s="139">
        <f>'2 уровень'!N1808</f>
        <v>0</v>
      </c>
      <c r="M761" s="139">
        <f>'2 уровень'!O1808</f>
        <v>0</v>
      </c>
      <c r="N761" s="139">
        <f>'2 уровень'!P1808</f>
        <v>0</v>
      </c>
      <c r="O761" s="139">
        <f>'2 уровень'!Q1808</f>
        <v>0</v>
      </c>
      <c r="P761" s="27">
        <f>'2 уровень'!R1808</f>
        <v>0</v>
      </c>
      <c r="Q761" s="27">
        <f>'2 уровень'!S1808</f>
        <v>0</v>
      </c>
      <c r="R761" s="27">
        <f>'2 уровень'!T1808</f>
        <v>0</v>
      </c>
      <c r="S761" s="27">
        <f>'2 уровень'!U1808</f>
        <v>0</v>
      </c>
      <c r="T761" s="27">
        <f>'2 уровень'!V1808</f>
        <v>0</v>
      </c>
      <c r="U761" s="27">
        <f>'2 уровень'!W1808</f>
        <v>0</v>
      </c>
      <c r="V761" s="27">
        <f>'2 уровень'!X1808</f>
        <v>0</v>
      </c>
      <c r="W761" s="27">
        <f>'2 уровень'!Y1808</f>
        <v>44.01164</v>
      </c>
      <c r="X761" s="27">
        <f>'2 уровень'!Z1808</f>
        <v>0</v>
      </c>
      <c r="Y761" s="27">
        <f>'2 уровень'!AA1808</f>
        <v>0</v>
      </c>
      <c r="Z761" s="27">
        <f>'2 уровень'!AB1808</f>
        <v>0</v>
      </c>
      <c r="AA761" s="27">
        <f>'2 уровень'!AC1808</f>
        <v>0</v>
      </c>
      <c r="AB761" s="27">
        <f>'2 уровень'!AD1808</f>
        <v>-1.2944599999999999</v>
      </c>
      <c r="AC761" s="27">
        <f>'2 уровень'!AE1808</f>
        <v>42.717179999999999</v>
      </c>
      <c r="AD761" s="138"/>
      <c r="AE761" s="138"/>
      <c r="AF761" s="27">
        <f>'2 уровень'!AF1808</f>
        <v>0</v>
      </c>
      <c r="AG761" s="138">
        <f>'2 уровень'!AG1808</f>
        <v>0</v>
      </c>
      <c r="AH761" s="238"/>
      <c r="AI761" s="238"/>
      <c r="AJ761" s="535"/>
      <c r="AK761" s="125"/>
      <c r="AL761" s="125"/>
      <c r="AM761" s="125"/>
      <c r="AN761" s="125"/>
      <c r="AO761" s="125"/>
      <c r="AP761" s="125"/>
      <c r="AQ761" s="125"/>
      <c r="AR761" s="125"/>
      <c r="AS761" s="125"/>
      <c r="AT761" s="125"/>
      <c r="AU761" s="125"/>
      <c r="AV761" s="125"/>
      <c r="AW761" s="125"/>
      <c r="AX761" s="125"/>
      <c r="AY761" s="125"/>
      <c r="AZ761" s="125"/>
      <c r="BA761" s="125"/>
      <c r="BB761" s="125"/>
      <c r="BC761" s="125"/>
      <c r="BD761" s="125"/>
      <c r="BE761" s="125"/>
      <c r="BF761" s="125"/>
      <c r="BG761" s="125"/>
      <c r="BH761" s="125"/>
      <c r="BI761" s="125"/>
      <c r="BJ761" s="125"/>
      <c r="BK761" s="125"/>
      <c r="BL761" s="125"/>
      <c r="BM761" s="125"/>
      <c r="BN761" s="125"/>
      <c r="BO761" s="125"/>
      <c r="BP761" s="125"/>
      <c r="BQ761" s="125"/>
      <c r="BR761" s="125"/>
      <c r="BS761" s="125"/>
      <c r="BT761" s="125"/>
      <c r="BU761" s="125"/>
      <c r="BV761" s="125"/>
      <c r="BW761" s="125"/>
      <c r="BX761" s="125"/>
      <c r="BY761" s="125"/>
      <c r="BZ761" s="125"/>
      <c r="CA761" s="125"/>
      <c r="CB761" s="125"/>
      <c r="CC761" s="125"/>
      <c r="CD761" s="125"/>
      <c r="CE761" s="125"/>
      <c r="CF761" s="125"/>
      <c r="CG761" s="125"/>
      <c r="CH761" s="125"/>
      <c r="CI761" s="125"/>
      <c r="CJ761" s="125"/>
      <c r="CK761" s="125"/>
      <c r="CL761" s="125"/>
      <c r="CM761" s="125"/>
      <c r="CN761" s="125"/>
      <c r="CO761" s="125"/>
      <c r="CP761" s="125"/>
      <c r="CQ761" s="125"/>
      <c r="CR761" s="125"/>
      <c r="CS761" s="125"/>
      <c r="CT761" s="125"/>
      <c r="CU761" s="125"/>
      <c r="CV761" s="125"/>
      <c r="CW761" s="125"/>
      <c r="CX761" s="125"/>
      <c r="CY761" s="125"/>
      <c r="CZ761" s="125"/>
      <c r="DA761" s="125"/>
      <c r="DB761" s="125"/>
      <c r="DC761" s="125"/>
      <c r="DD761" s="125"/>
      <c r="DE761" s="125"/>
      <c r="DF761" s="125"/>
      <c r="DG761" s="125"/>
      <c r="DH761" s="125"/>
      <c r="DI761" s="125"/>
      <c r="DJ761" s="125"/>
      <c r="DK761" s="125"/>
      <c r="DL761" s="125"/>
      <c r="DM761" s="125"/>
      <c r="DN761" s="125"/>
      <c r="DO761" s="125"/>
      <c r="DP761" s="125"/>
      <c r="DQ761" s="125"/>
      <c r="DR761" s="125"/>
      <c r="DS761" s="125"/>
      <c r="DT761" s="125"/>
      <c r="DU761" s="125"/>
      <c r="DV761" s="125"/>
      <c r="DW761" s="125"/>
      <c r="DX761" s="125"/>
      <c r="DY761" s="125"/>
      <c r="DZ761" s="125"/>
      <c r="EA761" s="125"/>
      <c r="EB761" s="125"/>
      <c r="EC761" s="125"/>
      <c r="ED761" s="125"/>
      <c r="EE761" s="125"/>
      <c r="EF761" s="125"/>
      <c r="EG761" s="125"/>
      <c r="EH761" s="125"/>
      <c r="EI761" s="125"/>
      <c r="EJ761" s="125"/>
      <c r="EK761" s="125"/>
      <c r="EL761" s="125"/>
      <c r="EM761" s="125"/>
      <c r="EN761" s="125"/>
      <c r="EO761" s="125"/>
      <c r="EP761" s="125"/>
      <c r="EQ761" s="125"/>
      <c r="ER761" s="125"/>
      <c r="ES761" s="125"/>
      <c r="ET761" s="125"/>
      <c r="EU761" s="125"/>
      <c r="EV761" s="125"/>
      <c r="EW761" s="125"/>
      <c r="EX761" s="125"/>
      <c r="EY761" s="125"/>
      <c r="EZ761" s="125"/>
      <c r="FA761" s="125"/>
      <c r="FB761" s="125"/>
      <c r="FC761" s="125"/>
      <c r="FD761" s="125"/>
      <c r="FE761" s="125"/>
      <c r="FF761" s="125"/>
      <c r="FG761" s="125"/>
      <c r="FH761" s="125"/>
      <c r="FI761" s="125"/>
      <c r="FJ761" s="125"/>
      <c r="FK761" s="125"/>
      <c r="FL761" s="125"/>
      <c r="FM761" s="125"/>
      <c r="FN761" s="125"/>
      <c r="FO761" s="125"/>
      <c r="FP761" s="125"/>
      <c r="FQ761" s="125"/>
      <c r="FR761" s="125"/>
      <c r="FS761" s="125"/>
      <c r="FT761" s="125"/>
      <c r="FU761" s="125"/>
      <c r="FV761" s="125"/>
      <c r="FW761" s="125"/>
      <c r="FX761" s="125"/>
      <c r="FY761" s="125"/>
      <c r="FZ761" s="125"/>
      <c r="GA761" s="125"/>
      <c r="GB761" s="125"/>
      <c r="GC761" s="125"/>
      <c r="GD761" s="125"/>
      <c r="GE761" s="125"/>
      <c r="GF761" s="125"/>
      <c r="GG761" s="125"/>
      <c r="GH761" s="125"/>
      <c r="GI761" s="125"/>
      <c r="GJ761" s="125"/>
      <c r="GK761" s="125"/>
      <c r="GL761" s="125"/>
      <c r="GM761" s="125"/>
      <c r="GN761" s="125"/>
      <c r="GO761" s="125"/>
      <c r="GP761" s="125"/>
      <c r="GQ761" s="125"/>
      <c r="GR761" s="125"/>
      <c r="GS761" s="125"/>
    </row>
    <row r="762" spans="1:201" ht="30" x14ac:dyDescent="0.25">
      <c r="C762" s="450" t="s">
        <v>193</v>
      </c>
      <c r="D762" s="27">
        <f>'2 уровень'!F1809</f>
        <v>0</v>
      </c>
      <c r="E762" s="27">
        <f>'2 уровень'!G1809</f>
        <v>0</v>
      </c>
      <c r="F762" s="27">
        <f>'2 уровень'!H1809</f>
        <v>0</v>
      </c>
      <c r="G762" s="130">
        <f>'2 уровень'!I1809</f>
        <v>0</v>
      </c>
      <c r="H762" s="144">
        <f>'2 уровень'!J1809</f>
        <v>0</v>
      </c>
      <c r="I762" s="144">
        <f>'2 уровень'!K1809</f>
        <v>0</v>
      </c>
      <c r="J762" s="139">
        <f>'2 уровень'!L1809</f>
        <v>0</v>
      </c>
      <c r="K762" s="139">
        <f>'2 уровень'!M1809</f>
        <v>0</v>
      </c>
      <c r="L762" s="139">
        <f>'2 уровень'!N1809</f>
        <v>0</v>
      </c>
      <c r="M762" s="139">
        <f>'2 уровень'!O1809</f>
        <v>0</v>
      </c>
      <c r="N762" s="139">
        <f>'2 уровень'!P1809</f>
        <v>0</v>
      </c>
      <c r="O762" s="139">
        <f>'2 уровень'!Q1809</f>
        <v>0</v>
      </c>
      <c r="P762" s="138">
        <f>'2 уровень'!R1809</f>
        <v>0</v>
      </c>
      <c r="Q762" s="138">
        <f>'2 уровень'!S1809</f>
        <v>0</v>
      </c>
      <c r="R762" s="138">
        <f>'2 уровень'!T1809</f>
        <v>0</v>
      </c>
      <c r="S762" s="138">
        <f>'2 уровень'!U1809</f>
        <v>0</v>
      </c>
      <c r="T762" s="138">
        <f>'2 уровень'!V1809</f>
        <v>0</v>
      </c>
      <c r="U762" s="138">
        <f>'2 уровень'!W1809</f>
        <v>0</v>
      </c>
      <c r="V762" s="138">
        <f>'2 уровень'!X1809</f>
        <v>0</v>
      </c>
      <c r="W762" s="138">
        <f>'2 уровень'!Y1809</f>
        <v>0</v>
      </c>
      <c r="X762" s="138">
        <f>'2 уровень'!Z1809</f>
        <v>0</v>
      </c>
      <c r="Y762" s="138">
        <f>'2 уровень'!AA1809</f>
        <v>0</v>
      </c>
      <c r="Z762" s="138">
        <f>'2 уровень'!AB1809</f>
        <v>0</v>
      </c>
      <c r="AA762" s="138">
        <f>'2 уровень'!AC1809</f>
        <v>0</v>
      </c>
      <c r="AB762" s="138">
        <f>'2 уровень'!AD1809</f>
        <v>0</v>
      </c>
      <c r="AC762" s="138">
        <f>'2 уровень'!AE1809</f>
        <v>0</v>
      </c>
      <c r="AD762" s="138"/>
      <c r="AE762" s="138"/>
      <c r="AF762" s="27">
        <f>'2 уровень'!AF1809</f>
        <v>0</v>
      </c>
      <c r="AG762" s="138">
        <f>'2 уровень'!AG1809</f>
        <v>0</v>
      </c>
      <c r="AH762" s="238"/>
      <c r="AI762" s="238"/>
      <c r="AJ762" s="535"/>
      <c r="AK762" s="125"/>
      <c r="AL762" s="125"/>
      <c r="AM762" s="125"/>
      <c r="AN762" s="125"/>
      <c r="AO762" s="125"/>
      <c r="AP762" s="125"/>
      <c r="AQ762" s="125"/>
      <c r="AR762" s="125"/>
      <c r="AS762" s="125"/>
      <c r="AT762" s="125"/>
      <c r="AU762" s="125"/>
      <c r="AV762" s="125"/>
      <c r="AW762" s="125"/>
      <c r="AX762" s="125"/>
      <c r="AY762" s="125"/>
      <c r="AZ762" s="125"/>
      <c r="BA762" s="125"/>
      <c r="BB762" s="125"/>
      <c r="BC762" s="125"/>
      <c r="BD762" s="125"/>
      <c r="BE762" s="125"/>
      <c r="BF762" s="125"/>
      <c r="BG762" s="125"/>
      <c r="BH762" s="125"/>
      <c r="BI762" s="125"/>
      <c r="BJ762" s="125"/>
      <c r="BK762" s="125"/>
      <c r="BL762" s="125"/>
      <c r="BM762" s="125"/>
      <c r="BN762" s="125"/>
      <c r="BO762" s="125"/>
      <c r="BP762" s="125"/>
      <c r="BQ762" s="125"/>
      <c r="BR762" s="125"/>
      <c r="BS762" s="125"/>
      <c r="BT762" s="125"/>
      <c r="BU762" s="125"/>
      <c r="BV762" s="125"/>
      <c r="BW762" s="125"/>
      <c r="BX762" s="125"/>
      <c r="BY762" s="125"/>
      <c r="BZ762" s="125"/>
      <c r="CA762" s="125"/>
      <c r="CB762" s="125"/>
      <c r="CC762" s="125"/>
      <c r="CD762" s="125"/>
      <c r="CE762" s="125"/>
      <c r="CF762" s="125"/>
      <c r="CG762" s="125"/>
      <c r="CH762" s="125"/>
      <c r="CI762" s="125"/>
      <c r="CJ762" s="125"/>
      <c r="CK762" s="125"/>
      <c r="CL762" s="125"/>
      <c r="CM762" s="125"/>
      <c r="CN762" s="125"/>
      <c r="CO762" s="125"/>
      <c r="CP762" s="125"/>
      <c r="CQ762" s="125"/>
      <c r="CR762" s="125"/>
      <c r="CS762" s="125"/>
      <c r="CT762" s="125"/>
      <c r="CU762" s="125"/>
      <c r="CV762" s="125"/>
      <c r="CW762" s="125"/>
      <c r="CX762" s="125"/>
      <c r="CY762" s="125"/>
      <c r="CZ762" s="125"/>
      <c r="DA762" s="125"/>
      <c r="DB762" s="125"/>
      <c r="DC762" s="125"/>
      <c r="DD762" s="125"/>
      <c r="DE762" s="125"/>
      <c r="DF762" s="125"/>
      <c r="DG762" s="125"/>
      <c r="DH762" s="125"/>
      <c r="DI762" s="125"/>
      <c r="DJ762" s="125"/>
      <c r="DK762" s="125"/>
      <c r="DL762" s="125"/>
      <c r="DM762" s="125"/>
      <c r="DN762" s="125"/>
      <c r="DO762" s="125"/>
      <c r="DP762" s="125"/>
      <c r="DQ762" s="125"/>
      <c r="DR762" s="125"/>
      <c r="DS762" s="125"/>
      <c r="DT762" s="125"/>
      <c r="DU762" s="125"/>
      <c r="DV762" s="125"/>
      <c r="DW762" s="125"/>
      <c r="DX762" s="125"/>
      <c r="DY762" s="125"/>
      <c r="DZ762" s="125"/>
      <c r="EA762" s="125"/>
      <c r="EB762" s="125"/>
      <c r="EC762" s="125"/>
      <c r="ED762" s="125"/>
      <c r="EE762" s="125"/>
      <c r="EF762" s="125"/>
      <c r="EG762" s="125"/>
      <c r="EH762" s="125"/>
      <c r="EI762" s="125"/>
      <c r="EJ762" s="125"/>
      <c r="EK762" s="125"/>
      <c r="EL762" s="125"/>
      <c r="EM762" s="125"/>
      <c r="EN762" s="125"/>
      <c r="EO762" s="125"/>
      <c r="EP762" s="125"/>
      <c r="EQ762" s="125"/>
      <c r="ER762" s="125"/>
      <c r="ES762" s="125"/>
      <c r="ET762" s="125"/>
      <c r="EU762" s="125"/>
      <c r="EV762" s="125"/>
      <c r="EW762" s="125"/>
      <c r="EX762" s="125"/>
      <c r="EY762" s="125"/>
      <c r="EZ762" s="125"/>
      <c r="FA762" s="125"/>
      <c r="FB762" s="125"/>
      <c r="FC762" s="125"/>
      <c r="FD762" s="125"/>
      <c r="FE762" s="125"/>
      <c r="FF762" s="125"/>
      <c r="FG762" s="125"/>
      <c r="FH762" s="125"/>
      <c r="FI762" s="125"/>
      <c r="FJ762" s="125"/>
      <c r="FK762" s="125"/>
      <c r="FL762" s="125"/>
      <c r="FM762" s="125"/>
      <c r="FN762" s="125"/>
      <c r="FO762" s="125"/>
      <c r="FP762" s="125"/>
      <c r="FQ762" s="125"/>
      <c r="FR762" s="125"/>
      <c r="FS762" s="125"/>
      <c r="FT762" s="125"/>
      <c r="FU762" s="125"/>
      <c r="FV762" s="125"/>
      <c r="FW762" s="125"/>
      <c r="FX762" s="125"/>
      <c r="FY762" s="125"/>
      <c r="FZ762" s="125"/>
      <c r="GA762" s="125"/>
      <c r="GB762" s="125"/>
      <c r="GC762" s="125"/>
      <c r="GD762" s="125"/>
      <c r="GE762" s="125"/>
      <c r="GF762" s="125"/>
      <c r="GG762" s="125"/>
      <c r="GH762" s="125"/>
      <c r="GI762" s="125"/>
      <c r="GJ762" s="125"/>
      <c r="GK762" s="125"/>
      <c r="GL762" s="125"/>
      <c r="GM762" s="125"/>
      <c r="GN762" s="125"/>
      <c r="GO762" s="125"/>
      <c r="GP762" s="125"/>
      <c r="GQ762" s="125"/>
      <c r="GR762" s="125"/>
      <c r="GS762" s="125"/>
    </row>
    <row r="763" spans="1:201" ht="72" x14ac:dyDescent="0.25">
      <c r="C763" s="453" t="s">
        <v>319</v>
      </c>
      <c r="D763" s="27">
        <f>'2 уровень'!F1810</f>
        <v>0</v>
      </c>
      <c r="E763" s="27">
        <f>'2 уровень'!G1810</f>
        <v>0</v>
      </c>
      <c r="F763" s="27">
        <f>'2 уровень'!H1810</f>
        <v>0</v>
      </c>
      <c r="G763" s="130">
        <f>'2 уровень'!I1810</f>
        <v>0</v>
      </c>
      <c r="H763" s="144">
        <f>'2 уровень'!J1810</f>
        <v>0</v>
      </c>
      <c r="I763" s="144">
        <f>'2 уровень'!K1810</f>
        <v>0</v>
      </c>
      <c r="J763" s="139">
        <f>'2 уровень'!L1810</f>
        <v>0</v>
      </c>
      <c r="K763" s="139">
        <f>'2 уровень'!M1810</f>
        <v>0</v>
      </c>
      <c r="L763" s="139">
        <f>'2 уровень'!N1810</f>
        <v>0</v>
      </c>
      <c r="M763" s="139">
        <f>'2 уровень'!O1810</f>
        <v>0</v>
      </c>
      <c r="N763" s="139">
        <f>'2 уровень'!P1810</f>
        <v>0</v>
      </c>
      <c r="O763" s="139">
        <f>'2 уровень'!Q1810</f>
        <v>0</v>
      </c>
      <c r="P763" s="138">
        <f>'2 уровень'!R1810</f>
        <v>0</v>
      </c>
      <c r="Q763" s="138">
        <f>'2 уровень'!S1810</f>
        <v>0</v>
      </c>
      <c r="R763" s="138">
        <f>'2 уровень'!T1810</f>
        <v>0</v>
      </c>
      <c r="S763" s="138">
        <f>'2 уровень'!U1810</f>
        <v>0</v>
      </c>
      <c r="T763" s="138">
        <f>'2 уровень'!V1810</f>
        <v>0</v>
      </c>
      <c r="U763" s="138">
        <f>'2 уровень'!W1810</f>
        <v>0</v>
      </c>
      <c r="V763" s="138">
        <f>'2 уровень'!X1810</f>
        <v>0</v>
      </c>
      <c r="W763" s="138">
        <f>'2 уровень'!Y1810</f>
        <v>0</v>
      </c>
      <c r="X763" s="138">
        <f>'2 уровень'!Z1810</f>
        <v>0</v>
      </c>
      <c r="Y763" s="138">
        <f>'2 уровень'!AA1810</f>
        <v>0</v>
      </c>
      <c r="Z763" s="138">
        <f>'2 уровень'!AB1810</f>
        <v>0</v>
      </c>
      <c r="AA763" s="138">
        <f>'2 уровень'!AC1810</f>
        <v>0</v>
      </c>
      <c r="AB763" s="138">
        <f>'2 уровень'!AD1810</f>
        <v>0</v>
      </c>
      <c r="AC763" s="138">
        <f>'2 уровень'!AE1810</f>
        <v>0</v>
      </c>
      <c r="AD763" s="138"/>
      <c r="AE763" s="138"/>
      <c r="AF763" s="27">
        <f>'2 уровень'!AF1810</f>
        <v>0</v>
      </c>
      <c r="AG763" s="138">
        <f>'2 уровень'!AG1810</f>
        <v>0</v>
      </c>
      <c r="AH763" s="238"/>
      <c r="AI763" s="238"/>
      <c r="AJ763" s="535"/>
      <c r="AK763" s="125"/>
      <c r="AL763" s="125"/>
      <c r="AM763" s="125"/>
      <c r="AN763" s="125"/>
      <c r="AO763" s="125"/>
      <c r="AP763" s="125"/>
      <c r="AQ763" s="125"/>
      <c r="AR763" s="125"/>
      <c r="AS763" s="125"/>
      <c r="AT763" s="125"/>
      <c r="AU763" s="125"/>
      <c r="AV763" s="125"/>
      <c r="AW763" s="125"/>
      <c r="AX763" s="125"/>
      <c r="AY763" s="125"/>
      <c r="AZ763" s="125"/>
      <c r="BA763" s="125"/>
      <c r="BB763" s="125"/>
      <c r="BC763" s="125"/>
      <c r="BD763" s="125"/>
      <c r="BE763" s="125"/>
      <c r="BF763" s="125"/>
      <c r="BG763" s="125"/>
      <c r="BH763" s="125"/>
      <c r="BI763" s="125"/>
      <c r="BJ763" s="125"/>
      <c r="BK763" s="125"/>
      <c r="BL763" s="125"/>
      <c r="BM763" s="125"/>
      <c r="BN763" s="125"/>
      <c r="BO763" s="125"/>
      <c r="BP763" s="125"/>
      <c r="BQ763" s="125"/>
      <c r="BR763" s="125"/>
      <c r="BS763" s="125"/>
      <c r="BT763" s="125"/>
      <c r="BU763" s="125"/>
      <c r="BV763" s="125"/>
      <c r="BW763" s="125"/>
      <c r="BX763" s="125"/>
      <c r="BY763" s="125"/>
      <c r="BZ763" s="125"/>
      <c r="CA763" s="125"/>
      <c r="CB763" s="125"/>
      <c r="CC763" s="125"/>
      <c r="CD763" s="125"/>
      <c r="CE763" s="125"/>
      <c r="CF763" s="125"/>
      <c r="CG763" s="125"/>
      <c r="CH763" s="125"/>
      <c r="CI763" s="125"/>
      <c r="CJ763" s="125"/>
      <c r="CK763" s="125"/>
      <c r="CL763" s="125"/>
      <c r="CM763" s="125"/>
      <c r="CN763" s="125"/>
      <c r="CO763" s="125"/>
      <c r="CP763" s="125"/>
      <c r="CQ763" s="125"/>
      <c r="CR763" s="125"/>
      <c r="CS763" s="125"/>
      <c r="CT763" s="125"/>
      <c r="CU763" s="125"/>
      <c r="CV763" s="125"/>
      <c r="CW763" s="125"/>
      <c r="CX763" s="125"/>
      <c r="CY763" s="125"/>
      <c r="CZ763" s="125"/>
      <c r="DA763" s="125"/>
      <c r="DB763" s="125"/>
      <c r="DC763" s="125"/>
      <c r="DD763" s="125"/>
      <c r="DE763" s="125"/>
      <c r="DF763" s="125"/>
      <c r="DG763" s="125"/>
      <c r="DH763" s="125"/>
      <c r="DI763" s="125"/>
      <c r="DJ763" s="125"/>
      <c r="DK763" s="125"/>
      <c r="DL763" s="125"/>
      <c r="DM763" s="125"/>
      <c r="DN763" s="125"/>
      <c r="DO763" s="125"/>
      <c r="DP763" s="125"/>
      <c r="DQ763" s="125"/>
      <c r="DR763" s="125"/>
      <c r="DS763" s="125"/>
      <c r="DT763" s="125"/>
      <c r="DU763" s="125"/>
      <c r="DV763" s="125"/>
      <c r="DW763" s="125"/>
      <c r="DX763" s="125"/>
      <c r="DY763" s="125"/>
      <c r="DZ763" s="125"/>
      <c r="EA763" s="125"/>
      <c r="EB763" s="125"/>
      <c r="EC763" s="125"/>
      <c r="ED763" s="125"/>
      <c r="EE763" s="125"/>
      <c r="EF763" s="125"/>
      <c r="EG763" s="125"/>
      <c r="EH763" s="125"/>
      <c r="EI763" s="125"/>
      <c r="EJ763" s="125"/>
      <c r="EK763" s="125"/>
      <c r="EL763" s="125"/>
      <c r="EM763" s="125"/>
      <c r="EN763" s="125"/>
      <c r="EO763" s="125"/>
      <c r="EP763" s="125"/>
      <c r="EQ763" s="125"/>
      <c r="ER763" s="125"/>
      <c r="ES763" s="125"/>
      <c r="ET763" s="125"/>
      <c r="EU763" s="125"/>
      <c r="EV763" s="125"/>
      <c r="EW763" s="125"/>
      <c r="EX763" s="125"/>
      <c r="EY763" s="125"/>
      <c r="EZ763" s="125"/>
      <c r="FA763" s="125"/>
      <c r="FB763" s="125"/>
      <c r="FC763" s="125"/>
      <c r="FD763" s="125"/>
      <c r="FE763" s="125"/>
      <c r="FF763" s="125"/>
      <c r="FG763" s="125"/>
      <c r="FH763" s="125"/>
      <c r="FI763" s="125"/>
      <c r="FJ763" s="125"/>
      <c r="FK763" s="125"/>
      <c r="FL763" s="125"/>
      <c r="FM763" s="125"/>
      <c r="FN763" s="125"/>
      <c r="FO763" s="125"/>
      <c r="FP763" s="125"/>
      <c r="FQ763" s="125"/>
      <c r="FR763" s="125"/>
      <c r="FS763" s="125"/>
      <c r="FT763" s="125"/>
      <c r="FU763" s="125"/>
      <c r="FV763" s="125"/>
      <c r="FW763" s="125"/>
      <c r="FX763" s="125"/>
      <c r="FY763" s="125"/>
      <c r="FZ763" s="125"/>
      <c r="GA763" s="125"/>
      <c r="GB763" s="125"/>
      <c r="GC763" s="125"/>
      <c r="GD763" s="125"/>
      <c r="GE763" s="125"/>
      <c r="GF763" s="125"/>
      <c r="GG763" s="125"/>
      <c r="GH763" s="125"/>
      <c r="GI763" s="125"/>
      <c r="GJ763" s="125"/>
      <c r="GK763" s="125"/>
      <c r="GL763" s="125"/>
      <c r="GM763" s="125"/>
      <c r="GN763" s="125"/>
      <c r="GO763" s="125"/>
      <c r="GP763" s="125"/>
      <c r="GQ763" s="125"/>
      <c r="GR763" s="125"/>
      <c r="GS763" s="125"/>
    </row>
    <row r="764" spans="1:201" x14ac:dyDescent="0.25">
      <c r="A764" s="17">
        <v>1</v>
      </c>
      <c r="C764" s="447" t="s">
        <v>220</v>
      </c>
      <c r="D764" s="27">
        <f>'2 уровень'!F1811</f>
        <v>0</v>
      </c>
      <c r="E764" s="27">
        <f>'2 уровень'!G1811</f>
        <v>0</v>
      </c>
      <c r="F764" s="27">
        <f>'2 уровень'!H1811</f>
        <v>4</v>
      </c>
      <c r="G764" s="130" t="e">
        <f>'2 уровень'!I1811</f>
        <v>#DIV/0!</v>
      </c>
      <c r="H764" s="144">
        <f>'2 уровень'!J1811</f>
        <v>0</v>
      </c>
      <c r="I764" s="144">
        <f>'2 уровень'!K1811</f>
        <v>0</v>
      </c>
      <c r="J764" s="139">
        <f>'2 уровень'!L1811</f>
        <v>0</v>
      </c>
      <c r="K764" s="139">
        <f>'2 уровень'!M1811</f>
        <v>0</v>
      </c>
      <c r="L764" s="139">
        <f>'2 уровень'!N1811</f>
        <v>0</v>
      </c>
      <c r="M764" s="139">
        <f>'2 уровень'!O1811</f>
        <v>0</v>
      </c>
      <c r="N764" s="139">
        <f>'2 уровень'!P1811</f>
        <v>0</v>
      </c>
      <c r="O764" s="139">
        <f>'2 уровень'!Q1811</f>
        <v>0</v>
      </c>
      <c r="P764" s="138">
        <f>'2 уровень'!R1811</f>
        <v>0</v>
      </c>
      <c r="Q764" s="138">
        <f>'2 уровень'!S1811</f>
        <v>0</v>
      </c>
      <c r="R764" s="138">
        <f>'2 уровень'!T1811</f>
        <v>0</v>
      </c>
      <c r="S764" s="138">
        <f>'2 уровень'!U1811</f>
        <v>0</v>
      </c>
      <c r="T764" s="138">
        <f>'2 уровень'!V1811</f>
        <v>0</v>
      </c>
      <c r="U764" s="138">
        <f>'2 уровень'!W1811</f>
        <v>0</v>
      </c>
      <c r="V764" s="138">
        <f>'2 уровень'!X1811</f>
        <v>0</v>
      </c>
      <c r="W764" s="138">
        <f>'2 уровень'!Y1811</f>
        <v>6.1509999999999998</v>
      </c>
      <c r="X764" s="138">
        <f>'2 уровень'!Z1811</f>
        <v>0</v>
      </c>
      <c r="Y764" s="138">
        <f>'2 уровень'!AA1811</f>
        <v>0</v>
      </c>
      <c r="Z764" s="138">
        <f>'2 уровень'!AB1811</f>
        <v>6.1509999999999998</v>
      </c>
      <c r="AA764" s="138">
        <f>'2 уровень'!AC1811</f>
        <v>0</v>
      </c>
      <c r="AB764" s="138">
        <f>'2 уровень'!AD1811</f>
        <v>0</v>
      </c>
      <c r="AC764" s="138">
        <f>'2 уровень'!AE1811</f>
        <v>6.1509999999999998</v>
      </c>
      <c r="AD764" s="138" t="e">
        <f>W764/V764*100</f>
        <v>#DIV/0!</v>
      </c>
      <c r="AE764" s="138" t="e">
        <f>AC764/V764*100</f>
        <v>#DIV/0!</v>
      </c>
      <c r="AF764" s="27">
        <f>'2 уровень'!AF1811</f>
        <v>0</v>
      </c>
      <c r="AG764" s="138">
        <f>'2 уровень'!AG1811</f>
        <v>0</v>
      </c>
      <c r="AH764" s="238"/>
      <c r="AI764" s="238"/>
      <c r="AJ764" s="535"/>
      <c r="AK764" s="125"/>
      <c r="AL764" s="125"/>
      <c r="AM764" s="125"/>
      <c r="AN764" s="125"/>
      <c r="AO764" s="125"/>
      <c r="AP764" s="125"/>
      <c r="AQ764" s="125"/>
      <c r="AR764" s="125"/>
      <c r="AS764" s="125"/>
      <c r="AT764" s="125"/>
      <c r="AU764" s="125"/>
      <c r="AV764" s="125"/>
      <c r="AW764" s="125"/>
      <c r="AX764" s="125"/>
      <c r="AY764" s="125"/>
      <c r="AZ764" s="125"/>
      <c r="BA764" s="125"/>
      <c r="BB764" s="125"/>
      <c r="BC764" s="125"/>
      <c r="BD764" s="125"/>
      <c r="BE764" s="125"/>
      <c r="BF764" s="125"/>
      <c r="BG764" s="125"/>
      <c r="BH764" s="125"/>
      <c r="BI764" s="125"/>
      <c r="BJ764" s="125"/>
      <c r="BK764" s="125"/>
      <c r="BL764" s="125"/>
      <c r="BM764" s="125"/>
      <c r="BN764" s="125"/>
      <c r="BO764" s="125"/>
      <c r="BP764" s="125"/>
      <c r="BQ764" s="125"/>
      <c r="BR764" s="125"/>
      <c r="BS764" s="125"/>
      <c r="BT764" s="125"/>
      <c r="BU764" s="125"/>
      <c r="BV764" s="125"/>
      <c r="BW764" s="125"/>
      <c r="BX764" s="125"/>
      <c r="BY764" s="125"/>
      <c r="BZ764" s="125"/>
      <c r="CA764" s="125"/>
      <c r="CB764" s="125"/>
      <c r="CC764" s="125"/>
      <c r="CD764" s="125"/>
      <c r="CE764" s="125"/>
      <c r="CF764" s="125"/>
      <c r="CG764" s="125"/>
      <c r="CH764" s="125"/>
      <c r="CI764" s="125"/>
      <c r="CJ764" s="125"/>
      <c r="CK764" s="125"/>
      <c r="CL764" s="125"/>
      <c r="CM764" s="125"/>
      <c r="CN764" s="125"/>
      <c r="CO764" s="125"/>
      <c r="CP764" s="125"/>
      <c r="CQ764" s="125"/>
      <c r="CR764" s="125"/>
      <c r="CS764" s="125"/>
      <c r="CT764" s="125"/>
      <c r="CU764" s="125"/>
      <c r="CV764" s="125"/>
      <c r="CW764" s="125"/>
      <c r="CX764" s="125"/>
      <c r="CY764" s="125"/>
      <c r="CZ764" s="125"/>
      <c r="DA764" s="125"/>
      <c r="DB764" s="125"/>
      <c r="DC764" s="125"/>
      <c r="DD764" s="125"/>
      <c r="DE764" s="125"/>
      <c r="DF764" s="125"/>
      <c r="DG764" s="125"/>
      <c r="DH764" s="125"/>
      <c r="DI764" s="125"/>
      <c r="DJ764" s="125"/>
      <c r="DK764" s="125"/>
      <c r="DL764" s="125"/>
      <c r="DM764" s="125"/>
      <c r="DN764" s="125"/>
      <c r="DO764" s="125"/>
      <c r="DP764" s="125"/>
      <c r="DQ764" s="125"/>
      <c r="DR764" s="125"/>
      <c r="DS764" s="125"/>
      <c r="DT764" s="125"/>
      <c r="DU764" s="125"/>
      <c r="DV764" s="125"/>
      <c r="DW764" s="125"/>
      <c r="DX764" s="125"/>
      <c r="DY764" s="125"/>
      <c r="DZ764" s="125"/>
      <c r="EA764" s="125"/>
      <c r="EB764" s="125"/>
      <c r="EC764" s="125"/>
      <c r="ED764" s="125"/>
      <c r="EE764" s="125"/>
      <c r="EF764" s="125"/>
      <c r="EG764" s="125"/>
      <c r="EH764" s="125"/>
      <c r="EI764" s="125"/>
      <c r="EJ764" s="125"/>
      <c r="EK764" s="125"/>
      <c r="EL764" s="125"/>
      <c r="EM764" s="125"/>
      <c r="EN764" s="125"/>
      <c r="EO764" s="125"/>
      <c r="EP764" s="125"/>
      <c r="EQ764" s="125"/>
      <c r="ER764" s="125"/>
      <c r="ES764" s="125"/>
      <c r="ET764" s="125"/>
      <c r="EU764" s="125"/>
      <c r="EV764" s="125"/>
      <c r="EW764" s="125"/>
      <c r="EX764" s="125"/>
      <c r="EY764" s="125"/>
      <c r="EZ764" s="125"/>
      <c r="FA764" s="125"/>
      <c r="FB764" s="125"/>
      <c r="FC764" s="125"/>
      <c r="FD764" s="125"/>
      <c r="FE764" s="125"/>
      <c r="FF764" s="125"/>
      <c r="FG764" s="125"/>
      <c r="FH764" s="125"/>
      <c r="FI764" s="125"/>
      <c r="FJ764" s="125"/>
      <c r="FK764" s="125"/>
      <c r="FL764" s="125"/>
      <c r="FM764" s="125"/>
      <c r="FN764" s="125"/>
      <c r="FO764" s="125"/>
      <c r="FP764" s="125"/>
      <c r="FQ764" s="125"/>
      <c r="FR764" s="125"/>
      <c r="FS764" s="125"/>
      <c r="FT764" s="125"/>
      <c r="FU764" s="125"/>
      <c r="FV764" s="125"/>
      <c r="FW764" s="125"/>
      <c r="FX764" s="125"/>
      <c r="FY764" s="125"/>
      <c r="FZ764" s="125"/>
      <c r="GA764" s="125"/>
      <c r="GB764" s="125"/>
      <c r="GC764" s="125"/>
      <c r="GD764" s="125"/>
      <c r="GE764" s="125"/>
      <c r="GF764" s="125"/>
      <c r="GG764" s="125"/>
      <c r="GH764" s="125"/>
      <c r="GI764" s="125"/>
      <c r="GJ764" s="125"/>
      <c r="GK764" s="125"/>
      <c r="GL764" s="125"/>
      <c r="GM764" s="125"/>
      <c r="GN764" s="125"/>
      <c r="GO764" s="125"/>
      <c r="GP764" s="125"/>
      <c r="GQ764" s="125"/>
      <c r="GR764" s="125"/>
      <c r="GS764" s="125"/>
    </row>
    <row r="765" spans="1:201" ht="86.25" x14ac:dyDescent="0.25">
      <c r="A765" s="17">
        <v>1</v>
      </c>
      <c r="C765" s="2190" t="s">
        <v>576</v>
      </c>
      <c r="D765" s="27">
        <f>'2 уровень'!F1812</f>
        <v>0</v>
      </c>
      <c r="E765" s="27">
        <f>'2 уровень'!G1812</f>
        <v>0</v>
      </c>
      <c r="F765" s="27">
        <f>'2 уровень'!H1812</f>
        <v>3</v>
      </c>
      <c r="G765" s="130" t="e">
        <f>'2 уровень'!I1812</f>
        <v>#DIV/0!</v>
      </c>
      <c r="H765" s="144">
        <f>'2 уровень'!J1812</f>
        <v>0</v>
      </c>
      <c r="I765" s="144">
        <f>'2 уровень'!K1812</f>
        <v>0</v>
      </c>
      <c r="J765" s="139">
        <f>'2 уровень'!L1812</f>
        <v>0</v>
      </c>
      <c r="K765" s="139">
        <f>'2 уровень'!M1812</f>
        <v>0</v>
      </c>
      <c r="L765" s="139">
        <f>'2 уровень'!N1812</f>
        <v>0</v>
      </c>
      <c r="M765" s="139">
        <f>'2 уровень'!O1812</f>
        <v>0</v>
      </c>
      <c r="N765" s="139">
        <f>'2 уровень'!P1812</f>
        <v>0</v>
      </c>
      <c r="O765" s="139">
        <f>'2 уровень'!Q1812</f>
        <v>0</v>
      </c>
      <c r="P765" s="138">
        <f>'2 уровень'!R1812</f>
        <v>0</v>
      </c>
      <c r="Q765" s="138">
        <f>'2 уровень'!S1812</f>
        <v>0</v>
      </c>
      <c r="R765" s="138">
        <f>'2 уровень'!T1812</f>
        <v>0</v>
      </c>
      <c r="S765" s="138">
        <f>'2 уровень'!U1812</f>
        <v>0</v>
      </c>
      <c r="T765" s="138">
        <f>'2 уровень'!V1812</f>
        <v>0</v>
      </c>
      <c r="U765" s="138">
        <f>'2 уровень'!W1812</f>
        <v>0</v>
      </c>
      <c r="V765" s="138">
        <f>'2 уровень'!X1812</f>
        <v>0</v>
      </c>
      <c r="W765" s="138">
        <f>'2 уровень'!Y1812</f>
        <v>12.7875</v>
      </c>
      <c r="X765" s="138">
        <f>'2 уровень'!Z1812</f>
        <v>0</v>
      </c>
      <c r="Y765" s="138">
        <f>'2 уровень'!AA1812</f>
        <v>0</v>
      </c>
      <c r="Z765" s="138">
        <f>'2 уровень'!AB1812</f>
        <v>12.7875</v>
      </c>
      <c r="AA765" s="138">
        <f>'2 уровень'!AC1812</f>
        <v>0</v>
      </c>
      <c r="AB765" s="138">
        <f>'2 уровень'!AD1812</f>
        <v>-6.3937499999999998</v>
      </c>
      <c r="AC765" s="138">
        <f>'2 уровень'!AE1812</f>
        <v>6.3937499999999998</v>
      </c>
      <c r="AD765" s="138"/>
      <c r="AE765" s="138"/>
      <c r="AF765" s="27">
        <f>'2 уровень'!AF1812</f>
        <v>0</v>
      </c>
      <c r="AG765" s="138">
        <f>'2 уровень'!AG1812</f>
        <v>0</v>
      </c>
      <c r="AH765" s="238"/>
      <c r="AI765" s="238"/>
      <c r="AJ765" s="535"/>
      <c r="AK765" s="125"/>
      <c r="AL765" s="125"/>
      <c r="AM765" s="125"/>
      <c r="AN765" s="125"/>
      <c r="AO765" s="125"/>
      <c r="AP765" s="125"/>
      <c r="AQ765" s="125"/>
      <c r="AR765" s="125"/>
      <c r="AS765" s="125"/>
      <c r="AT765" s="125"/>
      <c r="AU765" s="125"/>
      <c r="AV765" s="125"/>
      <c r="AW765" s="125"/>
      <c r="AX765" s="125"/>
      <c r="AY765" s="125"/>
      <c r="AZ765" s="125"/>
      <c r="BA765" s="125"/>
      <c r="BB765" s="125"/>
      <c r="BC765" s="125"/>
      <c r="BD765" s="125"/>
      <c r="BE765" s="125"/>
      <c r="BF765" s="125"/>
      <c r="BG765" s="125"/>
      <c r="BH765" s="125"/>
      <c r="BI765" s="125"/>
      <c r="BJ765" s="125"/>
      <c r="BK765" s="125"/>
      <c r="BL765" s="125"/>
      <c r="BM765" s="125"/>
      <c r="BN765" s="125"/>
      <c r="BO765" s="125"/>
      <c r="BP765" s="125"/>
      <c r="BQ765" s="125"/>
      <c r="BR765" s="125"/>
      <c r="BS765" s="125"/>
      <c r="BT765" s="125"/>
      <c r="BU765" s="125"/>
      <c r="BV765" s="125"/>
      <c r="BW765" s="125"/>
      <c r="BX765" s="125"/>
      <c r="BY765" s="125"/>
      <c r="BZ765" s="125"/>
      <c r="CA765" s="125"/>
      <c r="CB765" s="125"/>
      <c r="CC765" s="125"/>
      <c r="CD765" s="125"/>
      <c r="CE765" s="125"/>
      <c r="CF765" s="125"/>
      <c r="CG765" s="125"/>
      <c r="CH765" s="125"/>
      <c r="CI765" s="125"/>
      <c r="CJ765" s="125"/>
      <c r="CK765" s="125"/>
      <c r="CL765" s="125"/>
      <c r="CM765" s="125"/>
      <c r="CN765" s="125"/>
      <c r="CO765" s="125"/>
      <c r="CP765" s="125"/>
      <c r="CQ765" s="125"/>
      <c r="CR765" s="125"/>
      <c r="CS765" s="125"/>
      <c r="CT765" s="125"/>
      <c r="CU765" s="125"/>
      <c r="CV765" s="125"/>
      <c r="CW765" s="125"/>
      <c r="CX765" s="125"/>
      <c r="CY765" s="125"/>
      <c r="CZ765" s="125"/>
      <c r="DA765" s="125"/>
      <c r="DB765" s="125"/>
      <c r="DC765" s="125"/>
      <c r="DD765" s="125"/>
      <c r="DE765" s="125"/>
      <c r="DF765" s="125"/>
      <c r="DG765" s="125"/>
      <c r="DH765" s="125"/>
      <c r="DI765" s="125"/>
      <c r="DJ765" s="125"/>
      <c r="DK765" s="125"/>
      <c r="DL765" s="125"/>
      <c r="DM765" s="125"/>
      <c r="DN765" s="125"/>
      <c r="DO765" s="125"/>
      <c r="DP765" s="125"/>
      <c r="DQ765" s="125"/>
      <c r="DR765" s="125"/>
      <c r="DS765" s="125"/>
      <c r="DT765" s="125"/>
      <c r="DU765" s="125"/>
      <c r="DV765" s="125"/>
      <c r="DW765" s="125"/>
      <c r="DX765" s="125"/>
      <c r="DY765" s="125"/>
      <c r="DZ765" s="125"/>
      <c r="EA765" s="125"/>
      <c r="EB765" s="125"/>
      <c r="EC765" s="125"/>
      <c r="ED765" s="125"/>
      <c r="EE765" s="125"/>
      <c r="EF765" s="125"/>
      <c r="EG765" s="125"/>
      <c r="EH765" s="125"/>
      <c r="EI765" s="125"/>
      <c r="EJ765" s="125"/>
      <c r="EK765" s="125"/>
      <c r="EL765" s="125"/>
      <c r="EM765" s="125"/>
      <c r="EN765" s="125"/>
      <c r="EO765" s="125"/>
      <c r="EP765" s="125"/>
      <c r="EQ765" s="125"/>
      <c r="ER765" s="125"/>
      <c r="ES765" s="125"/>
      <c r="ET765" s="125"/>
      <c r="EU765" s="125"/>
      <c r="EV765" s="125"/>
      <c r="EW765" s="125"/>
      <c r="EX765" s="125"/>
      <c r="EY765" s="125"/>
      <c r="EZ765" s="125"/>
      <c r="FA765" s="125"/>
      <c r="FB765" s="125"/>
      <c r="FC765" s="125"/>
      <c r="FD765" s="125"/>
      <c r="FE765" s="125"/>
      <c r="FF765" s="125"/>
      <c r="FG765" s="125"/>
      <c r="FH765" s="125"/>
      <c r="FI765" s="125"/>
      <c r="FJ765" s="125"/>
      <c r="FK765" s="125"/>
      <c r="FL765" s="125"/>
      <c r="FM765" s="125"/>
      <c r="FN765" s="125"/>
      <c r="FO765" s="125"/>
      <c r="FP765" s="125"/>
      <c r="FQ765" s="125"/>
      <c r="FR765" s="125"/>
      <c r="FS765" s="125"/>
      <c r="FT765" s="125"/>
      <c r="FU765" s="125"/>
      <c r="FV765" s="125"/>
      <c r="FW765" s="125"/>
      <c r="FX765" s="125"/>
      <c r="FY765" s="125"/>
      <c r="FZ765" s="125"/>
      <c r="GA765" s="125"/>
      <c r="GB765" s="125"/>
      <c r="GC765" s="125"/>
      <c r="GD765" s="125"/>
      <c r="GE765" s="125"/>
      <c r="GF765" s="125"/>
      <c r="GG765" s="125"/>
      <c r="GH765" s="125"/>
      <c r="GI765" s="125"/>
      <c r="GJ765" s="125"/>
      <c r="GK765" s="125"/>
      <c r="GL765" s="125"/>
      <c r="GM765" s="125"/>
      <c r="GN765" s="125"/>
      <c r="GO765" s="125"/>
      <c r="GP765" s="125"/>
      <c r="GQ765" s="125"/>
      <c r="GR765" s="125"/>
      <c r="GS765" s="125"/>
    </row>
    <row r="766" spans="1:201" x14ac:dyDescent="0.25">
      <c r="A766" s="17">
        <v>1</v>
      </c>
      <c r="C766" s="2190" t="s">
        <v>264</v>
      </c>
      <c r="D766" s="27">
        <f>'2 уровень'!F1813</f>
        <v>0</v>
      </c>
      <c r="E766" s="27">
        <f>'2 уровень'!G1813</f>
        <v>0</v>
      </c>
      <c r="F766" s="27">
        <f>'2 уровень'!H1813</f>
        <v>25</v>
      </c>
      <c r="G766" s="130" t="e">
        <f>'2 уровень'!I1813</f>
        <v>#DIV/0!</v>
      </c>
      <c r="H766" s="144">
        <f>'2 уровень'!J1813</f>
        <v>0</v>
      </c>
      <c r="I766" s="144">
        <f>'2 уровень'!K1813</f>
        <v>0</v>
      </c>
      <c r="J766" s="139">
        <f>'2 уровень'!L1813</f>
        <v>0</v>
      </c>
      <c r="K766" s="139">
        <f>'2 уровень'!M1813</f>
        <v>0</v>
      </c>
      <c r="L766" s="139">
        <f>'2 уровень'!N1813</f>
        <v>0</v>
      </c>
      <c r="M766" s="139">
        <f>'2 уровень'!O1813</f>
        <v>0</v>
      </c>
      <c r="N766" s="139">
        <f>'2 уровень'!P1813</f>
        <v>0</v>
      </c>
      <c r="O766" s="139">
        <f>'2 уровень'!Q1813</f>
        <v>0</v>
      </c>
      <c r="P766" s="138">
        <f>'2 уровень'!R1813</f>
        <v>0</v>
      </c>
      <c r="Q766" s="138">
        <f>'2 уровень'!S1813</f>
        <v>0</v>
      </c>
      <c r="R766" s="138">
        <f>'2 уровень'!T1813</f>
        <v>0</v>
      </c>
      <c r="S766" s="138">
        <f>'2 уровень'!U1813</f>
        <v>0</v>
      </c>
      <c r="T766" s="138">
        <f>'2 уровень'!V1813</f>
        <v>0</v>
      </c>
      <c r="U766" s="138">
        <f>'2 уровень'!W1813</f>
        <v>0</v>
      </c>
      <c r="V766" s="138">
        <f>'2 уровень'!X1813</f>
        <v>0</v>
      </c>
      <c r="W766" s="138">
        <f>'2 уровень'!Y1813</f>
        <v>0</v>
      </c>
      <c r="X766" s="138">
        <f>'2 уровень'!Z1813</f>
        <v>0</v>
      </c>
      <c r="Y766" s="138">
        <f>'2 уровень'!AA1813</f>
        <v>0</v>
      </c>
      <c r="Z766" s="138">
        <f>'2 уровень'!AB1813</f>
        <v>0</v>
      </c>
      <c r="AA766" s="138">
        <f>'2 уровень'!AC1813</f>
        <v>0</v>
      </c>
      <c r="AB766" s="138">
        <f>'2 уровень'!AD1813</f>
        <v>0</v>
      </c>
      <c r="AC766" s="138">
        <f>'2 уровень'!AE1813</f>
        <v>0</v>
      </c>
      <c r="AD766" s="138"/>
      <c r="AE766" s="138"/>
      <c r="AF766" s="27">
        <f>'2 уровень'!AF1813</f>
        <v>0</v>
      </c>
      <c r="AG766" s="138">
        <f>'2 уровень'!AG1813</f>
        <v>0</v>
      </c>
      <c r="AH766" s="238"/>
      <c r="AI766" s="238"/>
      <c r="AJ766" s="535"/>
      <c r="AK766" s="125"/>
      <c r="AL766" s="125"/>
      <c r="AM766" s="125"/>
      <c r="AN766" s="125"/>
      <c r="AO766" s="125"/>
      <c r="AP766" s="125"/>
      <c r="AQ766" s="125"/>
      <c r="AR766" s="125"/>
      <c r="AS766" s="125"/>
      <c r="AT766" s="125"/>
      <c r="AU766" s="125"/>
      <c r="AV766" s="125"/>
      <c r="AW766" s="125"/>
      <c r="AX766" s="125"/>
      <c r="AY766" s="125"/>
      <c r="AZ766" s="125"/>
      <c r="BA766" s="125"/>
      <c r="BB766" s="125"/>
      <c r="BC766" s="125"/>
      <c r="BD766" s="125"/>
      <c r="BE766" s="125"/>
      <c r="BF766" s="125"/>
      <c r="BG766" s="125"/>
      <c r="BH766" s="125"/>
      <c r="BI766" s="125"/>
      <c r="BJ766" s="125"/>
      <c r="BK766" s="125"/>
      <c r="BL766" s="125"/>
      <c r="BM766" s="125"/>
      <c r="BN766" s="125"/>
      <c r="BO766" s="125"/>
      <c r="BP766" s="125"/>
      <c r="BQ766" s="125"/>
      <c r="BR766" s="125"/>
      <c r="BS766" s="125"/>
      <c r="BT766" s="125"/>
      <c r="BU766" s="125"/>
      <c r="BV766" s="125"/>
      <c r="BW766" s="125"/>
      <c r="BX766" s="125"/>
      <c r="BY766" s="125"/>
      <c r="BZ766" s="125"/>
      <c r="CA766" s="125"/>
      <c r="CB766" s="125"/>
      <c r="CC766" s="125"/>
      <c r="CD766" s="125"/>
      <c r="CE766" s="125"/>
      <c r="CF766" s="125"/>
      <c r="CG766" s="125"/>
      <c r="CH766" s="125"/>
      <c r="CI766" s="125"/>
      <c r="CJ766" s="125"/>
      <c r="CK766" s="125"/>
      <c r="CL766" s="125"/>
      <c r="CM766" s="125"/>
      <c r="CN766" s="125"/>
      <c r="CO766" s="125"/>
      <c r="CP766" s="125"/>
      <c r="CQ766" s="125"/>
      <c r="CR766" s="125"/>
      <c r="CS766" s="125"/>
      <c r="CT766" s="125"/>
      <c r="CU766" s="125"/>
      <c r="CV766" s="125"/>
      <c r="CW766" s="125"/>
      <c r="CX766" s="125"/>
      <c r="CY766" s="125"/>
      <c r="CZ766" s="125"/>
      <c r="DA766" s="125"/>
      <c r="DB766" s="125"/>
      <c r="DC766" s="125"/>
      <c r="DD766" s="125"/>
      <c r="DE766" s="125"/>
      <c r="DF766" s="125"/>
      <c r="DG766" s="125"/>
      <c r="DH766" s="125"/>
      <c r="DI766" s="125"/>
      <c r="DJ766" s="125"/>
      <c r="DK766" s="125"/>
      <c r="DL766" s="125"/>
      <c r="DM766" s="125"/>
      <c r="DN766" s="125"/>
      <c r="DO766" s="125"/>
      <c r="DP766" s="125"/>
      <c r="DQ766" s="125"/>
      <c r="DR766" s="125"/>
      <c r="DS766" s="125"/>
      <c r="DT766" s="125"/>
      <c r="DU766" s="125"/>
      <c r="DV766" s="125"/>
      <c r="DW766" s="125"/>
      <c r="DX766" s="125"/>
      <c r="DY766" s="125"/>
      <c r="DZ766" s="125"/>
      <c r="EA766" s="125"/>
      <c r="EB766" s="125"/>
      <c r="EC766" s="125"/>
      <c r="ED766" s="125"/>
      <c r="EE766" s="125"/>
      <c r="EF766" s="125"/>
      <c r="EG766" s="125"/>
      <c r="EH766" s="125"/>
      <c r="EI766" s="125"/>
      <c r="EJ766" s="125"/>
      <c r="EK766" s="125"/>
      <c r="EL766" s="125"/>
      <c r="EM766" s="125"/>
      <c r="EN766" s="125"/>
      <c r="EO766" s="125"/>
      <c r="EP766" s="125"/>
      <c r="EQ766" s="125"/>
      <c r="ER766" s="125"/>
      <c r="ES766" s="125"/>
      <c r="ET766" s="125"/>
      <c r="EU766" s="125"/>
      <c r="EV766" s="125"/>
      <c r="EW766" s="125"/>
      <c r="EX766" s="125"/>
      <c r="EY766" s="125"/>
      <c r="EZ766" s="125"/>
      <c r="FA766" s="125"/>
      <c r="FB766" s="125"/>
      <c r="FC766" s="125"/>
      <c r="FD766" s="125"/>
      <c r="FE766" s="125"/>
      <c r="FF766" s="125"/>
      <c r="FG766" s="125"/>
      <c r="FH766" s="125"/>
      <c r="FI766" s="125"/>
      <c r="FJ766" s="125"/>
      <c r="FK766" s="125"/>
      <c r="FL766" s="125"/>
      <c r="FM766" s="125"/>
      <c r="FN766" s="125"/>
      <c r="FO766" s="125"/>
      <c r="FP766" s="125"/>
      <c r="FQ766" s="125"/>
      <c r="FR766" s="125"/>
      <c r="FS766" s="125"/>
      <c r="FT766" s="125"/>
      <c r="FU766" s="125"/>
      <c r="FV766" s="125"/>
      <c r="FW766" s="125"/>
      <c r="FX766" s="125"/>
      <c r="FY766" s="125"/>
      <c r="FZ766" s="125"/>
      <c r="GA766" s="125"/>
      <c r="GB766" s="125"/>
      <c r="GC766" s="125"/>
      <c r="GD766" s="125"/>
      <c r="GE766" s="125"/>
      <c r="GF766" s="125"/>
      <c r="GG766" s="125"/>
      <c r="GH766" s="125"/>
      <c r="GI766" s="125"/>
      <c r="GJ766" s="125"/>
      <c r="GK766" s="125"/>
      <c r="GL766" s="125"/>
      <c r="GM766" s="125"/>
      <c r="GN766" s="125"/>
      <c r="GO766" s="125"/>
      <c r="GP766" s="125"/>
      <c r="GQ766" s="125"/>
      <c r="GR766" s="125"/>
      <c r="GS766" s="125"/>
    </row>
    <row r="767" spans="1:201" ht="29.25" x14ac:dyDescent="0.25">
      <c r="A767" s="17">
        <v>1</v>
      </c>
      <c r="C767" s="2190" t="s">
        <v>278</v>
      </c>
      <c r="D767" s="27">
        <f>'2 уровень'!F1814</f>
        <v>0</v>
      </c>
      <c r="E767" s="27">
        <f>'2 уровень'!G1814</f>
        <v>0</v>
      </c>
      <c r="F767" s="27">
        <f>'2 уровень'!H1814</f>
        <v>0</v>
      </c>
      <c r="G767" s="130" t="e">
        <f>'2 уровень'!I1814</f>
        <v>#DIV/0!</v>
      </c>
      <c r="H767" s="144">
        <f>'2 уровень'!J1814</f>
        <v>0</v>
      </c>
      <c r="I767" s="144">
        <f>'2 уровень'!K1814</f>
        <v>0</v>
      </c>
      <c r="J767" s="139">
        <f>'2 уровень'!L1814</f>
        <v>0</v>
      </c>
      <c r="K767" s="139">
        <f>'2 уровень'!M1814</f>
        <v>0</v>
      </c>
      <c r="L767" s="139">
        <f>'2 уровень'!N1814</f>
        <v>0</v>
      </c>
      <c r="M767" s="139">
        <f>'2 уровень'!O1814</f>
        <v>0</v>
      </c>
      <c r="N767" s="139">
        <f>'2 уровень'!P1814</f>
        <v>0</v>
      </c>
      <c r="O767" s="139">
        <f>'2 уровень'!Q1814</f>
        <v>0</v>
      </c>
      <c r="P767" s="138">
        <f>'2 уровень'!R1814</f>
        <v>0</v>
      </c>
      <c r="Q767" s="138">
        <f>'2 уровень'!S1814</f>
        <v>0</v>
      </c>
      <c r="R767" s="138">
        <f>'2 уровень'!T1814</f>
        <v>0</v>
      </c>
      <c r="S767" s="138">
        <f>'2 уровень'!U1814</f>
        <v>0</v>
      </c>
      <c r="T767" s="138">
        <f>'2 уровень'!V1814</f>
        <v>0</v>
      </c>
      <c r="U767" s="138">
        <f>'2 уровень'!W1814</f>
        <v>0</v>
      </c>
      <c r="V767" s="138">
        <f>'2 уровень'!X1814</f>
        <v>0</v>
      </c>
      <c r="W767" s="138">
        <f>'2 уровень'!Y1814</f>
        <v>0</v>
      </c>
      <c r="X767" s="138">
        <f>'2 уровень'!Z1814</f>
        <v>0</v>
      </c>
      <c r="Y767" s="138">
        <f>'2 уровень'!AA1814</f>
        <v>0</v>
      </c>
      <c r="Z767" s="138">
        <f>'2 уровень'!AB1814</f>
        <v>0</v>
      </c>
      <c r="AA767" s="138">
        <f>'2 уровень'!AC1814</f>
        <v>0</v>
      </c>
      <c r="AB767" s="138">
        <f>'2 уровень'!AD1814</f>
        <v>0</v>
      </c>
      <c r="AC767" s="138">
        <f>'2 уровень'!AE1814</f>
        <v>0</v>
      </c>
      <c r="AD767" s="138"/>
      <c r="AE767" s="138"/>
      <c r="AF767" s="27">
        <f>'2 уровень'!AF1814</f>
        <v>0</v>
      </c>
      <c r="AG767" s="138">
        <f>'2 уровень'!AG1814</f>
        <v>0</v>
      </c>
      <c r="AH767" s="238"/>
      <c r="AI767" s="238"/>
      <c r="AJ767" s="535"/>
      <c r="AK767" s="125"/>
      <c r="AL767" s="125"/>
      <c r="AM767" s="125"/>
      <c r="AN767" s="125"/>
      <c r="AO767" s="125"/>
      <c r="AP767" s="125"/>
      <c r="AQ767" s="125"/>
      <c r="AR767" s="125"/>
      <c r="AS767" s="125"/>
      <c r="AT767" s="125"/>
      <c r="AU767" s="125"/>
      <c r="AV767" s="125"/>
      <c r="AW767" s="125"/>
      <c r="AX767" s="125"/>
      <c r="AY767" s="125"/>
      <c r="AZ767" s="125"/>
      <c r="BA767" s="125"/>
      <c r="BB767" s="125"/>
      <c r="BC767" s="125"/>
      <c r="BD767" s="125"/>
      <c r="BE767" s="125"/>
      <c r="BF767" s="125"/>
      <c r="BG767" s="125"/>
      <c r="BH767" s="125"/>
      <c r="BI767" s="125"/>
      <c r="BJ767" s="125"/>
      <c r="BK767" s="125"/>
      <c r="BL767" s="125"/>
      <c r="BM767" s="125"/>
      <c r="BN767" s="125"/>
      <c r="BO767" s="125"/>
      <c r="BP767" s="125"/>
      <c r="BQ767" s="125"/>
      <c r="BR767" s="125"/>
      <c r="BS767" s="125"/>
      <c r="BT767" s="125"/>
      <c r="BU767" s="125"/>
      <c r="BV767" s="125"/>
      <c r="BW767" s="125"/>
      <c r="BX767" s="125"/>
      <c r="BY767" s="125"/>
      <c r="BZ767" s="125"/>
      <c r="CA767" s="125"/>
      <c r="CB767" s="125"/>
      <c r="CC767" s="125"/>
      <c r="CD767" s="125"/>
      <c r="CE767" s="125"/>
      <c r="CF767" s="125"/>
      <c r="CG767" s="125"/>
      <c r="CH767" s="125"/>
      <c r="CI767" s="125"/>
      <c r="CJ767" s="125"/>
      <c r="CK767" s="125"/>
      <c r="CL767" s="125"/>
      <c r="CM767" s="125"/>
      <c r="CN767" s="125"/>
      <c r="CO767" s="125"/>
      <c r="CP767" s="125"/>
      <c r="CQ767" s="125"/>
      <c r="CR767" s="125"/>
      <c r="CS767" s="125"/>
      <c r="CT767" s="125"/>
      <c r="CU767" s="125"/>
      <c r="CV767" s="125"/>
      <c r="CW767" s="125"/>
      <c r="CX767" s="125"/>
      <c r="CY767" s="125"/>
      <c r="CZ767" s="125"/>
      <c r="DA767" s="125"/>
      <c r="DB767" s="125"/>
      <c r="DC767" s="125"/>
      <c r="DD767" s="125"/>
      <c r="DE767" s="125"/>
      <c r="DF767" s="125"/>
      <c r="DG767" s="125"/>
      <c r="DH767" s="125"/>
      <c r="DI767" s="125"/>
      <c r="DJ767" s="125"/>
      <c r="DK767" s="125"/>
      <c r="DL767" s="125"/>
      <c r="DM767" s="125"/>
      <c r="DN767" s="125"/>
      <c r="DO767" s="125"/>
      <c r="DP767" s="125"/>
      <c r="DQ767" s="125"/>
      <c r="DR767" s="125"/>
      <c r="DS767" s="125"/>
      <c r="DT767" s="125"/>
      <c r="DU767" s="125"/>
      <c r="DV767" s="125"/>
      <c r="DW767" s="125"/>
      <c r="DX767" s="125"/>
      <c r="DY767" s="125"/>
      <c r="DZ767" s="125"/>
      <c r="EA767" s="125"/>
      <c r="EB767" s="125"/>
      <c r="EC767" s="125"/>
      <c r="ED767" s="125"/>
      <c r="EE767" s="125"/>
      <c r="EF767" s="125"/>
      <c r="EG767" s="125"/>
      <c r="EH767" s="125"/>
      <c r="EI767" s="125"/>
      <c r="EJ767" s="125"/>
      <c r="EK767" s="125"/>
      <c r="EL767" s="125"/>
      <c r="EM767" s="125"/>
      <c r="EN767" s="125"/>
      <c r="EO767" s="125"/>
      <c r="EP767" s="125"/>
      <c r="EQ767" s="125"/>
      <c r="ER767" s="125"/>
      <c r="ES767" s="125"/>
      <c r="ET767" s="125"/>
      <c r="EU767" s="125"/>
      <c r="EV767" s="125"/>
      <c r="EW767" s="125"/>
      <c r="EX767" s="125"/>
      <c r="EY767" s="125"/>
      <c r="EZ767" s="125"/>
      <c r="FA767" s="125"/>
      <c r="FB767" s="125"/>
      <c r="FC767" s="125"/>
      <c r="FD767" s="125"/>
      <c r="FE767" s="125"/>
      <c r="FF767" s="125"/>
      <c r="FG767" s="125"/>
      <c r="FH767" s="125"/>
      <c r="FI767" s="125"/>
      <c r="FJ767" s="125"/>
      <c r="FK767" s="125"/>
      <c r="FL767" s="125"/>
      <c r="FM767" s="125"/>
      <c r="FN767" s="125"/>
      <c r="FO767" s="125"/>
      <c r="FP767" s="125"/>
      <c r="FQ767" s="125"/>
      <c r="FR767" s="125"/>
      <c r="FS767" s="125"/>
      <c r="FT767" s="125"/>
      <c r="FU767" s="125"/>
      <c r="FV767" s="125"/>
      <c r="FW767" s="125"/>
      <c r="FX767" s="125"/>
      <c r="FY767" s="125"/>
      <c r="FZ767" s="125"/>
      <c r="GA767" s="125"/>
      <c r="GB767" s="125"/>
      <c r="GC767" s="125"/>
      <c r="GD767" s="125"/>
      <c r="GE767" s="125"/>
      <c r="GF767" s="125"/>
      <c r="GG767" s="125"/>
      <c r="GH767" s="125"/>
      <c r="GI767" s="125"/>
      <c r="GJ767" s="125"/>
      <c r="GK767" s="125"/>
      <c r="GL767" s="125"/>
      <c r="GM767" s="125"/>
      <c r="GN767" s="125"/>
      <c r="GO767" s="125"/>
      <c r="GP767" s="125"/>
      <c r="GQ767" s="125"/>
      <c r="GR767" s="125"/>
      <c r="GS767" s="125"/>
    </row>
    <row r="768" spans="1:201" ht="29.25" x14ac:dyDescent="0.25">
      <c r="A768" s="17">
        <v>1</v>
      </c>
      <c r="C768" s="2190" t="s">
        <v>265</v>
      </c>
      <c r="D768" s="27">
        <f>'2 уровень'!F1815</f>
        <v>0</v>
      </c>
      <c r="E768" s="27">
        <f>'2 уровень'!G1815</f>
        <v>0</v>
      </c>
      <c r="F768" s="27">
        <f>'2 уровень'!H1815</f>
        <v>30.165957446808513</v>
      </c>
      <c r="G768" s="130" t="e">
        <f>'2 уровень'!I1815</f>
        <v>#DIV/0!</v>
      </c>
      <c r="H768" s="144">
        <f>'2 уровень'!J1815</f>
        <v>0</v>
      </c>
      <c r="I768" s="144">
        <f>'2 уровень'!K1815</f>
        <v>0</v>
      </c>
      <c r="J768" s="139">
        <f>'2 уровень'!L1815</f>
        <v>0</v>
      </c>
      <c r="K768" s="139">
        <f>'2 уровень'!M1815</f>
        <v>0</v>
      </c>
      <c r="L768" s="139">
        <f>'2 уровень'!N1815</f>
        <v>0</v>
      </c>
      <c r="M768" s="139">
        <f>'2 уровень'!O1815</f>
        <v>0</v>
      </c>
      <c r="N768" s="139">
        <f>'2 уровень'!P1815</f>
        <v>0</v>
      </c>
      <c r="O768" s="139">
        <f>'2 уровень'!Q1815</f>
        <v>0</v>
      </c>
      <c r="P768" s="138">
        <f>'2 уровень'!R1815</f>
        <v>0</v>
      </c>
      <c r="Q768" s="138">
        <f>'2 уровень'!S1815</f>
        <v>0</v>
      </c>
      <c r="R768" s="138">
        <f>'2 уровень'!T1815</f>
        <v>0</v>
      </c>
      <c r="S768" s="138">
        <f>'2 уровень'!U1815</f>
        <v>0</v>
      </c>
      <c r="T768" s="138">
        <f>'2 уровень'!V1815</f>
        <v>0</v>
      </c>
      <c r="U768" s="138">
        <f>'2 уровень'!W1815</f>
        <v>0</v>
      </c>
      <c r="V768" s="138">
        <f>'2 уровень'!X1815</f>
        <v>0</v>
      </c>
      <c r="W768" s="138">
        <f>'2 уровень'!Y1815</f>
        <v>0</v>
      </c>
      <c r="X768" s="138">
        <f>'2 уровень'!Z1815</f>
        <v>0</v>
      </c>
      <c r="Y768" s="138">
        <f>'2 уровень'!AA1815</f>
        <v>0</v>
      </c>
      <c r="Z768" s="138">
        <f>'2 уровень'!AB1815</f>
        <v>0</v>
      </c>
      <c r="AA768" s="138">
        <f>'2 уровень'!AC1815</f>
        <v>0</v>
      </c>
      <c r="AB768" s="138">
        <f>'2 уровень'!AD1815</f>
        <v>0</v>
      </c>
      <c r="AC768" s="138">
        <f>'2 уровень'!AE1815</f>
        <v>0</v>
      </c>
      <c r="AD768" s="138"/>
      <c r="AE768" s="138"/>
      <c r="AF768" s="27">
        <f>'2 уровень'!AF1815</f>
        <v>0</v>
      </c>
      <c r="AG768" s="138">
        <f>'2 уровень'!AG1815</f>
        <v>0</v>
      </c>
      <c r="AH768" s="238"/>
      <c r="AI768" s="238"/>
      <c r="AJ768" s="535"/>
      <c r="AK768" s="125"/>
      <c r="AL768" s="125"/>
      <c r="AM768" s="125"/>
      <c r="AN768" s="125"/>
      <c r="AO768" s="125"/>
      <c r="AP768" s="125"/>
      <c r="AQ768" s="125"/>
      <c r="AR768" s="125"/>
      <c r="AS768" s="125"/>
      <c r="AT768" s="125"/>
      <c r="AU768" s="125"/>
      <c r="AV768" s="125"/>
      <c r="AW768" s="125"/>
      <c r="AX768" s="125"/>
      <c r="AY768" s="125"/>
      <c r="AZ768" s="125"/>
      <c r="BA768" s="125"/>
      <c r="BB768" s="125"/>
      <c r="BC768" s="125"/>
      <c r="BD768" s="125"/>
      <c r="BE768" s="125"/>
      <c r="BF768" s="125"/>
      <c r="BG768" s="125"/>
      <c r="BH768" s="125"/>
      <c r="BI768" s="125"/>
      <c r="BJ768" s="125"/>
      <c r="BK768" s="125"/>
      <c r="BL768" s="125"/>
      <c r="BM768" s="125"/>
      <c r="BN768" s="125"/>
      <c r="BO768" s="125"/>
      <c r="BP768" s="125"/>
      <c r="BQ768" s="125"/>
      <c r="BR768" s="125"/>
      <c r="BS768" s="125"/>
      <c r="BT768" s="125"/>
      <c r="BU768" s="125"/>
      <c r="BV768" s="125"/>
      <c r="BW768" s="125"/>
      <c r="BX768" s="125"/>
      <c r="BY768" s="125"/>
      <c r="BZ768" s="125"/>
      <c r="CA768" s="125"/>
      <c r="CB768" s="125"/>
      <c r="CC768" s="125"/>
      <c r="CD768" s="125"/>
      <c r="CE768" s="125"/>
      <c r="CF768" s="125"/>
      <c r="CG768" s="125"/>
      <c r="CH768" s="125"/>
      <c r="CI768" s="125"/>
      <c r="CJ768" s="125"/>
      <c r="CK768" s="125"/>
      <c r="CL768" s="125"/>
      <c r="CM768" s="125"/>
      <c r="CN768" s="125"/>
      <c r="CO768" s="125"/>
      <c r="CP768" s="125"/>
      <c r="CQ768" s="125"/>
      <c r="CR768" s="125"/>
      <c r="CS768" s="125"/>
      <c r="CT768" s="125"/>
      <c r="CU768" s="125"/>
      <c r="CV768" s="125"/>
      <c r="CW768" s="125"/>
      <c r="CX768" s="125"/>
      <c r="CY768" s="125"/>
      <c r="CZ768" s="125"/>
      <c r="DA768" s="125"/>
      <c r="DB768" s="125"/>
      <c r="DC768" s="125"/>
      <c r="DD768" s="125"/>
      <c r="DE768" s="125"/>
      <c r="DF768" s="125"/>
      <c r="DG768" s="125"/>
      <c r="DH768" s="125"/>
      <c r="DI768" s="125"/>
      <c r="DJ768" s="125"/>
      <c r="DK768" s="125"/>
      <c r="DL768" s="125"/>
      <c r="DM768" s="125"/>
      <c r="DN768" s="125"/>
      <c r="DO768" s="125"/>
      <c r="DP768" s="125"/>
      <c r="DQ768" s="125"/>
      <c r="DR768" s="125"/>
      <c r="DS768" s="125"/>
      <c r="DT768" s="125"/>
      <c r="DU768" s="125"/>
      <c r="DV768" s="125"/>
      <c r="DW768" s="125"/>
      <c r="DX768" s="125"/>
      <c r="DY768" s="125"/>
      <c r="DZ768" s="125"/>
      <c r="EA768" s="125"/>
      <c r="EB768" s="125"/>
      <c r="EC768" s="125"/>
      <c r="ED768" s="125"/>
      <c r="EE768" s="125"/>
      <c r="EF768" s="125"/>
      <c r="EG768" s="125"/>
      <c r="EH768" s="125"/>
      <c r="EI768" s="125"/>
      <c r="EJ768" s="125"/>
      <c r="EK768" s="125"/>
      <c r="EL768" s="125"/>
      <c r="EM768" s="125"/>
      <c r="EN768" s="125"/>
      <c r="EO768" s="125"/>
      <c r="EP768" s="125"/>
      <c r="EQ768" s="125"/>
      <c r="ER768" s="125"/>
      <c r="ES768" s="125"/>
      <c r="ET768" s="125"/>
      <c r="EU768" s="125"/>
      <c r="EV768" s="125"/>
      <c r="EW768" s="125"/>
      <c r="EX768" s="125"/>
      <c r="EY768" s="125"/>
      <c r="EZ768" s="125"/>
      <c r="FA768" s="125"/>
      <c r="FB768" s="125"/>
      <c r="FC768" s="125"/>
      <c r="FD768" s="125"/>
      <c r="FE768" s="125"/>
      <c r="FF768" s="125"/>
      <c r="FG768" s="125"/>
      <c r="FH768" s="125"/>
      <c r="FI768" s="125"/>
      <c r="FJ768" s="125"/>
      <c r="FK768" s="125"/>
      <c r="FL768" s="125"/>
      <c r="FM768" s="125"/>
      <c r="FN768" s="125"/>
      <c r="FO768" s="125"/>
      <c r="FP768" s="125"/>
      <c r="FQ768" s="125"/>
      <c r="FR768" s="125"/>
      <c r="FS768" s="125"/>
      <c r="FT768" s="125"/>
      <c r="FU768" s="125"/>
      <c r="FV768" s="125"/>
      <c r="FW768" s="125"/>
      <c r="FX768" s="125"/>
      <c r="FY768" s="125"/>
      <c r="FZ768" s="125"/>
      <c r="GA768" s="125"/>
      <c r="GB768" s="125"/>
      <c r="GC768" s="125"/>
      <c r="GD768" s="125"/>
      <c r="GE768" s="125"/>
      <c r="GF768" s="125"/>
      <c r="GG768" s="125"/>
      <c r="GH768" s="125"/>
      <c r="GI768" s="125"/>
      <c r="GJ768" s="125"/>
      <c r="GK768" s="125"/>
      <c r="GL768" s="125"/>
      <c r="GM768" s="125"/>
      <c r="GN768" s="125"/>
      <c r="GO768" s="125"/>
      <c r="GP768" s="125"/>
      <c r="GQ768" s="125"/>
      <c r="GR768" s="125"/>
      <c r="GS768" s="125"/>
    </row>
    <row r="769" spans="1:201" ht="29.25" x14ac:dyDescent="0.25">
      <c r="A769" s="17">
        <v>1</v>
      </c>
      <c r="C769" s="2190" t="s">
        <v>266</v>
      </c>
      <c r="D769" s="27">
        <f>'2 уровень'!F1816</f>
        <v>0</v>
      </c>
      <c r="E769" s="27">
        <f>'2 уровень'!G1816</f>
        <v>0</v>
      </c>
      <c r="F769" s="27">
        <f>'2 уровень'!H1816</f>
        <v>33</v>
      </c>
      <c r="G769" s="130" t="e">
        <f>'2 уровень'!I1816</f>
        <v>#DIV/0!</v>
      </c>
      <c r="H769" s="144">
        <f>'2 уровень'!J1816</f>
        <v>0</v>
      </c>
      <c r="I769" s="144">
        <f>'2 уровень'!K1816</f>
        <v>0</v>
      </c>
      <c r="J769" s="139">
        <f>'2 уровень'!L1816</f>
        <v>0</v>
      </c>
      <c r="K769" s="139">
        <f>'2 уровень'!M1816</f>
        <v>0</v>
      </c>
      <c r="L769" s="139">
        <f>'2 уровень'!N1816</f>
        <v>0</v>
      </c>
      <c r="M769" s="139">
        <f>'2 уровень'!O1816</f>
        <v>0</v>
      </c>
      <c r="N769" s="139">
        <f>'2 уровень'!P1816</f>
        <v>0</v>
      </c>
      <c r="O769" s="139">
        <f>'2 уровень'!Q1816</f>
        <v>0</v>
      </c>
      <c r="P769" s="138">
        <f>'2 уровень'!R1816</f>
        <v>0</v>
      </c>
      <c r="Q769" s="138">
        <f>'2 уровень'!S1816</f>
        <v>0</v>
      </c>
      <c r="R769" s="138">
        <f>'2 уровень'!T1816</f>
        <v>0</v>
      </c>
      <c r="S769" s="138">
        <f>'2 уровень'!U1816</f>
        <v>0</v>
      </c>
      <c r="T769" s="138">
        <f>'2 уровень'!V1816</f>
        <v>0</v>
      </c>
      <c r="U769" s="138">
        <f>'2 уровень'!W1816</f>
        <v>0</v>
      </c>
      <c r="V769" s="138">
        <f>'2 уровень'!X1816</f>
        <v>0</v>
      </c>
      <c r="W769" s="138">
        <f>'2 уровень'!Y1816</f>
        <v>44.01164</v>
      </c>
      <c r="X769" s="138">
        <f>'2 уровень'!Z1816</f>
        <v>0</v>
      </c>
      <c r="Y769" s="138">
        <f>'2 уровень'!AA1816</f>
        <v>0</v>
      </c>
      <c r="Z769" s="138">
        <f>'2 уровень'!AB1816</f>
        <v>44.01164</v>
      </c>
      <c r="AA769" s="138">
        <f>'2 уровень'!AC1816</f>
        <v>0</v>
      </c>
      <c r="AB769" s="138">
        <f>'2 уровень'!AD1816</f>
        <v>-1.2944599999999999</v>
      </c>
      <c r="AC769" s="138">
        <f>'2 уровень'!AE1816</f>
        <v>42.717179999999999</v>
      </c>
      <c r="AD769" s="138" t="e">
        <f>W769/V769*100</f>
        <v>#DIV/0!</v>
      </c>
      <c r="AE769" s="138" t="e">
        <f>AC769/V769*100</f>
        <v>#DIV/0!</v>
      </c>
      <c r="AF769" s="27">
        <f>'2 уровень'!AF1816</f>
        <v>0</v>
      </c>
      <c r="AG769" s="138">
        <f>'2 уровень'!AG1816</f>
        <v>0</v>
      </c>
      <c r="AH769" s="238"/>
      <c r="AI769" s="238"/>
      <c r="AJ769" s="535"/>
      <c r="AK769" s="125"/>
      <c r="AL769" s="125"/>
      <c r="AM769" s="125"/>
      <c r="AN769" s="125"/>
      <c r="AO769" s="125"/>
      <c r="AP769" s="125"/>
      <c r="AQ769" s="125"/>
      <c r="AR769" s="125"/>
      <c r="AS769" s="125"/>
      <c r="AT769" s="125"/>
      <c r="AU769" s="125"/>
      <c r="AV769" s="125"/>
      <c r="AW769" s="125"/>
      <c r="AX769" s="125"/>
      <c r="AY769" s="125"/>
      <c r="AZ769" s="125"/>
      <c r="BA769" s="125"/>
      <c r="BB769" s="125"/>
      <c r="BC769" s="125"/>
      <c r="BD769" s="125"/>
      <c r="BE769" s="125"/>
      <c r="BF769" s="125"/>
      <c r="BG769" s="125"/>
      <c r="BH769" s="125"/>
      <c r="BI769" s="125"/>
      <c r="BJ769" s="125"/>
      <c r="BK769" s="125"/>
      <c r="BL769" s="125"/>
      <c r="BM769" s="125"/>
      <c r="BN769" s="125"/>
      <c r="BO769" s="125"/>
      <c r="BP769" s="125"/>
      <c r="BQ769" s="125"/>
      <c r="BR769" s="125"/>
      <c r="BS769" s="125"/>
      <c r="BT769" s="125"/>
      <c r="BU769" s="125"/>
      <c r="BV769" s="125"/>
      <c r="BW769" s="125"/>
      <c r="BX769" s="125"/>
      <c r="BY769" s="125"/>
      <c r="BZ769" s="125"/>
      <c r="CA769" s="125"/>
      <c r="CB769" s="125"/>
      <c r="CC769" s="125"/>
      <c r="CD769" s="125"/>
      <c r="CE769" s="125"/>
      <c r="CF769" s="125"/>
      <c r="CG769" s="125"/>
      <c r="CH769" s="125"/>
      <c r="CI769" s="125"/>
      <c r="CJ769" s="125"/>
      <c r="CK769" s="125"/>
      <c r="CL769" s="125"/>
      <c r="CM769" s="125"/>
      <c r="CN769" s="125"/>
      <c r="CO769" s="125"/>
      <c r="CP769" s="125"/>
      <c r="CQ769" s="125"/>
      <c r="CR769" s="125"/>
      <c r="CS769" s="125"/>
      <c r="CT769" s="125"/>
      <c r="CU769" s="125"/>
      <c r="CV769" s="125"/>
      <c r="CW769" s="125"/>
      <c r="CX769" s="125"/>
      <c r="CY769" s="125"/>
      <c r="CZ769" s="125"/>
      <c r="DA769" s="125"/>
      <c r="DB769" s="125"/>
      <c r="DC769" s="125"/>
      <c r="DD769" s="125"/>
      <c r="DE769" s="125"/>
      <c r="DF769" s="125"/>
      <c r="DG769" s="125"/>
      <c r="DH769" s="125"/>
      <c r="DI769" s="125"/>
      <c r="DJ769" s="125"/>
      <c r="DK769" s="125"/>
      <c r="DL769" s="125"/>
      <c r="DM769" s="125"/>
      <c r="DN769" s="125"/>
      <c r="DO769" s="125"/>
      <c r="DP769" s="125"/>
      <c r="DQ769" s="125"/>
      <c r="DR769" s="125"/>
      <c r="DS769" s="125"/>
      <c r="DT769" s="125"/>
      <c r="DU769" s="125"/>
      <c r="DV769" s="125"/>
      <c r="DW769" s="125"/>
      <c r="DX769" s="125"/>
      <c r="DY769" s="125"/>
      <c r="DZ769" s="125"/>
      <c r="EA769" s="125"/>
      <c r="EB769" s="125"/>
      <c r="EC769" s="125"/>
      <c r="ED769" s="125"/>
      <c r="EE769" s="125"/>
      <c r="EF769" s="125"/>
      <c r="EG769" s="125"/>
      <c r="EH769" s="125"/>
      <c r="EI769" s="125"/>
      <c r="EJ769" s="125"/>
      <c r="EK769" s="125"/>
      <c r="EL769" s="125"/>
      <c r="EM769" s="125"/>
      <c r="EN769" s="125"/>
      <c r="EO769" s="125"/>
      <c r="EP769" s="125"/>
      <c r="EQ769" s="125"/>
      <c r="ER769" s="125"/>
      <c r="ES769" s="125"/>
      <c r="ET769" s="125"/>
      <c r="EU769" s="125"/>
      <c r="EV769" s="125"/>
      <c r="EW769" s="125"/>
      <c r="EX769" s="125"/>
      <c r="EY769" s="125"/>
      <c r="EZ769" s="125"/>
      <c r="FA769" s="125"/>
      <c r="FB769" s="125"/>
      <c r="FC769" s="125"/>
      <c r="FD769" s="125"/>
      <c r="FE769" s="125"/>
      <c r="FF769" s="125"/>
      <c r="FG769" s="125"/>
      <c r="FH769" s="125"/>
      <c r="FI769" s="125"/>
      <c r="FJ769" s="125"/>
      <c r="FK769" s="125"/>
      <c r="FL769" s="125"/>
      <c r="FM769" s="125"/>
      <c r="FN769" s="125"/>
      <c r="FO769" s="125"/>
      <c r="FP769" s="125"/>
      <c r="FQ769" s="125"/>
      <c r="FR769" s="125"/>
      <c r="FS769" s="125"/>
      <c r="FT769" s="125"/>
      <c r="FU769" s="125"/>
      <c r="FV769" s="125"/>
      <c r="FW769" s="125"/>
      <c r="FX769" s="125"/>
      <c r="FY769" s="125"/>
      <c r="FZ769" s="125"/>
      <c r="GA769" s="125"/>
      <c r="GB769" s="125"/>
      <c r="GC769" s="125"/>
      <c r="GD769" s="125"/>
      <c r="GE769" s="125"/>
      <c r="GF769" s="125"/>
      <c r="GG769" s="125"/>
      <c r="GH769" s="125"/>
      <c r="GI769" s="125"/>
      <c r="GJ769" s="125"/>
      <c r="GK769" s="125"/>
      <c r="GL769" s="125"/>
      <c r="GM769" s="125"/>
      <c r="GN769" s="125"/>
      <c r="GO769" s="125"/>
      <c r="GP769" s="125"/>
      <c r="GQ769" s="125"/>
      <c r="GR769" s="125"/>
      <c r="GS769" s="125"/>
    </row>
    <row r="770" spans="1:201" x14ac:dyDescent="0.25">
      <c r="A770" s="17">
        <v>1</v>
      </c>
      <c r="C770" s="2191" t="s">
        <v>135</v>
      </c>
      <c r="D770" s="27">
        <f>'2 уровень'!F1817</f>
        <v>0</v>
      </c>
      <c r="E770" s="27">
        <f>'2 уровень'!G1817</f>
        <v>0</v>
      </c>
      <c r="F770" s="27">
        <f>'2 уровень'!H1817</f>
        <v>143.80952380952382</v>
      </c>
      <c r="G770" s="130" t="e">
        <f>'2 уровень'!I1817</f>
        <v>#DIV/0!</v>
      </c>
      <c r="H770" s="144">
        <f>'2 уровень'!J1817</f>
        <v>0</v>
      </c>
      <c r="I770" s="144">
        <f>'2 уровень'!K1817</f>
        <v>0</v>
      </c>
      <c r="J770" s="139">
        <f>'2 уровень'!L1817</f>
        <v>0</v>
      </c>
      <c r="K770" s="139">
        <f>'2 уровень'!M1817</f>
        <v>0</v>
      </c>
      <c r="L770" s="139">
        <f>'2 уровень'!N1817</f>
        <v>0</v>
      </c>
      <c r="M770" s="139">
        <f>'2 уровень'!O1817</f>
        <v>0</v>
      </c>
      <c r="N770" s="139">
        <f>'2 уровень'!P1817</f>
        <v>0</v>
      </c>
      <c r="O770" s="139">
        <f>'2 уровень'!Q1817</f>
        <v>0</v>
      </c>
      <c r="P770" s="138">
        <f>'2 уровень'!R1817</f>
        <v>0</v>
      </c>
      <c r="Q770" s="138">
        <f>'2 уровень'!S1817</f>
        <v>0</v>
      </c>
      <c r="R770" s="138">
        <f>'2 уровень'!T1817</f>
        <v>0</v>
      </c>
      <c r="S770" s="138">
        <f>'2 уровень'!U1817</f>
        <v>0</v>
      </c>
      <c r="T770" s="138">
        <f>'2 уровень'!V1817</f>
        <v>0</v>
      </c>
      <c r="U770" s="138">
        <f>'2 уровень'!W1817</f>
        <v>0</v>
      </c>
      <c r="V770" s="138">
        <f>'2 уровень'!X1817</f>
        <v>0</v>
      </c>
      <c r="W770" s="138">
        <f>'2 уровень'!Y1817</f>
        <v>149.75274999999996</v>
      </c>
      <c r="X770" s="138">
        <f>'2 уровень'!Z1817</f>
        <v>0</v>
      </c>
      <c r="Y770" s="138">
        <f>'2 уровень'!AA1817</f>
        <v>0</v>
      </c>
      <c r="Z770" s="138">
        <f>'2 уровень'!AB1817</f>
        <v>62.950139999999998</v>
      </c>
      <c r="AA770" s="138">
        <f>'2 уровень'!AC1817</f>
        <v>0</v>
      </c>
      <c r="AB770" s="138">
        <f>'2 уровень'!AD1817</f>
        <v>-7.6882099999999998</v>
      </c>
      <c r="AC770" s="138">
        <f>'2 уровень'!AE1817</f>
        <v>142.06453999999997</v>
      </c>
      <c r="AD770" s="138" t="e">
        <f>W770/V770*100</f>
        <v>#DIV/0!</v>
      </c>
      <c r="AE770" s="138" t="e">
        <f>AC770/V770*100</f>
        <v>#DIV/0!</v>
      </c>
      <c r="AF770" s="27">
        <f>'2 уровень'!AF1817</f>
        <v>0</v>
      </c>
      <c r="AG770" s="138">
        <f>'2 уровень'!AG1817</f>
        <v>0</v>
      </c>
      <c r="AH770" s="238"/>
      <c r="AI770" s="238"/>
      <c r="AJ770" s="535"/>
      <c r="AK770" s="125"/>
      <c r="AL770" s="125"/>
      <c r="AM770" s="125"/>
      <c r="AN770" s="125"/>
      <c r="AO770" s="125"/>
      <c r="AP770" s="125"/>
      <c r="AQ770" s="125"/>
      <c r="AR770" s="125"/>
      <c r="AS770" s="125"/>
      <c r="AT770" s="125"/>
      <c r="AU770" s="125"/>
      <c r="AV770" s="125"/>
      <c r="AW770" s="125"/>
      <c r="AX770" s="125"/>
      <c r="AY770" s="125"/>
      <c r="AZ770" s="125"/>
      <c r="BA770" s="125"/>
      <c r="BB770" s="125"/>
      <c r="BC770" s="125"/>
      <c r="BD770" s="125"/>
      <c r="BE770" s="125"/>
      <c r="BF770" s="125"/>
      <c r="BG770" s="125"/>
      <c r="BH770" s="125"/>
      <c r="BI770" s="125"/>
      <c r="BJ770" s="125"/>
      <c r="BK770" s="125"/>
      <c r="BL770" s="125"/>
      <c r="BM770" s="125"/>
      <c r="BN770" s="125"/>
      <c r="BO770" s="125"/>
      <c r="BP770" s="125"/>
      <c r="BQ770" s="125"/>
      <c r="BR770" s="125"/>
      <c r="BS770" s="125"/>
      <c r="BT770" s="125"/>
      <c r="BU770" s="125"/>
      <c r="BV770" s="125"/>
      <c r="BW770" s="125"/>
      <c r="BX770" s="125"/>
      <c r="BY770" s="125"/>
      <c r="BZ770" s="125"/>
      <c r="CA770" s="125"/>
      <c r="CB770" s="125"/>
      <c r="CC770" s="125"/>
      <c r="CD770" s="125"/>
      <c r="CE770" s="125"/>
      <c r="CF770" s="125"/>
      <c r="CG770" s="125"/>
      <c r="CH770" s="125"/>
      <c r="CI770" s="125"/>
      <c r="CJ770" s="125"/>
      <c r="CK770" s="125"/>
      <c r="CL770" s="125"/>
      <c r="CM770" s="125"/>
      <c r="CN770" s="125"/>
      <c r="CO770" s="125"/>
      <c r="CP770" s="125"/>
      <c r="CQ770" s="125"/>
      <c r="CR770" s="125"/>
      <c r="CS770" s="125"/>
      <c r="CT770" s="125"/>
      <c r="CU770" s="125"/>
      <c r="CV770" s="125"/>
      <c r="CW770" s="125"/>
      <c r="CX770" s="125"/>
      <c r="CY770" s="125"/>
      <c r="CZ770" s="125"/>
      <c r="DA770" s="125"/>
      <c r="DB770" s="125"/>
      <c r="DC770" s="125"/>
      <c r="DD770" s="125"/>
      <c r="DE770" s="125"/>
      <c r="DF770" s="125"/>
      <c r="DG770" s="125"/>
      <c r="DH770" s="125"/>
      <c r="DI770" s="125"/>
      <c r="DJ770" s="125"/>
      <c r="DK770" s="125"/>
      <c r="DL770" s="125"/>
      <c r="DM770" s="125"/>
      <c r="DN770" s="125"/>
      <c r="DO770" s="125"/>
      <c r="DP770" s="125"/>
      <c r="DQ770" s="125"/>
      <c r="DR770" s="125"/>
      <c r="DS770" s="125"/>
      <c r="DT770" s="125"/>
      <c r="DU770" s="125"/>
      <c r="DV770" s="125"/>
      <c r="DW770" s="125"/>
      <c r="DX770" s="125"/>
      <c r="DY770" s="125"/>
      <c r="DZ770" s="125"/>
      <c r="EA770" s="125"/>
      <c r="EB770" s="125"/>
      <c r="EC770" s="125"/>
      <c r="ED770" s="125"/>
      <c r="EE770" s="125"/>
      <c r="EF770" s="125"/>
      <c r="EG770" s="125"/>
      <c r="EH770" s="125"/>
      <c r="EI770" s="125"/>
      <c r="EJ770" s="125"/>
      <c r="EK770" s="125"/>
      <c r="EL770" s="125"/>
      <c r="EM770" s="125"/>
      <c r="EN770" s="125"/>
      <c r="EO770" s="125"/>
      <c r="EP770" s="125"/>
      <c r="EQ770" s="125"/>
      <c r="ER770" s="125"/>
      <c r="ES770" s="125"/>
      <c r="ET770" s="125"/>
      <c r="EU770" s="125"/>
      <c r="EV770" s="125"/>
      <c r="EW770" s="125"/>
      <c r="EX770" s="125"/>
      <c r="EY770" s="125"/>
      <c r="EZ770" s="125"/>
      <c r="FA770" s="125"/>
      <c r="FB770" s="125"/>
      <c r="FC770" s="125"/>
      <c r="FD770" s="125"/>
      <c r="FE770" s="125"/>
      <c r="FF770" s="125"/>
      <c r="FG770" s="125"/>
      <c r="FH770" s="125"/>
      <c r="FI770" s="125"/>
      <c r="FJ770" s="125"/>
      <c r="FK770" s="125"/>
      <c r="FL770" s="125"/>
      <c r="FM770" s="125"/>
      <c r="FN770" s="125"/>
      <c r="FO770" s="125"/>
      <c r="FP770" s="125"/>
      <c r="FQ770" s="125"/>
      <c r="FR770" s="125"/>
      <c r="FS770" s="125"/>
      <c r="FT770" s="125"/>
      <c r="FU770" s="125"/>
      <c r="FV770" s="125"/>
      <c r="FW770" s="125"/>
      <c r="FX770" s="125"/>
      <c r="FY770" s="125"/>
      <c r="FZ770" s="125"/>
      <c r="GA770" s="125"/>
      <c r="GB770" s="125"/>
      <c r="GC770" s="125"/>
      <c r="GD770" s="125"/>
      <c r="GE770" s="125"/>
      <c r="GF770" s="125"/>
      <c r="GG770" s="125"/>
      <c r="GH770" s="125"/>
      <c r="GI770" s="125"/>
      <c r="GJ770" s="125"/>
      <c r="GK770" s="125"/>
      <c r="GL770" s="125"/>
      <c r="GM770" s="125"/>
      <c r="GN770" s="125"/>
      <c r="GO770" s="125"/>
      <c r="GP770" s="125"/>
      <c r="GQ770" s="125"/>
      <c r="GR770" s="125"/>
      <c r="GS770" s="125"/>
    </row>
    <row r="771" spans="1:201" x14ac:dyDescent="0.25">
      <c r="A771" s="17">
        <v>1</v>
      </c>
      <c r="C771" s="772"/>
      <c r="D771" s="27">
        <f>'2 уровень'!F1818</f>
        <v>0</v>
      </c>
      <c r="E771" s="27">
        <f>'2 уровень'!G1818</f>
        <v>0</v>
      </c>
      <c r="F771" s="27">
        <f>'2 уровень'!H1818</f>
        <v>0</v>
      </c>
      <c r="G771" s="130">
        <f>'2 уровень'!I1818</f>
        <v>0</v>
      </c>
      <c r="H771" s="144">
        <f>'2 уровень'!J1818</f>
        <v>0</v>
      </c>
      <c r="I771" s="144">
        <f>'2 уровень'!K1818</f>
        <v>0</v>
      </c>
      <c r="J771" s="139">
        <f>'2 уровень'!L1818</f>
        <v>0</v>
      </c>
      <c r="K771" s="139">
        <f>'2 уровень'!M1818</f>
        <v>0</v>
      </c>
      <c r="L771" s="139">
        <f>'2 уровень'!N1818</f>
        <v>0</v>
      </c>
      <c r="M771" s="139">
        <f>'2 уровень'!O1818</f>
        <v>0</v>
      </c>
      <c r="N771" s="139">
        <f>'2 уровень'!P1818</f>
        <v>0</v>
      </c>
      <c r="O771" s="139">
        <f>'2 уровень'!Q1818</f>
        <v>0</v>
      </c>
      <c r="P771" s="138">
        <f>'2 уровень'!R1818</f>
        <v>0</v>
      </c>
      <c r="Q771" s="138">
        <f>'2 уровень'!S1818</f>
        <v>0</v>
      </c>
      <c r="R771" s="138">
        <f>'2 уровень'!T1818</f>
        <v>0</v>
      </c>
      <c r="S771" s="138">
        <f>'2 уровень'!U1818</f>
        <v>0</v>
      </c>
      <c r="T771" s="138">
        <f>'2 уровень'!V1818</f>
        <v>0</v>
      </c>
      <c r="U771" s="138">
        <f>'2 уровень'!W1818</f>
        <v>0</v>
      </c>
      <c r="V771" s="138">
        <f>'2 уровень'!X1818</f>
        <v>0</v>
      </c>
      <c r="W771" s="138">
        <f>'2 уровень'!Y1818</f>
        <v>0</v>
      </c>
      <c r="X771" s="138">
        <f>'2 уровень'!Z1818</f>
        <v>0</v>
      </c>
      <c r="Y771" s="138">
        <f>'2 уровень'!AA1818</f>
        <v>0</v>
      </c>
      <c r="Z771" s="138">
        <f>'2 уровень'!AB1818</f>
        <v>0</v>
      </c>
      <c r="AA771" s="138">
        <f>'2 уровень'!AC1818</f>
        <v>0</v>
      </c>
      <c r="AB771" s="138">
        <f>'2 уровень'!AD1818</f>
        <v>0</v>
      </c>
      <c r="AC771" s="138">
        <f>'2 уровень'!AE1818</f>
        <v>0</v>
      </c>
      <c r="AD771" s="138"/>
      <c r="AE771" s="138"/>
      <c r="AF771" s="27">
        <f>'2 уровень'!AF1818</f>
        <v>0</v>
      </c>
      <c r="AG771" s="138">
        <f>'2 уровень'!AG1818</f>
        <v>0</v>
      </c>
      <c r="AH771" s="238"/>
      <c r="AI771" s="238"/>
      <c r="AJ771" s="535"/>
      <c r="AK771" s="125"/>
      <c r="AL771" s="125"/>
      <c r="AM771" s="125"/>
      <c r="AN771" s="125"/>
      <c r="AO771" s="125"/>
      <c r="AP771" s="125"/>
      <c r="AQ771" s="125"/>
      <c r="AR771" s="125"/>
      <c r="AS771" s="125"/>
      <c r="AT771" s="125"/>
      <c r="AU771" s="125"/>
      <c r="AV771" s="125"/>
      <c r="AW771" s="125"/>
      <c r="AX771" s="125"/>
      <c r="AY771" s="125"/>
      <c r="AZ771" s="125"/>
      <c r="BA771" s="125"/>
      <c r="BB771" s="125"/>
      <c r="BC771" s="125"/>
      <c r="BD771" s="125"/>
      <c r="BE771" s="125"/>
      <c r="BF771" s="125"/>
      <c r="BG771" s="125"/>
      <c r="BH771" s="125"/>
      <c r="BI771" s="125"/>
      <c r="BJ771" s="125"/>
      <c r="BK771" s="125"/>
      <c r="BL771" s="125"/>
      <c r="BM771" s="125"/>
      <c r="BN771" s="125"/>
      <c r="BO771" s="125"/>
      <c r="BP771" s="125"/>
      <c r="BQ771" s="125"/>
      <c r="BR771" s="125"/>
      <c r="BS771" s="125"/>
      <c r="BT771" s="125"/>
      <c r="BU771" s="125"/>
      <c r="BV771" s="125"/>
      <c r="BW771" s="125"/>
      <c r="BX771" s="125"/>
      <c r="BY771" s="125"/>
      <c r="BZ771" s="125"/>
      <c r="CA771" s="125"/>
      <c r="CB771" s="125"/>
      <c r="CC771" s="125"/>
      <c r="CD771" s="125"/>
      <c r="CE771" s="125"/>
      <c r="CF771" s="125"/>
      <c r="CG771" s="125"/>
      <c r="CH771" s="125"/>
      <c r="CI771" s="125"/>
      <c r="CJ771" s="125"/>
      <c r="CK771" s="125"/>
      <c r="CL771" s="125"/>
      <c r="CM771" s="125"/>
      <c r="CN771" s="125"/>
      <c r="CO771" s="125"/>
      <c r="CP771" s="125"/>
      <c r="CQ771" s="125"/>
      <c r="CR771" s="125"/>
      <c r="CS771" s="125"/>
      <c r="CT771" s="125"/>
      <c r="CU771" s="125"/>
      <c r="CV771" s="125"/>
      <c r="CW771" s="125"/>
      <c r="CX771" s="125"/>
      <c r="CY771" s="125"/>
      <c r="CZ771" s="125"/>
      <c r="DA771" s="125"/>
      <c r="DB771" s="125"/>
      <c r="DC771" s="125"/>
      <c r="DD771" s="125"/>
      <c r="DE771" s="125"/>
      <c r="DF771" s="125"/>
      <c r="DG771" s="125"/>
      <c r="DH771" s="125"/>
      <c r="DI771" s="125"/>
      <c r="DJ771" s="125"/>
      <c r="DK771" s="125"/>
      <c r="DL771" s="125"/>
      <c r="DM771" s="125"/>
      <c r="DN771" s="125"/>
      <c r="DO771" s="125"/>
      <c r="DP771" s="125"/>
      <c r="DQ771" s="125"/>
      <c r="DR771" s="125"/>
      <c r="DS771" s="125"/>
      <c r="DT771" s="125"/>
      <c r="DU771" s="125"/>
      <c r="DV771" s="125"/>
      <c r="DW771" s="125"/>
      <c r="DX771" s="125"/>
      <c r="DY771" s="125"/>
      <c r="DZ771" s="125"/>
      <c r="EA771" s="125"/>
      <c r="EB771" s="125"/>
      <c r="EC771" s="125"/>
      <c r="ED771" s="125"/>
      <c r="EE771" s="125"/>
      <c r="EF771" s="125"/>
      <c r="EG771" s="125"/>
      <c r="EH771" s="125"/>
      <c r="EI771" s="125"/>
      <c r="EJ771" s="125"/>
      <c r="EK771" s="125"/>
      <c r="EL771" s="125"/>
      <c r="EM771" s="125"/>
      <c r="EN771" s="125"/>
      <c r="EO771" s="125"/>
      <c r="EP771" s="125"/>
      <c r="EQ771" s="125"/>
      <c r="ER771" s="125"/>
      <c r="ES771" s="125"/>
      <c r="ET771" s="125"/>
      <c r="EU771" s="125"/>
      <c r="EV771" s="125"/>
      <c r="EW771" s="125"/>
      <c r="EX771" s="125"/>
      <c r="EY771" s="125"/>
      <c r="EZ771" s="125"/>
      <c r="FA771" s="125"/>
      <c r="FB771" s="125"/>
      <c r="FC771" s="125"/>
      <c r="FD771" s="125"/>
      <c r="FE771" s="125"/>
      <c r="FF771" s="125"/>
      <c r="FG771" s="125"/>
      <c r="FH771" s="125"/>
      <c r="FI771" s="125"/>
      <c r="FJ771" s="125"/>
      <c r="FK771" s="125"/>
      <c r="FL771" s="125"/>
      <c r="FM771" s="125"/>
      <c r="FN771" s="125"/>
      <c r="FO771" s="125"/>
      <c r="FP771" s="125"/>
      <c r="FQ771" s="125"/>
      <c r="FR771" s="125"/>
      <c r="FS771" s="125"/>
      <c r="FT771" s="125"/>
      <c r="FU771" s="125"/>
      <c r="FV771" s="125"/>
      <c r="FW771" s="125"/>
      <c r="FX771" s="125"/>
      <c r="FY771" s="125"/>
      <c r="FZ771" s="125"/>
      <c r="GA771" s="125"/>
      <c r="GB771" s="125"/>
      <c r="GC771" s="125"/>
      <c r="GD771" s="125"/>
      <c r="GE771" s="125"/>
      <c r="GF771" s="125"/>
      <c r="GG771" s="125"/>
      <c r="GH771" s="125"/>
      <c r="GI771" s="125"/>
      <c r="GJ771" s="125"/>
      <c r="GK771" s="125"/>
      <c r="GL771" s="125"/>
      <c r="GM771" s="125"/>
      <c r="GN771" s="125"/>
      <c r="GO771" s="125"/>
      <c r="GP771" s="125"/>
      <c r="GQ771" s="125"/>
      <c r="GR771" s="125"/>
      <c r="GS771" s="125"/>
    </row>
    <row r="772" spans="1:201" x14ac:dyDescent="0.25">
      <c r="A772" s="17">
        <v>1</v>
      </c>
      <c r="C772" s="772" t="s">
        <v>29</v>
      </c>
      <c r="D772" s="27">
        <f>'2 уровень'!F1819</f>
        <v>0</v>
      </c>
      <c r="E772" s="27">
        <f>'2 уровень'!G1819</f>
        <v>0</v>
      </c>
      <c r="F772" s="27">
        <f>'2 уровень'!H1819</f>
        <v>0</v>
      </c>
      <c r="G772" s="130">
        <f>'2 уровень'!I1819</f>
        <v>0</v>
      </c>
      <c r="H772" s="144">
        <f>'2 уровень'!J1819</f>
        <v>0</v>
      </c>
      <c r="I772" s="144">
        <f>'2 уровень'!K1819</f>
        <v>0</v>
      </c>
      <c r="J772" s="139">
        <f>'2 уровень'!L1819</f>
        <v>0</v>
      </c>
      <c r="K772" s="139">
        <f>'2 уровень'!M1819</f>
        <v>0</v>
      </c>
      <c r="L772" s="139">
        <f>'2 уровень'!N1819</f>
        <v>0</v>
      </c>
      <c r="M772" s="139">
        <f>'2 уровень'!O1819</f>
        <v>0</v>
      </c>
      <c r="N772" s="139">
        <f>'2 уровень'!P1819</f>
        <v>0</v>
      </c>
      <c r="O772" s="139">
        <f>'2 уровень'!Q1819</f>
        <v>0</v>
      </c>
      <c r="P772" s="138">
        <f>'2 уровень'!R1819</f>
        <v>0</v>
      </c>
      <c r="Q772" s="138">
        <f>'2 уровень'!S1819</f>
        <v>0</v>
      </c>
      <c r="R772" s="138">
        <f>'2 уровень'!T1819</f>
        <v>0</v>
      </c>
      <c r="S772" s="138">
        <f>'2 уровень'!U1819</f>
        <v>0</v>
      </c>
      <c r="T772" s="138">
        <f>'2 уровень'!V1819</f>
        <v>0</v>
      </c>
      <c r="U772" s="138">
        <f>'2 уровень'!W1819</f>
        <v>0</v>
      </c>
      <c r="V772" s="138">
        <f>'2 уровень'!X1819</f>
        <v>0</v>
      </c>
      <c r="W772" s="138">
        <f>'2 уровень'!Y1819</f>
        <v>0</v>
      </c>
      <c r="X772" s="138">
        <f>'2 уровень'!Z1819</f>
        <v>0</v>
      </c>
      <c r="Y772" s="138">
        <f>'2 уровень'!AA1819</f>
        <v>0</v>
      </c>
      <c r="Z772" s="138">
        <f>'2 уровень'!AB1819</f>
        <v>0</v>
      </c>
      <c r="AA772" s="138">
        <f>'2 уровень'!AC1819</f>
        <v>0</v>
      </c>
      <c r="AB772" s="138">
        <f>'2 уровень'!AD1819</f>
        <v>0</v>
      </c>
      <c r="AC772" s="138">
        <f>'2 уровень'!AE1819</f>
        <v>0</v>
      </c>
      <c r="AD772" s="138"/>
      <c r="AE772" s="138"/>
      <c r="AF772" s="27">
        <f>'2 уровень'!AF1819</f>
        <v>0</v>
      </c>
      <c r="AG772" s="138">
        <f>'2 уровень'!AG1819</f>
        <v>0</v>
      </c>
      <c r="AH772" s="238"/>
      <c r="AI772" s="238"/>
      <c r="AJ772" s="535"/>
      <c r="AK772" s="125"/>
      <c r="AL772" s="125"/>
      <c r="AM772" s="125"/>
      <c r="AN772" s="125"/>
      <c r="AO772" s="125"/>
      <c r="AP772" s="125"/>
      <c r="AQ772" s="125"/>
      <c r="AR772" s="125"/>
      <c r="AS772" s="125"/>
      <c r="AT772" s="125"/>
      <c r="AU772" s="125"/>
      <c r="AV772" s="125"/>
      <c r="AW772" s="125"/>
      <c r="AX772" s="125"/>
      <c r="AY772" s="125"/>
      <c r="AZ772" s="125"/>
      <c r="BA772" s="125"/>
      <c r="BB772" s="125"/>
      <c r="BC772" s="125"/>
      <c r="BD772" s="125"/>
      <c r="BE772" s="125"/>
      <c r="BF772" s="125"/>
      <c r="BG772" s="125"/>
      <c r="BH772" s="125"/>
      <c r="BI772" s="125"/>
      <c r="BJ772" s="125"/>
      <c r="BK772" s="125"/>
      <c r="BL772" s="125"/>
      <c r="BM772" s="125"/>
      <c r="BN772" s="125"/>
      <c r="BO772" s="125"/>
      <c r="BP772" s="125"/>
      <c r="BQ772" s="125"/>
      <c r="BR772" s="125"/>
      <c r="BS772" s="125"/>
      <c r="BT772" s="125"/>
      <c r="BU772" s="125"/>
      <c r="BV772" s="125"/>
      <c r="BW772" s="125"/>
      <c r="BX772" s="125"/>
      <c r="BY772" s="125"/>
      <c r="BZ772" s="125"/>
      <c r="CA772" s="125"/>
      <c r="CB772" s="125"/>
      <c r="CC772" s="125"/>
      <c r="CD772" s="125"/>
      <c r="CE772" s="125"/>
      <c r="CF772" s="125"/>
      <c r="CG772" s="125"/>
      <c r="CH772" s="125"/>
      <c r="CI772" s="125"/>
      <c r="CJ772" s="125"/>
      <c r="CK772" s="125"/>
      <c r="CL772" s="125"/>
      <c r="CM772" s="125"/>
      <c r="CN772" s="125"/>
      <c r="CO772" s="125"/>
      <c r="CP772" s="125"/>
      <c r="CQ772" s="125"/>
      <c r="CR772" s="125"/>
      <c r="CS772" s="125"/>
      <c r="CT772" s="125"/>
      <c r="CU772" s="125"/>
      <c r="CV772" s="125"/>
      <c r="CW772" s="125"/>
      <c r="CX772" s="125"/>
      <c r="CY772" s="125"/>
      <c r="CZ772" s="125"/>
      <c r="DA772" s="125"/>
      <c r="DB772" s="125"/>
      <c r="DC772" s="125"/>
      <c r="DD772" s="125"/>
      <c r="DE772" s="125"/>
      <c r="DF772" s="125"/>
      <c r="DG772" s="125"/>
      <c r="DH772" s="125"/>
      <c r="DI772" s="125"/>
      <c r="DJ772" s="125"/>
      <c r="DK772" s="125"/>
      <c r="DL772" s="125"/>
      <c r="DM772" s="125"/>
      <c r="DN772" s="125"/>
      <c r="DO772" s="125"/>
      <c r="DP772" s="125"/>
      <c r="DQ772" s="125"/>
      <c r="DR772" s="125"/>
      <c r="DS772" s="125"/>
      <c r="DT772" s="125"/>
      <c r="DU772" s="125"/>
      <c r="DV772" s="125"/>
      <c r="DW772" s="125"/>
      <c r="DX772" s="125"/>
      <c r="DY772" s="125"/>
      <c r="DZ772" s="125"/>
      <c r="EA772" s="125"/>
      <c r="EB772" s="125"/>
      <c r="EC772" s="125"/>
      <c r="ED772" s="125"/>
      <c r="EE772" s="125"/>
      <c r="EF772" s="125"/>
      <c r="EG772" s="125"/>
      <c r="EH772" s="125"/>
      <c r="EI772" s="125"/>
      <c r="EJ772" s="125"/>
      <c r="EK772" s="125"/>
      <c r="EL772" s="125"/>
      <c r="EM772" s="125"/>
      <c r="EN772" s="125"/>
      <c r="EO772" s="125"/>
      <c r="EP772" s="125"/>
      <c r="EQ772" s="125"/>
      <c r="ER772" s="125"/>
      <c r="ES772" s="125"/>
      <c r="ET772" s="125"/>
      <c r="EU772" s="125"/>
      <c r="EV772" s="125"/>
      <c r="EW772" s="125"/>
      <c r="EX772" s="125"/>
      <c r="EY772" s="125"/>
      <c r="EZ772" s="125"/>
      <c r="FA772" s="125"/>
      <c r="FB772" s="125"/>
      <c r="FC772" s="125"/>
      <c r="FD772" s="125"/>
      <c r="FE772" s="125"/>
      <c r="FF772" s="125"/>
      <c r="FG772" s="125"/>
      <c r="FH772" s="125"/>
      <c r="FI772" s="125"/>
      <c r="FJ772" s="125"/>
      <c r="FK772" s="125"/>
      <c r="FL772" s="125"/>
      <c r="FM772" s="125"/>
      <c r="FN772" s="125"/>
      <c r="FO772" s="125"/>
      <c r="FP772" s="125"/>
      <c r="FQ772" s="125"/>
      <c r="FR772" s="125"/>
      <c r="FS772" s="125"/>
      <c r="FT772" s="125"/>
      <c r="FU772" s="125"/>
      <c r="FV772" s="125"/>
      <c r="FW772" s="125"/>
      <c r="FX772" s="125"/>
      <c r="FY772" s="125"/>
      <c r="FZ772" s="125"/>
      <c r="GA772" s="125"/>
      <c r="GB772" s="125"/>
      <c r="GC772" s="125"/>
      <c r="GD772" s="125"/>
      <c r="GE772" s="125"/>
      <c r="GF772" s="125"/>
      <c r="GG772" s="125"/>
      <c r="GH772" s="125"/>
      <c r="GI772" s="125"/>
      <c r="GJ772" s="125"/>
      <c r="GK772" s="125"/>
      <c r="GL772" s="125"/>
      <c r="GM772" s="125"/>
      <c r="GN772" s="125"/>
      <c r="GO772" s="125"/>
      <c r="GP772" s="125"/>
      <c r="GQ772" s="125"/>
      <c r="GR772" s="125"/>
      <c r="GS772" s="125"/>
    </row>
    <row r="773" spans="1:201" x14ac:dyDescent="0.25">
      <c r="A773" s="17">
        <v>1</v>
      </c>
      <c r="C773" s="600" t="s">
        <v>227</v>
      </c>
      <c r="D773" s="27">
        <f>'2 уровень'!F1820</f>
        <v>0</v>
      </c>
      <c r="E773" s="27">
        <f>'2 уровень'!G1820</f>
        <v>0</v>
      </c>
      <c r="F773" s="27">
        <f>'2 уровень'!H1820</f>
        <v>0</v>
      </c>
      <c r="G773" s="130" t="e">
        <f>'2 уровень'!I1820</f>
        <v>#DIV/0!</v>
      </c>
      <c r="H773" s="144">
        <f>'2 уровень'!J1820</f>
        <v>0</v>
      </c>
      <c r="I773" s="144" t="e">
        <f>'2 уровень'!K1820</f>
        <v>#DIV/0!</v>
      </c>
      <c r="J773" s="139">
        <f>'2 уровень'!L1820</f>
        <v>0</v>
      </c>
      <c r="K773" s="139">
        <f>'2 уровень'!M1820</f>
        <v>0</v>
      </c>
      <c r="L773" s="139">
        <f>'2 уровень'!N1820</f>
        <v>0</v>
      </c>
      <c r="M773" s="139" t="e">
        <f>'2 уровень'!O1820</f>
        <v>#DIV/0!</v>
      </c>
      <c r="N773" s="139">
        <f>'2 уровень'!P1820</f>
        <v>0</v>
      </c>
      <c r="O773" s="139" t="e">
        <f>'2 уровень'!Q1820</f>
        <v>#DIV/0!</v>
      </c>
      <c r="P773" s="138">
        <f>'2 уровень'!R1820</f>
        <v>0</v>
      </c>
      <c r="Q773" s="138">
        <f>'2 уровень'!S1820</f>
        <v>0</v>
      </c>
      <c r="R773" s="138">
        <f>'2 уровень'!T1820</f>
        <v>0</v>
      </c>
      <c r="S773" s="138">
        <f>'2 уровень'!U1820</f>
        <v>0</v>
      </c>
      <c r="T773" s="138">
        <f>'2 уровень'!V1820</f>
        <v>0</v>
      </c>
      <c r="U773" s="138">
        <f>'2 уровень'!W1820</f>
        <v>0</v>
      </c>
      <c r="V773" s="138">
        <f>'2 уровень'!X1820</f>
        <v>0</v>
      </c>
      <c r="W773" s="138">
        <f>'2 уровень'!Y1820</f>
        <v>0</v>
      </c>
      <c r="X773" s="138">
        <f>'2 уровень'!Z1820</f>
        <v>0</v>
      </c>
      <c r="Y773" s="138">
        <f>'2 уровень'!AA1820</f>
        <v>0</v>
      </c>
      <c r="Z773" s="138">
        <f>'2 уровень'!AB1820</f>
        <v>0</v>
      </c>
      <c r="AA773" s="138">
        <f>'2 уровень'!AC1820</f>
        <v>0</v>
      </c>
      <c r="AB773" s="138">
        <f>'2 уровень'!AD1820</f>
        <v>0</v>
      </c>
      <c r="AC773" s="138">
        <f>'2 уровень'!AE1820</f>
        <v>0</v>
      </c>
      <c r="AD773" s="138"/>
      <c r="AE773" s="138"/>
      <c r="AF773" s="27">
        <f>'2 уровень'!AF1820</f>
        <v>0</v>
      </c>
      <c r="AG773" s="138">
        <f>'2 уровень'!AG1820</f>
        <v>0</v>
      </c>
      <c r="AH773" s="238"/>
      <c r="AI773" s="238"/>
      <c r="AJ773" s="535"/>
      <c r="AK773" s="125"/>
      <c r="AL773" s="125"/>
      <c r="AM773" s="125"/>
      <c r="AN773" s="125"/>
      <c r="AO773" s="125"/>
      <c r="AP773" s="125"/>
      <c r="AQ773" s="125"/>
      <c r="AR773" s="125"/>
      <c r="AS773" s="125"/>
      <c r="AT773" s="125"/>
      <c r="AU773" s="125"/>
      <c r="AV773" s="125"/>
      <c r="AW773" s="125"/>
      <c r="AX773" s="125"/>
      <c r="AY773" s="125"/>
      <c r="AZ773" s="125"/>
      <c r="BA773" s="125"/>
      <c r="BB773" s="125"/>
      <c r="BC773" s="125"/>
      <c r="BD773" s="125"/>
      <c r="BE773" s="125"/>
      <c r="BF773" s="125"/>
      <c r="BG773" s="125"/>
      <c r="BH773" s="125"/>
      <c r="BI773" s="125"/>
      <c r="BJ773" s="125"/>
      <c r="BK773" s="125"/>
      <c r="BL773" s="125"/>
      <c r="BM773" s="125"/>
      <c r="BN773" s="125"/>
      <c r="BO773" s="125"/>
      <c r="BP773" s="125"/>
      <c r="BQ773" s="125"/>
      <c r="BR773" s="125"/>
      <c r="BS773" s="125"/>
      <c r="BT773" s="125"/>
      <c r="BU773" s="125"/>
      <c r="BV773" s="125"/>
      <c r="BW773" s="125"/>
      <c r="BX773" s="125"/>
      <c r="BY773" s="125"/>
      <c r="BZ773" s="125"/>
      <c r="CA773" s="125"/>
      <c r="CB773" s="125"/>
      <c r="CC773" s="125"/>
      <c r="CD773" s="125"/>
      <c r="CE773" s="125"/>
      <c r="CF773" s="125"/>
      <c r="CG773" s="125"/>
      <c r="CH773" s="125"/>
      <c r="CI773" s="125"/>
      <c r="CJ773" s="125"/>
      <c r="CK773" s="125"/>
      <c r="CL773" s="125"/>
      <c r="CM773" s="125"/>
      <c r="CN773" s="125"/>
      <c r="CO773" s="125"/>
      <c r="CP773" s="125"/>
      <c r="CQ773" s="125"/>
      <c r="CR773" s="125"/>
      <c r="CS773" s="125"/>
      <c r="CT773" s="125"/>
      <c r="CU773" s="125"/>
      <c r="CV773" s="125"/>
      <c r="CW773" s="125"/>
      <c r="CX773" s="125"/>
      <c r="CY773" s="125"/>
      <c r="CZ773" s="125"/>
      <c r="DA773" s="125"/>
      <c r="DB773" s="125"/>
      <c r="DC773" s="125"/>
      <c r="DD773" s="125"/>
      <c r="DE773" s="125"/>
      <c r="DF773" s="125"/>
      <c r="DG773" s="125"/>
      <c r="DH773" s="125"/>
      <c r="DI773" s="125"/>
      <c r="DJ773" s="125"/>
      <c r="DK773" s="125"/>
      <c r="DL773" s="125"/>
      <c r="DM773" s="125"/>
      <c r="DN773" s="125"/>
      <c r="DO773" s="125"/>
      <c r="DP773" s="125"/>
      <c r="DQ773" s="125"/>
      <c r="DR773" s="125"/>
      <c r="DS773" s="125"/>
      <c r="DT773" s="125"/>
      <c r="DU773" s="125"/>
      <c r="DV773" s="125"/>
      <c r="DW773" s="125"/>
      <c r="DX773" s="125"/>
      <c r="DY773" s="125"/>
      <c r="DZ773" s="125"/>
      <c r="EA773" s="125"/>
      <c r="EB773" s="125"/>
      <c r="EC773" s="125"/>
      <c r="ED773" s="125"/>
      <c r="EE773" s="125"/>
      <c r="EF773" s="125"/>
      <c r="EG773" s="125"/>
      <c r="EH773" s="125"/>
      <c r="EI773" s="125"/>
      <c r="EJ773" s="125"/>
      <c r="EK773" s="125"/>
      <c r="EL773" s="125"/>
      <c r="EM773" s="125"/>
      <c r="EN773" s="125"/>
      <c r="EO773" s="125"/>
      <c r="EP773" s="125"/>
      <c r="EQ773" s="125"/>
      <c r="ER773" s="125"/>
      <c r="ES773" s="125"/>
      <c r="ET773" s="125"/>
      <c r="EU773" s="125"/>
      <c r="EV773" s="125"/>
      <c r="EW773" s="125"/>
      <c r="EX773" s="125"/>
      <c r="EY773" s="125"/>
      <c r="EZ773" s="125"/>
      <c r="FA773" s="125"/>
      <c r="FB773" s="125"/>
      <c r="FC773" s="125"/>
      <c r="FD773" s="125"/>
      <c r="FE773" s="125"/>
      <c r="FF773" s="125"/>
      <c r="FG773" s="125"/>
      <c r="FH773" s="125"/>
      <c r="FI773" s="125"/>
      <c r="FJ773" s="125"/>
      <c r="FK773" s="125"/>
      <c r="FL773" s="125"/>
      <c r="FM773" s="125"/>
      <c r="FN773" s="125"/>
      <c r="FO773" s="125"/>
      <c r="FP773" s="125"/>
      <c r="FQ773" s="125"/>
      <c r="FR773" s="125"/>
      <c r="FS773" s="125"/>
      <c r="FT773" s="125"/>
      <c r="FU773" s="125"/>
      <c r="FV773" s="125"/>
      <c r="FW773" s="125"/>
      <c r="FX773" s="125"/>
      <c r="FY773" s="125"/>
      <c r="FZ773" s="125"/>
      <c r="GA773" s="125"/>
      <c r="GB773" s="125"/>
      <c r="GC773" s="125"/>
      <c r="GD773" s="125"/>
      <c r="GE773" s="125"/>
      <c r="GF773" s="125"/>
      <c r="GG773" s="125"/>
      <c r="GH773" s="125"/>
      <c r="GI773" s="125"/>
      <c r="GJ773" s="125"/>
      <c r="GK773" s="125"/>
      <c r="GL773" s="125"/>
      <c r="GM773" s="125"/>
      <c r="GN773" s="125"/>
      <c r="GO773" s="125"/>
      <c r="GP773" s="125"/>
      <c r="GQ773" s="125"/>
      <c r="GR773" s="125"/>
      <c r="GS773" s="125"/>
    </row>
    <row r="774" spans="1:201" ht="30" x14ac:dyDescent="0.25">
      <c r="A774" s="17">
        <v>1</v>
      </c>
      <c r="C774" s="1346" t="s">
        <v>228</v>
      </c>
      <c r="D774" s="27">
        <f>'2 уровень'!F1821</f>
        <v>0</v>
      </c>
      <c r="E774" s="27">
        <f>'2 уровень'!G1821</f>
        <v>0</v>
      </c>
      <c r="F774" s="27">
        <f>'2 уровень'!H1821</f>
        <v>0</v>
      </c>
      <c r="G774" s="130" t="e">
        <f>'2 уровень'!I1821</f>
        <v>#DIV/0!</v>
      </c>
      <c r="H774" s="144" t="e">
        <f>'2 уровень'!J1821</f>
        <v>#DIV/0!</v>
      </c>
      <c r="I774" s="144" t="e">
        <f>'2 уровень'!K1821</f>
        <v>#DIV/0!</v>
      </c>
      <c r="J774" s="139">
        <f>'2 уровень'!L1821</f>
        <v>0</v>
      </c>
      <c r="K774" s="139">
        <f>'2 уровень'!M1821</f>
        <v>0</v>
      </c>
      <c r="L774" s="139">
        <f>'2 уровень'!N1821</f>
        <v>0</v>
      </c>
      <c r="M774" s="139" t="e">
        <f>'2 уровень'!O1821</f>
        <v>#DIV/0!</v>
      </c>
      <c r="N774" s="139">
        <f>'2 уровень'!P1821</f>
        <v>0</v>
      </c>
      <c r="O774" s="139" t="e">
        <f>'2 уровень'!Q1821</f>
        <v>#DIV/0!</v>
      </c>
      <c r="P774" s="138">
        <f>'2 уровень'!R1821</f>
        <v>0</v>
      </c>
      <c r="Q774" s="138">
        <f>'2 уровень'!S1821</f>
        <v>0</v>
      </c>
      <c r="R774" s="138">
        <f>'2 уровень'!T1821</f>
        <v>0</v>
      </c>
      <c r="S774" s="138">
        <f>'2 уровень'!U1821</f>
        <v>0</v>
      </c>
      <c r="T774" s="138">
        <f>'2 уровень'!V1821</f>
        <v>0</v>
      </c>
      <c r="U774" s="138">
        <f>'2 уровень'!W1821</f>
        <v>0</v>
      </c>
      <c r="V774" s="138">
        <f>'2 уровень'!X1821</f>
        <v>0</v>
      </c>
      <c r="W774" s="138">
        <f>'2 уровень'!Y1821</f>
        <v>0</v>
      </c>
      <c r="X774" s="138">
        <f>'2 уровень'!Z1821</f>
        <v>0</v>
      </c>
      <c r="Y774" s="138">
        <f>'2 уровень'!AA1821</f>
        <v>0</v>
      </c>
      <c r="Z774" s="138">
        <f>'2 уровень'!AB1821</f>
        <v>0</v>
      </c>
      <c r="AA774" s="138">
        <f>'2 уровень'!AC1821</f>
        <v>0</v>
      </c>
      <c r="AB774" s="138">
        <f>'2 уровень'!AD1821</f>
        <v>0</v>
      </c>
      <c r="AC774" s="138">
        <f>'2 уровень'!AE1821</f>
        <v>0</v>
      </c>
      <c r="AD774" s="138"/>
      <c r="AE774" s="138"/>
      <c r="AF774" s="27">
        <f>'2 уровень'!AF1821</f>
        <v>0</v>
      </c>
      <c r="AG774" s="138">
        <f>'2 уровень'!AG1821</f>
        <v>0</v>
      </c>
      <c r="AH774" s="238"/>
      <c r="AI774" s="238"/>
      <c r="AJ774" s="535"/>
      <c r="AK774" s="125"/>
      <c r="AL774" s="125"/>
      <c r="AM774" s="125"/>
      <c r="AN774" s="125"/>
      <c r="AO774" s="125"/>
      <c r="AP774" s="125"/>
      <c r="AQ774" s="125"/>
      <c r="AR774" s="125"/>
      <c r="AS774" s="125"/>
      <c r="AT774" s="125"/>
      <c r="AU774" s="125"/>
      <c r="AV774" s="125"/>
      <c r="AW774" s="125"/>
      <c r="AX774" s="125"/>
      <c r="AY774" s="125"/>
      <c r="AZ774" s="125"/>
      <c r="BA774" s="125"/>
      <c r="BB774" s="125"/>
      <c r="BC774" s="125"/>
      <c r="BD774" s="125"/>
      <c r="BE774" s="125"/>
      <c r="BF774" s="125"/>
      <c r="BG774" s="125"/>
      <c r="BH774" s="125"/>
      <c r="BI774" s="125"/>
      <c r="BJ774" s="125"/>
      <c r="BK774" s="125"/>
      <c r="BL774" s="125"/>
      <c r="BM774" s="125"/>
      <c r="BN774" s="125"/>
      <c r="BO774" s="125"/>
      <c r="BP774" s="125"/>
      <c r="BQ774" s="125"/>
      <c r="BR774" s="125"/>
      <c r="BS774" s="125"/>
      <c r="BT774" s="125"/>
      <c r="BU774" s="125"/>
      <c r="BV774" s="125"/>
      <c r="BW774" s="125"/>
      <c r="BX774" s="125"/>
      <c r="BY774" s="125"/>
      <c r="BZ774" s="125"/>
      <c r="CA774" s="125"/>
      <c r="CB774" s="125"/>
      <c r="CC774" s="125"/>
      <c r="CD774" s="125"/>
      <c r="CE774" s="125"/>
      <c r="CF774" s="125"/>
      <c r="CG774" s="125"/>
      <c r="CH774" s="125"/>
      <c r="CI774" s="125"/>
      <c r="CJ774" s="125"/>
      <c r="CK774" s="125"/>
      <c r="CL774" s="125"/>
      <c r="CM774" s="125"/>
      <c r="CN774" s="125"/>
      <c r="CO774" s="125"/>
      <c r="CP774" s="125"/>
      <c r="CQ774" s="125"/>
      <c r="CR774" s="125"/>
      <c r="CS774" s="125"/>
      <c r="CT774" s="125"/>
      <c r="CU774" s="125"/>
      <c r="CV774" s="125"/>
      <c r="CW774" s="125"/>
      <c r="CX774" s="125"/>
      <c r="CY774" s="125"/>
      <c r="CZ774" s="125"/>
      <c r="DA774" s="125"/>
      <c r="DB774" s="125"/>
      <c r="DC774" s="125"/>
      <c r="DD774" s="125"/>
      <c r="DE774" s="125"/>
      <c r="DF774" s="125"/>
      <c r="DG774" s="125"/>
      <c r="DH774" s="125"/>
      <c r="DI774" s="125"/>
      <c r="DJ774" s="125"/>
      <c r="DK774" s="125"/>
      <c r="DL774" s="125"/>
      <c r="DM774" s="125"/>
      <c r="DN774" s="125"/>
      <c r="DO774" s="125"/>
      <c r="DP774" s="125"/>
      <c r="DQ774" s="125"/>
      <c r="DR774" s="125"/>
      <c r="DS774" s="125"/>
      <c r="DT774" s="125"/>
      <c r="DU774" s="125"/>
      <c r="DV774" s="125"/>
      <c r="DW774" s="125"/>
      <c r="DX774" s="125"/>
      <c r="DY774" s="125"/>
      <c r="DZ774" s="125"/>
      <c r="EA774" s="125"/>
      <c r="EB774" s="125"/>
      <c r="EC774" s="125"/>
      <c r="ED774" s="125"/>
      <c r="EE774" s="125"/>
      <c r="EF774" s="125"/>
      <c r="EG774" s="125"/>
      <c r="EH774" s="125"/>
      <c r="EI774" s="125"/>
      <c r="EJ774" s="125"/>
      <c r="EK774" s="125"/>
      <c r="EL774" s="125"/>
      <c r="EM774" s="125"/>
      <c r="EN774" s="125"/>
      <c r="EO774" s="125"/>
      <c r="EP774" s="125"/>
      <c r="EQ774" s="125"/>
      <c r="ER774" s="125"/>
      <c r="ES774" s="125"/>
      <c r="ET774" s="125"/>
      <c r="EU774" s="125"/>
      <c r="EV774" s="125"/>
      <c r="EW774" s="125"/>
      <c r="EX774" s="125"/>
      <c r="EY774" s="125"/>
      <c r="EZ774" s="125"/>
      <c r="FA774" s="125"/>
      <c r="FB774" s="125"/>
      <c r="FC774" s="125"/>
      <c r="FD774" s="125"/>
      <c r="FE774" s="125"/>
      <c r="FF774" s="125"/>
      <c r="FG774" s="125"/>
      <c r="FH774" s="125"/>
      <c r="FI774" s="125"/>
      <c r="FJ774" s="125"/>
      <c r="FK774" s="125"/>
      <c r="FL774" s="125"/>
      <c r="FM774" s="125"/>
      <c r="FN774" s="125"/>
      <c r="FO774" s="125"/>
      <c r="FP774" s="125"/>
      <c r="FQ774" s="125"/>
      <c r="FR774" s="125"/>
      <c r="FS774" s="125"/>
      <c r="FT774" s="125"/>
      <c r="FU774" s="125"/>
      <c r="FV774" s="125"/>
      <c r="FW774" s="125"/>
      <c r="FX774" s="125"/>
      <c r="FY774" s="125"/>
      <c r="FZ774" s="125"/>
      <c r="GA774" s="125"/>
      <c r="GB774" s="125"/>
      <c r="GC774" s="125"/>
      <c r="GD774" s="125"/>
      <c r="GE774" s="125"/>
      <c r="GF774" s="125"/>
      <c r="GG774" s="125"/>
      <c r="GH774" s="125"/>
      <c r="GI774" s="125"/>
      <c r="GJ774" s="125"/>
      <c r="GK774" s="125"/>
      <c r="GL774" s="125"/>
      <c r="GM774" s="125"/>
      <c r="GN774" s="125"/>
      <c r="GO774" s="125"/>
      <c r="GP774" s="125"/>
      <c r="GQ774" s="125"/>
      <c r="GR774" s="125"/>
      <c r="GS774" s="125"/>
    </row>
    <row r="775" spans="1:201" ht="29.25" x14ac:dyDescent="0.25">
      <c r="A775" s="17">
        <v>1</v>
      </c>
      <c r="C775" s="532" t="s">
        <v>136</v>
      </c>
      <c r="D775" s="27">
        <f>'2 уровень'!F1822</f>
        <v>0</v>
      </c>
      <c r="E775" s="27">
        <f>'2 уровень'!G1822</f>
        <v>0</v>
      </c>
      <c r="F775" s="27">
        <f>'2 уровень'!H1822</f>
        <v>0</v>
      </c>
      <c r="G775" s="130" t="e">
        <f>'2 уровень'!I1822</f>
        <v>#DIV/0!</v>
      </c>
      <c r="H775" s="144" t="e">
        <f>'2 уровень'!J1822</f>
        <v>#DIV/0!</v>
      </c>
      <c r="I775" s="144" t="e">
        <f>'2 уровень'!K1822</f>
        <v>#DIV/0!</v>
      </c>
      <c r="J775" s="139">
        <f>'2 уровень'!L1822</f>
        <v>0</v>
      </c>
      <c r="K775" s="139">
        <f>'2 уровень'!M1822</f>
        <v>0</v>
      </c>
      <c r="L775" s="139">
        <f>'2 уровень'!N1822</f>
        <v>0</v>
      </c>
      <c r="M775" s="139" t="e">
        <f>'2 уровень'!O1822</f>
        <v>#DIV/0!</v>
      </c>
      <c r="N775" s="139">
        <f>'2 уровень'!P1822</f>
        <v>0</v>
      </c>
      <c r="O775" s="139" t="e">
        <f>'2 уровень'!Q1822</f>
        <v>#DIV/0!</v>
      </c>
      <c r="P775" s="138">
        <f>'2 уровень'!R1822</f>
        <v>0</v>
      </c>
      <c r="Q775" s="138">
        <f>'2 уровень'!S1822</f>
        <v>0</v>
      </c>
      <c r="R775" s="138">
        <f>'2 уровень'!T1822</f>
        <v>0</v>
      </c>
      <c r="S775" s="138">
        <f>'2 уровень'!U1822</f>
        <v>0</v>
      </c>
      <c r="T775" s="138">
        <f>'2 уровень'!V1822</f>
        <v>0</v>
      </c>
      <c r="U775" s="138">
        <f>'2 уровень'!W1822</f>
        <v>0</v>
      </c>
      <c r="V775" s="138">
        <f>'2 уровень'!X1822</f>
        <v>0</v>
      </c>
      <c r="W775" s="138">
        <f>'2 уровень'!Y1822</f>
        <v>0</v>
      </c>
      <c r="X775" s="138">
        <f>'2 уровень'!Z1822</f>
        <v>0</v>
      </c>
      <c r="Y775" s="138">
        <f>'2 уровень'!AA1822</f>
        <v>0</v>
      </c>
      <c r="Z775" s="138">
        <f>'2 уровень'!AB1822</f>
        <v>0</v>
      </c>
      <c r="AA775" s="138">
        <f>'2 уровень'!AC1822</f>
        <v>0</v>
      </c>
      <c r="AB775" s="138">
        <f>'2 уровень'!AD1822</f>
        <v>0</v>
      </c>
      <c r="AC775" s="138">
        <f>'2 уровень'!AE1822</f>
        <v>0</v>
      </c>
      <c r="AD775" s="138" t="e">
        <f>W775/V775*100</f>
        <v>#DIV/0!</v>
      </c>
      <c r="AE775" s="138" t="e">
        <f>AC775/V775*100</f>
        <v>#DIV/0!</v>
      </c>
      <c r="AF775" s="27">
        <f>'2 уровень'!AF1822</f>
        <v>0</v>
      </c>
      <c r="AG775" s="138">
        <f>'2 уровень'!AG1822</f>
        <v>0</v>
      </c>
      <c r="AH775" s="238"/>
      <c r="AI775" s="238"/>
      <c r="AJ775" s="535"/>
      <c r="AK775" s="125"/>
      <c r="AL775" s="125"/>
      <c r="AM775" s="125"/>
      <c r="AN775" s="125"/>
      <c r="AO775" s="125"/>
      <c r="AP775" s="125"/>
      <c r="AQ775" s="125"/>
      <c r="AR775" s="125"/>
      <c r="AS775" s="125"/>
      <c r="AT775" s="125"/>
      <c r="AU775" s="125"/>
      <c r="AV775" s="125"/>
      <c r="AW775" s="125"/>
      <c r="AX775" s="125"/>
      <c r="AY775" s="125"/>
      <c r="AZ775" s="125"/>
      <c r="BA775" s="125"/>
      <c r="BB775" s="125"/>
      <c r="BC775" s="125"/>
      <c r="BD775" s="125"/>
      <c r="BE775" s="125"/>
      <c r="BF775" s="125"/>
      <c r="BG775" s="125"/>
      <c r="BH775" s="125"/>
      <c r="BI775" s="125"/>
      <c r="BJ775" s="125"/>
      <c r="BK775" s="125"/>
      <c r="BL775" s="125"/>
      <c r="BM775" s="125"/>
      <c r="BN775" s="125"/>
      <c r="BO775" s="125"/>
      <c r="BP775" s="125"/>
      <c r="BQ775" s="125"/>
      <c r="BR775" s="125"/>
      <c r="BS775" s="125"/>
      <c r="BT775" s="125"/>
      <c r="BU775" s="125"/>
      <c r="BV775" s="125"/>
      <c r="BW775" s="125"/>
      <c r="BX775" s="125"/>
      <c r="BY775" s="125"/>
      <c r="BZ775" s="125"/>
      <c r="CA775" s="125"/>
      <c r="CB775" s="125"/>
      <c r="CC775" s="125"/>
      <c r="CD775" s="125"/>
      <c r="CE775" s="125"/>
      <c r="CF775" s="125"/>
      <c r="CG775" s="125"/>
      <c r="CH775" s="125"/>
      <c r="CI775" s="125"/>
      <c r="CJ775" s="125"/>
      <c r="CK775" s="125"/>
      <c r="CL775" s="125"/>
      <c r="CM775" s="125"/>
      <c r="CN775" s="125"/>
      <c r="CO775" s="125"/>
      <c r="CP775" s="125"/>
      <c r="CQ775" s="125"/>
      <c r="CR775" s="125"/>
      <c r="CS775" s="125"/>
      <c r="CT775" s="125"/>
      <c r="CU775" s="125"/>
      <c r="CV775" s="125"/>
      <c r="CW775" s="125"/>
      <c r="CX775" s="125"/>
      <c r="CY775" s="125"/>
      <c r="CZ775" s="125"/>
      <c r="DA775" s="125"/>
      <c r="DB775" s="125"/>
      <c r="DC775" s="125"/>
      <c r="DD775" s="125"/>
      <c r="DE775" s="125"/>
      <c r="DF775" s="125"/>
      <c r="DG775" s="125"/>
      <c r="DH775" s="125"/>
      <c r="DI775" s="125"/>
      <c r="DJ775" s="125"/>
      <c r="DK775" s="125"/>
      <c r="DL775" s="125"/>
      <c r="DM775" s="125"/>
      <c r="DN775" s="125"/>
      <c r="DO775" s="125"/>
      <c r="DP775" s="125"/>
      <c r="DQ775" s="125"/>
      <c r="DR775" s="125"/>
      <c r="DS775" s="125"/>
      <c r="DT775" s="125"/>
      <c r="DU775" s="125"/>
      <c r="DV775" s="125"/>
      <c r="DW775" s="125"/>
      <c r="DX775" s="125"/>
      <c r="DY775" s="125"/>
      <c r="DZ775" s="125"/>
      <c r="EA775" s="125"/>
      <c r="EB775" s="125"/>
      <c r="EC775" s="125"/>
      <c r="ED775" s="125"/>
      <c r="EE775" s="125"/>
      <c r="EF775" s="125"/>
      <c r="EG775" s="125"/>
      <c r="EH775" s="125"/>
      <c r="EI775" s="125"/>
      <c r="EJ775" s="125"/>
      <c r="EK775" s="125"/>
      <c r="EL775" s="125"/>
      <c r="EM775" s="125"/>
      <c r="EN775" s="125"/>
      <c r="EO775" s="125"/>
      <c r="EP775" s="125"/>
      <c r="EQ775" s="125"/>
      <c r="ER775" s="125"/>
      <c r="ES775" s="125"/>
      <c r="ET775" s="125"/>
      <c r="EU775" s="125"/>
      <c r="EV775" s="125"/>
      <c r="EW775" s="125"/>
      <c r="EX775" s="125"/>
      <c r="EY775" s="125"/>
      <c r="EZ775" s="125"/>
      <c r="FA775" s="125"/>
      <c r="FB775" s="125"/>
      <c r="FC775" s="125"/>
      <c r="FD775" s="125"/>
      <c r="FE775" s="125"/>
      <c r="FF775" s="125"/>
      <c r="FG775" s="125"/>
      <c r="FH775" s="125"/>
      <c r="FI775" s="125"/>
      <c r="FJ775" s="125"/>
      <c r="FK775" s="125"/>
      <c r="FL775" s="125"/>
      <c r="FM775" s="125"/>
      <c r="FN775" s="125"/>
      <c r="FO775" s="125"/>
      <c r="FP775" s="125"/>
      <c r="FQ775" s="125"/>
      <c r="FR775" s="125"/>
      <c r="FS775" s="125"/>
      <c r="FT775" s="125"/>
      <c r="FU775" s="125"/>
      <c r="FV775" s="125"/>
      <c r="FW775" s="125"/>
      <c r="FX775" s="125"/>
      <c r="FY775" s="125"/>
      <c r="FZ775" s="125"/>
      <c r="GA775" s="125"/>
      <c r="GB775" s="125"/>
      <c r="GC775" s="125"/>
      <c r="GD775" s="125"/>
      <c r="GE775" s="125"/>
      <c r="GF775" s="125"/>
      <c r="GG775" s="125"/>
      <c r="GH775" s="125"/>
      <c r="GI775" s="125"/>
      <c r="GJ775" s="125"/>
      <c r="GK775" s="125"/>
      <c r="GL775" s="125"/>
      <c r="GM775" s="125"/>
      <c r="GN775" s="125"/>
      <c r="GO775" s="125"/>
      <c r="GP775" s="125"/>
      <c r="GQ775" s="125"/>
      <c r="GR775" s="125"/>
      <c r="GS775" s="125"/>
    </row>
    <row r="776" spans="1:201" x14ac:dyDescent="0.25">
      <c r="A776" s="17">
        <v>1</v>
      </c>
      <c r="C776" s="531" t="s">
        <v>199</v>
      </c>
      <c r="D776" s="27">
        <f>'2 уровень'!F1823</f>
        <v>0</v>
      </c>
      <c r="E776" s="27">
        <f>'2 уровень'!G1823</f>
        <v>0</v>
      </c>
      <c r="F776" s="27">
        <f>'2 уровень'!H1823</f>
        <v>1</v>
      </c>
      <c r="G776" s="130" t="e">
        <f>'2 уровень'!I1823</f>
        <v>#DIV/0!</v>
      </c>
      <c r="H776" s="144">
        <f>'2 уровень'!J1823</f>
        <v>0</v>
      </c>
      <c r="I776" s="144">
        <f>'2 уровень'!K1823</f>
        <v>0</v>
      </c>
      <c r="J776" s="139">
        <f>'2 уровень'!L1823</f>
        <v>0</v>
      </c>
      <c r="K776" s="139">
        <f>'2 уровень'!M1823</f>
        <v>0</v>
      </c>
      <c r="L776" s="139">
        <f>'2 уровень'!N1823</f>
        <v>0</v>
      </c>
      <c r="M776" s="139">
        <f>'2 уровень'!O1823</f>
        <v>0</v>
      </c>
      <c r="N776" s="139">
        <f>'2 уровень'!P1823</f>
        <v>0</v>
      </c>
      <c r="O776" s="139">
        <f>'2 уровень'!Q1823</f>
        <v>0</v>
      </c>
      <c r="P776" s="138">
        <f>'2 уровень'!R1823</f>
        <v>0</v>
      </c>
      <c r="Q776" s="138">
        <f>'2 уровень'!S1823</f>
        <v>0</v>
      </c>
      <c r="R776" s="138">
        <f>'2 уровень'!T1823</f>
        <v>0</v>
      </c>
      <c r="S776" s="138">
        <f>'2 уровень'!U1823</f>
        <v>0</v>
      </c>
      <c r="T776" s="138">
        <f>'2 уровень'!V1823</f>
        <v>0</v>
      </c>
      <c r="U776" s="138">
        <f>'2 уровень'!W1823</f>
        <v>0</v>
      </c>
      <c r="V776" s="138">
        <f>'2 уровень'!X1823</f>
        <v>0</v>
      </c>
      <c r="W776" s="138">
        <f>'2 уровень'!Y1823</f>
        <v>0</v>
      </c>
      <c r="X776" s="138">
        <f>'2 уровень'!Z1823</f>
        <v>0</v>
      </c>
      <c r="Y776" s="138">
        <f>'2 уровень'!AA1823</f>
        <v>0</v>
      </c>
      <c r="Z776" s="138">
        <f>'2 уровень'!AB1823</f>
        <v>0</v>
      </c>
      <c r="AA776" s="138">
        <f>'2 уровень'!AC1823</f>
        <v>0</v>
      </c>
      <c r="AB776" s="138">
        <f>'2 уровень'!AD1823</f>
        <v>0</v>
      </c>
      <c r="AC776" s="138">
        <f>'2 уровень'!AE1823</f>
        <v>0</v>
      </c>
      <c r="AD776" s="138"/>
      <c r="AE776" s="138"/>
      <c r="AF776" s="27">
        <f>'2 уровень'!AF1823</f>
        <v>0</v>
      </c>
      <c r="AG776" s="138">
        <f>'2 уровень'!AG1823</f>
        <v>0</v>
      </c>
      <c r="AH776" s="238"/>
      <c r="AI776" s="238"/>
      <c r="AJ776" s="535"/>
      <c r="AK776" s="125"/>
      <c r="AL776" s="125"/>
      <c r="AM776" s="125"/>
      <c r="AN776" s="125"/>
      <c r="AO776" s="125"/>
      <c r="AP776" s="125"/>
      <c r="AQ776" s="125"/>
      <c r="AR776" s="125"/>
      <c r="AS776" s="125"/>
      <c r="AT776" s="125"/>
      <c r="AU776" s="125"/>
      <c r="AV776" s="125"/>
      <c r="AW776" s="125"/>
      <c r="AX776" s="125"/>
      <c r="AY776" s="125"/>
      <c r="AZ776" s="125"/>
      <c r="BA776" s="125"/>
      <c r="BB776" s="125"/>
      <c r="BC776" s="125"/>
      <c r="BD776" s="125"/>
      <c r="BE776" s="125"/>
      <c r="BF776" s="125"/>
      <c r="BG776" s="125"/>
      <c r="BH776" s="125"/>
      <c r="BI776" s="125"/>
      <c r="BJ776" s="125"/>
      <c r="BK776" s="125"/>
      <c r="BL776" s="125"/>
      <c r="BM776" s="125"/>
      <c r="BN776" s="125"/>
      <c r="BO776" s="125"/>
      <c r="BP776" s="125"/>
      <c r="BQ776" s="125"/>
      <c r="BR776" s="125"/>
      <c r="BS776" s="125"/>
      <c r="BT776" s="125"/>
      <c r="BU776" s="125"/>
      <c r="BV776" s="125"/>
      <c r="BW776" s="125"/>
      <c r="BX776" s="125"/>
      <c r="BY776" s="125"/>
      <c r="BZ776" s="125"/>
      <c r="CA776" s="125"/>
      <c r="CB776" s="125"/>
      <c r="CC776" s="125"/>
      <c r="CD776" s="125"/>
      <c r="CE776" s="125"/>
      <c r="CF776" s="125"/>
      <c r="CG776" s="125"/>
      <c r="CH776" s="125"/>
      <c r="CI776" s="125"/>
      <c r="CJ776" s="125"/>
      <c r="CK776" s="125"/>
      <c r="CL776" s="125"/>
      <c r="CM776" s="125"/>
      <c r="CN776" s="125"/>
      <c r="CO776" s="125"/>
      <c r="CP776" s="125"/>
      <c r="CQ776" s="125"/>
      <c r="CR776" s="125"/>
      <c r="CS776" s="125"/>
      <c r="CT776" s="125"/>
      <c r="CU776" s="125"/>
      <c r="CV776" s="125"/>
      <c r="CW776" s="125"/>
      <c r="CX776" s="125"/>
      <c r="CY776" s="125"/>
      <c r="CZ776" s="125"/>
      <c r="DA776" s="125"/>
      <c r="DB776" s="125"/>
      <c r="DC776" s="125"/>
      <c r="DD776" s="125"/>
      <c r="DE776" s="125"/>
      <c r="DF776" s="125"/>
      <c r="DG776" s="125"/>
      <c r="DH776" s="125"/>
      <c r="DI776" s="125"/>
      <c r="DJ776" s="125"/>
      <c r="DK776" s="125"/>
      <c r="DL776" s="125"/>
      <c r="DM776" s="125"/>
      <c r="DN776" s="125"/>
      <c r="DO776" s="125"/>
      <c r="DP776" s="125"/>
      <c r="DQ776" s="125"/>
      <c r="DR776" s="125"/>
      <c r="DS776" s="125"/>
      <c r="DT776" s="125"/>
      <c r="DU776" s="125"/>
      <c r="DV776" s="125"/>
      <c r="DW776" s="125"/>
      <c r="DX776" s="125"/>
      <c r="DY776" s="125"/>
      <c r="DZ776" s="125"/>
      <c r="EA776" s="125"/>
      <c r="EB776" s="125"/>
      <c r="EC776" s="125"/>
      <c r="ED776" s="125"/>
      <c r="EE776" s="125"/>
      <c r="EF776" s="125"/>
      <c r="EG776" s="125"/>
      <c r="EH776" s="125"/>
      <c r="EI776" s="125"/>
      <c r="EJ776" s="125"/>
      <c r="EK776" s="125"/>
      <c r="EL776" s="125"/>
      <c r="EM776" s="125"/>
      <c r="EN776" s="125"/>
      <c r="EO776" s="125"/>
      <c r="EP776" s="125"/>
      <c r="EQ776" s="125"/>
      <c r="ER776" s="125"/>
      <c r="ES776" s="125"/>
      <c r="ET776" s="125"/>
      <c r="EU776" s="125"/>
      <c r="EV776" s="125"/>
      <c r="EW776" s="125"/>
      <c r="EX776" s="125"/>
      <c r="EY776" s="125"/>
      <c r="EZ776" s="125"/>
      <c r="FA776" s="125"/>
      <c r="FB776" s="125"/>
      <c r="FC776" s="125"/>
      <c r="FD776" s="125"/>
      <c r="FE776" s="125"/>
      <c r="FF776" s="125"/>
      <c r="FG776" s="125"/>
      <c r="FH776" s="125"/>
      <c r="FI776" s="125"/>
      <c r="FJ776" s="125"/>
      <c r="FK776" s="125"/>
      <c r="FL776" s="125"/>
      <c r="FM776" s="125"/>
      <c r="FN776" s="125"/>
      <c r="FO776" s="125"/>
      <c r="FP776" s="125"/>
      <c r="FQ776" s="125"/>
      <c r="FR776" s="125"/>
      <c r="FS776" s="125"/>
      <c r="FT776" s="125"/>
      <c r="FU776" s="125"/>
      <c r="FV776" s="125"/>
      <c r="FW776" s="125"/>
      <c r="FX776" s="125"/>
      <c r="FY776" s="125"/>
      <c r="FZ776" s="125"/>
      <c r="GA776" s="125"/>
      <c r="GB776" s="125"/>
      <c r="GC776" s="125"/>
      <c r="GD776" s="125"/>
      <c r="GE776" s="125"/>
      <c r="GF776" s="125"/>
      <c r="GG776" s="125"/>
      <c r="GH776" s="125"/>
      <c r="GI776" s="125"/>
      <c r="GJ776" s="125"/>
      <c r="GK776" s="125"/>
      <c r="GL776" s="125"/>
      <c r="GM776" s="125"/>
      <c r="GN776" s="125"/>
      <c r="GO776" s="125"/>
      <c r="GP776" s="125"/>
      <c r="GQ776" s="125"/>
      <c r="GR776" s="125"/>
      <c r="GS776" s="125"/>
    </row>
    <row r="777" spans="1:201" x14ac:dyDescent="0.25">
      <c r="A777" s="17">
        <v>1</v>
      </c>
      <c r="C777" s="527" t="s">
        <v>200</v>
      </c>
      <c r="D777" s="27">
        <f>'2 уровень'!F1824</f>
        <v>0</v>
      </c>
      <c r="E777" s="27">
        <f>'2 уровень'!G1824</f>
        <v>0</v>
      </c>
      <c r="F777" s="27">
        <f>'2 уровень'!H1824</f>
        <v>1</v>
      </c>
      <c r="G777" s="130" t="e">
        <f>'2 уровень'!I1824</f>
        <v>#DIV/0!</v>
      </c>
      <c r="H777" s="144">
        <f>'2 уровень'!J1824</f>
        <v>0</v>
      </c>
      <c r="I777" s="144">
        <f>'2 уровень'!K1824</f>
        <v>0</v>
      </c>
      <c r="J777" s="139">
        <f>'2 уровень'!L1824</f>
        <v>0</v>
      </c>
      <c r="K777" s="139">
        <f>'2 уровень'!M1824</f>
        <v>0</v>
      </c>
      <c r="L777" s="139">
        <f>'2 уровень'!N1824</f>
        <v>0</v>
      </c>
      <c r="M777" s="139">
        <f>'2 уровень'!O1824</f>
        <v>0</v>
      </c>
      <c r="N777" s="139">
        <f>'2 уровень'!P1824</f>
        <v>0</v>
      </c>
      <c r="O777" s="139">
        <f>'2 уровень'!Q1824</f>
        <v>0</v>
      </c>
      <c r="P777" s="138">
        <f>'2 уровень'!R1824</f>
        <v>0</v>
      </c>
      <c r="Q777" s="138">
        <f>'2 уровень'!S1824</f>
        <v>0</v>
      </c>
      <c r="R777" s="138">
        <f>'2 уровень'!T1824</f>
        <v>0</v>
      </c>
      <c r="S777" s="138">
        <f>'2 уровень'!U1824</f>
        <v>0</v>
      </c>
      <c r="T777" s="138">
        <f>'2 уровень'!V1824</f>
        <v>0</v>
      </c>
      <c r="U777" s="138">
        <f>'2 уровень'!W1824</f>
        <v>0</v>
      </c>
      <c r="V777" s="138">
        <f>'2 уровень'!X1824</f>
        <v>0</v>
      </c>
      <c r="W777" s="138">
        <f>'2 уровень'!Y1824</f>
        <v>0</v>
      </c>
      <c r="X777" s="138">
        <f>'2 уровень'!Z1824</f>
        <v>0</v>
      </c>
      <c r="Y777" s="138">
        <f>'2 уровень'!AA1824</f>
        <v>0</v>
      </c>
      <c r="Z777" s="138">
        <f>'2 уровень'!AB1824</f>
        <v>0</v>
      </c>
      <c r="AA777" s="138">
        <f>'2 уровень'!AC1824</f>
        <v>0</v>
      </c>
      <c r="AB777" s="138">
        <f>'2 уровень'!AD1824</f>
        <v>0</v>
      </c>
      <c r="AC777" s="138">
        <f>'2 уровень'!AE1824</f>
        <v>0</v>
      </c>
      <c r="AD777" s="138"/>
      <c r="AE777" s="138"/>
      <c r="AF777" s="27">
        <f>'2 уровень'!AF1824</f>
        <v>0</v>
      </c>
      <c r="AG777" s="138">
        <f>'2 уровень'!AG1824</f>
        <v>0</v>
      </c>
      <c r="AH777" s="238"/>
      <c r="AI777" s="238"/>
      <c r="AJ777" s="535"/>
      <c r="AK777" s="125"/>
      <c r="AL777" s="125"/>
      <c r="AM777" s="125"/>
      <c r="AN777" s="125"/>
      <c r="AO777" s="125"/>
      <c r="AP777" s="125"/>
      <c r="AQ777" s="125"/>
      <c r="AR777" s="125"/>
      <c r="AS777" s="125"/>
      <c r="AT777" s="125"/>
      <c r="AU777" s="125"/>
      <c r="AV777" s="125"/>
      <c r="AW777" s="125"/>
      <c r="AX777" s="125"/>
      <c r="AY777" s="125"/>
      <c r="AZ777" s="125"/>
      <c r="BA777" s="125"/>
      <c r="BB777" s="125"/>
      <c r="BC777" s="125"/>
      <c r="BD777" s="125"/>
      <c r="BE777" s="125"/>
      <c r="BF777" s="125"/>
      <c r="BG777" s="125"/>
      <c r="BH777" s="125"/>
      <c r="BI777" s="125"/>
      <c r="BJ777" s="125"/>
      <c r="BK777" s="125"/>
      <c r="BL777" s="125"/>
      <c r="BM777" s="125"/>
      <c r="BN777" s="125"/>
      <c r="BO777" s="125"/>
      <c r="BP777" s="125"/>
      <c r="BQ777" s="125"/>
      <c r="BR777" s="125"/>
      <c r="BS777" s="125"/>
      <c r="BT777" s="125"/>
      <c r="BU777" s="125"/>
      <c r="BV777" s="125"/>
      <c r="BW777" s="125"/>
      <c r="BX777" s="125"/>
      <c r="BY777" s="125"/>
      <c r="BZ777" s="125"/>
      <c r="CA777" s="125"/>
      <c r="CB777" s="125"/>
      <c r="CC777" s="125"/>
      <c r="CD777" s="125"/>
      <c r="CE777" s="125"/>
      <c r="CF777" s="125"/>
      <c r="CG777" s="125"/>
      <c r="CH777" s="125"/>
      <c r="CI777" s="125"/>
      <c r="CJ777" s="125"/>
      <c r="CK777" s="125"/>
      <c r="CL777" s="125"/>
      <c r="CM777" s="125"/>
      <c r="CN777" s="125"/>
      <c r="CO777" s="125"/>
      <c r="CP777" s="125"/>
      <c r="CQ777" s="125"/>
      <c r="CR777" s="125"/>
      <c r="CS777" s="125"/>
      <c r="CT777" s="125"/>
      <c r="CU777" s="125"/>
      <c r="CV777" s="125"/>
      <c r="CW777" s="125"/>
      <c r="CX777" s="125"/>
      <c r="CY777" s="125"/>
      <c r="CZ777" s="125"/>
      <c r="DA777" s="125"/>
      <c r="DB777" s="125"/>
      <c r="DC777" s="125"/>
      <c r="DD777" s="125"/>
      <c r="DE777" s="125"/>
      <c r="DF777" s="125"/>
      <c r="DG777" s="125"/>
      <c r="DH777" s="125"/>
      <c r="DI777" s="125"/>
      <c r="DJ777" s="125"/>
      <c r="DK777" s="125"/>
      <c r="DL777" s="125"/>
      <c r="DM777" s="125"/>
      <c r="DN777" s="125"/>
      <c r="DO777" s="125"/>
      <c r="DP777" s="125"/>
      <c r="DQ777" s="125"/>
      <c r="DR777" s="125"/>
      <c r="DS777" s="125"/>
      <c r="DT777" s="125"/>
      <c r="DU777" s="125"/>
      <c r="DV777" s="125"/>
      <c r="DW777" s="125"/>
      <c r="DX777" s="125"/>
      <c r="DY777" s="125"/>
      <c r="DZ777" s="125"/>
      <c r="EA777" s="125"/>
      <c r="EB777" s="125"/>
      <c r="EC777" s="125"/>
      <c r="ED777" s="125"/>
      <c r="EE777" s="125"/>
      <c r="EF777" s="125"/>
      <c r="EG777" s="125"/>
      <c r="EH777" s="125"/>
      <c r="EI777" s="125"/>
      <c r="EJ777" s="125"/>
      <c r="EK777" s="125"/>
      <c r="EL777" s="125"/>
      <c r="EM777" s="125"/>
      <c r="EN777" s="125"/>
      <c r="EO777" s="125"/>
      <c r="EP777" s="125"/>
      <c r="EQ777" s="125"/>
      <c r="ER777" s="125"/>
      <c r="ES777" s="125"/>
      <c r="ET777" s="125"/>
      <c r="EU777" s="125"/>
      <c r="EV777" s="125"/>
      <c r="EW777" s="125"/>
      <c r="EX777" s="125"/>
      <c r="EY777" s="125"/>
      <c r="EZ777" s="125"/>
      <c r="FA777" s="125"/>
      <c r="FB777" s="125"/>
      <c r="FC777" s="125"/>
      <c r="FD777" s="125"/>
      <c r="FE777" s="125"/>
      <c r="FF777" s="125"/>
      <c r="FG777" s="125"/>
      <c r="FH777" s="125"/>
      <c r="FI777" s="125"/>
      <c r="FJ777" s="125"/>
      <c r="FK777" s="125"/>
      <c r="FL777" s="125"/>
      <c r="FM777" s="125"/>
      <c r="FN777" s="125"/>
      <c r="FO777" s="125"/>
      <c r="FP777" s="125"/>
      <c r="FQ777" s="125"/>
      <c r="FR777" s="125"/>
      <c r="FS777" s="125"/>
      <c r="FT777" s="125"/>
      <c r="FU777" s="125"/>
      <c r="FV777" s="125"/>
      <c r="FW777" s="125"/>
      <c r="FX777" s="125"/>
      <c r="FY777" s="125"/>
      <c r="FZ777" s="125"/>
      <c r="GA777" s="125"/>
      <c r="GB777" s="125"/>
      <c r="GC777" s="125"/>
      <c r="GD777" s="125"/>
      <c r="GE777" s="125"/>
      <c r="GF777" s="125"/>
      <c r="GG777" s="125"/>
      <c r="GH777" s="125"/>
      <c r="GI777" s="125"/>
      <c r="GJ777" s="125"/>
      <c r="GK777" s="125"/>
      <c r="GL777" s="125"/>
      <c r="GM777" s="125"/>
      <c r="GN777" s="125"/>
      <c r="GO777" s="125"/>
      <c r="GP777" s="125"/>
      <c r="GQ777" s="125"/>
      <c r="GR777" s="125"/>
      <c r="GS777" s="125"/>
    </row>
    <row r="778" spans="1:201" ht="30" x14ac:dyDescent="0.25">
      <c r="A778" s="17">
        <v>1</v>
      </c>
      <c r="C778" s="530" t="s">
        <v>201</v>
      </c>
      <c r="D778" s="27">
        <f>'2 уровень'!F1825</f>
        <v>0</v>
      </c>
      <c r="E778" s="27">
        <f>'2 уровень'!G1825</f>
        <v>0</v>
      </c>
      <c r="F778" s="27">
        <f>'2 уровень'!H1825</f>
        <v>0</v>
      </c>
      <c r="G778" s="130" t="e">
        <f>'2 уровень'!I1825</f>
        <v>#DIV/0!</v>
      </c>
      <c r="H778" s="144">
        <f>'2 уровень'!J1825</f>
        <v>0</v>
      </c>
      <c r="I778" s="144">
        <f>'2 уровень'!K1825</f>
        <v>0</v>
      </c>
      <c r="J778" s="139">
        <f>'2 уровень'!L1825</f>
        <v>0</v>
      </c>
      <c r="K778" s="139">
        <f>'2 уровень'!M1825</f>
        <v>0</v>
      </c>
      <c r="L778" s="139">
        <f>'2 уровень'!N1825</f>
        <v>0</v>
      </c>
      <c r="M778" s="139">
        <f>'2 уровень'!O1825</f>
        <v>0</v>
      </c>
      <c r="N778" s="139">
        <f>'2 уровень'!P1825</f>
        <v>0</v>
      </c>
      <c r="O778" s="139">
        <f>'2 уровень'!Q1825</f>
        <v>0</v>
      </c>
      <c r="P778" s="138">
        <f>'2 уровень'!R1825</f>
        <v>0</v>
      </c>
      <c r="Q778" s="138">
        <f>'2 уровень'!S1825</f>
        <v>0</v>
      </c>
      <c r="R778" s="138">
        <f>'2 уровень'!T1825</f>
        <v>0</v>
      </c>
      <c r="S778" s="138">
        <f>'2 уровень'!U1825</f>
        <v>0</v>
      </c>
      <c r="T778" s="138">
        <f>'2 уровень'!V1825</f>
        <v>0</v>
      </c>
      <c r="U778" s="138">
        <f>'2 уровень'!W1825</f>
        <v>0</v>
      </c>
      <c r="V778" s="138">
        <f>'2 уровень'!X1825</f>
        <v>0</v>
      </c>
      <c r="W778" s="138">
        <f>'2 уровень'!Y1825</f>
        <v>0</v>
      </c>
      <c r="X778" s="138">
        <f>'2 уровень'!Z1825</f>
        <v>0</v>
      </c>
      <c r="Y778" s="138">
        <f>'2 уровень'!AA1825</f>
        <v>0</v>
      </c>
      <c r="Z778" s="138">
        <f>'2 уровень'!AB1825</f>
        <v>0</v>
      </c>
      <c r="AA778" s="138">
        <f>'2 уровень'!AC1825</f>
        <v>0</v>
      </c>
      <c r="AB778" s="138">
        <f>'2 уровень'!AD1825</f>
        <v>0</v>
      </c>
      <c r="AC778" s="138">
        <f>'2 уровень'!AE1825</f>
        <v>0</v>
      </c>
      <c r="AD778" s="138"/>
      <c r="AE778" s="138"/>
      <c r="AF778" s="27">
        <f>'2 уровень'!AF1825</f>
        <v>0</v>
      </c>
      <c r="AG778" s="138">
        <f>'2 уровень'!AG1825</f>
        <v>0</v>
      </c>
      <c r="AH778" s="238"/>
      <c r="AI778" s="238"/>
      <c r="AJ778" s="535"/>
      <c r="AK778" s="125"/>
      <c r="AL778" s="125"/>
      <c r="AM778" s="125"/>
      <c r="AN778" s="125"/>
      <c r="AO778" s="125"/>
      <c r="AP778" s="125"/>
      <c r="AQ778" s="125"/>
      <c r="AR778" s="125"/>
      <c r="AS778" s="125"/>
      <c r="AT778" s="125"/>
      <c r="AU778" s="125"/>
      <c r="AV778" s="125"/>
      <c r="AW778" s="125"/>
      <c r="AX778" s="125"/>
      <c r="AY778" s="125"/>
      <c r="AZ778" s="125"/>
      <c r="BA778" s="125"/>
      <c r="BB778" s="125"/>
      <c r="BC778" s="125"/>
      <c r="BD778" s="125"/>
      <c r="BE778" s="125"/>
      <c r="BF778" s="125"/>
      <c r="BG778" s="125"/>
      <c r="BH778" s="125"/>
      <c r="BI778" s="125"/>
      <c r="BJ778" s="125"/>
      <c r="BK778" s="125"/>
      <c r="BL778" s="125"/>
      <c r="BM778" s="125"/>
      <c r="BN778" s="125"/>
      <c r="BO778" s="125"/>
      <c r="BP778" s="125"/>
      <c r="BQ778" s="125"/>
      <c r="BR778" s="125"/>
      <c r="BS778" s="125"/>
      <c r="BT778" s="125"/>
      <c r="BU778" s="125"/>
      <c r="BV778" s="125"/>
      <c r="BW778" s="125"/>
      <c r="BX778" s="125"/>
      <c r="BY778" s="125"/>
      <c r="BZ778" s="125"/>
      <c r="CA778" s="125"/>
      <c r="CB778" s="125"/>
      <c r="CC778" s="125"/>
      <c r="CD778" s="125"/>
      <c r="CE778" s="125"/>
      <c r="CF778" s="125"/>
      <c r="CG778" s="125"/>
      <c r="CH778" s="125"/>
      <c r="CI778" s="125"/>
      <c r="CJ778" s="125"/>
      <c r="CK778" s="125"/>
      <c r="CL778" s="125"/>
      <c r="CM778" s="125"/>
      <c r="CN778" s="125"/>
      <c r="CO778" s="125"/>
      <c r="CP778" s="125"/>
      <c r="CQ778" s="125"/>
      <c r="CR778" s="125"/>
      <c r="CS778" s="125"/>
      <c r="CT778" s="125"/>
      <c r="CU778" s="125"/>
      <c r="CV778" s="125"/>
      <c r="CW778" s="125"/>
      <c r="CX778" s="125"/>
      <c r="CY778" s="125"/>
      <c r="CZ778" s="125"/>
      <c r="DA778" s="125"/>
      <c r="DB778" s="125"/>
      <c r="DC778" s="125"/>
      <c r="DD778" s="125"/>
      <c r="DE778" s="125"/>
      <c r="DF778" s="125"/>
      <c r="DG778" s="125"/>
      <c r="DH778" s="125"/>
      <c r="DI778" s="125"/>
      <c r="DJ778" s="125"/>
      <c r="DK778" s="125"/>
      <c r="DL778" s="125"/>
      <c r="DM778" s="125"/>
      <c r="DN778" s="125"/>
      <c r="DO778" s="125"/>
      <c r="DP778" s="125"/>
      <c r="DQ778" s="125"/>
      <c r="DR778" s="125"/>
      <c r="DS778" s="125"/>
      <c r="DT778" s="125"/>
      <c r="DU778" s="125"/>
      <c r="DV778" s="125"/>
      <c r="DW778" s="125"/>
      <c r="DX778" s="125"/>
      <c r="DY778" s="125"/>
      <c r="DZ778" s="125"/>
      <c r="EA778" s="125"/>
      <c r="EB778" s="125"/>
      <c r="EC778" s="125"/>
      <c r="ED778" s="125"/>
      <c r="EE778" s="125"/>
      <c r="EF778" s="125"/>
      <c r="EG778" s="125"/>
      <c r="EH778" s="125"/>
      <c r="EI778" s="125"/>
      <c r="EJ778" s="125"/>
      <c r="EK778" s="125"/>
      <c r="EL778" s="125"/>
      <c r="EM778" s="125"/>
      <c r="EN778" s="125"/>
      <c r="EO778" s="125"/>
      <c r="EP778" s="125"/>
      <c r="EQ778" s="125"/>
      <c r="ER778" s="125"/>
      <c r="ES778" s="125"/>
      <c r="ET778" s="125"/>
      <c r="EU778" s="125"/>
      <c r="EV778" s="125"/>
      <c r="EW778" s="125"/>
      <c r="EX778" s="125"/>
      <c r="EY778" s="125"/>
      <c r="EZ778" s="125"/>
      <c r="FA778" s="125"/>
      <c r="FB778" s="125"/>
      <c r="FC778" s="125"/>
      <c r="FD778" s="125"/>
      <c r="FE778" s="125"/>
      <c r="FF778" s="125"/>
      <c r="FG778" s="125"/>
      <c r="FH778" s="125"/>
      <c r="FI778" s="125"/>
      <c r="FJ778" s="125"/>
      <c r="FK778" s="125"/>
      <c r="FL778" s="125"/>
      <c r="FM778" s="125"/>
      <c r="FN778" s="125"/>
      <c r="FO778" s="125"/>
      <c r="FP778" s="125"/>
      <c r="FQ778" s="125"/>
      <c r="FR778" s="125"/>
      <c r="FS778" s="125"/>
      <c r="FT778" s="125"/>
      <c r="FU778" s="125"/>
      <c r="FV778" s="125"/>
      <c r="FW778" s="125"/>
      <c r="FX778" s="125"/>
      <c r="FY778" s="125"/>
      <c r="FZ778" s="125"/>
      <c r="GA778" s="125"/>
      <c r="GB778" s="125"/>
      <c r="GC778" s="125"/>
      <c r="GD778" s="125"/>
      <c r="GE778" s="125"/>
      <c r="GF778" s="125"/>
      <c r="GG778" s="125"/>
      <c r="GH778" s="125"/>
      <c r="GI778" s="125"/>
      <c r="GJ778" s="125"/>
      <c r="GK778" s="125"/>
      <c r="GL778" s="125"/>
      <c r="GM778" s="125"/>
      <c r="GN778" s="125"/>
      <c r="GO778" s="125"/>
      <c r="GP778" s="125"/>
      <c r="GQ778" s="125"/>
      <c r="GR778" s="125"/>
      <c r="GS778" s="125"/>
    </row>
    <row r="779" spans="1:201" ht="15.75" thickBot="1" x14ac:dyDescent="0.3">
      <c r="A779" s="17">
        <v>1</v>
      </c>
      <c r="C779" s="2196" t="s">
        <v>206</v>
      </c>
      <c r="D779" s="27">
        <f>'2 уровень'!F1826</f>
        <v>0</v>
      </c>
      <c r="E779" s="27">
        <f>'2 уровень'!G1826</f>
        <v>0</v>
      </c>
      <c r="F779" s="27">
        <f>'2 уровень'!H1826</f>
        <v>1</v>
      </c>
      <c r="G779" s="130" t="e">
        <f>'2 уровень'!I1826</f>
        <v>#DIV/0!</v>
      </c>
      <c r="H779" s="144">
        <f>'2 уровень'!J1826</f>
        <v>0</v>
      </c>
      <c r="I779" s="144">
        <f>'2 уровень'!K1826</f>
        <v>0</v>
      </c>
      <c r="J779" s="139">
        <f>'2 уровень'!L1826</f>
        <v>0</v>
      </c>
      <c r="K779" s="139">
        <f>'2 уровень'!M1826</f>
        <v>0</v>
      </c>
      <c r="L779" s="139">
        <f>'2 уровень'!N1826</f>
        <v>0</v>
      </c>
      <c r="M779" s="139">
        <f>'2 уровень'!O1826</f>
        <v>0</v>
      </c>
      <c r="N779" s="139">
        <f>'2 уровень'!P1826</f>
        <v>0</v>
      </c>
      <c r="O779" s="139">
        <f>'2 уровень'!Q1826</f>
        <v>0</v>
      </c>
      <c r="P779" s="138">
        <f>'2 уровень'!R1826</f>
        <v>0</v>
      </c>
      <c r="Q779" s="138">
        <f>'2 уровень'!S1826</f>
        <v>0</v>
      </c>
      <c r="R779" s="138">
        <f>'2 уровень'!T1826</f>
        <v>0</v>
      </c>
      <c r="S779" s="138">
        <f>'2 уровень'!U1826</f>
        <v>0</v>
      </c>
      <c r="T779" s="138">
        <f>'2 уровень'!V1826</f>
        <v>0</v>
      </c>
      <c r="U779" s="138">
        <f>'2 уровень'!W1826</f>
        <v>0</v>
      </c>
      <c r="V779" s="138">
        <f>'2 уровень'!X1826</f>
        <v>0</v>
      </c>
      <c r="W779" s="138">
        <f>'2 уровень'!Y1826</f>
        <v>4.5694300000000005</v>
      </c>
      <c r="X779" s="138">
        <f>'2 уровень'!Z1826</f>
        <v>0</v>
      </c>
      <c r="Y779" s="138">
        <f>'2 уровень'!AA1826</f>
        <v>0</v>
      </c>
      <c r="Z779" s="138">
        <f>'2 уровень'!AB1826</f>
        <v>4.5694300000000005</v>
      </c>
      <c r="AA779" s="138">
        <f>'2 уровень'!AC1826</f>
        <v>0</v>
      </c>
      <c r="AB779" s="138">
        <f>'2 уровень'!AD1826</f>
        <v>0</v>
      </c>
      <c r="AC779" s="138">
        <f>'2 уровень'!AE1826</f>
        <v>4.5694300000000005</v>
      </c>
      <c r="AD779" s="138" t="e">
        <f>W779/V779*100</f>
        <v>#DIV/0!</v>
      </c>
      <c r="AE779" s="138" t="e">
        <f>AC779/V779*100</f>
        <v>#DIV/0!</v>
      </c>
      <c r="AF779" s="27">
        <f>'2 уровень'!AF1826</f>
        <v>0</v>
      </c>
      <c r="AG779" s="138">
        <f>'2 уровень'!AG1826</f>
        <v>0</v>
      </c>
      <c r="AH779" s="238"/>
      <c r="AI779" s="238"/>
      <c r="AJ779" s="535"/>
      <c r="AK779" s="125"/>
      <c r="AL779" s="125"/>
      <c r="AM779" s="125"/>
      <c r="AN779" s="125"/>
      <c r="AO779" s="125"/>
      <c r="AP779" s="125"/>
      <c r="AQ779" s="125"/>
      <c r="AR779" s="125"/>
      <c r="AS779" s="125"/>
      <c r="AT779" s="125"/>
      <c r="AU779" s="125"/>
      <c r="AV779" s="125"/>
      <c r="AW779" s="125"/>
      <c r="AX779" s="125"/>
      <c r="AY779" s="125"/>
      <c r="AZ779" s="125"/>
      <c r="BA779" s="125"/>
      <c r="BB779" s="125"/>
      <c r="BC779" s="125"/>
      <c r="BD779" s="125"/>
      <c r="BE779" s="125"/>
      <c r="BF779" s="125"/>
      <c r="BG779" s="125"/>
      <c r="BH779" s="125"/>
      <c r="BI779" s="125"/>
      <c r="BJ779" s="125"/>
      <c r="BK779" s="125"/>
      <c r="BL779" s="125"/>
      <c r="BM779" s="125"/>
      <c r="BN779" s="125"/>
      <c r="BO779" s="125"/>
      <c r="BP779" s="125"/>
      <c r="BQ779" s="125"/>
      <c r="BR779" s="125"/>
      <c r="BS779" s="125"/>
      <c r="BT779" s="125"/>
      <c r="BU779" s="125"/>
      <c r="BV779" s="125"/>
      <c r="BW779" s="125"/>
      <c r="BX779" s="125"/>
      <c r="BY779" s="125"/>
      <c r="BZ779" s="125"/>
      <c r="CA779" s="125"/>
      <c r="CB779" s="125"/>
      <c r="CC779" s="125"/>
      <c r="CD779" s="125"/>
      <c r="CE779" s="125"/>
      <c r="CF779" s="125"/>
      <c r="CG779" s="125"/>
      <c r="CH779" s="125"/>
      <c r="CI779" s="125"/>
      <c r="CJ779" s="125"/>
      <c r="CK779" s="125"/>
      <c r="CL779" s="125"/>
      <c r="CM779" s="125"/>
      <c r="CN779" s="125"/>
      <c r="CO779" s="125"/>
      <c r="CP779" s="125"/>
      <c r="CQ779" s="125"/>
      <c r="CR779" s="125"/>
      <c r="CS779" s="125"/>
      <c r="CT779" s="125"/>
      <c r="CU779" s="125"/>
      <c r="CV779" s="125"/>
      <c r="CW779" s="125"/>
      <c r="CX779" s="125"/>
      <c r="CY779" s="125"/>
      <c r="CZ779" s="125"/>
      <c r="DA779" s="125"/>
      <c r="DB779" s="125"/>
      <c r="DC779" s="125"/>
      <c r="DD779" s="125"/>
      <c r="DE779" s="125"/>
      <c r="DF779" s="125"/>
      <c r="DG779" s="125"/>
      <c r="DH779" s="125"/>
      <c r="DI779" s="125"/>
      <c r="DJ779" s="125"/>
      <c r="DK779" s="125"/>
      <c r="DL779" s="125"/>
      <c r="DM779" s="125"/>
      <c r="DN779" s="125"/>
      <c r="DO779" s="125"/>
      <c r="DP779" s="125"/>
      <c r="DQ779" s="125"/>
      <c r="DR779" s="125"/>
      <c r="DS779" s="125"/>
      <c r="DT779" s="125"/>
      <c r="DU779" s="125"/>
      <c r="DV779" s="125"/>
      <c r="DW779" s="125"/>
      <c r="DX779" s="125"/>
      <c r="DY779" s="125"/>
      <c r="DZ779" s="125"/>
      <c r="EA779" s="125"/>
      <c r="EB779" s="125"/>
      <c r="EC779" s="125"/>
      <c r="ED779" s="125"/>
      <c r="EE779" s="125"/>
      <c r="EF779" s="125"/>
      <c r="EG779" s="125"/>
      <c r="EH779" s="125"/>
      <c r="EI779" s="125"/>
      <c r="EJ779" s="125"/>
      <c r="EK779" s="125"/>
      <c r="EL779" s="125"/>
      <c r="EM779" s="125"/>
      <c r="EN779" s="125"/>
      <c r="EO779" s="125"/>
      <c r="EP779" s="125"/>
      <c r="EQ779" s="125"/>
      <c r="ER779" s="125"/>
      <c r="ES779" s="125"/>
      <c r="ET779" s="125"/>
      <c r="EU779" s="125"/>
      <c r="EV779" s="125"/>
      <c r="EW779" s="125"/>
      <c r="EX779" s="125"/>
      <c r="EY779" s="125"/>
      <c r="EZ779" s="125"/>
      <c r="FA779" s="125"/>
      <c r="FB779" s="125"/>
      <c r="FC779" s="125"/>
      <c r="FD779" s="125"/>
      <c r="FE779" s="125"/>
      <c r="FF779" s="125"/>
      <c r="FG779" s="125"/>
      <c r="FH779" s="125"/>
      <c r="FI779" s="125"/>
      <c r="FJ779" s="125"/>
      <c r="FK779" s="125"/>
      <c r="FL779" s="125"/>
      <c r="FM779" s="125"/>
      <c r="FN779" s="125"/>
      <c r="FO779" s="125"/>
      <c r="FP779" s="125"/>
      <c r="FQ779" s="125"/>
      <c r="FR779" s="125"/>
      <c r="FS779" s="125"/>
      <c r="FT779" s="125"/>
      <c r="FU779" s="125"/>
      <c r="FV779" s="125"/>
      <c r="FW779" s="125"/>
      <c r="FX779" s="125"/>
      <c r="FY779" s="125"/>
      <c r="FZ779" s="125"/>
      <c r="GA779" s="125"/>
      <c r="GB779" s="125"/>
      <c r="GC779" s="125"/>
      <c r="GD779" s="125"/>
      <c r="GE779" s="125"/>
      <c r="GF779" s="125"/>
      <c r="GG779" s="125"/>
      <c r="GH779" s="125"/>
      <c r="GI779" s="125"/>
      <c r="GJ779" s="125"/>
      <c r="GK779" s="125"/>
      <c r="GL779" s="125"/>
      <c r="GM779" s="125"/>
      <c r="GN779" s="125"/>
      <c r="GO779" s="125"/>
      <c r="GP779" s="125"/>
      <c r="GQ779" s="125"/>
      <c r="GR779" s="125"/>
      <c r="GS779" s="125"/>
    </row>
    <row r="780" spans="1:201" x14ac:dyDescent="0.25">
      <c r="A780" s="17">
        <v>1</v>
      </c>
      <c r="C780" s="5" t="s">
        <v>83</v>
      </c>
      <c r="D780" s="145"/>
      <c r="E780" s="145"/>
      <c r="F780" s="145"/>
      <c r="G780" s="146"/>
      <c r="H780" s="147"/>
      <c r="I780" s="147"/>
      <c r="J780" s="23"/>
      <c r="K780" s="23"/>
      <c r="L780" s="23"/>
      <c r="M780" s="23"/>
      <c r="N780" s="23"/>
      <c r="O780" s="23"/>
      <c r="P780" s="392">
        <f t="shared" ref="P780:AC780" si="83">P781-P782-P832-P837-P841</f>
        <v>0</v>
      </c>
      <c r="Q780" s="392">
        <f t="shared" si="83"/>
        <v>0</v>
      </c>
      <c r="R780" s="392">
        <f t="shared" si="83"/>
        <v>0</v>
      </c>
      <c r="S780" s="392">
        <f t="shared" si="83"/>
        <v>0</v>
      </c>
      <c r="T780" s="392">
        <f t="shared" si="83"/>
        <v>0</v>
      </c>
      <c r="U780" s="392">
        <f t="shared" si="83"/>
        <v>0</v>
      </c>
      <c r="V780" s="392">
        <f t="shared" si="83"/>
        <v>0</v>
      </c>
      <c r="W780" s="392">
        <f t="shared" si="83"/>
        <v>1.4210854715202004E-14</v>
      </c>
      <c r="X780" s="392">
        <f t="shared" si="83"/>
        <v>0</v>
      </c>
      <c r="Y780" s="392">
        <f t="shared" si="83"/>
        <v>0</v>
      </c>
      <c r="Z780" s="392">
        <f t="shared" si="83"/>
        <v>4.2632564145606011E-14</v>
      </c>
      <c r="AA780" s="392">
        <f t="shared" si="83"/>
        <v>0</v>
      </c>
      <c r="AB780" s="392">
        <f t="shared" si="83"/>
        <v>1.7763568394002505E-15</v>
      </c>
      <c r="AC780" s="392">
        <f t="shared" si="83"/>
        <v>-1.4210854715202004E-14</v>
      </c>
      <c r="AD780" s="392"/>
      <c r="AE780" s="392"/>
      <c r="AF780" s="145"/>
      <c r="AG780" s="392">
        <f>AG781-AG782-AG832-AG837-AG841</f>
        <v>0</v>
      </c>
      <c r="AH780" s="238"/>
      <c r="AI780" s="238"/>
      <c r="AJ780" s="535"/>
    </row>
    <row r="781" spans="1:201" s="125" customFormat="1" x14ac:dyDescent="0.25">
      <c r="A781" s="17">
        <v>1</v>
      </c>
      <c r="B781" s="17"/>
      <c r="C781" s="11" t="s">
        <v>93</v>
      </c>
      <c r="D781" s="126">
        <f>'2 уровень'!F1939</f>
        <v>0</v>
      </c>
      <c r="E781" s="126">
        <f>'2 уровень'!G1939</f>
        <v>0</v>
      </c>
      <c r="F781" s="126">
        <f>'2 уровень'!H1939</f>
        <v>0</v>
      </c>
      <c r="G781" s="137">
        <f>'2 уровень'!I1939</f>
        <v>0</v>
      </c>
      <c r="H781" s="138">
        <f>'2 уровень'!J1939</f>
        <v>0</v>
      </c>
      <c r="I781" s="138">
        <f>'2 уровень'!K1939</f>
        <v>0</v>
      </c>
      <c r="J781" s="223">
        <f>'2 уровень'!L1939</f>
        <v>0</v>
      </c>
      <c r="K781" s="223">
        <f>'2 уровень'!M1939</f>
        <v>0</v>
      </c>
      <c r="L781" s="223">
        <f>'2 уровень'!N1939</f>
        <v>0</v>
      </c>
      <c r="M781" s="223">
        <f>'2 уровень'!O1939</f>
        <v>0</v>
      </c>
      <c r="N781" s="223">
        <f>'2 уровень'!P1939</f>
        <v>0</v>
      </c>
      <c r="O781" s="223">
        <f>'2 уровень'!Q1939</f>
        <v>0</v>
      </c>
      <c r="P781" s="138">
        <f>'2 уровень'!R1939</f>
        <v>0</v>
      </c>
      <c r="Q781" s="138">
        <f>'2 уровень'!S1939</f>
        <v>0</v>
      </c>
      <c r="R781" s="138">
        <f>'2 уровень'!T1939</f>
        <v>0</v>
      </c>
      <c r="S781" s="138">
        <f>'2 уровень'!U1939</f>
        <v>0</v>
      </c>
      <c r="T781" s="138">
        <f>'2 уровень'!V1939</f>
        <v>0</v>
      </c>
      <c r="U781" s="138">
        <f>'2 уровень'!W1939</f>
        <v>0</v>
      </c>
      <c r="V781" s="138">
        <f>'2 уровень'!X1939</f>
        <v>0</v>
      </c>
      <c r="W781" s="138">
        <f>'2 уровень'!Y1939</f>
        <v>549.49866999999995</v>
      </c>
      <c r="X781" s="138">
        <f>'2 уровень'!Z1939</f>
        <v>0</v>
      </c>
      <c r="Y781" s="138">
        <f>'2 уровень'!AA1939</f>
        <v>-0.36399999999999999</v>
      </c>
      <c r="Z781" s="138">
        <f>'2 уровень'!AB1939</f>
        <v>540.42579999999998</v>
      </c>
      <c r="AA781" s="138">
        <f>'2 уровень'!AC1939</f>
        <v>0</v>
      </c>
      <c r="AB781" s="138">
        <f>'2 уровень'!AD1939</f>
        <v>-22.306249999999999</v>
      </c>
      <c r="AC781" s="138">
        <f>'2 уровень'!AE1939</f>
        <v>526.82841999999994</v>
      </c>
      <c r="AD781" s="138" t="e">
        <f>W781/V781*100</f>
        <v>#DIV/0!</v>
      </c>
      <c r="AE781" s="138" t="e">
        <f>AC781/V781*100</f>
        <v>#DIV/0!</v>
      </c>
      <c r="AF781" s="126">
        <f>'2 уровень'!AF1939</f>
        <v>0</v>
      </c>
      <c r="AG781" s="138">
        <f>'2 уровень'!AG1939</f>
        <v>0</v>
      </c>
      <c r="AH781" s="238"/>
      <c r="AI781" s="238"/>
      <c r="AJ781" s="535"/>
    </row>
    <row r="782" spans="1:201" s="125" customFormat="1" x14ac:dyDescent="0.25">
      <c r="A782" s="17">
        <v>1</v>
      </c>
      <c r="B782" s="17"/>
      <c r="C782" s="2126" t="s">
        <v>78</v>
      </c>
      <c r="D782" s="19">
        <f>'2 уровень'!F1940</f>
        <v>0</v>
      </c>
      <c r="E782" s="19">
        <f>'2 уровень'!G1940</f>
        <v>0</v>
      </c>
      <c r="F782" s="19">
        <f>'2 уровень'!H1940</f>
        <v>10</v>
      </c>
      <c r="G782" s="128" t="e">
        <f>'2 уровень'!I1940</f>
        <v>#DIV/0!</v>
      </c>
      <c r="H782" s="138" t="e">
        <f>'2 уровень'!J1940</f>
        <v>#DIV/0!</v>
      </c>
      <c r="I782" s="138">
        <f>'2 уровень'!K1940</f>
        <v>5.2</v>
      </c>
      <c r="J782" s="22">
        <f>'2 уровень'!L1940</f>
        <v>0</v>
      </c>
      <c r="K782" s="22">
        <f>'2 уровень'!M1940</f>
        <v>0</v>
      </c>
      <c r="L782" s="22">
        <f>'2 уровень'!N1940</f>
        <v>52</v>
      </c>
      <c r="M782" s="22" t="e">
        <f>'2 уровень'!O1940</f>
        <v>#DIV/0!</v>
      </c>
      <c r="N782" s="22">
        <f>'2 уровень'!P1940</f>
        <v>0</v>
      </c>
      <c r="O782" s="22" t="e">
        <f>'2 уровень'!Q1940</f>
        <v>#DIV/0!</v>
      </c>
      <c r="P782" s="138">
        <f>'2 уровень'!R1940</f>
        <v>0</v>
      </c>
      <c r="Q782" s="138">
        <f>'2 уровень'!S1940</f>
        <v>0</v>
      </c>
      <c r="R782" s="138">
        <f>'2 уровень'!T1940</f>
        <v>0</v>
      </c>
      <c r="S782" s="138">
        <f>'2 уровень'!U1940</f>
        <v>0</v>
      </c>
      <c r="T782" s="138">
        <f>'2 уровень'!V1940</f>
        <v>0</v>
      </c>
      <c r="U782" s="138">
        <f>'2 уровень'!W1940</f>
        <v>0</v>
      </c>
      <c r="V782" s="138">
        <f>'2 уровень'!X1940</f>
        <v>0</v>
      </c>
      <c r="W782" s="138">
        <f>'2 уровень'!Y1940</f>
        <v>491.32553999999993</v>
      </c>
      <c r="X782" s="138">
        <f>'2 уровень'!Z1940</f>
        <v>0</v>
      </c>
      <c r="Y782" s="138">
        <f>'2 уровень'!AA1940</f>
        <v>-0.36399999999999999</v>
      </c>
      <c r="Z782" s="138">
        <f>'2 уровень'!AB1940</f>
        <v>491.32553999999993</v>
      </c>
      <c r="AA782" s="138">
        <f>'2 уровень'!AC1940</f>
        <v>0</v>
      </c>
      <c r="AB782" s="138">
        <f>'2 уровень'!AD1940</f>
        <v>-19.71733</v>
      </c>
      <c r="AC782" s="138">
        <f>'2 уровень'!AE1940</f>
        <v>471.24420999999995</v>
      </c>
      <c r="AD782" s="138" t="e">
        <f>W782/V782*100</f>
        <v>#DIV/0!</v>
      </c>
      <c r="AE782" s="138" t="e">
        <f>AC782/V782*100</f>
        <v>#DIV/0!</v>
      </c>
      <c r="AF782" s="19">
        <f>'2 уровень'!AF1940</f>
        <v>0</v>
      </c>
      <c r="AG782" s="138">
        <f>'2 уровень'!AG1940</f>
        <v>0</v>
      </c>
      <c r="AH782" s="238"/>
      <c r="AI782" s="238"/>
      <c r="AJ782" s="535"/>
      <c r="AK782" s="17"/>
      <c r="AL782" s="17"/>
      <c r="AM782" s="17"/>
      <c r="AN782" s="17"/>
      <c r="AO782" s="17"/>
      <c r="AP782" s="17"/>
      <c r="AQ782" s="17"/>
      <c r="AR782" s="17"/>
      <c r="AS782" s="17"/>
      <c r="AT782" s="17"/>
      <c r="AU782" s="17"/>
      <c r="AV782" s="17"/>
      <c r="AW782" s="17"/>
      <c r="AX782" s="17"/>
      <c r="AY782" s="17"/>
      <c r="AZ782" s="17"/>
      <c r="BA782" s="17"/>
      <c r="BB782" s="17"/>
      <c r="BC782" s="17"/>
      <c r="BD782" s="17"/>
      <c r="BE782" s="17"/>
      <c r="BF782" s="17"/>
      <c r="BG782" s="17"/>
      <c r="BH782" s="17"/>
      <c r="BI782" s="17"/>
      <c r="BJ782" s="17"/>
      <c r="BK782" s="17"/>
      <c r="BL782" s="17"/>
      <c r="BM782" s="17"/>
      <c r="BN782" s="17"/>
      <c r="BO782" s="17"/>
      <c r="BP782" s="17"/>
      <c r="BQ782" s="17"/>
      <c r="BR782" s="17"/>
      <c r="BS782" s="17"/>
      <c r="BT782" s="17"/>
      <c r="BU782" s="17"/>
      <c r="BV782" s="17"/>
      <c r="BW782" s="17"/>
      <c r="BX782" s="17"/>
      <c r="BY782" s="17"/>
      <c r="BZ782" s="17"/>
      <c r="CA782" s="17"/>
      <c r="CB782" s="17"/>
      <c r="CC782" s="17"/>
      <c r="CD782" s="17"/>
      <c r="CE782" s="17"/>
      <c r="CF782" s="17"/>
      <c r="CG782" s="17"/>
      <c r="CH782" s="17"/>
      <c r="CI782" s="17"/>
      <c r="CJ782" s="17"/>
      <c r="CK782" s="17"/>
      <c r="CL782" s="17"/>
      <c r="CM782" s="17"/>
      <c r="CN782" s="17"/>
      <c r="CO782" s="17"/>
      <c r="CP782" s="17"/>
      <c r="CQ782" s="17"/>
      <c r="CR782" s="17"/>
      <c r="CS782" s="17"/>
      <c r="CT782" s="17"/>
      <c r="CU782" s="17"/>
      <c r="CV782" s="17"/>
      <c r="CW782" s="17"/>
      <c r="CX782" s="17"/>
      <c r="CY782" s="17"/>
      <c r="CZ782" s="17"/>
      <c r="DA782" s="17"/>
      <c r="DB782" s="17"/>
      <c r="DC782" s="17"/>
      <c r="DD782" s="17"/>
      <c r="DE782" s="17"/>
      <c r="DF782" s="17"/>
      <c r="DG782" s="17"/>
      <c r="DH782" s="17"/>
      <c r="DI782" s="17"/>
      <c r="DJ782" s="17"/>
      <c r="DK782" s="17"/>
      <c r="DL782" s="17"/>
      <c r="DM782" s="17"/>
      <c r="DN782" s="17"/>
      <c r="DO782" s="17"/>
      <c r="DP782" s="17"/>
      <c r="DQ782" s="17"/>
      <c r="DR782" s="17"/>
      <c r="DS782" s="17"/>
      <c r="DT782" s="17"/>
      <c r="DU782" s="17"/>
      <c r="DV782" s="17"/>
      <c r="DW782" s="17"/>
      <c r="DX782" s="17"/>
      <c r="DY782" s="17"/>
      <c r="DZ782" s="17"/>
      <c r="EA782" s="17"/>
      <c r="EB782" s="17"/>
      <c r="EC782" s="17"/>
      <c r="ED782" s="17"/>
      <c r="EE782" s="17"/>
      <c r="EF782" s="17"/>
      <c r="EG782" s="17"/>
      <c r="EH782" s="17"/>
      <c r="EI782" s="17"/>
      <c r="EJ782" s="17"/>
      <c r="EK782" s="17"/>
      <c r="EL782" s="17"/>
      <c r="EM782" s="17"/>
      <c r="EN782" s="17"/>
      <c r="EO782" s="17"/>
      <c r="EP782" s="17"/>
      <c r="EQ782" s="17"/>
      <c r="ER782" s="17"/>
      <c r="ES782" s="17"/>
      <c r="ET782" s="17"/>
      <c r="EU782" s="17"/>
      <c r="EV782" s="17"/>
      <c r="EW782" s="17"/>
      <c r="EX782" s="17"/>
      <c r="EY782" s="17"/>
      <c r="EZ782" s="17"/>
      <c r="FA782" s="17"/>
      <c r="FB782" s="17"/>
      <c r="FC782" s="17"/>
      <c r="FD782" s="17"/>
      <c r="FE782" s="17"/>
      <c r="FF782" s="17"/>
      <c r="FG782" s="17"/>
      <c r="FH782" s="17"/>
      <c r="FI782" s="17"/>
      <c r="FJ782" s="17"/>
      <c r="FK782" s="17"/>
      <c r="FL782" s="17"/>
      <c r="FM782" s="17"/>
      <c r="FN782" s="17"/>
      <c r="FO782" s="17"/>
      <c r="FP782" s="17"/>
      <c r="FQ782" s="17"/>
      <c r="FR782" s="17"/>
      <c r="FS782" s="17"/>
      <c r="FT782" s="17"/>
      <c r="FU782" s="17"/>
      <c r="FV782" s="17"/>
      <c r="FW782" s="17"/>
      <c r="FX782" s="17"/>
      <c r="FY782" s="17"/>
      <c r="FZ782" s="17"/>
      <c r="GA782" s="17"/>
      <c r="GB782" s="17"/>
      <c r="GC782" s="17"/>
      <c r="GD782" s="17"/>
      <c r="GE782" s="17"/>
      <c r="GF782" s="17"/>
      <c r="GG782" s="17"/>
      <c r="GH782" s="17"/>
      <c r="GI782" s="17"/>
      <c r="GJ782" s="17"/>
      <c r="GK782" s="17"/>
      <c r="GL782" s="17"/>
      <c r="GM782" s="17"/>
      <c r="GN782" s="17"/>
      <c r="GO782" s="17"/>
      <c r="GP782" s="17"/>
      <c r="GQ782" s="17"/>
      <c r="GR782" s="17"/>
      <c r="GS782" s="17"/>
    </row>
    <row r="783" spans="1:201" x14ac:dyDescent="0.25">
      <c r="A783" s="17">
        <v>1</v>
      </c>
      <c r="C783" s="459" t="s">
        <v>197</v>
      </c>
      <c r="D783" s="27">
        <f>'2 уровень'!F1941</f>
        <v>0</v>
      </c>
      <c r="E783" s="27">
        <f>'2 уровень'!G1941</f>
        <v>0</v>
      </c>
      <c r="F783" s="27">
        <f>'2 уровень'!H1941</f>
        <v>0</v>
      </c>
      <c r="G783" s="130">
        <f>'2 уровень'!I1941</f>
        <v>0</v>
      </c>
      <c r="H783" s="144">
        <f>'2 уровень'!J1941</f>
        <v>0</v>
      </c>
      <c r="I783" s="144">
        <f>'2 уровень'!K1941</f>
        <v>0</v>
      </c>
      <c r="J783" s="139">
        <f>'2 уровень'!L1941</f>
        <v>0</v>
      </c>
      <c r="K783" s="139">
        <f>'2 уровень'!M1941</f>
        <v>0</v>
      </c>
      <c r="L783" s="139">
        <f>'2 уровень'!N1941</f>
        <v>0</v>
      </c>
      <c r="M783" s="139">
        <f>'2 уровень'!O1941</f>
        <v>0</v>
      </c>
      <c r="N783" s="139">
        <f>'2 уровень'!P1941</f>
        <v>0</v>
      </c>
      <c r="O783" s="139">
        <f>'2 уровень'!Q1941</f>
        <v>0</v>
      </c>
      <c r="P783" s="138">
        <f>'2 уровень'!R1941</f>
        <v>0</v>
      </c>
      <c r="Q783" s="138">
        <f>'2 уровень'!S1941</f>
        <v>0</v>
      </c>
      <c r="R783" s="138">
        <f>'2 уровень'!T1941</f>
        <v>0</v>
      </c>
      <c r="S783" s="138">
        <f>'2 уровень'!U1941</f>
        <v>0</v>
      </c>
      <c r="T783" s="138">
        <f>'2 уровень'!V1941</f>
        <v>0</v>
      </c>
      <c r="U783" s="138">
        <f>'2 уровень'!W1941</f>
        <v>0</v>
      </c>
      <c r="V783" s="138">
        <f>'2 уровень'!X1941</f>
        <v>0</v>
      </c>
      <c r="W783" s="138">
        <f>'2 уровень'!Y1941</f>
        <v>0</v>
      </c>
      <c r="X783" s="138">
        <f>'2 уровень'!Z1941</f>
        <v>0</v>
      </c>
      <c r="Y783" s="138">
        <f>'2 уровень'!AA1941</f>
        <v>0</v>
      </c>
      <c r="Z783" s="138">
        <f>'2 уровень'!AB1941</f>
        <v>0</v>
      </c>
      <c r="AA783" s="138">
        <f>'2 уровень'!AC1941</f>
        <v>0</v>
      </c>
      <c r="AB783" s="138">
        <f>'2 уровень'!AD1941</f>
        <v>0</v>
      </c>
      <c r="AC783" s="138">
        <f>'2 уровень'!AE1941</f>
        <v>0</v>
      </c>
      <c r="AD783" s="138"/>
      <c r="AE783" s="138"/>
      <c r="AF783" s="27">
        <f>'2 уровень'!AF1941</f>
        <v>0</v>
      </c>
      <c r="AG783" s="138">
        <f>'2 уровень'!AG1941</f>
        <v>0</v>
      </c>
      <c r="AH783" s="238"/>
      <c r="AI783" s="238"/>
      <c r="AJ783" s="535"/>
    </row>
    <row r="784" spans="1:201" ht="30" x14ac:dyDescent="0.25">
      <c r="C784" s="570" t="s">
        <v>196</v>
      </c>
      <c r="D784" s="27">
        <f>'2 уровень'!F1942</f>
        <v>0</v>
      </c>
      <c r="E784" s="27">
        <f>'2 уровень'!G1942</f>
        <v>0</v>
      </c>
      <c r="F784" s="27">
        <f>'2 уровень'!H1942</f>
        <v>0</v>
      </c>
      <c r="G784" s="130">
        <f>'2 уровень'!I1942</f>
        <v>0</v>
      </c>
      <c r="H784" s="144">
        <f>'2 уровень'!J1942</f>
        <v>0</v>
      </c>
      <c r="I784" s="144">
        <f>'2 уровень'!K1942</f>
        <v>0</v>
      </c>
      <c r="J784" s="139">
        <f>'2 уровень'!L1942</f>
        <v>0</v>
      </c>
      <c r="K784" s="139">
        <f>'2 уровень'!M1942</f>
        <v>0</v>
      </c>
      <c r="L784" s="139">
        <f>'2 уровень'!N1942</f>
        <v>0</v>
      </c>
      <c r="M784" s="139">
        <f>'2 уровень'!O1942</f>
        <v>0</v>
      </c>
      <c r="N784" s="139">
        <f>'2 уровень'!P1942</f>
        <v>0</v>
      </c>
      <c r="O784" s="139">
        <f>'2 уровень'!Q1942</f>
        <v>0</v>
      </c>
      <c r="P784" s="138">
        <f>'2 уровень'!R1942</f>
        <v>0</v>
      </c>
      <c r="Q784" s="138">
        <f>'2 уровень'!S1942</f>
        <v>0</v>
      </c>
      <c r="R784" s="138">
        <f>'2 уровень'!T1942</f>
        <v>0</v>
      </c>
      <c r="S784" s="138">
        <f>'2 уровень'!U1942</f>
        <v>0</v>
      </c>
      <c r="T784" s="138">
        <f>'2 уровень'!V1942</f>
        <v>0</v>
      </c>
      <c r="U784" s="138">
        <f>'2 уровень'!W1942</f>
        <v>0</v>
      </c>
      <c r="V784" s="138">
        <f>'2 уровень'!X1942</f>
        <v>0</v>
      </c>
      <c r="W784" s="138">
        <f>'2 уровень'!Y1942</f>
        <v>0</v>
      </c>
      <c r="X784" s="138">
        <f>'2 уровень'!Z1942</f>
        <v>0</v>
      </c>
      <c r="Y784" s="138">
        <f>'2 уровень'!AA1942</f>
        <v>0</v>
      </c>
      <c r="Z784" s="138">
        <f>'2 уровень'!AB1942</f>
        <v>0</v>
      </c>
      <c r="AA784" s="138">
        <f>'2 уровень'!AC1942</f>
        <v>0</v>
      </c>
      <c r="AB784" s="138">
        <f>'2 уровень'!AD1942</f>
        <v>0</v>
      </c>
      <c r="AC784" s="138">
        <f>'2 уровень'!AE1942</f>
        <v>0</v>
      </c>
      <c r="AD784" s="138" t="e">
        <f>W784/V784*100</f>
        <v>#DIV/0!</v>
      </c>
      <c r="AE784" s="138" t="e">
        <f>AC784/V784*100</f>
        <v>#DIV/0!</v>
      </c>
      <c r="AF784" s="27">
        <f>'2 уровень'!AF1942</f>
        <v>0</v>
      </c>
      <c r="AG784" s="138">
        <f>'2 уровень'!AG1942</f>
        <v>0</v>
      </c>
      <c r="AH784" s="238"/>
      <c r="AI784" s="238"/>
      <c r="AJ784" s="535"/>
    </row>
    <row r="785" spans="3:36" x14ac:dyDescent="0.25">
      <c r="C785" s="458" t="s">
        <v>293</v>
      </c>
      <c r="D785" s="27">
        <f>'2 уровень'!F1943</f>
        <v>0</v>
      </c>
      <c r="E785" s="27">
        <f>'2 уровень'!G1943</f>
        <v>0</v>
      </c>
      <c r="F785" s="27">
        <f>'2 уровень'!H1943</f>
        <v>0</v>
      </c>
      <c r="G785" s="130">
        <f>'2 уровень'!I1943</f>
        <v>0</v>
      </c>
      <c r="H785" s="144">
        <f>'2 уровень'!J1943</f>
        <v>0</v>
      </c>
      <c r="I785" s="144">
        <f>'2 уровень'!K1943</f>
        <v>0</v>
      </c>
      <c r="J785" s="139">
        <f>'2 уровень'!L1943</f>
        <v>0</v>
      </c>
      <c r="K785" s="139">
        <f>'2 уровень'!M1943</f>
        <v>0</v>
      </c>
      <c r="L785" s="139">
        <f>'2 уровень'!N1943</f>
        <v>0</v>
      </c>
      <c r="M785" s="139">
        <f>'2 уровень'!O1943</f>
        <v>0</v>
      </c>
      <c r="N785" s="139">
        <f>'2 уровень'!P1943</f>
        <v>0</v>
      </c>
      <c r="O785" s="139">
        <f>'2 уровень'!Q1943</f>
        <v>0</v>
      </c>
      <c r="P785" s="138">
        <f>'2 уровень'!R1943</f>
        <v>0</v>
      </c>
      <c r="Q785" s="138">
        <f>'2 уровень'!S1943</f>
        <v>0</v>
      </c>
      <c r="R785" s="138">
        <f>'2 уровень'!T1943</f>
        <v>0</v>
      </c>
      <c r="S785" s="138">
        <f>'2 уровень'!U1943</f>
        <v>0</v>
      </c>
      <c r="T785" s="138">
        <f>'2 уровень'!V1943</f>
        <v>0</v>
      </c>
      <c r="U785" s="138">
        <f>'2 уровень'!W1943</f>
        <v>0</v>
      </c>
      <c r="V785" s="138">
        <f>'2 уровень'!X1943</f>
        <v>0</v>
      </c>
      <c r="W785" s="138">
        <f>'2 уровень'!Y1943</f>
        <v>0</v>
      </c>
      <c r="X785" s="138">
        <f>'2 уровень'!Z1943</f>
        <v>0</v>
      </c>
      <c r="Y785" s="138">
        <f>'2 уровень'!AA1943</f>
        <v>0</v>
      </c>
      <c r="Z785" s="138">
        <f>'2 уровень'!AB1943</f>
        <v>0</v>
      </c>
      <c r="AA785" s="138">
        <f>'2 уровень'!AC1943</f>
        <v>0</v>
      </c>
      <c r="AB785" s="138">
        <f>'2 уровень'!AD1943</f>
        <v>0</v>
      </c>
      <c r="AC785" s="138">
        <f>'2 уровень'!AE1943</f>
        <v>0</v>
      </c>
      <c r="AD785" s="138" t="e">
        <f>W785/V785*100</f>
        <v>#DIV/0!</v>
      </c>
      <c r="AE785" s="138" t="e">
        <f>AC785/V785*100</f>
        <v>#DIV/0!</v>
      </c>
      <c r="AF785" s="27">
        <f>'2 уровень'!AF1943</f>
        <v>0</v>
      </c>
      <c r="AG785" s="138">
        <f>'2 уровень'!AG1943</f>
        <v>0</v>
      </c>
      <c r="AH785" s="238"/>
      <c r="AI785" s="238"/>
      <c r="AJ785" s="535"/>
    </row>
    <row r="786" spans="3:36" ht="29.25" x14ac:dyDescent="0.25">
      <c r="C786" s="453" t="s">
        <v>275</v>
      </c>
      <c r="D786" s="27">
        <f>'2 уровень'!F1944</f>
        <v>0</v>
      </c>
      <c r="E786" s="27">
        <f>'2 уровень'!G1944</f>
        <v>0</v>
      </c>
      <c r="F786" s="27">
        <f>'2 уровень'!H1944</f>
        <v>0</v>
      </c>
      <c r="G786" s="130" t="e">
        <f>'2 уровень'!I1944</f>
        <v>#DIV/0!</v>
      </c>
      <c r="H786" s="144">
        <f>'2 уровень'!J1944</f>
        <v>0</v>
      </c>
      <c r="I786" s="144">
        <f>'2 уровень'!K1944</f>
        <v>0</v>
      </c>
      <c r="J786" s="139">
        <f>'2 уровень'!L1944</f>
        <v>0</v>
      </c>
      <c r="K786" s="139">
        <f>'2 уровень'!M1944</f>
        <v>0</v>
      </c>
      <c r="L786" s="139">
        <f>'2 уровень'!N1944</f>
        <v>0</v>
      </c>
      <c r="M786" s="139">
        <f>'2 уровень'!O1944</f>
        <v>0</v>
      </c>
      <c r="N786" s="139">
        <f>'2 уровень'!P1944</f>
        <v>0</v>
      </c>
      <c r="O786" s="139">
        <f>'2 уровень'!Q1944</f>
        <v>0</v>
      </c>
      <c r="P786" s="138">
        <f>'2 уровень'!R1944</f>
        <v>0</v>
      </c>
      <c r="Q786" s="138">
        <f>'2 уровень'!S1944</f>
        <v>0</v>
      </c>
      <c r="R786" s="138">
        <f>'2 уровень'!T1944</f>
        <v>0</v>
      </c>
      <c r="S786" s="138">
        <f>'2 уровень'!U1944</f>
        <v>0</v>
      </c>
      <c r="T786" s="138">
        <f>'2 уровень'!V1944</f>
        <v>0</v>
      </c>
      <c r="U786" s="138">
        <f>'2 уровень'!W1944</f>
        <v>0</v>
      </c>
      <c r="V786" s="138">
        <f>'2 уровень'!X1944</f>
        <v>0</v>
      </c>
      <c r="W786" s="138">
        <f>'2 уровень'!Y1944</f>
        <v>0</v>
      </c>
      <c r="X786" s="138">
        <f>'2 уровень'!Z1944</f>
        <v>0</v>
      </c>
      <c r="Y786" s="138">
        <f>'2 уровень'!AA1944</f>
        <v>0</v>
      </c>
      <c r="Z786" s="138">
        <f>'2 уровень'!AB1944</f>
        <v>0</v>
      </c>
      <c r="AA786" s="138">
        <f>'2 уровень'!AC1944</f>
        <v>0</v>
      </c>
      <c r="AB786" s="138">
        <f>'2 уровень'!AD1944</f>
        <v>0</v>
      </c>
      <c r="AC786" s="138">
        <f>'2 уровень'!AE1944</f>
        <v>0</v>
      </c>
      <c r="AD786" s="138"/>
      <c r="AE786" s="138"/>
      <c r="AF786" s="27">
        <f>'2 уровень'!AF1944</f>
        <v>0</v>
      </c>
      <c r="AG786" s="138">
        <f>'2 уровень'!AG1944</f>
        <v>0</v>
      </c>
      <c r="AH786" s="238"/>
      <c r="AI786" s="238"/>
      <c r="AJ786" s="535"/>
    </row>
    <row r="787" spans="3:36" ht="30" x14ac:dyDescent="0.25">
      <c r="C787" s="460" t="s">
        <v>195</v>
      </c>
      <c r="D787" s="27">
        <f>'2 уровень'!F1945</f>
        <v>0</v>
      </c>
      <c r="E787" s="27">
        <f>'2 уровень'!G1945</f>
        <v>0</v>
      </c>
      <c r="F787" s="27">
        <f>'2 уровень'!H1945</f>
        <v>0</v>
      </c>
      <c r="G787" s="130">
        <f>'2 уровень'!I1945</f>
        <v>0</v>
      </c>
      <c r="H787" s="144">
        <f>'2 уровень'!J1945</f>
        <v>0</v>
      </c>
      <c r="I787" s="144">
        <f>'2 уровень'!K1945</f>
        <v>0</v>
      </c>
      <c r="J787" s="139">
        <f>'2 уровень'!L1945</f>
        <v>0</v>
      </c>
      <c r="K787" s="139">
        <f>'2 уровень'!M1945</f>
        <v>0</v>
      </c>
      <c r="L787" s="139">
        <f>'2 уровень'!N1945</f>
        <v>0</v>
      </c>
      <c r="M787" s="139">
        <f>'2 уровень'!O1945</f>
        <v>0</v>
      </c>
      <c r="N787" s="139">
        <f>'2 уровень'!P1945</f>
        <v>0</v>
      </c>
      <c r="O787" s="139">
        <f>'2 уровень'!Q1945</f>
        <v>0</v>
      </c>
      <c r="P787" s="138">
        <f>'2 уровень'!R1945</f>
        <v>0</v>
      </c>
      <c r="Q787" s="138">
        <f>'2 уровень'!S1945</f>
        <v>0</v>
      </c>
      <c r="R787" s="138">
        <f>'2 уровень'!T1945</f>
        <v>0</v>
      </c>
      <c r="S787" s="138">
        <f>'2 уровень'!U1945</f>
        <v>0</v>
      </c>
      <c r="T787" s="138">
        <f>'2 уровень'!V1945</f>
        <v>0</v>
      </c>
      <c r="U787" s="138">
        <f>'2 уровень'!W1945</f>
        <v>0</v>
      </c>
      <c r="V787" s="138">
        <f>'2 уровень'!X1945</f>
        <v>0</v>
      </c>
      <c r="W787" s="138">
        <f>'2 уровень'!Y1945</f>
        <v>0</v>
      </c>
      <c r="X787" s="138">
        <f>'2 уровень'!Z1945</f>
        <v>0</v>
      </c>
      <c r="Y787" s="138">
        <f>'2 уровень'!AA1945</f>
        <v>0</v>
      </c>
      <c r="Z787" s="138">
        <f>'2 уровень'!AB1945</f>
        <v>0</v>
      </c>
      <c r="AA787" s="138">
        <f>'2 уровень'!AC1945</f>
        <v>0</v>
      </c>
      <c r="AB787" s="138">
        <f>'2 уровень'!AD1945</f>
        <v>0</v>
      </c>
      <c r="AC787" s="138">
        <f>'2 уровень'!AE1945</f>
        <v>0</v>
      </c>
      <c r="AD787" s="138"/>
      <c r="AE787" s="138"/>
      <c r="AF787" s="27">
        <f>'2 уровень'!AF1945</f>
        <v>0</v>
      </c>
      <c r="AG787" s="138">
        <f>'2 уровень'!AG1945</f>
        <v>0</v>
      </c>
      <c r="AH787" s="238"/>
      <c r="AI787" s="238"/>
      <c r="AJ787" s="535"/>
    </row>
    <row r="788" spans="3:36" ht="30" x14ac:dyDescent="0.25">
      <c r="C788" s="460" t="s">
        <v>498</v>
      </c>
      <c r="D788" s="27">
        <f>'2 уровень'!F1946</f>
        <v>0</v>
      </c>
      <c r="E788" s="27">
        <f>'2 уровень'!G1946</f>
        <v>0</v>
      </c>
      <c r="F788" s="27">
        <f>'2 уровень'!H1946</f>
        <v>0</v>
      </c>
      <c r="G788" s="130" t="e">
        <f>'2 уровень'!I1946</f>
        <v>#DIV/0!</v>
      </c>
      <c r="H788" s="144">
        <f>'2 уровень'!J1946</f>
        <v>0</v>
      </c>
      <c r="I788" s="144">
        <f>'2 уровень'!K1946</f>
        <v>0</v>
      </c>
      <c r="J788" s="139">
        <f>'2 уровень'!L1946</f>
        <v>0</v>
      </c>
      <c r="K788" s="139">
        <f>'2 уровень'!M1946</f>
        <v>0</v>
      </c>
      <c r="L788" s="139">
        <f>'2 уровень'!N1946</f>
        <v>0</v>
      </c>
      <c r="M788" s="139">
        <f>'2 уровень'!O1946</f>
        <v>0</v>
      </c>
      <c r="N788" s="139">
        <f>'2 уровень'!P1946</f>
        <v>0</v>
      </c>
      <c r="O788" s="139">
        <f>'2 уровень'!Q1946</f>
        <v>0</v>
      </c>
      <c r="P788" s="138">
        <f>'2 уровень'!R1946</f>
        <v>0</v>
      </c>
      <c r="Q788" s="138">
        <f>'2 уровень'!S1946</f>
        <v>0</v>
      </c>
      <c r="R788" s="138">
        <f>'2 уровень'!T1946</f>
        <v>0</v>
      </c>
      <c r="S788" s="138">
        <f>'2 уровень'!U1946</f>
        <v>0</v>
      </c>
      <c r="T788" s="138">
        <f>'2 уровень'!V1946</f>
        <v>0</v>
      </c>
      <c r="U788" s="138">
        <f>'2 уровень'!W1946</f>
        <v>0</v>
      </c>
      <c r="V788" s="138">
        <f>'2 уровень'!X1946</f>
        <v>0</v>
      </c>
      <c r="W788" s="138">
        <f>'2 уровень'!Y1946</f>
        <v>0</v>
      </c>
      <c r="X788" s="138">
        <f>'2 уровень'!Z1946</f>
        <v>0</v>
      </c>
      <c r="Y788" s="138">
        <f>'2 уровень'!AA1946</f>
        <v>0</v>
      </c>
      <c r="Z788" s="138">
        <f>'2 уровень'!AB1946</f>
        <v>0</v>
      </c>
      <c r="AA788" s="138">
        <f>'2 уровень'!AC1946</f>
        <v>0</v>
      </c>
      <c r="AB788" s="138">
        <f>'2 уровень'!AD1946</f>
        <v>0</v>
      </c>
      <c r="AC788" s="138">
        <f>'2 уровень'!AE1946</f>
        <v>0</v>
      </c>
      <c r="AD788" s="138"/>
      <c r="AE788" s="138"/>
      <c r="AF788" s="27">
        <f>'2 уровень'!AF1946</f>
        <v>0</v>
      </c>
      <c r="AG788" s="138">
        <f>'2 уровень'!AG1946</f>
        <v>0</v>
      </c>
      <c r="AH788" s="238"/>
      <c r="AI788" s="238"/>
      <c r="AJ788" s="535"/>
    </row>
    <row r="789" spans="3:36" ht="75" x14ac:dyDescent="0.25">
      <c r="C789" s="459" t="s">
        <v>499</v>
      </c>
      <c r="D789" s="27">
        <f>'2 уровень'!F1947</f>
        <v>0</v>
      </c>
      <c r="E789" s="27">
        <f>'2 уровень'!G1947</f>
        <v>0</v>
      </c>
      <c r="F789" s="27">
        <f>'2 уровень'!H1947</f>
        <v>0</v>
      </c>
      <c r="G789" s="130" t="e">
        <f>'2 уровень'!I1947</f>
        <v>#DIV/0!</v>
      </c>
      <c r="H789" s="144">
        <f>'2 уровень'!J1947</f>
        <v>0</v>
      </c>
      <c r="I789" s="144">
        <f>'2 уровень'!K1947</f>
        <v>0</v>
      </c>
      <c r="J789" s="139">
        <f>'2 уровень'!L1947</f>
        <v>0</v>
      </c>
      <c r="K789" s="139">
        <f>'2 уровень'!M1947</f>
        <v>0</v>
      </c>
      <c r="L789" s="139">
        <f>'2 уровень'!N1947</f>
        <v>0</v>
      </c>
      <c r="M789" s="139">
        <f>'2 уровень'!O1947</f>
        <v>0</v>
      </c>
      <c r="N789" s="139">
        <f>'2 уровень'!P1947</f>
        <v>0</v>
      </c>
      <c r="O789" s="139">
        <f>'2 уровень'!Q1947</f>
        <v>0</v>
      </c>
      <c r="P789" s="138">
        <f>'2 уровень'!R1947</f>
        <v>0</v>
      </c>
      <c r="Q789" s="138">
        <f>'2 уровень'!S1947</f>
        <v>0</v>
      </c>
      <c r="R789" s="138">
        <f>'2 уровень'!T1947</f>
        <v>0</v>
      </c>
      <c r="S789" s="138">
        <f>'2 уровень'!U1947</f>
        <v>0</v>
      </c>
      <c r="T789" s="138">
        <f>'2 уровень'!V1947</f>
        <v>0</v>
      </c>
      <c r="U789" s="138">
        <f>'2 уровень'!W1947</f>
        <v>0</v>
      </c>
      <c r="V789" s="138">
        <f>'2 уровень'!X1947</f>
        <v>0</v>
      </c>
      <c r="W789" s="138">
        <f>'2 уровень'!Y1947</f>
        <v>0</v>
      </c>
      <c r="X789" s="138">
        <f>'2 уровень'!Z1947</f>
        <v>0</v>
      </c>
      <c r="Y789" s="138">
        <f>'2 уровень'!AA1947</f>
        <v>0</v>
      </c>
      <c r="Z789" s="138">
        <f>'2 уровень'!AB1947</f>
        <v>0</v>
      </c>
      <c r="AA789" s="138">
        <f>'2 уровень'!AC1947</f>
        <v>0</v>
      </c>
      <c r="AB789" s="138">
        <f>'2 уровень'!AD1947</f>
        <v>0</v>
      </c>
      <c r="AC789" s="138">
        <f>'2 уровень'!AE1947</f>
        <v>0</v>
      </c>
      <c r="AD789" s="138"/>
      <c r="AE789" s="138"/>
      <c r="AF789" s="27">
        <f>'2 уровень'!AF1947</f>
        <v>0</v>
      </c>
      <c r="AG789" s="138">
        <f>'2 уровень'!AG1947</f>
        <v>0</v>
      </c>
      <c r="AH789" s="238"/>
      <c r="AI789" s="238"/>
      <c r="AJ789" s="535"/>
    </row>
    <row r="790" spans="3:36" ht="45" x14ac:dyDescent="0.25">
      <c r="C790" s="3" t="s">
        <v>500</v>
      </c>
      <c r="D790" s="27">
        <f>'2 уровень'!F1948</f>
        <v>0</v>
      </c>
      <c r="E790" s="27">
        <f>'2 уровень'!G1948</f>
        <v>0</v>
      </c>
      <c r="F790" s="27">
        <f>'2 уровень'!H1948</f>
        <v>0</v>
      </c>
      <c r="G790" s="130" t="e">
        <f>'2 уровень'!I1948</f>
        <v>#DIV/0!</v>
      </c>
      <c r="H790" s="144">
        <f>'2 уровень'!J1948</f>
        <v>0</v>
      </c>
      <c r="I790" s="144">
        <f>'2 уровень'!K1948</f>
        <v>0</v>
      </c>
      <c r="J790" s="139">
        <f>'2 уровень'!L1948</f>
        <v>0</v>
      </c>
      <c r="K790" s="139">
        <f>'2 уровень'!M1948</f>
        <v>0</v>
      </c>
      <c r="L790" s="139">
        <f>'2 уровень'!N1948</f>
        <v>0</v>
      </c>
      <c r="M790" s="139">
        <f>'2 уровень'!O1948</f>
        <v>0</v>
      </c>
      <c r="N790" s="139">
        <f>'2 уровень'!P1948</f>
        <v>0</v>
      </c>
      <c r="O790" s="139">
        <f>'2 уровень'!Q1948</f>
        <v>0</v>
      </c>
      <c r="P790" s="138">
        <f>'2 уровень'!R1948</f>
        <v>0</v>
      </c>
      <c r="Q790" s="138">
        <f>'2 уровень'!S1948</f>
        <v>0</v>
      </c>
      <c r="R790" s="138">
        <f>'2 уровень'!T1948</f>
        <v>0</v>
      </c>
      <c r="S790" s="138">
        <f>'2 уровень'!U1948</f>
        <v>0</v>
      </c>
      <c r="T790" s="138">
        <f>'2 уровень'!V1948</f>
        <v>0</v>
      </c>
      <c r="U790" s="138">
        <f>'2 уровень'!W1948</f>
        <v>0</v>
      </c>
      <c r="V790" s="138">
        <f>'2 уровень'!X1948</f>
        <v>0</v>
      </c>
      <c r="W790" s="138">
        <f>'2 уровень'!Y1948</f>
        <v>0</v>
      </c>
      <c r="X790" s="138">
        <f>'2 уровень'!Z1948</f>
        <v>0</v>
      </c>
      <c r="Y790" s="138">
        <f>'2 уровень'!AA1948</f>
        <v>0</v>
      </c>
      <c r="Z790" s="138">
        <f>'2 уровень'!AB1948</f>
        <v>0</v>
      </c>
      <c r="AA790" s="138">
        <f>'2 уровень'!AC1948</f>
        <v>0</v>
      </c>
      <c r="AB790" s="138">
        <f>'2 уровень'!AD1948</f>
        <v>0</v>
      </c>
      <c r="AC790" s="138">
        <f>'2 уровень'!AE1948</f>
        <v>0</v>
      </c>
      <c r="AD790" s="138"/>
      <c r="AE790" s="138"/>
      <c r="AF790" s="27">
        <f>'2 уровень'!AF1948</f>
        <v>0</v>
      </c>
      <c r="AG790" s="138">
        <f>'2 уровень'!AG1948</f>
        <v>0</v>
      </c>
      <c r="AH790" s="238"/>
      <c r="AI790" s="238"/>
      <c r="AJ790" s="535"/>
    </row>
    <row r="791" spans="3:36" ht="105" x14ac:dyDescent="0.25">
      <c r="C791" s="3" t="s">
        <v>501</v>
      </c>
      <c r="D791" s="27">
        <f>'2 уровень'!F1949</f>
        <v>0</v>
      </c>
      <c r="E791" s="27">
        <f>'2 уровень'!G1949</f>
        <v>0</v>
      </c>
      <c r="F791" s="27">
        <f>'2 уровень'!H1949</f>
        <v>0</v>
      </c>
      <c r="G791" s="130" t="e">
        <f>'2 уровень'!I1949</f>
        <v>#DIV/0!</v>
      </c>
      <c r="H791" s="144">
        <f>'2 уровень'!J1949</f>
        <v>0</v>
      </c>
      <c r="I791" s="144">
        <f>'2 уровень'!K1949</f>
        <v>0</v>
      </c>
      <c r="J791" s="139">
        <f>'2 уровень'!L1949</f>
        <v>0</v>
      </c>
      <c r="K791" s="139">
        <f>'2 уровень'!M1949</f>
        <v>0</v>
      </c>
      <c r="L791" s="139">
        <f>'2 уровень'!N1949</f>
        <v>0</v>
      </c>
      <c r="M791" s="139">
        <f>'2 уровень'!O1949</f>
        <v>0</v>
      </c>
      <c r="N791" s="139">
        <f>'2 уровень'!P1949</f>
        <v>0</v>
      </c>
      <c r="O791" s="139">
        <f>'2 уровень'!Q1949</f>
        <v>0</v>
      </c>
      <c r="P791" s="138">
        <f>'2 уровень'!R1949</f>
        <v>0</v>
      </c>
      <c r="Q791" s="138">
        <f>'2 уровень'!S1949</f>
        <v>0</v>
      </c>
      <c r="R791" s="138">
        <f>'2 уровень'!T1949</f>
        <v>0</v>
      </c>
      <c r="S791" s="138">
        <f>'2 уровень'!U1949</f>
        <v>0</v>
      </c>
      <c r="T791" s="138">
        <f>'2 уровень'!V1949</f>
        <v>0</v>
      </c>
      <c r="U791" s="138">
        <f>'2 уровень'!W1949</f>
        <v>0</v>
      </c>
      <c r="V791" s="138">
        <f>'2 уровень'!X1949</f>
        <v>0</v>
      </c>
      <c r="W791" s="138">
        <f>'2 уровень'!Y1949</f>
        <v>0</v>
      </c>
      <c r="X791" s="138">
        <f>'2 уровень'!Z1949</f>
        <v>0</v>
      </c>
      <c r="Y791" s="138">
        <f>'2 уровень'!AA1949</f>
        <v>0</v>
      </c>
      <c r="Z791" s="138">
        <f>'2 уровень'!AB1949</f>
        <v>0</v>
      </c>
      <c r="AA791" s="138">
        <f>'2 уровень'!AC1949</f>
        <v>0</v>
      </c>
      <c r="AB791" s="138">
        <f>'2 уровень'!AD1949</f>
        <v>0</v>
      </c>
      <c r="AC791" s="138">
        <f>'2 уровень'!AE1949</f>
        <v>0</v>
      </c>
      <c r="AD791" s="138"/>
      <c r="AE791" s="138"/>
      <c r="AF791" s="27">
        <f>'2 уровень'!AF1949</f>
        <v>0</v>
      </c>
      <c r="AG791" s="138">
        <f>'2 уровень'!AG1949</f>
        <v>0</v>
      </c>
      <c r="AH791" s="238"/>
      <c r="AI791" s="238"/>
      <c r="AJ791" s="535"/>
    </row>
    <row r="792" spans="3:36" x14ac:dyDescent="0.25">
      <c r="C792" s="3" t="s">
        <v>132</v>
      </c>
      <c r="D792" s="27">
        <f>'2 уровень'!F1950</f>
        <v>0</v>
      </c>
      <c r="E792" s="27">
        <f>'2 уровень'!G1950</f>
        <v>0</v>
      </c>
      <c r="F792" s="27">
        <f>'2 уровень'!H1950</f>
        <v>0</v>
      </c>
      <c r="G792" s="130" t="e">
        <f>'2 уровень'!I1950</f>
        <v>#DIV/0!</v>
      </c>
      <c r="H792" s="144">
        <f>'2 уровень'!J1950</f>
        <v>0</v>
      </c>
      <c r="I792" s="144">
        <f>'2 уровень'!K1950</f>
        <v>0</v>
      </c>
      <c r="J792" s="139">
        <f>'2 уровень'!L1950</f>
        <v>0</v>
      </c>
      <c r="K792" s="139">
        <f>'2 уровень'!M1950</f>
        <v>0</v>
      </c>
      <c r="L792" s="139">
        <f>'2 уровень'!N1950</f>
        <v>0</v>
      </c>
      <c r="M792" s="139">
        <f>'2 уровень'!O1950</f>
        <v>0</v>
      </c>
      <c r="N792" s="139">
        <f>'2 уровень'!P1950</f>
        <v>0</v>
      </c>
      <c r="O792" s="139">
        <f>'2 уровень'!Q1950</f>
        <v>0</v>
      </c>
      <c r="P792" s="138">
        <f>'2 уровень'!R1950</f>
        <v>0</v>
      </c>
      <c r="Q792" s="138">
        <f>'2 уровень'!S1950</f>
        <v>0</v>
      </c>
      <c r="R792" s="138">
        <f>'2 уровень'!T1950</f>
        <v>0</v>
      </c>
      <c r="S792" s="138">
        <f>'2 уровень'!U1950</f>
        <v>0</v>
      </c>
      <c r="T792" s="138">
        <f>'2 уровень'!V1950</f>
        <v>0</v>
      </c>
      <c r="U792" s="138">
        <f>'2 уровень'!W1950</f>
        <v>0</v>
      </c>
      <c r="V792" s="138">
        <f>'2 уровень'!X1950</f>
        <v>0</v>
      </c>
      <c r="W792" s="138">
        <f>'2 уровень'!Y1950</f>
        <v>0</v>
      </c>
      <c r="X792" s="138">
        <f>'2 уровень'!Z1950</f>
        <v>0</v>
      </c>
      <c r="Y792" s="138">
        <f>'2 уровень'!AA1950</f>
        <v>0</v>
      </c>
      <c r="Z792" s="138">
        <f>'2 уровень'!AB1950</f>
        <v>0</v>
      </c>
      <c r="AA792" s="138">
        <f>'2 уровень'!AC1950</f>
        <v>0</v>
      </c>
      <c r="AB792" s="138">
        <f>'2 уровень'!AD1950</f>
        <v>0</v>
      </c>
      <c r="AC792" s="138">
        <f>'2 уровень'!AE1950</f>
        <v>0</v>
      </c>
      <c r="AD792" s="138"/>
      <c r="AE792" s="138"/>
      <c r="AF792" s="27">
        <f>'2 уровень'!AF1950</f>
        <v>0</v>
      </c>
      <c r="AG792" s="138">
        <f>'2 уровень'!AG1950</f>
        <v>0</v>
      </c>
      <c r="AH792" s="238"/>
      <c r="AI792" s="238"/>
      <c r="AJ792" s="535"/>
    </row>
    <row r="793" spans="3:36" x14ac:dyDescent="0.25">
      <c r="C793" s="3" t="s">
        <v>225</v>
      </c>
      <c r="D793" s="27">
        <f>'2 уровень'!F1951</f>
        <v>0</v>
      </c>
      <c r="E793" s="27">
        <f>'2 уровень'!G1951</f>
        <v>0</v>
      </c>
      <c r="F793" s="27">
        <f>'2 уровень'!H1951</f>
        <v>0</v>
      </c>
      <c r="G793" s="130" t="e">
        <f>'2 уровень'!I1951</f>
        <v>#DIV/0!</v>
      </c>
      <c r="H793" s="144">
        <f>'2 уровень'!J1951</f>
        <v>0</v>
      </c>
      <c r="I793" s="144">
        <f>'2 уровень'!K1951</f>
        <v>0</v>
      </c>
      <c r="J793" s="139">
        <f>'2 уровень'!L1951</f>
        <v>0</v>
      </c>
      <c r="K793" s="139">
        <f>'2 уровень'!M1951</f>
        <v>0</v>
      </c>
      <c r="L793" s="139">
        <f>'2 уровень'!N1951</f>
        <v>0</v>
      </c>
      <c r="M793" s="139">
        <f>'2 уровень'!O1951</f>
        <v>0</v>
      </c>
      <c r="N793" s="139">
        <f>'2 уровень'!P1951</f>
        <v>0</v>
      </c>
      <c r="O793" s="139">
        <f>'2 уровень'!Q1951</f>
        <v>0</v>
      </c>
      <c r="P793" s="138">
        <f>'2 уровень'!R1951</f>
        <v>0</v>
      </c>
      <c r="Q793" s="138">
        <f>'2 уровень'!S1951</f>
        <v>0</v>
      </c>
      <c r="R793" s="138">
        <f>'2 уровень'!T1951</f>
        <v>0</v>
      </c>
      <c r="S793" s="138">
        <f>'2 уровень'!U1951</f>
        <v>0</v>
      </c>
      <c r="T793" s="138">
        <f>'2 уровень'!V1951</f>
        <v>0</v>
      </c>
      <c r="U793" s="138">
        <f>'2 уровень'!W1951</f>
        <v>0</v>
      </c>
      <c r="V793" s="138">
        <f>'2 уровень'!X1951</f>
        <v>0</v>
      </c>
      <c r="W793" s="138">
        <f>'2 уровень'!Y1951</f>
        <v>0</v>
      </c>
      <c r="X793" s="138">
        <f>'2 уровень'!Z1951</f>
        <v>0</v>
      </c>
      <c r="Y793" s="138">
        <f>'2 уровень'!AA1951</f>
        <v>0</v>
      </c>
      <c r="Z793" s="138">
        <f>'2 уровень'!AB1951</f>
        <v>0</v>
      </c>
      <c r="AA793" s="138">
        <f>'2 уровень'!AC1951</f>
        <v>0</v>
      </c>
      <c r="AB793" s="138">
        <f>'2 уровень'!AD1951</f>
        <v>0</v>
      </c>
      <c r="AC793" s="138">
        <f>'2 уровень'!AE1951</f>
        <v>0</v>
      </c>
      <c r="AD793" s="138"/>
      <c r="AE793" s="138"/>
      <c r="AF793" s="27">
        <f>'2 уровень'!AF1951</f>
        <v>0</v>
      </c>
      <c r="AG793" s="138">
        <f>'2 уровень'!AG1951</f>
        <v>0</v>
      </c>
      <c r="AH793" s="238"/>
      <c r="AI793" s="238"/>
      <c r="AJ793" s="535"/>
    </row>
    <row r="794" spans="3:36" ht="45" x14ac:dyDescent="0.25">
      <c r="C794" s="3" t="s">
        <v>502</v>
      </c>
      <c r="D794" s="27">
        <f>'2 уровень'!F1952</f>
        <v>0</v>
      </c>
      <c r="E794" s="27">
        <f>'2 уровень'!G1952</f>
        <v>0</v>
      </c>
      <c r="F794" s="27">
        <f>'2 уровень'!H1952</f>
        <v>0</v>
      </c>
      <c r="G794" s="130" t="e">
        <f>'2 уровень'!I1952</f>
        <v>#DIV/0!</v>
      </c>
      <c r="H794" s="144">
        <f>'2 уровень'!J1952</f>
        <v>0</v>
      </c>
      <c r="I794" s="144">
        <f>'2 уровень'!K1952</f>
        <v>0</v>
      </c>
      <c r="J794" s="139">
        <f>'2 уровень'!L1952</f>
        <v>0</v>
      </c>
      <c r="K794" s="139">
        <f>'2 уровень'!M1952</f>
        <v>0</v>
      </c>
      <c r="L794" s="139">
        <f>'2 уровень'!N1952</f>
        <v>0</v>
      </c>
      <c r="M794" s="139">
        <f>'2 уровень'!O1952</f>
        <v>0</v>
      </c>
      <c r="N794" s="139">
        <f>'2 уровень'!P1952</f>
        <v>0</v>
      </c>
      <c r="O794" s="139">
        <f>'2 уровень'!Q1952</f>
        <v>0</v>
      </c>
      <c r="P794" s="138">
        <f>'2 уровень'!R1952</f>
        <v>0</v>
      </c>
      <c r="Q794" s="138">
        <f>'2 уровень'!S1952</f>
        <v>0</v>
      </c>
      <c r="R794" s="138">
        <f>'2 уровень'!T1952</f>
        <v>0</v>
      </c>
      <c r="S794" s="138">
        <f>'2 уровень'!U1952</f>
        <v>0</v>
      </c>
      <c r="T794" s="138">
        <f>'2 уровень'!V1952</f>
        <v>0</v>
      </c>
      <c r="U794" s="138">
        <f>'2 уровень'!W1952</f>
        <v>0</v>
      </c>
      <c r="V794" s="138">
        <f>'2 уровень'!X1952</f>
        <v>0</v>
      </c>
      <c r="W794" s="138">
        <f>'2 уровень'!Y1952</f>
        <v>0</v>
      </c>
      <c r="X794" s="138">
        <f>'2 уровень'!Z1952</f>
        <v>0</v>
      </c>
      <c r="Y794" s="138">
        <f>'2 уровень'!AA1952</f>
        <v>0</v>
      </c>
      <c r="Z794" s="138">
        <f>'2 уровень'!AB1952</f>
        <v>0</v>
      </c>
      <c r="AA794" s="138">
        <f>'2 уровень'!AC1952</f>
        <v>0</v>
      </c>
      <c r="AB794" s="138">
        <f>'2 уровень'!AD1952</f>
        <v>0</v>
      </c>
      <c r="AC794" s="138">
        <f>'2 уровень'!AE1952</f>
        <v>0</v>
      </c>
      <c r="AD794" s="138"/>
      <c r="AE794" s="138"/>
      <c r="AF794" s="27">
        <f>'2 уровень'!AF1952</f>
        <v>0</v>
      </c>
      <c r="AG794" s="138">
        <f>'2 уровень'!AG1952</f>
        <v>0</v>
      </c>
      <c r="AH794" s="238"/>
      <c r="AI794" s="238"/>
      <c r="AJ794" s="535"/>
    </row>
    <row r="795" spans="3:36" ht="75" x14ac:dyDescent="0.25">
      <c r="C795" s="3" t="s">
        <v>570</v>
      </c>
      <c r="D795" s="27">
        <f>'2 уровень'!F1953</f>
        <v>0</v>
      </c>
      <c r="E795" s="27">
        <f>'2 уровень'!G1953</f>
        <v>0</v>
      </c>
      <c r="F795" s="27">
        <f>'2 уровень'!H1953</f>
        <v>0</v>
      </c>
      <c r="G795" s="130" t="e">
        <f>'2 уровень'!I1953</f>
        <v>#DIV/0!</v>
      </c>
      <c r="H795" s="144"/>
      <c r="I795" s="144"/>
      <c r="J795" s="139"/>
      <c r="K795" s="139"/>
      <c r="L795" s="139"/>
      <c r="M795" s="139"/>
      <c r="N795" s="139"/>
      <c r="O795" s="139"/>
      <c r="P795" s="138"/>
      <c r="Q795" s="138"/>
      <c r="R795" s="138"/>
      <c r="S795" s="138"/>
      <c r="T795" s="138"/>
      <c r="U795" s="138"/>
      <c r="V795" s="138"/>
      <c r="W795" s="138"/>
      <c r="X795" s="138"/>
      <c r="Y795" s="138"/>
      <c r="Z795" s="138"/>
      <c r="AA795" s="138"/>
      <c r="AB795" s="138"/>
      <c r="AC795" s="138"/>
      <c r="AD795" s="138"/>
      <c r="AE795" s="138"/>
      <c r="AF795" s="27">
        <f>'2 уровень'!AF1953</f>
        <v>0</v>
      </c>
      <c r="AG795" s="138">
        <f>'2 уровень'!AG1953</f>
        <v>0</v>
      </c>
      <c r="AH795" s="238"/>
      <c r="AI795" s="238"/>
      <c r="AJ795" s="535"/>
    </row>
    <row r="796" spans="3:36" ht="30" x14ac:dyDescent="0.25">
      <c r="C796" s="450" t="s">
        <v>196</v>
      </c>
      <c r="D796" s="27">
        <f>'2 уровень'!F1954</f>
        <v>0</v>
      </c>
      <c r="E796" s="27">
        <f>'2 уровень'!G1954</f>
        <v>0</v>
      </c>
      <c r="F796" s="27">
        <f>'2 уровень'!H1954</f>
        <v>0</v>
      </c>
      <c r="G796" s="130">
        <f>'2 уровень'!I1954</f>
        <v>0</v>
      </c>
      <c r="H796" s="144">
        <f>'2 уровень'!J1954</f>
        <v>0</v>
      </c>
      <c r="I796" s="144">
        <f>'2 уровень'!K1954</f>
        <v>0</v>
      </c>
      <c r="J796" s="139">
        <f>'2 уровень'!L1954</f>
        <v>0</v>
      </c>
      <c r="K796" s="139">
        <f>'2 уровень'!M1954</f>
        <v>0</v>
      </c>
      <c r="L796" s="139">
        <f>'2 уровень'!N1954</f>
        <v>0</v>
      </c>
      <c r="M796" s="139">
        <f>'2 уровень'!O1954</f>
        <v>0</v>
      </c>
      <c r="N796" s="139">
        <f>'2 уровень'!P1954</f>
        <v>0</v>
      </c>
      <c r="O796" s="139">
        <f>'2 уровень'!Q1954</f>
        <v>0</v>
      </c>
      <c r="P796" s="138">
        <f>'2 уровень'!R1954</f>
        <v>0</v>
      </c>
      <c r="Q796" s="138">
        <f>'2 уровень'!S1954</f>
        <v>0</v>
      </c>
      <c r="R796" s="138">
        <f>'2 уровень'!T1954</f>
        <v>0</v>
      </c>
      <c r="S796" s="138">
        <f>'2 уровень'!U1954</f>
        <v>0</v>
      </c>
      <c r="T796" s="138">
        <f>'2 уровень'!V1954</f>
        <v>0</v>
      </c>
      <c r="U796" s="138">
        <f>'2 уровень'!W1954</f>
        <v>0</v>
      </c>
      <c r="V796" s="138">
        <f>'2 уровень'!X1954</f>
        <v>0</v>
      </c>
      <c r="W796" s="138">
        <f>'2 уровень'!Y1954</f>
        <v>9.0728699999999982</v>
      </c>
      <c r="X796" s="138">
        <f>'2 уровень'!Z1954</f>
        <v>0</v>
      </c>
      <c r="Y796" s="138">
        <f>'2 уровень'!AA1954</f>
        <v>0</v>
      </c>
      <c r="Z796" s="138">
        <f>'2 уровень'!AB1954</f>
        <v>0</v>
      </c>
      <c r="AA796" s="138">
        <f>'2 уровень'!AC1954</f>
        <v>0</v>
      </c>
      <c r="AB796" s="138">
        <f>'2 уровень'!AD1954</f>
        <v>0</v>
      </c>
      <c r="AC796" s="138">
        <f>'2 уровень'!AE1954</f>
        <v>9.0728699999999982</v>
      </c>
      <c r="AD796" s="138"/>
      <c r="AE796" s="138"/>
      <c r="AF796" s="27">
        <f>'2 уровень'!AF1954</f>
        <v>0</v>
      </c>
      <c r="AG796" s="138">
        <f>'2 уровень'!AG1954</f>
        <v>0</v>
      </c>
      <c r="AH796" s="238"/>
      <c r="AI796" s="238"/>
      <c r="AJ796" s="535"/>
    </row>
    <row r="797" spans="3:36" ht="110.25" x14ac:dyDescent="0.25">
      <c r="C797" s="467" t="s">
        <v>571</v>
      </c>
      <c r="D797" s="27">
        <f>'2 уровень'!F1955</f>
        <v>0</v>
      </c>
      <c r="E797" s="27">
        <f>'2 уровень'!G1955</f>
        <v>0</v>
      </c>
      <c r="F797" s="27">
        <f>'2 уровень'!H1955</f>
        <v>11</v>
      </c>
      <c r="G797" s="130" t="e">
        <f>'2 уровень'!I1955</f>
        <v>#DIV/0!</v>
      </c>
      <c r="H797" s="144">
        <f>'2 уровень'!J1955</f>
        <v>0</v>
      </c>
      <c r="I797" s="144">
        <f>'2 уровень'!K1955</f>
        <v>0</v>
      </c>
      <c r="J797" s="139">
        <f>'2 уровень'!L1955</f>
        <v>0</v>
      </c>
      <c r="K797" s="139">
        <f>'2 уровень'!M1955</f>
        <v>0</v>
      </c>
      <c r="L797" s="139">
        <f>'2 уровень'!N1955</f>
        <v>0</v>
      </c>
      <c r="M797" s="139">
        <f>'2 уровень'!O1955</f>
        <v>0</v>
      </c>
      <c r="N797" s="139">
        <f>'2 уровень'!P1955</f>
        <v>0</v>
      </c>
      <c r="O797" s="139">
        <f>'2 уровень'!Q1955</f>
        <v>0</v>
      </c>
      <c r="P797" s="138">
        <f>'2 уровень'!R1955</f>
        <v>0</v>
      </c>
      <c r="Q797" s="138">
        <f>'2 уровень'!S1955</f>
        <v>0</v>
      </c>
      <c r="R797" s="138">
        <f>'2 уровень'!T1955</f>
        <v>0</v>
      </c>
      <c r="S797" s="138">
        <f>'2 уровень'!U1955</f>
        <v>0</v>
      </c>
      <c r="T797" s="138">
        <f>'2 уровень'!V1955</f>
        <v>0</v>
      </c>
      <c r="U797" s="138">
        <f>'2 уровень'!W1955</f>
        <v>0</v>
      </c>
      <c r="V797" s="138">
        <f>'2 уровень'!X1955</f>
        <v>0</v>
      </c>
      <c r="W797" s="138">
        <f>'2 уровень'!Y1955</f>
        <v>23.443750000000001</v>
      </c>
      <c r="X797" s="138">
        <f>'2 уровень'!Z1955</f>
        <v>0</v>
      </c>
      <c r="Y797" s="138">
        <f>'2 уровень'!AA1955</f>
        <v>0</v>
      </c>
      <c r="Z797" s="138">
        <f>'2 уровень'!AB1955</f>
        <v>23.443750000000001</v>
      </c>
      <c r="AA797" s="138">
        <f>'2 уровень'!AC1955</f>
        <v>0</v>
      </c>
      <c r="AB797" s="138">
        <f>'2 уровень'!AD1955</f>
        <v>0</v>
      </c>
      <c r="AC797" s="138">
        <f>'2 уровень'!AE1955</f>
        <v>23.443750000000001</v>
      </c>
      <c r="AD797" s="138" t="e">
        <f>W797/V797*100</f>
        <v>#DIV/0!</v>
      </c>
      <c r="AE797" s="138" t="e">
        <f>AC797/V797*100</f>
        <v>#DIV/0!</v>
      </c>
      <c r="AF797" s="27">
        <f>'2 уровень'!AF1955</f>
        <v>0</v>
      </c>
      <c r="AG797" s="138">
        <f>'2 уровень'!AG1955</f>
        <v>0</v>
      </c>
      <c r="AH797" s="238"/>
      <c r="AI797" s="238"/>
      <c r="AJ797" s="535"/>
    </row>
    <row r="798" spans="3:36" ht="45" x14ac:dyDescent="0.25">
      <c r="C798" s="459" t="s">
        <v>504</v>
      </c>
      <c r="D798" s="27">
        <f>'2 уровень'!F1956</f>
        <v>0</v>
      </c>
      <c r="E798" s="27">
        <f>'2 уровень'!G1956</f>
        <v>0</v>
      </c>
      <c r="F798" s="27">
        <f>'2 уровень'!H1956</f>
        <v>0</v>
      </c>
      <c r="G798" s="130" t="e">
        <f>'2 уровень'!I1956</f>
        <v>#DIV/0!</v>
      </c>
      <c r="H798" s="144">
        <f>'2 уровень'!J1956</f>
        <v>0</v>
      </c>
      <c r="I798" s="144">
        <f>'2 уровень'!K1956</f>
        <v>0</v>
      </c>
      <c r="J798" s="139">
        <f>'2 уровень'!L1956</f>
        <v>0</v>
      </c>
      <c r="K798" s="139">
        <f>'2 уровень'!M1956</f>
        <v>0</v>
      </c>
      <c r="L798" s="139">
        <f>'2 уровень'!N1956</f>
        <v>0</v>
      </c>
      <c r="M798" s="139">
        <f>'2 уровень'!O1956</f>
        <v>0</v>
      </c>
      <c r="N798" s="139">
        <f>'2 уровень'!P1956</f>
        <v>0</v>
      </c>
      <c r="O798" s="139">
        <f>'2 уровень'!Q1956</f>
        <v>0</v>
      </c>
      <c r="P798" s="138">
        <f>'2 уровень'!R1956</f>
        <v>0</v>
      </c>
      <c r="Q798" s="138">
        <f>'2 уровень'!S1956</f>
        <v>0</v>
      </c>
      <c r="R798" s="138">
        <f>'2 уровень'!T1956</f>
        <v>0</v>
      </c>
      <c r="S798" s="138">
        <f>'2 уровень'!U1956</f>
        <v>0</v>
      </c>
      <c r="T798" s="138">
        <f>'2 уровень'!V1956</f>
        <v>0</v>
      </c>
      <c r="U798" s="138">
        <f>'2 уровень'!W1956</f>
        <v>0</v>
      </c>
      <c r="V798" s="138">
        <f>'2 уровень'!X1956</f>
        <v>0</v>
      </c>
      <c r="W798" s="138">
        <f>'2 уровень'!Y1956</f>
        <v>0</v>
      </c>
      <c r="X798" s="138">
        <f>'2 уровень'!Z1956</f>
        <v>0</v>
      </c>
      <c r="Y798" s="138">
        <f>'2 уровень'!AA1956</f>
        <v>0</v>
      </c>
      <c r="Z798" s="138">
        <f>'2 уровень'!AB1956</f>
        <v>0</v>
      </c>
      <c r="AA798" s="138">
        <f>'2 уровень'!AC1956</f>
        <v>0</v>
      </c>
      <c r="AB798" s="138">
        <f>'2 уровень'!AD1956</f>
        <v>0</v>
      </c>
      <c r="AC798" s="138">
        <f>'2 уровень'!AE1956</f>
        <v>0</v>
      </c>
      <c r="AD798" s="138" t="e">
        <f>W798/V798*100</f>
        <v>#DIV/0!</v>
      </c>
      <c r="AE798" s="138" t="e">
        <f>AC798/V798*100</f>
        <v>#DIV/0!</v>
      </c>
      <c r="AF798" s="27">
        <f>'2 уровень'!AF1956</f>
        <v>0</v>
      </c>
      <c r="AG798" s="138">
        <f>'2 уровень'!AG1956</f>
        <v>0</v>
      </c>
      <c r="AH798" s="238"/>
      <c r="AI798" s="238"/>
      <c r="AJ798" s="535"/>
    </row>
    <row r="799" spans="3:36" ht="30" x14ac:dyDescent="0.25">
      <c r="C799" s="3" t="s">
        <v>276</v>
      </c>
      <c r="D799" s="27">
        <f>'2 уровень'!F1957</f>
        <v>0</v>
      </c>
      <c r="E799" s="27">
        <f>'2 уровень'!G1957</f>
        <v>0</v>
      </c>
      <c r="F799" s="27">
        <f>'2 уровень'!H1957</f>
        <v>0</v>
      </c>
      <c r="G799" s="130" t="e">
        <f>'2 уровень'!I1957</f>
        <v>#DIV/0!</v>
      </c>
      <c r="H799" s="144">
        <f>'2 уровень'!J1957</f>
        <v>0</v>
      </c>
      <c r="I799" s="144">
        <f>'2 уровень'!K1957</f>
        <v>0</v>
      </c>
      <c r="J799" s="139">
        <f>'2 уровень'!L1957</f>
        <v>0</v>
      </c>
      <c r="K799" s="139">
        <f>'2 уровень'!M1957</f>
        <v>0</v>
      </c>
      <c r="L799" s="139">
        <f>'2 уровень'!N1957</f>
        <v>0</v>
      </c>
      <c r="M799" s="139">
        <f>'2 уровень'!O1957</f>
        <v>0</v>
      </c>
      <c r="N799" s="139">
        <f>'2 уровень'!P1957</f>
        <v>0</v>
      </c>
      <c r="O799" s="139">
        <f>'2 уровень'!Q1957</f>
        <v>0</v>
      </c>
      <c r="P799" s="138">
        <f>'2 уровень'!R1957</f>
        <v>0</v>
      </c>
      <c r="Q799" s="138">
        <f>'2 уровень'!S1957</f>
        <v>0</v>
      </c>
      <c r="R799" s="138">
        <f>'2 уровень'!T1957</f>
        <v>0</v>
      </c>
      <c r="S799" s="138">
        <f>'2 уровень'!U1957</f>
        <v>0</v>
      </c>
      <c r="T799" s="138">
        <f>'2 уровень'!V1957</f>
        <v>0</v>
      </c>
      <c r="U799" s="138">
        <f>'2 уровень'!W1957</f>
        <v>0</v>
      </c>
      <c r="V799" s="138">
        <f>'2 уровень'!X1957</f>
        <v>0</v>
      </c>
      <c r="W799" s="138">
        <f>'2 уровень'!Y1957</f>
        <v>0</v>
      </c>
      <c r="X799" s="138">
        <f>'2 уровень'!Z1957</f>
        <v>0</v>
      </c>
      <c r="Y799" s="138">
        <f>'2 уровень'!AA1957</f>
        <v>0</v>
      </c>
      <c r="Z799" s="138">
        <f>'2 уровень'!AB1957</f>
        <v>0</v>
      </c>
      <c r="AA799" s="138">
        <f>'2 уровень'!AC1957</f>
        <v>0</v>
      </c>
      <c r="AB799" s="138">
        <f>'2 уровень'!AD1957</f>
        <v>0</v>
      </c>
      <c r="AC799" s="138">
        <f>'2 уровень'!AE1957</f>
        <v>0</v>
      </c>
      <c r="AD799" s="138" t="e">
        <f>W799/V799*100</f>
        <v>#DIV/0!</v>
      </c>
      <c r="AE799" s="138" t="e">
        <f>AC799/V799*100</f>
        <v>#DIV/0!</v>
      </c>
      <c r="AF799" s="27">
        <f>'2 уровень'!AF1957</f>
        <v>0</v>
      </c>
      <c r="AG799" s="138">
        <f>'2 уровень'!AG1957</f>
        <v>0</v>
      </c>
      <c r="AH799" s="238"/>
      <c r="AI799" s="238"/>
      <c r="AJ799" s="535"/>
    </row>
    <row r="800" spans="3:36" ht="30" x14ac:dyDescent="0.25">
      <c r="C800" s="3" t="s">
        <v>505</v>
      </c>
      <c r="D800" s="27">
        <f>'2 уровень'!F1958</f>
        <v>0</v>
      </c>
      <c r="E800" s="27">
        <f>'2 уровень'!G1958</f>
        <v>0</v>
      </c>
      <c r="F800" s="27">
        <f>'2 уровень'!H1958</f>
        <v>0</v>
      </c>
      <c r="G800" s="130" t="e">
        <f>'2 уровень'!I1958</f>
        <v>#DIV/0!</v>
      </c>
      <c r="H800" s="144">
        <f>'2 уровень'!J1958</f>
        <v>0</v>
      </c>
      <c r="I800" s="144">
        <f>'2 уровень'!K1958</f>
        <v>0</v>
      </c>
      <c r="J800" s="139">
        <f>'2 уровень'!L1958</f>
        <v>0</v>
      </c>
      <c r="K800" s="139">
        <f>'2 уровень'!M1958</f>
        <v>0</v>
      </c>
      <c r="L800" s="139">
        <f>'2 уровень'!N1958</f>
        <v>0</v>
      </c>
      <c r="M800" s="139">
        <f>'2 уровень'!O1958</f>
        <v>0</v>
      </c>
      <c r="N800" s="139">
        <f>'2 уровень'!P1958</f>
        <v>0</v>
      </c>
      <c r="O800" s="139">
        <f>'2 уровень'!Q1958</f>
        <v>0</v>
      </c>
      <c r="P800" s="138">
        <f>'2 уровень'!R1958</f>
        <v>0</v>
      </c>
      <c r="Q800" s="138">
        <f>'2 уровень'!S1958</f>
        <v>0</v>
      </c>
      <c r="R800" s="138">
        <f>'2 уровень'!T1958</f>
        <v>0</v>
      </c>
      <c r="S800" s="138">
        <f>'2 уровень'!U1958</f>
        <v>0</v>
      </c>
      <c r="T800" s="138">
        <f>'2 уровень'!V1958</f>
        <v>0</v>
      </c>
      <c r="U800" s="138">
        <f>'2 уровень'!W1958</f>
        <v>0</v>
      </c>
      <c r="V800" s="138">
        <f>'2 уровень'!X1958</f>
        <v>0</v>
      </c>
      <c r="W800" s="138">
        <f>'2 уровень'!Y1958</f>
        <v>0</v>
      </c>
      <c r="X800" s="138">
        <f>'2 уровень'!Z1958</f>
        <v>0</v>
      </c>
      <c r="Y800" s="138">
        <f>'2 уровень'!AA1958</f>
        <v>0</v>
      </c>
      <c r="Z800" s="138">
        <f>'2 уровень'!AB1958</f>
        <v>0</v>
      </c>
      <c r="AA800" s="138">
        <f>'2 уровень'!AC1958</f>
        <v>0</v>
      </c>
      <c r="AB800" s="138">
        <f>'2 уровень'!AD1958</f>
        <v>0</v>
      </c>
      <c r="AC800" s="138">
        <f>'2 уровень'!AE1958</f>
        <v>0</v>
      </c>
      <c r="AD800" s="138" t="e">
        <f>W800/V800*100</f>
        <v>#DIV/0!</v>
      </c>
      <c r="AE800" s="138" t="e">
        <f>AC800/V800*100</f>
        <v>#DIV/0!</v>
      </c>
      <c r="AF800" s="27">
        <f>'2 уровень'!AF1958</f>
        <v>0</v>
      </c>
      <c r="AG800" s="138">
        <f>'2 уровень'!AG1958</f>
        <v>0</v>
      </c>
      <c r="AH800" s="238"/>
      <c r="AI800" s="238"/>
      <c r="AJ800" s="535"/>
    </row>
    <row r="801" spans="1:201" ht="60" x14ac:dyDescent="0.25">
      <c r="C801" s="3" t="s">
        <v>526</v>
      </c>
      <c r="D801" s="27">
        <f>'2 уровень'!F1959</f>
        <v>0</v>
      </c>
      <c r="E801" s="27">
        <f>'2 уровень'!G1959</f>
        <v>0</v>
      </c>
      <c r="F801" s="27">
        <f>'2 уровень'!H1959</f>
        <v>0</v>
      </c>
      <c r="G801" s="130">
        <f>'2 уровень'!I1959</f>
        <v>0</v>
      </c>
      <c r="H801" s="144">
        <f>'2 уровень'!J1959</f>
        <v>0</v>
      </c>
      <c r="I801" s="144">
        <f>'2 уровень'!K1959</f>
        <v>0</v>
      </c>
      <c r="J801" s="139">
        <f>'2 уровень'!L1959</f>
        <v>0</v>
      </c>
      <c r="K801" s="139">
        <f>'2 уровень'!M1959</f>
        <v>0</v>
      </c>
      <c r="L801" s="139">
        <f>'2 уровень'!N1959</f>
        <v>0</v>
      </c>
      <c r="M801" s="139">
        <f>'2 уровень'!O1959</f>
        <v>0</v>
      </c>
      <c r="N801" s="139">
        <f>'2 уровень'!P1959</f>
        <v>0</v>
      </c>
      <c r="O801" s="139">
        <f>'2 уровень'!Q1959</f>
        <v>0</v>
      </c>
      <c r="P801" s="138">
        <f>'2 уровень'!R1959</f>
        <v>0</v>
      </c>
      <c r="Q801" s="138">
        <f>'2 уровень'!S1959</f>
        <v>0</v>
      </c>
      <c r="R801" s="138">
        <f>'2 уровень'!T1959</f>
        <v>0</v>
      </c>
      <c r="S801" s="138">
        <f>'2 уровень'!U1959</f>
        <v>0</v>
      </c>
      <c r="T801" s="138">
        <f>'2 уровень'!V1959</f>
        <v>0</v>
      </c>
      <c r="U801" s="138">
        <f>'2 уровень'!W1959</f>
        <v>0</v>
      </c>
      <c r="V801" s="138">
        <f>'2 уровень'!X1959</f>
        <v>0</v>
      </c>
      <c r="W801" s="138">
        <f>'2 уровень'!Y1959</f>
        <v>0</v>
      </c>
      <c r="X801" s="138">
        <f>'2 уровень'!Z1959</f>
        <v>0</v>
      </c>
      <c r="Y801" s="138">
        <f>'2 уровень'!AA1959</f>
        <v>0</v>
      </c>
      <c r="Z801" s="138">
        <f>'2 уровень'!AB1959</f>
        <v>0</v>
      </c>
      <c r="AA801" s="138">
        <f>'2 уровень'!AC1959</f>
        <v>0</v>
      </c>
      <c r="AB801" s="138">
        <f>'2 уровень'!AD1959</f>
        <v>0</v>
      </c>
      <c r="AC801" s="138">
        <f>'2 уровень'!AE1959</f>
        <v>0</v>
      </c>
      <c r="AD801" s="138"/>
      <c r="AE801" s="138"/>
      <c r="AF801" s="27">
        <f>'2 уровень'!AF1959</f>
        <v>0</v>
      </c>
      <c r="AG801" s="138">
        <f>'2 уровень'!AG1959</f>
        <v>0</v>
      </c>
      <c r="AH801" s="238"/>
      <c r="AI801" s="238"/>
      <c r="AJ801" s="535"/>
    </row>
    <row r="802" spans="1:201" ht="30" x14ac:dyDescent="0.25">
      <c r="C802" s="3" t="s">
        <v>506</v>
      </c>
      <c r="D802" s="27">
        <f>'2 уровень'!F1960</f>
        <v>0</v>
      </c>
      <c r="E802" s="27">
        <f>'2 уровень'!G1960</f>
        <v>0</v>
      </c>
      <c r="F802" s="27">
        <f>'2 уровень'!H1960</f>
        <v>0</v>
      </c>
      <c r="G802" s="130" t="e">
        <f>'2 уровень'!I1960</f>
        <v>#DIV/0!</v>
      </c>
      <c r="H802" s="144">
        <f>'2 уровень'!J1960</f>
        <v>0</v>
      </c>
      <c r="I802" s="144">
        <f>'2 уровень'!K1960</f>
        <v>0</v>
      </c>
      <c r="J802" s="139">
        <f>'2 уровень'!L1960</f>
        <v>0</v>
      </c>
      <c r="K802" s="139">
        <f>'2 уровень'!M1960</f>
        <v>0</v>
      </c>
      <c r="L802" s="139">
        <f>'2 уровень'!N1960</f>
        <v>0</v>
      </c>
      <c r="M802" s="139">
        <f>'2 уровень'!O1960</f>
        <v>0</v>
      </c>
      <c r="N802" s="139">
        <f>'2 уровень'!P1960</f>
        <v>0</v>
      </c>
      <c r="O802" s="139">
        <f>'2 уровень'!Q1960</f>
        <v>0</v>
      </c>
      <c r="P802" s="138">
        <f>'2 уровень'!R1960</f>
        <v>0</v>
      </c>
      <c r="Q802" s="138">
        <f>'2 уровень'!S1960</f>
        <v>0</v>
      </c>
      <c r="R802" s="138">
        <f>'2 уровень'!T1960</f>
        <v>0</v>
      </c>
      <c r="S802" s="138">
        <f>'2 уровень'!U1960</f>
        <v>0</v>
      </c>
      <c r="T802" s="138">
        <f>'2 уровень'!V1960</f>
        <v>0</v>
      </c>
      <c r="U802" s="138">
        <f>'2 уровень'!W1960</f>
        <v>0</v>
      </c>
      <c r="V802" s="138">
        <f>'2 уровень'!X1960</f>
        <v>0</v>
      </c>
      <c r="W802" s="138">
        <f>'2 уровень'!Y1960</f>
        <v>0</v>
      </c>
      <c r="X802" s="138">
        <f>'2 уровень'!Z1960</f>
        <v>0</v>
      </c>
      <c r="Y802" s="138">
        <f>'2 уровень'!AA1960</f>
        <v>0</v>
      </c>
      <c r="Z802" s="138">
        <f>'2 уровень'!AB1960</f>
        <v>0</v>
      </c>
      <c r="AA802" s="138">
        <f>'2 уровень'!AC1960</f>
        <v>0</v>
      </c>
      <c r="AB802" s="138">
        <f>'2 уровень'!AD1960</f>
        <v>0</v>
      </c>
      <c r="AC802" s="138">
        <f>'2 уровень'!AE1960</f>
        <v>0</v>
      </c>
      <c r="AD802" s="138" t="e">
        <f>W802/V802*100</f>
        <v>#DIV/0!</v>
      </c>
      <c r="AE802" s="138" t="e">
        <f>AC802/V802*100</f>
        <v>#DIV/0!</v>
      </c>
      <c r="AF802" s="27">
        <f>'2 уровень'!AF1960</f>
        <v>0</v>
      </c>
      <c r="AG802" s="138">
        <f>'2 уровень'!AG1960</f>
        <v>0</v>
      </c>
      <c r="AH802" s="238"/>
      <c r="AI802" s="238"/>
      <c r="AJ802" s="535"/>
    </row>
    <row r="803" spans="1:201" ht="30" x14ac:dyDescent="0.25">
      <c r="C803" s="459" t="s">
        <v>507</v>
      </c>
      <c r="D803" s="27">
        <f>'2 уровень'!F1961</f>
        <v>0</v>
      </c>
      <c r="E803" s="27">
        <f>'2 уровень'!G1961</f>
        <v>0</v>
      </c>
      <c r="F803" s="27">
        <f>'2 уровень'!H1961</f>
        <v>0</v>
      </c>
      <c r="G803" s="130">
        <f>'2 уровень'!I1961</f>
        <v>0</v>
      </c>
      <c r="H803" s="144">
        <f>'2 уровень'!J1961</f>
        <v>0</v>
      </c>
      <c r="I803" s="144">
        <f>'2 уровень'!K1961</f>
        <v>0</v>
      </c>
      <c r="J803" s="139">
        <f>'2 уровень'!L1961</f>
        <v>0</v>
      </c>
      <c r="K803" s="139">
        <f>'2 уровень'!M1961</f>
        <v>0</v>
      </c>
      <c r="L803" s="139">
        <f>'2 уровень'!N1961</f>
        <v>0</v>
      </c>
      <c r="M803" s="139">
        <f>'2 уровень'!O1961</f>
        <v>0</v>
      </c>
      <c r="N803" s="139">
        <f>'2 уровень'!P1961</f>
        <v>0</v>
      </c>
      <c r="O803" s="139">
        <f>'2 уровень'!Q1961</f>
        <v>0</v>
      </c>
      <c r="P803" s="138">
        <f>'2 уровень'!R1961</f>
        <v>0</v>
      </c>
      <c r="Q803" s="138">
        <f>'2 уровень'!S1961</f>
        <v>0</v>
      </c>
      <c r="R803" s="138">
        <f>'2 уровень'!T1961</f>
        <v>0</v>
      </c>
      <c r="S803" s="138">
        <f>'2 уровень'!U1961</f>
        <v>0</v>
      </c>
      <c r="T803" s="138">
        <f>'2 уровень'!V1961</f>
        <v>0</v>
      </c>
      <c r="U803" s="138">
        <f>'2 уровень'!W1961</f>
        <v>0</v>
      </c>
      <c r="V803" s="138">
        <f>'2 уровень'!X1961</f>
        <v>0</v>
      </c>
      <c r="W803" s="138">
        <f>'2 уровень'!Y1961</f>
        <v>0</v>
      </c>
      <c r="X803" s="138">
        <f>'2 уровень'!Z1961</f>
        <v>0</v>
      </c>
      <c r="Y803" s="138">
        <f>'2 уровень'!AA1961</f>
        <v>0</v>
      </c>
      <c r="Z803" s="138">
        <f>'2 уровень'!AB1961</f>
        <v>0</v>
      </c>
      <c r="AA803" s="138">
        <f>'2 уровень'!AC1961</f>
        <v>0</v>
      </c>
      <c r="AB803" s="138">
        <f>'2 уровень'!AD1961</f>
        <v>0</v>
      </c>
      <c r="AC803" s="138">
        <f>'2 уровень'!AE1961</f>
        <v>0</v>
      </c>
      <c r="AD803" s="138"/>
      <c r="AE803" s="138"/>
      <c r="AF803" s="27">
        <f>'2 уровень'!AF1961</f>
        <v>0</v>
      </c>
      <c r="AG803" s="138">
        <f>'2 уровень'!AG1961</f>
        <v>0</v>
      </c>
      <c r="AH803" s="238"/>
      <c r="AI803" s="238"/>
      <c r="AJ803" s="535"/>
    </row>
    <row r="804" spans="1:201" ht="45" x14ac:dyDescent="0.25">
      <c r="C804" s="3" t="s">
        <v>508</v>
      </c>
      <c r="D804" s="27">
        <f>'2 уровень'!F1962</f>
        <v>0</v>
      </c>
      <c r="E804" s="27">
        <f>'2 уровень'!G1962</f>
        <v>0</v>
      </c>
      <c r="F804" s="27">
        <f>'2 уровень'!H1962</f>
        <v>0</v>
      </c>
      <c r="G804" s="130">
        <f>'2 уровень'!I1962</f>
        <v>0</v>
      </c>
      <c r="H804" s="144">
        <f>'2 уровень'!J1962</f>
        <v>0</v>
      </c>
      <c r="I804" s="144">
        <f>'2 уровень'!K1962</f>
        <v>0</v>
      </c>
      <c r="J804" s="139">
        <f>'2 уровень'!L1962</f>
        <v>0</v>
      </c>
      <c r="K804" s="139">
        <f>'2 уровень'!M1962</f>
        <v>0</v>
      </c>
      <c r="L804" s="139">
        <f>'2 уровень'!N1962</f>
        <v>0</v>
      </c>
      <c r="M804" s="139">
        <f>'2 уровень'!O1962</f>
        <v>0</v>
      </c>
      <c r="N804" s="139">
        <f>'2 уровень'!P1962</f>
        <v>0</v>
      </c>
      <c r="O804" s="139">
        <f>'2 уровень'!Q1962</f>
        <v>0</v>
      </c>
      <c r="P804" s="138">
        <f>'2 уровень'!R1962</f>
        <v>0</v>
      </c>
      <c r="Q804" s="138">
        <f>'2 уровень'!S1962</f>
        <v>0</v>
      </c>
      <c r="R804" s="138">
        <f>'2 уровень'!T1962</f>
        <v>0</v>
      </c>
      <c r="S804" s="138">
        <f>'2 уровень'!U1962</f>
        <v>0</v>
      </c>
      <c r="T804" s="138">
        <f>'2 уровень'!V1962</f>
        <v>0</v>
      </c>
      <c r="U804" s="138">
        <f>'2 уровень'!W1962</f>
        <v>0</v>
      </c>
      <c r="V804" s="138">
        <f>'2 уровень'!X1962</f>
        <v>0</v>
      </c>
      <c r="W804" s="138">
        <f>'2 уровень'!Y1962</f>
        <v>0</v>
      </c>
      <c r="X804" s="138">
        <f>'2 уровень'!Z1962</f>
        <v>0</v>
      </c>
      <c r="Y804" s="138">
        <f>'2 уровень'!AA1962</f>
        <v>0</v>
      </c>
      <c r="Z804" s="138">
        <f>'2 уровень'!AB1962</f>
        <v>0</v>
      </c>
      <c r="AA804" s="138">
        <f>'2 уровень'!AC1962</f>
        <v>0</v>
      </c>
      <c r="AB804" s="138">
        <f>'2 уровень'!AD1962</f>
        <v>0</v>
      </c>
      <c r="AC804" s="138">
        <f>'2 уровень'!AE1962</f>
        <v>0</v>
      </c>
      <c r="AD804" s="138"/>
      <c r="AE804" s="138"/>
      <c r="AF804" s="27">
        <f>'2 уровень'!AF1962</f>
        <v>0</v>
      </c>
      <c r="AG804" s="138">
        <f>'2 уровень'!AG1962</f>
        <v>0</v>
      </c>
      <c r="AH804" s="238"/>
      <c r="AI804" s="238"/>
      <c r="AJ804" s="535"/>
    </row>
    <row r="805" spans="1:201" ht="30" x14ac:dyDescent="0.25">
      <c r="C805" s="3" t="s">
        <v>509</v>
      </c>
      <c r="D805" s="27">
        <f>'2 уровень'!F1963</f>
        <v>0</v>
      </c>
      <c r="E805" s="27">
        <f>'2 уровень'!G1963</f>
        <v>0</v>
      </c>
      <c r="F805" s="27">
        <f>'2 уровень'!H1963</f>
        <v>0</v>
      </c>
      <c r="G805" s="130" t="e">
        <f>'2 уровень'!I1963</f>
        <v>#DIV/0!</v>
      </c>
      <c r="H805" s="144">
        <f>'2 уровень'!J1963</f>
        <v>0</v>
      </c>
      <c r="I805" s="144">
        <f>'2 уровень'!K1963</f>
        <v>0</v>
      </c>
      <c r="J805" s="139">
        <f>'2 уровень'!L1963</f>
        <v>0</v>
      </c>
      <c r="K805" s="139">
        <f>'2 уровень'!M1963</f>
        <v>0</v>
      </c>
      <c r="L805" s="139">
        <f>'2 уровень'!N1963</f>
        <v>0</v>
      </c>
      <c r="M805" s="139">
        <f>'2 уровень'!O1963</f>
        <v>0</v>
      </c>
      <c r="N805" s="139">
        <f>'2 уровень'!P1963</f>
        <v>0</v>
      </c>
      <c r="O805" s="139">
        <f>'2 уровень'!Q1963</f>
        <v>0</v>
      </c>
      <c r="P805" s="138">
        <f>'2 уровень'!R1963</f>
        <v>0</v>
      </c>
      <c r="Q805" s="138">
        <f>'2 уровень'!S1963</f>
        <v>0</v>
      </c>
      <c r="R805" s="138">
        <f>'2 уровень'!T1963</f>
        <v>0</v>
      </c>
      <c r="S805" s="138">
        <f>'2 уровень'!U1963</f>
        <v>0</v>
      </c>
      <c r="T805" s="138">
        <f>'2 уровень'!V1963</f>
        <v>0</v>
      </c>
      <c r="U805" s="138">
        <f>'2 уровень'!W1963</f>
        <v>0</v>
      </c>
      <c r="V805" s="138">
        <f>'2 уровень'!X1963</f>
        <v>0</v>
      </c>
      <c r="W805" s="138">
        <f>'2 уровень'!Y1963</f>
        <v>0</v>
      </c>
      <c r="X805" s="138">
        <f>'2 уровень'!Z1963</f>
        <v>0</v>
      </c>
      <c r="Y805" s="138">
        <f>'2 уровень'!AA1963</f>
        <v>0</v>
      </c>
      <c r="Z805" s="138">
        <f>'2 уровень'!AB1963</f>
        <v>0</v>
      </c>
      <c r="AA805" s="138">
        <f>'2 уровень'!AC1963</f>
        <v>0</v>
      </c>
      <c r="AB805" s="138">
        <f>'2 уровень'!AD1963</f>
        <v>0</v>
      </c>
      <c r="AC805" s="138">
        <f>'2 уровень'!AE1963</f>
        <v>0</v>
      </c>
      <c r="AD805" s="138" t="e">
        <f t="shared" ref="AD805:AD810" si="84">W805/V805*100</f>
        <v>#DIV/0!</v>
      </c>
      <c r="AE805" s="138" t="e">
        <f t="shared" ref="AE805:AE810" si="85">AC805/V805*100</f>
        <v>#DIV/0!</v>
      </c>
      <c r="AF805" s="27">
        <f>'2 уровень'!AF1963</f>
        <v>0</v>
      </c>
      <c r="AG805" s="138">
        <f>'2 уровень'!AG1963</f>
        <v>0</v>
      </c>
      <c r="AH805" s="238"/>
      <c r="AI805" s="238"/>
      <c r="AJ805" s="535"/>
    </row>
    <row r="806" spans="1:201" ht="45" x14ac:dyDescent="0.25">
      <c r="C806" s="3" t="s">
        <v>277</v>
      </c>
      <c r="D806" s="27">
        <f>'2 уровень'!F1964</f>
        <v>0</v>
      </c>
      <c r="E806" s="27">
        <f>'2 уровень'!G1964</f>
        <v>0</v>
      </c>
      <c r="F806" s="27">
        <f>'2 уровень'!H1964</f>
        <v>0</v>
      </c>
      <c r="G806" s="130" t="e">
        <f>'2 уровень'!I1964</f>
        <v>#DIV/0!</v>
      </c>
      <c r="H806" s="144">
        <f>'2 уровень'!J1964</f>
        <v>0</v>
      </c>
      <c r="I806" s="144">
        <f>'2 уровень'!K1964</f>
        <v>0</v>
      </c>
      <c r="J806" s="139">
        <f>'2 уровень'!L1964</f>
        <v>0</v>
      </c>
      <c r="K806" s="139">
        <f>'2 уровень'!M1964</f>
        <v>0</v>
      </c>
      <c r="L806" s="139">
        <f>'2 уровень'!N1964</f>
        <v>0</v>
      </c>
      <c r="M806" s="139">
        <f>'2 уровень'!O1964</f>
        <v>0</v>
      </c>
      <c r="N806" s="139">
        <f>'2 уровень'!P1964</f>
        <v>0</v>
      </c>
      <c r="O806" s="139">
        <f>'2 уровень'!Q1964</f>
        <v>0</v>
      </c>
      <c r="P806" s="138">
        <f>'2 уровень'!R1964</f>
        <v>0</v>
      </c>
      <c r="Q806" s="138">
        <f>'2 уровень'!S1964</f>
        <v>0</v>
      </c>
      <c r="R806" s="138">
        <f>'2 уровень'!T1964</f>
        <v>0</v>
      </c>
      <c r="S806" s="138">
        <f>'2 уровень'!U1964</f>
        <v>0</v>
      </c>
      <c r="T806" s="138">
        <f>'2 уровень'!V1964</f>
        <v>0</v>
      </c>
      <c r="U806" s="138">
        <f>'2 уровень'!W1964</f>
        <v>0</v>
      </c>
      <c r="V806" s="138">
        <f>'2 уровень'!X1964</f>
        <v>0</v>
      </c>
      <c r="W806" s="138">
        <f>'2 уровень'!Y1964</f>
        <v>0</v>
      </c>
      <c r="X806" s="138">
        <f>'2 уровень'!Z1964</f>
        <v>0</v>
      </c>
      <c r="Y806" s="138">
        <f>'2 уровень'!AA1964</f>
        <v>0</v>
      </c>
      <c r="Z806" s="138">
        <f>'2 уровень'!AB1964</f>
        <v>0</v>
      </c>
      <c r="AA806" s="138">
        <f>'2 уровень'!AC1964</f>
        <v>0</v>
      </c>
      <c r="AB806" s="138">
        <f>'2 уровень'!AD1964</f>
        <v>0</v>
      </c>
      <c r="AC806" s="138">
        <f>'2 уровень'!AE1964</f>
        <v>0</v>
      </c>
      <c r="AD806" s="138" t="e">
        <f t="shared" si="84"/>
        <v>#DIV/0!</v>
      </c>
      <c r="AE806" s="138" t="e">
        <f t="shared" si="85"/>
        <v>#DIV/0!</v>
      </c>
      <c r="AF806" s="27">
        <f>'2 уровень'!AF1964</f>
        <v>0</v>
      </c>
      <c r="AG806" s="138">
        <f>'2 уровень'!AG1964</f>
        <v>0</v>
      </c>
      <c r="AH806" s="238"/>
      <c r="AI806" s="238"/>
      <c r="AJ806" s="535"/>
    </row>
    <row r="807" spans="1:201" ht="30" x14ac:dyDescent="0.25">
      <c r="A807" s="17">
        <v>1</v>
      </c>
      <c r="C807" s="3" t="s">
        <v>510</v>
      </c>
      <c r="D807" s="27">
        <f>'2 уровень'!F1965</f>
        <v>0</v>
      </c>
      <c r="E807" s="27">
        <f>'2 уровень'!G1965</f>
        <v>0</v>
      </c>
      <c r="F807" s="27">
        <f>'2 уровень'!H1965</f>
        <v>0</v>
      </c>
      <c r="G807" s="130" t="e">
        <f>'2 уровень'!I1965</f>
        <v>#DIV/0!</v>
      </c>
      <c r="H807" s="144">
        <f>'2 уровень'!J1965</f>
        <v>0</v>
      </c>
      <c r="I807" s="144">
        <f>'2 уровень'!K1965</f>
        <v>0</v>
      </c>
      <c r="J807" s="139">
        <f>'2 уровень'!L1965</f>
        <v>0</v>
      </c>
      <c r="K807" s="139">
        <f>'2 уровень'!M1965</f>
        <v>0</v>
      </c>
      <c r="L807" s="139">
        <f>'2 уровень'!N1965</f>
        <v>0</v>
      </c>
      <c r="M807" s="139">
        <f>'2 уровень'!O1965</f>
        <v>0</v>
      </c>
      <c r="N807" s="139">
        <f>'2 уровень'!P1965</f>
        <v>0</v>
      </c>
      <c r="O807" s="139">
        <f>'2 уровень'!Q1965</f>
        <v>0</v>
      </c>
      <c r="P807" s="138">
        <f>'2 уровень'!R1965</f>
        <v>0</v>
      </c>
      <c r="Q807" s="138">
        <f>'2 уровень'!S1965</f>
        <v>0</v>
      </c>
      <c r="R807" s="138">
        <f>'2 уровень'!T1965</f>
        <v>0</v>
      </c>
      <c r="S807" s="138">
        <f>'2 уровень'!U1965</f>
        <v>0</v>
      </c>
      <c r="T807" s="138">
        <f>'2 уровень'!V1965</f>
        <v>0</v>
      </c>
      <c r="U807" s="138">
        <f>'2 уровень'!W1965</f>
        <v>0</v>
      </c>
      <c r="V807" s="138">
        <f>'2 уровень'!X1965</f>
        <v>0</v>
      </c>
      <c r="W807" s="138">
        <f>'2 уровень'!Y1965</f>
        <v>0</v>
      </c>
      <c r="X807" s="138">
        <f>'2 уровень'!Z1965</f>
        <v>0</v>
      </c>
      <c r="Y807" s="138">
        <f>'2 уровень'!AA1965</f>
        <v>0</v>
      </c>
      <c r="Z807" s="138">
        <f>'2 уровень'!AB1965</f>
        <v>0</v>
      </c>
      <c r="AA807" s="138">
        <f>'2 уровень'!AC1965</f>
        <v>0</v>
      </c>
      <c r="AB807" s="138">
        <f>'2 уровень'!AD1965</f>
        <v>0</v>
      </c>
      <c r="AC807" s="138">
        <f>'2 уровень'!AE1965</f>
        <v>0</v>
      </c>
      <c r="AD807" s="138" t="e">
        <f t="shared" si="84"/>
        <v>#DIV/0!</v>
      </c>
      <c r="AE807" s="138" t="e">
        <f t="shared" si="85"/>
        <v>#DIV/0!</v>
      </c>
      <c r="AF807" s="27">
        <f>'2 уровень'!AF1965</f>
        <v>0</v>
      </c>
      <c r="AG807" s="138">
        <f>'2 уровень'!AG1965</f>
        <v>0</v>
      </c>
      <c r="AH807" s="238"/>
      <c r="AI807" s="238"/>
      <c r="AJ807" s="535"/>
      <c r="AK807" s="125"/>
      <c r="AL807" s="125"/>
      <c r="AM807" s="125"/>
      <c r="AN807" s="125"/>
      <c r="AO807" s="125"/>
      <c r="AP807" s="125"/>
      <c r="AQ807" s="125"/>
      <c r="AR807" s="125"/>
      <c r="AS807" s="125"/>
      <c r="AT807" s="125"/>
      <c r="AU807" s="125"/>
      <c r="AV807" s="125"/>
      <c r="AW807" s="125"/>
      <c r="AX807" s="125"/>
      <c r="AY807" s="125"/>
      <c r="AZ807" s="125"/>
      <c r="BA807" s="125"/>
      <c r="BB807" s="125"/>
      <c r="BC807" s="125"/>
      <c r="BD807" s="125"/>
      <c r="BE807" s="125"/>
      <c r="BF807" s="125"/>
      <c r="BG807" s="125"/>
      <c r="BH807" s="125"/>
      <c r="BI807" s="125"/>
      <c r="BJ807" s="125"/>
      <c r="BK807" s="125"/>
      <c r="BL807" s="125"/>
      <c r="BM807" s="125"/>
      <c r="BN807" s="125"/>
      <c r="BO807" s="125"/>
      <c r="BP807" s="125"/>
      <c r="BQ807" s="125"/>
      <c r="BR807" s="125"/>
      <c r="BS807" s="125"/>
      <c r="BT807" s="125"/>
      <c r="BU807" s="125"/>
      <c r="BV807" s="125"/>
      <c r="BW807" s="125"/>
      <c r="BX807" s="125"/>
      <c r="BY807" s="125"/>
      <c r="BZ807" s="125"/>
      <c r="CA807" s="125"/>
      <c r="CB807" s="125"/>
      <c r="CC807" s="125"/>
      <c r="CD807" s="125"/>
      <c r="CE807" s="125"/>
      <c r="CF807" s="125"/>
      <c r="CG807" s="125"/>
      <c r="CH807" s="125"/>
      <c r="CI807" s="125"/>
      <c r="CJ807" s="125"/>
      <c r="CK807" s="125"/>
      <c r="CL807" s="125"/>
      <c r="CM807" s="125"/>
      <c r="CN807" s="125"/>
      <c r="CO807" s="125"/>
      <c r="CP807" s="125"/>
      <c r="CQ807" s="125"/>
      <c r="CR807" s="125"/>
      <c r="CS807" s="125"/>
      <c r="CT807" s="125"/>
      <c r="CU807" s="125"/>
      <c r="CV807" s="125"/>
      <c r="CW807" s="125"/>
      <c r="CX807" s="125"/>
      <c r="CY807" s="125"/>
      <c r="CZ807" s="125"/>
      <c r="DA807" s="125"/>
      <c r="DB807" s="125"/>
      <c r="DC807" s="125"/>
      <c r="DD807" s="125"/>
      <c r="DE807" s="125"/>
      <c r="DF807" s="125"/>
      <c r="DG807" s="125"/>
      <c r="DH807" s="125"/>
      <c r="DI807" s="125"/>
      <c r="DJ807" s="125"/>
      <c r="DK807" s="125"/>
      <c r="DL807" s="125"/>
      <c r="DM807" s="125"/>
      <c r="DN807" s="125"/>
      <c r="DO807" s="125"/>
      <c r="DP807" s="125"/>
      <c r="DQ807" s="125"/>
      <c r="DR807" s="125"/>
      <c r="DS807" s="125"/>
      <c r="DT807" s="125"/>
      <c r="DU807" s="125"/>
      <c r="DV807" s="125"/>
      <c r="DW807" s="125"/>
      <c r="DX807" s="125"/>
      <c r="DY807" s="125"/>
      <c r="DZ807" s="125"/>
      <c r="EA807" s="125"/>
      <c r="EB807" s="125"/>
      <c r="EC807" s="125"/>
      <c r="ED807" s="125"/>
      <c r="EE807" s="125"/>
      <c r="EF807" s="125"/>
      <c r="EG807" s="125"/>
      <c r="EH807" s="125"/>
      <c r="EI807" s="125"/>
      <c r="EJ807" s="125"/>
      <c r="EK807" s="125"/>
      <c r="EL807" s="125"/>
      <c r="EM807" s="125"/>
      <c r="EN807" s="125"/>
      <c r="EO807" s="125"/>
      <c r="EP807" s="125"/>
      <c r="EQ807" s="125"/>
      <c r="ER807" s="125"/>
      <c r="ES807" s="125"/>
      <c r="ET807" s="125"/>
      <c r="EU807" s="125"/>
      <c r="EV807" s="125"/>
      <c r="EW807" s="125"/>
      <c r="EX807" s="125"/>
      <c r="EY807" s="125"/>
      <c r="EZ807" s="125"/>
      <c r="FA807" s="125"/>
      <c r="FB807" s="125"/>
      <c r="FC807" s="125"/>
      <c r="FD807" s="125"/>
      <c r="FE807" s="125"/>
      <c r="FF807" s="125"/>
      <c r="FG807" s="125"/>
      <c r="FH807" s="125"/>
      <c r="FI807" s="125"/>
      <c r="FJ807" s="125"/>
      <c r="FK807" s="125"/>
      <c r="FL807" s="125"/>
      <c r="FM807" s="125"/>
      <c r="FN807" s="125"/>
      <c r="FO807" s="125"/>
      <c r="FP807" s="125"/>
      <c r="FQ807" s="125"/>
      <c r="FR807" s="125"/>
      <c r="FS807" s="125"/>
      <c r="FT807" s="125"/>
      <c r="FU807" s="125"/>
      <c r="FV807" s="125"/>
      <c r="FW807" s="125"/>
      <c r="FX807" s="125"/>
      <c r="FY807" s="125"/>
      <c r="FZ807" s="125"/>
      <c r="GA807" s="125"/>
      <c r="GB807" s="125"/>
      <c r="GC807" s="125"/>
      <c r="GD807" s="125"/>
      <c r="GE807" s="125"/>
      <c r="GF807" s="125"/>
      <c r="GG807" s="125"/>
      <c r="GH807" s="125"/>
      <c r="GI807" s="125"/>
      <c r="GJ807" s="125"/>
      <c r="GK807" s="125"/>
      <c r="GL807" s="125"/>
      <c r="GM807" s="125"/>
      <c r="GN807" s="125"/>
      <c r="GO807" s="125"/>
      <c r="GP807" s="125"/>
      <c r="GQ807" s="125"/>
      <c r="GR807" s="125"/>
      <c r="GS807" s="125"/>
    </row>
    <row r="808" spans="1:201" ht="60" x14ac:dyDescent="0.25">
      <c r="A808" s="17">
        <v>1</v>
      </c>
      <c r="C808" s="3" t="s">
        <v>511</v>
      </c>
      <c r="D808" s="27">
        <f>'2 уровень'!F1966</f>
        <v>0</v>
      </c>
      <c r="E808" s="27">
        <f>'2 уровень'!G1966</f>
        <v>0</v>
      </c>
      <c r="F808" s="27">
        <f>'2 уровень'!H1966</f>
        <v>0</v>
      </c>
      <c r="G808" s="130" t="e">
        <f>'2 уровень'!I1966</f>
        <v>#DIV/0!</v>
      </c>
      <c r="H808" s="144">
        <f>'2 уровень'!J1966</f>
        <v>0</v>
      </c>
      <c r="I808" s="144">
        <f>'2 уровень'!K1966</f>
        <v>0</v>
      </c>
      <c r="J808" s="139">
        <f>'2 уровень'!L1966</f>
        <v>0</v>
      </c>
      <c r="K808" s="139">
        <f>'2 уровень'!M1966</f>
        <v>0</v>
      </c>
      <c r="L808" s="139">
        <f>'2 уровень'!N1966</f>
        <v>0</v>
      </c>
      <c r="M808" s="139">
        <f>'2 уровень'!O1966</f>
        <v>0</v>
      </c>
      <c r="N808" s="139">
        <f>'2 уровень'!P1966</f>
        <v>0</v>
      </c>
      <c r="O808" s="139">
        <f>'2 уровень'!Q1966</f>
        <v>0</v>
      </c>
      <c r="P808" s="138">
        <f>'2 уровень'!R1966</f>
        <v>0</v>
      </c>
      <c r="Q808" s="138">
        <f>'2 уровень'!S1966</f>
        <v>0</v>
      </c>
      <c r="R808" s="138">
        <f>'2 уровень'!T1966</f>
        <v>0</v>
      </c>
      <c r="S808" s="138">
        <f>'2 уровень'!U1966</f>
        <v>0</v>
      </c>
      <c r="T808" s="138">
        <f>'2 уровень'!V1966</f>
        <v>0</v>
      </c>
      <c r="U808" s="138">
        <f>'2 уровень'!W1966</f>
        <v>0</v>
      </c>
      <c r="V808" s="138">
        <f>'2 уровень'!X1966</f>
        <v>0</v>
      </c>
      <c r="W808" s="138">
        <f>'2 уровень'!Y1966</f>
        <v>0</v>
      </c>
      <c r="X808" s="138">
        <f>'2 уровень'!Z1966</f>
        <v>0</v>
      </c>
      <c r="Y808" s="138">
        <f>'2 уровень'!AA1966</f>
        <v>0</v>
      </c>
      <c r="Z808" s="138">
        <f>'2 уровень'!AB1966</f>
        <v>0</v>
      </c>
      <c r="AA808" s="138">
        <f>'2 уровень'!AC1966</f>
        <v>0</v>
      </c>
      <c r="AB808" s="138">
        <f>'2 уровень'!AD1966</f>
        <v>0</v>
      </c>
      <c r="AC808" s="138">
        <f>'2 уровень'!AE1966</f>
        <v>0</v>
      </c>
      <c r="AD808" s="138" t="e">
        <f t="shared" si="84"/>
        <v>#DIV/0!</v>
      </c>
      <c r="AE808" s="138" t="e">
        <f t="shared" si="85"/>
        <v>#DIV/0!</v>
      </c>
      <c r="AF808" s="27">
        <f>'2 уровень'!AF1966</f>
        <v>0</v>
      </c>
      <c r="AG808" s="138">
        <f>'2 уровень'!AG1966</f>
        <v>0</v>
      </c>
      <c r="AH808" s="238"/>
      <c r="AI808" s="238"/>
      <c r="AJ808" s="535"/>
      <c r="AK808" s="125"/>
      <c r="AL808" s="125"/>
      <c r="AM808" s="125"/>
      <c r="AN808" s="125"/>
      <c r="AO808" s="125"/>
      <c r="AP808" s="125"/>
      <c r="AQ808" s="125"/>
      <c r="AR808" s="125"/>
      <c r="AS808" s="125"/>
      <c r="AT808" s="125"/>
      <c r="AU808" s="125"/>
      <c r="AV808" s="125"/>
      <c r="AW808" s="125"/>
      <c r="AX808" s="125"/>
      <c r="AY808" s="125"/>
      <c r="AZ808" s="125"/>
      <c r="BA808" s="125"/>
      <c r="BB808" s="125"/>
      <c r="BC808" s="125"/>
      <c r="BD808" s="125"/>
      <c r="BE808" s="125"/>
      <c r="BF808" s="125"/>
      <c r="BG808" s="125"/>
      <c r="BH808" s="125"/>
      <c r="BI808" s="125"/>
      <c r="BJ808" s="125"/>
      <c r="BK808" s="125"/>
      <c r="BL808" s="125"/>
      <c r="BM808" s="125"/>
      <c r="BN808" s="125"/>
      <c r="BO808" s="125"/>
      <c r="BP808" s="125"/>
      <c r="BQ808" s="125"/>
      <c r="BR808" s="125"/>
      <c r="BS808" s="125"/>
      <c r="BT808" s="125"/>
      <c r="BU808" s="125"/>
      <c r="BV808" s="125"/>
      <c r="BW808" s="125"/>
      <c r="BX808" s="125"/>
      <c r="BY808" s="125"/>
      <c r="BZ808" s="125"/>
      <c r="CA808" s="125"/>
      <c r="CB808" s="125"/>
      <c r="CC808" s="125"/>
      <c r="CD808" s="125"/>
      <c r="CE808" s="125"/>
      <c r="CF808" s="125"/>
      <c r="CG808" s="125"/>
      <c r="CH808" s="125"/>
      <c r="CI808" s="125"/>
      <c r="CJ808" s="125"/>
      <c r="CK808" s="125"/>
      <c r="CL808" s="125"/>
      <c r="CM808" s="125"/>
      <c r="CN808" s="125"/>
      <c r="CO808" s="125"/>
      <c r="CP808" s="125"/>
      <c r="CQ808" s="125"/>
      <c r="CR808" s="125"/>
      <c r="CS808" s="125"/>
      <c r="CT808" s="125"/>
      <c r="CU808" s="125"/>
      <c r="CV808" s="125"/>
      <c r="CW808" s="125"/>
      <c r="CX808" s="125"/>
      <c r="CY808" s="125"/>
      <c r="CZ808" s="125"/>
      <c r="DA808" s="125"/>
      <c r="DB808" s="125"/>
      <c r="DC808" s="125"/>
      <c r="DD808" s="125"/>
      <c r="DE808" s="125"/>
      <c r="DF808" s="125"/>
      <c r="DG808" s="125"/>
      <c r="DH808" s="125"/>
      <c r="DI808" s="125"/>
      <c r="DJ808" s="125"/>
      <c r="DK808" s="125"/>
      <c r="DL808" s="125"/>
      <c r="DM808" s="125"/>
      <c r="DN808" s="125"/>
      <c r="DO808" s="125"/>
      <c r="DP808" s="125"/>
      <c r="DQ808" s="125"/>
      <c r="DR808" s="125"/>
      <c r="DS808" s="125"/>
      <c r="DT808" s="125"/>
      <c r="DU808" s="125"/>
      <c r="DV808" s="125"/>
      <c r="DW808" s="125"/>
      <c r="DX808" s="125"/>
      <c r="DY808" s="125"/>
      <c r="DZ808" s="125"/>
      <c r="EA808" s="125"/>
      <c r="EB808" s="125"/>
      <c r="EC808" s="125"/>
      <c r="ED808" s="125"/>
      <c r="EE808" s="125"/>
      <c r="EF808" s="125"/>
      <c r="EG808" s="125"/>
      <c r="EH808" s="125"/>
      <c r="EI808" s="125"/>
      <c r="EJ808" s="125"/>
      <c r="EK808" s="125"/>
      <c r="EL808" s="125"/>
      <c r="EM808" s="125"/>
      <c r="EN808" s="125"/>
      <c r="EO808" s="125"/>
      <c r="EP808" s="125"/>
      <c r="EQ808" s="125"/>
      <c r="ER808" s="125"/>
      <c r="ES808" s="125"/>
      <c r="ET808" s="125"/>
      <c r="EU808" s="125"/>
      <c r="EV808" s="125"/>
      <c r="EW808" s="125"/>
      <c r="EX808" s="125"/>
      <c r="EY808" s="125"/>
      <c r="EZ808" s="125"/>
      <c r="FA808" s="125"/>
      <c r="FB808" s="125"/>
      <c r="FC808" s="125"/>
      <c r="FD808" s="125"/>
      <c r="FE808" s="125"/>
      <c r="FF808" s="125"/>
      <c r="FG808" s="125"/>
      <c r="FH808" s="125"/>
      <c r="FI808" s="125"/>
      <c r="FJ808" s="125"/>
      <c r="FK808" s="125"/>
      <c r="FL808" s="125"/>
      <c r="FM808" s="125"/>
      <c r="FN808" s="125"/>
      <c r="FO808" s="125"/>
      <c r="FP808" s="125"/>
      <c r="FQ808" s="125"/>
      <c r="FR808" s="125"/>
      <c r="FS808" s="125"/>
      <c r="FT808" s="125"/>
      <c r="FU808" s="125"/>
      <c r="FV808" s="125"/>
      <c r="FW808" s="125"/>
      <c r="FX808" s="125"/>
      <c r="FY808" s="125"/>
      <c r="FZ808" s="125"/>
      <c r="GA808" s="125"/>
      <c r="GB808" s="125"/>
      <c r="GC808" s="125"/>
      <c r="GD808" s="125"/>
      <c r="GE808" s="125"/>
      <c r="GF808" s="125"/>
      <c r="GG808" s="125"/>
      <c r="GH808" s="125"/>
      <c r="GI808" s="125"/>
      <c r="GJ808" s="125"/>
      <c r="GK808" s="125"/>
      <c r="GL808" s="125"/>
      <c r="GM808" s="125"/>
      <c r="GN808" s="125"/>
      <c r="GO808" s="125"/>
      <c r="GP808" s="125"/>
      <c r="GQ808" s="125"/>
      <c r="GR808" s="125"/>
      <c r="GS808" s="125"/>
    </row>
    <row r="809" spans="1:201" ht="60" x14ac:dyDescent="0.25">
      <c r="C809" s="459" t="s">
        <v>512</v>
      </c>
      <c r="D809" s="27">
        <f>'2 уровень'!F1967</f>
        <v>0</v>
      </c>
      <c r="E809" s="27">
        <f>'2 уровень'!G1967</f>
        <v>0</v>
      </c>
      <c r="F809" s="27">
        <f>'2 уровень'!H1967</f>
        <v>0</v>
      </c>
      <c r="G809" s="130" t="e">
        <f>'2 уровень'!I1967</f>
        <v>#DIV/0!</v>
      </c>
      <c r="H809" s="144">
        <f>'2 уровень'!J1967</f>
        <v>0</v>
      </c>
      <c r="I809" s="144">
        <f>'2 уровень'!K1967</f>
        <v>0</v>
      </c>
      <c r="J809" s="139">
        <f>'2 уровень'!L1967</f>
        <v>0</v>
      </c>
      <c r="K809" s="139">
        <f>'2 уровень'!M1967</f>
        <v>0</v>
      </c>
      <c r="L809" s="139">
        <f>'2 уровень'!N1967</f>
        <v>0</v>
      </c>
      <c r="M809" s="139">
        <f>'2 уровень'!O1967</f>
        <v>0</v>
      </c>
      <c r="N809" s="139">
        <f>'2 уровень'!P1967</f>
        <v>0</v>
      </c>
      <c r="O809" s="139">
        <f>'2 уровень'!Q1967</f>
        <v>0</v>
      </c>
      <c r="P809" s="138">
        <f>'2 уровень'!R1967</f>
        <v>0</v>
      </c>
      <c r="Q809" s="138">
        <f>'2 уровень'!S1967</f>
        <v>0</v>
      </c>
      <c r="R809" s="138">
        <f>'2 уровень'!T1967</f>
        <v>0</v>
      </c>
      <c r="S809" s="138">
        <f>'2 уровень'!U1967</f>
        <v>0</v>
      </c>
      <c r="T809" s="138">
        <f>'2 уровень'!V1967</f>
        <v>0</v>
      </c>
      <c r="U809" s="138">
        <f>'2 уровень'!W1967</f>
        <v>0</v>
      </c>
      <c r="V809" s="138">
        <f>'2 уровень'!X1967</f>
        <v>0</v>
      </c>
      <c r="W809" s="138">
        <f>'2 уровень'!Y1967</f>
        <v>0</v>
      </c>
      <c r="X809" s="138">
        <f>'2 уровень'!Z1967</f>
        <v>0</v>
      </c>
      <c r="Y809" s="138">
        <f>'2 уровень'!AA1967</f>
        <v>0</v>
      </c>
      <c r="Z809" s="138">
        <f>'2 уровень'!AB1967</f>
        <v>0</v>
      </c>
      <c r="AA809" s="138">
        <f>'2 уровень'!AC1967</f>
        <v>0</v>
      </c>
      <c r="AB809" s="138">
        <f>'2 уровень'!AD1967</f>
        <v>0</v>
      </c>
      <c r="AC809" s="138">
        <f>'2 уровень'!AE1967</f>
        <v>0</v>
      </c>
      <c r="AD809" s="138" t="e">
        <f t="shared" si="84"/>
        <v>#DIV/0!</v>
      </c>
      <c r="AE809" s="138" t="e">
        <f t="shared" si="85"/>
        <v>#DIV/0!</v>
      </c>
      <c r="AF809" s="27">
        <f>'2 уровень'!AF1967</f>
        <v>0</v>
      </c>
      <c r="AG809" s="138">
        <f>'2 уровень'!AG1967</f>
        <v>0</v>
      </c>
      <c r="AH809" s="238"/>
      <c r="AI809" s="238"/>
      <c r="AJ809" s="535"/>
      <c r="AK809" s="125"/>
      <c r="AL809" s="125"/>
      <c r="AM809" s="125"/>
      <c r="AN809" s="125"/>
      <c r="AO809" s="125"/>
      <c r="AP809" s="125"/>
      <c r="AQ809" s="125"/>
      <c r="AR809" s="125"/>
      <c r="AS809" s="125"/>
      <c r="AT809" s="125"/>
      <c r="AU809" s="125"/>
      <c r="AV809" s="125"/>
      <c r="AW809" s="125"/>
      <c r="AX809" s="125"/>
      <c r="AY809" s="125"/>
      <c r="AZ809" s="125"/>
      <c r="BA809" s="125"/>
      <c r="BB809" s="125"/>
      <c r="BC809" s="125"/>
      <c r="BD809" s="125"/>
      <c r="BE809" s="125"/>
      <c r="BF809" s="125"/>
      <c r="BG809" s="125"/>
      <c r="BH809" s="125"/>
      <c r="BI809" s="125"/>
      <c r="BJ809" s="125"/>
      <c r="BK809" s="125"/>
      <c r="BL809" s="125"/>
      <c r="BM809" s="125"/>
      <c r="BN809" s="125"/>
      <c r="BO809" s="125"/>
      <c r="BP809" s="125"/>
      <c r="BQ809" s="125"/>
      <c r="BR809" s="125"/>
      <c r="BS809" s="125"/>
      <c r="BT809" s="125"/>
      <c r="BU809" s="125"/>
      <c r="BV809" s="125"/>
      <c r="BW809" s="125"/>
      <c r="BX809" s="125"/>
      <c r="BY809" s="125"/>
      <c r="BZ809" s="125"/>
      <c r="CA809" s="125"/>
      <c r="CB809" s="125"/>
      <c r="CC809" s="125"/>
      <c r="CD809" s="125"/>
      <c r="CE809" s="125"/>
      <c r="CF809" s="125"/>
      <c r="CG809" s="125"/>
      <c r="CH809" s="125"/>
      <c r="CI809" s="125"/>
      <c r="CJ809" s="125"/>
      <c r="CK809" s="125"/>
      <c r="CL809" s="125"/>
      <c r="CM809" s="125"/>
      <c r="CN809" s="125"/>
      <c r="CO809" s="125"/>
      <c r="CP809" s="125"/>
      <c r="CQ809" s="125"/>
      <c r="CR809" s="125"/>
      <c r="CS809" s="125"/>
      <c r="CT809" s="125"/>
      <c r="CU809" s="125"/>
      <c r="CV809" s="125"/>
      <c r="CW809" s="125"/>
      <c r="CX809" s="125"/>
      <c r="CY809" s="125"/>
      <c r="CZ809" s="125"/>
      <c r="DA809" s="125"/>
      <c r="DB809" s="125"/>
      <c r="DC809" s="125"/>
      <c r="DD809" s="125"/>
      <c r="DE809" s="125"/>
      <c r="DF809" s="125"/>
      <c r="DG809" s="125"/>
      <c r="DH809" s="125"/>
      <c r="DI809" s="125"/>
      <c r="DJ809" s="125"/>
      <c r="DK809" s="125"/>
      <c r="DL809" s="125"/>
      <c r="DM809" s="125"/>
      <c r="DN809" s="125"/>
      <c r="DO809" s="125"/>
      <c r="DP809" s="125"/>
      <c r="DQ809" s="125"/>
      <c r="DR809" s="125"/>
      <c r="DS809" s="125"/>
      <c r="DT809" s="125"/>
      <c r="DU809" s="125"/>
      <c r="DV809" s="125"/>
      <c r="DW809" s="125"/>
      <c r="DX809" s="125"/>
      <c r="DY809" s="125"/>
      <c r="DZ809" s="125"/>
      <c r="EA809" s="125"/>
      <c r="EB809" s="125"/>
      <c r="EC809" s="125"/>
      <c r="ED809" s="125"/>
      <c r="EE809" s="125"/>
      <c r="EF809" s="125"/>
      <c r="EG809" s="125"/>
      <c r="EH809" s="125"/>
      <c r="EI809" s="125"/>
      <c r="EJ809" s="125"/>
      <c r="EK809" s="125"/>
      <c r="EL809" s="125"/>
      <c r="EM809" s="125"/>
      <c r="EN809" s="125"/>
      <c r="EO809" s="125"/>
      <c r="EP809" s="125"/>
      <c r="EQ809" s="125"/>
      <c r="ER809" s="125"/>
      <c r="ES809" s="125"/>
      <c r="ET809" s="125"/>
      <c r="EU809" s="125"/>
      <c r="EV809" s="125"/>
      <c r="EW809" s="125"/>
      <c r="EX809" s="125"/>
      <c r="EY809" s="125"/>
      <c r="EZ809" s="125"/>
      <c r="FA809" s="125"/>
      <c r="FB809" s="125"/>
      <c r="FC809" s="125"/>
      <c r="FD809" s="125"/>
      <c r="FE809" s="125"/>
      <c r="FF809" s="125"/>
      <c r="FG809" s="125"/>
      <c r="FH809" s="125"/>
      <c r="FI809" s="125"/>
      <c r="FJ809" s="125"/>
      <c r="FK809" s="125"/>
      <c r="FL809" s="125"/>
      <c r="FM809" s="125"/>
      <c r="FN809" s="125"/>
      <c r="FO809" s="125"/>
      <c r="FP809" s="125"/>
      <c r="FQ809" s="125"/>
      <c r="FR809" s="125"/>
      <c r="FS809" s="125"/>
      <c r="FT809" s="125"/>
      <c r="FU809" s="125"/>
      <c r="FV809" s="125"/>
      <c r="FW809" s="125"/>
      <c r="FX809" s="125"/>
      <c r="FY809" s="125"/>
      <c r="FZ809" s="125"/>
      <c r="GA809" s="125"/>
      <c r="GB809" s="125"/>
      <c r="GC809" s="125"/>
      <c r="GD809" s="125"/>
      <c r="GE809" s="125"/>
      <c r="GF809" s="125"/>
      <c r="GG809" s="125"/>
      <c r="GH809" s="125"/>
      <c r="GI809" s="125"/>
      <c r="GJ809" s="125"/>
      <c r="GK809" s="125"/>
      <c r="GL809" s="125"/>
      <c r="GM809" s="125"/>
      <c r="GN809" s="125"/>
      <c r="GO809" s="125"/>
      <c r="GP809" s="125"/>
      <c r="GQ809" s="125"/>
      <c r="GR809" s="125"/>
      <c r="GS809" s="125"/>
    </row>
    <row r="810" spans="1:201" ht="29.25" x14ac:dyDescent="0.25">
      <c r="A810" s="17">
        <v>1</v>
      </c>
      <c r="C810" s="453" t="s">
        <v>317</v>
      </c>
      <c r="D810" s="27">
        <f>'2 уровень'!F1968</f>
        <v>0</v>
      </c>
      <c r="E810" s="27">
        <f>'2 уровень'!G1968</f>
        <v>0</v>
      </c>
      <c r="F810" s="27">
        <f>'2 уровень'!H1968</f>
        <v>0</v>
      </c>
      <c r="G810" s="130" t="e">
        <f>'2 уровень'!I1968</f>
        <v>#DIV/0!</v>
      </c>
      <c r="H810" s="144">
        <f>'2 уровень'!J1968</f>
        <v>0</v>
      </c>
      <c r="I810" s="144">
        <f>'2 уровень'!K1968</f>
        <v>0</v>
      </c>
      <c r="J810" s="139">
        <f>'2 уровень'!L1968</f>
        <v>0</v>
      </c>
      <c r="K810" s="139">
        <f>'2 уровень'!M1968</f>
        <v>0</v>
      </c>
      <c r="L810" s="139">
        <f>'2 уровень'!N1968</f>
        <v>0</v>
      </c>
      <c r="M810" s="139">
        <f>'2 уровень'!O1968</f>
        <v>0</v>
      </c>
      <c r="N810" s="139">
        <f>'2 уровень'!P1968</f>
        <v>0</v>
      </c>
      <c r="O810" s="139">
        <f>'2 уровень'!Q1968</f>
        <v>0</v>
      </c>
      <c r="P810" s="138">
        <f>'2 уровень'!R1968</f>
        <v>0</v>
      </c>
      <c r="Q810" s="138">
        <f>'2 уровень'!S1968</f>
        <v>0</v>
      </c>
      <c r="R810" s="138">
        <f>'2 уровень'!T1968</f>
        <v>0</v>
      </c>
      <c r="S810" s="138">
        <f>'2 уровень'!U1968</f>
        <v>0</v>
      </c>
      <c r="T810" s="138">
        <f>'2 уровень'!V1968</f>
        <v>0</v>
      </c>
      <c r="U810" s="138">
        <f>'2 уровень'!W1968</f>
        <v>0</v>
      </c>
      <c r="V810" s="138">
        <f>'2 уровень'!X1968</f>
        <v>0</v>
      </c>
      <c r="W810" s="138">
        <f>'2 уровень'!Y1968</f>
        <v>0</v>
      </c>
      <c r="X810" s="138">
        <f>'2 уровень'!Z1968</f>
        <v>0</v>
      </c>
      <c r="Y810" s="138">
        <f>'2 уровень'!AA1968</f>
        <v>0</v>
      </c>
      <c r="Z810" s="138">
        <f>'2 уровень'!AB1968</f>
        <v>0</v>
      </c>
      <c r="AA810" s="138">
        <f>'2 уровень'!AC1968</f>
        <v>0</v>
      </c>
      <c r="AB810" s="138">
        <f>'2 уровень'!AD1968</f>
        <v>0</v>
      </c>
      <c r="AC810" s="138">
        <f>'2 уровень'!AE1968</f>
        <v>0</v>
      </c>
      <c r="AD810" s="138" t="e">
        <f t="shared" si="84"/>
        <v>#DIV/0!</v>
      </c>
      <c r="AE810" s="138" t="e">
        <f t="shared" si="85"/>
        <v>#DIV/0!</v>
      </c>
      <c r="AF810" s="27">
        <f>'2 уровень'!AF1968</f>
        <v>0</v>
      </c>
      <c r="AG810" s="138">
        <f>'2 уровень'!AG1968</f>
        <v>0</v>
      </c>
      <c r="AH810" s="238"/>
      <c r="AI810" s="238"/>
      <c r="AJ810" s="535"/>
      <c r="AK810" s="125"/>
      <c r="AL810" s="125"/>
      <c r="AM810" s="125"/>
      <c r="AN810" s="125"/>
      <c r="AO810" s="125"/>
      <c r="AP810" s="125"/>
      <c r="AQ810" s="125"/>
      <c r="AR810" s="125"/>
      <c r="AS810" s="125"/>
      <c r="AT810" s="125"/>
      <c r="AU810" s="125"/>
      <c r="AV810" s="125"/>
      <c r="AW810" s="125"/>
      <c r="AX810" s="125"/>
      <c r="AY810" s="125"/>
      <c r="AZ810" s="125"/>
      <c r="BA810" s="125"/>
      <c r="BB810" s="125"/>
      <c r="BC810" s="125"/>
      <c r="BD810" s="125"/>
      <c r="BE810" s="125"/>
      <c r="BF810" s="125"/>
      <c r="BG810" s="125"/>
      <c r="BH810" s="125"/>
      <c r="BI810" s="125"/>
      <c r="BJ810" s="125"/>
      <c r="BK810" s="125"/>
      <c r="BL810" s="125"/>
      <c r="BM810" s="125"/>
      <c r="BN810" s="125"/>
      <c r="BO810" s="125"/>
      <c r="BP810" s="125"/>
      <c r="BQ810" s="125"/>
      <c r="BR810" s="125"/>
      <c r="BS810" s="125"/>
      <c r="BT810" s="125"/>
      <c r="BU810" s="125"/>
      <c r="BV810" s="125"/>
      <c r="BW810" s="125"/>
      <c r="BX810" s="125"/>
      <c r="BY810" s="125"/>
      <c r="BZ810" s="125"/>
      <c r="CA810" s="125"/>
      <c r="CB810" s="125"/>
      <c r="CC810" s="125"/>
      <c r="CD810" s="125"/>
      <c r="CE810" s="125"/>
      <c r="CF810" s="125"/>
      <c r="CG810" s="125"/>
      <c r="CH810" s="125"/>
      <c r="CI810" s="125"/>
      <c r="CJ810" s="125"/>
      <c r="CK810" s="125"/>
      <c r="CL810" s="125"/>
      <c r="CM810" s="125"/>
      <c r="CN810" s="125"/>
      <c r="CO810" s="125"/>
      <c r="CP810" s="125"/>
      <c r="CQ810" s="125"/>
      <c r="CR810" s="125"/>
      <c r="CS810" s="125"/>
      <c r="CT810" s="125"/>
      <c r="CU810" s="125"/>
      <c r="CV810" s="125"/>
      <c r="CW810" s="125"/>
      <c r="CX810" s="125"/>
      <c r="CY810" s="125"/>
      <c r="CZ810" s="125"/>
      <c r="DA810" s="125"/>
      <c r="DB810" s="125"/>
      <c r="DC810" s="125"/>
      <c r="DD810" s="125"/>
      <c r="DE810" s="125"/>
      <c r="DF810" s="125"/>
      <c r="DG810" s="125"/>
      <c r="DH810" s="125"/>
      <c r="DI810" s="125"/>
      <c r="DJ810" s="125"/>
      <c r="DK810" s="125"/>
      <c r="DL810" s="125"/>
      <c r="DM810" s="125"/>
      <c r="DN810" s="125"/>
      <c r="DO810" s="125"/>
      <c r="DP810" s="125"/>
      <c r="DQ810" s="125"/>
      <c r="DR810" s="125"/>
      <c r="DS810" s="125"/>
      <c r="DT810" s="125"/>
      <c r="DU810" s="125"/>
      <c r="DV810" s="125"/>
      <c r="DW810" s="125"/>
      <c r="DX810" s="125"/>
      <c r="DY810" s="125"/>
      <c r="DZ810" s="125"/>
      <c r="EA810" s="125"/>
      <c r="EB810" s="125"/>
      <c r="EC810" s="125"/>
      <c r="ED810" s="125"/>
      <c r="EE810" s="125"/>
      <c r="EF810" s="125"/>
      <c r="EG810" s="125"/>
      <c r="EH810" s="125"/>
      <c r="EI810" s="125"/>
      <c r="EJ810" s="125"/>
      <c r="EK810" s="125"/>
      <c r="EL810" s="125"/>
      <c r="EM810" s="125"/>
      <c r="EN810" s="125"/>
      <c r="EO810" s="125"/>
      <c r="EP810" s="125"/>
      <c r="EQ810" s="125"/>
      <c r="ER810" s="125"/>
      <c r="ES810" s="125"/>
      <c r="ET810" s="125"/>
      <c r="EU810" s="125"/>
      <c r="EV810" s="125"/>
      <c r="EW810" s="125"/>
      <c r="EX810" s="125"/>
      <c r="EY810" s="125"/>
      <c r="EZ810" s="125"/>
      <c r="FA810" s="125"/>
      <c r="FB810" s="125"/>
      <c r="FC810" s="125"/>
      <c r="FD810" s="125"/>
      <c r="FE810" s="125"/>
      <c r="FF810" s="125"/>
      <c r="FG810" s="125"/>
      <c r="FH810" s="125"/>
      <c r="FI810" s="125"/>
      <c r="FJ810" s="125"/>
      <c r="FK810" s="125"/>
      <c r="FL810" s="125"/>
      <c r="FM810" s="125"/>
      <c r="FN810" s="125"/>
      <c r="FO810" s="125"/>
      <c r="FP810" s="125"/>
      <c r="FQ810" s="125"/>
      <c r="FR810" s="125"/>
      <c r="FS810" s="125"/>
      <c r="FT810" s="125"/>
      <c r="FU810" s="125"/>
      <c r="FV810" s="125"/>
      <c r="FW810" s="125"/>
      <c r="FX810" s="125"/>
      <c r="FY810" s="125"/>
      <c r="FZ810" s="125"/>
      <c r="GA810" s="125"/>
      <c r="GB810" s="125"/>
      <c r="GC810" s="125"/>
      <c r="GD810" s="125"/>
      <c r="GE810" s="125"/>
      <c r="GF810" s="125"/>
      <c r="GG810" s="125"/>
      <c r="GH810" s="125"/>
      <c r="GI810" s="125"/>
      <c r="GJ810" s="125"/>
      <c r="GK810" s="125"/>
      <c r="GL810" s="125"/>
      <c r="GM810" s="125"/>
      <c r="GN810" s="125"/>
      <c r="GO810" s="125"/>
      <c r="GP810" s="125"/>
      <c r="GQ810" s="125"/>
      <c r="GR810" s="125"/>
      <c r="GS810" s="125"/>
    </row>
    <row r="811" spans="1:201" x14ac:dyDescent="0.25">
      <c r="A811" s="17">
        <v>1</v>
      </c>
      <c r="C811" s="3" t="s">
        <v>308</v>
      </c>
      <c r="D811" s="27">
        <f>'2 уровень'!F1969</f>
        <v>0</v>
      </c>
      <c r="E811" s="27">
        <f>'2 уровень'!G1969</f>
        <v>0</v>
      </c>
      <c r="F811" s="27">
        <f>'2 уровень'!H1969</f>
        <v>0</v>
      </c>
      <c r="G811" s="130">
        <f>'2 уровень'!I1969</f>
        <v>0</v>
      </c>
      <c r="H811" s="144">
        <f>'2 уровень'!J1969</f>
        <v>0</v>
      </c>
      <c r="I811" s="144">
        <f>'2 уровень'!K1969</f>
        <v>0</v>
      </c>
      <c r="J811" s="139">
        <f>'2 уровень'!L1969</f>
        <v>0</v>
      </c>
      <c r="K811" s="139">
        <f>'2 уровень'!M1969</f>
        <v>0</v>
      </c>
      <c r="L811" s="139">
        <f>'2 уровень'!N1969</f>
        <v>0</v>
      </c>
      <c r="M811" s="139">
        <f>'2 уровень'!O1969</f>
        <v>0</v>
      </c>
      <c r="N811" s="139">
        <f>'2 уровень'!P1969</f>
        <v>0</v>
      </c>
      <c r="O811" s="139">
        <f>'2 уровень'!Q1969</f>
        <v>0</v>
      </c>
      <c r="P811" s="138">
        <f>'2 уровень'!R1969</f>
        <v>0</v>
      </c>
      <c r="Q811" s="138">
        <f>'2 уровень'!S1969</f>
        <v>0</v>
      </c>
      <c r="R811" s="138">
        <f>'2 уровень'!T1969</f>
        <v>0</v>
      </c>
      <c r="S811" s="138">
        <f>'2 уровень'!U1969</f>
        <v>0</v>
      </c>
      <c r="T811" s="138">
        <f>'2 уровень'!V1969</f>
        <v>0</v>
      </c>
      <c r="U811" s="138">
        <f>'2 уровень'!W1969</f>
        <v>0</v>
      </c>
      <c r="V811" s="138">
        <f>'2 уровень'!X1969</f>
        <v>0</v>
      </c>
      <c r="W811" s="138">
        <f>'2 уровень'!Y1969</f>
        <v>0</v>
      </c>
      <c r="X811" s="138">
        <f>'2 уровень'!Z1969</f>
        <v>0</v>
      </c>
      <c r="Y811" s="138">
        <f>'2 уровень'!AA1969</f>
        <v>0</v>
      </c>
      <c r="Z811" s="138">
        <f>'2 уровень'!AB1969</f>
        <v>0</v>
      </c>
      <c r="AA811" s="138">
        <f>'2 уровень'!AC1969</f>
        <v>0</v>
      </c>
      <c r="AB811" s="138">
        <f>'2 уровень'!AD1969</f>
        <v>0</v>
      </c>
      <c r="AC811" s="138">
        <f>'2 уровень'!AE1969</f>
        <v>0</v>
      </c>
      <c r="AD811" s="138"/>
      <c r="AE811" s="138"/>
      <c r="AF811" s="27">
        <f>'2 уровень'!AF1969</f>
        <v>0</v>
      </c>
      <c r="AG811" s="138">
        <f>'2 уровень'!AG1969</f>
        <v>0</v>
      </c>
      <c r="AH811" s="238"/>
      <c r="AI811" s="238"/>
      <c r="AJ811" s="535"/>
      <c r="AK811" s="125"/>
      <c r="AL811" s="125"/>
      <c r="AM811" s="125"/>
      <c r="AN811" s="125"/>
      <c r="AO811" s="125"/>
      <c r="AP811" s="125"/>
      <c r="AQ811" s="125"/>
      <c r="AR811" s="125"/>
      <c r="AS811" s="125"/>
      <c r="AT811" s="125"/>
      <c r="AU811" s="125"/>
      <c r="AV811" s="125"/>
      <c r="AW811" s="125"/>
      <c r="AX811" s="125"/>
      <c r="AY811" s="125"/>
      <c r="AZ811" s="125"/>
      <c r="BA811" s="125"/>
      <c r="BB811" s="125"/>
      <c r="BC811" s="125"/>
      <c r="BD811" s="125"/>
      <c r="BE811" s="125"/>
      <c r="BF811" s="125"/>
      <c r="BG811" s="125"/>
      <c r="BH811" s="125"/>
      <c r="BI811" s="125"/>
      <c r="BJ811" s="125"/>
      <c r="BK811" s="125"/>
      <c r="BL811" s="125"/>
      <c r="BM811" s="125"/>
      <c r="BN811" s="125"/>
      <c r="BO811" s="125"/>
      <c r="BP811" s="125"/>
      <c r="BQ811" s="125"/>
      <c r="BR811" s="125"/>
      <c r="BS811" s="125"/>
      <c r="BT811" s="125"/>
      <c r="BU811" s="125"/>
      <c r="BV811" s="125"/>
      <c r="BW811" s="125"/>
      <c r="BX811" s="125"/>
      <c r="BY811" s="125"/>
      <c r="BZ811" s="125"/>
      <c r="CA811" s="125"/>
      <c r="CB811" s="125"/>
      <c r="CC811" s="125"/>
      <c r="CD811" s="125"/>
      <c r="CE811" s="125"/>
      <c r="CF811" s="125"/>
      <c r="CG811" s="125"/>
      <c r="CH811" s="125"/>
      <c r="CI811" s="125"/>
      <c r="CJ811" s="125"/>
      <c r="CK811" s="125"/>
      <c r="CL811" s="125"/>
      <c r="CM811" s="125"/>
      <c r="CN811" s="125"/>
      <c r="CO811" s="125"/>
      <c r="CP811" s="125"/>
      <c r="CQ811" s="125"/>
      <c r="CR811" s="125"/>
      <c r="CS811" s="125"/>
      <c r="CT811" s="125"/>
      <c r="CU811" s="125"/>
      <c r="CV811" s="125"/>
      <c r="CW811" s="125"/>
      <c r="CX811" s="125"/>
      <c r="CY811" s="125"/>
      <c r="CZ811" s="125"/>
      <c r="DA811" s="125"/>
      <c r="DB811" s="125"/>
      <c r="DC811" s="125"/>
      <c r="DD811" s="125"/>
      <c r="DE811" s="125"/>
      <c r="DF811" s="125"/>
      <c r="DG811" s="125"/>
      <c r="DH811" s="125"/>
      <c r="DI811" s="125"/>
      <c r="DJ811" s="125"/>
      <c r="DK811" s="125"/>
      <c r="DL811" s="125"/>
      <c r="DM811" s="125"/>
      <c r="DN811" s="125"/>
      <c r="DO811" s="125"/>
      <c r="DP811" s="125"/>
      <c r="DQ811" s="125"/>
      <c r="DR811" s="125"/>
      <c r="DS811" s="125"/>
      <c r="DT811" s="125"/>
      <c r="DU811" s="125"/>
      <c r="DV811" s="125"/>
      <c r="DW811" s="125"/>
      <c r="DX811" s="125"/>
      <c r="DY811" s="125"/>
      <c r="DZ811" s="125"/>
      <c r="EA811" s="125"/>
      <c r="EB811" s="125"/>
      <c r="EC811" s="125"/>
      <c r="ED811" s="125"/>
      <c r="EE811" s="125"/>
      <c r="EF811" s="125"/>
      <c r="EG811" s="125"/>
      <c r="EH811" s="125"/>
      <c r="EI811" s="125"/>
      <c r="EJ811" s="125"/>
      <c r="EK811" s="125"/>
      <c r="EL811" s="125"/>
      <c r="EM811" s="125"/>
      <c r="EN811" s="125"/>
      <c r="EO811" s="125"/>
      <c r="EP811" s="125"/>
      <c r="EQ811" s="125"/>
      <c r="ER811" s="125"/>
      <c r="ES811" s="125"/>
      <c r="ET811" s="125"/>
      <c r="EU811" s="125"/>
      <c r="EV811" s="125"/>
      <c r="EW811" s="125"/>
      <c r="EX811" s="125"/>
      <c r="EY811" s="125"/>
      <c r="EZ811" s="125"/>
      <c r="FA811" s="125"/>
      <c r="FB811" s="125"/>
      <c r="FC811" s="125"/>
      <c r="FD811" s="125"/>
      <c r="FE811" s="125"/>
      <c r="FF811" s="125"/>
      <c r="FG811" s="125"/>
      <c r="FH811" s="125"/>
      <c r="FI811" s="125"/>
      <c r="FJ811" s="125"/>
      <c r="FK811" s="125"/>
      <c r="FL811" s="125"/>
      <c r="FM811" s="125"/>
      <c r="FN811" s="125"/>
      <c r="FO811" s="125"/>
      <c r="FP811" s="125"/>
      <c r="FQ811" s="125"/>
      <c r="FR811" s="125"/>
      <c r="FS811" s="125"/>
      <c r="FT811" s="125"/>
      <c r="FU811" s="125"/>
      <c r="FV811" s="125"/>
      <c r="FW811" s="125"/>
      <c r="FX811" s="125"/>
      <c r="FY811" s="125"/>
      <c r="FZ811" s="125"/>
      <c r="GA811" s="125"/>
      <c r="GB811" s="125"/>
      <c r="GC811" s="125"/>
      <c r="GD811" s="125"/>
      <c r="GE811" s="125"/>
      <c r="GF811" s="125"/>
      <c r="GG811" s="125"/>
      <c r="GH811" s="125"/>
      <c r="GI811" s="125"/>
      <c r="GJ811" s="125"/>
      <c r="GK811" s="125"/>
      <c r="GL811" s="125"/>
      <c r="GM811" s="125"/>
      <c r="GN811" s="125"/>
      <c r="GO811" s="125"/>
      <c r="GP811" s="125"/>
      <c r="GQ811" s="125"/>
      <c r="GR811" s="125"/>
      <c r="GS811" s="125"/>
    </row>
    <row r="812" spans="1:201" ht="30" x14ac:dyDescent="0.25">
      <c r="A812" s="17">
        <v>1</v>
      </c>
      <c r="C812" s="459" t="s">
        <v>487</v>
      </c>
      <c r="D812" s="27">
        <f>'2 уровень'!F1970</f>
        <v>0</v>
      </c>
      <c r="E812" s="27">
        <f>'2 уровень'!G1970</f>
        <v>0</v>
      </c>
      <c r="F812" s="27">
        <f>'2 уровень'!H1970</f>
        <v>0</v>
      </c>
      <c r="G812" s="130" t="e">
        <f>'2 уровень'!I1970</f>
        <v>#DIV/0!</v>
      </c>
      <c r="H812" s="144">
        <f>'2 уровень'!J1970</f>
        <v>0</v>
      </c>
      <c r="I812" s="144">
        <f>'2 уровень'!K1970</f>
        <v>0</v>
      </c>
      <c r="J812" s="139">
        <f>'2 уровень'!L1970</f>
        <v>0</v>
      </c>
      <c r="K812" s="139">
        <f>'2 уровень'!M1970</f>
        <v>0</v>
      </c>
      <c r="L812" s="139">
        <f>'2 уровень'!N1970</f>
        <v>0</v>
      </c>
      <c r="M812" s="139">
        <f>'2 уровень'!O1970</f>
        <v>0</v>
      </c>
      <c r="N812" s="139">
        <f>'2 уровень'!P1970</f>
        <v>0</v>
      </c>
      <c r="O812" s="139">
        <f>'2 уровень'!Q1970</f>
        <v>0</v>
      </c>
      <c r="P812" s="138">
        <f>'2 уровень'!R1970</f>
        <v>0</v>
      </c>
      <c r="Q812" s="138">
        <f>'2 уровень'!S1970</f>
        <v>0</v>
      </c>
      <c r="R812" s="138">
        <f>'2 уровень'!T1970</f>
        <v>0</v>
      </c>
      <c r="S812" s="138">
        <f>'2 уровень'!U1970</f>
        <v>0</v>
      </c>
      <c r="T812" s="138">
        <f>'2 уровень'!V1970</f>
        <v>0</v>
      </c>
      <c r="U812" s="138">
        <f>'2 уровень'!W1970</f>
        <v>0</v>
      </c>
      <c r="V812" s="138">
        <f>'2 уровень'!X1970</f>
        <v>0</v>
      </c>
      <c r="W812" s="138">
        <f>'2 уровень'!Y1970</f>
        <v>0</v>
      </c>
      <c r="X812" s="138">
        <f>'2 уровень'!Z1970</f>
        <v>0</v>
      </c>
      <c r="Y812" s="138">
        <f>'2 уровень'!AA1970</f>
        <v>0</v>
      </c>
      <c r="Z812" s="138">
        <f>'2 уровень'!AB1970</f>
        <v>0</v>
      </c>
      <c r="AA812" s="138">
        <f>'2 уровень'!AC1970</f>
        <v>0</v>
      </c>
      <c r="AB812" s="138">
        <f>'2 уровень'!AD1970</f>
        <v>0</v>
      </c>
      <c r="AC812" s="138">
        <f>'2 уровень'!AE1970</f>
        <v>0</v>
      </c>
      <c r="AD812" s="138"/>
      <c r="AE812" s="138"/>
      <c r="AF812" s="27">
        <f>'2 уровень'!AF1970</f>
        <v>0</v>
      </c>
      <c r="AG812" s="138">
        <f>'2 уровень'!AG1970</f>
        <v>0</v>
      </c>
      <c r="AH812" s="238"/>
      <c r="AI812" s="238"/>
      <c r="AJ812" s="535"/>
      <c r="AK812" s="125"/>
      <c r="AL812" s="125"/>
      <c r="AM812" s="125"/>
      <c r="AN812" s="125"/>
      <c r="AO812" s="125"/>
      <c r="AP812" s="125"/>
      <c r="AQ812" s="125"/>
      <c r="AR812" s="125"/>
      <c r="AS812" s="125"/>
      <c r="AT812" s="125"/>
      <c r="AU812" s="125"/>
      <c r="AV812" s="125"/>
      <c r="AW812" s="125"/>
      <c r="AX812" s="125"/>
      <c r="AY812" s="125"/>
      <c r="AZ812" s="125"/>
      <c r="BA812" s="125"/>
      <c r="BB812" s="125"/>
      <c r="BC812" s="125"/>
      <c r="BD812" s="125"/>
      <c r="BE812" s="125"/>
      <c r="BF812" s="125"/>
      <c r="BG812" s="125"/>
      <c r="BH812" s="125"/>
      <c r="BI812" s="125"/>
      <c r="BJ812" s="125"/>
      <c r="BK812" s="125"/>
      <c r="BL812" s="125"/>
      <c r="BM812" s="125"/>
      <c r="BN812" s="125"/>
      <c r="BO812" s="125"/>
      <c r="BP812" s="125"/>
      <c r="BQ812" s="125"/>
      <c r="BR812" s="125"/>
      <c r="BS812" s="125"/>
      <c r="BT812" s="125"/>
      <c r="BU812" s="125"/>
      <c r="BV812" s="125"/>
      <c r="BW812" s="125"/>
      <c r="BX812" s="125"/>
      <c r="BY812" s="125"/>
      <c r="BZ812" s="125"/>
      <c r="CA812" s="125"/>
      <c r="CB812" s="125"/>
      <c r="CC812" s="125"/>
      <c r="CD812" s="125"/>
      <c r="CE812" s="125"/>
      <c r="CF812" s="125"/>
      <c r="CG812" s="125"/>
      <c r="CH812" s="125"/>
      <c r="CI812" s="125"/>
      <c r="CJ812" s="125"/>
      <c r="CK812" s="125"/>
      <c r="CL812" s="125"/>
      <c r="CM812" s="125"/>
      <c r="CN812" s="125"/>
      <c r="CO812" s="125"/>
      <c r="CP812" s="125"/>
      <c r="CQ812" s="125"/>
      <c r="CR812" s="125"/>
      <c r="CS812" s="125"/>
      <c r="CT812" s="125"/>
      <c r="CU812" s="125"/>
      <c r="CV812" s="125"/>
      <c r="CW812" s="125"/>
      <c r="CX812" s="125"/>
      <c r="CY812" s="125"/>
      <c r="CZ812" s="125"/>
      <c r="DA812" s="125"/>
      <c r="DB812" s="125"/>
      <c r="DC812" s="125"/>
      <c r="DD812" s="125"/>
      <c r="DE812" s="125"/>
      <c r="DF812" s="125"/>
      <c r="DG812" s="125"/>
      <c r="DH812" s="125"/>
      <c r="DI812" s="125"/>
      <c r="DJ812" s="125"/>
      <c r="DK812" s="125"/>
      <c r="DL812" s="125"/>
      <c r="DM812" s="125"/>
      <c r="DN812" s="125"/>
      <c r="DO812" s="125"/>
      <c r="DP812" s="125"/>
      <c r="DQ812" s="125"/>
      <c r="DR812" s="125"/>
      <c r="DS812" s="125"/>
      <c r="DT812" s="125"/>
      <c r="DU812" s="125"/>
      <c r="DV812" s="125"/>
      <c r="DW812" s="125"/>
      <c r="DX812" s="125"/>
      <c r="DY812" s="125"/>
      <c r="DZ812" s="125"/>
      <c r="EA812" s="125"/>
      <c r="EB812" s="125"/>
      <c r="EC812" s="125"/>
      <c r="ED812" s="125"/>
      <c r="EE812" s="125"/>
      <c r="EF812" s="125"/>
      <c r="EG812" s="125"/>
      <c r="EH812" s="125"/>
      <c r="EI812" s="125"/>
      <c r="EJ812" s="125"/>
      <c r="EK812" s="125"/>
      <c r="EL812" s="125"/>
      <c r="EM812" s="125"/>
      <c r="EN812" s="125"/>
      <c r="EO812" s="125"/>
      <c r="EP812" s="125"/>
      <c r="EQ812" s="125"/>
      <c r="ER812" s="125"/>
      <c r="ES812" s="125"/>
      <c r="ET812" s="125"/>
      <c r="EU812" s="125"/>
      <c r="EV812" s="125"/>
      <c r="EW812" s="125"/>
      <c r="EX812" s="125"/>
      <c r="EY812" s="125"/>
      <c r="EZ812" s="125"/>
      <c r="FA812" s="125"/>
      <c r="FB812" s="125"/>
      <c r="FC812" s="125"/>
      <c r="FD812" s="125"/>
      <c r="FE812" s="125"/>
      <c r="FF812" s="125"/>
      <c r="FG812" s="125"/>
      <c r="FH812" s="125"/>
      <c r="FI812" s="125"/>
      <c r="FJ812" s="125"/>
      <c r="FK812" s="125"/>
      <c r="FL812" s="125"/>
      <c r="FM812" s="125"/>
      <c r="FN812" s="125"/>
      <c r="FO812" s="125"/>
      <c r="FP812" s="125"/>
      <c r="FQ812" s="125"/>
      <c r="FR812" s="125"/>
      <c r="FS812" s="125"/>
      <c r="FT812" s="125"/>
      <c r="FU812" s="125"/>
      <c r="FV812" s="125"/>
      <c r="FW812" s="125"/>
      <c r="FX812" s="125"/>
      <c r="FY812" s="125"/>
      <c r="FZ812" s="125"/>
      <c r="GA812" s="125"/>
      <c r="GB812" s="125"/>
      <c r="GC812" s="125"/>
      <c r="GD812" s="125"/>
      <c r="GE812" s="125"/>
      <c r="GF812" s="125"/>
      <c r="GG812" s="125"/>
      <c r="GH812" s="125"/>
      <c r="GI812" s="125"/>
      <c r="GJ812" s="125"/>
      <c r="GK812" s="125"/>
      <c r="GL812" s="125"/>
      <c r="GM812" s="125"/>
      <c r="GN812" s="125"/>
      <c r="GO812" s="125"/>
      <c r="GP812" s="125"/>
      <c r="GQ812" s="125"/>
      <c r="GR812" s="125"/>
      <c r="GS812" s="125"/>
    </row>
    <row r="813" spans="1:201" x14ac:dyDescent="0.25">
      <c r="A813" s="17">
        <v>1</v>
      </c>
      <c r="C813" s="3" t="s">
        <v>488</v>
      </c>
      <c r="D813" s="27">
        <f>'2 уровень'!F1971</f>
        <v>0</v>
      </c>
      <c r="E813" s="27">
        <f>'2 уровень'!G1971</f>
        <v>0</v>
      </c>
      <c r="F813" s="27">
        <f>'2 уровень'!H1971</f>
        <v>0</v>
      </c>
      <c r="G813" s="130" t="e">
        <f>'2 уровень'!I1971</f>
        <v>#DIV/0!</v>
      </c>
      <c r="H813" s="144">
        <f>'2 уровень'!J1971</f>
        <v>0</v>
      </c>
      <c r="I813" s="144">
        <f>'2 уровень'!K1971</f>
        <v>0</v>
      </c>
      <c r="J813" s="139">
        <f>'2 уровень'!L1971</f>
        <v>0</v>
      </c>
      <c r="K813" s="139">
        <f>'2 уровень'!M1971</f>
        <v>0</v>
      </c>
      <c r="L813" s="139">
        <f>'2 уровень'!N1971</f>
        <v>0</v>
      </c>
      <c r="M813" s="139">
        <f>'2 уровень'!O1971</f>
        <v>0</v>
      </c>
      <c r="N813" s="139">
        <f>'2 уровень'!P1971</f>
        <v>0</v>
      </c>
      <c r="O813" s="139">
        <f>'2 уровень'!Q1971</f>
        <v>0</v>
      </c>
      <c r="P813" s="138">
        <f>'2 уровень'!R1971</f>
        <v>0</v>
      </c>
      <c r="Q813" s="138">
        <f>'2 уровень'!S1971</f>
        <v>0</v>
      </c>
      <c r="R813" s="138">
        <f>'2 уровень'!T1971</f>
        <v>0</v>
      </c>
      <c r="S813" s="138">
        <f>'2 уровень'!U1971</f>
        <v>0</v>
      </c>
      <c r="T813" s="138">
        <f>'2 уровень'!V1971</f>
        <v>0</v>
      </c>
      <c r="U813" s="138">
        <f>'2 уровень'!W1971</f>
        <v>0</v>
      </c>
      <c r="V813" s="138">
        <f>'2 уровень'!X1971</f>
        <v>0</v>
      </c>
      <c r="W813" s="138">
        <f>'2 уровень'!Y1971</f>
        <v>0</v>
      </c>
      <c r="X813" s="138">
        <f>'2 уровень'!Z1971</f>
        <v>0</v>
      </c>
      <c r="Y813" s="138">
        <f>'2 уровень'!AA1971</f>
        <v>0</v>
      </c>
      <c r="Z813" s="138">
        <f>'2 уровень'!AB1971</f>
        <v>0</v>
      </c>
      <c r="AA813" s="138">
        <f>'2 уровень'!AC1971</f>
        <v>0</v>
      </c>
      <c r="AB813" s="138">
        <f>'2 уровень'!AD1971</f>
        <v>0</v>
      </c>
      <c r="AC813" s="138">
        <f>'2 уровень'!AE1971</f>
        <v>0</v>
      </c>
      <c r="AD813" s="138"/>
      <c r="AE813" s="138"/>
      <c r="AF813" s="27">
        <f>'2 уровень'!AF1971</f>
        <v>0</v>
      </c>
      <c r="AG813" s="138">
        <f>'2 уровень'!AG1971</f>
        <v>0</v>
      </c>
      <c r="AH813" s="238"/>
      <c r="AI813" s="238"/>
      <c r="AJ813" s="535"/>
      <c r="AK813" s="125"/>
      <c r="AL813" s="125"/>
      <c r="AM813" s="125"/>
      <c r="AN813" s="125"/>
      <c r="AO813" s="125"/>
      <c r="AP813" s="125"/>
      <c r="AQ813" s="125"/>
      <c r="AR813" s="125"/>
      <c r="AS813" s="125"/>
      <c r="AT813" s="125"/>
      <c r="AU813" s="125"/>
      <c r="AV813" s="125"/>
      <c r="AW813" s="125"/>
      <c r="AX813" s="125"/>
      <c r="AY813" s="125"/>
      <c r="AZ813" s="125"/>
      <c r="BA813" s="125"/>
      <c r="BB813" s="125"/>
      <c r="BC813" s="125"/>
      <c r="BD813" s="125"/>
      <c r="BE813" s="125"/>
      <c r="BF813" s="125"/>
      <c r="BG813" s="125"/>
      <c r="BH813" s="125"/>
      <c r="BI813" s="125"/>
      <c r="BJ813" s="125"/>
      <c r="BK813" s="125"/>
      <c r="BL813" s="125"/>
      <c r="BM813" s="125"/>
      <c r="BN813" s="125"/>
      <c r="BO813" s="125"/>
      <c r="BP813" s="125"/>
      <c r="BQ813" s="125"/>
      <c r="BR813" s="125"/>
      <c r="BS813" s="125"/>
      <c r="BT813" s="125"/>
      <c r="BU813" s="125"/>
      <c r="BV813" s="125"/>
      <c r="BW813" s="125"/>
      <c r="BX813" s="125"/>
      <c r="BY813" s="125"/>
      <c r="BZ813" s="125"/>
      <c r="CA813" s="125"/>
      <c r="CB813" s="125"/>
      <c r="CC813" s="125"/>
      <c r="CD813" s="125"/>
      <c r="CE813" s="125"/>
      <c r="CF813" s="125"/>
      <c r="CG813" s="125"/>
      <c r="CH813" s="125"/>
      <c r="CI813" s="125"/>
      <c r="CJ813" s="125"/>
      <c r="CK813" s="125"/>
      <c r="CL813" s="125"/>
      <c r="CM813" s="125"/>
      <c r="CN813" s="125"/>
      <c r="CO813" s="125"/>
      <c r="CP813" s="125"/>
      <c r="CQ813" s="125"/>
      <c r="CR813" s="125"/>
      <c r="CS813" s="125"/>
      <c r="CT813" s="125"/>
      <c r="CU813" s="125"/>
      <c r="CV813" s="125"/>
      <c r="CW813" s="125"/>
      <c r="CX813" s="125"/>
      <c r="CY813" s="125"/>
      <c r="CZ813" s="125"/>
      <c r="DA813" s="125"/>
      <c r="DB813" s="125"/>
      <c r="DC813" s="125"/>
      <c r="DD813" s="125"/>
      <c r="DE813" s="125"/>
      <c r="DF813" s="125"/>
      <c r="DG813" s="125"/>
      <c r="DH813" s="125"/>
      <c r="DI813" s="125"/>
      <c r="DJ813" s="125"/>
      <c r="DK813" s="125"/>
      <c r="DL813" s="125"/>
      <c r="DM813" s="125"/>
      <c r="DN813" s="125"/>
      <c r="DO813" s="125"/>
      <c r="DP813" s="125"/>
      <c r="DQ813" s="125"/>
      <c r="DR813" s="125"/>
      <c r="DS813" s="125"/>
      <c r="DT813" s="125"/>
      <c r="DU813" s="125"/>
      <c r="DV813" s="125"/>
      <c r="DW813" s="125"/>
      <c r="DX813" s="125"/>
      <c r="DY813" s="125"/>
      <c r="DZ813" s="125"/>
      <c r="EA813" s="125"/>
      <c r="EB813" s="125"/>
      <c r="EC813" s="125"/>
      <c r="ED813" s="125"/>
      <c r="EE813" s="125"/>
      <c r="EF813" s="125"/>
      <c r="EG813" s="125"/>
      <c r="EH813" s="125"/>
      <c r="EI813" s="125"/>
      <c r="EJ813" s="125"/>
      <c r="EK813" s="125"/>
      <c r="EL813" s="125"/>
      <c r="EM813" s="125"/>
      <c r="EN813" s="125"/>
      <c r="EO813" s="125"/>
      <c r="EP813" s="125"/>
      <c r="EQ813" s="125"/>
      <c r="ER813" s="125"/>
      <c r="ES813" s="125"/>
      <c r="ET813" s="125"/>
      <c r="EU813" s="125"/>
      <c r="EV813" s="125"/>
      <c r="EW813" s="125"/>
      <c r="EX813" s="125"/>
      <c r="EY813" s="125"/>
      <c r="EZ813" s="125"/>
      <c r="FA813" s="125"/>
      <c r="FB813" s="125"/>
      <c r="FC813" s="125"/>
      <c r="FD813" s="125"/>
      <c r="FE813" s="125"/>
      <c r="FF813" s="125"/>
      <c r="FG813" s="125"/>
      <c r="FH813" s="125"/>
      <c r="FI813" s="125"/>
      <c r="FJ813" s="125"/>
      <c r="FK813" s="125"/>
      <c r="FL813" s="125"/>
      <c r="FM813" s="125"/>
      <c r="FN813" s="125"/>
      <c r="FO813" s="125"/>
      <c r="FP813" s="125"/>
      <c r="FQ813" s="125"/>
      <c r="FR813" s="125"/>
      <c r="FS813" s="125"/>
      <c r="FT813" s="125"/>
      <c r="FU813" s="125"/>
      <c r="FV813" s="125"/>
      <c r="FW813" s="125"/>
      <c r="FX813" s="125"/>
      <c r="FY813" s="125"/>
      <c r="FZ813" s="125"/>
      <c r="GA813" s="125"/>
      <c r="GB813" s="125"/>
      <c r="GC813" s="125"/>
      <c r="GD813" s="125"/>
      <c r="GE813" s="125"/>
      <c r="GF813" s="125"/>
      <c r="GG813" s="125"/>
      <c r="GH813" s="125"/>
      <c r="GI813" s="125"/>
      <c r="GJ813" s="125"/>
      <c r="GK813" s="125"/>
      <c r="GL813" s="125"/>
      <c r="GM813" s="125"/>
      <c r="GN813" s="125"/>
      <c r="GO813" s="125"/>
      <c r="GP813" s="125"/>
      <c r="GQ813" s="125"/>
      <c r="GR813" s="125"/>
      <c r="GS813" s="125"/>
    </row>
    <row r="814" spans="1:201" ht="30" x14ac:dyDescent="0.25">
      <c r="A814" s="17">
        <v>1</v>
      </c>
      <c r="C814" s="3" t="s">
        <v>489</v>
      </c>
      <c r="D814" s="27">
        <f>'2 уровень'!F1972</f>
        <v>0</v>
      </c>
      <c r="E814" s="27">
        <f>'2 уровень'!G1972</f>
        <v>0</v>
      </c>
      <c r="F814" s="27">
        <f>'2 уровень'!H1972</f>
        <v>0</v>
      </c>
      <c r="G814" s="130" t="e">
        <f>'2 уровень'!I1972</f>
        <v>#DIV/0!</v>
      </c>
      <c r="H814" s="144">
        <f>'2 уровень'!J1972</f>
        <v>0</v>
      </c>
      <c r="I814" s="144">
        <f>'2 уровень'!K1972</f>
        <v>0</v>
      </c>
      <c r="J814" s="139">
        <f>'2 уровень'!L1972</f>
        <v>0</v>
      </c>
      <c r="K814" s="139">
        <f>'2 уровень'!M1972</f>
        <v>0</v>
      </c>
      <c r="L814" s="139">
        <f>'2 уровень'!N1972</f>
        <v>0</v>
      </c>
      <c r="M814" s="139">
        <f>'2 уровень'!O1972</f>
        <v>0</v>
      </c>
      <c r="N814" s="139">
        <f>'2 уровень'!P1972</f>
        <v>0</v>
      </c>
      <c r="O814" s="139">
        <f>'2 уровень'!Q1972</f>
        <v>0</v>
      </c>
      <c r="P814" s="138">
        <f>'2 уровень'!R1972</f>
        <v>0</v>
      </c>
      <c r="Q814" s="138">
        <f>'2 уровень'!S1972</f>
        <v>0</v>
      </c>
      <c r="R814" s="138">
        <f>'2 уровень'!T1972</f>
        <v>0</v>
      </c>
      <c r="S814" s="138">
        <f>'2 уровень'!U1972</f>
        <v>0</v>
      </c>
      <c r="T814" s="138">
        <f>'2 уровень'!V1972</f>
        <v>0</v>
      </c>
      <c r="U814" s="138">
        <f>'2 уровень'!W1972</f>
        <v>0</v>
      </c>
      <c r="V814" s="138">
        <f>'2 уровень'!X1972</f>
        <v>0</v>
      </c>
      <c r="W814" s="138">
        <f>'2 уровень'!Y1972</f>
        <v>0</v>
      </c>
      <c r="X814" s="138">
        <f>'2 уровень'!Z1972</f>
        <v>0</v>
      </c>
      <c r="Y814" s="138">
        <f>'2 уровень'!AA1972</f>
        <v>0</v>
      </c>
      <c r="Z814" s="138">
        <f>'2 уровень'!AB1972</f>
        <v>0</v>
      </c>
      <c r="AA814" s="138">
        <f>'2 уровень'!AC1972</f>
        <v>0</v>
      </c>
      <c r="AB814" s="138">
        <f>'2 уровень'!AD1972</f>
        <v>0</v>
      </c>
      <c r="AC814" s="138">
        <f>'2 уровень'!AE1972</f>
        <v>0</v>
      </c>
      <c r="AD814" s="138"/>
      <c r="AE814" s="138"/>
      <c r="AF814" s="27">
        <f>'2 уровень'!AF1972</f>
        <v>0</v>
      </c>
      <c r="AG814" s="138">
        <f>'2 уровень'!AG1972</f>
        <v>0</v>
      </c>
      <c r="AH814" s="238"/>
      <c r="AI814" s="238"/>
      <c r="AJ814" s="535"/>
      <c r="AK814" s="125"/>
      <c r="AL814" s="125"/>
      <c r="AM814" s="125"/>
      <c r="AN814" s="125"/>
      <c r="AO814" s="125"/>
      <c r="AP814" s="125"/>
      <c r="AQ814" s="125"/>
      <c r="AR814" s="125"/>
      <c r="AS814" s="125"/>
      <c r="AT814" s="125"/>
      <c r="AU814" s="125"/>
      <c r="AV814" s="125"/>
      <c r="AW814" s="125"/>
      <c r="AX814" s="125"/>
      <c r="AY814" s="125"/>
      <c r="AZ814" s="125"/>
      <c r="BA814" s="125"/>
      <c r="BB814" s="125"/>
      <c r="BC814" s="125"/>
      <c r="BD814" s="125"/>
      <c r="BE814" s="125"/>
      <c r="BF814" s="125"/>
      <c r="BG814" s="125"/>
      <c r="BH814" s="125"/>
      <c r="BI814" s="125"/>
      <c r="BJ814" s="125"/>
      <c r="BK814" s="125"/>
      <c r="BL814" s="125"/>
      <c r="BM814" s="125"/>
      <c r="BN814" s="125"/>
      <c r="BO814" s="125"/>
      <c r="BP814" s="125"/>
      <c r="BQ814" s="125"/>
      <c r="BR814" s="125"/>
      <c r="BS814" s="125"/>
      <c r="BT814" s="125"/>
      <c r="BU814" s="125"/>
      <c r="BV814" s="125"/>
      <c r="BW814" s="125"/>
      <c r="BX814" s="125"/>
      <c r="BY814" s="125"/>
      <c r="BZ814" s="125"/>
      <c r="CA814" s="125"/>
      <c r="CB814" s="125"/>
      <c r="CC814" s="125"/>
      <c r="CD814" s="125"/>
      <c r="CE814" s="125"/>
      <c r="CF814" s="125"/>
      <c r="CG814" s="125"/>
      <c r="CH814" s="125"/>
      <c r="CI814" s="125"/>
      <c r="CJ814" s="125"/>
      <c r="CK814" s="125"/>
      <c r="CL814" s="125"/>
      <c r="CM814" s="125"/>
      <c r="CN814" s="125"/>
      <c r="CO814" s="125"/>
      <c r="CP814" s="125"/>
      <c r="CQ814" s="125"/>
      <c r="CR814" s="125"/>
      <c r="CS814" s="125"/>
      <c r="CT814" s="125"/>
      <c r="CU814" s="125"/>
      <c r="CV814" s="125"/>
      <c r="CW814" s="125"/>
      <c r="CX814" s="125"/>
      <c r="CY814" s="125"/>
      <c r="CZ814" s="125"/>
      <c r="DA814" s="125"/>
      <c r="DB814" s="125"/>
      <c r="DC814" s="125"/>
      <c r="DD814" s="125"/>
      <c r="DE814" s="125"/>
      <c r="DF814" s="125"/>
      <c r="DG814" s="125"/>
      <c r="DH814" s="125"/>
      <c r="DI814" s="125"/>
      <c r="DJ814" s="125"/>
      <c r="DK814" s="125"/>
      <c r="DL814" s="125"/>
      <c r="DM814" s="125"/>
      <c r="DN814" s="125"/>
      <c r="DO814" s="125"/>
      <c r="DP814" s="125"/>
      <c r="DQ814" s="125"/>
      <c r="DR814" s="125"/>
      <c r="DS814" s="125"/>
      <c r="DT814" s="125"/>
      <c r="DU814" s="125"/>
      <c r="DV814" s="125"/>
      <c r="DW814" s="125"/>
      <c r="DX814" s="125"/>
      <c r="DY814" s="125"/>
      <c r="DZ814" s="125"/>
      <c r="EA814" s="125"/>
      <c r="EB814" s="125"/>
      <c r="EC814" s="125"/>
      <c r="ED814" s="125"/>
      <c r="EE814" s="125"/>
      <c r="EF814" s="125"/>
      <c r="EG814" s="125"/>
      <c r="EH814" s="125"/>
      <c r="EI814" s="125"/>
      <c r="EJ814" s="125"/>
      <c r="EK814" s="125"/>
      <c r="EL814" s="125"/>
      <c r="EM814" s="125"/>
      <c r="EN814" s="125"/>
      <c r="EO814" s="125"/>
      <c r="EP814" s="125"/>
      <c r="EQ814" s="125"/>
      <c r="ER814" s="125"/>
      <c r="ES814" s="125"/>
      <c r="ET814" s="125"/>
      <c r="EU814" s="125"/>
      <c r="EV814" s="125"/>
      <c r="EW814" s="125"/>
      <c r="EX814" s="125"/>
      <c r="EY814" s="125"/>
      <c r="EZ814" s="125"/>
      <c r="FA814" s="125"/>
      <c r="FB814" s="125"/>
      <c r="FC814" s="125"/>
      <c r="FD814" s="125"/>
      <c r="FE814" s="125"/>
      <c r="FF814" s="125"/>
      <c r="FG814" s="125"/>
      <c r="FH814" s="125"/>
      <c r="FI814" s="125"/>
      <c r="FJ814" s="125"/>
      <c r="FK814" s="125"/>
      <c r="FL814" s="125"/>
      <c r="FM814" s="125"/>
      <c r="FN814" s="125"/>
      <c r="FO814" s="125"/>
      <c r="FP814" s="125"/>
      <c r="FQ814" s="125"/>
      <c r="FR814" s="125"/>
      <c r="FS814" s="125"/>
      <c r="FT814" s="125"/>
      <c r="FU814" s="125"/>
      <c r="FV814" s="125"/>
      <c r="FW814" s="125"/>
      <c r="FX814" s="125"/>
      <c r="FY814" s="125"/>
      <c r="FZ814" s="125"/>
      <c r="GA814" s="125"/>
      <c r="GB814" s="125"/>
      <c r="GC814" s="125"/>
      <c r="GD814" s="125"/>
      <c r="GE814" s="125"/>
      <c r="GF814" s="125"/>
      <c r="GG814" s="125"/>
      <c r="GH814" s="125"/>
      <c r="GI814" s="125"/>
      <c r="GJ814" s="125"/>
      <c r="GK814" s="125"/>
      <c r="GL814" s="125"/>
      <c r="GM814" s="125"/>
      <c r="GN814" s="125"/>
      <c r="GO814" s="125"/>
      <c r="GP814" s="125"/>
      <c r="GQ814" s="125"/>
      <c r="GR814" s="125"/>
      <c r="GS814" s="125"/>
    </row>
    <row r="815" spans="1:201" ht="60" x14ac:dyDescent="0.25">
      <c r="A815" s="17">
        <v>1</v>
      </c>
      <c r="C815" s="3" t="s">
        <v>491</v>
      </c>
      <c r="D815" s="27">
        <f>'2 уровень'!F1973</f>
        <v>0</v>
      </c>
      <c r="E815" s="27">
        <f>'2 уровень'!G1973</f>
        <v>0</v>
      </c>
      <c r="F815" s="27">
        <f>'2 уровень'!H1973</f>
        <v>0</v>
      </c>
      <c r="G815" s="130">
        <f>'2 уровень'!I1973</f>
        <v>0</v>
      </c>
      <c r="H815" s="144">
        <f>'2 уровень'!J1973</f>
        <v>0</v>
      </c>
      <c r="I815" s="144">
        <f>'2 уровень'!K1973</f>
        <v>0</v>
      </c>
      <c r="J815" s="139">
        <f>'2 уровень'!L1973</f>
        <v>0</v>
      </c>
      <c r="K815" s="139">
        <f>'2 уровень'!M1973</f>
        <v>0</v>
      </c>
      <c r="L815" s="139">
        <f>'2 уровень'!N1973</f>
        <v>0</v>
      </c>
      <c r="M815" s="139">
        <f>'2 уровень'!O1973</f>
        <v>0</v>
      </c>
      <c r="N815" s="139">
        <f>'2 уровень'!P1973</f>
        <v>0</v>
      </c>
      <c r="O815" s="139">
        <f>'2 уровень'!Q1973</f>
        <v>0</v>
      </c>
      <c r="P815" s="138">
        <f>'2 уровень'!R1973</f>
        <v>0</v>
      </c>
      <c r="Q815" s="138">
        <f>'2 уровень'!S1973</f>
        <v>0</v>
      </c>
      <c r="R815" s="138">
        <f>'2 уровень'!T1973</f>
        <v>0</v>
      </c>
      <c r="S815" s="138">
        <f>'2 уровень'!U1973</f>
        <v>0</v>
      </c>
      <c r="T815" s="138">
        <f>'2 уровень'!V1973</f>
        <v>0</v>
      </c>
      <c r="U815" s="138">
        <f>'2 уровень'!W1973</f>
        <v>0</v>
      </c>
      <c r="V815" s="138">
        <f>'2 уровень'!X1973</f>
        <v>0</v>
      </c>
      <c r="W815" s="138">
        <f>'2 уровень'!Y1973</f>
        <v>0</v>
      </c>
      <c r="X815" s="138">
        <f>'2 уровень'!Z1973</f>
        <v>0</v>
      </c>
      <c r="Y815" s="138">
        <f>'2 уровень'!AA1973</f>
        <v>0</v>
      </c>
      <c r="Z815" s="138">
        <f>'2 уровень'!AB1973</f>
        <v>0</v>
      </c>
      <c r="AA815" s="138">
        <f>'2 уровень'!AC1973</f>
        <v>0</v>
      </c>
      <c r="AB815" s="138">
        <f>'2 уровень'!AD1973</f>
        <v>0</v>
      </c>
      <c r="AC815" s="138">
        <f>'2 уровень'!AE1973</f>
        <v>0</v>
      </c>
      <c r="AD815" s="138"/>
      <c r="AE815" s="138"/>
      <c r="AF815" s="27">
        <f>'2 уровень'!AF1973</f>
        <v>0</v>
      </c>
      <c r="AG815" s="138">
        <f>'2 уровень'!AG1973</f>
        <v>0</v>
      </c>
      <c r="AH815" s="238"/>
      <c r="AI815" s="238"/>
      <c r="AJ815" s="535"/>
      <c r="AK815" s="125"/>
      <c r="AL815" s="125"/>
      <c r="AM815" s="125"/>
      <c r="AN815" s="125"/>
      <c r="AO815" s="125"/>
      <c r="AP815" s="125"/>
      <c r="AQ815" s="125"/>
      <c r="AR815" s="125"/>
      <c r="AS815" s="125"/>
      <c r="AT815" s="125"/>
      <c r="AU815" s="125"/>
      <c r="AV815" s="125"/>
      <c r="AW815" s="125"/>
      <c r="AX815" s="125"/>
      <c r="AY815" s="125"/>
      <c r="AZ815" s="125"/>
      <c r="BA815" s="125"/>
      <c r="BB815" s="125"/>
      <c r="BC815" s="125"/>
      <c r="BD815" s="125"/>
      <c r="BE815" s="125"/>
      <c r="BF815" s="125"/>
      <c r="BG815" s="125"/>
      <c r="BH815" s="125"/>
      <c r="BI815" s="125"/>
      <c r="BJ815" s="125"/>
      <c r="BK815" s="125"/>
      <c r="BL815" s="125"/>
      <c r="BM815" s="125"/>
      <c r="BN815" s="125"/>
      <c r="BO815" s="125"/>
      <c r="BP815" s="125"/>
      <c r="BQ815" s="125"/>
      <c r="BR815" s="125"/>
      <c r="BS815" s="125"/>
      <c r="BT815" s="125"/>
      <c r="BU815" s="125"/>
      <c r="BV815" s="125"/>
      <c r="BW815" s="125"/>
      <c r="BX815" s="125"/>
      <c r="BY815" s="125"/>
      <c r="BZ815" s="125"/>
      <c r="CA815" s="125"/>
      <c r="CB815" s="125"/>
      <c r="CC815" s="125"/>
      <c r="CD815" s="125"/>
      <c r="CE815" s="125"/>
      <c r="CF815" s="125"/>
      <c r="CG815" s="125"/>
      <c r="CH815" s="125"/>
      <c r="CI815" s="125"/>
      <c r="CJ815" s="125"/>
      <c r="CK815" s="125"/>
      <c r="CL815" s="125"/>
      <c r="CM815" s="125"/>
      <c r="CN815" s="125"/>
      <c r="CO815" s="125"/>
      <c r="CP815" s="125"/>
      <c r="CQ815" s="125"/>
      <c r="CR815" s="125"/>
      <c r="CS815" s="125"/>
      <c r="CT815" s="125"/>
      <c r="CU815" s="125"/>
      <c r="CV815" s="125"/>
      <c r="CW815" s="125"/>
      <c r="CX815" s="125"/>
      <c r="CY815" s="125"/>
      <c r="CZ815" s="125"/>
      <c r="DA815" s="125"/>
      <c r="DB815" s="125"/>
      <c r="DC815" s="125"/>
      <c r="DD815" s="125"/>
      <c r="DE815" s="125"/>
      <c r="DF815" s="125"/>
      <c r="DG815" s="125"/>
      <c r="DH815" s="125"/>
      <c r="DI815" s="125"/>
      <c r="DJ815" s="125"/>
      <c r="DK815" s="125"/>
      <c r="DL815" s="125"/>
      <c r="DM815" s="125"/>
      <c r="DN815" s="125"/>
      <c r="DO815" s="125"/>
      <c r="DP815" s="125"/>
      <c r="DQ815" s="125"/>
      <c r="DR815" s="125"/>
      <c r="DS815" s="125"/>
      <c r="DT815" s="125"/>
      <c r="DU815" s="125"/>
      <c r="DV815" s="125"/>
      <c r="DW815" s="125"/>
      <c r="DX815" s="125"/>
      <c r="DY815" s="125"/>
      <c r="DZ815" s="125"/>
      <c r="EA815" s="125"/>
      <c r="EB815" s="125"/>
      <c r="EC815" s="125"/>
      <c r="ED815" s="125"/>
      <c r="EE815" s="125"/>
      <c r="EF815" s="125"/>
      <c r="EG815" s="125"/>
      <c r="EH815" s="125"/>
      <c r="EI815" s="125"/>
      <c r="EJ815" s="125"/>
      <c r="EK815" s="125"/>
      <c r="EL815" s="125"/>
      <c r="EM815" s="125"/>
      <c r="EN815" s="125"/>
      <c r="EO815" s="125"/>
      <c r="EP815" s="125"/>
      <c r="EQ815" s="125"/>
      <c r="ER815" s="125"/>
      <c r="ES815" s="125"/>
      <c r="ET815" s="125"/>
      <c r="EU815" s="125"/>
      <c r="EV815" s="125"/>
      <c r="EW815" s="125"/>
      <c r="EX815" s="125"/>
      <c r="EY815" s="125"/>
      <c r="EZ815" s="125"/>
      <c r="FA815" s="125"/>
      <c r="FB815" s="125"/>
      <c r="FC815" s="125"/>
      <c r="FD815" s="125"/>
      <c r="FE815" s="125"/>
      <c r="FF815" s="125"/>
      <c r="FG815" s="125"/>
      <c r="FH815" s="125"/>
      <c r="FI815" s="125"/>
      <c r="FJ815" s="125"/>
      <c r="FK815" s="125"/>
      <c r="FL815" s="125"/>
      <c r="FM815" s="125"/>
      <c r="FN815" s="125"/>
      <c r="FO815" s="125"/>
      <c r="FP815" s="125"/>
      <c r="FQ815" s="125"/>
      <c r="FR815" s="125"/>
      <c r="FS815" s="125"/>
      <c r="FT815" s="125"/>
      <c r="FU815" s="125"/>
      <c r="FV815" s="125"/>
      <c r="FW815" s="125"/>
      <c r="FX815" s="125"/>
      <c r="FY815" s="125"/>
      <c r="FZ815" s="125"/>
      <c r="GA815" s="125"/>
      <c r="GB815" s="125"/>
      <c r="GC815" s="125"/>
      <c r="GD815" s="125"/>
      <c r="GE815" s="125"/>
      <c r="GF815" s="125"/>
      <c r="GG815" s="125"/>
      <c r="GH815" s="125"/>
      <c r="GI815" s="125"/>
      <c r="GJ815" s="125"/>
      <c r="GK815" s="125"/>
      <c r="GL815" s="125"/>
      <c r="GM815" s="125"/>
      <c r="GN815" s="125"/>
      <c r="GO815" s="125"/>
      <c r="GP815" s="125"/>
      <c r="GQ815" s="125"/>
      <c r="GR815" s="125"/>
      <c r="GS815" s="125"/>
    </row>
    <row r="816" spans="1:201" ht="45" x14ac:dyDescent="0.25">
      <c r="A816" s="17">
        <v>1</v>
      </c>
      <c r="C816" s="460" t="s">
        <v>492</v>
      </c>
      <c r="D816" s="27">
        <f>'2 уровень'!F1974</f>
        <v>0</v>
      </c>
      <c r="E816" s="27">
        <f>'2 уровень'!G1974</f>
        <v>0</v>
      </c>
      <c r="F816" s="27">
        <f>'2 уровень'!H1974</f>
        <v>0</v>
      </c>
      <c r="G816" s="130" t="e">
        <f>'2 уровень'!I1974</f>
        <v>#DIV/0!</v>
      </c>
      <c r="H816" s="144">
        <f>'2 уровень'!J1974</f>
        <v>0</v>
      </c>
      <c r="I816" s="144">
        <f>'2 уровень'!K1974</f>
        <v>0</v>
      </c>
      <c r="J816" s="139">
        <f>'2 уровень'!L1974</f>
        <v>0</v>
      </c>
      <c r="K816" s="139">
        <f>'2 уровень'!M1974</f>
        <v>0</v>
      </c>
      <c r="L816" s="139">
        <f>'2 уровень'!N1974</f>
        <v>0</v>
      </c>
      <c r="M816" s="139">
        <f>'2 уровень'!O1974</f>
        <v>0</v>
      </c>
      <c r="N816" s="139">
        <f>'2 уровень'!P1974</f>
        <v>0</v>
      </c>
      <c r="O816" s="139">
        <f>'2 уровень'!Q1974</f>
        <v>0</v>
      </c>
      <c r="P816" s="138">
        <f>'2 уровень'!R1974</f>
        <v>0</v>
      </c>
      <c r="Q816" s="138">
        <f>'2 уровень'!S1974</f>
        <v>0</v>
      </c>
      <c r="R816" s="138">
        <f>'2 уровень'!T1974</f>
        <v>0</v>
      </c>
      <c r="S816" s="138">
        <f>'2 уровень'!U1974</f>
        <v>0</v>
      </c>
      <c r="T816" s="138">
        <f>'2 уровень'!V1974</f>
        <v>0</v>
      </c>
      <c r="U816" s="138">
        <f>'2 уровень'!W1974</f>
        <v>0</v>
      </c>
      <c r="V816" s="138">
        <f>'2 уровень'!X1974</f>
        <v>0</v>
      </c>
      <c r="W816" s="138">
        <f>'2 уровень'!Y1974</f>
        <v>0</v>
      </c>
      <c r="X816" s="138">
        <f>'2 уровень'!Z1974</f>
        <v>0</v>
      </c>
      <c r="Y816" s="138">
        <f>'2 уровень'!AA1974</f>
        <v>0</v>
      </c>
      <c r="Z816" s="138">
        <f>'2 уровень'!AB1974</f>
        <v>0</v>
      </c>
      <c r="AA816" s="138">
        <f>'2 уровень'!AC1974</f>
        <v>0</v>
      </c>
      <c r="AB816" s="138">
        <f>'2 уровень'!AD1974</f>
        <v>0</v>
      </c>
      <c r="AC816" s="138">
        <f>'2 уровень'!AE1974</f>
        <v>0</v>
      </c>
      <c r="AD816" s="138"/>
      <c r="AE816" s="138"/>
      <c r="AF816" s="27">
        <f>'2 уровень'!AF1974</f>
        <v>0</v>
      </c>
      <c r="AG816" s="138">
        <f>'2 уровень'!AG1974</f>
        <v>0</v>
      </c>
      <c r="AH816" s="238"/>
      <c r="AI816" s="238"/>
      <c r="AJ816" s="535"/>
      <c r="AK816" s="125"/>
      <c r="AL816" s="125"/>
      <c r="AM816" s="125"/>
      <c r="AN816" s="125"/>
      <c r="AO816" s="125"/>
      <c r="AP816" s="125"/>
      <c r="AQ816" s="125"/>
      <c r="AR816" s="125"/>
      <c r="AS816" s="125"/>
      <c r="AT816" s="125"/>
      <c r="AU816" s="125"/>
      <c r="AV816" s="125"/>
      <c r="AW816" s="125"/>
      <c r="AX816" s="125"/>
      <c r="AY816" s="125"/>
      <c r="AZ816" s="125"/>
      <c r="BA816" s="125"/>
      <c r="BB816" s="125"/>
      <c r="BC816" s="125"/>
      <c r="BD816" s="125"/>
      <c r="BE816" s="125"/>
      <c r="BF816" s="125"/>
      <c r="BG816" s="125"/>
      <c r="BH816" s="125"/>
      <c r="BI816" s="125"/>
      <c r="BJ816" s="125"/>
      <c r="BK816" s="125"/>
      <c r="BL816" s="125"/>
      <c r="BM816" s="125"/>
      <c r="BN816" s="125"/>
      <c r="BO816" s="125"/>
      <c r="BP816" s="125"/>
      <c r="BQ816" s="125"/>
      <c r="BR816" s="125"/>
      <c r="BS816" s="125"/>
      <c r="BT816" s="125"/>
      <c r="BU816" s="125"/>
      <c r="BV816" s="125"/>
      <c r="BW816" s="125"/>
      <c r="BX816" s="125"/>
      <c r="BY816" s="125"/>
      <c r="BZ816" s="125"/>
      <c r="CA816" s="125"/>
      <c r="CB816" s="125"/>
      <c r="CC816" s="125"/>
      <c r="CD816" s="125"/>
      <c r="CE816" s="125"/>
      <c r="CF816" s="125"/>
      <c r="CG816" s="125"/>
      <c r="CH816" s="125"/>
      <c r="CI816" s="125"/>
      <c r="CJ816" s="125"/>
      <c r="CK816" s="125"/>
      <c r="CL816" s="125"/>
      <c r="CM816" s="125"/>
      <c r="CN816" s="125"/>
      <c r="CO816" s="125"/>
      <c r="CP816" s="125"/>
      <c r="CQ816" s="125"/>
      <c r="CR816" s="125"/>
      <c r="CS816" s="125"/>
      <c r="CT816" s="125"/>
      <c r="CU816" s="125"/>
      <c r="CV816" s="125"/>
      <c r="CW816" s="125"/>
      <c r="CX816" s="125"/>
      <c r="CY816" s="125"/>
      <c r="CZ816" s="125"/>
      <c r="DA816" s="125"/>
      <c r="DB816" s="125"/>
      <c r="DC816" s="125"/>
      <c r="DD816" s="125"/>
      <c r="DE816" s="125"/>
      <c r="DF816" s="125"/>
      <c r="DG816" s="125"/>
      <c r="DH816" s="125"/>
      <c r="DI816" s="125"/>
      <c r="DJ816" s="125"/>
      <c r="DK816" s="125"/>
      <c r="DL816" s="125"/>
      <c r="DM816" s="125"/>
      <c r="DN816" s="125"/>
      <c r="DO816" s="125"/>
      <c r="DP816" s="125"/>
      <c r="DQ816" s="125"/>
      <c r="DR816" s="125"/>
      <c r="DS816" s="125"/>
      <c r="DT816" s="125"/>
      <c r="DU816" s="125"/>
      <c r="DV816" s="125"/>
      <c r="DW816" s="125"/>
      <c r="DX816" s="125"/>
      <c r="DY816" s="125"/>
      <c r="DZ816" s="125"/>
      <c r="EA816" s="125"/>
      <c r="EB816" s="125"/>
      <c r="EC816" s="125"/>
      <c r="ED816" s="125"/>
      <c r="EE816" s="125"/>
      <c r="EF816" s="125"/>
      <c r="EG816" s="125"/>
      <c r="EH816" s="125"/>
      <c r="EI816" s="125"/>
      <c r="EJ816" s="125"/>
      <c r="EK816" s="125"/>
      <c r="EL816" s="125"/>
      <c r="EM816" s="125"/>
      <c r="EN816" s="125"/>
      <c r="EO816" s="125"/>
      <c r="EP816" s="125"/>
      <c r="EQ816" s="125"/>
      <c r="ER816" s="125"/>
      <c r="ES816" s="125"/>
      <c r="ET816" s="125"/>
      <c r="EU816" s="125"/>
      <c r="EV816" s="125"/>
      <c r="EW816" s="125"/>
      <c r="EX816" s="125"/>
      <c r="EY816" s="125"/>
      <c r="EZ816" s="125"/>
      <c r="FA816" s="125"/>
      <c r="FB816" s="125"/>
      <c r="FC816" s="125"/>
      <c r="FD816" s="125"/>
      <c r="FE816" s="125"/>
      <c r="FF816" s="125"/>
      <c r="FG816" s="125"/>
      <c r="FH816" s="125"/>
      <c r="FI816" s="125"/>
      <c r="FJ816" s="125"/>
      <c r="FK816" s="125"/>
      <c r="FL816" s="125"/>
      <c r="FM816" s="125"/>
      <c r="FN816" s="125"/>
      <c r="FO816" s="125"/>
      <c r="FP816" s="125"/>
      <c r="FQ816" s="125"/>
      <c r="FR816" s="125"/>
      <c r="FS816" s="125"/>
      <c r="FT816" s="125"/>
      <c r="FU816" s="125"/>
      <c r="FV816" s="125"/>
      <c r="FW816" s="125"/>
      <c r="FX816" s="125"/>
      <c r="FY816" s="125"/>
      <c r="FZ816" s="125"/>
      <c r="GA816" s="125"/>
      <c r="GB816" s="125"/>
      <c r="GC816" s="125"/>
      <c r="GD816" s="125"/>
      <c r="GE816" s="125"/>
      <c r="GF816" s="125"/>
      <c r="GG816" s="125"/>
      <c r="GH816" s="125"/>
      <c r="GI816" s="125"/>
      <c r="GJ816" s="125"/>
      <c r="GK816" s="125"/>
      <c r="GL816" s="125"/>
      <c r="GM816" s="125"/>
      <c r="GN816" s="125"/>
      <c r="GO816" s="125"/>
      <c r="GP816" s="125"/>
      <c r="GQ816" s="125"/>
      <c r="GR816" s="125"/>
      <c r="GS816" s="125"/>
    </row>
    <row r="817" spans="1:201" ht="105" x14ac:dyDescent="0.25">
      <c r="A817" s="17">
        <v>1</v>
      </c>
      <c r="C817" s="460" t="s">
        <v>493</v>
      </c>
      <c r="D817" s="27">
        <f>'2 уровень'!F1975</f>
        <v>0</v>
      </c>
      <c r="E817" s="27">
        <f>'2 уровень'!G1975</f>
        <v>0</v>
      </c>
      <c r="F817" s="27">
        <f>'2 уровень'!H1975</f>
        <v>0</v>
      </c>
      <c r="G817" s="130" t="e">
        <f>'2 уровень'!I1975</f>
        <v>#DIV/0!</v>
      </c>
      <c r="H817" s="144">
        <f>'2 уровень'!J1975</f>
        <v>0</v>
      </c>
      <c r="I817" s="144">
        <f>'2 уровень'!K1975</f>
        <v>0</v>
      </c>
      <c r="J817" s="139">
        <f>'2 уровень'!L1975</f>
        <v>0</v>
      </c>
      <c r="K817" s="139">
        <f>'2 уровень'!M1975</f>
        <v>0</v>
      </c>
      <c r="L817" s="139">
        <f>'2 уровень'!N1975</f>
        <v>0</v>
      </c>
      <c r="M817" s="139">
        <f>'2 уровень'!O1975</f>
        <v>0</v>
      </c>
      <c r="N817" s="139">
        <f>'2 уровень'!P1975</f>
        <v>0</v>
      </c>
      <c r="O817" s="139">
        <f>'2 уровень'!Q1975</f>
        <v>0</v>
      </c>
      <c r="P817" s="138">
        <f>'2 уровень'!R1975</f>
        <v>0</v>
      </c>
      <c r="Q817" s="138">
        <f>'2 уровень'!S1975</f>
        <v>0</v>
      </c>
      <c r="R817" s="138">
        <f>'2 уровень'!T1975</f>
        <v>0</v>
      </c>
      <c r="S817" s="138">
        <f>'2 уровень'!U1975</f>
        <v>0</v>
      </c>
      <c r="T817" s="138">
        <f>'2 уровень'!V1975</f>
        <v>0</v>
      </c>
      <c r="U817" s="138">
        <f>'2 уровень'!W1975</f>
        <v>0</v>
      </c>
      <c r="V817" s="138">
        <f>'2 уровень'!X1975</f>
        <v>0</v>
      </c>
      <c r="W817" s="138">
        <f>'2 уровень'!Y1975</f>
        <v>0</v>
      </c>
      <c r="X817" s="138">
        <f>'2 уровень'!Z1975</f>
        <v>0</v>
      </c>
      <c r="Y817" s="138">
        <f>'2 уровень'!AA1975</f>
        <v>0</v>
      </c>
      <c r="Z817" s="138">
        <f>'2 уровень'!AB1975</f>
        <v>0</v>
      </c>
      <c r="AA817" s="138">
        <f>'2 уровень'!AC1975</f>
        <v>0</v>
      </c>
      <c r="AB817" s="138">
        <f>'2 уровень'!AD1975</f>
        <v>0</v>
      </c>
      <c r="AC817" s="138">
        <f>'2 уровень'!AE1975</f>
        <v>0</v>
      </c>
      <c r="AD817" s="138"/>
      <c r="AE817" s="138"/>
      <c r="AF817" s="27">
        <f>'2 уровень'!AF1975</f>
        <v>0</v>
      </c>
      <c r="AG817" s="138">
        <f>'2 уровень'!AG1975</f>
        <v>0</v>
      </c>
      <c r="AH817" s="238"/>
      <c r="AI817" s="238"/>
      <c r="AJ817" s="535"/>
      <c r="AK817" s="125"/>
      <c r="AL817" s="125"/>
      <c r="AM817" s="125"/>
      <c r="AN817" s="125"/>
      <c r="AO817" s="125"/>
      <c r="AP817" s="125"/>
      <c r="AQ817" s="125"/>
      <c r="AR817" s="125"/>
      <c r="AS817" s="125"/>
      <c r="AT817" s="125"/>
      <c r="AU817" s="125"/>
      <c r="AV817" s="125"/>
      <c r="AW817" s="125"/>
      <c r="AX817" s="125"/>
      <c r="AY817" s="125"/>
      <c r="AZ817" s="125"/>
      <c r="BA817" s="125"/>
      <c r="BB817" s="125"/>
      <c r="BC817" s="125"/>
      <c r="BD817" s="125"/>
      <c r="BE817" s="125"/>
      <c r="BF817" s="125"/>
      <c r="BG817" s="125"/>
      <c r="BH817" s="125"/>
      <c r="BI817" s="125"/>
      <c r="BJ817" s="125"/>
      <c r="BK817" s="125"/>
      <c r="BL817" s="125"/>
      <c r="BM817" s="125"/>
      <c r="BN817" s="125"/>
      <c r="BO817" s="125"/>
      <c r="BP817" s="125"/>
      <c r="BQ817" s="125"/>
      <c r="BR817" s="125"/>
      <c r="BS817" s="125"/>
      <c r="BT817" s="125"/>
      <c r="BU817" s="125"/>
      <c r="BV817" s="125"/>
      <c r="BW817" s="125"/>
      <c r="BX817" s="125"/>
      <c r="BY817" s="125"/>
      <c r="BZ817" s="125"/>
      <c r="CA817" s="125"/>
      <c r="CB817" s="125"/>
      <c r="CC817" s="125"/>
      <c r="CD817" s="125"/>
      <c r="CE817" s="125"/>
      <c r="CF817" s="125"/>
      <c r="CG817" s="125"/>
      <c r="CH817" s="125"/>
      <c r="CI817" s="125"/>
      <c r="CJ817" s="125"/>
      <c r="CK817" s="125"/>
      <c r="CL817" s="125"/>
      <c r="CM817" s="125"/>
      <c r="CN817" s="125"/>
      <c r="CO817" s="125"/>
      <c r="CP817" s="125"/>
      <c r="CQ817" s="125"/>
      <c r="CR817" s="125"/>
      <c r="CS817" s="125"/>
      <c r="CT817" s="125"/>
      <c r="CU817" s="125"/>
      <c r="CV817" s="125"/>
      <c r="CW817" s="125"/>
      <c r="CX817" s="125"/>
      <c r="CY817" s="125"/>
      <c r="CZ817" s="125"/>
      <c r="DA817" s="125"/>
      <c r="DB817" s="125"/>
      <c r="DC817" s="125"/>
      <c r="DD817" s="125"/>
      <c r="DE817" s="125"/>
      <c r="DF817" s="125"/>
      <c r="DG817" s="125"/>
      <c r="DH817" s="125"/>
      <c r="DI817" s="125"/>
      <c r="DJ817" s="125"/>
      <c r="DK817" s="125"/>
      <c r="DL817" s="125"/>
      <c r="DM817" s="125"/>
      <c r="DN817" s="125"/>
      <c r="DO817" s="125"/>
      <c r="DP817" s="125"/>
      <c r="DQ817" s="125"/>
      <c r="DR817" s="125"/>
      <c r="DS817" s="125"/>
      <c r="DT817" s="125"/>
      <c r="DU817" s="125"/>
      <c r="DV817" s="125"/>
      <c r="DW817" s="125"/>
      <c r="DX817" s="125"/>
      <c r="DY817" s="125"/>
      <c r="DZ817" s="125"/>
      <c r="EA817" s="125"/>
      <c r="EB817" s="125"/>
      <c r="EC817" s="125"/>
      <c r="ED817" s="125"/>
      <c r="EE817" s="125"/>
      <c r="EF817" s="125"/>
      <c r="EG817" s="125"/>
      <c r="EH817" s="125"/>
      <c r="EI817" s="125"/>
      <c r="EJ817" s="125"/>
      <c r="EK817" s="125"/>
      <c r="EL817" s="125"/>
      <c r="EM817" s="125"/>
      <c r="EN817" s="125"/>
      <c r="EO817" s="125"/>
      <c r="EP817" s="125"/>
      <c r="EQ817" s="125"/>
      <c r="ER817" s="125"/>
      <c r="ES817" s="125"/>
      <c r="ET817" s="125"/>
      <c r="EU817" s="125"/>
      <c r="EV817" s="125"/>
      <c r="EW817" s="125"/>
      <c r="EX817" s="125"/>
      <c r="EY817" s="125"/>
      <c r="EZ817" s="125"/>
      <c r="FA817" s="125"/>
      <c r="FB817" s="125"/>
      <c r="FC817" s="125"/>
      <c r="FD817" s="125"/>
      <c r="FE817" s="125"/>
      <c r="FF817" s="125"/>
      <c r="FG817" s="125"/>
      <c r="FH817" s="125"/>
      <c r="FI817" s="125"/>
      <c r="FJ817" s="125"/>
      <c r="FK817" s="125"/>
      <c r="FL817" s="125"/>
      <c r="FM817" s="125"/>
      <c r="FN817" s="125"/>
      <c r="FO817" s="125"/>
      <c r="FP817" s="125"/>
      <c r="FQ817" s="125"/>
      <c r="FR817" s="125"/>
      <c r="FS817" s="125"/>
      <c r="FT817" s="125"/>
      <c r="FU817" s="125"/>
      <c r="FV817" s="125"/>
      <c r="FW817" s="125"/>
      <c r="FX817" s="125"/>
      <c r="FY817" s="125"/>
      <c r="FZ817" s="125"/>
      <c r="GA817" s="125"/>
      <c r="GB817" s="125"/>
      <c r="GC817" s="125"/>
      <c r="GD817" s="125"/>
      <c r="GE817" s="125"/>
      <c r="GF817" s="125"/>
      <c r="GG817" s="125"/>
      <c r="GH817" s="125"/>
      <c r="GI817" s="125"/>
      <c r="GJ817" s="125"/>
      <c r="GK817" s="125"/>
      <c r="GL817" s="125"/>
      <c r="GM817" s="125"/>
      <c r="GN817" s="125"/>
      <c r="GO817" s="125"/>
      <c r="GP817" s="125"/>
      <c r="GQ817" s="125"/>
      <c r="GR817" s="125"/>
      <c r="GS817" s="125"/>
    </row>
    <row r="818" spans="1:201" ht="28.5" x14ac:dyDescent="0.25">
      <c r="A818" s="17">
        <v>1</v>
      </c>
      <c r="C818" s="604" t="s">
        <v>513</v>
      </c>
      <c r="D818" s="27">
        <f>'2 уровень'!F1976</f>
        <v>0</v>
      </c>
      <c r="E818" s="27">
        <f>'2 уровень'!G1976</f>
        <v>0</v>
      </c>
      <c r="F818" s="27">
        <f>'2 уровень'!H1976</f>
        <v>0</v>
      </c>
      <c r="G818" s="130" t="e">
        <f>'2 уровень'!I1976</f>
        <v>#DIV/0!</v>
      </c>
      <c r="H818" s="144">
        <f>'2 уровень'!J1976</f>
        <v>0</v>
      </c>
      <c r="I818" s="144">
        <f>'2 уровень'!K1976</f>
        <v>0</v>
      </c>
      <c r="J818" s="139">
        <f>'2 уровень'!L1976</f>
        <v>0</v>
      </c>
      <c r="K818" s="139">
        <f>'2 уровень'!M1976</f>
        <v>0</v>
      </c>
      <c r="L818" s="139">
        <f>'2 уровень'!N1976</f>
        <v>0</v>
      </c>
      <c r="M818" s="139">
        <f>'2 уровень'!O1976</f>
        <v>0</v>
      </c>
      <c r="N818" s="139">
        <f>'2 уровень'!P1976</f>
        <v>0</v>
      </c>
      <c r="O818" s="139">
        <f>'2 уровень'!Q1976</f>
        <v>0</v>
      </c>
      <c r="P818" s="138">
        <f>'2 уровень'!R1976</f>
        <v>0</v>
      </c>
      <c r="Q818" s="138">
        <f>'2 уровень'!S1976</f>
        <v>0</v>
      </c>
      <c r="R818" s="138">
        <f>'2 уровень'!T1976</f>
        <v>0</v>
      </c>
      <c r="S818" s="138">
        <f>'2 уровень'!U1976</f>
        <v>0</v>
      </c>
      <c r="T818" s="138">
        <f>'2 уровень'!V1976</f>
        <v>0</v>
      </c>
      <c r="U818" s="138">
        <f>'2 уровень'!W1976</f>
        <v>0</v>
      </c>
      <c r="V818" s="138">
        <f>'2 уровень'!X1976</f>
        <v>0</v>
      </c>
      <c r="W818" s="138">
        <f>'2 уровень'!Y1976</f>
        <v>0</v>
      </c>
      <c r="X818" s="138">
        <f>'2 уровень'!Z1976</f>
        <v>0</v>
      </c>
      <c r="Y818" s="138">
        <f>'2 уровень'!AA1976</f>
        <v>0</v>
      </c>
      <c r="Z818" s="138">
        <f>'2 уровень'!AB1976</f>
        <v>0</v>
      </c>
      <c r="AA818" s="138">
        <f>'2 уровень'!AC1976</f>
        <v>0</v>
      </c>
      <c r="AB818" s="138">
        <f>'2 уровень'!AD1976</f>
        <v>0</v>
      </c>
      <c r="AC818" s="138">
        <f>'2 уровень'!AE1976</f>
        <v>0</v>
      </c>
      <c r="AD818" s="138" t="e">
        <f>W818/V818*100</f>
        <v>#DIV/0!</v>
      </c>
      <c r="AE818" s="138" t="e">
        <f>AC818/V818*100</f>
        <v>#DIV/0!</v>
      </c>
      <c r="AF818" s="27">
        <f>'2 уровень'!AF1976</f>
        <v>0</v>
      </c>
      <c r="AG818" s="138">
        <f>'2 уровень'!AG1976</f>
        <v>0</v>
      </c>
      <c r="AH818" s="238"/>
      <c r="AI818" s="238"/>
      <c r="AJ818" s="535"/>
      <c r="AK818" s="125"/>
      <c r="AL818" s="125"/>
      <c r="AM818" s="125"/>
      <c r="AN818" s="125"/>
      <c r="AO818" s="125"/>
      <c r="AP818" s="125"/>
      <c r="AQ818" s="125"/>
      <c r="AR818" s="125"/>
      <c r="AS818" s="125"/>
      <c r="AT818" s="125"/>
      <c r="AU818" s="125"/>
      <c r="AV818" s="125"/>
      <c r="AW818" s="125"/>
      <c r="AX818" s="125"/>
      <c r="AY818" s="125"/>
      <c r="AZ818" s="125"/>
      <c r="BA818" s="125"/>
      <c r="BB818" s="125"/>
      <c r="BC818" s="125"/>
      <c r="BD818" s="125"/>
      <c r="BE818" s="125"/>
      <c r="BF818" s="125"/>
      <c r="BG818" s="125"/>
      <c r="BH818" s="125"/>
      <c r="BI818" s="125"/>
      <c r="BJ818" s="125"/>
      <c r="BK818" s="125"/>
      <c r="BL818" s="125"/>
      <c r="BM818" s="125"/>
      <c r="BN818" s="125"/>
      <c r="BO818" s="125"/>
      <c r="BP818" s="125"/>
      <c r="BQ818" s="125"/>
      <c r="BR818" s="125"/>
      <c r="BS818" s="125"/>
      <c r="BT818" s="125"/>
      <c r="BU818" s="125"/>
      <c r="BV818" s="125"/>
      <c r="BW818" s="125"/>
      <c r="BX818" s="125"/>
      <c r="BY818" s="125"/>
      <c r="BZ818" s="125"/>
      <c r="CA818" s="125"/>
      <c r="CB818" s="125"/>
      <c r="CC818" s="125"/>
      <c r="CD818" s="125"/>
      <c r="CE818" s="125"/>
      <c r="CF818" s="125"/>
      <c r="CG818" s="125"/>
      <c r="CH818" s="125"/>
      <c r="CI818" s="125"/>
      <c r="CJ818" s="125"/>
      <c r="CK818" s="125"/>
      <c r="CL818" s="125"/>
      <c r="CM818" s="125"/>
      <c r="CN818" s="125"/>
      <c r="CO818" s="125"/>
      <c r="CP818" s="125"/>
      <c r="CQ818" s="125"/>
      <c r="CR818" s="125"/>
      <c r="CS818" s="125"/>
      <c r="CT818" s="125"/>
      <c r="CU818" s="125"/>
      <c r="CV818" s="125"/>
      <c r="CW818" s="125"/>
      <c r="CX818" s="125"/>
      <c r="CY818" s="125"/>
      <c r="CZ818" s="125"/>
      <c r="DA818" s="125"/>
      <c r="DB818" s="125"/>
      <c r="DC818" s="125"/>
      <c r="DD818" s="125"/>
      <c r="DE818" s="125"/>
      <c r="DF818" s="125"/>
      <c r="DG818" s="125"/>
      <c r="DH818" s="125"/>
      <c r="DI818" s="125"/>
      <c r="DJ818" s="125"/>
      <c r="DK818" s="125"/>
      <c r="DL818" s="125"/>
      <c r="DM818" s="125"/>
      <c r="DN818" s="125"/>
      <c r="DO818" s="125"/>
      <c r="DP818" s="125"/>
      <c r="DQ818" s="125"/>
      <c r="DR818" s="125"/>
      <c r="DS818" s="125"/>
      <c r="DT818" s="125"/>
      <c r="DU818" s="125"/>
      <c r="DV818" s="125"/>
      <c r="DW818" s="125"/>
      <c r="DX818" s="125"/>
      <c r="DY818" s="125"/>
      <c r="DZ818" s="125"/>
      <c r="EA818" s="125"/>
      <c r="EB818" s="125"/>
      <c r="EC818" s="125"/>
      <c r="ED818" s="125"/>
      <c r="EE818" s="125"/>
      <c r="EF818" s="125"/>
      <c r="EG818" s="125"/>
      <c r="EH818" s="125"/>
      <c r="EI818" s="125"/>
      <c r="EJ818" s="125"/>
      <c r="EK818" s="125"/>
      <c r="EL818" s="125"/>
      <c r="EM818" s="125"/>
      <c r="EN818" s="125"/>
      <c r="EO818" s="125"/>
      <c r="EP818" s="125"/>
      <c r="EQ818" s="125"/>
      <c r="ER818" s="125"/>
      <c r="ES818" s="125"/>
      <c r="ET818" s="125"/>
      <c r="EU818" s="125"/>
      <c r="EV818" s="125"/>
      <c r="EW818" s="125"/>
      <c r="EX818" s="125"/>
      <c r="EY818" s="125"/>
      <c r="EZ818" s="125"/>
      <c r="FA818" s="125"/>
      <c r="FB818" s="125"/>
      <c r="FC818" s="125"/>
      <c r="FD818" s="125"/>
      <c r="FE818" s="125"/>
      <c r="FF818" s="125"/>
      <c r="FG818" s="125"/>
      <c r="FH818" s="125"/>
      <c r="FI818" s="125"/>
      <c r="FJ818" s="125"/>
      <c r="FK818" s="125"/>
      <c r="FL818" s="125"/>
      <c r="FM818" s="125"/>
      <c r="FN818" s="125"/>
      <c r="FO818" s="125"/>
      <c r="FP818" s="125"/>
      <c r="FQ818" s="125"/>
      <c r="FR818" s="125"/>
      <c r="FS818" s="125"/>
      <c r="FT818" s="125"/>
      <c r="FU818" s="125"/>
      <c r="FV818" s="125"/>
      <c r="FW818" s="125"/>
      <c r="FX818" s="125"/>
      <c r="FY818" s="125"/>
      <c r="FZ818" s="125"/>
      <c r="GA818" s="125"/>
      <c r="GB818" s="125"/>
      <c r="GC818" s="125"/>
      <c r="GD818" s="125"/>
      <c r="GE818" s="125"/>
      <c r="GF818" s="125"/>
      <c r="GG818" s="125"/>
      <c r="GH818" s="125"/>
      <c r="GI818" s="125"/>
      <c r="GJ818" s="125"/>
      <c r="GK818" s="125"/>
      <c r="GL818" s="125"/>
      <c r="GM818" s="125"/>
      <c r="GN818" s="125"/>
      <c r="GO818" s="125"/>
      <c r="GP818" s="125"/>
      <c r="GQ818" s="125"/>
      <c r="GR818" s="125"/>
      <c r="GS818" s="125"/>
    </row>
    <row r="819" spans="1:201" ht="29.25" x14ac:dyDescent="0.25">
      <c r="A819" s="17">
        <v>1</v>
      </c>
      <c r="C819" s="453" t="s">
        <v>318</v>
      </c>
      <c r="D819" s="27">
        <f>'2 уровень'!F1977</f>
        <v>0</v>
      </c>
      <c r="E819" s="27">
        <f>'2 уровень'!G1977</f>
        <v>0</v>
      </c>
      <c r="F819" s="27">
        <f>'2 уровень'!H1977</f>
        <v>3.2276595744680847</v>
      </c>
      <c r="G819" s="130" t="e">
        <f>'2 уровень'!I1977</f>
        <v>#DIV/0!</v>
      </c>
      <c r="H819" s="144">
        <f>'2 уровень'!J1977</f>
        <v>0</v>
      </c>
      <c r="I819" s="144">
        <f>'2 уровень'!K1977</f>
        <v>0</v>
      </c>
      <c r="J819" s="139">
        <f>'2 уровень'!L1977</f>
        <v>0</v>
      </c>
      <c r="K819" s="139">
        <f>'2 уровень'!M1977</f>
        <v>0</v>
      </c>
      <c r="L819" s="139">
        <f>'2 уровень'!N1977</f>
        <v>0</v>
      </c>
      <c r="M819" s="139">
        <f>'2 уровень'!O1977</f>
        <v>0</v>
      </c>
      <c r="N819" s="139">
        <f>'2 уровень'!P1977</f>
        <v>0</v>
      </c>
      <c r="O819" s="139">
        <f>'2 уровень'!Q1977</f>
        <v>0</v>
      </c>
      <c r="P819" s="138">
        <f>'2 уровень'!R1977</f>
        <v>0</v>
      </c>
      <c r="Q819" s="138">
        <f>'2 уровень'!S1977</f>
        <v>0</v>
      </c>
      <c r="R819" s="138">
        <f>'2 уровень'!T1977</f>
        <v>0</v>
      </c>
      <c r="S819" s="138">
        <f>'2 уровень'!U1977</f>
        <v>0</v>
      </c>
      <c r="T819" s="138">
        <f>'2 уровень'!V1977</f>
        <v>0</v>
      </c>
      <c r="U819" s="138">
        <f>'2 уровень'!W1977</f>
        <v>0</v>
      </c>
      <c r="V819" s="138">
        <f>'2 уровень'!X1977</f>
        <v>0</v>
      </c>
      <c r="W819" s="138">
        <f>'2 уровень'!Y1977</f>
        <v>0</v>
      </c>
      <c r="X819" s="138">
        <f>'2 уровень'!Z1977</f>
        <v>0</v>
      </c>
      <c r="Y819" s="138">
        <f>'2 уровень'!AA1977</f>
        <v>0</v>
      </c>
      <c r="Z819" s="138">
        <f>'2 уровень'!AB1977</f>
        <v>0</v>
      </c>
      <c r="AA819" s="138">
        <f>'2 уровень'!AC1977</f>
        <v>0</v>
      </c>
      <c r="AB819" s="138">
        <f>'2 уровень'!AD1977</f>
        <v>0</v>
      </c>
      <c r="AC819" s="138">
        <f>'2 уровень'!AE1977</f>
        <v>0</v>
      </c>
      <c r="AD819" s="138"/>
      <c r="AE819" s="138"/>
      <c r="AF819" s="27">
        <f>'2 уровень'!AF1977</f>
        <v>0</v>
      </c>
      <c r="AG819" s="138">
        <f>'2 уровень'!AG1977</f>
        <v>0</v>
      </c>
      <c r="AH819" s="238"/>
      <c r="AI819" s="238"/>
      <c r="AJ819" s="535"/>
      <c r="AK819" s="125"/>
      <c r="AL819" s="125"/>
      <c r="AM819" s="125"/>
      <c r="AN819" s="125"/>
      <c r="AO819" s="125"/>
      <c r="AP819" s="125"/>
      <c r="AQ819" s="125"/>
      <c r="AR819" s="125"/>
      <c r="AS819" s="125"/>
      <c r="AT819" s="125"/>
      <c r="AU819" s="125"/>
      <c r="AV819" s="125"/>
      <c r="AW819" s="125"/>
      <c r="AX819" s="125"/>
      <c r="AY819" s="125"/>
      <c r="AZ819" s="125"/>
      <c r="BA819" s="125"/>
      <c r="BB819" s="125"/>
      <c r="BC819" s="125"/>
      <c r="BD819" s="125"/>
      <c r="BE819" s="125"/>
      <c r="BF819" s="125"/>
      <c r="BG819" s="125"/>
      <c r="BH819" s="125"/>
      <c r="BI819" s="125"/>
      <c r="BJ819" s="125"/>
      <c r="BK819" s="125"/>
      <c r="BL819" s="125"/>
      <c r="BM819" s="125"/>
      <c r="BN819" s="125"/>
      <c r="BO819" s="125"/>
      <c r="BP819" s="125"/>
      <c r="BQ819" s="125"/>
      <c r="BR819" s="125"/>
      <c r="BS819" s="125"/>
      <c r="BT819" s="125"/>
      <c r="BU819" s="125"/>
      <c r="BV819" s="125"/>
      <c r="BW819" s="125"/>
      <c r="BX819" s="125"/>
      <c r="BY819" s="125"/>
      <c r="BZ819" s="125"/>
      <c r="CA819" s="125"/>
      <c r="CB819" s="125"/>
      <c r="CC819" s="125"/>
      <c r="CD819" s="125"/>
      <c r="CE819" s="125"/>
      <c r="CF819" s="125"/>
      <c r="CG819" s="125"/>
      <c r="CH819" s="125"/>
      <c r="CI819" s="125"/>
      <c r="CJ819" s="125"/>
      <c r="CK819" s="125"/>
      <c r="CL819" s="125"/>
      <c r="CM819" s="125"/>
      <c r="CN819" s="125"/>
      <c r="CO819" s="125"/>
      <c r="CP819" s="125"/>
      <c r="CQ819" s="125"/>
      <c r="CR819" s="125"/>
      <c r="CS819" s="125"/>
      <c r="CT819" s="125"/>
      <c r="CU819" s="125"/>
      <c r="CV819" s="125"/>
      <c r="CW819" s="125"/>
      <c r="CX819" s="125"/>
      <c r="CY819" s="125"/>
      <c r="CZ819" s="125"/>
      <c r="DA819" s="125"/>
      <c r="DB819" s="125"/>
      <c r="DC819" s="125"/>
      <c r="DD819" s="125"/>
      <c r="DE819" s="125"/>
      <c r="DF819" s="125"/>
      <c r="DG819" s="125"/>
      <c r="DH819" s="125"/>
      <c r="DI819" s="125"/>
      <c r="DJ819" s="125"/>
      <c r="DK819" s="125"/>
      <c r="DL819" s="125"/>
      <c r="DM819" s="125"/>
      <c r="DN819" s="125"/>
      <c r="DO819" s="125"/>
      <c r="DP819" s="125"/>
      <c r="DQ819" s="125"/>
      <c r="DR819" s="125"/>
      <c r="DS819" s="125"/>
      <c r="DT819" s="125"/>
      <c r="DU819" s="125"/>
      <c r="DV819" s="125"/>
      <c r="DW819" s="125"/>
      <c r="DX819" s="125"/>
      <c r="DY819" s="125"/>
      <c r="DZ819" s="125"/>
      <c r="EA819" s="125"/>
      <c r="EB819" s="125"/>
      <c r="EC819" s="125"/>
      <c r="ED819" s="125"/>
      <c r="EE819" s="125"/>
      <c r="EF819" s="125"/>
      <c r="EG819" s="125"/>
      <c r="EH819" s="125"/>
      <c r="EI819" s="125"/>
      <c r="EJ819" s="125"/>
      <c r="EK819" s="125"/>
      <c r="EL819" s="125"/>
      <c r="EM819" s="125"/>
      <c r="EN819" s="125"/>
      <c r="EO819" s="125"/>
      <c r="EP819" s="125"/>
      <c r="EQ819" s="125"/>
      <c r="ER819" s="125"/>
      <c r="ES819" s="125"/>
      <c r="ET819" s="125"/>
      <c r="EU819" s="125"/>
      <c r="EV819" s="125"/>
      <c r="EW819" s="125"/>
      <c r="EX819" s="125"/>
      <c r="EY819" s="125"/>
      <c r="EZ819" s="125"/>
      <c r="FA819" s="125"/>
      <c r="FB819" s="125"/>
      <c r="FC819" s="125"/>
      <c r="FD819" s="125"/>
      <c r="FE819" s="125"/>
      <c r="FF819" s="125"/>
      <c r="FG819" s="125"/>
      <c r="FH819" s="125"/>
      <c r="FI819" s="125"/>
      <c r="FJ819" s="125"/>
      <c r="FK819" s="125"/>
      <c r="FL819" s="125"/>
      <c r="FM819" s="125"/>
      <c r="FN819" s="125"/>
      <c r="FO819" s="125"/>
      <c r="FP819" s="125"/>
      <c r="FQ819" s="125"/>
      <c r="FR819" s="125"/>
      <c r="FS819" s="125"/>
      <c r="FT819" s="125"/>
      <c r="FU819" s="125"/>
      <c r="FV819" s="125"/>
      <c r="FW819" s="125"/>
      <c r="FX819" s="125"/>
      <c r="FY819" s="125"/>
      <c r="FZ819" s="125"/>
      <c r="GA819" s="125"/>
      <c r="GB819" s="125"/>
      <c r="GC819" s="125"/>
      <c r="GD819" s="125"/>
      <c r="GE819" s="125"/>
      <c r="GF819" s="125"/>
      <c r="GG819" s="125"/>
      <c r="GH819" s="125"/>
      <c r="GI819" s="125"/>
      <c r="GJ819" s="125"/>
      <c r="GK819" s="125"/>
      <c r="GL819" s="125"/>
      <c r="GM819" s="125"/>
      <c r="GN819" s="125"/>
      <c r="GO819" s="125"/>
      <c r="GP819" s="125"/>
      <c r="GQ819" s="125"/>
      <c r="GR819" s="125"/>
      <c r="GS819" s="125"/>
    </row>
    <row r="820" spans="1:201" x14ac:dyDescent="0.25">
      <c r="C820" s="453" t="s">
        <v>327</v>
      </c>
      <c r="D820" s="27">
        <f>'2 уровень'!F1978</f>
        <v>0</v>
      </c>
      <c r="E820" s="27">
        <f>'2 уровень'!G1978</f>
        <v>0</v>
      </c>
      <c r="F820" s="27">
        <f>'2 уровень'!H1978</f>
        <v>0</v>
      </c>
      <c r="G820" s="130">
        <f>'2 уровень'!I1978</f>
        <v>0</v>
      </c>
      <c r="H820" s="144">
        <f>'2 уровень'!J1978</f>
        <v>0</v>
      </c>
      <c r="I820" s="144">
        <f>'2 уровень'!K1978</f>
        <v>0</v>
      </c>
      <c r="J820" s="139">
        <f>'2 уровень'!L1978</f>
        <v>0</v>
      </c>
      <c r="K820" s="139">
        <f>'2 уровень'!M1978</f>
        <v>0</v>
      </c>
      <c r="L820" s="139">
        <f>'2 уровень'!N1978</f>
        <v>0</v>
      </c>
      <c r="M820" s="139">
        <f>'2 уровень'!O1978</f>
        <v>0</v>
      </c>
      <c r="N820" s="139">
        <f>'2 уровень'!P1978</f>
        <v>0</v>
      </c>
      <c r="O820" s="139">
        <f>'2 уровень'!Q1978</f>
        <v>0</v>
      </c>
      <c r="P820" s="138">
        <f>'2 уровень'!R1978</f>
        <v>0</v>
      </c>
      <c r="Q820" s="138">
        <f>'2 уровень'!S1978</f>
        <v>0</v>
      </c>
      <c r="R820" s="138">
        <f>'2 уровень'!T1978</f>
        <v>0</v>
      </c>
      <c r="S820" s="138">
        <f>'2 уровень'!U1978</f>
        <v>0</v>
      </c>
      <c r="T820" s="138">
        <f>'2 уровень'!V1978</f>
        <v>0</v>
      </c>
      <c r="U820" s="138">
        <f>'2 уровень'!W1978</f>
        <v>0</v>
      </c>
      <c r="V820" s="138">
        <f>'2 уровень'!X1978</f>
        <v>0</v>
      </c>
      <c r="W820" s="138">
        <f>'2 уровень'!Y1978</f>
        <v>0</v>
      </c>
      <c r="X820" s="138">
        <f>'2 уровень'!Z1978</f>
        <v>0</v>
      </c>
      <c r="Y820" s="138">
        <f>'2 уровень'!AA1978</f>
        <v>0</v>
      </c>
      <c r="Z820" s="138">
        <f>'2 уровень'!AB1978</f>
        <v>0</v>
      </c>
      <c r="AA820" s="138">
        <f>'2 уровень'!AC1978</f>
        <v>0</v>
      </c>
      <c r="AB820" s="138">
        <f>'2 уровень'!AD1978</f>
        <v>0</v>
      </c>
      <c r="AC820" s="138">
        <f>'2 уровень'!AE1978</f>
        <v>0</v>
      </c>
      <c r="AD820" s="138"/>
      <c r="AE820" s="138"/>
      <c r="AF820" s="27">
        <f>'2 уровень'!AF1978</f>
        <v>0</v>
      </c>
      <c r="AG820" s="138">
        <f>'2 уровень'!AG1978</f>
        <v>0</v>
      </c>
      <c r="AH820" s="238"/>
      <c r="AI820" s="238"/>
      <c r="AJ820" s="535"/>
      <c r="AK820" s="125"/>
      <c r="AL820" s="125"/>
      <c r="AM820" s="125"/>
      <c r="AN820" s="125"/>
      <c r="AO820" s="125"/>
      <c r="AP820" s="125"/>
      <c r="AQ820" s="125"/>
      <c r="AR820" s="125"/>
      <c r="AS820" s="125"/>
      <c r="AT820" s="125"/>
      <c r="AU820" s="125"/>
      <c r="AV820" s="125"/>
      <c r="AW820" s="125"/>
      <c r="AX820" s="125"/>
      <c r="AY820" s="125"/>
      <c r="AZ820" s="125"/>
      <c r="BA820" s="125"/>
      <c r="BB820" s="125"/>
      <c r="BC820" s="125"/>
      <c r="BD820" s="125"/>
      <c r="BE820" s="125"/>
      <c r="BF820" s="125"/>
      <c r="BG820" s="125"/>
      <c r="BH820" s="125"/>
      <c r="BI820" s="125"/>
      <c r="BJ820" s="125"/>
      <c r="BK820" s="125"/>
      <c r="BL820" s="125"/>
      <c r="BM820" s="125"/>
      <c r="BN820" s="125"/>
      <c r="BO820" s="125"/>
      <c r="BP820" s="125"/>
      <c r="BQ820" s="125"/>
      <c r="BR820" s="125"/>
      <c r="BS820" s="125"/>
      <c r="BT820" s="125"/>
      <c r="BU820" s="125"/>
      <c r="BV820" s="125"/>
      <c r="BW820" s="125"/>
      <c r="BX820" s="125"/>
      <c r="BY820" s="125"/>
      <c r="BZ820" s="125"/>
      <c r="CA820" s="125"/>
      <c r="CB820" s="125"/>
      <c r="CC820" s="125"/>
      <c r="CD820" s="125"/>
      <c r="CE820" s="125"/>
      <c r="CF820" s="125"/>
      <c r="CG820" s="125"/>
      <c r="CH820" s="125"/>
      <c r="CI820" s="125"/>
      <c r="CJ820" s="125"/>
      <c r="CK820" s="125"/>
      <c r="CL820" s="125"/>
      <c r="CM820" s="125"/>
      <c r="CN820" s="125"/>
      <c r="CO820" s="125"/>
      <c r="CP820" s="125"/>
      <c r="CQ820" s="125"/>
      <c r="CR820" s="125"/>
      <c r="CS820" s="125"/>
      <c r="CT820" s="125"/>
      <c r="CU820" s="125"/>
      <c r="CV820" s="125"/>
      <c r="CW820" s="125"/>
      <c r="CX820" s="125"/>
      <c r="CY820" s="125"/>
      <c r="CZ820" s="125"/>
      <c r="DA820" s="125"/>
      <c r="DB820" s="125"/>
      <c r="DC820" s="125"/>
      <c r="DD820" s="125"/>
      <c r="DE820" s="125"/>
      <c r="DF820" s="125"/>
      <c r="DG820" s="125"/>
      <c r="DH820" s="125"/>
      <c r="DI820" s="125"/>
      <c r="DJ820" s="125"/>
      <c r="DK820" s="125"/>
      <c r="DL820" s="125"/>
      <c r="DM820" s="125"/>
      <c r="DN820" s="125"/>
      <c r="DO820" s="125"/>
      <c r="DP820" s="125"/>
      <c r="DQ820" s="125"/>
      <c r="DR820" s="125"/>
      <c r="DS820" s="125"/>
      <c r="DT820" s="125"/>
      <c r="DU820" s="125"/>
      <c r="DV820" s="125"/>
      <c r="DW820" s="125"/>
      <c r="DX820" s="125"/>
      <c r="DY820" s="125"/>
      <c r="DZ820" s="125"/>
      <c r="EA820" s="125"/>
      <c r="EB820" s="125"/>
      <c r="EC820" s="125"/>
      <c r="ED820" s="125"/>
      <c r="EE820" s="125"/>
      <c r="EF820" s="125"/>
      <c r="EG820" s="125"/>
      <c r="EH820" s="125"/>
      <c r="EI820" s="125"/>
      <c r="EJ820" s="125"/>
      <c r="EK820" s="125"/>
      <c r="EL820" s="125"/>
      <c r="EM820" s="125"/>
      <c r="EN820" s="125"/>
      <c r="EO820" s="125"/>
      <c r="EP820" s="125"/>
      <c r="EQ820" s="125"/>
      <c r="ER820" s="125"/>
      <c r="ES820" s="125"/>
      <c r="ET820" s="125"/>
      <c r="EU820" s="125"/>
      <c r="EV820" s="125"/>
      <c r="EW820" s="125"/>
      <c r="EX820" s="125"/>
      <c r="EY820" s="125"/>
      <c r="EZ820" s="125"/>
      <c r="FA820" s="125"/>
      <c r="FB820" s="125"/>
      <c r="FC820" s="125"/>
      <c r="FD820" s="125"/>
      <c r="FE820" s="125"/>
      <c r="FF820" s="125"/>
      <c r="FG820" s="125"/>
      <c r="FH820" s="125"/>
      <c r="FI820" s="125"/>
      <c r="FJ820" s="125"/>
      <c r="FK820" s="125"/>
      <c r="FL820" s="125"/>
      <c r="FM820" s="125"/>
      <c r="FN820" s="125"/>
      <c r="FO820" s="125"/>
      <c r="FP820" s="125"/>
      <c r="FQ820" s="125"/>
      <c r="FR820" s="125"/>
      <c r="FS820" s="125"/>
      <c r="FT820" s="125"/>
      <c r="FU820" s="125"/>
      <c r="FV820" s="125"/>
      <c r="FW820" s="125"/>
      <c r="FX820" s="125"/>
      <c r="FY820" s="125"/>
      <c r="FZ820" s="125"/>
      <c r="GA820" s="125"/>
      <c r="GB820" s="125"/>
      <c r="GC820" s="125"/>
      <c r="GD820" s="125"/>
      <c r="GE820" s="125"/>
      <c r="GF820" s="125"/>
      <c r="GG820" s="125"/>
      <c r="GH820" s="125"/>
      <c r="GI820" s="125"/>
      <c r="GJ820" s="125"/>
      <c r="GK820" s="125"/>
      <c r="GL820" s="125"/>
      <c r="GM820" s="125"/>
      <c r="GN820" s="125"/>
      <c r="GO820" s="125"/>
      <c r="GP820" s="125"/>
      <c r="GQ820" s="125"/>
      <c r="GR820" s="125"/>
      <c r="GS820" s="125"/>
    </row>
    <row r="821" spans="1:201" x14ac:dyDescent="0.25">
      <c r="C821" s="3" t="s">
        <v>328</v>
      </c>
      <c r="D821" s="27">
        <f>'2 уровень'!F1979</f>
        <v>0</v>
      </c>
      <c r="E821" s="27">
        <f>'2 уровень'!G1979</f>
        <v>0</v>
      </c>
      <c r="F821" s="27">
        <f>'2 уровень'!H1979</f>
        <v>3.2276595744680847</v>
      </c>
      <c r="G821" s="130" t="e">
        <f>'2 уровень'!I1979</f>
        <v>#DIV/0!</v>
      </c>
      <c r="H821" s="144">
        <f>'2 уровень'!J1979</f>
        <v>0</v>
      </c>
      <c r="I821" s="144">
        <f>'2 уровень'!K1979</f>
        <v>0</v>
      </c>
      <c r="J821" s="139">
        <f>'2 уровень'!L1979</f>
        <v>0</v>
      </c>
      <c r="K821" s="139">
        <f>'2 уровень'!M1979</f>
        <v>0</v>
      </c>
      <c r="L821" s="139">
        <f>'2 уровень'!N1979</f>
        <v>0</v>
      </c>
      <c r="M821" s="139">
        <f>'2 уровень'!O1979</f>
        <v>0</v>
      </c>
      <c r="N821" s="139">
        <f>'2 уровень'!P1979</f>
        <v>0</v>
      </c>
      <c r="O821" s="139">
        <f>'2 уровень'!Q1979</f>
        <v>0</v>
      </c>
      <c r="P821" s="27">
        <f>'2 уровень'!R1979</f>
        <v>0</v>
      </c>
      <c r="Q821" s="27">
        <f>'2 уровень'!S1979</f>
        <v>0</v>
      </c>
      <c r="R821" s="27">
        <f>'2 уровень'!T1979</f>
        <v>0</v>
      </c>
      <c r="S821" s="27">
        <f>'2 уровень'!U1979</f>
        <v>0</v>
      </c>
      <c r="T821" s="27">
        <f>'2 уровень'!V1979</f>
        <v>0</v>
      </c>
      <c r="U821" s="27">
        <f>'2 уровень'!W1979</f>
        <v>0</v>
      </c>
      <c r="V821" s="27">
        <f>'2 уровень'!X1979</f>
        <v>0</v>
      </c>
      <c r="W821" s="27">
        <f>'2 уровень'!Y1979</f>
        <v>0</v>
      </c>
      <c r="X821" s="27">
        <f>'2 уровень'!Z1979</f>
        <v>0</v>
      </c>
      <c r="Y821" s="27">
        <f>'2 уровень'!AA1979</f>
        <v>0</v>
      </c>
      <c r="Z821" s="27">
        <f>'2 уровень'!AB1979</f>
        <v>0</v>
      </c>
      <c r="AA821" s="27">
        <f>'2 уровень'!AC1979</f>
        <v>0</v>
      </c>
      <c r="AB821" s="27">
        <f>'2 уровень'!AD1979</f>
        <v>0</v>
      </c>
      <c r="AC821" s="27">
        <f>'2 уровень'!AE1979</f>
        <v>0</v>
      </c>
      <c r="AD821" s="138"/>
      <c r="AE821" s="138"/>
      <c r="AF821" s="27">
        <f>'2 уровень'!AF1979</f>
        <v>0</v>
      </c>
      <c r="AG821" s="138">
        <f>'2 уровень'!AG1979</f>
        <v>0</v>
      </c>
      <c r="AH821" s="238"/>
      <c r="AI821" s="238"/>
      <c r="AJ821" s="535"/>
      <c r="AK821" s="125"/>
      <c r="AL821" s="125"/>
      <c r="AM821" s="125"/>
      <c r="AN821" s="125"/>
      <c r="AO821" s="125"/>
      <c r="AP821" s="125"/>
      <c r="AQ821" s="125"/>
      <c r="AR821" s="125"/>
      <c r="AS821" s="125"/>
      <c r="AT821" s="125"/>
      <c r="AU821" s="125"/>
      <c r="AV821" s="125"/>
      <c r="AW821" s="125"/>
      <c r="AX821" s="125"/>
      <c r="AY821" s="125"/>
      <c r="AZ821" s="125"/>
      <c r="BA821" s="125"/>
      <c r="BB821" s="125"/>
      <c r="BC821" s="125"/>
      <c r="BD821" s="125"/>
      <c r="BE821" s="125"/>
      <c r="BF821" s="125"/>
      <c r="BG821" s="125"/>
      <c r="BH821" s="125"/>
      <c r="BI821" s="125"/>
      <c r="BJ821" s="125"/>
      <c r="BK821" s="125"/>
      <c r="BL821" s="125"/>
      <c r="BM821" s="125"/>
      <c r="BN821" s="125"/>
      <c r="BO821" s="125"/>
      <c r="BP821" s="125"/>
      <c r="BQ821" s="125"/>
      <c r="BR821" s="125"/>
      <c r="BS821" s="125"/>
      <c r="BT821" s="125"/>
      <c r="BU821" s="125"/>
      <c r="BV821" s="125"/>
      <c r="BW821" s="125"/>
      <c r="BX821" s="125"/>
      <c r="BY821" s="125"/>
      <c r="BZ821" s="125"/>
      <c r="CA821" s="125"/>
      <c r="CB821" s="125"/>
      <c r="CC821" s="125"/>
      <c r="CD821" s="125"/>
      <c r="CE821" s="125"/>
      <c r="CF821" s="125"/>
      <c r="CG821" s="125"/>
      <c r="CH821" s="125"/>
      <c r="CI821" s="125"/>
      <c r="CJ821" s="125"/>
      <c r="CK821" s="125"/>
      <c r="CL821" s="125"/>
      <c r="CM821" s="125"/>
      <c r="CN821" s="125"/>
      <c r="CO821" s="125"/>
      <c r="CP821" s="125"/>
      <c r="CQ821" s="125"/>
      <c r="CR821" s="125"/>
      <c r="CS821" s="125"/>
      <c r="CT821" s="125"/>
      <c r="CU821" s="125"/>
      <c r="CV821" s="125"/>
      <c r="CW821" s="125"/>
      <c r="CX821" s="125"/>
      <c r="CY821" s="125"/>
      <c r="CZ821" s="125"/>
      <c r="DA821" s="125"/>
      <c r="DB821" s="125"/>
      <c r="DC821" s="125"/>
      <c r="DD821" s="125"/>
      <c r="DE821" s="125"/>
      <c r="DF821" s="125"/>
      <c r="DG821" s="125"/>
      <c r="DH821" s="125"/>
      <c r="DI821" s="125"/>
      <c r="DJ821" s="125"/>
      <c r="DK821" s="125"/>
      <c r="DL821" s="125"/>
      <c r="DM821" s="125"/>
      <c r="DN821" s="125"/>
      <c r="DO821" s="125"/>
      <c r="DP821" s="125"/>
      <c r="DQ821" s="125"/>
      <c r="DR821" s="125"/>
      <c r="DS821" s="125"/>
      <c r="DT821" s="125"/>
      <c r="DU821" s="125"/>
      <c r="DV821" s="125"/>
      <c r="DW821" s="125"/>
      <c r="DX821" s="125"/>
      <c r="DY821" s="125"/>
      <c r="DZ821" s="125"/>
      <c r="EA821" s="125"/>
      <c r="EB821" s="125"/>
      <c r="EC821" s="125"/>
      <c r="ED821" s="125"/>
      <c r="EE821" s="125"/>
      <c r="EF821" s="125"/>
      <c r="EG821" s="125"/>
      <c r="EH821" s="125"/>
      <c r="EI821" s="125"/>
      <c r="EJ821" s="125"/>
      <c r="EK821" s="125"/>
      <c r="EL821" s="125"/>
      <c r="EM821" s="125"/>
      <c r="EN821" s="125"/>
      <c r="EO821" s="125"/>
      <c r="EP821" s="125"/>
      <c r="EQ821" s="125"/>
      <c r="ER821" s="125"/>
      <c r="ES821" s="125"/>
      <c r="ET821" s="125"/>
      <c r="EU821" s="125"/>
      <c r="EV821" s="125"/>
      <c r="EW821" s="125"/>
      <c r="EX821" s="125"/>
      <c r="EY821" s="125"/>
      <c r="EZ821" s="125"/>
      <c r="FA821" s="125"/>
      <c r="FB821" s="125"/>
      <c r="FC821" s="125"/>
      <c r="FD821" s="125"/>
      <c r="FE821" s="125"/>
      <c r="FF821" s="125"/>
      <c r="FG821" s="125"/>
      <c r="FH821" s="125"/>
      <c r="FI821" s="125"/>
      <c r="FJ821" s="125"/>
      <c r="FK821" s="125"/>
      <c r="FL821" s="125"/>
      <c r="FM821" s="125"/>
      <c r="FN821" s="125"/>
      <c r="FO821" s="125"/>
      <c r="FP821" s="125"/>
      <c r="FQ821" s="125"/>
      <c r="FR821" s="125"/>
      <c r="FS821" s="125"/>
      <c r="FT821" s="125"/>
      <c r="FU821" s="125"/>
      <c r="FV821" s="125"/>
      <c r="FW821" s="125"/>
      <c r="FX821" s="125"/>
      <c r="FY821" s="125"/>
      <c r="FZ821" s="125"/>
      <c r="GA821" s="125"/>
      <c r="GB821" s="125"/>
      <c r="GC821" s="125"/>
      <c r="GD821" s="125"/>
      <c r="GE821" s="125"/>
      <c r="GF821" s="125"/>
      <c r="GG821" s="125"/>
      <c r="GH821" s="125"/>
      <c r="GI821" s="125"/>
      <c r="GJ821" s="125"/>
      <c r="GK821" s="125"/>
      <c r="GL821" s="125"/>
      <c r="GM821" s="125"/>
      <c r="GN821" s="125"/>
      <c r="GO821" s="125"/>
      <c r="GP821" s="125"/>
      <c r="GQ821" s="125"/>
      <c r="GR821" s="125"/>
      <c r="GS821" s="125"/>
    </row>
    <row r="822" spans="1:201" x14ac:dyDescent="0.25">
      <c r="C822" s="461" t="s">
        <v>329</v>
      </c>
      <c r="D822" s="27">
        <f>'2 уровень'!F1980</f>
        <v>0</v>
      </c>
      <c r="E822" s="27">
        <f>'2 уровень'!G1980</f>
        <v>0</v>
      </c>
      <c r="F822" s="27">
        <f>'2 уровень'!H1980</f>
        <v>30.339999999999996</v>
      </c>
      <c r="G822" s="130" t="e">
        <f>'2 уровень'!I1980</f>
        <v>#DIV/0!</v>
      </c>
      <c r="H822" s="144">
        <f>'2 уровень'!J1980</f>
        <v>0</v>
      </c>
      <c r="I822" s="144">
        <f>'2 уровень'!K1980</f>
        <v>0</v>
      </c>
      <c r="J822" s="139">
        <f>'2 уровень'!L1980</f>
        <v>0</v>
      </c>
      <c r="K822" s="139">
        <f>'2 уровень'!M1980</f>
        <v>0</v>
      </c>
      <c r="L822" s="139">
        <f>'2 уровень'!N1980</f>
        <v>0</v>
      </c>
      <c r="M822" s="139">
        <f>'2 уровень'!O1980</f>
        <v>0</v>
      </c>
      <c r="N822" s="139">
        <f>'2 уровень'!P1980</f>
        <v>0</v>
      </c>
      <c r="O822" s="139">
        <f>'2 уровень'!Q1980</f>
        <v>0</v>
      </c>
      <c r="P822" s="138">
        <f>'2 уровень'!R1980</f>
        <v>0</v>
      </c>
      <c r="Q822" s="138">
        <f>'2 уровень'!S1980</f>
        <v>0</v>
      </c>
      <c r="R822" s="138">
        <f>'2 уровень'!T1980</f>
        <v>0</v>
      </c>
      <c r="S822" s="138">
        <f>'2 уровень'!U1980</f>
        <v>0</v>
      </c>
      <c r="T822" s="138">
        <f>'2 уровень'!V1980</f>
        <v>0</v>
      </c>
      <c r="U822" s="138">
        <f>'2 уровень'!W1980</f>
        <v>0</v>
      </c>
      <c r="V822" s="138">
        <f>'2 уровень'!X1980</f>
        <v>0</v>
      </c>
      <c r="W822" s="138">
        <f>'2 уровень'!Y1980</f>
        <v>0</v>
      </c>
      <c r="X822" s="138">
        <f>'2 уровень'!Z1980</f>
        <v>0</v>
      </c>
      <c r="Y822" s="138">
        <f>'2 уровень'!AA1980</f>
        <v>0</v>
      </c>
      <c r="Z822" s="138">
        <f>'2 уровень'!AB1980</f>
        <v>0</v>
      </c>
      <c r="AA822" s="138">
        <f>'2 уровень'!AC1980</f>
        <v>0</v>
      </c>
      <c r="AB822" s="138">
        <f>'2 уровень'!AD1980</f>
        <v>0</v>
      </c>
      <c r="AC822" s="138">
        <f>'2 уровень'!AE1980</f>
        <v>0</v>
      </c>
      <c r="AD822" s="138"/>
      <c r="AE822" s="138"/>
      <c r="AF822" s="27">
        <f>'2 уровень'!AF1980</f>
        <v>0</v>
      </c>
      <c r="AG822" s="138">
        <f>'2 уровень'!AG1980</f>
        <v>0</v>
      </c>
      <c r="AH822" s="238"/>
      <c r="AI822" s="238"/>
      <c r="AJ822" s="535"/>
      <c r="AK822" s="125"/>
      <c r="AL822" s="125"/>
      <c r="AM822" s="125"/>
      <c r="AN822" s="125"/>
      <c r="AO822" s="125"/>
      <c r="AP822" s="125"/>
      <c r="AQ822" s="125"/>
      <c r="AR822" s="125"/>
      <c r="AS822" s="125"/>
      <c r="AT822" s="125"/>
      <c r="AU822" s="125"/>
      <c r="AV822" s="125"/>
      <c r="AW822" s="125"/>
      <c r="AX822" s="125"/>
      <c r="AY822" s="125"/>
      <c r="AZ822" s="125"/>
      <c r="BA822" s="125"/>
      <c r="BB822" s="125"/>
      <c r="BC822" s="125"/>
      <c r="BD822" s="125"/>
      <c r="BE822" s="125"/>
      <c r="BF822" s="125"/>
      <c r="BG822" s="125"/>
      <c r="BH822" s="125"/>
      <c r="BI822" s="125"/>
      <c r="BJ822" s="125"/>
      <c r="BK822" s="125"/>
      <c r="BL822" s="125"/>
      <c r="BM822" s="125"/>
      <c r="BN822" s="125"/>
      <c r="BO822" s="125"/>
      <c r="BP822" s="125"/>
      <c r="BQ822" s="125"/>
      <c r="BR822" s="125"/>
      <c r="BS822" s="125"/>
      <c r="BT822" s="125"/>
      <c r="BU822" s="125"/>
      <c r="BV822" s="125"/>
      <c r="BW822" s="125"/>
      <c r="BX822" s="125"/>
      <c r="BY822" s="125"/>
      <c r="BZ822" s="125"/>
      <c r="CA822" s="125"/>
      <c r="CB822" s="125"/>
      <c r="CC822" s="125"/>
      <c r="CD822" s="125"/>
      <c r="CE822" s="125"/>
      <c r="CF822" s="125"/>
      <c r="CG822" s="125"/>
      <c r="CH822" s="125"/>
      <c r="CI822" s="125"/>
      <c r="CJ822" s="125"/>
      <c r="CK822" s="125"/>
      <c r="CL822" s="125"/>
      <c r="CM822" s="125"/>
      <c r="CN822" s="125"/>
      <c r="CO822" s="125"/>
      <c r="CP822" s="125"/>
      <c r="CQ822" s="125"/>
      <c r="CR822" s="125"/>
      <c r="CS822" s="125"/>
      <c r="CT822" s="125"/>
      <c r="CU822" s="125"/>
      <c r="CV822" s="125"/>
      <c r="CW822" s="125"/>
      <c r="CX822" s="125"/>
      <c r="CY822" s="125"/>
      <c r="CZ822" s="125"/>
      <c r="DA822" s="125"/>
      <c r="DB822" s="125"/>
      <c r="DC822" s="125"/>
      <c r="DD822" s="125"/>
      <c r="DE822" s="125"/>
      <c r="DF822" s="125"/>
      <c r="DG822" s="125"/>
      <c r="DH822" s="125"/>
      <c r="DI822" s="125"/>
      <c r="DJ822" s="125"/>
      <c r="DK822" s="125"/>
      <c r="DL822" s="125"/>
      <c r="DM822" s="125"/>
      <c r="DN822" s="125"/>
      <c r="DO822" s="125"/>
      <c r="DP822" s="125"/>
      <c r="DQ822" s="125"/>
      <c r="DR822" s="125"/>
      <c r="DS822" s="125"/>
      <c r="DT822" s="125"/>
      <c r="DU822" s="125"/>
      <c r="DV822" s="125"/>
      <c r="DW822" s="125"/>
      <c r="DX822" s="125"/>
      <c r="DY822" s="125"/>
      <c r="DZ822" s="125"/>
      <c r="EA822" s="125"/>
      <c r="EB822" s="125"/>
      <c r="EC822" s="125"/>
      <c r="ED822" s="125"/>
      <c r="EE822" s="125"/>
      <c r="EF822" s="125"/>
      <c r="EG822" s="125"/>
      <c r="EH822" s="125"/>
      <c r="EI822" s="125"/>
      <c r="EJ822" s="125"/>
      <c r="EK822" s="125"/>
      <c r="EL822" s="125"/>
      <c r="EM822" s="125"/>
      <c r="EN822" s="125"/>
      <c r="EO822" s="125"/>
      <c r="EP822" s="125"/>
      <c r="EQ822" s="125"/>
      <c r="ER822" s="125"/>
      <c r="ES822" s="125"/>
      <c r="ET822" s="125"/>
      <c r="EU822" s="125"/>
      <c r="EV822" s="125"/>
      <c r="EW822" s="125"/>
      <c r="EX822" s="125"/>
      <c r="EY822" s="125"/>
      <c r="EZ822" s="125"/>
      <c r="FA822" s="125"/>
      <c r="FB822" s="125"/>
      <c r="FC822" s="125"/>
      <c r="FD822" s="125"/>
      <c r="FE822" s="125"/>
      <c r="FF822" s="125"/>
      <c r="FG822" s="125"/>
      <c r="FH822" s="125"/>
      <c r="FI822" s="125"/>
      <c r="FJ822" s="125"/>
      <c r="FK822" s="125"/>
      <c r="FL822" s="125"/>
      <c r="FM822" s="125"/>
      <c r="FN822" s="125"/>
      <c r="FO822" s="125"/>
      <c r="FP822" s="125"/>
      <c r="FQ822" s="125"/>
      <c r="FR822" s="125"/>
      <c r="FS822" s="125"/>
      <c r="FT822" s="125"/>
      <c r="FU822" s="125"/>
      <c r="FV822" s="125"/>
      <c r="FW822" s="125"/>
      <c r="FX822" s="125"/>
      <c r="FY822" s="125"/>
      <c r="FZ822" s="125"/>
      <c r="GA822" s="125"/>
      <c r="GB822" s="125"/>
      <c r="GC822" s="125"/>
      <c r="GD822" s="125"/>
      <c r="GE822" s="125"/>
      <c r="GF822" s="125"/>
      <c r="GG822" s="125"/>
      <c r="GH822" s="125"/>
      <c r="GI822" s="125"/>
      <c r="GJ822" s="125"/>
      <c r="GK822" s="125"/>
      <c r="GL822" s="125"/>
      <c r="GM822" s="125"/>
      <c r="GN822" s="125"/>
      <c r="GO822" s="125"/>
      <c r="GP822" s="125"/>
      <c r="GQ822" s="125"/>
      <c r="GR822" s="125"/>
      <c r="GS822" s="125"/>
    </row>
    <row r="823" spans="1:201" ht="29.25" x14ac:dyDescent="0.25">
      <c r="C823" s="453" t="s">
        <v>311</v>
      </c>
      <c r="D823" s="27">
        <f>'2 уровень'!F1981</f>
        <v>0</v>
      </c>
      <c r="E823" s="27">
        <f>'2 уровень'!G1981</f>
        <v>0</v>
      </c>
      <c r="F823" s="27">
        <f>'2 уровень'!H1981</f>
        <v>16</v>
      </c>
      <c r="G823" s="130" t="e">
        <f>'2 уровень'!I1981</f>
        <v>#DIV/0!</v>
      </c>
      <c r="H823" s="144">
        <f>'2 уровень'!J1981</f>
        <v>0</v>
      </c>
      <c r="I823" s="144">
        <f>'2 уровень'!K1981</f>
        <v>0</v>
      </c>
      <c r="J823" s="139">
        <f>'2 уровень'!L1981</f>
        <v>0</v>
      </c>
      <c r="K823" s="139">
        <f>'2 уровень'!M1981</f>
        <v>0</v>
      </c>
      <c r="L823" s="139">
        <f>'2 уровень'!N1981</f>
        <v>0</v>
      </c>
      <c r="M823" s="139">
        <f>'2 уровень'!O1981</f>
        <v>0</v>
      </c>
      <c r="N823" s="139">
        <f>'2 уровень'!P1981</f>
        <v>0</v>
      </c>
      <c r="O823" s="139">
        <f>'2 уровень'!Q1981</f>
        <v>0</v>
      </c>
      <c r="P823" s="138">
        <f>'2 уровень'!R1981</f>
        <v>0</v>
      </c>
      <c r="Q823" s="138">
        <f>'2 уровень'!S1981</f>
        <v>0</v>
      </c>
      <c r="R823" s="138">
        <f>'2 уровень'!T1981</f>
        <v>0</v>
      </c>
      <c r="S823" s="138">
        <f>'2 уровень'!U1981</f>
        <v>0</v>
      </c>
      <c r="T823" s="138">
        <f>'2 уровень'!V1981</f>
        <v>0</v>
      </c>
      <c r="U823" s="138">
        <f>'2 уровень'!W1981</f>
        <v>0</v>
      </c>
      <c r="V823" s="138">
        <f>'2 уровень'!X1981</f>
        <v>0</v>
      </c>
      <c r="W823" s="138">
        <f>'2 уровень'!Y1981</f>
        <v>23.300280000000001</v>
      </c>
      <c r="X823" s="138">
        <f>'2 уровень'!Z1981</f>
        <v>0</v>
      </c>
      <c r="Y823" s="138">
        <f>'2 уровень'!AA1981</f>
        <v>0</v>
      </c>
      <c r="Z823" s="138">
        <f>'2 уровень'!AB1981</f>
        <v>0</v>
      </c>
      <c r="AA823" s="138">
        <f>'2 уровень'!AC1981</f>
        <v>0</v>
      </c>
      <c r="AB823" s="138">
        <f>'2 уровень'!AD1981</f>
        <v>-2.5889199999999999</v>
      </c>
      <c r="AC823" s="138">
        <f>'2 уровень'!AE1981</f>
        <v>20.711359999999999</v>
      </c>
      <c r="AD823" s="138"/>
      <c r="AE823" s="138"/>
      <c r="AF823" s="27">
        <f>'2 уровень'!AF1981</f>
        <v>0</v>
      </c>
      <c r="AG823" s="138">
        <f>'2 уровень'!AG1981</f>
        <v>0</v>
      </c>
      <c r="AH823" s="238"/>
      <c r="AI823" s="238"/>
      <c r="AJ823" s="535"/>
      <c r="AK823" s="125"/>
      <c r="AL823" s="125"/>
      <c r="AM823" s="125"/>
      <c r="AN823" s="125"/>
      <c r="AO823" s="125"/>
      <c r="AP823" s="125"/>
      <c r="AQ823" s="125"/>
      <c r="AR823" s="125"/>
      <c r="AS823" s="125"/>
      <c r="AT823" s="125"/>
      <c r="AU823" s="125"/>
      <c r="AV823" s="125"/>
      <c r="AW823" s="125"/>
      <c r="AX823" s="125"/>
      <c r="AY823" s="125"/>
      <c r="AZ823" s="125"/>
      <c r="BA823" s="125"/>
      <c r="BB823" s="125"/>
      <c r="BC823" s="125"/>
      <c r="BD823" s="125"/>
      <c r="BE823" s="125"/>
      <c r="BF823" s="125"/>
      <c r="BG823" s="125"/>
      <c r="BH823" s="125"/>
      <c r="BI823" s="125"/>
      <c r="BJ823" s="125"/>
      <c r="BK823" s="125"/>
      <c r="BL823" s="125"/>
      <c r="BM823" s="125"/>
      <c r="BN823" s="125"/>
      <c r="BO823" s="125"/>
      <c r="BP823" s="125"/>
      <c r="BQ823" s="125"/>
      <c r="BR823" s="125"/>
      <c r="BS823" s="125"/>
      <c r="BT823" s="125"/>
      <c r="BU823" s="125"/>
      <c r="BV823" s="125"/>
      <c r="BW823" s="125"/>
      <c r="BX823" s="125"/>
      <c r="BY823" s="125"/>
      <c r="BZ823" s="125"/>
      <c r="CA823" s="125"/>
      <c r="CB823" s="125"/>
      <c r="CC823" s="125"/>
      <c r="CD823" s="125"/>
      <c r="CE823" s="125"/>
      <c r="CF823" s="125"/>
      <c r="CG823" s="125"/>
      <c r="CH823" s="125"/>
      <c r="CI823" s="125"/>
      <c r="CJ823" s="125"/>
      <c r="CK823" s="125"/>
      <c r="CL823" s="125"/>
      <c r="CM823" s="125"/>
      <c r="CN823" s="125"/>
      <c r="CO823" s="125"/>
      <c r="CP823" s="125"/>
      <c r="CQ823" s="125"/>
      <c r="CR823" s="125"/>
      <c r="CS823" s="125"/>
      <c r="CT823" s="125"/>
      <c r="CU823" s="125"/>
      <c r="CV823" s="125"/>
      <c r="CW823" s="125"/>
      <c r="CX823" s="125"/>
      <c r="CY823" s="125"/>
      <c r="CZ823" s="125"/>
      <c r="DA823" s="125"/>
      <c r="DB823" s="125"/>
      <c r="DC823" s="125"/>
      <c r="DD823" s="125"/>
      <c r="DE823" s="125"/>
      <c r="DF823" s="125"/>
      <c r="DG823" s="125"/>
      <c r="DH823" s="125"/>
      <c r="DI823" s="125"/>
      <c r="DJ823" s="125"/>
      <c r="DK823" s="125"/>
      <c r="DL823" s="125"/>
      <c r="DM823" s="125"/>
      <c r="DN823" s="125"/>
      <c r="DO823" s="125"/>
      <c r="DP823" s="125"/>
      <c r="DQ823" s="125"/>
      <c r="DR823" s="125"/>
      <c r="DS823" s="125"/>
      <c r="DT823" s="125"/>
      <c r="DU823" s="125"/>
      <c r="DV823" s="125"/>
      <c r="DW823" s="125"/>
      <c r="DX823" s="125"/>
      <c r="DY823" s="125"/>
      <c r="DZ823" s="125"/>
      <c r="EA823" s="125"/>
      <c r="EB823" s="125"/>
      <c r="EC823" s="125"/>
      <c r="ED823" s="125"/>
      <c r="EE823" s="125"/>
      <c r="EF823" s="125"/>
      <c r="EG823" s="125"/>
      <c r="EH823" s="125"/>
      <c r="EI823" s="125"/>
      <c r="EJ823" s="125"/>
      <c r="EK823" s="125"/>
      <c r="EL823" s="125"/>
      <c r="EM823" s="125"/>
      <c r="EN823" s="125"/>
      <c r="EO823" s="125"/>
      <c r="EP823" s="125"/>
      <c r="EQ823" s="125"/>
      <c r="ER823" s="125"/>
      <c r="ES823" s="125"/>
      <c r="ET823" s="125"/>
      <c r="EU823" s="125"/>
      <c r="EV823" s="125"/>
      <c r="EW823" s="125"/>
      <c r="EX823" s="125"/>
      <c r="EY823" s="125"/>
      <c r="EZ823" s="125"/>
      <c r="FA823" s="125"/>
      <c r="FB823" s="125"/>
      <c r="FC823" s="125"/>
      <c r="FD823" s="125"/>
      <c r="FE823" s="125"/>
      <c r="FF823" s="125"/>
      <c r="FG823" s="125"/>
      <c r="FH823" s="125"/>
      <c r="FI823" s="125"/>
      <c r="FJ823" s="125"/>
      <c r="FK823" s="125"/>
      <c r="FL823" s="125"/>
      <c r="FM823" s="125"/>
      <c r="FN823" s="125"/>
      <c r="FO823" s="125"/>
      <c r="FP823" s="125"/>
      <c r="FQ823" s="125"/>
      <c r="FR823" s="125"/>
      <c r="FS823" s="125"/>
      <c r="FT823" s="125"/>
      <c r="FU823" s="125"/>
      <c r="FV823" s="125"/>
      <c r="FW823" s="125"/>
      <c r="FX823" s="125"/>
      <c r="FY823" s="125"/>
      <c r="FZ823" s="125"/>
      <c r="GA823" s="125"/>
      <c r="GB823" s="125"/>
      <c r="GC823" s="125"/>
      <c r="GD823" s="125"/>
      <c r="GE823" s="125"/>
      <c r="GF823" s="125"/>
      <c r="GG823" s="125"/>
      <c r="GH823" s="125"/>
      <c r="GI823" s="125"/>
      <c r="GJ823" s="125"/>
      <c r="GK823" s="125"/>
      <c r="GL823" s="125"/>
      <c r="GM823" s="125"/>
      <c r="GN823" s="125"/>
      <c r="GO823" s="125"/>
      <c r="GP823" s="125"/>
      <c r="GQ823" s="125"/>
      <c r="GR823" s="125"/>
      <c r="GS823" s="125"/>
    </row>
    <row r="824" spans="1:201" ht="30" x14ac:dyDescent="0.25">
      <c r="A824" s="17">
        <v>1</v>
      </c>
      <c r="C824" s="450" t="s">
        <v>193</v>
      </c>
      <c r="D824" s="27">
        <f>'2 уровень'!F1982</f>
        <v>0</v>
      </c>
      <c r="E824" s="27">
        <f>'2 уровень'!G1982</f>
        <v>0</v>
      </c>
      <c r="F824" s="27">
        <f>'2 уровень'!H1982</f>
        <v>0</v>
      </c>
      <c r="G824" s="130">
        <f>'2 уровень'!I1982</f>
        <v>0</v>
      </c>
      <c r="H824" s="144">
        <f>'2 уровень'!J1982</f>
        <v>0</v>
      </c>
      <c r="I824" s="144">
        <f>'2 уровень'!K1982</f>
        <v>0</v>
      </c>
      <c r="J824" s="139">
        <f>'2 уровень'!L1982</f>
        <v>0</v>
      </c>
      <c r="K824" s="139">
        <f>'2 уровень'!M1982</f>
        <v>0</v>
      </c>
      <c r="L824" s="139">
        <f>'2 уровень'!N1982</f>
        <v>0</v>
      </c>
      <c r="M824" s="139">
        <f>'2 уровень'!O1982</f>
        <v>0</v>
      </c>
      <c r="N824" s="139">
        <f>'2 уровень'!P1982</f>
        <v>0</v>
      </c>
      <c r="O824" s="139">
        <f>'2 уровень'!Q1982</f>
        <v>0</v>
      </c>
      <c r="P824" s="138">
        <f>'2 уровень'!R1982</f>
        <v>0</v>
      </c>
      <c r="Q824" s="138">
        <f>'2 уровень'!S1982</f>
        <v>0</v>
      </c>
      <c r="R824" s="138">
        <f>'2 уровень'!T1982</f>
        <v>0</v>
      </c>
      <c r="S824" s="138">
        <f>'2 уровень'!U1982</f>
        <v>0</v>
      </c>
      <c r="T824" s="138">
        <f>'2 уровень'!V1982</f>
        <v>0</v>
      </c>
      <c r="U824" s="138">
        <f>'2 уровень'!W1982</f>
        <v>0</v>
      </c>
      <c r="V824" s="138">
        <f>'2 уровень'!X1982</f>
        <v>0</v>
      </c>
      <c r="W824" s="138">
        <f>'2 уровень'!Y1982</f>
        <v>0</v>
      </c>
      <c r="X824" s="138">
        <f>'2 уровень'!Z1982</f>
        <v>0</v>
      </c>
      <c r="Y824" s="138">
        <f>'2 уровень'!AA1982</f>
        <v>0</v>
      </c>
      <c r="Z824" s="138">
        <f>'2 уровень'!AB1982</f>
        <v>0</v>
      </c>
      <c r="AA824" s="138">
        <f>'2 уровень'!AC1982</f>
        <v>0</v>
      </c>
      <c r="AB824" s="138">
        <f>'2 уровень'!AD1982</f>
        <v>0</v>
      </c>
      <c r="AC824" s="138">
        <f>'2 уровень'!AE1982</f>
        <v>0</v>
      </c>
      <c r="AD824" s="138"/>
      <c r="AE824" s="138"/>
      <c r="AF824" s="27">
        <f>'2 уровень'!AF1982</f>
        <v>0</v>
      </c>
      <c r="AG824" s="138">
        <f>'2 уровень'!AG1982</f>
        <v>0</v>
      </c>
      <c r="AH824" s="238"/>
      <c r="AI824" s="238"/>
      <c r="AJ824" s="535"/>
      <c r="AK824" s="125"/>
      <c r="AL824" s="125"/>
      <c r="AM824" s="125"/>
      <c r="AN824" s="125"/>
      <c r="AO824" s="125"/>
      <c r="AP824" s="125"/>
      <c r="AQ824" s="125"/>
      <c r="AR824" s="125"/>
      <c r="AS824" s="125"/>
      <c r="AT824" s="125"/>
      <c r="AU824" s="125"/>
      <c r="AV824" s="125"/>
      <c r="AW824" s="125"/>
      <c r="AX824" s="125"/>
      <c r="AY824" s="125"/>
      <c r="AZ824" s="125"/>
      <c r="BA824" s="125"/>
      <c r="BB824" s="125"/>
      <c r="BC824" s="125"/>
      <c r="BD824" s="125"/>
      <c r="BE824" s="125"/>
      <c r="BF824" s="125"/>
      <c r="BG824" s="125"/>
      <c r="BH824" s="125"/>
      <c r="BI824" s="125"/>
      <c r="BJ824" s="125"/>
      <c r="BK824" s="125"/>
      <c r="BL824" s="125"/>
      <c r="BM824" s="125"/>
      <c r="BN824" s="125"/>
      <c r="BO824" s="125"/>
      <c r="BP824" s="125"/>
      <c r="BQ824" s="125"/>
      <c r="BR824" s="125"/>
      <c r="BS824" s="125"/>
      <c r="BT824" s="125"/>
      <c r="BU824" s="125"/>
      <c r="BV824" s="125"/>
      <c r="BW824" s="125"/>
      <c r="BX824" s="125"/>
      <c r="BY824" s="125"/>
      <c r="BZ824" s="125"/>
      <c r="CA824" s="125"/>
      <c r="CB824" s="125"/>
      <c r="CC824" s="125"/>
      <c r="CD824" s="125"/>
      <c r="CE824" s="125"/>
      <c r="CF824" s="125"/>
      <c r="CG824" s="125"/>
      <c r="CH824" s="125"/>
      <c r="CI824" s="125"/>
      <c r="CJ824" s="125"/>
      <c r="CK824" s="125"/>
      <c r="CL824" s="125"/>
      <c r="CM824" s="125"/>
      <c r="CN824" s="125"/>
      <c r="CO824" s="125"/>
      <c r="CP824" s="125"/>
      <c r="CQ824" s="125"/>
      <c r="CR824" s="125"/>
      <c r="CS824" s="125"/>
      <c r="CT824" s="125"/>
      <c r="CU824" s="125"/>
      <c r="CV824" s="125"/>
      <c r="CW824" s="125"/>
      <c r="CX824" s="125"/>
      <c r="CY824" s="125"/>
      <c r="CZ824" s="125"/>
      <c r="DA824" s="125"/>
      <c r="DB824" s="125"/>
      <c r="DC824" s="125"/>
      <c r="DD824" s="125"/>
      <c r="DE824" s="125"/>
      <c r="DF824" s="125"/>
      <c r="DG824" s="125"/>
      <c r="DH824" s="125"/>
      <c r="DI824" s="125"/>
      <c r="DJ824" s="125"/>
      <c r="DK824" s="125"/>
      <c r="DL824" s="125"/>
      <c r="DM824" s="125"/>
      <c r="DN824" s="125"/>
      <c r="DO824" s="125"/>
      <c r="DP824" s="125"/>
      <c r="DQ824" s="125"/>
      <c r="DR824" s="125"/>
      <c r="DS824" s="125"/>
      <c r="DT824" s="125"/>
      <c r="DU824" s="125"/>
      <c r="DV824" s="125"/>
      <c r="DW824" s="125"/>
      <c r="DX824" s="125"/>
      <c r="DY824" s="125"/>
      <c r="DZ824" s="125"/>
      <c r="EA824" s="125"/>
      <c r="EB824" s="125"/>
      <c r="EC824" s="125"/>
      <c r="ED824" s="125"/>
      <c r="EE824" s="125"/>
      <c r="EF824" s="125"/>
      <c r="EG824" s="125"/>
      <c r="EH824" s="125"/>
      <c r="EI824" s="125"/>
      <c r="EJ824" s="125"/>
      <c r="EK824" s="125"/>
      <c r="EL824" s="125"/>
      <c r="EM824" s="125"/>
      <c r="EN824" s="125"/>
      <c r="EO824" s="125"/>
      <c r="EP824" s="125"/>
      <c r="EQ824" s="125"/>
      <c r="ER824" s="125"/>
      <c r="ES824" s="125"/>
      <c r="ET824" s="125"/>
      <c r="EU824" s="125"/>
      <c r="EV824" s="125"/>
      <c r="EW824" s="125"/>
      <c r="EX824" s="125"/>
      <c r="EY824" s="125"/>
      <c r="EZ824" s="125"/>
      <c r="FA824" s="125"/>
      <c r="FB824" s="125"/>
      <c r="FC824" s="125"/>
      <c r="FD824" s="125"/>
      <c r="FE824" s="125"/>
      <c r="FF824" s="125"/>
      <c r="FG824" s="125"/>
      <c r="FH824" s="125"/>
      <c r="FI824" s="125"/>
      <c r="FJ824" s="125"/>
      <c r="FK824" s="125"/>
      <c r="FL824" s="125"/>
      <c r="FM824" s="125"/>
      <c r="FN824" s="125"/>
      <c r="FO824" s="125"/>
      <c r="FP824" s="125"/>
      <c r="FQ824" s="125"/>
      <c r="FR824" s="125"/>
      <c r="FS824" s="125"/>
      <c r="FT824" s="125"/>
      <c r="FU824" s="125"/>
      <c r="FV824" s="125"/>
      <c r="FW824" s="125"/>
      <c r="FX824" s="125"/>
      <c r="FY824" s="125"/>
      <c r="FZ824" s="125"/>
      <c r="GA824" s="125"/>
      <c r="GB824" s="125"/>
      <c r="GC824" s="125"/>
      <c r="GD824" s="125"/>
      <c r="GE824" s="125"/>
      <c r="GF824" s="125"/>
      <c r="GG824" s="125"/>
      <c r="GH824" s="125"/>
      <c r="GI824" s="125"/>
      <c r="GJ824" s="125"/>
      <c r="GK824" s="125"/>
      <c r="GL824" s="125"/>
      <c r="GM824" s="125"/>
      <c r="GN824" s="125"/>
      <c r="GO824" s="125"/>
      <c r="GP824" s="125"/>
      <c r="GQ824" s="125"/>
      <c r="GR824" s="125"/>
      <c r="GS824" s="125"/>
    </row>
    <row r="825" spans="1:201" ht="72" x14ac:dyDescent="0.25">
      <c r="A825" s="17">
        <v>1</v>
      </c>
      <c r="C825" s="453" t="s">
        <v>319</v>
      </c>
      <c r="D825" s="27">
        <f>'2 уровень'!F1983</f>
        <v>0</v>
      </c>
      <c r="E825" s="27">
        <f>'2 уровень'!G1983</f>
        <v>0</v>
      </c>
      <c r="F825" s="27">
        <f>'2 уровень'!H1983</f>
        <v>0</v>
      </c>
      <c r="G825" s="130">
        <f>'2 уровень'!I1983</f>
        <v>0</v>
      </c>
      <c r="H825" s="144">
        <f>'2 уровень'!J1983</f>
        <v>0</v>
      </c>
      <c r="I825" s="144">
        <f>'2 уровень'!K1983</f>
        <v>0</v>
      </c>
      <c r="J825" s="139">
        <f>'2 уровень'!L1983</f>
        <v>0</v>
      </c>
      <c r="K825" s="139">
        <f>'2 уровень'!M1983</f>
        <v>0</v>
      </c>
      <c r="L825" s="139">
        <f>'2 уровень'!N1983</f>
        <v>0</v>
      </c>
      <c r="M825" s="139">
        <f>'2 уровень'!O1983</f>
        <v>0</v>
      </c>
      <c r="N825" s="139">
        <f>'2 уровень'!P1983</f>
        <v>0</v>
      </c>
      <c r="O825" s="139">
        <f>'2 уровень'!Q1983</f>
        <v>0</v>
      </c>
      <c r="P825" s="138">
        <f>'2 уровень'!R1983</f>
        <v>0</v>
      </c>
      <c r="Q825" s="138">
        <f>'2 уровень'!S1983</f>
        <v>0</v>
      </c>
      <c r="R825" s="138">
        <f>'2 уровень'!T1983</f>
        <v>0</v>
      </c>
      <c r="S825" s="138">
        <f>'2 уровень'!U1983</f>
        <v>0</v>
      </c>
      <c r="T825" s="138">
        <f>'2 уровень'!V1983</f>
        <v>0</v>
      </c>
      <c r="U825" s="138">
        <f>'2 уровень'!W1983</f>
        <v>0</v>
      </c>
      <c r="V825" s="138">
        <f>'2 уровень'!X1983</f>
        <v>0</v>
      </c>
      <c r="W825" s="138">
        <f>'2 уровень'!Y1983</f>
        <v>0</v>
      </c>
      <c r="X825" s="138">
        <f>'2 уровень'!Z1983</f>
        <v>0</v>
      </c>
      <c r="Y825" s="138">
        <f>'2 уровень'!AA1983</f>
        <v>0</v>
      </c>
      <c r="Z825" s="138">
        <f>'2 уровень'!AB1983</f>
        <v>0</v>
      </c>
      <c r="AA825" s="138">
        <f>'2 уровень'!AC1983</f>
        <v>0</v>
      </c>
      <c r="AB825" s="138">
        <f>'2 уровень'!AD1983</f>
        <v>0</v>
      </c>
      <c r="AC825" s="138">
        <f>'2 уровень'!AE1983</f>
        <v>0</v>
      </c>
      <c r="AD825" s="138"/>
      <c r="AE825" s="138"/>
      <c r="AF825" s="27">
        <f>'2 уровень'!AF1983</f>
        <v>0</v>
      </c>
      <c r="AG825" s="138">
        <f>'2 уровень'!AG1983</f>
        <v>0</v>
      </c>
      <c r="AH825" s="238"/>
      <c r="AI825" s="238"/>
      <c r="AJ825" s="535"/>
      <c r="AK825" s="125"/>
      <c r="AL825" s="125"/>
      <c r="AM825" s="125"/>
      <c r="AN825" s="125"/>
      <c r="AO825" s="125"/>
      <c r="AP825" s="125"/>
      <c r="AQ825" s="125"/>
      <c r="AR825" s="125"/>
      <c r="AS825" s="125"/>
      <c r="AT825" s="125"/>
      <c r="AU825" s="125"/>
      <c r="AV825" s="125"/>
      <c r="AW825" s="125"/>
      <c r="AX825" s="125"/>
      <c r="AY825" s="125"/>
      <c r="AZ825" s="125"/>
      <c r="BA825" s="125"/>
      <c r="BB825" s="125"/>
      <c r="BC825" s="125"/>
      <c r="BD825" s="125"/>
      <c r="BE825" s="125"/>
      <c r="BF825" s="125"/>
      <c r="BG825" s="125"/>
      <c r="BH825" s="125"/>
      <c r="BI825" s="125"/>
      <c r="BJ825" s="125"/>
      <c r="BK825" s="125"/>
      <c r="BL825" s="125"/>
      <c r="BM825" s="125"/>
      <c r="BN825" s="125"/>
      <c r="BO825" s="125"/>
      <c r="BP825" s="125"/>
      <c r="BQ825" s="125"/>
      <c r="BR825" s="125"/>
      <c r="BS825" s="125"/>
      <c r="BT825" s="125"/>
      <c r="BU825" s="125"/>
      <c r="BV825" s="125"/>
      <c r="BW825" s="125"/>
      <c r="BX825" s="125"/>
      <c r="BY825" s="125"/>
      <c r="BZ825" s="125"/>
      <c r="CA825" s="125"/>
      <c r="CB825" s="125"/>
      <c r="CC825" s="125"/>
      <c r="CD825" s="125"/>
      <c r="CE825" s="125"/>
      <c r="CF825" s="125"/>
      <c r="CG825" s="125"/>
      <c r="CH825" s="125"/>
      <c r="CI825" s="125"/>
      <c r="CJ825" s="125"/>
      <c r="CK825" s="125"/>
      <c r="CL825" s="125"/>
      <c r="CM825" s="125"/>
      <c r="CN825" s="125"/>
      <c r="CO825" s="125"/>
      <c r="CP825" s="125"/>
      <c r="CQ825" s="125"/>
      <c r="CR825" s="125"/>
      <c r="CS825" s="125"/>
      <c r="CT825" s="125"/>
      <c r="CU825" s="125"/>
      <c r="CV825" s="125"/>
      <c r="CW825" s="125"/>
      <c r="CX825" s="125"/>
      <c r="CY825" s="125"/>
      <c r="CZ825" s="125"/>
      <c r="DA825" s="125"/>
      <c r="DB825" s="125"/>
      <c r="DC825" s="125"/>
      <c r="DD825" s="125"/>
      <c r="DE825" s="125"/>
      <c r="DF825" s="125"/>
      <c r="DG825" s="125"/>
      <c r="DH825" s="125"/>
      <c r="DI825" s="125"/>
      <c r="DJ825" s="125"/>
      <c r="DK825" s="125"/>
      <c r="DL825" s="125"/>
      <c r="DM825" s="125"/>
      <c r="DN825" s="125"/>
      <c r="DO825" s="125"/>
      <c r="DP825" s="125"/>
      <c r="DQ825" s="125"/>
      <c r="DR825" s="125"/>
      <c r="DS825" s="125"/>
      <c r="DT825" s="125"/>
      <c r="DU825" s="125"/>
      <c r="DV825" s="125"/>
      <c r="DW825" s="125"/>
      <c r="DX825" s="125"/>
      <c r="DY825" s="125"/>
      <c r="DZ825" s="125"/>
      <c r="EA825" s="125"/>
      <c r="EB825" s="125"/>
      <c r="EC825" s="125"/>
      <c r="ED825" s="125"/>
      <c r="EE825" s="125"/>
      <c r="EF825" s="125"/>
      <c r="EG825" s="125"/>
      <c r="EH825" s="125"/>
      <c r="EI825" s="125"/>
      <c r="EJ825" s="125"/>
      <c r="EK825" s="125"/>
      <c r="EL825" s="125"/>
      <c r="EM825" s="125"/>
      <c r="EN825" s="125"/>
      <c r="EO825" s="125"/>
      <c r="EP825" s="125"/>
      <c r="EQ825" s="125"/>
      <c r="ER825" s="125"/>
      <c r="ES825" s="125"/>
      <c r="ET825" s="125"/>
      <c r="EU825" s="125"/>
      <c r="EV825" s="125"/>
      <c r="EW825" s="125"/>
      <c r="EX825" s="125"/>
      <c r="EY825" s="125"/>
      <c r="EZ825" s="125"/>
      <c r="FA825" s="125"/>
      <c r="FB825" s="125"/>
      <c r="FC825" s="125"/>
      <c r="FD825" s="125"/>
      <c r="FE825" s="125"/>
      <c r="FF825" s="125"/>
      <c r="FG825" s="125"/>
      <c r="FH825" s="125"/>
      <c r="FI825" s="125"/>
      <c r="FJ825" s="125"/>
      <c r="FK825" s="125"/>
      <c r="FL825" s="125"/>
      <c r="FM825" s="125"/>
      <c r="FN825" s="125"/>
      <c r="FO825" s="125"/>
      <c r="FP825" s="125"/>
      <c r="FQ825" s="125"/>
      <c r="FR825" s="125"/>
      <c r="FS825" s="125"/>
      <c r="FT825" s="125"/>
      <c r="FU825" s="125"/>
      <c r="FV825" s="125"/>
      <c r="FW825" s="125"/>
      <c r="FX825" s="125"/>
      <c r="FY825" s="125"/>
      <c r="FZ825" s="125"/>
      <c r="GA825" s="125"/>
      <c r="GB825" s="125"/>
      <c r="GC825" s="125"/>
      <c r="GD825" s="125"/>
      <c r="GE825" s="125"/>
      <c r="GF825" s="125"/>
      <c r="GG825" s="125"/>
      <c r="GH825" s="125"/>
      <c r="GI825" s="125"/>
      <c r="GJ825" s="125"/>
      <c r="GK825" s="125"/>
      <c r="GL825" s="125"/>
      <c r="GM825" s="125"/>
      <c r="GN825" s="125"/>
      <c r="GO825" s="125"/>
      <c r="GP825" s="125"/>
      <c r="GQ825" s="125"/>
      <c r="GR825" s="125"/>
      <c r="GS825" s="125"/>
    </row>
    <row r="826" spans="1:201" x14ac:dyDescent="0.25">
      <c r="A826" s="17">
        <v>1</v>
      </c>
      <c r="C826" s="447" t="s">
        <v>220</v>
      </c>
      <c r="D826" s="27">
        <f>'2 уровень'!F1984</f>
        <v>0</v>
      </c>
      <c r="E826" s="27">
        <f>'2 уровень'!G1984</f>
        <v>0</v>
      </c>
      <c r="F826" s="27">
        <f>'2 уровень'!H1984</f>
        <v>2</v>
      </c>
      <c r="G826" s="130" t="e">
        <f>'2 уровень'!I1984</f>
        <v>#DIV/0!</v>
      </c>
      <c r="H826" s="144">
        <f>'2 уровень'!J1984</f>
        <v>0</v>
      </c>
      <c r="I826" s="144">
        <f>'2 уровень'!K1984</f>
        <v>0</v>
      </c>
      <c r="J826" s="139">
        <f>'2 уровень'!L1984</f>
        <v>0</v>
      </c>
      <c r="K826" s="139">
        <f>'2 уровень'!M1984</f>
        <v>0</v>
      </c>
      <c r="L826" s="139">
        <f>'2 уровень'!N1984</f>
        <v>0</v>
      </c>
      <c r="M826" s="139">
        <f>'2 уровень'!O1984</f>
        <v>0</v>
      </c>
      <c r="N826" s="139">
        <f>'2 уровень'!P1984</f>
        <v>0</v>
      </c>
      <c r="O826" s="139">
        <f>'2 уровень'!Q1984</f>
        <v>0</v>
      </c>
      <c r="P826" s="138">
        <f>'2 уровень'!R1984</f>
        <v>0</v>
      </c>
      <c r="Q826" s="138">
        <f>'2 уровень'!S1984</f>
        <v>0</v>
      </c>
      <c r="R826" s="138">
        <f>'2 уровень'!T1984</f>
        <v>0</v>
      </c>
      <c r="S826" s="138">
        <f>'2 уровень'!U1984</f>
        <v>0</v>
      </c>
      <c r="T826" s="138">
        <f>'2 уровень'!V1984</f>
        <v>0</v>
      </c>
      <c r="U826" s="138">
        <f>'2 уровень'!W1984</f>
        <v>0</v>
      </c>
      <c r="V826" s="138">
        <f>'2 уровень'!X1984</f>
        <v>0</v>
      </c>
      <c r="W826" s="138">
        <f>'2 уровень'!Y1984</f>
        <v>2.35623</v>
      </c>
      <c r="X826" s="138">
        <f>'2 уровень'!Z1984</f>
        <v>0</v>
      </c>
      <c r="Y826" s="138">
        <f>'2 уровень'!AA1984</f>
        <v>0</v>
      </c>
      <c r="Z826" s="138">
        <f>'2 уровень'!AB1984</f>
        <v>2.35623</v>
      </c>
      <c r="AA826" s="138">
        <f>'2 уровень'!AC1984</f>
        <v>0</v>
      </c>
      <c r="AB826" s="138">
        <f>'2 уровень'!AD1984</f>
        <v>0</v>
      </c>
      <c r="AC826" s="138">
        <f>'2 уровень'!AE1984</f>
        <v>2.35623</v>
      </c>
      <c r="AD826" s="138" t="e">
        <f>W826/V826*100</f>
        <v>#DIV/0!</v>
      </c>
      <c r="AE826" s="138" t="e">
        <f>AC826/V826*100</f>
        <v>#DIV/0!</v>
      </c>
      <c r="AF826" s="27">
        <f>'2 уровень'!AF1984</f>
        <v>0</v>
      </c>
      <c r="AG826" s="138">
        <f>'2 уровень'!AG1984</f>
        <v>0</v>
      </c>
      <c r="AH826" s="238"/>
      <c r="AI826" s="238"/>
      <c r="AJ826" s="535"/>
      <c r="AK826" s="125"/>
      <c r="AL826" s="125"/>
      <c r="AM826" s="125"/>
      <c r="AN826" s="125"/>
      <c r="AO826" s="125"/>
      <c r="AP826" s="125"/>
      <c r="AQ826" s="125"/>
      <c r="AR826" s="125"/>
      <c r="AS826" s="125"/>
      <c r="AT826" s="125"/>
      <c r="AU826" s="125"/>
      <c r="AV826" s="125"/>
      <c r="AW826" s="125"/>
      <c r="AX826" s="125"/>
      <c r="AY826" s="125"/>
      <c r="AZ826" s="125"/>
      <c r="BA826" s="125"/>
      <c r="BB826" s="125"/>
      <c r="BC826" s="125"/>
      <c r="BD826" s="125"/>
      <c r="BE826" s="125"/>
      <c r="BF826" s="125"/>
      <c r="BG826" s="125"/>
      <c r="BH826" s="125"/>
      <c r="BI826" s="125"/>
      <c r="BJ826" s="125"/>
      <c r="BK826" s="125"/>
      <c r="BL826" s="125"/>
      <c r="BM826" s="125"/>
      <c r="BN826" s="125"/>
      <c r="BO826" s="125"/>
      <c r="BP826" s="125"/>
      <c r="BQ826" s="125"/>
      <c r="BR826" s="125"/>
      <c r="BS826" s="125"/>
      <c r="BT826" s="125"/>
      <c r="BU826" s="125"/>
      <c r="BV826" s="125"/>
      <c r="BW826" s="125"/>
      <c r="BX826" s="125"/>
      <c r="BY826" s="125"/>
      <c r="BZ826" s="125"/>
      <c r="CA826" s="125"/>
      <c r="CB826" s="125"/>
      <c r="CC826" s="125"/>
      <c r="CD826" s="125"/>
      <c r="CE826" s="125"/>
      <c r="CF826" s="125"/>
      <c r="CG826" s="125"/>
      <c r="CH826" s="125"/>
      <c r="CI826" s="125"/>
      <c r="CJ826" s="125"/>
      <c r="CK826" s="125"/>
      <c r="CL826" s="125"/>
      <c r="CM826" s="125"/>
      <c r="CN826" s="125"/>
      <c r="CO826" s="125"/>
      <c r="CP826" s="125"/>
      <c r="CQ826" s="125"/>
      <c r="CR826" s="125"/>
      <c r="CS826" s="125"/>
      <c r="CT826" s="125"/>
      <c r="CU826" s="125"/>
      <c r="CV826" s="125"/>
      <c r="CW826" s="125"/>
      <c r="CX826" s="125"/>
      <c r="CY826" s="125"/>
      <c r="CZ826" s="125"/>
      <c r="DA826" s="125"/>
      <c r="DB826" s="125"/>
      <c r="DC826" s="125"/>
      <c r="DD826" s="125"/>
      <c r="DE826" s="125"/>
      <c r="DF826" s="125"/>
      <c r="DG826" s="125"/>
      <c r="DH826" s="125"/>
      <c r="DI826" s="125"/>
      <c r="DJ826" s="125"/>
      <c r="DK826" s="125"/>
      <c r="DL826" s="125"/>
      <c r="DM826" s="125"/>
      <c r="DN826" s="125"/>
      <c r="DO826" s="125"/>
      <c r="DP826" s="125"/>
      <c r="DQ826" s="125"/>
      <c r="DR826" s="125"/>
      <c r="DS826" s="125"/>
      <c r="DT826" s="125"/>
      <c r="DU826" s="125"/>
      <c r="DV826" s="125"/>
      <c r="DW826" s="125"/>
      <c r="DX826" s="125"/>
      <c r="DY826" s="125"/>
      <c r="DZ826" s="125"/>
      <c r="EA826" s="125"/>
      <c r="EB826" s="125"/>
      <c r="EC826" s="125"/>
      <c r="ED826" s="125"/>
      <c r="EE826" s="125"/>
      <c r="EF826" s="125"/>
      <c r="EG826" s="125"/>
      <c r="EH826" s="125"/>
      <c r="EI826" s="125"/>
      <c r="EJ826" s="125"/>
      <c r="EK826" s="125"/>
      <c r="EL826" s="125"/>
      <c r="EM826" s="125"/>
      <c r="EN826" s="125"/>
      <c r="EO826" s="125"/>
      <c r="EP826" s="125"/>
      <c r="EQ826" s="125"/>
      <c r="ER826" s="125"/>
      <c r="ES826" s="125"/>
      <c r="ET826" s="125"/>
      <c r="EU826" s="125"/>
      <c r="EV826" s="125"/>
      <c r="EW826" s="125"/>
      <c r="EX826" s="125"/>
      <c r="EY826" s="125"/>
      <c r="EZ826" s="125"/>
      <c r="FA826" s="125"/>
      <c r="FB826" s="125"/>
      <c r="FC826" s="125"/>
      <c r="FD826" s="125"/>
      <c r="FE826" s="125"/>
      <c r="FF826" s="125"/>
      <c r="FG826" s="125"/>
      <c r="FH826" s="125"/>
      <c r="FI826" s="125"/>
      <c r="FJ826" s="125"/>
      <c r="FK826" s="125"/>
      <c r="FL826" s="125"/>
      <c r="FM826" s="125"/>
      <c r="FN826" s="125"/>
      <c r="FO826" s="125"/>
      <c r="FP826" s="125"/>
      <c r="FQ826" s="125"/>
      <c r="FR826" s="125"/>
      <c r="FS826" s="125"/>
      <c r="FT826" s="125"/>
      <c r="FU826" s="125"/>
      <c r="FV826" s="125"/>
      <c r="FW826" s="125"/>
      <c r="FX826" s="125"/>
      <c r="FY826" s="125"/>
      <c r="FZ826" s="125"/>
      <c r="GA826" s="125"/>
      <c r="GB826" s="125"/>
      <c r="GC826" s="125"/>
      <c r="GD826" s="125"/>
      <c r="GE826" s="125"/>
      <c r="GF826" s="125"/>
      <c r="GG826" s="125"/>
      <c r="GH826" s="125"/>
      <c r="GI826" s="125"/>
      <c r="GJ826" s="125"/>
      <c r="GK826" s="125"/>
      <c r="GL826" s="125"/>
      <c r="GM826" s="125"/>
      <c r="GN826" s="125"/>
      <c r="GO826" s="125"/>
      <c r="GP826" s="125"/>
      <c r="GQ826" s="125"/>
      <c r="GR826" s="125"/>
      <c r="GS826" s="125"/>
    </row>
    <row r="827" spans="1:201" ht="86.25" x14ac:dyDescent="0.25">
      <c r="A827" s="17">
        <v>1</v>
      </c>
      <c r="C827" s="2190" t="s">
        <v>576</v>
      </c>
      <c r="D827" s="27">
        <f>'2 уровень'!F1985</f>
        <v>0</v>
      </c>
      <c r="E827" s="27">
        <f>'2 уровень'!G1985</f>
        <v>0</v>
      </c>
      <c r="F827" s="27">
        <f>'2 уровень'!H1985</f>
        <v>11</v>
      </c>
      <c r="G827" s="130" t="e">
        <f>'2 уровень'!I1985</f>
        <v>#DIV/0!</v>
      </c>
      <c r="H827" s="144">
        <f>'2 уровень'!J1985</f>
        <v>0</v>
      </c>
      <c r="I827" s="144">
        <f>'2 уровень'!K1985</f>
        <v>0</v>
      </c>
      <c r="J827" s="139">
        <f>'2 уровень'!L1985</f>
        <v>0</v>
      </c>
      <c r="K827" s="139">
        <f>'2 уровень'!M1985</f>
        <v>0</v>
      </c>
      <c r="L827" s="139">
        <f>'2 уровень'!N1985</f>
        <v>0</v>
      </c>
      <c r="M827" s="139">
        <f>'2 уровень'!O1985</f>
        <v>0</v>
      </c>
      <c r="N827" s="139">
        <f>'2 уровень'!P1985</f>
        <v>0</v>
      </c>
      <c r="O827" s="139">
        <f>'2 уровень'!Q1985</f>
        <v>0</v>
      </c>
      <c r="P827" s="138">
        <f>'2 уровень'!R1985</f>
        <v>0</v>
      </c>
      <c r="Q827" s="138">
        <f>'2 уровень'!S1985</f>
        <v>0</v>
      </c>
      <c r="R827" s="138">
        <f>'2 уровень'!T1985</f>
        <v>0</v>
      </c>
      <c r="S827" s="138">
        <f>'2 уровень'!U1985</f>
        <v>0</v>
      </c>
      <c r="T827" s="138">
        <f>'2 уровень'!V1985</f>
        <v>0</v>
      </c>
      <c r="U827" s="138">
        <f>'2 уровень'!W1985</f>
        <v>0</v>
      </c>
      <c r="V827" s="138">
        <f>'2 уровень'!X1985</f>
        <v>0</v>
      </c>
      <c r="W827" s="138">
        <f>'2 уровень'!Y1985</f>
        <v>23.443750000000001</v>
      </c>
      <c r="X827" s="138">
        <f>'2 уровень'!Z1985</f>
        <v>0</v>
      </c>
      <c r="Y827" s="138">
        <f>'2 уровень'!AA1985</f>
        <v>0</v>
      </c>
      <c r="Z827" s="138">
        <f>'2 уровень'!AB1985</f>
        <v>23.443750000000001</v>
      </c>
      <c r="AA827" s="138">
        <f>'2 уровень'!AC1985</f>
        <v>0</v>
      </c>
      <c r="AB827" s="138">
        <f>'2 уровень'!AD1985</f>
        <v>0</v>
      </c>
      <c r="AC827" s="138">
        <f>'2 уровень'!AE1985</f>
        <v>23.443750000000001</v>
      </c>
      <c r="AD827" s="138"/>
      <c r="AE827" s="138"/>
      <c r="AF827" s="27">
        <f>'2 уровень'!AF1985</f>
        <v>0</v>
      </c>
      <c r="AG827" s="138">
        <f>'2 уровень'!AG1985</f>
        <v>0</v>
      </c>
      <c r="AH827" s="238"/>
      <c r="AI827" s="238"/>
      <c r="AJ827" s="535"/>
      <c r="AK827" s="125"/>
      <c r="AL827" s="125"/>
      <c r="AM827" s="125"/>
      <c r="AN827" s="125"/>
      <c r="AO827" s="125"/>
      <c r="AP827" s="125"/>
      <c r="AQ827" s="125"/>
      <c r="AR827" s="125"/>
      <c r="AS827" s="125"/>
      <c r="AT827" s="125"/>
      <c r="AU827" s="125"/>
      <c r="AV827" s="125"/>
      <c r="AW827" s="125"/>
      <c r="AX827" s="125"/>
      <c r="AY827" s="125"/>
      <c r="AZ827" s="125"/>
      <c r="BA827" s="125"/>
      <c r="BB827" s="125"/>
      <c r="BC827" s="125"/>
      <c r="BD827" s="125"/>
      <c r="BE827" s="125"/>
      <c r="BF827" s="125"/>
      <c r="BG827" s="125"/>
      <c r="BH827" s="125"/>
      <c r="BI827" s="125"/>
      <c r="BJ827" s="125"/>
      <c r="BK827" s="125"/>
      <c r="BL827" s="125"/>
      <c r="BM827" s="125"/>
      <c r="BN827" s="125"/>
      <c r="BO827" s="125"/>
      <c r="BP827" s="125"/>
      <c r="BQ827" s="125"/>
      <c r="BR827" s="125"/>
      <c r="BS827" s="125"/>
      <c r="BT827" s="125"/>
      <c r="BU827" s="125"/>
      <c r="BV827" s="125"/>
      <c r="BW827" s="125"/>
      <c r="BX827" s="125"/>
      <c r="BY827" s="125"/>
      <c r="BZ827" s="125"/>
      <c r="CA827" s="125"/>
      <c r="CB827" s="125"/>
      <c r="CC827" s="125"/>
      <c r="CD827" s="125"/>
      <c r="CE827" s="125"/>
      <c r="CF827" s="125"/>
      <c r="CG827" s="125"/>
      <c r="CH827" s="125"/>
      <c r="CI827" s="125"/>
      <c r="CJ827" s="125"/>
      <c r="CK827" s="125"/>
      <c r="CL827" s="125"/>
      <c r="CM827" s="125"/>
      <c r="CN827" s="125"/>
      <c r="CO827" s="125"/>
      <c r="CP827" s="125"/>
      <c r="CQ827" s="125"/>
      <c r="CR827" s="125"/>
      <c r="CS827" s="125"/>
      <c r="CT827" s="125"/>
      <c r="CU827" s="125"/>
      <c r="CV827" s="125"/>
      <c r="CW827" s="125"/>
      <c r="CX827" s="125"/>
      <c r="CY827" s="125"/>
      <c r="CZ827" s="125"/>
      <c r="DA827" s="125"/>
      <c r="DB827" s="125"/>
      <c r="DC827" s="125"/>
      <c r="DD827" s="125"/>
      <c r="DE827" s="125"/>
      <c r="DF827" s="125"/>
      <c r="DG827" s="125"/>
      <c r="DH827" s="125"/>
      <c r="DI827" s="125"/>
      <c r="DJ827" s="125"/>
      <c r="DK827" s="125"/>
      <c r="DL827" s="125"/>
      <c r="DM827" s="125"/>
      <c r="DN827" s="125"/>
      <c r="DO827" s="125"/>
      <c r="DP827" s="125"/>
      <c r="DQ827" s="125"/>
      <c r="DR827" s="125"/>
      <c r="DS827" s="125"/>
      <c r="DT827" s="125"/>
      <c r="DU827" s="125"/>
      <c r="DV827" s="125"/>
      <c r="DW827" s="125"/>
      <c r="DX827" s="125"/>
      <c r="DY827" s="125"/>
      <c r="DZ827" s="125"/>
      <c r="EA827" s="125"/>
      <c r="EB827" s="125"/>
      <c r="EC827" s="125"/>
      <c r="ED827" s="125"/>
      <c r="EE827" s="125"/>
      <c r="EF827" s="125"/>
      <c r="EG827" s="125"/>
      <c r="EH827" s="125"/>
      <c r="EI827" s="125"/>
      <c r="EJ827" s="125"/>
      <c r="EK827" s="125"/>
      <c r="EL827" s="125"/>
      <c r="EM827" s="125"/>
      <c r="EN827" s="125"/>
      <c r="EO827" s="125"/>
      <c r="EP827" s="125"/>
      <c r="EQ827" s="125"/>
      <c r="ER827" s="125"/>
      <c r="ES827" s="125"/>
      <c r="ET827" s="125"/>
      <c r="EU827" s="125"/>
      <c r="EV827" s="125"/>
      <c r="EW827" s="125"/>
      <c r="EX827" s="125"/>
      <c r="EY827" s="125"/>
      <c r="EZ827" s="125"/>
      <c r="FA827" s="125"/>
      <c r="FB827" s="125"/>
      <c r="FC827" s="125"/>
      <c r="FD827" s="125"/>
      <c r="FE827" s="125"/>
      <c r="FF827" s="125"/>
      <c r="FG827" s="125"/>
      <c r="FH827" s="125"/>
      <c r="FI827" s="125"/>
      <c r="FJ827" s="125"/>
      <c r="FK827" s="125"/>
      <c r="FL827" s="125"/>
      <c r="FM827" s="125"/>
      <c r="FN827" s="125"/>
      <c r="FO827" s="125"/>
      <c r="FP827" s="125"/>
      <c r="FQ827" s="125"/>
      <c r="FR827" s="125"/>
      <c r="FS827" s="125"/>
      <c r="FT827" s="125"/>
      <c r="FU827" s="125"/>
      <c r="FV827" s="125"/>
      <c r="FW827" s="125"/>
      <c r="FX827" s="125"/>
      <c r="FY827" s="125"/>
      <c r="FZ827" s="125"/>
      <c r="GA827" s="125"/>
      <c r="GB827" s="125"/>
      <c r="GC827" s="125"/>
      <c r="GD827" s="125"/>
      <c r="GE827" s="125"/>
      <c r="GF827" s="125"/>
      <c r="GG827" s="125"/>
      <c r="GH827" s="125"/>
      <c r="GI827" s="125"/>
      <c r="GJ827" s="125"/>
      <c r="GK827" s="125"/>
      <c r="GL827" s="125"/>
      <c r="GM827" s="125"/>
      <c r="GN827" s="125"/>
      <c r="GO827" s="125"/>
      <c r="GP827" s="125"/>
      <c r="GQ827" s="125"/>
      <c r="GR827" s="125"/>
      <c r="GS827" s="125"/>
    </row>
    <row r="828" spans="1:201" x14ac:dyDescent="0.25">
      <c r="A828" s="17">
        <v>1</v>
      </c>
      <c r="C828" s="2190" t="s">
        <v>264</v>
      </c>
      <c r="D828" s="27">
        <f>'2 уровень'!F1986</f>
        <v>0</v>
      </c>
      <c r="E828" s="27">
        <f>'2 уровень'!G1986</f>
        <v>0</v>
      </c>
      <c r="F828" s="27">
        <f>'2 уровень'!H1986</f>
        <v>0</v>
      </c>
      <c r="G828" s="130" t="e">
        <f>'2 уровень'!I1986</f>
        <v>#DIV/0!</v>
      </c>
      <c r="H828" s="144">
        <f>'2 уровень'!J1986</f>
        <v>0</v>
      </c>
      <c r="I828" s="144">
        <f>'2 уровень'!K1986</f>
        <v>0</v>
      </c>
      <c r="J828" s="139">
        <f>'2 уровень'!L1986</f>
        <v>0</v>
      </c>
      <c r="K828" s="139">
        <f>'2 уровень'!M1986</f>
        <v>0</v>
      </c>
      <c r="L828" s="139">
        <f>'2 уровень'!N1986</f>
        <v>0</v>
      </c>
      <c r="M828" s="139">
        <f>'2 уровень'!O1986</f>
        <v>0</v>
      </c>
      <c r="N828" s="139">
        <f>'2 уровень'!P1986</f>
        <v>0</v>
      </c>
      <c r="O828" s="139">
        <f>'2 уровень'!Q1986</f>
        <v>0</v>
      </c>
      <c r="P828" s="138">
        <f>'2 уровень'!R1986</f>
        <v>0</v>
      </c>
      <c r="Q828" s="138">
        <f>'2 уровень'!S1986</f>
        <v>0</v>
      </c>
      <c r="R828" s="138">
        <f>'2 уровень'!T1986</f>
        <v>0</v>
      </c>
      <c r="S828" s="138">
        <f>'2 уровень'!U1986</f>
        <v>0</v>
      </c>
      <c r="T828" s="138">
        <f>'2 уровень'!V1986</f>
        <v>0</v>
      </c>
      <c r="U828" s="138">
        <f>'2 уровень'!W1986</f>
        <v>0</v>
      </c>
      <c r="V828" s="138">
        <f>'2 уровень'!X1986</f>
        <v>0</v>
      </c>
      <c r="W828" s="138">
        <f>'2 уровень'!Y1986</f>
        <v>0</v>
      </c>
      <c r="X828" s="138">
        <f>'2 уровень'!Z1986</f>
        <v>0</v>
      </c>
      <c r="Y828" s="138">
        <f>'2 уровень'!AA1986</f>
        <v>0</v>
      </c>
      <c r="Z828" s="138">
        <f>'2 уровень'!AB1986</f>
        <v>0</v>
      </c>
      <c r="AA828" s="138">
        <f>'2 уровень'!AC1986</f>
        <v>0</v>
      </c>
      <c r="AB828" s="138">
        <f>'2 уровень'!AD1986</f>
        <v>0</v>
      </c>
      <c r="AC828" s="138">
        <f>'2 уровень'!AE1986</f>
        <v>0</v>
      </c>
      <c r="AD828" s="138"/>
      <c r="AE828" s="138"/>
      <c r="AF828" s="27">
        <f>'2 уровень'!AF1986</f>
        <v>0</v>
      </c>
      <c r="AG828" s="138">
        <f>'2 уровень'!AG1986</f>
        <v>0</v>
      </c>
      <c r="AH828" s="238"/>
      <c r="AI828" s="238"/>
      <c r="AJ828" s="535"/>
      <c r="AK828" s="125"/>
      <c r="AL828" s="125"/>
      <c r="AM828" s="125"/>
      <c r="AN828" s="125"/>
      <c r="AO828" s="125"/>
      <c r="AP828" s="125"/>
      <c r="AQ828" s="125"/>
      <c r="AR828" s="125"/>
      <c r="AS828" s="125"/>
      <c r="AT828" s="125"/>
      <c r="AU828" s="125"/>
      <c r="AV828" s="125"/>
      <c r="AW828" s="125"/>
      <c r="AX828" s="125"/>
      <c r="AY828" s="125"/>
      <c r="AZ828" s="125"/>
      <c r="BA828" s="125"/>
      <c r="BB828" s="125"/>
      <c r="BC828" s="125"/>
      <c r="BD828" s="125"/>
      <c r="BE828" s="125"/>
      <c r="BF828" s="125"/>
      <c r="BG828" s="125"/>
      <c r="BH828" s="125"/>
      <c r="BI828" s="125"/>
      <c r="BJ828" s="125"/>
      <c r="BK828" s="125"/>
      <c r="BL828" s="125"/>
      <c r="BM828" s="125"/>
      <c r="BN828" s="125"/>
      <c r="BO828" s="125"/>
      <c r="BP828" s="125"/>
      <c r="BQ828" s="125"/>
      <c r="BR828" s="125"/>
      <c r="BS828" s="125"/>
      <c r="BT828" s="125"/>
      <c r="BU828" s="125"/>
      <c r="BV828" s="125"/>
      <c r="BW828" s="125"/>
      <c r="BX828" s="125"/>
      <c r="BY828" s="125"/>
      <c r="BZ828" s="125"/>
      <c r="CA828" s="125"/>
      <c r="CB828" s="125"/>
      <c r="CC828" s="125"/>
      <c r="CD828" s="125"/>
      <c r="CE828" s="125"/>
      <c r="CF828" s="125"/>
      <c r="CG828" s="125"/>
      <c r="CH828" s="125"/>
      <c r="CI828" s="125"/>
      <c r="CJ828" s="125"/>
      <c r="CK828" s="125"/>
      <c r="CL828" s="125"/>
      <c r="CM828" s="125"/>
      <c r="CN828" s="125"/>
      <c r="CO828" s="125"/>
      <c r="CP828" s="125"/>
      <c r="CQ828" s="125"/>
      <c r="CR828" s="125"/>
      <c r="CS828" s="125"/>
      <c r="CT828" s="125"/>
      <c r="CU828" s="125"/>
      <c r="CV828" s="125"/>
      <c r="CW828" s="125"/>
      <c r="CX828" s="125"/>
      <c r="CY828" s="125"/>
      <c r="CZ828" s="125"/>
      <c r="DA828" s="125"/>
      <c r="DB828" s="125"/>
      <c r="DC828" s="125"/>
      <c r="DD828" s="125"/>
      <c r="DE828" s="125"/>
      <c r="DF828" s="125"/>
      <c r="DG828" s="125"/>
      <c r="DH828" s="125"/>
      <c r="DI828" s="125"/>
      <c r="DJ828" s="125"/>
      <c r="DK828" s="125"/>
      <c r="DL828" s="125"/>
      <c r="DM828" s="125"/>
      <c r="DN828" s="125"/>
      <c r="DO828" s="125"/>
      <c r="DP828" s="125"/>
      <c r="DQ828" s="125"/>
      <c r="DR828" s="125"/>
      <c r="DS828" s="125"/>
      <c r="DT828" s="125"/>
      <c r="DU828" s="125"/>
      <c r="DV828" s="125"/>
      <c r="DW828" s="125"/>
      <c r="DX828" s="125"/>
      <c r="DY828" s="125"/>
      <c r="DZ828" s="125"/>
      <c r="EA828" s="125"/>
      <c r="EB828" s="125"/>
      <c r="EC828" s="125"/>
      <c r="ED828" s="125"/>
      <c r="EE828" s="125"/>
      <c r="EF828" s="125"/>
      <c r="EG828" s="125"/>
      <c r="EH828" s="125"/>
      <c r="EI828" s="125"/>
      <c r="EJ828" s="125"/>
      <c r="EK828" s="125"/>
      <c r="EL828" s="125"/>
      <c r="EM828" s="125"/>
      <c r="EN828" s="125"/>
      <c r="EO828" s="125"/>
      <c r="EP828" s="125"/>
      <c r="EQ828" s="125"/>
      <c r="ER828" s="125"/>
      <c r="ES828" s="125"/>
      <c r="ET828" s="125"/>
      <c r="EU828" s="125"/>
      <c r="EV828" s="125"/>
      <c r="EW828" s="125"/>
      <c r="EX828" s="125"/>
      <c r="EY828" s="125"/>
      <c r="EZ828" s="125"/>
      <c r="FA828" s="125"/>
      <c r="FB828" s="125"/>
      <c r="FC828" s="125"/>
      <c r="FD828" s="125"/>
      <c r="FE828" s="125"/>
      <c r="FF828" s="125"/>
      <c r="FG828" s="125"/>
      <c r="FH828" s="125"/>
      <c r="FI828" s="125"/>
      <c r="FJ828" s="125"/>
      <c r="FK828" s="125"/>
      <c r="FL828" s="125"/>
      <c r="FM828" s="125"/>
      <c r="FN828" s="125"/>
      <c r="FO828" s="125"/>
      <c r="FP828" s="125"/>
      <c r="FQ828" s="125"/>
      <c r="FR828" s="125"/>
      <c r="FS828" s="125"/>
      <c r="FT828" s="125"/>
      <c r="FU828" s="125"/>
      <c r="FV828" s="125"/>
      <c r="FW828" s="125"/>
      <c r="FX828" s="125"/>
      <c r="FY828" s="125"/>
      <c r="FZ828" s="125"/>
      <c r="GA828" s="125"/>
      <c r="GB828" s="125"/>
      <c r="GC828" s="125"/>
      <c r="GD828" s="125"/>
      <c r="GE828" s="125"/>
      <c r="GF828" s="125"/>
      <c r="GG828" s="125"/>
      <c r="GH828" s="125"/>
      <c r="GI828" s="125"/>
      <c r="GJ828" s="125"/>
      <c r="GK828" s="125"/>
      <c r="GL828" s="125"/>
      <c r="GM828" s="125"/>
      <c r="GN828" s="125"/>
      <c r="GO828" s="125"/>
      <c r="GP828" s="125"/>
      <c r="GQ828" s="125"/>
      <c r="GR828" s="125"/>
      <c r="GS828" s="125"/>
    </row>
    <row r="829" spans="1:201" ht="29.25" x14ac:dyDescent="0.25">
      <c r="A829" s="17">
        <v>1</v>
      </c>
      <c r="C829" s="2190" t="s">
        <v>278</v>
      </c>
      <c r="D829" s="27">
        <f>'2 уровень'!F1987</f>
        <v>0</v>
      </c>
      <c r="E829" s="27">
        <f>'2 уровень'!G1987</f>
        <v>0</v>
      </c>
      <c r="F829" s="27">
        <f>'2 уровень'!H1987</f>
        <v>0</v>
      </c>
      <c r="G829" s="130" t="e">
        <f>'2 уровень'!I1987</f>
        <v>#DIV/0!</v>
      </c>
      <c r="H829" s="144">
        <f>'2 уровень'!J1987</f>
        <v>0</v>
      </c>
      <c r="I829" s="144">
        <f>'2 уровень'!K1987</f>
        <v>0</v>
      </c>
      <c r="J829" s="139">
        <f>'2 уровень'!L1987</f>
        <v>0</v>
      </c>
      <c r="K829" s="139">
        <f>'2 уровень'!M1987</f>
        <v>0</v>
      </c>
      <c r="L829" s="139">
        <f>'2 уровень'!N1987</f>
        <v>0</v>
      </c>
      <c r="M829" s="139">
        <f>'2 уровень'!O1987</f>
        <v>0</v>
      </c>
      <c r="N829" s="139">
        <f>'2 уровень'!P1987</f>
        <v>0</v>
      </c>
      <c r="O829" s="139">
        <f>'2 уровень'!Q1987</f>
        <v>0</v>
      </c>
      <c r="P829" s="138">
        <f>'2 уровень'!R1987</f>
        <v>0</v>
      </c>
      <c r="Q829" s="138">
        <f>'2 уровень'!S1987</f>
        <v>0</v>
      </c>
      <c r="R829" s="138">
        <f>'2 уровень'!T1987</f>
        <v>0</v>
      </c>
      <c r="S829" s="138">
        <f>'2 уровень'!U1987</f>
        <v>0</v>
      </c>
      <c r="T829" s="138">
        <f>'2 уровень'!V1987</f>
        <v>0</v>
      </c>
      <c r="U829" s="138">
        <f>'2 уровень'!W1987</f>
        <v>0</v>
      </c>
      <c r="V829" s="138">
        <f>'2 уровень'!X1987</f>
        <v>0</v>
      </c>
      <c r="W829" s="138">
        <f>'2 уровень'!Y1987</f>
        <v>0</v>
      </c>
      <c r="X829" s="138">
        <f>'2 уровень'!Z1987</f>
        <v>0</v>
      </c>
      <c r="Y829" s="138">
        <f>'2 уровень'!AA1987</f>
        <v>0</v>
      </c>
      <c r="Z829" s="138">
        <f>'2 уровень'!AB1987</f>
        <v>0</v>
      </c>
      <c r="AA829" s="138">
        <f>'2 уровень'!AC1987</f>
        <v>0</v>
      </c>
      <c r="AB829" s="138">
        <f>'2 уровень'!AD1987</f>
        <v>0</v>
      </c>
      <c r="AC829" s="138">
        <f>'2 уровень'!AE1987</f>
        <v>0</v>
      </c>
      <c r="AD829" s="138"/>
      <c r="AE829" s="138"/>
      <c r="AF829" s="27">
        <f>'2 уровень'!AF1987</f>
        <v>0</v>
      </c>
      <c r="AG829" s="138">
        <f>'2 уровень'!AG1987</f>
        <v>0</v>
      </c>
      <c r="AH829" s="238"/>
      <c r="AI829" s="238"/>
      <c r="AJ829" s="535"/>
      <c r="AK829" s="125"/>
      <c r="AL829" s="125"/>
      <c r="AM829" s="125"/>
      <c r="AN829" s="125"/>
      <c r="AO829" s="125"/>
      <c r="AP829" s="125"/>
      <c r="AQ829" s="125"/>
      <c r="AR829" s="125"/>
      <c r="AS829" s="125"/>
      <c r="AT829" s="125"/>
      <c r="AU829" s="125"/>
      <c r="AV829" s="125"/>
      <c r="AW829" s="125"/>
      <c r="AX829" s="125"/>
      <c r="AY829" s="125"/>
      <c r="AZ829" s="125"/>
      <c r="BA829" s="125"/>
      <c r="BB829" s="125"/>
      <c r="BC829" s="125"/>
      <c r="BD829" s="125"/>
      <c r="BE829" s="125"/>
      <c r="BF829" s="125"/>
      <c r="BG829" s="125"/>
      <c r="BH829" s="125"/>
      <c r="BI829" s="125"/>
      <c r="BJ829" s="125"/>
      <c r="BK829" s="125"/>
      <c r="BL829" s="125"/>
      <c r="BM829" s="125"/>
      <c r="BN829" s="125"/>
      <c r="BO829" s="125"/>
      <c r="BP829" s="125"/>
      <c r="BQ829" s="125"/>
      <c r="BR829" s="125"/>
      <c r="BS829" s="125"/>
      <c r="BT829" s="125"/>
      <c r="BU829" s="125"/>
      <c r="BV829" s="125"/>
      <c r="BW829" s="125"/>
      <c r="BX829" s="125"/>
      <c r="BY829" s="125"/>
      <c r="BZ829" s="125"/>
      <c r="CA829" s="125"/>
      <c r="CB829" s="125"/>
      <c r="CC829" s="125"/>
      <c r="CD829" s="125"/>
      <c r="CE829" s="125"/>
      <c r="CF829" s="125"/>
      <c r="CG829" s="125"/>
      <c r="CH829" s="125"/>
      <c r="CI829" s="125"/>
      <c r="CJ829" s="125"/>
      <c r="CK829" s="125"/>
      <c r="CL829" s="125"/>
      <c r="CM829" s="125"/>
      <c r="CN829" s="125"/>
      <c r="CO829" s="125"/>
      <c r="CP829" s="125"/>
      <c r="CQ829" s="125"/>
      <c r="CR829" s="125"/>
      <c r="CS829" s="125"/>
      <c r="CT829" s="125"/>
      <c r="CU829" s="125"/>
      <c r="CV829" s="125"/>
      <c r="CW829" s="125"/>
      <c r="CX829" s="125"/>
      <c r="CY829" s="125"/>
      <c r="CZ829" s="125"/>
      <c r="DA829" s="125"/>
      <c r="DB829" s="125"/>
      <c r="DC829" s="125"/>
      <c r="DD829" s="125"/>
      <c r="DE829" s="125"/>
      <c r="DF829" s="125"/>
      <c r="DG829" s="125"/>
      <c r="DH829" s="125"/>
      <c r="DI829" s="125"/>
      <c r="DJ829" s="125"/>
      <c r="DK829" s="125"/>
      <c r="DL829" s="125"/>
      <c r="DM829" s="125"/>
      <c r="DN829" s="125"/>
      <c r="DO829" s="125"/>
      <c r="DP829" s="125"/>
      <c r="DQ829" s="125"/>
      <c r="DR829" s="125"/>
      <c r="DS829" s="125"/>
      <c r="DT829" s="125"/>
      <c r="DU829" s="125"/>
      <c r="DV829" s="125"/>
      <c r="DW829" s="125"/>
      <c r="DX829" s="125"/>
      <c r="DY829" s="125"/>
      <c r="DZ829" s="125"/>
      <c r="EA829" s="125"/>
      <c r="EB829" s="125"/>
      <c r="EC829" s="125"/>
      <c r="ED829" s="125"/>
      <c r="EE829" s="125"/>
      <c r="EF829" s="125"/>
      <c r="EG829" s="125"/>
      <c r="EH829" s="125"/>
      <c r="EI829" s="125"/>
      <c r="EJ829" s="125"/>
      <c r="EK829" s="125"/>
      <c r="EL829" s="125"/>
      <c r="EM829" s="125"/>
      <c r="EN829" s="125"/>
      <c r="EO829" s="125"/>
      <c r="EP829" s="125"/>
      <c r="EQ829" s="125"/>
      <c r="ER829" s="125"/>
      <c r="ES829" s="125"/>
      <c r="ET829" s="125"/>
      <c r="EU829" s="125"/>
      <c r="EV829" s="125"/>
      <c r="EW829" s="125"/>
      <c r="EX829" s="125"/>
      <c r="EY829" s="125"/>
      <c r="EZ829" s="125"/>
      <c r="FA829" s="125"/>
      <c r="FB829" s="125"/>
      <c r="FC829" s="125"/>
      <c r="FD829" s="125"/>
      <c r="FE829" s="125"/>
      <c r="FF829" s="125"/>
      <c r="FG829" s="125"/>
      <c r="FH829" s="125"/>
      <c r="FI829" s="125"/>
      <c r="FJ829" s="125"/>
      <c r="FK829" s="125"/>
      <c r="FL829" s="125"/>
      <c r="FM829" s="125"/>
      <c r="FN829" s="125"/>
      <c r="FO829" s="125"/>
      <c r="FP829" s="125"/>
      <c r="FQ829" s="125"/>
      <c r="FR829" s="125"/>
      <c r="FS829" s="125"/>
      <c r="FT829" s="125"/>
      <c r="FU829" s="125"/>
      <c r="FV829" s="125"/>
      <c r="FW829" s="125"/>
      <c r="FX829" s="125"/>
      <c r="FY829" s="125"/>
      <c r="FZ829" s="125"/>
      <c r="GA829" s="125"/>
      <c r="GB829" s="125"/>
      <c r="GC829" s="125"/>
      <c r="GD829" s="125"/>
      <c r="GE829" s="125"/>
      <c r="GF829" s="125"/>
      <c r="GG829" s="125"/>
      <c r="GH829" s="125"/>
      <c r="GI829" s="125"/>
      <c r="GJ829" s="125"/>
      <c r="GK829" s="125"/>
      <c r="GL829" s="125"/>
      <c r="GM829" s="125"/>
      <c r="GN829" s="125"/>
      <c r="GO829" s="125"/>
      <c r="GP829" s="125"/>
      <c r="GQ829" s="125"/>
      <c r="GR829" s="125"/>
      <c r="GS829" s="125"/>
    </row>
    <row r="830" spans="1:201" ht="29.25" x14ac:dyDescent="0.25">
      <c r="A830" s="17">
        <v>1</v>
      </c>
      <c r="C830" s="2190" t="s">
        <v>265</v>
      </c>
      <c r="D830" s="27">
        <f>'2 уровень'!F1988</f>
        <v>0</v>
      </c>
      <c r="E830" s="27">
        <f>'2 уровень'!G1988</f>
        <v>0</v>
      </c>
      <c r="F830" s="27">
        <f>'2 уровень'!H1988</f>
        <v>3.2276595744680847</v>
      </c>
      <c r="G830" s="130" t="e">
        <f>'2 уровень'!I1988</f>
        <v>#DIV/0!</v>
      </c>
      <c r="H830" s="144">
        <f>'2 уровень'!J1988</f>
        <v>0</v>
      </c>
      <c r="I830" s="144">
        <f>'2 уровень'!K1988</f>
        <v>0</v>
      </c>
      <c r="J830" s="139">
        <f>'2 уровень'!L1988</f>
        <v>0</v>
      </c>
      <c r="K830" s="139">
        <f>'2 уровень'!M1988</f>
        <v>0</v>
      </c>
      <c r="L830" s="139">
        <f>'2 уровень'!N1988</f>
        <v>0</v>
      </c>
      <c r="M830" s="139">
        <f>'2 уровень'!O1988</f>
        <v>0</v>
      </c>
      <c r="N830" s="139">
        <f>'2 уровень'!P1988</f>
        <v>0</v>
      </c>
      <c r="O830" s="139">
        <f>'2 уровень'!Q1988</f>
        <v>0</v>
      </c>
      <c r="P830" s="138">
        <f>'2 уровень'!R1988</f>
        <v>0</v>
      </c>
      <c r="Q830" s="138">
        <f>'2 уровень'!S1988</f>
        <v>0</v>
      </c>
      <c r="R830" s="138">
        <f>'2 уровень'!T1988</f>
        <v>0</v>
      </c>
      <c r="S830" s="138">
        <f>'2 уровень'!U1988</f>
        <v>0</v>
      </c>
      <c r="T830" s="138">
        <f>'2 уровень'!V1988</f>
        <v>0</v>
      </c>
      <c r="U830" s="138">
        <f>'2 уровень'!W1988</f>
        <v>0</v>
      </c>
      <c r="V830" s="138">
        <f>'2 уровень'!X1988</f>
        <v>0</v>
      </c>
      <c r="W830" s="138">
        <f>'2 уровень'!Y1988</f>
        <v>0</v>
      </c>
      <c r="X830" s="138">
        <f>'2 уровень'!Z1988</f>
        <v>0</v>
      </c>
      <c r="Y830" s="138">
        <f>'2 уровень'!AA1988</f>
        <v>0</v>
      </c>
      <c r="Z830" s="138">
        <f>'2 уровень'!AB1988</f>
        <v>0</v>
      </c>
      <c r="AA830" s="138">
        <f>'2 уровень'!AC1988</f>
        <v>0</v>
      </c>
      <c r="AB830" s="138">
        <f>'2 уровень'!AD1988</f>
        <v>0</v>
      </c>
      <c r="AC830" s="138">
        <f>'2 уровень'!AE1988</f>
        <v>0</v>
      </c>
      <c r="AD830" s="138"/>
      <c r="AE830" s="138"/>
      <c r="AF830" s="27">
        <f>'2 уровень'!AF1988</f>
        <v>0</v>
      </c>
      <c r="AG830" s="138">
        <f>'2 уровень'!AG1988</f>
        <v>0</v>
      </c>
      <c r="AH830" s="238"/>
      <c r="AI830" s="238"/>
      <c r="AJ830" s="535"/>
      <c r="AK830" s="125"/>
      <c r="AL830" s="125"/>
      <c r="AM830" s="125"/>
      <c r="AN830" s="125"/>
      <c r="AO830" s="125"/>
      <c r="AP830" s="125"/>
      <c r="AQ830" s="125"/>
      <c r="AR830" s="125"/>
      <c r="AS830" s="125"/>
      <c r="AT830" s="125"/>
      <c r="AU830" s="125"/>
      <c r="AV830" s="125"/>
      <c r="AW830" s="125"/>
      <c r="AX830" s="125"/>
      <c r="AY830" s="125"/>
      <c r="AZ830" s="125"/>
      <c r="BA830" s="125"/>
      <c r="BB830" s="125"/>
      <c r="BC830" s="125"/>
      <c r="BD830" s="125"/>
      <c r="BE830" s="125"/>
      <c r="BF830" s="125"/>
      <c r="BG830" s="125"/>
      <c r="BH830" s="125"/>
      <c r="BI830" s="125"/>
      <c r="BJ830" s="125"/>
      <c r="BK830" s="125"/>
      <c r="BL830" s="125"/>
      <c r="BM830" s="125"/>
      <c r="BN830" s="125"/>
      <c r="BO830" s="125"/>
      <c r="BP830" s="125"/>
      <c r="BQ830" s="125"/>
      <c r="BR830" s="125"/>
      <c r="BS830" s="125"/>
      <c r="BT830" s="125"/>
      <c r="BU830" s="125"/>
      <c r="BV830" s="125"/>
      <c r="BW830" s="125"/>
      <c r="BX830" s="125"/>
      <c r="BY830" s="125"/>
      <c r="BZ830" s="125"/>
      <c r="CA830" s="125"/>
      <c r="CB830" s="125"/>
      <c r="CC830" s="125"/>
      <c r="CD830" s="125"/>
      <c r="CE830" s="125"/>
      <c r="CF830" s="125"/>
      <c r="CG830" s="125"/>
      <c r="CH830" s="125"/>
      <c r="CI830" s="125"/>
      <c r="CJ830" s="125"/>
      <c r="CK830" s="125"/>
      <c r="CL830" s="125"/>
      <c r="CM830" s="125"/>
      <c r="CN830" s="125"/>
      <c r="CO830" s="125"/>
      <c r="CP830" s="125"/>
      <c r="CQ830" s="125"/>
      <c r="CR830" s="125"/>
      <c r="CS830" s="125"/>
      <c r="CT830" s="125"/>
      <c r="CU830" s="125"/>
      <c r="CV830" s="125"/>
      <c r="CW830" s="125"/>
      <c r="CX830" s="125"/>
      <c r="CY830" s="125"/>
      <c r="CZ830" s="125"/>
      <c r="DA830" s="125"/>
      <c r="DB830" s="125"/>
      <c r="DC830" s="125"/>
      <c r="DD830" s="125"/>
      <c r="DE830" s="125"/>
      <c r="DF830" s="125"/>
      <c r="DG830" s="125"/>
      <c r="DH830" s="125"/>
      <c r="DI830" s="125"/>
      <c r="DJ830" s="125"/>
      <c r="DK830" s="125"/>
      <c r="DL830" s="125"/>
      <c r="DM830" s="125"/>
      <c r="DN830" s="125"/>
      <c r="DO830" s="125"/>
      <c r="DP830" s="125"/>
      <c r="DQ830" s="125"/>
      <c r="DR830" s="125"/>
      <c r="DS830" s="125"/>
      <c r="DT830" s="125"/>
      <c r="DU830" s="125"/>
      <c r="DV830" s="125"/>
      <c r="DW830" s="125"/>
      <c r="DX830" s="125"/>
      <c r="DY830" s="125"/>
      <c r="DZ830" s="125"/>
      <c r="EA830" s="125"/>
      <c r="EB830" s="125"/>
      <c r="EC830" s="125"/>
      <c r="ED830" s="125"/>
      <c r="EE830" s="125"/>
      <c r="EF830" s="125"/>
      <c r="EG830" s="125"/>
      <c r="EH830" s="125"/>
      <c r="EI830" s="125"/>
      <c r="EJ830" s="125"/>
      <c r="EK830" s="125"/>
      <c r="EL830" s="125"/>
      <c r="EM830" s="125"/>
      <c r="EN830" s="125"/>
      <c r="EO830" s="125"/>
      <c r="EP830" s="125"/>
      <c r="EQ830" s="125"/>
      <c r="ER830" s="125"/>
      <c r="ES830" s="125"/>
      <c r="ET830" s="125"/>
      <c r="EU830" s="125"/>
      <c r="EV830" s="125"/>
      <c r="EW830" s="125"/>
      <c r="EX830" s="125"/>
      <c r="EY830" s="125"/>
      <c r="EZ830" s="125"/>
      <c r="FA830" s="125"/>
      <c r="FB830" s="125"/>
      <c r="FC830" s="125"/>
      <c r="FD830" s="125"/>
      <c r="FE830" s="125"/>
      <c r="FF830" s="125"/>
      <c r="FG830" s="125"/>
      <c r="FH830" s="125"/>
      <c r="FI830" s="125"/>
      <c r="FJ830" s="125"/>
      <c r="FK830" s="125"/>
      <c r="FL830" s="125"/>
      <c r="FM830" s="125"/>
      <c r="FN830" s="125"/>
      <c r="FO830" s="125"/>
      <c r="FP830" s="125"/>
      <c r="FQ830" s="125"/>
      <c r="FR830" s="125"/>
      <c r="FS830" s="125"/>
      <c r="FT830" s="125"/>
      <c r="FU830" s="125"/>
      <c r="FV830" s="125"/>
      <c r="FW830" s="125"/>
      <c r="FX830" s="125"/>
      <c r="FY830" s="125"/>
      <c r="FZ830" s="125"/>
      <c r="GA830" s="125"/>
      <c r="GB830" s="125"/>
      <c r="GC830" s="125"/>
      <c r="GD830" s="125"/>
      <c r="GE830" s="125"/>
      <c r="GF830" s="125"/>
      <c r="GG830" s="125"/>
      <c r="GH830" s="125"/>
      <c r="GI830" s="125"/>
      <c r="GJ830" s="125"/>
      <c r="GK830" s="125"/>
      <c r="GL830" s="125"/>
      <c r="GM830" s="125"/>
      <c r="GN830" s="125"/>
      <c r="GO830" s="125"/>
      <c r="GP830" s="125"/>
      <c r="GQ830" s="125"/>
      <c r="GR830" s="125"/>
      <c r="GS830" s="125"/>
    </row>
    <row r="831" spans="1:201" ht="29.25" x14ac:dyDescent="0.25">
      <c r="A831" s="17">
        <v>1</v>
      </c>
      <c r="C831" s="2190" t="s">
        <v>266</v>
      </c>
      <c r="D831" s="27">
        <f>'2 уровень'!F1989</f>
        <v>0</v>
      </c>
      <c r="E831" s="27">
        <f>'2 уровень'!G1989</f>
        <v>0</v>
      </c>
      <c r="F831" s="27">
        <f>'2 уровень'!H1989</f>
        <v>16</v>
      </c>
      <c r="G831" s="130" t="e">
        <f>'2 уровень'!I1989</f>
        <v>#DIV/0!</v>
      </c>
      <c r="H831" s="144">
        <f>'2 уровень'!J1989</f>
        <v>0</v>
      </c>
      <c r="I831" s="144">
        <f>'2 уровень'!K1989</f>
        <v>0</v>
      </c>
      <c r="J831" s="139">
        <f>'2 уровень'!L1989</f>
        <v>0</v>
      </c>
      <c r="K831" s="139">
        <f>'2 уровень'!M1989</f>
        <v>0</v>
      </c>
      <c r="L831" s="139">
        <f>'2 уровень'!N1989</f>
        <v>0</v>
      </c>
      <c r="M831" s="139">
        <f>'2 уровень'!O1989</f>
        <v>0</v>
      </c>
      <c r="N831" s="139">
        <f>'2 уровень'!P1989</f>
        <v>0</v>
      </c>
      <c r="O831" s="139">
        <f>'2 уровень'!Q1989</f>
        <v>0</v>
      </c>
      <c r="P831" s="138">
        <f>'2 уровень'!R1989</f>
        <v>0</v>
      </c>
      <c r="Q831" s="138">
        <f>'2 уровень'!S1989</f>
        <v>0</v>
      </c>
      <c r="R831" s="138">
        <f>'2 уровень'!T1989</f>
        <v>0</v>
      </c>
      <c r="S831" s="138">
        <f>'2 уровень'!U1989</f>
        <v>0</v>
      </c>
      <c r="T831" s="138">
        <f>'2 уровень'!V1989</f>
        <v>0</v>
      </c>
      <c r="U831" s="138">
        <f>'2 уровень'!W1989</f>
        <v>0</v>
      </c>
      <c r="V831" s="138">
        <f>'2 уровень'!X1989</f>
        <v>0</v>
      </c>
      <c r="W831" s="138">
        <f>'2 уровень'!Y1989</f>
        <v>23.300280000000001</v>
      </c>
      <c r="X831" s="138">
        <f>'2 уровень'!Z1989</f>
        <v>0</v>
      </c>
      <c r="Y831" s="138">
        <f>'2 уровень'!AA1989</f>
        <v>0</v>
      </c>
      <c r="Z831" s="138">
        <f>'2 уровень'!AB1989</f>
        <v>23.300280000000001</v>
      </c>
      <c r="AA831" s="138">
        <f>'2 уровень'!AC1989</f>
        <v>0</v>
      </c>
      <c r="AB831" s="138">
        <f>'2 уровень'!AD1989</f>
        <v>-2.5889199999999999</v>
      </c>
      <c r="AC831" s="138">
        <f>'2 уровень'!AE1989</f>
        <v>20.711359999999999</v>
      </c>
      <c r="AD831" s="138" t="e">
        <f>W831/V831*100</f>
        <v>#DIV/0!</v>
      </c>
      <c r="AE831" s="138" t="e">
        <f>AC831/V831*100</f>
        <v>#DIV/0!</v>
      </c>
      <c r="AF831" s="27">
        <f>'2 уровень'!AF1989</f>
        <v>0</v>
      </c>
      <c r="AG831" s="138">
        <f>'2 уровень'!AG1989</f>
        <v>0</v>
      </c>
      <c r="AH831" s="238"/>
      <c r="AI831" s="238"/>
      <c r="AJ831" s="535"/>
      <c r="AK831" s="125"/>
      <c r="AL831" s="125"/>
      <c r="AM831" s="125"/>
      <c r="AN831" s="125"/>
      <c r="AO831" s="125"/>
      <c r="AP831" s="125"/>
      <c r="AQ831" s="125"/>
      <c r="AR831" s="125"/>
      <c r="AS831" s="125"/>
      <c r="AT831" s="125"/>
      <c r="AU831" s="125"/>
      <c r="AV831" s="125"/>
      <c r="AW831" s="125"/>
      <c r="AX831" s="125"/>
      <c r="AY831" s="125"/>
      <c r="AZ831" s="125"/>
      <c r="BA831" s="125"/>
      <c r="BB831" s="125"/>
      <c r="BC831" s="125"/>
      <c r="BD831" s="125"/>
      <c r="BE831" s="125"/>
      <c r="BF831" s="125"/>
      <c r="BG831" s="125"/>
      <c r="BH831" s="125"/>
      <c r="BI831" s="125"/>
      <c r="BJ831" s="125"/>
      <c r="BK831" s="125"/>
      <c r="BL831" s="125"/>
      <c r="BM831" s="125"/>
      <c r="BN831" s="125"/>
      <c r="BO831" s="125"/>
      <c r="BP831" s="125"/>
      <c r="BQ831" s="125"/>
      <c r="BR831" s="125"/>
      <c r="BS831" s="125"/>
      <c r="BT831" s="125"/>
      <c r="BU831" s="125"/>
      <c r="BV831" s="125"/>
      <c r="BW831" s="125"/>
      <c r="BX831" s="125"/>
      <c r="BY831" s="125"/>
      <c r="BZ831" s="125"/>
      <c r="CA831" s="125"/>
      <c r="CB831" s="125"/>
      <c r="CC831" s="125"/>
      <c r="CD831" s="125"/>
      <c r="CE831" s="125"/>
      <c r="CF831" s="125"/>
      <c r="CG831" s="125"/>
      <c r="CH831" s="125"/>
      <c r="CI831" s="125"/>
      <c r="CJ831" s="125"/>
      <c r="CK831" s="125"/>
      <c r="CL831" s="125"/>
      <c r="CM831" s="125"/>
      <c r="CN831" s="125"/>
      <c r="CO831" s="125"/>
      <c r="CP831" s="125"/>
      <c r="CQ831" s="125"/>
      <c r="CR831" s="125"/>
      <c r="CS831" s="125"/>
      <c r="CT831" s="125"/>
      <c r="CU831" s="125"/>
      <c r="CV831" s="125"/>
      <c r="CW831" s="125"/>
      <c r="CX831" s="125"/>
      <c r="CY831" s="125"/>
      <c r="CZ831" s="125"/>
      <c r="DA831" s="125"/>
      <c r="DB831" s="125"/>
      <c r="DC831" s="125"/>
      <c r="DD831" s="125"/>
      <c r="DE831" s="125"/>
      <c r="DF831" s="125"/>
      <c r="DG831" s="125"/>
      <c r="DH831" s="125"/>
      <c r="DI831" s="125"/>
      <c r="DJ831" s="125"/>
      <c r="DK831" s="125"/>
      <c r="DL831" s="125"/>
      <c r="DM831" s="125"/>
      <c r="DN831" s="125"/>
      <c r="DO831" s="125"/>
      <c r="DP831" s="125"/>
      <c r="DQ831" s="125"/>
      <c r="DR831" s="125"/>
      <c r="DS831" s="125"/>
      <c r="DT831" s="125"/>
      <c r="DU831" s="125"/>
      <c r="DV831" s="125"/>
      <c r="DW831" s="125"/>
      <c r="DX831" s="125"/>
      <c r="DY831" s="125"/>
      <c r="DZ831" s="125"/>
      <c r="EA831" s="125"/>
      <c r="EB831" s="125"/>
      <c r="EC831" s="125"/>
      <c r="ED831" s="125"/>
      <c r="EE831" s="125"/>
      <c r="EF831" s="125"/>
      <c r="EG831" s="125"/>
      <c r="EH831" s="125"/>
      <c r="EI831" s="125"/>
      <c r="EJ831" s="125"/>
      <c r="EK831" s="125"/>
      <c r="EL831" s="125"/>
      <c r="EM831" s="125"/>
      <c r="EN831" s="125"/>
      <c r="EO831" s="125"/>
      <c r="EP831" s="125"/>
      <c r="EQ831" s="125"/>
      <c r="ER831" s="125"/>
      <c r="ES831" s="125"/>
      <c r="ET831" s="125"/>
      <c r="EU831" s="125"/>
      <c r="EV831" s="125"/>
      <c r="EW831" s="125"/>
      <c r="EX831" s="125"/>
      <c r="EY831" s="125"/>
      <c r="EZ831" s="125"/>
      <c r="FA831" s="125"/>
      <c r="FB831" s="125"/>
      <c r="FC831" s="125"/>
      <c r="FD831" s="125"/>
      <c r="FE831" s="125"/>
      <c r="FF831" s="125"/>
      <c r="FG831" s="125"/>
      <c r="FH831" s="125"/>
      <c r="FI831" s="125"/>
      <c r="FJ831" s="125"/>
      <c r="FK831" s="125"/>
      <c r="FL831" s="125"/>
      <c r="FM831" s="125"/>
      <c r="FN831" s="125"/>
      <c r="FO831" s="125"/>
      <c r="FP831" s="125"/>
      <c r="FQ831" s="125"/>
      <c r="FR831" s="125"/>
      <c r="FS831" s="125"/>
      <c r="FT831" s="125"/>
      <c r="FU831" s="125"/>
      <c r="FV831" s="125"/>
      <c r="FW831" s="125"/>
      <c r="FX831" s="125"/>
      <c r="FY831" s="125"/>
      <c r="FZ831" s="125"/>
      <c r="GA831" s="125"/>
      <c r="GB831" s="125"/>
      <c r="GC831" s="125"/>
      <c r="GD831" s="125"/>
      <c r="GE831" s="125"/>
      <c r="GF831" s="125"/>
      <c r="GG831" s="125"/>
      <c r="GH831" s="125"/>
      <c r="GI831" s="125"/>
      <c r="GJ831" s="125"/>
      <c r="GK831" s="125"/>
      <c r="GL831" s="125"/>
      <c r="GM831" s="125"/>
      <c r="GN831" s="125"/>
      <c r="GO831" s="125"/>
      <c r="GP831" s="125"/>
      <c r="GQ831" s="125"/>
      <c r="GR831" s="125"/>
      <c r="GS831" s="125"/>
    </row>
    <row r="832" spans="1:201" x14ac:dyDescent="0.25">
      <c r="A832" s="17">
        <v>1</v>
      </c>
      <c r="C832" s="2191" t="s">
        <v>135</v>
      </c>
      <c r="D832" s="27">
        <f>'2 уровень'!F1990</f>
        <v>0</v>
      </c>
      <c r="E832" s="27">
        <f>'2 уровень'!G1990</f>
        <v>0</v>
      </c>
      <c r="F832" s="27">
        <f>'2 уровень'!H1990</f>
        <v>51.823809523809523</v>
      </c>
      <c r="G832" s="130" t="e">
        <f>'2 уровень'!I1990</f>
        <v>#DIV/0!</v>
      </c>
      <c r="H832" s="144">
        <f>'2 уровень'!J1990</f>
        <v>0</v>
      </c>
      <c r="I832" s="144">
        <f>'2 уровень'!K1990</f>
        <v>0</v>
      </c>
      <c r="J832" s="139">
        <f>'2 уровень'!L1990</f>
        <v>0</v>
      </c>
      <c r="K832" s="139">
        <f>'2 уровень'!M1990</f>
        <v>0</v>
      </c>
      <c r="L832" s="139">
        <f>'2 уровень'!N1990</f>
        <v>0</v>
      </c>
      <c r="M832" s="139">
        <f>'2 уровень'!O1990</f>
        <v>0</v>
      </c>
      <c r="N832" s="139">
        <f>'2 уровень'!P1990</f>
        <v>0</v>
      </c>
      <c r="O832" s="139">
        <f>'2 уровень'!Q1990</f>
        <v>0</v>
      </c>
      <c r="P832" s="138">
        <f>'2 уровень'!R1990</f>
        <v>0</v>
      </c>
      <c r="Q832" s="138">
        <f>'2 уровень'!S1990</f>
        <v>0</v>
      </c>
      <c r="R832" s="138">
        <f>'2 уровень'!T1990</f>
        <v>0</v>
      </c>
      <c r="S832" s="138">
        <f>'2 уровень'!U1990</f>
        <v>0</v>
      </c>
      <c r="T832" s="138">
        <f>'2 уровень'!V1990</f>
        <v>0</v>
      </c>
      <c r="U832" s="138">
        <f>'2 уровень'!W1990</f>
        <v>0</v>
      </c>
      <c r="V832" s="138">
        <f>'2 уровень'!X1990</f>
        <v>0</v>
      </c>
      <c r="W832" s="138">
        <f>'2 уровень'!Y1990</f>
        <v>58.17313</v>
      </c>
      <c r="X832" s="138">
        <f>'2 уровень'!Z1990</f>
        <v>0</v>
      </c>
      <c r="Y832" s="138">
        <f>'2 уровень'!AA1990</f>
        <v>0</v>
      </c>
      <c r="Z832" s="138">
        <f>'2 уровень'!AB1990</f>
        <v>49.100260000000006</v>
      </c>
      <c r="AA832" s="138">
        <f>'2 уровень'!AC1990</f>
        <v>0</v>
      </c>
      <c r="AB832" s="138">
        <f>'2 уровень'!AD1990</f>
        <v>-2.5889199999999999</v>
      </c>
      <c r="AC832" s="138">
        <f>'2 уровень'!AE1990</f>
        <v>55.584209999999999</v>
      </c>
      <c r="AD832" s="138" t="e">
        <f>W832/V832*100</f>
        <v>#DIV/0!</v>
      </c>
      <c r="AE832" s="138" t="e">
        <f>AC832/V832*100</f>
        <v>#DIV/0!</v>
      </c>
      <c r="AF832" s="27">
        <f>'2 уровень'!AF1990</f>
        <v>0</v>
      </c>
      <c r="AG832" s="138">
        <f>'2 уровень'!AG1990</f>
        <v>0</v>
      </c>
      <c r="AH832" s="238"/>
      <c r="AI832" s="238"/>
      <c r="AJ832" s="535"/>
      <c r="AK832" s="125"/>
      <c r="AL832" s="125"/>
      <c r="AM832" s="125"/>
      <c r="AN832" s="125"/>
      <c r="AO832" s="125"/>
      <c r="AP832" s="125"/>
      <c r="AQ832" s="125"/>
      <c r="AR832" s="125"/>
      <c r="AS832" s="125"/>
      <c r="AT832" s="125"/>
      <c r="AU832" s="125"/>
      <c r="AV832" s="125"/>
      <c r="AW832" s="125"/>
      <c r="AX832" s="125"/>
      <c r="AY832" s="125"/>
      <c r="AZ832" s="125"/>
      <c r="BA832" s="125"/>
      <c r="BB832" s="125"/>
      <c r="BC832" s="125"/>
      <c r="BD832" s="125"/>
      <c r="BE832" s="125"/>
      <c r="BF832" s="125"/>
      <c r="BG832" s="125"/>
      <c r="BH832" s="125"/>
      <c r="BI832" s="125"/>
      <c r="BJ832" s="125"/>
      <c r="BK832" s="125"/>
      <c r="BL832" s="125"/>
      <c r="BM832" s="125"/>
      <c r="BN832" s="125"/>
      <c r="BO832" s="125"/>
      <c r="BP832" s="125"/>
      <c r="BQ832" s="125"/>
      <c r="BR832" s="125"/>
      <c r="BS832" s="125"/>
      <c r="BT832" s="125"/>
      <c r="BU832" s="125"/>
      <c r="BV832" s="125"/>
      <c r="BW832" s="125"/>
      <c r="BX832" s="125"/>
      <c r="BY832" s="125"/>
      <c r="BZ832" s="125"/>
      <c r="CA832" s="125"/>
      <c r="CB832" s="125"/>
      <c r="CC832" s="125"/>
      <c r="CD832" s="125"/>
      <c r="CE832" s="125"/>
      <c r="CF832" s="125"/>
      <c r="CG832" s="125"/>
      <c r="CH832" s="125"/>
      <c r="CI832" s="125"/>
      <c r="CJ832" s="125"/>
      <c r="CK832" s="125"/>
      <c r="CL832" s="125"/>
      <c r="CM832" s="125"/>
      <c r="CN832" s="125"/>
      <c r="CO832" s="125"/>
      <c r="CP832" s="125"/>
      <c r="CQ832" s="125"/>
      <c r="CR832" s="125"/>
      <c r="CS832" s="125"/>
      <c r="CT832" s="125"/>
      <c r="CU832" s="125"/>
      <c r="CV832" s="125"/>
      <c r="CW832" s="125"/>
      <c r="CX832" s="125"/>
      <c r="CY832" s="125"/>
      <c r="CZ832" s="125"/>
      <c r="DA832" s="125"/>
      <c r="DB832" s="125"/>
      <c r="DC832" s="125"/>
      <c r="DD832" s="125"/>
      <c r="DE832" s="125"/>
      <c r="DF832" s="125"/>
      <c r="DG832" s="125"/>
      <c r="DH832" s="125"/>
      <c r="DI832" s="125"/>
      <c r="DJ832" s="125"/>
      <c r="DK832" s="125"/>
      <c r="DL832" s="125"/>
      <c r="DM832" s="125"/>
      <c r="DN832" s="125"/>
      <c r="DO832" s="125"/>
      <c r="DP832" s="125"/>
      <c r="DQ832" s="125"/>
      <c r="DR832" s="125"/>
      <c r="DS832" s="125"/>
      <c r="DT832" s="125"/>
      <c r="DU832" s="125"/>
      <c r="DV832" s="125"/>
      <c r="DW832" s="125"/>
      <c r="DX832" s="125"/>
      <c r="DY832" s="125"/>
      <c r="DZ832" s="125"/>
      <c r="EA832" s="125"/>
      <c r="EB832" s="125"/>
      <c r="EC832" s="125"/>
      <c r="ED832" s="125"/>
      <c r="EE832" s="125"/>
      <c r="EF832" s="125"/>
      <c r="EG832" s="125"/>
      <c r="EH832" s="125"/>
      <c r="EI832" s="125"/>
      <c r="EJ832" s="125"/>
      <c r="EK832" s="125"/>
      <c r="EL832" s="125"/>
      <c r="EM832" s="125"/>
      <c r="EN832" s="125"/>
      <c r="EO832" s="125"/>
      <c r="EP832" s="125"/>
      <c r="EQ832" s="125"/>
      <c r="ER832" s="125"/>
      <c r="ES832" s="125"/>
      <c r="ET832" s="125"/>
      <c r="EU832" s="125"/>
      <c r="EV832" s="125"/>
      <c r="EW832" s="125"/>
      <c r="EX832" s="125"/>
      <c r="EY832" s="125"/>
      <c r="EZ832" s="125"/>
      <c r="FA832" s="125"/>
      <c r="FB832" s="125"/>
      <c r="FC832" s="125"/>
      <c r="FD832" s="125"/>
      <c r="FE832" s="125"/>
      <c r="FF832" s="125"/>
      <c r="FG832" s="125"/>
      <c r="FH832" s="125"/>
      <c r="FI832" s="125"/>
      <c r="FJ832" s="125"/>
      <c r="FK832" s="125"/>
      <c r="FL832" s="125"/>
      <c r="FM832" s="125"/>
      <c r="FN832" s="125"/>
      <c r="FO832" s="125"/>
      <c r="FP832" s="125"/>
      <c r="FQ832" s="125"/>
      <c r="FR832" s="125"/>
      <c r="FS832" s="125"/>
      <c r="FT832" s="125"/>
      <c r="FU832" s="125"/>
      <c r="FV832" s="125"/>
      <c r="FW832" s="125"/>
      <c r="FX832" s="125"/>
      <c r="FY832" s="125"/>
      <c r="FZ832" s="125"/>
      <c r="GA832" s="125"/>
      <c r="GB832" s="125"/>
      <c r="GC832" s="125"/>
      <c r="GD832" s="125"/>
      <c r="GE832" s="125"/>
      <c r="GF832" s="125"/>
      <c r="GG832" s="125"/>
      <c r="GH832" s="125"/>
      <c r="GI832" s="125"/>
      <c r="GJ832" s="125"/>
      <c r="GK832" s="125"/>
      <c r="GL832" s="125"/>
      <c r="GM832" s="125"/>
      <c r="GN832" s="125"/>
      <c r="GO832" s="125"/>
      <c r="GP832" s="125"/>
      <c r="GQ832" s="125"/>
      <c r="GR832" s="125"/>
      <c r="GS832" s="125"/>
    </row>
    <row r="833" spans="1:201" x14ac:dyDescent="0.25">
      <c r="C833" s="2270"/>
      <c r="D833" s="27"/>
      <c r="E833" s="27"/>
      <c r="F833" s="27"/>
      <c r="G833" s="130"/>
      <c r="H833" s="144"/>
      <c r="I833" s="144"/>
      <c r="J833" s="139"/>
      <c r="K833" s="139"/>
      <c r="L833" s="139"/>
      <c r="M833" s="139"/>
      <c r="N833" s="139"/>
      <c r="O833" s="139"/>
      <c r="P833" s="138"/>
      <c r="Q833" s="138"/>
      <c r="R833" s="138"/>
      <c r="S833" s="138"/>
      <c r="T833" s="138"/>
      <c r="U833" s="138"/>
      <c r="V833" s="138"/>
      <c r="W833" s="138"/>
      <c r="X833" s="138"/>
      <c r="Y833" s="138"/>
      <c r="Z833" s="138"/>
      <c r="AA833" s="138"/>
      <c r="AB833" s="138"/>
      <c r="AC833" s="138"/>
      <c r="AD833" s="138"/>
      <c r="AE833" s="138"/>
      <c r="AF833" s="27"/>
      <c r="AG833" s="138"/>
      <c r="AH833" s="238"/>
      <c r="AI833" s="238"/>
      <c r="AJ833" s="535"/>
      <c r="AK833" s="125"/>
      <c r="AL833" s="125"/>
      <c r="AM833" s="125"/>
      <c r="AN833" s="125"/>
      <c r="AO833" s="125"/>
      <c r="AP833" s="125"/>
      <c r="AQ833" s="125"/>
      <c r="AR833" s="125"/>
      <c r="AS833" s="125"/>
      <c r="AT833" s="125"/>
      <c r="AU833" s="125"/>
      <c r="AV833" s="125"/>
      <c r="AW833" s="125"/>
      <c r="AX833" s="125"/>
      <c r="AY833" s="125"/>
      <c r="AZ833" s="125"/>
      <c r="BA833" s="125"/>
      <c r="BB833" s="125"/>
      <c r="BC833" s="125"/>
      <c r="BD833" s="125"/>
      <c r="BE833" s="125"/>
      <c r="BF833" s="125"/>
      <c r="BG833" s="125"/>
      <c r="BH833" s="125"/>
      <c r="BI833" s="125"/>
      <c r="BJ833" s="125"/>
      <c r="BK833" s="125"/>
      <c r="BL833" s="125"/>
      <c r="BM833" s="125"/>
      <c r="BN833" s="125"/>
      <c r="BO833" s="125"/>
      <c r="BP833" s="125"/>
      <c r="BQ833" s="125"/>
      <c r="BR833" s="125"/>
      <c r="BS833" s="125"/>
      <c r="BT833" s="125"/>
      <c r="BU833" s="125"/>
      <c r="BV833" s="125"/>
      <c r="BW833" s="125"/>
      <c r="BX833" s="125"/>
      <c r="BY833" s="125"/>
      <c r="BZ833" s="125"/>
      <c r="CA833" s="125"/>
      <c r="CB833" s="125"/>
      <c r="CC833" s="125"/>
      <c r="CD833" s="125"/>
      <c r="CE833" s="125"/>
      <c r="CF833" s="125"/>
      <c r="CG833" s="125"/>
      <c r="CH833" s="125"/>
      <c r="CI833" s="125"/>
      <c r="CJ833" s="125"/>
      <c r="CK833" s="125"/>
      <c r="CL833" s="125"/>
      <c r="CM833" s="125"/>
      <c r="CN833" s="125"/>
      <c r="CO833" s="125"/>
      <c r="CP833" s="125"/>
      <c r="CQ833" s="125"/>
      <c r="CR833" s="125"/>
      <c r="CS833" s="125"/>
      <c r="CT833" s="125"/>
      <c r="CU833" s="125"/>
      <c r="CV833" s="125"/>
      <c r="CW833" s="125"/>
      <c r="CX833" s="125"/>
      <c r="CY833" s="125"/>
      <c r="CZ833" s="125"/>
      <c r="DA833" s="125"/>
      <c r="DB833" s="125"/>
      <c r="DC833" s="125"/>
      <c r="DD833" s="125"/>
      <c r="DE833" s="125"/>
      <c r="DF833" s="125"/>
      <c r="DG833" s="125"/>
      <c r="DH833" s="125"/>
      <c r="DI833" s="125"/>
      <c r="DJ833" s="125"/>
      <c r="DK833" s="125"/>
      <c r="DL833" s="125"/>
      <c r="DM833" s="125"/>
      <c r="DN833" s="125"/>
      <c r="DO833" s="125"/>
      <c r="DP833" s="125"/>
      <c r="DQ833" s="125"/>
      <c r="DR833" s="125"/>
      <c r="DS833" s="125"/>
      <c r="DT833" s="125"/>
      <c r="DU833" s="125"/>
      <c r="DV833" s="125"/>
      <c r="DW833" s="125"/>
      <c r="DX833" s="125"/>
      <c r="DY833" s="125"/>
      <c r="DZ833" s="125"/>
      <c r="EA833" s="125"/>
      <c r="EB833" s="125"/>
      <c r="EC833" s="125"/>
      <c r="ED833" s="125"/>
      <c r="EE833" s="125"/>
      <c r="EF833" s="125"/>
      <c r="EG833" s="125"/>
      <c r="EH833" s="125"/>
      <c r="EI833" s="125"/>
      <c r="EJ833" s="125"/>
      <c r="EK833" s="125"/>
      <c r="EL833" s="125"/>
      <c r="EM833" s="125"/>
      <c r="EN833" s="125"/>
      <c r="EO833" s="125"/>
      <c r="EP833" s="125"/>
      <c r="EQ833" s="125"/>
      <c r="ER833" s="125"/>
      <c r="ES833" s="125"/>
      <c r="ET833" s="125"/>
      <c r="EU833" s="125"/>
      <c r="EV833" s="125"/>
      <c r="EW833" s="125"/>
      <c r="EX833" s="125"/>
      <c r="EY833" s="125"/>
      <c r="EZ833" s="125"/>
      <c r="FA833" s="125"/>
      <c r="FB833" s="125"/>
      <c r="FC833" s="125"/>
      <c r="FD833" s="125"/>
      <c r="FE833" s="125"/>
      <c r="FF833" s="125"/>
      <c r="FG833" s="125"/>
      <c r="FH833" s="125"/>
      <c r="FI833" s="125"/>
      <c r="FJ833" s="125"/>
      <c r="FK833" s="125"/>
      <c r="FL833" s="125"/>
      <c r="FM833" s="125"/>
      <c r="FN833" s="125"/>
      <c r="FO833" s="125"/>
      <c r="FP833" s="125"/>
      <c r="FQ833" s="125"/>
      <c r="FR833" s="125"/>
      <c r="FS833" s="125"/>
      <c r="FT833" s="125"/>
      <c r="FU833" s="125"/>
      <c r="FV833" s="125"/>
      <c r="FW833" s="125"/>
      <c r="FX833" s="125"/>
      <c r="FY833" s="125"/>
      <c r="FZ833" s="125"/>
      <c r="GA833" s="125"/>
      <c r="GB833" s="125"/>
      <c r="GC833" s="125"/>
      <c r="GD833" s="125"/>
      <c r="GE833" s="125"/>
      <c r="GF833" s="125"/>
      <c r="GG833" s="125"/>
      <c r="GH833" s="125"/>
      <c r="GI833" s="125"/>
      <c r="GJ833" s="125"/>
      <c r="GK833" s="125"/>
      <c r="GL833" s="125"/>
      <c r="GM833" s="125"/>
      <c r="GN833" s="125"/>
      <c r="GO833" s="125"/>
      <c r="GP833" s="125"/>
      <c r="GQ833" s="125"/>
      <c r="GR833" s="125"/>
      <c r="GS833" s="125"/>
    </row>
    <row r="834" spans="1:201" x14ac:dyDescent="0.25">
      <c r="C834" s="2270"/>
      <c r="D834" s="27"/>
      <c r="E834" s="27"/>
      <c r="F834" s="27"/>
      <c r="G834" s="130"/>
      <c r="H834" s="144"/>
      <c r="I834" s="144"/>
      <c r="J834" s="139"/>
      <c r="K834" s="139"/>
      <c r="L834" s="139"/>
      <c r="M834" s="139"/>
      <c r="N834" s="139"/>
      <c r="O834" s="139"/>
      <c r="P834" s="138"/>
      <c r="Q834" s="138"/>
      <c r="R834" s="138"/>
      <c r="S834" s="138"/>
      <c r="T834" s="138"/>
      <c r="U834" s="138"/>
      <c r="V834" s="138"/>
      <c r="W834" s="138"/>
      <c r="X834" s="138"/>
      <c r="Y834" s="138"/>
      <c r="Z834" s="138"/>
      <c r="AA834" s="138"/>
      <c r="AB834" s="138"/>
      <c r="AC834" s="138"/>
      <c r="AD834" s="138"/>
      <c r="AE834" s="138"/>
      <c r="AF834" s="27"/>
      <c r="AG834" s="138"/>
      <c r="AH834" s="238"/>
      <c r="AI834" s="238"/>
      <c r="AJ834" s="535"/>
      <c r="AK834" s="125"/>
      <c r="AL834" s="125"/>
      <c r="AM834" s="125"/>
      <c r="AN834" s="125"/>
      <c r="AO834" s="125"/>
      <c r="AP834" s="125"/>
      <c r="AQ834" s="125"/>
      <c r="AR834" s="125"/>
      <c r="AS834" s="125"/>
      <c r="AT834" s="125"/>
      <c r="AU834" s="125"/>
      <c r="AV834" s="125"/>
      <c r="AW834" s="125"/>
      <c r="AX834" s="125"/>
      <c r="AY834" s="125"/>
      <c r="AZ834" s="125"/>
      <c r="BA834" s="125"/>
      <c r="BB834" s="125"/>
      <c r="BC834" s="125"/>
      <c r="BD834" s="125"/>
      <c r="BE834" s="125"/>
      <c r="BF834" s="125"/>
      <c r="BG834" s="125"/>
      <c r="BH834" s="125"/>
      <c r="BI834" s="125"/>
      <c r="BJ834" s="125"/>
      <c r="BK834" s="125"/>
      <c r="BL834" s="125"/>
      <c r="BM834" s="125"/>
      <c r="BN834" s="125"/>
      <c r="BO834" s="125"/>
      <c r="BP834" s="125"/>
      <c r="BQ834" s="125"/>
      <c r="BR834" s="125"/>
      <c r="BS834" s="125"/>
      <c r="BT834" s="125"/>
      <c r="BU834" s="125"/>
      <c r="BV834" s="125"/>
      <c r="BW834" s="125"/>
      <c r="BX834" s="125"/>
      <c r="BY834" s="125"/>
      <c r="BZ834" s="125"/>
      <c r="CA834" s="125"/>
      <c r="CB834" s="125"/>
      <c r="CC834" s="125"/>
      <c r="CD834" s="125"/>
      <c r="CE834" s="125"/>
      <c r="CF834" s="125"/>
      <c r="CG834" s="125"/>
      <c r="CH834" s="125"/>
      <c r="CI834" s="125"/>
      <c r="CJ834" s="125"/>
      <c r="CK834" s="125"/>
      <c r="CL834" s="125"/>
      <c r="CM834" s="125"/>
      <c r="CN834" s="125"/>
      <c r="CO834" s="125"/>
      <c r="CP834" s="125"/>
      <c r="CQ834" s="125"/>
      <c r="CR834" s="125"/>
      <c r="CS834" s="125"/>
      <c r="CT834" s="125"/>
      <c r="CU834" s="125"/>
      <c r="CV834" s="125"/>
      <c r="CW834" s="125"/>
      <c r="CX834" s="125"/>
      <c r="CY834" s="125"/>
      <c r="CZ834" s="125"/>
      <c r="DA834" s="125"/>
      <c r="DB834" s="125"/>
      <c r="DC834" s="125"/>
      <c r="DD834" s="125"/>
      <c r="DE834" s="125"/>
      <c r="DF834" s="125"/>
      <c r="DG834" s="125"/>
      <c r="DH834" s="125"/>
      <c r="DI834" s="125"/>
      <c r="DJ834" s="125"/>
      <c r="DK834" s="125"/>
      <c r="DL834" s="125"/>
      <c r="DM834" s="125"/>
      <c r="DN834" s="125"/>
      <c r="DO834" s="125"/>
      <c r="DP834" s="125"/>
      <c r="DQ834" s="125"/>
      <c r="DR834" s="125"/>
      <c r="DS834" s="125"/>
      <c r="DT834" s="125"/>
      <c r="DU834" s="125"/>
      <c r="DV834" s="125"/>
      <c r="DW834" s="125"/>
      <c r="DX834" s="125"/>
      <c r="DY834" s="125"/>
      <c r="DZ834" s="125"/>
      <c r="EA834" s="125"/>
      <c r="EB834" s="125"/>
      <c r="EC834" s="125"/>
      <c r="ED834" s="125"/>
      <c r="EE834" s="125"/>
      <c r="EF834" s="125"/>
      <c r="EG834" s="125"/>
      <c r="EH834" s="125"/>
      <c r="EI834" s="125"/>
      <c r="EJ834" s="125"/>
      <c r="EK834" s="125"/>
      <c r="EL834" s="125"/>
      <c r="EM834" s="125"/>
      <c r="EN834" s="125"/>
      <c r="EO834" s="125"/>
      <c r="EP834" s="125"/>
      <c r="EQ834" s="125"/>
      <c r="ER834" s="125"/>
      <c r="ES834" s="125"/>
      <c r="ET834" s="125"/>
      <c r="EU834" s="125"/>
      <c r="EV834" s="125"/>
      <c r="EW834" s="125"/>
      <c r="EX834" s="125"/>
      <c r="EY834" s="125"/>
      <c r="EZ834" s="125"/>
      <c r="FA834" s="125"/>
      <c r="FB834" s="125"/>
      <c r="FC834" s="125"/>
      <c r="FD834" s="125"/>
      <c r="FE834" s="125"/>
      <c r="FF834" s="125"/>
      <c r="FG834" s="125"/>
      <c r="FH834" s="125"/>
      <c r="FI834" s="125"/>
      <c r="FJ834" s="125"/>
      <c r="FK834" s="125"/>
      <c r="FL834" s="125"/>
      <c r="FM834" s="125"/>
      <c r="FN834" s="125"/>
      <c r="FO834" s="125"/>
      <c r="FP834" s="125"/>
      <c r="FQ834" s="125"/>
      <c r="FR834" s="125"/>
      <c r="FS834" s="125"/>
      <c r="FT834" s="125"/>
      <c r="FU834" s="125"/>
      <c r="FV834" s="125"/>
      <c r="FW834" s="125"/>
      <c r="FX834" s="125"/>
      <c r="FY834" s="125"/>
      <c r="FZ834" s="125"/>
      <c r="GA834" s="125"/>
      <c r="GB834" s="125"/>
      <c r="GC834" s="125"/>
      <c r="GD834" s="125"/>
      <c r="GE834" s="125"/>
      <c r="GF834" s="125"/>
      <c r="GG834" s="125"/>
      <c r="GH834" s="125"/>
      <c r="GI834" s="125"/>
      <c r="GJ834" s="125"/>
      <c r="GK834" s="125"/>
      <c r="GL834" s="125"/>
      <c r="GM834" s="125"/>
      <c r="GN834" s="125"/>
      <c r="GO834" s="125"/>
      <c r="GP834" s="125"/>
      <c r="GQ834" s="125"/>
      <c r="GR834" s="125"/>
      <c r="GS834" s="125"/>
    </row>
    <row r="835" spans="1:201" x14ac:dyDescent="0.25">
      <c r="A835" s="17">
        <v>1</v>
      </c>
      <c r="C835" s="2126" t="s">
        <v>29</v>
      </c>
      <c r="D835" s="27">
        <f>'2 уровень'!F1993</f>
        <v>0</v>
      </c>
      <c r="E835" s="27">
        <f>'2 уровень'!G1993</f>
        <v>0</v>
      </c>
      <c r="F835" s="27">
        <f>'2 уровень'!H1993</f>
        <v>0</v>
      </c>
      <c r="G835" s="130">
        <f>'2 уровень'!I1993</f>
        <v>0</v>
      </c>
      <c r="H835" s="144">
        <f>'2 уровень'!J1993</f>
        <v>0</v>
      </c>
      <c r="I835" s="144">
        <f>'2 уровень'!K1993</f>
        <v>0</v>
      </c>
      <c r="J835" s="139">
        <f>'2 уровень'!L1993</f>
        <v>0</v>
      </c>
      <c r="K835" s="139">
        <f>'2 уровень'!M1993</f>
        <v>0</v>
      </c>
      <c r="L835" s="139">
        <f>'2 уровень'!N1993</f>
        <v>0</v>
      </c>
      <c r="M835" s="139">
        <f>'2 уровень'!O1993</f>
        <v>0</v>
      </c>
      <c r="N835" s="139">
        <f>'2 уровень'!P1993</f>
        <v>0</v>
      </c>
      <c r="O835" s="139">
        <f>'2 уровень'!Q1993</f>
        <v>0</v>
      </c>
      <c r="P835" s="138">
        <f>'2 уровень'!R1993</f>
        <v>0</v>
      </c>
      <c r="Q835" s="138">
        <f>'2 уровень'!S1993</f>
        <v>0</v>
      </c>
      <c r="R835" s="138">
        <f>'2 уровень'!T1993</f>
        <v>0</v>
      </c>
      <c r="S835" s="138">
        <f>'2 уровень'!U1993</f>
        <v>0</v>
      </c>
      <c r="T835" s="138">
        <f>'2 уровень'!V1993</f>
        <v>0</v>
      </c>
      <c r="U835" s="138">
        <f>'2 уровень'!W1993</f>
        <v>0</v>
      </c>
      <c r="V835" s="138">
        <f>'2 уровень'!X1993</f>
        <v>0</v>
      </c>
      <c r="W835" s="138">
        <f>'2 уровень'!Y1993</f>
        <v>0</v>
      </c>
      <c r="X835" s="138">
        <f>'2 уровень'!Z1993</f>
        <v>0</v>
      </c>
      <c r="Y835" s="138">
        <f>'2 уровень'!AA1993</f>
        <v>0</v>
      </c>
      <c r="Z835" s="138">
        <f>'2 уровень'!AB1993</f>
        <v>0</v>
      </c>
      <c r="AA835" s="138">
        <f>'2 уровень'!AC1993</f>
        <v>0</v>
      </c>
      <c r="AB835" s="138">
        <f>'2 уровень'!AD1993</f>
        <v>0</v>
      </c>
      <c r="AC835" s="138">
        <f>'2 уровень'!AE1993</f>
        <v>0</v>
      </c>
      <c r="AD835" s="138"/>
      <c r="AE835" s="138"/>
      <c r="AF835" s="27">
        <f>'2 уровень'!AF1993</f>
        <v>0</v>
      </c>
      <c r="AG835" s="138">
        <f>'2 уровень'!AG1993</f>
        <v>0</v>
      </c>
      <c r="AH835" s="238"/>
      <c r="AI835" s="238"/>
      <c r="AJ835" s="535"/>
      <c r="AK835" s="125"/>
      <c r="AL835" s="125"/>
      <c r="AM835" s="125"/>
      <c r="AN835" s="125"/>
      <c r="AO835" s="125"/>
      <c r="AP835" s="125"/>
      <c r="AQ835" s="125"/>
      <c r="AR835" s="125"/>
      <c r="AS835" s="125"/>
      <c r="AT835" s="125"/>
      <c r="AU835" s="125"/>
      <c r="AV835" s="125"/>
      <c r="AW835" s="125"/>
      <c r="AX835" s="125"/>
      <c r="AY835" s="125"/>
      <c r="AZ835" s="125"/>
      <c r="BA835" s="125"/>
      <c r="BB835" s="125"/>
      <c r="BC835" s="125"/>
      <c r="BD835" s="125"/>
      <c r="BE835" s="125"/>
      <c r="BF835" s="125"/>
      <c r="BG835" s="125"/>
      <c r="BH835" s="125"/>
      <c r="BI835" s="125"/>
      <c r="BJ835" s="125"/>
      <c r="BK835" s="125"/>
      <c r="BL835" s="125"/>
      <c r="BM835" s="125"/>
      <c r="BN835" s="125"/>
      <c r="BO835" s="125"/>
      <c r="BP835" s="125"/>
      <c r="BQ835" s="125"/>
      <c r="BR835" s="125"/>
      <c r="BS835" s="125"/>
      <c r="BT835" s="125"/>
      <c r="BU835" s="125"/>
      <c r="BV835" s="125"/>
      <c r="BW835" s="125"/>
      <c r="BX835" s="125"/>
      <c r="BY835" s="125"/>
      <c r="BZ835" s="125"/>
      <c r="CA835" s="125"/>
      <c r="CB835" s="125"/>
      <c r="CC835" s="125"/>
      <c r="CD835" s="125"/>
      <c r="CE835" s="125"/>
      <c r="CF835" s="125"/>
      <c r="CG835" s="125"/>
      <c r="CH835" s="125"/>
      <c r="CI835" s="125"/>
      <c r="CJ835" s="125"/>
      <c r="CK835" s="125"/>
      <c r="CL835" s="125"/>
      <c r="CM835" s="125"/>
      <c r="CN835" s="125"/>
      <c r="CO835" s="125"/>
      <c r="CP835" s="125"/>
      <c r="CQ835" s="125"/>
      <c r="CR835" s="125"/>
      <c r="CS835" s="125"/>
      <c r="CT835" s="125"/>
      <c r="CU835" s="125"/>
      <c r="CV835" s="125"/>
      <c r="CW835" s="125"/>
      <c r="CX835" s="125"/>
      <c r="CY835" s="125"/>
      <c r="CZ835" s="125"/>
      <c r="DA835" s="125"/>
      <c r="DB835" s="125"/>
      <c r="DC835" s="125"/>
      <c r="DD835" s="125"/>
      <c r="DE835" s="125"/>
      <c r="DF835" s="125"/>
      <c r="DG835" s="125"/>
      <c r="DH835" s="125"/>
      <c r="DI835" s="125"/>
      <c r="DJ835" s="125"/>
      <c r="DK835" s="125"/>
      <c r="DL835" s="125"/>
      <c r="DM835" s="125"/>
      <c r="DN835" s="125"/>
      <c r="DO835" s="125"/>
      <c r="DP835" s="125"/>
      <c r="DQ835" s="125"/>
      <c r="DR835" s="125"/>
      <c r="DS835" s="125"/>
      <c r="DT835" s="125"/>
      <c r="DU835" s="125"/>
      <c r="DV835" s="125"/>
      <c r="DW835" s="125"/>
      <c r="DX835" s="125"/>
      <c r="DY835" s="125"/>
      <c r="DZ835" s="125"/>
      <c r="EA835" s="125"/>
      <c r="EB835" s="125"/>
      <c r="EC835" s="125"/>
      <c r="ED835" s="125"/>
      <c r="EE835" s="125"/>
      <c r="EF835" s="125"/>
      <c r="EG835" s="125"/>
      <c r="EH835" s="125"/>
      <c r="EI835" s="125"/>
      <c r="EJ835" s="125"/>
      <c r="EK835" s="125"/>
      <c r="EL835" s="125"/>
      <c r="EM835" s="125"/>
      <c r="EN835" s="125"/>
      <c r="EO835" s="125"/>
      <c r="EP835" s="125"/>
      <c r="EQ835" s="125"/>
      <c r="ER835" s="125"/>
      <c r="ES835" s="125"/>
      <c r="ET835" s="125"/>
      <c r="EU835" s="125"/>
      <c r="EV835" s="125"/>
      <c r="EW835" s="125"/>
      <c r="EX835" s="125"/>
      <c r="EY835" s="125"/>
      <c r="EZ835" s="125"/>
      <c r="FA835" s="125"/>
      <c r="FB835" s="125"/>
      <c r="FC835" s="125"/>
      <c r="FD835" s="125"/>
      <c r="FE835" s="125"/>
      <c r="FF835" s="125"/>
      <c r="FG835" s="125"/>
      <c r="FH835" s="125"/>
      <c r="FI835" s="125"/>
      <c r="FJ835" s="125"/>
      <c r="FK835" s="125"/>
      <c r="FL835" s="125"/>
      <c r="FM835" s="125"/>
      <c r="FN835" s="125"/>
      <c r="FO835" s="125"/>
      <c r="FP835" s="125"/>
      <c r="FQ835" s="125"/>
      <c r="FR835" s="125"/>
      <c r="FS835" s="125"/>
      <c r="FT835" s="125"/>
      <c r="FU835" s="125"/>
      <c r="FV835" s="125"/>
      <c r="FW835" s="125"/>
      <c r="FX835" s="125"/>
      <c r="FY835" s="125"/>
      <c r="FZ835" s="125"/>
      <c r="GA835" s="125"/>
      <c r="GB835" s="125"/>
      <c r="GC835" s="125"/>
      <c r="GD835" s="125"/>
      <c r="GE835" s="125"/>
      <c r="GF835" s="125"/>
      <c r="GG835" s="125"/>
      <c r="GH835" s="125"/>
      <c r="GI835" s="125"/>
      <c r="GJ835" s="125"/>
      <c r="GK835" s="125"/>
      <c r="GL835" s="125"/>
      <c r="GM835" s="125"/>
      <c r="GN835" s="125"/>
      <c r="GO835" s="125"/>
      <c r="GP835" s="125"/>
      <c r="GQ835" s="125"/>
      <c r="GR835" s="125"/>
      <c r="GS835" s="125"/>
    </row>
    <row r="836" spans="1:201" x14ac:dyDescent="0.25">
      <c r="A836" s="17">
        <v>1</v>
      </c>
      <c r="C836" s="1293" t="s">
        <v>228</v>
      </c>
      <c r="D836" s="27">
        <f>'2 уровень'!F1994</f>
        <v>0</v>
      </c>
      <c r="E836" s="27">
        <f>'2 уровень'!G1994</f>
        <v>0</v>
      </c>
      <c r="F836" s="27">
        <f>'2 уровень'!H1994</f>
        <v>0</v>
      </c>
      <c r="G836" s="130" t="e">
        <f>'2 уровень'!I1994</f>
        <v>#DIV/0!</v>
      </c>
      <c r="H836" s="144" t="e">
        <f>'2 уровень'!J1994</f>
        <v>#DIV/0!</v>
      </c>
      <c r="I836" s="144" t="e">
        <f>'2 уровень'!K1994</f>
        <v>#DIV/0!</v>
      </c>
      <c r="J836" s="139">
        <f>'2 уровень'!L1994</f>
        <v>0</v>
      </c>
      <c r="K836" s="139">
        <f>'2 уровень'!M1994</f>
        <v>0</v>
      </c>
      <c r="L836" s="139">
        <f>'2 уровень'!N1994</f>
        <v>0</v>
      </c>
      <c r="M836" s="139" t="e">
        <f>'2 уровень'!O1994</f>
        <v>#DIV/0!</v>
      </c>
      <c r="N836" s="139">
        <f>'2 уровень'!P1994</f>
        <v>0</v>
      </c>
      <c r="O836" s="139" t="e">
        <f>'2 уровень'!Q1994</f>
        <v>#DIV/0!</v>
      </c>
      <c r="P836" s="138">
        <f>'2 уровень'!R1994</f>
        <v>0</v>
      </c>
      <c r="Q836" s="138">
        <f>'2 уровень'!S1994</f>
        <v>0</v>
      </c>
      <c r="R836" s="138">
        <f>'2 уровень'!T1994</f>
        <v>0</v>
      </c>
      <c r="S836" s="138">
        <f>'2 уровень'!U1994</f>
        <v>0</v>
      </c>
      <c r="T836" s="138">
        <f>'2 уровень'!V1994</f>
        <v>0</v>
      </c>
      <c r="U836" s="138">
        <f>'2 уровень'!W1994</f>
        <v>0</v>
      </c>
      <c r="V836" s="138">
        <f>'2 уровень'!X1994</f>
        <v>0</v>
      </c>
      <c r="W836" s="138">
        <f>'2 уровень'!Y1994</f>
        <v>0</v>
      </c>
      <c r="X836" s="138">
        <f>'2 уровень'!Z1994</f>
        <v>0</v>
      </c>
      <c r="Y836" s="138">
        <f>'2 уровень'!AA1994</f>
        <v>0</v>
      </c>
      <c r="Z836" s="138">
        <f>'2 уровень'!AB1994</f>
        <v>0</v>
      </c>
      <c r="AA836" s="138">
        <f>'2 уровень'!AC1994</f>
        <v>0</v>
      </c>
      <c r="AB836" s="138">
        <f>'2 уровень'!AD1994</f>
        <v>0</v>
      </c>
      <c r="AC836" s="138">
        <f>'2 уровень'!AE1994</f>
        <v>0</v>
      </c>
      <c r="AD836" s="138"/>
      <c r="AE836" s="138"/>
      <c r="AF836" s="27">
        <f>'2 уровень'!AF1994</f>
        <v>0</v>
      </c>
      <c r="AG836" s="138">
        <f>'2 уровень'!AG1994</f>
        <v>0</v>
      </c>
      <c r="AH836" s="238"/>
      <c r="AI836" s="238"/>
      <c r="AJ836" s="535"/>
      <c r="AK836" s="125"/>
      <c r="AL836" s="125"/>
      <c r="AM836" s="125"/>
      <c r="AN836" s="125"/>
      <c r="AO836" s="125"/>
      <c r="AP836" s="125"/>
      <c r="AQ836" s="125"/>
      <c r="AR836" s="125"/>
      <c r="AS836" s="125"/>
      <c r="AT836" s="125"/>
      <c r="AU836" s="125"/>
      <c r="AV836" s="125"/>
      <c r="AW836" s="125"/>
      <c r="AX836" s="125"/>
      <c r="AY836" s="125"/>
      <c r="AZ836" s="125"/>
      <c r="BA836" s="125"/>
      <c r="BB836" s="125"/>
      <c r="BC836" s="125"/>
      <c r="BD836" s="125"/>
      <c r="BE836" s="125"/>
      <c r="BF836" s="125"/>
      <c r="BG836" s="125"/>
      <c r="BH836" s="125"/>
      <c r="BI836" s="125"/>
      <c r="BJ836" s="125"/>
      <c r="BK836" s="125"/>
      <c r="BL836" s="125"/>
      <c r="BM836" s="125"/>
      <c r="BN836" s="125"/>
      <c r="BO836" s="125"/>
      <c r="BP836" s="125"/>
      <c r="BQ836" s="125"/>
      <c r="BR836" s="125"/>
      <c r="BS836" s="125"/>
      <c r="BT836" s="125"/>
      <c r="BU836" s="125"/>
      <c r="BV836" s="125"/>
      <c r="BW836" s="125"/>
      <c r="BX836" s="125"/>
      <c r="BY836" s="125"/>
      <c r="BZ836" s="125"/>
      <c r="CA836" s="125"/>
      <c r="CB836" s="125"/>
      <c r="CC836" s="125"/>
      <c r="CD836" s="125"/>
      <c r="CE836" s="125"/>
      <c r="CF836" s="125"/>
      <c r="CG836" s="125"/>
      <c r="CH836" s="125"/>
      <c r="CI836" s="125"/>
      <c r="CJ836" s="125"/>
      <c r="CK836" s="125"/>
      <c r="CL836" s="125"/>
      <c r="CM836" s="125"/>
      <c r="CN836" s="125"/>
      <c r="CO836" s="125"/>
      <c r="CP836" s="125"/>
      <c r="CQ836" s="125"/>
      <c r="CR836" s="125"/>
      <c r="CS836" s="125"/>
      <c r="CT836" s="125"/>
      <c r="CU836" s="125"/>
      <c r="CV836" s="125"/>
      <c r="CW836" s="125"/>
      <c r="CX836" s="125"/>
      <c r="CY836" s="125"/>
      <c r="CZ836" s="125"/>
      <c r="DA836" s="125"/>
      <c r="DB836" s="125"/>
      <c r="DC836" s="125"/>
      <c r="DD836" s="125"/>
      <c r="DE836" s="125"/>
      <c r="DF836" s="125"/>
      <c r="DG836" s="125"/>
      <c r="DH836" s="125"/>
      <c r="DI836" s="125"/>
      <c r="DJ836" s="125"/>
      <c r="DK836" s="125"/>
      <c r="DL836" s="125"/>
      <c r="DM836" s="125"/>
      <c r="DN836" s="125"/>
      <c r="DO836" s="125"/>
      <c r="DP836" s="125"/>
      <c r="DQ836" s="125"/>
      <c r="DR836" s="125"/>
      <c r="DS836" s="125"/>
      <c r="DT836" s="125"/>
      <c r="DU836" s="125"/>
      <c r="DV836" s="125"/>
      <c r="DW836" s="125"/>
      <c r="DX836" s="125"/>
      <c r="DY836" s="125"/>
      <c r="DZ836" s="125"/>
      <c r="EA836" s="125"/>
      <c r="EB836" s="125"/>
      <c r="EC836" s="125"/>
      <c r="ED836" s="125"/>
      <c r="EE836" s="125"/>
      <c r="EF836" s="125"/>
      <c r="EG836" s="125"/>
      <c r="EH836" s="125"/>
      <c r="EI836" s="125"/>
      <c r="EJ836" s="125"/>
      <c r="EK836" s="125"/>
      <c r="EL836" s="125"/>
      <c r="EM836" s="125"/>
      <c r="EN836" s="125"/>
      <c r="EO836" s="125"/>
      <c r="EP836" s="125"/>
      <c r="EQ836" s="125"/>
      <c r="ER836" s="125"/>
      <c r="ES836" s="125"/>
      <c r="ET836" s="125"/>
      <c r="EU836" s="125"/>
      <c r="EV836" s="125"/>
      <c r="EW836" s="125"/>
      <c r="EX836" s="125"/>
      <c r="EY836" s="125"/>
      <c r="EZ836" s="125"/>
      <c r="FA836" s="125"/>
      <c r="FB836" s="125"/>
      <c r="FC836" s="125"/>
      <c r="FD836" s="125"/>
      <c r="FE836" s="125"/>
      <c r="FF836" s="125"/>
      <c r="FG836" s="125"/>
      <c r="FH836" s="125"/>
      <c r="FI836" s="125"/>
      <c r="FJ836" s="125"/>
      <c r="FK836" s="125"/>
      <c r="FL836" s="125"/>
      <c r="FM836" s="125"/>
      <c r="FN836" s="125"/>
      <c r="FO836" s="125"/>
      <c r="FP836" s="125"/>
      <c r="FQ836" s="125"/>
      <c r="FR836" s="125"/>
      <c r="FS836" s="125"/>
      <c r="FT836" s="125"/>
      <c r="FU836" s="125"/>
      <c r="FV836" s="125"/>
      <c r="FW836" s="125"/>
      <c r="FX836" s="125"/>
      <c r="FY836" s="125"/>
      <c r="FZ836" s="125"/>
      <c r="GA836" s="125"/>
      <c r="GB836" s="125"/>
      <c r="GC836" s="125"/>
      <c r="GD836" s="125"/>
      <c r="GE836" s="125"/>
      <c r="GF836" s="125"/>
      <c r="GG836" s="125"/>
      <c r="GH836" s="125"/>
      <c r="GI836" s="125"/>
      <c r="GJ836" s="125"/>
      <c r="GK836" s="125"/>
      <c r="GL836" s="125"/>
      <c r="GM836" s="125"/>
      <c r="GN836" s="125"/>
      <c r="GO836" s="125"/>
      <c r="GP836" s="125"/>
      <c r="GQ836" s="125"/>
      <c r="GR836" s="125"/>
      <c r="GS836" s="125"/>
    </row>
    <row r="837" spans="1:201" ht="29.25" x14ac:dyDescent="0.25">
      <c r="A837" s="17">
        <v>1</v>
      </c>
      <c r="C837" s="531" t="s">
        <v>136</v>
      </c>
      <c r="D837" s="27">
        <f>'2 уровень'!F1995</f>
        <v>0</v>
      </c>
      <c r="E837" s="27">
        <f>'2 уровень'!G1995</f>
        <v>0</v>
      </c>
      <c r="F837" s="27">
        <f>'2 уровень'!H1995</f>
        <v>0</v>
      </c>
      <c r="G837" s="130" t="e">
        <f>'2 уровень'!I1995</f>
        <v>#DIV/0!</v>
      </c>
      <c r="H837" s="144" t="e">
        <f>'2 уровень'!J1995</f>
        <v>#DIV/0!</v>
      </c>
      <c r="I837" s="144" t="e">
        <f>'2 уровень'!K1995</f>
        <v>#DIV/0!</v>
      </c>
      <c r="J837" s="139">
        <f>'2 уровень'!L1995</f>
        <v>0</v>
      </c>
      <c r="K837" s="139">
        <f>'2 уровень'!M1995</f>
        <v>0</v>
      </c>
      <c r="L837" s="139">
        <f>'2 уровень'!N1995</f>
        <v>0</v>
      </c>
      <c r="M837" s="139" t="e">
        <f>'2 уровень'!O1995</f>
        <v>#DIV/0!</v>
      </c>
      <c r="N837" s="139">
        <f>'2 уровень'!P1995</f>
        <v>0</v>
      </c>
      <c r="O837" s="139" t="e">
        <f>'2 уровень'!Q1995</f>
        <v>#DIV/0!</v>
      </c>
      <c r="P837" s="138">
        <f>'2 уровень'!R1995</f>
        <v>0</v>
      </c>
      <c r="Q837" s="138">
        <f>'2 уровень'!S1995</f>
        <v>0</v>
      </c>
      <c r="R837" s="138">
        <f>'2 уровень'!T1995</f>
        <v>0</v>
      </c>
      <c r="S837" s="138">
        <f>'2 уровень'!U1995</f>
        <v>0</v>
      </c>
      <c r="T837" s="138">
        <f>'2 уровень'!V1995</f>
        <v>0</v>
      </c>
      <c r="U837" s="138">
        <f>'2 уровень'!W1995</f>
        <v>0</v>
      </c>
      <c r="V837" s="138">
        <f>'2 уровень'!X1995</f>
        <v>0</v>
      </c>
      <c r="W837" s="138">
        <f>'2 уровень'!Y1995</f>
        <v>0</v>
      </c>
      <c r="X837" s="138">
        <f>'2 уровень'!Z1995</f>
        <v>0</v>
      </c>
      <c r="Y837" s="138">
        <f>'2 уровень'!AA1995</f>
        <v>0</v>
      </c>
      <c r="Z837" s="138">
        <f>'2 уровень'!AB1995</f>
        <v>0</v>
      </c>
      <c r="AA837" s="138">
        <f>'2 уровень'!AC1995</f>
        <v>0</v>
      </c>
      <c r="AB837" s="138">
        <f>'2 уровень'!AD1995</f>
        <v>0</v>
      </c>
      <c r="AC837" s="138">
        <f>'2 уровень'!AE1995</f>
        <v>0</v>
      </c>
      <c r="AD837" s="138" t="e">
        <f>W837/V837*100</f>
        <v>#DIV/0!</v>
      </c>
      <c r="AE837" s="138" t="e">
        <f>AC837/V837*100</f>
        <v>#DIV/0!</v>
      </c>
      <c r="AF837" s="27">
        <f>'2 уровень'!AF1995</f>
        <v>0</v>
      </c>
      <c r="AG837" s="138">
        <f>'2 уровень'!AG1995</f>
        <v>0</v>
      </c>
      <c r="AH837" s="238"/>
      <c r="AI837" s="238"/>
      <c r="AJ837" s="535"/>
      <c r="AK837" s="125"/>
      <c r="AL837" s="125"/>
      <c r="AM837" s="125"/>
      <c r="AN837" s="125"/>
      <c r="AO837" s="125"/>
      <c r="AP837" s="125"/>
      <c r="AQ837" s="125"/>
      <c r="AR837" s="125"/>
      <c r="AS837" s="125"/>
      <c r="AT837" s="125"/>
      <c r="AU837" s="125"/>
      <c r="AV837" s="125"/>
      <c r="AW837" s="125"/>
      <c r="AX837" s="125"/>
      <c r="AY837" s="125"/>
      <c r="AZ837" s="125"/>
      <c r="BA837" s="125"/>
      <c r="BB837" s="125"/>
      <c r="BC837" s="125"/>
      <c r="BD837" s="125"/>
      <c r="BE837" s="125"/>
      <c r="BF837" s="125"/>
      <c r="BG837" s="125"/>
      <c r="BH837" s="125"/>
      <c r="BI837" s="125"/>
      <c r="BJ837" s="125"/>
      <c r="BK837" s="125"/>
      <c r="BL837" s="125"/>
      <c r="BM837" s="125"/>
      <c r="BN837" s="125"/>
      <c r="BO837" s="125"/>
      <c r="BP837" s="125"/>
      <c r="BQ837" s="125"/>
      <c r="BR837" s="125"/>
      <c r="BS837" s="125"/>
      <c r="BT837" s="125"/>
      <c r="BU837" s="125"/>
      <c r="BV837" s="125"/>
      <c r="BW837" s="125"/>
      <c r="BX837" s="125"/>
      <c r="BY837" s="125"/>
      <c r="BZ837" s="125"/>
      <c r="CA837" s="125"/>
      <c r="CB837" s="125"/>
      <c r="CC837" s="125"/>
      <c r="CD837" s="125"/>
      <c r="CE837" s="125"/>
      <c r="CF837" s="125"/>
      <c r="CG837" s="125"/>
      <c r="CH837" s="125"/>
      <c r="CI837" s="125"/>
      <c r="CJ837" s="125"/>
      <c r="CK837" s="125"/>
      <c r="CL837" s="125"/>
      <c r="CM837" s="125"/>
      <c r="CN837" s="125"/>
      <c r="CO837" s="125"/>
      <c r="CP837" s="125"/>
      <c r="CQ837" s="125"/>
      <c r="CR837" s="125"/>
      <c r="CS837" s="125"/>
      <c r="CT837" s="125"/>
      <c r="CU837" s="125"/>
      <c r="CV837" s="125"/>
      <c r="CW837" s="125"/>
      <c r="CX837" s="125"/>
      <c r="CY837" s="125"/>
      <c r="CZ837" s="125"/>
      <c r="DA837" s="125"/>
      <c r="DB837" s="125"/>
      <c r="DC837" s="125"/>
      <c r="DD837" s="125"/>
      <c r="DE837" s="125"/>
      <c r="DF837" s="125"/>
      <c r="DG837" s="125"/>
      <c r="DH837" s="125"/>
      <c r="DI837" s="125"/>
      <c r="DJ837" s="125"/>
      <c r="DK837" s="125"/>
      <c r="DL837" s="125"/>
      <c r="DM837" s="125"/>
      <c r="DN837" s="125"/>
      <c r="DO837" s="125"/>
      <c r="DP837" s="125"/>
      <c r="DQ837" s="125"/>
      <c r="DR837" s="125"/>
      <c r="DS837" s="125"/>
      <c r="DT837" s="125"/>
      <c r="DU837" s="125"/>
      <c r="DV837" s="125"/>
      <c r="DW837" s="125"/>
      <c r="DX837" s="125"/>
      <c r="DY837" s="125"/>
      <c r="DZ837" s="125"/>
      <c r="EA837" s="125"/>
      <c r="EB837" s="125"/>
      <c r="EC837" s="125"/>
      <c r="ED837" s="125"/>
      <c r="EE837" s="125"/>
      <c r="EF837" s="125"/>
      <c r="EG837" s="125"/>
      <c r="EH837" s="125"/>
      <c r="EI837" s="125"/>
      <c r="EJ837" s="125"/>
      <c r="EK837" s="125"/>
      <c r="EL837" s="125"/>
      <c r="EM837" s="125"/>
      <c r="EN837" s="125"/>
      <c r="EO837" s="125"/>
      <c r="EP837" s="125"/>
      <c r="EQ837" s="125"/>
      <c r="ER837" s="125"/>
      <c r="ES837" s="125"/>
      <c r="ET837" s="125"/>
      <c r="EU837" s="125"/>
      <c r="EV837" s="125"/>
      <c r="EW837" s="125"/>
      <c r="EX837" s="125"/>
      <c r="EY837" s="125"/>
      <c r="EZ837" s="125"/>
      <c r="FA837" s="125"/>
      <c r="FB837" s="125"/>
      <c r="FC837" s="125"/>
      <c r="FD837" s="125"/>
      <c r="FE837" s="125"/>
      <c r="FF837" s="125"/>
      <c r="FG837" s="125"/>
      <c r="FH837" s="125"/>
      <c r="FI837" s="125"/>
      <c r="FJ837" s="125"/>
      <c r="FK837" s="125"/>
      <c r="FL837" s="125"/>
      <c r="FM837" s="125"/>
      <c r="FN837" s="125"/>
      <c r="FO837" s="125"/>
      <c r="FP837" s="125"/>
      <c r="FQ837" s="125"/>
      <c r="FR837" s="125"/>
      <c r="FS837" s="125"/>
      <c r="FT837" s="125"/>
      <c r="FU837" s="125"/>
      <c r="FV837" s="125"/>
      <c r="FW837" s="125"/>
      <c r="FX837" s="125"/>
      <c r="FY837" s="125"/>
      <c r="FZ837" s="125"/>
      <c r="GA837" s="125"/>
      <c r="GB837" s="125"/>
      <c r="GC837" s="125"/>
      <c r="GD837" s="125"/>
      <c r="GE837" s="125"/>
      <c r="GF837" s="125"/>
      <c r="GG837" s="125"/>
      <c r="GH837" s="125"/>
      <c r="GI837" s="125"/>
      <c r="GJ837" s="125"/>
      <c r="GK837" s="125"/>
      <c r="GL837" s="125"/>
      <c r="GM837" s="125"/>
      <c r="GN837" s="125"/>
      <c r="GO837" s="125"/>
      <c r="GP837" s="125"/>
      <c r="GQ837" s="125"/>
      <c r="GR837" s="125"/>
      <c r="GS837" s="125"/>
    </row>
    <row r="838" spans="1:201" x14ac:dyDescent="0.25">
      <c r="A838" s="17">
        <v>1</v>
      </c>
      <c r="C838" s="1082" t="s">
        <v>199</v>
      </c>
      <c r="D838" s="27">
        <f>'2 уровень'!F1996</f>
        <v>0</v>
      </c>
      <c r="E838" s="27">
        <f>'2 уровень'!G1996</f>
        <v>0</v>
      </c>
      <c r="F838" s="27">
        <f>'2 уровень'!H1996</f>
        <v>0</v>
      </c>
      <c r="G838" s="130" t="e">
        <f>'2 уровень'!I1996</f>
        <v>#DIV/0!</v>
      </c>
      <c r="H838" s="144">
        <f>'2 уровень'!J1996</f>
        <v>0</v>
      </c>
      <c r="I838" s="144">
        <f>'2 уровень'!K1996</f>
        <v>0</v>
      </c>
      <c r="J838" s="139">
        <f>'2 уровень'!L1996</f>
        <v>0</v>
      </c>
      <c r="K838" s="139">
        <f>'2 уровень'!M1996</f>
        <v>0</v>
      </c>
      <c r="L838" s="139">
        <f>'2 уровень'!N1996</f>
        <v>0</v>
      </c>
      <c r="M838" s="139">
        <f>'2 уровень'!O1996</f>
        <v>0</v>
      </c>
      <c r="N838" s="139">
        <f>'2 уровень'!P1996</f>
        <v>0</v>
      </c>
      <c r="O838" s="139">
        <f>'2 уровень'!Q1996</f>
        <v>0</v>
      </c>
      <c r="P838" s="138">
        <f>'2 уровень'!R1996</f>
        <v>0</v>
      </c>
      <c r="Q838" s="138">
        <f>'2 уровень'!S1996</f>
        <v>0</v>
      </c>
      <c r="R838" s="138">
        <f>'2 уровень'!T1996</f>
        <v>0</v>
      </c>
      <c r="S838" s="138">
        <f>'2 уровень'!U1996</f>
        <v>0</v>
      </c>
      <c r="T838" s="138">
        <f>'2 уровень'!V1996</f>
        <v>0</v>
      </c>
      <c r="U838" s="138">
        <f>'2 уровень'!W1996</f>
        <v>0</v>
      </c>
      <c r="V838" s="138">
        <f>'2 уровень'!X1996</f>
        <v>0</v>
      </c>
      <c r="W838" s="138">
        <f>'2 уровень'!Y1996</f>
        <v>0</v>
      </c>
      <c r="X838" s="138">
        <f>'2 уровень'!Z1996</f>
        <v>0</v>
      </c>
      <c r="Y838" s="138">
        <f>'2 уровень'!AA1996</f>
        <v>0</v>
      </c>
      <c r="Z838" s="138">
        <f>'2 уровень'!AB1996</f>
        <v>0</v>
      </c>
      <c r="AA838" s="138">
        <f>'2 уровень'!AC1996</f>
        <v>0</v>
      </c>
      <c r="AB838" s="138">
        <f>'2 уровень'!AD1996</f>
        <v>0</v>
      </c>
      <c r="AC838" s="138">
        <f>'2 уровень'!AE1996</f>
        <v>0</v>
      </c>
      <c r="AD838" s="138"/>
      <c r="AE838" s="138"/>
      <c r="AF838" s="27">
        <f>'2 уровень'!AF1996</f>
        <v>0</v>
      </c>
      <c r="AG838" s="138">
        <f>'2 уровень'!AG1996</f>
        <v>0</v>
      </c>
      <c r="AH838" s="238"/>
      <c r="AI838" s="238"/>
      <c r="AJ838" s="535"/>
      <c r="AK838" s="125"/>
      <c r="AL838" s="125"/>
      <c r="AM838" s="125"/>
      <c r="AN838" s="125"/>
      <c r="AO838" s="125"/>
      <c r="AP838" s="125"/>
      <c r="AQ838" s="125"/>
      <c r="AR838" s="125"/>
      <c r="AS838" s="125"/>
      <c r="AT838" s="125"/>
      <c r="AU838" s="125"/>
      <c r="AV838" s="125"/>
      <c r="AW838" s="125"/>
      <c r="AX838" s="125"/>
      <c r="AY838" s="125"/>
      <c r="AZ838" s="125"/>
      <c r="BA838" s="125"/>
      <c r="BB838" s="125"/>
      <c r="BC838" s="125"/>
      <c r="BD838" s="125"/>
      <c r="BE838" s="125"/>
      <c r="BF838" s="125"/>
      <c r="BG838" s="125"/>
      <c r="BH838" s="125"/>
      <c r="BI838" s="125"/>
      <c r="BJ838" s="125"/>
      <c r="BK838" s="125"/>
      <c r="BL838" s="125"/>
      <c r="BM838" s="125"/>
      <c r="BN838" s="125"/>
      <c r="BO838" s="125"/>
      <c r="BP838" s="125"/>
      <c r="BQ838" s="125"/>
      <c r="BR838" s="125"/>
      <c r="BS838" s="125"/>
      <c r="BT838" s="125"/>
      <c r="BU838" s="125"/>
      <c r="BV838" s="125"/>
      <c r="BW838" s="125"/>
      <c r="BX838" s="125"/>
      <c r="BY838" s="125"/>
      <c r="BZ838" s="125"/>
      <c r="CA838" s="125"/>
      <c r="CB838" s="125"/>
      <c r="CC838" s="125"/>
      <c r="CD838" s="125"/>
      <c r="CE838" s="125"/>
      <c r="CF838" s="125"/>
      <c r="CG838" s="125"/>
      <c r="CH838" s="125"/>
      <c r="CI838" s="125"/>
      <c r="CJ838" s="125"/>
      <c r="CK838" s="125"/>
      <c r="CL838" s="125"/>
      <c r="CM838" s="125"/>
      <c r="CN838" s="125"/>
      <c r="CO838" s="125"/>
      <c r="CP838" s="125"/>
      <c r="CQ838" s="125"/>
      <c r="CR838" s="125"/>
      <c r="CS838" s="125"/>
      <c r="CT838" s="125"/>
      <c r="CU838" s="125"/>
      <c r="CV838" s="125"/>
      <c r="CW838" s="125"/>
      <c r="CX838" s="125"/>
      <c r="CY838" s="125"/>
      <c r="CZ838" s="125"/>
      <c r="DA838" s="125"/>
      <c r="DB838" s="125"/>
      <c r="DC838" s="125"/>
      <c r="DD838" s="125"/>
      <c r="DE838" s="125"/>
      <c r="DF838" s="125"/>
      <c r="DG838" s="125"/>
      <c r="DH838" s="125"/>
      <c r="DI838" s="125"/>
      <c r="DJ838" s="125"/>
      <c r="DK838" s="125"/>
      <c r="DL838" s="125"/>
      <c r="DM838" s="125"/>
      <c r="DN838" s="125"/>
      <c r="DO838" s="125"/>
      <c r="DP838" s="125"/>
      <c r="DQ838" s="125"/>
      <c r="DR838" s="125"/>
      <c r="DS838" s="125"/>
      <c r="DT838" s="125"/>
      <c r="DU838" s="125"/>
      <c r="DV838" s="125"/>
      <c r="DW838" s="125"/>
      <c r="DX838" s="125"/>
      <c r="DY838" s="125"/>
      <c r="DZ838" s="125"/>
      <c r="EA838" s="125"/>
      <c r="EB838" s="125"/>
      <c r="EC838" s="125"/>
      <c r="ED838" s="125"/>
      <c r="EE838" s="125"/>
      <c r="EF838" s="125"/>
      <c r="EG838" s="125"/>
      <c r="EH838" s="125"/>
      <c r="EI838" s="125"/>
      <c r="EJ838" s="125"/>
      <c r="EK838" s="125"/>
      <c r="EL838" s="125"/>
      <c r="EM838" s="125"/>
      <c r="EN838" s="125"/>
      <c r="EO838" s="125"/>
      <c r="EP838" s="125"/>
      <c r="EQ838" s="125"/>
      <c r="ER838" s="125"/>
      <c r="ES838" s="125"/>
      <c r="ET838" s="125"/>
      <c r="EU838" s="125"/>
      <c r="EV838" s="125"/>
      <c r="EW838" s="125"/>
      <c r="EX838" s="125"/>
      <c r="EY838" s="125"/>
      <c r="EZ838" s="125"/>
      <c r="FA838" s="125"/>
      <c r="FB838" s="125"/>
      <c r="FC838" s="125"/>
      <c r="FD838" s="125"/>
      <c r="FE838" s="125"/>
      <c r="FF838" s="125"/>
      <c r="FG838" s="125"/>
      <c r="FH838" s="125"/>
      <c r="FI838" s="125"/>
      <c r="FJ838" s="125"/>
      <c r="FK838" s="125"/>
      <c r="FL838" s="125"/>
      <c r="FM838" s="125"/>
      <c r="FN838" s="125"/>
      <c r="FO838" s="125"/>
      <c r="FP838" s="125"/>
      <c r="FQ838" s="125"/>
      <c r="FR838" s="125"/>
      <c r="FS838" s="125"/>
      <c r="FT838" s="125"/>
      <c r="FU838" s="125"/>
      <c r="FV838" s="125"/>
      <c r="FW838" s="125"/>
      <c r="FX838" s="125"/>
      <c r="FY838" s="125"/>
      <c r="FZ838" s="125"/>
      <c r="GA838" s="125"/>
      <c r="GB838" s="125"/>
      <c r="GC838" s="125"/>
      <c r="GD838" s="125"/>
      <c r="GE838" s="125"/>
      <c r="GF838" s="125"/>
      <c r="GG838" s="125"/>
      <c r="GH838" s="125"/>
      <c r="GI838" s="125"/>
      <c r="GJ838" s="125"/>
      <c r="GK838" s="125"/>
      <c r="GL838" s="125"/>
      <c r="GM838" s="125"/>
      <c r="GN838" s="125"/>
      <c r="GO838" s="125"/>
      <c r="GP838" s="125"/>
      <c r="GQ838" s="125"/>
      <c r="GR838" s="125"/>
      <c r="GS838" s="125"/>
    </row>
    <row r="839" spans="1:201" x14ac:dyDescent="0.25">
      <c r="A839" s="17">
        <v>1</v>
      </c>
      <c r="C839" s="527" t="s">
        <v>200</v>
      </c>
      <c r="D839" s="27">
        <f>'2 уровень'!F1997</f>
        <v>0</v>
      </c>
      <c r="E839" s="27">
        <f>'2 уровень'!G1997</f>
        <v>0</v>
      </c>
      <c r="F839" s="27">
        <f>'2 уровень'!H1997</f>
        <v>0</v>
      </c>
      <c r="G839" s="130" t="e">
        <f>'2 уровень'!I1997</f>
        <v>#DIV/0!</v>
      </c>
      <c r="H839" s="144">
        <f>'2 уровень'!J1997</f>
        <v>0</v>
      </c>
      <c r="I839" s="144">
        <f>'2 уровень'!K1997</f>
        <v>0</v>
      </c>
      <c r="J839" s="139">
        <f>'2 уровень'!L1997</f>
        <v>0</v>
      </c>
      <c r="K839" s="139">
        <f>'2 уровень'!M1997</f>
        <v>0</v>
      </c>
      <c r="L839" s="139">
        <f>'2 уровень'!N1997</f>
        <v>0</v>
      </c>
      <c r="M839" s="139">
        <f>'2 уровень'!O1997</f>
        <v>0</v>
      </c>
      <c r="N839" s="139">
        <f>'2 уровень'!P1997</f>
        <v>0</v>
      </c>
      <c r="O839" s="139">
        <f>'2 уровень'!Q1997</f>
        <v>0</v>
      </c>
      <c r="P839" s="138">
        <f>'2 уровень'!R1997</f>
        <v>0</v>
      </c>
      <c r="Q839" s="138">
        <f>'2 уровень'!S1997</f>
        <v>0</v>
      </c>
      <c r="R839" s="138">
        <f>'2 уровень'!T1997</f>
        <v>0</v>
      </c>
      <c r="S839" s="138">
        <f>'2 уровень'!U1997</f>
        <v>0</v>
      </c>
      <c r="T839" s="138">
        <f>'2 уровень'!V1997</f>
        <v>0</v>
      </c>
      <c r="U839" s="138">
        <f>'2 уровень'!W1997</f>
        <v>0</v>
      </c>
      <c r="V839" s="138">
        <f>'2 уровень'!X1997</f>
        <v>0</v>
      </c>
      <c r="W839" s="138">
        <f>'2 уровень'!Y1997</f>
        <v>0</v>
      </c>
      <c r="X839" s="138">
        <f>'2 уровень'!Z1997</f>
        <v>0</v>
      </c>
      <c r="Y839" s="138">
        <f>'2 уровень'!AA1997</f>
        <v>0</v>
      </c>
      <c r="Z839" s="138">
        <f>'2 уровень'!AB1997</f>
        <v>0</v>
      </c>
      <c r="AA839" s="138">
        <f>'2 уровень'!AC1997</f>
        <v>0</v>
      </c>
      <c r="AB839" s="138">
        <f>'2 уровень'!AD1997</f>
        <v>0</v>
      </c>
      <c r="AC839" s="138">
        <f>'2 уровень'!AE1997</f>
        <v>0</v>
      </c>
      <c r="AD839" s="138"/>
      <c r="AE839" s="138"/>
      <c r="AF839" s="27">
        <f>'2 уровень'!AF1997</f>
        <v>0</v>
      </c>
      <c r="AG839" s="138">
        <f>'2 уровень'!AG1997</f>
        <v>0</v>
      </c>
      <c r="AH839" s="238"/>
      <c r="AI839" s="238"/>
      <c r="AJ839" s="535"/>
      <c r="AK839" s="125"/>
      <c r="AL839" s="125"/>
      <c r="AM839" s="125"/>
      <c r="AN839" s="125"/>
      <c r="AO839" s="125"/>
      <c r="AP839" s="125"/>
      <c r="AQ839" s="125"/>
      <c r="AR839" s="125"/>
      <c r="AS839" s="125"/>
      <c r="AT839" s="125"/>
      <c r="AU839" s="125"/>
      <c r="AV839" s="125"/>
      <c r="AW839" s="125"/>
      <c r="AX839" s="125"/>
      <c r="AY839" s="125"/>
      <c r="AZ839" s="125"/>
      <c r="BA839" s="125"/>
      <c r="BB839" s="125"/>
      <c r="BC839" s="125"/>
      <c r="BD839" s="125"/>
      <c r="BE839" s="125"/>
      <c r="BF839" s="125"/>
      <c r="BG839" s="125"/>
      <c r="BH839" s="125"/>
      <c r="BI839" s="125"/>
      <c r="BJ839" s="125"/>
      <c r="BK839" s="125"/>
      <c r="BL839" s="125"/>
      <c r="BM839" s="125"/>
      <c r="BN839" s="125"/>
      <c r="BO839" s="125"/>
      <c r="BP839" s="125"/>
      <c r="BQ839" s="125"/>
      <c r="BR839" s="125"/>
      <c r="BS839" s="125"/>
      <c r="BT839" s="125"/>
      <c r="BU839" s="125"/>
      <c r="BV839" s="125"/>
      <c r="BW839" s="125"/>
      <c r="BX839" s="125"/>
      <c r="BY839" s="125"/>
      <c r="BZ839" s="125"/>
      <c r="CA839" s="125"/>
      <c r="CB839" s="125"/>
      <c r="CC839" s="125"/>
      <c r="CD839" s="125"/>
      <c r="CE839" s="125"/>
      <c r="CF839" s="125"/>
      <c r="CG839" s="125"/>
      <c r="CH839" s="125"/>
      <c r="CI839" s="125"/>
      <c r="CJ839" s="125"/>
      <c r="CK839" s="125"/>
      <c r="CL839" s="125"/>
      <c r="CM839" s="125"/>
      <c r="CN839" s="125"/>
      <c r="CO839" s="125"/>
      <c r="CP839" s="125"/>
      <c r="CQ839" s="125"/>
      <c r="CR839" s="125"/>
      <c r="CS839" s="125"/>
      <c r="CT839" s="125"/>
      <c r="CU839" s="125"/>
      <c r="CV839" s="125"/>
      <c r="CW839" s="125"/>
      <c r="CX839" s="125"/>
      <c r="CY839" s="125"/>
      <c r="CZ839" s="125"/>
      <c r="DA839" s="125"/>
      <c r="DB839" s="125"/>
      <c r="DC839" s="125"/>
      <c r="DD839" s="125"/>
      <c r="DE839" s="125"/>
      <c r="DF839" s="125"/>
      <c r="DG839" s="125"/>
      <c r="DH839" s="125"/>
      <c r="DI839" s="125"/>
      <c r="DJ839" s="125"/>
      <c r="DK839" s="125"/>
      <c r="DL839" s="125"/>
      <c r="DM839" s="125"/>
      <c r="DN839" s="125"/>
      <c r="DO839" s="125"/>
      <c r="DP839" s="125"/>
      <c r="DQ839" s="125"/>
      <c r="DR839" s="125"/>
      <c r="DS839" s="125"/>
      <c r="DT839" s="125"/>
      <c r="DU839" s="125"/>
      <c r="DV839" s="125"/>
      <c r="DW839" s="125"/>
      <c r="DX839" s="125"/>
      <c r="DY839" s="125"/>
      <c r="DZ839" s="125"/>
      <c r="EA839" s="125"/>
      <c r="EB839" s="125"/>
      <c r="EC839" s="125"/>
      <c r="ED839" s="125"/>
      <c r="EE839" s="125"/>
      <c r="EF839" s="125"/>
      <c r="EG839" s="125"/>
      <c r="EH839" s="125"/>
      <c r="EI839" s="125"/>
      <c r="EJ839" s="125"/>
      <c r="EK839" s="125"/>
      <c r="EL839" s="125"/>
      <c r="EM839" s="125"/>
      <c r="EN839" s="125"/>
      <c r="EO839" s="125"/>
      <c r="EP839" s="125"/>
      <c r="EQ839" s="125"/>
      <c r="ER839" s="125"/>
      <c r="ES839" s="125"/>
      <c r="ET839" s="125"/>
      <c r="EU839" s="125"/>
      <c r="EV839" s="125"/>
      <c r="EW839" s="125"/>
      <c r="EX839" s="125"/>
      <c r="EY839" s="125"/>
      <c r="EZ839" s="125"/>
      <c r="FA839" s="125"/>
      <c r="FB839" s="125"/>
      <c r="FC839" s="125"/>
      <c r="FD839" s="125"/>
      <c r="FE839" s="125"/>
      <c r="FF839" s="125"/>
      <c r="FG839" s="125"/>
      <c r="FH839" s="125"/>
      <c r="FI839" s="125"/>
      <c r="FJ839" s="125"/>
      <c r="FK839" s="125"/>
      <c r="FL839" s="125"/>
      <c r="FM839" s="125"/>
      <c r="FN839" s="125"/>
      <c r="FO839" s="125"/>
      <c r="FP839" s="125"/>
      <c r="FQ839" s="125"/>
      <c r="FR839" s="125"/>
      <c r="FS839" s="125"/>
      <c r="FT839" s="125"/>
      <c r="FU839" s="125"/>
      <c r="FV839" s="125"/>
      <c r="FW839" s="125"/>
      <c r="FX839" s="125"/>
      <c r="FY839" s="125"/>
      <c r="FZ839" s="125"/>
      <c r="GA839" s="125"/>
      <c r="GB839" s="125"/>
      <c r="GC839" s="125"/>
      <c r="GD839" s="125"/>
      <c r="GE839" s="125"/>
      <c r="GF839" s="125"/>
      <c r="GG839" s="125"/>
      <c r="GH839" s="125"/>
      <c r="GI839" s="125"/>
      <c r="GJ839" s="125"/>
      <c r="GK839" s="125"/>
      <c r="GL839" s="125"/>
      <c r="GM839" s="125"/>
      <c r="GN839" s="125"/>
      <c r="GO839" s="125"/>
      <c r="GP839" s="125"/>
      <c r="GQ839" s="125"/>
      <c r="GR839" s="125"/>
      <c r="GS839" s="125"/>
    </row>
    <row r="840" spans="1:201" ht="30" x14ac:dyDescent="0.25">
      <c r="A840" s="17">
        <v>1</v>
      </c>
      <c r="C840" s="527" t="s">
        <v>201</v>
      </c>
      <c r="D840" s="27">
        <f>'2 уровень'!F1998</f>
        <v>0</v>
      </c>
      <c r="E840" s="27">
        <f>'2 уровень'!G1998</f>
        <v>0</v>
      </c>
      <c r="F840" s="27">
        <f>'2 уровень'!H1998</f>
        <v>0</v>
      </c>
      <c r="G840" s="130" t="e">
        <f>'2 уровень'!I1998</f>
        <v>#DIV/0!</v>
      </c>
      <c r="H840" s="144">
        <f>'2 уровень'!J1998</f>
        <v>0</v>
      </c>
      <c r="I840" s="144">
        <f>'2 уровень'!K1998</f>
        <v>0</v>
      </c>
      <c r="J840" s="139">
        <f>'2 уровень'!L1998</f>
        <v>0</v>
      </c>
      <c r="K840" s="139">
        <f>'2 уровень'!M1998</f>
        <v>0</v>
      </c>
      <c r="L840" s="139">
        <f>'2 уровень'!N1998</f>
        <v>0</v>
      </c>
      <c r="M840" s="139">
        <f>'2 уровень'!O1998</f>
        <v>0</v>
      </c>
      <c r="N840" s="139">
        <f>'2 уровень'!P1998</f>
        <v>0</v>
      </c>
      <c r="O840" s="139">
        <f>'2 уровень'!Q1998</f>
        <v>0</v>
      </c>
      <c r="P840" s="138">
        <f>'2 уровень'!R1998</f>
        <v>0</v>
      </c>
      <c r="Q840" s="138">
        <f>'2 уровень'!S1998</f>
        <v>0</v>
      </c>
      <c r="R840" s="138">
        <f>'2 уровень'!T1998</f>
        <v>0</v>
      </c>
      <c r="S840" s="138">
        <f>'2 уровень'!U1998</f>
        <v>0</v>
      </c>
      <c r="T840" s="138">
        <f>'2 уровень'!V1998</f>
        <v>0</v>
      </c>
      <c r="U840" s="138">
        <f>'2 уровень'!W1998</f>
        <v>0</v>
      </c>
      <c r="V840" s="138">
        <f>'2 уровень'!X1998</f>
        <v>0</v>
      </c>
      <c r="W840" s="138">
        <f>'2 уровень'!Y1998</f>
        <v>0</v>
      </c>
      <c r="X840" s="138">
        <f>'2 уровень'!Z1998</f>
        <v>0</v>
      </c>
      <c r="Y840" s="138">
        <f>'2 уровень'!AA1998</f>
        <v>0</v>
      </c>
      <c r="Z840" s="138">
        <f>'2 уровень'!AB1998</f>
        <v>0</v>
      </c>
      <c r="AA840" s="138">
        <f>'2 уровень'!AC1998</f>
        <v>0</v>
      </c>
      <c r="AB840" s="138">
        <f>'2 уровень'!AD1998</f>
        <v>0</v>
      </c>
      <c r="AC840" s="138">
        <f>'2 уровень'!AE1998</f>
        <v>0</v>
      </c>
      <c r="AD840" s="138"/>
      <c r="AE840" s="138"/>
      <c r="AF840" s="27">
        <f>'2 уровень'!AF1998</f>
        <v>0</v>
      </c>
      <c r="AG840" s="138">
        <f>'2 уровень'!AG1998</f>
        <v>0</v>
      </c>
      <c r="AH840" s="238"/>
      <c r="AI840" s="238"/>
      <c r="AJ840" s="535"/>
      <c r="AK840" s="125"/>
      <c r="AL840" s="125"/>
      <c r="AM840" s="125"/>
      <c r="AN840" s="125"/>
      <c r="AO840" s="125"/>
      <c r="AP840" s="125"/>
      <c r="AQ840" s="125"/>
      <c r="AR840" s="125"/>
      <c r="AS840" s="125"/>
      <c r="AT840" s="125"/>
      <c r="AU840" s="125"/>
      <c r="AV840" s="125"/>
      <c r="AW840" s="125"/>
      <c r="AX840" s="125"/>
      <c r="AY840" s="125"/>
      <c r="AZ840" s="125"/>
      <c r="BA840" s="125"/>
      <c r="BB840" s="125"/>
      <c r="BC840" s="125"/>
      <c r="BD840" s="125"/>
      <c r="BE840" s="125"/>
      <c r="BF840" s="125"/>
      <c r="BG840" s="125"/>
      <c r="BH840" s="125"/>
      <c r="BI840" s="125"/>
      <c r="BJ840" s="125"/>
      <c r="BK840" s="125"/>
      <c r="BL840" s="125"/>
      <c r="BM840" s="125"/>
      <c r="BN840" s="125"/>
      <c r="BO840" s="125"/>
      <c r="BP840" s="125"/>
      <c r="BQ840" s="125"/>
      <c r="BR840" s="125"/>
      <c r="BS840" s="125"/>
      <c r="BT840" s="125"/>
      <c r="BU840" s="125"/>
      <c r="BV840" s="125"/>
      <c r="BW840" s="125"/>
      <c r="BX840" s="125"/>
      <c r="BY840" s="125"/>
      <c r="BZ840" s="125"/>
      <c r="CA840" s="125"/>
      <c r="CB840" s="125"/>
      <c r="CC840" s="125"/>
      <c r="CD840" s="125"/>
      <c r="CE840" s="125"/>
      <c r="CF840" s="125"/>
      <c r="CG840" s="125"/>
      <c r="CH840" s="125"/>
      <c r="CI840" s="125"/>
      <c r="CJ840" s="125"/>
      <c r="CK840" s="125"/>
      <c r="CL840" s="125"/>
      <c r="CM840" s="125"/>
      <c r="CN840" s="125"/>
      <c r="CO840" s="125"/>
      <c r="CP840" s="125"/>
      <c r="CQ840" s="125"/>
      <c r="CR840" s="125"/>
      <c r="CS840" s="125"/>
      <c r="CT840" s="125"/>
      <c r="CU840" s="125"/>
      <c r="CV840" s="125"/>
      <c r="CW840" s="125"/>
      <c r="CX840" s="125"/>
      <c r="CY840" s="125"/>
      <c r="CZ840" s="125"/>
      <c r="DA840" s="125"/>
      <c r="DB840" s="125"/>
      <c r="DC840" s="125"/>
      <c r="DD840" s="125"/>
      <c r="DE840" s="125"/>
      <c r="DF840" s="125"/>
      <c r="DG840" s="125"/>
      <c r="DH840" s="125"/>
      <c r="DI840" s="125"/>
      <c r="DJ840" s="125"/>
      <c r="DK840" s="125"/>
      <c r="DL840" s="125"/>
      <c r="DM840" s="125"/>
      <c r="DN840" s="125"/>
      <c r="DO840" s="125"/>
      <c r="DP840" s="125"/>
      <c r="DQ840" s="125"/>
      <c r="DR840" s="125"/>
      <c r="DS840" s="125"/>
      <c r="DT840" s="125"/>
      <c r="DU840" s="125"/>
      <c r="DV840" s="125"/>
      <c r="DW840" s="125"/>
      <c r="DX840" s="125"/>
      <c r="DY840" s="125"/>
      <c r="DZ840" s="125"/>
      <c r="EA840" s="125"/>
      <c r="EB840" s="125"/>
      <c r="EC840" s="125"/>
      <c r="ED840" s="125"/>
      <c r="EE840" s="125"/>
      <c r="EF840" s="125"/>
      <c r="EG840" s="125"/>
      <c r="EH840" s="125"/>
      <c r="EI840" s="125"/>
      <c r="EJ840" s="125"/>
      <c r="EK840" s="125"/>
      <c r="EL840" s="125"/>
      <c r="EM840" s="125"/>
      <c r="EN840" s="125"/>
      <c r="EO840" s="125"/>
      <c r="EP840" s="125"/>
      <c r="EQ840" s="125"/>
      <c r="ER840" s="125"/>
      <c r="ES840" s="125"/>
      <c r="ET840" s="125"/>
      <c r="EU840" s="125"/>
      <c r="EV840" s="125"/>
      <c r="EW840" s="125"/>
      <c r="EX840" s="125"/>
      <c r="EY840" s="125"/>
      <c r="EZ840" s="125"/>
      <c r="FA840" s="125"/>
      <c r="FB840" s="125"/>
      <c r="FC840" s="125"/>
      <c r="FD840" s="125"/>
      <c r="FE840" s="125"/>
      <c r="FF840" s="125"/>
      <c r="FG840" s="125"/>
      <c r="FH840" s="125"/>
      <c r="FI840" s="125"/>
      <c r="FJ840" s="125"/>
      <c r="FK840" s="125"/>
      <c r="FL840" s="125"/>
      <c r="FM840" s="125"/>
      <c r="FN840" s="125"/>
      <c r="FO840" s="125"/>
      <c r="FP840" s="125"/>
      <c r="FQ840" s="125"/>
      <c r="FR840" s="125"/>
      <c r="FS840" s="125"/>
      <c r="FT840" s="125"/>
      <c r="FU840" s="125"/>
      <c r="FV840" s="125"/>
      <c r="FW840" s="125"/>
      <c r="FX840" s="125"/>
      <c r="FY840" s="125"/>
      <c r="FZ840" s="125"/>
      <c r="GA840" s="125"/>
      <c r="GB840" s="125"/>
      <c r="GC840" s="125"/>
      <c r="GD840" s="125"/>
      <c r="GE840" s="125"/>
      <c r="GF840" s="125"/>
      <c r="GG840" s="125"/>
      <c r="GH840" s="125"/>
      <c r="GI840" s="125"/>
      <c r="GJ840" s="125"/>
      <c r="GK840" s="125"/>
      <c r="GL840" s="125"/>
      <c r="GM840" s="125"/>
      <c r="GN840" s="125"/>
      <c r="GO840" s="125"/>
      <c r="GP840" s="125"/>
      <c r="GQ840" s="125"/>
      <c r="GR840" s="125"/>
      <c r="GS840" s="125"/>
    </row>
    <row r="841" spans="1:201" ht="15.75" thickBot="1" x14ac:dyDescent="0.3">
      <c r="A841" s="17">
        <v>1</v>
      </c>
      <c r="C841" s="2196" t="s">
        <v>206</v>
      </c>
      <c r="D841" s="27">
        <f>'2 уровень'!F1999</f>
        <v>0</v>
      </c>
      <c r="E841" s="27">
        <f>'2 уровень'!G1999</f>
        <v>0</v>
      </c>
      <c r="F841" s="27">
        <f>'2 уровень'!H1999</f>
        <v>0</v>
      </c>
      <c r="G841" s="130" t="e">
        <f>'2 уровень'!I1999</f>
        <v>#DIV/0!</v>
      </c>
      <c r="H841" s="144">
        <f>'2 уровень'!J1999</f>
        <v>0</v>
      </c>
      <c r="I841" s="144">
        <f>'2 уровень'!K1999</f>
        <v>0</v>
      </c>
      <c r="J841" s="139">
        <f>'2 уровень'!L1999</f>
        <v>0</v>
      </c>
      <c r="K841" s="139">
        <f>'2 уровень'!M1999</f>
        <v>0</v>
      </c>
      <c r="L841" s="139">
        <f>'2 уровень'!N1999</f>
        <v>0</v>
      </c>
      <c r="M841" s="139">
        <f>'2 уровень'!O1999</f>
        <v>0</v>
      </c>
      <c r="N841" s="139">
        <f>'2 уровень'!P1999</f>
        <v>0</v>
      </c>
      <c r="O841" s="139">
        <f>'2 уровень'!Q1999</f>
        <v>0</v>
      </c>
      <c r="P841" s="138">
        <f>'2 уровень'!R1999</f>
        <v>0</v>
      </c>
      <c r="Q841" s="138">
        <f>'2 уровень'!S1999</f>
        <v>0</v>
      </c>
      <c r="R841" s="138">
        <f>'2 уровень'!T1999</f>
        <v>0</v>
      </c>
      <c r="S841" s="138">
        <f>'2 уровень'!U1999</f>
        <v>0</v>
      </c>
      <c r="T841" s="138">
        <f>'2 уровень'!V1999</f>
        <v>0</v>
      </c>
      <c r="U841" s="138">
        <f>'2 уровень'!W1999</f>
        <v>0</v>
      </c>
      <c r="V841" s="138">
        <f>'2 уровень'!X1999</f>
        <v>0</v>
      </c>
      <c r="W841" s="138">
        <f>'2 уровень'!Y1999</f>
        <v>0</v>
      </c>
      <c r="X841" s="138">
        <f>'2 уровень'!Z1999</f>
        <v>0</v>
      </c>
      <c r="Y841" s="138">
        <f>'2 уровень'!AA1999</f>
        <v>0</v>
      </c>
      <c r="Z841" s="138">
        <f>'2 уровень'!AB1999</f>
        <v>0</v>
      </c>
      <c r="AA841" s="138">
        <f>'2 уровень'!AC1999</f>
        <v>0</v>
      </c>
      <c r="AB841" s="138">
        <f>'2 уровень'!AD1999</f>
        <v>0</v>
      </c>
      <c r="AC841" s="138">
        <f>'2 уровень'!AE1999</f>
        <v>0</v>
      </c>
      <c r="AD841" s="138" t="e">
        <f>W841/V841*100</f>
        <v>#DIV/0!</v>
      </c>
      <c r="AE841" s="138" t="e">
        <f>AC841/V841*100</f>
        <v>#DIV/0!</v>
      </c>
      <c r="AF841" s="27">
        <f>'2 уровень'!AF1999</f>
        <v>0</v>
      </c>
      <c r="AG841" s="138">
        <f>'2 уровень'!AG1999</f>
        <v>0</v>
      </c>
      <c r="AH841" s="238"/>
      <c r="AI841" s="238"/>
      <c r="AJ841" s="535"/>
      <c r="AK841" s="125"/>
      <c r="AL841" s="125"/>
      <c r="AM841" s="125"/>
      <c r="AN841" s="125"/>
      <c r="AO841" s="125"/>
      <c r="AP841" s="125"/>
      <c r="AQ841" s="125"/>
      <c r="AR841" s="125"/>
      <c r="AS841" s="125"/>
      <c r="AT841" s="125"/>
      <c r="AU841" s="125"/>
      <c r="AV841" s="125"/>
      <c r="AW841" s="125"/>
      <c r="AX841" s="125"/>
      <c r="AY841" s="125"/>
      <c r="AZ841" s="125"/>
      <c r="BA841" s="125"/>
      <c r="BB841" s="125"/>
      <c r="BC841" s="125"/>
      <c r="BD841" s="125"/>
      <c r="BE841" s="125"/>
      <c r="BF841" s="125"/>
      <c r="BG841" s="125"/>
      <c r="BH841" s="125"/>
      <c r="BI841" s="125"/>
      <c r="BJ841" s="125"/>
      <c r="BK841" s="125"/>
      <c r="BL841" s="125"/>
      <c r="BM841" s="125"/>
      <c r="BN841" s="125"/>
      <c r="BO841" s="125"/>
      <c r="BP841" s="125"/>
      <c r="BQ841" s="125"/>
      <c r="BR841" s="125"/>
      <c r="BS841" s="125"/>
      <c r="BT841" s="125"/>
      <c r="BU841" s="125"/>
      <c r="BV841" s="125"/>
      <c r="BW841" s="125"/>
      <c r="BX841" s="125"/>
      <c r="BY841" s="125"/>
      <c r="BZ841" s="125"/>
      <c r="CA841" s="125"/>
      <c r="CB841" s="125"/>
      <c r="CC841" s="125"/>
      <c r="CD841" s="125"/>
      <c r="CE841" s="125"/>
      <c r="CF841" s="125"/>
      <c r="CG841" s="125"/>
      <c r="CH841" s="125"/>
      <c r="CI841" s="125"/>
      <c r="CJ841" s="125"/>
      <c r="CK841" s="125"/>
      <c r="CL841" s="125"/>
      <c r="CM841" s="125"/>
      <c r="CN841" s="125"/>
      <c r="CO841" s="125"/>
      <c r="CP841" s="125"/>
      <c r="CQ841" s="125"/>
      <c r="CR841" s="125"/>
      <c r="CS841" s="125"/>
      <c r="CT841" s="125"/>
      <c r="CU841" s="125"/>
      <c r="CV841" s="125"/>
      <c r="CW841" s="125"/>
      <c r="CX841" s="125"/>
      <c r="CY841" s="125"/>
      <c r="CZ841" s="125"/>
      <c r="DA841" s="125"/>
      <c r="DB841" s="125"/>
      <c r="DC841" s="125"/>
      <c r="DD841" s="125"/>
      <c r="DE841" s="125"/>
      <c r="DF841" s="125"/>
      <c r="DG841" s="125"/>
      <c r="DH841" s="125"/>
      <c r="DI841" s="125"/>
      <c r="DJ841" s="125"/>
      <c r="DK841" s="125"/>
      <c r="DL841" s="125"/>
      <c r="DM841" s="125"/>
      <c r="DN841" s="125"/>
      <c r="DO841" s="125"/>
      <c r="DP841" s="125"/>
      <c r="DQ841" s="125"/>
      <c r="DR841" s="125"/>
      <c r="DS841" s="125"/>
      <c r="DT841" s="125"/>
      <c r="DU841" s="125"/>
      <c r="DV841" s="125"/>
      <c r="DW841" s="125"/>
      <c r="DX841" s="125"/>
      <c r="DY841" s="125"/>
      <c r="DZ841" s="125"/>
      <c r="EA841" s="125"/>
      <c r="EB841" s="125"/>
      <c r="EC841" s="125"/>
      <c r="ED841" s="125"/>
      <c r="EE841" s="125"/>
      <c r="EF841" s="125"/>
      <c r="EG841" s="125"/>
      <c r="EH841" s="125"/>
      <c r="EI841" s="125"/>
      <c r="EJ841" s="125"/>
      <c r="EK841" s="125"/>
      <c r="EL841" s="125"/>
      <c r="EM841" s="125"/>
      <c r="EN841" s="125"/>
      <c r="EO841" s="125"/>
      <c r="EP841" s="125"/>
      <c r="EQ841" s="125"/>
      <c r="ER841" s="125"/>
      <c r="ES841" s="125"/>
      <c r="ET841" s="125"/>
      <c r="EU841" s="125"/>
      <c r="EV841" s="125"/>
      <c r="EW841" s="125"/>
      <c r="EX841" s="125"/>
      <c r="EY841" s="125"/>
      <c r="EZ841" s="125"/>
      <c r="FA841" s="125"/>
      <c r="FB841" s="125"/>
      <c r="FC841" s="125"/>
      <c r="FD841" s="125"/>
      <c r="FE841" s="125"/>
      <c r="FF841" s="125"/>
      <c r="FG841" s="125"/>
      <c r="FH841" s="125"/>
      <c r="FI841" s="125"/>
      <c r="FJ841" s="125"/>
      <c r="FK841" s="125"/>
      <c r="FL841" s="125"/>
      <c r="FM841" s="125"/>
      <c r="FN841" s="125"/>
      <c r="FO841" s="125"/>
      <c r="FP841" s="125"/>
      <c r="FQ841" s="125"/>
      <c r="FR841" s="125"/>
      <c r="FS841" s="125"/>
      <c r="FT841" s="125"/>
      <c r="FU841" s="125"/>
      <c r="FV841" s="125"/>
      <c r="FW841" s="125"/>
      <c r="FX841" s="125"/>
      <c r="FY841" s="125"/>
      <c r="FZ841" s="125"/>
      <c r="GA841" s="125"/>
      <c r="GB841" s="125"/>
      <c r="GC841" s="125"/>
      <c r="GD841" s="125"/>
      <c r="GE841" s="125"/>
      <c r="GF841" s="125"/>
      <c r="GG841" s="125"/>
      <c r="GH841" s="125"/>
      <c r="GI841" s="125"/>
      <c r="GJ841" s="125"/>
      <c r="GK841" s="125"/>
      <c r="GL841" s="125"/>
      <c r="GM841" s="125"/>
      <c r="GN841" s="125"/>
      <c r="GO841" s="125"/>
      <c r="GP841" s="125"/>
      <c r="GQ841" s="125"/>
      <c r="GR841" s="125"/>
      <c r="GS841" s="125"/>
    </row>
    <row r="842" spans="1:201" x14ac:dyDescent="0.25">
      <c r="A842" s="17">
        <v>1</v>
      </c>
      <c r="C842" s="5" t="s">
        <v>104</v>
      </c>
      <c r="D842" s="145"/>
      <c r="E842" s="145"/>
      <c r="F842" s="145"/>
      <c r="G842" s="146"/>
      <c r="H842" s="147"/>
      <c r="I842" s="147"/>
      <c r="J842" s="23"/>
      <c r="K842" s="23"/>
      <c r="L842" s="23"/>
      <c r="M842" s="23"/>
      <c r="N842" s="23"/>
      <c r="O842" s="23"/>
      <c r="P842" s="392">
        <f t="shared" ref="P842:U842" si="86">P843-P844-P897-P900-P904</f>
        <v>0</v>
      </c>
      <c r="Q842" s="392">
        <f t="shared" si="86"/>
        <v>0</v>
      </c>
      <c r="R842" s="392">
        <f t="shared" si="86"/>
        <v>0</v>
      </c>
      <c r="S842" s="392">
        <f t="shared" si="86"/>
        <v>0</v>
      </c>
      <c r="T842" s="392">
        <f t="shared" si="86"/>
        <v>0</v>
      </c>
      <c r="U842" s="392">
        <f t="shared" si="86"/>
        <v>0</v>
      </c>
      <c r="V842" s="392">
        <f t="shared" ref="V842:AC842" si="87">V843-V844-V897-V900-V904</f>
        <v>0</v>
      </c>
      <c r="W842" s="392">
        <f t="shared" si="87"/>
        <v>0</v>
      </c>
      <c r="X842" s="392">
        <f t="shared" si="87"/>
        <v>0</v>
      </c>
      <c r="Y842" s="392">
        <f t="shared" si="87"/>
        <v>0</v>
      </c>
      <c r="Z842" s="392">
        <f t="shared" si="87"/>
        <v>0</v>
      </c>
      <c r="AA842" s="392">
        <f t="shared" si="87"/>
        <v>0</v>
      </c>
      <c r="AB842" s="392">
        <f t="shared" si="87"/>
        <v>0</v>
      </c>
      <c r="AC842" s="392">
        <f t="shared" si="87"/>
        <v>0</v>
      </c>
      <c r="AD842" s="392"/>
      <c r="AE842" s="392"/>
      <c r="AF842" s="145"/>
      <c r="AG842" s="392">
        <f t="shared" ref="AG842" si="88">AG843-AG844-AG897-AG900-AG904</f>
        <v>0</v>
      </c>
      <c r="AH842" s="238"/>
      <c r="AI842" s="238"/>
      <c r="AJ842" s="535"/>
      <c r="AK842" s="125"/>
      <c r="AL842" s="125"/>
      <c r="AM842" s="125"/>
      <c r="AN842" s="125"/>
      <c r="AO842" s="125"/>
      <c r="AP842" s="125"/>
      <c r="AQ842" s="125"/>
      <c r="AR842" s="125"/>
      <c r="AS842" s="125"/>
      <c r="AT842" s="125"/>
      <c r="AU842" s="125"/>
      <c r="AV842" s="125"/>
      <c r="AW842" s="125"/>
      <c r="AX842" s="125"/>
      <c r="AY842" s="125"/>
      <c r="AZ842" s="125"/>
      <c r="BA842" s="125"/>
      <c r="BB842" s="125"/>
      <c r="BC842" s="125"/>
      <c r="BD842" s="125"/>
      <c r="BE842" s="125"/>
      <c r="BF842" s="125"/>
      <c r="BG842" s="125"/>
      <c r="BH842" s="125"/>
      <c r="BI842" s="125"/>
      <c r="BJ842" s="125"/>
      <c r="BK842" s="125"/>
      <c r="BL842" s="125"/>
      <c r="BM842" s="125"/>
      <c r="BN842" s="125"/>
      <c r="BO842" s="125"/>
      <c r="BP842" s="125"/>
      <c r="BQ842" s="125"/>
      <c r="BR842" s="125"/>
      <c r="BS842" s="125"/>
      <c r="BT842" s="125"/>
      <c r="BU842" s="125"/>
      <c r="BV842" s="125"/>
      <c r="BW842" s="125"/>
      <c r="BX842" s="125"/>
      <c r="BY842" s="125"/>
      <c r="BZ842" s="125"/>
      <c r="CA842" s="125"/>
      <c r="CB842" s="125"/>
      <c r="CC842" s="125"/>
      <c r="CD842" s="125"/>
      <c r="CE842" s="125"/>
      <c r="CF842" s="125"/>
      <c r="CG842" s="125"/>
      <c r="CH842" s="125"/>
      <c r="CI842" s="125"/>
      <c r="CJ842" s="125"/>
      <c r="CK842" s="125"/>
      <c r="CL842" s="125"/>
      <c r="CM842" s="125"/>
      <c r="CN842" s="125"/>
      <c r="CO842" s="125"/>
      <c r="CP842" s="125"/>
      <c r="CQ842" s="125"/>
      <c r="CR842" s="125"/>
      <c r="CS842" s="125"/>
      <c r="CT842" s="125"/>
      <c r="CU842" s="125"/>
      <c r="CV842" s="125"/>
      <c r="CW842" s="125"/>
      <c r="CX842" s="125"/>
      <c r="CY842" s="125"/>
      <c r="CZ842" s="125"/>
      <c r="DA842" s="125"/>
      <c r="DB842" s="125"/>
      <c r="DC842" s="125"/>
      <c r="DD842" s="125"/>
      <c r="DE842" s="125"/>
      <c r="DF842" s="125"/>
      <c r="DG842" s="125"/>
      <c r="DH842" s="125"/>
      <c r="DI842" s="125"/>
      <c r="DJ842" s="125"/>
      <c r="DK842" s="125"/>
      <c r="DL842" s="125"/>
      <c r="DM842" s="125"/>
      <c r="DN842" s="125"/>
      <c r="DO842" s="125"/>
      <c r="DP842" s="125"/>
      <c r="DQ842" s="125"/>
      <c r="DR842" s="125"/>
      <c r="DS842" s="125"/>
      <c r="DT842" s="125"/>
      <c r="DU842" s="125"/>
      <c r="DV842" s="125"/>
      <c r="DW842" s="125"/>
      <c r="DX842" s="125"/>
      <c r="DY842" s="125"/>
      <c r="DZ842" s="125"/>
      <c r="EA842" s="125"/>
      <c r="EB842" s="125"/>
      <c r="EC842" s="125"/>
      <c r="ED842" s="125"/>
      <c r="EE842" s="125"/>
      <c r="EF842" s="125"/>
      <c r="EG842" s="125"/>
      <c r="EH842" s="125"/>
      <c r="EI842" s="125"/>
      <c r="EJ842" s="125"/>
      <c r="EK842" s="125"/>
      <c r="EL842" s="125"/>
      <c r="EM842" s="125"/>
      <c r="EN842" s="125"/>
      <c r="EO842" s="125"/>
      <c r="EP842" s="125"/>
      <c r="EQ842" s="125"/>
      <c r="ER842" s="125"/>
      <c r="ES842" s="125"/>
      <c r="ET842" s="125"/>
      <c r="EU842" s="125"/>
      <c r="EV842" s="125"/>
      <c r="EW842" s="125"/>
      <c r="EX842" s="125"/>
      <c r="EY842" s="125"/>
      <c r="EZ842" s="125"/>
      <c r="FA842" s="125"/>
      <c r="FB842" s="125"/>
      <c r="FC842" s="125"/>
      <c r="FD842" s="125"/>
      <c r="FE842" s="125"/>
      <c r="FF842" s="125"/>
      <c r="FG842" s="125"/>
      <c r="FH842" s="125"/>
      <c r="FI842" s="125"/>
      <c r="FJ842" s="125"/>
      <c r="FK842" s="125"/>
      <c r="FL842" s="125"/>
      <c r="FM842" s="125"/>
      <c r="FN842" s="125"/>
      <c r="FO842" s="125"/>
      <c r="FP842" s="125"/>
      <c r="FQ842" s="125"/>
      <c r="FR842" s="125"/>
      <c r="FS842" s="125"/>
      <c r="FT842" s="125"/>
      <c r="FU842" s="125"/>
      <c r="FV842" s="125"/>
      <c r="FW842" s="125"/>
      <c r="FX842" s="125"/>
      <c r="FY842" s="125"/>
      <c r="FZ842" s="125"/>
      <c r="GA842" s="125"/>
      <c r="GB842" s="125"/>
      <c r="GC842" s="125"/>
      <c r="GD842" s="125"/>
      <c r="GE842" s="125"/>
      <c r="GF842" s="125"/>
      <c r="GG842" s="125"/>
      <c r="GH842" s="125"/>
      <c r="GI842" s="125"/>
      <c r="GJ842" s="125"/>
      <c r="GK842" s="125"/>
      <c r="GL842" s="125"/>
      <c r="GM842" s="125"/>
      <c r="GN842" s="125"/>
      <c r="GO842" s="125"/>
      <c r="GP842" s="125"/>
      <c r="GQ842" s="125"/>
      <c r="GR842" s="125"/>
      <c r="GS842" s="125"/>
    </row>
    <row r="843" spans="1:201" s="125" customFormat="1" x14ac:dyDescent="0.25">
      <c r="A843" s="17">
        <v>1</v>
      </c>
      <c r="B843" s="17"/>
      <c r="C843" s="11" t="s">
        <v>93</v>
      </c>
      <c r="D843" s="126">
        <f>'2 уровень'!F2084</f>
        <v>0</v>
      </c>
      <c r="E843" s="126">
        <f>'2 уровень'!G2084</f>
        <v>0</v>
      </c>
      <c r="F843" s="126">
        <f>'2 уровень'!H2084</f>
        <v>0</v>
      </c>
      <c r="G843" s="137">
        <f>'2 уровень'!I2084</f>
        <v>0</v>
      </c>
      <c r="H843" s="138">
        <f>'2 уровень'!J2084</f>
        <v>0</v>
      </c>
      <c r="I843" s="138">
        <f>'2 уровень'!K2084</f>
        <v>0</v>
      </c>
      <c r="J843" s="20">
        <f>'2 уровень'!L2084</f>
        <v>0</v>
      </c>
      <c r="K843" s="20">
        <f>'2 уровень'!M2084</f>
        <v>0</v>
      </c>
      <c r="L843" s="20">
        <f>'2 уровень'!N2084</f>
        <v>0</v>
      </c>
      <c r="M843" s="20">
        <f>'2 уровень'!O2084</f>
        <v>0</v>
      </c>
      <c r="N843" s="20">
        <f>'2 уровень'!P2084</f>
        <v>0</v>
      </c>
      <c r="O843" s="20">
        <f>'2 уровень'!Q2084</f>
        <v>0</v>
      </c>
      <c r="P843" s="138">
        <f>'2 уровень'!R2084</f>
        <v>0</v>
      </c>
      <c r="Q843" s="138">
        <f>'2 уровень'!S2084</f>
        <v>0</v>
      </c>
      <c r="R843" s="138">
        <f>'2 уровень'!T2084</f>
        <v>0</v>
      </c>
      <c r="S843" s="138">
        <f>'2 уровень'!U2084</f>
        <v>0</v>
      </c>
      <c r="T843" s="138">
        <f>'2 уровень'!V2084</f>
        <v>0</v>
      </c>
      <c r="U843" s="138">
        <f>'2 уровень'!W2084</f>
        <v>0</v>
      </c>
      <c r="V843" s="138">
        <f>'2 уровень'!X2084</f>
        <v>0</v>
      </c>
      <c r="W843" s="138">
        <f>'2 уровень'!Y2084</f>
        <v>1641.4997199999998</v>
      </c>
      <c r="X843" s="138">
        <f>'2 уровень'!Z2084</f>
        <v>0</v>
      </c>
      <c r="Y843" s="138">
        <f>'2 уровень'!AA2084</f>
        <v>-9.7362400000000004</v>
      </c>
      <c r="Z843" s="138">
        <f>'2 уровень'!AB2084</f>
        <v>1554.3795299999999</v>
      </c>
      <c r="AA843" s="138">
        <f>'2 уровень'!AC2084</f>
        <v>-74.453469999999996</v>
      </c>
      <c r="AB843" s="138">
        <f>'2 уровень'!AD2084</f>
        <v>-2.3993799999999998</v>
      </c>
      <c r="AC843" s="138">
        <f>'2 уровень'!AE2084</f>
        <v>1629.3640999999998</v>
      </c>
      <c r="AD843" s="138" t="e">
        <f>W843/V843*100</f>
        <v>#DIV/0!</v>
      </c>
      <c r="AE843" s="138" t="e">
        <f>AC843/V843*100</f>
        <v>#DIV/0!</v>
      </c>
      <c r="AF843" s="126">
        <f>'2 уровень'!AF2084</f>
        <v>0</v>
      </c>
      <c r="AG843" s="138">
        <f>'2 уровень'!AG2084</f>
        <v>0</v>
      </c>
      <c r="AH843" s="238"/>
      <c r="AI843" s="238"/>
      <c r="AJ843" s="535"/>
      <c r="AK843" s="17"/>
      <c r="AL843" s="17"/>
      <c r="AM843" s="17"/>
      <c r="AN843" s="17"/>
      <c r="AO843" s="17"/>
      <c r="AP843" s="17"/>
      <c r="AQ843" s="17"/>
      <c r="AR843" s="17"/>
      <c r="AS843" s="17"/>
      <c r="AT843" s="17"/>
      <c r="AU843" s="17"/>
      <c r="AV843" s="17"/>
      <c r="AW843" s="17"/>
      <c r="AX843" s="17"/>
      <c r="AY843" s="17"/>
      <c r="AZ843" s="17"/>
      <c r="BA843" s="17"/>
      <c r="BB843" s="17"/>
      <c r="BC843" s="17"/>
      <c r="BD843" s="17"/>
      <c r="BE843" s="17"/>
      <c r="BF843" s="17"/>
      <c r="BG843" s="17"/>
      <c r="BH843" s="17"/>
      <c r="BI843" s="17"/>
      <c r="BJ843" s="17"/>
      <c r="BK843" s="17"/>
      <c r="BL843" s="17"/>
      <c r="BM843" s="17"/>
      <c r="BN843" s="17"/>
      <c r="BO843" s="17"/>
      <c r="BP843" s="17"/>
      <c r="BQ843" s="17"/>
      <c r="BR843" s="17"/>
      <c r="BS843" s="17"/>
      <c r="BT843" s="17"/>
      <c r="BU843" s="17"/>
      <c r="BV843" s="17"/>
      <c r="BW843" s="17"/>
      <c r="BX843" s="17"/>
      <c r="BY843" s="17"/>
      <c r="BZ843" s="17"/>
      <c r="CA843" s="17"/>
      <c r="CB843" s="17"/>
      <c r="CC843" s="17"/>
      <c r="CD843" s="17"/>
      <c r="CE843" s="17"/>
      <c r="CF843" s="17"/>
      <c r="CG843" s="17"/>
      <c r="CH843" s="17"/>
      <c r="CI843" s="17"/>
      <c r="CJ843" s="17"/>
      <c r="CK843" s="17"/>
      <c r="CL843" s="17"/>
      <c r="CM843" s="17"/>
      <c r="CN843" s="17"/>
      <c r="CO843" s="17"/>
      <c r="CP843" s="17"/>
      <c r="CQ843" s="17"/>
      <c r="CR843" s="17"/>
      <c r="CS843" s="17"/>
      <c r="CT843" s="17"/>
      <c r="CU843" s="17"/>
      <c r="CV843" s="17"/>
      <c r="CW843" s="17"/>
      <c r="CX843" s="17"/>
      <c r="CY843" s="17"/>
      <c r="CZ843" s="17"/>
      <c r="DA843" s="17"/>
      <c r="DB843" s="17"/>
      <c r="DC843" s="17"/>
      <c r="DD843" s="17"/>
      <c r="DE843" s="17"/>
      <c r="DF843" s="17"/>
      <c r="DG843" s="17"/>
      <c r="DH843" s="17"/>
      <c r="DI843" s="17"/>
      <c r="DJ843" s="17"/>
      <c r="DK843" s="17"/>
      <c r="DL843" s="17"/>
      <c r="DM843" s="17"/>
      <c r="DN843" s="17"/>
      <c r="DO843" s="17"/>
      <c r="DP843" s="17"/>
      <c r="DQ843" s="17"/>
      <c r="DR843" s="17"/>
      <c r="DS843" s="17"/>
      <c r="DT843" s="17"/>
      <c r="DU843" s="17"/>
      <c r="DV843" s="17"/>
      <c r="DW843" s="17"/>
      <c r="DX843" s="17"/>
      <c r="DY843" s="17"/>
      <c r="DZ843" s="17"/>
      <c r="EA843" s="17"/>
      <c r="EB843" s="17"/>
      <c r="EC843" s="17"/>
      <c r="ED843" s="17"/>
      <c r="EE843" s="17"/>
      <c r="EF843" s="17"/>
      <c r="EG843" s="17"/>
      <c r="EH843" s="17"/>
      <c r="EI843" s="17"/>
      <c r="EJ843" s="17"/>
      <c r="EK843" s="17"/>
      <c r="EL843" s="17"/>
      <c r="EM843" s="17"/>
      <c r="EN843" s="17"/>
      <c r="EO843" s="17"/>
      <c r="EP843" s="17"/>
      <c r="EQ843" s="17"/>
      <c r="ER843" s="17"/>
      <c r="ES843" s="17"/>
      <c r="ET843" s="17"/>
      <c r="EU843" s="17"/>
      <c r="EV843" s="17"/>
      <c r="EW843" s="17"/>
      <c r="EX843" s="17"/>
      <c r="EY843" s="17"/>
      <c r="EZ843" s="17"/>
      <c r="FA843" s="17"/>
      <c r="FB843" s="17"/>
      <c r="FC843" s="17"/>
      <c r="FD843" s="17"/>
      <c r="FE843" s="17"/>
      <c r="FF843" s="17"/>
      <c r="FG843" s="17"/>
      <c r="FH843" s="17"/>
      <c r="FI843" s="17"/>
      <c r="FJ843" s="17"/>
      <c r="FK843" s="17"/>
      <c r="FL843" s="17"/>
      <c r="FM843" s="17"/>
      <c r="FN843" s="17"/>
      <c r="FO843" s="17"/>
      <c r="FP843" s="17"/>
      <c r="FQ843" s="17"/>
      <c r="FR843" s="17"/>
      <c r="FS843" s="17"/>
      <c r="FT843" s="17"/>
      <c r="FU843" s="17"/>
      <c r="FV843" s="17"/>
      <c r="FW843" s="17"/>
      <c r="FX843" s="17"/>
      <c r="FY843" s="17"/>
      <c r="FZ843" s="17"/>
      <c r="GA843" s="17"/>
      <c r="GB843" s="17"/>
      <c r="GC843" s="17"/>
      <c r="GD843" s="17"/>
      <c r="GE843" s="17"/>
      <c r="GF843" s="17"/>
      <c r="GG843" s="17"/>
      <c r="GH843" s="17"/>
      <c r="GI843" s="17"/>
      <c r="GJ843" s="17"/>
      <c r="GK843" s="17"/>
      <c r="GL843" s="17"/>
      <c r="GM843" s="17"/>
      <c r="GN843" s="17"/>
      <c r="GO843" s="17"/>
      <c r="GP843" s="17"/>
      <c r="GQ843" s="17"/>
      <c r="GR843" s="17"/>
      <c r="GS843" s="17"/>
    </row>
    <row r="844" spans="1:201" s="125" customFormat="1" ht="29.25" x14ac:dyDescent="0.25">
      <c r="A844" s="17">
        <v>1</v>
      </c>
      <c r="B844" s="17"/>
      <c r="C844" s="451" t="s">
        <v>78</v>
      </c>
      <c r="D844" s="19">
        <f>'2 уровень'!F2085</f>
        <v>0</v>
      </c>
      <c r="E844" s="19">
        <f>'2 уровень'!G2085</f>
        <v>0</v>
      </c>
      <c r="F844" s="19">
        <f>'2 уровень'!H2085</f>
        <v>25</v>
      </c>
      <c r="G844" s="128" t="e">
        <f>'2 уровень'!I2085</f>
        <v>#DIV/0!</v>
      </c>
      <c r="H844" s="138" t="e">
        <f>'2 уровень'!J2085</f>
        <v>#DIV/0!</v>
      </c>
      <c r="I844" s="138">
        <f>'2 уровень'!K2085</f>
        <v>9.0399999999999991</v>
      </c>
      <c r="J844" s="22">
        <f>'2 уровень'!L2085</f>
        <v>0</v>
      </c>
      <c r="K844" s="22">
        <f>'2 уровень'!M2085</f>
        <v>0</v>
      </c>
      <c r="L844" s="22">
        <f>'2 уровень'!N2085</f>
        <v>226</v>
      </c>
      <c r="M844" s="22" t="e">
        <f>'2 уровень'!O2085</f>
        <v>#DIV/0!</v>
      </c>
      <c r="N844" s="22">
        <f>'2 уровень'!P2085</f>
        <v>0</v>
      </c>
      <c r="O844" s="22" t="e">
        <f>'2 уровень'!Q2085</f>
        <v>#DIV/0!</v>
      </c>
      <c r="P844" s="138">
        <f>'2 уровень'!R2085</f>
        <v>0</v>
      </c>
      <c r="Q844" s="138">
        <f>'2 уровень'!S2085</f>
        <v>0</v>
      </c>
      <c r="R844" s="138">
        <f>'2 уровень'!T2085</f>
        <v>0</v>
      </c>
      <c r="S844" s="138">
        <f>'2 уровень'!U2085</f>
        <v>0</v>
      </c>
      <c r="T844" s="138">
        <f>'2 уровень'!V2085</f>
        <v>0</v>
      </c>
      <c r="U844" s="138">
        <f>'2 уровень'!W2085</f>
        <v>0</v>
      </c>
      <c r="V844" s="138">
        <f>'2 уровень'!X2085</f>
        <v>0</v>
      </c>
      <c r="W844" s="138">
        <f>'2 уровень'!Y2085</f>
        <v>1361.5364499999998</v>
      </c>
      <c r="X844" s="138">
        <f>'2 уровень'!Z2085</f>
        <v>0</v>
      </c>
      <c r="Y844" s="138">
        <f>'2 уровень'!AA2085</f>
        <v>-9.7362400000000004</v>
      </c>
      <c r="Z844" s="138">
        <f>'2 уровень'!AB2085</f>
        <v>1361.5364499999998</v>
      </c>
      <c r="AA844" s="138">
        <f>'2 уровень'!AC2085</f>
        <v>-74.453469999999996</v>
      </c>
      <c r="AB844" s="138">
        <f>'2 уровень'!AD2085</f>
        <v>0</v>
      </c>
      <c r="AC844" s="138">
        <f>'2 уровень'!AE2085</f>
        <v>1351.8002099999999</v>
      </c>
      <c r="AD844" s="138" t="e">
        <f>W844/V844*100</f>
        <v>#DIV/0!</v>
      </c>
      <c r="AE844" s="138" t="e">
        <f>AC844/V844*100</f>
        <v>#DIV/0!</v>
      </c>
      <c r="AF844" s="19">
        <f>'2 уровень'!AF2085</f>
        <v>0</v>
      </c>
      <c r="AG844" s="138">
        <f>'2 уровень'!AG2085</f>
        <v>0</v>
      </c>
      <c r="AH844" s="238"/>
      <c r="AI844" s="238"/>
      <c r="AJ844" s="535"/>
    </row>
    <row r="845" spans="1:201" x14ac:dyDescent="0.25">
      <c r="A845" s="17">
        <v>1</v>
      </c>
      <c r="C845" s="459" t="s">
        <v>197</v>
      </c>
      <c r="D845" s="27">
        <f>'2 уровень'!F2086</f>
        <v>0</v>
      </c>
      <c r="E845" s="27">
        <f>'2 уровень'!G2086</f>
        <v>0</v>
      </c>
      <c r="F845" s="27">
        <f>'2 уровень'!H2086</f>
        <v>0</v>
      </c>
      <c r="G845" s="130">
        <f>'2 уровень'!I2086</f>
        <v>0</v>
      </c>
      <c r="H845" s="144">
        <f>'2 уровень'!J2086</f>
        <v>0</v>
      </c>
      <c r="I845" s="144">
        <f>'2 уровень'!K2086</f>
        <v>0</v>
      </c>
      <c r="J845" s="139">
        <f>'2 уровень'!L2086</f>
        <v>0</v>
      </c>
      <c r="K845" s="139">
        <f>'2 уровень'!M2086</f>
        <v>0</v>
      </c>
      <c r="L845" s="139">
        <f>'2 уровень'!N2086</f>
        <v>0</v>
      </c>
      <c r="M845" s="139">
        <f>'2 уровень'!O2086</f>
        <v>0</v>
      </c>
      <c r="N845" s="139">
        <f>'2 уровень'!P2086</f>
        <v>0</v>
      </c>
      <c r="O845" s="139">
        <f>'2 уровень'!Q2086</f>
        <v>0</v>
      </c>
      <c r="P845" s="138">
        <f>'2 уровень'!R2086</f>
        <v>0</v>
      </c>
      <c r="Q845" s="138">
        <f>'2 уровень'!S2086</f>
        <v>0</v>
      </c>
      <c r="R845" s="138">
        <f>'2 уровень'!T2086</f>
        <v>0</v>
      </c>
      <c r="S845" s="138">
        <f>'2 уровень'!U2086</f>
        <v>0</v>
      </c>
      <c r="T845" s="138">
        <f>'2 уровень'!V2086</f>
        <v>0</v>
      </c>
      <c r="U845" s="138">
        <f>'2 уровень'!W2086</f>
        <v>0</v>
      </c>
      <c r="V845" s="138">
        <f>'2 уровень'!X2086</f>
        <v>0</v>
      </c>
      <c r="W845" s="138">
        <f>'2 уровень'!Y2086</f>
        <v>0</v>
      </c>
      <c r="X845" s="138">
        <f>'2 уровень'!Z2086</f>
        <v>0</v>
      </c>
      <c r="Y845" s="138">
        <f>'2 уровень'!AA2086</f>
        <v>0</v>
      </c>
      <c r="Z845" s="138">
        <f>'2 уровень'!AB2086</f>
        <v>0</v>
      </c>
      <c r="AA845" s="138">
        <f>'2 уровень'!AC2086</f>
        <v>0</v>
      </c>
      <c r="AB845" s="138">
        <f>'2 уровень'!AD2086</f>
        <v>0</v>
      </c>
      <c r="AC845" s="138">
        <f>'2 уровень'!AE2086</f>
        <v>0</v>
      </c>
      <c r="AD845" s="138"/>
      <c r="AE845" s="138"/>
      <c r="AF845" s="27">
        <f>'2 уровень'!AF2086</f>
        <v>0</v>
      </c>
      <c r="AG845" s="138">
        <f>'2 уровень'!AG2086</f>
        <v>0</v>
      </c>
      <c r="AH845" s="238"/>
      <c r="AI845" s="238"/>
      <c r="AJ845" s="535"/>
      <c r="AK845" s="125"/>
      <c r="AL845" s="125"/>
      <c r="AM845" s="125"/>
      <c r="AN845" s="125"/>
      <c r="AO845" s="125"/>
      <c r="AP845" s="125"/>
      <c r="AQ845" s="125"/>
      <c r="AR845" s="125"/>
      <c r="AS845" s="125"/>
      <c r="AT845" s="125"/>
      <c r="AU845" s="125"/>
      <c r="AV845" s="125"/>
      <c r="AW845" s="125"/>
      <c r="AX845" s="125"/>
      <c r="AY845" s="125"/>
      <c r="AZ845" s="125"/>
      <c r="BA845" s="125"/>
      <c r="BB845" s="125"/>
      <c r="BC845" s="125"/>
      <c r="BD845" s="125"/>
      <c r="BE845" s="125"/>
      <c r="BF845" s="125"/>
      <c r="BG845" s="125"/>
      <c r="BH845" s="125"/>
      <c r="BI845" s="125"/>
      <c r="BJ845" s="125"/>
      <c r="BK845" s="125"/>
      <c r="BL845" s="125"/>
      <c r="BM845" s="125"/>
      <c r="BN845" s="125"/>
      <c r="BO845" s="125"/>
      <c r="BP845" s="125"/>
      <c r="BQ845" s="125"/>
      <c r="BR845" s="125"/>
      <c r="BS845" s="125"/>
      <c r="BT845" s="125"/>
      <c r="BU845" s="125"/>
      <c r="BV845" s="125"/>
      <c r="BW845" s="125"/>
      <c r="BX845" s="125"/>
      <c r="BY845" s="125"/>
      <c r="BZ845" s="125"/>
      <c r="CA845" s="125"/>
      <c r="CB845" s="125"/>
      <c r="CC845" s="125"/>
      <c r="CD845" s="125"/>
      <c r="CE845" s="125"/>
      <c r="CF845" s="125"/>
      <c r="CG845" s="125"/>
      <c r="CH845" s="125"/>
      <c r="CI845" s="125"/>
      <c r="CJ845" s="125"/>
      <c r="CK845" s="125"/>
      <c r="CL845" s="125"/>
      <c r="CM845" s="125"/>
      <c r="CN845" s="125"/>
      <c r="CO845" s="125"/>
      <c r="CP845" s="125"/>
      <c r="CQ845" s="125"/>
      <c r="CR845" s="125"/>
      <c r="CS845" s="125"/>
      <c r="CT845" s="125"/>
      <c r="CU845" s="125"/>
      <c r="CV845" s="125"/>
      <c r="CW845" s="125"/>
      <c r="CX845" s="125"/>
      <c r="CY845" s="125"/>
      <c r="CZ845" s="125"/>
      <c r="DA845" s="125"/>
      <c r="DB845" s="125"/>
      <c r="DC845" s="125"/>
      <c r="DD845" s="125"/>
      <c r="DE845" s="125"/>
      <c r="DF845" s="125"/>
      <c r="DG845" s="125"/>
      <c r="DH845" s="125"/>
      <c r="DI845" s="125"/>
      <c r="DJ845" s="125"/>
      <c r="DK845" s="125"/>
      <c r="DL845" s="125"/>
      <c r="DM845" s="125"/>
      <c r="DN845" s="125"/>
      <c r="DO845" s="125"/>
      <c r="DP845" s="125"/>
      <c r="DQ845" s="125"/>
      <c r="DR845" s="125"/>
      <c r="DS845" s="125"/>
      <c r="DT845" s="125"/>
      <c r="DU845" s="125"/>
      <c r="DV845" s="125"/>
      <c r="DW845" s="125"/>
      <c r="DX845" s="125"/>
      <c r="DY845" s="125"/>
      <c r="DZ845" s="125"/>
      <c r="EA845" s="125"/>
      <c r="EB845" s="125"/>
      <c r="EC845" s="125"/>
      <c r="ED845" s="125"/>
      <c r="EE845" s="125"/>
      <c r="EF845" s="125"/>
      <c r="EG845" s="125"/>
      <c r="EH845" s="125"/>
      <c r="EI845" s="125"/>
      <c r="EJ845" s="125"/>
      <c r="EK845" s="125"/>
      <c r="EL845" s="125"/>
      <c r="EM845" s="125"/>
      <c r="EN845" s="125"/>
      <c r="EO845" s="125"/>
      <c r="EP845" s="125"/>
      <c r="EQ845" s="125"/>
      <c r="ER845" s="125"/>
      <c r="ES845" s="125"/>
      <c r="ET845" s="125"/>
      <c r="EU845" s="125"/>
      <c r="EV845" s="125"/>
      <c r="EW845" s="125"/>
      <c r="EX845" s="125"/>
      <c r="EY845" s="125"/>
      <c r="EZ845" s="125"/>
      <c r="FA845" s="125"/>
      <c r="FB845" s="125"/>
      <c r="FC845" s="125"/>
      <c r="FD845" s="125"/>
      <c r="FE845" s="125"/>
      <c r="FF845" s="125"/>
      <c r="FG845" s="125"/>
      <c r="FH845" s="125"/>
      <c r="FI845" s="125"/>
      <c r="FJ845" s="125"/>
      <c r="FK845" s="125"/>
      <c r="FL845" s="125"/>
      <c r="FM845" s="125"/>
      <c r="FN845" s="125"/>
      <c r="FO845" s="125"/>
      <c r="FP845" s="125"/>
      <c r="FQ845" s="125"/>
      <c r="FR845" s="125"/>
      <c r="FS845" s="125"/>
      <c r="FT845" s="125"/>
      <c r="FU845" s="125"/>
      <c r="FV845" s="125"/>
      <c r="FW845" s="125"/>
      <c r="FX845" s="125"/>
      <c r="FY845" s="125"/>
      <c r="FZ845" s="125"/>
      <c r="GA845" s="125"/>
      <c r="GB845" s="125"/>
      <c r="GC845" s="125"/>
      <c r="GD845" s="125"/>
      <c r="GE845" s="125"/>
      <c r="GF845" s="125"/>
      <c r="GG845" s="125"/>
      <c r="GH845" s="125"/>
      <c r="GI845" s="125"/>
      <c r="GJ845" s="125"/>
      <c r="GK845" s="125"/>
      <c r="GL845" s="125"/>
      <c r="GM845" s="125"/>
      <c r="GN845" s="125"/>
      <c r="GO845" s="125"/>
      <c r="GP845" s="125"/>
      <c r="GQ845" s="125"/>
      <c r="GR845" s="125"/>
      <c r="GS845" s="125"/>
    </row>
    <row r="846" spans="1:201" x14ac:dyDescent="0.25">
      <c r="C846" s="458" t="s">
        <v>196</v>
      </c>
      <c r="D846" s="27">
        <f>'2 уровень'!F2087</f>
        <v>0</v>
      </c>
      <c r="E846" s="27">
        <f>'2 уровень'!G2087</f>
        <v>0</v>
      </c>
      <c r="F846" s="27">
        <f>'2 уровень'!H2087</f>
        <v>0</v>
      </c>
      <c r="G846" s="130">
        <f>'2 уровень'!I2087</f>
        <v>0</v>
      </c>
      <c r="H846" s="144">
        <f>'2 уровень'!J2087</f>
        <v>0</v>
      </c>
      <c r="I846" s="144">
        <f>'2 уровень'!K2087</f>
        <v>0</v>
      </c>
      <c r="J846" s="139">
        <f>'2 уровень'!L2087</f>
        <v>0</v>
      </c>
      <c r="K846" s="139">
        <f>'2 уровень'!M2087</f>
        <v>0</v>
      </c>
      <c r="L846" s="139">
        <f>'2 уровень'!N2087</f>
        <v>0</v>
      </c>
      <c r="M846" s="139">
        <f>'2 уровень'!O2087</f>
        <v>0</v>
      </c>
      <c r="N846" s="139">
        <f>'2 уровень'!P2087</f>
        <v>0</v>
      </c>
      <c r="O846" s="139">
        <f>'2 уровень'!Q2087</f>
        <v>0</v>
      </c>
      <c r="P846" s="138">
        <f>'2 уровень'!R2087</f>
        <v>0</v>
      </c>
      <c r="Q846" s="138">
        <f>'2 уровень'!S2087</f>
        <v>0</v>
      </c>
      <c r="R846" s="138">
        <f>'2 уровень'!T2087</f>
        <v>0</v>
      </c>
      <c r="S846" s="138">
        <f>'2 уровень'!U2087</f>
        <v>0</v>
      </c>
      <c r="T846" s="138">
        <f>'2 уровень'!V2087</f>
        <v>0</v>
      </c>
      <c r="U846" s="138">
        <f>'2 уровень'!W2087</f>
        <v>0</v>
      </c>
      <c r="V846" s="138">
        <f>'2 уровень'!X2087</f>
        <v>0</v>
      </c>
      <c r="W846" s="138">
        <f>'2 уровень'!Y2087</f>
        <v>0</v>
      </c>
      <c r="X846" s="138">
        <f>'2 уровень'!Z2087</f>
        <v>0</v>
      </c>
      <c r="Y846" s="138">
        <f>'2 уровень'!AA2087</f>
        <v>0</v>
      </c>
      <c r="Z846" s="138">
        <f>'2 уровень'!AB2087</f>
        <v>0</v>
      </c>
      <c r="AA846" s="138">
        <f>'2 уровень'!AC2087</f>
        <v>0</v>
      </c>
      <c r="AB846" s="138">
        <f>'2 уровень'!AD2087</f>
        <v>0</v>
      </c>
      <c r="AC846" s="138">
        <f>'2 уровень'!AE2087</f>
        <v>0</v>
      </c>
      <c r="AD846" s="138" t="e">
        <f>W846/V846*100</f>
        <v>#DIV/0!</v>
      </c>
      <c r="AE846" s="138" t="e">
        <f>AC846/V846*100</f>
        <v>#DIV/0!</v>
      </c>
      <c r="AF846" s="27">
        <f>'2 уровень'!AF2087</f>
        <v>0</v>
      </c>
      <c r="AG846" s="138">
        <f>'2 уровень'!AG2087</f>
        <v>0</v>
      </c>
      <c r="AH846" s="238"/>
      <c r="AI846" s="238"/>
      <c r="AJ846" s="535"/>
      <c r="AK846" s="125"/>
      <c r="AL846" s="125"/>
      <c r="AM846" s="125"/>
      <c r="AN846" s="125"/>
      <c r="AO846" s="125"/>
      <c r="AP846" s="125"/>
      <c r="AQ846" s="125"/>
      <c r="AR846" s="125"/>
      <c r="AS846" s="125"/>
      <c r="AT846" s="125"/>
      <c r="AU846" s="125"/>
      <c r="AV846" s="125"/>
      <c r="AW846" s="125"/>
      <c r="AX846" s="125"/>
      <c r="AY846" s="125"/>
      <c r="AZ846" s="125"/>
      <c r="BA846" s="125"/>
      <c r="BB846" s="125"/>
      <c r="BC846" s="125"/>
      <c r="BD846" s="125"/>
      <c r="BE846" s="125"/>
      <c r="BF846" s="125"/>
      <c r="BG846" s="125"/>
      <c r="BH846" s="125"/>
      <c r="BI846" s="125"/>
      <c r="BJ846" s="125"/>
      <c r="BK846" s="125"/>
      <c r="BL846" s="125"/>
      <c r="BM846" s="125"/>
      <c r="BN846" s="125"/>
      <c r="BO846" s="125"/>
      <c r="BP846" s="125"/>
      <c r="BQ846" s="125"/>
      <c r="BR846" s="125"/>
      <c r="BS846" s="125"/>
      <c r="BT846" s="125"/>
      <c r="BU846" s="125"/>
      <c r="BV846" s="125"/>
      <c r="BW846" s="125"/>
      <c r="BX846" s="125"/>
      <c r="BY846" s="125"/>
      <c r="BZ846" s="125"/>
      <c r="CA846" s="125"/>
      <c r="CB846" s="125"/>
      <c r="CC846" s="125"/>
      <c r="CD846" s="125"/>
      <c r="CE846" s="125"/>
      <c r="CF846" s="125"/>
      <c r="CG846" s="125"/>
      <c r="CH846" s="125"/>
      <c r="CI846" s="125"/>
      <c r="CJ846" s="125"/>
      <c r="CK846" s="125"/>
      <c r="CL846" s="125"/>
      <c r="CM846" s="125"/>
      <c r="CN846" s="125"/>
      <c r="CO846" s="125"/>
      <c r="CP846" s="125"/>
      <c r="CQ846" s="125"/>
      <c r="CR846" s="125"/>
      <c r="CS846" s="125"/>
      <c r="CT846" s="125"/>
      <c r="CU846" s="125"/>
      <c r="CV846" s="125"/>
      <c r="CW846" s="125"/>
      <c r="CX846" s="125"/>
      <c r="CY846" s="125"/>
      <c r="CZ846" s="125"/>
      <c r="DA846" s="125"/>
      <c r="DB846" s="125"/>
      <c r="DC846" s="125"/>
      <c r="DD846" s="125"/>
      <c r="DE846" s="125"/>
      <c r="DF846" s="125"/>
      <c r="DG846" s="125"/>
      <c r="DH846" s="125"/>
      <c r="DI846" s="125"/>
      <c r="DJ846" s="125"/>
      <c r="DK846" s="125"/>
      <c r="DL846" s="125"/>
      <c r="DM846" s="125"/>
      <c r="DN846" s="125"/>
      <c r="DO846" s="125"/>
      <c r="DP846" s="125"/>
      <c r="DQ846" s="125"/>
      <c r="DR846" s="125"/>
      <c r="DS846" s="125"/>
      <c r="DT846" s="125"/>
      <c r="DU846" s="125"/>
      <c r="DV846" s="125"/>
      <c r="DW846" s="125"/>
      <c r="DX846" s="125"/>
      <c r="DY846" s="125"/>
      <c r="DZ846" s="125"/>
      <c r="EA846" s="125"/>
      <c r="EB846" s="125"/>
      <c r="EC846" s="125"/>
      <c r="ED846" s="125"/>
      <c r="EE846" s="125"/>
      <c r="EF846" s="125"/>
      <c r="EG846" s="125"/>
      <c r="EH846" s="125"/>
      <c r="EI846" s="125"/>
      <c r="EJ846" s="125"/>
      <c r="EK846" s="125"/>
      <c r="EL846" s="125"/>
      <c r="EM846" s="125"/>
      <c r="EN846" s="125"/>
      <c r="EO846" s="125"/>
      <c r="EP846" s="125"/>
      <c r="EQ846" s="125"/>
      <c r="ER846" s="125"/>
      <c r="ES846" s="125"/>
      <c r="ET846" s="125"/>
      <c r="EU846" s="125"/>
      <c r="EV846" s="125"/>
      <c r="EW846" s="125"/>
      <c r="EX846" s="125"/>
      <c r="EY846" s="125"/>
      <c r="EZ846" s="125"/>
      <c r="FA846" s="125"/>
      <c r="FB846" s="125"/>
      <c r="FC846" s="125"/>
      <c r="FD846" s="125"/>
      <c r="FE846" s="125"/>
      <c r="FF846" s="125"/>
      <c r="FG846" s="125"/>
      <c r="FH846" s="125"/>
      <c r="FI846" s="125"/>
      <c r="FJ846" s="125"/>
      <c r="FK846" s="125"/>
      <c r="FL846" s="125"/>
      <c r="FM846" s="125"/>
      <c r="FN846" s="125"/>
      <c r="FO846" s="125"/>
      <c r="FP846" s="125"/>
      <c r="FQ846" s="125"/>
      <c r="FR846" s="125"/>
      <c r="FS846" s="125"/>
      <c r="FT846" s="125"/>
      <c r="FU846" s="125"/>
      <c r="FV846" s="125"/>
      <c r="FW846" s="125"/>
      <c r="FX846" s="125"/>
      <c r="FY846" s="125"/>
      <c r="FZ846" s="125"/>
      <c r="GA846" s="125"/>
      <c r="GB846" s="125"/>
      <c r="GC846" s="125"/>
      <c r="GD846" s="125"/>
      <c r="GE846" s="125"/>
      <c r="GF846" s="125"/>
      <c r="GG846" s="125"/>
      <c r="GH846" s="125"/>
      <c r="GI846" s="125"/>
      <c r="GJ846" s="125"/>
      <c r="GK846" s="125"/>
      <c r="GL846" s="125"/>
      <c r="GM846" s="125"/>
      <c r="GN846" s="125"/>
      <c r="GO846" s="125"/>
      <c r="GP846" s="125"/>
      <c r="GQ846" s="125"/>
      <c r="GR846" s="125"/>
      <c r="GS846" s="125"/>
    </row>
    <row r="847" spans="1:201" x14ac:dyDescent="0.25">
      <c r="C847" s="458" t="s">
        <v>293</v>
      </c>
      <c r="D847" s="27">
        <f>'2 уровень'!F2088</f>
        <v>0</v>
      </c>
      <c r="E847" s="27">
        <f>'2 уровень'!G2088</f>
        <v>0</v>
      </c>
      <c r="F847" s="27">
        <f>'2 уровень'!H2088</f>
        <v>0</v>
      </c>
      <c r="G847" s="130">
        <f>'2 уровень'!I2088</f>
        <v>0</v>
      </c>
      <c r="H847" s="144">
        <f>'2 уровень'!J2088</f>
        <v>0</v>
      </c>
      <c r="I847" s="144">
        <f>'2 уровень'!K2088</f>
        <v>0</v>
      </c>
      <c r="J847" s="139">
        <f>'2 уровень'!L2088</f>
        <v>0</v>
      </c>
      <c r="K847" s="139">
        <f>'2 уровень'!M2088</f>
        <v>0</v>
      </c>
      <c r="L847" s="139">
        <f>'2 уровень'!N2088</f>
        <v>0</v>
      </c>
      <c r="M847" s="139">
        <f>'2 уровень'!O2088</f>
        <v>0</v>
      </c>
      <c r="N847" s="139">
        <f>'2 уровень'!P2088</f>
        <v>0</v>
      </c>
      <c r="O847" s="139">
        <f>'2 уровень'!Q2088</f>
        <v>0</v>
      </c>
      <c r="P847" s="138">
        <f>'2 уровень'!R2088</f>
        <v>0</v>
      </c>
      <c r="Q847" s="138">
        <f>'2 уровень'!S2088</f>
        <v>0</v>
      </c>
      <c r="R847" s="138">
        <f>'2 уровень'!T2088</f>
        <v>0</v>
      </c>
      <c r="S847" s="138">
        <f>'2 уровень'!U2088</f>
        <v>0</v>
      </c>
      <c r="T847" s="138">
        <f>'2 уровень'!V2088</f>
        <v>0</v>
      </c>
      <c r="U847" s="138">
        <f>'2 уровень'!W2088</f>
        <v>0</v>
      </c>
      <c r="V847" s="138">
        <f>'2 уровень'!X2088</f>
        <v>0</v>
      </c>
      <c r="W847" s="138">
        <f>'2 уровень'!Y2088</f>
        <v>0</v>
      </c>
      <c r="X847" s="138">
        <f>'2 уровень'!Z2088</f>
        <v>0</v>
      </c>
      <c r="Y847" s="138">
        <f>'2 уровень'!AA2088</f>
        <v>0</v>
      </c>
      <c r="Z847" s="138">
        <f>'2 уровень'!AB2088</f>
        <v>0</v>
      </c>
      <c r="AA847" s="138">
        <f>'2 уровень'!AC2088</f>
        <v>0</v>
      </c>
      <c r="AB847" s="138">
        <f>'2 уровень'!AD2088</f>
        <v>0</v>
      </c>
      <c r="AC847" s="138">
        <f>'2 уровень'!AE2088</f>
        <v>0</v>
      </c>
      <c r="AD847" s="138" t="e">
        <f>W847/V847*100</f>
        <v>#DIV/0!</v>
      </c>
      <c r="AE847" s="138" t="e">
        <f>AC847/V847*100</f>
        <v>#DIV/0!</v>
      </c>
      <c r="AF847" s="27">
        <f>'2 уровень'!AF2088</f>
        <v>0</v>
      </c>
      <c r="AG847" s="138">
        <f>'2 уровень'!AG2088</f>
        <v>0</v>
      </c>
      <c r="AH847" s="238"/>
      <c r="AI847" s="238"/>
      <c r="AJ847" s="535"/>
      <c r="AK847" s="125"/>
      <c r="AL847" s="125"/>
      <c r="AM847" s="125"/>
      <c r="AN847" s="125"/>
      <c r="AO847" s="125"/>
      <c r="AP847" s="125"/>
      <c r="AQ847" s="125"/>
      <c r="AR847" s="125"/>
      <c r="AS847" s="125"/>
      <c r="AT847" s="125"/>
      <c r="AU847" s="125"/>
      <c r="AV847" s="125"/>
      <c r="AW847" s="125"/>
      <c r="AX847" s="125"/>
      <c r="AY847" s="125"/>
      <c r="AZ847" s="125"/>
      <c r="BA847" s="125"/>
      <c r="BB847" s="125"/>
      <c r="BC847" s="125"/>
      <c r="BD847" s="125"/>
      <c r="BE847" s="125"/>
      <c r="BF847" s="125"/>
      <c r="BG847" s="125"/>
      <c r="BH847" s="125"/>
      <c r="BI847" s="125"/>
      <c r="BJ847" s="125"/>
      <c r="BK847" s="125"/>
      <c r="BL847" s="125"/>
      <c r="BM847" s="125"/>
      <c r="BN847" s="125"/>
      <c r="BO847" s="125"/>
      <c r="BP847" s="125"/>
      <c r="BQ847" s="125"/>
      <c r="BR847" s="125"/>
      <c r="BS847" s="125"/>
      <c r="BT847" s="125"/>
      <c r="BU847" s="125"/>
      <c r="BV847" s="125"/>
      <c r="BW847" s="125"/>
      <c r="BX847" s="125"/>
      <c r="BY847" s="125"/>
      <c r="BZ847" s="125"/>
      <c r="CA847" s="125"/>
      <c r="CB847" s="125"/>
      <c r="CC847" s="125"/>
      <c r="CD847" s="125"/>
      <c r="CE847" s="125"/>
      <c r="CF847" s="125"/>
      <c r="CG847" s="125"/>
      <c r="CH847" s="125"/>
      <c r="CI847" s="125"/>
      <c r="CJ847" s="125"/>
      <c r="CK847" s="125"/>
      <c r="CL847" s="125"/>
      <c r="CM847" s="125"/>
      <c r="CN847" s="125"/>
      <c r="CO847" s="125"/>
      <c r="CP847" s="125"/>
      <c r="CQ847" s="125"/>
      <c r="CR847" s="125"/>
      <c r="CS847" s="125"/>
      <c r="CT847" s="125"/>
      <c r="CU847" s="125"/>
      <c r="CV847" s="125"/>
      <c r="CW847" s="125"/>
      <c r="CX847" s="125"/>
      <c r="CY847" s="125"/>
      <c r="CZ847" s="125"/>
      <c r="DA847" s="125"/>
      <c r="DB847" s="125"/>
      <c r="DC847" s="125"/>
      <c r="DD847" s="125"/>
      <c r="DE847" s="125"/>
      <c r="DF847" s="125"/>
      <c r="DG847" s="125"/>
      <c r="DH847" s="125"/>
      <c r="DI847" s="125"/>
      <c r="DJ847" s="125"/>
      <c r="DK847" s="125"/>
      <c r="DL847" s="125"/>
      <c r="DM847" s="125"/>
      <c r="DN847" s="125"/>
      <c r="DO847" s="125"/>
      <c r="DP847" s="125"/>
      <c r="DQ847" s="125"/>
      <c r="DR847" s="125"/>
      <c r="DS847" s="125"/>
      <c r="DT847" s="125"/>
      <c r="DU847" s="125"/>
      <c r="DV847" s="125"/>
      <c r="DW847" s="125"/>
      <c r="DX847" s="125"/>
      <c r="DY847" s="125"/>
      <c r="DZ847" s="125"/>
      <c r="EA847" s="125"/>
      <c r="EB847" s="125"/>
      <c r="EC847" s="125"/>
      <c r="ED847" s="125"/>
      <c r="EE847" s="125"/>
      <c r="EF847" s="125"/>
      <c r="EG847" s="125"/>
      <c r="EH847" s="125"/>
      <c r="EI847" s="125"/>
      <c r="EJ847" s="125"/>
      <c r="EK847" s="125"/>
      <c r="EL847" s="125"/>
      <c r="EM847" s="125"/>
      <c r="EN847" s="125"/>
      <c r="EO847" s="125"/>
      <c r="EP847" s="125"/>
      <c r="EQ847" s="125"/>
      <c r="ER847" s="125"/>
      <c r="ES847" s="125"/>
      <c r="ET847" s="125"/>
      <c r="EU847" s="125"/>
      <c r="EV847" s="125"/>
      <c r="EW847" s="125"/>
      <c r="EX847" s="125"/>
      <c r="EY847" s="125"/>
      <c r="EZ847" s="125"/>
      <c r="FA847" s="125"/>
      <c r="FB847" s="125"/>
      <c r="FC847" s="125"/>
      <c r="FD847" s="125"/>
      <c r="FE847" s="125"/>
      <c r="FF847" s="125"/>
      <c r="FG847" s="125"/>
      <c r="FH847" s="125"/>
      <c r="FI847" s="125"/>
      <c r="FJ847" s="125"/>
      <c r="FK847" s="125"/>
      <c r="FL847" s="125"/>
      <c r="FM847" s="125"/>
      <c r="FN847" s="125"/>
      <c r="FO847" s="125"/>
      <c r="FP847" s="125"/>
      <c r="FQ847" s="125"/>
      <c r="FR847" s="125"/>
      <c r="FS847" s="125"/>
      <c r="FT847" s="125"/>
      <c r="FU847" s="125"/>
      <c r="FV847" s="125"/>
      <c r="FW847" s="125"/>
      <c r="FX847" s="125"/>
      <c r="FY847" s="125"/>
      <c r="FZ847" s="125"/>
      <c r="GA847" s="125"/>
      <c r="GB847" s="125"/>
      <c r="GC847" s="125"/>
      <c r="GD847" s="125"/>
      <c r="GE847" s="125"/>
      <c r="GF847" s="125"/>
      <c r="GG847" s="125"/>
      <c r="GH847" s="125"/>
      <c r="GI847" s="125"/>
      <c r="GJ847" s="125"/>
      <c r="GK847" s="125"/>
      <c r="GL847" s="125"/>
      <c r="GM847" s="125"/>
      <c r="GN847" s="125"/>
      <c r="GO847" s="125"/>
      <c r="GP847" s="125"/>
      <c r="GQ847" s="125"/>
      <c r="GR847" s="125"/>
      <c r="GS847" s="125"/>
    </row>
    <row r="848" spans="1:201" ht="29.25" x14ac:dyDescent="0.25">
      <c r="C848" s="453" t="s">
        <v>275</v>
      </c>
      <c r="D848" s="27">
        <f>'2 уровень'!F2089</f>
        <v>0</v>
      </c>
      <c r="E848" s="27">
        <f>'2 уровень'!G2089</f>
        <v>0</v>
      </c>
      <c r="F848" s="27">
        <f>'2 уровень'!H2089</f>
        <v>41</v>
      </c>
      <c r="G848" s="130" t="e">
        <f>'2 уровень'!I2089</f>
        <v>#DIV/0!</v>
      </c>
      <c r="H848" s="144">
        <f>'2 уровень'!J2089</f>
        <v>0</v>
      </c>
      <c r="I848" s="144">
        <f>'2 уровень'!K2089</f>
        <v>0</v>
      </c>
      <c r="J848" s="139">
        <f>'2 уровень'!L2089</f>
        <v>0</v>
      </c>
      <c r="K848" s="139">
        <f>'2 уровень'!M2089</f>
        <v>0</v>
      </c>
      <c r="L848" s="139">
        <f>'2 уровень'!N2089</f>
        <v>0</v>
      </c>
      <c r="M848" s="139">
        <f>'2 уровень'!O2089</f>
        <v>0</v>
      </c>
      <c r="N848" s="139">
        <f>'2 уровень'!P2089</f>
        <v>0</v>
      </c>
      <c r="O848" s="139">
        <f>'2 уровень'!Q2089</f>
        <v>0</v>
      </c>
      <c r="P848" s="138">
        <f>'2 уровень'!R2089</f>
        <v>0</v>
      </c>
      <c r="Q848" s="138">
        <f>'2 уровень'!S2089</f>
        <v>0</v>
      </c>
      <c r="R848" s="138">
        <f>'2 уровень'!T2089</f>
        <v>0</v>
      </c>
      <c r="S848" s="138">
        <f>'2 уровень'!U2089</f>
        <v>0</v>
      </c>
      <c r="T848" s="138">
        <f>'2 уровень'!V2089</f>
        <v>0</v>
      </c>
      <c r="U848" s="138">
        <f>'2 уровень'!W2089</f>
        <v>0</v>
      </c>
      <c r="V848" s="138">
        <f>'2 уровень'!X2089</f>
        <v>0</v>
      </c>
      <c r="W848" s="138">
        <f>'2 уровень'!Y2089</f>
        <v>85.870209999999986</v>
      </c>
      <c r="X848" s="138">
        <f>'2 уровень'!Z2089</f>
        <v>0</v>
      </c>
      <c r="Y848" s="138">
        <f>'2 уровень'!AA2089</f>
        <v>0</v>
      </c>
      <c r="Z848" s="138">
        <f>'2 уровень'!AB2089</f>
        <v>0</v>
      </c>
      <c r="AA848" s="138">
        <f>'2 уровень'!AC2089</f>
        <v>0</v>
      </c>
      <c r="AB848" s="138">
        <f>'2 уровень'!AD2089</f>
        <v>-1.9985999999999999</v>
      </c>
      <c r="AC848" s="138">
        <f>'2 уровень'!AE2089</f>
        <v>83.87160999999999</v>
      </c>
      <c r="AD848" s="138"/>
      <c r="AE848" s="138"/>
      <c r="AF848" s="27">
        <f>'2 уровень'!AF2089</f>
        <v>0</v>
      </c>
      <c r="AG848" s="138">
        <f>'2 уровень'!AG2089</f>
        <v>0</v>
      </c>
      <c r="AH848" s="238"/>
      <c r="AI848" s="238"/>
      <c r="AJ848" s="535"/>
      <c r="AK848" s="125"/>
      <c r="AL848" s="125"/>
      <c r="AM848" s="125"/>
      <c r="AN848" s="125"/>
      <c r="AO848" s="125"/>
      <c r="AP848" s="125"/>
      <c r="AQ848" s="125"/>
      <c r="AR848" s="125"/>
      <c r="AS848" s="125"/>
      <c r="AT848" s="125"/>
      <c r="AU848" s="125"/>
      <c r="AV848" s="125"/>
      <c r="AW848" s="125"/>
      <c r="AX848" s="125"/>
      <c r="AY848" s="125"/>
      <c r="AZ848" s="125"/>
      <c r="BA848" s="125"/>
      <c r="BB848" s="125"/>
      <c r="BC848" s="125"/>
      <c r="BD848" s="125"/>
      <c r="BE848" s="125"/>
      <c r="BF848" s="125"/>
      <c r="BG848" s="125"/>
      <c r="BH848" s="125"/>
      <c r="BI848" s="125"/>
      <c r="BJ848" s="125"/>
      <c r="BK848" s="125"/>
      <c r="BL848" s="125"/>
      <c r="BM848" s="125"/>
      <c r="BN848" s="125"/>
      <c r="BO848" s="125"/>
      <c r="BP848" s="125"/>
      <c r="BQ848" s="125"/>
      <c r="BR848" s="125"/>
      <c r="BS848" s="125"/>
      <c r="BT848" s="125"/>
      <c r="BU848" s="125"/>
      <c r="BV848" s="125"/>
      <c r="BW848" s="125"/>
      <c r="BX848" s="125"/>
      <c r="BY848" s="125"/>
      <c r="BZ848" s="125"/>
      <c r="CA848" s="125"/>
      <c r="CB848" s="125"/>
      <c r="CC848" s="125"/>
      <c r="CD848" s="125"/>
      <c r="CE848" s="125"/>
      <c r="CF848" s="125"/>
      <c r="CG848" s="125"/>
      <c r="CH848" s="125"/>
      <c r="CI848" s="125"/>
      <c r="CJ848" s="125"/>
      <c r="CK848" s="125"/>
      <c r="CL848" s="125"/>
      <c r="CM848" s="125"/>
      <c r="CN848" s="125"/>
      <c r="CO848" s="125"/>
      <c r="CP848" s="125"/>
      <c r="CQ848" s="125"/>
      <c r="CR848" s="125"/>
      <c r="CS848" s="125"/>
      <c r="CT848" s="125"/>
      <c r="CU848" s="125"/>
      <c r="CV848" s="125"/>
      <c r="CW848" s="125"/>
      <c r="CX848" s="125"/>
      <c r="CY848" s="125"/>
      <c r="CZ848" s="125"/>
      <c r="DA848" s="125"/>
      <c r="DB848" s="125"/>
      <c r="DC848" s="125"/>
      <c r="DD848" s="125"/>
      <c r="DE848" s="125"/>
      <c r="DF848" s="125"/>
      <c r="DG848" s="125"/>
      <c r="DH848" s="125"/>
      <c r="DI848" s="125"/>
      <c r="DJ848" s="125"/>
      <c r="DK848" s="125"/>
      <c r="DL848" s="125"/>
      <c r="DM848" s="125"/>
      <c r="DN848" s="125"/>
      <c r="DO848" s="125"/>
      <c r="DP848" s="125"/>
      <c r="DQ848" s="125"/>
      <c r="DR848" s="125"/>
      <c r="DS848" s="125"/>
      <c r="DT848" s="125"/>
      <c r="DU848" s="125"/>
      <c r="DV848" s="125"/>
      <c r="DW848" s="125"/>
      <c r="DX848" s="125"/>
      <c r="DY848" s="125"/>
      <c r="DZ848" s="125"/>
      <c r="EA848" s="125"/>
      <c r="EB848" s="125"/>
      <c r="EC848" s="125"/>
      <c r="ED848" s="125"/>
      <c r="EE848" s="125"/>
      <c r="EF848" s="125"/>
      <c r="EG848" s="125"/>
      <c r="EH848" s="125"/>
      <c r="EI848" s="125"/>
      <c r="EJ848" s="125"/>
      <c r="EK848" s="125"/>
      <c r="EL848" s="125"/>
      <c r="EM848" s="125"/>
      <c r="EN848" s="125"/>
      <c r="EO848" s="125"/>
      <c r="EP848" s="125"/>
      <c r="EQ848" s="125"/>
      <c r="ER848" s="125"/>
      <c r="ES848" s="125"/>
      <c r="ET848" s="125"/>
      <c r="EU848" s="125"/>
      <c r="EV848" s="125"/>
      <c r="EW848" s="125"/>
      <c r="EX848" s="125"/>
      <c r="EY848" s="125"/>
      <c r="EZ848" s="125"/>
      <c r="FA848" s="125"/>
      <c r="FB848" s="125"/>
      <c r="FC848" s="125"/>
      <c r="FD848" s="125"/>
      <c r="FE848" s="125"/>
      <c r="FF848" s="125"/>
      <c r="FG848" s="125"/>
      <c r="FH848" s="125"/>
      <c r="FI848" s="125"/>
      <c r="FJ848" s="125"/>
      <c r="FK848" s="125"/>
      <c r="FL848" s="125"/>
      <c r="FM848" s="125"/>
      <c r="FN848" s="125"/>
      <c r="FO848" s="125"/>
      <c r="FP848" s="125"/>
      <c r="FQ848" s="125"/>
      <c r="FR848" s="125"/>
      <c r="FS848" s="125"/>
      <c r="FT848" s="125"/>
      <c r="FU848" s="125"/>
      <c r="FV848" s="125"/>
      <c r="FW848" s="125"/>
      <c r="FX848" s="125"/>
      <c r="FY848" s="125"/>
      <c r="FZ848" s="125"/>
      <c r="GA848" s="125"/>
      <c r="GB848" s="125"/>
      <c r="GC848" s="125"/>
      <c r="GD848" s="125"/>
      <c r="GE848" s="125"/>
      <c r="GF848" s="125"/>
      <c r="GG848" s="125"/>
      <c r="GH848" s="125"/>
      <c r="GI848" s="125"/>
      <c r="GJ848" s="125"/>
      <c r="GK848" s="125"/>
      <c r="GL848" s="125"/>
      <c r="GM848" s="125"/>
      <c r="GN848" s="125"/>
      <c r="GO848" s="125"/>
      <c r="GP848" s="125"/>
      <c r="GQ848" s="125"/>
      <c r="GR848" s="125"/>
      <c r="GS848" s="125"/>
    </row>
    <row r="849" spans="3:201" ht="30" x14ac:dyDescent="0.25">
      <c r="C849" s="460" t="s">
        <v>195</v>
      </c>
      <c r="D849" s="27">
        <f>'2 уровень'!F2090</f>
        <v>0</v>
      </c>
      <c r="E849" s="27">
        <f>'2 уровень'!G2090</f>
        <v>0</v>
      </c>
      <c r="F849" s="27">
        <f>'2 уровень'!H2090</f>
        <v>0</v>
      </c>
      <c r="G849" s="130">
        <f>'2 уровень'!I2090</f>
        <v>0</v>
      </c>
      <c r="H849" s="144">
        <f>'2 уровень'!J2090</f>
        <v>0</v>
      </c>
      <c r="I849" s="144">
        <f>'2 уровень'!K2090</f>
        <v>0</v>
      </c>
      <c r="J849" s="139">
        <f>'2 уровень'!L2090</f>
        <v>0</v>
      </c>
      <c r="K849" s="139">
        <f>'2 уровень'!M2090</f>
        <v>0</v>
      </c>
      <c r="L849" s="139">
        <f>'2 уровень'!N2090</f>
        <v>0</v>
      </c>
      <c r="M849" s="139">
        <f>'2 уровень'!O2090</f>
        <v>0</v>
      </c>
      <c r="N849" s="139">
        <f>'2 уровень'!P2090</f>
        <v>0</v>
      </c>
      <c r="O849" s="139">
        <f>'2 уровень'!Q2090</f>
        <v>0</v>
      </c>
      <c r="P849" s="138">
        <f>'2 уровень'!R2090</f>
        <v>0</v>
      </c>
      <c r="Q849" s="138">
        <f>'2 уровень'!S2090</f>
        <v>0</v>
      </c>
      <c r="R849" s="138">
        <f>'2 уровень'!T2090</f>
        <v>0</v>
      </c>
      <c r="S849" s="138">
        <f>'2 уровень'!U2090</f>
        <v>0</v>
      </c>
      <c r="T849" s="138">
        <f>'2 уровень'!V2090</f>
        <v>0</v>
      </c>
      <c r="U849" s="138">
        <f>'2 уровень'!W2090</f>
        <v>0</v>
      </c>
      <c r="V849" s="138">
        <f>'2 уровень'!X2090</f>
        <v>0</v>
      </c>
      <c r="W849" s="138">
        <f>'2 уровень'!Y2090</f>
        <v>0</v>
      </c>
      <c r="X849" s="138">
        <f>'2 уровень'!Z2090</f>
        <v>0</v>
      </c>
      <c r="Y849" s="138">
        <f>'2 уровень'!AA2090</f>
        <v>0</v>
      </c>
      <c r="Z849" s="138">
        <f>'2 уровень'!AB2090</f>
        <v>0</v>
      </c>
      <c r="AA849" s="138">
        <f>'2 уровень'!AC2090</f>
        <v>0</v>
      </c>
      <c r="AB849" s="138">
        <f>'2 уровень'!AD2090</f>
        <v>0</v>
      </c>
      <c r="AC849" s="138">
        <f>'2 уровень'!AE2090</f>
        <v>0</v>
      </c>
      <c r="AD849" s="138"/>
      <c r="AE849" s="138"/>
      <c r="AF849" s="27">
        <f>'2 уровень'!AF2090</f>
        <v>0</v>
      </c>
      <c r="AG849" s="138">
        <f>'2 уровень'!AG2090</f>
        <v>0</v>
      </c>
      <c r="AH849" s="238"/>
      <c r="AI849" s="238"/>
      <c r="AJ849" s="535"/>
      <c r="AK849" s="125"/>
      <c r="AL849" s="125"/>
      <c r="AM849" s="125"/>
      <c r="AN849" s="125"/>
      <c r="AO849" s="125"/>
      <c r="AP849" s="125"/>
      <c r="AQ849" s="125"/>
      <c r="AR849" s="125"/>
      <c r="AS849" s="125"/>
      <c r="AT849" s="125"/>
      <c r="AU849" s="125"/>
      <c r="AV849" s="125"/>
      <c r="AW849" s="125"/>
      <c r="AX849" s="125"/>
      <c r="AY849" s="125"/>
      <c r="AZ849" s="125"/>
      <c r="BA849" s="125"/>
      <c r="BB849" s="125"/>
      <c r="BC849" s="125"/>
      <c r="BD849" s="125"/>
      <c r="BE849" s="125"/>
      <c r="BF849" s="125"/>
      <c r="BG849" s="125"/>
      <c r="BH849" s="125"/>
      <c r="BI849" s="125"/>
      <c r="BJ849" s="125"/>
      <c r="BK849" s="125"/>
      <c r="BL849" s="125"/>
      <c r="BM849" s="125"/>
      <c r="BN849" s="125"/>
      <c r="BO849" s="125"/>
      <c r="BP849" s="125"/>
      <c r="BQ849" s="125"/>
      <c r="BR849" s="125"/>
      <c r="BS849" s="125"/>
      <c r="BT849" s="125"/>
      <c r="BU849" s="125"/>
      <c r="BV849" s="125"/>
      <c r="BW849" s="125"/>
      <c r="BX849" s="125"/>
      <c r="BY849" s="125"/>
      <c r="BZ849" s="125"/>
      <c r="CA849" s="125"/>
      <c r="CB849" s="125"/>
      <c r="CC849" s="125"/>
      <c r="CD849" s="125"/>
      <c r="CE849" s="125"/>
      <c r="CF849" s="125"/>
      <c r="CG849" s="125"/>
      <c r="CH849" s="125"/>
      <c r="CI849" s="125"/>
      <c r="CJ849" s="125"/>
      <c r="CK849" s="125"/>
      <c r="CL849" s="125"/>
      <c r="CM849" s="125"/>
      <c r="CN849" s="125"/>
      <c r="CO849" s="125"/>
      <c r="CP849" s="125"/>
      <c r="CQ849" s="125"/>
      <c r="CR849" s="125"/>
      <c r="CS849" s="125"/>
      <c r="CT849" s="125"/>
      <c r="CU849" s="125"/>
      <c r="CV849" s="125"/>
      <c r="CW849" s="125"/>
      <c r="CX849" s="125"/>
      <c r="CY849" s="125"/>
      <c r="CZ849" s="125"/>
      <c r="DA849" s="125"/>
      <c r="DB849" s="125"/>
      <c r="DC849" s="125"/>
      <c r="DD849" s="125"/>
      <c r="DE849" s="125"/>
      <c r="DF849" s="125"/>
      <c r="DG849" s="125"/>
      <c r="DH849" s="125"/>
      <c r="DI849" s="125"/>
      <c r="DJ849" s="125"/>
      <c r="DK849" s="125"/>
      <c r="DL849" s="125"/>
      <c r="DM849" s="125"/>
      <c r="DN849" s="125"/>
      <c r="DO849" s="125"/>
      <c r="DP849" s="125"/>
      <c r="DQ849" s="125"/>
      <c r="DR849" s="125"/>
      <c r="DS849" s="125"/>
      <c r="DT849" s="125"/>
      <c r="DU849" s="125"/>
      <c r="DV849" s="125"/>
      <c r="DW849" s="125"/>
      <c r="DX849" s="125"/>
      <c r="DY849" s="125"/>
      <c r="DZ849" s="125"/>
      <c r="EA849" s="125"/>
      <c r="EB849" s="125"/>
      <c r="EC849" s="125"/>
      <c r="ED849" s="125"/>
      <c r="EE849" s="125"/>
      <c r="EF849" s="125"/>
      <c r="EG849" s="125"/>
      <c r="EH849" s="125"/>
      <c r="EI849" s="125"/>
      <c r="EJ849" s="125"/>
      <c r="EK849" s="125"/>
      <c r="EL849" s="125"/>
      <c r="EM849" s="125"/>
      <c r="EN849" s="125"/>
      <c r="EO849" s="125"/>
      <c r="EP849" s="125"/>
      <c r="EQ849" s="125"/>
      <c r="ER849" s="125"/>
      <c r="ES849" s="125"/>
      <c r="ET849" s="125"/>
      <c r="EU849" s="125"/>
      <c r="EV849" s="125"/>
      <c r="EW849" s="125"/>
      <c r="EX849" s="125"/>
      <c r="EY849" s="125"/>
      <c r="EZ849" s="125"/>
      <c r="FA849" s="125"/>
      <c r="FB849" s="125"/>
      <c r="FC849" s="125"/>
      <c r="FD849" s="125"/>
      <c r="FE849" s="125"/>
      <c r="FF849" s="125"/>
      <c r="FG849" s="125"/>
      <c r="FH849" s="125"/>
      <c r="FI849" s="125"/>
      <c r="FJ849" s="125"/>
      <c r="FK849" s="125"/>
      <c r="FL849" s="125"/>
      <c r="FM849" s="125"/>
      <c r="FN849" s="125"/>
      <c r="FO849" s="125"/>
      <c r="FP849" s="125"/>
      <c r="FQ849" s="125"/>
      <c r="FR849" s="125"/>
      <c r="FS849" s="125"/>
      <c r="FT849" s="125"/>
      <c r="FU849" s="125"/>
      <c r="FV849" s="125"/>
      <c r="FW849" s="125"/>
      <c r="FX849" s="125"/>
      <c r="FY849" s="125"/>
      <c r="FZ849" s="125"/>
      <c r="GA849" s="125"/>
      <c r="GB849" s="125"/>
      <c r="GC849" s="125"/>
      <c r="GD849" s="125"/>
      <c r="GE849" s="125"/>
      <c r="GF849" s="125"/>
      <c r="GG849" s="125"/>
      <c r="GH849" s="125"/>
      <c r="GI849" s="125"/>
      <c r="GJ849" s="125"/>
      <c r="GK849" s="125"/>
      <c r="GL849" s="125"/>
      <c r="GM849" s="125"/>
      <c r="GN849" s="125"/>
      <c r="GO849" s="125"/>
      <c r="GP849" s="125"/>
      <c r="GQ849" s="125"/>
      <c r="GR849" s="125"/>
      <c r="GS849" s="125"/>
    </row>
    <row r="850" spans="3:201" ht="30" x14ac:dyDescent="0.25">
      <c r="C850" s="460" t="s">
        <v>498</v>
      </c>
      <c r="D850" s="27">
        <f>'2 уровень'!F2091</f>
        <v>0</v>
      </c>
      <c r="E850" s="27">
        <f>'2 уровень'!G2091</f>
        <v>0</v>
      </c>
      <c r="F850" s="27">
        <f>'2 уровень'!H2091</f>
        <v>5</v>
      </c>
      <c r="G850" s="130" t="e">
        <f>'2 уровень'!I2091</f>
        <v>#DIV/0!</v>
      </c>
      <c r="H850" s="144">
        <f>'2 уровень'!J2091</f>
        <v>0</v>
      </c>
      <c r="I850" s="144">
        <f>'2 уровень'!K2091</f>
        <v>0</v>
      </c>
      <c r="J850" s="139">
        <f>'2 уровень'!L2091</f>
        <v>0</v>
      </c>
      <c r="K850" s="139">
        <f>'2 уровень'!M2091</f>
        <v>0</v>
      </c>
      <c r="L850" s="139">
        <f>'2 уровень'!N2091</f>
        <v>0</v>
      </c>
      <c r="M850" s="139">
        <f>'2 уровень'!O2091</f>
        <v>0</v>
      </c>
      <c r="N850" s="139">
        <f>'2 уровень'!P2091</f>
        <v>0</v>
      </c>
      <c r="O850" s="139">
        <f>'2 уровень'!Q2091</f>
        <v>0</v>
      </c>
      <c r="P850" s="138">
        <f>'2 уровень'!R2091</f>
        <v>0</v>
      </c>
      <c r="Q850" s="138">
        <f>'2 уровень'!S2091</f>
        <v>0</v>
      </c>
      <c r="R850" s="138">
        <f>'2 уровень'!T2091</f>
        <v>0</v>
      </c>
      <c r="S850" s="138">
        <f>'2 уровень'!U2091</f>
        <v>0</v>
      </c>
      <c r="T850" s="138">
        <f>'2 уровень'!V2091</f>
        <v>0</v>
      </c>
      <c r="U850" s="138">
        <f>'2 уровень'!W2091</f>
        <v>0</v>
      </c>
      <c r="V850" s="138">
        <f>'2 уровень'!X2091</f>
        <v>0</v>
      </c>
      <c r="W850" s="138">
        <f>'2 уровень'!Y2091</f>
        <v>0</v>
      </c>
      <c r="X850" s="138">
        <f>'2 уровень'!Z2091</f>
        <v>0</v>
      </c>
      <c r="Y850" s="138">
        <f>'2 уровень'!AA2091</f>
        <v>0</v>
      </c>
      <c r="Z850" s="138">
        <f>'2 уровень'!AB2091</f>
        <v>0</v>
      </c>
      <c r="AA850" s="138">
        <f>'2 уровень'!AC2091</f>
        <v>0</v>
      </c>
      <c r="AB850" s="138">
        <f>'2 уровень'!AD2091</f>
        <v>0</v>
      </c>
      <c r="AC850" s="138">
        <f>'2 уровень'!AE2091</f>
        <v>0</v>
      </c>
      <c r="AD850" s="138"/>
      <c r="AE850" s="138"/>
      <c r="AF850" s="27">
        <f>'2 уровень'!AF2091</f>
        <v>0</v>
      </c>
      <c r="AG850" s="138">
        <f>'2 уровень'!AG2091</f>
        <v>0</v>
      </c>
      <c r="AH850" s="238"/>
      <c r="AI850" s="238"/>
      <c r="AJ850" s="535"/>
      <c r="AK850" s="125"/>
      <c r="AL850" s="125"/>
      <c r="AM850" s="125"/>
      <c r="AN850" s="125"/>
      <c r="AO850" s="125"/>
      <c r="AP850" s="125"/>
      <c r="AQ850" s="125"/>
      <c r="AR850" s="125"/>
      <c r="AS850" s="125"/>
      <c r="AT850" s="125"/>
      <c r="AU850" s="125"/>
      <c r="AV850" s="125"/>
      <c r="AW850" s="125"/>
      <c r="AX850" s="125"/>
      <c r="AY850" s="125"/>
      <c r="AZ850" s="125"/>
      <c r="BA850" s="125"/>
      <c r="BB850" s="125"/>
      <c r="BC850" s="125"/>
      <c r="BD850" s="125"/>
      <c r="BE850" s="125"/>
      <c r="BF850" s="125"/>
      <c r="BG850" s="125"/>
      <c r="BH850" s="125"/>
      <c r="BI850" s="125"/>
      <c r="BJ850" s="125"/>
      <c r="BK850" s="125"/>
      <c r="BL850" s="125"/>
      <c r="BM850" s="125"/>
      <c r="BN850" s="125"/>
      <c r="BO850" s="125"/>
      <c r="BP850" s="125"/>
      <c r="BQ850" s="125"/>
      <c r="BR850" s="125"/>
      <c r="BS850" s="125"/>
      <c r="BT850" s="125"/>
      <c r="BU850" s="125"/>
      <c r="BV850" s="125"/>
      <c r="BW850" s="125"/>
      <c r="BX850" s="125"/>
      <c r="BY850" s="125"/>
      <c r="BZ850" s="125"/>
      <c r="CA850" s="125"/>
      <c r="CB850" s="125"/>
      <c r="CC850" s="125"/>
      <c r="CD850" s="125"/>
      <c r="CE850" s="125"/>
      <c r="CF850" s="125"/>
      <c r="CG850" s="125"/>
      <c r="CH850" s="125"/>
      <c r="CI850" s="125"/>
      <c r="CJ850" s="125"/>
      <c r="CK850" s="125"/>
      <c r="CL850" s="125"/>
      <c r="CM850" s="125"/>
      <c r="CN850" s="125"/>
      <c r="CO850" s="125"/>
      <c r="CP850" s="125"/>
      <c r="CQ850" s="125"/>
      <c r="CR850" s="125"/>
      <c r="CS850" s="125"/>
      <c r="CT850" s="125"/>
      <c r="CU850" s="125"/>
      <c r="CV850" s="125"/>
      <c r="CW850" s="125"/>
      <c r="CX850" s="125"/>
      <c r="CY850" s="125"/>
      <c r="CZ850" s="125"/>
      <c r="DA850" s="125"/>
      <c r="DB850" s="125"/>
      <c r="DC850" s="125"/>
      <c r="DD850" s="125"/>
      <c r="DE850" s="125"/>
      <c r="DF850" s="125"/>
      <c r="DG850" s="125"/>
      <c r="DH850" s="125"/>
      <c r="DI850" s="125"/>
      <c r="DJ850" s="125"/>
      <c r="DK850" s="125"/>
      <c r="DL850" s="125"/>
      <c r="DM850" s="125"/>
      <c r="DN850" s="125"/>
      <c r="DO850" s="125"/>
      <c r="DP850" s="125"/>
      <c r="DQ850" s="125"/>
      <c r="DR850" s="125"/>
      <c r="DS850" s="125"/>
      <c r="DT850" s="125"/>
      <c r="DU850" s="125"/>
      <c r="DV850" s="125"/>
      <c r="DW850" s="125"/>
      <c r="DX850" s="125"/>
      <c r="DY850" s="125"/>
      <c r="DZ850" s="125"/>
      <c r="EA850" s="125"/>
      <c r="EB850" s="125"/>
      <c r="EC850" s="125"/>
      <c r="ED850" s="125"/>
      <c r="EE850" s="125"/>
      <c r="EF850" s="125"/>
      <c r="EG850" s="125"/>
      <c r="EH850" s="125"/>
      <c r="EI850" s="125"/>
      <c r="EJ850" s="125"/>
      <c r="EK850" s="125"/>
      <c r="EL850" s="125"/>
      <c r="EM850" s="125"/>
      <c r="EN850" s="125"/>
      <c r="EO850" s="125"/>
      <c r="EP850" s="125"/>
      <c r="EQ850" s="125"/>
      <c r="ER850" s="125"/>
      <c r="ES850" s="125"/>
      <c r="ET850" s="125"/>
      <c r="EU850" s="125"/>
      <c r="EV850" s="125"/>
      <c r="EW850" s="125"/>
      <c r="EX850" s="125"/>
      <c r="EY850" s="125"/>
      <c r="EZ850" s="125"/>
      <c r="FA850" s="125"/>
      <c r="FB850" s="125"/>
      <c r="FC850" s="125"/>
      <c r="FD850" s="125"/>
      <c r="FE850" s="125"/>
      <c r="FF850" s="125"/>
      <c r="FG850" s="125"/>
      <c r="FH850" s="125"/>
      <c r="FI850" s="125"/>
      <c r="FJ850" s="125"/>
      <c r="FK850" s="125"/>
      <c r="FL850" s="125"/>
      <c r="FM850" s="125"/>
      <c r="FN850" s="125"/>
      <c r="FO850" s="125"/>
      <c r="FP850" s="125"/>
      <c r="FQ850" s="125"/>
      <c r="FR850" s="125"/>
      <c r="FS850" s="125"/>
      <c r="FT850" s="125"/>
      <c r="FU850" s="125"/>
      <c r="FV850" s="125"/>
      <c r="FW850" s="125"/>
      <c r="FX850" s="125"/>
      <c r="FY850" s="125"/>
      <c r="FZ850" s="125"/>
      <c r="GA850" s="125"/>
      <c r="GB850" s="125"/>
      <c r="GC850" s="125"/>
      <c r="GD850" s="125"/>
      <c r="GE850" s="125"/>
      <c r="GF850" s="125"/>
      <c r="GG850" s="125"/>
      <c r="GH850" s="125"/>
      <c r="GI850" s="125"/>
      <c r="GJ850" s="125"/>
      <c r="GK850" s="125"/>
      <c r="GL850" s="125"/>
      <c r="GM850" s="125"/>
      <c r="GN850" s="125"/>
      <c r="GO850" s="125"/>
      <c r="GP850" s="125"/>
      <c r="GQ850" s="125"/>
      <c r="GR850" s="125"/>
      <c r="GS850" s="125"/>
    </row>
    <row r="851" spans="3:201" ht="75" x14ac:dyDescent="0.25">
      <c r="C851" s="459" t="s">
        <v>499</v>
      </c>
      <c r="D851" s="27">
        <f>'2 уровень'!F2092</f>
        <v>0</v>
      </c>
      <c r="E851" s="27">
        <f>'2 уровень'!G2092</f>
        <v>0</v>
      </c>
      <c r="F851" s="27">
        <f>'2 уровень'!H2092</f>
        <v>4</v>
      </c>
      <c r="G851" s="130" t="e">
        <f>'2 уровень'!I2092</f>
        <v>#DIV/0!</v>
      </c>
      <c r="H851" s="144">
        <f>'2 уровень'!J2092</f>
        <v>0</v>
      </c>
      <c r="I851" s="144">
        <f>'2 уровень'!K2092</f>
        <v>0</v>
      </c>
      <c r="J851" s="139">
        <f>'2 уровень'!L2092</f>
        <v>0</v>
      </c>
      <c r="K851" s="139">
        <f>'2 уровень'!M2092</f>
        <v>0</v>
      </c>
      <c r="L851" s="139">
        <f>'2 уровень'!N2092</f>
        <v>0</v>
      </c>
      <c r="M851" s="139">
        <f>'2 уровень'!O2092</f>
        <v>0</v>
      </c>
      <c r="N851" s="139">
        <f>'2 уровень'!P2092</f>
        <v>0</v>
      </c>
      <c r="O851" s="139">
        <f>'2 уровень'!Q2092</f>
        <v>0</v>
      </c>
      <c r="P851" s="138">
        <f>'2 уровень'!R2092</f>
        <v>0</v>
      </c>
      <c r="Q851" s="138">
        <f>'2 уровень'!S2092</f>
        <v>0</v>
      </c>
      <c r="R851" s="138">
        <f>'2 уровень'!T2092</f>
        <v>0</v>
      </c>
      <c r="S851" s="138">
        <f>'2 уровень'!U2092</f>
        <v>0</v>
      </c>
      <c r="T851" s="138">
        <f>'2 уровень'!V2092</f>
        <v>0</v>
      </c>
      <c r="U851" s="138">
        <f>'2 уровень'!W2092</f>
        <v>0</v>
      </c>
      <c r="V851" s="138">
        <f>'2 уровень'!X2092</f>
        <v>0</v>
      </c>
      <c r="W851" s="138">
        <f>'2 уровень'!Y2092</f>
        <v>0</v>
      </c>
      <c r="X851" s="138">
        <f>'2 уровень'!Z2092</f>
        <v>0</v>
      </c>
      <c r="Y851" s="138">
        <f>'2 уровень'!AA2092</f>
        <v>0</v>
      </c>
      <c r="Z851" s="138">
        <f>'2 уровень'!AB2092</f>
        <v>0</v>
      </c>
      <c r="AA851" s="138">
        <f>'2 уровень'!AC2092</f>
        <v>0</v>
      </c>
      <c r="AB851" s="138">
        <f>'2 уровень'!AD2092</f>
        <v>0</v>
      </c>
      <c r="AC851" s="138">
        <f>'2 уровень'!AE2092</f>
        <v>0</v>
      </c>
      <c r="AD851" s="138"/>
      <c r="AE851" s="138"/>
      <c r="AF851" s="27">
        <f>'2 уровень'!AF2092</f>
        <v>0</v>
      </c>
      <c r="AG851" s="138">
        <f>'2 уровень'!AG2092</f>
        <v>0</v>
      </c>
      <c r="AH851" s="238"/>
      <c r="AI851" s="238"/>
      <c r="AJ851" s="535"/>
      <c r="AK851" s="125"/>
      <c r="AL851" s="125"/>
      <c r="AM851" s="125"/>
      <c r="AN851" s="125"/>
      <c r="AO851" s="125"/>
      <c r="AP851" s="125"/>
      <c r="AQ851" s="125"/>
      <c r="AR851" s="125"/>
      <c r="AS851" s="125"/>
      <c r="AT851" s="125"/>
      <c r="AU851" s="125"/>
      <c r="AV851" s="125"/>
      <c r="AW851" s="125"/>
      <c r="AX851" s="125"/>
      <c r="AY851" s="125"/>
      <c r="AZ851" s="125"/>
      <c r="BA851" s="125"/>
      <c r="BB851" s="125"/>
      <c r="BC851" s="125"/>
      <c r="BD851" s="125"/>
      <c r="BE851" s="125"/>
      <c r="BF851" s="125"/>
      <c r="BG851" s="125"/>
      <c r="BH851" s="125"/>
      <c r="BI851" s="125"/>
      <c r="BJ851" s="125"/>
      <c r="BK851" s="125"/>
      <c r="BL851" s="125"/>
      <c r="BM851" s="125"/>
      <c r="BN851" s="125"/>
      <c r="BO851" s="125"/>
      <c r="BP851" s="125"/>
      <c r="BQ851" s="125"/>
      <c r="BR851" s="125"/>
      <c r="BS851" s="125"/>
      <c r="BT851" s="125"/>
      <c r="BU851" s="125"/>
      <c r="BV851" s="125"/>
      <c r="BW851" s="125"/>
      <c r="BX851" s="125"/>
      <c r="BY851" s="125"/>
      <c r="BZ851" s="125"/>
      <c r="CA851" s="125"/>
      <c r="CB851" s="125"/>
      <c r="CC851" s="125"/>
      <c r="CD851" s="125"/>
      <c r="CE851" s="125"/>
      <c r="CF851" s="125"/>
      <c r="CG851" s="125"/>
      <c r="CH851" s="125"/>
      <c r="CI851" s="125"/>
      <c r="CJ851" s="125"/>
      <c r="CK851" s="125"/>
      <c r="CL851" s="125"/>
      <c r="CM851" s="125"/>
      <c r="CN851" s="125"/>
      <c r="CO851" s="125"/>
      <c r="CP851" s="125"/>
      <c r="CQ851" s="125"/>
      <c r="CR851" s="125"/>
      <c r="CS851" s="125"/>
      <c r="CT851" s="125"/>
      <c r="CU851" s="125"/>
      <c r="CV851" s="125"/>
      <c r="CW851" s="125"/>
      <c r="CX851" s="125"/>
      <c r="CY851" s="125"/>
      <c r="CZ851" s="125"/>
      <c r="DA851" s="125"/>
      <c r="DB851" s="125"/>
      <c r="DC851" s="125"/>
      <c r="DD851" s="125"/>
      <c r="DE851" s="125"/>
      <c r="DF851" s="125"/>
      <c r="DG851" s="125"/>
      <c r="DH851" s="125"/>
      <c r="DI851" s="125"/>
      <c r="DJ851" s="125"/>
      <c r="DK851" s="125"/>
      <c r="DL851" s="125"/>
      <c r="DM851" s="125"/>
      <c r="DN851" s="125"/>
      <c r="DO851" s="125"/>
      <c r="DP851" s="125"/>
      <c r="DQ851" s="125"/>
      <c r="DR851" s="125"/>
      <c r="DS851" s="125"/>
      <c r="DT851" s="125"/>
      <c r="DU851" s="125"/>
      <c r="DV851" s="125"/>
      <c r="DW851" s="125"/>
      <c r="DX851" s="125"/>
      <c r="DY851" s="125"/>
      <c r="DZ851" s="125"/>
      <c r="EA851" s="125"/>
      <c r="EB851" s="125"/>
      <c r="EC851" s="125"/>
      <c r="ED851" s="125"/>
      <c r="EE851" s="125"/>
      <c r="EF851" s="125"/>
      <c r="EG851" s="125"/>
      <c r="EH851" s="125"/>
      <c r="EI851" s="125"/>
      <c r="EJ851" s="125"/>
      <c r="EK851" s="125"/>
      <c r="EL851" s="125"/>
      <c r="EM851" s="125"/>
      <c r="EN851" s="125"/>
      <c r="EO851" s="125"/>
      <c r="EP851" s="125"/>
      <c r="EQ851" s="125"/>
      <c r="ER851" s="125"/>
      <c r="ES851" s="125"/>
      <c r="ET851" s="125"/>
      <c r="EU851" s="125"/>
      <c r="EV851" s="125"/>
      <c r="EW851" s="125"/>
      <c r="EX851" s="125"/>
      <c r="EY851" s="125"/>
      <c r="EZ851" s="125"/>
      <c r="FA851" s="125"/>
      <c r="FB851" s="125"/>
      <c r="FC851" s="125"/>
      <c r="FD851" s="125"/>
      <c r="FE851" s="125"/>
      <c r="FF851" s="125"/>
      <c r="FG851" s="125"/>
      <c r="FH851" s="125"/>
      <c r="FI851" s="125"/>
      <c r="FJ851" s="125"/>
      <c r="FK851" s="125"/>
      <c r="FL851" s="125"/>
      <c r="FM851" s="125"/>
      <c r="FN851" s="125"/>
      <c r="FO851" s="125"/>
      <c r="FP851" s="125"/>
      <c r="FQ851" s="125"/>
      <c r="FR851" s="125"/>
      <c r="FS851" s="125"/>
      <c r="FT851" s="125"/>
      <c r="FU851" s="125"/>
      <c r="FV851" s="125"/>
      <c r="FW851" s="125"/>
      <c r="FX851" s="125"/>
      <c r="FY851" s="125"/>
      <c r="FZ851" s="125"/>
      <c r="GA851" s="125"/>
      <c r="GB851" s="125"/>
      <c r="GC851" s="125"/>
      <c r="GD851" s="125"/>
      <c r="GE851" s="125"/>
      <c r="GF851" s="125"/>
      <c r="GG851" s="125"/>
      <c r="GH851" s="125"/>
      <c r="GI851" s="125"/>
      <c r="GJ851" s="125"/>
      <c r="GK851" s="125"/>
      <c r="GL851" s="125"/>
      <c r="GM851" s="125"/>
      <c r="GN851" s="125"/>
      <c r="GO851" s="125"/>
      <c r="GP851" s="125"/>
      <c r="GQ851" s="125"/>
      <c r="GR851" s="125"/>
      <c r="GS851" s="125"/>
    </row>
    <row r="852" spans="3:201" ht="45" x14ac:dyDescent="0.25">
      <c r="C852" s="3" t="s">
        <v>500</v>
      </c>
      <c r="D852" s="27">
        <f>'2 уровень'!F2093</f>
        <v>0</v>
      </c>
      <c r="E852" s="27">
        <f>'2 уровень'!G2093</f>
        <v>0</v>
      </c>
      <c r="F852" s="27">
        <f>'2 уровень'!H2093</f>
        <v>32</v>
      </c>
      <c r="G852" s="130" t="e">
        <f>'2 уровень'!I2093</f>
        <v>#DIV/0!</v>
      </c>
      <c r="H852" s="144">
        <f>'2 уровень'!J2093</f>
        <v>0</v>
      </c>
      <c r="I852" s="144">
        <f>'2 уровень'!K2093</f>
        <v>0</v>
      </c>
      <c r="J852" s="139">
        <f>'2 уровень'!L2093</f>
        <v>0</v>
      </c>
      <c r="K852" s="139">
        <f>'2 уровень'!M2093</f>
        <v>0</v>
      </c>
      <c r="L852" s="139">
        <f>'2 уровень'!N2093</f>
        <v>0</v>
      </c>
      <c r="M852" s="139">
        <f>'2 уровень'!O2093</f>
        <v>0</v>
      </c>
      <c r="N852" s="139">
        <f>'2 уровень'!P2093</f>
        <v>0</v>
      </c>
      <c r="O852" s="139">
        <f>'2 уровень'!Q2093</f>
        <v>0</v>
      </c>
      <c r="P852" s="138">
        <f>'2 уровень'!R2093</f>
        <v>0</v>
      </c>
      <c r="Q852" s="138">
        <f>'2 уровень'!S2093</f>
        <v>0</v>
      </c>
      <c r="R852" s="138">
        <f>'2 уровень'!T2093</f>
        <v>0</v>
      </c>
      <c r="S852" s="138">
        <f>'2 уровень'!U2093</f>
        <v>0</v>
      </c>
      <c r="T852" s="138">
        <f>'2 уровень'!V2093</f>
        <v>0</v>
      </c>
      <c r="U852" s="138">
        <f>'2 уровень'!W2093</f>
        <v>0</v>
      </c>
      <c r="V852" s="138">
        <f>'2 уровень'!X2093</f>
        <v>0</v>
      </c>
      <c r="W852" s="138">
        <f>'2 уровень'!Y2093</f>
        <v>0</v>
      </c>
      <c r="X852" s="138">
        <f>'2 уровень'!Z2093</f>
        <v>0</v>
      </c>
      <c r="Y852" s="138">
        <f>'2 уровень'!AA2093</f>
        <v>0</v>
      </c>
      <c r="Z852" s="138">
        <f>'2 уровень'!AB2093</f>
        <v>0</v>
      </c>
      <c r="AA852" s="138">
        <f>'2 уровень'!AC2093</f>
        <v>0</v>
      </c>
      <c r="AB852" s="138">
        <f>'2 уровень'!AD2093</f>
        <v>0</v>
      </c>
      <c r="AC852" s="138">
        <f>'2 уровень'!AE2093</f>
        <v>0</v>
      </c>
      <c r="AD852" s="138"/>
      <c r="AE852" s="138"/>
      <c r="AF852" s="27">
        <f>'2 уровень'!AF2093</f>
        <v>0</v>
      </c>
      <c r="AG852" s="138">
        <f>'2 уровень'!AG2093</f>
        <v>0</v>
      </c>
      <c r="AH852" s="238"/>
      <c r="AI852" s="238"/>
      <c r="AJ852" s="535"/>
      <c r="AK852" s="125"/>
      <c r="AL852" s="125"/>
      <c r="AM852" s="125"/>
      <c r="AN852" s="125"/>
      <c r="AO852" s="125"/>
      <c r="AP852" s="125"/>
      <c r="AQ852" s="125"/>
      <c r="AR852" s="125"/>
      <c r="AS852" s="125"/>
      <c r="AT852" s="125"/>
      <c r="AU852" s="125"/>
      <c r="AV852" s="125"/>
      <c r="AW852" s="125"/>
      <c r="AX852" s="125"/>
      <c r="AY852" s="125"/>
      <c r="AZ852" s="125"/>
      <c r="BA852" s="125"/>
      <c r="BB852" s="125"/>
      <c r="BC852" s="125"/>
      <c r="BD852" s="125"/>
      <c r="BE852" s="125"/>
      <c r="BF852" s="125"/>
      <c r="BG852" s="125"/>
      <c r="BH852" s="125"/>
      <c r="BI852" s="125"/>
      <c r="BJ852" s="125"/>
      <c r="BK852" s="125"/>
      <c r="BL852" s="125"/>
      <c r="BM852" s="125"/>
      <c r="BN852" s="125"/>
      <c r="BO852" s="125"/>
      <c r="BP852" s="125"/>
      <c r="BQ852" s="125"/>
      <c r="BR852" s="125"/>
      <c r="BS852" s="125"/>
      <c r="BT852" s="125"/>
      <c r="BU852" s="125"/>
      <c r="BV852" s="125"/>
      <c r="BW852" s="125"/>
      <c r="BX852" s="125"/>
      <c r="BY852" s="125"/>
      <c r="BZ852" s="125"/>
      <c r="CA852" s="125"/>
      <c r="CB852" s="125"/>
      <c r="CC852" s="125"/>
      <c r="CD852" s="125"/>
      <c r="CE852" s="125"/>
      <c r="CF852" s="125"/>
      <c r="CG852" s="125"/>
      <c r="CH852" s="125"/>
      <c r="CI852" s="125"/>
      <c r="CJ852" s="125"/>
      <c r="CK852" s="125"/>
      <c r="CL852" s="125"/>
      <c r="CM852" s="125"/>
      <c r="CN852" s="125"/>
      <c r="CO852" s="125"/>
      <c r="CP852" s="125"/>
      <c r="CQ852" s="125"/>
      <c r="CR852" s="125"/>
      <c r="CS852" s="125"/>
      <c r="CT852" s="125"/>
      <c r="CU852" s="125"/>
      <c r="CV852" s="125"/>
      <c r="CW852" s="125"/>
      <c r="CX852" s="125"/>
      <c r="CY852" s="125"/>
      <c r="CZ852" s="125"/>
      <c r="DA852" s="125"/>
      <c r="DB852" s="125"/>
      <c r="DC852" s="125"/>
      <c r="DD852" s="125"/>
      <c r="DE852" s="125"/>
      <c r="DF852" s="125"/>
      <c r="DG852" s="125"/>
      <c r="DH852" s="125"/>
      <c r="DI852" s="125"/>
      <c r="DJ852" s="125"/>
      <c r="DK852" s="125"/>
      <c r="DL852" s="125"/>
      <c r="DM852" s="125"/>
      <c r="DN852" s="125"/>
      <c r="DO852" s="125"/>
      <c r="DP852" s="125"/>
      <c r="DQ852" s="125"/>
      <c r="DR852" s="125"/>
      <c r="DS852" s="125"/>
      <c r="DT852" s="125"/>
      <c r="DU852" s="125"/>
      <c r="DV852" s="125"/>
      <c r="DW852" s="125"/>
      <c r="DX852" s="125"/>
      <c r="DY852" s="125"/>
      <c r="DZ852" s="125"/>
      <c r="EA852" s="125"/>
      <c r="EB852" s="125"/>
      <c r="EC852" s="125"/>
      <c r="ED852" s="125"/>
      <c r="EE852" s="125"/>
      <c r="EF852" s="125"/>
      <c r="EG852" s="125"/>
      <c r="EH852" s="125"/>
      <c r="EI852" s="125"/>
      <c r="EJ852" s="125"/>
      <c r="EK852" s="125"/>
      <c r="EL852" s="125"/>
      <c r="EM852" s="125"/>
      <c r="EN852" s="125"/>
      <c r="EO852" s="125"/>
      <c r="EP852" s="125"/>
      <c r="EQ852" s="125"/>
      <c r="ER852" s="125"/>
      <c r="ES852" s="125"/>
      <c r="ET852" s="125"/>
      <c r="EU852" s="125"/>
      <c r="EV852" s="125"/>
      <c r="EW852" s="125"/>
      <c r="EX852" s="125"/>
      <c r="EY852" s="125"/>
      <c r="EZ852" s="125"/>
      <c r="FA852" s="125"/>
      <c r="FB852" s="125"/>
      <c r="FC852" s="125"/>
      <c r="FD852" s="125"/>
      <c r="FE852" s="125"/>
      <c r="FF852" s="125"/>
      <c r="FG852" s="125"/>
      <c r="FH852" s="125"/>
      <c r="FI852" s="125"/>
      <c r="FJ852" s="125"/>
      <c r="FK852" s="125"/>
      <c r="FL852" s="125"/>
      <c r="FM852" s="125"/>
      <c r="FN852" s="125"/>
      <c r="FO852" s="125"/>
      <c r="FP852" s="125"/>
      <c r="FQ852" s="125"/>
      <c r="FR852" s="125"/>
      <c r="FS852" s="125"/>
      <c r="FT852" s="125"/>
      <c r="FU852" s="125"/>
      <c r="FV852" s="125"/>
      <c r="FW852" s="125"/>
      <c r="FX852" s="125"/>
      <c r="FY852" s="125"/>
      <c r="FZ852" s="125"/>
      <c r="GA852" s="125"/>
      <c r="GB852" s="125"/>
      <c r="GC852" s="125"/>
      <c r="GD852" s="125"/>
      <c r="GE852" s="125"/>
      <c r="GF852" s="125"/>
      <c r="GG852" s="125"/>
      <c r="GH852" s="125"/>
      <c r="GI852" s="125"/>
      <c r="GJ852" s="125"/>
      <c r="GK852" s="125"/>
      <c r="GL852" s="125"/>
      <c r="GM852" s="125"/>
      <c r="GN852" s="125"/>
      <c r="GO852" s="125"/>
      <c r="GP852" s="125"/>
      <c r="GQ852" s="125"/>
      <c r="GR852" s="125"/>
      <c r="GS852" s="125"/>
    </row>
    <row r="853" spans="3:201" ht="105" x14ac:dyDescent="0.25">
      <c r="C853" s="3" t="s">
        <v>501</v>
      </c>
      <c r="D853" s="27">
        <f>'2 уровень'!F2094</f>
        <v>0</v>
      </c>
      <c r="E853" s="27">
        <f>'2 уровень'!G2094</f>
        <v>0</v>
      </c>
      <c r="F853" s="27">
        <f>'2 уровень'!H2094</f>
        <v>0</v>
      </c>
      <c r="G853" s="130" t="e">
        <f>'2 уровень'!I2094</f>
        <v>#DIV/0!</v>
      </c>
      <c r="H853" s="144">
        <f>'2 уровень'!J2094</f>
        <v>0</v>
      </c>
      <c r="I853" s="144">
        <f>'2 уровень'!K2094</f>
        <v>0</v>
      </c>
      <c r="J853" s="139">
        <f>'2 уровень'!L2094</f>
        <v>0</v>
      </c>
      <c r="K853" s="139">
        <f>'2 уровень'!M2094</f>
        <v>0</v>
      </c>
      <c r="L853" s="139">
        <f>'2 уровень'!N2094</f>
        <v>0</v>
      </c>
      <c r="M853" s="139">
        <f>'2 уровень'!O2094</f>
        <v>0</v>
      </c>
      <c r="N853" s="139">
        <f>'2 уровень'!P2094</f>
        <v>0</v>
      </c>
      <c r="O853" s="139">
        <f>'2 уровень'!Q2094</f>
        <v>0</v>
      </c>
      <c r="P853" s="138">
        <f>'2 уровень'!R2094</f>
        <v>0</v>
      </c>
      <c r="Q853" s="138">
        <f>'2 уровень'!S2094</f>
        <v>0</v>
      </c>
      <c r="R853" s="138">
        <f>'2 уровень'!T2094</f>
        <v>0</v>
      </c>
      <c r="S853" s="138">
        <f>'2 уровень'!U2094</f>
        <v>0</v>
      </c>
      <c r="T853" s="138">
        <f>'2 уровень'!V2094</f>
        <v>0</v>
      </c>
      <c r="U853" s="138">
        <f>'2 уровень'!W2094</f>
        <v>0</v>
      </c>
      <c r="V853" s="138">
        <f>'2 уровень'!X2094</f>
        <v>0</v>
      </c>
      <c r="W853" s="138">
        <f>'2 уровень'!Y2094</f>
        <v>0</v>
      </c>
      <c r="X853" s="138">
        <f>'2 уровень'!Z2094</f>
        <v>0</v>
      </c>
      <c r="Y853" s="138">
        <f>'2 уровень'!AA2094</f>
        <v>0</v>
      </c>
      <c r="Z853" s="138">
        <f>'2 уровень'!AB2094</f>
        <v>0</v>
      </c>
      <c r="AA853" s="138">
        <f>'2 уровень'!AC2094</f>
        <v>0</v>
      </c>
      <c r="AB853" s="138">
        <f>'2 уровень'!AD2094</f>
        <v>0</v>
      </c>
      <c r="AC853" s="138">
        <f>'2 уровень'!AE2094</f>
        <v>0</v>
      </c>
      <c r="AD853" s="138"/>
      <c r="AE853" s="138"/>
      <c r="AF853" s="27">
        <f>'2 уровень'!AF2094</f>
        <v>0</v>
      </c>
      <c r="AG853" s="138">
        <f>'2 уровень'!AG2094</f>
        <v>0</v>
      </c>
      <c r="AH853" s="238"/>
      <c r="AI853" s="238"/>
      <c r="AJ853" s="535"/>
      <c r="AK853" s="125"/>
      <c r="AL853" s="125"/>
      <c r="AM853" s="125"/>
      <c r="AN853" s="125"/>
      <c r="AO853" s="125"/>
      <c r="AP853" s="125"/>
      <c r="AQ853" s="125"/>
      <c r="AR853" s="125"/>
      <c r="AS853" s="125"/>
      <c r="AT853" s="125"/>
      <c r="AU853" s="125"/>
      <c r="AV853" s="125"/>
      <c r="AW853" s="125"/>
      <c r="AX853" s="125"/>
      <c r="AY853" s="125"/>
      <c r="AZ853" s="125"/>
      <c r="BA853" s="125"/>
      <c r="BB853" s="125"/>
      <c r="BC853" s="125"/>
      <c r="BD853" s="125"/>
      <c r="BE853" s="125"/>
      <c r="BF853" s="125"/>
      <c r="BG853" s="125"/>
      <c r="BH853" s="125"/>
      <c r="BI853" s="125"/>
      <c r="BJ853" s="125"/>
      <c r="BK853" s="125"/>
      <c r="BL853" s="125"/>
      <c r="BM853" s="125"/>
      <c r="BN853" s="125"/>
      <c r="BO853" s="125"/>
      <c r="BP853" s="125"/>
      <c r="BQ853" s="125"/>
      <c r="BR853" s="125"/>
      <c r="BS853" s="125"/>
      <c r="BT853" s="125"/>
      <c r="BU853" s="125"/>
      <c r="BV853" s="125"/>
      <c r="BW853" s="125"/>
      <c r="BX853" s="125"/>
      <c r="BY853" s="125"/>
      <c r="BZ853" s="125"/>
      <c r="CA853" s="125"/>
      <c r="CB853" s="125"/>
      <c r="CC853" s="125"/>
      <c r="CD853" s="125"/>
      <c r="CE853" s="125"/>
      <c r="CF853" s="125"/>
      <c r="CG853" s="125"/>
      <c r="CH853" s="125"/>
      <c r="CI853" s="125"/>
      <c r="CJ853" s="125"/>
      <c r="CK853" s="125"/>
      <c r="CL853" s="125"/>
      <c r="CM853" s="125"/>
      <c r="CN853" s="125"/>
      <c r="CO853" s="125"/>
      <c r="CP853" s="125"/>
      <c r="CQ853" s="125"/>
      <c r="CR853" s="125"/>
      <c r="CS853" s="125"/>
      <c r="CT853" s="125"/>
      <c r="CU853" s="125"/>
      <c r="CV853" s="125"/>
      <c r="CW853" s="125"/>
      <c r="CX853" s="125"/>
      <c r="CY853" s="125"/>
      <c r="CZ853" s="125"/>
      <c r="DA853" s="125"/>
      <c r="DB853" s="125"/>
      <c r="DC853" s="125"/>
      <c r="DD853" s="125"/>
      <c r="DE853" s="125"/>
      <c r="DF853" s="125"/>
      <c r="DG853" s="125"/>
      <c r="DH853" s="125"/>
      <c r="DI853" s="125"/>
      <c r="DJ853" s="125"/>
      <c r="DK853" s="125"/>
      <c r="DL853" s="125"/>
      <c r="DM853" s="125"/>
      <c r="DN853" s="125"/>
      <c r="DO853" s="125"/>
      <c r="DP853" s="125"/>
      <c r="DQ853" s="125"/>
      <c r="DR853" s="125"/>
      <c r="DS853" s="125"/>
      <c r="DT853" s="125"/>
      <c r="DU853" s="125"/>
      <c r="DV853" s="125"/>
      <c r="DW853" s="125"/>
      <c r="DX853" s="125"/>
      <c r="DY853" s="125"/>
      <c r="DZ853" s="125"/>
      <c r="EA853" s="125"/>
      <c r="EB853" s="125"/>
      <c r="EC853" s="125"/>
      <c r="ED853" s="125"/>
      <c r="EE853" s="125"/>
      <c r="EF853" s="125"/>
      <c r="EG853" s="125"/>
      <c r="EH853" s="125"/>
      <c r="EI853" s="125"/>
      <c r="EJ853" s="125"/>
      <c r="EK853" s="125"/>
      <c r="EL853" s="125"/>
      <c r="EM853" s="125"/>
      <c r="EN853" s="125"/>
      <c r="EO853" s="125"/>
      <c r="EP853" s="125"/>
      <c r="EQ853" s="125"/>
      <c r="ER853" s="125"/>
      <c r="ES853" s="125"/>
      <c r="ET853" s="125"/>
      <c r="EU853" s="125"/>
      <c r="EV853" s="125"/>
      <c r="EW853" s="125"/>
      <c r="EX853" s="125"/>
      <c r="EY853" s="125"/>
      <c r="EZ853" s="125"/>
      <c r="FA853" s="125"/>
      <c r="FB853" s="125"/>
      <c r="FC853" s="125"/>
      <c r="FD853" s="125"/>
      <c r="FE853" s="125"/>
      <c r="FF853" s="125"/>
      <c r="FG853" s="125"/>
      <c r="FH853" s="125"/>
      <c r="FI853" s="125"/>
      <c r="FJ853" s="125"/>
      <c r="FK853" s="125"/>
      <c r="FL853" s="125"/>
      <c r="FM853" s="125"/>
      <c r="FN853" s="125"/>
      <c r="FO853" s="125"/>
      <c r="FP853" s="125"/>
      <c r="FQ853" s="125"/>
      <c r="FR853" s="125"/>
      <c r="FS853" s="125"/>
      <c r="FT853" s="125"/>
      <c r="FU853" s="125"/>
      <c r="FV853" s="125"/>
      <c r="FW853" s="125"/>
      <c r="FX853" s="125"/>
      <c r="FY853" s="125"/>
      <c r="FZ853" s="125"/>
      <c r="GA853" s="125"/>
      <c r="GB853" s="125"/>
      <c r="GC853" s="125"/>
      <c r="GD853" s="125"/>
      <c r="GE853" s="125"/>
      <c r="GF853" s="125"/>
      <c r="GG853" s="125"/>
      <c r="GH853" s="125"/>
      <c r="GI853" s="125"/>
      <c r="GJ853" s="125"/>
      <c r="GK853" s="125"/>
      <c r="GL853" s="125"/>
      <c r="GM853" s="125"/>
      <c r="GN853" s="125"/>
      <c r="GO853" s="125"/>
      <c r="GP853" s="125"/>
      <c r="GQ853" s="125"/>
      <c r="GR853" s="125"/>
      <c r="GS853" s="125"/>
    </row>
    <row r="854" spans="3:201" x14ac:dyDescent="0.25">
      <c r="C854" s="3" t="s">
        <v>132</v>
      </c>
      <c r="D854" s="27">
        <f>'2 уровень'!F2095</f>
        <v>0</v>
      </c>
      <c r="E854" s="27">
        <f>'2 уровень'!G2095</f>
        <v>0</v>
      </c>
      <c r="F854" s="27">
        <f>'2 уровень'!H2095</f>
        <v>27</v>
      </c>
      <c r="G854" s="130" t="e">
        <f>'2 уровень'!I2095</f>
        <v>#DIV/0!</v>
      </c>
      <c r="H854" s="144">
        <f>'2 уровень'!J2095</f>
        <v>0</v>
      </c>
      <c r="I854" s="144">
        <f>'2 уровень'!K2095</f>
        <v>0</v>
      </c>
      <c r="J854" s="139">
        <f>'2 уровень'!L2095</f>
        <v>0</v>
      </c>
      <c r="K854" s="139">
        <f>'2 уровень'!M2095</f>
        <v>0</v>
      </c>
      <c r="L854" s="139">
        <f>'2 уровень'!N2095</f>
        <v>0</v>
      </c>
      <c r="M854" s="139">
        <f>'2 уровень'!O2095</f>
        <v>0</v>
      </c>
      <c r="N854" s="139">
        <f>'2 уровень'!P2095</f>
        <v>0</v>
      </c>
      <c r="O854" s="139">
        <f>'2 уровень'!Q2095</f>
        <v>0</v>
      </c>
      <c r="P854" s="138">
        <f>'2 уровень'!R2095</f>
        <v>0</v>
      </c>
      <c r="Q854" s="138">
        <f>'2 уровень'!S2095</f>
        <v>0</v>
      </c>
      <c r="R854" s="138">
        <f>'2 уровень'!T2095</f>
        <v>0</v>
      </c>
      <c r="S854" s="138">
        <f>'2 уровень'!U2095</f>
        <v>0</v>
      </c>
      <c r="T854" s="138">
        <f>'2 уровень'!V2095</f>
        <v>0</v>
      </c>
      <c r="U854" s="138">
        <f>'2 уровень'!W2095</f>
        <v>0</v>
      </c>
      <c r="V854" s="138">
        <f>'2 уровень'!X2095</f>
        <v>0</v>
      </c>
      <c r="W854" s="138">
        <f>'2 уровень'!Y2095</f>
        <v>0</v>
      </c>
      <c r="X854" s="138">
        <f>'2 уровень'!Z2095</f>
        <v>0</v>
      </c>
      <c r="Y854" s="138">
        <f>'2 уровень'!AA2095</f>
        <v>0</v>
      </c>
      <c r="Z854" s="138">
        <f>'2 уровень'!AB2095</f>
        <v>0</v>
      </c>
      <c r="AA854" s="138">
        <f>'2 уровень'!AC2095</f>
        <v>0</v>
      </c>
      <c r="AB854" s="138">
        <f>'2 уровень'!AD2095</f>
        <v>0</v>
      </c>
      <c r="AC854" s="138">
        <f>'2 уровень'!AE2095</f>
        <v>0</v>
      </c>
      <c r="AD854" s="138"/>
      <c r="AE854" s="138"/>
      <c r="AF854" s="27">
        <f>'2 уровень'!AF2095</f>
        <v>0</v>
      </c>
      <c r="AG854" s="138">
        <f>'2 уровень'!AG2095</f>
        <v>0</v>
      </c>
      <c r="AH854" s="238"/>
      <c r="AI854" s="238"/>
      <c r="AJ854" s="535"/>
      <c r="AK854" s="125"/>
      <c r="AL854" s="125"/>
      <c r="AM854" s="125"/>
      <c r="AN854" s="125"/>
      <c r="AO854" s="125"/>
      <c r="AP854" s="125"/>
      <c r="AQ854" s="125"/>
      <c r="AR854" s="125"/>
      <c r="AS854" s="125"/>
      <c r="AT854" s="125"/>
      <c r="AU854" s="125"/>
      <c r="AV854" s="125"/>
      <c r="AW854" s="125"/>
      <c r="AX854" s="125"/>
      <c r="AY854" s="125"/>
      <c r="AZ854" s="125"/>
      <c r="BA854" s="125"/>
      <c r="BB854" s="125"/>
      <c r="BC854" s="125"/>
      <c r="BD854" s="125"/>
      <c r="BE854" s="125"/>
      <c r="BF854" s="125"/>
      <c r="BG854" s="125"/>
      <c r="BH854" s="125"/>
      <c r="BI854" s="125"/>
      <c r="BJ854" s="125"/>
      <c r="BK854" s="125"/>
      <c r="BL854" s="125"/>
      <c r="BM854" s="125"/>
      <c r="BN854" s="125"/>
      <c r="BO854" s="125"/>
      <c r="BP854" s="125"/>
      <c r="BQ854" s="125"/>
      <c r="BR854" s="125"/>
      <c r="BS854" s="125"/>
      <c r="BT854" s="125"/>
      <c r="BU854" s="125"/>
      <c r="BV854" s="125"/>
      <c r="BW854" s="125"/>
      <c r="BX854" s="125"/>
      <c r="BY854" s="125"/>
      <c r="BZ854" s="125"/>
      <c r="CA854" s="125"/>
      <c r="CB854" s="125"/>
      <c r="CC854" s="125"/>
      <c r="CD854" s="125"/>
      <c r="CE854" s="125"/>
      <c r="CF854" s="125"/>
      <c r="CG854" s="125"/>
      <c r="CH854" s="125"/>
      <c r="CI854" s="125"/>
      <c r="CJ854" s="125"/>
      <c r="CK854" s="125"/>
      <c r="CL854" s="125"/>
      <c r="CM854" s="125"/>
      <c r="CN854" s="125"/>
      <c r="CO854" s="125"/>
      <c r="CP854" s="125"/>
      <c r="CQ854" s="125"/>
      <c r="CR854" s="125"/>
      <c r="CS854" s="125"/>
      <c r="CT854" s="125"/>
      <c r="CU854" s="125"/>
      <c r="CV854" s="125"/>
      <c r="CW854" s="125"/>
      <c r="CX854" s="125"/>
      <c r="CY854" s="125"/>
      <c r="CZ854" s="125"/>
      <c r="DA854" s="125"/>
      <c r="DB854" s="125"/>
      <c r="DC854" s="125"/>
      <c r="DD854" s="125"/>
      <c r="DE854" s="125"/>
      <c r="DF854" s="125"/>
      <c r="DG854" s="125"/>
      <c r="DH854" s="125"/>
      <c r="DI854" s="125"/>
      <c r="DJ854" s="125"/>
      <c r="DK854" s="125"/>
      <c r="DL854" s="125"/>
      <c r="DM854" s="125"/>
      <c r="DN854" s="125"/>
      <c r="DO854" s="125"/>
      <c r="DP854" s="125"/>
      <c r="DQ854" s="125"/>
      <c r="DR854" s="125"/>
      <c r="DS854" s="125"/>
      <c r="DT854" s="125"/>
      <c r="DU854" s="125"/>
      <c r="DV854" s="125"/>
      <c r="DW854" s="125"/>
      <c r="DX854" s="125"/>
      <c r="DY854" s="125"/>
      <c r="DZ854" s="125"/>
      <c r="EA854" s="125"/>
      <c r="EB854" s="125"/>
      <c r="EC854" s="125"/>
      <c r="ED854" s="125"/>
      <c r="EE854" s="125"/>
      <c r="EF854" s="125"/>
      <c r="EG854" s="125"/>
      <c r="EH854" s="125"/>
      <c r="EI854" s="125"/>
      <c r="EJ854" s="125"/>
      <c r="EK854" s="125"/>
      <c r="EL854" s="125"/>
      <c r="EM854" s="125"/>
      <c r="EN854" s="125"/>
      <c r="EO854" s="125"/>
      <c r="EP854" s="125"/>
      <c r="EQ854" s="125"/>
      <c r="ER854" s="125"/>
      <c r="ES854" s="125"/>
      <c r="ET854" s="125"/>
      <c r="EU854" s="125"/>
      <c r="EV854" s="125"/>
      <c r="EW854" s="125"/>
      <c r="EX854" s="125"/>
      <c r="EY854" s="125"/>
      <c r="EZ854" s="125"/>
      <c r="FA854" s="125"/>
      <c r="FB854" s="125"/>
      <c r="FC854" s="125"/>
      <c r="FD854" s="125"/>
      <c r="FE854" s="125"/>
      <c r="FF854" s="125"/>
      <c r="FG854" s="125"/>
      <c r="FH854" s="125"/>
      <c r="FI854" s="125"/>
      <c r="FJ854" s="125"/>
      <c r="FK854" s="125"/>
      <c r="FL854" s="125"/>
      <c r="FM854" s="125"/>
      <c r="FN854" s="125"/>
      <c r="FO854" s="125"/>
      <c r="FP854" s="125"/>
      <c r="FQ854" s="125"/>
      <c r="FR854" s="125"/>
      <c r="FS854" s="125"/>
      <c r="FT854" s="125"/>
      <c r="FU854" s="125"/>
      <c r="FV854" s="125"/>
      <c r="FW854" s="125"/>
      <c r="FX854" s="125"/>
      <c r="FY854" s="125"/>
      <c r="FZ854" s="125"/>
      <c r="GA854" s="125"/>
      <c r="GB854" s="125"/>
      <c r="GC854" s="125"/>
      <c r="GD854" s="125"/>
      <c r="GE854" s="125"/>
      <c r="GF854" s="125"/>
      <c r="GG854" s="125"/>
      <c r="GH854" s="125"/>
      <c r="GI854" s="125"/>
      <c r="GJ854" s="125"/>
      <c r="GK854" s="125"/>
      <c r="GL854" s="125"/>
      <c r="GM854" s="125"/>
      <c r="GN854" s="125"/>
      <c r="GO854" s="125"/>
      <c r="GP854" s="125"/>
      <c r="GQ854" s="125"/>
      <c r="GR854" s="125"/>
      <c r="GS854" s="125"/>
    </row>
    <row r="855" spans="3:201" x14ac:dyDescent="0.25">
      <c r="C855" s="3" t="s">
        <v>225</v>
      </c>
      <c r="D855" s="27">
        <f>'2 уровень'!F2096</f>
        <v>0</v>
      </c>
      <c r="E855" s="27">
        <f>'2 уровень'!G2096</f>
        <v>0</v>
      </c>
      <c r="F855" s="27">
        <f>'2 уровень'!H2096</f>
        <v>27</v>
      </c>
      <c r="G855" s="130" t="e">
        <f>'2 уровень'!I2096</f>
        <v>#DIV/0!</v>
      </c>
      <c r="H855" s="144">
        <f>'2 уровень'!J2096</f>
        <v>0</v>
      </c>
      <c r="I855" s="144">
        <f>'2 уровень'!K2096</f>
        <v>0</v>
      </c>
      <c r="J855" s="139">
        <f>'2 уровень'!L2096</f>
        <v>0</v>
      </c>
      <c r="K855" s="139">
        <f>'2 уровень'!M2096</f>
        <v>0</v>
      </c>
      <c r="L855" s="139">
        <f>'2 уровень'!N2096</f>
        <v>0</v>
      </c>
      <c r="M855" s="139">
        <f>'2 уровень'!O2096</f>
        <v>0</v>
      </c>
      <c r="N855" s="139">
        <f>'2 уровень'!P2096</f>
        <v>0</v>
      </c>
      <c r="O855" s="139">
        <f>'2 уровень'!Q2096</f>
        <v>0</v>
      </c>
      <c r="P855" s="138">
        <f>'2 уровень'!R2096</f>
        <v>0</v>
      </c>
      <c r="Q855" s="138">
        <f>'2 уровень'!S2096</f>
        <v>0</v>
      </c>
      <c r="R855" s="138">
        <f>'2 уровень'!T2096</f>
        <v>0</v>
      </c>
      <c r="S855" s="138">
        <f>'2 уровень'!U2096</f>
        <v>0</v>
      </c>
      <c r="T855" s="138">
        <f>'2 уровень'!V2096</f>
        <v>0</v>
      </c>
      <c r="U855" s="138">
        <f>'2 уровень'!W2096</f>
        <v>0</v>
      </c>
      <c r="V855" s="138">
        <f>'2 уровень'!X2096</f>
        <v>0</v>
      </c>
      <c r="W855" s="138">
        <f>'2 уровень'!Y2096</f>
        <v>0</v>
      </c>
      <c r="X855" s="138">
        <f>'2 уровень'!Z2096</f>
        <v>0</v>
      </c>
      <c r="Y855" s="138">
        <f>'2 уровень'!AA2096</f>
        <v>0</v>
      </c>
      <c r="Z855" s="138">
        <f>'2 уровень'!AB2096</f>
        <v>0</v>
      </c>
      <c r="AA855" s="138">
        <f>'2 уровень'!AC2096</f>
        <v>0</v>
      </c>
      <c r="AB855" s="138">
        <f>'2 уровень'!AD2096</f>
        <v>0</v>
      </c>
      <c r="AC855" s="138">
        <f>'2 уровень'!AE2096</f>
        <v>0</v>
      </c>
      <c r="AD855" s="138"/>
      <c r="AE855" s="138"/>
      <c r="AF855" s="27">
        <f>'2 уровень'!AF2096</f>
        <v>0</v>
      </c>
      <c r="AG855" s="138">
        <f>'2 уровень'!AG2096</f>
        <v>0</v>
      </c>
      <c r="AH855" s="238"/>
      <c r="AI855" s="238"/>
      <c r="AJ855" s="535"/>
      <c r="AK855" s="125"/>
      <c r="AL855" s="125"/>
      <c r="AM855" s="125"/>
      <c r="AN855" s="125"/>
      <c r="AO855" s="125"/>
      <c r="AP855" s="125"/>
      <c r="AQ855" s="125"/>
      <c r="AR855" s="125"/>
      <c r="AS855" s="125"/>
      <c r="AT855" s="125"/>
      <c r="AU855" s="125"/>
      <c r="AV855" s="125"/>
      <c r="AW855" s="125"/>
      <c r="AX855" s="125"/>
      <c r="AY855" s="125"/>
      <c r="AZ855" s="125"/>
      <c r="BA855" s="125"/>
      <c r="BB855" s="125"/>
      <c r="BC855" s="125"/>
      <c r="BD855" s="125"/>
      <c r="BE855" s="125"/>
      <c r="BF855" s="125"/>
      <c r="BG855" s="125"/>
      <c r="BH855" s="125"/>
      <c r="BI855" s="125"/>
      <c r="BJ855" s="125"/>
      <c r="BK855" s="125"/>
      <c r="BL855" s="125"/>
      <c r="BM855" s="125"/>
      <c r="BN855" s="125"/>
      <c r="BO855" s="125"/>
      <c r="BP855" s="125"/>
      <c r="BQ855" s="125"/>
      <c r="BR855" s="125"/>
      <c r="BS855" s="125"/>
      <c r="BT855" s="125"/>
      <c r="BU855" s="125"/>
      <c r="BV855" s="125"/>
      <c r="BW855" s="125"/>
      <c r="BX855" s="125"/>
      <c r="BY855" s="125"/>
      <c r="BZ855" s="125"/>
      <c r="CA855" s="125"/>
      <c r="CB855" s="125"/>
      <c r="CC855" s="125"/>
      <c r="CD855" s="125"/>
      <c r="CE855" s="125"/>
      <c r="CF855" s="125"/>
      <c r="CG855" s="125"/>
      <c r="CH855" s="125"/>
      <c r="CI855" s="125"/>
      <c r="CJ855" s="125"/>
      <c r="CK855" s="125"/>
      <c r="CL855" s="125"/>
      <c r="CM855" s="125"/>
      <c r="CN855" s="125"/>
      <c r="CO855" s="125"/>
      <c r="CP855" s="125"/>
      <c r="CQ855" s="125"/>
      <c r="CR855" s="125"/>
      <c r="CS855" s="125"/>
      <c r="CT855" s="125"/>
      <c r="CU855" s="125"/>
      <c r="CV855" s="125"/>
      <c r="CW855" s="125"/>
      <c r="CX855" s="125"/>
      <c r="CY855" s="125"/>
      <c r="CZ855" s="125"/>
      <c r="DA855" s="125"/>
      <c r="DB855" s="125"/>
      <c r="DC855" s="125"/>
      <c r="DD855" s="125"/>
      <c r="DE855" s="125"/>
      <c r="DF855" s="125"/>
      <c r="DG855" s="125"/>
      <c r="DH855" s="125"/>
      <c r="DI855" s="125"/>
      <c r="DJ855" s="125"/>
      <c r="DK855" s="125"/>
      <c r="DL855" s="125"/>
      <c r="DM855" s="125"/>
      <c r="DN855" s="125"/>
      <c r="DO855" s="125"/>
      <c r="DP855" s="125"/>
      <c r="DQ855" s="125"/>
      <c r="DR855" s="125"/>
      <c r="DS855" s="125"/>
      <c r="DT855" s="125"/>
      <c r="DU855" s="125"/>
      <c r="DV855" s="125"/>
      <c r="DW855" s="125"/>
      <c r="DX855" s="125"/>
      <c r="DY855" s="125"/>
      <c r="DZ855" s="125"/>
      <c r="EA855" s="125"/>
      <c r="EB855" s="125"/>
      <c r="EC855" s="125"/>
      <c r="ED855" s="125"/>
      <c r="EE855" s="125"/>
      <c r="EF855" s="125"/>
      <c r="EG855" s="125"/>
      <c r="EH855" s="125"/>
      <c r="EI855" s="125"/>
      <c r="EJ855" s="125"/>
      <c r="EK855" s="125"/>
      <c r="EL855" s="125"/>
      <c r="EM855" s="125"/>
      <c r="EN855" s="125"/>
      <c r="EO855" s="125"/>
      <c r="EP855" s="125"/>
      <c r="EQ855" s="125"/>
      <c r="ER855" s="125"/>
      <c r="ES855" s="125"/>
      <c r="ET855" s="125"/>
      <c r="EU855" s="125"/>
      <c r="EV855" s="125"/>
      <c r="EW855" s="125"/>
      <c r="EX855" s="125"/>
      <c r="EY855" s="125"/>
      <c r="EZ855" s="125"/>
      <c r="FA855" s="125"/>
      <c r="FB855" s="125"/>
      <c r="FC855" s="125"/>
      <c r="FD855" s="125"/>
      <c r="FE855" s="125"/>
      <c r="FF855" s="125"/>
      <c r="FG855" s="125"/>
      <c r="FH855" s="125"/>
      <c r="FI855" s="125"/>
      <c r="FJ855" s="125"/>
      <c r="FK855" s="125"/>
      <c r="FL855" s="125"/>
      <c r="FM855" s="125"/>
      <c r="FN855" s="125"/>
      <c r="FO855" s="125"/>
      <c r="FP855" s="125"/>
      <c r="FQ855" s="125"/>
      <c r="FR855" s="125"/>
      <c r="FS855" s="125"/>
      <c r="FT855" s="125"/>
      <c r="FU855" s="125"/>
      <c r="FV855" s="125"/>
      <c r="FW855" s="125"/>
      <c r="FX855" s="125"/>
      <c r="FY855" s="125"/>
      <c r="FZ855" s="125"/>
      <c r="GA855" s="125"/>
      <c r="GB855" s="125"/>
      <c r="GC855" s="125"/>
      <c r="GD855" s="125"/>
      <c r="GE855" s="125"/>
      <c r="GF855" s="125"/>
      <c r="GG855" s="125"/>
      <c r="GH855" s="125"/>
      <c r="GI855" s="125"/>
      <c r="GJ855" s="125"/>
      <c r="GK855" s="125"/>
      <c r="GL855" s="125"/>
      <c r="GM855" s="125"/>
      <c r="GN855" s="125"/>
      <c r="GO855" s="125"/>
      <c r="GP855" s="125"/>
      <c r="GQ855" s="125"/>
      <c r="GR855" s="125"/>
      <c r="GS855" s="125"/>
    </row>
    <row r="856" spans="3:201" ht="45" x14ac:dyDescent="0.25">
      <c r="C856" s="3" t="s">
        <v>502</v>
      </c>
      <c r="D856" s="27">
        <f>'2 уровень'!F2097</f>
        <v>0</v>
      </c>
      <c r="E856" s="27">
        <f>'2 уровень'!G2097</f>
        <v>0</v>
      </c>
      <c r="F856" s="27">
        <f>'2 уровень'!H2097</f>
        <v>0</v>
      </c>
      <c r="G856" s="130" t="e">
        <f>'2 уровень'!I2097</f>
        <v>#DIV/0!</v>
      </c>
      <c r="H856" s="144">
        <f>'2 уровень'!J2097</f>
        <v>0</v>
      </c>
      <c r="I856" s="144">
        <f>'2 уровень'!K2097</f>
        <v>0</v>
      </c>
      <c r="J856" s="139">
        <f>'2 уровень'!L2097</f>
        <v>0</v>
      </c>
      <c r="K856" s="139">
        <f>'2 уровень'!M2097</f>
        <v>0</v>
      </c>
      <c r="L856" s="139">
        <f>'2 уровень'!N2097</f>
        <v>0</v>
      </c>
      <c r="M856" s="139">
        <f>'2 уровень'!O2097</f>
        <v>0</v>
      </c>
      <c r="N856" s="139">
        <f>'2 уровень'!P2097</f>
        <v>0</v>
      </c>
      <c r="O856" s="139">
        <f>'2 уровень'!Q2097</f>
        <v>0</v>
      </c>
      <c r="P856" s="138">
        <f>'2 уровень'!R2097</f>
        <v>0</v>
      </c>
      <c r="Q856" s="138">
        <f>'2 уровень'!S2097</f>
        <v>0</v>
      </c>
      <c r="R856" s="138">
        <f>'2 уровень'!T2097</f>
        <v>0</v>
      </c>
      <c r="S856" s="138">
        <f>'2 уровень'!U2097</f>
        <v>0</v>
      </c>
      <c r="T856" s="138">
        <f>'2 уровень'!V2097</f>
        <v>0</v>
      </c>
      <c r="U856" s="138">
        <f>'2 уровень'!W2097</f>
        <v>0</v>
      </c>
      <c r="V856" s="138">
        <f>'2 уровень'!X2097</f>
        <v>0</v>
      </c>
      <c r="W856" s="138">
        <f>'2 уровень'!Y2097</f>
        <v>0</v>
      </c>
      <c r="X856" s="138">
        <f>'2 уровень'!Z2097</f>
        <v>0</v>
      </c>
      <c r="Y856" s="138">
        <f>'2 уровень'!AA2097</f>
        <v>0</v>
      </c>
      <c r="Z856" s="138">
        <f>'2 уровень'!AB2097</f>
        <v>0</v>
      </c>
      <c r="AA856" s="138">
        <f>'2 уровень'!AC2097</f>
        <v>0</v>
      </c>
      <c r="AB856" s="138">
        <f>'2 уровень'!AD2097</f>
        <v>0</v>
      </c>
      <c r="AC856" s="138">
        <f>'2 уровень'!AE2097</f>
        <v>0</v>
      </c>
      <c r="AD856" s="138"/>
      <c r="AE856" s="138"/>
      <c r="AF856" s="27">
        <f>'2 уровень'!AF2097</f>
        <v>0</v>
      </c>
      <c r="AG856" s="138">
        <f>'2 уровень'!AG2097</f>
        <v>0</v>
      </c>
      <c r="AH856" s="238"/>
      <c r="AI856" s="238"/>
      <c r="AJ856" s="535"/>
      <c r="AK856" s="125"/>
      <c r="AL856" s="125"/>
      <c r="AM856" s="125"/>
      <c r="AN856" s="125"/>
      <c r="AO856" s="125"/>
      <c r="AP856" s="125"/>
      <c r="AQ856" s="125"/>
      <c r="AR856" s="125"/>
      <c r="AS856" s="125"/>
      <c r="AT856" s="125"/>
      <c r="AU856" s="125"/>
      <c r="AV856" s="125"/>
      <c r="AW856" s="125"/>
      <c r="AX856" s="125"/>
      <c r="AY856" s="125"/>
      <c r="AZ856" s="125"/>
      <c r="BA856" s="125"/>
      <c r="BB856" s="125"/>
      <c r="BC856" s="125"/>
      <c r="BD856" s="125"/>
      <c r="BE856" s="125"/>
      <c r="BF856" s="125"/>
      <c r="BG856" s="125"/>
      <c r="BH856" s="125"/>
      <c r="BI856" s="125"/>
      <c r="BJ856" s="125"/>
      <c r="BK856" s="125"/>
      <c r="BL856" s="125"/>
      <c r="BM856" s="125"/>
      <c r="BN856" s="125"/>
      <c r="BO856" s="125"/>
      <c r="BP856" s="125"/>
      <c r="BQ856" s="125"/>
      <c r="BR856" s="125"/>
      <c r="BS856" s="125"/>
      <c r="BT856" s="125"/>
      <c r="BU856" s="125"/>
      <c r="BV856" s="125"/>
      <c r="BW856" s="125"/>
      <c r="BX856" s="125"/>
      <c r="BY856" s="125"/>
      <c r="BZ856" s="125"/>
      <c r="CA856" s="125"/>
      <c r="CB856" s="125"/>
      <c r="CC856" s="125"/>
      <c r="CD856" s="125"/>
      <c r="CE856" s="125"/>
      <c r="CF856" s="125"/>
      <c r="CG856" s="125"/>
      <c r="CH856" s="125"/>
      <c r="CI856" s="125"/>
      <c r="CJ856" s="125"/>
      <c r="CK856" s="125"/>
      <c r="CL856" s="125"/>
      <c r="CM856" s="125"/>
      <c r="CN856" s="125"/>
      <c r="CO856" s="125"/>
      <c r="CP856" s="125"/>
      <c r="CQ856" s="125"/>
      <c r="CR856" s="125"/>
      <c r="CS856" s="125"/>
      <c r="CT856" s="125"/>
      <c r="CU856" s="125"/>
      <c r="CV856" s="125"/>
      <c r="CW856" s="125"/>
      <c r="CX856" s="125"/>
      <c r="CY856" s="125"/>
      <c r="CZ856" s="125"/>
      <c r="DA856" s="125"/>
      <c r="DB856" s="125"/>
      <c r="DC856" s="125"/>
      <c r="DD856" s="125"/>
      <c r="DE856" s="125"/>
      <c r="DF856" s="125"/>
      <c r="DG856" s="125"/>
      <c r="DH856" s="125"/>
      <c r="DI856" s="125"/>
      <c r="DJ856" s="125"/>
      <c r="DK856" s="125"/>
      <c r="DL856" s="125"/>
      <c r="DM856" s="125"/>
      <c r="DN856" s="125"/>
      <c r="DO856" s="125"/>
      <c r="DP856" s="125"/>
      <c r="DQ856" s="125"/>
      <c r="DR856" s="125"/>
      <c r="DS856" s="125"/>
      <c r="DT856" s="125"/>
      <c r="DU856" s="125"/>
      <c r="DV856" s="125"/>
      <c r="DW856" s="125"/>
      <c r="DX856" s="125"/>
      <c r="DY856" s="125"/>
      <c r="DZ856" s="125"/>
      <c r="EA856" s="125"/>
      <c r="EB856" s="125"/>
      <c r="EC856" s="125"/>
      <c r="ED856" s="125"/>
      <c r="EE856" s="125"/>
      <c r="EF856" s="125"/>
      <c r="EG856" s="125"/>
      <c r="EH856" s="125"/>
      <c r="EI856" s="125"/>
      <c r="EJ856" s="125"/>
      <c r="EK856" s="125"/>
      <c r="EL856" s="125"/>
      <c r="EM856" s="125"/>
      <c r="EN856" s="125"/>
      <c r="EO856" s="125"/>
      <c r="EP856" s="125"/>
      <c r="EQ856" s="125"/>
      <c r="ER856" s="125"/>
      <c r="ES856" s="125"/>
      <c r="ET856" s="125"/>
      <c r="EU856" s="125"/>
      <c r="EV856" s="125"/>
      <c r="EW856" s="125"/>
      <c r="EX856" s="125"/>
      <c r="EY856" s="125"/>
      <c r="EZ856" s="125"/>
      <c r="FA856" s="125"/>
      <c r="FB856" s="125"/>
      <c r="FC856" s="125"/>
      <c r="FD856" s="125"/>
      <c r="FE856" s="125"/>
      <c r="FF856" s="125"/>
      <c r="FG856" s="125"/>
      <c r="FH856" s="125"/>
      <c r="FI856" s="125"/>
      <c r="FJ856" s="125"/>
      <c r="FK856" s="125"/>
      <c r="FL856" s="125"/>
      <c r="FM856" s="125"/>
      <c r="FN856" s="125"/>
      <c r="FO856" s="125"/>
      <c r="FP856" s="125"/>
      <c r="FQ856" s="125"/>
      <c r="FR856" s="125"/>
      <c r="FS856" s="125"/>
      <c r="FT856" s="125"/>
      <c r="FU856" s="125"/>
      <c r="FV856" s="125"/>
      <c r="FW856" s="125"/>
      <c r="FX856" s="125"/>
      <c r="FY856" s="125"/>
      <c r="FZ856" s="125"/>
      <c r="GA856" s="125"/>
      <c r="GB856" s="125"/>
      <c r="GC856" s="125"/>
      <c r="GD856" s="125"/>
      <c r="GE856" s="125"/>
      <c r="GF856" s="125"/>
      <c r="GG856" s="125"/>
      <c r="GH856" s="125"/>
      <c r="GI856" s="125"/>
      <c r="GJ856" s="125"/>
      <c r="GK856" s="125"/>
      <c r="GL856" s="125"/>
      <c r="GM856" s="125"/>
      <c r="GN856" s="125"/>
      <c r="GO856" s="125"/>
      <c r="GP856" s="125"/>
      <c r="GQ856" s="125"/>
      <c r="GR856" s="125"/>
      <c r="GS856" s="125"/>
    </row>
    <row r="857" spans="3:201" ht="75" x14ac:dyDescent="0.25">
      <c r="C857" s="3" t="s">
        <v>570</v>
      </c>
      <c r="D857" s="27">
        <f>'2 уровень'!F2098</f>
        <v>0</v>
      </c>
      <c r="E857" s="27">
        <f>'2 уровень'!G2098</f>
        <v>0</v>
      </c>
      <c r="F857" s="27">
        <f>'2 уровень'!H2098</f>
        <v>0</v>
      </c>
      <c r="G857" s="130" t="e">
        <f>'2 уровень'!I2098</f>
        <v>#DIV/0!</v>
      </c>
      <c r="H857" s="144"/>
      <c r="I857" s="144"/>
      <c r="J857" s="139"/>
      <c r="K857" s="139"/>
      <c r="L857" s="139"/>
      <c r="M857" s="139"/>
      <c r="N857" s="139"/>
      <c r="O857" s="139"/>
      <c r="P857" s="138"/>
      <c r="Q857" s="138"/>
      <c r="R857" s="138"/>
      <c r="S857" s="138"/>
      <c r="T857" s="138"/>
      <c r="U857" s="138"/>
      <c r="V857" s="138"/>
      <c r="W857" s="138"/>
      <c r="X857" s="138"/>
      <c r="Y857" s="138"/>
      <c r="Z857" s="138"/>
      <c r="AA857" s="138"/>
      <c r="AB857" s="138"/>
      <c r="AC857" s="138"/>
      <c r="AD857" s="138"/>
      <c r="AE857" s="138"/>
      <c r="AF857" s="27">
        <f>'2 уровень'!AF2098</f>
        <v>0</v>
      </c>
      <c r="AG857" s="138">
        <f>'2 уровень'!AG2098</f>
        <v>0</v>
      </c>
      <c r="AH857" s="238"/>
      <c r="AI857" s="238"/>
      <c r="AJ857" s="535"/>
      <c r="AK857" s="125"/>
      <c r="AL857" s="125"/>
      <c r="AM857" s="125"/>
      <c r="AN857" s="125"/>
      <c r="AO857" s="125"/>
      <c r="AP857" s="125"/>
      <c r="AQ857" s="125"/>
      <c r="AR857" s="125"/>
      <c r="AS857" s="125"/>
      <c r="AT857" s="125"/>
      <c r="AU857" s="125"/>
      <c r="AV857" s="125"/>
      <c r="AW857" s="125"/>
      <c r="AX857" s="125"/>
      <c r="AY857" s="125"/>
      <c r="AZ857" s="125"/>
      <c r="BA857" s="125"/>
      <c r="BB857" s="125"/>
      <c r="BC857" s="125"/>
      <c r="BD857" s="125"/>
      <c r="BE857" s="125"/>
      <c r="BF857" s="125"/>
      <c r="BG857" s="125"/>
      <c r="BH857" s="125"/>
      <c r="BI857" s="125"/>
      <c r="BJ857" s="125"/>
      <c r="BK857" s="125"/>
      <c r="BL857" s="125"/>
      <c r="BM857" s="125"/>
      <c r="BN857" s="125"/>
      <c r="BO857" s="125"/>
      <c r="BP857" s="125"/>
      <c r="BQ857" s="125"/>
      <c r="BR857" s="125"/>
      <c r="BS857" s="125"/>
      <c r="BT857" s="125"/>
      <c r="BU857" s="125"/>
      <c r="BV857" s="125"/>
      <c r="BW857" s="125"/>
      <c r="BX857" s="125"/>
      <c r="BY857" s="125"/>
      <c r="BZ857" s="125"/>
      <c r="CA857" s="125"/>
      <c r="CB857" s="125"/>
      <c r="CC857" s="125"/>
      <c r="CD857" s="125"/>
      <c r="CE857" s="125"/>
      <c r="CF857" s="125"/>
      <c r="CG857" s="125"/>
      <c r="CH857" s="125"/>
      <c r="CI857" s="125"/>
      <c r="CJ857" s="125"/>
      <c r="CK857" s="125"/>
      <c r="CL857" s="125"/>
      <c r="CM857" s="125"/>
      <c r="CN857" s="125"/>
      <c r="CO857" s="125"/>
      <c r="CP857" s="125"/>
      <c r="CQ857" s="125"/>
      <c r="CR857" s="125"/>
      <c r="CS857" s="125"/>
      <c r="CT857" s="125"/>
      <c r="CU857" s="125"/>
      <c r="CV857" s="125"/>
      <c r="CW857" s="125"/>
      <c r="CX857" s="125"/>
      <c r="CY857" s="125"/>
      <c r="CZ857" s="125"/>
      <c r="DA857" s="125"/>
      <c r="DB857" s="125"/>
      <c r="DC857" s="125"/>
      <c r="DD857" s="125"/>
      <c r="DE857" s="125"/>
      <c r="DF857" s="125"/>
      <c r="DG857" s="125"/>
      <c r="DH857" s="125"/>
      <c r="DI857" s="125"/>
      <c r="DJ857" s="125"/>
      <c r="DK857" s="125"/>
      <c r="DL857" s="125"/>
      <c r="DM857" s="125"/>
      <c r="DN857" s="125"/>
      <c r="DO857" s="125"/>
      <c r="DP857" s="125"/>
      <c r="DQ857" s="125"/>
      <c r="DR857" s="125"/>
      <c r="DS857" s="125"/>
      <c r="DT857" s="125"/>
      <c r="DU857" s="125"/>
      <c r="DV857" s="125"/>
      <c r="DW857" s="125"/>
      <c r="DX857" s="125"/>
      <c r="DY857" s="125"/>
      <c r="DZ857" s="125"/>
      <c r="EA857" s="125"/>
      <c r="EB857" s="125"/>
      <c r="EC857" s="125"/>
      <c r="ED857" s="125"/>
      <c r="EE857" s="125"/>
      <c r="EF857" s="125"/>
      <c r="EG857" s="125"/>
      <c r="EH857" s="125"/>
      <c r="EI857" s="125"/>
      <c r="EJ857" s="125"/>
      <c r="EK857" s="125"/>
      <c r="EL857" s="125"/>
      <c r="EM857" s="125"/>
      <c r="EN857" s="125"/>
      <c r="EO857" s="125"/>
      <c r="EP857" s="125"/>
      <c r="EQ857" s="125"/>
      <c r="ER857" s="125"/>
      <c r="ES857" s="125"/>
      <c r="ET857" s="125"/>
      <c r="EU857" s="125"/>
      <c r="EV857" s="125"/>
      <c r="EW857" s="125"/>
      <c r="EX857" s="125"/>
      <c r="EY857" s="125"/>
      <c r="EZ857" s="125"/>
      <c r="FA857" s="125"/>
      <c r="FB857" s="125"/>
      <c r="FC857" s="125"/>
      <c r="FD857" s="125"/>
      <c r="FE857" s="125"/>
      <c r="FF857" s="125"/>
      <c r="FG857" s="125"/>
      <c r="FH857" s="125"/>
      <c r="FI857" s="125"/>
      <c r="FJ857" s="125"/>
      <c r="FK857" s="125"/>
      <c r="FL857" s="125"/>
      <c r="FM857" s="125"/>
      <c r="FN857" s="125"/>
      <c r="FO857" s="125"/>
      <c r="FP857" s="125"/>
      <c r="FQ857" s="125"/>
      <c r="FR857" s="125"/>
      <c r="FS857" s="125"/>
      <c r="FT857" s="125"/>
      <c r="FU857" s="125"/>
      <c r="FV857" s="125"/>
      <c r="FW857" s="125"/>
      <c r="FX857" s="125"/>
      <c r="FY857" s="125"/>
      <c r="FZ857" s="125"/>
      <c r="GA857" s="125"/>
      <c r="GB857" s="125"/>
      <c r="GC857" s="125"/>
      <c r="GD857" s="125"/>
      <c r="GE857" s="125"/>
      <c r="GF857" s="125"/>
      <c r="GG857" s="125"/>
      <c r="GH857" s="125"/>
      <c r="GI857" s="125"/>
      <c r="GJ857" s="125"/>
      <c r="GK857" s="125"/>
      <c r="GL857" s="125"/>
      <c r="GM857" s="125"/>
      <c r="GN857" s="125"/>
      <c r="GO857" s="125"/>
      <c r="GP857" s="125"/>
      <c r="GQ857" s="125"/>
      <c r="GR857" s="125"/>
      <c r="GS857" s="125"/>
    </row>
    <row r="858" spans="3:201" ht="30" x14ac:dyDescent="0.25">
      <c r="C858" s="450" t="s">
        <v>196</v>
      </c>
      <c r="D858" s="27">
        <f>'2 уровень'!F2099</f>
        <v>0</v>
      </c>
      <c r="E858" s="27">
        <f>'2 уровень'!G2099</f>
        <v>0</v>
      </c>
      <c r="F858" s="27">
        <f>'2 уровень'!H2099</f>
        <v>0</v>
      </c>
      <c r="G858" s="130">
        <f>'2 уровень'!I2099</f>
        <v>0</v>
      </c>
      <c r="H858" s="144">
        <f>'2 уровень'!J2099</f>
        <v>0</v>
      </c>
      <c r="I858" s="144">
        <f>'2 уровень'!K2099</f>
        <v>0</v>
      </c>
      <c r="J858" s="139">
        <f>'2 уровень'!L2099</f>
        <v>0</v>
      </c>
      <c r="K858" s="139">
        <f>'2 уровень'!M2099</f>
        <v>0</v>
      </c>
      <c r="L858" s="139">
        <f>'2 уровень'!N2099</f>
        <v>0</v>
      </c>
      <c r="M858" s="139">
        <f>'2 уровень'!O2099</f>
        <v>0</v>
      </c>
      <c r="N858" s="139">
        <f>'2 уровень'!P2099</f>
        <v>0</v>
      </c>
      <c r="O858" s="139">
        <f>'2 уровень'!Q2099</f>
        <v>0</v>
      </c>
      <c r="P858" s="138">
        <f>'2 уровень'!R2099</f>
        <v>0</v>
      </c>
      <c r="Q858" s="138">
        <f>'2 уровень'!S2099</f>
        <v>0</v>
      </c>
      <c r="R858" s="138">
        <f>'2 уровень'!T2099</f>
        <v>0</v>
      </c>
      <c r="S858" s="138">
        <f>'2 уровень'!U2099</f>
        <v>0</v>
      </c>
      <c r="T858" s="138">
        <f>'2 уровень'!V2099</f>
        <v>0</v>
      </c>
      <c r="U858" s="138">
        <f>'2 уровень'!W2099</f>
        <v>0</v>
      </c>
      <c r="V858" s="138">
        <f>'2 уровень'!X2099</f>
        <v>0</v>
      </c>
      <c r="W858" s="138">
        <f>'2 уровень'!Y2099</f>
        <v>1.2499800000000001</v>
      </c>
      <c r="X858" s="138">
        <f>'2 уровень'!Z2099</f>
        <v>0</v>
      </c>
      <c r="Y858" s="138">
        <f>'2 уровень'!AA2099</f>
        <v>0</v>
      </c>
      <c r="Z858" s="138">
        <f>'2 уровень'!AB2099</f>
        <v>0</v>
      </c>
      <c r="AA858" s="138">
        <f>'2 уровень'!AC2099</f>
        <v>0</v>
      </c>
      <c r="AB858" s="138">
        <f>'2 уровень'!AD2099</f>
        <v>0</v>
      </c>
      <c r="AC858" s="138">
        <f>'2 уровень'!AE2099</f>
        <v>1.2499800000000001</v>
      </c>
      <c r="AD858" s="138"/>
      <c r="AE858" s="138"/>
      <c r="AF858" s="27">
        <f>'2 уровень'!AF2099</f>
        <v>0</v>
      </c>
      <c r="AG858" s="138">
        <f>'2 уровень'!AG2099</f>
        <v>0</v>
      </c>
      <c r="AH858" s="238"/>
      <c r="AI858" s="238"/>
      <c r="AJ858" s="535"/>
      <c r="AK858" s="125"/>
      <c r="AL858" s="125"/>
      <c r="AM858" s="125"/>
      <c r="AN858" s="125"/>
      <c r="AO858" s="125"/>
      <c r="AP858" s="125"/>
      <c r="AQ858" s="125"/>
      <c r="AR858" s="125"/>
      <c r="AS858" s="125"/>
      <c r="AT858" s="125"/>
      <c r="AU858" s="125"/>
      <c r="AV858" s="125"/>
      <c r="AW858" s="125"/>
      <c r="AX858" s="125"/>
      <c r="AY858" s="125"/>
      <c r="AZ858" s="125"/>
      <c r="BA858" s="125"/>
      <c r="BB858" s="125"/>
      <c r="BC858" s="125"/>
      <c r="BD858" s="125"/>
      <c r="BE858" s="125"/>
      <c r="BF858" s="125"/>
      <c r="BG858" s="125"/>
      <c r="BH858" s="125"/>
      <c r="BI858" s="125"/>
      <c r="BJ858" s="125"/>
      <c r="BK858" s="125"/>
      <c r="BL858" s="125"/>
      <c r="BM858" s="125"/>
      <c r="BN858" s="125"/>
      <c r="BO858" s="125"/>
      <c r="BP858" s="125"/>
      <c r="BQ858" s="125"/>
      <c r="BR858" s="125"/>
      <c r="BS858" s="125"/>
      <c r="BT858" s="125"/>
      <c r="BU858" s="125"/>
      <c r="BV858" s="125"/>
      <c r="BW858" s="125"/>
      <c r="BX858" s="125"/>
      <c r="BY858" s="125"/>
      <c r="BZ858" s="125"/>
      <c r="CA858" s="125"/>
      <c r="CB858" s="125"/>
      <c r="CC858" s="125"/>
      <c r="CD858" s="125"/>
      <c r="CE858" s="125"/>
      <c r="CF858" s="125"/>
      <c r="CG858" s="125"/>
      <c r="CH858" s="125"/>
      <c r="CI858" s="125"/>
      <c r="CJ858" s="125"/>
      <c r="CK858" s="125"/>
      <c r="CL858" s="125"/>
      <c r="CM858" s="125"/>
      <c r="CN858" s="125"/>
      <c r="CO858" s="125"/>
      <c r="CP858" s="125"/>
      <c r="CQ858" s="125"/>
      <c r="CR858" s="125"/>
      <c r="CS858" s="125"/>
      <c r="CT858" s="125"/>
      <c r="CU858" s="125"/>
      <c r="CV858" s="125"/>
      <c r="CW858" s="125"/>
      <c r="CX858" s="125"/>
      <c r="CY858" s="125"/>
      <c r="CZ858" s="125"/>
      <c r="DA858" s="125"/>
      <c r="DB858" s="125"/>
      <c r="DC858" s="125"/>
      <c r="DD858" s="125"/>
      <c r="DE858" s="125"/>
      <c r="DF858" s="125"/>
      <c r="DG858" s="125"/>
      <c r="DH858" s="125"/>
      <c r="DI858" s="125"/>
      <c r="DJ858" s="125"/>
      <c r="DK858" s="125"/>
      <c r="DL858" s="125"/>
      <c r="DM858" s="125"/>
      <c r="DN858" s="125"/>
      <c r="DO858" s="125"/>
      <c r="DP858" s="125"/>
      <c r="DQ858" s="125"/>
      <c r="DR858" s="125"/>
      <c r="DS858" s="125"/>
      <c r="DT858" s="125"/>
      <c r="DU858" s="125"/>
      <c r="DV858" s="125"/>
      <c r="DW858" s="125"/>
      <c r="DX858" s="125"/>
      <c r="DY858" s="125"/>
      <c r="DZ858" s="125"/>
      <c r="EA858" s="125"/>
      <c r="EB858" s="125"/>
      <c r="EC858" s="125"/>
      <c r="ED858" s="125"/>
      <c r="EE858" s="125"/>
      <c r="EF858" s="125"/>
      <c r="EG858" s="125"/>
      <c r="EH858" s="125"/>
      <c r="EI858" s="125"/>
      <c r="EJ858" s="125"/>
      <c r="EK858" s="125"/>
      <c r="EL858" s="125"/>
      <c r="EM858" s="125"/>
      <c r="EN858" s="125"/>
      <c r="EO858" s="125"/>
      <c r="EP858" s="125"/>
      <c r="EQ858" s="125"/>
      <c r="ER858" s="125"/>
      <c r="ES858" s="125"/>
      <c r="ET858" s="125"/>
      <c r="EU858" s="125"/>
      <c r="EV858" s="125"/>
      <c r="EW858" s="125"/>
      <c r="EX858" s="125"/>
      <c r="EY858" s="125"/>
      <c r="EZ858" s="125"/>
      <c r="FA858" s="125"/>
      <c r="FB858" s="125"/>
      <c r="FC858" s="125"/>
      <c r="FD858" s="125"/>
      <c r="FE858" s="125"/>
      <c r="FF858" s="125"/>
      <c r="FG858" s="125"/>
      <c r="FH858" s="125"/>
      <c r="FI858" s="125"/>
      <c r="FJ858" s="125"/>
      <c r="FK858" s="125"/>
      <c r="FL858" s="125"/>
      <c r="FM858" s="125"/>
      <c r="FN858" s="125"/>
      <c r="FO858" s="125"/>
      <c r="FP858" s="125"/>
      <c r="FQ858" s="125"/>
      <c r="FR858" s="125"/>
      <c r="FS858" s="125"/>
      <c r="FT858" s="125"/>
      <c r="FU858" s="125"/>
      <c r="FV858" s="125"/>
      <c r="FW858" s="125"/>
      <c r="FX858" s="125"/>
      <c r="FY858" s="125"/>
      <c r="FZ858" s="125"/>
      <c r="GA858" s="125"/>
      <c r="GB858" s="125"/>
      <c r="GC858" s="125"/>
      <c r="GD858" s="125"/>
      <c r="GE858" s="125"/>
      <c r="GF858" s="125"/>
      <c r="GG858" s="125"/>
      <c r="GH858" s="125"/>
      <c r="GI858" s="125"/>
      <c r="GJ858" s="125"/>
      <c r="GK858" s="125"/>
      <c r="GL858" s="125"/>
      <c r="GM858" s="125"/>
      <c r="GN858" s="125"/>
      <c r="GO858" s="125"/>
      <c r="GP858" s="125"/>
      <c r="GQ858" s="125"/>
      <c r="GR858" s="125"/>
      <c r="GS858" s="125"/>
    </row>
    <row r="859" spans="3:201" ht="110.25" x14ac:dyDescent="0.25">
      <c r="C859" s="467" t="s">
        <v>571</v>
      </c>
      <c r="D859" s="27">
        <f>'2 уровень'!F2100</f>
        <v>0</v>
      </c>
      <c r="E859" s="27">
        <f>'2 уровень'!G2100</f>
        <v>0</v>
      </c>
      <c r="F859" s="27">
        <f>'2 уровень'!H2100</f>
        <v>4</v>
      </c>
      <c r="G859" s="130" t="e">
        <f>'2 уровень'!I2100</f>
        <v>#DIV/0!</v>
      </c>
      <c r="H859" s="144">
        <f>'2 уровень'!J2100</f>
        <v>0</v>
      </c>
      <c r="I859" s="144">
        <f>'2 уровень'!K2100</f>
        <v>0</v>
      </c>
      <c r="J859" s="139">
        <f>'2 уровень'!L2100</f>
        <v>0</v>
      </c>
      <c r="K859" s="139">
        <f>'2 уровень'!M2100</f>
        <v>0</v>
      </c>
      <c r="L859" s="139">
        <f>'2 уровень'!N2100</f>
        <v>0</v>
      </c>
      <c r="M859" s="139">
        <f>'2 уровень'!O2100</f>
        <v>0</v>
      </c>
      <c r="N859" s="139">
        <f>'2 уровень'!P2100</f>
        <v>0</v>
      </c>
      <c r="O859" s="139">
        <f>'2 уровень'!Q2100</f>
        <v>0</v>
      </c>
      <c r="P859" s="138">
        <f>'2 уровень'!R2100</f>
        <v>0</v>
      </c>
      <c r="Q859" s="138">
        <f>'2 уровень'!S2100</f>
        <v>0</v>
      </c>
      <c r="R859" s="138">
        <f>'2 уровень'!T2100</f>
        <v>0</v>
      </c>
      <c r="S859" s="138">
        <f>'2 уровень'!U2100</f>
        <v>0</v>
      </c>
      <c r="T859" s="138">
        <f>'2 уровень'!V2100</f>
        <v>0</v>
      </c>
      <c r="U859" s="138">
        <f>'2 уровень'!W2100</f>
        <v>0</v>
      </c>
      <c r="V859" s="138">
        <f>'2 уровень'!X2100</f>
        <v>0</v>
      </c>
      <c r="W859" s="138">
        <f>'2 уровень'!Y2100</f>
        <v>8.5250000000000004</v>
      </c>
      <c r="X859" s="138">
        <f>'2 уровень'!Z2100</f>
        <v>0</v>
      </c>
      <c r="Y859" s="138">
        <f>'2 уровень'!AA2100</f>
        <v>0</v>
      </c>
      <c r="Z859" s="138">
        <f>'2 уровень'!AB2100</f>
        <v>8.5250000000000004</v>
      </c>
      <c r="AA859" s="138">
        <f>'2 уровень'!AC2100</f>
        <v>0</v>
      </c>
      <c r="AB859" s="138">
        <f>'2 уровень'!AD2100</f>
        <v>0</v>
      </c>
      <c r="AC859" s="138">
        <f>'2 уровень'!AE2100</f>
        <v>8.5250000000000004</v>
      </c>
      <c r="AD859" s="138" t="e">
        <f>W859/V859*100</f>
        <v>#DIV/0!</v>
      </c>
      <c r="AE859" s="138" t="e">
        <f>AC859/V859*100</f>
        <v>#DIV/0!</v>
      </c>
      <c r="AF859" s="27">
        <f>'2 уровень'!AF2100</f>
        <v>0</v>
      </c>
      <c r="AG859" s="138">
        <f>'2 уровень'!AG2100</f>
        <v>0</v>
      </c>
      <c r="AH859" s="238"/>
      <c r="AI859" s="238"/>
      <c r="AJ859" s="535"/>
      <c r="AK859" s="125"/>
      <c r="AL859" s="125"/>
      <c r="AM859" s="125"/>
      <c r="AN859" s="125"/>
      <c r="AO859" s="125"/>
      <c r="AP859" s="125"/>
      <c r="AQ859" s="125"/>
      <c r="AR859" s="125"/>
      <c r="AS859" s="125"/>
      <c r="AT859" s="125"/>
      <c r="AU859" s="125"/>
      <c r="AV859" s="125"/>
      <c r="AW859" s="125"/>
      <c r="AX859" s="125"/>
      <c r="AY859" s="125"/>
      <c r="AZ859" s="125"/>
      <c r="BA859" s="125"/>
      <c r="BB859" s="125"/>
      <c r="BC859" s="125"/>
      <c r="BD859" s="125"/>
      <c r="BE859" s="125"/>
      <c r="BF859" s="125"/>
      <c r="BG859" s="125"/>
      <c r="BH859" s="125"/>
      <c r="BI859" s="125"/>
      <c r="BJ859" s="125"/>
      <c r="BK859" s="125"/>
      <c r="BL859" s="125"/>
      <c r="BM859" s="125"/>
      <c r="BN859" s="125"/>
      <c r="BO859" s="125"/>
      <c r="BP859" s="125"/>
      <c r="BQ859" s="125"/>
      <c r="BR859" s="125"/>
      <c r="BS859" s="125"/>
      <c r="BT859" s="125"/>
      <c r="BU859" s="125"/>
      <c r="BV859" s="125"/>
      <c r="BW859" s="125"/>
      <c r="BX859" s="125"/>
      <c r="BY859" s="125"/>
      <c r="BZ859" s="125"/>
      <c r="CA859" s="125"/>
      <c r="CB859" s="125"/>
      <c r="CC859" s="125"/>
      <c r="CD859" s="125"/>
      <c r="CE859" s="125"/>
      <c r="CF859" s="125"/>
      <c r="CG859" s="125"/>
      <c r="CH859" s="125"/>
      <c r="CI859" s="125"/>
      <c r="CJ859" s="125"/>
      <c r="CK859" s="125"/>
      <c r="CL859" s="125"/>
      <c r="CM859" s="125"/>
      <c r="CN859" s="125"/>
      <c r="CO859" s="125"/>
      <c r="CP859" s="125"/>
      <c r="CQ859" s="125"/>
      <c r="CR859" s="125"/>
      <c r="CS859" s="125"/>
      <c r="CT859" s="125"/>
      <c r="CU859" s="125"/>
      <c r="CV859" s="125"/>
      <c r="CW859" s="125"/>
      <c r="CX859" s="125"/>
      <c r="CY859" s="125"/>
      <c r="CZ859" s="125"/>
      <c r="DA859" s="125"/>
      <c r="DB859" s="125"/>
      <c r="DC859" s="125"/>
      <c r="DD859" s="125"/>
      <c r="DE859" s="125"/>
      <c r="DF859" s="125"/>
      <c r="DG859" s="125"/>
      <c r="DH859" s="125"/>
      <c r="DI859" s="125"/>
      <c r="DJ859" s="125"/>
      <c r="DK859" s="125"/>
      <c r="DL859" s="125"/>
      <c r="DM859" s="125"/>
      <c r="DN859" s="125"/>
      <c r="DO859" s="125"/>
      <c r="DP859" s="125"/>
      <c r="DQ859" s="125"/>
      <c r="DR859" s="125"/>
      <c r="DS859" s="125"/>
      <c r="DT859" s="125"/>
      <c r="DU859" s="125"/>
      <c r="DV859" s="125"/>
      <c r="DW859" s="125"/>
      <c r="DX859" s="125"/>
      <c r="DY859" s="125"/>
      <c r="DZ859" s="125"/>
      <c r="EA859" s="125"/>
      <c r="EB859" s="125"/>
      <c r="EC859" s="125"/>
      <c r="ED859" s="125"/>
      <c r="EE859" s="125"/>
      <c r="EF859" s="125"/>
      <c r="EG859" s="125"/>
      <c r="EH859" s="125"/>
      <c r="EI859" s="125"/>
      <c r="EJ859" s="125"/>
      <c r="EK859" s="125"/>
      <c r="EL859" s="125"/>
      <c r="EM859" s="125"/>
      <c r="EN859" s="125"/>
      <c r="EO859" s="125"/>
      <c r="EP859" s="125"/>
      <c r="EQ859" s="125"/>
      <c r="ER859" s="125"/>
      <c r="ES859" s="125"/>
      <c r="ET859" s="125"/>
      <c r="EU859" s="125"/>
      <c r="EV859" s="125"/>
      <c r="EW859" s="125"/>
      <c r="EX859" s="125"/>
      <c r="EY859" s="125"/>
      <c r="EZ859" s="125"/>
      <c r="FA859" s="125"/>
      <c r="FB859" s="125"/>
      <c r="FC859" s="125"/>
      <c r="FD859" s="125"/>
      <c r="FE859" s="125"/>
      <c r="FF859" s="125"/>
      <c r="FG859" s="125"/>
      <c r="FH859" s="125"/>
      <c r="FI859" s="125"/>
      <c r="FJ859" s="125"/>
      <c r="FK859" s="125"/>
      <c r="FL859" s="125"/>
      <c r="FM859" s="125"/>
      <c r="FN859" s="125"/>
      <c r="FO859" s="125"/>
      <c r="FP859" s="125"/>
      <c r="FQ859" s="125"/>
      <c r="FR859" s="125"/>
      <c r="FS859" s="125"/>
      <c r="FT859" s="125"/>
      <c r="FU859" s="125"/>
      <c r="FV859" s="125"/>
      <c r="FW859" s="125"/>
      <c r="FX859" s="125"/>
      <c r="FY859" s="125"/>
      <c r="FZ859" s="125"/>
      <c r="GA859" s="125"/>
      <c r="GB859" s="125"/>
      <c r="GC859" s="125"/>
      <c r="GD859" s="125"/>
      <c r="GE859" s="125"/>
      <c r="GF859" s="125"/>
      <c r="GG859" s="125"/>
      <c r="GH859" s="125"/>
      <c r="GI859" s="125"/>
      <c r="GJ859" s="125"/>
      <c r="GK859" s="125"/>
      <c r="GL859" s="125"/>
      <c r="GM859" s="125"/>
      <c r="GN859" s="125"/>
      <c r="GO859" s="125"/>
      <c r="GP859" s="125"/>
      <c r="GQ859" s="125"/>
      <c r="GR859" s="125"/>
      <c r="GS859" s="125"/>
    </row>
    <row r="860" spans="3:201" ht="45" x14ac:dyDescent="0.25">
      <c r="C860" s="459" t="s">
        <v>504</v>
      </c>
      <c r="D860" s="27">
        <f>'2 уровень'!F2101</f>
        <v>0</v>
      </c>
      <c r="E860" s="27">
        <f>'2 уровень'!G2101</f>
        <v>0</v>
      </c>
      <c r="F860" s="27">
        <f>'2 уровень'!H2101</f>
        <v>0</v>
      </c>
      <c r="G860" s="130" t="e">
        <f>'2 уровень'!I2101</f>
        <v>#DIV/0!</v>
      </c>
      <c r="H860" s="144">
        <f>'2 уровень'!J2101</f>
        <v>0</v>
      </c>
      <c r="I860" s="144">
        <f>'2 уровень'!K2101</f>
        <v>0</v>
      </c>
      <c r="J860" s="139">
        <f>'2 уровень'!L2101</f>
        <v>0</v>
      </c>
      <c r="K860" s="139">
        <f>'2 уровень'!M2101</f>
        <v>0</v>
      </c>
      <c r="L860" s="139">
        <f>'2 уровень'!N2101</f>
        <v>0</v>
      </c>
      <c r="M860" s="139">
        <f>'2 уровень'!O2101</f>
        <v>0</v>
      </c>
      <c r="N860" s="139">
        <f>'2 уровень'!P2101</f>
        <v>0</v>
      </c>
      <c r="O860" s="139">
        <f>'2 уровень'!Q2101</f>
        <v>0</v>
      </c>
      <c r="P860" s="138">
        <f>'2 уровень'!R2101</f>
        <v>0</v>
      </c>
      <c r="Q860" s="138">
        <f>'2 уровень'!S2101</f>
        <v>0</v>
      </c>
      <c r="R860" s="138">
        <f>'2 уровень'!T2101</f>
        <v>0</v>
      </c>
      <c r="S860" s="138">
        <f>'2 уровень'!U2101</f>
        <v>0</v>
      </c>
      <c r="T860" s="138">
        <f>'2 уровень'!V2101</f>
        <v>0</v>
      </c>
      <c r="U860" s="138">
        <f>'2 уровень'!W2101</f>
        <v>0</v>
      </c>
      <c r="V860" s="138">
        <f>'2 уровень'!X2101</f>
        <v>0</v>
      </c>
      <c r="W860" s="138">
        <f>'2 уровень'!Y2101</f>
        <v>0</v>
      </c>
      <c r="X860" s="138">
        <f>'2 уровень'!Z2101</f>
        <v>0</v>
      </c>
      <c r="Y860" s="138">
        <f>'2 уровень'!AA2101</f>
        <v>0</v>
      </c>
      <c r="Z860" s="138">
        <f>'2 уровень'!AB2101</f>
        <v>0</v>
      </c>
      <c r="AA860" s="138">
        <f>'2 уровень'!AC2101</f>
        <v>0</v>
      </c>
      <c r="AB860" s="138">
        <f>'2 уровень'!AD2101</f>
        <v>0</v>
      </c>
      <c r="AC860" s="138">
        <f>'2 уровень'!AE2101</f>
        <v>0</v>
      </c>
      <c r="AD860" s="138" t="e">
        <f>W860/V860*100</f>
        <v>#DIV/0!</v>
      </c>
      <c r="AE860" s="138" t="e">
        <f>AC860/V860*100</f>
        <v>#DIV/0!</v>
      </c>
      <c r="AF860" s="27">
        <f>'2 уровень'!AF2101</f>
        <v>0</v>
      </c>
      <c r="AG860" s="138">
        <f>'2 уровень'!AG2101</f>
        <v>0</v>
      </c>
      <c r="AH860" s="238"/>
      <c r="AI860" s="238"/>
      <c r="AJ860" s="535"/>
      <c r="AK860" s="125"/>
      <c r="AL860" s="125"/>
      <c r="AM860" s="125"/>
      <c r="AN860" s="125"/>
      <c r="AO860" s="125"/>
      <c r="AP860" s="125"/>
      <c r="AQ860" s="125"/>
      <c r="AR860" s="125"/>
      <c r="AS860" s="125"/>
      <c r="AT860" s="125"/>
      <c r="AU860" s="125"/>
      <c r="AV860" s="125"/>
      <c r="AW860" s="125"/>
      <c r="AX860" s="125"/>
      <c r="AY860" s="125"/>
      <c r="AZ860" s="125"/>
      <c r="BA860" s="125"/>
      <c r="BB860" s="125"/>
      <c r="BC860" s="125"/>
      <c r="BD860" s="125"/>
      <c r="BE860" s="125"/>
      <c r="BF860" s="125"/>
      <c r="BG860" s="125"/>
      <c r="BH860" s="125"/>
      <c r="BI860" s="125"/>
      <c r="BJ860" s="125"/>
      <c r="BK860" s="125"/>
      <c r="BL860" s="125"/>
      <c r="BM860" s="125"/>
      <c r="BN860" s="125"/>
      <c r="BO860" s="125"/>
      <c r="BP860" s="125"/>
      <c r="BQ860" s="125"/>
      <c r="BR860" s="125"/>
      <c r="BS860" s="125"/>
      <c r="BT860" s="125"/>
      <c r="BU860" s="125"/>
      <c r="BV860" s="125"/>
      <c r="BW860" s="125"/>
      <c r="BX860" s="125"/>
      <c r="BY860" s="125"/>
      <c r="BZ860" s="125"/>
      <c r="CA860" s="125"/>
      <c r="CB860" s="125"/>
      <c r="CC860" s="125"/>
      <c r="CD860" s="125"/>
      <c r="CE860" s="125"/>
      <c r="CF860" s="125"/>
      <c r="CG860" s="125"/>
      <c r="CH860" s="125"/>
      <c r="CI860" s="125"/>
      <c r="CJ860" s="125"/>
      <c r="CK860" s="125"/>
      <c r="CL860" s="125"/>
      <c r="CM860" s="125"/>
      <c r="CN860" s="125"/>
      <c r="CO860" s="125"/>
      <c r="CP860" s="125"/>
      <c r="CQ860" s="125"/>
      <c r="CR860" s="125"/>
      <c r="CS860" s="125"/>
      <c r="CT860" s="125"/>
      <c r="CU860" s="125"/>
      <c r="CV860" s="125"/>
      <c r="CW860" s="125"/>
      <c r="CX860" s="125"/>
      <c r="CY860" s="125"/>
      <c r="CZ860" s="125"/>
      <c r="DA860" s="125"/>
      <c r="DB860" s="125"/>
      <c r="DC860" s="125"/>
      <c r="DD860" s="125"/>
      <c r="DE860" s="125"/>
      <c r="DF860" s="125"/>
      <c r="DG860" s="125"/>
      <c r="DH860" s="125"/>
      <c r="DI860" s="125"/>
      <c r="DJ860" s="125"/>
      <c r="DK860" s="125"/>
      <c r="DL860" s="125"/>
      <c r="DM860" s="125"/>
      <c r="DN860" s="125"/>
      <c r="DO860" s="125"/>
      <c r="DP860" s="125"/>
      <c r="DQ860" s="125"/>
      <c r="DR860" s="125"/>
      <c r="DS860" s="125"/>
      <c r="DT860" s="125"/>
      <c r="DU860" s="125"/>
      <c r="DV860" s="125"/>
      <c r="DW860" s="125"/>
      <c r="DX860" s="125"/>
      <c r="DY860" s="125"/>
      <c r="DZ860" s="125"/>
      <c r="EA860" s="125"/>
      <c r="EB860" s="125"/>
      <c r="EC860" s="125"/>
      <c r="ED860" s="125"/>
      <c r="EE860" s="125"/>
      <c r="EF860" s="125"/>
      <c r="EG860" s="125"/>
      <c r="EH860" s="125"/>
      <c r="EI860" s="125"/>
      <c r="EJ860" s="125"/>
      <c r="EK860" s="125"/>
      <c r="EL860" s="125"/>
      <c r="EM860" s="125"/>
      <c r="EN860" s="125"/>
      <c r="EO860" s="125"/>
      <c r="EP860" s="125"/>
      <c r="EQ860" s="125"/>
      <c r="ER860" s="125"/>
      <c r="ES860" s="125"/>
      <c r="ET860" s="125"/>
      <c r="EU860" s="125"/>
      <c r="EV860" s="125"/>
      <c r="EW860" s="125"/>
      <c r="EX860" s="125"/>
      <c r="EY860" s="125"/>
      <c r="EZ860" s="125"/>
      <c r="FA860" s="125"/>
      <c r="FB860" s="125"/>
      <c r="FC860" s="125"/>
      <c r="FD860" s="125"/>
      <c r="FE860" s="125"/>
      <c r="FF860" s="125"/>
      <c r="FG860" s="125"/>
      <c r="FH860" s="125"/>
      <c r="FI860" s="125"/>
      <c r="FJ860" s="125"/>
      <c r="FK860" s="125"/>
      <c r="FL860" s="125"/>
      <c r="FM860" s="125"/>
      <c r="FN860" s="125"/>
      <c r="FO860" s="125"/>
      <c r="FP860" s="125"/>
      <c r="FQ860" s="125"/>
      <c r="FR860" s="125"/>
      <c r="FS860" s="125"/>
      <c r="FT860" s="125"/>
      <c r="FU860" s="125"/>
      <c r="FV860" s="125"/>
      <c r="FW860" s="125"/>
      <c r="FX860" s="125"/>
      <c r="FY860" s="125"/>
      <c r="FZ860" s="125"/>
      <c r="GA860" s="125"/>
      <c r="GB860" s="125"/>
      <c r="GC860" s="125"/>
      <c r="GD860" s="125"/>
      <c r="GE860" s="125"/>
      <c r="GF860" s="125"/>
      <c r="GG860" s="125"/>
      <c r="GH860" s="125"/>
      <c r="GI860" s="125"/>
      <c r="GJ860" s="125"/>
      <c r="GK860" s="125"/>
      <c r="GL860" s="125"/>
      <c r="GM860" s="125"/>
      <c r="GN860" s="125"/>
      <c r="GO860" s="125"/>
      <c r="GP860" s="125"/>
      <c r="GQ860" s="125"/>
      <c r="GR860" s="125"/>
      <c r="GS860" s="125"/>
    </row>
    <row r="861" spans="3:201" ht="30" x14ac:dyDescent="0.25">
      <c r="C861" s="3" t="s">
        <v>276</v>
      </c>
      <c r="D861" s="27">
        <f>'2 уровень'!F2102</f>
        <v>0</v>
      </c>
      <c r="E861" s="27">
        <f>'2 уровень'!G2102</f>
        <v>0</v>
      </c>
      <c r="F861" s="27">
        <f>'2 уровень'!H2102</f>
        <v>0</v>
      </c>
      <c r="G861" s="130" t="e">
        <f>'2 уровень'!I2102</f>
        <v>#DIV/0!</v>
      </c>
      <c r="H861" s="144">
        <f>'2 уровень'!J2102</f>
        <v>0</v>
      </c>
      <c r="I861" s="144">
        <f>'2 уровень'!K2102</f>
        <v>0</v>
      </c>
      <c r="J861" s="139">
        <f>'2 уровень'!L2102</f>
        <v>0</v>
      </c>
      <c r="K861" s="139">
        <f>'2 уровень'!M2102</f>
        <v>0</v>
      </c>
      <c r="L861" s="139">
        <f>'2 уровень'!N2102</f>
        <v>0</v>
      </c>
      <c r="M861" s="139">
        <f>'2 уровень'!O2102</f>
        <v>0</v>
      </c>
      <c r="N861" s="139">
        <f>'2 уровень'!P2102</f>
        <v>0</v>
      </c>
      <c r="O861" s="139">
        <f>'2 уровень'!Q2102</f>
        <v>0</v>
      </c>
      <c r="P861" s="138">
        <f>'2 уровень'!R2102</f>
        <v>0</v>
      </c>
      <c r="Q861" s="138">
        <f>'2 уровень'!S2102</f>
        <v>0</v>
      </c>
      <c r="R861" s="138">
        <f>'2 уровень'!T2102</f>
        <v>0</v>
      </c>
      <c r="S861" s="138">
        <f>'2 уровень'!U2102</f>
        <v>0</v>
      </c>
      <c r="T861" s="138">
        <f>'2 уровень'!V2102</f>
        <v>0</v>
      </c>
      <c r="U861" s="138">
        <f>'2 уровень'!W2102</f>
        <v>0</v>
      </c>
      <c r="V861" s="138">
        <f>'2 уровень'!X2102</f>
        <v>0</v>
      </c>
      <c r="W861" s="138">
        <f>'2 уровень'!Y2102</f>
        <v>0</v>
      </c>
      <c r="X861" s="138">
        <f>'2 уровень'!Z2102</f>
        <v>0</v>
      </c>
      <c r="Y861" s="138">
        <f>'2 уровень'!AA2102</f>
        <v>0</v>
      </c>
      <c r="Z861" s="138">
        <f>'2 уровень'!AB2102</f>
        <v>0</v>
      </c>
      <c r="AA861" s="138">
        <f>'2 уровень'!AC2102</f>
        <v>0</v>
      </c>
      <c r="AB861" s="138">
        <f>'2 уровень'!AD2102</f>
        <v>0</v>
      </c>
      <c r="AC861" s="138">
        <f>'2 уровень'!AE2102</f>
        <v>0</v>
      </c>
      <c r="AD861" s="138" t="e">
        <f>W861/V861*100</f>
        <v>#DIV/0!</v>
      </c>
      <c r="AE861" s="138" t="e">
        <f>AC861/V861*100</f>
        <v>#DIV/0!</v>
      </c>
      <c r="AF861" s="27">
        <f>'2 уровень'!AF2102</f>
        <v>0</v>
      </c>
      <c r="AG861" s="138">
        <f>'2 уровень'!AG2102</f>
        <v>0</v>
      </c>
      <c r="AH861" s="238"/>
      <c r="AI861" s="238"/>
      <c r="AJ861" s="535"/>
      <c r="AK861" s="125"/>
      <c r="AL861" s="125"/>
      <c r="AM861" s="125"/>
      <c r="AN861" s="125"/>
      <c r="AO861" s="125"/>
      <c r="AP861" s="125"/>
      <c r="AQ861" s="125"/>
      <c r="AR861" s="125"/>
      <c r="AS861" s="125"/>
      <c r="AT861" s="125"/>
      <c r="AU861" s="125"/>
      <c r="AV861" s="125"/>
      <c r="AW861" s="125"/>
      <c r="AX861" s="125"/>
      <c r="AY861" s="125"/>
      <c r="AZ861" s="125"/>
      <c r="BA861" s="125"/>
      <c r="BB861" s="125"/>
      <c r="BC861" s="125"/>
      <c r="BD861" s="125"/>
      <c r="BE861" s="125"/>
      <c r="BF861" s="125"/>
      <c r="BG861" s="125"/>
      <c r="BH861" s="125"/>
      <c r="BI861" s="125"/>
      <c r="BJ861" s="125"/>
      <c r="BK861" s="125"/>
      <c r="BL861" s="125"/>
      <c r="BM861" s="125"/>
      <c r="BN861" s="125"/>
      <c r="BO861" s="125"/>
      <c r="BP861" s="125"/>
      <c r="BQ861" s="125"/>
      <c r="BR861" s="125"/>
      <c r="BS861" s="125"/>
      <c r="BT861" s="125"/>
      <c r="BU861" s="125"/>
      <c r="BV861" s="125"/>
      <c r="BW861" s="125"/>
      <c r="BX861" s="125"/>
      <c r="BY861" s="125"/>
      <c r="BZ861" s="125"/>
      <c r="CA861" s="125"/>
      <c r="CB861" s="125"/>
      <c r="CC861" s="125"/>
      <c r="CD861" s="125"/>
      <c r="CE861" s="125"/>
      <c r="CF861" s="125"/>
      <c r="CG861" s="125"/>
      <c r="CH861" s="125"/>
      <c r="CI861" s="125"/>
      <c r="CJ861" s="125"/>
      <c r="CK861" s="125"/>
      <c r="CL861" s="125"/>
      <c r="CM861" s="125"/>
      <c r="CN861" s="125"/>
      <c r="CO861" s="125"/>
      <c r="CP861" s="125"/>
      <c r="CQ861" s="125"/>
      <c r="CR861" s="125"/>
      <c r="CS861" s="125"/>
      <c r="CT861" s="125"/>
      <c r="CU861" s="125"/>
      <c r="CV861" s="125"/>
      <c r="CW861" s="125"/>
      <c r="CX861" s="125"/>
      <c r="CY861" s="125"/>
      <c r="CZ861" s="125"/>
      <c r="DA861" s="125"/>
      <c r="DB861" s="125"/>
      <c r="DC861" s="125"/>
      <c r="DD861" s="125"/>
      <c r="DE861" s="125"/>
      <c r="DF861" s="125"/>
      <c r="DG861" s="125"/>
      <c r="DH861" s="125"/>
      <c r="DI861" s="125"/>
      <c r="DJ861" s="125"/>
      <c r="DK861" s="125"/>
      <c r="DL861" s="125"/>
      <c r="DM861" s="125"/>
      <c r="DN861" s="125"/>
      <c r="DO861" s="125"/>
      <c r="DP861" s="125"/>
      <c r="DQ861" s="125"/>
      <c r="DR861" s="125"/>
      <c r="DS861" s="125"/>
      <c r="DT861" s="125"/>
      <c r="DU861" s="125"/>
      <c r="DV861" s="125"/>
      <c r="DW861" s="125"/>
      <c r="DX861" s="125"/>
      <c r="DY861" s="125"/>
      <c r="DZ861" s="125"/>
      <c r="EA861" s="125"/>
      <c r="EB861" s="125"/>
      <c r="EC861" s="125"/>
      <c r="ED861" s="125"/>
      <c r="EE861" s="125"/>
      <c r="EF861" s="125"/>
      <c r="EG861" s="125"/>
      <c r="EH861" s="125"/>
      <c r="EI861" s="125"/>
      <c r="EJ861" s="125"/>
      <c r="EK861" s="125"/>
      <c r="EL861" s="125"/>
      <c r="EM861" s="125"/>
      <c r="EN861" s="125"/>
      <c r="EO861" s="125"/>
      <c r="EP861" s="125"/>
      <c r="EQ861" s="125"/>
      <c r="ER861" s="125"/>
      <c r="ES861" s="125"/>
      <c r="ET861" s="125"/>
      <c r="EU861" s="125"/>
      <c r="EV861" s="125"/>
      <c r="EW861" s="125"/>
      <c r="EX861" s="125"/>
      <c r="EY861" s="125"/>
      <c r="EZ861" s="125"/>
      <c r="FA861" s="125"/>
      <c r="FB861" s="125"/>
      <c r="FC861" s="125"/>
      <c r="FD861" s="125"/>
      <c r="FE861" s="125"/>
      <c r="FF861" s="125"/>
      <c r="FG861" s="125"/>
      <c r="FH861" s="125"/>
      <c r="FI861" s="125"/>
      <c r="FJ861" s="125"/>
      <c r="FK861" s="125"/>
      <c r="FL861" s="125"/>
      <c r="FM861" s="125"/>
      <c r="FN861" s="125"/>
      <c r="FO861" s="125"/>
      <c r="FP861" s="125"/>
      <c r="FQ861" s="125"/>
      <c r="FR861" s="125"/>
      <c r="FS861" s="125"/>
      <c r="FT861" s="125"/>
      <c r="FU861" s="125"/>
      <c r="FV861" s="125"/>
      <c r="FW861" s="125"/>
      <c r="FX861" s="125"/>
      <c r="FY861" s="125"/>
      <c r="FZ861" s="125"/>
      <c r="GA861" s="125"/>
      <c r="GB861" s="125"/>
      <c r="GC861" s="125"/>
      <c r="GD861" s="125"/>
      <c r="GE861" s="125"/>
      <c r="GF861" s="125"/>
      <c r="GG861" s="125"/>
      <c r="GH861" s="125"/>
      <c r="GI861" s="125"/>
      <c r="GJ861" s="125"/>
      <c r="GK861" s="125"/>
      <c r="GL861" s="125"/>
      <c r="GM861" s="125"/>
      <c r="GN861" s="125"/>
      <c r="GO861" s="125"/>
      <c r="GP861" s="125"/>
      <c r="GQ861" s="125"/>
      <c r="GR861" s="125"/>
      <c r="GS861" s="125"/>
    </row>
    <row r="862" spans="3:201" ht="30" x14ac:dyDescent="0.25">
      <c r="C862" s="3" t="s">
        <v>505</v>
      </c>
      <c r="D862" s="27">
        <f>'2 уровень'!F2103</f>
        <v>0</v>
      </c>
      <c r="E862" s="27">
        <f>'2 уровень'!G2103</f>
        <v>0</v>
      </c>
      <c r="F862" s="27">
        <f>'2 уровень'!H2103</f>
        <v>0</v>
      </c>
      <c r="G862" s="130" t="e">
        <f>'2 уровень'!I2103</f>
        <v>#DIV/0!</v>
      </c>
      <c r="H862" s="144">
        <f>'2 уровень'!J2103</f>
        <v>0</v>
      </c>
      <c r="I862" s="144">
        <f>'2 уровень'!K2103</f>
        <v>0</v>
      </c>
      <c r="J862" s="139">
        <f>'2 уровень'!L2103</f>
        <v>0</v>
      </c>
      <c r="K862" s="139">
        <f>'2 уровень'!M2103</f>
        <v>0</v>
      </c>
      <c r="L862" s="139">
        <f>'2 уровень'!N2103</f>
        <v>0</v>
      </c>
      <c r="M862" s="139">
        <f>'2 уровень'!O2103</f>
        <v>0</v>
      </c>
      <c r="N862" s="139">
        <f>'2 уровень'!P2103</f>
        <v>0</v>
      </c>
      <c r="O862" s="139">
        <f>'2 уровень'!Q2103</f>
        <v>0</v>
      </c>
      <c r="P862" s="138">
        <f>'2 уровень'!R2103</f>
        <v>0</v>
      </c>
      <c r="Q862" s="138">
        <f>'2 уровень'!S2103</f>
        <v>0</v>
      </c>
      <c r="R862" s="138">
        <f>'2 уровень'!T2103</f>
        <v>0</v>
      </c>
      <c r="S862" s="138">
        <f>'2 уровень'!U2103</f>
        <v>0</v>
      </c>
      <c r="T862" s="138">
        <f>'2 уровень'!V2103</f>
        <v>0</v>
      </c>
      <c r="U862" s="138">
        <f>'2 уровень'!W2103</f>
        <v>0</v>
      </c>
      <c r="V862" s="138">
        <f>'2 уровень'!X2103</f>
        <v>0</v>
      </c>
      <c r="W862" s="138">
        <f>'2 уровень'!Y2103</f>
        <v>0</v>
      </c>
      <c r="X862" s="138">
        <f>'2 уровень'!Z2103</f>
        <v>0</v>
      </c>
      <c r="Y862" s="138">
        <f>'2 уровень'!AA2103</f>
        <v>0</v>
      </c>
      <c r="Z862" s="138">
        <f>'2 уровень'!AB2103</f>
        <v>0</v>
      </c>
      <c r="AA862" s="138">
        <f>'2 уровень'!AC2103</f>
        <v>0</v>
      </c>
      <c r="AB862" s="138">
        <f>'2 уровень'!AD2103</f>
        <v>0</v>
      </c>
      <c r="AC862" s="138">
        <f>'2 уровень'!AE2103</f>
        <v>0</v>
      </c>
      <c r="AD862" s="138" t="e">
        <f>W862/V862*100</f>
        <v>#DIV/0!</v>
      </c>
      <c r="AE862" s="138" t="e">
        <f>AC862/V862*100</f>
        <v>#DIV/0!</v>
      </c>
      <c r="AF862" s="27">
        <f>'2 уровень'!AF2103</f>
        <v>0</v>
      </c>
      <c r="AG862" s="138">
        <f>'2 уровень'!AG2103</f>
        <v>0</v>
      </c>
      <c r="AH862" s="238"/>
      <c r="AI862" s="238"/>
      <c r="AJ862" s="535"/>
      <c r="AK862" s="125"/>
      <c r="AL862" s="125"/>
      <c r="AM862" s="125"/>
      <c r="AN862" s="125"/>
      <c r="AO862" s="125"/>
      <c r="AP862" s="125"/>
      <c r="AQ862" s="125"/>
      <c r="AR862" s="125"/>
      <c r="AS862" s="125"/>
      <c r="AT862" s="125"/>
      <c r="AU862" s="125"/>
      <c r="AV862" s="125"/>
      <c r="AW862" s="125"/>
      <c r="AX862" s="125"/>
      <c r="AY862" s="125"/>
      <c r="AZ862" s="125"/>
      <c r="BA862" s="125"/>
      <c r="BB862" s="125"/>
      <c r="BC862" s="125"/>
      <c r="BD862" s="125"/>
      <c r="BE862" s="125"/>
      <c r="BF862" s="125"/>
      <c r="BG862" s="125"/>
      <c r="BH862" s="125"/>
      <c r="BI862" s="125"/>
      <c r="BJ862" s="125"/>
      <c r="BK862" s="125"/>
      <c r="BL862" s="125"/>
      <c r="BM862" s="125"/>
      <c r="BN862" s="125"/>
      <c r="BO862" s="125"/>
      <c r="BP862" s="125"/>
      <c r="BQ862" s="125"/>
      <c r="BR862" s="125"/>
      <c r="BS862" s="125"/>
      <c r="BT862" s="125"/>
      <c r="BU862" s="125"/>
      <c r="BV862" s="125"/>
      <c r="BW862" s="125"/>
      <c r="BX862" s="125"/>
      <c r="BY862" s="125"/>
      <c r="BZ862" s="125"/>
      <c r="CA862" s="125"/>
      <c r="CB862" s="125"/>
      <c r="CC862" s="125"/>
      <c r="CD862" s="125"/>
      <c r="CE862" s="125"/>
      <c r="CF862" s="125"/>
      <c r="CG862" s="125"/>
      <c r="CH862" s="125"/>
      <c r="CI862" s="125"/>
      <c r="CJ862" s="125"/>
      <c r="CK862" s="125"/>
      <c r="CL862" s="125"/>
      <c r="CM862" s="125"/>
      <c r="CN862" s="125"/>
      <c r="CO862" s="125"/>
      <c r="CP862" s="125"/>
      <c r="CQ862" s="125"/>
      <c r="CR862" s="125"/>
      <c r="CS862" s="125"/>
      <c r="CT862" s="125"/>
      <c r="CU862" s="125"/>
      <c r="CV862" s="125"/>
      <c r="CW862" s="125"/>
      <c r="CX862" s="125"/>
      <c r="CY862" s="125"/>
      <c r="CZ862" s="125"/>
      <c r="DA862" s="125"/>
      <c r="DB862" s="125"/>
      <c r="DC862" s="125"/>
      <c r="DD862" s="125"/>
      <c r="DE862" s="125"/>
      <c r="DF862" s="125"/>
      <c r="DG862" s="125"/>
      <c r="DH862" s="125"/>
      <c r="DI862" s="125"/>
      <c r="DJ862" s="125"/>
      <c r="DK862" s="125"/>
      <c r="DL862" s="125"/>
      <c r="DM862" s="125"/>
      <c r="DN862" s="125"/>
      <c r="DO862" s="125"/>
      <c r="DP862" s="125"/>
      <c r="DQ862" s="125"/>
      <c r="DR862" s="125"/>
      <c r="DS862" s="125"/>
      <c r="DT862" s="125"/>
      <c r="DU862" s="125"/>
      <c r="DV862" s="125"/>
      <c r="DW862" s="125"/>
      <c r="DX862" s="125"/>
      <c r="DY862" s="125"/>
      <c r="DZ862" s="125"/>
      <c r="EA862" s="125"/>
      <c r="EB862" s="125"/>
      <c r="EC862" s="125"/>
      <c r="ED862" s="125"/>
      <c r="EE862" s="125"/>
      <c r="EF862" s="125"/>
      <c r="EG862" s="125"/>
      <c r="EH862" s="125"/>
      <c r="EI862" s="125"/>
      <c r="EJ862" s="125"/>
      <c r="EK862" s="125"/>
      <c r="EL862" s="125"/>
      <c r="EM862" s="125"/>
      <c r="EN862" s="125"/>
      <c r="EO862" s="125"/>
      <c r="EP862" s="125"/>
      <c r="EQ862" s="125"/>
      <c r="ER862" s="125"/>
      <c r="ES862" s="125"/>
      <c r="ET862" s="125"/>
      <c r="EU862" s="125"/>
      <c r="EV862" s="125"/>
      <c r="EW862" s="125"/>
      <c r="EX862" s="125"/>
      <c r="EY862" s="125"/>
      <c r="EZ862" s="125"/>
      <c r="FA862" s="125"/>
      <c r="FB862" s="125"/>
      <c r="FC862" s="125"/>
      <c r="FD862" s="125"/>
      <c r="FE862" s="125"/>
      <c r="FF862" s="125"/>
      <c r="FG862" s="125"/>
      <c r="FH862" s="125"/>
      <c r="FI862" s="125"/>
      <c r="FJ862" s="125"/>
      <c r="FK862" s="125"/>
      <c r="FL862" s="125"/>
      <c r="FM862" s="125"/>
      <c r="FN862" s="125"/>
      <c r="FO862" s="125"/>
      <c r="FP862" s="125"/>
      <c r="FQ862" s="125"/>
      <c r="FR862" s="125"/>
      <c r="FS862" s="125"/>
      <c r="FT862" s="125"/>
      <c r="FU862" s="125"/>
      <c r="FV862" s="125"/>
      <c r="FW862" s="125"/>
      <c r="FX862" s="125"/>
      <c r="FY862" s="125"/>
      <c r="FZ862" s="125"/>
      <c r="GA862" s="125"/>
      <c r="GB862" s="125"/>
      <c r="GC862" s="125"/>
      <c r="GD862" s="125"/>
      <c r="GE862" s="125"/>
      <c r="GF862" s="125"/>
      <c r="GG862" s="125"/>
      <c r="GH862" s="125"/>
      <c r="GI862" s="125"/>
      <c r="GJ862" s="125"/>
      <c r="GK862" s="125"/>
      <c r="GL862" s="125"/>
      <c r="GM862" s="125"/>
      <c r="GN862" s="125"/>
      <c r="GO862" s="125"/>
      <c r="GP862" s="125"/>
      <c r="GQ862" s="125"/>
      <c r="GR862" s="125"/>
      <c r="GS862" s="125"/>
    </row>
    <row r="863" spans="3:201" ht="60" x14ac:dyDescent="0.25">
      <c r="C863" s="3" t="s">
        <v>526</v>
      </c>
      <c r="D863" s="27">
        <f>'2 уровень'!F2104</f>
        <v>0</v>
      </c>
      <c r="E863" s="27">
        <f>'2 уровень'!G2104</f>
        <v>0</v>
      </c>
      <c r="F863" s="27">
        <f>'2 уровень'!H2104</f>
        <v>0</v>
      </c>
      <c r="G863" s="130">
        <f>'2 уровень'!I2104</f>
        <v>0</v>
      </c>
      <c r="H863" s="144">
        <f>'2 уровень'!J2104</f>
        <v>0</v>
      </c>
      <c r="I863" s="144">
        <f>'2 уровень'!K2104</f>
        <v>0</v>
      </c>
      <c r="J863" s="139">
        <f>'2 уровень'!L2104</f>
        <v>0</v>
      </c>
      <c r="K863" s="139">
        <f>'2 уровень'!M2104</f>
        <v>0</v>
      </c>
      <c r="L863" s="139">
        <f>'2 уровень'!N2104</f>
        <v>0</v>
      </c>
      <c r="M863" s="139">
        <f>'2 уровень'!O2104</f>
        <v>0</v>
      </c>
      <c r="N863" s="139">
        <f>'2 уровень'!P2104</f>
        <v>0</v>
      </c>
      <c r="O863" s="139">
        <f>'2 уровень'!Q2104</f>
        <v>0</v>
      </c>
      <c r="P863" s="138">
        <f>'2 уровень'!R2104</f>
        <v>0</v>
      </c>
      <c r="Q863" s="138">
        <f>'2 уровень'!S2104</f>
        <v>0</v>
      </c>
      <c r="R863" s="138">
        <f>'2 уровень'!T2104</f>
        <v>0</v>
      </c>
      <c r="S863" s="138">
        <f>'2 уровень'!U2104</f>
        <v>0</v>
      </c>
      <c r="T863" s="138">
        <f>'2 уровень'!V2104</f>
        <v>0</v>
      </c>
      <c r="U863" s="138">
        <f>'2 уровень'!W2104</f>
        <v>0</v>
      </c>
      <c r="V863" s="138">
        <f>'2 уровень'!X2104</f>
        <v>0</v>
      </c>
      <c r="W863" s="138">
        <f>'2 уровень'!Y2104</f>
        <v>0</v>
      </c>
      <c r="X863" s="138">
        <f>'2 уровень'!Z2104</f>
        <v>0</v>
      </c>
      <c r="Y863" s="138">
        <f>'2 уровень'!AA2104</f>
        <v>0</v>
      </c>
      <c r="Z863" s="138">
        <f>'2 уровень'!AB2104</f>
        <v>0</v>
      </c>
      <c r="AA863" s="138">
        <f>'2 уровень'!AC2104</f>
        <v>0</v>
      </c>
      <c r="AB863" s="138">
        <f>'2 уровень'!AD2104</f>
        <v>0</v>
      </c>
      <c r="AC863" s="138">
        <f>'2 уровень'!AE2104</f>
        <v>0</v>
      </c>
      <c r="AD863" s="138"/>
      <c r="AE863" s="138"/>
      <c r="AF863" s="27">
        <f>'2 уровень'!AF2104</f>
        <v>0</v>
      </c>
      <c r="AG863" s="138">
        <f>'2 уровень'!AG2104</f>
        <v>0</v>
      </c>
      <c r="AH863" s="238"/>
      <c r="AI863" s="238"/>
      <c r="AJ863" s="535"/>
      <c r="AK863" s="125"/>
      <c r="AL863" s="125"/>
      <c r="AM863" s="125"/>
      <c r="AN863" s="125"/>
      <c r="AO863" s="125"/>
      <c r="AP863" s="125"/>
      <c r="AQ863" s="125"/>
      <c r="AR863" s="125"/>
      <c r="AS863" s="125"/>
      <c r="AT863" s="125"/>
      <c r="AU863" s="125"/>
      <c r="AV863" s="125"/>
      <c r="AW863" s="125"/>
      <c r="AX863" s="125"/>
      <c r="AY863" s="125"/>
      <c r="AZ863" s="125"/>
      <c r="BA863" s="125"/>
      <c r="BB863" s="125"/>
      <c r="BC863" s="125"/>
      <c r="BD863" s="125"/>
      <c r="BE863" s="125"/>
      <c r="BF863" s="125"/>
      <c r="BG863" s="125"/>
      <c r="BH863" s="125"/>
      <c r="BI863" s="125"/>
      <c r="BJ863" s="125"/>
      <c r="BK863" s="125"/>
      <c r="BL863" s="125"/>
      <c r="BM863" s="125"/>
      <c r="BN863" s="125"/>
      <c r="BO863" s="125"/>
      <c r="BP863" s="125"/>
      <c r="BQ863" s="125"/>
      <c r="BR863" s="125"/>
      <c r="BS863" s="125"/>
      <c r="BT863" s="125"/>
      <c r="BU863" s="125"/>
      <c r="BV863" s="125"/>
      <c r="BW863" s="125"/>
      <c r="BX863" s="125"/>
      <c r="BY863" s="125"/>
      <c r="BZ863" s="125"/>
      <c r="CA863" s="125"/>
      <c r="CB863" s="125"/>
      <c r="CC863" s="125"/>
      <c r="CD863" s="125"/>
      <c r="CE863" s="125"/>
      <c r="CF863" s="125"/>
      <c r="CG863" s="125"/>
      <c r="CH863" s="125"/>
      <c r="CI863" s="125"/>
      <c r="CJ863" s="125"/>
      <c r="CK863" s="125"/>
      <c r="CL863" s="125"/>
      <c r="CM863" s="125"/>
      <c r="CN863" s="125"/>
      <c r="CO863" s="125"/>
      <c r="CP863" s="125"/>
      <c r="CQ863" s="125"/>
      <c r="CR863" s="125"/>
      <c r="CS863" s="125"/>
      <c r="CT863" s="125"/>
      <c r="CU863" s="125"/>
      <c r="CV863" s="125"/>
      <c r="CW863" s="125"/>
      <c r="CX863" s="125"/>
      <c r="CY863" s="125"/>
      <c r="CZ863" s="125"/>
      <c r="DA863" s="125"/>
      <c r="DB863" s="125"/>
      <c r="DC863" s="125"/>
      <c r="DD863" s="125"/>
      <c r="DE863" s="125"/>
      <c r="DF863" s="125"/>
      <c r="DG863" s="125"/>
      <c r="DH863" s="125"/>
      <c r="DI863" s="125"/>
      <c r="DJ863" s="125"/>
      <c r="DK863" s="125"/>
      <c r="DL863" s="125"/>
      <c r="DM863" s="125"/>
      <c r="DN863" s="125"/>
      <c r="DO863" s="125"/>
      <c r="DP863" s="125"/>
      <c r="DQ863" s="125"/>
      <c r="DR863" s="125"/>
      <c r="DS863" s="125"/>
      <c r="DT863" s="125"/>
      <c r="DU863" s="125"/>
      <c r="DV863" s="125"/>
      <c r="DW863" s="125"/>
      <c r="DX863" s="125"/>
      <c r="DY863" s="125"/>
      <c r="DZ863" s="125"/>
      <c r="EA863" s="125"/>
      <c r="EB863" s="125"/>
      <c r="EC863" s="125"/>
      <c r="ED863" s="125"/>
      <c r="EE863" s="125"/>
      <c r="EF863" s="125"/>
      <c r="EG863" s="125"/>
      <c r="EH863" s="125"/>
      <c r="EI863" s="125"/>
      <c r="EJ863" s="125"/>
      <c r="EK863" s="125"/>
      <c r="EL863" s="125"/>
      <c r="EM863" s="125"/>
      <c r="EN863" s="125"/>
      <c r="EO863" s="125"/>
      <c r="EP863" s="125"/>
      <c r="EQ863" s="125"/>
      <c r="ER863" s="125"/>
      <c r="ES863" s="125"/>
      <c r="ET863" s="125"/>
      <c r="EU863" s="125"/>
      <c r="EV863" s="125"/>
      <c r="EW863" s="125"/>
      <c r="EX863" s="125"/>
      <c r="EY863" s="125"/>
      <c r="EZ863" s="125"/>
      <c r="FA863" s="125"/>
      <c r="FB863" s="125"/>
      <c r="FC863" s="125"/>
      <c r="FD863" s="125"/>
      <c r="FE863" s="125"/>
      <c r="FF863" s="125"/>
      <c r="FG863" s="125"/>
      <c r="FH863" s="125"/>
      <c r="FI863" s="125"/>
      <c r="FJ863" s="125"/>
      <c r="FK863" s="125"/>
      <c r="FL863" s="125"/>
      <c r="FM863" s="125"/>
      <c r="FN863" s="125"/>
      <c r="FO863" s="125"/>
      <c r="FP863" s="125"/>
      <c r="FQ863" s="125"/>
      <c r="FR863" s="125"/>
      <c r="FS863" s="125"/>
      <c r="FT863" s="125"/>
      <c r="FU863" s="125"/>
      <c r="FV863" s="125"/>
      <c r="FW863" s="125"/>
      <c r="FX863" s="125"/>
      <c r="FY863" s="125"/>
      <c r="FZ863" s="125"/>
      <c r="GA863" s="125"/>
      <c r="GB863" s="125"/>
      <c r="GC863" s="125"/>
      <c r="GD863" s="125"/>
      <c r="GE863" s="125"/>
      <c r="GF863" s="125"/>
      <c r="GG863" s="125"/>
      <c r="GH863" s="125"/>
      <c r="GI863" s="125"/>
      <c r="GJ863" s="125"/>
      <c r="GK863" s="125"/>
      <c r="GL863" s="125"/>
      <c r="GM863" s="125"/>
      <c r="GN863" s="125"/>
      <c r="GO863" s="125"/>
      <c r="GP863" s="125"/>
      <c r="GQ863" s="125"/>
      <c r="GR863" s="125"/>
      <c r="GS863" s="125"/>
    </row>
    <row r="864" spans="3:201" ht="30" x14ac:dyDescent="0.25">
      <c r="C864" s="3" t="s">
        <v>506</v>
      </c>
      <c r="D864" s="27">
        <f>'2 уровень'!F2105</f>
        <v>0</v>
      </c>
      <c r="E864" s="27">
        <f>'2 уровень'!G2105</f>
        <v>0</v>
      </c>
      <c r="F864" s="27">
        <f>'2 уровень'!H2105</f>
        <v>0</v>
      </c>
      <c r="G864" s="130" t="e">
        <f>'2 уровень'!I2105</f>
        <v>#DIV/0!</v>
      </c>
      <c r="H864" s="144">
        <f>'2 уровень'!J2105</f>
        <v>0</v>
      </c>
      <c r="I864" s="144">
        <f>'2 уровень'!K2105</f>
        <v>0</v>
      </c>
      <c r="J864" s="139">
        <f>'2 уровень'!L2105</f>
        <v>0</v>
      </c>
      <c r="K864" s="139">
        <f>'2 уровень'!M2105</f>
        <v>0</v>
      </c>
      <c r="L864" s="139">
        <f>'2 уровень'!N2105</f>
        <v>0</v>
      </c>
      <c r="M864" s="139">
        <f>'2 уровень'!O2105</f>
        <v>0</v>
      </c>
      <c r="N864" s="139">
        <f>'2 уровень'!P2105</f>
        <v>0</v>
      </c>
      <c r="O864" s="139">
        <f>'2 уровень'!Q2105</f>
        <v>0</v>
      </c>
      <c r="P864" s="138">
        <f>'2 уровень'!R2105</f>
        <v>0</v>
      </c>
      <c r="Q864" s="138">
        <f>'2 уровень'!S2105</f>
        <v>0</v>
      </c>
      <c r="R864" s="138">
        <f>'2 уровень'!T2105</f>
        <v>0</v>
      </c>
      <c r="S864" s="138">
        <f>'2 уровень'!U2105</f>
        <v>0</v>
      </c>
      <c r="T864" s="138">
        <f>'2 уровень'!V2105</f>
        <v>0</v>
      </c>
      <c r="U864" s="138">
        <f>'2 уровень'!W2105</f>
        <v>0</v>
      </c>
      <c r="V864" s="138">
        <f>'2 уровень'!X2105</f>
        <v>0</v>
      </c>
      <c r="W864" s="138">
        <f>'2 уровень'!Y2105</f>
        <v>0</v>
      </c>
      <c r="X864" s="138">
        <f>'2 уровень'!Z2105</f>
        <v>0</v>
      </c>
      <c r="Y864" s="138">
        <f>'2 уровень'!AA2105</f>
        <v>0</v>
      </c>
      <c r="Z864" s="138">
        <f>'2 уровень'!AB2105</f>
        <v>0</v>
      </c>
      <c r="AA864" s="138">
        <f>'2 уровень'!AC2105</f>
        <v>0</v>
      </c>
      <c r="AB864" s="138">
        <f>'2 уровень'!AD2105</f>
        <v>0</v>
      </c>
      <c r="AC864" s="138">
        <f>'2 уровень'!AE2105</f>
        <v>0</v>
      </c>
      <c r="AD864" s="138" t="e">
        <f>W864/V864*100</f>
        <v>#DIV/0!</v>
      </c>
      <c r="AE864" s="138" t="e">
        <f>AC864/V864*100</f>
        <v>#DIV/0!</v>
      </c>
      <c r="AF864" s="27">
        <f>'2 уровень'!AF2105</f>
        <v>0</v>
      </c>
      <c r="AG864" s="138">
        <f>'2 уровень'!AG2105</f>
        <v>0</v>
      </c>
      <c r="AH864" s="238"/>
      <c r="AI864" s="238"/>
      <c r="AJ864" s="535"/>
      <c r="AK864" s="125"/>
      <c r="AL864" s="125"/>
      <c r="AM864" s="125"/>
      <c r="AN864" s="125"/>
      <c r="AO864" s="125"/>
      <c r="AP864" s="125"/>
      <c r="AQ864" s="125"/>
      <c r="AR864" s="125"/>
      <c r="AS864" s="125"/>
      <c r="AT864" s="125"/>
      <c r="AU864" s="125"/>
      <c r="AV864" s="125"/>
      <c r="AW864" s="125"/>
      <c r="AX864" s="125"/>
      <c r="AY864" s="125"/>
      <c r="AZ864" s="125"/>
      <c r="BA864" s="125"/>
      <c r="BB864" s="125"/>
      <c r="BC864" s="125"/>
      <c r="BD864" s="125"/>
      <c r="BE864" s="125"/>
      <c r="BF864" s="125"/>
      <c r="BG864" s="125"/>
      <c r="BH864" s="125"/>
      <c r="BI864" s="125"/>
      <c r="BJ864" s="125"/>
      <c r="BK864" s="125"/>
      <c r="BL864" s="125"/>
      <c r="BM864" s="125"/>
      <c r="BN864" s="125"/>
      <c r="BO864" s="125"/>
      <c r="BP864" s="125"/>
      <c r="BQ864" s="125"/>
      <c r="BR864" s="125"/>
      <c r="BS864" s="125"/>
      <c r="BT864" s="125"/>
      <c r="BU864" s="125"/>
      <c r="BV864" s="125"/>
      <c r="BW864" s="125"/>
      <c r="BX864" s="125"/>
      <c r="BY864" s="125"/>
      <c r="BZ864" s="125"/>
      <c r="CA864" s="125"/>
      <c r="CB864" s="125"/>
      <c r="CC864" s="125"/>
      <c r="CD864" s="125"/>
      <c r="CE864" s="125"/>
      <c r="CF864" s="125"/>
      <c r="CG864" s="125"/>
      <c r="CH864" s="125"/>
      <c r="CI864" s="125"/>
      <c r="CJ864" s="125"/>
      <c r="CK864" s="125"/>
      <c r="CL864" s="125"/>
      <c r="CM864" s="125"/>
      <c r="CN864" s="125"/>
      <c r="CO864" s="125"/>
      <c r="CP864" s="125"/>
      <c r="CQ864" s="125"/>
      <c r="CR864" s="125"/>
      <c r="CS864" s="125"/>
      <c r="CT864" s="125"/>
      <c r="CU864" s="125"/>
      <c r="CV864" s="125"/>
      <c r="CW864" s="125"/>
      <c r="CX864" s="125"/>
      <c r="CY864" s="125"/>
      <c r="CZ864" s="125"/>
      <c r="DA864" s="125"/>
      <c r="DB864" s="125"/>
      <c r="DC864" s="125"/>
      <c r="DD864" s="125"/>
      <c r="DE864" s="125"/>
      <c r="DF864" s="125"/>
      <c r="DG864" s="125"/>
      <c r="DH864" s="125"/>
      <c r="DI864" s="125"/>
      <c r="DJ864" s="125"/>
      <c r="DK864" s="125"/>
      <c r="DL864" s="125"/>
      <c r="DM864" s="125"/>
      <c r="DN864" s="125"/>
      <c r="DO864" s="125"/>
      <c r="DP864" s="125"/>
      <c r="DQ864" s="125"/>
      <c r="DR864" s="125"/>
      <c r="DS864" s="125"/>
      <c r="DT864" s="125"/>
      <c r="DU864" s="125"/>
      <c r="DV864" s="125"/>
      <c r="DW864" s="125"/>
      <c r="DX864" s="125"/>
      <c r="DY864" s="125"/>
      <c r="DZ864" s="125"/>
      <c r="EA864" s="125"/>
      <c r="EB864" s="125"/>
      <c r="EC864" s="125"/>
      <c r="ED864" s="125"/>
      <c r="EE864" s="125"/>
      <c r="EF864" s="125"/>
      <c r="EG864" s="125"/>
      <c r="EH864" s="125"/>
      <c r="EI864" s="125"/>
      <c r="EJ864" s="125"/>
      <c r="EK864" s="125"/>
      <c r="EL864" s="125"/>
      <c r="EM864" s="125"/>
      <c r="EN864" s="125"/>
      <c r="EO864" s="125"/>
      <c r="EP864" s="125"/>
      <c r="EQ864" s="125"/>
      <c r="ER864" s="125"/>
      <c r="ES864" s="125"/>
      <c r="ET864" s="125"/>
      <c r="EU864" s="125"/>
      <c r="EV864" s="125"/>
      <c r="EW864" s="125"/>
      <c r="EX864" s="125"/>
      <c r="EY864" s="125"/>
      <c r="EZ864" s="125"/>
      <c r="FA864" s="125"/>
      <c r="FB864" s="125"/>
      <c r="FC864" s="125"/>
      <c r="FD864" s="125"/>
      <c r="FE864" s="125"/>
      <c r="FF864" s="125"/>
      <c r="FG864" s="125"/>
      <c r="FH864" s="125"/>
      <c r="FI864" s="125"/>
      <c r="FJ864" s="125"/>
      <c r="FK864" s="125"/>
      <c r="FL864" s="125"/>
      <c r="FM864" s="125"/>
      <c r="FN864" s="125"/>
      <c r="FO864" s="125"/>
      <c r="FP864" s="125"/>
      <c r="FQ864" s="125"/>
      <c r="FR864" s="125"/>
      <c r="FS864" s="125"/>
      <c r="FT864" s="125"/>
      <c r="FU864" s="125"/>
      <c r="FV864" s="125"/>
      <c r="FW864" s="125"/>
      <c r="FX864" s="125"/>
      <c r="FY864" s="125"/>
      <c r="FZ864" s="125"/>
      <c r="GA864" s="125"/>
      <c r="GB864" s="125"/>
      <c r="GC864" s="125"/>
      <c r="GD864" s="125"/>
      <c r="GE864" s="125"/>
      <c r="GF864" s="125"/>
      <c r="GG864" s="125"/>
      <c r="GH864" s="125"/>
      <c r="GI864" s="125"/>
      <c r="GJ864" s="125"/>
      <c r="GK864" s="125"/>
      <c r="GL864" s="125"/>
      <c r="GM864" s="125"/>
      <c r="GN864" s="125"/>
      <c r="GO864" s="125"/>
      <c r="GP864" s="125"/>
      <c r="GQ864" s="125"/>
      <c r="GR864" s="125"/>
      <c r="GS864" s="125"/>
    </row>
    <row r="865" spans="1:201" ht="30" x14ac:dyDescent="0.25">
      <c r="C865" s="459" t="s">
        <v>507</v>
      </c>
      <c r="D865" s="27">
        <f>'2 уровень'!F2106</f>
        <v>0</v>
      </c>
      <c r="E865" s="27">
        <f>'2 уровень'!G2106</f>
        <v>0</v>
      </c>
      <c r="F865" s="27">
        <f>'2 уровень'!H2106</f>
        <v>0</v>
      </c>
      <c r="G865" s="130">
        <f>'2 уровень'!I2106</f>
        <v>0</v>
      </c>
      <c r="H865" s="144">
        <f>'2 уровень'!J2106</f>
        <v>0</v>
      </c>
      <c r="I865" s="144">
        <f>'2 уровень'!K2106</f>
        <v>0</v>
      </c>
      <c r="J865" s="139">
        <f>'2 уровень'!L2106</f>
        <v>0</v>
      </c>
      <c r="K865" s="139">
        <f>'2 уровень'!M2106</f>
        <v>0</v>
      </c>
      <c r="L865" s="139">
        <f>'2 уровень'!N2106</f>
        <v>0</v>
      </c>
      <c r="M865" s="139">
        <f>'2 уровень'!O2106</f>
        <v>0</v>
      </c>
      <c r="N865" s="139">
        <f>'2 уровень'!P2106</f>
        <v>0</v>
      </c>
      <c r="O865" s="139">
        <f>'2 уровень'!Q2106</f>
        <v>0</v>
      </c>
      <c r="P865" s="138">
        <f>'2 уровень'!R2106</f>
        <v>0</v>
      </c>
      <c r="Q865" s="138">
        <f>'2 уровень'!S2106</f>
        <v>0</v>
      </c>
      <c r="R865" s="138">
        <f>'2 уровень'!T2106</f>
        <v>0</v>
      </c>
      <c r="S865" s="138">
        <f>'2 уровень'!U2106</f>
        <v>0</v>
      </c>
      <c r="T865" s="138">
        <f>'2 уровень'!V2106</f>
        <v>0</v>
      </c>
      <c r="U865" s="138">
        <f>'2 уровень'!W2106</f>
        <v>0</v>
      </c>
      <c r="V865" s="138">
        <f>'2 уровень'!X2106</f>
        <v>0</v>
      </c>
      <c r="W865" s="138">
        <f>'2 уровень'!Y2106</f>
        <v>0</v>
      </c>
      <c r="X865" s="138">
        <f>'2 уровень'!Z2106</f>
        <v>0</v>
      </c>
      <c r="Y865" s="138">
        <f>'2 уровень'!AA2106</f>
        <v>0</v>
      </c>
      <c r="Z865" s="138">
        <f>'2 уровень'!AB2106</f>
        <v>0</v>
      </c>
      <c r="AA865" s="138">
        <f>'2 уровень'!AC2106</f>
        <v>0</v>
      </c>
      <c r="AB865" s="138">
        <f>'2 уровень'!AD2106</f>
        <v>0</v>
      </c>
      <c r="AC865" s="138">
        <f>'2 уровень'!AE2106</f>
        <v>0</v>
      </c>
      <c r="AD865" s="138"/>
      <c r="AE865" s="138"/>
      <c r="AF865" s="27">
        <f>'2 уровень'!AF2106</f>
        <v>0</v>
      </c>
      <c r="AG865" s="138">
        <f>'2 уровень'!AG2106</f>
        <v>0</v>
      </c>
      <c r="AH865" s="238"/>
      <c r="AI865" s="238"/>
      <c r="AJ865" s="535"/>
      <c r="AK865" s="125"/>
      <c r="AL865" s="125"/>
      <c r="AM865" s="125"/>
      <c r="AN865" s="125"/>
      <c r="AO865" s="125"/>
      <c r="AP865" s="125"/>
      <c r="AQ865" s="125"/>
      <c r="AR865" s="125"/>
      <c r="AS865" s="125"/>
      <c r="AT865" s="125"/>
      <c r="AU865" s="125"/>
      <c r="AV865" s="125"/>
      <c r="AW865" s="125"/>
      <c r="AX865" s="125"/>
      <c r="AY865" s="125"/>
      <c r="AZ865" s="125"/>
      <c r="BA865" s="125"/>
      <c r="BB865" s="125"/>
      <c r="BC865" s="125"/>
      <c r="BD865" s="125"/>
      <c r="BE865" s="125"/>
      <c r="BF865" s="125"/>
      <c r="BG865" s="125"/>
      <c r="BH865" s="125"/>
      <c r="BI865" s="125"/>
      <c r="BJ865" s="125"/>
      <c r="BK865" s="125"/>
      <c r="BL865" s="125"/>
      <c r="BM865" s="125"/>
      <c r="BN865" s="125"/>
      <c r="BO865" s="125"/>
      <c r="BP865" s="125"/>
      <c r="BQ865" s="125"/>
      <c r="BR865" s="125"/>
      <c r="BS865" s="125"/>
      <c r="BT865" s="125"/>
      <c r="BU865" s="125"/>
      <c r="BV865" s="125"/>
      <c r="BW865" s="125"/>
      <c r="BX865" s="125"/>
      <c r="BY865" s="125"/>
      <c r="BZ865" s="125"/>
      <c r="CA865" s="125"/>
      <c r="CB865" s="125"/>
      <c r="CC865" s="125"/>
      <c r="CD865" s="125"/>
      <c r="CE865" s="125"/>
      <c r="CF865" s="125"/>
      <c r="CG865" s="125"/>
      <c r="CH865" s="125"/>
      <c r="CI865" s="125"/>
      <c r="CJ865" s="125"/>
      <c r="CK865" s="125"/>
      <c r="CL865" s="125"/>
      <c r="CM865" s="125"/>
      <c r="CN865" s="125"/>
      <c r="CO865" s="125"/>
      <c r="CP865" s="125"/>
      <c r="CQ865" s="125"/>
      <c r="CR865" s="125"/>
      <c r="CS865" s="125"/>
      <c r="CT865" s="125"/>
      <c r="CU865" s="125"/>
      <c r="CV865" s="125"/>
      <c r="CW865" s="125"/>
      <c r="CX865" s="125"/>
      <c r="CY865" s="125"/>
      <c r="CZ865" s="125"/>
      <c r="DA865" s="125"/>
      <c r="DB865" s="125"/>
      <c r="DC865" s="125"/>
      <c r="DD865" s="125"/>
      <c r="DE865" s="125"/>
      <c r="DF865" s="125"/>
      <c r="DG865" s="125"/>
      <c r="DH865" s="125"/>
      <c r="DI865" s="125"/>
      <c r="DJ865" s="125"/>
      <c r="DK865" s="125"/>
      <c r="DL865" s="125"/>
      <c r="DM865" s="125"/>
      <c r="DN865" s="125"/>
      <c r="DO865" s="125"/>
      <c r="DP865" s="125"/>
      <c r="DQ865" s="125"/>
      <c r="DR865" s="125"/>
      <c r="DS865" s="125"/>
      <c r="DT865" s="125"/>
      <c r="DU865" s="125"/>
      <c r="DV865" s="125"/>
      <c r="DW865" s="125"/>
      <c r="DX865" s="125"/>
      <c r="DY865" s="125"/>
      <c r="DZ865" s="125"/>
      <c r="EA865" s="125"/>
      <c r="EB865" s="125"/>
      <c r="EC865" s="125"/>
      <c r="ED865" s="125"/>
      <c r="EE865" s="125"/>
      <c r="EF865" s="125"/>
      <c r="EG865" s="125"/>
      <c r="EH865" s="125"/>
      <c r="EI865" s="125"/>
      <c r="EJ865" s="125"/>
      <c r="EK865" s="125"/>
      <c r="EL865" s="125"/>
      <c r="EM865" s="125"/>
      <c r="EN865" s="125"/>
      <c r="EO865" s="125"/>
      <c r="EP865" s="125"/>
      <c r="EQ865" s="125"/>
      <c r="ER865" s="125"/>
      <c r="ES865" s="125"/>
      <c r="ET865" s="125"/>
      <c r="EU865" s="125"/>
      <c r="EV865" s="125"/>
      <c r="EW865" s="125"/>
      <c r="EX865" s="125"/>
      <c r="EY865" s="125"/>
      <c r="EZ865" s="125"/>
      <c r="FA865" s="125"/>
      <c r="FB865" s="125"/>
      <c r="FC865" s="125"/>
      <c r="FD865" s="125"/>
      <c r="FE865" s="125"/>
      <c r="FF865" s="125"/>
      <c r="FG865" s="125"/>
      <c r="FH865" s="125"/>
      <c r="FI865" s="125"/>
      <c r="FJ865" s="125"/>
      <c r="FK865" s="125"/>
      <c r="FL865" s="125"/>
      <c r="FM865" s="125"/>
      <c r="FN865" s="125"/>
      <c r="FO865" s="125"/>
      <c r="FP865" s="125"/>
      <c r="FQ865" s="125"/>
      <c r="FR865" s="125"/>
      <c r="FS865" s="125"/>
      <c r="FT865" s="125"/>
      <c r="FU865" s="125"/>
      <c r="FV865" s="125"/>
      <c r="FW865" s="125"/>
      <c r="FX865" s="125"/>
      <c r="FY865" s="125"/>
      <c r="FZ865" s="125"/>
      <c r="GA865" s="125"/>
      <c r="GB865" s="125"/>
      <c r="GC865" s="125"/>
      <c r="GD865" s="125"/>
      <c r="GE865" s="125"/>
      <c r="GF865" s="125"/>
      <c r="GG865" s="125"/>
      <c r="GH865" s="125"/>
      <c r="GI865" s="125"/>
      <c r="GJ865" s="125"/>
      <c r="GK865" s="125"/>
      <c r="GL865" s="125"/>
      <c r="GM865" s="125"/>
      <c r="GN865" s="125"/>
      <c r="GO865" s="125"/>
      <c r="GP865" s="125"/>
      <c r="GQ865" s="125"/>
      <c r="GR865" s="125"/>
      <c r="GS865" s="125"/>
    </row>
    <row r="866" spans="1:201" ht="45" x14ac:dyDescent="0.25">
      <c r="C866" s="3" t="s">
        <v>508</v>
      </c>
      <c r="D866" s="27">
        <f>'2 уровень'!F2107</f>
        <v>0</v>
      </c>
      <c r="E866" s="27">
        <f>'2 уровень'!G2107</f>
        <v>0</v>
      </c>
      <c r="F866" s="27">
        <f>'2 уровень'!H2107</f>
        <v>0</v>
      </c>
      <c r="G866" s="130" t="e">
        <f>'2 уровень'!I2107</f>
        <v>#DIV/0!</v>
      </c>
      <c r="H866" s="144">
        <f>'2 уровень'!J2107</f>
        <v>0</v>
      </c>
      <c r="I866" s="144">
        <f>'2 уровень'!K2107</f>
        <v>0</v>
      </c>
      <c r="J866" s="139">
        <f>'2 уровень'!L2107</f>
        <v>0</v>
      </c>
      <c r="K866" s="139">
        <f>'2 уровень'!M2107</f>
        <v>0</v>
      </c>
      <c r="L866" s="139">
        <f>'2 уровень'!N2107</f>
        <v>0</v>
      </c>
      <c r="M866" s="139">
        <f>'2 уровень'!O2107</f>
        <v>0</v>
      </c>
      <c r="N866" s="139">
        <f>'2 уровень'!P2107</f>
        <v>0</v>
      </c>
      <c r="O866" s="139">
        <f>'2 уровень'!Q2107</f>
        <v>0</v>
      </c>
      <c r="P866" s="138">
        <f>'2 уровень'!R2107</f>
        <v>0</v>
      </c>
      <c r="Q866" s="138">
        <f>'2 уровень'!S2107</f>
        <v>0</v>
      </c>
      <c r="R866" s="138">
        <f>'2 уровень'!T2107</f>
        <v>0</v>
      </c>
      <c r="S866" s="138">
        <f>'2 уровень'!U2107</f>
        <v>0</v>
      </c>
      <c r="T866" s="138">
        <f>'2 уровень'!V2107</f>
        <v>0</v>
      </c>
      <c r="U866" s="138">
        <f>'2 уровень'!W2107</f>
        <v>0</v>
      </c>
      <c r="V866" s="138">
        <f>'2 уровень'!X2107</f>
        <v>0</v>
      </c>
      <c r="W866" s="138">
        <f>'2 уровень'!Y2107</f>
        <v>0</v>
      </c>
      <c r="X866" s="138">
        <f>'2 уровень'!Z2107</f>
        <v>0</v>
      </c>
      <c r="Y866" s="138">
        <f>'2 уровень'!AA2107</f>
        <v>0</v>
      </c>
      <c r="Z866" s="138">
        <f>'2 уровень'!AB2107</f>
        <v>0</v>
      </c>
      <c r="AA866" s="138">
        <f>'2 уровень'!AC2107</f>
        <v>0</v>
      </c>
      <c r="AB866" s="138">
        <f>'2 уровень'!AD2107</f>
        <v>0</v>
      </c>
      <c r="AC866" s="138">
        <f>'2 уровень'!AE2107</f>
        <v>0</v>
      </c>
      <c r="AD866" s="138" t="e">
        <f t="shared" ref="AD866:AD872" si="89">W866/V866*100</f>
        <v>#DIV/0!</v>
      </c>
      <c r="AE866" s="138" t="e">
        <f t="shared" ref="AE866:AE872" si="90">AC866/V866*100</f>
        <v>#DIV/0!</v>
      </c>
      <c r="AF866" s="27">
        <f>'2 уровень'!AF2107</f>
        <v>0</v>
      </c>
      <c r="AG866" s="138">
        <f>'2 уровень'!AG2107</f>
        <v>0</v>
      </c>
      <c r="AH866" s="238"/>
      <c r="AI866" s="238"/>
      <c r="AJ866" s="535"/>
      <c r="AK866" s="125"/>
      <c r="AL866" s="125"/>
      <c r="AM866" s="125"/>
      <c r="AN866" s="125"/>
      <c r="AO866" s="125"/>
      <c r="AP866" s="125"/>
      <c r="AQ866" s="125"/>
      <c r="AR866" s="125"/>
      <c r="AS866" s="125"/>
      <c r="AT866" s="125"/>
      <c r="AU866" s="125"/>
      <c r="AV866" s="125"/>
      <c r="AW866" s="125"/>
      <c r="AX866" s="125"/>
      <c r="AY866" s="125"/>
      <c r="AZ866" s="125"/>
      <c r="BA866" s="125"/>
      <c r="BB866" s="125"/>
      <c r="BC866" s="125"/>
      <c r="BD866" s="125"/>
      <c r="BE866" s="125"/>
      <c r="BF866" s="125"/>
      <c r="BG866" s="125"/>
      <c r="BH866" s="125"/>
      <c r="BI866" s="125"/>
      <c r="BJ866" s="125"/>
      <c r="BK866" s="125"/>
      <c r="BL866" s="125"/>
      <c r="BM866" s="125"/>
      <c r="BN866" s="125"/>
      <c r="BO866" s="125"/>
      <c r="BP866" s="125"/>
      <c r="BQ866" s="125"/>
      <c r="BR866" s="125"/>
      <c r="BS866" s="125"/>
      <c r="BT866" s="125"/>
      <c r="BU866" s="125"/>
      <c r="BV866" s="125"/>
      <c r="BW866" s="125"/>
      <c r="BX866" s="125"/>
      <c r="BY866" s="125"/>
      <c r="BZ866" s="125"/>
      <c r="CA866" s="125"/>
      <c r="CB866" s="125"/>
      <c r="CC866" s="125"/>
      <c r="CD866" s="125"/>
      <c r="CE866" s="125"/>
      <c r="CF866" s="125"/>
      <c r="CG866" s="125"/>
      <c r="CH866" s="125"/>
      <c r="CI866" s="125"/>
      <c r="CJ866" s="125"/>
      <c r="CK866" s="125"/>
      <c r="CL866" s="125"/>
      <c r="CM866" s="125"/>
      <c r="CN866" s="125"/>
      <c r="CO866" s="125"/>
      <c r="CP866" s="125"/>
      <c r="CQ866" s="125"/>
      <c r="CR866" s="125"/>
      <c r="CS866" s="125"/>
      <c r="CT866" s="125"/>
      <c r="CU866" s="125"/>
      <c r="CV866" s="125"/>
      <c r="CW866" s="125"/>
      <c r="CX866" s="125"/>
      <c r="CY866" s="125"/>
      <c r="CZ866" s="125"/>
      <c r="DA866" s="125"/>
      <c r="DB866" s="125"/>
      <c r="DC866" s="125"/>
      <c r="DD866" s="125"/>
      <c r="DE866" s="125"/>
      <c r="DF866" s="125"/>
      <c r="DG866" s="125"/>
      <c r="DH866" s="125"/>
      <c r="DI866" s="125"/>
      <c r="DJ866" s="125"/>
      <c r="DK866" s="125"/>
      <c r="DL866" s="125"/>
      <c r="DM866" s="125"/>
      <c r="DN866" s="125"/>
      <c r="DO866" s="125"/>
      <c r="DP866" s="125"/>
      <c r="DQ866" s="125"/>
      <c r="DR866" s="125"/>
      <c r="DS866" s="125"/>
      <c r="DT866" s="125"/>
      <c r="DU866" s="125"/>
      <c r="DV866" s="125"/>
      <c r="DW866" s="125"/>
      <c r="DX866" s="125"/>
      <c r="DY866" s="125"/>
      <c r="DZ866" s="125"/>
      <c r="EA866" s="125"/>
      <c r="EB866" s="125"/>
      <c r="EC866" s="125"/>
      <c r="ED866" s="125"/>
      <c r="EE866" s="125"/>
      <c r="EF866" s="125"/>
      <c r="EG866" s="125"/>
      <c r="EH866" s="125"/>
      <c r="EI866" s="125"/>
      <c r="EJ866" s="125"/>
      <c r="EK866" s="125"/>
      <c r="EL866" s="125"/>
      <c r="EM866" s="125"/>
      <c r="EN866" s="125"/>
      <c r="EO866" s="125"/>
      <c r="EP866" s="125"/>
      <c r="EQ866" s="125"/>
      <c r="ER866" s="125"/>
      <c r="ES866" s="125"/>
      <c r="ET866" s="125"/>
      <c r="EU866" s="125"/>
      <c r="EV866" s="125"/>
      <c r="EW866" s="125"/>
      <c r="EX866" s="125"/>
      <c r="EY866" s="125"/>
      <c r="EZ866" s="125"/>
      <c r="FA866" s="125"/>
      <c r="FB866" s="125"/>
      <c r="FC866" s="125"/>
      <c r="FD866" s="125"/>
      <c r="FE866" s="125"/>
      <c r="FF866" s="125"/>
      <c r="FG866" s="125"/>
      <c r="FH866" s="125"/>
      <c r="FI866" s="125"/>
      <c r="FJ866" s="125"/>
      <c r="FK866" s="125"/>
      <c r="FL866" s="125"/>
      <c r="FM866" s="125"/>
      <c r="FN866" s="125"/>
      <c r="FO866" s="125"/>
      <c r="FP866" s="125"/>
      <c r="FQ866" s="125"/>
      <c r="FR866" s="125"/>
      <c r="FS866" s="125"/>
      <c r="FT866" s="125"/>
      <c r="FU866" s="125"/>
      <c r="FV866" s="125"/>
      <c r="FW866" s="125"/>
      <c r="FX866" s="125"/>
      <c r="FY866" s="125"/>
      <c r="FZ866" s="125"/>
      <c r="GA866" s="125"/>
      <c r="GB866" s="125"/>
      <c r="GC866" s="125"/>
      <c r="GD866" s="125"/>
      <c r="GE866" s="125"/>
      <c r="GF866" s="125"/>
      <c r="GG866" s="125"/>
      <c r="GH866" s="125"/>
      <c r="GI866" s="125"/>
      <c r="GJ866" s="125"/>
      <c r="GK866" s="125"/>
      <c r="GL866" s="125"/>
      <c r="GM866" s="125"/>
      <c r="GN866" s="125"/>
      <c r="GO866" s="125"/>
      <c r="GP866" s="125"/>
      <c r="GQ866" s="125"/>
      <c r="GR866" s="125"/>
      <c r="GS866" s="125"/>
    </row>
    <row r="867" spans="1:201" ht="30" x14ac:dyDescent="0.25">
      <c r="C867" s="3" t="s">
        <v>509</v>
      </c>
      <c r="D867" s="27">
        <f>'2 уровень'!F2108</f>
        <v>0</v>
      </c>
      <c r="E867" s="27">
        <f>'2 уровень'!G2108</f>
        <v>0</v>
      </c>
      <c r="F867" s="27">
        <f>'2 уровень'!H2108</f>
        <v>0</v>
      </c>
      <c r="G867" s="130" t="e">
        <f>'2 уровень'!I2108</f>
        <v>#DIV/0!</v>
      </c>
      <c r="H867" s="144">
        <f>'2 уровень'!J2108</f>
        <v>0</v>
      </c>
      <c r="I867" s="144">
        <f>'2 уровень'!K2108</f>
        <v>0</v>
      </c>
      <c r="J867" s="139">
        <f>'2 уровень'!L2108</f>
        <v>0</v>
      </c>
      <c r="K867" s="139">
        <f>'2 уровень'!M2108</f>
        <v>0</v>
      </c>
      <c r="L867" s="139">
        <f>'2 уровень'!N2108</f>
        <v>0</v>
      </c>
      <c r="M867" s="139">
        <f>'2 уровень'!O2108</f>
        <v>0</v>
      </c>
      <c r="N867" s="139">
        <f>'2 уровень'!P2108</f>
        <v>0</v>
      </c>
      <c r="O867" s="139">
        <f>'2 уровень'!Q2108</f>
        <v>0</v>
      </c>
      <c r="P867" s="138">
        <f>'2 уровень'!R2108</f>
        <v>0</v>
      </c>
      <c r="Q867" s="138">
        <f>'2 уровень'!S2108</f>
        <v>0</v>
      </c>
      <c r="R867" s="138">
        <f>'2 уровень'!T2108</f>
        <v>0</v>
      </c>
      <c r="S867" s="138">
        <f>'2 уровень'!U2108</f>
        <v>0</v>
      </c>
      <c r="T867" s="138">
        <f>'2 уровень'!V2108</f>
        <v>0</v>
      </c>
      <c r="U867" s="138">
        <f>'2 уровень'!W2108</f>
        <v>0</v>
      </c>
      <c r="V867" s="138">
        <f>'2 уровень'!X2108</f>
        <v>0</v>
      </c>
      <c r="W867" s="138">
        <f>'2 уровень'!Y2108</f>
        <v>0</v>
      </c>
      <c r="X867" s="138">
        <f>'2 уровень'!Z2108</f>
        <v>0</v>
      </c>
      <c r="Y867" s="138">
        <f>'2 уровень'!AA2108</f>
        <v>0</v>
      </c>
      <c r="Z867" s="138">
        <f>'2 уровень'!AB2108</f>
        <v>0</v>
      </c>
      <c r="AA867" s="138">
        <f>'2 уровень'!AC2108</f>
        <v>0</v>
      </c>
      <c r="AB867" s="138">
        <f>'2 уровень'!AD2108</f>
        <v>0</v>
      </c>
      <c r="AC867" s="138">
        <f>'2 уровень'!AE2108</f>
        <v>0</v>
      </c>
      <c r="AD867" s="138" t="e">
        <f t="shared" si="89"/>
        <v>#DIV/0!</v>
      </c>
      <c r="AE867" s="138" t="e">
        <f t="shared" si="90"/>
        <v>#DIV/0!</v>
      </c>
      <c r="AF867" s="27">
        <f>'2 уровень'!AF2108</f>
        <v>0</v>
      </c>
      <c r="AG867" s="138">
        <f>'2 уровень'!AG2108</f>
        <v>0</v>
      </c>
      <c r="AH867" s="238"/>
      <c r="AI867" s="238"/>
      <c r="AJ867" s="535"/>
      <c r="AK867" s="125"/>
      <c r="AL867" s="125"/>
      <c r="AM867" s="125"/>
      <c r="AN867" s="125"/>
      <c r="AO867" s="125"/>
      <c r="AP867" s="125"/>
      <c r="AQ867" s="125"/>
      <c r="AR867" s="125"/>
      <c r="AS867" s="125"/>
      <c r="AT867" s="125"/>
      <c r="AU867" s="125"/>
      <c r="AV867" s="125"/>
      <c r="AW867" s="125"/>
      <c r="AX867" s="125"/>
      <c r="AY867" s="125"/>
      <c r="AZ867" s="125"/>
      <c r="BA867" s="125"/>
      <c r="BB867" s="125"/>
      <c r="BC867" s="125"/>
      <c r="BD867" s="125"/>
      <c r="BE867" s="125"/>
      <c r="BF867" s="125"/>
      <c r="BG867" s="125"/>
      <c r="BH867" s="125"/>
      <c r="BI867" s="125"/>
      <c r="BJ867" s="125"/>
      <c r="BK867" s="125"/>
      <c r="BL867" s="125"/>
      <c r="BM867" s="125"/>
      <c r="BN867" s="125"/>
      <c r="BO867" s="125"/>
      <c r="BP867" s="125"/>
      <c r="BQ867" s="125"/>
      <c r="BR867" s="125"/>
      <c r="BS867" s="125"/>
      <c r="BT867" s="125"/>
      <c r="BU867" s="125"/>
      <c r="BV867" s="125"/>
      <c r="BW867" s="125"/>
      <c r="BX867" s="125"/>
      <c r="BY867" s="125"/>
      <c r="BZ867" s="125"/>
      <c r="CA867" s="125"/>
      <c r="CB867" s="125"/>
      <c r="CC867" s="125"/>
      <c r="CD867" s="125"/>
      <c r="CE867" s="125"/>
      <c r="CF867" s="125"/>
      <c r="CG867" s="125"/>
      <c r="CH867" s="125"/>
      <c r="CI867" s="125"/>
      <c r="CJ867" s="125"/>
      <c r="CK867" s="125"/>
      <c r="CL867" s="125"/>
      <c r="CM867" s="125"/>
      <c r="CN867" s="125"/>
      <c r="CO867" s="125"/>
      <c r="CP867" s="125"/>
      <c r="CQ867" s="125"/>
      <c r="CR867" s="125"/>
      <c r="CS867" s="125"/>
      <c r="CT867" s="125"/>
      <c r="CU867" s="125"/>
      <c r="CV867" s="125"/>
      <c r="CW867" s="125"/>
      <c r="CX867" s="125"/>
      <c r="CY867" s="125"/>
      <c r="CZ867" s="125"/>
      <c r="DA867" s="125"/>
      <c r="DB867" s="125"/>
      <c r="DC867" s="125"/>
      <c r="DD867" s="125"/>
      <c r="DE867" s="125"/>
      <c r="DF867" s="125"/>
      <c r="DG867" s="125"/>
      <c r="DH867" s="125"/>
      <c r="DI867" s="125"/>
      <c r="DJ867" s="125"/>
      <c r="DK867" s="125"/>
      <c r="DL867" s="125"/>
      <c r="DM867" s="125"/>
      <c r="DN867" s="125"/>
      <c r="DO867" s="125"/>
      <c r="DP867" s="125"/>
      <c r="DQ867" s="125"/>
      <c r="DR867" s="125"/>
      <c r="DS867" s="125"/>
      <c r="DT867" s="125"/>
      <c r="DU867" s="125"/>
      <c r="DV867" s="125"/>
      <c r="DW867" s="125"/>
      <c r="DX867" s="125"/>
      <c r="DY867" s="125"/>
      <c r="DZ867" s="125"/>
      <c r="EA867" s="125"/>
      <c r="EB867" s="125"/>
      <c r="EC867" s="125"/>
      <c r="ED867" s="125"/>
      <c r="EE867" s="125"/>
      <c r="EF867" s="125"/>
      <c r="EG867" s="125"/>
      <c r="EH867" s="125"/>
      <c r="EI867" s="125"/>
      <c r="EJ867" s="125"/>
      <c r="EK867" s="125"/>
      <c r="EL867" s="125"/>
      <c r="EM867" s="125"/>
      <c r="EN867" s="125"/>
      <c r="EO867" s="125"/>
      <c r="EP867" s="125"/>
      <c r="EQ867" s="125"/>
      <c r="ER867" s="125"/>
      <c r="ES867" s="125"/>
      <c r="ET867" s="125"/>
      <c r="EU867" s="125"/>
      <c r="EV867" s="125"/>
      <c r="EW867" s="125"/>
      <c r="EX867" s="125"/>
      <c r="EY867" s="125"/>
      <c r="EZ867" s="125"/>
      <c r="FA867" s="125"/>
      <c r="FB867" s="125"/>
      <c r="FC867" s="125"/>
      <c r="FD867" s="125"/>
      <c r="FE867" s="125"/>
      <c r="FF867" s="125"/>
      <c r="FG867" s="125"/>
      <c r="FH867" s="125"/>
      <c r="FI867" s="125"/>
      <c r="FJ867" s="125"/>
      <c r="FK867" s="125"/>
      <c r="FL867" s="125"/>
      <c r="FM867" s="125"/>
      <c r="FN867" s="125"/>
      <c r="FO867" s="125"/>
      <c r="FP867" s="125"/>
      <c r="FQ867" s="125"/>
      <c r="FR867" s="125"/>
      <c r="FS867" s="125"/>
      <c r="FT867" s="125"/>
      <c r="FU867" s="125"/>
      <c r="FV867" s="125"/>
      <c r="FW867" s="125"/>
      <c r="FX867" s="125"/>
      <c r="FY867" s="125"/>
      <c r="FZ867" s="125"/>
      <c r="GA867" s="125"/>
      <c r="GB867" s="125"/>
      <c r="GC867" s="125"/>
      <c r="GD867" s="125"/>
      <c r="GE867" s="125"/>
      <c r="GF867" s="125"/>
      <c r="GG867" s="125"/>
      <c r="GH867" s="125"/>
      <c r="GI867" s="125"/>
      <c r="GJ867" s="125"/>
      <c r="GK867" s="125"/>
      <c r="GL867" s="125"/>
      <c r="GM867" s="125"/>
      <c r="GN867" s="125"/>
      <c r="GO867" s="125"/>
      <c r="GP867" s="125"/>
      <c r="GQ867" s="125"/>
      <c r="GR867" s="125"/>
      <c r="GS867" s="125"/>
    </row>
    <row r="868" spans="1:201" ht="45" x14ac:dyDescent="0.25">
      <c r="C868" s="3" t="s">
        <v>277</v>
      </c>
      <c r="D868" s="27">
        <f>'2 уровень'!F2109</f>
        <v>0</v>
      </c>
      <c r="E868" s="27">
        <f>'2 уровень'!G2109</f>
        <v>0</v>
      </c>
      <c r="F868" s="27">
        <f>'2 уровень'!H2109</f>
        <v>0</v>
      </c>
      <c r="G868" s="130" t="e">
        <f>'2 уровень'!I2109</f>
        <v>#DIV/0!</v>
      </c>
      <c r="H868" s="144">
        <f>'2 уровень'!J2109</f>
        <v>0</v>
      </c>
      <c r="I868" s="144">
        <f>'2 уровень'!K2109</f>
        <v>0</v>
      </c>
      <c r="J868" s="139">
        <f>'2 уровень'!L2109</f>
        <v>0</v>
      </c>
      <c r="K868" s="139">
        <f>'2 уровень'!M2109</f>
        <v>0</v>
      </c>
      <c r="L868" s="139">
        <f>'2 уровень'!N2109</f>
        <v>0</v>
      </c>
      <c r="M868" s="139">
        <f>'2 уровень'!O2109</f>
        <v>0</v>
      </c>
      <c r="N868" s="139">
        <f>'2 уровень'!P2109</f>
        <v>0</v>
      </c>
      <c r="O868" s="139">
        <f>'2 уровень'!Q2109</f>
        <v>0</v>
      </c>
      <c r="P868" s="138">
        <f>'2 уровень'!R2109</f>
        <v>0</v>
      </c>
      <c r="Q868" s="138">
        <f>'2 уровень'!S2109</f>
        <v>0</v>
      </c>
      <c r="R868" s="138">
        <f>'2 уровень'!T2109</f>
        <v>0</v>
      </c>
      <c r="S868" s="138">
        <f>'2 уровень'!U2109</f>
        <v>0</v>
      </c>
      <c r="T868" s="138">
        <f>'2 уровень'!V2109</f>
        <v>0</v>
      </c>
      <c r="U868" s="138">
        <f>'2 уровень'!W2109</f>
        <v>0</v>
      </c>
      <c r="V868" s="138">
        <f>'2 уровень'!X2109</f>
        <v>0</v>
      </c>
      <c r="W868" s="138">
        <f>'2 уровень'!Y2109</f>
        <v>0</v>
      </c>
      <c r="X868" s="138">
        <f>'2 уровень'!Z2109</f>
        <v>0</v>
      </c>
      <c r="Y868" s="138">
        <f>'2 уровень'!AA2109</f>
        <v>0</v>
      </c>
      <c r="Z868" s="138">
        <f>'2 уровень'!AB2109</f>
        <v>0</v>
      </c>
      <c r="AA868" s="138">
        <f>'2 уровень'!AC2109</f>
        <v>0</v>
      </c>
      <c r="AB868" s="138">
        <f>'2 уровень'!AD2109</f>
        <v>0</v>
      </c>
      <c r="AC868" s="138">
        <f>'2 уровень'!AE2109</f>
        <v>0</v>
      </c>
      <c r="AD868" s="138" t="e">
        <f t="shared" si="89"/>
        <v>#DIV/0!</v>
      </c>
      <c r="AE868" s="138" t="e">
        <f t="shared" si="90"/>
        <v>#DIV/0!</v>
      </c>
      <c r="AF868" s="27">
        <f>'2 уровень'!AF2109</f>
        <v>0</v>
      </c>
      <c r="AG868" s="138">
        <f>'2 уровень'!AG2109</f>
        <v>0</v>
      </c>
      <c r="AH868" s="238"/>
      <c r="AI868" s="238"/>
      <c r="AJ868" s="535"/>
      <c r="AK868" s="125"/>
      <c r="AL868" s="125"/>
      <c r="AM868" s="125"/>
      <c r="AN868" s="125"/>
      <c r="AO868" s="125"/>
      <c r="AP868" s="125"/>
      <c r="AQ868" s="125"/>
      <c r="AR868" s="125"/>
      <c r="AS868" s="125"/>
      <c r="AT868" s="125"/>
      <c r="AU868" s="125"/>
      <c r="AV868" s="125"/>
      <c r="AW868" s="125"/>
      <c r="AX868" s="125"/>
      <c r="AY868" s="125"/>
      <c r="AZ868" s="125"/>
      <c r="BA868" s="125"/>
      <c r="BB868" s="125"/>
      <c r="BC868" s="125"/>
      <c r="BD868" s="125"/>
      <c r="BE868" s="125"/>
      <c r="BF868" s="125"/>
      <c r="BG868" s="125"/>
      <c r="BH868" s="125"/>
      <c r="BI868" s="125"/>
      <c r="BJ868" s="125"/>
      <c r="BK868" s="125"/>
      <c r="BL868" s="125"/>
      <c r="BM868" s="125"/>
      <c r="BN868" s="125"/>
      <c r="BO868" s="125"/>
      <c r="BP868" s="125"/>
      <c r="BQ868" s="125"/>
      <c r="BR868" s="125"/>
      <c r="BS868" s="125"/>
      <c r="BT868" s="125"/>
      <c r="BU868" s="125"/>
      <c r="BV868" s="125"/>
      <c r="BW868" s="125"/>
      <c r="BX868" s="125"/>
      <c r="BY868" s="125"/>
      <c r="BZ868" s="125"/>
      <c r="CA868" s="125"/>
      <c r="CB868" s="125"/>
      <c r="CC868" s="125"/>
      <c r="CD868" s="125"/>
      <c r="CE868" s="125"/>
      <c r="CF868" s="125"/>
      <c r="CG868" s="125"/>
      <c r="CH868" s="125"/>
      <c r="CI868" s="125"/>
      <c r="CJ868" s="125"/>
      <c r="CK868" s="125"/>
      <c r="CL868" s="125"/>
      <c r="CM868" s="125"/>
      <c r="CN868" s="125"/>
      <c r="CO868" s="125"/>
      <c r="CP868" s="125"/>
      <c r="CQ868" s="125"/>
      <c r="CR868" s="125"/>
      <c r="CS868" s="125"/>
      <c r="CT868" s="125"/>
      <c r="CU868" s="125"/>
      <c r="CV868" s="125"/>
      <c r="CW868" s="125"/>
      <c r="CX868" s="125"/>
      <c r="CY868" s="125"/>
      <c r="CZ868" s="125"/>
      <c r="DA868" s="125"/>
      <c r="DB868" s="125"/>
      <c r="DC868" s="125"/>
      <c r="DD868" s="125"/>
      <c r="DE868" s="125"/>
      <c r="DF868" s="125"/>
      <c r="DG868" s="125"/>
      <c r="DH868" s="125"/>
      <c r="DI868" s="125"/>
      <c r="DJ868" s="125"/>
      <c r="DK868" s="125"/>
      <c r="DL868" s="125"/>
      <c r="DM868" s="125"/>
      <c r="DN868" s="125"/>
      <c r="DO868" s="125"/>
      <c r="DP868" s="125"/>
      <c r="DQ868" s="125"/>
      <c r="DR868" s="125"/>
      <c r="DS868" s="125"/>
      <c r="DT868" s="125"/>
      <c r="DU868" s="125"/>
      <c r="DV868" s="125"/>
      <c r="DW868" s="125"/>
      <c r="DX868" s="125"/>
      <c r="DY868" s="125"/>
      <c r="DZ868" s="125"/>
      <c r="EA868" s="125"/>
      <c r="EB868" s="125"/>
      <c r="EC868" s="125"/>
      <c r="ED868" s="125"/>
      <c r="EE868" s="125"/>
      <c r="EF868" s="125"/>
      <c r="EG868" s="125"/>
      <c r="EH868" s="125"/>
      <c r="EI868" s="125"/>
      <c r="EJ868" s="125"/>
      <c r="EK868" s="125"/>
      <c r="EL868" s="125"/>
      <c r="EM868" s="125"/>
      <c r="EN868" s="125"/>
      <c r="EO868" s="125"/>
      <c r="EP868" s="125"/>
      <c r="EQ868" s="125"/>
      <c r="ER868" s="125"/>
      <c r="ES868" s="125"/>
      <c r="ET868" s="125"/>
      <c r="EU868" s="125"/>
      <c r="EV868" s="125"/>
      <c r="EW868" s="125"/>
      <c r="EX868" s="125"/>
      <c r="EY868" s="125"/>
      <c r="EZ868" s="125"/>
      <c r="FA868" s="125"/>
      <c r="FB868" s="125"/>
      <c r="FC868" s="125"/>
      <c r="FD868" s="125"/>
      <c r="FE868" s="125"/>
      <c r="FF868" s="125"/>
      <c r="FG868" s="125"/>
      <c r="FH868" s="125"/>
      <c r="FI868" s="125"/>
      <c r="FJ868" s="125"/>
      <c r="FK868" s="125"/>
      <c r="FL868" s="125"/>
      <c r="FM868" s="125"/>
      <c r="FN868" s="125"/>
      <c r="FO868" s="125"/>
      <c r="FP868" s="125"/>
      <c r="FQ868" s="125"/>
      <c r="FR868" s="125"/>
      <c r="FS868" s="125"/>
      <c r="FT868" s="125"/>
      <c r="FU868" s="125"/>
      <c r="FV868" s="125"/>
      <c r="FW868" s="125"/>
      <c r="FX868" s="125"/>
      <c r="FY868" s="125"/>
      <c r="FZ868" s="125"/>
      <c r="GA868" s="125"/>
      <c r="GB868" s="125"/>
      <c r="GC868" s="125"/>
      <c r="GD868" s="125"/>
      <c r="GE868" s="125"/>
      <c r="GF868" s="125"/>
      <c r="GG868" s="125"/>
      <c r="GH868" s="125"/>
      <c r="GI868" s="125"/>
      <c r="GJ868" s="125"/>
      <c r="GK868" s="125"/>
      <c r="GL868" s="125"/>
      <c r="GM868" s="125"/>
      <c r="GN868" s="125"/>
      <c r="GO868" s="125"/>
      <c r="GP868" s="125"/>
      <c r="GQ868" s="125"/>
      <c r="GR868" s="125"/>
      <c r="GS868" s="125"/>
    </row>
    <row r="869" spans="1:201" ht="30" x14ac:dyDescent="0.25">
      <c r="A869" s="17">
        <v>1</v>
      </c>
      <c r="C869" s="3" t="s">
        <v>510</v>
      </c>
      <c r="D869" s="27">
        <f>'2 уровень'!F2110</f>
        <v>0</v>
      </c>
      <c r="E869" s="27">
        <f>'2 уровень'!G2110</f>
        <v>0</v>
      </c>
      <c r="F869" s="27">
        <f>'2 уровень'!H2110</f>
        <v>0</v>
      </c>
      <c r="G869" s="130" t="e">
        <f>'2 уровень'!I2110</f>
        <v>#DIV/0!</v>
      </c>
      <c r="H869" s="144">
        <f>'2 уровень'!J2110</f>
        <v>0</v>
      </c>
      <c r="I869" s="144">
        <f>'2 уровень'!K2110</f>
        <v>0</v>
      </c>
      <c r="J869" s="139">
        <f>'2 уровень'!L2110</f>
        <v>0</v>
      </c>
      <c r="K869" s="139">
        <f>'2 уровень'!M2110</f>
        <v>0</v>
      </c>
      <c r="L869" s="139">
        <f>'2 уровень'!N2110</f>
        <v>0</v>
      </c>
      <c r="M869" s="139">
        <f>'2 уровень'!O2110</f>
        <v>0</v>
      </c>
      <c r="N869" s="139">
        <f>'2 уровень'!P2110</f>
        <v>0</v>
      </c>
      <c r="O869" s="139">
        <f>'2 уровень'!Q2110</f>
        <v>0</v>
      </c>
      <c r="P869" s="138">
        <f>'2 уровень'!R2110</f>
        <v>0</v>
      </c>
      <c r="Q869" s="138">
        <f>'2 уровень'!S2110</f>
        <v>0</v>
      </c>
      <c r="R869" s="138">
        <f>'2 уровень'!T2110</f>
        <v>0</v>
      </c>
      <c r="S869" s="138">
        <f>'2 уровень'!U2110</f>
        <v>0</v>
      </c>
      <c r="T869" s="138">
        <f>'2 уровень'!V2110</f>
        <v>0</v>
      </c>
      <c r="U869" s="138">
        <f>'2 уровень'!W2110</f>
        <v>0</v>
      </c>
      <c r="V869" s="138">
        <f>'2 уровень'!X2110</f>
        <v>0</v>
      </c>
      <c r="W869" s="138">
        <f>'2 уровень'!Y2110</f>
        <v>0</v>
      </c>
      <c r="X869" s="138">
        <f>'2 уровень'!Z2110</f>
        <v>0</v>
      </c>
      <c r="Y869" s="138">
        <f>'2 уровень'!AA2110</f>
        <v>0</v>
      </c>
      <c r="Z869" s="138">
        <f>'2 уровень'!AB2110</f>
        <v>0</v>
      </c>
      <c r="AA869" s="138">
        <f>'2 уровень'!AC2110</f>
        <v>0</v>
      </c>
      <c r="AB869" s="138">
        <f>'2 уровень'!AD2110</f>
        <v>0</v>
      </c>
      <c r="AC869" s="138">
        <f>'2 уровень'!AE2110</f>
        <v>0</v>
      </c>
      <c r="AD869" s="138" t="e">
        <f t="shared" si="89"/>
        <v>#DIV/0!</v>
      </c>
      <c r="AE869" s="138" t="e">
        <f t="shared" si="90"/>
        <v>#DIV/0!</v>
      </c>
      <c r="AF869" s="27">
        <f>'2 уровень'!AF2110</f>
        <v>0</v>
      </c>
      <c r="AG869" s="138">
        <f>'2 уровень'!AG2110</f>
        <v>0</v>
      </c>
      <c r="AH869" s="238"/>
      <c r="AI869" s="238"/>
      <c r="AJ869" s="535"/>
    </row>
    <row r="870" spans="1:201" ht="60" x14ac:dyDescent="0.25">
      <c r="A870" s="17">
        <v>1</v>
      </c>
      <c r="C870" s="3" t="s">
        <v>511</v>
      </c>
      <c r="D870" s="27">
        <f>'2 уровень'!F2111</f>
        <v>0</v>
      </c>
      <c r="E870" s="27">
        <f>'2 уровень'!G2111</f>
        <v>0</v>
      </c>
      <c r="F870" s="27">
        <f>'2 уровень'!H2111</f>
        <v>0</v>
      </c>
      <c r="G870" s="130" t="e">
        <f>'2 уровень'!I2111</f>
        <v>#DIV/0!</v>
      </c>
      <c r="H870" s="144">
        <f>'2 уровень'!J2111</f>
        <v>0</v>
      </c>
      <c r="I870" s="144">
        <f>'2 уровень'!K2111</f>
        <v>0</v>
      </c>
      <c r="J870" s="139">
        <f>'2 уровень'!L2111</f>
        <v>0</v>
      </c>
      <c r="K870" s="139">
        <f>'2 уровень'!M2111</f>
        <v>0</v>
      </c>
      <c r="L870" s="139">
        <f>'2 уровень'!N2111</f>
        <v>0</v>
      </c>
      <c r="M870" s="139">
        <f>'2 уровень'!O2111</f>
        <v>0</v>
      </c>
      <c r="N870" s="139">
        <f>'2 уровень'!P2111</f>
        <v>0</v>
      </c>
      <c r="O870" s="139">
        <f>'2 уровень'!Q2111</f>
        <v>0</v>
      </c>
      <c r="P870" s="138">
        <f>'2 уровень'!R2111</f>
        <v>0</v>
      </c>
      <c r="Q870" s="138">
        <f>'2 уровень'!S2111</f>
        <v>0</v>
      </c>
      <c r="R870" s="138">
        <f>'2 уровень'!T2111</f>
        <v>0</v>
      </c>
      <c r="S870" s="138">
        <f>'2 уровень'!U2111</f>
        <v>0</v>
      </c>
      <c r="T870" s="138">
        <f>'2 уровень'!V2111</f>
        <v>0</v>
      </c>
      <c r="U870" s="138">
        <f>'2 уровень'!W2111</f>
        <v>0</v>
      </c>
      <c r="V870" s="138">
        <f>'2 уровень'!X2111</f>
        <v>0</v>
      </c>
      <c r="W870" s="138">
        <f>'2 уровень'!Y2111</f>
        <v>0</v>
      </c>
      <c r="X870" s="138">
        <f>'2 уровень'!Z2111</f>
        <v>0</v>
      </c>
      <c r="Y870" s="138">
        <f>'2 уровень'!AA2111</f>
        <v>0</v>
      </c>
      <c r="Z870" s="138">
        <f>'2 уровень'!AB2111</f>
        <v>0</v>
      </c>
      <c r="AA870" s="138">
        <f>'2 уровень'!AC2111</f>
        <v>0</v>
      </c>
      <c r="AB870" s="138">
        <f>'2 уровень'!AD2111</f>
        <v>0</v>
      </c>
      <c r="AC870" s="138">
        <f>'2 уровень'!AE2111</f>
        <v>0</v>
      </c>
      <c r="AD870" s="138" t="e">
        <f t="shared" si="89"/>
        <v>#DIV/0!</v>
      </c>
      <c r="AE870" s="138" t="e">
        <f t="shared" si="90"/>
        <v>#DIV/0!</v>
      </c>
      <c r="AF870" s="27">
        <f>'2 уровень'!AF2111</f>
        <v>0</v>
      </c>
      <c r="AG870" s="138">
        <f>'2 уровень'!AG2111</f>
        <v>0</v>
      </c>
      <c r="AH870" s="238"/>
      <c r="AI870" s="238"/>
      <c r="AJ870" s="535"/>
    </row>
    <row r="871" spans="1:201" ht="45" x14ac:dyDescent="0.25">
      <c r="A871" s="17">
        <v>1</v>
      </c>
      <c r="C871" s="3" t="s">
        <v>512</v>
      </c>
      <c r="D871" s="27">
        <f>'2 уровень'!F2112</f>
        <v>0</v>
      </c>
      <c r="E871" s="27">
        <f>'2 уровень'!G2112</f>
        <v>0</v>
      </c>
      <c r="F871" s="27">
        <f>'2 уровень'!H2112</f>
        <v>0</v>
      </c>
      <c r="G871" s="130" t="e">
        <f>'2 уровень'!I2112</f>
        <v>#DIV/0!</v>
      </c>
      <c r="H871" s="144">
        <f>'2 уровень'!J2112</f>
        <v>0</v>
      </c>
      <c r="I871" s="144">
        <f>'2 уровень'!K2112</f>
        <v>0</v>
      </c>
      <c r="J871" s="139">
        <f>'2 уровень'!L2112</f>
        <v>0</v>
      </c>
      <c r="K871" s="139">
        <f>'2 уровень'!M2112</f>
        <v>0</v>
      </c>
      <c r="L871" s="139">
        <f>'2 уровень'!N2112</f>
        <v>0</v>
      </c>
      <c r="M871" s="139">
        <f>'2 уровень'!O2112</f>
        <v>0</v>
      </c>
      <c r="N871" s="139">
        <f>'2 уровень'!P2112</f>
        <v>0</v>
      </c>
      <c r="O871" s="139">
        <f>'2 уровень'!Q2112</f>
        <v>0</v>
      </c>
      <c r="P871" s="138">
        <f>'2 уровень'!R2112</f>
        <v>0</v>
      </c>
      <c r="Q871" s="138">
        <f>'2 уровень'!S2112</f>
        <v>0</v>
      </c>
      <c r="R871" s="138">
        <f>'2 уровень'!T2112</f>
        <v>0</v>
      </c>
      <c r="S871" s="138">
        <f>'2 уровень'!U2112</f>
        <v>0</v>
      </c>
      <c r="T871" s="138">
        <f>'2 уровень'!V2112</f>
        <v>0</v>
      </c>
      <c r="U871" s="138">
        <f>'2 уровень'!W2112</f>
        <v>0</v>
      </c>
      <c r="V871" s="138">
        <f>'2 уровень'!X2112</f>
        <v>0</v>
      </c>
      <c r="W871" s="138">
        <f>'2 уровень'!Y2112</f>
        <v>0</v>
      </c>
      <c r="X871" s="138">
        <f>'2 уровень'!Z2112</f>
        <v>0</v>
      </c>
      <c r="Y871" s="138">
        <f>'2 уровень'!AA2112</f>
        <v>0</v>
      </c>
      <c r="Z871" s="138">
        <f>'2 уровень'!AB2112</f>
        <v>0</v>
      </c>
      <c r="AA871" s="138">
        <f>'2 уровень'!AC2112</f>
        <v>0</v>
      </c>
      <c r="AB871" s="138">
        <f>'2 уровень'!AD2112</f>
        <v>0</v>
      </c>
      <c r="AC871" s="138">
        <f>'2 уровень'!AE2112</f>
        <v>0</v>
      </c>
      <c r="AD871" s="138" t="e">
        <f t="shared" si="89"/>
        <v>#DIV/0!</v>
      </c>
      <c r="AE871" s="138" t="e">
        <f t="shared" si="90"/>
        <v>#DIV/0!</v>
      </c>
      <c r="AF871" s="27">
        <f>'2 уровень'!AF2112</f>
        <v>0</v>
      </c>
      <c r="AG871" s="138">
        <f>'2 уровень'!AG2112</f>
        <v>0</v>
      </c>
      <c r="AH871" s="238"/>
      <c r="AI871" s="238"/>
      <c r="AJ871" s="535"/>
    </row>
    <row r="872" spans="1:201" ht="29.25" x14ac:dyDescent="0.25">
      <c r="C872" s="453" t="s">
        <v>317</v>
      </c>
      <c r="D872" s="27">
        <f>'2 уровень'!F2113</f>
        <v>0</v>
      </c>
      <c r="E872" s="27">
        <f>'2 уровень'!G2113</f>
        <v>0</v>
      </c>
      <c r="F872" s="27">
        <f>'2 уровень'!H2113</f>
        <v>0</v>
      </c>
      <c r="G872" s="130" t="e">
        <f>'2 уровень'!I2113</f>
        <v>#DIV/0!</v>
      </c>
      <c r="H872" s="144">
        <f>'2 уровень'!J2113</f>
        <v>0</v>
      </c>
      <c r="I872" s="144">
        <f>'2 уровень'!K2113</f>
        <v>0</v>
      </c>
      <c r="J872" s="139">
        <f>'2 уровень'!L2113</f>
        <v>0</v>
      </c>
      <c r="K872" s="139">
        <f>'2 уровень'!M2113</f>
        <v>0</v>
      </c>
      <c r="L872" s="139">
        <f>'2 уровень'!N2113</f>
        <v>0</v>
      </c>
      <c r="M872" s="139">
        <f>'2 уровень'!O2113</f>
        <v>0</v>
      </c>
      <c r="N872" s="139">
        <f>'2 уровень'!P2113</f>
        <v>0</v>
      </c>
      <c r="O872" s="139">
        <f>'2 уровень'!Q2113</f>
        <v>0</v>
      </c>
      <c r="P872" s="138">
        <f>'2 уровень'!R2113</f>
        <v>0</v>
      </c>
      <c r="Q872" s="138">
        <f>'2 уровень'!S2113</f>
        <v>0</v>
      </c>
      <c r="R872" s="138">
        <f>'2 уровень'!T2113</f>
        <v>0</v>
      </c>
      <c r="S872" s="138">
        <f>'2 уровень'!U2113</f>
        <v>0</v>
      </c>
      <c r="T872" s="138">
        <f>'2 уровень'!V2113</f>
        <v>0</v>
      </c>
      <c r="U872" s="138">
        <f>'2 уровень'!W2113</f>
        <v>0</v>
      </c>
      <c r="V872" s="138">
        <f>'2 уровень'!X2113</f>
        <v>0</v>
      </c>
      <c r="W872" s="138">
        <f>'2 уровень'!Y2113</f>
        <v>0</v>
      </c>
      <c r="X872" s="138">
        <f>'2 уровень'!Z2113</f>
        <v>0</v>
      </c>
      <c r="Y872" s="138">
        <f>'2 уровень'!AA2113</f>
        <v>0</v>
      </c>
      <c r="Z872" s="138">
        <f>'2 уровень'!AB2113</f>
        <v>0</v>
      </c>
      <c r="AA872" s="138">
        <f>'2 уровень'!AC2113</f>
        <v>0</v>
      </c>
      <c r="AB872" s="138">
        <f>'2 уровень'!AD2113</f>
        <v>0</v>
      </c>
      <c r="AC872" s="138">
        <f>'2 уровень'!AE2113</f>
        <v>0</v>
      </c>
      <c r="AD872" s="138" t="e">
        <f t="shared" si="89"/>
        <v>#DIV/0!</v>
      </c>
      <c r="AE872" s="138" t="e">
        <f t="shared" si="90"/>
        <v>#DIV/0!</v>
      </c>
      <c r="AF872" s="27">
        <f>'2 уровень'!AF2113</f>
        <v>0</v>
      </c>
      <c r="AG872" s="138">
        <f>'2 уровень'!AG2113</f>
        <v>0</v>
      </c>
      <c r="AH872" s="238"/>
      <c r="AI872" s="238"/>
      <c r="AJ872" s="535"/>
    </row>
    <row r="873" spans="1:201" x14ac:dyDescent="0.25">
      <c r="A873" s="17">
        <v>1</v>
      </c>
      <c r="C873" s="3" t="s">
        <v>308</v>
      </c>
      <c r="D873" s="27">
        <f>'2 уровень'!F2114</f>
        <v>0</v>
      </c>
      <c r="E873" s="27">
        <f>'2 уровень'!G2114</f>
        <v>0</v>
      </c>
      <c r="F873" s="27">
        <f>'2 уровень'!H2114</f>
        <v>0</v>
      </c>
      <c r="G873" s="130">
        <f>'2 уровень'!I2114</f>
        <v>0</v>
      </c>
      <c r="H873" s="144">
        <f>'2 уровень'!J2114</f>
        <v>0</v>
      </c>
      <c r="I873" s="144">
        <f>'2 уровень'!K2114</f>
        <v>0</v>
      </c>
      <c r="J873" s="139">
        <f>'2 уровень'!L2114</f>
        <v>0</v>
      </c>
      <c r="K873" s="139">
        <f>'2 уровень'!M2114</f>
        <v>0</v>
      </c>
      <c r="L873" s="139">
        <f>'2 уровень'!N2114</f>
        <v>0</v>
      </c>
      <c r="M873" s="139">
        <f>'2 уровень'!O2114</f>
        <v>0</v>
      </c>
      <c r="N873" s="139">
        <f>'2 уровень'!P2114</f>
        <v>0</v>
      </c>
      <c r="O873" s="139">
        <f>'2 уровень'!Q2114</f>
        <v>0</v>
      </c>
      <c r="P873" s="138">
        <f>'2 уровень'!R2114</f>
        <v>0</v>
      </c>
      <c r="Q873" s="138">
        <f>'2 уровень'!S2114</f>
        <v>0</v>
      </c>
      <c r="R873" s="138">
        <f>'2 уровень'!T2114</f>
        <v>0</v>
      </c>
      <c r="S873" s="138">
        <f>'2 уровень'!U2114</f>
        <v>0</v>
      </c>
      <c r="T873" s="138">
        <f>'2 уровень'!V2114</f>
        <v>0</v>
      </c>
      <c r="U873" s="138">
        <f>'2 уровень'!W2114</f>
        <v>0</v>
      </c>
      <c r="V873" s="138">
        <f>'2 уровень'!X2114</f>
        <v>0</v>
      </c>
      <c r="W873" s="138">
        <f>'2 уровень'!Y2114</f>
        <v>0</v>
      </c>
      <c r="X873" s="138">
        <f>'2 уровень'!Z2114</f>
        <v>0</v>
      </c>
      <c r="Y873" s="138">
        <f>'2 уровень'!AA2114</f>
        <v>0</v>
      </c>
      <c r="Z873" s="138">
        <f>'2 уровень'!AB2114</f>
        <v>0</v>
      </c>
      <c r="AA873" s="138">
        <f>'2 уровень'!AC2114</f>
        <v>0</v>
      </c>
      <c r="AB873" s="138">
        <f>'2 уровень'!AD2114</f>
        <v>0</v>
      </c>
      <c r="AC873" s="138">
        <f>'2 уровень'!AE2114</f>
        <v>0</v>
      </c>
      <c r="AD873" s="138"/>
      <c r="AE873" s="138"/>
      <c r="AF873" s="27">
        <f>'2 уровень'!AF2114</f>
        <v>0</v>
      </c>
      <c r="AG873" s="138">
        <f>'2 уровень'!AG2114</f>
        <v>0</v>
      </c>
      <c r="AH873" s="238"/>
      <c r="AI873" s="238"/>
      <c r="AJ873" s="535"/>
    </row>
    <row r="874" spans="1:201" ht="30" x14ac:dyDescent="0.25">
      <c r="A874" s="17">
        <v>1</v>
      </c>
      <c r="C874" s="459" t="s">
        <v>487</v>
      </c>
      <c r="D874" s="27">
        <f>'2 уровень'!F2115</f>
        <v>0</v>
      </c>
      <c r="E874" s="27">
        <f>'2 уровень'!G2115</f>
        <v>0</v>
      </c>
      <c r="F874" s="27">
        <f>'2 уровень'!H2115</f>
        <v>0</v>
      </c>
      <c r="G874" s="130" t="e">
        <f>'2 уровень'!I2115</f>
        <v>#DIV/0!</v>
      </c>
      <c r="H874" s="144">
        <f>'2 уровень'!J2115</f>
        <v>0</v>
      </c>
      <c r="I874" s="144">
        <f>'2 уровень'!K2115</f>
        <v>0</v>
      </c>
      <c r="J874" s="139">
        <f>'2 уровень'!L2115</f>
        <v>0</v>
      </c>
      <c r="K874" s="139">
        <f>'2 уровень'!M2115</f>
        <v>0</v>
      </c>
      <c r="L874" s="139">
        <f>'2 уровень'!N2115</f>
        <v>0</v>
      </c>
      <c r="M874" s="139">
        <f>'2 уровень'!O2115</f>
        <v>0</v>
      </c>
      <c r="N874" s="139">
        <f>'2 уровень'!P2115</f>
        <v>0</v>
      </c>
      <c r="O874" s="139">
        <f>'2 уровень'!Q2115</f>
        <v>0</v>
      </c>
      <c r="P874" s="138">
        <f>'2 уровень'!R2115</f>
        <v>0</v>
      </c>
      <c r="Q874" s="138">
        <f>'2 уровень'!S2115</f>
        <v>0</v>
      </c>
      <c r="R874" s="138">
        <f>'2 уровень'!T2115</f>
        <v>0</v>
      </c>
      <c r="S874" s="138">
        <f>'2 уровень'!U2115</f>
        <v>0</v>
      </c>
      <c r="T874" s="138">
        <f>'2 уровень'!V2115</f>
        <v>0</v>
      </c>
      <c r="U874" s="138">
        <f>'2 уровень'!W2115</f>
        <v>0</v>
      </c>
      <c r="V874" s="138">
        <f>'2 уровень'!X2115</f>
        <v>0</v>
      </c>
      <c r="W874" s="138">
        <f>'2 уровень'!Y2115</f>
        <v>0</v>
      </c>
      <c r="X874" s="138">
        <f>'2 уровень'!Z2115</f>
        <v>0</v>
      </c>
      <c r="Y874" s="138">
        <f>'2 уровень'!AA2115</f>
        <v>0</v>
      </c>
      <c r="Z874" s="138">
        <f>'2 уровень'!AB2115</f>
        <v>0</v>
      </c>
      <c r="AA874" s="138">
        <f>'2 уровень'!AC2115</f>
        <v>0</v>
      </c>
      <c r="AB874" s="138">
        <f>'2 уровень'!AD2115</f>
        <v>0</v>
      </c>
      <c r="AC874" s="138">
        <f>'2 уровень'!AE2115</f>
        <v>0</v>
      </c>
      <c r="AD874" s="138"/>
      <c r="AE874" s="138"/>
      <c r="AF874" s="27">
        <f>'2 уровень'!AF2115</f>
        <v>0</v>
      </c>
      <c r="AG874" s="138">
        <f>'2 уровень'!AG2115</f>
        <v>0</v>
      </c>
      <c r="AH874" s="238"/>
      <c r="AI874" s="238"/>
      <c r="AJ874" s="535"/>
    </row>
    <row r="875" spans="1:201" x14ac:dyDescent="0.25">
      <c r="A875" s="17">
        <v>1</v>
      </c>
      <c r="C875" s="3" t="s">
        <v>488</v>
      </c>
      <c r="D875" s="27">
        <f>'2 уровень'!F2116</f>
        <v>0</v>
      </c>
      <c r="E875" s="27">
        <f>'2 уровень'!G2116</f>
        <v>0</v>
      </c>
      <c r="F875" s="27">
        <f>'2 уровень'!H2116</f>
        <v>0</v>
      </c>
      <c r="G875" s="130">
        <f>'2 уровень'!I2116</f>
        <v>0</v>
      </c>
      <c r="H875" s="144">
        <f>'2 уровень'!J2116</f>
        <v>0</v>
      </c>
      <c r="I875" s="144">
        <f>'2 уровень'!K2116</f>
        <v>0</v>
      </c>
      <c r="J875" s="139">
        <f>'2 уровень'!L2116</f>
        <v>0</v>
      </c>
      <c r="K875" s="139">
        <f>'2 уровень'!M2116</f>
        <v>0</v>
      </c>
      <c r="L875" s="139">
        <f>'2 уровень'!N2116</f>
        <v>0</v>
      </c>
      <c r="M875" s="139">
        <f>'2 уровень'!O2116</f>
        <v>0</v>
      </c>
      <c r="N875" s="139">
        <f>'2 уровень'!P2116</f>
        <v>0</v>
      </c>
      <c r="O875" s="139">
        <f>'2 уровень'!Q2116</f>
        <v>0</v>
      </c>
      <c r="P875" s="138">
        <f>'2 уровень'!R2116</f>
        <v>0</v>
      </c>
      <c r="Q875" s="138">
        <f>'2 уровень'!S2116</f>
        <v>0</v>
      </c>
      <c r="R875" s="138">
        <f>'2 уровень'!T2116</f>
        <v>0</v>
      </c>
      <c r="S875" s="138">
        <f>'2 уровень'!U2116</f>
        <v>0</v>
      </c>
      <c r="T875" s="138">
        <f>'2 уровень'!V2116</f>
        <v>0</v>
      </c>
      <c r="U875" s="138">
        <f>'2 уровень'!W2116</f>
        <v>0</v>
      </c>
      <c r="V875" s="138">
        <f>'2 уровень'!X2116</f>
        <v>0</v>
      </c>
      <c r="W875" s="138">
        <f>'2 уровень'!Y2116</f>
        <v>0</v>
      </c>
      <c r="X875" s="138">
        <f>'2 уровень'!Z2116</f>
        <v>0</v>
      </c>
      <c r="Y875" s="138">
        <f>'2 уровень'!AA2116</f>
        <v>0</v>
      </c>
      <c r="Z875" s="138">
        <f>'2 уровень'!AB2116</f>
        <v>0</v>
      </c>
      <c r="AA875" s="138">
        <f>'2 уровень'!AC2116</f>
        <v>0</v>
      </c>
      <c r="AB875" s="138">
        <f>'2 уровень'!AD2116</f>
        <v>0</v>
      </c>
      <c r="AC875" s="138">
        <f>'2 уровень'!AE2116</f>
        <v>0</v>
      </c>
      <c r="AD875" s="138"/>
      <c r="AE875" s="138"/>
      <c r="AF875" s="27">
        <f>'2 уровень'!AF2116</f>
        <v>0</v>
      </c>
      <c r="AG875" s="138">
        <f>'2 уровень'!AG2116</f>
        <v>0</v>
      </c>
      <c r="AH875" s="238"/>
      <c r="AI875" s="238"/>
      <c r="AJ875" s="535"/>
    </row>
    <row r="876" spans="1:201" ht="30" x14ac:dyDescent="0.25">
      <c r="A876" s="17">
        <v>1</v>
      </c>
      <c r="C876" s="3" t="s">
        <v>489</v>
      </c>
      <c r="D876" s="27">
        <f>'2 уровень'!F2117</f>
        <v>0</v>
      </c>
      <c r="E876" s="27">
        <f>'2 уровень'!G2117</f>
        <v>0</v>
      </c>
      <c r="F876" s="27">
        <f>'2 уровень'!H2117</f>
        <v>0</v>
      </c>
      <c r="G876" s="130" t="e">
        <f>'2 уровень'!I2117</f>
        <v>#DIV/0!</v>
      </c>
      <c r="H876" s="144">
        <f>'2 уровень'!J2117</f>
        <v>0</v>
      </c>
      <c r="I876" s="144">
        <f>'2 уровень'!K2117</f>
        <v>0</v>
      </c>
      <c r="J876" s="139">
        <f>'2 уровень'!L2117</f>
        <v>0</v>
      </c>
      <c r="K876" s="139">
        <f>'2 уровень'!M2117</f>
        <v>0</v>
      </c>
      <c r="L876" s="139">
        <f>'2 уровень'!N2117</f>
        <v>0</v>
      </c>
      <c r="M876" s="139">
        <f>'2 уровень'!O2117</f>
        <v>0</v>
      </c>
      <c r="N876" s="139">
        <f>'2 уровень'!P2117</f>
        <v>0</v>
      </c>
      <c r="O876" s="139">
        <f>'2 уровень'!Q2117</f>
        <v>0</v>
      </c>
      <c r="P876" s="138">
        <f>'2 уровень'!R2117</f>
        <v>0</v>
      </c>
      <c r="Q876" s="138">
        <f>'2 уровень'!S2117</f>
        <v>0</v>
      </c>
      <c r="R876" s="138">
        <f>'2 уровень'!T2117</f>
        <v>0</v>
      </c>
      <c r="S876" s="138">
        <f>'2 уровень'!U2117</f>
        <v>0</v>
      </c>
      <c r="T876" s="138">
        <f>'2 уровень'!V2117</f>
        <v>0</v>
      </c>
      <c r="U876" s="138">
        <f>'2 уровень'!W2117</f>
        <v>0</v>
      </c>
      <c r="V876" s="138">
        <f>'2 уровень'!X2117</f>
        <v>0</v>
      </c>
      <c r="W876" s="138">
        <f>'2 уровень'!Y2117</f>
        <v>0</v>
      </c>
      <c r="X876" s="138">
        <f>'2 уровень'!Z2117</f>
        <v>0</v>
      </c>
      <c r="Y876" s="138">
        <f>'2 уровень'!AA2117</f>
        <v>0</v>
      </c>
      <c r="Z876" s="138">
        <f>'2 уровень'!AB2117</f>
        <v>0</v>
      </c>
      <c r="AA876" s="138">
        <f>'2 уровень'!AC2117</f>
        <v>0</v>
      </c>
      <c r="AB876" s="138">
        <f>'2 уровень'!AD2117</f>
        <v>0</v>
      </c>
      <c r="AC876" s="138">
        <f>'2 уровень'!AE2117</f>
        <v>0</v>
      </c>
      <c r="AD876" s="138"/>
      <c r="AE876" s="138"/>
      <c r="AF876" s="27">
        <f>'2 уровень'!AF2117</f>
        <v>0</v>
      </c>
      <c r="AG876" s="138">
        <f>'2 уровень'!AG2117</f>
        <v>0</v>
      </c>
      <c r="AH876" s="238"/>
      <c r="AI876" s="238"/>
      <c r="AJ876" s="535"/>
    </row>
    <row r="877" spans="1:201" ht="60" x14ac:dyDescent="0.25">
      <c r="A877" s="17">
        <v>1</v>
      </c>
      <c r="C877" s="3" t="s">
        <v>491</v>
      </c>
      <c r="D877" s="27">
        <f>'2 уровень'!F2118</f>
        <v>0</v>
      </c>
      <c r="E877" s="27">
        <f>'2 уровень'!G2118</f>
        <v>0</v>
      </c>
      <c r="F877" s="27">
        <f>'2 уровень'!H2118</f>
        <v>0</v>
      </c>
      <c r="G877" s="130">
        <f>'2 уровень'!I2118</f>
        <v>0</v>
      </c>
      <c r="H877" s="144">
        <f>'2 уровень'!J2118</f>
        <v>0</v>
      </c>
      <c r="I877" s="144">
        <f>'2 уровень'!K2118</f>
        <v>0</v>
      </c>
      <c r="J877" s="139">
        <f>'2 уровень'!L2118</f>
        <v>0</v>
      </c>
      <c r="K877" s="139">
        <f>'2 уровень'!M2118</f>
        <v>0</v>
      </c>
      <c r="L877" s="139">
        <f>'2 уровень'!N2118</f>
        <v>0</v>
      </c>
      <c r="M877" s="139">
        <f>'2 уровень'!O2118</f>
        <v>0</v>
      </c>
      <c r="N877" s="139">
        <f>'2 уровень'!P2118</f>
        <v>0</v>
      </c>
      <c r="O877" s="139">
        <f>'2 уровень'!Q2118</f>
        <v>0</v>
      </c>
      <c r="P877" s="138">
        <f>'2 уровень'!R2118</f>
        <v>0</v>
      </c>
      <c r="Q877" s="138">
        <f>'2 уровень'!S2118</f>
        <v>0</v>
      </c>
      <c r="R877" s="138">
        <f>'2 уровень'!T2118</f>
        <v>0</v>
      </c>
      <c r="S877" s="138">
        <f>'2 уровень'!U2118</f>
        <v>0</v>
      </c>
      <c r="T877" s="138">
        <f>'2 уровень'!V2118</f>
        <v>0</v>
      </c>
      <c r="U877" s="138">
        <f>'2 уровень'!W2118</f>
        <v>0</v>
      </c>
      <c r="V877" s="138">
        <f>'2 уровень'!X2118</f>
        <v>0</v>
      </c>
      <c r="W877" s="138">
        <f>'2 уровень'!Y2118</f>
        <v>0</v>
      </c>
      <c r="X877" s="138">
        <f>'2 уровень'!Z2118</f>
        <v>0</v>
      </c>
      <c r="Y877" s="138">
        <f>'2 уровень'!AA2118</f>
        <v>0</v>
      </c>
      <c r="Z877" s="138">
        <f>'2 уровень'!AB2118</f>
        <v>0</v>
      </c>
      <c r="AA877" s="138">
        <f>'2 уровень'!AC2118</f>
        <v>0</v>
      </c>
      <c r="AB877" s="138">
        <f>'2 уровень'!AD2118</f>
        <v>0</v>
      </c>
      <c r="AC877" s="138">
        <f>'2 уровень'!AE2118</f>
        <v>0</v>
      </c>
      <c r="AD877" s="138"/>
      <c r="AE877" s="138"/>
      <c r="AF877" s="27">
        <f>'2 уровень'!AF2118</f>
        <v>0</v>
      </c>
      <c r="AG877" s="138">
        <f>'2 уровень'!AG2118</f>
        <v>0</v>
      </c>
      <c r="AH877" s="238"/>
      <c r="AI877" s="238"/>
      <c r="AJ877" s="535"/>
    </row>
    <row r="878" spans="1:201" ht="45" x14ac:dyDescent="0.25">
      <c r="A878" s="17">
        <v>1</v>
      </c>
      <c r="C878" s="460" t="s">
        <v>492</v>
      </c>
      <c r="D878" s="27">
        <f>'2 уровень'!F2119</f>
        <v>0</v>
      </c>
      <c r="E878" s="27">
        <f>'2 уровень'!G2119</f>
        <v>0</v>
      </c>
      <c r="F878" s="27">
        <f>'2 уровень'!H2119</f>
        <v>0</v>
      </c>
      <c r="G878" s="130">
        <f>'2 уровень'!I2119</f>
        <v>0</v>
      </c>
      <c r="H878" s="144">
        <f>'2 уровень'!J2119</f>
        <v>0</v>
      </c>
      <c r="I878" s="144">
        <f>'2 уровень'!K2119</f>
        <v>0</v>
      </c>
      <c r="J878" s="139">
        <f>'2 уровень'!L2119</f>
        <v>0</v>
      </c>
      <c r="K878" s="139">
        <f>'2 уровень'!M2119</f>
        <v>0</v>
      </c>
      <c r="L878" s="139">
        <f>'2 уровень'!N2119</f>
        <v>0</v>
      </c>
      <c r="M878" s="139">
        <f>'2 уровень'!O2119</f>
        <v>0</v>
      </c>
      <c r="N878" s="139">
        <f>'2 уровень'!P2119</f>
        <v>0</v>
      </c>
      <c r="O878" s="139">
        <f>'2 уровень'!Q2119</f>
        <v>0</v>
      </c>
      <c r="P878" s="138">
        <f>'2 уровень'!R2119</f>
        <v>0</v>
      </c>
      <c r="Q878" s="138">
        <f>'2 уровень'!S2119</f>
        <v>0</v>
      </c>
      <c r="R878" s="138">
        <f>'2 уровень'!T2119</f>
        <v>0</v>
      </c>
      <c r="S878" s="138">
        <f>'2 уровень'!U2119</f>
        <v>0</v>
      </c>
      <c r="T878" s="138">
        <f>'2 уровень'!V2119</f>
        <v>0</v>
      </c>
      <c r="U878" s="138">
        <f>'2 уровень'!W2119</f>
        <v>0</v>
      </c>
      <c r="V878" s="138">
        <f>'2 уровень'!X2119</f>
        <v>0</v>
      </c>
      <c r="W878" s="138">
        <f>'2 уровень'!Y2119</f>
        <v>0</v>
      </c>
      <c r="X878" s="138">
        <f>'2 уровень'!Z2119</f>
        <v>0</v>
      </c>
      <c r="Y878" s="138">
        <f>'2 уровень'!AA2119</f>
        <v>0</v>
      </c>
      <c r="Z878" s="138">
        <f>'2 уровень'!AB2119</f>
        <v>0</v>
      </c>
      <c r="AA878" s="138">
        <f>'2 уровень'!AC2119</f>
        <v>0</v>
      </c>
      <c r="AB878" s="138">
        <f>'2 уровень'!AD2119</f>
        <v>0</v>
      </c>
      <c r="AC878" s="138">
        <f>'2 уровень'!AE2119</f>
        <v>0</v>
      </c>
      <c r="AD878" s="138"/>
      <c r="AE878" s="138"/>
      <c r="AF878" s="27">
        <f>'2 уровень'!AF2119</f>
        <v>0</v>
      </c>
      <c r="AG878" s="138">
        <f>'2 уровень'!AG2119</f>
        <v>0</v>
      </c>
      <c r="AH878" s="238"/>
      <c r="AI878" s="238"/>
      <c r="AJ878" s="535"/>
    </row>
    <row r="879" spans="1:201" ht="105" x14ac:dyDescent="0.25">
      <c r="A879" s="17">
        <v>1</v>
      </c>
      <c r="C879" s="460" t="s">
        <v>493</v>
      </c>
      <c r="D879" s="27">
        <f>'2 уровень'!F2120</f>
        <v>0</v>
      </c>
      <c r="E879" s="27">
        <f>'2 уровень'!G2120</f>
        <v>0</v>
      </c>
      <c r="F879" s="27">
        <f>'2 уровень'!H2120</f>
        <v>0</v>
      </c>
      <c r="G879" s="130" t="e">
        <f>'2 уровень'!I2120</f>
        <v>#DIV/0!</v>
      </c>
      <c r="H879" s="144">
        <f>'2 уровень'!J2120</f>
        <v>0</v>
      </c>
      <c r="I879" s="144">
        <f>'2 уровень'!K2120</f>
        <v>0</v>
      </c>
      <c r="J879" s="139">
        <f>'2 уровень'!L2120</f>
        <v>0</v>
      </c>
      <c r="K879" s="139">
        <f>'2 уровень'!M2120</f>
        <v>0</v>
      </c>
      <c r="L879" s="139">
        <f>'2 уровень'!N2120</f>
        <v>0</v>
      </c>
      <c r="M879" s="139">
        <f>'2 уровень'!O2120</f>
        <v>0</v>
      </c>
      <c r="N879" s="139">
        <f>'2 уровень'!P2120</f>
        <v>0</v>
      </c>
      <c r="O879" s="139">
        <f>'2 уровень'!Q2120</f>
        <v>0</v>
      </c>
      <c r="P879" s="138">
        <f>'2 уровень'!R2120</f>
        <v>0</v>
      </c>
      <c r="Q879" s="138">
        <f>'2 уровень'!S2120</f>
        <v>0</v>
      </c>
      <c r="R879" s="138">
        <f>'2 уровень'!T2120</f>
        <v>0</v>
      </c>
      <c r="S879" s="138">
        <f>'2 уровень'!U2120</f>
        <v>0</v>
      </c>
      <c r="T879" s="138">
        <f>'2 уровень'!V2120</f>
        <v>0</v>
      </c>
      <c r="U879" s="138">
        <f>'2 уровень'!W2120</f>
        <v>0</v>
      </c>
      <c r="V879" s="138">
        <f>'2 уровень'!X2120</f>
        <v>0</v>
      </c>
      <c r="W879" s="138">
        <f>'2 уровень'!Y2120</f>
        <v>0</v>
      </c>
      <c r="X879" s="138">
        <f>'2 уровень'!Z2120</f>
        <v>0</v>
      </c>
      <c r="Y879" s="138">
        <f>'2 уровень'!AA2120</f>
        <v>0</v>
      </c>
      <c r="Z879" s="138">
        <f>'2 уровень'!AB2120</f>
        <v>0</v>
      </c>
      <c r="AA879" s="138">
        <f>'2 уровень'!AC2120</f>
        <v>0</v>
      </c>
      <c r="AB879" s="138">
        <f>'2 уровень'!AD2120</f>
        <v>0</v>
      </c>
      <c r="AC879" s="138">
        <f>'2 уровень'!AE2120</f>
        <v>0</v>
      </c>
      <c r="AD879" s="138"/>
      <c r="AE879" s="138"/>
      <c r="AF879" s="27">
        <f>'2 уровень'!AF2120</f>
        <v>0</v>
      </c>
      <c r="AG879" s="138">
        <f>'2 уровень'!AG2120</f>
        <v>0</v>
      </c>
      <c r="AH879" s="238"/>
      <c r="AI879" s="238"/>
      <c r="AJ879" s="535"/>
    </row>
    <row r="880" spans="1:201" ht="28.5" x14ac:dyDescent="0.25">
      <c r="A880" s="17">
        <v>1</v>
      </c>
      <c r="C880" s="604" t="s">
        <v>513</v>
      </c>
      <c r="D880" s="27">
        <f>'2 уровень'!F2121</f>
        <v>0</v>
      </c>
      <c r="E880" s="27">
        <f>'2 уровень'!G2121</f>
        <v>0</v>
      </c>
      <c r="F880" s="27">
        <f>'2 уровень'!H2121</f>
        <v>0</v>
      </c>
      <c r="G880" s="130" t="e">
        <f>'2 уровень'!I2121</f>
        <v>#DIV/0!</v>
      </c>
      <c r="H880" s="144">
        <f>'2 уровень'!J2121</f>
        <v>0</v>
      </c>
      <c r="I880" s="144">
        <f>'2 уровень'!K2121</f>
        <v>0</v>
      </c>
      <c r="J880" s="139">
        <f>'2 уровень'!L2121</f>
        <v>0</v>
      </c>
      <c r="K880" s="139">
        <f>'2 уровень'!M2121</f>
        <v>0</v>
      </c>
      <c r="L880" s="139">
        <f>'2 уровень'!N2121</f>
        <v>0</v>
      </c>
      <c r="M880" s="139">
        <f>'2 уровень'!O2121</f>
        <v>0</v>
      </c>
      <c r="N880" s="139">
        <f>'2 уровень'!P2121</f>
        <v>0</v>
      </c>
      <c r="O880" s="139">
        <f>'2 уровень'!Q2121</f>
        <v>0</v>
      </c>
      <c r="P880" s="138">
        <f>'2 уровень'!R2121</f>
        <v>0</v>
      </c>
      <c r="Q880" s="138">
        <f>'2 уровень'!S2121</f>
        <v>0</v>
      </c>
      <c r="R880" s="138">
        <f>'2 уровень'!T2121</f>
        <v>0</v>
      </c>
      <c r="S880" s="138">
        <f>'2 уровень'!U2121</f>
        <v>0</v>
      </c>
      <c r="T880" s="138">
        <f>'2 уровень'!V2121</f>
        <v>0</v>
      </c>
      <c r="U880" s="138">
        <f>'2 уровень'!W2121</f>
        <v>0</v>
      </c>
      <c r="V880" s="138">
        <f>'2 уровень'!X2121</f>
        <v>0</v>
      </c>
      <c r="W880" s="138">
        <f>'2 уровень'!Y2121</f>
        <v>0</v>
      </c>
      <c r="X880" s="138">
        <f>'2 уровень'!Z2121</f>
        <v>0</v>
      </c>
      <c r="Y880" s="138">
        <f>'2 уровень'!AA2121</f>
        <v>0</v>
      </c>
      <c r="Z880" s="138">
        <f>'2 уровень'!AB2121</f>
        <v>0</v>
      </c>
      <c r="AA880" s="138">
        <f>'2 уровень'!AC2121</f>
        <v>0</v>
      </c>
      <c r="AB880" s="138">
        <f>'2 уровень'!AD2121</f>
        <v>0</v>
      </c>
      <c r="AC880" s="138">
        <f>'2 уровень'!AE2121</f>
        <v>0</v>
      </c>
      <c r="AD880" s="138" t="e">
        <f>W880/V880*100</f>
        <v>#DIV/0!</v>
      </c>
      <c r="AE880" s="138" t="e">
        <f>AC880/V880*100</f>
        <v>#DIV/0!</v>
      </c>
      <c r="AF880" s="27">
        <f>'2 уровень'!AF2121</f>
        <v>0</v>
      </c>
      <c r="AG880" s="138">
        <f>'2 уровень'!AG2121</f>
        <v>0</v>
      </c>
      <c r="AH880" s="238"/>
      <c r="AI880" s="238"/>
      <c r="AJ880" s="535"/>
    </row>
    <row r="881" spans="1:36" ht="42.75" x14ac:dyDescent="0.25">
      <c r="C881" s="604" t="s">
        <v>566</v>
      </c>
      <c r="D881" s="27">
        <f>'2 уровень'!F2122</f>
        <v>0</v>
      </c>
      <c r="E881" s="27">
        <f>'2 уровень'!G2122</f>
        <v>0</v>
      </c>
      <c r="F881" s="27">
        <f>'2 уровень'!H2122</f>
        <v>0</v>
      </c>
      <c r="G881" s="130" t="e">
        <f>'2 уровень'!I2122</f>
        <v>#DIV/0!</v>
      </c>
      <c r="H881" s="144"/>
      <c r="I881" s="144"/>
      <c r="J881" s="139"/>
      <c r="K881" s="139"/>
      <c r="L881" s="139"/>
      <c r="M881" s="139"/>
      <c r="N881" s="139"/>
      <c r="O881" s="139"/>
      <c r="P881" s="138">
        <f>'2 уровень'!R2122</f>
        <v>0</v>
      </c>
      <c r="Q881" s="138">
        <f>'2 уровень'!S2122</f>
        <v>0</v>
      </c>
      <c r="R881" s="138">
        <f>'2 уровень'!T2122</f>
        <v>0</v>
      </c>
      <c r="S881" s="138">
        <f>'2 уровень'!U2122</f>
        <v>0</v>
      </c>
      <c r="T881" s="138">
        <f>'2 уровень'!V2122</f>
        <v>0</v>
      </c>
      <c r="U881" s="138">
        <f>'2 уровень'!W2122</f>
        <v>0</v>
      </c>
      <c r="V881" s="138">
        <f>'2 уровень'!X2122</f>
        <v>0</v>
      </c>
      <c r="W881" s="138">
        <f>'2 уровень'!Y2122</f>
        <v>0</v>
      </c>
      <c r="X881" s="138">
        <f>'2 уровень'!Z2122</f>
        <v>0</v>
      </c>
      <c r="Y881" s="138">
        <f>'2 уровень'!AA2122</f>
        <v>0</v>
      </c>
      <c r="Z881" s="138">
        <f>'2 уровень'!AB2122</f>
        <v>0</v>
      </c>
      <c r="AA881" s="138">
        <f>'2 уровень'!AC2122</f>
        <v>0</v>
      </c>
      <c r="AB881" s="138">
        <f>'2 уровень'!AD2122</f>
        <v>0</v>
      </c>
      <c r="AC881" s="138">
        <f>'2 уровень'!AE2122</f>
        <v>0</v>
      </c>
      <c r="AD881" s="138" t="e">
        <f>W881/V881*100</f>
        <v>#DIV/0!</v>
      </c>
      <c r="AE881" s="138" t="e">
        <f>AC881/V881*100</f>
        <v>#DIV/0!</v>
      </c>
      <c r="AF881" s="27">
        <f>'2 уровень'!AF2122</f>
        <v>0</v>
      </c>
      <c r="AG881" s="138">
        <f>'2 уровень'!AG2122</f>
        <v>0</v>
      </c>
      <c r="AH881" s="238"/>
      <c r="AI881" s="238"/>
      <c r="AJ881" s="535"/>
    </row>
    <row r="882" spans="1:36" ht="30" x14ac:dyDescent="0.25">
      <c r="C882" s="460" t="s">
        <v>567</v>
      </c>
      <c r="D882" s="27">
        <f>'2 уровень'!F2123</f>
        <v>0</v>
      </c>
      <c r="E882" s="27">
        <f>'2 уровень'!G2123</f>
        <v>0</v>
      </c>
      <c r="F882" s="27">
        <f>'2 уровень'!H2123</f>
        <v>0</v>
      </c>
      <c r="G882" s="130" t="e">
        <f>'2 уровень'!I2123</f>
        <v>#DIV/0!</v>
      </c>
      <c r="H882" s="144"/>
      <c r="I882" s="144"/>
      <c r="J882" s="139"/>
      <c r="K882" s="139"/>
      <c r="L882" s="139"/>
      <c r="M882" s="139"/>
      <c r="N882" s="139"/>
      <c r="O882" s="139"/>
      <c r="P882" s="138"/>
      <c r="Q882" s="138"/>
      <c r="R882" s="138"/>
      <c r="S882" s="138"/>
      <c r="T882" s="138"/>
      <c r="U882" s="138"/>
      <c r="V882" s="138"/>
      <c r="W882" s="138"/>
      <c r="X882" s="138"/>
      <c r="Y882" s="138"/>
      <c r="Z882" s="138"/>
      <c r="AA882" s="138"/>
      <c r="AB882" s="138"/>
      <c r="AC882" s="138"/>
      <c r="AD882" s="138"/>
      <c r="AE882" s="138"/>
      <c r="AF882" s="27">
        <f>'2 уровень'!AF2123</f>
        <v>0</v>
      </c>
      <c r="AG882" s="138">
        <f>'2 уровень'!AG2123</f>
        <v>0</v>
      </c>
      <c r="AH882" s="238"/>
      <c r="AI882" s="238"/>
      <c r="AJ882" s="535"/>
    </row>
    <row r="883" spans="1:36" ht="30" x14ac:dyDescent="0.25">
      <c r="C883" s="460" t="s">
        <v>568</v>
      </c>
      <c r="D883" s="27">
        <f>'2 уровень'!F2124</f>
        <v>0</v>
      </c>
      <c r="E883" s="27">
        <f>'2 уровень'!G2124</f>
        <v>0</v>
      </c>
      <c r="F883" s="27">
        <f>'2 уровень'!H2124</f>
        <v>0</v>
      </c>
      <c r="G883" s="130" t="e">
        <f>'2 уровень'!I2124</f>
        <v>#DIV/0!</v>
      </c>
      <c r="H883" s="144"/>
      <c r="I883" s="144"/>
      <c r="J883" s="139"/>
      <c r="K883" s="139"/>
      <c r="L883" s="139"/>
      <c r="M883" s="139"/>
      <c r="N883" s="139"/>
      <c r="O883" s="139"/>
      <c r="P883" s="138"/>
      <c r="Q883" s="138"/>
      <c r="R883" s="138"/>
      <c r="S883" s="138"/>
      <c r="T883" s="138"/>
      <c r="U883" s="138"/>
      <c r="V883" s="138"/>
      <c r="W883" s="138"/>
      <c r="X883" s="138"/>
      <c r="Y883" s="138"/>
      <c r="Z883" s="138"/>
      <c r="AA883" s="138"/>
      <c r="AB883" s="138"/>
      <c r="AC883" s="138"/>
      <c r="AD883" s="138"/>
      <c r="AE883" s="138"/>
      <c r="AF883" s="27">
        <f>'2 уровень'!AF2124</f>
        <v>0</v>
      </c>
      <c r="AG883" s="138">
        <f>'2 уровень'!AG2124</f>
        <v>0</v>
      </c>
      <c r="AH883" s="238"/>
      <c r="AI883" s="238"/>
      <c r="AJ883" s="535"/>
    </row>
    <row r="884" spans="1:36" ht="29.25" x14ac:dyDescent="0.25">
      <c r="A884" s="17">
        <v>1</v>
      </c>
      <c r="C884" s="453" t="s">
        <v>318</v>
      </c>
      <c r="D884" s="27">
        <f>'2 уровень'!F2125</f>
        <v>0</v>
      </c>
      <c r="E884" s="27">
        <f>'2 уровень'!G2125</f>
        <v>0</v>
      </c>
      <c r="F884" s="27">
        <f>'2 уровень'!H2125</f>
        <v>0.44468085106382976</v>
      </c>
      <c r="G884" s="130" t="e">
        <f>'2 уровень'!I2125</f>
        <v>#DIV/0!</v>
      </c>
      <c r="H884" s="144">
        <f>'2 уровень'!J2125</f>
        <v>0</v>
      </c>
      <c r="I884" s="144">
        <f>'2 уровень'!K2125</f>
        <v>0</v>
      </c>
      <c r="J884" s="139">
        <f>'2 уровень'!L2125</f>
        <v>0</v>
      </c>
      <c r="K884" s="139">
        <f>'2 уровень'!M2125</f>
        <v>0</v>
      </c>
      <c r="L884" s="139">
        <f>'2 уровень'!N2125</f>
        <v>0</v>
      </c>
      <c r="M884" s="139">
        <f>'2 уровень'!O2125</f>
        <v>0</v>
      </c>
      <c r="N884" s="139">
        <f>'2 уровень'!P2125</f>
        <v>0</v>
      </c>
      <c r="O884" s="139">
        <f>'2 уровень'!Q2125</f>
        <v>0</v>
      </c>
      <c r="P884" s="138">
        <f>'2 уровень'!R2125</f>
        <v>0</v>
      </c>
      <c r="Q884" s="138">
        <f>'2 уровень'!S2125</f>
        <v>0</v>
      </c>
      <c r="R884" s="138">
        <f>'2 уровень'!T2125</f>
        <v>0</v>
      </c>
      <c r="S884" s="138">
        <f>'2 уровень'!U2125</f>
        <v>0</v>
      </c>
      <c r="T884" s="138">
        <f>'2 уровень'!V2125</f>
        <v>0</v>
      </c>
      <c r="U884" s="138">
        <f>'2 уровень'!W2125</f>
        <v>0</v>
      </c>
      <c r="V884" s="138">
        <f>'2 уровень'!X2125</f>
        <v>0</v>
      </c>
      <c r="W884" s="138">
        <f>'2 уровень'!Y2125</f>
        <v>0</v>
      </c>
      <c r="X884" s="138">
        <f>'2 уровень'!Z2125</f>
        <v>0</v>
      </c>
      <c r="Y884" s="138">
        <f>'2 уровень'!AA2125</f>
        <v>0</v>
      </c>
      <c r="Z884" s="138">
        <f>'2 уровень'!AB2125</f>
        <v>0</v>
      </c>
      <c r="AA884" s="138">
        <f>'2 уровень'!AC2125</f>
        <v>0</v>
      </c>
      <c r="AB884" s="138">
        <f>'2 уровень'!AD2125</f>
        <v>0</v>
      </c>
      <c r="AC884" s="138">
        <f>'2 уровень'!AE2125</f>
        <v>0</v>
      </c>
      <c r="AD884" s="138"/>
      <c r="AE884" s="138"/>
      <c r="AF884" s="27">
        <f>'2 уровень'!AF2125</f>
        <v>0</v>
      </c>
      <c r="AG884" s="138">
        <f>'2 уровень'!AG2125</f>
        <v>0</v>
      </c>
      <c r="AH884" s="238"/>
      <c r="AI884" s="238"/>
      <c r="AJ884" s="535"/>
    </row>
    <row r="885" spans="1:36" x14ac:dyDescent="0.25">
      <c r="C885" s="453" t="s">
        <v>327</v>
      </c>
      <c r="D885" s="27">
        <f>'2 уровень'!F2126</f>
        <v>0</v>
      </c>
      <c r="E885" s="27">
        <f>'2 уровень'!G2126</f>
        <v>0</v>
      </c>
      <c r="F885" s="27">
        <f>'2 уровень'!H2126</f>
        <v>0</v>
      </c>
      <c r="G885" s="130">
        <f>'2 уровень'!I2126</f>
        <v>0</v>
      </c>
      <c r="H885" s="144">
        <f>'2 уровень'!J2126</f>
        <v>0</v>
      </c>
      <c r="I885" s="144">
        <f>'2 уровень'!K2126</f>
        <v>0</v>
      </c>
      <c r="J885" s="139">
        <f>'2 уровень'!L2126</f>
        <v>0</v>
      </c>
      <c r="K885" s="139">
        <f>'2 уровень'!M2126</f>
        <v>0</v>
      </c>
      <c r="L885" s="139">
        <f>'2 уровень'!N2126</f>
        <v>0</v>
      </c>
      <c r="M885" s="139">
        <f>'2 уровень'!O2126</f>
        <v>0</v>
      </c>
      <c r="N885" s="139">
        <f>'2 уровень'!P2126</f>
        <v>0</v>
      </c>
      <c r="O885" s="139">
        <f>'2 уровень'!Q2126</f>
        <v>0</v>
      </c>
      <c r="P885" s="138">
        <f>'2 уровень'!R2126</f>
        <v>0</v>
      </c>
      <c r="Q885" s="138">
        <f>'2 уровень'!S2126</f>
        <v>0</v>
      </c>
      <c r="R885" s="138">
        <f>'2 уровень'!T2126</f>
        <v>0</v>
      </c>
      <c r="S885" s="138">
        <f>'2 уровень'!U2126</f>
        <v>0</v>
      </c>
      <c r="T885" s="138">
        <f>'2 уровень'!V2126</f>
        <v>0</v>
      </c>
      <c r="U885" s="138">
        <f>'2 уровень'!W2126</f>
        <v>0</v>
      </c>
      <c r="V885" s="138">
        <f>'2 уровень'!X2126</f>
        <v>0</v>
      </c>
      <c r="W885" s="138">
        <f>'2 уровень'!Y2126</f>
        <v>0</v>
      </c>
      <c r="X885" s="138">
        <f>'2 уровень'!Z2126</f>
        <v>0</v>
      </c>
      <c r="Y885" s="138">
        <f>'2 уровень'!AA2126</f>
        <v>0</v>
      </c>
      <c r="Z885" s="138">
        <f>'2 уровень'!AB2126</f>
        <v>0</v>
      </c>
      <c r="AA885" s="138">
        <f>'2 уровень'!AC2126</f>
        <v>0</v>
      </c>
      <c r="AB885" s="138">
        <f>'2 уровень'!AD2126</f>
        <v>0</v>
      </c>
      <c r="AC885" s="138">
        <f>'2 уровень'!AE2126</f>
        <v>0</v>
      </c>
      <c r="AD885" s="138"/>
      <c r="AE885" s="138"/>
      <c r="AF885" s="27">
        <f>'2 уровень'!AF2126</f>
        <v>0</v>
      </c>
      <c r="AG885" s="138">
        <f>'2 уровень'!AG2126</f>
        <v>0</v>
      </c>
      <c r="AH885" s="238"/>
      <c r="AI885" s="238"/>
      <c r="AJ885" s="535"/>
    </row>
    <row r="886" spans="1:36" x14ac:dyDescent="0.25">
      <c r="C886" s="3" t="s">
        <v>328</v>
      </c>
      <c r="D886" s="27">
        <f>'2 уровень'!F2127</f>
        <v>0</v>
      </c>
      <c r="E886" s="27">
        <f>'2 уровень'!G2127</f>
        <v>0</v>
      </c>
      <c r="F886" s="27">
        <f>'2 уровень'!H2127</f>
        <v>0.44468085106382976</v>
      </c>
      <c r="G886" s="130" t="e">
        <f>'2 уровень'!I2127</f>
        <v>#DIV/0!</v>
      </c>
      <c r="H886" s="144">
        <f>'2 уровень'!J2127</f>
        <v>0</v>
      </c>
      <c r="I886" s="144">
        <f>'2 уровень'!K2127</f>
        <v>0</v>
      </c>
      <c r="J886" s="139">
        <f>'2 уровень'!L2127</f>
        <v>0</v>
      </c>
      <c r="K886" s="139">
        <f>'2 уровень'!M2127</f>
        <v>0</v>
      </c>
      <c r="L886" s="139">
        <f>'2 уровень'!N2127</f>
        <v>0</v>
      </c>
      <c r="M886" s="139">
        <f>'2 уровень'!O2127</f>
        <v>0</v>
      </c>
      <c r="N886" s="139">
        <f>'2 уровень'!P2127</f>
        <v>0</v>
      </c>
      <c r="O886" s="139">
        <f>'2 уровень'!Q2127</f>
        <v>0</v>
      </c>
      <c r="P886" s="27">
        <f>'2 уровень'!R2127</f>
        <v>0</v>
      </c>
      <c r="Q886" s="27">
        <f>'2 уровень'!S2127</f>
        <v>0</v>
      </c>
      <c r="R886" s="27">
        <f>'2 уровень'!T2127</f>
        <v>0</v>
      </c>
      <c r="S886" s="27">
        <f>'2 уровень'!U2127</f>
        <v>0</v>
      </c>
      <c r="T886" s="27">
        <f>'2 уровень'!V2127</f>
        <v>0</v>
      </c>
      <c r="U886" s="27">
        <f>'2 уровень'!W2127</f>
        <v>0</v>
      </c>
      <c r="V886" s="27">
        <f>'2 уровень'!X2127</f>
        <v>0</v>
      </c>
      <c r="W886" s="27">
        <f>'2 уровень'!Y2127</f>
        <v>0</v>
      </c>
      <c r="X886" s="27">
        <f>'2 уровень'!Z2127</f>
        <v>0</v>
      </c>
      <c r="Y886" s="27">
        <f>'2 уровень'!AA2127</f>
        <v>0</v>
      </c>
      <c r="Z886" s="27">
        <f>'2 уровень'!AB2127</f>
        <v>0</v>
      </c>
      <c r="AA886" s="27">
        <f>'2 уровень'!AC2127</f>
        <v>0</v>
      </c>
      <c r="AB886" s="27">
        <f>'2 уровень'!AD2127</f>
        <v>0</v>
      </c>
      <c r="AC886" s="27">
        <f>'2 уровень'!AE2127</f>
        <v>0</v>
      </c>
      <c r="AD886" s="138"/>
      <c r="AE886" s="138"/>
      <c r="AF886" s="27">
        <f>'2 уровень'!AF2127</f>
        <v>0</v>
      </c>
      <c r="AG886" s="138">
        <f>'2 уровень'!AG2127</f>
        <v>0</v>
      </c>
      <c r="AH886" s="238"/>
      <c r="AI886" s="238"/>
      <c r="AJ886" s="535"/>
    </row>
    <row r="887" spans="1:36" x14ac:dyDescent="0.25">
      <c r="C887" s="461" t="s">
        <v>329</v>
      </c>
      <c r="D887" s="27">
        <f>'2 уровень'!F2128</f>
        <v>0</v>
      </c>
      <c r="E887" s="27">
        <f>'2 уровень'!G2128</f>
        <v>0</v>
      </c>
      <c r="F887" s="27">
        <f>'2 уровень'!H2128</f>
        <v>4.18</v>
      </c>
      <c r="G887" s="130" t="e">
        <f>'2 уровень'!I2128</f>
        <v>#DIV/0!</v>
      </c>
      <c r="H887" s="144">
        <f>'2 уровень'!J2128</f>
        <v>0</v>
      </c>
      <c r="I887" s="144">
        <f>'2 уровень'!K2128</f>
        <v>0</v>
      </c>
      <c r="J887" s="139">
        <f>'2 уровень'!L2128</f>
        <v>0</v>
      </c>
      <c r="K887" s="139">
        <f>'2 уровень'!M2128</f>
        <v>0</v>
      </c>
      <c r="L887" s="139">
        <f>'2 уровень'!N2128</f>
        <v>0</v>
      </c>
      <c r="M887" s="139">
        <f>'2 уровень'!O2128</f>
        <v>0</v>
      </c>
      <c r="N887" s="139">
        <f>'2 уровень'!P2128</f>
        <v>0</v>
      </c>
      <c r="O887" s="139">
        <f>'2 уровень'!Q2128</f>
        <v>0</v>
      </c>
      <c r="P887" s="138">
        <f>'2 уровень'!R2128</f>
        <v>0</v>
      </c>
      <c r="Q887" s="138">
        <f>'2 уровень'!S2128</f>
        <v>0</v>
      </c>
      <c r="R887" s="138">
        <f>'2 уровень'!T2128</f>
        <v>0</v>
      </c>
      <c r="S887" s="138">
        <f>'2 уровень'!U2128</f>
        <v>0</v>
      </c>
      <c r="T887" s="138">
        <f>'2 уровень'!V2128</f>
        <v>0</v>
      </c>
      <c r="U887" s="138">
        <f>'2 уровень'!W2128</f>
        <v>0</v>
      </c>
      <c r="V887" s="138">
        <f>'2 уровень'!X2128</f>
        <v>0</v>
      </c>
      <c r="W887" s="138">
        <f>'2 уровень'!Y2128</f>
        <v>0</v>
      </c>
      <c r="X887" s="138">
        <f>'2 уровень'!Z2128</f>
        <v>0</v>
      </c>
      <c r="Y887" s="138">
        <f>'2 уровень'!AA2128</f>
        <v>0</v>
      </c>
      <c r="Z887" s="138">
        <f>'2 уровень'!AB2128</f>
        <v>0</v>
      </c>
      <c r="AA887" s="138">
        <f>'2 уровень'!AC2128</f>
        <v>0</v>
      </c>
      <c r="AB887" s="138">
        <f>'2 уровень'!AD2128</f>
        <v>0</v>
      </c>
      <c r="AC887" s="138">
        <f>'2 уровень'!AE2128</f>
        <v>0</v>
      </c>
      <c r="AD887" s="138"/>
      <c r="AE887" s="138"/>
      <c r="AF887" s="27">
        <f>'2 уровень'!AF2128</f>
        <v>0</v>
      </c>
      <c r="AG887" s="138">
        <f>'2 уровень'!AG2128</f>
        <v>0</v>
      </c>
      <c r="AH887" s="238"/>
      <c r="AI887" s="238"/>
      <c r="AJ887" s="535"/>
    </row>
    <row r="888" spans="1:36" ht="29.25" x14ac:dyDescent="0.25">
      <c r="C888" s="453" t="s">
        <v>311</v>
      </c>
      <c r="D888" s="27">
        <f>'2 уровень'!F2129</f>
        <v>0</v>
      </c>
      <c r="E888" s="27">
        <f>'2 уровень'!G2129</f>
        <v>0</v>
      </c>
      <c r="F888" s="27">
        <f>'2 уровень'!H2129</f>
        <v>8</v>
      </c>
      <c r="G888" s="130" t="e">
        <f>'2 уровень'!I2129</f>
        <v>#DIV/0!</v>
      </c>
      <c r="H888" s="144">
        <f>'2 уровень'!J2129</f>
        <v>0</v>
      </c>
      <c r="I888" s="144">
        <f>'2 уровень'!K2129</f>
        <v>0</v>
      </c>
      <c r="J888" s="139">
        <f>'2 уровень'!L2129</f>
        <v>0</v>
      </c>
      <c r="K888" s="139">
        <f>'2 уровень'!M2129</f>
        <v>0</v>
      </c>
      <c r="L888" s="139">
        <f>'2 уровень'!N2129</f>
        <v>0</v>
      </c>
      <c r="M888" s="139">
        <f>'2 уровень'!O2129</f>
        <v>0</v>
      </c>
      <c r="N888" s="139">
        <f>'2 уровень'!P2129</f>
        <v>0</v>
      </c>
      <c r="O888" s="139">
        <f>'2 уровень'!Q2129</f>
        <v>0</v>
      </c>
      <c r="P888" s="138">
        <f>'2 уровень'!R2129</f>
        <v>0</v>
      </c>
      <c r="Q888" s="138">
        <f>'2 уровень'!S2129</f>
        <v>0</v>
      </c>
      <c r="R888" s="138">
        <f>'2 уровень'!T2129</f>
        <v>0</v>
      </c>
      <c r="S888" s="138">
        <f>'2 уровень'!U2129</f>
        <v>0</v>
      </c>
      <c r="T888" s="138">
        <f>'2 уровень'!V2129</f>
        <v>0</v>
      </c>
      <c r="U888" s="138">
        <f>'2 уровень'!W2129</f>
        <v>0</v>
      </c>
      <c r="V888" s="138">
        <f>'2 уровень'!X2129</f>
        <v>0</v>
      </c>
      <c r="W888" s="138">
        <f>'2 уровень'!Y2129</f>
        <v>29.772580000000001</v>
      </c>
      <c r="X888" s="138">
        <f>'2 уровень'!Z2129</f>
        <v>0</v>
      </c>
      <c r="Y888" s="138">
        <f>'2 уровень'!AA2129</f>
        <v>0</v>
      </c>
      <c r="Z888" s="138">
        <f>'2 уровень'!AB2129</f>
        <v>0</v>
      </c>
      <c r="AA888" s="138">
        <f>'2 уровень'!AC2129</f>
        <v>0</v>
      </c>
      <c r="AB888" s="138">
        <f>'2 уровень'!AD2129</f>
        <v>0</v>
      </c>
      <c r="AC888" s="138">
        <f>'2 уровень'!AE2129</f>
        <v>29.772580000000001</v>
      </c>
      <c r="AD888" s="138"/>
      <c r="AE888" s="138"/>
      <c r="AF888" s="27">
        <f>'2 уровень'!AF2129</f>
        <v>0</v>
      </c>
      <c r="AG888" s="138">
        <f>'2 уровень'!AG2129</f>
        <v>0</v>
      </c>
      <c r="AH888" s="238"/>
      <c r="AI888" s="238"/>
      <c r="AJ888" s="535"/>
    </row>
    <row r="889" spans="1:36" ht="30" x14ac:dyDescent="0.25">
      <c r="A889" s="17">
        <v>1</v>
      </c>
      <c r="C889" s="450" t="s">
        <v>193</v>
      </c>
      <c r="D889" s="27">
        <f>'2 уровень'!F2130</f>
        <v>0</v>
      </c>
      <c r="E889" s="27">
        <f>'2 уровень'!G2130</f>
        <v>0</v>
      </c>
      <c r="F889" s="27">
        <f>'2 уровень'!H2130</f>
        <v>0</v>
      </c>
      <c r="G889" s="130">
        <f>'2 уровень'!I2130</f>
        <v>0</v>
      </c>
      <c r="H889" s="144">
        <f>'2 уровень'!J2130</f>
        <v>0</v>
      </c>
      <c r="I889" s="144">
        <f>'2 уровень'!K2130</f>
        <v>0</v>
      </c>
      <c r="J889" s="139">
        <f>'2 уровень'!L2130</f>
        <v>0</v>
      </c>
      <c r="K889" s="139">
        <f>'2 уровень'!M2130</f>
        <v>0</v>
      </c>
      <c r="L889" s="139">
        <f>'2 уровень'!N2130</f>
        <v>0</v>
      </c>
      <c r="M889" s="139">
        <f>'2 уровень'!O2130</f>
        <v>0</v>
      </c>
      <c r="N889" s="139">
        <f>'2 уровень'!P2130</f>
        <v>0</v>
      </c>
      <c r="O889" s="139">
        <f>'2 уровень'!Q2130</f>
        <v>0</v>
      </c>
      <c r="P889" s="138">
        <f>'2 уровень'!R2130</f>
        <v>0</v>
      </c>
      <c r="Q889" s="138">
        <f>'2 уровень'!S2130</f>
        <v>0</v>
      </c>
      <c r="R889" s="138">
        <f>'2 уровень'!T2130</f>
        <v>0</v>
      </c>
      <c r="S889" s="138">
        <f>'2 уровень'!U2130</f>
        <v>0</v>
      </c>
      <c r="T889" s="138">
        <f>'2 уровень'!V2130</f>
        <v>0</v>
      </c>
      <c r="U889" s="138">
        <f>'2 уровень'!W2130</f>
        <v>0</v>
      </c>
      <c r="V889" s="138">
        <f>'2 уровень'!X2130</f>
        <v>0</v>
      </c>
      <c r="W889" s="138">
        <f>'2 уровень'!Y2130</f>
        <v>0</v>
      </c>
      <c r="X889" s="138">
        <f>'2 уровень'!Z2130</f>
        <v>0</v>
      </c>
      <c r="Y889" s="138">
        <f>'2 уровень'!AA2130</f>
        <v>0</v>
      </c>
      <c r="Z889" s="138">
        <f>'2 уровень'!AB2130</f>
        <v>0</v>
      </c>
      <c r="AA889" s="138">
        <f>'2 уровень'!AC2130</f>
        <v>0</v>
      </c>
      <c r="AB889" s="138">
        <f>'2 уровень'!AD2130</f>
        <v>0</v>
      </c>
      <c r="AC889" s="138">
        <f>'2 уровень'!AE2130</f>
        <v>0</v>
      </c>
      <c r="AD889" s="138"/>
      <c r="AE889" s="138"/>
      <c r="AF889" s="27">
        <f>'2 уровень'!AF2130</f>
        <v>0</v>
      </c>
      <c r="AG889" s="138">
        <f>'2 уровень'!AG2130</f>
        <v>0</v>
      </c>
      <c r="AH889" s="238"/>
      <c r="AI889" s="238"/>
      <c r="AJ889" s="535"/>
    </row>
    <row r="890" spans="1:36" ht="72" x14ac:dyDescent="0.25">
      <c r="A890" s="17">
        <v>1</v>
      </c>
      <c r="C890" s="453" t="s">
        <v>319</v>
      </c>
      <c r="D890" s="27">
        <f>'2 уровень'!F2131</f>
        <v>0</v>
      </c>
      <c r="E890" s="27">
        <f>'2 уровень'!G2131</f>
        <v>0</v>
      </c>
      <c r="F890" s="27">
        <f>'2 уровень'!H2131</f>
        <v>15</v>
      </c>
      <c r="G890" s="130" t="e">
        <f>'2 уровень'!I2131</f>
        <v>#DIV/0!</v>
      </c>
      <c r="H890" s="144">
        <f>'2 уровень'!J2131</f>
        <v>0</v>
      </c>
      <c r="I890" s="144">
        <f>'2 уровень'!K2131</f>
        <v>0</v>
      </c>
      <c r="J890" s="139">
        <f>'2 уровень'!L2131</f>
        <v>0</v>
      </c>
      <c r="K890" s="139">
        <f>'2 уровень'!M2131</f>
        <v>0</v>
      </c>
      <c r="L890" s="139">
        <f>'2 уровень'!N2131</f>
        <v>0</v>
      </c>
      <c r="M890" s="139">
        <f>'2 уровень'!O2131</f>
        <v>0</v>
      </c>
      <c r="N890" s="139">
        <f>'2 уровень'!P2131</f>
        <v>0</v>
      </c>
      <c r="O890" s="139">
        <f>'2 уровень'!Q2131</f>
        <v>0</v>
      </c>
      <c r="P890" s="138">
        <f>'2 уровень'!R2131</f>
        <v>0</v>
      </c>
      <c r="Q890" s="138">
        <f>'2 уровень'!S2131</f>
        <v>0</v>
      </c>
      <c r="R890" s="138">
        <f>'2 уровень'!T2131</f>
        <v>0</v>
      </c>
      <c r="S890" s="138">
        <f>'2 уровень'!U2131</f>
        <v>0</v>
      </c>
      <c r="T890" s="138">
        <f>'2 уровень'!V2131</f>
        <v>0</v>
      </c>
      <c r="U890" s="138">
        <f>'2 уровень'!W2131</f>
        <v>0</v>
      </c>
      <c r="V890" s="138">
        <f>'2 уровень'!X2131</f>
        <v>0</v>
      </c>
      <c r="W890" s="138">
        <f>'2 уровень'!Y2131</f>
        <v>0</v>
      </c>
      <c r="X890" s="138">
        <f>'2 уровень'!Z2131</f>
        <v>0</v>
      </c>
      <c r="Y890" s="138">
        <f>'2 уровень'!AA2131</f>
        <v>0</v>
      </c>
      <c r="Z890" s="138">
        <f>'2 уровень'!AB2131</f>
        <v>0</v>
      </c>
      <c r="AA890" s="138">
        <f>'2 уровень'!AC2131</f>
        <v>0</v>
      </c>
      <c r="AB890" s="138">
        <f>'2 уровень'!AD2131</f>
        <v>0</v>
      </c>
      <c r="AC890" s="138">
        <f>'2 уровень'!AE2131</f>
        <v>0</v>
      </c>
      <c r="AD890" s="138"/>
      <c r="AE890" s="138"/>
      <c r="AF890" s="27">
        <f>'2 уровень'!AF2131</f>
        <v>0</v>
      </c>
      <c r="AG890" s="138">
        <f>'2 уровень'!AG2131</f>
        <v>0</v>
      </c>
      <c r="AH890" s="238"/>
      <c r="AI890" s="238"/>
      <c r="AJ890" s="535"/>
    </row>
    <row r="891" spans="1:36" x14ac:dyDescent="0.25">
      <c r="A891" s="17">
        <v>1</v>
      </c>
      <c r="C891" s="447" t="s">
        <v>220</v>
      </c>
      <c r="D891" s="27">
        <f>'2 уровень'!F2132</f>
        <v>0</v>
      </c>
      <c r="E891" s="27">
        <f>'2 уровень'!G2132</f>
        <v>0</v>
      </c>
      <c r="F891" s="27">
        <f>'2 уровень'!H2132</f>
        <v>1</v>
      </c>
      <c r="G891" s="130" t="e">
        <f>'2 уровень'!I2132</f>
        <v>#DIV/0!</v>
      </c>
      <c r="H891" s="144">
        <f>'2 уровень'!J2132</f>
        <v>0</v>
      </c>
      <c r="I891" s="144">
        <f>'2 уровень'!K2132</f>
        <v>0</v>
      </c>
      <c r="J891" s="139">
        <f>'2 уровень'!L2132</f>
        <v>0</v>
      </c>
      <c r="K891" s="139">
        <f>'2 уровень'!M2132</f>
        <v>0</v>
      </c>
      <c r="L891" s="139">
        <f>'2 уровень'!N2132</f>
        <v>0</v>
      </c>
      <c r="M891" s="139">
        <f>'2 уровень'!O2132</f>
        <v>0</v>
      </c>
      <c r="N891" s="139">
        <f>'2 уровень'!P2132</f>
        <v>0</v>
      </c>
      <c r="O891" s="139">
        <f>'2 уровень'!Q2132</f>
        <v>0</v>
      </c>
      <c r="P891" s="138">
        <f>'2 уровень'!R2132</f>
        <v>0</v>
      </c>
      <c r="Q891" s="138">
        <f>'2 уровень'!S2132</f>
        <v>0</v>
      </c>
      <c r="R891" s="138">
        <f>'2 уровень'!T2132</f>
        <v>0</v>
      </c>
      <c r="S891" s="138">
        <f>'2 уровень'!U2132</f>
        <v>0</v>
      </c>
      <c r="T891" s="138">
        <f>'2 уровень'!V2132</f>
        <v>0</v>
      </c>
      <c r="U891" s="138">
        <f>'2 уровень'!W2132</f>
        <v>0</v>
      </c>
      <c r="V891" s="138">
        <f>'2 уровень'!X2132</f>
        <v>0</v>
      </c>
      <c r="W891" s="138">
        <f>'2 уровень'!Y2132</f>
        <v>0.74407000000000001</v>
      </c>
      <c r="X891" s="138">
        <f>'2 уровень'!Z2132</f>
        <v>0</v>
      </c>
      <c r="Y891" s="138">
        <f>'2 уровень'!AA2132</f>
        <v>0</v>
      </c>
      <c r="Z891" s="138">
        <f>'2 уровень'!AB2132</f>
        <v>0.74407000000000001</v>
      </c>
      <c r="AA891" s="138">
        <f>'2 уровень'!AC2132</f>
        <v>0</v>
      </c>
      <c r="AB891" s="138">
        <f>'2 уровень'!AD2132</f>
        <v>0</v>
      </c>
      <c r="AC891" s="138">
        <f>'2 уровень'!AE2132</f>
        <v>0.74407000000000001</v>
      </c>
      <c r="AD891" s="138" t="e">
        <f>W891/V891*100</f>
        <v>#DIV/0!</v>
      </c>
      <c r="AE891" s="138" t="e">
        <f>AC891/V891*100</f>
        <v>#DIV/0!</v>
      </c>
      <c r="AF891" s="27">
        <f>'2 уровень'!AF2132</f>
        <v>0</v>
      </c>
      <c r="AG891" s="138">
        <f>'2 уровень'!AG2132</f>
        <v>0</v>
      </c>
      <c r="AH891" s="238"/>
      <c r="AI891" s="238"/>
      <c r="AJ891" s="535"/>
    </row>
    <row r="892" spans="1:36" ht="86.25" x14ac:dyDescent="0.25">
      <c r="A892" s="17">
        <v>1</v>
      </c>
      <c r="C892" s="2190" t="s">
        <v>576</v>
      </c>
      <c r="D892" s="27">
        <f>'2 уровень'!F2133</f>
        <v>0</v>
      </c>
      <c r="E892" s="27">
        <f>'2 уровень'!G2133</f>
        <v>0</v>
      </c>
      <c r="F892" s="27">
        <f>'2 уровень'!H2133</f>
        <v>4</v>
      </c>
      <c r="G892" s="130" t="e">
        <f>'2 уровень'!I2133</f>
        <v>#DIV/0!</v>
      </c>
      <c r="H892" s="144">
        <f>'2 уровень'!J2133</f>
        <v>0</v>
      </c>
      <c r="I892" s="144">
        <f>'2 уровень'!K2133</f>
        <v>0</v>
      </c>
      <c r="J892" s="139">
        <f>'2 уровень'!L2133</f>
        <v>0</v>
      </c>
      <c r="K892" s="139">
        <f>'2 уровень'!M2133</f>
        <v>0</v>
      </c>
      <c r="L892" s="139">
        <f>'2 уровень'!N2133</f>
        <v>0</v>
      </c>
      <c r="M892" s="139">
        <f>'2 уровень'!O2133</f>
        <v>0</v>
      </c>
      <c r="N892" s="139">
        <f>'2 уровень'!P2133</f>
        <v>0</v>
      </c>
      <c r="O892" s="139">
        <f>'2 уровень'!Q2133</f>
        <v>0</v>
      </c>
      <c r="P892" s="138">
        <f>'2 уровень'!R2133</f>
        <v>0</v>
      </c>
      <c r="Q892" s="138">
        <f>'2 уровень'!S2133</f>
        <v>0</v>
      </c>
      <c r="R892" s="138">
        <f>'2 уровень'!T2133</f>
        <v>0</v>
      </c>
      <c r="S892" s="138">
        <f>'2 уровень'!U2133</f>
        <v>0</v>
      </c>
      <c r="T892" s="138">
        <f>'2 уровень'!V2133</f>
        <v>0</v>
      </c>
      <c r="U892" s="138">
        <f>'2 уровень'!W2133</f>
        <v>0</v>
      </c>
      <c r="V892" s="138">
        <f>'2 уровень'!X2133</f>
        <v>0</v>
      </c>
      <c r="W892" s="138">
        <f>'2 уровень'!Y2133</f>
        <v>8.5250000000000004</v>
      </c>
      <c r="X892" s="138">
        <f>'2 уровень'!Z2133</f>
        <v>0</v>
      </c>
      <c r="Y892" s="138">
        <f>'2 уровень'!AA2133</f>
        <v>0</v>
      </c>
      <c r="Z892" s="138">
        <f>'2 уровень'!AB2133</f>
        <v>8.5250000000000004</v>
      </c>
      <c r="AA892" s="138">
        <f>'2 уровень'!AC2133</f>
        <v>0</v>
      </c>
      <c r="AB892" s="138">
        <f>'2 уровень'!AD2133</f>
        <v>0</v>
      </c>
      <c r="AC892" s="138">
        <f>'2 уровень'!AE2133</f>
        <v>8.5250000000000004</v>
      </c>
      <c r="AD892" s="138"/>
      <c r="AE892" s="138"/>
      <c r="AF892" s="27">
        <f>'2 уровень'!AF2133</f>
        <v>0</v>
      </c>
      <c r="AG892" s="138">
        <f>'2 уровень'!AG2133</f>
        <v>0</v>
      </c>
      <c r="AH892" s="238"/>
      <c r="AI892" s="238"/>
      <c r="AJ892" s="535"/>
    </row>
    <row r="893" spans="1:36" x14ac:dyDescent="0.25">
      <c r="A893" s="17">
        <v>1</v>
      </c>
      <c r="C893" s="2190" t="s">
        <v>264</v>
      </c>
      <c r="D893" s="27">
        <f>'2 уровень'!F2134</f>
        <v>0</v>
      </c>
      <c r="E893" s="27">
        <f>'2 уровень'!G2134</f>
        <v>0</v>
      </c>
      <c r="F893" s="27">
        <f>'2 уровень'!H2134</f>
        <v>41</v>
      </c>
      <c r="G893" s="130" t="e">
        <f>'2 уровень'!I2134</f>
        <v>#DIV/0!</v>
      </c>
      <c r="H893" s="144">
        <f>'2 уровень'!J2134</f>
        <v>0</v>
      </c>
      <c r="I893" s="144">
        <f>'2 уровень'!K2134</f>
        <v>0</v>
      </c>
      <c r="J893" s="139">
        <f>'2 уровень'!L2134</f>
        <v>0</v>
      </c>
      <c r="K893" s="139">
        <f>'2 уровень'!M2134</f>
        <v>0</v>
      </c>
      <c r="L893" s="139">
        <f>'2 уровень'!N2134</f>
        <v>0</v>
      </c>
      <c r="M893" s="139">
        <f>'2 уровень'!O2134</f>
        <v>0</v>
      </c>
      <c r="N893" s="139">
        <f>'2 уровень'!P2134</f>
        <v>0</v>
      </c>
      <c r="O893" s="139">
        <f>'2 уровень'!Q2134</f>
        <v>0</v>
      </c>
      <c r="P893" s="138">
        <f>'2 уровень'!R2134</f>
        <v>0</v>
      </c>
      <c r="Q893" s="138">
        <f>'2 уровень'!S2134</f>
        <v>0</v>
      </c>
      <c r="R893" s="138">
        <f>'2 уровень'!T2134</f>
        <v>0</v>
      </c>
      <c r="S893" s="138">
        <f>'2 уровень'!U2134</f>
        <v>0</v>
      </c>
      <c r="T893" s="138">
        <f>'2 уровень'!V2134</f>
        <v>0</v>
      </c>
      <c r="U893" s="138">
        <f>'2 уровень'!W2134</f>
        <v>0</v>
      </c>
      <c r="V893" s="138">
        <f>'2 уровень'!X2134</f>
        <v>0</v>
      </c>
      <c r="W893" s="138">
        <f>'2 уровень'!Y2134</f>
        <v>0</v>
      </c>
      <c r="X893" s="138">
        <f>'2 уровень'!Z2134</f>
        <v>0</v>
      </c>
      <c r="Y893" s="138">
        <f>'2 уровень'!AA2134</f>
        <v>0</v>
      </c>
      <c r="Z893" s="138">
        <f>'2 уровень'!AB2134</f>
        <v>0</v>
      </c>
      <c r="AA893" s="138">
        <f>'2 уровень'!AC2134</f>
        <v>0</v>
      </c>
      <c r="AB893" s="138">
        <f>'2 уровень'!AD2134</f>
        <v>0</v>
      </c>
      <c r="AC893" s="138">
        <f>'2 уровень'!AE2134</f>
        <v>0</v>
      </c>
      <c r="AD893" s="138"/>
      <c r="AE893" s="138"/>
      <c r="AF893" s="27">
        <f>'2 уровень'!AF2134</f>
        <v>0</v>
      </c>
      <c r="AG893" s="138">
        <f>'2 уровень'!AG2134</f>
        <v>0</v>
      </c>
      <c r="AH893" s="238"/>
      <c r="AI893" s="238"/>
      <c r="AJ893" s="535"/>
    </row>
    <row r="894" spans="1:36" ht="29.25" x14ac:dyDescent="0.25">
      <c r="A894" s="17">
        <v>1</v>
      </c>
      <c r="C894" s="2190" t="s">
        <v>278</v>
      </c>
      <c r="D894" s="27">
        <f>'2 уровень'!F2135</f>
        <v>0</v>
      </c>
      <c r="E894" s="27">
        <f>'2 уровень'!G2135</f>
        <v>0</v>
      </c>
      <c r="F894" s="27">
        <f>'2 уровень'!H2135</f>
        <v>0</v>
      </c>
      <c r="G894" s="130" t="e">
        <f>'2 уровень'!I2135</f>
        <v>#DIV/0!</v>
      </c>
      <c r="H894" s="144">
        <f>'2 уровень'!J2135</f>
        <v>0</v>
      </c>
      <c r="I894" s="144">
        <f>'2 уровень'!K2135</f>
        <v>0</v>
      </c>
      <c r="J894" s="139">
        <f>'2 уровень'!L2135</f>
        <v>0</v>
      </c>
      <c r="K894" s="139">
        <f>'2 уровень'!M2135</f>
        <v>0</v>
      </c>
      <c r="L894" s="139">
        <f>'2 уровень'!N2135</f>
        <v>0</v>
      </c>
      <c r="M894" s="139">
        <f>'2 уровень'!O2135</f>
        <v>0</v>
      </c>
      <c r="N894" s="139">
        <f>'2 уровень'!P2135</f>
        <v>0</v>
      </c>
      <c r="O894" s="139">
        <f>'2 уровень'!Q2135</f>
        <v>0</v>
      </c>
      <c r="P894" s="138">
        <f>'2 уровень'!R2135</f>
        <v>0</v>
      </c>
      <c r="Q894" s="138">
        <f>'2 уровень'!S2135</f>
        <v>0</v>
      </c>
      <c r="R894" s="138">
        <f>'2 уровень'!T2135</f>
        <v>0</v>
      </c>
      <c r="S894" s="138">
        <f>'2 уровень'!U2135</f>
        <v>0</v>
      </c>
      <c r="T894" s="138">
        <f>'2 уровень'!V2135</f>
        <v>0</v>
      </c>
      <c r="U894" s="138">
        <f>'2 уровень'!W2135</f>
        <v>0</v>
      </c>
      <c r="V894" s="138">
        <f>'2 уровень'!X2135</f>
        <v>0</v>
      </c>
      <c r="W894" s="138">
        <f>'2 уровень'!Y2135</f>
        <v>0</v>
      </c>
      <c r="X894" s="138">
        <f>'2 уровень'!Z2135</f>
        <v>0</v>
      </c>
      <c r="Y894" s="138">
        <f>'2 уровень'!AA2135</f>
        <v>0</v>
      </c>
      <c r="Z894" s="138">
        <f>'2 уровень'!AB2135</f>
        <v>0</v>
      </c>
      <c r="AA894" s="138">
        <f>'2 уровень'!AC2135</f>
        <v>0</v>
      </c>
      <c r="AB894" s="138">
        <f>'2 уровень'!AD2135</f>
        <v>0</v>
      </c>
      <c r="AC894" s="138">
        <f>'2 уровень'!AE2135</f>
        <v>0</v>
      </c>
      <c r="AD894" s="138"/>
      <c r="AE894" s="138"/>
      <c r="AF894" s="27">
        <f>'2 уровень'!AF2135</f>
        <v>0</v>
      </c>
      <c r="AG894" s="138">
        <f>'2 уровень'!AG2135</f>
        <v>0</v>
      </c>
      <c r="AH894" s="238"/>
      <c r="AI894" s="238"/>
      <c r="AJ894" s="535"/>
    </row>
    <row r="895" spans="1:36" ht="29.25" x14ac:dyDescent="0.25">
      <c r="A895" s="17">
        <v>1</v>
      </c>
      <c r="C895" s="2190" t="s">
        <v>265</v>
      </c>
      <c r="D895" s="27">
        <f>'2 уровень'!F2136</f>
        <v>0</v>
      </c>
      <c r="E895" s="27">
        <f>'2 уровень'!G2136</f>
        <v>0</v>
      </c>
      <c r="F895" s="27">
        <f>'2 уровень'!H2136</f>
        <v>27.444680851063829</v>
      </c>
      <c r="G895" s="130" t="e">
        <f>'2 уровень'!I2136</f>
        <v>#DIV/0!</v>
      </c>
      <c r="H895" s="144">
        <f>'2 уровень'!J2136</f>
        <v>0</v>
      </c>
      <c r="I895" s="144">
        <f>'2 уровень'!K2136</f>
        <v>0</v>
      </c>
      <c r="J895" s="139">
        <f>'2 уровень'!L2136</f>
        <v>0</v>
      </c>
      <c r="K895" s="139">
        <f>'2 уровень'!M2136</f>
        <v>0</v>
      </c>
      <c r="L895" s="139">
        <f>'2 уровень'!N2136</f>
        <v>0</v>
      </c>
      <c r="M895" s="139">
        <f>'2 уровень'!O2136</f>
        <v>0</v>
      </c>
      <c r="N895" s="139">
        <f>'2 уровень'!P2136</f>
        <v>0</v>
      </c>
      <c r="O895" s="139">
        <f>'2 уровень'!Q2136</f>
        <v>0</v>
      </c>
      <c r="P895" s="138">
        <f>'2 уровень'!R2136</f>
        <v>0</v>
      </c>
      <c r="Q895" s="138">
        <f>'2 уровень'!S2136</f>
        <v>0</v>
      </c>
      <c r="R895" s="138">
        <f>'2 уровень'!T2136</f>
        <v>0</v>
      </c>
      <c r="S895" s="138">
        <f>'2 уровень'!U2136</f>
        <v>0</v>
      </c>
      <c r="T895" s="138">
        <f>'2 уровень'!V2136</f>
        <v>0</v>
      </c>
      <c r="U895" s="138">
        <f>'2 уровень'!W2136</f>
        <v>0</v>
      </c>
      <c r="V895" s="138">
        <f>'2 уровень'!X2136</f>
        <v>0</v>
      </c>
      <c r="W895" s="138">
        <f>'2 уровень'!Y2136</f>
        <v>0</v>
      </c>
      <c r="X895" s="138">
        <f>'2 уровень'!Z2136</f>
        <v>0</v>
      </c>
      <c r="Y895" s="138">
        <f>'2 уровень'!AA2136</f>
        <v>0</v>
      </c>
      <c r="Z895" s="138">
        <f>'2 уровень'!AB2136</f>
        <v>0</v>
      </c>
      <c r="AA895" s="138">
        <f>'2 уровень'!AC2136</f>
        <v>0</v>
      </c>
      <c r="AB895" s="138">
        <f>'2 уровень'!AD2136</f>
        <v>0</v>
      </c>
      <c r="AC895" s="138">
        <f>'2 уровень'!AE2136</f>
        <v>0</v>
      </c>
      <c r="AD895" s="138"/>
      <c r="AE895" s="138"/>
      <c r="AF895" s="27">
        <f>'2 уровень'!AF2136</f>
        <v>0</v>
      </c>
      <c r="AG895" s="138">
        <f>'2 уровень'!AG2136</f>
        <v>0</v>
      </c>
      <c r="AH895" s="238"/>
      <c r="AI895" s="238"/>
      <c r="AJ895" s="535"/>
    </row>
    <row r="896" spans="1:36" ht="29.25" x14ac:dyDescent="0.25">
      <c r="A896" s="17">
        <v>1</v>
      </c>
      <c r="C896" s="2190" t="s">
        <v>266</v>
      </c>
      <c r="D896" s="27">
        <f>'2 уровень'!F2137</f>
        <v>0</v>
      </c>
      <c r="E896" s="27">
        <f>'2 уровень'!G2137</f>
        <v>0</v>
      </c>
      <c r="F896" s="27">
        <f>'2 уровень'!H2137</f>
        <v>23</v>
      </c>
      <c r="G896" s="130" t="e">
        <f>'2 уровень'!I2137</f>
        <v>#DIV/0!</v>
      </c>
      <c r="H896" s="144">
        <f>'2 уровень'!J2137</f>
        <v>0</v>
      </c>
      <c r="I896" s="144">
        <f>'2 уровень'!K2137</f>
        <v>0</v>
      </c>
      <c r="J896" s="139">
        <f>'2 уровень'!L2137</f>
        <v>0</v>
      </c>
      <c r="K896" s="139">
        <f>'2 уровень'!M2137</f>
        <v>0</v>
      </c>
      <c r="L896" s="139">
        <f>'2 уровень'!N2137</f>
        <v>0</v>
      </c>
      <c r="M896" s="139">
        <f>'2 уровень'!O2137</f>
        <v>0</v>
      </c>
      <c r="N896" s="139">
        <f>'2 уровень'!P2137</f>
        <v>0</v>
      </c>
      <c r="O896" s="139">
        <f>'2 уровень'!Q2137</f>
        <v>0</v>
      </c>
      <c r="P896" s="138">
        <f>'2 уровень'!R2137</f>
        <v>0</v>
      </c>
      <c r="Q896" s="138">
        <f>'2 уровень'!S2137</f>
        <v>0</v>
      </c>
      <c r="R896" s="138">
        <f>'2 уровень'!T2137</f>
        <v>0</v>
      </c>
      <c r="S896" s="138">
        <f>'2 уровень'!U2137</f>
        <v>0</v>
      </c>
      <c r="T896" s="138">
        <f>'2 уровень'!V2137</f>
        <v>0</v>
      </c>
      <c r="U896" s="138">
        <f>'2 уровень'!W2137</f>
        <v>0</v>
      </c>
      <c r="V896" s="138">
        <f>'2 уровень'!X2137</f>
        <v>0</v>
      </c>
      <c r="W896" s="138">
        <f>'2 уровень'!Y2137</f>
        <v>29.772580000000001</v>
      </c>
      <c r="X896" s="138">
        <f>'2 уровень'!Z2137</f>
        <v>0</v>
      </c>
      <c r="Y896" s="138">
        <f>'2 уровень'!AA2137</f>
        <v>0</v>
      </c>
      <c r="Z896" s="138">
        <f>'2 уровень'!AB2137</f>
        <v>29.772580000000001</v>
      </c>
      <c r="AA896" s="138">
        <f>'2 уровень'!AC2137</f>
        <v>0</v>
      </c>
      <c r="AB896" s="138">
        <f>'2 уровень'!AD2137</f>
        <v>0</v>
      </c>
      <c r="AC896" s="138">
        <f>'2 уровень'!AE2137</f>
        <v>29.772580000000001</v>
      </c>
      <c r="AD896" s="138" t="e">
        <f>W896/V896*100</f>
        <v>#DIV/0!</v>
      </c>
      <c r="AE896" s="138" t="e">
        <f>AC896/V896*100</f>
        <v>#DIV/0!</v>
      </c>
      <c r="AF896" s="27">
        <f>'2 уровень'!AF2137</f>
        <v>0</v>
      </c>
      <c r="AG896" s="138">
        <f>'2 уровень'!AG2137</f>
        <v>0</v>
      </c>
      <c r="AH896" s="238"/>
      <c r="AI896" s="238"/>
      <c r="AJ896" s="535"/>
    </row>
    <row r="897" spans="1:201" x14ac:dyDescent="0.25">
      <c r="A897" s="17">
        <v>1</v>
      </c>
      <c r="C897" s="2191" t="s">
        <v>135</v>
      </c>
      <c r="D897" s="27">
        <f>'2 уровень'!F2138</f>
        <v>0</v>
      </c>
      <c r="E897" s="27">
        <f>'2 уровень'!G2138</f>
        <v>0</v>
      </c>
      <c r="F897" s="27">
        <f>'2 уровень'!H2138</f>
        <v>145.5952380952381</v>
      </c>
      <c r="G897" s="130" t="e">
        <f>'2 уровень'!I2138</f>
        <v>#DIV/0!</v>
      </c>
      <c r="H897" s="144">
        <f>'2 уровень'!J2138</f>
        <v>0</v>
      </c>
      <c r="I897" s="144">
        <f>'2 уровень'!K2138</f>
        <v>0</v>
      </c>
      <c r="J897" s="139">
        <f>'2 уровень'!L2138</f>
        <v>0</v>
      </c>
      <c r="K897" s="139">
        <f>'2 уровень'!M2138</f>
        <v>0</v>
      </c>
      <c r="L897" s="139">
        <f>'2 уровень'!N2138</f>
        <v>0</v>
      </c>
      <c r="M897" s="139">
        <f>'2 уровень'!O2138</f>
        <v>0</v>
      </c>
      <c r="N897" s="139">
        <f>'2 уровень'!P2138</f>
        <v>0</v>
      </c>
      <c r="O897" s="139">
        <f>'2 уровень'!Q2138</f>
        <v>0</v>
      </c>
      <c r="P897" s="138">
        <f>'2 уровень'!R2138</f>
        <v>0</v>
      </c>
      <c r="Q897" s="138">
        <f>'2 уровень'!S2138</f>
        <v>0</v>
      </c>
      <c r="R897" s="138">
        <f>'2 уровень'!T2138</f>
        <v>0</v>
      </c>
      <c r="S897" s="138">
        <f>'2 уровень'!U2138</f>
        <v>0</v>
      </c>
      <c r="T897" s="138">
        <f>'2 уровень'!V2138</f>
        <v>0</v>
      </c>
      <c r="U897" s="138">
        <f>'2 уровень'!W2138</f>
        <v>0</v>
      </c>
      <c r="V897" s="138">
        <f>'2 уровень'!X2138</f>
        <v>0</v>
      </c>
      <c r="W897" s="138">
        <f>'2 уровень'!Y2138</f>
        <v>126.16183999999998</v>
      </c>
      <c r="X897" s="138">
        <f>'2 уровень'!Z2138</f>
        <v>0</v>
      </c>
      <c r="Y897" s="138">
        <f>'2 уровень'!AA2138</f>
        <v>0</v>
      </c>
      <c r="Z897" s="138">
        <f>'2 уровень'!AB2138</f>
        <v>39.041650000000004</v>
      </c>
      <c r="AA897" s="138">
        <f>'2 уровень'!AC2138</f>
        <v>0</v>
      </c>
      <c r="AB897" s="138">
        <f>'2 уровень'!AD2138</f>
        <v>-1.9985999999999999</v>
      </c>
      <c r="AC897" s="138">
        <f>'2 уровень'!AE2138</f>
        <v>124.16323999999999</v>
      </c>
      <c r="AD897" s="138" t="e">
        <f>W897/V897*100</f>
        <v>#DIV/0!</v>
      </c>
      <c r="AE897" s="138" t="e">
        <f>AC897/V897*100</f>
        <v>#DIV/0!</v>
      </c>
      <c r="AF897" s="27">
        <f>'2 уровень'!AF2138</f>
        <v>0</v>
      </c>
      <c r="AG897" s="138">
        <f>'2 уровень'!AG2138</f>
        <v>0</v>
      </c>
      <c r="AH897" s="238"/>
      <c r="AI897" s="238"/>
      <c r="AJ897" s="535"/>
    </row>
    <row r="898" spans="1:201" x14ac:dyDescent="0.25">
      <c r="A898" s="17">
        <v>1</v>
      </c>
      <c r="C898" s="2126" t="s">
        <v>227</v>
      </c>
      <c r="D898" s="27">
        <f>'2 уровень'!F2139</f>
        <v>0</v>
      </c>
      <c r="E898" s="27">
        <f>'2 уровень'!G2139</f>
        <v>0</v>
      </c>
      <c r="F898" s="27">
        <f>'2 уровень'!H2139</f>
        <v>0</v>
      </c>
      <c r="G898" s="130" t="e">
        <f>'2 уровень'!I2139</f>
        <v>#DIV/0!</v>
      </c>
      <c r="H898" s="144" t="e">
        <f>'2 уровень'!J2139</f>
        <v>#DIV/0!</v>
      </c>
      <c r="I898" s="144" t="e">
        <f>'2 уровень'!K2139</f>
        <v>#DIV/0!</v>
      </c>
      <c r="J898" s="139">
        <f>'2 уровень'!L2139</f>
        <v>0</v>
      </c>
      <c r="K898" s="139">
        <f>'2 уровень'!M2139</f>
        <v>0</v>
      </c>
      <c r="L898" s="139">
        <f>'2 уровень'!N2139</f>
        <v>0</v>
      </c>
      <c r="M898" s="139" t="e">
        <f>'2 уровень'!O2139</f>
        <v>#DIV/0!</v>
      </c>
      <c r="N898" s="139">
        <f>'2 уровень'!P2139</f>
        <v>0</v>
      </c>
      <c r="O898" s="139" t="e">
        <f>'2 уровень'!Q2139</f>
        <v>#DIV/0!</v>
      </c>
      <c r="P898" s="138">
        <f>'2 уровень'!R2139</f>
        <v>0</v>
      </c>
      <c r="Q898" s="138">
        <f>'2 уровень'!S2139</f>
        <v>0</v>
      </c>
      <c r="R898" s="138">
        <f>'2 уровень'!T2139</f>
        <v>0</v>
      </c>
      <c r="S898" s="138">
        <f>'2 уровень'!U2139</f>
        <v>0</v>
      </c>
      <c r="T898" s="138">
        <f>'2 уровень'!V2139</f>
        <v>0</v>
      </c>
      <c r="U898" s="138">
        <f>'2 уровень'!W2139</f>
        <v>0</v>
      </c>
      <c r="V898" s="138">
        <f>'2 уровень'!X2139</f>
        <v>0</v>
      </c>
      <c r="W898" s="138">
        <f>'2 уровень'!Y2139</f>
        <v>0</v>
      </c>
      <c r="X898" s="138">
        <f>'2 уровень'!Z2139</f>
        <v>0</v>
      </c>
      <c r="Y898" s="138">
        <f>'2 уровень'!AA2139</f>
        <v>0</v>
      </c>
      <c r="Z898" s="138">
        <f>'2 уровень'!AB2139</f>
        <v>0</v>
      </c>
      <c r="AA898" s="138">
        <f>'2 уровень'!AC2139</f>
        <v>0</v>
      </c>
      <c r="AB898" s="138">
        <f>'2 уровень'!AD2139</f>
        <v>0</v>
      </c>
      <c r="AC898" s="138">
        <f>'2 уровень'!AE2139</f>
        <v>0</v>
      </c>
      <c r="AD898" s="138"/>
      <c r="AE898" s="138"/>
      <c r="AF898" s="27">
        <f>'2 уровень'!AF2139</f>
        <v>0</v>
      </c>
      <c r="AG898" s="138">
        <f>'2 уровень'!AG2139</f>
        <v>0</v>
      </c>
      <c r="AH898" s="238"/>
      <c r="AI898" s="238"/>
      <c r="AJ898" s="535"/>
    </row>
    <row r="899" spans="1:201" x14ac:dyDescent="0.25">
      <c r="A899" s="17">
        <v>1</v>
      </c>
      <c r="C899" s="2" t="s">
        <v>228</v>
      </c>
      <c r="D899" s="27">
        <f>'2 уровень'!F2140</f>
        <v>0</v>
      </c>
      <c r="E899" s="27">
        <f>'2 уровень'!G2140</f>
        <v>0</v>
      </c>
      <c r="F899" s="27">
        <f>'2 уровень'!H2140</f>
        <v>1</v>
      </c>
      <c r="G899" s="130" t="e">
        <f>'2 уровень'!I2140</f>
        <v>#DIV/0!</v>
      </c>
      <c r="H899" s="144" t="e">
        <f>'2 уровень'!J2140</f>
        <v>#DIV/0!</v>
      </c>
      <c r="I899" s="144">
        <f>'2 уровень'!K2140</f>
        <v>10</v>
      </c>
      <c r="J899" s="139">
        <f>'2 уровень'!L2140</f>
        <v>0</v>
      </c>
      <c r="K899" s="139">
        <f>'2 уровень'!M2140</f>
        <v>0</v>
      </c>
      <c r="L899" s="139">
        <f>'2 уровень'!N2140</f>
        <v>10</v>
      </c>
      <c r="M899" s="139" t="e">
        <f>'2 уровень'!O2140</f>
        <v>#DIV/0!</v>
      </c>
      <c r="N899" s="139">
        <f>'2 уровень'!P2140</f>
        <v>0</v>
      </c>
      <c r="O899" s="139" t="e">
        <f>'2 уровень'!Q2140</f>
        <v>#DIV/0!</v>
      </c>
      <c r="P899" s="138">
        <f>'2 уровень'!R2140</f>
        <v>0</v>
      </c>
      <c r="Q899" s="138">
        <f>'2 уровень'!S2140</f>
        <v>0</v>
      </c>
      <c r="R899" s="138">
        <f>'2 уровень'!T2140</f>
        <v>0</v>
      </c>
      <c r="S899" s="138">
        <f>'2 уровень'!U2140</f>
        <v>0</v>
      </c>
      <c r="T899" s="138">
        <f>'2 уровень'!V2140</f>
        <v>0</v>
      </c>
      <c r="U899" s="138">
        <f>'2 уровень'!W2140</f>
        <v>0</v>
      </c>
      <c r="V899" s="138">
        <f>'2 уровень'!X2140</f>
        <v>0</v>
      </c>
      <c r="W899" s="138">
        <f>'2 уровень'!Y2140</f>
        <v>0</v>
      </c>
      <c r="X899" s="138">
        <f>'2 уровень'!Z2140</f>
        <v>0</v>
      </c>
      <c r="Y899" s="138">
        <f>'2 уровень'!AA2140</f>
        <v>0</v>
      </c>
      <c r="Z899" s="138">
        <f>'2 уровень'!AB2140</f>
        <v>0</v>
      </c>
      <c r="AA899" s="138">
        <f>'2 уровень'!AC2140</f>
        <v>0</v>
      </c>
      <c r="AB899" s="138">
        <f>'2 уровень'!AD2140</f>
        <v>0</v>
      </c>
      <c r="AC899" s="138">
        <f>'2 уровень'!AE2140</f>
        <v>0</v>
      </c>
      <c r="AD899" s="138"/>
      <c r="AE899" s="138"/>
      <c r="AF899" s="27">
        <f>'2 уровень'!AF2140</f>
        <v>0</v>
      </c>
      <c r="AG899" s="138">
        <f>'2 уровень'!AG2140</f>
        <v>0</v>
      </c>
      <c r="AH899" s="238"/>
      <c r="AI899" s="238"/>
      <c r="AJ899" s="535"/>
    </row>
    <row r="900" spans="1:201" ht="29.25" x14ac:dyDescent="0.25">
      <c r="A900" s="17">
        <v>1</v>
      </c>
      <c r="C900" s="532" t="s">
        <v>136</v>
      </c>
      <c r="D900" s="27">
        <f>'2 уровень'!F2141</f>
        <v>0</v>
      </c>
      <c r="E900" s="27">
        <f>'2 уровень'!G2141</f>
        <v>0</v>
      </c>
      <c r="F900" s="27">
        <f>'2 уровень'!H2141</f>
        <v>1</v>
      </c>
      <c r="G900" s="130" t="e">
        <f>'2 уровень'!I2141</f>
        <v>#DIV/0!</v>
      </c>
      <c r="H900" s="144" t="e">
        <f>'2 уровень'!J2141</f>
        <v>#DIV/0!</v>
      </c>
      <c r="I900" s="144">
        <f>'2 уровень'!K2141</f>
        <v>10</v>
      </c>
      <c r="J900" s="139">
        <f>'2 уровень'!L2141</f>
        <v>0</v>
      </c>
      <c r="K900" s="139">
        <f>'2 уровень'!M2141</f>
        <v>0</v>
      </c>
      <c r="L900" s="139">
        <f>'2 уровень'!N2141</f>
        <v>10</v>
      </c>
      <c r="M900" s="139" t="e">
        <f>'2 уровень'!O2141</f>
        <v>#DIV/0!</v>
      </c>
      <c r="N900" s="139">
        <f>'2 уровень'!P2141</f>
        <v>0</v>
      </c>
      <c r="O900" s="139" t="e">
        <f>'2 уровень'!Q2141</f>
        <v>#DIV/0!</v>
      </c>
      <c r="P900" s="138">
        <f>'2 уровень'!R2141</f>
        <v>0</v>
      </c>
      <c r="Q900" s="138">
        <f>'2 уровень'!S2141</f>
        <v>0</v>
      </c>
      <c r="R900" s="138">
        <f>'2 уровень'!T2141</f>
        <v>0</v>
      </c>
      <c r="S900" s="138">
        <f>'2 уровень'!U2141</f>
        <v>0</v>
      </c>
      <c r="T900" s="138">
        <f>'2 уровень'!V2141</f>
        <v>0</v>
      </c>
      <c r="U900" s="138">
        <f>'2 уровень'!W2141</f>
        <v>0</v>
      </c>
      <c r="V900" s="138">
        <f>'2 уровень'!X2141</f>
        <v>0</v>
      </c>
      <c r="W900" s="138">
        <f>'2 уровень'!Y2141</f>
        <v>23.735379999999999</v>
      </c>
      <c r="X900" s="138">
        <f>'2 уровень'!Z2141</f>
        <v>0</v>
      </c>
      <c r="Y900" s="138">
        <f>'2 уровень'!AA2141</f>
        <v>0</v>
      </c>
      <c r="Z900" s="138">
        <f>'2 уровень'!AB2141</f>
        <v>23.735379999999999</v>
      </c>
      <c r="AA900" s="138">
        <f>'2 уровень'!AC2141</f>
        <v>0</v>
      </c>
      <c r="AB900" s="138">
        <f>'2 уровень'!AD2141</f>
        <v>0</v>
      </c>
      <c r="AC900" s="138">
        <f>'2 уровень'!AE2141</f>
        <v>23.735379999999999</v>
      </c>
      <c r="AD900" s="138" t="e">
        <f>W900/V900*100</f>
        <v>#DIV/0!</v>
      </c>
      <c r="AE900" s="138" t="e">
        <f>AC900/V900*100</f>
        <v>#DIV/0!</v>
      </c>
      <c r="AF900" s="27">
        <f>'2 уровень'!AF2141</f>
        <v>0</v>
      </c>
      <c r="AG900" s="138">
        <f>'2 уровень'!AG2141</f>
        <v>0</v>
      </c>
      <c r="AH900" s="238"/>
      <c r="AI900" s="238"/>
      <c r="AJ900" s="535"/>
    </row>
    <row r="901" spans="1:201" x14ac:dyDescent="0.25">
      <c r="A901" s="17">
        <v>1</v>
      </c>
      <c r="C901" s="531" t="s">
        <v>199</v>
      </c>
      <c r="D901" s="27">
        <f>'2 уровень'!F2142</f>
        <v>0</v>
      </c>
      <c r="E901" s="27">
        <f>'2 уровень'!G2142</f>
        <v>0</v>
      </c>
      <c r="F901" s="27">
        <f>'2 уровень'!H2142</f>
        <v>27</v>
      </c>
      <c r="G901" s="130" t="e">
        <f>'2 уровень'!I2142</f>
        <v>#DIV/0!</v>
      </c>
      <c r="H901" s="144">
        <f>'2 уровень'!J2142</f>
        <v>0</v>
      </c>
      <c r="I901" s="144">
        <f>'2 уровень'!K2142</f>
        <v>0</v>
      </c>
      <c r="J901" s="139">
        <f>'2 уровень'!L2142</f>
        <v>0</v>
      </c>
      <c r="K901" s="139">
        <f>'2 уровень'!M2142</f>
        <v>0</v>
      </c>
      <c r="L901" s="139">
        <f>'2 уровень'!N2142</f>
        <v>0</v>
      </c>
      <c r="M901" s="139">
        <f>'2 уровень'!O2142</f>
        <v>0</v>
      </c>
      <c r="N901" s="139">
        <f>'2 уровень'!P2142</f>
        <v>0</v>
      </c>
      <c r="O901" s="139">
        <f>'2 уровень'!Q2142</f>
        <v>0</v>
      </c>
      <c r="P901" s="138">
        <f>'2 уровень'!R2142</f>
        <v>0</v>
      </c>
      <c r="Q901" s="138">
        <f>'2 уровень'!S2142</f>
        <v>0</v>
      </c>
      <c r="R901" s="138">
        <f>'2 уровень'!T2142</f>
        <v>0</v>
      </c>
      <c r="S901" s="138">
        <f>'2 уровень'!U2142</f>
        <v>0</v>
      </c>
      <c r="T901" s="138">
        <f>'2 уровень'!V2142</f>
        <v>0</v>
      </c>
      <c r="U901" s="138">
        <f>'2 уровень'!W2142</f>
        <v>0</v>
      </c>
      <c r="V901" s="138">
        <f>'2 уровень'!X2142</f>
        <v>0</v>
      </c>
      <c r="W901" s="138">
        <f>'2 уровень'!Y2142</f>
        <v>0</v>
      </c>
      <c r="X901" s="138">
        <f>'2 уровень'!Z2142</f>
        <v>0</v>
      </c>
      <c r="Y901" s="138">
        <f>'2 уровень'!AA2142</f>
        <v>0</v>
      </c>
      <c r="Z901" s="138">
        <f>'2 уровень'!AB2142</f>
        <v>0</v>
      </c>
      <c r="AA901" s="138">
        <f>'2 уровень'!AC2142</f>
        <v>0</v>
      </c>
      <c r="AB901" s="138">
        <f>'2 уровень'!AD2142</f>
        <v>0</v>
      </c>
      <c r="AC901" s="138">
        <f>'2 уровень'!AE2142</f>
        <v>0</v>
      </c>
      <c r="AD901" s="138"/>
      <c r="AE901" s="138"/>
      <c r="AF901" s="27">
        <f>'2 уровень'!AF2142</f>
        <v>0</v>
      </c>
      <c r="AG901" s="138">
        <f>'2 уровень'!AG2142</f>
        <v>0</v>
      </c>
      <c r="AH901" s="238"/>
      <c r="AI901" s="238"/>
      <c r="AJ901" s="535"/>
    </row>
    <row r="902" spans="1:201" x14ac:dyDescent="0.25">
      <c r="A902" s="17">
        <v>1</v>
      </c>
      <c r="C902" s="527" t="s">
        <v>200</v>
      </c>
      <c r="D902" s="27">
        <f>'2 уровень'!F2143</f>
        <v>0</v>
      </c>
      <c r="E902" s="27">
        <f>'2 уровень'!G2143</f>
        <v>0</v>
      </c>
      <c r="F902" s="27">
        <f>'2 уровень'!H2143</f>
        <v>27</v>
      </c>
      <c r="G902" s="130" t="e">
        <f>'2 уровень'!I2143</f>
        <v>#DIV/0!</v>
      </c>
      <c r="H902" s="144">
        <f>'2 уровень'!J2143</f>
        <v>0</v>
      </c>
      <c r="I902" s="144">
        <f>'2 уровень'!K2143</f>
        <v>0</v>
      </c>
      <c r="J902" s="139">
        <f>'2 уровень'!L2143</f>
        <v>0</v>
      </c>
      <c r="K902" s="139">
        <f>'2 уровень'!M2143</f>
        <v>0</v>
      </c>
      <c r="L902" s="139">
        <f>'2 уровень'!N2143</f>
        <v>0</v>
      </c>
      <c r="M902" s="139">
        <f>'2 уровень'!O2143</f>
        <v>0</v>
      </c>
      <c r="N902" s="139">
        <f>'2 уровень'!P2143</f>
        <v>0</v>
      </c>
      <c r="O902" s="139">
        <f>'2 уровень'!Q2143</f>
        <v>0</v>
      </c>
      <c r="P902" s="138">
        <f>'2 уровень'!R2143</f>
        <v>0</v>
      </c>
      <c r="Q902" s="138">
        <f>'2 уровень'!S2143</f>
        <v>0</v>
      </c>
      <c r="R902" s="138">
        <f>'2 уровень'!T2143</f>
        <v>0</v>
      </c>
      <c r="S902" s="138">
        <f>'2 уровень'!U2143</f>
        <v>0</v>
      </c>
      <c r="T902" s="138">
        <f>'2 уровень'!V2143</f>
        <v>0</v>
      </c>
      <c r="U902" s="138">
        <f>'2 уровень'!W2143</f>
        <v>0</v>
      </c>
      <c r="V902" s="138">
        <f>'2 уровень'!X2143</f>
        <v>0</v>
      </c>
      <c r="W902" s="138">
        <f>'2 уровень'!Y2143</f>
        <v>0</v>
      </c>
      <c r="X902" s="138">
        <f>'2 уровень'!Z2143</f>
        <v>0</v>
      </c>
      <c r="Y902" s="138">
        <f>'2 уровень'!AA2143</f>
        <v>0</v>
      </c>
      <c r="Z902" s="138">
        <f>'2 уровень'!AB2143</f>
        <v>0</v>
      </c>
      <c r="AA902" s="138">
        <f>'2 уровень'!AC2143</f>
        <v>0</v>
      </c>
      <c r="AB902" s="138">
        <f>'2 уровень'!AD2143</f>
        <v>0</v>
      </c>
      <c r="AC902" s="138">
        <f>'2 уровень'!AE2143</f>
        <v>0</v>
      </c>
      <c r="AD902" s="138"/>
      <c r="AE902" s="138"/>
      <c r="AF902" s="27">
        <f>'2 уровень'!AF2143</f>
        <v>0</v>
      </c>
      <c r="AG902" s="138">
        <f>'2 уровень'!AG2143</f>
        <v>0</v>
      </c>
      <c r="AH902" s="238"/>
      <c r="AI902" s="238"/>
      <c r="AJ902" s="535"/>
    </row>
    <row r="903" spans="1:201" ht="30" x14ac:dyDescent="0.25">
      <c r="A903" s="17">
        <v>1</v>
      </c>
      <c r="C903" s="527" t="s">
        <v>201</v>
      </c>
      <c r="D903" s="27">
        <f>'2 уровень'!F2144</f>
        <v>0</v>
      </c>
      <c r="E903" s="27">
        <f>'2 уровень'!G2144</f>
        <v>0</v>
      </c>
      <c r="F903" s="27">
        <f>'2 уровень'!H2144</f>
        <v>0</v>
      </c>
      <c r="G903" s="130" t="e">
        <f>'2 уровень'!I2144</f>
        <v>#DIV/0!</v>
      </c>
      <c r="H903" s="144">
        <f>'2 уровень'!J2144</f>
        <v>0</v>
      </c>
      <c r="I903" s="144">
        <f>'2 уровень'!K2144</f>
        <v>0</v>
      </c>
      <c r="J903" s="139">
        <f>'2 уровень'!L2144</f>
        <v>0</v>
      </c>
      <c r="K903" s="139">
        <f>'2 уровень'!M2144</f>
        <v>0</v>
      </c>
      <c r="L903" s="139">
        <f>'2 уровень'!N2144</f>
        <v>0</v>
      </c>
      <c r="M903" s="139">
        <f>'2 уровень'!O2144</f>
        <v>0</v>
      </c>
      <c r="N903" s="139">
        <f>'2 уровень'!P2144</f>
        <v>0</v>
      </c>
      <c r="O903" s="139">
        <f>'2 уровень'!Q2144</f>
        <v>0</v>
      </c>
      <c r="P903" s="138">
        <f>'2 уровень'!R2144</f>
        <v>0</v>
      </c>
      <c r="Q903" s="138">
        <f>'2 уровень'!S2144</f>
        <v>0</v>
      </c>
      <c r="R903" s="138">
        <f>'2 уровень'!T2144</f>
        <v>0</v>
      </c>
      <c r="S903" s="138">
        <f>'2 уровень'!U2144</f>
        <v>0</v>
      </c>
      <c r="T903" s="138">
        <f>'2 уровень'!V2144</f>
        <v>0</v>
      </c>
      <c r="U903" s="138">
        <f>'2 уровень'!W2144</f>
        <v>0</v>
      </c>
      <c r="V903" s="138">
        <f>'2 уровень'!X2144</f>
        <v>0</v>
      </c>
      <c r="W903" s="138">
        <f>'2 уровень'!Y2144</f>
        <v>0</v>
      </c>
      <c r="X903" s="138">
        <f>'2 уровень'!Z2144</f>
        <v>0</v>
      </c>
      <c r="Y903" s="138">
        <f>'2 уровень'!AA2144</f>
        <v>0</v>
      </c>
      <c r="Z903" s="138">
        <f>'2 уровень'!AB2144</f>
        <v>0</v>
      </c>
      <c r="AA903" s="138">
        <f>'2 уровень'!AC2144</f>
        <v>0</v>
      </c>
      <c r="AB903" s="138">
        <f>'2 уровень'!AD2144</f>
        <v>0</v>
      </c>
      <c r="AC903" s="138">
        <f>'2 уровень'!AE2144</f>
        <v>0</v>
      </c>
      <c r="AD903" s="138"/>
      <c r="AE903" s="138"/>
      <c r="AF903" s="27">
        <f>'2 уровень'!AF2144</f>
        <v>0</v>
      </c>
      <c r="AG903" s="138">
        <f>'2 уровень'!AG2144</f>
        <v>0</v>
      </c>
      <c r="AH903" s="238"/>
      <c r="AI903" s="238"/>
      <c r="AJ903" s="535"/>
    </row>
    <row r="904" spans="1:201" ht="15.75" thickBot="1" x14ac:dyDescent="0.3">
      <c r="A904" s="17">
        <v>1</v>
      </c>
      <c r="C904" s="2196" t="s">
        <v>206</v>
      </c>
      <c r="D904" s="27">
        <f>'2 уровень'!F2145</f>
        <v>0</v>
      </c>
      <c r="E904" s="27">
        <f>'2 уровень'!G2145</f>
        <v>0</v>
      </c>
      <c r="F904" s="27">
        <f>'2 уровень'!H2145</f>
        <v>27</v>
      </c>
      <c r="G904" s="130" t="e">
        <f>'2 уровень'!I2145</f>
        <v>#DIV/0!</v>
      </c>
      <c r="H904" s="144">
        <f>'2 уровень'!J2145</f>
        <v>0</v>
      </c>
      <c r="I904" s="144">
        <f>'2 уровень'!K2145</f>
        <v>0</v>
      </c>
      <c r="J904" s="139">
        <f>'2 уровень'!L2145</f>
        <v>0</v>
      </c>
      <c r="K904" s="139">
        <f>'2 уровень'!M2145</f>
        <v>0</v>
      </c>
      <c r="L904" s="139">
        <f>'2 уровень'!N2145</f>
        <v>0</v>
      </c>
      <c r="M904" s="139">
        <f>'2 уровень'!O2145</f>
        <v>0</v>
      </c>
      <c r="N904" s="139">
        <f>'2 уровень'!P2145</f>
        <v>0</v>
      </c>
      <c r="O904" s="139">
        <f>'2 уровень'!Q2145</f>
        <v>0</v>
      </c>
      <c r="P904" s="138">
        <f>'2 уровень'!R2145</f>
        <v>0</v>
      </c>
      <c r="Q904" s="138">
        <f>'2 уровень'!S2145</f>
        <v>0</v>
      </c>
      <c r="R904" s="138">
        <f>'2 уровень'!T2145</f>
        <v>0</v>
      </c>
      <c r="S904" s="138">
        <f>'2 уровень'!U2145</f>
        <v>0</v>
      </c>
      <c r="T904" s="138">
        <f>'2 уровень'!V2145</f>
        <v>0</v>
      </c>
      <c r="U904" s="138">
        <f>'2 уровень'!W2145</f>
        <v>0</v>
      </c>
      <c r="V904" s="138">
        <f>'2 уровень'!X2145</f>
        <v>0</v>
      </c>
      <c r="W904" s="138">
        <f>'2 уровень'!Y2145</f>
        <v>130.06605000000002</v>
      </c>
      <c r="X904" s="138">
        <f>'2 уровень'!Z2145</f>
        <v>0</v>
      </c>
      <c r="Y904" s="138">
        <f>'2 уровень'!AA2145</f>
        <v>0</v>
      </c>
      <c r="Z904" s="138">
        <f>'2 уровень'!AB2145</f>
        <v>130.06605000000002</v>
      </c>
      <c r="AA904" s="138">
        <f>'2 уровень'!AC2145</f>
        <v>0</v>
      </c>
      <c r="AB904" s="138">
        <f>'2 уровень'!AD2145</f>
        <v>-0.40077999999999997</v>
      </c>
      <c r="AC904" s="138">
        <f>'2 уровень'!AE2145</f>
        <v>129.66527000000002</v>
      </c>
      <c r="AD904" s="138" t="e">
        <f>W904/V904*100</f>
        <v>#DIV/0!</v>
      </c>
      <c r="AE904" s="138" t="e">
        <f>AC904/V904*100</f>
        <v>#DIV/0!</v>
      </c>
      <c r="AF904" s="27">
        <f>'2 уровень'!AF2145</f>
        <v>0</v>
      </c>
      <c r="AG904" s="138">
        <f>'2 уровень'!AG2145</f>
        <v>0</v>
      </c>
      <c r="AH904" s="238"/>
      <c r="AI904" s="238"/>
      <c r="AJ904" s="535"/>
    </row>
    <row r="905" spans="1:201" x14ac:dyDescent="0.25">
      <c r="A905" s="17">
        <v>1</v>
      </c>
      <c r="C905" s="5" t="s">
        <v>105</v>
      </c>
      <c r="D905" s="145"/>
      <c r="E905" s="145"/>
      <c r="F905" s="145"/>
      <c r="G905" s="146"/>
      <c r="H905" s="147"/>
      <c r="I905" s="147"/>
      <c r="J905" s="23"/>
      <c r="K905" s="23"/>
      <c r="L905" s="23"/>
      <c r="M905" s="23"/>
      <c r="N905" s="23"/>
      <c r="O905" s="23"/>
      <c r="P905" s="395" t="e">
        <f t="shared" ref="P905:U905" si="91">P906-P907-P958-P961-P966</f>
        <v>#REF!</v>
      </c>
      <c r="Q905" s="395" t="e">
        <f t="shared" si="91"/>
        <v>#REF!</v>
      </c>
      <c r="R905" s="395" t="e">
        <f t="shared" si="91"/>
        <v>#REF!</v>
      </c>
      <c r="S905" s="395" t="e">
        <f t="shared" si="91"/>
        <v>#REF!</v>
      </c>
      <c r="T905" s="395" t="e">
        <f t="shared" si="91"/>
        <v>#REF!</v>
      </c>
      <c r="U905" s="395" t="e">
        <f t="shared" si="91"/>
        <v>#REF!</v>
      </c>
      <c r="V905" s="395" t="e">
        <f t="shared" ref="V905:AC905" si="92">V906-V907-V958-V961-V966</f>
        <v>#REF!</v>
      </c>
      <c r="W905" s="395">
        <f t="shared" si="92"/>
        <v>0</v>
      </c>
      <c r="X905" s="395">
        <f t="shared" si="92"/>
        <v>0</v>
      </c>
      <c r="Y905" s="395">
        <f t="shared" si="92"/>
        <v>0</v>
      </c>
      <c r="Z905" s="395">
        <f t="shared" si="92"/>
        <v>0</v>
      </c>
      <c r="AA905" s="395">
        <f t="shared" si="92"/>
        <v>0</v>
      </c>
      <c r="AB905" s="395">
        <f t="shared" si="92"/>
        <v>0</v>
      </c>
      <c r="AC905" s="395">
        <f t="shared" si="92"/>
        <v>0</v>
      </c>
      <c r="AD905" s="395"/>
      <c r="AE905" s="395"/>
      <c r="AF905" s="145"/>
      <c r="AG905" s="395" t="e">
        <f t="shared" ref="AG905" si="93">AG906-AG907-AG958-AG961-AG966</f>
        <v>#REF!</v>
      </c>
      <c r="AH905" s="238"/>
      <c r="AI905" s="238"/>
      <c r="AJ905" s="535"/>
    </row>
    <row r="906" spans="1:201" s="125" customFormat="1" x14ac:dyDescent="0.25">
      <c r="A906" s="17">
        <v>1</v>
      </c>
      <c r="B906" s="17"/>
      <c r="C906" s="11" t="s">
        <v>93</v>
      </c>
      <c r="D906" s="126">
        <f>'Охотск '!C135</f>
        <v>0</v>
      </c>
      <c r="E906" s="126">
        <f>'Охотск '!D135</f>
        <v>0</v>
      </c>
      <c r="F906" s="126">
        <f>'Охотск '!E135</f>
        <v>0</v>
      </c>
      <c r="G906" s="137">
        <f>'Охотск '!F135</f>
        <v>0</v>
      </c>
      <c r="H906" s="138">
        <f>'Охотск '!G135</f>
        <v>0</v>
      </c>
      <c r="I906" s="138">
        <f>'Охотск '!H135</f>
        <v>0</v>
      </c>
      <c r="J906" s="20">
        <f>'Охотск '!I135</f>
        <v>0</v>
      </c>
      <c r="K906" s="20">
        <f>'Охотск '!J135</f>
        <v>0</v>
      </c>
      <c r="L906" s="20">
        <f>'Охотск '!K135</f>
        <v>0</v>
      </c>
      <c r="M906" s="20">
        <f>'Охотск '!L135</f>
        <v>0</v>
      </c>
      <c r="N906" s="20">
        <f>'Охотск '!M135</f>
        <v>0</v>
      </c>
      <c r="O906" s="20">
        <f>'Охотск '!N135</f>
        <v>0</v>
      </c>
      <c r="P906" s="396" t="e">
        <f>'Охотск '!O135</f>
        <v>#REF!</v>
      </c>
      <c r="Q906" s="396" t="e">
        <f>'Охотск '!P135</f>
        <v>#REF!</v>
      </c>
      <c r="R906" s="396" t="e">
        <f>'Охотск '!Q135</f>
        <v>#REF!</v>
      </c>
      <c r="S906" s="396" t="e">
        <f>'Охотск '!R135</f>
        <v>#REF!</v>
      </c>
      <c r="T906" s="396" t="e">
        <f>'Охотск '!S135</f>
        <v>#REF!</v>
      </c>
      <c r="U906" s="396" t="e">
        <f>'Охотск '!T135</f>
        <v>#REF!</v>
      </c>
      <c r="V906" s="396" t="e">
        <f>'Охотск '!U135</f>
        <v>#REF!</v>
      </c>
      <c r="W906" s="396">
        <f>'Охотск '!V135</f>
        <v>3452.1268100000007</v>
      </c>
      <c r="X906" s="396">
        <f>'Охотск '!W135</f>
        <v>0</v>
      </c>
      <c r="Y906" s="396">
        <f>'Охотск '!X135</f>
        <v>-1.1844000000000001</v>
      </c>
      <c r="Z906" s="396">
        <f>'Охотск '!Y135</f>
        <v>3165.8364400000005</v>
      </c>
      <c r="AA906" s="396">
        <f>'Охотск '!Z135</f>
        <v>-95.097610000000003</v>
      </c>
      <c r="AB906" s="396">
        <f>'Охотск '!AA135</f>
        <v>-0.74075999999999997</v>
      </c>
      <c r="AC906" s="396">
        <f>'Охотск '!AB135</f>
        <v>3450.2016500000004</v>
      </c>
      <c r="AD906" s="396" t="e">
        <f>W906/V906*100</f>
        <v>#REF!</v>
      </c>
      <c r="AE906" s="396" t="e">
        <f>AC906/V906*100</f>
        <v>#REF!</v>
      </c>
      <c r="AF906" s="126" t="e">
        <f>'Охотск '!AC135</f>
        <v>#REF!</v>
      </c>
      <c r="AG906" s="396" t="e">
        <f>'Охотск '!AD135</f>
        <v>#REF!</v>
      </c>
      <c r="AH906" s="1864"/>
      <c r="AI906" s="238"/>
      <c r="AJ906" s="535"/>
    </row>
    <row r="907" spans="1:201" s="125" customFormat="1" x14ac:dyDescent="0.25">
      <c r="A907" s="17">
        <v>1</v>
      </c>
      <c r="B907" s="17"/>
      <c r="C907" s="2126" t="s">
        <v>78</v>
      </c>
      <c r="D907" s="19">
        <f>'Охотск '!C136</f>
        <v>0</v>
      </c>
      <c r="E907" s="19">
        <f>'Охотск '!D136</f>
        <v>0</v>
      </c>
      <c r="F907" s="19">
        <f>'Охотск '!E136</f>
        <v>54</v>
      </c>
      <c r="G907" s="128" t="e">
        <f>'Охотск '!F136</f>
        <v>#DIV/0!</v>
      </c>
      <c r="H907" s="138" t="e">
        <f>'Охотск '!G136</f>
        <v>#DIV/0!</v>
      </c>
      <c r="I907" s="138">
        <f>'Охотск '!H136</f>
        <v>0</v>
      </c>
      <c r="J907" s="29">
        <f>'Охотск '!I136</f>
        <v>0</v>
      </c>
      <c r="K907" s="29">
        <f>'Охотск '!J136</f>
        <v>0</v>
      </c>
      <c r="L907" s="29">
        <f>'Охотск '!K136</f>
        <v>521</v>
      </c>
      <c r="M907" s="29" t="e">
        <f>'Охотск '!L136</f>
        <v>#DIV/0!</v>
      </c>
      <c r="N907" s="29">
        <f>'Охотск '!M136</f>
        <v>0</v>
      </c>
      <c r="O907" s="29" t="e">
        <f>'Охотск '!N136</f>
        <v>#DIV/0!</v>
      </c>
      <c r="P907" s="396">
        <f>'Охотск '!O136</f>
        <v>0</v>
      </c>
      <c r="Q907" s="396">
        <f>'Охотск '!P136</f>
        <v>0</v>
      </c>
      <c r="R907" s="396">
        <f>'Охотск '!Q136</f>
        <v>0</v>
      </c>
      <c r="S907" s="396">
        <f>'Охотск '!R136</f>
        <v>0</v>
      </c>
      <c r="T907" s="396">
        <f>'Охотск '!S136</f>
        <v>0</v>
      </c>
      <c r="U907" s="396">
        <f>'Охотск '!T136</f>
        <v>0</v>
      </c>
      <c r="V907" s="396">
        <f>'Охотск '!U136</f>
        <v>0</v>
      </c>
      <c r="W907" s="396">
        <f>'Охотск '!V136</f>
        <v>2707.0690700000005</v>
      </c>
      <c r="X907" s="396">
        <f>'Охотск '!W136</f>
        <v>0</v>
      </c>
      <c r="Y907" s="396">
        <f>'Охотск '!X136</f>
        <v>-1.1844000000000001</v>
      </c>
      <c r="Z907" s="396">
        <f>'Охотск '!Y136</f>
        <v>2707.0690700000005</v>
      </c>
      <c r="AA907" s="396">
        <f>'Охотск '!Z136</f>
        <v>-95.097610000000003</v>
      </c>
      <c r="AB907" s="396">
        <f>'Охотск '!AA136</f>
        <v>0</v>
      </c>
      <c r="AC907" s="396">
        <f>'Охотск '!AB136</f>
        <v>2705.8846700000004</v>
      </c>
      <c r="AD907" s="396" t="e">
        <f>W907/V907*100</f>
        <v>#DIV/0!</v>
      </c>
      <c r="AE907" s="396" t="e">
        <f>AC907/V907*100</f>
        <v>#DIV/0!</v>
      </c>
      <c r="AF907" s="19" t="e">
        <f>'Охотск '!AC136</f>
        <v>#REF!</v>
      </c>
      <c r="AG907" s="396" t="e">
        <f>'Охотск '!AD136</f>
        <v>#REF!</v>
      </c>
      <c r="AH907" s="238"/>
      <c r="AI907" s="238"/>
      <c r="AJ907" s="535"/>
    </row>
    <row r="908" spans="1:201" s="125" customFormat="1" x14ac:dyDescent="0.25">
      <c r="A908" s="17"/>
      <c r="B908" s="17"/>
      <c r="C908" s="859" t="s">
        <v>641</v>
      </c>
      <c r="D908" s="19"/>
      <c r="E908" s="19"/>
      <c r="F908" s="19"/>
      <c r="G908" s="128"/>
      <c r="H908" s="138"/>
      <c r="I908" s="138"/>
      <c r="J908" s="29"/>
      <c r="K908" s="29"/>
      <c r="L908" s="29"/>
      <c r="M908" s="29"/>
      <c r="N908" s="29"/>
      <c r="O908" s="29"/>
      <c r="P908" s="396"/>
      <c r="Q908" s="396"/>
      <c r="R908" s="396"/>
      <c r="S908" s="396"/>
      <c r="T908" s="396"/>
      <c r="U908" s="396"/>
      <c r="V908" s="396"/>
      <c r="W908" s="396"/>
      <c r="X908" s="396"/>
      <c r="Y908" s="396"/>
      <c r="Z908" s="396"/>
      <c r="AA908" s="396"/>
      <c r="AB908" s="396"/>
      <c r="AC908" s="396"/>
      <c r="AD908" s="396"/>
      <c r="AE908" s="396"/>
      <c r="AF908" s="19"/>
      <c r="AG908" s="396"/>
      <c r="AH908" s="238"/>
      <c r="AI908" s="238"/>
      <c r="AJ908" s="535"/>
    </row>
    <row r="909" spans="1:201" x14ac:dyDescent="0.25">
      <c r="A909" s="17">
        <v>1</v>
      </c>
      <c r="C909" s="1262" t="s">
        <v>14</v>
      </c>
      <c r="D909" s="27">
        <f>'Охотск '!C138</f>
        <v>0</v>
      </c>
      <c r="E909" s="27">
        <f>'Охотск '!D138</f>
        <v>0</v>
      </c>
      <c r="F909" s="27">
        <f>'Охотск '!E138</f>
        <v>0</v>
      </c>
      <c r="G909" s="130">
        <f>'Охотск '!F138</f>
        <v>0</v>
      </c>
      <c r="H909" s="144">
        <f>'Охотск '!G138</f>
        <v>0</v>
      </c>
      <c r="I909" s="144">
        <f>'Охотск '!H138</f>
        <v>0</v>
      </c>
      <c r="J909" s="24">
        <f>'Охотск '!I138</f>
        <v>0</v>
      </c>
      <c r="K909" s="24">
        <f>'Охотск '!J138</f>
        <v>0</v>
      </c>
      <c r="L909" s="24">
        <f>'Охотск '!K138</f>
        <v>0</v>
      </c>
      <c r="M909" s="24">
        <f>'Охотск '!L138</f>
        <v>0</v>
      </c>
      <c r="N909" s="24">
        <f>'Охотск '!M138</f>
        <v>0</v>
      </c>
      <c r="O909" s="24">
        <f>'Охотск '!N138</f>
        <v>0</v>
      </c>
      <c r="P909" s="397">
        <f>'Охотск '!O138</f>
        <v>0</v>
      </c>
      <c r="Q909" s="397">
        <f>'Охотск '!P138</f>
        <v>0</v>
      </c>
      <c r="R909" s="397">
        <f>'Охотск '!Q138</f>
        <v>0</v>
      </c>
      <c r="S909" s="397">
        <f>'Охотск '!R138</f>
        <v>0</v>
      </c>
      <c r="T909" s="397">
        <f>'Охотск '!S138</f>
        <v>0</v>
      </c>
      <c r="U909" s="397">
        <f>'Охотск '!T138</f>
        <v>0</v>
      </c>
      <c r="V909" s="397">
        <f>'Охотск '!U138</f>
        <v>0</v>
      </c>
      <c r="W909" s="397">
        <f>'Охотск '!V138</f>
        <v>0</v>
      </c>
      <c r="X909" s="397">
        <f>'Охотск '!W138</f>
        <v>0</v>
      </c>
      <c r="Y909" s="397">
        <f>'Охотск '!X138</f>
        <v>0</v>
      </c>
      <c r="Z909" s="397">
        <f>'Охотск '!Y138</f>
        <v>0</v>
      </c>
      <c r="AA909" s="397">
        <f>'Охотск '!Z138</f>
        <v>0</v>
      </c>
      <c r="AB909" s="397">
        <f>'Охотск '!AA138</f>
        <v>0</v>
      </c>
      <c r="AC909" s="397">
        <f>'Охотск '!AB138</f>
        <v>0</v>
      </c>
      <c r="AD909" s="397"/>
      <c r="AE909" s="397"/>
      <c r="AF909" s="27">
        <f>'Охотск '!AC138</f>
        <v>0</v>
      </c>
      <c r="AG909" s="397">
        <f>'Охотск '!AD138</f>
        <v>0</v>
      </c>
      <c r="AH909" s="238"/>
      <c r="AI909" s="238"/>
      <c r="AJ909" s="535"/>
      <c r="AK909" s="125"/>
      <c r="AL909" s="125"/>
      <c r="AM909" s="125"/>
      <c r="AN909" s="125"/>
      <c r="AO909" s="125"/>
      <c r="AP909" s="125"/>
      <c r="AQ909" s="125"/>
      <c r="AR909" s="125"/>
      <c r="AS909" s="125"/>
      <c r="AT909" s="125"/>
      <c r="AU909" s="125"/>
      <c r="AV909" s="125"/>
      <c r="AW909" s="125"/>
      <c r="AX909" s="125"/>
      <c r="AY909" s="125"/>
      <c r="AZ909" s="125"/>
      <c r="BA909" s="125"/>
      <c r="BB909" s="125"/>
      <c r="BC909" s="125"/>
      <c r="BD909" s="125"/>
      <c r="BE909" s="125"/>
      <c r="BF909" s="125"/>
      <c r="BG909" s="125"/>
      <c r="BH909" s="125"/>
      <c r="BI909" s="125"/>
      <c r="BJ909" s="125"/>
      <c r="BK909" s="125"/>
      <c r="BL909" s="125"/>
      <c r="BM909" s="125"/>
      <c r="BN909" s="125"/>
      <c r="BO909" s="125"/>
      <c r="BP909" s="125"/>
      <c r="BQ909" s="125"/>
      <c r="BR909" s="125"/>
      <c r="BS909" s="125"/>
      <c r="BT909" s="125"/>
      <c r="BU909" s="125"/>
      <c r="BV909" s="125"/>
      <c r="BW909" s="125"/>
      <c r="BX909" s="125"/>
      <c r="BY909" s="125"/>
      <c r="BZ909" s="125"/>
      <c r="CA909" s="125"/>
      <c r="CB909" s="125"/>
      <c r="CC909" s="125"/>
      <c r="CD909" s="125"/>
      <c r="CE909" s="125"/>
      <c r="CF909" s="125"/>
      <c r="CG909" s="125"/>
      <c r="CH909" s="125"/>
      <c r="CI909" s="125"/>
      <c r="CJ909" s="125"/>
      <c r="CK909" s="125"/>
      <c r="CL909" s="125"/>
      <c r="CM909" s="125"/>
      <c r="CN909" s="125"/>
      <c r="CO909" s="125"/>
      <c r="CP909" s="125"/>
      <c r="CQ909" s="125"/>
      <c r="CR909" s="125"/>
      <c r="CS909" s="125"/>
      <c r="CT909" s="125"/>
      <c r="CU909" s="125"/>
      <c r="CV909" s="125"/>
      <c r="CW909" s="125"/>
      <c r="CX909" s="125"/>
      <c r="CY909" s="125"/>
      <c r="CZ909" s="125"/>
      <c r="DA909" s="125"/>
      <c r="DB909" s="125"/>
      <c r="DC909" s="125"/>
      <c r="DD909" s="125"/>
      <c r="DE909" s="125"/>
      <c r="DF909" s="125"/>
      <c r="DG909" s="125"/>
      <c r="DH909" s="125"/>
      <c r="DI909" s="125"/>
      <c r="DJ909" s="125"/>
      <c r="DK909" s="125"/>
      <c r="DL909" s="125"/>
      <c r="DM909" s="125"/>
      <c r="DN909" s="125"/>
      <c r="DO909" s="125"/>
      <c r="DP909" s="125"/>
      <c r="DQ909" s="125"/>
      <c r="DR909" s="125"/>
      <c r="DS909" s="125"/>
      <c r="DT909" s="125"/>
      <c r="DU909" s="125"/>
      <c r="DV909" s="125"/>
      <c r="DW909" s="125"/>
      <c r="DX909" s="125"/>
      <c r="DY909" s="125"/>
      <c r="DZ909" s="125"/>
      <c r="EA909" s="125"/>
      <c r="EB909" s="125"/>
      <c r="EC909" s="125"/>
      <c r="ED909" s="125"/>
      <c r="EE909" s="125"/>
      <c r="EF909" s="125"/>
      <c r="EG909" s="125"/>
      <c r="EH909" s="125"/>
      <c r="EI909" s="125"/>
      <c r="EJ909" s="125"/>
      <c r="EK909" s="125"/>
      <c r="EL909" s="125"/>
      <c r="EM909" s="125"/>
      <c r="EN909" s="125"/>
      <c r="EO909" s="125"/>
      <c r="EP909" s="125"/>
      <c r="EQ909" s="125"/>
      <c r="ER909" s="125"/>
      <c r="ES909" s="125"/>
      <c r="ET909" s="125"/>
      <c r="EU909" s="125"/>
      <c r="EV909" s="125"/>
      <c r="EW909" s="125"/>
      <c r="EX909" s="125"/>
      <c r="EY909" s="125"/>
      <c r="EZ909" s="125"/>
      <c r="FA909" s="125"/>
      <c r="FB909" s="125"/>
      <c r="FC909" s="125"/>
      <c r="FD909" s="125"/>
      <c r="FE909" s="125"/>
      <c r="FF909" s="125"/>
      <c r="FG909" s="125"/>
      <c r="FH909" s="125"/>
      <c r="FI909" s="125"/>
      <c r="FJ909" s="125"/>
      <c r="FK909" s="125"/>
      <c r="FL909" s="125"/>
      <c r="FM909" s="125"/>
      <c r="FN909" s="125"/>
      <c r="FO909" s="125"/>
      <c r="FP909" s="125"/>
      <c r="FQ909" s="125"/>
      <c r="FR909" s="125"/>
      <c r="FS909" s="125"/>
      <c r="FT909" s="125"/>
      <c r="FU909" s="125"/>
      <c r="FV909" s="125"/>
      <c r="FW909" s="125"/>
      <c r="FX909" s="125"/>
      <c r="FY909" s="125"/>
      <c r="FZ909" s="125"/>
      <c r="GA909" s="125"/>
      <c r="GB909" s="125"/>
      <c r="GC909" s="125"/>
      <c r="GD909" s="125"/>
      <c r="GE909" s="125"/>
      <c r="GF909" s="125"/>
      <c r="GG909" s="125"/>
      <c r="GH909" s="125"/>
      <c r="GI909" s="125"/>
      <c r="GJ909" s="125"/>
      <c r="GK909" s="125"/>
      <c r="GL909" s="125"/>
      <c r="GM909" s="125"/>
      <c r="GN909" s="125"/>
      <c r="GO909" s="125"/>
      <c r="GP909" s="125"/>
      <c r="GQ909" s="125"/>
      <c r="GR909" s="125"/>
      <c r="GS909" s="125"/>
    </row>
    <row r="910" spans="1:201" x14ac:dyDescent="0.25">
      <c r="A910" s="17">
        <v>1</v>
      </c>
      <c r="C910" s="458" t="s">
        <v>196</v>
      </c>
      <c r="D910" s="27">
        <f>'Охотск '!C139</f>
        <v>0</v>
      </c>
      <c r="E910" s="27">
        <f>'Охотск '!D139</f>
        <v>0</v>
      </c>
      <c r="F910" s="27">
        <f>'Охотск '!E139</f>
        <v>0</v>
      </c>
      <c r="G910" s="130">
        <f>'Охотск '!F139</f>
        <v>0</v>
      </c>
      <c r="H910" s="144">
        <f>'Охотск '!G139</f>
        <v>0</v>
      </c>
      <c r="I910" s="144">
        <f>'Охотск '!H139</f>
        <v>0</v>
      </c>
      <c r="J910" s="24">
        <f>'Охотск '!I139</f>
        <v>0</v>
      </c>
      <c r="K910" s="24">
        <f>'Охотск '!J139</f>
        <v>0</v>
      </c>
      <c r="L910" s="24">
        <f>'Охотск '!K139</f>
        <v>0</v>
      </c>
      <c r="M910" s="24">
        <f>'Охотск '!L139</f>
        <v>0</v>
      </c>
      <c r="N910" s="24">
        <f>'Охотск '!M139</f>
        <v>0</v>
      </c>
      <c r="O910" s="24">
        <f>'Охотск '!N139</f>
        <v>0</v>
      </c>
      <c r="P910" s="397">
        <f>'Охотск '!O139</f>
        <v>0</v>
      </c>
      <c r="Q910" s="397">
        <f>'Охотск '!P139</f>
        <v>0</v>
      </c>
      <c r="R910" s="397">
        <f>'Охотск '!Q139</f>
        <v>0</v>
      </c>
      <c r="S910" s="397">
        <f>'Охотск '!R139</f>
        <v>0</v>
      </c>
      <c r="T910" s="397">
        <f>'Охотск '!S139</f>
        <v>0</v>
      </c>
      <c r="U910" s="397">
        <f>'Охотск '!T139</f>
        <v>0</v>
      </c>
      <c r="V910" s="397">
        <f>'Охотск '!U139</f>
        <v>0</v>
      </c>
      <c r="W910" s="397">
        <f>'Охотск '!V139</f>
        <v>0</v>
      </c>
      <c r="X910" s="397">
        <f>'Охотск '!W139</f>
        <v>0</v>
      </c>
      <c r="Y910" s="397">
        <f>'Охотск '!X139</f>
        <v>0</v>
      </c>
      <c r="Z910" s="397">
        <f>'Охотск '!Y139</f>
        <v>0</v>
      </c>
      <c r="AA910" s="397">
        <f>'Охотск '!Z139</f>
        <v>0</v>
      </c>
      <c r="AB910" s="397">
        <f>'Охотск '!AA139</f>
        <v>0</v>
      </c>
      <c r="AC910" s="397">
        <f>'Охотск '!AB139</f>
        <v>0</v>
      </c>
      <c r="AD910" s="397" t="e">
        <f>W910/V910*100</f>
        <v>#DIV/0!</v>
      </c>
      <c r="AE910" s="397" t="e">
        <f>AC910/V910*100</f>
        <v>#DIV/0!</v>
      </c>
      <c r="AF910" s="27" t="e">
        <f>'Охотск '!AC139</f>
        <v>#REF!</v>
      </c>
      <c r="AG910" s="397" t="e">
        <f>'Охотск '!AD139</f>
        <v>#REF!</v>
      </c>
      <c r="AH910" s="238"/>
      <c r="AI910" s="238"/>
      <c r="AJ910" s="535"/>
    </row>
    <row r="911" spans="1:201" x14ac:dyDescent="0.25">
      <c r="C911" s="2180" t="s">
        <v>293</v>
      </c>
      <c r="D911" s="27">
        <f>'Охотск '!C140</f>
        <v>0</v>
      </c>
      <c r="E911" s="27">
        <f>'Охотск '!D140</f>
        <v>0</v>
      </c>
      <c r="F911" s="27">
        <f>'Охотск '!E140</f>
        <v>0</v>
      </c>
      <c r="G911" s="130">
        <f>'Охотск '!F140</f>
        <v>0</v>
      </c>
      <c r="H911" s="144">
        <f>'Охотск '!G140</f>
        <v>0</v>
      </c>
      <c r="I911" s="144">
        <f>'Охотск '!H140</f>
        <v>0</v>
      </c>
      <c r="J911" s="24">
        <f>'Охотск '!I140</f>
        <v>0</v>
      </c>
      <c r="K911" s="24">
        <f>'Охотск '!J140</f>
        <v>0</v>
      </c>
      <c r="L911" s="24">
        <f>'Охотск '!K140</f>
        <v>0</v>
      </c>
      <c r="M911" s="24">
        <f>'Охотск '!L140</f>
        <v>0</v>
      </c>
      <c r="N911" s="24">
        <f>'Охотск '!M140</f>
        <v>0</v>
      </c>
      <c r="O911" s="24">
        <f>'Охотск '!N140</f>
        <v>0</v>
      </c>
      <c r="P911" s="397">
        <f>'Охотск '!O140</f>
        <v>0</v>
      </c>
      <c r="Q911" s="397">
        <f>'Охотск '!P140</f>
        <v>0</v>
      </c>
      <c r="R911" s="397">
        <f>'Охотск '!Q140</f>
        <v>0</v>
      </c>
      <c r="S911" s="397">
        <f>'Охотск '!R140</f>
        <v>0</v>
      </c>
      <c r="T911" s="397">
        <f>'Охотск '!S140</f>
        <v>0</v>
      </c>
      <c r="U911" s="397">
        <f>'Охотск '!T140</f>
        <v>0</v>
      </c>
      <c r="V911" s="397">
        <f>'Охотск '!U140</f>
        <v>0</v>
      </c>
      <c r="W911" s="397">
        <f>'Охотск '!V140</f>
        <v>0</v>
      </c>
      <c r="X911" s="397">
        <f>'Охотск '!W140</f>
        <v>0</v>
      </c>
      <c r="Y911" s="397">
        <f>'Охотск '!X140</f>
        <v>0</v>
      </c>
      <c r="Z911" s="397">
        <f>'Охотск '!Y140</f>
        <v>0</v>
      </c>
      <c r="AA911" s="397">
        <f>'Охотск '!Z140</f>
        <v>0</v>
      </c>
      <c r="AB911" s="397">
        <f>'Охотск '!AA140</f>
        <v>0</v>
      </c>
      <c r="AC911" s="397">
        <f>'Охотск '!AB140</f>
        <v>0</v>
      </c>
      <c r="AD911" s="397" t="e">
        <f>W911/V911*100</f>
        <v>#DIV/0!</v>
      </c>
      <c r="AE911" s="397" t="e">
        <f>AC911/V911*100</f>
        <v>#DIV/0!</v>
      </c>
      <c r="AF911" s="27" t="e">
        <f>'Охотск '!AC140</f>
        <v>#REF!</v>
      </c>
      <c r="AG911" s="397" t="e">
        <f>'Охотск '!AD140</f>
        <v>#REF!</v>
      </c>
      <c r="AH911" s="238"/>
      <c r="AI911" s="238"/>
      <c r="AJ911" s="535"/>
    </row>
    <row r="912" spans="1:201" ht="29.25" x14ac:dyDescent="0.25">
      <c r="C912" s="485" t="s">
        <v>275</v>
      </c>
      <c r="D912" s="27">
        <f>'Охотск '!C141</f>
        <v>0</v>
      </c>
      <c r="E912" s="27">
        <f>'Охотск '!D141</f>
        <v>0</v>
      </c>
      <c r="F912" s="27">
        <f>'Охотск '!E141</f>
        <v>53</v>
      </c>
      <c r="G912" s="130" t="e">
        <f>'Охотск '!F141</f>
        <v>#DIV/0!</v>
      </c>
      <c r="H912" s="144">
        <f>'Охотск '!G141</f>
        <v>0</v>
      </c>
      <c r="I912" s="144">
        <f>'Охотск '!H141</f>
        <v>0</v>
      </c>
      <c r="J912" s="24">
        <f>'Охотск '!I141</f>
        <v>0</v>
      </c>
      <c r="K912" s="24">
        <f>'Охотск '!J141</f>
        <v>0</v>
      </c>
      <c r="L912" s="24">
        <f>'Охотск '!K141</f>
        <v>0</v>
      </c>
      <c r="M912" s="24">
        <f>'Охотск '!L141</f>
        <v>0</v>
      </c>
      <c r="N912" s="24">
        <f>'Охотск '!M141</f>
        <v>0</v>
      </c>
      <c r="O912" s="24">
        <f>'Охотск '!N141</f>
        <v>0</v>
      </c>
      <c r="P912" s="397">
        <f>'Охотск '!O141</f>
        <v>0</v>
      </c>
      <c r="Q912" s="397">
        <f>'Охотск '!P141</f>
        <v>0</v>
      </c>
      <c r="R912" s="397">
        <f>'Охотск '!Q141</f>
        <v>0</v>
      </c>
      <c r="S912" s="397">
        <f>'Охотск '!R141</f>
        <v>0</v>
      </c>
      <c r="T912" s="397">
        <f>'Охотск '!S141</f>
        <v>0</v>
      </c>
      <c r="U912" s="397">
        <f>'Охотск '!T141</f>
        <v>0</v>
      </c>
      <c r="V912" s="397">
        <f>'Охотск '!U141</f>
        <v>0</v>
      </c>
      <c r="W912" s="397">
        <f>'Охотск '!V141</f>
        <v>286.29037000000005</v>
      </c>
      <c r="X912" s="397">
        <f>'Охотск '!W141</f>
        <v>0</v>
      </c>
      <c r="Y912" s="397">
        <f>'Охотск '!X141</f>
        <v>0</v>
      </c>
      <c r="Z912" s="397">
        <f>'Охотск '!Y141</f>
        <v>0</v>
      </c>
      <c r="AA912" s="397">
        <f>'Охотск '!Z141</f>
        <v>0</v>
      </c>
      <c r="AB912" s="397">
        <f>'Охотск '!AA141</f>
        <v>0</v>
      </c>
      <c r="AC912" s="397">
        <f>'Охотск '!AB141</f>
        <v>286.29037000000005</v>
      </c>
      <c r="AD912" s="397"/>
      <c r="AE912" s="397"/>
      <c r="AF912" s="27">
        <f>'Охотск '!AC141</f>
        <v>0</v>
      </c>
      <c r="AG912" s="397">
        <f>'Охотск '!AD141</f>
        <v>0</v>
      </c>
      <c r="AH912" s="238"/>
      <c r="AI912" s="238"/>
      <c r="AJ912" s="535"/>
    </row>
    <row r="913" spans="3:36" ht="30" x14ac:dyDescent="0.25">
      <c r="C913" s="486" t="s">
        <v>195</v>
      </c>
      <c r="D913" s="27">
        <f>'Охотск '!C142</f>
        <v>0</v>
      </c>
      <c r="E913" s="27">
        <f>'Охотск '!D142</f>
        <v>0</v>
      </c>
      <c r="F913" s="27">
        <f>'Охотск '!E142</f>
        <v>0</v>
      </c>
      <c r="G913" s="130">
        <f>'Охотск '!F142</f>
        <v>0</v>
      </c>
      <c r="H913" s="144">
        <f>'Охотск '!G142</f>
        <v>0</v>
      </c>
      <c r="I913" s="144">
        <f>'Охотск '!H142</f>
        <v>0</v>
      </c>
      <c r="J913" s="24">
        <f>'Охотск '!I142</f>
        <v>0</v>
      </c>
      <c r="K913" s="24">
        <f>'Охотск '!J142</f>
        <v>0</v>
      </c>
      <c r="L913" s="24">
        <f>'Охотск '!K142</f>
        <v>0</v>
      </c>
      <c r="M913" s="24">
        <f>'Охотск '!L142</f>
        <v>0</v>
      </c>
      <c r="N913" s="24">
        <f>'Охотск '!M142</f>
        <v>0</v>
      </c>
      <c r="O913" s="24">
        <f>'Охотск '!N142</f>
        <v>0</v>
      </c>
      <c r="P913" s="397">
        <f>'Охотск '!O142</f>
        <v>0</v>
      </c>
      <c r="Q913" s="397">
        <f>'Охотск '!P142</f>
        <v>0</v>
      </c>
      <c r="R913" s="397">
        <f>'Охотск '!Q142</f>
        <v>0</v>
      </c>
      <c r="S913" s="397">
        <f>'Охотск '!R142</f>
        <v>0</v>
      </c>
      <c r="T913" s="397">
        <f>'Охотск '!S142</f>
        <v>0</v>
      </c>
      <c r="U913" s="397">
        <f>'Охотск '!T142</f>
        <v>0</v>
      </c>
      <c r="V913" s="397">
        <f>'Охотск '!U142</f>
        <v>0</v>
      </c>
      <c r="W913" s="397">
        <f>'Охотск '!V142</f>
        <v>0</v>
      </c>
      <c r="X913" s="397">
        <f>'Охотск '!W142</f>
        <v>0</v>
      </c>
      <c r="Y913" s="397">
        <f>'Охотск '!X142</f>
        <v>0</v>
      </c>
      <c r="Z913" s="397">
        <f>'Охотск '!Y142</f>
        <v>0</v>
      </c>
      <c r="AA913" s="397">
        <f>'Охотск '!Z142</f>
        <v>0</v>
      </c>
      <c r="AB913" s="397">
        <f>'Охотск '!AA142</f>
        <v>0</v>
      </c>
      <c r="AC913" s="397">
        <f>'Охотск '!AB142</f>
        <v>0</v>
      </c>
      <c r="AD913" s="397"/>
      <c r="AE913" s="397"/>
      <c r="AF913" s="27">
        <f>'Охотск '!AC142</f>
        <v>0</v>
      </c>
      <c r="AG913" s="397">
        <f>'Охотск '!AD142</f>
        <v>0</v>
      </c>
      <c r="AH913" s="238"/>
      <c r="AI913" s="238"/>
      <c r="AJ913" s="535"/>
    </row>
    <row r="914" spans="3:36" ht="30" x14ac:dyDescent="0.25">
      <c r="C914" s="486" t="s">
        <v>498</v>
      </c>
      <c r="D914" s="27">
        <f>'Охотск '!C143</f>
        <v>0</v>
      </c>
      <c r="E914" s="27">
        <f>'Охотск '!D143</f>
        <v>0</v>
      </c>
      <c r="F914" s="27">
        <f>'Охотск '!E143</f>
        <v>35</v>
      </c>
      <c r="G914" s="130" t="e">
        <f>'Охотск '!F143</f>
        <v>#DIV/0!</v>
      </c>
      <c r="H914" s="144">
        <f>'Охотск '!G143</f>
        <v>0</v>
      </c>
      <c r="I914" s="144">
        <f>'Охотск '!H143</f>
        <v>0</v>
      </c>
      <c r="J914" s="24">
        <f>'Охотск '!I143</f>
        <v>0</v>
      </c>
      <c r="K914" s="24">
        <f>'Охотск '!J143</f>
        <v>0</v>
      </c>
      <c r="L914" s="24">
        <f>'Охотск '!K143</f>
        <v>0</v>
      </c>
      <c r="M914" s="24">
        <f>'Охотск '!L143</f>
        <v>0</v>
      </c>
      <c r="N914" s="24">
        <f>'Охотск '!M143</f>
        <v>0</v>
      </c>
      <c r="O914" s="24">
        <f>'Охотск '!N143</f>
        <v>0</v>
      </c>
      <c r="P914" s="397">
        <f>'Охотск '!O143</f>
        <v>0</v>
      </c>
      <c r="Q914" s="397">
        <f>'Охотск '!P143</f>
        <v>0</v>
      </c>
      <c r="R914" s="397">
        <f>'Охотск '!Q143</f>
        <v>0</v>
      </c>
      <c r="S914" s="397">
        <f>'Охотск '!R143</f>
        <v>0</v>
      </c>
      <c r="T914" s="397">
        <f>'Охотск '!S143</f>
        <v>0</v>
      </c>
      <c r="U914" s="397">
        <f>'Охотск '!T143</f>
        <v>0</v>
      </c>
      <c r="V914" s="397">
        <f>'Охотск '!U143</f>
        <v>0</v>
      </c>
      <c r="W914" s="397">
        <f>'Охотск '!V143</f>
        <v>0</v>
      </c>
      <c r="X914" s="397">
        <f>'Охотск '!W143</f>
        <v>0</v>
      </c>
      <c r="Y914" s="397">
        <f>'Охотск '!X143</f>
        <v>0</v>
      </c>
      <c r="Z914" s="397">
        <f>'Охотск '!Y143</f>
        <v>0</v>
      </c>
      <c r="AA914" s="397">
        <f>'Охотск '!Z143</f>
        <v>0</v>
      </c>
      <c r="AB914" s="397">
        <f>'Охотск '!AA143</f>
        <v>0</v>
      </c>
      <c r="AC914" s="397">
        <f>'Охотск '!AB143</f>
        <v>0</v>
      </c>
      <c r="AD914" s="397"/>
      <c r="AE914" s="397"/>
      <c r="AF914" s="27">
        <f>'Охотск '!AC143</f>
        <v>0</v>
      </c>
      <c r="AG914" s="397">
        <f>'Охотск '!AD143</f>
        <v>0</v>
      </c>
      <c r="AH914" s="238"/>
      <c r="AI914" s="238"/>
      <c r="AJ914" s="535"/>
    </row>
    <row r="915" spans="3:36" ht="75" x14ac:dyDescent="0.25">
      <c r="C915" s="487" t="s">
        <v>499</v>
      </c>
      <c r="D915" s="27">
        <f>'Охотск '!C144</f>
        <v>0</v>
      </c>
      <c r="E915" s="27">
        <f>'Охотск '!D144</f>
        <v>0</v>
      </c>
      <c r="F915" s="27">
        <f>'Охотск '!E144</f>
        <v>8</v>
      </c>
      <c r="G915" s="130" t="e">
        <f>'Охотск '!F144</f>
        <v>#DIV/0!</v>
      </c>
      <c r="H915" s="144">
        <f>'Охотск '!G144</f>
        <v>0</v>
      </c>
      <c r="I915" s="144">
        <f>'Охотск '!H144</f>
        <v>0</v>
      </c>
      <c r="J915" s="24">
        <f>'Охотск '!I144</f>
        <v>0</v>
      </c>
      <c r="K915" s="24">
        <f>'Охотск '!J144</f>
        <v>0</v>
      </c>
      <c r="L915" s="24">
        <f>'Охотск '!K144</f>
        <v>0</v>
      </c>
      <c r="M915" s="24">
        <f>'Охотск '!L144</f>
        <v>0</v>
      </c>
      <c r="N915" s="24">
        <f>'Охотск '!M144</f>
        <v>0</v>
      </c>
      <c r="O915" s="24">
        <f>'Охотск '!N144</f>
        <v>0</v>
      </c>
      <c r="P915" s="397">
        <f>'Охотск '!O144</f>
        <v>0</v>
      </c>
      <c r="Q915" s="397">
        <f>'Охотск '!P144</f>
        <v>0</v>
      </c>
      <c r="R915" s="397">
        <f>'Охотск '!Q144</f>
        <v>0</v>
      </c>
      <c r="S915" s="397">
        <f>'Охотск '!R144</f>
        <v>0</v>
      </c>
      <c r="T915" s="397">
        <f>'Охотск '!S144</f>
        <v>0</v>
      </c>
      <c r="U915" s="397">
        <f>'Охотск '!T144</f>
        <v>0</v>
      </c>
      <c r="V915" s="397">
        <f>'Охотск '!U144</f>
        <v>0</v>
      </c>
      <c r="W915" s="397">
        <f>'Охотск '!V144</f>
        <v>0</v>
      </c>
      <c r="X915" s="397">
        <f>'Охотск '!W144</f>
        <v>0</v>
      </c>
      <c r="Y915" s="397">
        <f>'Охотск '!X144</f>
        <v>0</v>
      </c>
      <c r="Z915" s="397">
        <f>'Охотск '!Y144</f>
        <v>0</v>
      </c>
      <c r="AA915" s="397">
        <f>'Охотск '!Z144</f>
        <v>0</v>
      </c>
      <c r="AB915" s="397">
        <f>'Охотск '!AA144</f>
        <v>0</v>
      </c>
      <c r="AC915" s="397">
        <f>'Охотск '!AB144</f>
        <v>0</v>
      </c>
      <c r="AD915" s="397"/>
      <c r="AE915" s="397"/>
      <c r="AF915" s="27">
        <f>'Охотск '!AC144</f>
        <v>0</v>
      </c>
      <c r="AG915" s="397">
        <f>'Охотск '!AD144</f>
        <v>0</v>
      </c>
      <c r="AH915" s="238"/>
      <c r="AI915" s="238"/>
      <c r="AJ915" s="535"/>
    </row>
    <row r="916" spans="3:36" ht="45" x14ac:dyDescent="0.25">
      <c r="C916" s="488" t="s">
        <v>500</v>
      </c>
      <c r="D916" s="27">
        <f>'Охотск '!C145</f>
        <v>0</v>
      </c>
      <c r="E916" s="27">
        <f>'Охотск '!D145</f>
        <v>0</v>
      </c>
      <c r="F916" s="27">
        <f>'Охотск '!E145</f>
        <v>8</v>
      </c>
      <c r="G916" s="130" t="e">
        <f>'Охотск '!F145</f>
        <v>#DIV/0!</v>
      </c>
      <c r="H916" s="144">
        <f>'Охотск '!G145</f>
        <v>0</v>
      </c>
      <c r="I916" s="144">
        <f>'Охотск '!H145</f>
        <v>0</v>
      </c>
      <c r="J916" s="24">
        <f>'Охотск '!I145</f>
        <v>0</v>
      </c>
      <c r="K916" s="24">
        <f>'Охотск '!J145</f>
        <v>0</v>
      </c>
      <c r="L916" s="24">
        <f>'Охотск '!K145</f>
        <v>0</v>
      </c>
      <c r="M916" s="24">
        <f>'Охотск '!L145</f>
        <v>0</v>
      </c>
      <c r="N916" s="24">
        <f>'Охотск '!M145</f>
        <v>0</v>
      </c>
      <c r="O916" s="24">
        <f>'Охотск '!N145</f>
        <v>0</v>
      </c>
      <c r="P916" s="397">
        <f>'Охотск '!O145</f>
        <v>0</v>
      </c>
      <c r="Q916" s="397">
        <f>'Охотск '!P145</f>
        <v>0</v>
      </c>
      <c r="R916" s="397">
        <f>'Охотск '!Q145</f>
        <v>0</v>
      </c>
      <c r="S916" s="397">
        <f>'Охотск '!R145</f>
        <v>0</v>
      </c>
      <c r="T916" s="397">
        <f>'Охотск '!S145</f>
        <v>0</v>
      </c>
      <c r="U916" s="397">
        <f>'Охотск '!T145</f>
        <v>0</v>
      </c>
      <c r="V916" s="397">
        <f>'Охотск '!U145</f>
        <v>0</v>
      </c>
      <c r="W916" s="397">
        <f>'Охотск '!V145</f>
        <v>0</v>
      </c>
      <c r="X916" s="397">
        <f>'Охотск '!W145</f>
        <v>0</v>
      </c>
      <c r="Y916" s="397">
        <f>'Охотск '!X145</f>
        <v>0</v>
      </c>
      <c r="Z916" s="397">
        <f>'Охотск '!Y145</f>
        <v>0</v>
      </c>
      <c r="AA916" s="397">
        <f>'Охотск '!Z145</f>
        <v>0</v>
      </c>
      <c r="AB916" s="397">
        <f>'Охотск '!AA145</f>
        <v>0</v>
      </c>
      <c r="AC916" s="397">
        <f>'Охотск '!AB145</f>
        <v>0</v>
      </c>
      <c r="AD916" s="397"/>
      <c r="AE916" s="397"/>
      <c r="AF916" s="27">
        <f>'Охотск '!AC145</f>
        <v>0</v>
      </c>
      <c r="AG916" s="397">
        <f>'Охотск '!AD145</f>
        <v>0</v>
      </c>
      <c r="AH916" s="238"/>
      <c r="AI916" s="238"/>
      <c r="AJ916" s="535"/>
    </row>
    <row r="917" spans="3:36" ht="105" x14ac:dyDescent="0.25">
      <c r="C917" s="488" t="s">
        <v>501</v>
      </c>
      <c r="D917" s="27">
        <f>'Охотск '!C146</f>
        <v>0</v>
      </c>
      <c r="E917" s="27">
        <f>'Охотск '!D146</f>
        <v>0</v>
      </c>
      <c r="F917" s="27">
        <f>'Охотск '!E146</f>
        <v>2</v>
      </c>
      <c r="G917" s="130" t="e">
        <f>'Охотск '!F146</f>
        <v>#DIV/0!</v>
      </c>
      <c r="H917" s="144">
        <f>'Охотск '!G146</f>
        <v>0</v>
      </c>
      <c r="I917" s="144">
        <f>'Охотск '!H146</f>
        <v>0</v>
      </c>
      <c r="J917" s="24">
        <f>'Охотск '!I146</f>
        <v>0</v>
      </c>
      <c r="K917" s="24">
        <f>'Охотск '!J146</f>
        <v>0</v>
      </c>
      <c r="L917" s="24">
        <f>'Охотск '!K146</f>
        <v>0</v>
      </c>
      <c r="M917" s="24">
        <f>'Охотск '!L146</f>
        <v>0</v>
      </c>
      <c r="N917" s="24">
        <f>'Охотск '!M146</f>
        <v>0</v>
      </c>
      <c r="O917" s="24">
        <f>'Охотск '!N146</f>
        <v>0</v>
      </c>
      <c r="P917" s="397">
        <f>'Охотск '!O146</f>
        <v>0</v>
      </c>
      <c r="Q917" s="397">
        <f>'Охотск '!P146</f>
        <v>0</v>
      </c>
      <c r="R917" s="397">
        <f>'Охотск '!Q146</f>
        <v>0</v>
      </c>
      <c r="S917" s="397">
        <f>'Охотск '!R146</f>
        <v>0</v>
      </c>
      <c r="T917" s="397">
        <f>'Охотск '!S146</f>
        <v>0</v>
      </c>
      <c r="U917" s="397">
        <f>'Охотск '!T146</f>
        <v>0</v>
      </c>
      <c r="V917" s="397">
        <f>'Охотск '!U146</f>
        <v>0</v>
      </c>
      <c r="W917" s="397">
        <f>'Охотск '!V146</f>
        <v>0</v>
      </c>
      <c r="X917" s="397">
        <f>'Охотск '!W146</f>
        <v>0</v>
      </c>
      <c r="Y917" s="397">
        <f>'Охотск '!X146</f>
        <v>0</v>
      </c>
      <c r="Z917" s="397">
        <f>'Охотск '!Y146</f>
        <v>0</v>
      </c>
      <c r="AA917" s="397">
        <f>'Охотск '!Z146</f>
        <v>0</v>
      </c>
      <c r="AB917" s="397">
        <f>'Охотск '!AA146</f>
        <v>0</v>
      </c>
      <c r="AC917" s="397">
        <f>'Охотск '!AB146</f>
        <v>0</v>
      </c>
      <c r="AD917" s="397"/>
      <c r="AE917" s="397"/>
      <c r="AF917" s="27">
        <f>'Охотск '!AC146</f>
        <v>0</v>
      </c>
      <c r="AG917" s="397">
        <f>'Охотск '!AD146</f>
        <v>0</v>
      </c>
      <c r="AH917" s="238"/>
      <c r="AI917" s="238"/>
      <c r="AJ917" s="535"/>
    </row>
    <row r="918" spans="3:36" x14ac:dyDescent="0.25">
      <c r="C918" s="488" t="s">
        <v>132</v>
      </c>
      <c r="D918" s="27">
        <f>'Охотск '!C147</f>
        <v>0</v>
      </c>
      <c r="E918" s="27">
        <f>'Охотск '!D147</f>
        <v>0</v>
      </c>
      <c r="F918" s="27">
        <f>'Охотск '!E147</f>
        <v>60</v>
      </c>
      <c r="G918" s="130" t="e">
        <f>'Охотск '!F147</f>
        <v>#DIV/0!</v>
      </c>
      <c r="H918" s="144">
        <f>'Охотск '!G147</f>
        <v>0</v>
      </c>
      <c r="I918" s="144">
        <f>'Охотск '!H147</f>
        <v>0</v>
      </c>
      <c r="J918" s="24">
        <f>'Охотск '!I147</f>
        <v>0</v>
      </c>
      <c r="K918" s="24">
        <f>'Охотск '!J147</f>
        <v>0</v>
      </c>
      <c r="L918" s="24">
        <f>'Охотск '!K147</f>
        <v>0</v>
      </c>
      <c r="M918" s="24">
        <f>'Охотск '!L147</f>
        <v>0</v>
      </c>
      <c r="N918" s="24">
        <f>'Охотск '!M147</f>
        <v>0</v>
      </c>
      <c r="O918" s="24">
        <f>'Охотск '!N147</f>
        <v>0</v>
      </c>
      <c r="P918" s="397">
        <f>'Охотск '!O147</f>
        <v>0</v>
      </c>
      <c r="Q918" s="397">
        <f>'Охотск '!P147</f>
        <v>0</v>
      </c>
      <c r="R918" s="397">
        <f>'Охотск '!Q147</f>
        <v>0</v>
      </c>
      <c r="S918" s="397">
        <f>'Охотск '!R147</f>
        <v>0</v>
      </c>
      <c r="T918" s="397">
        <f>'Охотск '!S147</f>
        <v>0</v>
      </c>
      <c r="U918" s="397">
        <f>'Охотск '!T147</f>
        <v>0</v>
      </c>
      <c r="V918" s="397">
        <f>'Охотск '!U147</f>
        <v>0</v>
      </c>
      <c r="W918" s="397">
        <f>'Охотск '!V147</f>
        <v>0</v>
      </c>
      <c r="X918" s="397">
        <f>'Охотск '!W147</f>
        <v>0</v>
      </c>
      <c r="Y918" s="397">
        <f>'Охотск '!X147</f>
        <v>0</v>
      </c>
      <c r="Z918" s="397">
        <f>'Охотск '!Y147</f>
        <v>0</v>
      </c>
      <c r="AA918" s="397">
        <f>'Охотск '!Z147</f>
        <v>0</v>
      </c>
      <c r="AB918" s="397">
        <f>'Охотск '!AA147</f>
        <v>0</v>
      </c>
      <c r="AC918" s="397">
        <f>'Охотск '!AB147</f>
        <v>0</v>
      </c>
      <c r="AD918" s="397"/>
      <c r="AE918" s="397"/>
      <c r="AF918" s="27">
        <f>'Охотск '!AC147</f>
        <v>0</v>
      </c>
      <c r="AG918" s="397">
        <f>'Охотск '!AD147</f>
        <v>0</v>
      </c>
      <c r="AH918" s="238"/>
      <c r="AI918" s="238"/>
      <c r="AJ918" s="535"/>
    </row>
    <row r="919" spans="3:36" x14ac:dyDescent="0.25">
      <c r="C919" s="488" t="s">
        <v>225</v>
      </c>
      <c r="D919" s="27">
        <f>'Охотск '!C148</f>
        <v>0</v>
      </c>
      <c r="E919" s="27">
        <f>'Охотск '!D148</f>
        <v>0</v>
      </c>
      <c r="F919" s="27">
        <f>'Охотск '!E148</f>
        <v>60</v>
      </c>
      <c r="G919" s="130" t="e">
        <f>'Охотск '!F148</f>
        <v>#DIV/0!</v>
      </c>
      <c r="H919" s="144">
        <f>'Охотск '!G148</f>
        <v>0</v>
      </c>
      <c r="I919" s="144">
        <f>'Охотск '!H148</f>
        <v>0</v>
      </c>
      <c r="J919" s="24">
        <f>'Охотск '!I148</f>
        <v>0</v>
      </c>
      <c r="K919" s="24">
        <f>'Охотск '!J148</f>
        <v>0</v>
      </c>
      <c r="L919" s="24">
        <f>'Охотск '!K148</f>
        <v>0</v>
      </c>
      <c r="M919" s="24">
        <f>'Охотск '!L148</f>
        <v>0</v>
      </c>
      <c r="N919" s="24">
        <f>'Охотск '!M148</f>
        <v>0</v>
      </c>
      <c r="O919" s="24">
        <f>'Охотск '!N148</f>
        <v>0</v>
      </c>
      <c r="P919" s="397">
        <f>'Охотск '!O148</f>
        <v>0</v>
      </c>
      <c r="Q919" s="397">
        <f>'Охотск '!P148</f>
        <v>0</v>
      </c>
      <c r="R919" s="397">
        <f>'Охотск '!Q148</f>
        <v>0</v>
      </c>
      <c r="S919" s="397">
        <f>'Охотск '!R148</f>
        <v>0</v>
      </c>
      <c r="T919" s="397">
        <f>'Охотск '!S148</f>
        <v>0</v>
      </c>
      <c r="U919" s="397">
        <f>'Охотск '!T148</f>
        <v>0</v>
      </c>
      <c r="V919" s="397">
        <f>'Охотск '!U148</f>
        <v>0</v>
      </c>
      <c r="W919" s="397">
        <f>'Охотск '!V148</f>
        <v>0</v>
      </c>
      <c r="X919" s="397">
        <f>'Охотск '!W148</f>
        <v>0</v>
      </c>
      <c r="Y919" s="397">
        <f>'Охотск '!X148</f>
        <v>0</v>
      </c>
      <c r="Z919" s="397">
        <f>'Охотск '!Y148</f>
        <v>0</v>
      </c>
      <c r="AA919" s="397">
        <f>'Охотск '!Z148</f>
        <v>0</v>
      </c>
      <c r="AB919" s="397">
        <f>'Охотск '!AA148</f>
        <v>0</v>
      </c>
      <c r="AC919" s="397">
        <f>'Охотск '!AB148</f>
        <v>0</v>
      </c>
      <c r="AD919" s="397"/>
      <c r="AE919" s="397"/>
      <c r="AF919" s="27">
        <f>'Охотск '!AC148</f>
        <v>0</v>
      </c>
      <c r="AG919" s="397">
        <f>'Охотск '!AD148</f>
        <v>0</v>
      </c>
      <c r="AH919" s="238"/>
      <c r="AI919" s="238"/>
      <c r="AJ919" s="535"/>
    </row>
    <row r="920" spans="3:36" ht="45" x14ac:dyDescent="0.25">
      <c r="C920" s="488" t="s">
        <v>502</v>
      </c>
      <c r="D920" s="27">
        <f>'Охотск '!C149</f>
        <v>0</v>
      </c>
      <c r="E920" s="27">
        <f>'Охотск '!D149</f>
        <v>0</v>
      </c>
      <c r="F920" s="27">
        <f>'Охотск '!E149</f>
        <v>0</v>
      </c>
      <c r="G920" s="130" t="e">
        <f>'Охотск '!F149</f>
        <v>#DIV/0!</v>
      </c>
      <c r="H920" s="144">
        <f>'Охотск '!G149</f>
        <v>0</v>
      </c>
      <c r="I920" s="144">
        <f>'Охотск '!H149</f>
        <v>0</v>
      </c>
      <c r="J920" s="24">
        <f>'Охотск '!I149</f>
        <v>0</v>
      </c>
      <c r="K920" s="24">
        <f>'Охотск '!J149</f>
        <v>0</v>
      </c>
      <c r="L920" s="24">
        <f>'Охотск '!K149</f>
        <v>0</v>
      </c>
      <c r="M920" s="24">
        <f>'Охотск '!L149</f>
        <v>0</v>
      </c>
      <c r="N920" s="24">
        <f>'Охотск '!M149</f>
        <v>0</v>
      </c>
      <c r="O920" s="24">
        <f>'Охотск '!N149</f>
        <v>0</v>
      </c>
      <c r="P920" s="397">
        <f>'Охотск '!O149</f>
        <v>0</v>
      </c>
      <c r="Q920" s="397">
        <f>'Охотск '!P149</f>
        <v>0</v>
      </c>
      <c r="R920" s="397">
        <f>'Охотск '!Q149</f>
        <v>0</v>
      </c>
      <c r="S920" s="397">
        <f>'Охотск '!R149</f>
        <v>0</v>
      </c>
      <c r="T920" s="397">
        <f>'Охотск '!S149</f>
        <v>0</v>
      </c>
      <c r="U920" s="397">
        <f>'Охотск '!T149</f>
        <v>0</v>
      </c>
      <c r="V920" s="397">
        <f>'Охотск '!U149</f>
        <v>0</v>
      </c>
      <c r="W920" s="397">
        <f>'Охотск '!V149</f>
        <v>0</v>
      </c>
      <c r="X920" s="397">
        <f>'Охотск '!W149</f>
        <v>0</v>
      </c>
      <c r="Y920" s="397">
        <f>'Охотск '!X149</f>
        <v>0</v>
      </c>
      <c r="Z920" s="397">
        <f>'Охотск '!Y149</f>
        <v>0</v>
      </c>
      <c r="AA920" s="397">
        <f>'Охотск '!Z149</f>
        <v>0</v>
      </c>
      <c r="AB920" s="397">
        <f>'Охотск '!AA149</f>
        <v>0</v>
      </c>
      <c r="AC920" s="397">
        <f>'Охотск '!AB149</f>
        <v>0</v>
      </c>
      <c r="AD920" s="397"/>
      <c r="AE920" s="397"/>
      <c r="AF920" s="27">
        <f>'Охотск '!AC149</f>
        <v>0</v>
      </c>
      <c r="AG920" s="397">
        <f>'Охотск '!AD149</f>
        <v>0</v>
      </c>
      <c r="AH920" s="238"/>
      <c r="AI920" s="238"/>
      <c r="AJ920" s="535"/>
    </row>
    <row r="921" spans="3:36" ht="75" x14ac:dyDescent="0.25">
      <c r="C921" s="488" t="s">
        <v>570</v>
      </c>
      <c r="D921" s="27">
        <f>'Охотск '!C150</f>
        <v>0</v>
      </c>
      <c r="E921" s="27">
        <f>'Охотск '!D150</f>
        <v>0</v>
      </c>
      <c r="F921" s="27">
        <f>'Охотск '!E150</f>
        <v>0</v>
      </c>
      <c r="G921" s="130" t="e">
        <f>'Охотск '!F150</f>
        <v>#DIV/0!</v>
      </c>
      <c r="H921" s="144"/>
      <c r="I921" s="144"/>
      <c r="J921" s="24"/>
      <c r="K921" s="24"/>
      <c r="L921" s="24"/>
      <c r="M921" s="24"/>
      <c r="N921" s="24"/>
      <c r="O921" s="24"/>
      <c r="P921" s="397"/>
      <c r="Q921" s="397"/>
      <c r="R921" s="397"/>
      <c r="S921" s="397"/>
      <c r="T921" s="397"/>
      <c r="U921" s="397"/>
      <c r="V921" s="397"/>
      <c r="W921" s="397"/>
      <c r="X921" s="397"/>
      <c r="Y921" s="397"/>
      <c r="Z921" s="397"/>
      <c r="AA921" s="397"/>
      <c r="AB921" s="397"/>
      <c r="AC921" s="397"/>
      <c r="AD921" s="397"/>
      <c r="AE921" s="397"/>
      <c r="AF921" s="27">
        <f>'Охотск '!AC150</f>
        <v>0</v>
      </c>
      <c r="AG921" s="397">
        <f>'Охотск '!AD150</f>
        <v>0</v>
      </c>
      <c r="AH921" s="238"/>
      <c r="AI921" s="238"/>
      <c r="AJ921" s="535"/>
    </row>
    <row r="922" spans="3:36" ht="30" x14ac:dyDescent="0.25">
      <c r="C922" s="490" t="s">
        <v>196</v>
      </c>
      <c r="D922" s="27">
        <f>'Охотск '!C151</f>
        <v>0</v>
      </c>
      <c r="E922" s="27">
        <f>'Охотск '!D151</f>
        <v>0</v>
      </c>
      <c r="F922" s="27">
        <f>'Охотск '!E151</f>
        <v>0</v>
      </c>
      <c r="G922" s="130">
        <f>'Охотск '!F151</f>
        <v>0</v>
      </c>
      <c r="H922" s="144">
        <f>'Охотск '!G151</f>
        <v>0</v>
      </c>
      <c r="I922" s="144">
        <f>'Охотск '!H151</f>
        <v>0</v>
      </c>
      <c r="J922" s="24">
        <f>'Охотск '!I151</f>
        <v>0</v>
      </c>
      <c r="K922" s="24">
        <f>'Охотск '!J151</f>
        <v>0</v>
      </c>
      <c r="L922" s="24">
        <f>'Охотск '!K151</f>
        <v>0</v>
      </c>
      <c r="M922" s="24">
        <f>'Охотск '!L151</f>
        <v>0</v>
      </c>
      <c r="N922" s="24">
        <f>'Охотск '!M151</f>
        <v>0</v>
      </c>
      <c r="O922" s="24">
        <f>'Охотск '!N151</f>
        <v>0</v>
      </c>
      <c r="P922" s="397">
        <f>'Охотск '!O151</f>
        <v>0</v>
      </c>
      <c r="Q922" s="397">
        <f>'Охотск '!P151</f>
        <v>0</v>
      </c>
      <c r="R922" s="397">
        <f>'Охотск '!Q151</f>
        <v>0</v>
      </c>
      <c r="S922" s="397">
        <f>'Охотск '!R151</f>
        <v>0</v>
      </c>
      <c r="T922" s="397">
        <f>'Охотск '!S151</f>
        <v>0</v>
      </c>
      <c r="U922" s="397">
        <f>'Охотск '!T151</f>
        <v>0</v>
      </c>
      <c r="V922" s="397">
        <f>'Охотск '!U151</f>
        <v>0</v>
      </c>
      <c r="W922" s="397">
        <f>'Охотск '!V151</f>
        <v>0</v>
      </c>
      <c r="X922" s="397">
        <f>'Охотск '!W151</f>
        <v>0</v>
      </c>
      <c r="Y922" s="397">
        <f>'Охотск '!X151</f>
        <v>0</v>
      </c>
      <c r="Z922" s="397">
        <f>'Охотск '!Y151</f>
        <v>0</v>
      </c>
      <c r="AA922" s="397">
        <f>'Охотск '!Z151</f>
        <v>0</v>
      </c>
      <c r="AB922" s="397">
        <f>'Охотск '!AA151</f>
        <v>0</v>
      </c>
      <c r="AC922" s="397">
        <f>'Охотск '!AB151</f>
        <v>0</v>
      </c>
      <c r="AD922" s="397"/>
      <c r="AE922" s="397"/>
      <c r="AF922" s="27">
        <f>'Охотск '!AC151</f>
        <v>0</v>
      </c>
      <c r="AG922" s="397">
        <f>'Охотск '!AD151</f>
        <v>0</v>
      </c>
      <c r="AH922" s="238"/>
      <c r="AI922" s="238"/>
      <c r="AJ922" s="535"/>
    </row>
    <row r="923" spans="3:36" ht="90" x14ac:dyDescent="0.25">
      <c r="C923" s="488" t="s">
        <v>575</v>
      </c>
      <c r="D923" s="27">
        <f>'Охотск '!C152</f>
        <v>0</v>
      </c>
      <c r="E923" s="27">
        <f>'Охотск '!D152</f>
        <v>0</v>
      </c>
      <c r="F923" s="27">
        <f>'Охотск '!E152</f>
        <v>0</v>
      </c>
      <c r="G923" s="130" t="e">
        <f>'Охотск '!F152</f>
        <v>#DIV/0!</v>
      </c>
      <c r="H923" s="144">
        <f>'Охотск '!G152</f>
        <v>0</v>
      </c>
      <c r="I923" s="144">
        <f>'Охотск '!H152</f>
        <v>0</v>
      </c>
      <c r="J923" s="24">
        <f>'Охотск '!I152</f>
        <v>0</v>
      </c>
      <c r="K923" s="24">
        <f>'Охотск '!J152</f>
        <v>0</v>
      </c>
      <c r="L923" s="24">
        <f>'Охотск '!K152</f>
        <v>0</v>
      </c>
      <c r="M923" s="24">
        <f>'Охотск '!L152</f>
        <v>0</v>
      </c>
      <c r="N923" s="24">
        <f>'Охотск '!M152</f>
        <v>0</v>
      </c>
      <c r="O923" s="24">
        <f>'Охотск '!N152</f>
        <v>0</v>
      </c>
      <c r="P923" s="397">
        <f>'Охотск '!O152</f>
        <v>0</v>
      </c>
      <c r="Q923" s="397">
        <f>'Охотск '!P152</f>
        <v>0</v>
      </c>
      <c r="R923" s="397">
        <f>'Охотск '!Q152</f>
        <v>0</v>
      </c>
      <c r="S923" s="397">
        <f>'Охотск '!R152</f>
        <v>0</v>
      </c>
      <c r="T923" s="397">
        <f>'Охотск '!S152</f>
        <v>0</v>
      </c>
      <c r="U923" s="397">
        <f>'Охотск '!T152</f>
        <v>0</v>
      </c>
      <c r="V923" s="397">
        <f>'Охотск '!U152</f>
        <v>0</v>
      </c>
      <c r="W923" s="397">
        <f>'Охотск '!V152</f>
        <v>0</v>
      </c>
      <c r="X923" s="397">
        <f>'Охотск '!W152</f>
        <v>0</v>
      </c>
      <c r="Y923" s="397">
        <f>'Охотск '!X152</f>
        <v>0</v>
      </c>
      <c r="Z923" s="397">
        <f>'Охотск '!Y152</f>
        <v>0</v>
      </c>
      <c r="AA923" s="397">
        <f>'Охотск '!Z152</f>
        <v>0</v>
      </c>
      <c r="AB923" s="397">
        <f>'Охотск '!AA152</f>
        <v>0</v>
      </c>
      <c r="AC923" s="397">
        <f>'Охотск '!AB152</f>
        <v>0</v>
      </c>
      <c r="AD923" s="397" t="e">
        <f>W923/V923*100</f>
        <v>#DIV/0!</v>
      </c>
      <c r="AE923" s="397" t="e">
        <f>AC923/V923*100</f>
        <v>#DIV/0!</v>
      </c>
      <c r="AF923" s="27" t="e">
        <f>'Охотск '!AC152</f>
        <v>#REF!</v>
      </c>
      <c r="AG923" s="397" t="e">
        <f>'Охотск '!AD152</f>
        <v>#REF!</v>
      </c>
      <c r="AH923" s="238"/>
      <c r="AI923" s="238"/>
      <c r="AJ923" s="535"/>
    </row>
    <row r="924" spans="3:36" ht="45" x14ac:dyDescent="0.25">
      <c r="C924" s="2415" t="s">
        <v>504</v>
      </c>
      <c r="D924" s="27">
        <f>'Охотск '!C153</f>
        <v>0</v>
      </c>
      <c r="E924" s="27">
        <f>'Охотск '!D153</f>
        <v>0</v>
      </c>
      <c r="F924" s="27">
        <f>'Охотск '!E153</f>
        <v>0</v>
      </c>
      <c r="G924" s="130" t="e">
        <f>'Охотск '!F153</f>
        <v>#DIV/0!</v>
      </c>
      <c r="H924" s="144">
        <f>'Охотск '!G153</f>
        <v>0</v>
      </c>
      <c r="I924" s="144">
        <f>'Охотск '!H153</f>
        <v>0</v>
      </c>
      <c r="J924" s="24">
        <f>'Охотск '!I153</f>
        <v>0</v>
      </c>
      <c r="K924" s="24">
        <f>'Охотск '!J153</f>
        <v>0</v>
      </c>
      <c r="L924" s="24">
        <f>'Охотск '!K153</f>
        <v>0</v>
      </c>
      <c r="M924" s="24">
        <f>'Охотск '!L153</f>
        <v>0</v>
      </c>
      <c r="N924" s="24">
        <f>'Охотск '!M153</f>
        <v>0</v>
      </c>
      <c r="O924" s="24">
        <f>'Охотск '!N153</f>
        <v>0</v>
      </c>
      <c r="P924" s="397">
        <f>'Охотск '!O153</f>
        <v>0</v>
      </c>
      <c r="Q924" s="397">
        <f>'Охотск '!P153</f>
        <v>0</v>
      </c>
      <c r="R924" s="397">
        <f>'Охотск '!Q153</f>
        <v>0</v>
      </c>
      <c r="S924" s="397">
        <f>'Охотск '!R153</f>
        <v>0</v>
      </c>
      <c r="T924" s="397">
        <f>'Охотск '!S153</f>
        <v>0</v>
      </c>
      <c r="U924" s="397">
        <f>'Охотск '!T153</f>
        <v>0</v>
      </c>
      <c r="V924" s="397">
        <f>'Охотск '!U153</f>
        <v>0</v>
      </c>
      <c r="W924" s="397">
        <f>'Охотск '!V153</f>
        <v>0</v>
      </c>
      <c r="X924" s="397">
        <f>'Охотск '!W153</f>
        <v>0</v>
      </c>
      <c r="Y924" s="397">
        <f>'Охотск '!X153</f>
        <v>0</v>
      </c>
      <c r="Z924" s="397">
        <f>'Охотск '!Y153</f>
        <v>0</v>
      </c>
      <c r="AA924" s="397">
        <f>'Охотск '!Z153</f>
        <v>0</v>
      </c>
      <c r="AB924" s="397">
        <f>'Охотск '!AA153</f>
        <v>0</v>
      </c>
      <c r="AC924" s="397">
        <f>'Охотск '!AB153</f>
        <v>0</v>
      </c>
      <c r="AD924" s="397" t="e">
        <f>W924/V924*100</f>
        <v>#DIV/0!</v>
      </c>
      <c r="AE924" s="397" t="e">
        <f>AC924/V924*100</f>
        <v>#DIV/0!</v>
      </c>
      <c r="AF924" s="27">
        <f>'Охотск '!AC153</f>
        <v>0</v>
      </c>
      <c r="AG924" s="397">
        <f>'Охотск '!AD153</f>
        <v>0</v>
      </c>
      <c r="AH924" s="238"/>
      <c r="AI924" s="238"/>
      <c r="AJ924" s="535"/>
    </row>
    <row r="925" spans="3:36" ht="30" x14ac:dyDescent="0.25">
      <c r="C925" s="488" t="s">
        <v>276</v>
      </c>
      <c r="D925" s="27">
        <f>'Охотск '!C154</f>
        <v>0</v>
      </c>
      <c r="E925" s="27">
        <f>'Охотск '!D154</f>
        <v>0</v>
      </c>
      <c r="F925" s="27">
        <f>'Охотск '!E154</f>
        <v>0</v>
      </c>
      <c r="G925" s="130" t="e">
        <f>'Охотск '!F154</f>
        <v>#DIV/0!</v>
      </c>
      <c r="H925" s="144">
        <f>'Охотск '!G154</f>
        <v>0</v>
      </c>
      <c r="I925" s="144">
        <f>'Охотск '!H154</f>
        <v>0</v>
      </c>
      <c r="J925" s="24">
        <f>'Охотск '!I154</f>
        <v>0</v>
      </c>
      <c r="K925" s="24">
        <f>'Охотск '!J154</f>
        <v>0</v>
      </c>
      <c r="L925" s="24">
        <f>'Охотск '!K154</f>
        <v>0</v>
      </c>
      <c r="M925" s="24">
        <f>'Охотск '!L154</f>
        <v>0</v>
      </c>
      <c r="N925" s="24">
        <f>'Охотск '!M154</f>
        <v>0</v>
      </c>
      <c r="O925" s="24">
        <f>'Охотск '!N154</f>
        <v>0</v>
      </c>
      <c r="P925" s="397">
        <f>'Охотск '!O154</f>
        <v>0</v>
      </c>
      <c r="Q925" s="397">
        <f>'Охотск '!P154</f>
        <v>0</v>
      </c>
      <c r="R925" s="397">
        <f>'Охотск '!Q154</f>
        <v>0</v>
      </c>
      <c r="S925" s="397">
        <f>'Охотск '!R154</f>
        <v>0</v>
      </c>
      <c r="T925" s="397">
        <f>'Охотск '!S154</f>
        <v>0</v>
      </c>
      <c r="U925" s="397">
        <f>'Охотск '!T154</f>
        <v>0</v>
      </c>
      <c r="V925" s="397">
        <f>'Охотск '!U154</f>
        <v>0</v>
      </c>
      <c r="W925" s="397">
        <f>'Охотск '!V154</f>
        <v>0</v>
      </c>
      <c r="X925" s="397">
        <f>'Охотск '!W154</f>
        <v>0</v>
      </c>
      <c r="Y925" s="397">
        <f>'Охотск '!X154</f>
        <v>0</v>
      </c>
      <c r="Z925" s="397">
        <f>'Охотск '!Y154</f>
        <v>0</v>
      </c>
      <c r="AA925" s="397">
        <f>'Охотск '!Z154</f>
        <v>0</v>
      </c>
      <c r="AB925" s="397">
        <f>'Охотск '!AA154</f>
        <v>0</v>
      </c>
      <c r="AC925" s="397">
        <f>'Охотск '!AB154</f>
        <v>0</v>
      </c>
      <c r="AD925" s="397" t="e">
        <f>W925/V925*100</f>
        <v>#DIV/0!</v>
      </c>
      <c r="AE925" s="397" t="e">
        <f>AC925/V925*100</f>
        <v>#DIV/0!</v>
      </c>
      <c r="AF925" s="27">
        <f>'Охотск '!AC154</f>
        <v>0</v>
      </c>
      <c r="AG925" s="397">
        <f>'Охотск '!AD154</f>
        <v>0</v>
      </c>
      <c r="AH925" s="238"/>
      <c r="AI925" s="238"/>
      <c r="AJ925" s="535"/>
    </row>
    <row r="926" spans="3:36" ht="30" x14ac:dyDescent="0.25">
      <c r="C926" s="488" t="s">
        <v>505</v>
      </c>
      <c r="D926" s="27">
        <f>'Охотск '!C155</f>
        <v>0</v>
      </c>
      <c r="E926" s="27">
        <f>'Охотск '!D155</f>
        <v>0</v>
      </c>
      <c r="F926" s="27">
        <f>'Охотск '!E155</f>
        <v>0</v>
      </c>
      <c r="G926" s="130" t="e">
        <f>'Охотск '!F155</f>
        <v>#DIV/0!</v>
      </c>
      <c r="H926" s="144">
        <f>'Охотск '!G155</f>
        <v>0</v>
      </c>
      <c r="I926" s="144">
        <f>'Охотск '!H155</f>
        <v>0</v>
      </c>
      <c r="J926" s="24">
        <f>'Охотск '!I155</f>
        <v>0</v>
      </c>
      <c r="K926" s="24">
        <f>'Охотск '!J155</f>
        <v>0</v>
      </c>
      <c r="L926" s="24">
        <f>'Охотск '!K155</f>
        <v>0</v>
      </c>
      <c r="M926" s="24">
        <f>'Охотск '!L155</f>
        <v>0</v>
      </c>
      <c r="N926" s="24">
        <f>'Охотск '!M155</f>
        <v>0</v>
      </c>
      <c r="O926" s="24">
        <f>'Охотск '!N155</f>
        <v>0</v>
      </c>
      <c r="P926" s="397">
        <f>'Охотск '!O155</f>
        <v>0</v>
      </c>
      <c r="Q926" s="397">
        <f>'Охотск '!P155</f>
        <v>0</v>
      </c>
      <c r="R926" s="397">
        <f>'Охотск '!Q155</f>
        <v>0</v>
      </c>
      <c r="S926" s="397">
        <f>'Охотск '!R155</f>
        <v>0</v>
      </c>
      <c r="T926" s="397">
        <f>'Охотск '!S155</f>
        <v>0</v>
      </c>
      <c r="U926" s="397">
        <f>'Охотск '!T155</f>
        <v>0</v>
      </c>
      <c r="V926" s="397">
        <f>'Охотск '!U155</f>
        <v>0</v>
      </c>
      <c r="W926" s="397">
        <f>'Охотск '!V155</f>
        <v>0</v>
      </c>
      <c r="X926" s="397">
        <f>'Охотск '!W155</f>
        <v>0</v>
      </c>
      <c r="Y926" s="397">
        <f>'Охотск '!X155</f>
        <v>0</v>
      </c>
      <c r="Z926" s="397">
        <f>'Охотск '!Y155</f>
        <v>0</v>
      </c>
      <c r="AA926" s="397">
        <f>'Охотск '!Z155</f>
        <v>0</v>
      </c>
      <c r="AB926" s="397">
        <f>'Охотск '!AA155</f>
        <v>0</v>
      </c>
      <c r="AC926" s="397">
        <f>'Охотск '!AB155</f>
        <v>0</v>
      </c>
      <c r="AD926" s="397" t="e">
        <f>W926/V926*100</f>
        <v>#DIV/0!</v>
      </c>
      <c r="AE926" s="397" t="e">
        <f>AC926/V926*100</f>
        <v>#DIV/0!</v>
      </c>
      <c r="AF926" s="27">
        <f>'Охотск '!AC155</f>
        <v>0</v>
      </c>
      <c r="AG926" s="397">
        <f>'Охотск '!AD155</f>
        <v>0</v>
      </c>
      <c r="AH926" s="238"/>
      <c r="AI926" s="238"/>
      <c r="AJ926" s="535"/>
    </row>
    <row r="927" spans="3:36" ht="60" x14ac:dyDescent="0.25">
      <c r="C927" s="488" t="s">
        <v>526</v>
      </c>
      <c r="D927" s="27">
        <f>'Охотск '!C156</f>
        <v>0</v>
      </c>
      <c r="E927" s="27">
        <f>'Охотск '!D156</f>
        <v>0</v>
      </c>
      <c r="F927" s="27">
        <f>'Охотск '!E156</f>
        <v>0</v>
      </c>
      <c r="G927" s="130">
        <f>'Охотск '!F156</f>
        <v>0</v>
      </c>
      <c r="H927" s="144">
        <f>'Охотск '!G156</f>
        <v>0</v>
      </c>
      <c r="I927" s="144">
        <f>'Охотск '!H156</f>
        <v>0</v>
      </c>
      <c r="J927" s="24">
        <f>'Охотск '!I156</f>
        <v>0</v>
      </c>
      <c r="K927" s="24">
        <f>'Охотск '!J156</f>
        <v>0</v>
      </c>
      <c r="L927" s="24">
        <f>'Охотск '!K156</f>
        <v>0</v>
      </c>
      <c r="M927" s="24">
        <f>'Охотск '!L156</f>
        <v>0</v>
      </c>
      <c r="N927" s="24">
        <f>'Охотск '!M156</f>
        <v>0</v>
      </c>
      <c r="O927" s="24">
        <f>'Охотск '!N156</f>
        <v>0</v>
      </c>
      <c r="P927" s="397">
        <f>'Охотск '!O156</f>
        <v>0</v>
      </c>
      <c r="Q927" s="397">
        <f>'Охотск '!P156</f>
        <v>0</v>
      </c>
      <c r="R927" s="397">
        <f>'Охотск '!Q156</f>
        <v>0</v>
      </c>
      <c r="S927" s="397">
        <f>'Охотск '!R156</f>
        <v>0</v>
      </c>
      <c r="T927" s="397">
        <f>'Охотск '!S156</f>
        <v>0</v>
      </c>
      <c r="U927" s="397">
        <f>'Охотск '!T156</f>
        <v>0</v>
      </c>
      <c r="V927" s="397">
        <f>'Охотск '!U156</f>
        <v>0</v>
      </c>
      <c r="W927" s="397">
        <f>'Охотск '!V156</f>
        <v>0</v>
      </c>
      <c r="X927" s="397">
        <f>'Охотск '!W156</f>
        <v>0</v>
      </c>
      <c r="Y927" s="397">
        <f>'Охотск '!X156</f>
        <v>0</v>
      </c>
      <c r="Z927" s="397">
        <f>'Охотск '!Y156</f>
        <v>0</v>
      </c>
      <c r="AA927" s="397">
        <f>'Охотск '!Z156</f>
        <v>0</v>
      </c>
      <c r="AB927" s="397">
        <f>'Охотск '!AA156</f>
        <v>0</v>
      </c>
      <c r="AC927" s="397">
        <f>'Охотск '!AB156</f>
        <v>0</v>
      </c>
      <c r="AD927" s="397"/>
      <c r="AE927" s="397"/>
      <c r="AF927" s="27">
        <f>'Охотск '!AC156</f>
        <v>0</v>
      </c>
      <c r="AG927" s="397">
        <f>'Охотск '!AD156</f>
        <v>0</v>
      </c>
      <c r="AH927" s="238"/>
      <c r="AI927" s="238"/>
      <c r="AJ927" s="535"/>
    </row>
    <row r="928" spans="3:36" ht="30" x14ac:dyDescent="0.25">
      <c r="C928" s="488" t="s">
        <v>506</v>
      </c>
      <c r="D928" s="27">
        <f>'Охотск '!C157</f>
        <v>0</v>
      </c>
      <c r="E928" s="27">
        <f>'Охотск '!D157</f>
        <v>0</v>
      </c>
      <c r="F928" s="27">
        <f>'Охотск '!E157</f>
        <v>0</v>
      </c>
      <c r="G928" s="130" t="e">
        <f>'Охотск '!F157</f>
        <v>#DIV/0!</v>
      </c>
      <c r="H928" s="144">
        <f>'Охотск '!G157</f>
        <v>0</v>
      </c>
      <c r="I928" s="144">
        <f>'Охотск '!H157</f>
        <v>0</v>
      </c>
      <c r="J928" s="24">
        <f>'Охотск '!I157</f>
        <v>0</v>
      </c>
      <c r="K928" s="24">
        <f>'Охотск '!J157</f>
        <v>0</v>
      </c>
      <c r="L928" s="24">
        <f>'Охотск '!K157</f>
        <v>0</v>
      </c>
      <c r="M928" s="24">
        <f>'Охотск '!L157</f>
        <v>0</v>
      </c>
      <c r="N928" s="24">
        <f>'Охотск '!M157</f>
        <v>0</v>
      </c>
      <c r="O928" s="24">
        <f>'Охотск '!N157</f>
        <v>0</v>
      </c>
      <c r="P928" s="397">
        <f>'Охотск '!O157</f>
        <v>0</v>
      </c>
      <c r="Q928" s="397">
        <f>'Охотск '!P157</f>
        <v>0</v>
      </c>
      <c r="R928" s="397">
        <f>'Охотск '!Q157</f>
        <v>0</v>
      </c>
      <c r="S928" s="397">
        <f>'Охотск '!R157</f>
        <v>0</v>
      </c>
      <c r="T928" s="397">
        <f>'Охотск '!S157</f>
        <v>0</v>
      </c>
      <c r="U928" s="397">
        <f>'Охотск '!T157</f>
        <v>0</v>
      </c>
      <c r="V928" s="397">
        <f>'Охотск '!U157</f>
        <v>0</v>
      </c>
      <c r="W928" s="397">
        <f>'Охотск '!V157</f>
        <v>0</v>
      </c>
      <c r="X928" s="397">
        <f>'Охотск '!W157</f>
        <v>0</v>
      </c>
      <c r="Y928" s="397">
        <f>'Охотск '!X157</f>
        <v>0</v>
      </c>
      <c r="Z928" s="397">
        <f>'Охотск '!Y157</f>
        <v>0</v>
      </c>
      <c r="AA928" s="397">
        <f>'Охотск '!Z157</f>
        <v>0</v>
      </c>
      <c r="AB928" s="397">
        <f>'Охотск '!AA157</f>
        <v>0</v>
      </c>
      <c r="AC928" s="397">
        <f>'Охотск '!AB157</f>
        <v>0</v>
      </c>
      <c r="AD928" s="397" t="e">
        <f>W928/V928*100</f>
        <v>#DIV/0!</v>
      </c>
      <c r="AE928" s="397" t="e">
        <f>AC928/V928*100</f>
        <v>#DIV/0!</v>
      </c>
      <c r="AF928" s="27">
        <f>'Охотск '!AC157</f>
        <v>0</v>
      </c>
      <c r="AG928" s="397">
        <f>'Охотск '!AD157</f>
        <v>0</v>
      </c>
      <c r="AH928" s="238"/>
      <c r="AI928" s="238"/>
      <c r="AJ928" s="535"/>
    </row>
    <row r="929" spans="1:36" ht="30" x14ac:dyDescent="0.25">
      <c r="C929" s="487" t="s">
        <v>507</v>
      </c>
      <c r="D929" s="27">
        <f>'Охотск '!C158</f>
        <v>0</v>
      </c>
      <c r="E929" s="27">
        <f>'Охотск '!D158</f>
        <v>0</v>
      </c>
      <c r="F929" s="27">
        <f>'Охотск '!E158</f>
        <v>0</v>
      </c>
      <c r="G929" s="130">
        <f>'Охотск '!F158</f>
        <v>0</v>
      </c>
      <c r="H929" s="144">
        <f>'Охотск '!G158</f>
        <v>0</v>
      </c>
      <c r="I929" s="144">
        <f>'Охотск '!H158</f>
        <v>0</v>
      </c>
      <c r="J929" s="24">
        <f>'Охотск '!I158</f>
        <v>0</v>
      </c>
      <c r="K929" s="24">
        <f>'Охотск '!J158</f>
        <v>0</v>
      </c>
      <c r="L929" s="24">
        <f>'Охотск '!K158</f>
        <v>0</v>
      </c>
      <c r="M929" s="24">
        <f>'Охотск '!L158</f>
        <v>0</v>
      </c>
      <c r="N929" s="24">
        <f>'Охотск '!M158</f>
        <v>0</v>
      </c>
      <c r="O929" s="24">
        <f>'Охотск '!N158</f>
        <v>0</v>
      </c>
      <c r="P929" s="397">
        <f>'Охотск '!O158</f>
        <v>0</v>
      </c>
      <c r="Q929" s="397">
        <f>'Охотск '!P158</f>
        <v>0</v>
      </c>
      <c r="R929" s="397">
        <f>'Охотск '!Q158</f>
        <v>0</v>
      </c>
      <c r="S929" s="397">
        <f>'Охотск '!R158</f>
        <v>0</v>
      </c>
      <c r="T929" s="397">
        <f>'Охотск '!S158</f>
        <v>0</v>
      </c>
      <c r="U929" s="397">
        <f>'Охотск '!T158</f>
        <v>0</v>
      </c>
      <c r="V929" s="397">
        <f>'Охотск '!U158</f>
        <v>0</v>
      </c>
      <c r="W929" s="397">
        <f>'Охотск '!V158</f>
        <v>0</v>
      </c>
      <c r="X929" s="397">
        <f>'Охотск '!W158</f>
        <v>0</v>
      </c>
      <c r="Y929" s="397">
        <f>'Охотск '!X158</f>
        <v>0</v>
      </c>
      <c r="Z929" s="397">
        <f>'Охотск '!Y158</f>
        <v>0</v>
      </c>
      <c r="AA929" s="397">
        <f>'Охотск '!Z158</f>
        <v>0</v>
      </c>
      <c r="AB929" s="397">
        <f>'Охотск '!AA158</f>
        <v>0</v>
      </c>
      <c r="AC929" s="397">
        <f>'Охотск '!AB158</f>
        <v>0</v>
      </c>
      <c r="AD929" s="397"/>
      <c r="AE929" s="397"/>
      <c r="AF929" s="27">
        <f>'Охотск '!AC158</f>
        <v>0</v>
      </c>
      <c r="AG929" s="397">
        <f>'Охотск '!AD158</f>
        <v>0</v>
      </c>
      <c r="AH929" s="238"/>
      <c r="AI929" s="238"/>
      <c r="AJ929" s="535"/>
    </row>
    <row r="930" spans="1:36" ht="45" x14ac:dyDescent="0.25">
      <c r="C930" s="488" t="s">
        <v>508</v>
      </c>
      <c r="D930" s="27">
        <f>'Охотск '!C159</f>
        <v>0</v>
      </c>
      <c r="E930" s="27">
        <f>'Охотск '!D159</f>
        <v>0</v>
      </c>
      <c r="F930" s="27">
        <f>'Охотск '!E159</f>
        <v>0</v>
      </c>
      <c r="G930" s="130" t="e">
        <f>'Охотск '!F159</f>
        <v>#DIV/0!</v>
      </c>
      <c r="H930" s="144">
        <f>'Охотск '!G159</f>
        <v>0</v>
      </c>
      <c r="I930" s="144">
        <f>'Охотск '!H159</f>
        <v>0</v>
      </c>
      <c r="J930" s="24">
        <f>'Охотск '!I159</f>
        <v>0</v>
      </c>
      <c r="K930" s="24">
        <f>'Охотск '!J159</f>
        <v>0</v>
      </c>
      <c r="L930" s="24">
        <f>'Охотск '!K159</f>
        <v>0</v>
      </c>
      <c r="M930" s="24">
        <f>'Охотск '!L159</f>
        <v>0</v>
      </c>
      <c r="N930" s="24">
        <f>'Охотск '!M159</f>
        <v>0</v>
      </c>
      <c r="O930" s="24">
        <f>'Охотск '!N159</f>
        <v>0</v>
      </c>
      <c r="P930" s="397">
        <f>'Охотск '!O159</f>
        <v>0</v>
      </c>
      <c r="Q930" s="397">
        <f>'Охотск '!P159</f>
        <v>0</v>
      </c>
      <c r="R930" s="397">
        <f>'Охотск '!Q159</f>
        <v>0</v>
      </c>
      <c r="S930" s="397">
        <f>'Охотск '!R159</f>
        <v>0</v>
      </c>
      <c r="T930" s="397">
        <f>'Охотск '!S159</f>
        <v>0</v>
      </c>
      <c r="U930" s="397">
        <f>'Охотск '!T159</f>
        <v>0</v>
      </c>
      <c r="V930" s="397">
        <f>'Охотск '!U159</f>
        <v>0</v>
      </c>
      <c r="W930" s="397">
        <f>'Охотск '!V159</f>
        <v>0</v>
      </c>
      <c r="X930" s="397">
        <f>'Охотск '!W159</f>
        <v>0</v>
      </c>
      <c r="Y930" s="397">
        <f>'Охотск '!X159</f>
        <v>0</v>
      </c>
      <c r="Z930" s="397">
        <f>'Охотск '!Y159</f>
        <v>0</v>
      </c>
      <c r="AA930" s="397">
        <f>'Охотск '!Z159</f>
        <v>0</v>
      </c>
      <c r="AB930" s="397">
        <f>'Охотск '!AA159</f>
        <v>0</v>
      </c>
      <c r="AC930" s="397">
        <f>'Охотск '!AB159</f>
        <v>0</v>
      </c>
      <c r="AD930" s="397" t="e">
        <f t="shared" ref="AD930:AD936" si="94">W930/V930*100</f>
        <v>#DIV/0!</v>
      </c>
      <c r="AE930" s="397" t="e">
        <f t="shared" ref="AE930:AE936" si="95">AC930/V930*100</f>
        <v>#DIV/0!</v>
      </c>
      <c r="AF930" s="27">
        <f>'Охотск '!AC159</f>
        <v>0</v>
      </c>
      <c r="AG930" s="397">
        <f>'Охотск '!AD159</f>
        <v>0</v>
      </c>
      <c r="AH930" s="238"/>
      <c r="AI930" s="238"/>
      <c r="AJ930" s="535"/>
    </row>
    <row r="931" spans="1:36" ht="30" x14ac:dyDescent="0.25">
      <c r="C931" s="488" t="s">
        <v>509</v>
      </c>
      <c r="D931" s="27">
        <f>'Охотск '!C160</f>
        <v>0</v>
      </c>
      <c r="E931" s="27">
        <f>'Охотск '!D160</f>
        <v>0</v>
      </c>
      <c r="F931" s="27">
        <f>'Охотск '!E160</f>
        <v>0</v>
      </c>
      <c r="G931" s="130" t="e">
        <f>'Охотск '!F160</f>
        <v>#DIV/0!</v>
      </c>
      <c r="H931" s="144">
        <f>'Охотск '!G160</f>
        <v>0</v>
      </c>
      <c r="I931" s="144">
        <f>'Охотск '!H160</f>
        <v>0</v>
      </c>
      <c r="J931" s="24">
        <f>'Охотск '!I160</f>
        <v>0</v>
      </c>
      <c r="K931" s="24">
        <f>'Охотск '!J160</f>
        <v>0</v>
      </c>
      <c r="L931" s="24">
        <f>'Охотск '!K160</f>
        <v>0</v>
      </c>
      <c r="M931" s="24">
        <f>'Охотск '!L160</f>
        <v>0</v>
      </c>
      <c r="N931" s="24">
        <f>'Охотск '!M160</f>
        <v>0</v>
      </c>
      <c r="O931" s="24">
        <f>'Охотск '!N160</f>
        <v>0</v>
      </c>
      <c r="P931" s="397">
        <f>'Охотск '!O160</f>
        <v>0</v>
      </c>
      <c r="Q931" s="397">
        <f>'Охотск '!P160</f>
        <v>0</v>
      </c>
      <c r="R931" s="397">
        <f>'Охотск '!Q160</f>
        <v>0</v>
      </c>
      <c r="S931" s="397">
        <f>'Охотск '!R160</f>
        <v>0</v>
      </c>
      <c r="T931" s="397">
        <f>'Охотск '!S160</f>
        <v>0</v>
      </c>
      <c r="U931" s="397">
        <f>'Охотск '!T160</f>
        <v>0</v>
      </c>
      <c r="V931" s="397">
        <f>'Охотск '!U160</f>
        <v>0</v>
      </c>
      <c r="W931" s="397">
        <f>'Охотск '!V160</f>
        <v>0</v>
      </c>
      <c r="X931" s="397">
        <f>'Охотск '!W160</f>
        <v>0</v>
      </c>
      <c r="Y931" s="397">
        <f>'Охотск '!X160</f>
        <v>0</v>
      </c>
      <c r="Z931" s="397">
        <f>'Охотск '!Y160</f>
        <v>0</v>
      </c>
      <c r="AA931" s="397">
        <f>'Охотск '!Z160</f>
        <v>0</v>
      </c>
      <c r="AB931" s="397">
        <f>'Охотск '!AA160</f>
        <v>0</v>
      </c>
      <c r="AC931" s="397">
        <f>'Охотск '!AB160</f>
        <v>0</v>
      </c>
      <c r="AD931" s="397" t="e">
        <f t="shared" si="94"/>
        <v>#DIV/0!</v>
      </c>
      <c r="AE931" s="397" t="e">
        <f t="shared" si="95"/>
        <v>#DIV/0!</v>
      </c>
      <c r="AF931" s="27">
        <f>'Охотск '!AC160</f>
        <v>0</v>
      </c>
      <c r="AG931" s="397">
        <f>'Охотск '!AD160</f>
        <v>0</v>
      </c>
      <c r="AH931" s="238"/>
      <c r="AI931" s="238"/>
      <c r="AJ931" s="535"/>
    </row>
    <row r="932" spans="1:36" ht="45" x14ac:dyDescent="0.25">
      <c r="C932" s="488" t="s">
        <v>277</v>
      </c>
      <c r="D932" s="27">
        <f>'Охотск '!C161</f>
        <v>0</v>
      </c>
      <c r="E932" s="27">
        <f>'Охотск '!D161</f>
        <v>0</v>
      </c>
      <c r="F932" s="27">
        <f>'Охотск '!E161</f>
        <v>0</v>
      </c>
      <c r="G932" s="130" t="e">
        <f>'Охотск '!F161</f>
        <v>#DIV/0!</v>
      </c>
      <c r="H932" s="144">
        <f>'Охотск '!G161</f>
        <v>0</v>
      </c>
      <c r="I932" s="144">
        <f>'Охотск '!H161</f>
        <v>0</v>
      </c>
      <c r="J932" s="24">
        <f>'Охотск '!I161</f>
        <v>0</v>
      </c>
      <c r="K932" s="24">
        <f>'Охотск '!J161</f>
        <v>0</v>
      </c>
      <c r="L932" s="24">
        <f>'Охотск '!K161</f>
        <v>0</v>
      </c>
      <c r="M932" s="24">
        <f>'Охотск '!L161</f>
        <v>0</v>
      </c>
      <c r="N932" s="24">
        <f>'Охотск '!M161</f>
        <v>0</v>
      </c>
      <c r="O932" s="24">
        <f>'Охотск '!N161</f>
        <v>0</v>
      </c>
      <c r="P932" s="397">
        <f>'Охотск '!O161</f>
        <v>0</v>
      </c>
      <c r="Q932" s="397">
        <f>'Охотск '!P161</f>
        <v>0</v>
      </c>
      <c r="R932" s="397">
        <f>'Охотск '!Q161</f>
        <v>0</v>
      </c>
      <c r="S932" s="397">
        <f>'Охотск '!R161</f>
        <v>0</v>
      </c>
      <c r="T932" s="397">
        <f>'Охотск '!S161</f>
        <v>0</v>
      </c>
      <c r="U932" s="397">
        <f>'Охотск '!T161</f>
        <v>0</v>
      </c>
      <c r="V932" s="397">
        <f>'Охотск '!U161</f>
        <v>0</v>
      </c>
      <c r="W932" s="397">
        <f>'Охотск '!V161</f>
        <v>0</v>
      </c>
      <c r="X932" s="397">
        <f>'Охотск '!W161</f>
        <v>0</v>
      </c>
      <c r="Y932" s="397">
        <f>'Охотск '!X161</f>
        <v>0</v>
      </c>
      <c r="Z932" s="397">
        <f>'Охотск '!Y161</f>
        <v>0</v>
      </c>
      <c r="AA932" s="397">
        <f>'Охотск '!Z161</f>
        <v>0</v>
      </c>
      <c r="AB932" s="397">
        <f>'Охотск '!AA161</f>
        <v>0</v>
      </c>
      <c r="AC932" s="397">
        <f>'Охотск '!AB161</f>
        <v>0</v>
      </c>
      <c r="AD932" s="397" t="e">
        <f t="shared" si="94"/>
        <v>#DIV/0!</v>
      </c>
      <c r="AE932" s="397" t="e">
        <f t="shared" si="95"/>
        <v>#DIV/0!</v>
      </c>
      <c r="AF932" s="27">
        <f>'Охотск '!AC161</f>
        <v>0</v>
      </c>
      <c r="AG932" s="397">
        <f>'Охотск '!AD161</f>
        <v>0</v>
      </c>
      <c r="AH932" s="238"/>
      <c r="AI932" s="238"/>
      <c r="AJ932" s="535"/>
    </row>
    <row r="933" spans="1:36" ht="30" x14ac:dyDescent="0.25">
      <c r="C933" s="488" t="s">
        <v>510</v>
      </c>
      <c r="D933" s="27">
        <f>'Охотск '!C162</f>
        <v>0</v>
      </c>
      <c r="E933" s="27">
        <f>'Охотск '!D162</f>
        <v>0</v>
      </c>
      <c r="F933" s="27">
        <f>'Охотск '!E162</f>
        <v>0</v>
      </c>
      <c r="G933" s="130" t="e">
        <f>'Охотск '!F162</f>
        <v>#DIV/0!</v>
      </c>
      <c r="H933" s="144">
        <f>'Охотск '!G162</f>
        <v>0</v>
      </c>
      <c r="I933" s="144">
        <f>'Охотск '!H162</f>
        <v>0</v>
      </c>
      <c r="J933" s="24">
        <f>'Охотск '!I162</f>
        <v>0</v>
      </c>
      <c r="K933" s="24">
        <f>'Охотск '!J162</f>
        <v>0</v>
      </c>
      <c r="L933" s="24">
        <f>'Охотск '!K162</f>
        <v>0</v>
      </c>
      <c r="M933" s="24">
        <f>'Охотск '!L162</f>
        <v>0</v>
      </c>
      <c r="N933" s="24">
        <f>'Охотск '!M162</f>
        <v>0</v>
      </c>
      <c r="O933" s="24">
        <f>'Охотск '!N162</f>
        <v>0</v>
      </c>
      <c r="P933" s="397">
        <f>'Охотск '!O162</f>
        <v>0</v>
      </c>
      <c r="Q933" s="397">
        <f>'Охотск '!P162</f>
        <v>0</v>
      </c>
      <c r="R933" s="397">
        <f>'Охотск '!Q162</f>
        <v>0</v>
      </c>
      <c r="S933" s="397">
        <f>'Охотск '!R162</f>
        <v>0</v>
      </c>
      <c r="T933" s="397">
        <f>'Охотск '!S162</f>
        <v>0</v>
      </c>
      <c r="U933" s="397">
        <f>'Охотск '!T162</f>
        <v>0</v>
      </c>
      <c r="V933" s="397">
        <f>'Охотск '!U162</f>
        <v>0</v>
      </c>
      <c r="W933" s="397">
        <f>'Охотск '!V162</f>
        <v>0</v>
      </c>
      <c r="X933" s="397">
        <f>'Охотск '!W162</f>
        <v>0</v>
      </c>
      <c r="Y933" s="397">
        <f>'Охотск '!X162</f>
        <v>0</v>
      </c>
      <c r="Z933" s="397">
        <f>'Охотск '!Y162</f>
        <v>0</v>
      </c>
      <c r="AA933" s="397">
        <f>'Охотск '!Z162</f>
        <v>0</v>
      </c>
      <c r="AB933" s="397">
        <f>'Охотск '!AA162</f>
        <v>0</v>
      </c>
      <c r="AC933" s="397">
        <f>'Охотск '!AB162</f>
        <v>0</v>
      </c>
      <c r="AD933" s="397" t="e">
        <f t="shared" si="94"/>
        <v>#DIV/0!</v>
      </c>
      <c r="AE933" s="397" t="e">
        <f t="shared" si="95"/>
        <v>#DIV/0!</v>
      </c>
      <c r="AF933" s="27">
        <f>'Охотск '!AC162</f>
        <v>0</v>
      </c>
      <c r="AG933" s="397">
        <f>'Охотск '!AD162</f>
        <v>0</v>
      </c>
      <c r="AH933" s="238"/>
      <c r="AI933" s="238"/>
      <c r="AJ933" s="535"/>
    </row>
    <row r="934" spans="1:36" ht="60" x14ac:dyDescent="0.25">
      <c r="A934" s="17">
        <v>1</v>
      </c>
      <c r="C934" s="488" t="s">
        <v>511</v>
      </c>
      <c r="D934" s="27">
        <f>'Охотск '!C163</f>
        <v>0</v>
      </c>
      <c r="E934" s="27">
        <f>'Охотск '!D163</f>
        <v>0</v>
      </c>
      <c r="F934" s="27">
        <f>'Охотск '!E163</f>
        <v>0</v>
      </c>
      <c r="G934" s="130" t="e">
        <f>'Охотск '!F163</f>
        <v>#DIV/0!</v>
      </c>
      <c r="H934" s="144">
        <f>'Охотск '!G163</f>
        <v>0</v>
      </c>
      <c r="I934" s="144">
        <f>'Охотск '!H163</f>
        <v>0</v>
      </c>
      <c r="J934" s="24">
        <f>'Охотск '!I163</f>
        <v>0</v>
      </c>
      <c r="K934" s="24">
        <f>'Охотск '!J163</f>
        <v>0</v>
      </c>
      <c r="L934" s="24">
        <f>'Охотск '!K163</f>
        <v>0</v>
      </c>
      <c r="M934" s="24">
        <f>'Охотск '!L163</f>
        <v>0</v>
      </c>
      <c r="N934" s="24">
        <f>'Охотск '!M163</f>
        <v>0</v>
      </c>
      <c r="O934" s="24">
        <f>'Охотск '!N163</f>
        <v>0</v>
      </c>
      <c r="P934" s="397">
        <f>'Охотск '!O163</f>
        <v>0</v>
      </c>
      <c r="Q934" s="397">
        <f>'Охотск '!P163</f>
        <v>0</v>
      </c>
      <c r="R934" s="397">
        <f>'Охотск '!Q163</f>
        <v>0</v>
      </c>
      <c r="S934" s="397">
        <f>'Охотск '!R163</f>
        <v>0</v>
      </c>
      <c r="T934" s="397">
        <f>'Охотск '!S163</f>
        <v>0</v>
      </c>
      <c r="U934" s="397">
        <f>'Охотск '!T163</f>
        <v>0</v>
      </c>
      <c r="V934" s="397">
        <f>'Охотск '!U163</f>
        <v>0</v>
      </c>
      <c r="W934" s="397">
        <f>'Охотск '!V163</f>
        <v>0</v>
      </c>
      <c r="X934" s="397">
        <f>'Охотск '!W163</f>
        <v>0</v>
      </c>
      <c r="Y934" s="397">
        <f>'Охотск '!X163</f>
        <v>0</v>
      </c>
      <c r="Z934" s="397">
        <f>'Охотск '!Y163</f>
        <v>0</v>
      </c>
      <c r="AA934" s="397">
        <f>'Охотск '!Z163</f>
        <v>0</v>
      </c>
      <c r="AB934" s="397">
        <f>'Охотск '!AA163</f>
        <v>0</v>
      </c>
      <c r="AC934" s="397">
        <f>'Охотск '!AB163</f>
        <v>0</v>
      </c>
      <c r="AD934" s="397" t="e">
        <f t="shared" si="94"/>
        <v>#DIV/0!</v>
      </c>
      <c r="AE934" s="397" t="e">
        <f t="shared" si="95"/>
        <v>#DIV/0!</v>
      </c>
      <c r="AF934" s="27">
        <f>'Охотск '!AC163</f>
        <v>0</v>
      </c>
      <c r="AG934" s="397">
        <f>'Охотск '!AD163</f>
        <v>0</v>
      </c>
      <c r="AH934" s="238"/>
      <c r="AI934" s="238"/>
      <c r="AJ934" s="535"/>
    </row>
    <row r="935" spans="1:36" ht="45" x14ac:dyDescent="0.25">
      <c r="C935" s="488" t="s">
        <v>512</v>
      </c>
      <c r="D935" s="27">
        <f>'Охотск '!C164</f>
        <v>0</v>
      </c>
      <c r="E935" s="27">
        <f>'Охотск '!D164</f>
        <v>0</v>
      </c>
      <c r="F935" s="27">
        <f>'Охотск '!E164</f>
        <v>0</v>
      </c>
      <c r="G935" s="130" t="e">
        <f>'Охотск '!F164</f>
        <v>#DIV/0!</v>
      </c>
      <c r="H935" s="144">
        <f>'Охотск '!G164</f>
        <v>0</v>
      </c>
      <c r="I935" s="144">
        <f>'Охотск '!H164</f>
        <v>0</v>
      </c>
      <c r="J935" s="24">
        <f>'Охотск '!I164</f>
        <v>0</v>
      </c>
      <c r="K935" s="24">
        <f>'Охотск '!J164</f>
        <v>0</v>
      </c>
      <c r="L935" s="24">
        <f>'Охотск '!K164</f>
        <v>0</v>
      </c>
      <c r="M935" s="24">
        <f>'Охотск '!L164</f>
        <v>0</v>
      </c>
      <c r="N935" s="24">
        <f>'Охотск '!M164</f>
        <v>0</v>
      </c>
      <c r="O935" s="24">
        <f>'Охотск '!N164</f>
        <v>0</v>
      </c>
      <c r="P935" s="397">
        <f>'Охотск '!O164</f>
        <v>0</v>
      </c>
      <c r="Q935" s="397">
        <f>'Охотск '!P164</f>
        <v>0</v>
      </c>
      <c r="R935" s="397">
        <f>'Охотск '!Q164</f>
        <v>0</v>
      </c>
      <c r="S935" s="397">
        <f>'Охотск '!R164</f>
        <v>0</v>
      </c>
      <c r="T935" s="397">
        <f>'Охотск '!S164</f>
        <v>0</v>
      </c>
      <c r="U935" s="397">
        <f>'Охотск '!T164</f>
        <v>0</v>
      </c>
      <c r="V935" s="397">
        <f>'Охотск '!U164</f>
        <v>0</v>
      </c>
      <c r="W935" s="397">
        <f>'Охотск '!V164</f>
        <v>0</v>
      </c>
      <c r="X935" s="397">
        <f>'Охотск '!W164</f>
        <v>0</v>
      </c>
      <c r="Y935" s="397">
        <f>'Охотск '!X164</f>
        <v>0</v>
      </c>
      <c r="Z935" s="397">
        <f>'Охотск '!Y164</f>
        <v>0</v>
      </c>
      <c r="AA935" s="397">
        <f>'Охотск '!Z164</f>
        <v>0</v>
      </c>
      <c r="AB935" s="397">
        <f>'Охотск '!AA164</f>
        <v>0</v>
      </c>
      <c r="AC935" s="397">
        <f>'Охотск '!AB164</f>
        <v>0</v>
      </c>
      <c r="AD935" s="397" t="e">
        <f t="shared" si="94"/>
        <v>#DIV/0!</v>
      </c>
      <c r="AE935" s="397" t="e">
        <f t="shared" si="95"/>
        <v>#DIV/0!</v>
      </c>
      <c r="AF935" s="27" t="e">
        <f>'Охотск '!AC164</f>
        <v>#REF!</v>
      </c>
      <c r="AG935" s="397" t="e">
        <f>'Охотск '!AD164</f>
        <v>#REF!</v>
      </c>
      <c r="AH935" s="238"/>
      <c r="AI935" s="238"/>
      <c r="AJ935" s="535"/>
    </row>
    <row r="936" spans="1:36" ht="29.25" x14ac:dyDescent="0.25">
      <c r="A936" s="17">
        <v>1</v>
      </c>
      <c r="C936" s="485" t="s">
        <v>317</v>
      </c>
      <c r="D936" s="27">
        <f>'Охотск '!C165</f>
        <v>0</v>
      </c>
      <c r="E936" s="27">
        <f>'Охотск '!D165</f>
        <v>0</v>
      </c>
      <c r="F936" s="27">
        <f>'Охотск '!E165</f>
        <v>2</v>
      </c>
      <c r="G936" s="130" t="e">
        <f>'Охотск '!F165</f>
        <v>#DIV/0!</v>
      </c>
      <c r="H936" s="144">
        <f>'Охотск '!G165</f>
        <v>0</v>
      </c>
      <c r="I936" s="144">
        <f>'Охотск '!H165</f>
        <v>0</v>
      </c>
      <c r="J936" s="24">
        <f>'Охотск '!I165</f>
        <v>0</v>
      </c>
      <c r="K936" s="24">
        <f>'Охотск '!J165</f>
        <v>0</v>
      </c>
      <c r="L936" s="24">
        <f>'Охотск '!K165</f>
        <v>0</v>
      </c>
      <c r="M936" s="24">
        <f>'Охотск '!L165</f>
        <v>0</v>
      </c>
      <c r="N936" s="24">
        <f>'Охотск '!M165</f>
        <v>0</v>
      </c>
      <c r="O936" s="24">
        <f>'Охотск '!N165</f>
        <v>0</v>
      </c>
      <c r="P936" s="397">
        <f>'Охотск '!O165</f>
        <v>0</v>
      </c>
      <c r="Q936" s="397">
        <f>'Охотск '!P165</f>
        <v>0</v>
      </c>
      <c r="R936" s="397">
        <f>'Охотск '!Q165</f>
        <v>0</v>
      </c>
      <c r="S936" s="397">
        <f>'Охотск '!R165</f>
        <v>0</v>
      </c>
      <c r="T936" s="397">
        <f>'Охотск '!S165</f>
        <v>0</v>
      </c>
      <c r="U936" s="397">
        <f>'Охотск '!T165</f>
        <v>0</v>
      </c>
      <c r="V936" s="397">
        <f>'Охотск '!U165</f>
        <v>0</v>
      </c>
      <c r="W936" s="397">
        <f>'Охотск '!V165</f>
        <v>139.77772999999999</v>
      </c>
      <c r="X936" s="397">
        <f>'Охотск '!W165</f>
        <v>0</v>
      </c>
      <c r="Y936" s="397">
        <f>'Охотск '!X165</f>
        <v>0</v>
      </c>
      <c r="Z936" s="397">
        <f>'Охотск '!Y165</f>
        <v>139.77772999999999</v>
      </c>
      <c r="AA936" s="397">
        <f>'Охотск '!Z165</f>
        <v>0</v>
      </c>
      <c r="AB936" s="397">
        <f>'Охотск '!AA165</f>
        <v>0</v>
      </c>
      <c r="AC936" s="397">
        <f>'Охотск '!AB165</f>
        <v>139.77772999999999</v>
      </c>
      <c r="AD936" s="397" t="e">
        <f t="shared" si="94"/>
        <v>#DIV/0!</v>
      </c>
      <c r="AE936" s="397" t="e">
        <f t="shared" si="95"/>
        <v>#DIV/0!</v>
      </c>
      <c r="AF936" s="27">
        <f>'Охотск '!AC165</f>
        <v>0</v>
      </c>
      <c r="AG936" s="397">
        <f>'Охотск '!AD165</f>
        <v>0</v>
      </c>
      <c r="AH936" s="238"/>
      <c r="AI936" s="238"/>
      <c r="AJ936" s="535"/>
    </row>
    <row r="937" spans="1:36" x14ac:dyDescent="0.25">
      <c r="A937" s="17">
        <v>1</v>
      </c>
      <c r="C937" s="488" t="s">
        <v>308</v>
      </c>
      <c r="D937" s="27">
        <f>'Охотск '!C166</f>
        <v>0</v>
      </c>
      <c r="E937" s="27">
        <f>'Охотск '!D166</f>
        <v>0</v>
      </c>
      <c r="F937" s="27">
        <f>'Охотск '!E166</f>
        <v>0</v>
      </c>
      <c r="G937" s="130">
        <f>'Охотск '!F166</f>
        <v>0</v>
      </c>
      <c r="H937" s="144">
        <f>'Охотск '!G166</f>
        <v>0</v>
      </c>
      <c r="I937" s="144">
        <f>'Охотск '!H166</f>
        <v>0</v>
      </c>
      <c r="J937" s="24">
        <f>'Охотск '!I166</f>
        <v>0</v>
      </c>
      <c r="K937" s="24">
        <f>'Охотск '!J166</f>
        <v>0</v>
      </c>
      <c r="L937" s="24">
        <f>'Охотск '!K166</f>
        <v>0</v>
      </c>
      <c r="M937" s="24">
        <f>'Охотск '!L166</f>
        <v>0</v>
      </c>
      <c r="N937" s="24">
        <f>'Охотск '!M166</f>
        <v>0</v>
      </c>
      <c r="O937" s="24">
        <f>'Охотск '!N166</f>
        <v>0</v>
      </c>
      <c r="P937" s="397">
        <f>'Охотск '!O166</f>
        <v>0</v>
      </c>
      <c r="Q937" s="397">
        <f>'Охотск '!P166</f>
        <v>0</v>
      </c>
      <c r="R937" s="397">
        <f>'Охотск '!Q166</f>
        <v>0</v>
      </c>
      <c r="S937" s="397">
        <f>'Охотск '!R166</f>
        <v>0</v>
      </c>
      <c r="T937" s="397">
        <f>'Охотск '!S166</f>
        <v>0</v>
      </c>
      <c r="U937" s="397">
        <f>'Охотск '!T166</f>
        <v>0</v>
      </c>
      <c r="V937" s="397">
        <f>'Охотск '!U166</f>
        <v>0</v>
      </c>
      <c r="W937" s="397">
        <f>'Охотск '!V166</f>
        <v>0</v>
      </c>
      <c r="X937" s="397">
        <f>'Охотск '!W166</f>
        <v>0</v>
      </c>
      <c r="Y937" s="397">
        <f>'Охотск '!X166</f>
        <v>0</v>
      </c>
      <c r="Z937" s="397">
        <f>'Охотск '!Y166</f>
        <v>0</v>
      </c>
      <c r="AA937" s="397">
        <f>'Охотск '!Z166</f>
        <v>0</v>
      </c>
      <c r="AB937" s="397">
        <f>'Охотск '!AA166</f>
        <v>0</v>
      </c>
      <c r="AC937" s="397">
        <f>'Охотск '!AB166</f>
        <v>0</v>
      </c>
      <c r="AD937" s="397"/>
      <c r="AE937" s="397"/>
      <c r="AF937" s="27">
        <f>'Охотск '!AC166</f>
        <v>0</v>
      </c>
      <c r="AG937" s="397">
        <f>'Охотск '!AD166</f>
        <v>0</v>
      </c>
      <c r="AH937" s="238"/>
      <c r="AI937" s="238"/>
      <c r="AJ937" s="535"/>
    </row>
    <row r="938" spans="1:36" ht="30" x14ac:dyDescent="0.25">
      <c r="A938" s="17">
        <v>1</v>
      </c>
      <c r="C938" s="487" t="s">
        <v>487</v>
      </c>
      <c r="D938" s="27">
        <f>'Охотск '!C167</f>
        <v>0</v>
      </c>
      <c r="E938" s="27">
        <f>'Охотск '!D167</f>
        <v>0</v>
      </c>
      <c r="F938" s="27">
        <f>'Охотск '!E167</f>
        <v>0</v>
      </c>
      <c r="G938" s="130" t="e">
        <f>'Охотск '!F167</f>
        <v>#DIV/0!</v>
      </c>
      <c r="H938" s="144">
        <f>'Охотск '!G167</f>
        <v>0</v>
      </c>
      <c r="I938" s="144">
        <f>'Охотск '!H167</f>
        <v>0</v>
      </c>
      <c r="J938" s="24">
        <f>'Охотск '!I167</f>
        <v>0</v>
      </c>
      <c r="K938" s="24">
        <f>'Охотск '!J167</f>
        <v>0</v>
      </c>
      <c r="L938" s="24">
        <f>'Охотск '!K167</f>
        <v>0</v>
      </c>
      <c r="M938" s="24">
        <f>'Охотск '!L167</f>
        <v>0</v>
      </c>
      <c r="N938" s="24">
        <f>'Охотск '!M167</f>
        <v>0</v>
      </c>
      <c r="O938" s="24">
        <f>'Охотск '!N167</f>
        <v>0</v>
      </c>
      <c r="P938" s="397">
        <f>'Охотск '!O167</f>
        <v>0</v>
      </c>
      <c r="Q938" s="397">
        <f>'Охотск '!P167</f>
        <v>0</v>
      </c>
      <c r="R938" s="397">
        <f>'Охотск '!Q167</f>
        <v>0</v>
      </c>
      <c r="S938" s="397">
        <f>'Охотск '!R167</f>
        <v>0</v>
      </c>
      <c r="T938" s="397">
        <f>'Охотск '!S167</f>
        <v>0</v>
      </c>
      <c r="U938" s="397">
        <f>'Охотск '!T167</f>
        <v>0</v>
      </c>
      <c r="V938" s="397">
        <f>'Охотск '!U167</f>
        <v>0</v>
      </c>
      <c r="W938" s="397">
        <f>'Охотск '!V167</f>
        <v>0</v>
      </c>
      <c r="X938" s="397">
        <f>'Охотск '!W167</f>
        <v>0</v>
      </c>
      <c r="Y938" s="397">
        <f>'Охотск '!X167</f>
        <v>0</v>
      </c>
      <c r="Z938" s="397">
        <f>'Охотск '!Y167</f>
        <v>0</v>
      </c>
      <c r="AA938" s="397">
        <f>'Охотск '!Z167</f>
        <v>0</v>
      </c>
      <c r="AB938" s="397">
        <f>'Охотск '!AA167</f>
        <v>0</v>
      </c>
      <c r="AC938" s="397">
        <f>'Охотск '!AB167</f>
        <v>0</v>
      </c>
      <c r="AD938" s="397"/>
      <c r="AE938" s="397"/>
      <c r="AF938" s="27">
        <f>'Охотск '!AC167</f>
        <v>0</v>
      </c>
      <c r="AG938" s="397">
        <f>'Охотск '!AD167</f>
        <v>0</v>
      </c>
      <c r="AH938" s="238"/>
      <c r="AI938" s="238"/>
      <c r="AJ938" s="535"/>
    </row>
    <row r="939" spans="1:36" x14ac:dyDescent="0.25">
      <c r="A939" s="17">
        <v>1</v>
      </c>
      <c r="C939" s="488" t="s">
        <v>488</v>
      </c>
      <c r="D939" s="27">
        <f>'Охотск '!C168</f>
        <v>0</v>
      </c>
      <c r="E939" s="27">
        <f>'Охотск '!D168</f>
        <v>0</v>
      </c>
      <c r="F939" s="27">
        <f>'Охотск '!E168</f>
        <v>0</v>
      </c>
      <c r="G939" s="130">
        <f>'Охотск '!F168</f>
        <v>0</v>
      </c>
      <c r="H939" s="144">
        <f>'Охотск '!G168</f>
        <v>0</v>
      </c>
      <c r="I939" s="144">
        <f>'Охотск '!H168</f>
        <v>0</v>
      </c>
      <c r="J939" s="24">
        <f>'Охотск '!I168</f>
        <v>0</v>
      </c>
      <c r="K939" s="24">
        <f>'Охотск '!J168</f>
        <v>0</v>
      </c>
      <c r="L939" s="24">
        <f>'Охотск '!K168</f>
        <v>0</v>
      </c>
      <c r="M939" s="24">
        <f>'Охотск '!L168</f>
        <v>0</v>
      </c>
      <c r="N939" s="24">
        <f>'Охотск '!M168</f>
        <v>0</v>
      </c>
      <c r="O939" s="24">
        <f>'Охотск '!N168</f>
        <v>0</v>
      </c>
      <c r="P939" s="397">
        <f>'Охотск '!O168</f>
        <v>0</v>
      </c>
      <c r="Q939" s="397">
        <f>'Охотск '!P168</f>
        <v>0</v>
      </c>
      <c r="R939" s="397">
        <f>'Охотск '!Q168</f>
        <v>0</v>
      </c>
      <c r="S939" s="397">
        <f>'Охотск '!R168</f>
        <v>0</v>
      </c>
      <c r="T939" s="397">
        <f>'Охотск '!S168</f>
        <v>0</v>
      </c>
      <c r="U939" s="397">
        <f>'Охотск '!T168</f>
        <v>0</v>
      </c>
      <c r="V939" s="397">
        <f>'Охотск '!U168</f>
        <v>0</v>
      </c>
      <c r="W939" s="397">
        <f>'Охотск '!V168</f>
        <v>0</v>
      </c>
      <c r="X939" s="397">
        <f>'Охотск '!W168</f>
        <v>0</v>
      </c>
      <c r="Y939" s="397">
        <f>'Охотск '!X168</f>
        <v>0</v>
      </c>
      <c r="Z939" s="397">
        <f>'Охотск '!Y168</f>
        <v>0</v>
      </c>
      <c r="AA939" s="397">
        <f>'Охотск '!Z168</f>
        <v>0</v>
      </c>
      <c r="AB939" s="397">
        <f>'Охотск '!AA168</f>
        <v>0</v>
      </c>
      <c r="AC939" s="397">
        <f>'Охотск '!AB168</f>
        <v>0</v>
      </c>
      <c r="AD939" s="397"/>
      <c r="AE939" s="397"/>
      <c r="AF939" s="27">
        <f>'Охотск '!AC168</f>
        <v>0</v>
      </c>
      <c r="AG939" s="397">
        <f>'Охотск '!AD168</f>
        <v>0</v>
      </c>
      <c r="AH939" s="238"/>
      <c r="AI939" s="238"/>
      <c r="AJ939" s="535"/>
    </row>
    <row r="940" spans="1:36" ht="30" x14ac:dyDescent="0.25">
      <c r="A940" s="17">
        <v>1</v>
      </c>
      <c r="C940" s="488" t="s">
        <v>489</v>
      </c>
      <c r="D940" s="27">
        <f>'Охотск '!C169</f>
        <v>0</v>
      </c>
      <c r="E940" s="27">
        <f>'Охотск '!D169</f>
        <v>0</v>
      </c>
      <c r="F940" s="27">
        <f>'Охотск '!E169</f>
        <v>0</v>
      </c>
      <c r="G940" s="130" t="e">
        <f>'Охотск '!F169</f>
        <v>#DIV/0!</v>
      </c>
      <c r="H940" s="144">
        <f>'Охотск '!G169</f>
        <v>0</v>
      </c>
      <c r="I940" s="144">
        <f>'Охотск '!H169</f>
        <v>0</v>
      </c>
      <c r="J940" s="24">
        <f>'Охотск '!I169</f>
        <v>0</v>
      </c>
      <c r="K940" s="24">
        <f>'Охотск '!J169</f>
        <v>0</v>
      </c>
      <c r="L940" s="24">
        <f>'Охотск '!K169</f>
        <v>0</v>
      </c>
      <c r="M940" s="24">
        <f>'Охотск '!L169</f>
        <v>0</v>
      </c>
      <c r="N940" s="24">
        <f>'Охотск '!M169</f>
        <v>0</v>
      </c>
      <c r="O940" s="24">
        <f>'Охотск '!N169</f>
        <v>0</v>
      </c>
      <c r="P940" s="397">
        <f>'Охотск '!O169</f>
        <v>0</v>
      </c>
      <c r="Q940" s="397">
        <f>'Охотск '!P169</f>
        <v>0</v>
      </c>
      <c r="R940" s="397">
        <f>'Охотск '!Q169</f>
        <v>0</v>
      </c>
      <c r="S940" s="397">
        <f>'Охотск '!R169</f>
        <v>0</v>
      </c>
      <c r="T940" s="397">
        <f>'Охотск '!S169</f>
        <v>0</v>
      </c>
      <c r="U940" s="397">
        <f>'Охотск '!T169</f>
        <v>0</v>
      </c>
      <c r="V940" s="397">
        <f>'Охотск '!U169</f>
        <v>0</v>
      </c>
      <c r="W940" s="397">
        <f>'Охотск '!V169</f>
        <v>0</v>
      </c>
      <c r="X940" s="397">
        <f>'Охотск '!W169</f>
        <v>0</v>
      </c>
      <c r="Y940" s="397">
        <f>'Охотск '!X169</f>
        <v>0</v>
      </c>
      <c r="Z940" s="397">
        <f>'Охотск '!Y169</f>
        <v>0</v>
      </c>
      <c r="AA940" s="397">
        <f>'Охотск '!Z169</f>
        <v>0</v>
      </c>
      <c r="AB940" s="397">
        <f>'Охотск '!AA169</f>
        <v>0</v>
      </c>
      <c r="AC940" s="397">
        <f>'Охотск '!AB169</f>
        <v>0</v>
      </c>
      <c r="AD940" s="397"/>
      <c r="AE940" s="397"/>
      <c r="AF940" s="27">
        <f>'Охотск '!AC169</f>
        <v>0</v>
      </c>
      <c r="AG940" s="397">
        <f>'Охотск '!AD169</f>
        <v>0</v>
      </c>
      <c r="AH940" s="238"/>
      <c r="AI940" s="238"/>
      <c r="AJ940" s="535"/>
    </row>
    <row r="941" spans="1:36" ht="60" x14ac:dyDescent="0.25">
      <c r="A941" s="17">
        <v>1</v>
      </c>
      <c r="C941" s="488" t="s">
        <v>491</v>
      </c>
      <c r="D941" s="27">
        <f>'Охотск '!C170</f>
        <v>0</v>
      </c>
      <c r="E941" s="27">
        <f>'Охотск '!D170</f>
        <v>0</v>
      </c>
      <c r="F941" s="27">
        <f>'Охотск '!E170</f>
        <v>0</v>
      </c>
      <c r="G941" s="130">
        <f>'Охотск '!F170</f>
        <v>0</v>
      </c>
      <c r="H941" s="144">
        <f>'Охотск '!G170</f>
        <v>0</v>
      </c>
      <c r="I941" s="144">
        <f>'Охотск '!H170</f>
        <v>0</v>
      </c>
      <c r="J941" s="24">
        <f>'Охотск '!I170</f>
        <v>0</v>
      </c>
      <c r="K941" s="24">
        <f>'Охотск '!J170</f>
        <v>0</v>
      </c>
      <c r="L941" s="24">
        <f>'Охотск '!K170</f>
        <v>0</v>
      </c>
      <c r="M941" s="24">
        <f>'Охотск '!L170</f>
        <v>0</v>
      </c>
      <c r="N941" s="24">
        <f>'Охотск '!M170</f>
        <v>0</v>
      </c>
      <c r="O941" s="24">
        <f>'Охотск '!N170</f>
        <v>0</v>
      </c>
      <c r="P941" s="397">
        <f>'Охотск '!O170</f>
        <v>0</v>
      </c>
      <c r="Q941" s="397">
        <f>'Охотск '!P170</f>
        <v>0</v>
      </c>
      <c r="R941" s="397">
        <f>'Охотск '!Q170</f>
        <v>0</v>
      </c>
      <c r="S941" s="397">
        <f>'Охотск '!R170</f>
        <v>0</v>
      </c>
      <c r="T941" s="397">
        <f>'Охотск '!S170</f>
        <v>0</v>
      </c>
      <c r="U941" s="397">
        <f>'Охотск '!T170</f>
        <v>0</v>
      </c>
      <c r="V941" s="397">
        <f>'Охотск '!U170</f>
        <v>0</v>
      </c>
      <c r="W941" s="397">
        <f>'Охотск '!V170</f>
        <v>0</v>
      </c>
      <c r="X941" s="397">
        <f>'Охотск '!W170</f>
        <v>0</v>
      </c>
      <c r="Y941" s="397">
        <f>'Охотск '!X170</f>
        <v>0</v>
      </c>
      <c r="Z941" s="397">
        <f>'Охотск '!Y170</f>
        <v>0</v>
      </c>
      <c r="AA941" s="397">
        <f>'Охотск '!Z170</f>
        <v>0</v>
      </c>
      <c r="AB941" s="397">
        <f>'Охотск '!AA170</f>
        <v>0</v>
      </c>
      <c r="AC941" s="397">
        <f>'Охотск '!AB170</f>
        <v>0</v>
      </c>
      <c r="AD941" s="397"/>
      <c r="AE941" s="397"/>
      <c r="AF941" s="27">
        <f>'Охотск '!AC170</f>
        <v>0</v>
      </c>
      <c r="AG941" s="397">
        <f>'Охотск '!AD170</f>
        <v>0</v>
      </c>
      <c r="AH941" s="238"/>
      <c r="AI941" s="238"/>
      <c r="AJ941" s="535"/>
    </row>
    <row r="942" spans="1:36" ht="45" x14ac:dyDescent="0.25">
      <c r="A942" s="17">
        <v>1</v>
      </c>
      <c r="C942" s="488" t="s">
        <v>492</v>
      </c>
      <c r="D942" s="27">
        <f>'Охотск '!C171</f>
        <v>0</v>
      </c>
      <c r="E942" s="27">
        <f>'Охотск '!D171</f>
        <v>0</v>
      </c>
      <c r="F942" s="27">
        <f>'Охотск '!E171</f>
        <v>0</v>
      </c>
      <c r="G942" s="130">
        <f>'Охотск '!F171</f>
        <v>0</v>
      </c>
      <c r="H942" s="144">
        <f>'Охотск '!G171</f>
        <v>0</v>
      </c>
      <c r="I942" s="144">
        <f>'Охотск '!H171</f>
        <v>0</v>
      </c>
      <c r="J942" s="24">
        <f>'Охотск '!I171</f>
        <v>0</v>
      </c>
      <c r="K942" s="24">
        <f>'Охотск '!J171</f>
        <v>0</v>
      </c>
      <c r="L942" s="24">
        <f>'Охотск '!K171</f>
        <v>0</v>
      </c>
      <c r="M942" s="24">
        <f>'Охотск '!L171</f>
        <v>0</v>
      </c>
      <c r="N942" s="24">
        <f>'Охотск '!M171</f>
        <v>0</v>
      </c>
      <c r="O942" s="24">
        <f>'Охотск '!N171</f>
        <v>0</v>
      </c>
      <c r="P942" s="397">
        <f>'Охотск '!O171</f>
        <v>0</v>
      </c>
      <c r="Q942" s="397">
        <f>'Охотск '!P171</f>
        <v>0</v>
      </c>
      <c r="R942" s="397">
        <f>'Охотск '!Q171</f>
        <v>0</v>
      </c>
      <c r="S942" s="397">
        <f>'Охотск '!R171</f>
        <v>0</v>
      </c>
      <c r="T942" s="397">
        <f>'Охотск '!S171</f>
        <v>0</v>
      </c>
      <c r="U942" s="397">
        <f>'Охотск '!T171</f>
        <v>0</v>
      </c>
      <c r="V942" s="397">
        <f>'Охотск '!U171</f>
        <v>0</v>
      </c>
      <c r="W942" s="397">
        <f>'Охотск '!V171</f>
        <v>0</v>
      </c>
      <c r="X942" s="397">
        <f>'Охотск '!W171</f>
        <v>0</v>
      </c>
      <c r="Y942" s="397">
        <f>'Охотск '!X171</f>
        <v>0</v>
      </c>
      <c r="Z942" s="397">
        <f>'Охотск '!Y171</f>
        <v>0</v>
      </c>
      <c r="AA942" s="397">
        <f>'Охотск '!Z171</f>
        <v>0</v>
      </c>
      <c r="AB942" s="397">
        <f>'Охотск '!AA171</f>
        <v>0</v>
      </c>
      <c r="AC942" s="397">
        <f>'Охотск '!AB171</f>
        <v>0</v>
      </c>
      <c r="AD942" s="397"/>
      <c r="AE942" s="397"/>
      <c r="AF942" s="27">
        <f>'Охотск '!AC171</f>
        <v>0</v>
      </c>
      <c r="AG942" s="397">
        <f>'Охотск '!AD171</f>
        <v>0</v>
      </c>
      <c r="AH942" s="238"/>
      <c r="AI942" s="238"/>
      <c r="AJ942" s="535"/>
    </row>
    <row r="943" spans="1:36" ht="105" x14ac:dyDescent="0.25">
      <c r="A943" s="17">
        <v>1</v>
      </c>
      <c r="C943" s="488" t="s">
        <v>493</v>
      </c>
      <c r="D943" s="27">
        <f>'Охотск '!C172</f>
        <v>0</v>
      </c>
      <c r="E943" s="27">
        <f>'Охотск '!D172</f>
        <v>0</v>
      </c>
      <c r="F943" s="27">
        <f>'Охотск '!E172</f>
        <v>2</v>
      </c>
      <c r="G943" s="130" t="e">
        <f>'Охотск '!F172</f>
        <v>#DIV/0!</v>
      </c>
      <c r="H943" s="144">
        <f>'Охотск '!G172</f>
        <v>0</v>
      </c>
      <c r="I943" s="144">
        <f>'Охотск '!H172</f>
        <v>0</v>
      </c>
      <c r="J943" s="24">
        <f>'Охотск '!I172</f>
        <v>0</v>
      </c>
      <c r="K943" s="24">
        <f>'Охотск '!J172</f>
        <v>0</v>
      </c>
      <c r="L943" s="24">
        <f>'Охотск '!K172</f>
        <v>0</v>
      </c>
      <c r="M943" s="24">
        <f>'Охотск '!L172</f>
        <v>0</v>
      </c>
      <c r="N943" s="24">
        <f>'Охотск '!M172</f>
        <v>0</v>
      </c>
      <c r="O943" s="24">
        <f>'Охотск '!N172</f>
        <v>0</v>
      </c>
      <c r="P943" s="397">
        <f>'Охотск '!O172</f>
        <v>0</v>
      </c>
      <c r="Q943" s="397">
        <f>'Охотск '!P172</f>
        <v>0</v>
      </c>
      <c r="R943" s="397">
        <f>'Охотск '!Q172</f>
        <v>0</v>
      </c>
      <c r="S943" s="397">
        <f>'Охотск '!R172</f>
        <v>0</v>
      </c>
      <c r="T943" s="397">
        <f>'Охотск '!S172</f>
        <v>0</v>
      </c>
      <c r="U943" s="397">
        <f>'Охотск '!T172</f>
        <v>0</v>
      </c>
      <c r="V943" s="397">
        <f>'Охотск '!U172</f>
        <v>0</v>
      </c>
      <c r="W943" s="397">
        <f>'Охотск '!V172</f>
        <v>0</v>
      </c>
      <c r="X943" s="397">
        <f>'Охотск '!W172</f>
        <v>0</v>
      </c>
      <c r="Y943" s="397">
        <f>'Охотск '!X172</f>
        <v>0</v>
      </c>
      <c r="Z943" s="397">
        <f>'Охотск '!Y172</f>
        <v>0</v>
      </c>
      <c r="AA943" s="397">
        <f>'Охотск '!Z172</f>
        <v>0</v>
      </c>
      <c r="AB943" s="397">
        <f>'Охотск '!AA172</f>
        <v>0</v>
      </c>
      <c r="AC943" s="397">
        <f>'Охотск '!AB172</f>
        <v>0</v>
      </c>
      <c r="AD943" s="397"/>
      <c r="AE943" s="397"/>
      <c r="AF943" s="27">
        <f>'Охотск '!AC172</f>
        <v>0</v>
      </c>
      <c r="AG943" s="397">
        <f>'Охотск '!AD172</f>
        <v>0</v>
      </c>
      <c r="AH943" s="238"/>
      <c r="AI943" s="238"/>
      <c r="AJ943" s="535"/>
    </row>
    <row r="944" spans="1:36" ht="28.5" x14ac:dyDescent="0.25">
      <c r="A944" s="17">
        <v>1</v>
      </c>
      <c r="C944" s="604" t="s">
        <v>513</v>
      </c>
      <c r="D944" s="27">
        <f>'Охотск '!C173</f>
        <v>0</v>
      </c>
      <c r="E944" s="27">
        <f>'Охотск '!D173</f>
        <v>0</v>
      </c>
      <c r="F944" s="27">
        <f>'Охотск '!E173</f>
        <v>0</v>
      </c>
      <c r="G944" s="130" t="e">
        <f>'Охотск '!F173</f>
        <v>#DIV/0!</v>
      </c>
      <c r="H944" s="144">
        <f>'Охотск '!G173</f>
        <v>0</v>
      </c>
      <c r="I944" s="144">
        <f>'Охотск '!H173</f>
        <v>0</v>
      </c>
      <c r="J944" s="24">
        <f>'Охотск '!I173</f>
        <v>0</v>
      </c>
      <c r="K944" s="24">
        <f>'Охотск '!J173</f>
        <v>0</v>
      </c>
      <c r="L944" s="24">
        <f>'Охотск '!K173</f>
        <v>0</v>
      </c>
      <c r="M944" s="24">
        <f>'Охотск '!L173</f>
        <v>0</v>
      </c>
      <c r="N944" s="24">
        <f>'Охотск '!M173</f>
        <v>0</v>
      </c>
      <c r="O944" s="24">
        <f>'Охотск '!N173</f>
        <v>0</v>
      </c>
      <c r="P944" s="397">
        <f>'Охотск '!O173</f>
        <v>0</v>
      </c>
      <c r="Q944" s="397">
        <f>'Охотск '!P173</f>
        <v>0</v>
      </c>
      <c r="R944" s="397">
        <f>'Охотск '!Q173</f>
        <v>0</v>
      </c>
      <c r="S944" s="397">
        <f>'Охотск '!R173</f>
        <v>0</v>
      </c>
      <c r="T944" s="397">
        <f>'Охотск '!S173</f>
        <v>0</v>
      </c>
      <c r="U944" s="397">
        <f>'Охотск '!T173</f>
        <v>0</v>
      </c>
      <c r="V944" s="397">
        <f>'Охотск '!U173</f>
        <v>0</v>
      </c>
      <c r="W944" s="397">
        <f>'Охотск '!V173</f>
        <v>0</v>
      </c>
      <c r="X944" s="397">
        <f>'Охотск '!W173</f>
        <v>0</v>
      </c>
      <c r="Y944" s="397">
        <f>'Охотск '!X173</f>
        <v>0</v>
      </c>
      <c r="Z944" s="397">
        <f>'Охотск '!Y173</f>
        <v>0</v>
      </c>
      <c r="AA944" s="397">
        <f>'Охотск '!Z173</f>
        <v>0</v>
      </c>
      <c r="AB944" s="397">
        <f>'Охотск '!AA173</f>
        <v>0</v>
      </c>
      <c r="AC944" s="397">
        <f>'Охотск '!AB173</f>
        <v>0</v>
      </c>
      <c r="AD944" s="397" t="e">
        <f>W944/V944*100</f>
        <v>#DIV/0!</v>
      </c>
      <c r="AE944" s="397" t="e">
        <f>AC944/V944*100</f>
        <v>#DIV/0!</v>
      </c>
      <c r="AF944" s="27" t="e">
        <f>'Охотск '!AC173</f>
        <v>#REF!</v>
      </c>
      <c r="AG944" s="397" t="e">
        <f>'Охотск '!AD173</f>
        <v>#REF!</v>
      </c>
      <c r="AH944" s="238"/>
      <c r="AI944" s="238"/>
      <c r="AJ944" s="535"/>
    </row>
    <row r="945" spans="1:36" x14ac:dyDescent="0.25">
      <c r="A945" s="17">
        <v>1</v>
      </c>
      <c r="C945" s="486" t="s">
        <v>318</v>
      </c>
      <c r="D945" s="27">
        <f>'Охотск '!C174</f>
        <v>0</v>
      </c>
      <c r="E945" s="27">
        <f>'Охотск '!D174</f>
        <v>0</v>
      </c>
      <c r="F945" s="27">
        <f>'Охотск '!E174</f>
        <v>32.180851063829785</v>
      </c>
      <c r="G945" s="130" t="e">
        <f>'Охотск '!F174</f>
        <v>#DIV/0!</v>
      </c>
      <c r="H945" s="144">
        <f>'Охотск '!G174</f>
        <v>0</v>
      </c>
      <c r="I945" s="144">
        <f>'Охотск '!H174</f>
        <v>0</v>
      </c>
      <c r="J945" s="24">
        <f>'Охотск '!I174</f>
        <v>0</v>
      </c>
      <c r="K945" s="24">
        <f>'Охотск '!J174</f>
        <v>0</v>
      </c>
      <c r="L945" s="24">
        <f>'Охотск '!K174</f>
        <v>0</v>
      </c>
      <c r="M945" s="24">
        <f>'Охотск '!L174</f>
        <v>0</v>
      </c>
      <c r="N945" s="24">
        <f>'Охотск '!M174</f>
        <v>0</v>
      </c>
      <c r="O945" s="24">
        <f>'Охотск '!N174</f>
        <v>0</v>
      </c>
      <c r="P945" s="397">
        <f>'Охотск '!O174</f>
        <v>0</v>
      </c>
      <c r="Q945" s="397">
        <f>'Охотск '!P174</f>
        <v>0</v>
      </c>
      <c r="R945" s="397">
        <f>'Охотск '!Q174</f>
        <v>0</v>
      </c>
      <c r="S945" s="397">
        <f>'Охотск '!R174</f>
        <v>0</v>
      </c>
      <c r="T945" s="397">
        <f>'Охотск '!S174</f>
        <v>0</v>
      </c>
      <c r="U945" s="397">
        <f>'Охотск '!T174</f>
        <v>0</v>
      </c>
      <c r="V945" s="397">
        <f>'Охотск '!U174</f>
        <v>0</v>
      </c>
      <c r="W945" s="397">
        <f>'Охотск '!V174</f>
        <v>0</v>
      </c>
      <c r="X945" s="397">
        <f>'Охотск '!W174</f>
        <v>0</v>
      </c>
      <c r="Y945" s="397">
        <f>'Охотск '!X174</f>
        <v>0</v>
      </c>
      <c r="Z945" s="397">
        <f>'Охотск '!Y174</f>
        <v>0</v>
      </c>
      <c r="AA945" s="397">
        <f>'Охотск '!Z174</f>
        <v>0</v>
      </c>
      <c r="AB945" s="397">
        <f>'Охотск '!AA174</f>
        <v>0</v>
      </c>
      <c r="AC945" s="397">
        <f>'Охотск '!AB174</f>
        <v>0</v>
      </c>
      <c r="AD945" s="397"/>
      <c r="AE945" s="397"/>
      <c r="AF945" s="27">
        <f>'Охотск '!AC174</f>
        <v>0</v>
      </c>
      <c r="AG945" s="397">
        <f>'Охотск '!AD174</f>
        <v>0</v>
      </c>
      <c r="AH945" s="238"/>
      <c r="AI945" s="238"/>
      <c r="AJ945" s="535"/>
    </row>
    <row r="946" spans="1:36" x14ac:dyDescent="0.25">
      <c r="C946" s="485" t="s">
        <v>327</v>
      </c>
      <c r="D946" s="27">
        <f>'Охотск '!C175</f>
        <v>0</v>
      </c>
      <c r="E946" s="27">
        <f>'Охотск '!D175</f>
        <v>0</v>
      </c>
      <c r="F946" s="27">
        <f>'Охотск '!E175</f>
        <v>0</v>
      </c>
      <c r="G946" s="130">
        <f>'Охотск '!F175</f>
        <v>0</v>
      </c>
      <c r="H946" s="144">
        <f>'Охотск '!G175</f>
        <v>0</v>
      </c>
      <c r="I946" s="144">
        <f>'Охотск '!H175</f>
        <v>0</v>
      </c>
      <c r="J946" s="24">
        <f>'Охотск '!I175</f>
        <v>0</v>
      </c>
      <c r="K946" s="24">
        <f>'Охотск '!J175</f>
        <v>0</v>
      </c>
      <c r="L946" s="24">
        <f>'Охотск '!K175</f>
        <v>0</v>
      </c>
      <c r="M946" s="24">
        <f>'Охотск '!L175</f>
        <v>0</v>
      </c>
      <c r="N946" s="24">
        <f>'Охотск '!M175</f>
        <v>0</v>
      </c>
      <c r="O946" s="24">
        <f>'Охотск '!N175</f>
        <v>0</v>
      </c>
      <c r="P946" s="397">
        <f>'Охотск '!O175</f>
        <v>0</v>
      </c>
      <c r="Q946" s="397">
        <f>'Охотск '!P175</f>
        <v>0</v>
      </c>
      <c r="R946" s="397">
        <f>'Охотск '!Q175</f>
        <v>0</v>
      </c>
      <c r="S946" s="397">
        <f>'Охотск '!R175</f>
        <v>0</v>
      </c>
      <c r="T946" s="397">
        <f>'Охотск '!S175</f>
        <v>0</v>
      </c>
      <c r="U946" s="397">
        <f>'Охотск '!T175</f>
        <v>0</v>
      </c>
      <c r="V946" s="397">
        <f>'Охотск '!U175</f>
        <v>0</v>
      </c>
      <c r="W946" s="397">
        <f>'Охотск '!V175</f>
        <v>0</v>
      </c>
      <c r="X946" s="397">
        <f>'Охотск '!W175</f>
        <v>0</v>
      </c>
      <c r="Y946" s="397">
        <f>'Охотск '!X175</f>
        <v>0</v>
      </c>
      <c r="Z946" s="397">
        <f>'Охотск '!Y175</f>
        <v>0</v>
      </c>
      <c r="AA946" s="397">
        <f>'Охотск '!Z175</f>
        <v>0</v>
      </c>
      <c r="AB946" s="397">
        <f>'Охотск '!AA175</f>
        <v>0</v>
      </c>
      <c r="AC946" s="397">
        <f>'Охотск '!AB175</f>
        <v>0</v>
      </c>
      <c r="AD946" s="397"/>
      <c r="AE946" s="397"/>
      <c r="AF946" s="27">
        <f>'Охотск '!AC175</f>
        <v>0</v>
      </c>
      <c r="AG946" s="397">
        <f>'Охотск '!AD175</f>
        <v>0</v>
      </c>
      <c r="AH946" s="238"/>
      <c r="AI946" s="238"/>
      <c r="AJ946" s="535"/>
    </row>
    <row r="947" spans="1:36" x14ac:dyDescent="0.25">
      <c r="C947" s="485" t="s">
        <v>328</v>
      </c>
      <c r="D947" s="27">
        <f>'Охотск '!C176</f>
        <v>0</v>
      </c>
      <c r="E947" s="27">
        <f>'Охотск '!D176</f>
        <v>0</v>
      </c>
      <c r="F947" s="27">
        <f>'Охотск '!E176</f>
        <v>32.180851063829785</v>
      </c>
      <c r="G947" s="130" t="e">
        <f>'Охотск '!F176</f>
        <v>#DIV/0!</v>
      </c>
      <c r="H947" s="144">
        <f>'Охотск '!G176</f>
        <v>0</v>
      </c>
      <c r="I947" s="144">
        <f>'Охотск '!H176</f>
        <v>0</v>
      </c>
      <c r="J947" s="24">
        <f>'Охотск '!I176</f>
        <v>0</v>
      </c>
      <c r="K947" s="24">
        <f>'Охотск '!J176</f>
        <v>0</v>
      </c>
      <c r="L947" s="24">
        <f>'Охотск '!K176</f>
        <v>0</v>
      </c>
      <c r="M947" s="24">
        <f>'Охотск '!L176</f>
        <v>0</v>
      </c>
      <c r="N947" s="24">
        <f>'Охотск '!M176</f>
        <v>0</v>
      </c>
      <c r="O947" s="24">
        <f>'Охотск '!N176</f>
        <v>0</v>
      </c>
      <c r="P947" s="27">
        <f>'Охотск '!O176</f>
        <v>0</v>
      </c>
      <c r="Q947" s="27">
        <f>'Охотск '!P176</f>
        <v>0</v>
      </c>
      <c r="R947" s="27">
        <f>'Охотск '!Q176</f>
        <v>0</v>
      </c>
      <c r="S947" s="27">
        <f>'Охотск '!R176</f>
        <v>0</v>
      </c>
      <c r="T947" s="27">
        <f>'Охотск '!S176</f>
        <v>0</v>
      </c>
      <c r="U947" s="27">
        <f>'Охотск '!T176</f>
        <v>0</v>
      </c>
      <c r="V947" s="27">
        <f>'Охотск '!U176</f>
        <v>0</v>
      </c>
      <c r="W947" s="27">
        <f>'Охотск '!V176</f>
        <v>0</v>
      </c>
      <c r="X947" s="27">
        <f>'Охотск '!W176</f>
        <v>0</v>
      </c>
      <c r="Y947" s="27">
        <f>'Охотск '!X176</f>
        <v>0</v>
      </c>
      <c r="Z947" s="27">
        <f>'Охотск '!Y176</f>
        <v>0</v>
      </c>
      <c r="AA947" s="27">
        <f>'Охотск '!Z176</f>
        <v>0</v>
      </c>
      <c r="AB947" s="27">
        <f>'Охотск '!AA176</f>
        <v>0</v>
      </c>
      <c r="AC947" s="27">
        <f>'Охотск '!AB176</f>
        <v>0</v>
      </c>
      <c r="AD947" s="397"/>
      <c r="AE947" s="397"/>
      <c r="AF947" s="27">
        <f>'Охотск '!AC176</f>
        <v>0</v>
      </c>
      <c r="AG947" s="397">
        <f>'Охотск '!AD176</f>
        <v>0</v>
      </c>
      <c r="AH947" s="238"/>
      <c r="AI947" s="238"/>
      <c r="AJ947" s="535"/>
    </row>
    <row r="948" spans="1:36" x14ac:dyDescent="0.25">
      <c r="C948" s="488" t="s">
        <v>329</v>
      </c>
      <c r="D948" s="27">
        <f>'Охотск '!C177</f>
        <v>0</v>
      </c>
      <c r="E948" s="27">
        <f>'Охотск '!D177</f>
        <v>0</v>
      </c>
      <c r="F948" s="27">
        <f>'Охотск '!E177</f>
        <v>302.5</v>
      </c>
      <c r="G948" s="130" t="e">
        <f>'Охотск '!F177</f>
        <v>#DIV/0!</v>
      </c>
      <c r="H948" s="144">
        <f>'Охотск '!G177</f>
        <v>0</v>
      </c>
      <c r="I948" s="144">
        <f>'Охотск '!H177</f>
        <v>0</v>
      </c>
      <c r="J948" s="24">
        <f>'Охотск '!I177</f>
        <v>0</v>
      </c>
      <c r="K948" s="24">
        <f>'Охотск '!J177</f>
        <v>0</v>
      </c>
      <c r="L948" s="24">
        <f>'Охотск '!K177</f>
        <v>0</v>
      </c>
      <c r="M948" s="24">
        <f>'Охотск '!L177</f>
        <v>0</v>
      </c>
      <c r="N948" s="24">
        <f>'Охотск '!M177</f>
        <v>0</v>
      </c>
      <c r="O948" s="24">
        <f>'Охотск '!N177</f>
        <v>0</v>
      </c>
      <c r="P948" s="397">
        <f>'Охотск '!O177</f>
        <v>0</v>
      </c>
      <c r="Q948" s="397">
        <f>'Охотск '!P177</f>
        <v>0</v>
      </c>
      <c r="R948" s="397">
        <f>'Охотск '!Q177</f>
        <v>0</v>
      </c>
      <c r="S948" s="397">
        <f>'Охотск '!R177</f>
        <v>0</v>
      </c>
      <c r="T948" s="397">
        <f>'Охотск '!S177</f>
        <v>0</v>
      </c>
      <c r="U948" s="397">
        <f>'Охотск '!T177</f>
        <v>0</v>
      </c>
      <c r="V948" s="397">
        <f>'Охотск '!U177</f>
        <v>0</v>
      </c>
      <c r="W948" s="397">
        <f>'Охотск '!V177</f>
        <v>0</v>
      </c>
      <c r="X948" s="397">
        <f>'Охотск '!W177</f>
        <v>0</v>
      </c>
      <c r="Y948" s="397">
        <f>'Охотск '!X177</f>
        <v>0</v>
      </c>
      <c r="Z948" s="397">
        <f>'Охотск '!Y177</f>
        <v>0</v>
      </c>
      <c r="AA948" s="397">
        <f>'Охотск '!Z177</f>
        <v>0</v>
      </c>
      <c r="AB948" s="397">
        <f>'Охотск '!AA177</f>
        <v>0</v>
      </c>
      <c r="AC948" s="397">
        <f>'Охотск '!AB177</f>
        <v>0</v>
      </c>
      <c r="AD948" s="397"/>
      <c r="AE948" s="397"/>
      <c r="AF948" s="27">
        <f>'Охотск '!AC177</f>
        <v>0</v>
      </c>
      <c r="AG948" s="397">
        <f>'Охотск '!AD177</f>
        <v>0</v>
      </c>
      <c r="AH948" s="238"/>
      <c r="AI948" s="238"/>
      <c r="AJ948" s="535"/>
    </row>
    <row r="949" spans="1:36" ht="30" x14ac:dyDescent="0.25">
      <c r="C949" s="491" t="s">
        <v>311</v>
      </c>
      <c r="D949" s="27">
        <f>'Охотск '!C178</f>
        <v>0</v>
      </c>
      <c r="E949" s="27">
        <f>'Охотск '!D178</f>
        <v>0</v>
      </c>
      <c r="F949" s="27">
        <f>'Охотск '!E178</f>
        <v>66</v>
      </c>
      <c r="G949" s="130">
        <f>'Охотск '!F178</f>
        <v>0</v>
      </c>
      <c r="H949" s="144">
        <f>'Охотск '!G178</f>
        <v>0</v>
      </c>
      <c r="I949" s="144">
        <f>'Охотск '!H178</f>
        <v>0</v>
      </c>
      <c r="J949" s="24">
        <f>'Охотск '!I178</f>
        <v>0</v>
      </c>
      <c r="K949" s="24">
        <f>'Охотск '!J178</f>
        <v>0</v>
      </c>
      <c r="L949" s="24">
        <f>'Охотск '!K178</f>
        <v>0</v>
      </c>
      <c r="M949" s="24">
        <f>'Охотск '!L178</f>
        <v>0</v>
      </c>
      <c r="N949" s="24">
        <f>'Охотск '!M178</f>
        <v>0</v>
      </c>
      <c r="O949" s="24">
        <f>'Охотск '!N178</f>
        <v>0</v>
      </c>
      <c r="P949" s="397">
        <f>'Охотск '!O178</f>
        <v>0</v>
      </c>
      <c r="Q949" s="397">
        <f>'Охотск '!P178</f>
        <v>0</v>
      </c>
      <c r="R949" s="397">
        <f>'Охотск '!Q178</f>
        <v>0</v>
      </c>
      <c r="S949" s="397">
        <f>'Охотск '!R178</f>
        <v>0</v>
      </c>
      <c r="T949" s="397">
        <f>'Охотск '!S178</f>
        <v>0</v>
      </c>
      <c r="U949" s="397">
        <f>'Охотск '!T178</f>
        <v>0</v>
      </c>
      <c r="V949" s="397">
        <f>'Охотск '!U178</f>
        <v>0</v>
      </c>
      <c r="W949" s="397">
        <f>'Охотск '!V178</f>
        <v>112.43397</v>
      </c>
      <c r="X949" s="397">
        <f>'Охотск '!W178</f>
        <v>0</v>
      </c>
      <c r="Y949" s="397">
        <f>'Охотск '!X178</f>
        <v>0</v>
      </c>
      <c r="Z949" s="397">
        <f>'Охотск '!Y178</f>
        <v>0</v>
      </c>
      <c r="AA949" s="397">
        <f>'Охотск '!Z178</f>
        <v>0</v>
      </c>
      <c r="AB949" s="397">
        <f>'Охотск '!AA178</f>
        <v>0</v>
      </c>
      <c r="AC949" s="397">
        <f>'Охотск '!AB178</f>
        <v>129.51510000000002</v>
      </c>
      <c r="AD949" s="397"/>
      <c r="AE949" s="397"/>
      <c r="AF949" s="27">
        <f>'Охотск '!AC178</f>
        <v>0</v>
      </c>
      <c r="AG949" s="397">
        <f>'Охотск '!AD178</f>
        <v>0</v>
      </c>
      <c r="AH949" s="238"/>
      <c r="AI949" s="238"/>
      <c r="AJ949" s="535"/>
    </row>
    <row r="950" spans="1:36" ht="29.25" x14ac:dyDescent="0.25">
      <c r="A950" s="17">
        <v>1</v>
      </c>
      <c r="C950" s="485" t="s">
        <v>193</v>
      </c>
      <c r="D950" s="27">
        <f>'Охотск '!C179</f>
        <v>0</v>
      </c>
      <c r="E950" s="27">
        <f>'Охотск '!D179</f>
        <v>0</v>
      </c>
      <c r="F950" s="27">
        <f>'Охотск '!E179</f>
        <v>0</v>
      </c>
      <c r="G950" s="130">
        <f>'Охотск '!F179</f>
        <v>0</v>
      </c>
      <c r="H950" s="144">
        <f>'Охотск '!G179</f>
        <v>0</v>
      </c>
      <c r="I950" s="144">
        <f>'Охотск '!H179</f>
        <v>0</v>
      </c>
      <c r="J950" s="24">
        <f>'Охотск '!I179</f>
        <v>0</v>
      </c>
      <c r="K950" s="24">
        <f>'Охотск '!J179</f>
        <v>0</v>
      </c>
      <c r="L950" s="24">
        <f>'Охотск '!K179</f>
        <v>0</v>
      </c>
      <c r="M950" s="24">
        <f>'Охотск '!L179</f>
        <v>0</v>
      </c>
      <c r="N950" s="24">
        <f>'Охотск '!M179</f>
        <v>0</v>
      </c>
      <c r="O950" s="24">
        <f>'Охотск '!N179</f>
        <v>0</v>
      </c>
      <c r="P950" s="397">
        <f>'Охотск '!O179</f>
        <v>0</v>
      </c>
      <c r="Q950" s="397">
        <f>'Охотск '!P179</f>
        <v>0</v>
      </c>
      <c r="R950" s="397">
        <f>'Охотск '!Q179</f>
        <v>0</v>
      </c>
      <c r="S950" s="397">
        <f>'Охотск '!R179</f>
        <v>0</v>
      </c>
      <c r="T950" s="397">
        <f>'Охотск '!S179</f>
        <v>0</v>
      </c>
      <c r="U950" s="397">
        <f>'Охотск '!T179</f>
        <v>0</v>
      </c>
      <c r="V950" s="397">
        <f>'Охотск '!U179</f>
        <v>0</v>
      </c>
      <c r="W950" s="397">
        <f>'Охотск '!V179</f>
        <v>0</v>
      </c>
      <c r="X950" s="397">
        <f>'Охотск '!W179</f>
        <v>0</v>
      </c>
      <c r="Y950" s="397">
        <f>'Охотск '!X179</f>
        <v>0</v>
      </c>
      <c r="Z950" s="397">
        <f>'Охотск '!Y179</f>
        <v>0</v>
      </c>
      <c r="AA950" s="397">
        <f>'Охотск '!Z179</f>
        <v>0</v>
      </c>
      <c r="AB950" s="397">
        <f>'Охотск '!AA179</f>
        <v>0</v>
      </c>
      <c r="AC950" s="397">
        <f>'Охотск '!AB179</f>
        <v>0</v>
      </c>
      <c r="AD950" s="397"/>
      <c r="AE950" s="397"/>
      <c r="AF950" s="27">
        <f>'Охотск '!AC179</f>
        <v>0</v>
      </c>
      <c r="AG950" s="397">
        <f>'Охотск '!AD179</f>
        <v>0</v>
      </c>
      <c r="AH950" s="238"/>
      <c r="AI950" s="238"/>
      <c r="AJ950" s="535"/>
    </row>
    <row r="951" spans="1:36" ht="75" x14ac:dyDescent="0.25">
      <c r="A951" s="17">
        <v>1</v>
      </c>
      <c r="C951" s="490" t="s">
        <v>319</v>
      </c>
      <c r="D951" s="27">
        <f>'Охотск '!C180</f>
        <v>0</v>
      </c>
      <c r="E951" s="27">
        <f>'Охотск '!D180</f>
        <v>0</v>
      </c>
      <c r="F951" s="27">
        <f>'Охотск '!E180</f>
        <v>0</v>
      </c>
      <c r="G951" s="130" t="e">
        <f>'Охотск '!F180</f>
        <v>#DIV/0!</v>
      </c>
      <c r="H951" s="144">
        <f>'Охотск '!G180</f>
        <v>0</v>
      </c>
      <c r="I951" s="144">
        <f>'Охотск '!H180</f>
        <v>0</v>
      </c>
      <c r="J951" s="24">
        <f>'Охотск '!I180</f>
        <v>0</v>
      </c>
      <c r="K951" s="24">
        <f>'Охотск '!J180</f>
        <v>0</v>
      </c>
      <c r="L951" s="24">
        <f>'Охотск '!K180</f>
        <v>0</v>
      </c>
      <c r="M951" s="24">
        <f>'Охотск '!L180</f>
        <v>0</v>
      </c>
      <c r="N951" s="24">
        <f>'Охотск '!M180</f>
        <v>0</v>
      </c>
      <c r="O951" s="24">
        <f>'Охотск '!N180</f>
        <v>0</v>
      </c>
      <c r="P951" s="397">
        <f>'Охотск '!O180</f>
        <v>0</v>
      </c>
      <c r="Q951" s="397">
        <f>'Охотск '!P180</f>
        <v>0</v>
      </c>
      <c r="R951" s="397">
        <f>'Охотск '!Q180</f>
        <v>0</v>
      </c>
      <c r="S951" s="397">
        <f>'Охотск '!R180</f>
        <v>0</v>
      </c>
      <c r="T951" s="397">
        <f>'Охотск '!S180</f>
        <v>0</v>
      </c>
      <c r="U951" s="397">
        <f>'Охотск '!T180</f>
        <v>0</v>
      </c>
      <c r="V951" s="397">
        <f>'Охотск '!U180</f>
        <v>0</v>
      </c>
      <c r="W951" s="397">
        <f>'Охотск '!V180</f>
        <v>0</v>
      </c>
      <c r="X951" s="397">
        <f>'Охотск '!W180</f>
        <v>0</v>
      </c>
      <c r="Y951" s="397">
        <f>'Охотск '!X180</f>
        <v>0</v>
      </c>
      <c r="Z951" s="397">
        <f>'Охотск '!Y180</f>
        <v>0</v>
      </c>
      <c r="AA951" s="397">
        <f>'Охотск '!Z180</f>
        <v>0</v>
      </c>
      <c r="AB951" s="397">
        <f>'Охотск '!AA180</f>
        <v>0</v>
      </c>
      <c r="AC951" s="397">
        <f>'Охотск '!AB180</f>
        <v>0</v>
      </c>
      <c r="AD951" s="397"/>
      <c r="AE951" s="397"/>
      <c r="AF951" s="27">
        <f>'Охотск '!AC180</f>
        <v>0</v>
      </c>
      <c r="AG951" s="397">
        <f>'Охотск '!AD180</f>
        <v>0</v>
      </c>
      <c r="AH951" s="238"/>
      <c r="AI951" s="238"/>
      <c r="AJ951" s="535"/>
    </row>
    <row r="952" spans="1:36" x14ac:dyDescent="0.25">
      <c r="A952" s="17">
        <v>1</v>
      </c>
      <c r="C952" s="485" t="s">
        <v>220</v>
      </c>
      <c r="D952" s="27">
        <f>'Охотск '!C181</f>
        <v>0</v>
      </c>
      <c r="E952" s="27">
        <f>'Охотск '!D181</f>
        <v>0</v>
      </c>
      <c r="F952" s="27">
        <f>'Охотск '!E181</f>
        <v>0</v>
      </c>
      <c r="G952" s="130" t="e">
        <f>'Охотск '!F181</f>
        <v>#DIV/0!</v>
      </c>
      <c r="H952" s="144">
        <f>'Охотск '!G181</f>
        <v>0</v>
      </c>
      <c r="I952" s="144">
        <f>'Охотск '!H181</f>
        <v>0</v>
      </c>
      <c r="J952" s="24">
        <f>'Охотск '!I181</f>
        <v>0</v>
      </c>
      <c r="K952" s="24">
        <f>'Охотск '!J181</f>
        <v>0</v>
      </c>
      <c r="L952" s="24">
        <f>'Охотск '!K181</f>
        <v>0</v>
      </c>
      <c r="M952" s="24">
        <f>'Охотск '!L181</f>
        <v>0</v>
      </c>
      <c r="N952" s="24">
        <f>'Охотск '!M181</f>
        <v>0</v>
      </c>
      <c r="O952" s="24">
        <f>'Охотск '!N181</f>
        <v>0</v>
      </c>
      <c r="P952" s="397">
        <f>'Охотск '!O181</f>
        <v>0</v>
      </c>
      <c r="Q952" s="397">
        <f>'Охотск '!P181</f>
        <v>0</v>
      </c>
      <c r="R952" s="397">
        <f>'Охотск '!Q181</f>
        <v>0</v>
      </c>
      <c r="S952" s="397">
        <f>'Охотск '!R181</f>
        <v>0</v>
      </c>
      <c r="T952" s="397">
        <f>'Охотск '!S181</f>
        <v>0</v>
      </c>
      <c r="U952" s="397">
        <f>'Охотск '!T181</f>
        <v>0</v>
      </c>
      <c r="V952" s="397">
        <f>'Охотск '!U181</f>
        <v>0</v>
      </c>
      <c r="W952" s="397">
        <f>'Охотск '!V181</f>
        <v>0</v>
      </c>
      <c r="X952" s="397">
        <f>'Охотск '!W181</f>
        <v>0</v>
      </c>
      <c r="Y952" s="397">
        <f>'Охотск '!X181</f>
        <v>0</v>
      </c>
      <c r="Z952" s="397">
        <f>'Охотск '!Y181</f>
        <v>0</v>
      </c>
      <c r="AA952" s="397">
        <f>'Охотск '!Z181</f>
        <v>0</v>
      </c>
      <c r="AB952" s="397">
        <f>'Охотск '!AA181</f>
        <v>0</v>
      </c>
      <c r="AC952" s="397">
        <f>'Охотск '!AB181</f>
        <v>0</v>
      </c>
      <c r="AD952" s="397" t="e">
        <f>W952/V952*100</f>
        <v>#DIV/0!</v>
      </c>
      <c r="AE952" s="397" t="e">
        <f>AC952/V952*100</f>
        <v>#DIV/0!</v>
      </c>
      <c r="AF952" s="27" t="e">
        <f>'Охотск '!AC181</f>
        <v>#REF!</v>
      </c>
      <c r="AG952" s="397" t="e">
        <f>'Охотск '!AD181</f>
        <v>#REF!</v>
      </c>
      <c r="AH952" s="238"/>
      <c r="AI952" s="238"/>
      <c r="AJ952" s="535"/>
    </row>
    <row r="953" spans="1:36" ht="86.25" x14ac:dyDescent="0.25">
      <c r="A953" s="17">
        <v>1</v>
      </c>
      <c r="C953" s="493" t="s">
        <v>576</v>
      </c>
      <c r="D953" s="27">
        <f>'Охотск '!C182</f>
        <v>0</v>
      </c>
      <c r="E953" s="27">
        <f>'Охотск '!D182</f>
        <v>0</v>
      </c>
      <c r="F953" s="27">
        <f>'Охотск '!E182</f>
        <v>0</v>
      </c>
      <c r="G953" s="130" t="e">
        <f>'Охотск '!F182</f>
        <v>#DIV/0!</v>
      </c>
      <c r="H953" s="144">
        <f>'Охотск '!G182</f>
        <v>0</v>
      </c>
      <c r="I953" s="144">
        <f>'Охотск '!H182</f>
        <v>0</v>
      </c>
      <c r="J953" s="24">
        <f>'Охотск '!I182</f>
        <v>0</v>
      </c>
      <c r="K953" s="24">
        <f>'Охотск '!J182</f>
        <v>0</v>
      </c>
      <c r="L953" s="24">
        <f>'Охотск '!K182</f>
        <v>0</v>
      </c>
      <c r="M953" s="24">
        <f>'Охотск '!L182</f>
        <v>0</v>
      </c>
      <c r="N953" s="24">
        <f>'Охотск '!M182</f>
        <v>0</v>
      </c>
      <c r="O953" s="24">
        <f>'Охотск '!N182</f>
        <v>0</v>
      </c>
      <c r="P953" s="397">
        <f>'Охотск '!O182</f>
        <v>0</v>
      </c>
      <c r="Q953" s="397">
        <f>'Охотск '!P182</f>
        <v>0</v>
      </c>
      <c r="R953" s="397">
        <f>'Охотск '!Q182</f>
        <v>0</v>
      </c>
      <c r="S953" s="397">
        <f>'Охотск '!R182</f>
        <v>0</v>
      </c>
      <c r="T953" s="397">
        <f>'Охотск '!S182</f>
        <v>0</v>
      </c>
      <c r="U953" s="397">
        <f>'Охотск '!T182</f>
        <v>0</v>
      </c>
      <c r="V953" s="397">
        <f>'Охотск '!U182</f>
        <v>0</v>
      </c>
      <c r="W953" s="397">
        <f>'Охотск '!V182</f>
        <v>0</v>
      </c>
      <c r="X953" s="397">
        <f>'Охотск '!W182</f>
        <v>0</v>
      </c>
      <c r="Y953" s="397">
        <f>'Охотск '!X182</f>
        <v>0</v>
      </c>
      <c r="Z953" s="397">
        <f>'Охотск '!Y182</f>
        <v>0</v>
      </c>
      <c r="AA953" s="397">
        <f>'Охотск '!Z182</f>
        <v>0</v>
      </c>
      <c r="AB953" s="397">
        <f>'Охотск '!AA182</f>
        <v>0</v>
      </c>
      <c r="AC953" s="397">
        <f>'Охотск '!AB182</f>
        <v>0</v>
      </c>
      <c r="AD953" s="397"/>
      <c r="AE953" s="397"/>
      <c r="AF953" s="27">
        <f>'Охотск '!AC182</f>
        <v>0</v>
      </c>
      <c r="AG953" s="397">
        <f>'Охотск '!AD182</f>
        <v>0</v>
      </c>
      <c r="AH953" s="238"/>
      <c r="AI953" s="238"/>
      <c r="AJ953" s="535"/>
    </row>
    <row r="954" spans="1:36" x14ac:dyDescent="0.25">
      <c r="A954" s="17">
        <v>1</v>
      </c>
      <c r="C954" s="493" t="s">
        <v>264</v>
      </c>
      <c r="D954" s="27">
        <f>'Охотск '!C183</f>
        <v>0</v>
      </c>
      <c r="E954" s="27">
        <f>'Охотск '!D183</f>
        <v>0</v>
      </c>
      <c r="F954" s="27">
        <f>'Охотск '!E183</f>
        <v>55</v>
      </c>
      <c r="G954" s="130" t="e">
        <f>'Охотск '!F183</f>
        <v>#DIV/0!</v>
      </c>
      <c r="H954" s="144">
        <f>'Охотск '!G183</f>
        <v>0</v>
      </c>
      <c r="I954" s="144">
        <f>'Охотск '!H183</f>
        <v>0</v>
      </c>
      <c r="J954" s="24">
        <f>'Охотск '!I183</f>
        <v>0</v>
      </c>
      <c r="K954" s="24">
        <f>'Охотск '!J183</f>
        <v>0</v>
      </c>
      <c r="L954" s="24">
        <f>'Охотск '!K183</f>
        <v>0</v>
      </c>
      <c r="M954" s="24">
        <f>'Охотск '!L183</f>
        <v>0</v>
      </c>
      <c r="N954" s="24">
        <f>'Охотск '!M183</f>
        <v>0</v>
      </c>
      <c r="O954" s="24">
        <f>'Охотск '!N183</f>
        <v>0</v>
      </c>
      <c r="P954" s="397">
        <f>'Охотск '!O183</f>
        <v>0</v>
      </c>
      <c r="Q954" s="397">
        <f>'Охотск '!P183</f>
        <v>0</v>
      </c>
      <c r="R954" s="397">
        <f>'Охотск '!Q183</f>
        <v>0</v>
      </c>
      <c r="S954" s="397">
        <f>'Охотск '!R183</f>
        <v>0</v>
      </c>
      <c r="T954" s="397">
        <f>'Охотск '!S183</f>
        <v>0</v>
      </c>
      <c r="U954" s="397">
        <f>'Охотск '!T183</f>
        <v>0</v>
      </c>
      <c r="V954" s="397">
        <f>'Охотск '!U183</f>
        <v>0</v>
      </c>
      <c r="W954" s="397">
        <f>'Охотск '!V183</f>
        <v>0</v>
      </c>
      <c r="X954" s="397">
        <f>'Охотск '!W183</f>
        <v>0</v>
      </c>
      <c r="Y954" s="397">
        <f>'Охотск '!X183</f>
        <v>0</v>
      </c>
      <c r="Z954" s="397">
        <f>'Охотск '!Y183</f>
        <v>0</v>
      </c>
      <c r="AA954" s="397">
        <f>'Охотск '!Z183</f>
        <v>0</v>
      </c>
      <c r="AB954" s="397">
        <f>'Охотск '!AA183</f>
        <v>0</v>
      </c>
      <c r="AC954" s="397">
        <f>'Охотск '!AB183</f>
        <v>0</v>
      </c>
      <c r="AD954" s="397"/>
      <c r="AE954" s="397"/>
      <c r="AF954" s="27">
        <f>'Охотск '!AC183</f>
        <v>0</v>
      </c>
      <c r="AG954" s="397">
        <f>'Охотск '!AD183</f>
        <v>0</v>
      </c>
      <c r="AH954" s="238"/>
      <c r="AI954" s="238"/>
      <c r="AJ954" s="535"/>
    </row>
    <row r="955" spans="1:36" ht="29.25" x14ac:dyDescent="0.25">
      <c r="A955" s="17">
        <v>1</v>
      </c>
      <c r="C955" s="493" t="s">
        <v>278</v>
      </c>
      <c r="D955" s="27">
        <f>'Охотск '!C184</f>
        <v>0</v>
      </c>
      <c r="E955" s="27">
        <f>'Охотск '!D184</f>
        <v>0</v>
      </c>
      <c r="F955" s="27">
        <f>'Охотск '!E184</f>
        <v>0</v>
      </c>
      <c r="G955" s="130" t="e">
        <f>'Охотск '!F184</f>
        <v>#DIV/0!</v>
      </c>
      <c r="H955" s="144">
        <f>'Охотск '!G184</f>
        <v>0</v>
      </c>
      <c r="I955" s="144">
        <f>'Охотск '!H184</f>
        <v>0</v>
      </c>
      <c r="J955" s="24">
        <f>'Охотск '!I184</f>
        <v>0</v>
      </c>
      <c r="K955" s="24">
        <f>'Охотск '!J184</f>
        <v>0</v>
      </c>
      <c r="L955" s="24">
        <f>'Охотск '!K184</f>
        <v>0</v>
      </c>
      <c r="M955" s="24">
        <f>'Охотск '!L184</f>
        <v>0</v>
      </c>
      <c r="N955" s="24">
        <f>'Охотск '!M184</f>
        <v>0</v>
      </c>
      <c r="O955" s="24">
        <f>'Охотск '!N184</f>
        <v>0</v>
      </c>
      <c r="P955" s="397">
        <f>'Охотск '!O184</f>
        <v>0</v>
      </c>
      <c r="Q955" s="397">
        <f>'Охотск '!P184</f>
        <v>0</v>
      </c>
      <c r="R955" s="397">
        <f>'Охотск '!Q184</f>
        <v>0</v>
      </c>
      <c r="S955" s="397">
        <f>'Охотск '!R184</f>
        <v>0</v>
      </c>
      <c r="T955" s="397">
        <f>'Охотск '!S184</f>
        <v>0</v>
      </c>
      <c r="U955" s="397">
        <f>'Охотск '!T184</f>
        <v>0</v>
      </c>
      <c r="V955" s="397">
        <f>'Охотск '!U184</f>
        <v>0</v>
      </c>
      <c r="W955" s="397">
        <f>'Охотск '!V184</f>
        <v>0</v>
      </c>
      <c r="X955" s="397">
        <f>'Охотск '!W184</f>
        <v>0</v>
      </c>
      <c r="Y955" s="397">
        <f>'Охотск '!X184</f>
        <v>0</v>
      </c>
      <c r="Z955" s="397">
        <f>'Охотск '!Y184</f>
        <v>0</v>
      </c>
      <c r="AA955" s="397">
        <f>'Охотск '!Z184</f>
        <v>0</v>
      </c>
      <c r="AB955" s="397">
        <f>'Охотск '!AA184</f>
        <v>0</v>
      </c>
      <c r="AC955" s="397">
        <f>'Охотск '!AB184</f>
        <v>0</v>
      </c>
      <c r="AD955" s="397"/>
      <c r="AE955" s="397"/>
      <c r="AF955" s="27">
        <f>'Охотск '!AC184</f>
        <v>0</v>
      </c>
      <c r="AG955" s="397">
        <f>'Охотск '!AD184</f>
        <v>0</v>
      </c>
      <c r="AH955" s="238"/>
      <c r="AI955" s="238"/>
      <c r="AJ955" s="535"/>
    </row>
    <row r="956" spans="1:36" ht="29.25" x14ac:dyDescent="0.25">
      <c r="A956" s="17">
        <v>1</v>
      </c>
      <c r="C956" s="493" t="s">
        <v>265</v>
      </c>
      <c r="D956" s="27">
        <f>'Охотск '!C185</f>
        <v>0</v>
      </c>
      <c r="E956" s="27">
        <f>'Охотск '!D185</f>
        <v>0</v>
      </c>
      <c r="F956" s="27">
        <f>'Охотск '!E185</f>
        <v>92.180851063829778</v>
      </c>
      <c r="G956" s="130" t="e">
        <f>'Охотск '!F185</f>
        <v>#DIV/0!</v>
      </c>
      <c r="H956" s="144">
        <f>'Охотск '!G185</f>
        <v>0</v>
      </c>
      <c r="I956" s="144">
        <f>'Охотск '!H185</f>
        <v>0</v>
      </c>
      <c r="J956" s="24">
        <f>'Охотск '!I185</f>
        <v>0</v>
      </c>
      <c r="K956" s="24">
        <f>'Охотск '!J185</f>
        <v>0</v>
      </c>
      <c r="L956" s="24">
        <f>'Охотск '!K185</f>
        <v>0</v>
      </c>
      <c r="M956" s="24">
        <f>'Охотск '!L185</f>
        <v>0</v>
      </c>
      <c r="N956" s="24">
        <f>'Охотск '!M185</f>
        <v>0</v>
      </c>
      <c r="O956" s="24">
        <f>'Охотск '!N185</f>
        <v>0</v>
      </c>
      <c r="P956" s="397">
        <f>'Охотск '!O185</f>
        <v>0</v>
      </c>
      <c r="Q956" s="397">
        <f>'Охотск '!P185</f>
        <v>0</v>
      </c>
      <c r="R956" s="397">
        <f>'Охотск '!Q185</f>
        <v>0</v>
      </c>
      <c r="S956" s="397">
        <f>'Охотск '!R185</f>
        <v>0</v>
      </c>
      <c r="T956" s="397">
        <f>'Охотск '!S185</f>
        <v>0</v>
      </c>
      <c r="U956" s="397">
        <f>'Охотск '!T185</f>
        <v>0</v>
      </c>
      <c r="V956" s="397">
        <f>'Охотск '!U185</f>
        <v>0</v>
      </c>
      <c r="W956" s="397">
        <f>'Охотск '!V185</f>
        <v>0</v>
      </c>
      <c r="X956" s="397">
        <f>'Охотск '!W185</f>
        <v>0</v>
      </c>
      <c r="Y956" s="397">
        <f>'Охотск '!X185</f>
        <v>0</v>
      </c>
      <c r="Z956" s="397">
        <f>'Охотск '!Y185</f>
        <v>0</v>
      </c>
      <c r="AA956" s="397">
        <f>'Охотск '!Z185</f>
        <v>0</v>
      </c>
      <c r="AB956" s="397">
        <f>'Охотск '!AA185</f>
        <v>0</v>
      </c>
      <c r="AC956" s="397">
        <f>'Охотск '!AB185</f>
        <v>0</v>
      </c>
      <c r="AD956" s="397"/>
      <c r="AE956" s="397"/>
      <c r="AF956" s="27">
        <f>'Охотск '!AC185</f>
        <v>0</v>
      </c>
      <c r="AG956" s="397">
        <f>'Охотск '!AD185</f>
        <v>0</v>
      </c>
      <c r="AH956" s="238"/>
      <c r="AI956" s="238"/>
      <c r="AJ956" s="535"/>
    </row>
    <row r="957" spans="1:36" ht="29.25" x14ac:dyDescent="0.25">
      <c r="A957" s="17">
        <v>1</v>
      </c>
      <c r="C957" s="493" t="s">
        <v>266</v>
      </c>
      <c r="D957" s="27">
        <f>'Охотск '!C186</f>
        <v>0</v>
      </c>
      <c r="E957" s="27">
        <f>'Охотск '!D186</f>
        <v>0</v>
      </c>
      <c r="F957" s="27">
        <f>'Охотск '!E186</f>
        <v>66</v>
      </c>
      <c r="G957" s="130" t="e">
        <f>'Охотск '!F186</f>
        <v>#DIV/0!</v>
      </c>
      <c r="H957" s="144">
        <f>'Охотск '!G186</f>
        <v>0</v>
      </c>
      <c r="I957" s="144">
        <f>'Охотск '!H186</f>
        <v>0</v>
      </c>
      <c r="J957" s="24">
        <f>'Охотск '!I186</f>
        <v>0</v>
      </c>
      <c r="K957" s="24">
        <f>'Охотск '!J186</f>
        <v>0</v>
      </c>
      <c r="L957" s="24">
        <f>'Охотск '!K186</f>
        <v>0</v>
      </c>
      <c r="M957" s="24">
        <f>'Охотск '!L186</f>
        <v>0</v>
      </c>
      <c r="N957" s="24">
        <f>'Охотск '!M186</f>
        <v>0</v>
      </c>
      <c r="O957" s="24">
        <f>'Охотск '!N186</f>
        <v>0</v>
      </c>
      <c r="P957" s="397">
        <f>'Охотск '!O186</f>
        <v>0</v>
      </c>
      <c r="Q957" s="397">
        <f>'Охотск '!P186</f>
        <v>0</v>
      </c>
      <c r="R957" s="397">
        <f>'Охотск '!Q186</f>
        <v>0</v>
      </c>
      <c r="S957" s="397">
        <f>'Охотск '!R186</f>
        <v>0</v>
      </c>
      <c r="T957" s="397">
        <f>'Охотск '!S186</f>
        <v>0</v>
      </c>
      <c r="U957" s="397">
        <f>'Охотск '!T186</f>
        <v>0</v>
      </c>
      <c r="V957" s="397">
        <f>'Охотск '!U186</f>
        <v>0</v>
      </c>
      <c r="W957" s="397">
        <f>'Охотск '!V186</f>
        <v>130.25586000000001</v>
      </c>
      <c r="X957" s="397">
        <f>'Охотск '!W186</f>
        <v>0</v>
      </c>
      <c r="Y957" s="397">
        <f>'Охотск '!X186</f>
        <v>0</v>
      </c>
      <c r="Z957" s="397">
        <f>'Охотск '!Y186</f>
        <v>130.25586000000001</v>
      </c>
      <c r="AA957" s="397">
        <f>'Охотск '!Z186</f>
        <v>0</v>
      </c>
      <c r="AB957" s="397">
        <f>'Охотск '!AA186</f>
        <v>-0.74075999999999997</v>
      </c>
      <c r="AC957" s="397">
        <f>'Охотск '!AB186</f>
        <v>129.51510000000002</v>
      </c>
      <c r="AD957" s="397" t="e">
        <f t="shared" ref="AD957:AD958" si="96">W957/V957*100</f>
        <v>#DIV/0!</v>
      </c>
      <c r="AE957" s="397" t="e">
        <f t="shared" ref="AE957:AE958" si="97">AC957/V957*100</f>
        <v>#DIV/0!</v>
      </c>
      <c r="AF957" s="27" t="e">
        <f>'Охотск '!AC186</f>
        <v>#REF!</v>
      </c>
      <c r="AG957" s="397" t="e">
        <f>'Охотск '!AD186</f>
        <v>#REF!</v>
      </c>
      <c r="AH957" s="238"/>
      <c r="AI957" s="238"/>
      <c r="AJ957" s="535"/>
    </row>
    <row r="958" spans="1:36" x14ac:dyDescent="0.25">
      <c r="A958" s="17">
        <v>1</v>
      </c>
      <c r="C958" s="537" t="s">
        <v>135</v>
      </c>
      <c r="D958" s="27">
        <f>'Охотск '!C187</f>
        <v>0</v>
      </c>
      <c r="E958" s="27">
        <f>'Охотск '!D187</f>
        <v>0</v>
      </c>
      <c r="F958" s="27">
        <f>'Охотск '!E187</f>
        <v>349.02380952380952</v>
      </c>
      <c r="G958" s="130" t="e">
        <f>'Охотск '!F187</f>
        <v>#DIV/0!</v>
      </c>
      <c r="H958" s="144">
        <f>'Охотск '!G187</f>
        <v>0</v>
      </c>
      <c r="I958" s="144">
        <f>'Охотск '!H187</f>
        <v>0</v>
      </c>
      <c r="J958" s="24">
        <f>'Охотск '!I187</f>
        <v>0</v>
      </c>
      <c r="K958" s="24">
        <f>'Охотск '!J187</f>
        <v>0</v>
      </c>
      <c r="L958" s="24">
        <f>'Охотск '!K187</f>
        <v>0</v>
      </c>
      <c r="M958" s="24">
        <f>'Охотск '!L187</f>
        <v>0</v>
      </c>
      <c r="N958" s="24">
        <f>'Охотск '!M187</f>
        <v>0</v>
      </c>
      <c r="O958" s="24">
        <f>'Охотск '!N187</f>
        <v>0</v>
      </c>
      <c r="P958" s="397">
        <f>'Охотск '!O187</f>
        <v>0</v>
      </c>
      <c r="Q958" s="397">
        <f>'Охотск '!P187</f>
        <v>0</v>
      </c>
      <c r="R958" s="397">
        <f>'Охотск '!Q187</f>
        <v>0</v>
      </c>
      <c r="S958" s="397">
        <f>'Охотск '!R187</f>
        <v>0</v>
      </c>
      <c r="T958" s="397">
        <f>'Охотск '!S187</f>
        <v>0</v>
      </c>
      <c r="U958" s="397">
        <f>'Охотск '!T187</f>
        <v>0</v>
      </c>
      <c r="V958" s="397">
        <f>'Охотск '!U187</f>
        <v>0</v>
      </c>
      <c r="W958" s="397">
        <f>'Охотск '!V187</f>
        <v>556.32396000000006</v>
      </c>
      <c r="X958" s="397">
        <f>'Охотск '!W187</f>
        <v>0</v>
      </c>
      <c r="Y958" s="397">
        <f>'Охотск '!X187</f>
        <v>0</v>
      </c>
      <c r="Z958" s="397">
        <f>'Охотск '!Y187</f>
        <v>270.03359</v>
      </c>
      <c r="AA958" s="397">
        <f>'Охотск '!Z187</f>
        <v>0</v>
      </c>
      <c r="AB958" s="397">
        <f>'Охотск '!AA187</f>
        <v>-0.74075999999999997</v>
      </c>
      <c r="AC958" s="397">
        <f>'Охотск '!AB187</f>
        <v>555.58320000000003</v>
      </c>
      <c r="AD958" s="397" t="e">
        <f t="shared" si="96"/>
        <v>#DIV/0!</v>
      </c>
      <c r="AE958" s="397" t="e">
        <f t="shared" si="97"/>
        <v>#DIV/0!</v>
      </c>
      <c r="AF958" s="27" t="e">
        <f>'Охотск '!AC187</f>
        <v>#REF!</v>
      </c>
      <c r="AG958" s="397" t="e">
        <f>'Охотск '!AD187</f>
        <v>#REF!</v>
      </c>
      <c r="AH958" s="238"/>
      <c r="AI958" s="238"/>
      <c r="AJ958" s="535"/>
    </row>
    <row r="959" spans="1:36" x14ac:dyDescent="0.25">
      <c r="A959" s="17">
        <v>1</v>
      </c>
      <c r="C959" s="2126" t="s">
        <v>227</v>
      </c>
      <c r="D959" s="27" t="e">
        <f>'Охотск '!C188</f>
        <v>#REF!</v>
      </c>
      <c r="E959" s="27" t="e">
        <f>'Охотск '!D188</f>
        <v>#REF!</v>
      </c>
      <c r="F959" s="27">
        <f>'Охотск '!E188</f>
        <v>0</v>
      </c>
      <c r="G959" s="130">
        <f>'Охотск '!F188</f>
        <v>0</v>
      </c>
      <c r="H959" s="144">
        <f>'Охотск '!G188</f>
        <v>0</v>
      </c>
      <c r="I959" s="144">
        <f>'Охотск '!H188</f>
        <v>0</v>
      </c>
      <c r="J959" s="24">
        <f>'Охотск '!I188</f>
        <v>0</v>
      </c>
      <c r="K959" s="24">
        <f>'Охотск '!J188</f>
        <v>0</v>
      </c>
      <c r="L959" s="24">
        <f>'Охотск '!K188</f>
        <v>0</v>
      </c>
      <c r="M959" s="24">
        <f>'Охотск '!L188</f>
        <v>0</v>
      </c>
      <c r="N959" s="24">
        <f>'Охотск '!M188</f>
        <v>0</v>
      </c>
      <c r="O959" s="24">
        <f>'Охотск '!N188</f>
        <v>0</v>
      </c>
      <c r="P959" s="397">
        <f>'Охотск '!O188</f>
        <v>0</v>
      </c>
      <c r="Q959" s="397">
        <f>'Охотск '!P188</f>
        <v>0</v>
      </c>
      <c r="R959" s="397">
        <f>'Охотск '!Q188</f>
        <v>0</v>
      </c>
      <c r="S959" s="397">
        <f>'Охотск '!R188</f>
        <v>0</v>
      </c>
      <c r="T959" s="397">
        <f>'Охотск '!S188</f>
        <v>0</v>
      </c>
      <c r="U959" s="397">
        <f>'Охотск '!T188</f>
        <v>0</v>
      </c>
      <c r="V959" s="397">
        <f>'Охотск '!U188</f>
        <v>0</v>
      </c>
      <c r="W959" s="397">
        <f>'Охотск '!V188</f>
        <v>0</v>
      </c>
      <c r="X959" s="397">
        <f>'Охотск '!W188</f>
        <v>0</v>
      </c>
      <c r="Y959" s="397">
        <f>'Охотск '!X188</f>
        <v>0</v>
      </c>
      <c r="Z959" s="397">
        <f>'Охотск '!Y188</f>
        <v>0</v>
      </c>
      <c r="AA959" s="397">
        <f>'Охотск '!Z188</f>
        <v>0</v>
      </c>
      <c r="AB959" s="397">
        <f>'Охотск '!AA188</f>
        <v>0</v>
      </c>
      <c r="AC959" s="397">
        <f>'Охотск '!AB188</f>
        <v>0</v>
      </c>
      <c r="AD959" s="397"/>
      <c r="AE959" s="397"/>
      <c r="AF959" s="27" t="e">
        <f>'Охотск '!AC188</f>
        <v>#REF!</v>
      </c>
      <c r="AG959" s="397" t="e">
        <f>'Охотск '!AD188</f>
        <v>#REF!</v>
      </c>
      <c r="AH959" s="238"/>
      <c r="AI959" s="238"/>
      <c r="AJ959" s="535"/>
    </row>
    <row r="960" spans="1:36" x14ac:dyDescent="0.25">
      <c r="A960" s="17">
        <v>1</v>
      </c>
      <c r="C960" s="2" t="s">
        <v>228</v>
      </c>
      <c r="D960" s="27" t="e">
        <f>'Охотск '!C189</f>
        <v>#REF!</v>
      </c>
      <c r="E960" s="27" t="e">
        <f>'Охотск '!D189</f>
        <v>#REF!</v>
      </c>
      <c r="F960" s="27">
        <f>'Охотск '!E189</f>
        <v>0</v>
      </c>
      <c r="G960" s="130">
        <f>'Охотск '!F189</f>
        <v>0</v>
      </c>
      <c r="H960" s="144">
        <f>'Охотск '!G189</f>
        <v>0</v>
      </c>
      <c r="I960" s="144">
        <f>'Охотск '!H189</f>
        <v>0</v>
      </c>
      <c r="J960" s="24">
        <f>'Охотск '!I189</f>
        <v>0</v>
      </c>
      <c r="K960" s="24">
        <f>'Охотск '!J189</f>
        <v>0</v>
      </c>
      <c r="L960" s="24">
        <f>'Охотск '!K189</f>
        <v>0</v>
      </c>
      <c r="M960" s="24">
        <f>'Охотск '!L189</f>
        <v>0</v>
      </c>
      <c r="N960" s="24">
        <f>'Охотск '!M189</f>
        <v>0</v>
      </c>
      <c r="O960" s="24">
        <f>'Охотск '!N189</f>
        <v>0</v>
      </c>
      <c r="P960" s="397">
        <f>'Охотск '!O189</f>
        <v>0</v>
      </c>
      <c r="Q960" s="397">
        <f>'Охотск '!P189</f>
        <v>0</v>
      </c>
      <c r="R960" s="397">
        <f>'Охотск '!Q189</f>
        <v>0</v>
      </c>
      <c r="S960" s="397">
        <f>'Охотск '!R189</f>
        <v>0</v>
      </c>
      <c r="T960" s="397">
        <f>'Охотск '!S189</f>
        <v>0</v>
      </c>
      <c r="U960" s="397">
        <f>'Охотск '!T189</f>
        <v>0</v>
      </c>
      <c r="V960" s="397">
        <f>'Охотск '!U189</f>
        <v>0</v>
      </c>
      <c r="W960" s="397">
        <f>'Охотск '!V189</f>
        <v>0</v>
      </c>
      <c r="X960" s="397">
        <f>'Охотск '!W189</f>
        <v>0</v>
      </c>
      <c r="Y960" s="397">
        <f>'Охотск '!X189</f>
        <v>0</v>
      </c>
      <c r="Z960" s="397">
        <f>'Охотск '!Y189</f>
        <v>0</v>
      </c>
      <c r="AA960" s="397">
        <f>'Охотск '!Z189</f>
        <v>0</v>
      </c>
      <c r="AB960" s="397">
        <f>'Охотск '!AA189</f>
        <v>0</v>
      </c>
      <c r="AC960" s="397">
        <f>'Охотск '!AB189</f>
        <v>0</v>
      </c>
      <c r="AD960" s="397"/>
      <c r="AE960" s="397"/>
      <c r="AF960" s="27">
        <f>'Охотск '!AC189</f>
        <v>0</v>
      </c>
      <c r="AG960" s="397">
        <f>'Охотск '!AD189</f>
        <v>0</v>
      </c>
      <c r="AH960" s="238"/>
      <c r="AI960" s="238"/>
      <c r="AJ960" s="535"/>
    </row>
    <row r="961" spans="1:201" ht="29.25" x14ac:dyDescent="0.25">
      <c r="A961" s="17">
        <v>1</v>
      </c>
      <c r="C961" s="531" t="s">
        <v>136</v>
      </c>
      <c r="D961" s="27" t="e">
        <f>'Охотск '!C190</f>
        <v>#REF!</v>
      </c>
      <c r="E961" s="27" t="e">
        <f>'Охотск '!D190</f>
        <v>#REF!</v>
      </c>
      <c r="F961" s="27">
        <f>'Охотск '!E190</f>
        <v>0</v>
      </c>
      <c r="G961" s="130">
        <f>'Охотск '!F190</f>
        <v>0</v>
      </c>
      <c r="H961" s="144">
        <f>'Охотск '!G190</f>
        <v>0</v>
      </c>
      <c r="I961" s="144">
        <f>'Охотск '!H190</f>
        <v>0</v>
      </c>
      <c r="J961" s="24">
        <f>'Охотск '!I190</f>
        <v>0</v>
      </c>
      <c r="K961" s="24">
        <f>'Охотск '!J190</f>
        <v>0</v>
      </c>
      <c r="L961" s="24">
        <f>'Охотск '!K190</f>
        <v>0</v>
      </c>
      <c r="M961" s="24">
        <f>'Охотск '!L190</f>
        <v>0</v>
      </c>
      <c r="N961" s="24">
        <f>'Охотск '!M190</f>
        <v>0</v>
      </c>
      <c r="O961" s="24">
        <f>'Охотск '!N190</f>
        <v>0</v>
      </c>
      <c r="P961" s="397">
        <f>'Охотск '!O190</f>
        <v>0</v>
      </c>
      <c r="Q961" s="397">
        <f>'Охотск '!P190</f>
        <v>0</v>
      </c>
      <c r="R961" s="397">
        <f>'Охотск '!Q190</f>
        <v>0</v>
      </c>
      <c r="S961" s="397">
        <f>'Охотск '!R190</f>
        <v>0</v>
      </c>
      <c r="T961" s="397">
        <f>'Охотск '!S190</f>
        <v>0</v>
      </c>
      <c r="U961" s="397">
        <f>'Охотск '!T190</f>
        <v>0</v>
      </c>
      <c r="V961" s="397">
        <f>'Охотск '!U190</f>
        <v>0</v>
      </c>
      <c r="W961" s="397">
        <f>'Охотск '!V190</f>
        <v>0</v>
      </c>
      <c r="X961" s="397">
        <f>'Охотск '!W190</f>
        <v>0</v>
      </c>
      <c r="Y961" s="397">
        <f>'Охотск '!X190</f>
        <v>0</v>
      </c>
      <c r="Z961" s="397">
        <f>'Охотск '!Y190</f>
        <v>0</v>
      </c>
      <c r="AA961" s="397">
        <f>'Охотск '!Z190</f>
        <v>0</v>
      </c>
      <c r="AB961" s="397">
        <f>'Охотск '!AA190</f>
        <v>0</v>
      </c>
      <c r="AC961" s="397">
        <f>'Охотск '!AB190</f>
        <v>0</v>
      </c>
      <c r="AD961" s="397" t="e">
        <f>W961/V961*100</f>
        <v>#DIV/0!</v>
      </c>
      <c r="AE961" s="397" t="e">
        <f>AC961/V961*100</f>
        <v>#DIV/0!</v>
      </c>
      <c r="AF961" s="27" t="e">
        <f>'Охотск '!AC190</f>
        <v>#REF!</v>
      </c>
      <c r="AG961" s="397" t="e">
        <f>'Охотск '!AD190</f>
        <v>#REF!</v>
      </c>
      <c r="AH961" s="238"/>
      <c r="AI961" s="238"/>
      <c r="AJ961" s="535"/>
    </row>
    <row r="962" spans="1:201" x14ac:dyDescent="0.25">
      <c r="C962" s="531"/>
      <c r="D962" s="27"/>
      <c r="E962" s="27"/>
      <c r="F962" s="27"/>
      <c r="G962" s="130"/>
      <c r="H962" s="144"/>
      <c r="I962" s="144"/>
      <c r="J962" s="24"/>
      <c r="K962" s="24"/>
      <c r="L962" s="24"/>
      <c r="M962" s="24"/>
      <c r="N962" s="24"/>
      <c r="O962" s="24"/>
      <c r="P962" s="397"/>
      <c r="Q962" s="397"/>
      <c r="R962" s="397"/>
      <c r="S962" s="397"/>
      <c r="T962" s="397"/>
      <c r="U962" s="397"/>
      <c r="V962" s="397"/>
      <c r="W962" s="397"/>
      <c r="X962" s="397"/>
      <c r="Y962" s="397"/>
      <c r="Z962" s="397"/>
      <c r="AA962" s="397"/>
      <c r="AB962" s="397"/>
      <c r="AC962" s="397"/>
      <c r="AD962" s="397"/>
      <c r="AE962" s="397"/>
      <c r="AF962" s="27"/>
      <c r="AG962" s="397"/>
      <c r="AH962" s="238"/>
      <c r="AI962" s="238"/>
      <c r="AJ962" s="535"/>
    </row>
    <row r="963" spans="1:201" x14ac:dyDescent="0.25">
      <c r="A963" s="17">
        <v>1</v>
      </c>
      <c r="C963" s="531" t="s">
        <v>199</v>
      </c>
      <c r="D963" s="27">
        <f>'Охотск '!C192</f>
        <v>0</v>
      </c>
      <c r="E963" s="27">
        <f>'Охотск '!D192</f>
        <v>0</v>
      </c>
      <c r="F963" s="27">
        <f>'Охотск '!E192</f>
        <v>27</v>
      </c>
      <c r="G963" s="130" t="e">
        <f>'Охотск '!F192</f>
        <v>#DIV/0!</v>
      </c>
      <c r="H963" s="144">
        <f>'Охотск '!G192</f>
        <v>0</v>
      </c>
      <c r="I963" s="144">
        <f>'Охотск '!H192</f>
        <v>0</v>
      </c>
      <c r="J963" s="24">
        <f>'Охотск '!I192</f>
        <v>0</v>
      </c>
      <c r="K963" s="24">
        <f>'Охотск '!J192</f>
        <v>0</v>
      </c>
      <c r="L963" s="24">
        <f>'Охотск '!K192</f>
        <v>0</v>
      </c>
      <c r="M963" s="24">
        <f>'Охотск '!L192</f>
        <v>0</v>
      </c>
      <c r="N963" s="24">
        <f>'Охотск '!M192</f>
        <v>0</v>
      </c>
      <c r="O963" s="24">
        <f>'Охотск '!N192</f>
        <v>0</v>
      </c>
      <c r="P963" s="397">
        <f>'Охотск '!O192</f>
        <v>0</v>
      </c>
      <c r="Q963" s="397">
        <f>'Охотск '!P192</f>
        <v>0</v>
      </c>
      <c r="R963" s="397">
        <f>'Охотск '!Q192</f>
        <v>0</v>
      </c>
      <c r="S963" s="397">
        <f>'Охотск '!R192</f>
        <v>0</v>
      </c>
      <c r="T963" s="397">
        <f>'Охотск '!S192</f>
        <v>0</v>
      </c>
      <c r="U963" s="397">
        <f>'Охотск '!T192</f>
        <v>0</v>
      </c>
      <c r="V963" s="397">
        <f>'Охотск '!U192</f>
        <v>0</v>
      </c>
      <c r="W963" s="397">
        <f>'Охотск '!V192</f>
        <v>0</v>
      </c>
      <c r="X963" s="397">
        <f>'Охотск '!W192</f>
        <v>0</v>
      </c>
      <c r="Y963" s="397">
        <f>'Охотск '!X192</f>
        <v>0</v>
      </c>
      <c r="Z963" s="397">
        <f>'Охотск '!Y192</f>
        <v>0</v>
      </c>
      <c r="AA963" s="397">
        <f>'Охотск '!Z192</f>
        <v>0</v>
      </c>
      <c r="AB963" s="397">
        <f>'Охотск '!AA192</f>
        <v>0</v>
      </c>
      <c r="AC963" s="397">
        <f>'Охотск '!AB192</f>
        <v>0</v>
      </c>
      <c r="AD963" s="397"/>
      <c r="AE963" s="397"/>
      <c r="AF963" s="27">
        <f>'Охотск '!AC192</f>
        <v>0</v>
      </c>
      <c r="AG963" s="397">
        <f>'Охотск '!AD192</f>
        <v>0</v>
      </c>
      <c r="AH963" s="238"/>
      <c r="AI963" s="238"/>
      <c r="AJ963" s="535"/>
    </row>
    <row r="964" spans="1:201" x14ac:dyDescent="0.25">
      <c r="A964" s="17">
        <v>1</v>
      </c>
      <c r="C964" s="1082" t="s">
        <v>200</v>
      </c>
      <c r="D964" s="27">
        <f>'Охотск '!C193</f>
        <v>0</v>
      </c>
      <c r="E964" s="27">
        <f>'Охотск '!D193</f>
        <v>0</v>
      </c>
      <c r="F964" s="27">
        <f>'Охотск '!E193</f>
        <v>27</v>
      </c>
      <c r="G964" s="130" t="e">
        <f>'Охотск '!F193</f>
        <v>#DIV/0!</v>
      </c>
      <c r="H964" s="144">
        <f>'Охотск '!G193</f>
        <v>0</v>
      </c>
      <c r="I964" s="144">
        <f>'Охотск '!H193</f>
        <v>0</v>
      </c>
      <c r="J964" s="24">
        <f>'Охотск '!I193</f>
        <v>0</v>
      </c>
      <c r="K964" s="24">
        <f>'Охотск '!J193</f>
        <v>0</v>
      </c>
      <c r="L964" s="24">
        <f>'Охотск '!K193</f>
        <v>0</v>
      </c>
      <c r="M964" s="24">
        <f>'Охотск '!L193</f>
        <v>0</v>
      </c>
      <c r="N964" s="24">
        <f>'Охотск '!M193</f>
        <v>0</v>
      </c>
      <c r="O964" s="24">
        <f>'Охотск '!N193</f>
        <v>0</v>
      </c>
      <c r="P964" s="397">
        <f>'Охотск '!O193</f>
        <v>0</v>
      </c>
      <c r="Q964" s="397">
        <f>'Охотск '!P193</f>
        <v>0</v>
      </c>
      <c r="R964" s="397">
        <f>'Охотск '!Q193</f>
        <v>0</v>
      </c>
      <c r="S964" s="397">
        <f>'Охотск '!R193</f>
        <v>0</v>
      </c>
      <c r="T964" s="397">
        <f>'Охотск '!S193</f>
        <v>0</v>
      </c>
      <c r="U964" s="397">
        <f>'Охотск '!T193</f>
        <v>0</v>
      </c>
      <c r="V964" s="397">
        <f>'Охотск '!U193</f>
        <v>0</v>
      </c>
      <c r="W964" s="397">
        <f>'Охотск '!V193</f>
        <v>0</v>
      </c>
      <c r="X964" s="397">
        <f>'Охотск '!W193</f>
        <v>0</v>
      </c>
      <c r="Y964" s="397">
        <f>'Охотск '!X193</f>
        <v>0</v>
      </c>
      <c r="Z964" s="397">
        <f>'Охотск '!Y193</f>
        <v>0</v>
      </c>
      <c r="AA964" s="397">
        <f>'Охотск '!Z193</f>
        <v>0</v>
      </c>
      <c r="AB964" s="397">
        <f>'Охотск '!AA193</f>
        <v>0</v>
      </c>
      <c r="AC964" s="397">
        <f>'Охотск '!AB193</f>
        <v>0</v>
      </c>
      <c r="AD964" s="397"/>
      <c r="AE964" s="397"/>
      <c r="AF964" s="27">
        <f>'Охотск '!AC193</f>
        <v>0</v>
      </c>
      <c r="AG964" s="397">
        <f>'Охотск '!AD193</f>
        <v>0</v>
      </c>
      <c r="AH964" s="238"/>
      <c r="AI964" s="238"/>
      <c r="AJ964" s="535"/>
    </row>
    <row r="965" spans="1:201" ht="29.25" x14ac:dyDescent="0.25">
      <c r="A965" s="17">
        <v>1</v>
      </c>
      <c r="C965" s="532" t="s">
        <v>201</v>
      </c>
      <c r="D965" s="27">
        <f>'Охотск '!C194</f>
        <v>0</v>
      </c>
      <c r="E965" s="27">
        <f>'Охотск '!D194</f>
        <v>0</v>
      </c>
      <c r="F965" s="27">
        <f>'Охотск '!E194</f>
        <v>0</v>
      </c>
      <c r="G965" s="130" t="e">
        <f>'Охотск '!F194</f>
        <v>#DIV/0!</v>
      </c>
      <c r="H965" s="144">
        <f>'Охотск '!G194</f>
        <v>0</v>
      </c>
      <c r="I965" s="144">
        <f>'Охотск '!H194</f>
        <v>0</v>
      </c>
      <c r="J965" s="24">
        <f>'Охотск '!I194</f>
        <v>0</v>
      </c>
      <c r="K965" s="24">
        <f>'Охотск '!J194</f>
        <v>0</v>
      </c>
      <c r="L965" s="24">
        <f>'Охотск '!K194</f>
        <v>0</v>
      </c>
      <c r="M965" s="24">
        <f>'Охотск '!L194</f>
        <v>0</v>
      </c>
      <c r="N965" s="24">
        <f>'Охотск '!M194</f>
        <v>0</v>
      </c>
      <c r="O965" s="24">
        <f>'Охотск '!N194</f>
        <v>0</v>
      </c>
      <c r="P965" s="397">
        <f>'Охотск '!O194</f>
        <v>0</v>
      </c>
      <c r="Q965" s="397">
        <f>'Охотск '!P194</f>
        <v>0</v>
      </c>
      <c r="R965" s="397">
        <f>'Охотск '!Q194</f>
        <v>0</v>
      </c>
      <c r="S965" s="397">
        <f>'Охотск '!R194</f>
        <v>0</v>
      </c>
      <c r="T965" s="397">
        <f>'Охотск '!S194</f>
        <v>0</v>
      </c>
      <c r="U965" s="397">
        <f>'Охотск '!T194</f>
        <v>0</v>
      </c>
      <c r="V965" s="397">
        <f>'Охотск '!U194</f>
        <v>0</v>
      </c>
      <c r="W965" s="397">
        <f>'Охотск '!V194</f>
        <v>0</v>
      </c>
      <c r="X965" s="397">
        <f>'Охотск '!W194</f>
        <v>0</v>
      </c>
      <c r="Y965" s="397">
        <f>'Охотск '!X194</f>
        <v>0</v>
      </c>
      <c r="Z965" s="397">
        <f>'Охотск '!Y194</f>
        <v>0</v>
      </c>
      <c r="AA965" s="397">
        <f>'Охотск '!Z194</f>
        <v>0</v>
      </c>
      <c r="AB965" s="397">
        <f>'Охотск '!AA194</f>
        <v>0</v>
      </c>
      <c r="AC965" s="397">
        <f>'Охотск '!AB194</f>
        <v>0</v>
      </c>
      <c r="AD965" s="397"/>
      <c r="AE965" s="397"/>
      <c r="AF965" s="27">
        <f>'Охотск '!AC194</f>
        <v>0</v>
      </c>
      <c r="AG965" s="397">
        <f>'Охотск '!AD194</f>
        <v>0</v>
      </c>
      <c r="AH965" s="238"/>
      <c r="AI965" s="238"/>
      <c r="AJ965" s="535"/>
    </row>
    <row r="966" spans="1:201" ht="15.75" thickBot="1" x14ac:dyDescent="0.3">
      <c r="A966" s="17">
        <v>1</v>
      </c>
      <c r="C966" s="2120" t="s">
        <v>206</v>
      </c>
      <c r="D966" s="27">
        <f>'Охотск '!C195</f>
        <v>0</v>
      </c>
      <c r="E966" s="27">
        <f>'Охотск '!D195</f>
        <v>0</v>
      </c>
      <c r="F966" s="27">
        <f>'Охотск '!E195</f>
        <v>27</v>
      </c>
      <c r="G966" s="130" t="e">
        <f>'Охотск '!F195</f>
        <v>#DIV/0!</v>
      </c>
      <c r="H966" s="144">
        <f>'Охотск '!G195</f>
        <v>0</v>
      </c>
      <c r="I966" s="144">
        <f>'Охотск '!H195</f>
        <v>0</v>
      </c>
      <c r="J966" s="24">
        <f>'Охотск '!I195</f>
        <v>0</v>
      </c>
      <c r="K966" s="24">
        <f>'Охотск '!J195</f>
        <v>0</v>
      </c>
      <c r="L966" s="24">
        <f>'Охотск '!K195</f>
        <v>0</v>
      </c>
      <c r="M966" s="24">
        <f>'Охотск '!L195</f>
        <v>0</v>
      </c>
      <c r="N966" s="24">
        <f>'Охотск '!M195</f>
        <v>0</v>
      </c>
      <c r="O966" s="24">
        <f>'Охотск '!N195</f>
        <v>0</v>
      </c>
      <c r="P966" s="397">
        <f>'Охотск '!O195</f>
        <v>0</v>
      </c>
      <c r="Q966" s="397">
        <f>'Охотск '!P195</f>
        <v>0</v>
      </c>
      <c r="R966" s="397">
        <f>'Охотск '!Q195</f>
        <v>0</v>
      </c>
      <c r="S966" s="397">
        <f>'Охотск '!R195</f>
        <v>0</v>
      </c>
      <c r="T966" s="397">
        <f>'Охотск '!S195</f>
        <v>0</v>
      </c>
      <c r="U966" s="397">
        <f>'Охотск '!T195</f>
        <v>0</v>
      </c>
      <c r="V966" s="397">
        <f>'Охотск '!U195</f>
        <v>0</v>
      </c>
      <c r="W966" s="397">
        <f>'Охотск '!V195</f>
        <v>188.73378000000002</v>
      </c>
      <c r="X966" s="397">
        <f>'Охотск '!W195</f>
        <v>0</v>
      </c>
      <c r="Y966" s="397">
        <f>'Охотск '!X195</f>
        <v>0</v>
      </c>
      <c r="Z966" s="397">
        <f>'Охотск '!Y195</f>
        <v>188.73378000000002</v>
      </c>
      <c r="AA966" s="397">
        <f>'Охотск '!Z195</f>
        <v>0</v>
      </c>
      <c r="AB966" s="397">
        <f>'Охотск '!AA195</f>
        <v>0</v>
      </c>
      <c r="AC966" s="397">
        <f>'Охотск '!AB195</f>
        <v>188.73378000000002</v>
      </c>
      <c r="AD966" s="397" t="e">
        <f>W966/V966*100</f>
        <v>#DIV/0!</v>
      </c>
      <c r="AE966" s="397" t="e">
        <f>AC966/V966*100</f>
        <v>#DIV/0!</v>
      </c>
      <c r="AF966" s="27" t="e">
        <f>'Охотск '!AC195</f>
        <v>#REF!</v>
      </c>
      <c r="AG966" s="397" t="e">
        <f>'Охотск '!AD195</f>
        <v>#REF!</v>
      </c>
      <c r="AH966" s="238"/>
      <c r="AI966" s="238"/>
      <c r="AJ966" s="535"/>
    </row>
    <row r="967" spans="1:201" x14ac:dyDescent="0.25">
      <c r="A967" s="17">
        <v>1</v>
      </c>
      <c r="C967" s="5" t="s">
        <v>106</v>
      </c>
      <c r="D967" s="145"/>
      <c r="E967" s="145"/>
      <c r="F967" s="145"/>
      <c r="G967" s="146"/>
      <c r="H967" s="147"/>
      <c r="I967" s="147"/>
      <c r="J967" s="23"/>
      <c r="K967" s="23"/>
      <c r="L967" s="23"/>
      <c r="M967" s="23"/>
      <c r="N967" s="23"/>
      <c r="O967" s="23"/>
      <c r="P967" s="392">
        <f t="shared" ref="P967:U967" si="98">P968-P969-P1018-P1021-P1025</f>
        <v>0</v>
      </c>
      <c r="Q967" s="392">
        <f t="shared" si="98"/>
        <v>0</v>
      </c>
      <c r="R967" s="392">
        <f t="shared" si="98"/>
        <v>0</v>
      </c>
      <c r="S967" s="392">
        <f t="shared" si="98"/>
        <v>0</v>
      </c>
      <c r="T967" s="392">
        <f t="shared" si="98"/>
        <v>0</v>
      </c>
      <c r="U967" s="392">
        <f t="shared" si="98"/>
        <v>0</v>
      </c>
      <c r="V967" s="392">
        <f t="shared" ref="V967:AC967" si="99">V968-V969-V1018-V1021-V1025</f>
        <v>0</v>
      </c>
      <c r="W967" s="392">
        <f t="shared" si="99"/>
        <v>0</v>
      </c>
      <c r="X967" s="392">
        <f t="shared" si="99"/>
        <v>0</v>
      </c>
      <c r="Y967" s="392">
        <f t="shared" si="99"/>
        <v>0</v>
      </c>
      <c r="Z967" s="392">
        <f t="shared" si="99"/>
        <v>0</v>
      </c>
      <c r="AA967" s="392">
        <f t="shared" si="99"/>
        <v>0</v>
      </c>
      <c r="AB967" s="392">
        <f t="shared" si="99"/>
        <v>0</v>
      </c>
      <c r="AC967" s="392">
        <f t="shared" si="99"/>
        <v>0</v>
      </c>
      <c r="AD967" s="392"/>
      <c r="AE967" s="392"/>
      <c r="AF967" s="145"/>
      <c r="AG967" s="392">
        <f t="shared" ref="AG967" si="100">AG968-AG969-AG1018-AG1021-AG1025</f>
        <v>0</v>
      </c>
      <c r="AH967" s="238"/>
      <c r="AI967" s="238"/>
      <c r="AJ967" s="535"/>
    </row>
    <row r="968" spans="1:201" s="125" customFormat="1" x14ac:dyDescent="0.25">
      <c r="A968" s="17">
        <v>1</v>
      </c>
      <c r="B968" s="17"/>
      <c r="C968" s="11" t="s">
        <v>93</v>
      </c>
      <c r="D968" s="126">
        <f>'2 уровень'!F2225</f>
        <v>0</v>
      </c>
      <c r="E968" s="126">
        <f>'2 уровень'!G2225</f>
        <v>0</v>
      </c>
      <c r="F968" s="126">
        <f>'2 уровень'!H2225</f>
        <v>0</v>
      </c>
      <c r="G968" s="137">
        <f>'2 уровень'!I2225</f>
        <v>0</v>
      </c>
      <c r="H968" s="138">
        <f>'2 уровень'!J2225</f>
        <v>0</v>
      </c>
      <c r="I968" s="138">
        <f>'2 уровень'!K2225</f>
        <v>0</v>
      </c>
      <c r="J968" s="20">
        <f>'2 уровень'!L2225</f>
        <v>0</v>
      </c>
      <c r="K968" s="20">
        <f>'2 уровень'!M2225</f>
        <v>0</v>
      </c>
      <c r="L968" s="20">
        <f>'2 уровень'!N2225</f>
        <v>0</v>
      </c>
      <c r="M968" s="20">
        <f>'2 уровень'!O2225</f>
        <v>0</v>
      </c>
      <c r="N968" s="20">
        <f>'2 уровень'!P2225</f>
        <v>0</v>
      </c>
      <c r="O968" s="20">
        <f>'2 уровень'!Q2225</f>
        <v>0</v>
      </c>
      <c r="P968" s="138">
        <f>'2 уровень'!R2225</f>
        <v>0</v>
      </c>
      <c r="Q968" s="138">
        <f>'2 уровень'!S2225</f>
        <v>0</v>
      </c>
      <c r="R968" s="138">
        <f>'2 уровень'!T2225</f>
        <v>0</v>
      </c>
      <c r="S968" s="138">
        <f>'2 уровень'!U2225</f>
        <v>0</v>
      </c>
      <c r="T968" s="138">
        <f>'2 уровень'!V2225</f>
        <v>0</v>
      </c>
      <c r="U968" s="138">
        <f>'2 уровень'!W2225</f>
        <v>0</v>
      </c>
      <c r="V968" s="138">
        <f>'2 уровень'!X2225</f>
        <v>0</v>
      </c>
      <c r="W968" s="138">
        <f>'2 уровень'!Y2225</f>
        <v>300.03936999999996</v>
      </c>
      <c r="X968" s="138">
        <f>'2 уровень'!Z2225</f>
        <v>0</v>
      </c>
      <c r="Y968" s="138">
        <f>'2 уровень'!AA2225</f>
        <v>0</v>
      </c>
      <c r="Z968" s="138">
        <f>'2 уровень'!AB2225</f>
        <v>246.37166999999997</v>
      </c>
      <c r="AA968" s="138">
        <f>'2 уровень'!AC2225</f>
        <v>0</v>
      </c>
      <c r="AB968" s="138">
        <f>'2 уровень'!AD2225</f>
        <v>0</v>
      </c>
      <c r="AC968" s="138">
        <f>'2 уровень'!AE2225</f>
        <v>300.03936999999996</v>
      </c>
      <c r="AD968" s="138" t="e">
        <f>W968/V968*100</f>
        <v>#DIV/0!</v>
      </c>
      <c r="AE968" s="138" t="e">
        <f>AC968/V968*100</f>
        <v>#DIV/0!</v>
      </c>
      <c r="AF968" s="126">
        <f>'2 уровень'!AF2225</f>
        <v>0</v>
      </c>
      <c r="AG968" s="138">
        <f>'2 уровень'!AG2225</f>
        <v>0</v>
      </c>
      <c r="AH968" s="238"/>
      <c r="AI968" s="238"/>
      <c r="AJ968" s="535"/>
    </row>
    <row r="969" spans="1:201" s="125" customFormat="1" ht="29.25" x14ac:dyDescent="0.25">
      <c r="A969" s="17">
        <v>1</v>
      </c>
      <c r="B969" s="17"/>
      <c r="C969" s="859" t="s">
        <v>78</v>
      </c>
      <c r="D969" s="19">
        <f>'2 уровень'!F2226</f>
        <v>0</v>
      </c>
      <c r="E969" s="19">
        <f>'2 уровень'!G2226</f>
        <v>0</v>
      </c>
      <c r="F969" s="19">
        <f>'2 уровень'!H2226</f>
        <v>5</v>
      </c>
      <c r="G969" s="128" t="e">
        <f>'2 уровень'!I2226</f>
        <v>#DIV/0!</v>
      </c>
      <c r="H969" s="138" t="e">
        <f>'2 уровень'!J2226</f>
        <v>#DIV/0!</v>
      </c>
      <c r="I969" s="138">
        <f>'2 уровень'!K2226</f>
        <v>8.6</v>
      </c>
      <c r="J969" s="22">
        <f>'2 уровень'!L2226</f>
        <v>0</v>
      </c>
      <c r="K969" s="22">
        <f>'2 уровень'!M2226</f>
        <v>0</v>
      </c>
      <c r="L969" s="22">
        <f>'2 уровень'!N2226</f>
        <v>43</v>
      </c>
      <c r="M969" s="22" t="e">
        <f>'2 уровень'!O2226</f>
        <v>#DIV/0!</v>
      </c>
      <c r="N969" s="22">
        <f>'2 уровень'!P2226</f>
        <v>0</v>
      </c>
      <c r="O969" s="22" t="e">
        <f>'2 уровень'!Q2226</f>
        <v>#DIV/0!</v>
      </c>
      <c r="P969" s="138">
        <f>'2 уровень'!R2226</f>
        <v>0</v>
      </c>
      <c r="Q969" s="138">
        <f>'2 уровень'!S2226</f>
        <v>0</v>
      </c>
      <c r="R969" s="138">
        <f>'2 уровень'!T2226</f>
        <v>0</v>
      </c>
      <c r="S969" s="138">
        <f>'2 уровень'!U2226</f>
        <v>0</v>
      </c>
      <c r="T969" s="138">
        <f>'2 уровень'!V2226</f>
        <v>0</v>
      </c>
      <c r="U969" s="138">
        <f>'2 уровень'!W2226</f>
        <v>0</v>
      </c>
      <c r="V969" s="138">
        <f>'2 уровень'!X2226</f>
        <v>0</v>
      </c>
      <c r="W969" s="138">
        <f>'2 уровень'!Y2226</f>
        <v>229.33997999999997</v>
      </c>
      <c r="X969" s="138">
        <f>'2 уровень'!Z2226</f>
        <v>0</v>
      </c>
      <c r="Y969" s="138">
        <f>'2 уровень'!AA2226</f>
        <v>0</v>
      </c>
      <c r="Z969" s="138">
        <f>'2 уровень'!AB2226</f>
        <v>229.33997999999997</v>
      </c>
      <c r="AA969" s="138">
        <f>'2 уровень'!AC2226</f>
        <v>0</v>
      </c>
      <c r="AB969" s="138">
        <f>'2 уровень'!AD2226</f>
        <v>0</v>
      </c>
      <c r="AC969" s="138">
        <f>'2 уровень'!AE2226</f>
        <v>229.33997999999997</v>
      </c>
      <c r="AD969" s="138" t="e">
        <f>W969/V969*100</f>
        <v>#DIV/0!</v>
      </c>
      <c r="AE969" s="138" t="e">
        <f>AC969/V969*100</f>
        <v>#DIV/0!</v>
      </c>
      <c r="AF969" s="19">
        <f>'2 уровень'!AF2226</f>
        <v>0</v>
      </c>
      <c r="AG969" s="138">
        <f>'2 уровень'!AG2226</f>
        <v>0</v>
      </c>
      <c r="AH969" s="238"/>
      <c r="AI969" s="238"/>
      <c r="AJ969" s="535"/>
      <c r="AK969" s="17"/>
      <c r="AL969" s="17"/>
      <c r="AM969" s="17"/>
      <c r="AN969" s="17"/>
      <c r="AO969" s="17"/>
      <c r="AP969" s="17"/>
      <c r="AQ969" s="17"/>
      <c r="AR969" s="17"/>
      <c r="AS969" s="17"/>
      <c r="AT969" s="17"/>
      <c r="AU969" s="17"/>
      <c r="AV969" s="17"/>
      <c r="AW969" s="17"/>
      <c r="AX969" s="17"/>
      <c r="AY969" s="17"/>
      <c r="AZ969" s="17"/>
      <c r="BA969" s="17"/>
      <c r="BB969" s="17"/>
      <c r="BC969" s="17"/>
      <c r="BD969" s="17"/>
      <c r="BE969" s="17"/>
      <c r="BF969" s="17"/>
      <c r="BG969" s="17"/>
      <c r="BH969" s="17"/>
      <c r="BI969" s="17"/>
      <c r="BJ969" s="17"/>
      <c r="BK969" s="17"/>
      <c r="BL969" s="17"/>
      <c r="BM969" s="17"/>
      <c r="BN969" s="17"/>
      <c r="BO969" s="17"/>
      <c r="BP969" s="17"/>
      <c r="BQ969" s="17"/>
      <c r="BR969" s="17"/>
      <c r="BS969" s="17"/>
      <c r="BT969" s="17"/>
      <c r="BU969" s="17"/>
      <c r="BV969" s="17"/>
      <c r="BW969" s="17"/>
      <c r="BX969" s="17"/>
      <c r="BY969" s="17"/>
      <c r="BZ969" s="17"/>
      <c r="CA969" s="17"/>
      <c r="CB969" s="17"/>
      <c r="CC969" s="17"/>
      <c r="CD969" s="17"/>
      <c r="CE969" s="17"/>
      <c r="CF969" s="17"/>
      <c r="CG969" s="17"/>
      <c r="CH969" s="17"/>
      <c r="CI969" s="17"/>
      <c r="CJ969" s="17"/>
      <c r="CK969" s="17"/>
      <c r="CL969" s="17"/>
      <c r="CM969" s="17"/>
      <c r="CN969" s="17"/>
      <c r="CO969" s="17"/>
      <c r="CP969" s="17"/>
      <c r="CQ969" s="17"/>
      <c r="CR969" s="17"/>
      <c r="CS969" s="17"/>
      <c r="CT969" s="17"/>
      <c r="CU969" s="17"/>
      <c r="CV969" s="17"/>
      <c r="CW969" s="17"/>
      <c r="CX969" s="17"/>
      <c r="CY969" s="17"/>
      <c r="CZ969" s="17"/>
      <c r="DA969" s="17"/>
      <c r="DB969" s="17"/>
      <c r="DC969" s="17"/>
      <c r="DD969" s="17"/>
      <c r="DE969" s="17"/>
      <c r="DF969" s="17"/>
      <c r="DG969" s="17"/>
      <c r="DH969" s="17"/>
      <c r="DI969" s="17"/>
      <c r="DJ969" s="17"/>
      <c r="DK969" s="17"/>
      <c r="DL969" s="17"/>
      <c r="DM969" s="17"/>
      <c r="DN969" s="17"/>
      <c r="DO969" s="17"/>
      <c r="DP969" s="17"/>
      <c r="DQ969" s="17"/>
      <c r="DR969" s="17"/>
      <c r="DS969" s="17"/>
      <c r="DT969" s="17"/>
      <c r="DU969" s="17"/>
      <c r="DV969" s="17"/>
      <c r="DW969" s="17"/>
      <c r="DX969" s="17"/>
      <c r="DY969" s="17"/>
      <c r="DZ969" s="17"/>
      <c r="EA969" s="17"/>
      <c r="EB969" s="17"/>
      <c r="EC969" s="17"/>
      <c r="ED969" s="17"/>
      <c r="EE969" s="17"/>
      <c r="EF969" s="17"/>
      <c r="EG969" s="17"/>
      <c r="EH969" s="17"/>
      <c r="EI969" s="17"/>
      <c r="EJ969" s="17"/>
      <c r="EK969" s="17"/>
      <c r="EL969" s="17"/>
      <c r="EM969" s="17"/>
      <c r="EN969" s="17"/>
      <c r="EO969" s="17"/>
      <c r="EP969" s="17"/>
      <c r="EQ969" s="17"/>
      <c r="ER969" s="17"/>
      <c r="ES969" s="17"/>
      <c r="ET969" s="17"/>
      <c r="EU969" s="17"/>
      <c r="EV969" s="17"/>
      <c r="EW969" s="17"/>
      <c r="EX969" s="17"/>
      <c r="EY969" s="17"/>
      <c r="EZ969" s="17"/>
      <c r="FA969" s="17"/>
      <c r="FB969" s="17"/>
      <c r="FC969" s="17"/>
      <c r="FD969" s="17"/>
      <c r="FE969" s="17"/>
      <c r="FF969" s="17"/>
      <c r="FG969" s="17"/>
      <c r="FH969" s="17"/>
      <c r="FI969" s="17"/>
      <c r="FJ969" s="17"/>
      <c r="FK969" s="17"/>
      <c r="FL969" s="17"/>
      <c r="FM969" s="17"/>
      <c r="FN969" s="17"/>
      <c r="FO969" s="17"/>
      <c r="FP969" s="17"/>
      <c r="FQ969" s="17"/>
      <c r="FR969" s="17"/>
      <c r="FS969" s="17"/>
      <c r="FT969" s="17"/>
      <c r="FU969" s="17"/>
      <c r="FV969" s="17"/>
      <c r="FW969" s="17"/>
      <c r="FX969" s="17"/>
      <c r="FY969" s="17"/>
      <c r="FZ969" s="17"/>
      <c r="GA969" s="17"/>
      <c r="GB969" s="17"/>
      <c r="GC969" s="17"/>
      <c r="GD969" s="17"/>
      <c r="GE969" s="17"/>
      <c r="GF969" s="17"/>
      <c r="GG969" s="17"/>
      <c r="GH969" s="17"/>
      <c r="GI969" s="17"/>
      <c r="GJ969" s="17"/>
      <c r="GK969" s="17"/>
      <c r="GL969" s="17"/>
      <c r="GM969" s="17"/>
      <c r="GN969" s="17"/>
      <c r="GO969" s="17"/>
      <c r="GP969" s="17"/>
      <c r="GQ969" s="17"/>
      <c r="GR969" s="17"/>
      <c r="GS969" s="17"/>
    </row>
    <row r="970" spans="1:201" s="125" customFormat="1" x14ac:dyDescent="0.25">
      <c r="A970" s="17">
        <v>1</v>
      </c>
      <c r="B970" s="17"/>
      <c r="C970" s="458" t="s">
        <v>196</v>
      </c>
      <c r="D970" s="19">
        <f>'2 уровень'!F2227</f>
        <v>0</v>
      </c>
      <c r="E970" s="19">
        <f>'2 уровень'!G2227</f>
        <v>0</v>
      </c>
      <c r="F970" s="19">
        <f>'2 уровень'!H2227</f>
        <v>0</v>
      </c>
      <c r="G970" s="128">
        <f>'2 уровень'!I2227</f>
        <v>0</v>
      </c>
      <c r="H970" s="138">
        <f>'2 уровень'!J2227</f>
        <v>0</v>
      </c>
      <c r="I970" s="138">
        <f>'2 уровень'!K2227</f>
        <v>0</v>
      </c>
      <c r="J970" s="22">
        <f>'2 уровень'!L2227</f>
        <v>0</v>
      </c>
      <c r="K970" s="22">
        <f>'2 уровень'!M2227</f>
        <v>0</v>
      </c>
      <c r="L970" s="22">
        <f>'2 уровень'!N2227</f>
        <v>0</v>
      </c>
      <c r="M970" s="22">
        <f>'2 уровень'!O2227</f>
        <v>0</v>
      </c>
      <c r="N970" s="22">
        <f>'2 уровень'!P2227</f>
        <v>0</v>
      </c>
      <c r="O970" s="22">
        <f>'2 уровень'!Q2227</f>
        <v>0</v>
      </c>
      <c r="P970" s="138">
        <f>'2 уровень'!R2227</f>
        <v>0</v>
      </c>
      <c r="Q970" s="138">
        <f>'2 уровень'!S2227</f>
        <v>0</v>
      </c>
      <c r="R970" s="138">
        <f>'2 уровень'!T2227</f>
        <v>0</v>
      </c>
      <c r="S970" s="138">
        <f>'2 уровень'!U2227</f>
        <v>0</v>
      </c>
      <c r="T970" s="138">
        <f>'2 уровень'!V2227</f>
        <v>0</v>
      </c>
      <c r="U970" s="138">
        <f>'2 уровень'!W2227</f>
        <v>0</v>
      </c>
      <c r="V970" s="138">
        <f>'2 уровень'!X2227</f>
        <v>0</v>
      </c>
      <c r="W970" s="138">
        <f>'2 уровень'!Y2227</f>
        <v>0</v>
      </c>
      <c r="X970" s="138">
        <f>'2 уровень'!Z2227</f>
        <v>0</v>
      </c>
      <c r="Y970" s="138">
        <f>'2 уровень'!AA2227</f>
        <v>0</v>
      </c>
      <c r="Z970" s="138">
        <f>'2 уровень'!AB2227</f>
        <v>0</v>
      </c>
      <c r="AA970" s="138">
        <f>'2 уровень'!AC2227</f>
        <v>0</v>
      </c>
      <c r="AB970" s="138">
        <f>'2 уровень'!AD2227</f>
        <v>0</v>
      </c>
      <c r="AC970" s="138">
        <f>'2 уровень'!AE2227</f>
        <v>0</v>
      </c>
      <c r="AD970" s="138" t="e">
        <f>W970/V970*100</f>
        <v>#DIV/0!</v>
      </c>
      <c r="AE970" s="138" t="e">
        <f>AC970/V970*100</f>
        <v>#DIV/0!</v>
      </c>
      <c r="AF970" s="19">
        <f>'2 уровень'!AF2227</f>
        <v>0</v>
      </c>
      <c r="AG970" s="138">
        <f>'2 уровень'!AG2227</f>
        <v>0</v>
      </c>
      <c r="AH970" s="238"/>
      <c r="AI970" s="238"/>
      <c r="AJ970" s="535"/>
      <c r="AK970" s="17"/>
      <c r="AL970" s="17"/>
      <c r="AM970" s="17"/>
      <c r="AN970" s="17"/>
      <c r="AO970" s="17"/>
      <c r="AP970" s="17"/>
      <c r="AQ970" s="17"/>
      <c r="AR970" s="17"/>
      <c r="AS970" s="17"/>
      <c r="AT970" s="17"/>
      <c r="AU970" s="17"/>
      <c r="AV970" s="17"/>
      <c r="AW970" s="17"/>
      <c r="AX970" s="17"/>
      <c r="AY970" s="17"/>
      <c r="AZ970" s="17"/>
      <c r="BA970" s="17"/>
      <c r="BB970" s="17"/>
      <c r="BC970" s="17"/>
      <c r="BD970" s="17"/>
      <c r="BE970" s="17"/>
      <c r="BF970" s="17"/>
      <c r="BG970" s="17"/>
      <c r="BH970" s="17"/>
      <c r="BI970" s="17"/>
      <c r="BJ970" s="17"/>
      <c r="BK970" s="17"/>
      <c r="BL970" s="17"/>
      <c r="BM970" s="17"/>
      <c r="BN970" s="17"/>
      <c r="BO970" s="17"/>
      <c r="BP970" s="17"/>
      <c r="BQ970" s="17"/>
      <c r="BR970" s="17"/>
      <c r="BS970" s="17"/>
      <c r="BT970" s="17"/>
      <c r="BU970" s="17"/>
      <c r="BV970" s="17"/>
      <c r="BW970" s="17"/>
      <c r="BX970" s="17"/>
      <c r="BY970" s="17"/>
      <c r="BZ970" s="17"/>
      <c r="CA970" s="17"/>
      <c r="CB970" s="17"/>
      <c r="CC970" s="17"/>
      <c r="CD970" s="17"/>
      <c r="CE970" s="17"/>
      <c r="CF970" s="17"/>
      <c r="CG970" s="17"/>
      <c r="CH970" s="17"/>
      <c r="CI970" s="17"/>
      <c r="CJ970" s="17"/>
      <c r="CK970" s="17"/>
      <c r="CL970" s="17"/>
      <c r="CM970" s="17"/>
      <c r="CN970" s="17"/>
      <c r="CO970" s="17"/>
      <c r="CP970" s="17"/>
      <c r="CQ970" s="17"/>
      <c r="CR970" s="17"/>
      <c r="CS970" s="17"/>
      <c r="CT970" s="17"/>
      <c r="CU970" s="17"/>
      <c r="CV970" s="17"/>
      <c r="CW970" s="17"/>
      <c r="CX970" s="17"/>
      <c r="CY970" s="17"/>
      <c r="CZ970" s="17"/>
      <c r="DA970" s="17"/>
      <c r="DB970" s="17"/>
      <c r="DC970" s="17"/>
      <c r="DD970" s="17"/>
      <c r="DE970" s="17"/>
      <c r="DF970" s="17"/>
      <c r="DG970" s="17"/>
      <c r="DH970" s="17"/>
      <c r="DI970" s="17"/>
      <c r="DJ970" s="17"/>
      <c r="DK970" s="17"/>
      <c r="DL970" s="17"/>
      <c r="DM970" s="17"/>
      <c r="DN970" s="17"/>
      <c r="DO970" s="17"/>
      <c r="DP970" s="17"/>
      <c r="DQ970" s="17"/>
      <c r="DR970" s="17"/>
      <c r="DS970" s="17"/>
      <c r="DT970" s="17"/>
      <c r="DU970" s="17"/>
      <c r="DV970" s="17"/>
      <c r="DW970" s="17"/>
      <c r="DX970" s="17"/>
      <c r="DY970" s="17"/>
      <c r="DZ970" s="17"/>
      <c r="EA970" s="17"/>
      <c r="EB970" s="17"/>
      <c r="EC970" s="17"/>
      <c r="ED970" s="17"/>
      <c r="EE970" s="17"/>
      <c r="EF970" s="17"/>
      <c r="EG970" s="17"/>
      <c r="EH970" s="17"/>
      <c r="EI970" s="17"/>
      <c r="EJ970" s="17"/>
      <c r="EK970" s="17"/>
      <c r="EL970" s="17"/>
      <c r="EM970" s="17"/>
      <c r="EN970" s="17"/>
      <c r="EO970" s="17"/>
      <c r="EP970" s="17"/>
      <c r="EQ970" s="17"/>
      <c r="ER970" s="17"/>
      <c r="ES970" s="17"/>
      <c r="ET970" s="17"/>
      <c r="EU970" s="17"/>
      <c r="EV970" s="17"/>
      <c r="EW970" s="17"/>
      <c r="EX970" s="17"/>
      <c r="EY970" s="17"/>
      <c r="EZ970" s="17"/>
      <c r="FA970" s="17"/>
      <c r="FB970" s="17"/>
      <c r="FC970" s="17"/>
      <c r="FD970" s="17"/>
      <c r="FE970" s="17"/>
      <c r="FF970" s="17"/>
      <c r="FG970" s="17"/>
      <c r="FH970" s="17"/>
      <c r="FI970" s="17"/>
      <c r="FJ970" s="17"/>
      <c r="FK970" s="17"/>
      <c r="FL970" s="17"/>
      <c r="FM970" s="17"/>
      <c r="FN970" s="17"/>
      <c r="FO970" s="17"/>
      <c r="FP970" s="17"/>
      <c r="FQ970" s="17"/>
      <c r="FR970" s="17"/>
      <c r="FS970" s="17"/>
      <c r="FT970" s="17"/>
      <c r="FU970" s="17"/>
      <c r="FV970" s="17"/>
      <c r="FW970" s="17"/>
      <c r="FX970" s="17"/>
      <c r="FY970" s="17"/>
      <c r="FZ970" s="17"/>
      <c r="GA970" s="17"/>
      <c r="GB970" s="17"/>
      <c r="GC970" s="17"/>
      <c r="GD970" s="17"/>
      <c r="GE970" s="17"/>
      <c r="GF970" s="17"/>
      <c r="GG970" s="17"/>
      <c r="GH970" s="17"/>
      <c r="GI970" s="17"/>
      <c r="GJ970" s="17"/>
      <c r="GK970" s="17"/>
      <c r="GL970" s="17"/>
      <c r="GM970" s="17"/>
      <c r="GN970" s="17"/>
      <c r="GO970" s="17"/>
      <c r="GP970" s="17"/>
      <c r="GQ970" s="17"/>
      <c r="GR970" s="17"/>
      <c r="GS970" s="17"/>
    </row>
    <row r="971" spans="1:201" s="125" customFormat="1" x14ac:dyDescent="0.25">
      <c r="A971" s="17"/>
      <c r="B971" s="17"/>
      <c r="C971" s="2019" t="s">
        <v>293</v>
      </c>
      <c r="D971" s="19">
        <f>'2 уровень'!F2228</f>
        <v>0</v>
      </c>
      <c r="E971" s="19">
        <f>'2 уровень'!G2228</f>
        <v>0</v>
      </c>
      <c r="F971" s="19">
        <f>'2 уровень'!H2228</f>
        <v>0</v>
      </c>
      <c r="G971" s="128">
        <f>'2 уровень'!I2228</f>
        <v>0</v>
      </c>
      <c r="H971" s="138">
        <f>'2 уровень'!J2228</f>
        <v>0</v>
      </c>
      <c r="I971" s="138">
        <f>'2 уровень'!K2228</f>
        <v>0</v>
      </c>
      <c r="J971" s="22">
        <f>'2 уровень'!L2228</f>
        <v>0</v>
      </c>
      <c r="K971" s="22">
        <f>'2 уровень'!M2228</f>
        <v>0</v>
      </c>
      <c r="L971" s="22">
        <f>'2 уровень'!N2228</f>
        <v>0</v>
      </c>
      <c r="M971" s="22">
        <f>'2 уровень'!O2228</f>
        <v>0</v>
      </c>
      <c r="N971" s="22">
        <f>'2 уровень'!P2228</f>
        <v>0</v>
      </c>
      <c r="O971" s="22">
        <f>'2 уровень'!Q2228</f>
        <v>0</v>
      </c>
      <c r="P971" s="138">
        <f>'2 уровень'!R2228</f>
        <v>0</v>
      </c>
      <c r="Q971" s="138">
        <f>'2 уровень'!S2228</f>
        <v>0</v>
      </c>
      <c r="R971" s="138">
        <f>'2 уровень'!T2228</f>
        <v>0</v>
      </c>
      <c r="S971" s="138">
        <f>'2 уровень'!U2228</f>
        <v>0</v>
      </c>
      <c r="T971" s="138">
        <f>'2 уровень'!V2228</f>
        <v>0</v>
      </c>
      <c r="U971" s="138">
        <f>'2 уровень'!W2228</f>
        <v>0</v>
      </c>
      <c r="V971" s="138">
        <f>'2 уровень'!X2228</f>
        <v>0</v>
      </c>
      <c r="W971" s="138">
        <f>'2 уровень'!Y2228</f>
        <v>0</v>
      </c>
      <c r="X971" s="138">
        <f>'2 уровень'!Z2228</f>
        <v>0</v>
      </c>
      <c r="Y971" s="138">
        <f>'2 уровень'!AA2228</f>
        <v>0</v>
      </c>
      <c r="Z971" s="138">
        <f>'2 уровень'!AB2228</f>
        <v>0</v>
      </c>
      <c r="AA971" s="138">
        <f>'2 уровень'!AC2228</f>
        <v>0</v>
      </c>
      <c r="AB971" s="138">
        <f>'2 уровень'!AD2228</f>
        <v>0</v>
      </c>
      <c r="AC971" s="138">
        <f>'2 уровень'!AE2228</f>
        <v>0</v>
      </c>
      <c r="AD971" s="138" t="e">
        <f>W971/V971*100</f>
        <v>#DIV/0!</v>
      </c>
      <c r="AE971" s="138" t="e">
        <f>AC971/V971*100</f>
        <v>#DIV/0!</v>
      </c>
      <c r="AF971" s="19">
        <f>'2 уровень'!AF2228</f>
        <v>0</v>
      </c>
      <c r="AG971" s="138">
        <f>'2 уровень'!AG2228</f>
        <v>0</v>
      </c>
      <c r="AH971" s="238"/>
      <c r="AI971" s="238"/>
      <c r="AJ971" s="535"/>
      <c r="AK971" s="17"/>
      <c r="AL971" s="17"/>
      <c r="AM971" s="17"/>
      <c r="AN971" s="17"/>
      <c r="AO971" s="17"/>
      <c r="AP971" s="17"/>
      <c r="AQ971" s="17"/>
      <c r="AR971" s="17"/>
      <c r="AS971" s="17"/>
      <c r="AT971" s="17"/>
      <c r="AU971" s="17"/>
      <c r="AV971" s="17"/>
      <c r="AW971" s="17"/>
      <c r="AX971" s="17"/>
      <c r="AY971" s="17"/>
      <c r="AZ971" s="17"/>
      <c r="BA971" s="17"/>
      <c r="BB971" s="17"/>
      <c r="BC971" s="17"/>
      <c r="BD971" s="17"/>
      <c r="BE971" s="17"/>
      <c r="BF971" s="17"/>
      <c r="BG971" s="17"/>
      <c r="BH971" s="17"/>
      <c r="BI971" s="17"/>
      <c r="BJ971" s="17"/>
      <c r="BK971" s="17"/>
      <c r="BL971" s="17"/>
      <c r="BM971" s="17"/>
      <c r="BN971" s="17"/>
      <c r="BO971" s="17"/>
      <c r="BP971" s="17"/>
      <c r="BQ971" s="17"/>
      <c r="BR971" s="17"/>
      <c r="BS971" s="17"/>
      <c r="BT971" s="17"/>
      <c r="BU971" s="17"/>
      <c r="BV971" s="17"/>
      <c r="BW971" s="17"/>
      <c r="BX971" s="17"/>
      <c r="BY971" s="17"/>
      <c r="BZ971" s="17"/>
      <c r="CA971" s="17"/>
      <c r="CB971" s="17"/>
      <c r="CC971" s="17"/>
      <c r="CD971" s="17"/>
      <c r="CE971" s="17"/>
      <c r="CF971" s="17"/>
      <c r="CG971" s="17"/>
      <c r="CH971" s="17"/>
      <c r="CI971" s="17"/>
      <c r="CJ971" s="17"/>
      <c r="CK971" s="17"/>
      <c r="CL971" s="17"/>
      <c r="CM971" s="17"/>
      <c r="CN971" s="17"/>
      <c r="CO971" s="17"/>
      <c r="CP971" s="17"/>
      <c r="CQ971" s="17"/>
      <c r="CR971" s="17"/>
      <c r="CS971" s="17"/>
      <c r="CT971" s="17"/>
      <c r="CU971" s="17"/>
      <c r="CV971" s="17"/>
      <c r="CW971" s="17"/>
      <c r="CX971" s="17"/>
      <c r="CY971" s="17"/>
      <c r="CZ971" s="17"/>
      <c r="DA971" s="17"/>
      <c r="DB971" s="17"/>
      <c r="DC971" s="17"/>
      <c r="DD971" s="17"/>
      <c r="DE971" s="17"/>
      <c r="DF971" s="17"/>
      <c r="DG971" s="17"/>
      <c r="DH971" s="17"/>
      <c r="DI971" s="17"/>
      <c r="DJ971" s="17"/>
      <c r="DK971" s="17"/>
      <c r="DL971" s="17"/>
      <c r="DM971" s="17"/>
      <c r="DN971" s="17"/>
      <c r="DO971" s="17"/>
      <c r="DP971" s="17"/>
      <c r="DQ971" s="17"/>
      <c r="DR971" s="17"/>
      <c r="DS971" s="17"/>
      <c r="DT971" s="17"/>
      <c r="DU971" s="17"/>
      <c r="DV971" s="17"/>
      <c r="DW971" s="17"/>
      <c r="DX971" s="17"/>
      <c r="DY971" s="17"/>
      <c r="DZ971" s="17"/>
      <c r="EA971" s="17"/>
      <c r="EB971" s="17"/>
      <c r="EC971" s="17"/>
      <c r="ED971" s="17"/>
      <c r="EE971" s="17"/>
      <c r="EF971" s="17"/>
      <c r="EG971" s="17"/>
      <c r="EH971" s="17"/>
      <c r="EI971" s="17"/>
      <c r="EJ971" s="17"/>
      <c r="EK971" s="17"/>
      <c r="EL971" s="17"/>
      <c r="EM971" s="17"/>
      <c r="EN971" s="17"/>
      <c r="EO971" s="17"/>
      <c r="EP971" s="17"/>
      <c r="EQ971" s="17"/>
      <c r="ER971" s="17"/>
      <c r="ES971" s="17"/>
      <c r="ET971" s="17"/>
      <c r="EU971" s="17"/>
      <c r="EV971" s="17"/>
      <c r="EW971" s="17"/>
      <c r="EX971" s="17"/>
      <c r="EY971" s="17"/>
      <c r="EZ971" s="17"/>
      <c r="FA971" s="17"/>
      <c r="FB971" s="17"/>
      <c r="FC971" s="17"/>
      <c r="FD971" s="17"/>
      <c r="FE971" s="17"/>
      <c r="FF971" s="17"/>
      <c r="FG971" s="17"/>
      <c r="FH971" s="17"/>
      <c r="FI971" s="17"/>
      <c r="FJ971" s="17"/>
      <c r="FK971" s="17"/>
      <c r="FL971" s="17"/>
      <c r="FM971" s="17"/>
      <c r="FN971" s="17"/>
      <c r="FO971" s="17"/>
      <c r="FP971" s="17"/>
      <c r="FQ971" s="17"/>
      <c r="FR971" s="17"/>
      <c r="FS971" s="17"/>
      <c r="FT971" s="17"/>
      <c r="FU971" s="17"/>
      <c r="FV971" s="17"/>
      <c r="FW971" s="17"/>
      <c r="FX971" s="17"/>
      <c r="FY971" s="17"/>
      <c r="FZ971" s="17"/>
      <c r="GA971" s="17"/>
      <c r="GB971" s="17"/>
      <c r="GC971" s="17"/>
      <c r="GD971" s="17"/>
      <c r="GE971" s="17"/>
      <c r="GF971" s="17"/>
      <c r="GG971" s="17"/>
      <c r="GH971" s="17"/>
      <c r="GI971" s="17"/>
      <c r="GJ971" s="17"/>
      <c r="GK971" s="17"/>
      <c r="GL971" s="17"/>
      <c r="GM971" s="17"/>
      <c r="GN971" s="17"/>
      <c r="GO971" s="17"/>
      <c r="GP971" s="17"/>
      <c r="GQ971" s="17"/>
      <c r="GR971" s="17"/>
      <c r="GS971" s="17"/>
    </row>
    <row r="972" spans="1:201" s="161" customFormat="1" ht="29.25" x14ac:dyDescent="0.25">
      <c r="A972" s="17">
        <v>1</v>
      </c>
      <c r="B972" s="17"/>
      <c r="C972" s="2181" t="s">
        <v>275</v>
      </c>
      <c r="D972" s="159">
        <f>'2 уровень'!F2229</f>
        <v>0</v>
      </c>
      <c r="E972" s="159">
        <f>'2 уровень'!G2229</f>
        <v>0</v>
      </c>
      <c r="F972" s="159">
        <f>'2 уровень'!H2229</f>
        <v>12</v>
      </c>
      <c r="G972" s="160" t="e">
        <f>'2 уровень'!I2229</f>
        <v>#DIV/0!</v>
      </c>
      <c r="H972" s="144">
        <f>'2 уровень'!J2229</f>
        <v>0</v>
      </c>
      <c r="I972" s="144">
        <f>'2 уровень'!K2229</f>
        <v>0</v>
      </c>
      <c r="J972" s="24">
        <f>'2 уровень'!L2229</f>
        <v>0</v>
      </c>
      <c r="K972" s="24">
        <f>'2 уровень'!M2229</f>
        <v>0</v>
      </c>
      <c r="L972" s="24">
        <f>'2 уровень'!N2229</f>
        <v>0</v>
      </c>
      <c r="M972" s="24">
        <f>'2 уровень'!O2229</f>
        <v>0</v>
      </c>
      <c r="N972" s="24">
        <f>'2 уровень'!P2229</f>
        <v>0</v>
      </c>
      <c r="O972" s="24">
        <f>'2 уровень'!Q2229</f>
        <v>0</v>
      </c>
      <c r="P972" s="138">
        <f>'2 уровень'!R2229</f>
        <v>0</v>
      </c>
      <c r="Q972" s="138">
        <f>'2 уровень'!S2229</f>
        <v>0</v>
      </c>
      <c r="R972" s="138">
        <f>'2 уровень'!T2229</f>
        <v>0</v>
      </c>
      <c r="S972" s="138">
        <f>'2 уровень'!U2229</f>
        <v>0</v>
      </c>
      <c r="T972" s="138">
        <f>'2 уровень'!V2229</f>
        <v>0</v>
      </c>
      <c r="U972" s="138">
        <f>'2 уровень'!W2229</f>
        <v>0</v>
      </c>
      <c r="V972" s="138">
        <f>'2 уровень'!X2229</f>
        <v>0</v>
      </c>
      <c r="W972" s="138">
        <f>'2 уровень'!Y2229</f>
        <v>36.981280000000005</v>
      </c>
      <c r="X972" s="138">
        <f>'2 уровень'!Z2229</f>
        <v>0</v>
      </c>
      <c r="Y972" s="138">
        <f>'2 уровень'!AA2229</f>
        <v>0</v>
      </c>
      <c r="Z972" s="138">
        <f>'2 уровень'!AB2229</f>
        <v>0</v>
      </c>
      <c r="AA972" s="138">
        <f>'2 уровень'!AC2229</f>
        <v>0</v>
      </c>
      <c r="AB972" s="138">
        <f>'2 уровень'!AD2229</f>
        <v>0</v>
      </c>
      <c r="AC972" s="138">
        <f>'2 уровень'!AE2229</f>
        <v>36.981280000000005</v>
      </c>
      <c r="AD972" s="138"/>
      <c r="AE972" s="138"/>
      <c r="AF972" s="159">
        <f>'2 уровень'!AF2229</f>
        <v>0</v>
      </c>
      <c r="AG972" s="138">
        <f>'2 уровень'!AG2229</f>
        <v>0</v>
      </c>
      <c r="AH972" s="238"/>
      <c r="AI972" s="238"/>
      <c r="AJ972" s="535"/>
    </row>
    <row r="973" spans="1:201" s="161" customFormat="1" ht="30" x14ac:dyDescent="0.25">
      <c r="A973" s="17"/>
      <c r="B973" s="17"/>
      <c r="C973" s="2042" t="s">
        <v>195</v>
      </c>
      <c r="D973" s="159">
        <f>'2 уровень'!F2230</f>
        <v>0</v>
      </c>
      <c r="E973" s="159">
        <f>'2 уровень'!G2230</f>
        <v>0</v>
      </c>
      <c r="F973" s="159">
        <f>'2 уровень'!H2230</f>
        <v>0</v>
      </c>
      <c r="G973" s="160">
        <f>'2 уровень'!I2230</f>
        <v>0</v>
      </c>
      <c r="H973" s="144">
        <f>'2 уровень'!J2230</f>
        <v>0</v>
      </c>
      <c r="I973" s="144">
        <f>'2 уровень'!K2230</f>
        <v>0</v>
      </c>
      <c r="J973" s="24">
        <f>'2 уровень'!L2230</f>
        <v>0</v>
      </c>
      <c r="K973" s="24">
        <f>'2 уровень'!M2230</f>
        <v>0</v>
      </c>
      <c r="L973" s="24">
        <f>'2 уровень'!N2230</f>
        <v>0</v>
      </c>
      <c r="M973" s="24">
        <f>'2 уровень'!O2230</f>
        <v>0</v>
      </c>
      <c r="N973" s="24">
        <f>'2 уровень'!P2230</f>
        <v>0</v>
      </c>
      <c r="O973" s="24">
        <f>'2 уровень'!Q2230</f>
        <v>0</v>
      </c>
      <c r="P973" s="138">
        <f>'2 уровень'!R2230</f>
        <v>0</v>
      </c>
      <c r="Q973" s="138">
        <f>'2 уровень'!S2230</f>
        <v>0</v>
      </c>
      <c r="R973" s="138">
        <f>'2 уровень'!T2230</f>
        <v>0</v>
      </c>
      <c r="S973" s="138">
        <f>'2 уровень'!U2230</f>
        <v>0</v>
      </c>
      <c r="T973" s="138">
        <f>'2 уровень'!V2230</f>
        <v>0</v>
      </c>
      <c r="U973" s="138">
        <f>'2 уровень'!W2230</f>
        <v>0</v>
      </c>
      <c r="V973" s="138">
        <f>'2 уровень'!X2230</f>
        <v>0</v>
      </c>
      <c r="W973" s="138">
        <f>'2 уровень'!Y2230</f>
        <v>0</v>
      </c>
      <c r="X973" s="138">
        <f>'2 уровень'!Z2230</f>
        <v>0</v>
      </c>
      <c r="Y973" s="138">
        <f>'2 уровень'!AA2230</f>
        <v>0</v>
      </c>
      <c r="Z973" s="138">
        <f>'2 уровень'!AB2230</f>
        <v>0</v>
      </c>
      <c r="AA973" s="138">
        <f>'2 уровень'!AC2230</f>
        <v>0</v>
      </c>
      <c r="AB973" s="138">
        <f>'2 уровень'!AD2230</f>
        <v>0</v>
      </c>
      <c r="AC973" s="138">
        <f>'2 уровень'!AE2230</f>
        <v>0</v>
      </c>
      <c r="AD973" s="138"/>
      <c r="AE973" s="138"/>
      <c r="AF973" s="159">
        <f>'2 уровень'!AF2230</f>
        <v>0</v>
      </c>
      <c r="AG973" s="138">
        <f>'2 уровень'!AG2230</f>
        <v>0</v>
      </c>
      <c r="AH973" s="238"/>
      <c r="AI973" s="238"/>
      <c r="AJ973" s="535"/>
    </row>
    <row r="974" spans="1:201" s="161" customFormat="1" ht="30" x14ac:dyDescent="0.25">
      <c r="A974" s="17"/>
      <c r="B974" s="17"/>
      <c r="C974" s="2042" t="s">
        <v>498</v>
      </c>
      <c r="D974" s="159">
        <f>'2 уровень'!F2231</f>
        <v>0</v>
      </c>
      <c r="E974" s="159">
        <f>'2 уровень'!G2231</f>
        <v>0</v>
      </c>
      <c r="F974" s="159">
        <f>'2 уровень'!H2231</f>
        <v>5</v>
      </c>
      <c r="G974" s="160" t="e">
        <f>'2 уровень'!I2231</f>
        <v>#DIV/0!</v>
      </c>
      <c r="H974" s="144">
        <f>'2 уровень'!J2231</f>
        <v>0</v>
      </c>
      <c r="I974" s="144">
        <f>'2 уровень'!K2231</f>
        <v>0</v>
      </c>
      <c r="J974" s="24">
        <f>'2 уровень'!L2231</f>
        <v>0</v>
      </c>
      <c r="K974" s="24">
        <f>'2 уровень'!M2231</f>
        <v>0</v>
      </c>
      <c r="L974" s="24">
        <f>'2 уровень'!N2231</f>
        <v>0</v>
      </c>
      <c r="M974" s="24">
        <f>'2 уровень'!O2231</f>
        <v>0</v>
      </c>
      <c r="N974" s="24">
        <f>'2 уровень'!P2231</f>
        <v>0</v>
      </c>
      <c r="O974" s="24">
        <f>'2 уровень'!Q2231</f>
        <v>0</v>
      </c>
      <c r="P974" s="138">
        <f>'2 уровень'!R2231</f>
        <v>0</v>
      </c>
      <c r="Q974" s="138">
        <f>'2 уровень'!S2231</f>
        <v>0</v>
      </c>
      <c r="R974" s="138">
        <f>'2 уровень'!T2231</f>
        <v>0</v>
      </c>
      <c r="S974" s="138">
        <f>'2 уровень'!U2231</f>
        <v>0</v>
      </c>
      <c r="T974" s="138">
        <f>'2 уровень'!V2231</f>
        <v>0</v>
      </c>
      <c r="U974" s="138">
        <f>'2 уровень'!W2231</f>
        <v>0</v>
      </c>
      <c r="V974" s="138">
        <f>'2 уровень'!X2231</f>
        <v>0</v>
      </c>
      <c r="W974" s="138">
        <f>'2 уровень'!Y2231</f>
        <v>0</v>
      </c>
      <c r="X974" s="138">
        <f>'2 уровень'!Z2231</f>
        <v>0</v>
      </c>
      <c r="Y974" s="138">
        <f>'2 уровень'!AA2231</f>
        <v>0</v>
      </c>
      <c r="Z974" s="138">
        <f>'2 уровень'!AB2231</f>
        <v>0</v>
      </c>
      <c r="AA974" s="138">
        <f>'2 уровень'!AC2231</f>
        <v>0</v>
      </c>
      <c r="AB974" s="138">
        <f>'2 уровень'!AD2231</f>
        <v>0</v>
      </c>
      <c r="AC974" s="138">
        <f>'2 уровень'!AE2231</f>
        <v>0</v>
      </c>
      <c r="AD974" s="138"/>
      <c r="AE974" s="138"/>
      <c r="AF974" s="159">
        <f>'2 уровень'!AF2231</f>
        <v>0</v>
      </c>
      <c r="AG974" s="138">
        <f>'2 уровень'!AG2231</f>
        <v>0</v>
      </c>
      <c r="AH974" s="238"/>
      <c r="AI974" s="238"/>
      <c r="AJ974" s="535"/>
    </row>
    <row r="975" spans="1:201" s="161" customFormat="1" ht="75" x14ac:dyDescent="0.25">
      <c r="A975" s="17"/>
      <c r="B975" s="17"/>
      <c r="C975" s="2182" t="s">
        <v>499</v>
      </c>
      <c r="D975" s="159">
        <f>'2 уровень'!F2232</f>
        <v>0</v>
      </c>
      <c r="E975" s="159">
        <f>'2 уровень'!G2232</f>
        <v>0</v>
      </c>
      <c r="F975" s="159">
        <f>'2 уровень'!H2232</f>
        <v>0</v>
      </c>
      <c r="G975" s="160" t="e">
        <f>'2 уровень'!I2232</f>
        <v>#DIV/0!</v>
      </c>
      <c r="H975" s="144">
        <f>'2 уровень'!J2232</f>
        <v>0</v>
      </c>
      <c r="I975" s="144">
        <f>'2 уровень'!K2232</f>
        <v>0</v>
      </c>
      <c r="J975" s="24">
        <f>'2 уровень'!L2232</f>
        <v>0</v>
      </c>
      <c r="K975" s="24">
        <f>'2 уровень'!M2232</f>
        <v>0</v>
      </c>
      <c r="L975" s="24">
        <f>'2 уровень'!N2232</f>
        <v>0</v>
      </c>
      <c r="M975" s="24">
        <f>'2 уровень'!O2232</f>
        <v>0</v>
      </c>
      <c r="N975" s="24">
        <f>'2 уровень'!P2232</f>
        <v>0</v>
      </c>
      <c r="O975" s="24">
        <f>'2 уровень'!Q2232</f>
        <v>0</v>
      </c>
      <c r="P975" s="138">
        <f>'2 уровень'!R2232</f>
        <v>0</v>
      </c>
      <c r="Q975" s="138">
        <f>'2 уровень'!S2232</f>
        <v>0</v>
      </c>
      <c r="R975" s="138">
        <f>'2 уровень'!T2232</f>
        <v>0</v>
      </c>
      <c r="S975" s="138">
        <f>'2 уровень'!U2232</f>
        <v>0</v>
      </c>
      <c r="T975" s="138">
        <f>'2 уровень'!V2232</f>
        <v>0</v>
      </c>
      <c r="U975" s="138">
        <f>'2 уровень'!W2232</f>
        <v>0</v>
      </c>
      <c r="V975" s="138">
        <f>'2 уровень'!X2232</f>
        <v>0</v>
      </c>
      <c r="W975" s="138">
        <f>'2 уровень'!Y2232</f>
        <v>0</v>
      </c>
      <c r="X975" s="138">
        <f>'2 уровень'!Z2232</f>
        <v>0</v>
      </c>
      <c r="Y975" s="138">
        <f>'2 уровень'!AA2232</f>
        <v>0</v>
      </c>
      <c r="Z975" s="138">
        <f>'2 уровень'!AB2232</f>
        <v>0</v>
      </c>
      <c r="AA975" s="138">
        <f>'2 уровень'!AC2232</f>
        <v>0</v>
      </c>
      <c r="AB975" s="138">
        <f>'2 уровень'!AD2232</f>
        <v>0</v>
      </c>
      <c r="AC975" s="138">
        <f>'2 уровень'!AE2232</f>
        <v>0</v>
      </c>
      <c r="AD975" s="138"/>
      <c r="AE975" s="138"/>
      <c r="AF975" s="159">
        <f>'2 уровень'!AF2232</f>
        <v>0</v>
      </c>
      <c r="AG975" s="138">
        <f>'2 уровень'!AG2232</f>
        <v>0</v>
      </c>
      <c r="AH975" s="238"/>
      <c r="AI975" s="238"/>
      <c r="AJ975" s="535"/>
    </row>
    <row r="976" spans="1:201" s="161" customFormat="1" ht="45" x14ac:dyDescent="0.25">
      <c r="A976" s="17"/>
      <c r="B976" s="17"/>
      <c r="C976" s="2183" t="s">
        <v>500</v>
      </c>
      <c r="D976" s="159">
        <f>'2 уровень'!F2233</f>
        <v>0</v>
      </c>
      <c r="E976" s="159">
        <f>'2 уровень'!G2233</f>
        <v>0</v>
      </c>
      <c r="F976" s="159">
        <f>'2 уровень'!H2233</f>
        <v>7</v>
      </c>
      <c r="G976" s="160" t="e">
        <f>'2 уровень'!I2233</f>
        <v>#DIV/0!</v>
      </c>
      <c r="H976" s="144">
        <f>'2 уровень'!J2233</f>
        <v>0</v>
      </c>
      <c r="I976" s="144">
        <f>'2 уровень'!K2233</f>
        <v>0</v>
      </c>
      <c r="J976" s="24">
        <f>'2 уровень'!L2233</f>
        <v>0</v>
      </c>
      <c r="K976" s="24">
        <f>'2 уровень'!M2233</f>
        <v>0</v>
      </c>
      <c r="L976" s="24">
        <f>'2 уровень'!N2233</f>
        <v>0</v>
      </c>
      <c r="M976" s="24">
        <f>'2 уровень'!O2233</f>
        <v>0</v>
      </c>
      <c r="N976" s="24">
        <f>'2 уровень'!P2233</f>
        <v>0</v>
      </c>
      <c r="O976" s="24">
        <f>'2 уровень'!Q2233</f>
        <v>0</v>
      </c>
      <c r="P976" s="138">
        <f>'2 уровень'!R2233</f>
        <v>0</v>
      </c>
      <c r="Q976" s="138">
        <f>'2 уровень'!S2233</f>
        <v>0</v>
      </c>
      <c r="R976" s="138">
        <f>'2 уровень'!T2233</f>
        <v>0</v>
      </c>
      <c r="S976" s="138">
        <f>'2 уровень'!U2233</f>
        <v>0</v>
      </c>
      <c r="T976" s="138">
        <f>'2 уровень'!V2233</f>
        <v>0</v>
      </c>
      <c r="U976" s="138">
        <f>'2 уровень'!W2233</f>
        <v>0</v>
      </c>
      <c r="V976" s="138">
        <f>'2 уровень'!X2233</f>
        <v>0</v>
      </c>
      <c r="W976" s="138">
        <f>'2 уровень'!Y2233</f>
        <v>0</v>
      </c>
      <c r="X976" s="138">
        <f>'2 уровень'!Z2233</f>
        <v>0</v>
      </c>
      <c r="Y976" s="138">
        <f>'2 уровень'!AA2233</f>
        <v>0</v>
      </c>
      <c r="Z976" s="138">
        <f>'2 уровень'!AB2233</f>
        <v>0</v>
      </c>
      <c r="AA976" s="138">
        <f>'2 уровень'!AC2233</f>
        <v>0</v>
      </c>
      <c r="AB976" s="138">
        <f>'2 уровень'!AD2233</f>
        <v>0</v>
      </c>
      <c r="AC976" s="138">
        <f>'2 уровень'!AE2233</f>
        <v>0</v>
      </c>
      <c r="AD976" s="138"/>
      <c r="AE976" s="138"/>
      <c r="AF976" s="159">
        <f>'2 уровень'!AF2233</f>
        <v>0</v>
      </c>
      <c r="AG976" s="138">
        <f>'2 уровень'!AG2233</f>
        <v>0</v>
      </c>
      <c r="AH976" s="238"/>
      <c r="AI976" s="238"/>
      <c r="AJ976" s="535"/>
    </row>
    <row r="977" spans="1:201" s="161" customFormat="1" ht="90" x14ac:dyDescent="0.25">
      <c r="A977" s="17"/>
      <c r="B977" s="17"/>
      <c r="C977" s="2183" t="s">
        <v>501</v>
      </c>
      <c r="D977" s="159">
        <f>'2 уровень'!F2234</f>
        <v>0</v>
      </c>
      <c r="E977" s="159">
        <f>'2 уровень'!G2234</f>
        <v>0</v>
      </c>
      <c r="F977" s="159">
        <f>'2 уровень'!H2234</f>
        <v>0</v>
      </c>
      <c r="G977" s="160" t="e">
        <f>'2 уровень'!I2234</f>
        <v>#DIV/0!</v>
      </c>
      <c r="H977" s="144">
        <f>'2 уровень'!J2234</f>
        <v>0</v>
      </c>
      <c r="I977" s="144">
        <f>'2 уровень'!K2234</f>
        <v>0</v>
      </c>
      <c r="J977" s="24">
        <f>'2 уровень'!L2234</f>
        <v>0</v>
      </c>
      <c r="K977" s="24">
        <f>'2 уровень'!M2234</f>
        <v>0</v>
      </c>
      <c r="L977" s="24">
        <f>'2 уровень'!N2234</f>
        <v>0</v>
      </c>
      <c r="M977" s="24">
        <f>'2 уровень'!O2234</f>
        <v>0</v>
      </c>
      <c r="N977" s="24">
        <f>'2 уровень'!P2234</f>
        <v>0</v>
      </c>
      <c r="O977" s="24">
        <f>'2 уровень'!Q2234</f>
        <v>0</v>
      </c>
      <c r="P977" s="138">
        <f>'2 уровень'!R2234</f>
        <v>0</v>
      </c>
      <c r="Q977" s="138">
        <f>'2 уровень'!S2234</f>
        <v>0</v>
      </c>
      <c r="R977" s="138">
        <f>'2 уровень'!T2234</f>
        <v>0</v>
      </c>
      <c r="S977" s="138">
        <f>'2 уровень'!U2234</f>
        <v>0</v>
      </c>
      <c r="T977" s="138">
        <f>'2 уровень'!V2234</f>
        <v>0</v>
      </c>
      <c r="U977" s="138">
        <f>'2 уровень'!W2234</f>
        <v>0</v>
      </c>
      <c r="V977" s="138">
        <f>'2 уровень'!X2234</f>
        <v>0</v>
      </c>
      <c r="W977" s="138">
        <f>'2 уровень'!Y2234</f>
        <v>0</v>
      </c>
      <c r="X977" s="138">
        <f>'2 уровень'!Z2234</f>
        <v>0</v>
      </c>
      <c r="Y977" s="138">
        <f>'2 уровень'!AA2234</f>
        <v>0</v>
      </c>
      <c r="Z977" s="138">
        <f>'2 уровень'!AB2234</f>
        <v>0</v>
      </c>
      <c r="AA977" s="138">
        <f>'2 уровень'!AC2234</f>
        <v>0</v>
      </c>
      <c r="AB977" s="138">
        <f>'2 уровень'!AD2234</f>
        <v>0</v>
      </c>
      <c r="AC977" s="138">
        <f>'2 уровень'!AE2234</f>
        <v>0</v>
      </c>
      <c r="AD977" s="138"/>
      <c r="AE977" s="138"/>
      <c r="AF977" s="159">
        <f>'2 уровень'!AF2234</f>
        <v>0</v>
      </c>
      <c r="AG977" s="138">
        <f>'2 уровень'!AG2234</f>
        <v>0</v>
      </c>
      <c r="AH977" s="238"/>
      <c r="AI977" s="238"/>
      <c r="AJ977" s="535"/>
    </row>
    <row r="978" spans="1:201" s="161" customFormat="1" x14ac:dyDescent="0.25">
      <c r="A978" s="17"/>
      <c r="B978" s="17"/>
      <c r="C978" s="2183" t="s">
        <v>132</v>
      </c>
      <c r="D978" s="159">
        <f>'2 уровень'!F2235</f>
        <v>0</v>
      </c>
      <c r="E978" s="159">
        <f>'2 уровень'!G2235</f>
        <v>0</v>
      </c>
      <c r="F978" s="159">
        <f>'2 уровень'!H2235</f>
        <v>12</v>
      </c>
      <c r="G978" s="160" t="e">
        <f>'2 уровень'!I2235</f>
        <v>#DIV/0!</v>
      </c>
      <c r="H978" s="144">
        <f>'2 уровень'!J2235</f>
        <v>0</v>
      </c>
      <c r="I978" s="144">
        <f>'2 уровень'!K2235</f>
        <v>0</v>
      </c>
      <c r="J978" s="24">
        <f>'2 уровень'!L2235</f>
        <v>0</v>
      </c>
      <c r="K978" s="24">
        <f>'2 уровень'!M2235</f>
        <v>0</v>
      </c>
      <c r="L978" s="24">
        <f>'2 уровень'!N2235</f>
        <v>0</v>
      </c>
      <c r="M978" s="24">
        <f>'2 уровень'!O2235</f>
        <v>0</v>
      </c>
      <c r="N978" s="24">
        <f>'2 уровень'!P2235</f>
        <v>0</v>
      </c>
      <c r="O978" s="24">
        <f>'2 уровень'!Q2235</f>
        <v>0</v>
      </c>
      <c r="P978" s="138">
        <f>'2 уровень'!R2235</f>
        <v>0</v>
      </c>
      <c r="Q978" s="138">
        <f>'2 уровень'!S2235</f>
        <v>0</v>
      </c>
      <c r="R978" s="138">
        <f>'2 уровень'!T2235</f>
        <v>0</v>
      </c>
      <c r="S978" s="138">
        <f>'2 уровень'!U2235</f>
        <v>0</v>
      </c>
      <c r="T978" s="138">
        <f>'2 уровень'!V2235</f>
        <v>0</v>
      </c>
      <c r="U978" s="138">
        <f>'2 уровень'!W2235</f>
        <v>0</v>
      </c>
      <c r="V978" s="138">
        <f>'2 уровень'!X2235</f>
        <v>0</v>
      </c>
      <c r="W978" s="138">
        <f>'2 уровень'!Y2235</f>
        <v>0</v>
      </c>
      <c r="X978" s="138">
        <f>'2 уровень'!Z2235</f>
        <v>0</v>
      </c>
      <c r="Y978" s="138">
        <f>'2 уровень'!AA2235</f>
        <v>0</v>
      </c>
      <c r="Z978" s="138">
        <f>'2 уровень'!AB2235</f>
        <v>0</v>
      </c>
      <c r="AA978" s="138">
        <f>'2 уровень'!AC2235</f>
        <v>0</v>
      </c>
      <c r="AB978" s="138">
        <f>'2 уровень'!AD2235</f>
        <v>0</v>
      </c>
      <c r="AC978" s="138">
        <f>'2 уровень'!AE2235</f>
        <v>0</v>
      </c>
      <c r="AD978" s="138"/>
      <c r="AE978" s="138"/>
      <c r="AF978" s="159">
        <f>'2 уровень'!AF2235</f>
        <v>0</v>
      </c>
      <c r="AG978" s="138">
        <f>'2 уровень'!AG2235</f>
        <v>0</v>
      </c>
      <c r="AH978" s="238"/>
      <c r="AI978" s="238"/>
      <c r="AJ978" s="535"/>
    </row>
    <row r="979" spans="1:201" s="161" customFormat="1" x14ac:dyDescent="0.25">
      <c r="A979" s="17"/>
      <c r="B979" s="17"/>
      <c r="C979" s="2183" t="s">
        <v>225</v>
      </c>
      <c r="D979" s="159">
        <f>'2 уровень'!F2236</f>
        <v>0</v>
      </c>
      <c r="E979" s="159">
        <f>'2 уровень'!G2236</f>
        <v>0</v>
      </c>
      <c r="F979" s="159">
        <f>'2 уровень'!H2236</f>
        <v>12</v>
      </c>
      <c r="G979" s="160" t="e">
        <f>'2 уровень'!I2236</f>
        <v>#DIV/0!</v>
      </c>
      <c r="H979" s="144">
        <f>'2 уровень'!J2236</f>
        <v>0</v>
      </c>
      <c r="I979" s="144">
        <f>'2 уровень'!K2236</f>
        <v>0</v>
      </c>
      <c r="J979" s="24">
        <f>'2 уровень'!L2236</f>
        <v>0</v>
      </c>
      <c r="K979" s="24">
        <f>'2 уровень'!M2236</f>
        <v>0</v>
      </c>
      <c r="L979" s="24">
        <f>'2 уровень'!N2236</f>
        <v>0</v>
      </c>
      <c r="M979" s="24">
        <f>'2 уровень'!O2236</f>
        <v>0</v>
      </c>
      <c r="N979" s="24">
        <f>'2 уровень'!P2236</f>
        <v>0</v>
      </c>
      <c r="O979" s="24">
        <f>'2 уровень'!Q2236</f>
        <v>0</v>
      </c>
      <c r="P979" s="138">
        <f>'2 уровень'!R2236</f>
        <v>0</v>
      </c>
      <c r="Q979" s="138">
        <f>'2 уровень'!S2236</f>
        <v>0</v>
      </c>
      <c r="R979" s="138">
        <f>'2 уровень'!T2236</f>
        <v>0</v>
      </c>
      <c r="S979" s="138">
        <f>'2 уровень'!U2236</f>
        <v>0</v>
      </c>
      <c r="T979" s="138">
        <f>'2 уровень'!V2236</f>
        <v>0</v>
      </c>
      <c r="U979" s="138">
        <f>'2 уровень'!W2236</f>
        <v>0</v>
      </c>
      <c r="V979" s="138">
        <f>'2 уровень'!X2236</f>
        <v>0</v>
      </c>
      <c r="W979" s="138">
        <f>'2 уровень'!Y2236</f>
        <v>0</v>
      </c>
      <c r="X979" s="138">
        <f>'2 уровень'!Z2236</f>
        <v>0</v>
      </c>
      <c r="Y979" s="138">
        <f>'2 уровень'!AA2236</f>
        <v>0</v>
      </c>
      <c r="Z979" s="138">
        <f>'2 уровень'!AB2236</f>
        <v>0</v>
      </c>
      <c r="AA979" s="138">
        <f>'2 уровень'!AC2236</f>
        <v>0</v>
      </c>
      <c r="AB979" s="138">
        <f>'2 уровень'!AD2236</f>
        <v>0</v>
      </c>
      <c r="AC979" s="138">
        <f>'2 уровень'!AE2236</f>
        <v>0</v>
      </c>
      <c r="AD979" s="138"/>
      <c r="AE979" s="138"/>
      <c r="AF979" s="159">
        <f>'2 уровень'!AF2236</f>
        <v>0</v>
      </c>
      <c r="AG979" s="138">
        <f>'2 уровень'!AG2236</f>
        <v>0</v>
      </c>
      <c r="AH979" s="238"/>
      <c r="AI979" s="238"/>
      <c r="AJ979" s="535"/>
    </row>
    <row r="980" spans="1:201" s="161" customFormat="1" ht="45" x14ac:dyDescent="0.25">
      <c r="A980" s="17"/>
      <c r="B980" s="17"/>
      <c r="C980" s="2183" t="s">
        <v>502</v>
      </c>
      <c r="D980" s="159">
        <f>'2 уровень'!F2237</f>
        <v>0</v>
      </c>
      <c r="E980" s="159">
        <f>'2 уровень'!G2237</f>
        <v>0</v>
      </c>
      <c r="F980" s="159">
        <f>'2 уровень'!H2237</f>
        <v>0</v>
      </c>
      <c r="G980" s="160" t="e">
        <f>'2 уровень'!I2237</f>
        <v>#DIV/0!</v>
      </c>
      <c r="H980" s="144">
        <f>'2 уровень'!J2237</f>
        <v>0</v>
      </c>
      <c r="I980" s="144">
        <f>'2 уровень'!K2237</f>
        <v>0</v>
      </c>
      <c r="J980" s="24">
        <f>'2 уровень'!L2237</f>
        <v>0</v>
      </c>
      <c r="K980" s="24">
        <f>'2 уровень'!M2237</f>
        <v>0</v>
      </c>
      <c r="L980" s="24">
        <f>'2 уровень'!N2237</f>
        <v>0</v>
      </c>
      <c r="M980" s="24">
        <f>'2 уровень'!O2237</f>
        <v>0</v>
      </c>
      <c r="N980" s="24">
        <f>'2 уровень'!P2237</f>
        <v>0</v>
      </c>
      <c r="O980" s="24">
        <f>'2 уровень'!Q2237</f>
        <v>0</v>
      </c>
      <c r="P980" s="138">
        <f>'2 уровень'!R2237</f>
        <v>0</v>
      </c>
      <c r="Q980" s="138">
        <f>'2 уровень'!S2237</f>
        <v>0</v>
      </c>
      <c r="R980" s="138">
        <f>'2 уровень'!T2237</f>
        <v>0</v>
      </c>
      <c r="S980" s="138">
        <f>'2 уровень'!U2237</f>
        <v>0</v>
      </c>
      <c r="T980" s="138">
        <f>'2 уровень'!V2237</f>
        <v>0</v>
      </c>
      <c r="U980" s="138">
        <f>'2 уровень'!W2237</f>
        <v>0</v>
      </c>
      <c r="V980" s="138">
        <f>'2 уровень'!X2237</f>
        <v>0</v>
      </c>
      <c r="W980" s="138">
        <f>'2 уровень'!Y2237</f>
        <v>0</v>
      </c>
      <c r="X980" s="138">
        <f>'2 уровень'!Z2237</f>
        <v>0</v>
      </c>
      <c r="Y980" s="138">
        <f>'2 уровень'!AA2237</f>
        <v>0</v>
      </c>
      <c r="Z980" s="138">
        <f>'2 уровень'!AB2237</f>
        <v>0</v>
      </c>
      <c r="AA980" s="138">
        <f>'2 уровень'!AC2237</f>
        <v>0</v>
      </c>
      <c r="AB980" s="138">
        <f>'2 уровень'!AD2237</f>
        <v>0</v>
      </c>
      <c r="AC980" s="138">
        <f>'2 уровень'!AE2237</f>
        <v>0</v>
      </c>
      <c r="AD980" s="138"/>
      <c r="AE980" s="138"/>
      <c r="AF980" s="159">
        <f>'2 уровень'!AF2237</f>
        <v>0</v>
      </c>
      <c r="AG980" s="138">
        <f>'2 уровень'!AG2237</f>
        <v>0</v>
      </c>
      <c r="AH980" s="238"/>
      <c r="AI980" s="238"/>
      <c r="AJ980" s="535"/>
    </row>
    <row r="981" spans="1:201" s="161" customFormat="1" ht="75" x14ac:dyDescent="0.25">
      <c r="A981" s="17"/>
      <c r="B981" s="17"/>
      <c r="C981" s="2183" t="s">
        <v>570</v>
      </c>
      <c r="D981" s="159">
        <f>'2 уровень'!F2238</f>
        <v>0</v>
      </c>
      <c r="E981" s="159">
        <f>'2 уровень'!G2238</f>
        <v>0</v>
      </c>
      <c r="F981" s="159">
        <f>'2 уровень'!H2238</f>
        <v>0</v>
      </c>
      <c r="G981" s="160" t="e">
        <f>'2 уровень'!I2238</f>
        <v>#DIV/0!</v>
      </c>
      <c r="H981" s="144"/>
      <c r="I981" s="144"/>
      <c r="J981" s="24"/>
      <c r="K981" s="24"/>
      <c r="L981" s="24"/>
      <c r="M981" s="24"/>
      <c r="N981" s="24"/>
      <c r="O981" s="24"/>
      <c r="P981" s="138"/>
      <c r="Q981" s="138"/>
      <c r="R981" s="138"/>
      <c r="S981" s="138"/>
      <c r="T981" s="138"/>
      <c r="U981" s="138"/>
      <c r="V981" s="138"/>
      <c r="W981" s="138"/>
      <c r="X981" s="138"/>
      <c r="Y981" s="138"/>
      <c r="Z981" s="138"/>
      <c r="AA981" s="138"/>
      <c r="AB981" s="138"/>
      <c r="AC981" s="138"/>
      <c r="AD981" s="138"/>
      <c r="AE981" s="138"/>
      <c r="AF981" s="159">
        <f>'2 уровень'!AF2238</f>
        <v>0</v>
      </c>
      <c r="AG981" s="138">
        <f>'2 уровень'!AG2238</f>
        <v>0</v>
      </c>
      <c r="AH981" s="238"/>
      <c r="AI981" s="238"/>
      <c r="AJ981" s="535"/>
    </row>
    <row r="982" spans="1:201" s="161" customFormat="1" ht="30" x14ac:dyDescent="0.25">
      <c r="A982" s="17"/>
      <c r="B982" s="17"/>
      <c r="C982" s="448" t="s">
        <v>196</v>
      </c>
      <c r="D982" s="159">
        <f>'2 уровень'!F2239</f>
        <v>0</v>
      </c>
      <c r="E982" s="159">
        <f>'2 уровень'!G2239</f>
        <v>0</v>
      </c>
      <c r="F982" s="159">
        <f>'2 уровень'!H2239</f>
        <v>0</v>
      </c>
      <c r="G982" s="160">
        <f>'2 уровень'!I2239</f>
        <v>0</v>
      </c>
      <c r="H982" s="144">
        <f>'2 уровень'!J2239</f>
        <v>0</v>
      </c>
      <c r="I982" s="144">
        <f>'2 уровень'!K2239</f>
        <v>0</v>
      </c>
      <c r="J982" s="24">
        <f>'2 уровень'!L2239</f>
        <v>0</v>
      </c>
      <c r="K982" s="24">
        <f>'2 уровень'!M2239</f>
        <v>0</v>
      </c>
      <c r="L982" s="24">
        <f>'2 уровень'!N2239</f>
        <v>0</v>
      </c>
      <c r="M982" s="24">
        <f>'2 уровень'!O2239</f>
        <v>0</v>
      </c>
      <c r="N982" s="24">
        <f>'2 уровень'!P2239</f>
        <v>0</v>
      </c>
      <c r="O982" s="24">
        <f>'2 уровень'!Q2239</f>
        <v>0</v>
      </c>
      <c r="P982" s="138">
        <f>'2 уровень'!R2239</f>
        <v>0</v>
      </c>
      <c r="Q982" s="138">
        <f>'2 уровень'!S2239</f>
        <v>0</v>
      </c>
      <c r="R982" s="138">
        <f>'2 уровень'!T2239</f>
        <v>0</v>
      </c>
      <c r="S982" s="138">
        <f>'2 уровень'!U2239</f>
        <v>0</v>
      </c>
      <c r="T982" s="138">
        <f>'2 уровень'!V2239</f>
        <v>0</v>
      </c>
      <c r="U982" s="138">
        <f>'2 уровень'!W2239</f>
        <v>0</v>
      </c>
      <c r="V982" s="138">
        <f>'2 уровень'!X2239</f>
        <v>0</v>
      </c>
      <c r="W982" s="138">
        <f>'2 уровень'!Y2239</f>
        <v>16.686419999999998</v>
      </c>
      <c r="X982" s="138">
        <f>'2 уровень'!Z2239</f>
        <v>0</v>
      </c>
      <c r="Y982" s="138">
        <f>'2 уровень'!AA2239</f>
        <v>0</v>
      </c>
      <c r="Z982" s="138">
        <f>'2 уровень'!AB2239</f>
        <v>0</v>
      </c>
      <c r="AA982" s="138">
        <f>'2 уровень'!AC2239</f>
        <v>0</v>
      </c>
      <c r="AB982" s="138">
        <f>'2 уровень'!AD2239</f>
        <v>0</v>
      </c>
      <c r="AC982" s="138">
        <f>'2 уровень'!AE2239</f>
        <v>16.686419999999998</v>
      </c>
      <c r="AD982" s="138"/>
      <c r="AE982" s="138"/>
      <c r="AF982" s="159">
        <f>'2 уровень'!AF2239</f>
        <v>0</v>
      </c>
      <c r="AG982" s="138">
        <f>'2 уровень'!AG2239</f>
        <v>0</v>
      </c>
      <c r="AH982" s="238"/>
      <c r="AI982" s="238"/>
      <c r="AJ982" s="535"/>
    </row>
    <row r="983" spans="1:201" s="161" customFormat="1" ht="94.5" x14ac:dyDescent="0.25">
      <c r="A983" s="17"/>
      <c r="B983" s="17"/>
      <c r="C983" s="468" t="s">
        <v>571</v>
      </c>
      <c r="D983" s="159">
        <f>'2 уровень'!F2240</f>
        <v>0</v>
      </c>
      <c r="E983" s="159">
        <f>'2 уровень'!G2240</f>
        <v>0</v>
      </c>
      <c r="F983" s="159">
        <f>'2 уровень'!H2240</f>
        <v>7</v>
      </c>
      <c r="G983" s="160" t="e">
        <f>'2 уровень'!I2240</f>
        <v>#DIV/0!</v>
      </c>
      <c r="H983" s="144">
        <f>'2 уровень'!J2240</f>
        <v>0</v>
      </c>
      <c r="I983" s="144">
        <f>'2 уровень'!K2240</f>
        <v>0</v>
      </c>
      <c r="J983" s="24">
        <f>'2 уровень'!L2240</f>
        <v>0</v>
      </c>
      <c r="K983" s="24">
        <f>'2 уровень'!M2240</f>
        <v>0</v>
      </c>
      <c r="L983" s="24">
        <f>'2 уровень'!N2240</f>
        <v>0</v>
      </c>
      <c r="M983" s="24">
        <f>'2 уровень'!O2240</f>
        <v>0</v>
      </c>
      <c r="N983" s="24">
        <f>'2 уровень'!P2240</f>
        <v>0</v>
      </c>
      <c r="O983" s="24">
        <f>'2 уровень'!Q2240</f>
        <v>0</v>
      </c>
      <c r="P983" s="138">
        <f>'2 уровень'!R2240</f>
        <v>0</v>
      </c>
      <c r="Q983" s="138">
        <f>'2 уровень'!S2240</f>
        <v>0</v>
      </c>
      <c r="R983" s="138">
        <f>'2 уровень'!T2240</f>
        <v>0</v>
      </c>
      <c r="S983" s="138">
        <f>'2 уровень'!U2240</f>
        <v>0</v>
      </c>
      <c r="T983" s="138">
        <f>'2 уровень'!V2240</f>
        <v>0</v>
      </c>
      <c r="U983" s="138">
        <f>'2 уровень'!W2240</f>
        <v>0</v>
      </c>
      <c r="V983" s="138">
        <f>'2 уровень'!X2240</f>
        <v>0</v>
      </c>
      <c r="W983" s="138">
        <f>'2 уровень'!Y2240</f>
        <v>14.918749999999999</v>
      </c>
      <c r="X983" s="138">
        <f>'2 уровень'!Z2240</f>
        <v>0</v>
      </c>
      <c r="Y983" s="138">
        <f>'2 уровень'!AA2240</f>
        <v>0</v>
      </c>
      <c r="Z983" s="138">
        <f>'2 уровень'!AB2240</f>
        <v>14.918749999999999</v>
      </c>
      <c r="AA983" s="138">
        <f>'2 уровень'!AC2240</f>
        <v>0</v>
      </c>
      <c r="AB983" s="138">
        <f>'2 уровень'!AD2240</f>
        <v>0</v>
      </c>
      <c r="AC983" s="138">
        <f>'2 уровень'!AE2240</f>
        <v>14.918749999999999</v>
      </c>
      <c r="AD983" s="138" t="e">
        <f>W983/V983*100</f>
        <v>#DIV/0!</v>
      </c>
      <c r="AE983" s="138" t="e">
        <f>AC983/V983*100</f>
        <v>#DIV/0!</v>
      </c>
      <c r="AF983" s="159">
        <f>'2 уровень'!AF2240</f>
        <v>0</v>
      </c>
      <c r="AG983" s="138">
        <f>'2 уровень'!AG2240</f>
        <v>0</v>
      </c>
      <c r="AH983" s="238"/>
      <c r="AI983" s="238"/>
      <c r="AJ983" s="535"/>
    </row>
    <row r="984" spans="1:201" s="161" customFormat="1" ht="43.5" x14ac:dyDescent="0.25">
      <c r="A984" s="17"/>
      <c r="B984" s="17"/>
      <c r="C984" s="2181" t="s">
        <v>504</v>
      </c>
      <c r="D984" s="1760">
        <f>'2 уровень'!F2241</f>
        <v>0</v>
      </c>
      <c r="E984" s="1760">
        <f>'2 уровень'!G2241</f>
        <v>0</v>
      </c>
      <c r="F984" s="1760">
        <f>'2 уровень'!H2241</f>
        <v>0</v>
      </c>
      <c r="G984" s="1761" t="e">
        <f>'2 уровень'!I2241</f>
        <v>#DIV/0!</v>
      </c>
      <c r="H984" s="138">
        <f>'2 уровень'!J2241</f>
        <v>0</v>
      </c>
      <c r="I984" s="144">
        <f>'2 уровень'!K2241</f>
        <v>0</v>
      </c>
      <c r="J984" s="24">
        <f>'2 уровень'!L2241</f>
        <v>0</v>
      </c>
      <c r="K984" s="24">
        <f>'2 уровень'!M2241</f>
        <v>0</v>
      </c>
      <c r="L984" s="24">
        <f>'2 уровень'!N2241</f>
        <v>0</v>
      </c>
      <c r="M984" s="24">
        <f>'2 уровень'!O2241</f>
        <v>0</v>
      </c>
      <c r="N984" s="24">
        <f>'2 уровень'!P2241</f>
        <v>0</v>
      </c>
      <c r="O984" s="24">
        <f>'2 уровень'!Q2241</f>
        <v>0</v>
      </c>
      <c r="P984" s="138">
        <f>'2 уровень'!R2241</f>
        <v>0</v>
      </c>
      <c r="Q984" s="138">
        <f>'2 уровень'!S2241</f>
        <v>0</v>
      </c>
      <c r="R984" s="138">
        <f>'2 уровень'!T2241</f>
        <v>0</v>
      </c>
      <c r="S984" s="138">
        <f>'2 уровень'!U2241</f>
        <v>0</v>
      </c>
      <c r="T984" s="138">
        <f>'2 уровень'!V2241</f>
        <v>0</v>
      </c>
      <c r="U984" s="138">
        <f>'2 уровень'!W2241</f>
        <v>0</v>
      </c>
      <c r="V984" s="138">
        <f>'2 уровень'!X2241</f>
        <v>0</v>
      </c>
      <c r="W984" s="138">
        <f>'2 уровень'!Y2241</f>
        <v>0</v>
      </c>
      <c r="X984" s="138">
        <f>'2 уровень'!Z2241</f>
        <v>0</v>
      </c>
      <c r="Y984" s="138">
        <f>'2 уровень'!AA2241</f>
        <v>0</v>
      </c>
      <c r="Z984" s="138">
        <f>'2 уровень'!AB2241</f>
        <v>0</v>
      </c>
      <c r="AA984" s="138">
        <f>'2 уровень'!AC2241</f>
        <v>0</v>
      </c>
      <c r="AB984" s="138">
        <f>'2 уровень'!AD2241</f>
        <v>0</v>
      </c>
      <c r="AC984" s="138">
        <f>'2 уровень'!AE2241</f>
        <v>0</v>
      </c>
      <c r="AD984" s="138" t="e">
        <f>W984/V984*100</f>
        <v>#DIV/0!</v>
      </c>
      <c r="AE984" s="138" t="e">
        <f>AC984/V984*100</f>
        <v>#DIV/0!</v>
      </c>
      <c r="AF984" s="159">
        <f>'2 уровень'!AF2241</f>
        <v>0</v>
      </c>
      <c r="AG984" s="138">
        <f>'2 уровень'!AG2241</f>
        <v>0</v>
      </c>
      <c r="AH984" s="238"/>
      <c r="AI984" s="238"/>
      <c r="AJ984" s="535"/>
    </row>
    <row r="985" spans="1:201" s="161" customFormat="1" ht="30" x14ac:dyDescent="0.25">
      <c r="A985" s="17"/>
      <c r="B985" s="17"/>
      <c r="C985" s="2183" t="s">
        <v>276</v>
      </c>
      <c r="D985" s="159">
        <f>'2 уровень'!F2242</f>
        <v>0</v>
      </c>
      <c r="E985" s="159">
        <f>'2 уровень'!G2242</f>
        <v>0</v>
      </c>
      <c r="F985" s="159">
        <f>'2 уровень'!H2242</f>
        <v>0</v>
      </c>
      <c r="G985" s="160" t="e">
        <f>'2 уровень'!I2242</f>
        <v>#DIV/0!</v>
      </c>
      <c r="H985" s="144">
        <f>'2 уровень'!J2242</f>
        <v>0</v>
      </c>
      <c r="I985" s="144">
        <f>'2 уровень'!K2242</f>
        <v>0</v>
      </c>
      <c r="J985" s="24">
        <f>'2 уровень'!L2242</f>
        <v>0</v>
      </c>
      <c r="K985" s="24">
        <f>'2 уровень'!M2242</f>
        <v>0</v>
      </c>
      <c r="L985" s="24">
        <f>'2 уровень'!N2242</f>
        <v>0</v>
      </c>
      <c r="M985" s="24">
        <f>'2 уровень'!O2242</f>
        <v>0</v>
      </c>
      <c r="N985" s="24">
        <f>'2 уровень'!P2242</f>
        <v>0</v>
      </c>
      <c r="O985" s="24">
        <f>'2 уровень'!Q2242</f>
        <v>0</v>
      </c>
      <c r="P985" s="138">
        <f>'2 уровень'!R2242</f>
        <v>0</v>
      </c>
      <c r="Q985" s="138">
        <f>'2 уровень'!S2242</f>
        <v>0</v>
      </c>
      <c r="R985" s="138">
        <f>'2 уровень'!T2242</f>
        <v>0</v>
      </c>
      <c r="S985" s="138">
        <f>'2 уровень'!U2242</f>
        <v>0</v>
      </c>
      <c r="T985" s="138">
        <f>'2 уровень'!V2242</f>
        <v>0</v>
      </c>
      <c r="U985" s="138">
        <f>'2 уровень'!W2242</f>
        <v>0</v>
      </c>
      <c r="V985" s="138">
        <f>'2 уровень'!X2242</f>
        <v>0</v>
      </c>
      <c r="W985" s="138">
        <f>'2 уровень'!Y2242</f>
        <v>0</v>
      </c>
      <c r="X985" s="138">
        <f>'2 уровень'!Z2242</f>
        <v>0</v>
      </c>
      <c r="Y985" s="138">
        <f>'2 уровень'!AA2242</f>
        <v>0</v>
      </c>
      <c r="Z985" s="138">
        <f>'2 уровень'!AB2242</f>
        <v>0</v>
      </c>
      <c r="AA985" s="138">
        <f>'2 уровень'!AC2242</f>
        <v>0</v>
      </c>
      <c r="AB985" s="138">
        <f>'2 уровень'!AD2242</f>
        <v>0</v>
      </c>
      <c r="AC985" s="138">
        <f>'2 уровень'!AE2242</f>
        <v>0</v>
      </c>
      <c r="AD985" s="138" t="e">
        <f>W985/V985*100</f>
        <v>#DIV/0!</v>
      </c>
      <c r="AE985" s="138" t="e">
        <f>AC985/V985*100</f>
        <v>#DIV/0!</v>
      </c>
      <c r="AF985" s="159">
        <f>'2 уровень'!AF2242</f>
        <v>0</v>
      </c>
      <c r="AG985" s="138">
        <f>'2 уровень'!AG2242</f>
        <v>0</v>
      </c>
      <c r="AH985" s="238"/>
      <c r="AI985" s="238"/>
      <c r="AJ985" s="535"/>
    </row>
    <row r="986" spans="1:201" s="161" customFormat="1" ht="30" x14ac:dyDescent="0.25">
      <c r="A986" s="17"/>
      <c r="B986" s="17"/>
      <c r="C986" s="2183" t="s">
        <v>505</v>
      </c>
      <c r="D986" s="159">
        <f>'2 уровень'!F2243</f>
        <v>0</v>
      </c>
      <c r="E986" s="159">
        <f>'2 уровень'!G2243</f>
        <v>0</v>
      </c>
      <c r="F986" s="159">
        <f>'2 уровень'!H2243</f>
        <v>0</v>
      </c>
      <c r="G986" s="160" t="e">
        <f>'2 уровень'!I2243</f>
        <v>#DIV/0!</v>
      </c>
      <c r="H986" s="144">
        <f>'2 уровень'!J2243</f>
        <v>0</v>
      </c>
      <c r="I986" s="144">
        <f>'2 уровень'!K2243</f>
        <v>0</v>
      </c>
      <c r="J986" s="24">
        <f>'2 уровень'!L2243</f>
        <v>0</v>
      </c>
      <c r="K986" s="24">
        <f>'2 уровень'!M2243</f>
        <v>0</v>
      </c>
      <c r="L986" s="24">
        <f>'2 уровень'!N2243</f>
        <v>0</v>
      </c>
      <c r="M986" s="24">
        <f>'2 уровень'!O2243</f>
        <v>0</v>
      </c>
      <c r="N986" s="24">
        <f>'2 уровень'!P2243</f>
        <v>0</v>
      </c>
      <c r="O986" s="24">
        <f>'2 уровень'!Q2243</f>
        <v>0</v>
      </c>
      <c r="P986" s="138">
        <f>'2 уровень'!R2243</f>
        <v>0</v>
      </c>
      <c r="Q986" s="138">
        <f>'2 уровень'!S2243</f>
        <v>0</v>
      </c>
      <c r="R986" s="138">
        <f>'2 уровень'!T2243</f>
        <v>0</v>
      </c>
      <c r="S986" s="138">
        <f>'2 уровень'!U2243</f>
        <v>0</v>
      </c>
      <c r="T986" s="138">
        <f>'2 уровень'!V2243</f>
        <v>0</v>
      </c>
      <c r="U986" s="138">
        <f>'2 уровень'!W2243</f>
        <v>0</v>
      </c>
      <c r="V986" s="138">
        <f>'2 уровень'!X2243</f>
        <v>0</v>
      </c>
      <c r="W986" s="138">
        <f>'2 уровень'!Y2243</f>
        <v>0</v>
      </c>
      <c r="X986" s="138">
        <f>'2 уровень'!Z2243</f>
        <v>0</v>
      </c>
      <c r="Y986" s="138">
        <f>'2 уровень'!AA2243</f>
        <v>0</v>
      </c>
      <c r="Z986" s="138">
        <f>'2 уровень'!AB2243</f>
        <v>0</v>
      </c>
      <c r="AA986" s="138">
        <f>'2 уровень'!AC2243</f>
        <v>0</v>
      </c>
      <c r="AB986" s="138">
        <f>'2 уровень'!AD2243</f>
        <v>0</v>
      </c>
      <c r="AC986" s="138">
        <f>'2 уровень'!AE2243</f>
        <v>0</v>
      </c>
      <c r="AD986" s="138" t="e">
        <f>W986/V986*100</f>
        <v>#DIV/0!</v>
      </c>
      <c r="AE986" s="138" t="e">
        <f>AC986/V986*100</f>
        <v>#DIV/0!</v>
      </c>
      <c r="AF986" s="159">
        <f>'2 уровень'!AF2243</f>
        <v>0</v>
      </c>
      <c r="AG986" s="138">
        <f>'2 уровень'!AG2243</f>
        <v>0</v>
      </c>
      <c r="AH986" s="238"/>
      <c r="AI986" s="238"/>
      <c r="AJ986" s="535"/>
    </row>
    <row r="987" spans="1:201" s="161" customFormat="1" ht="60" x14ac:dyDescent="0.25">
      <c r="A987" s="17"/>
      <c r="B987" s="17"/>
      <c r="C987" s="2183" t="s">
        <v>526</v>
      </c>
      <c r="D987" s="159">
        <f>'2 уровень'!F2244</f>
        <v>0</v>
      </c>
      <c r="E987" s="159">
        <f>'2 уровень'!G2244</f>
        <v>0</v>
      </c>
      <c r="F987" s="159">
        <f>'2 уровень'!H2244</f>
        <v>0</v>
      </c>
      <c r="G987" s="160">
        <f>'2 уровень'!I2244</f>
        <v>0</v>
      </c>
      <c r="H987" s="144">
        <f>'2 уровень'!J2244</f>
        <v>0</v>
      </c>
      <c r="I987" s="144">
        <f>'2 уровень'!K2244</f>
        <v>0</v>
      </c>
      <c r="J987" s="24">
        <f>'2 уровень'!L2244</f>
        <v>0</v>
      </c>
      <c r="K987" s="24">
        <f>'2 уровень'!M2244</f>
        <v>0</v>
      </c>
      <c r="L987" s="24">
        <f>'2 уровень'!N2244</f>
        <v>0</v>
      </c>
      <c r="M987" s="24">
        <f>'2 уровень'!O2244</f>
        <v>0</v>
      </c>
      <c r="N987" s="24">
        <f>'2 уровень'!P2244</f>
        <v>0</v>
      </c>
      <c r="O987" s="24">
        <f>'2 уровень'!Q2244</f>
        <v>0</v>
      </c>
      <c r="P987" s="138">
        <f>'2 уровень'!R2244</f>
        <v>0</v>
      </c>
      <c r="Q987" s="138">
        <f>'2 уровень'!S2244</f>
        <v>0</v>
      </c>
      <c r="R987" s="138">
        <f>'2 уровень'!T2244</f>
        <v>0</v>
      </c>
      <c r="S987" s="138">
        <f>'2 уровень'!U2244</f>
        <v>0</v>
      </c>
      <c r="T987" s="138">
        <f>'2 уровень'!V2244</f>
        <v>0</v>
      </c>
      <c r="U987" s="138">
        <f>'2 уровень'!W2244</f>
        <v>0</v>
      </c>
      <c r="V987" s="138">
        <f>'2 уровень'!X2244</f>
        <v>0</v>
      </c>
      <c r="W987" s="138">
        <f>'2 уровень'!Y2244</f>
        <v>0</v>
      </c>
      <c r="X987" s="138">
        <f>'2 уровень'!Z2244</f>
        <v>0</v>
      </c>
      <c r="Y987" s="138">
        <f>'2 уровень'!AA2244</f>
        <v>0</v>
      </c>
      <c r="Z987" s="138">
        <f>'2 уровень'!AB2244</f>
        <v>0</v>
      </c>
      <c r="AA987" s="138">
        <f>'2 уровень'!AC2244</f>
        <v>0</v>
      </c>
      <c r="AB987" s="138">
        <f>'2 уровень'!AD2244</f>
        <v>0</v>
      </c>
      <c r="AC987" s="138">
        <f>'2 уровень'!AE2244</f>
        <v>0</v>
      </c>
      <c r="AD987" s="138"/>
      <c r="AE987" s="138"/>
      <c r="AF987" s="159">
        <f>'2 уровень'!AF2244</f>
        <v>0</v>
      </c>
      <c r="AG987" s="138">
        <f>'2 уровень'!AG2244</f>
        <v>0</v>
      </c>
      <c r="AH987" s="238"/>
      <c r="AI987" s="238"/>
      <c r="AJ987" s="535"/>
    </row>
    <row r="988" spans="1:201" s="161" customFormat="1" ht="30" x14ac:dyDescent="0.25">
      <c r="A988" s="17"/>
      <c r="B988" s="17"/>
      <c r="C988" s="2183" t="s">
        <v>506</v>
      </c>
      <c r="D988" s="159">
        <f>'2 уровень'!F2245</f>
        <v>0</v>
      </c>
      <c r="E988" s="159">
        <f>'2 уровень'!G2245</f>
        <v>0</v>
      </c>
      <c r="F988" s="159">
        <f>'2 уровень'!H2245</f>
        <v>0</v>
      </c>
      <c r="G988" s="160" t="e">
        <f>'2 уровень'!I2245</f>
        <v>#DIV/0!</v>
      </c>
      <c r="H988" s="144">
        <f>'2 уровень'!J2245</f>
        <v>0</v>
      </c>
      <c r="I988" s="144">
        <f>'2 уровень'!K2245</f>
        <v>0</v>
      </c>
      <c r="J988" s="24">
        <f>'2 уровень'!L2245</f>
        <v>0</v>
      </c>
      <c r="K988" s="24">
        <f>'2 уровень'!M2245</f>
        <v>0</v>
      </c>
      <c r="L988" s="24">
        <f>'2 уровень'!N2245</f>
        <v>0</v>
      </c>
      <c r="M988" s="24">
        <f>'2 уровень'!O2245</f>
        <v>0</v>
      </c>
      <c r="N988" s="24">
        <f>'2 уровень'!P2245</f>
        <v>0</v>
      </c>
      <c r="O988" s="24">
        <f>'2 уровень'!Q2245</f>
        <v>0</v>
      </c>
      <c r="P988" s="138">
        <f>'2 уровень'!R2245</f>
        <v>0</v>
      </c>
      <c r="Q988" s="138">
        <f>'2 уровень'!S2245</f>
        <v>0</v>
      </c>
      <c r="R988" s="138">
        <f>'2 уровень'!T2245</f>
        <v>0</v>
      </c>
      <c r="S988" s="138">
        <f>'2 уровень'!U2245</f>
        <v>0</v>
      </c>
      <c r="T988" s="138">
        <f>'2 уровень'!V2245</f>
        <v>0</v>
      </c>
      <c r="U988" s="138">
        <f>'2 уровень'!W2245</f>
        <v>0</v>
      </c>
      <c r="V988" s="138">
        <f>'2 уровень'!X2245</f>
        <v>0</v>
      </c>
      <c r="W988" s="138">
        <f>'2 уровень'!Y2245</f>
        <v>0</v>
      </c>
      <c r="X988" s="138">
        <f>'2 уровень'!Z2245</f>
        <v>0</v>
      </c>
      <c r="Y988" s="138">
        <f>'2 уровень'!AA2245</f>
        <v>0</v>
      </c>
      <c r="Z988" s="138">
        <f>'2 уровень'!AB2245</f>
        <v>0</v>
      </c>
      <c r="AA988" s="138">
        <f>'2 уровень'!AC2245</f>
        <v>0</v>
      </c>
      <c r="AB988" s="138">
        <f>'2 уровень'!AD2245</f>
        <v>0</v>
      </c>
      <c r="AC988" s="138">
        <f>'2 уровень'!AE2245</f>
        <v>0</v>
      </c>
      <c r="AD988" s="138" t="e">
        <f>W988/V988*100</f>
        <v>#DIV/0!</v>
      </c>
      <c r="AE988" s="138" t="e">
        <f>AC988/V988*100</f>
        <v>#DIV/0!</v>
      </c>
      <c r="AF988" s="159">
        <f>'2 уровень'!AF2245</f>
        <v>0</v>
      </c>
      <c r="AG988" s="138">
        <f>'2 уровень'!AG2245</f>
        <v>0</v>
      </c>
      <c r="AH988" s="238"/>
      <c r="AI988" s="238"/>
      <c r="AJ988" s="535"/>
    </row>
    <row r="989" spans="1:201" s="161" customFormat="1" ht="30" x14ac:dyDescent="0.25">
      <c r="A989" s="17">
        <v>1</v>
      </c>
      <c r="B989" s="17"/>
      <c r="C989" s="2182" t="s">
        <v>507</v>
      </c>
      <c r="D989" s="159">
        <f>'2 уровень'!F2246</f>
        <v>0</v>
      </c>
      <c r="E989" s="159">
        <f>'2 уровень'!G2246</f>
        <v>0</v>
      </c>
      <c r="F989" s="159">
        <f>'2 уровень'!H2246</f>
        <v>0</v>
      </c>
      <c r="G989" s="160">
        <f>'2 уровень'!I2246</f>
        <v>0</v>
      </c>
      <c r="H989" s="144">
        <f>'2 уровень'!J2246</f>
        <v>0</v>
      </c>
      <c r="I989" s="144">
        <f>'2 уровень'!K2246</f>
        <v>0</v>
      </c>
      <c r="J989" s="24">
        <f>'2 уровень'!L2246</f>
        <v>0</v>
      </c>
      <c r="K989" s="24">
        <f>'2 уровень'!M2246</f>
        <v>0</v>
      </c>
      <c r="L989" s="24">
        <f>'2 уровень'!N2246</f>
        <v>0</v>
      </c>
      <c r="M989" s="24">
        <f>'2 уровень'!O2246</f>
        <v>0</v>
      </c>
      <c r="N989" s="24">
        <f>'2 уровень'!P2246</f>
        <v>0</v>
      </c>
      <c r="O989" s="24">
        <f>'2 уровень'!Q2246</f>
        <v>0</v>
      </c>
      <c r="P989" s="138">
        <f>'2 уровень'!R2246</f>
        <v>0</v>
      </c>
      <c r="Q989" s="138">
        <f>'2 уровень'!S2246</f>
        <v>0</v>
      </c>
      <c r="R989" s="138">
        <f>'2 уровень'!T2246</f>
        <v>0</v>
      </c>
      <c r="S989" s="138">
        <f>'2 уровень'!U2246</f>
        <v>0</v>
      </c>
      <c r="T989" s="138">
        <f>'2 уровень'!V2246</f>
        <v>0</v>
      </c>
      <c r="U989" s="138">
        <f>'2 уровень'!W2246</f>
        <v>0</v>
      </c>
      <c r="V989" s="138">
        <f>'2 уровень'!X2246</f>
        <v>0</v>
      </c>
      <c r="W989" s="138">
        <f>'2 уровень'!Y2246</f>
        <v>0</v>
      </c>
      <c r="X989" s="138">
        <f>'2 уровень'!Z2246</f>
        <v>0</v>
      </c>
      <c r="Y989" s="138">
        <f>'2 уровень'!AA2246</f>
        <v>0</v>
      </c>
      <c r="Z989" s="138">
        <f>'2 уровень'!AB2246</f>
        <v>0</v>
      </c>
      <c r="AA989" s="138">
        <f>'2 уровень'!AC2246</f>
        <v>0</v>
      </c>
      <c r="AB989" s="138">
        <f>'2 уровень'!AD2246</f>
        <v>0</v>
      </c>
      <c r="AC989" s="138">
        <f>'2 уровень'!AE2246</f>
        <v>0</v>
      </c>
      <c r="AD989" s="138"/>
      <c r="AE989" s="138"/>
      <c r="AF989" s="159">
        <f>'2 уровень'!AF2246</f>
        <v>0</v>
      </c>
      <c r="AG989" s="138">
        <f>'2 уровень'!AG2246</f>
        <v>0</v>
      </c>
      <c r="AH989" s="238"/>
      <c r="AI989" s="238"/>
      <c r="AJ989" s="535"/>
    </row>
    <row r="990" spans="1:201" ht="45" x14ac:dyDescent="0.25">
      <c r="A990" s="17">
        <v>1</v>
      </c>
      <c r="C990" s="2183" t="s">
        <v>508</v>
      </c>
      <c r="D990" s="159">
        <f>'2 уровень'!F2247</f>
        <v>0</v>
      </c>
      <c r="E990" s="159">
        <f>'2 уровень'!G2247</f>
        <v>0</v>
      </c>
      <c r="F990" s="159">
        <f>'2 уровень'!H2247</f>
        <v>0</v>
      </c>
      <c r="G990" s="160" t="e">
        <f>'2 уровень'!I2247</f>
        <v>#DIV/0!</v>
      </c>
      <c r="H990" s="144">
        <f>'2 уровень'!J2247</f>
        <v>0</v>
      </c>
      <c r="I990" s="144">
        <f>'2 уровень'!K2247</f>
        <v>0</v>
      </c>
      <c r="J990" s="24">
        <f>'2 уровень'!L2247</f>
        <v>0</v>
      </c>
      <c r="K990" s="24">
        <f>'2 уровень'!M2247</f>
        <v>0</v>
      </c>
      <c r="L990" s="24">
        <f>'2 уровень'!N2247</f>
        <v>0</v>
      </c>
      <c r="M990" s="24">
        <f>'2 уровень'!O2247</f>
        <v>0</v>
      </c>
      <c r="N990" s="24">
        <f>'2 уровень'!P2247</f>
        <v>0</v>
      </c>
      <c r="O990" s="24">
        <f>'2 уровень'!Q2247</f>
        <v>0</v>
      </c>
      <c r="P990" s="138">
        <f>'2 уровень'!R2247</f>
        <v>0</v>
      </c>
      <c r="Q990" s="138">
        <f>'2 уровень'!S2247</f>
        <v>0</v>
      </c>
      <c r="R990" s="138">
        <f>'2 уровень'!T2247</f>
        <v>0</v>
      </c>
      <c r="S990" s="138">
        <f>'2 уровень'!U2247</f>
        <v>0</v>
      </c>
      <c r="T990" s="138">
        <f>'2 уровень'!V2247</f>
        <v>0</v>
      </c>
      <c r="U990" s="138">
        <f>'2 уровень'!W2247</f>
        <v>0</v>
      </c>
      <c r="V990" s="138">
        <f>'2 уровень'!X2247</f>
        <v>0</v>
      </c>
      <c r="W990" s="138">
        <f>'2 уровень'!Y2247</f>
        <v>0</v>
      </c>
      <c r="X990" s="138">
        <f>'2 уровень'!Z2247</f>
        <v>0</v>
      </c>
      <c r="Y990" s="138">
        <f>'2 уровень'!AA2247</f>
        <v>0</v>
      </c>
      <c r="Z990" s="138">
        <f>'2 уровень'!AB2247</f>
        <v>0</v>
      </c>
      <c r="AA990" s="138">
        <f>'2 уровень'!AC2247</f>
        <v>0</v>
      </c>
      <c r="AB990" s="138">
        <f>'2 уровень'!AD2247</f>
        <v>0</v>
      </c>
      <c r="AC990" s="138">
        <f>'2 уровень'!AE2247</f>
        <v>0</v>
      </c>
      <c r="AD990" s="138" t="e">
        <f t="shared" ref="AD990:AD996" si="101">W990/V990*100</f>
        <v>#DIV/0!</v>
      </c>
      <c r="AE990" s="138" t="e">
        <f t="shared" ref="AE990:AE996" si="102">AC990/V990*100</f>
        <v>#DIV/0!</v>
      </c>
      <c r="AF990" s="159">
        <f>'2 уровень'!AF2247</f>
        <v>0</v>
      </c>
      <c r="AG990" s="138">
        <f>'2 уровень'!AG2247</f>
        <v>0</v>
      </c>
      <c r="AH990" s="238"/>
      <c r="AI990" s="238"/>
      <c r="AJ990" s="535"/>
      <c r="AK990" s="125"/>
      <c r="AL990" s="125"/>
      <c r="AM990" s="125"/>
      <c r="AN990" s="125"/>
      <c r="AO990" s="125"/>
      <c r="AP990" s="125"/>
      <c r="AQ990" s="125"/>
      <c r="AR990" s="125"/>
      <c r="AS990" s="125"/>
      <c r="AT990" s="125"/>
      <c r="AU990" s="125"/>
      <c r="AV990" s="125"/>
      <c r="AW990" s="125"/>
      <c r="AX990" s="125"/>
      <c r="AY990" s="125"/>
      <c r="AZ990" s="125"/>
      <c r="BA990" s="125"/>
      <c r="BB990" s="125"/>
      <c r="BC990" s="125"/>
      <c r="BD990" s="125"/>
      <c r="BE990" s="125"/>
      <c r="BF990" s="125"/>
      <c r="BG990" s="125"/>
      <c r="BH990" s="125"/>
      <c r="BI990" s="125"/>
      <c r="BJ990" s="125"/>
      <c r="BK990" s="125"/>
      <c r="BL990" s="125"/>
      <c r="BM990" s="125"/>
      <c r="BN990" s="125"/>
      <c r="BO990" s="125"/>
      <c r="BP990" s="125"/>
      <c r="BQ990" s="125"/>
      <c r="BR990" s="125"/>
      <c r="BS990" s="125"/>
      <c r="BT990" s="125"/>
      <c r="BU990" s="125"/>
      <c r="BV990" s="125"/>
      <c r="BW990" s="125"/>
      <c r="BX990" s="125"/>
      <c r="BY990" s="125"/>
      <c r="BZ990" s="125"/>
      <c r="CA990" s="125"/>
      <c r="CB990" s="125"/>
      <c r="CC990" s="125"/>
      <c r="CD990" s="125"/>
      <c r="CE990" s="125"/>
      <c r="CF990" s="125"/>
      <c r="CG990" s="125"/>
      <c r="CH990" s="125"/>
      <c r="CI990" s="125"/>
      <c r="CJ990" s="125"/>
      <c r="CK990" s="125"/>
      <c r="CL990" s="125"/>
      <c r="CM990" s="125"/>
      <c r="CN990" s="125"/>
      <c r="CO990" s="125"/>
      <c r="CP990" s="125"/>
      <c r="CQ990" s="125"/>
      <c r="CR990" s="125"/>
      <c r="CS990" s="125"/>
      <c r="CT990" s="125"/>
      <c r="CU990" s="125"/>
      <c r="CV990" s="125"/>
      <c r="CW990" s="125"/>
      <c r="CX990" s="125"/>
      <c r="CY990" s="125"/>
      <c r="CZ990" s="125"/>
      <c r="DA990" s="125"/>
      <c r="DB990" s="125"/>
      <c r="DC990" s="125"/>
      <c r="DD990" s="125"/>
      <c r="DE990" s="125"/>
      <c r="DF990" s="125"/>
      <c r="DG990" s="125"/>
      <c r="DH990" s="125"/>
      <c r="DI990" s="125"/>
      <c r="DJ990" s="125"/>
      <c r="DK990" s="125"/>
      <c r="DL990" s="125"/>
      <c r="DM990" s="125"/>
      <c r="DN990" s="125"/>
      <c r="DO990" s="125"/>
      <c r="DP990" s="125"/>
      <c r="DQ990" s="125"/>
      <c r="DR990" s="125"/>
      <c r="DS990" s="125"/>
      <c r="DT990" s="125"/>
      <c r="DU990" s="125"/>
      <c r="DV990" s="125"/>
      <c r="DW990" s="125"/>
      <c r="DX990" s="125"/>
      <c r="DY990" s="125"/>
      <c r="DZ990" s="125"/>
      <c r="EA990" s="125"/>
      <c r="EB990" s="125"/>
      <c r="EC990" s="125"/>
      <c r="ED990" s="125"/>
      <c r="EE990" s="125"/>
      <c r="EF990" s="125"/>
      <c r="EG990" s="125"/>
      <c r="EH990" s="125"/>
      <c r="EI990" s="125"/>
      <c r="EJ990" s="125"/>
      <c r="EK990" s="125"/>
      <c r="EL990" s="125"/>
      <c r="EM990" s="125"/>
      <c r="EN990" s="125"/>
      <c r="EO990" s="125"/>
      <c r="EP990" s="125"/>
      <c r="EQ990" s="125"/>
      <c r="ER990" s="125"/>
      <c r="ES990" s="125"/>
      <c r="ET990" s="125"/>
      <c r="EU990" s="125"/>
      <c r="EV990" s="125"/>
      <c r="EW990" s="125"/>
      <c r="EX990" s="125"/>
      <c r="EY990" s="125"/>
      <c r="EZ990" s="125"/>
      <c r="FA990" s="125"/>
      <c r="FB990" s="125"/>
      <c r="FC990" s="125"/>
      <c r="FD990" s="125"/>
      <c r="FE990" s="125"/>
      <c r="FF990" s="125"/>
      <c r="FG990" s="125"/>
      <c r="FH990" s="125"/>
      <c r="FI990" s="125"/>
      <c r="FJ990" s="125"/>
      <c r="FK990" s="125"/>
      <c r="FL990" s="125"/>
      <c r="FM990" s="125"/>
      <c r="FN990" s="125"/>
      <c r="FO990" s="125"/>
      <c r="FP990" s="125"/>
      <c r="FQ990" s="125"/>
      <c r="FR990" s="125"/>
      <c r="FS990" s="125"/>
      <c r="FT990" s="125"/>
      <c r="FU990" s="125"/>
      <c r="FV990" s="125"/>
      <c r="FW990" s="125"/>
      <c r="FX990" s="125"/>
      <c r="FY990" s="125"/>
      <c r="FZ990" s="125"/>
      <c r="GA990" s="125"/>
      <c r="GB990" s="125"/>
      <c r="GC990" s="125"/>
      <c r="GD990" s="125"/>
      <c r="GE990" s="125"/>
      <c r="GF990" s="125"/>
      <c r="GG990" s="125"/>
      <c r="GH990" s="125"/>
      <c r="GI990" s="125"/>
      <c r="GJ990" s="125"/>
      <c r="GK990" s="125"/>
      <c r="GL990" s="125"/>
      <c r="GM990" s="125"/>
      <c r="GN990" s="125"/>
      <c r="GO990" s="125"/>
      <c r="GP990" s="125"/>
      <c r="GQ990" s="125"/>
      <c r="GR990" s="125"/>
      <c r="GS990" s="125"/>
    </row>
    <row r="991" spans="1:201" ht="30" x14ac:dyDescent="0.25">
      <c r="A991" s="17">
        <v>1</v>
      </c>
      <c r="C991" s="2183" t="s">
        <v>509</v>
      </c>
      <c r="D991" s="159">
        <f>'2 уровень'!F2248</f>
        <v>0</v>
      </c>
      <c r="E991" s="159">
        <f>'2 уровень'!G2248</f>
        <v>0</v>
      </c>
      <c r="F991" s="159">
        <f>'2 уровень'!H2248</f>
        <v>0</v>
      </c>
      <c r="G991" s="160" t="e">
        <f>'2 уровень'!I2248</f>
        <v>#DIV/0!</v>
      </c>
      <c r="H991" s="144">
        <f>'2 уровень'!J2248</f>
        <v>0</v>
      </c>
      <c r="I991" s="144">
        <f>'2 уровень'!K2248</f>
        <v>0</v>
      </c>
      <c r="J991" s="24">
        <f>'2 уровень'!L2248</f>
        <v>0</v>
      </c>
      <c r="K991" s="24">
        <f>'2 уровень'!M2248</f>
        <v>0</v>
      </c>
      <c r="L991" s="24">
        <f>'2 уровень'!N2248</f>
        <v>0</v>
      </c>
      <c r="M991" s="24">
        <f>'2 уровень'!O2248</f>
        <v>0</v>
      </c>
      <c r="N991" s="24">
        <f>'2 уровень'!P2248</f>
        <v>0</v>
      </c>
      <c r="O991" s="24">
        <f>'2 уровень'!Q2248</f>
        <v>0</v>
      </c>
      <c r="P991" s="138">
        <f>'2 уровень'!R2248</f>
        <v>0</v>
      </c>
      <c r="Q991" s="138">
        <f>'2 уровень'!S2248</f>
        <v>0</v>
      </c>
      <c r="R991" s="138">
        <f>'2 уровень'!T2248</f>
        <v>0</v>
      </c>
      <c r="S991" s="138">
        <f>'2 уровень'!U2248</f>
        <v>0</v>
      </c>
      <c r="T991" s="138">
        <f>'2 уровень'!V2248</f>
        <v>0</v>
      </c>
      <c r="U991" s="138">
        <f>'2 уровень'!W2248</f>
        <v>0</v>
      </c>
      <c r="V991" s="138">
        <f>'2 уровень'!X2248</f>
        <v>0</v>
      </c>
      <c r="W991" s="138">
        <f>'2 уровень'!Y2248</f>
        <v>0</v>
      </c>
      <c r="X991" s="138">
        <f>'2 уровень'!Z2248</f>
        <v>0</v>
      </c>
      <c r="Y991" s="138">
        <f>'2 уровень'!AA2248</f>
        <v>0</v>
      </c>
      <c r="Z991" s="138">
        <f>'2 уровень'!AB2248</f>
        <v>0</v>
      </c>
      <c r="AA991" s="138">
        <f>'2 уровень'!AC2248</f>
        <v>0</v>
      </c>
      <c r="AB991" s="138">
        <f>'2 уровень'!AD2248</f>
        <v>0</v>
      </c>
      <c r="AC991" s="138">
        <f>'2 уровень'!AE2248</f>
        <v>0</v>
      </c>
      <c r="AD991" s="138" t="e">
        <f t="shared" si="101"/>
        <v>#DIV/0!</v>
      </c>
      <c r="AE991" s="138" t="e">
        <f t="shared" si="102"/>
        <v>#DIV/0!</v>
      </c>
      <c r="AF991" s="159">
        <f>'2 уровень'!AF2248</f>
        <v>0</v>
      </c>
      <c r="AG991" s="138">
        <f>'2 уровень'!AG2248</f>
        <v>0</v>
      </c>
      <c r="AH991" s="238"/>
      <c r="AI991" s="238"/>
      <c r="AJ991" s="535"/>
      <c r="AK991" s="125"/>
      <c r="AL991" s="125"/>
      <c r="AM991" s="125"/>
      <c r="AN991" s="125"/>
      <c r="AO991" s="125"/>
      <c r="AP991" s="125"/>
      <c r="AQ991" s="125"/>
      <c r="AR991" s="125"/>
      <c r="AS991" s="125"/>
      <c r="AT991" s="125"/>
      <c r="AU991" s="125"/>
      <c r="AV991" s="125"/>
      <c r="AW991" s="125"/>
      <c r="AX991" s="125"/>
      <c r="AY991" s="125"/>
      <c r="AZ991" s="125"/>
      <c r="BA991" s="125"/>
      <c r="BB991" s="125"/>
      <c r="BC991" s="125"/>
      <c r="BD991" s="125"/>
      <c r="BE991" s="125"/>
      <c r="BF991" s="125"/>
      <c r="BG991" s="125"/>
      <c r="BH991" s="125"/>
      <c r="BI991" s="125"/>
      <c r="BJ991" s="125"/>
      <c r="BK991" s="125"/>
      <c r="BL991" s="125"/>
      <c r="BM991" s="125"/>
      <c r="BN991" s="125"/>
      <c r="BO991" s="125"/>
      <c r="BP991" s="125"/>
      <c r="BQ991" s="125"/>
      <c r="BR991" s="125"/>
      <c r="BS991" s="125"/>
      <c r="BT991" s="125"/>
      <c r="BU991" s="125"/>
      <c r="BV991" s="125"/>
      <c r="BW991" s="125"/>
      <c r="BX991" s="125"/>
      <c r="BY991" s="125"/>
      <c r="BZ991" s="125"/>
      <c r="CA991" s="125"/>
      <c r="CB991" s="125"/>
      <c r="CC991" s="125"/>
      <c r="CD991" s="125"/>
      <c r="CE991" s="125"/>
      <c r="CF991" s="125"/>
      <c r="CG991" s="125"/>
      <c r="CH991" s="125"/>
      <c r="CI991" s="125"/>
      <c r="CJ991" s="125"/>
      <c r="CK991" s="125"/>
      <c r="CL991" s="125"/>
      <c r="CM991" s="125"/>
      <c r="CN991" s="125"/>
      <c r="CO991" s="125"/>
      <c r="CP991" s="125"/>
      <c r="CQ991" s="125"/>
      <c r="CR991" s="125"/>
      <c r="CS991" s="125"/>
      <c r="CT991" s="125"/>
      <c r="CU991" s="125"/>
      <c r="CV991" s="125"/>
      <c r="CW991" s="125"/>
      <c r="CX991" s="125"/>
      <c r="CY991" s="125"/>
      <c r="CZ991" s="125"/>
      <c r="DA991" s="125"/>
      <c r="DB991" s="125"/>
      <c r="DC991" s="125"/>
      <c r="DD991" s="125"/>
      <c r="DE991" s="125"/>
      <c r="DF991" s="125"/>
      <c r="DG991" s="125"/>
      <c r="DH991" s="125"/>
      <c r="DI991" s="125"/>
      <c r="DJ991" s="125"/>
      <c r="DK991" s="125"/>
      <c r="DL991" s="125"/>
      <c r="DM991" s="125"/>
      <c r="DN991" s="125"/>
      <c r="DO991" s="125"/>
      <c r="DP991" s="125"/>
      <c r="DQ991" s="125"/>
      <c r="DR991" s="125"/>
      <c r="DS991" s="125"/>
      <c r="DT991" s="125"/>
      <c r="DU991" s="125"/>
      <c r="DV991" s="125"/>
      <c r="DW991" s="125"/>
      <c r="DX991" s="125"/>
      <c r="DY991" s="125"/>
      <c r="DZ991" s="125"/>
      <c r="EA991" s="125"/>
      <c r="EB991" s="125"/>
      <c r="EC991" s="125"/>
      <c r="ED991" s="125"/>
      <c r="EE991" s="125"/>
      <c r="EF991" s="125"/>
      <c r="EG991" s="125"/>
      <c r="EH991" s="125"/>
      <c r="EI991" s="125"/>
      <c r="EJ991" s="125"/>
      <c r="EK991" s="125"/>
      <c r="EL991" s="125"/>
      <c r="EM991" s="125"/>
      <c r="EN991" s="125"/>
      <c r="EO991" s="125"/>
      <c r="EP991" s="125"/>
      <c r="EQ991" s="125"/>
      <c r="ER991" s="125"/>
      <c r="ES991" s="125"/>
      <c r="ET991" s="125"/>
      <c r="EU991" s="125"/>
      <c r="EV991" s="125"/>
      <c r="EW991" s="125"/>
      <c r="EX991" s="125"/>
      <c r="EY991" s="125"/>
      <c r="EZ991" s="125"/>
      <c r="FA991" s="125"/>
      <c r="FB991" s="125"/>
      <c r="FC991" s="125"/>
      <c r="FD991" s="125"/>
      <c r="FE991" s="125"/>
      <c r="FF991" s="125"/>
      <c r="FG991" s="125"/>
      <c r="FH991" s="125"/>
      <c r="FI991" s="125"/>
      <c r="FJ991" s="125"/>
      <c r="FK991" s="125"/>
      <c r="FL991" s="125"/>
      <c r="FM991" s="125"/>
      <c r="FN991" s="125"/>
      <c r="FO991" s="125"/>
      <c r="FP991" s="125"/>
      <c r="FQ991" s="125"/>
      <c r="FR991" s="125"/>
      <c r="FS991" s="125"/>
      <c r="FT991" s="125"/>
      <c r="FU991" s="125"/>
      <c r="FV991" s="125"/>
      <c r="FW991" s="125"/>
      <c r="FX991" s="125"/>
      <c r="FY991" s="125"/>
      <c r="FZ991" s="125"/>
      <c r="GA991" s="125"/>
      <c r="GB991" s="125"/>
      <c r="GC991" s="125"/>
      <c r="GD991" s="125"/>
      <c r="GE991" s="125"/>
      <c r="GF991" s="125"/>
      <c r="GG991" s="125"/>
      <c r="GH991" s="125"/>
      <c r="GI991" s="125"/>
      <c r="GJ991" s="125"/>
      <c r="GK991" s="125"/>
      <c r="GL991" s="125"/>
      <c r="GM991" s="125"/>
      <c r="GN991" s="125"/>
      <c r="GO991" s="125"/>
      <c r="GP991" s="125"/>
      <c r="GQ991" s="125"/>
      <c r="GR991" s="125"/>
      <c r="GS991" s="125"/>
    </row>
    <row r="992" spans="1:201" ht="45" x14ac:dyDescent="0.25">
      <c r="A992" s="17">
        <v>1</v>
      </c>
      <c r="C992" s="2183" t="s">
        <v>277</v>
      </c>
      <c r="D992" s="159">
        <f>'2 уровень'!F2249</f>
        <v>0</v>
      </c>
      <c r="E992" s="159">
        <f>'2 уровень'!G2249</f>
        <v>0</v>
      </c>
      <c r="F992" s="159">
        <f>'2 уровень'!H2249</f>
        <v>0</v>
      </c>
      <c r="G992" s="160" t="e">
        <f>'2 уровень'!I2249</f>
        <v>#DIV/0!</v>
      </c>
      <c r="H992" s="144">
        <f>'2 уровень'!J2249</f>
        <v>0</v>
      </c>
      <c r="I992" s="144">
        <f>'2 уровень'!K2249</f>
        <v>0</v>
      </c>
      <c r="J992" s="24">
        <f>'2 уровень'!L2249</f>
        <v>0</v>
      </c>
      <c r="K992" s="24">
        <f>'2 уровень'!M2249</f>
        <v>0</v>
      </c>
      <c r="L992" s="24">
        <f>'2 уровень'!N2249</f>
        <v>0</v>
      </c>
      <c r="M992" s="24">
        <f>'2 уровень'!O2249</f>
        <v>0</v>
      </c>
      <c r="N992" s="24">
        <f>'2 уровень'!P2249</f>
        <v>0</v>
      </c>
      <c r="O992" s="24">
        <f>'2 уровень'!Q2249</f>
        <v>0</v>
      </c>
      <c r="P992" s="138">
        <f>'2 уровень'!R2249</f>
        <v>0</v>
      </c>
      <c r="Q992" s="138">
        <f>'2 уровень'!S2249</f>
        <v>0</v>
      </c>
      <c r="R992" s="138">
        <f>'2 уровень'!T2249</f>
        <v>0</v>
      </c>
      <c r="S992" s="138">
        <f>'2 уровень'!U2249</f>
        <v>0</v>
      </c>
      <c r="T992" s="138">
        <f>'2 уровень'!V2249</f>
        <v>0</v>
      </c>
      <c r="U992" s="138">
        <f>'2 уровень'!W2249</f>
        <v>0</v>
      </c>
      <c r="V992" s="138">
        <f>'2 уровень'!X2249</f>
        <v>0</v>
      </c>
      <c r="W992" s="138">
        <f>'2 уровень'!Y2249</f>
        <v>0</v>
      </c>
      <c r="X992" s="138">
        <f>'2 уровень'!Z2249</f>
        <v>0</v>
      </c>
      <c r="Y992" s="138">
        <f>'2 уровень'!AA2249</f>
        <v>0</v>
      </c>
      <c r="Z992" s="138">
        <f>'2 уровень'!AB2249</f>
        <v>0</v>
      </c>
      <c r="AA992" s="138">
        <f>'2 уровень'!AC2249</f>
        <v>0</v>
      </c>
      <c r="AB992" s="138">
        <f>'2 уровень'!AD2249</f>
        <v>0</v>
      </c>
      <c r="AC992" s="138">
        <f>'2 уровень'!AE2249</f>
        <v>0</v>
      </c>
      <c r="AD992" s="138" t="e">
        <f t="shared" si="101"/>
        <v>#DIV/0!</v>
      </c>
      <c r="AE992" s="138" t="e">
        <f t="shared" si="102"/>
        <v>#DIV/0!</v>
      </c>
      <c r="AF992" s="159">
        <f>'2 уровень'!AF2249</f>
        <v>0</v>
      </c>
      <c r="AG992" s="138">
        <f>'2 уровень'!AG2249</f>
        <v>0</v>
      </c>
      <c r="AH992" s="238"/>
      <c r="AI992" s="238"/>
      <c r="AJ992" s="535"/>
      <c r="AK992" s="125"/>
      <c r="AL992" s="125"/>
      <c r="AM992" s="125"/>
      <c r="AN992" s="125"/>
      <c r="AO992" s="125"/>
      <c r="AP992" s="125"/>
      <c r="AQ992" s="125"/>
      <c r="AR992" s="125"/>
      <c r="AS992" s="125"/>
      <c r="AT992" s="125"/>
      <c r="AU992" s="125"/>
      <c r="AV992" s="125"/>
      <c r="AW992" s="125"/>
      <c r="AX992" s="125"/>
      <c r="AY992" s="125"/>
      <c r="AZ992" s="125"/>
      <c r="BA992" s="125"/>
      <c r="BB992" s="125"/>
      <c r="BC992" s="125"/>
      <c r="BD992" s="125"/>
      <c r="BE992" s="125"/>
      <c r="BF992" s="125"/>
      <c r="BG992" s="125"/>
      <c r="BH992" s="125"/>
      <c r="BI992" s="125"/>
      <c r="BJ992" s="125"/>
      <c r="BK992" s="125"/>
      <c r="BL992" s="125"/>
      <c r="BM992" s="125"/>
      <c r="BN992" s="125"/>
      <c r="BO992" s="125"/>
      <c r="BP992" s="125"/>
      <c r="BQ992" s="125"/>
      <c r="BR992" s="125"/>
      <c r="BS992" s="125"/>
      <c r="BT992" s="125"/>
      <c r="BU992" s="125"/>
      <c r="BV992" s="125"/>
      <c r="BW992" s="125"/>
      <c r="BX992" s="125"/>
      <c r="BY992" s="125"/>
      <c r="BZ992" s="125"/>
      <c r="CA992" s="125"/>
      <c r="CB992" s="125"/>
      <c r="CC992" s="125"/>
      <c r="CD992" s="125"/>
      <c r="CE992" s="125"/>
      <c r="CF992" s="125"/>
      <c r="CG992" s="125"/>
      <c r="CH992" s="125"/>
      <c r="CI992" s="125"/>
      <c r="CJ992" s="125"/>
      <c r="CK992" s="125"/>
      <c r="CL992" s="125"/>
      <c r="CM992" s="125"/>
      <c r="CN992" s="125"/>
      <c r="CO992" s="125"/>
      <c r="CP992" s="125"/>
      <c r="CQ992" s="125"/>
      <c r="CR992" s="125"/>
      <c r="CS992" s="125"/>
      <c r="CT992" s="125"/>
      <c r="CU992" s="125"/>
      <c r="CV992" s="125"/>
      <c r="CW992" s="125"/>
      <c r="CX992" s="125"/>
      <c r="CY992" s="125"/>
      <c r="CZ992" s="125"/>
      <c r="DA992" s="125"/>
      <c r="DB992" s="125"/>
      <c r="DC992" s="125"/>
      <c r="DD992" s="125"/>
      <c r="DE992" s="125"/>
      <c r="DF992" s="125"/>
      <c r="DG992" s="125"/>
      <c r="DH992" s="125"/>
      <c r="DI992" s="125"/>
      <c r="DJ992" s="125"/>
      <c r="DK992" s="125"/>
      <c r="DL992" s="125"/>
      <c r="DM992" s="125"/>
      <c r="DN992" s="125"/>
      <c r="DO992" s="125"/>
      <c r="DP992" s="125"/>
      <c r="DQ992" s="125"/>
      <c r="DR992" s="125"/>
      <c r="DS992" s="125"/>
      <c r="DT992" s="125"/>
      <c r="DU992" s="125"/>
      <c r="DV992" s="125"/>
      <c r="DW992" s="125"/>
      <c r="DX992" s="125"/>
      <c r="DY992" s="125"/>
      <c r="DZ992" s="125"/>
      <c r="EA992" s="125"/>
      <c r="EB992" s="125"/>
      <c r="EC992" s="125"/>
      <c r="ED992" s="125"/>
      <c r="EE992" s="125"/>
      <c r="EF992" s="125"/>
      <c r="EG992" s="125"/>
      <c r="EH992" s="125"/>
      <c r="EI992" s="125"/>
      <c r="EJ992" s="125"/>
      <c r="EK992" s="125"/>
      <c r="EL992" s="125"/>
      <c r="EM992" s="125"/>
      <c r="EN992" s="125"/>
      <c r="EO992" s="125"/>
      <c r="EP992" s="125"/>
      <c r="EQ992" s="125"/>
      <c r="ER992" s="125"/>
      <c r="ES992" s="125"/>
      <c r="ET992" s="125"/>
      <c r="EU992" s="125"/>
      <c r="EV992" s="125"/>
      <c r="EW992" s="125"/>
      <c r="EX992" s="125"/>
      <c r="EY992" s="125"/>
      <c r="EZ992" s="125"/>
      <c r="FA992" s="125"/>
      <c r="FB992" s="125"/>
      <c r="FC992" s="125"/>
      <c r="FD992" s="125"/>
      <c r="FE992" s="125"/>
      <c r="FF992" s="125"/>
      <c r="FG992" s="125"/>
      <c r="FH992" s="125"/>
      <c r="FI992" s="125"/>
      <c r="FJ992" s="125"/>
      <c r="FK992" s="125"/>
      <c r="FL992" s="125"/>
      <c r="FM992" s="125"/>
      <c r="FN992" s="125"/>
      <c r="FO992" s="125"/>
      <c r="FP992" s="125"/>
      <c r="FQ992" s="125"/>
      <c r="FR992" s="125"/>
      <c r="FS992" s="125"/>
      <c r="FT992" s="125"/>
      <c r="FU992" s="125"/>
      <c r="FV992" s="125"/>
      <c r="FW992" s="125"/>
      <c r="FX992" s="125"/>
      <c r="FY992" s="125"/>
      <c r="FZ992" s="125"/>
      <c r="GA992" s="125"/>
      <c r="GB992" s="125"/>
      <c r="GC992" s="125"/>
      <c r="GD992" s="125"/>
      <c r="GE992" s="125"/>
      <c r="GF992" s="125"/>
      <c r="GG992" s="125"/>
      <c r="GH992" s="125"/>
      <c r="GI992" s="125"/>
      <c r="GJ992" s="125"/>
      <c r="GK992" s="125"/>
      <c r="GL992" s="125"/>
      <c r="GM992" s="125"/>
      <c r="GN992" s="125"/>
      <c r="GO992" s="125"/>
      <c r="GP992" s="125"/>
      <c r="GQ992" s="125"/>
      <c r="GR992" s="125"/>
      <c r="GS992" s="125"/>
    </row>
    <row r="993" spans="1:201" ht="30" x14ac:dyDescent="0.25">
      <c r="A993" s="17">
        <v>1</v>
      </c>
      <c r="C993" s="2183" t="s">
        <v>510</v>
      </c>
      <c r="D993" s="159">
        <f>'2 уровень'!F2250</f>
        <v>0</v>
      </c>
      <c r="E993" s="159">
        <f>'2 уровень'!G2250</f>
        <v>0</v>
      </c>
      <c r="F993" s="159">
        <f>'2 уровень'!H2250</f>
        <v>0</v>
      </c>
      <c r="G993" s="160" t="e">
        <f>'2 уровень'!I2250</f>
        <v>#DIV/0!</v>
      </c>
      <c r="H993" s="144">
        <f>'2 уровень'!J2250</f>
        <v>0</v>
      </c>
      <c r="I993" s="144">
        <f>'2 уровень'!K2250</f>
        <v>0</v>
      </c>
      <c r="J993" s="24">
        <f>'2 уровень'!L2250</f>
        <v>0</v>
      </c>
      <c r="K993" s="24">
        <f>'2 уровень'!M2250</f>
        <v>0</v>
      </c>
      <c r="L993" s="24">
        <f>'2 уровень'!N2250</f>
        <v>0</v>
      </c>
      <c r="M993" s="24">
        <f>'2 уровень'!O2250</f>
        <v>0</v>
      </c>
      <c r="N993" s="24">
        <f>'2 уровень'!P2250</f>
        <v>0</v>
      </c>
      <c r="O993" s="24">
        <f>'2 уровень'!Q2250</f>
        <v>0</v>
      </c>
      <c r="P993" s="138">
        <f>'2 уровень'!R2250</f>
        <v>0</v>
      </c>
      <c r="Q993" s="138">
        <f>'2 уровень'!S2250</f>
        <v>0</v>
      </c>
      <c r="R993" s="138">
        <f>'2 уровень'!T2250</f>
        <v>0</v>
      </c>
      <c r="S993" s="138">
        <f>'2 уровень'!U2250</f>
        <v>0</v>
      </c>
      <c r="T993" s="138">
        <f>'2 уровень'!V2250</f>
        <v>0</v>
      </c>
      <c r="U993" s="138">
        <f>'2 уровень'!W2250</f>
        <v>0</v>
      </c>
      <c r="V993" s="138">
        <f>'2 уровень'!X2250</f>
        <v>0</v>
      </c>
      <c r="W993" s="138">
        <f>'2 уровень'!Y2250</f>
        <v>0</v>
      </c>
      <c r="X993" s="138">
        <f>'2 уровень'!Z2250</f>
        <v>0</v>
      </c>
      <c r="Y993" s="138">
        <f>'2 уровень'!AA2250</f>
        <v>0</v>
      </c>
      <c r="Z993" s="138">
        <f>'2 уровень'!AB2250</f>
        <v>0</v>
      </c>
      <c r="AA993" s="138">
        <f>'2 уровень'!AC2250</f>
        <v>0</v>
      </c>
      <c r="AB993" s="138">
        <f>'2 уровень'!AD2250</f>
        <v>0</v>
      </c>
      <c r="AC993" s="138">
        <f>'2 уровень'!AE2250</f>
        <v>0</v>
      </c>
      <c r="AD993" s="138" t="e">
        <f t="shared" si="101"/>
        <v>#DIV/0!</v>
      </c>
      <c r="AE993" s="138" t="e">
        <f t="shared" si="102"/>
        <v>#DIV/0!</v>
      </c>
      <c r="AF993" s="159">
        <f>'2 уровень'!AF2250</f>
        <v>0</v>
      </c>
      <c r="AG993" s="138">
        <f>'2 уровень'!AG2250</f>
        <v>0</v>
      </c>
      <c r="AH993" s="238"/>
      <c r="AI993" s="238"/>
      <c r="AJ993" s="535"/>
      <c r="AK993" s="125"/>
      <c r="AL993" s="125"/>
      <c r="AM993" s="125"/>
      <c r="AN993" s="125"/>
      <c r="AO993" s="125"/>
      <c r="AP993" s="125"/>
      <c r="AQ993" s="125"/>
      <c r="AR993" s="125"/>
      <c r="AS993" s="125"/>
      <c r="AT993" s="125"/>
      <c r="AU993" s="125"/>
      <c r="AV993" s="125"/>
      <c r="AW993" s="125"/>
      <c r="AX993" s="125"/>
      <c r="AY993" s="125"/>
      <c r="AZ993" s="125"/>
      <c r="BA993" s="125"/>
      <c r="BB993" s="125"/>
      <c r="BC993" s="125"/>
      <c r="BD993" s="125"/>
      <c r="BE993" s="125"/>
      <c r="BF993" s="125"/>
      <c r="BG993" s="125"/>
      <c r="BH993" s="125"/>
      <c r="BI993" s="125"/>
      <c r="BJ993" s="125"/>
      <c r="BK993" s="125"/>
      <c r="BL993" s="125"/>
      <c r="BM993" s="125"/>
      <c r="BN993" s="125"/>
      <c r="BO993" s="125"/>
      <c r="BP993" s="125"/>
      <c r="BQ993" s="125"/>
      <c r="BR993" s="125"/>
      <c r="BS993" s="125"/>
      <c r="BT993" s="125"/>
      <c r="BU993" s="125"/>
      <c r="BV993" s="125"/>
      <c r="BW993" s="125"/>
      <c r="BX993" s="125"/>
      <c r="BY993" s="125"/>
      <c r="BZ993" s="125"/>
      <c r="CA993" s="125"/>
      <c r="CB993" s="125"/>
      <c r="CC993" s="125"/>
      <c r="CD993" s="125"/>
      <c r="CE993" s="125"/>
      <c r="CF993" s="125"/>
      <c r="CG993" s="125"/>
      <c r="CH993" s="125"/>
      <c r="CI993" s="125"/>
      <c r="CJ993" s="125"/>
      <c r="CK993" s="125"/>
      <c r="CL993" s="125"/>
      <c r="CM993" s="125"/>
      <c r="CN993" s="125"/>
      <c r="CO993" s="125"/>
      <c r="CP993" s="125"/>
      <c r="CQ993" s="125"/>
      <c r="CR993" s="125"/>
      <c r="CS993" s="125"/>
      <c r="CT993" s="125"/>
      <c r="CU993" s="125"/>
      <c r="CV993" s="125"/>
      <c r="CW993" s="125"/>
      <c r="CX993" s="125"/>
      <c r="CY993" s="125"/>
      <c r="CZ993" s="125"/>
      <c r="DA993" s="125"/>
      <c r="DB993" s="125"/>
      <c r="DC993" s="125"/>
      <c r="DD993" s="125"/>
      <c r="DE993" s="125"/>
      <c r="DF993" s="125"/>
      <c r="DG993" s="125"/>
      <c r="DH993" s="125"/>
      <c r="DI993" s="125"/>
      <c r="DJ993" s="125"/>
      <c r="DK993" s="125"/>
      <c r="DL993" s="125"/>
      <c r="DM993" s="125"/>
      <c r="DN993" s="125"/>
      <c r="DO993" s="125"/>
      <c r="DP993" s="125"/>
      <c r="DQ993" s="125"/>
      <c r="DR993" s="125"/>
      <c r="DS993" s="125"/>
      <c r="DT993" s="125"/>
      <c r="DU993" s="125"/>
      <c r="DV993" s="125"/>
      <c r="DW993" s="125"/>
      <c r="DX993" s="125"/>
      <c r="DY993" s="125"/>
      <c r="DZ993" s="125"/>
      <c r="EA993" s="125"/>
      <c r="EB993" s="125"/>
      <c r="EC993" s="125"/>
      <c r="ED993" s="125"/>
      <c r="EE993" s="125"/>
      <c r="EF993" s="125"/>
      <c r="EG993" s="125"/>
      <c r="EH993" s="125"/>
      <c r="EI993" s="125"/>
      <c r="EJ993" s="125"/>
      <c r="EK993" s="125"/>
      <c r="EL993" s="125"/>
      <c r="EM993" s="125"/>
      <c r="EN993" s="125"/>
      <c r="EO993" s="125"/>
      <c r="EP993" s="125"/>
      <c r="EQ993" s="125"/>
      <c r="ER993" s="125"/>
      <c r="ES993" s="125"/>
      <c r="ET993" s="125"/>
      <c r="EU993" s="125"/>
      <c r="EV993" s="125"/>
      <c r="EW993" s="125"/>
      <c r="EX993" s="125"/>
      <c r="EY993" s="125"/>
      <c r="EZ993" s="125"/>
      <c r="FA993" s="125"/>
      <c r="FB993" s="125"/>
      <c r="FC993" s="125"/>
      <c r="FD993" s="125"/>
      <c r="FE993" s="125"/>
      <c r="FF993" s="125"/>
      <c r="FG993" s="125"/>
      <c r="FH993" s="125"/>
      <c r="FI993" s="125"/>
      <c r="FJ993" s="125"/>
      <c r="FK993" s="125"/>
      <c r="FL993" s="125"/>
      <c r="FM993" s="125"/>
      <c r="FN993" s="125"/>
      <c r="FO993" s="125"/>
      <c r="FP993" s="125"/>
      <c r="FQ993" s="125"/>
      <c r="FR993" s="125"/>
      <c r="FS993" s="125"/>
      <c r="FT993" s="125"/>
      <c r="FU993" s="125"/>
      <c r="FV993" s="125"/>
      <c r="FW993" s="125"/>
      <c r="FX993" s="125"/>
      <c r="FY993" s="125"/>
      <c r="FZ993" s="125"/>
      <c r="GA993" s="125"/>
      <c r="GB993" s="125"/>
      <c r="GC993" s="125"/>
      <c r="GD993" s="125"/>
      <c r="GE993" s="125"/>
      <c r="GF993" s="125"/>
      <c r="GG993" s="125"/>
      <c r="GH993" s="125"/>
      <c r="GI993" s="125"/>
      <c r="GJ993" s="125"/>
      <c r="GK993" s="125"/>
      <c r="GL993" s="125"/>
      <c r="GM993" s="125"/>
      <c r="GN993" s="125"/>
      <c r="GO993" s="125"/>
      <c r="GP993" s="125"/>
      <c r="GQ993" s="125"/>
      <c r="GR993" s="125"/>
      <c r="GS993" s="125"/>
    </row>
    <row r="994" spans="1:201" ht="60" x14ac:dyDescent="0.25">
      <c r="A994" s="17">
        <v>1</v>
      </c>
      <c r="C994" s="2183" t="s">
        <v>511</v>
      </c>
      <c r="D994" s="159">
        <f>'2 уровень'!F2251</f>
        <v>0</v>
      </c>
      <c r="E994" s="159">
        <f>'2 уровень'!G2251</f>
        <v>0</v>
      </c>
      <c r="F994" s="159">
        <f>'2 уровень'!H2251</f>
        <v>0</v>
      </c>
      <c r="G994" s="160" t="e">
        <f>'2 уровень'!I2251</f>
        <v>#DIV/0!</v>
      </c>
      <c r="H994" s="144">
        <f>'2 уровень'!J2251</f>
        <v>0</v>
      </c>
      <c r="I994" s="144">
        <f>'2 уровень'!K2251</f>
        <v>0</v>
      </c>
      <c r="J994" s="24">
        <f>'2 уровень'!L2251</f>
        <v>0</v>
      </c>
      <c r="K994" s="24">
        <f>'2 уровень'!M2251</f>
        <v>0</v>
      </c>
      <c r="L994" s="24">
        <f>'2 уровень'!N2251</f>
        <v>0</v>
      </c>
      <c r="M994" s="24">
        <f>'2 уровень'!O2251</f>
        <v>0</v>
      </c>
      <c r="N994" s="24">
        <f>'2 уровень'!P2251</f>
        <v>0</v>
      </c>
      <c r="O994" s="24">
        <f>'2 уровень'!Q2251</f>
        <v>0</v>
      </c>
      <c r="P994" s="138">
        <f>'2 уровень'!R2251</f>
        <v>0</v>
      </c>
      <c r="Q994" s="138">
        <f>'2 уровень'!S2251</f>
        <v>0</v>
      </c>
      <c r="R994" s="138">
        <f>'2 уровень'!T2251</f>
        <v>0</v>
      </c>
      <c r="S994" s="138">
        <f>'2 уровень'!U2251</f>
        <v>0</v>
      </c>
      <c r="T994" s="138">
        <f>'2 уровень'!V2251</f>
        <v>0</v>
      </c>
      <c r="U994" s="138">
        <f>'2 уровень'!W2251</f>
        <v>0</v>
      </c>
      <c r="V994" s="138">
        <f>'2 уровень'!X2251</f>
        <v>0</v>
      </c>
      <c r="W994" s="138">
        <f>'2 уровень'!Y2251</f>
        <v>0</v>
      </c>
      <c r="X994" s="138">
        <f>'2 уровень'!Z2251</f>
        <v>0</v>
      </c>
      <c r="Y994" s="138">
        <f>'2 уровень'!AA2251</f>
        <v>0</v>
      </c>
      <c r="Z994" s="138">
        <f>'2 уровень'!AB2251</f>
        <v>0</v>
      </c>
      <c r="AA994" s="138">
        <f>'2 уровень'!AC2251</f>
        <v>0</v>
      </c>
      <c r="AB994" s="138">
        <f>'2 уровень'!AD2251</f>
        <v>0</v>
      </c>
      <c r="AC994" s="138">
        <f>'2 уровень'!AE2251</f>
        <v>0</v>
      </c>
      <c r="AD994" s="138" t="e">
        <f t="shared" si="101"/>
        <v>#DIV/0!</v>
      </c>
      <c r="AE994" s="138" t="e">
        <f t="shared" si="102"/>
        <v>#DIV/0!</v>
      </c>
      <c r="AF994" s="159">
        <f>'2 уровень'!AF2251</f>
        <v>0</v>
      </c>
      <c r="AG994" s="138">
        <f>'2 уровень'!AG2251</f>
        <v>0</v>
      </c>
      <c r="AH994" s="238"/>
      <c r="AI994" s="238"/>
      <c r="AJ994" s="535"/>
      <c r="AK994" s="125"/>
      <c r="AL994" s="125"/>
      <c r="AM994" s="125"/>
      <c r="AN994" s="125"/>
      <c r="AO994" s="125"/>
      <c r="AP994" s="125"/>
      <c r="AQ994" s="125"/>
      <c r="AR994" s="125"/>
      <c r="AS994" s="125"/>
      <c r="AT994" s="125"/>
      <c r="AU994" s="125"/>
      <c r="AV994" s="125"/>
      <c r="AW994" s="125"/>
      <c r="AX994" s="125"/>
      <c r="AY994" s="125"/>
      <c r="AZ994" s="125"/>
      <c r="BA994" s="125"/>
      <c r="BB994" s="125"/>
      <c r="BC994" s="125"/>
      <c r="BD994" s="125"/>
      <c r="BE994" s="125"/>
      <c r="BF994" s="125"/>
      <c r="BG994" s="125"/>
      <c r="BH994" s="125"/>
      <c r="BI994" s="125"/>
      <c r="BJ994" s="125"/>
      <c r="BK994" s="125"/>
      <c r="BL994" s="125"/>
      <c r="BM994" s="125"/>
      <c r="BN994" s="125"/>
      <c r="BO994" s="125"/>
      <c r="BP994" s="125"/>
      <c r="BQ994" s="125"/>
      <c r="BR994" s="125"/>
      <c r="BS994" s="125"/>
      <c r="BT994" s="125"/>
      <c r="BU994" s="125"/>
      <c r="BV994" s="125"/>
      <c r="BW994" s="125"/>
      <c r="BX994" s="125"/>
      <c r="BY994" s="125"/>
      <c r="BZ994" s="125"/>
      <c r="CA994" s="125"/>
      <c r="CB994" s="125"/>
      <c r="CC994" s="125"/>
      <c r="CD994" s="125"/>
      <c r="CE994" s="125"/>
      <c r="CF994" s="125"/>
      <c r="CG994" s="125"/>
      <c r="CH994" s="125"/>
      <c r="CI994" s="125"/>
      <c r="CJ994" s="125"/>
      <c r="CK994" s="125"/>
      <c r="CL994" s="125"/>
      <c r="CM994" s="125"/>
      <c r="CN994" s="125"/>
      <c r="CO994" s="125"/>
      <c r="CP994" s="125"/>
      <c r="CQ994" s="125"/>
      <c r="CR994" s="125"/>
      <c r="CS994" s="125"/>
      <c r="CT994" s="125"/>
      <c r="CU994" s="125"/>
      <c r="CV994" s="125"/>
      <c r="CW994" s="125"/>
      <c r="CX994" s="125"/>
      <c r="CY994" s="125"/>
      <c r="CZ994" s="125"/>
      <c r="DA994" s="125"/>
      <c r="DB994" s="125"/>
      <c r="DC994" s="125"/>
      <c r="DD994" s="125"/>
      <c r="DE994" s="125"/>
      <c r="DF994" s="125"/>
      <c r="DG994" s="125"/>
      <c r="DH994" s="125"/>
      <c r="DI994" s="125"/>
      <c r="DJ994" s="125"/>
      <c r="DK994" s="125"/>
      <c r="DL994" s="125"/>
      <c r="DM994" s="125"/>
      <c r="DN994" s="125"/>
      <c r="DO994" s="125"/>
      <c r="DP994" s="125"/>
      <c r="DQ994" s="125"/>
      <c r="DR994" s="125"/>
      <c r="DS994" s="125"/>
      <c r="DT994" s="125"/>
      <c r="DU994" s="125"/>
      <c r="DV994" s="125"/>
      <c r="DW994" s="125"/>
      <c r="DX994" s="125"/>
      <c r="DY994" s="125"/>
      <c r="DZ994" s="125"/>
      <c r="EA994" s="125"/>
      <c r="EB994" s="125"/>
      <c r="EC994" s="125"/>
      <c r="ED994" s="125"/>
      <c r="EE994" s="125"/>
      <c r="EF994" s="125"/>
      <c r="EG994" s="125"/>
      <c r="EH994" s="125"/>
      <c r="EI994" s="125"/>
      <c r="EJ994" s="125"/>
      <c r="EK994" s="125"/>
      <c r="EL994" s="125"/>
      <c r="EM994" s="125"/>
      <c r="EN994" s="125"/>
      <c r="EO994" s="125"/>
      <c r="EP994" s="125"/>
      <c r="EQ994" s="125"/>
      <c r="ER994" s="125"/>
      <c r="ES994" s="125"/>
      <c r="ET994" s="125"/>
      <c r="EU994" s="125"/>
      <c r="EV994" s="125"/>
      <c r="EW994" s="125"/>
      <c r="EX994" s="125"/>
      <c r="EY994" s="125"/>
      <c r="EZ994" s="125"/>
      <c r="FA994" s="125"/>
      <c r="FB994" s="125"/>
      <c r="FC994" s="125"/>
      <c r="FD994" s="125"/>
      <c r="FE994" s="125"/>
      <c r="FF994" s="125"/>
      <c r="FG994" s="125"/>
      <c r="FH994" s="125"/>
      <c r="FI994" s="125"/>
      <c r="FJ994" s="125"/>
      <c r="FK994" s="125"/>
      <c r="FL994" s="125"/>
      <c r="FM994" s="125"/>
      <c r="FN994" s="125"/>
      <c r="FO994" s="125"/>
      <c r="FP994" s="125"/>
      <c r="FQ994" s="125"/>
      <c r="FR994" s="125"/>
      <c r="FS994" s="125"/>
      <c r="FT994" s="125"/>
      <c r="FU994" s="125"/>
      <c r="FV994" s="125"/>
      <c r="FW994" s="125"/>
      <c r="FX994" s="125"/>
      <c r="FY994" s="125"/>
      <c r="FZ994" s="125"/>
      <c r="GA994" s="125"/>
      <c r="GB994" s="125"/>
      <c r="GC994" s="125"/>
      <c r="GD994" s="125"/>
      <c r="GE994" s="125"/>
      <c r="GF994" s="125"/>
      <c r="GG994" s="125"/>
      <c r="GH994" s="125"/>
      <c r="GI994" s="125"/>
      <c r="GJ994" s="125"/>
      <c r="GK994" s="125"/>
      <c r="GL994" s="125"/>
      <c r="GM994" s="125"/>
      <c r="GN994" s="125"/>
      <c r="GO994" s="125"/>
      <c r="GP994" s="125"/>
      <c r="GQ994" s="125"/>
      <c r="GR994" s="125"/>
      <c r="GS994" s="125"/>
    </row>
    <row r="995" spans="1:201" ht="60" x14ac:dyDescent="0.25">
      <c r="C995" s="2182" t="s">
        <v>512</v>
      </c>
      <c r="D995" s="159">
        <f>'2 уровень'!F2252</f>
        <v>0</v>
      </c>
      <c r="E995" s="159">
        <f>'2 уровень'!G2252</f>
        <v>0</v>
      </c>
      <c r="F995" s="159">
        <f>'2 уровень'!H2252</f>
        <v>0</v>
      </c>
      <c r="G995" s="160" t="e">
        <f>'2 уровень'!I2252</f>
        <v>#DIV/0!</v>
      </c>
      <c r="H995" s="144">
        <f>'2 уровень'!J2252</f>
        <v>0</v>
      </c>
      <c r="I995" s="144">
        <f>'2 уровень'!K2252</f>
        <v>0</v>
      </c>
      <c r="J995" s="24">
        <f>'2 уровень'!L2252</f>
        <v>0</v>
      </c>
      <c r="K995" s="24">
        <f>'2 уровень'!M2252</f>
        <v>0</v>
      </c>
      <c r="L995" s="24">
        <f>'2 уровень'!N2252</f>
        <v>0</v>
      </c>
      <c r="M995" s="24">
        <f>'2 уровень'!O2252</f>
        <v>0</v>
      </c>
      <c r="N995" s="24">
        <f>'2 уровень'!P2252</f>
        <v>0</v>
      </c>
      <c r="O995" s="24">
        <f>'2 уровень'!Q2252</f>
        <v>0</v>
      </c>
      <c r="P995" s="138">
        <f>'2 уровень'!R2252</f>
        <v>0</v>
      </c>
      <c r="Q995" s="138">
        <f>'2 уровень'!S2252</f>
        <v>0</v>
      </c>
      <c r="R995" s="138">
        <f>'2 уровень'!T2252</f>
        <v>0</v>
      </c>
      <c r="S995" s="138">
        <f>'2 уровень'!U2252</f>
        <v>0</v>
      </c>
      <c r="T995" s="138">
        <f>'2 уровень'!V2252</f>
        <v>0</v>
      </c>
      <c r="U995" s="138">
        <f>'2 уровень'!W2252</f>
        <v>0</v>
      </c>
      <c r="V995" s="138">
        <f>'2 уровень'!X2252</f>
        <v>0</v>
      </c>
      <c r="W995" s="138">
        <f>'2 уровень'!Y2252</f>
        <v>0</v>
      </c>
      <c r="X995" s="138">
        <f>'2 уровень'!Z2252</f>
        <v>0</v>
      </c>
      <c r="Y995" s="138">
        <f>'2 уровень'!AA2252</f>
        <v>0</v>
      </c>
      <c r="Z995" s="138">
        <f>'2 уровень'!AB2252</f>
        <v>0</v>
      </c>
      <c r="AA995" s="138">
        <f>'2 уровень'!AC2252</f>
        <v>0</v>
      </c>
      <c r="AB995" s="138">
        <f>'2 уровень'!AD2252</f>
        <v>0</v>
      </c>
      <c r="AC995" s="138">
        <f>'2 уровень'!AE2252</f>
        <v>0</v>
      </c>
      <c r="AD995" s="138" t="e">
        <f t="shared" si="101"/>
        <v>#DIV/0!</v>
      </c>
      <c r="AE995" s="138" t="e">
        <f t="shared" si="102"/>
        <v>#DIV/0!</v>
      </c>
      <c r="AF995" s="159">
        <f>'2 уровень'!AF2252</f>
        <v>0</v>
      </c>
      <c r="AG995" s="138">
        <f>'2 уровень'!AG2252</f>
        <v>0</v>
      </c>
      <c r="AH995" s="238"/>
      <c r="AI995" s="238"/>
      <c r="AJ995" s="535"/>
      <c r="AK995" s="125"/>
      <c r="AL995" s="125"/>
      <c r="AM995" s="125"/>
      <c r="AN995" s="125"/>
      <c r="AO995" s="125"/>
      <c r="AP995" s="125"/>
      <c r="AQ995" s="125"/>
      <c r="AR995" s="125"/>
      <c r="AS995" s="125"/>
      <c r="AT995" s="125"/>
      <c r="AU995" s="125"/>
      <c r="AV995" s="125"/>
      <c r="AW995" s="125"/>
      <c r="AX995" s="125"/>
      <c r="AY995" s="125"/>
      <c r="AZ995" s="125"/>
      <c r="BA995" s="125"/>
      <c r="BB995" s="125"/>
      <c r="BC995" s="125"/>
      <c r="BD995" s="125"/>
      <c r="BE995" s="125"/>
      <c r="BF995" s="125"/>
      <c r="BG995" s="125"/>
      <c r="BH995" s="125"/>
      <c r="BI995" s="125"/>
      <c r="BJ995" s="125"/>
      <c r="BK995" s="125"/>
      <c r="BL995" s="125"/>
      <c r="BM995" s="125"/>
      <c r="BN995" s="125"/>
      <c r="BO995" s="125"/>
      <c r="BP995" s="125"/>
      <c r="BQ995" s="125"/>
      <c r="BR995" s="125"/>
      <c r="BS995" s="125"/>
      <c r="BT995" s="125"/>
      <c r="BU995" s="125"/>
      <c r="BV995" s="125"/>
      <c r="BW995" s="125"/>
      <c r="BX995" s="125"/>
      <c r="BY995" s="125"/>
      <c r="BZ995" s="125"/>
      <c r="CA995" s="125"/>
      <c r="CB995" s="125"/>
      <c r="CC995" s="125"/>
      <c r="CD995" s="125"/>
      <c r="CE995" s="125"/>
      <c r="CF995" s="125"/>
      <c r="CG995" s="125"/>
      <c r="CH995" s="125"/>
      <c r="CI995" s="125"/>
      <c r="CJ995" s="125"/>
      <c r="CK995" s="125"/>
      <c r="CL995" s="125"/>
      <c r="CM995" s="125"/>
      <c r="CN995" s="125"/>
      <c r="CO995" s="125"/>
      <c r="CP995" s="125"/>
      <c r="CQ995" s="125"/>
      <c r="CR995" s="125"/>
      <c r="CS995" s="125"/>
      <c r="CT995" s="125"/>
      <c r="CU995" s="125"/>
      <c r="CV995" s="125"/>
      <c r="CW995" s="125"/>
      <c r="CX995" s="125"/>
      <c r="CY995" s="125"/>
      <c r="CZ995" s="125"/>
      <c r="DA995" s="125"/>
      <c r="DB995" s="125"/>
      <c r="DC995" s="125"/>
      <c r="DD995" s="125"/>
      <c r="DE995" s="125"/>
      <c r="DF995" s="125"/>
      <c r="DG995" s="125"/>
      <c r="DH995" s="125"/>
      <c r="DI995" s="125"/>
      <c r="DJ995" s="125"/>
      <c r="DK995" s="125"/>
      <c r="DL995" s="125"/>
      <c r="DM995" s="125"/>
      <c r="DN995" s="125"/>
      <c r="DO995" s="125"/>
      <c r="DP995" s="125"/>
      <c r="DQ995" s="125"/>
      <c r="DR995" s="125"/>
      <c r="DS995" s="125"/>
      <c r="DT995" s="125"/>
      <c r="DU995" s="125"/>
      <c r="DV995" s="125"/>
      <c r="DW995" s="125"/>
      <c r="DX995" s="125"/>
      <c r="DY995" s="125"/>
      <c r="DZ995" s="125"/>
      <c r="EA995" s="125"/>
      <c r="EB995" s="125"/>
      <c r="EC995" s="125"/>
      <c r="ED995" s="125"/>
      <c r="EE995" s="125"/>
      <c r="EF995" s="125"/>
      <c r="EG995" s="125"/>
      <c r="EH995" s="125"/>
      <c r="EI995" s="125"/>
      <c r="EJ995" s="125"/>
      <c r="EK995" s="125"/>
      <c r="EL995" s="125"/>
      <c r="EM995" s="125"/>
      <c r="EN995" s="125"/>
      <c r="EO995" s="125"/>
      <c r="EP995" s="125"/>
      <c r="EQ995" s="125"/>
      <c r="ER995" s="125"/>
      <c r="ES995" s="125"/>
      <c r="ET995" s="125"/>
      <c r="EU995" s="125"/>
      <c r="EV995" s="125"/>
      <c r="EW995" s="125"/>
      <c r="EX995" s="125"/>
      <c r="EY995" s="125"/>
      <c r="EZ995" s="125"/>
      <c r="FA995" s="125"/>
      <c r="FB995" s="125"/>
      <c r="FC995" s="125"/>
      <c r="FD995" s="125"/>
      <c r="FE995" s="125"/>
      <c r="FF995" s="125"/>
      <c r="FG995" s="125"/>
      <c r="FH995" s="125"/>
      <c r="FI995" s="125"/>
      <c r="FJ995" s="125"/>
      <c r="FK995" s="125"/>
      <c r="FL995" s="125"/>
      <c r="FM995" s="125"/>
      <c r="FN995" s="125"/>
      <c r="FO995" s="125"/>
      <c r="FP995" s="125"/>
      <c r="FQ995" s="125"/>
      <c r="FR995" s="125"/>
      <c r="FS995" s="125"/>
      <c r="FT995" s="125"/>
      <c r="FU995" s="125"/>
      <c r="FV995" s="125"/>
      <c r="FW995" s="125"/>
      <c r="FX995" s="125"/>
      <c r="FY995" s="125"/>
      <c r="FZ995" s="125"/>
      <c r="GA995" s="125"/>
      <c r="GB995" s="125"/>
      <c r="GC995" s="125"/>
      <c r="GD995" s="125"/>
      <c r="GE995" s="125"/>
      <c r="GF995" s="125"/>
      <c r="GG995" s="125"/>
      <c r="GH995" s="125"/>
      <c r="GI995" s="125"/>
      <c r="GJ995" s="125"/>
      <c r="GK995" s="125"/>
      <c r="GL995" s="125"/>
      <c r="GM995" s="125"/>
      <c r="GN995" s="125"/>
      <c r="GO995" s="125"/>
      <c r="GP995" s="125"/>
      <c r="GQ995" s="125"/>
      <c r="GR995" s="125"/>
      <c r="GS995" s="125"/>
    </row>
    <row r="996" spans="1:201" ht="29.25" x14ac:dyDescent="0.25">
      <c r="A996" s="17">
        <v>1</v>
      </c>
      <c r="C996" s="2181" t="s">
        <v>317</v>
      </c>
      <c r="D996" s="159">
        <f>'2 уровень'!F2253</f>
        <v>0</v>
      </c>
      <c r="E996" s="159">
        <f>'2 уровень'!G2253</f>
        <v>0</v>
      </c>
      <c r="F996" s="159">
        <f>'2 уровень'!H2253</f>
        <v>1.22</v>
      </c>
      <c r="G996" s="160" t="e">
        <f>'2 уровень'!I2253</f>
        <v>#DIV/0!</v>
      </c>
      <c r="H996" s="144">
        <f>'2 уровень'!J2253</f>
        <v>0</v>
      </c>
      <c r="I996" s="144">
        <f>'2 уровень'!K2253</f>
        <v>0</v>
      </c>
      <c r="J996" s="24">
        <f>'2 уровень'!L2253</f>
        <v>0</v>
      </c>
      <c r="K996" s="24">
        <f>'2 уровень'!M2253</f>
        <v>0</v>
      </c>
      <c r="L996" s="24">
        <f>'2 уровень'!N2253</f>
        <v>0</v>
      </c>
      <c r="M996" s="24">
        <f>'2 уровень'!O2253</f>
        <v>0</v>
      </c>
      <c r="N996" s="24">
        <f>'2 уровень'!P2253</f>
        <v>0</v>
      </c>
      <c r="O996" s="24">
        <f>'2 уровень'!Q2253</f>
        <v>0</v>
      </c>
      <c r="P996" s="138">
        <f>'2 уровень'!R2253</f>
        <v>0</v>
      </c>
      <c r="Q996" s="138">
        <f>'2 уровень'!S2253</f>
        <v>0</v>
      </c>
      <c r="R996" s="138">
        <f>'2 уровень'!T2253</f>
        <v>0</v>
      </c>
      <c r="S996" s="138">
        <f>'2 уровень'!U2253</f>
        <v>0</v>
      </c>
      <c r="T996" s="138">
        <f>'2 уровень'!V2253</f>
        <v>0</v>
      </c>
      <c r="U996" s="138">
        <f>'2 уровень'!W2253</f>
        <v>0</v>
      </c>
      <c r="V996" s="138">
        <f>'2 уровень'!X2253</f>
        <v>0</v>
      </c>
      <c r="W996" s="138">
        <f>'2 уровень'!Y2253</f>
        <v>0</v>
      </c>
      <c r="X996" s="138">
        <f>'2 уровень'!Z2253</f>
        <v>0</v>
      </c>
      <c r="Y996" s="138">
        <f>'2 уровень'!AA2253</f>
        <v>0</v>
      </c>
      <c r="Z996" s="138">
        <f>'2 уровень'!AB2253</f>
        <v>0</v>
      </c>
      <c r="AA996" s="138">
        <f>'2 уровень'!AC2253</f>
        <v>0</v>
      </c>
      <c r="AB996" s="138">
        <f>'2 уровень'!AD2253</f>
        <v>0</v>
      </c>
      <c r="AC996" s="138">
        <f>'2 уровень'!AE2253</f>
        <v>0</v>
      </c>
      <c r="AD996" s="138" t="e">
        <f t="shared" si="101"/>
        <v>#DIV/0!</v>
      </c>
      <c r="AE996" s="138" t="e">
        <f t="shared" si="102"/>
        <v>#DIV/0!</v>
      </c>
      <c r="AF996" s="159">
        <f>'2 уровень'!AF2253</f>
        <v>0</v>
      </c>
      <c r="AG996" s="138">
        <f>'2 уровень'!AG2253</f>
        <v>0</v>
      </c>
      <c r="AH996" s="238"/>
      <c r="AI996" s="238"/>
      <c r="AJ996" s="535"/>
      <c r="AK996" s="125"/>
      <c r="AL996" s="125"/>
      <c r="AM996" s="125"/>
      <c r="AN996" s="125"/>
      <c r="AO996" s="125"/>
      <c r="AP996" s="125"/>
      <c r="AQ996" s="125"/>
      <c r="AR996" s="125"/>
      <c r="AS996" s="125"/>
      <c r="AT996" s="125"/>
      <c r="AU996" s="125"/>
      <c r="AV996" s="125"/>
      <c r="AW996" s="125"/>
      <c r="AX996" s="125"/>
      <c r="AY996" s="125"/>
      <c r="AZ996" s="125"/>
      <c r="BA996" s="125"/>
      <c r="BB996" s="125"/>
      <c r="BC996" s="125"/>
      <c r="BD996" s="125"/>
      <c r="BE996" s="125"/>
      <c r="BF996" s="125"/>
      <c r="BG996" s="125"/>
      <c r="BH996" s="125"/>
      <c r="BI996" s="125"/>
      <c r="BJ996" s="125"/>
      <c r="BK996" s="125"/>
      <c r="BL996" s="125"/>
      <c r="BM996" s="125"/>
      <c r="BN996" s="125"/>
      <c r="BO996" s="125"/>
      <c r="BP996" s="125"/>
      <c r="BQ996" s="125"/>
      <c r="BR996" s="125"/>
      <c r="BS996" s="125"/>
      <c r="BT996" s="125"/>
      <c r="BU996" s="125"/>
      <c r="BV996" s="125"/>
      <c r="BW996" s="125"/>
      <c r="BX996" s="125"/>
      <c r="BY996" s="125"/>
      <c r="BZ996" s="125"/>
      <c r="CA996" s="125"/>
      <c r="CB996" s="125"/>
      <c r="CC996" s="125"/>
      <c r="CD996" s="125"/>
      <c r="CE996" s="125"/>
      <c r="CF996" s="125"/>
      <c r="CG996" s="125"/>
      <c r="CH996" s="125"/>
      <c r="CI996" s="125"/>
      <c r="CJ996" s="125"/>
      <c r="CK996" s="125"/>
      <c r="CL996" s="125"/>
      <c r="CM996" s="125"/>
      <c r="CN996" s="125"/>
      <c r="CO996" s="125"/>
      <c r="CP996" s="125"/>
      <c r="CQ996" s="125"/>
      <c r="CR996" s="125"/>
      <c r="CS996" s="125"/>
      <c r="CT996" s="125"/>
      <c r="CU996" s="125"/>
      <c r="CV996" s="125"/>
      <c r="CW996" s="125"/>
      <c r="CX996" s="125"/>
      <c r="CY996" s="125"/>
      <c r="CZ996" s="125"/>
      <c r="DA996" s="125"/>
      <c r="DB996" s="125"/>
      <c r="DC996" s="125"/>
      <c r="DD996" s="125"/>
      <c r="DE996" s="125"/>
      <c r="DF996" s="125"/>
      <c r="DG996" s="125"/>
      <c r="DH996" s="125"/>
      <c r="DI996" s="125"/>
      <c r="DJ996" s="125"/>
      <c r="DK996" s="125"/>
      <c r="DL996" s="125"/>
      <c r="DM996" s="125"/>
      <c r="DN996" s="125"/>
      <c r="DO996" s="125"/>
      <c r="DP996" s="125"/>
      <c r="DQ996" s="125"/>
      <c r="DR996" s="125"/>
      <c r="DS996" s="125"/>
      <c r="DT996" s="125"/>
      <c r="DU996" s="125"/>
      <c r="DV996" s="125"/>
      <c r="DW996" s="125"/>
      <c r="DX996" s="125"/>
      <c r="DY996" s="125"/>
      <c r="DZ996" s="125"/>
      <c r="EA996" s="125"/>
      <c r="EB996" s="125"/>
      <c r="EC996" s="125"/>
      <c r="ED996" s="125"/>
      <c r="EE996" s="125"/>
      <c r="EF996" s="125"/>
      <c r="EG996" s="125"/>
      <c r="EH996" s="125"/>
      <c r="EI996" s="125"/>
      <c r="EJ996" s="125"/>
      <c r="EK996" s="125"/>
      <c r="EL996" s="125"/>
      <c r="EM996" s="125"/>
      <c r="EN996" s="125"/>
      <c r="EO996" s="125"/>
      <c r="EP996" s="125"/>
      <c r="EQ996" s="125"/>
      <c r="ER996" s="125"/>
      <c r="ES996" s="125"/>
      <c r="ET996" s="125"/>
      <c r="EU996" s="125"/>
      <c r="EV996" s="125"/>
      <c r="EW996" s="125"/>
      <c r="EX996" s="125"/>
      <c r="EY996" s="125"/>
      <c r="EZ996" s="125"/>
      <c r="FA996" s="125"/>
      <c r="FB996" s="125"/>
      <c r="FC996" s="125"/>
      <c r="FD996" s="125"/>
      <c r="FE996" s="125"/>
      <c r="FF996" s="125"/>
      <c r="FG996" s="125"/>
      <c r="FH996" s="125"/>
      <c r="FI996" s="125"/>
      <c r="FJ996" s="125"/>
      <c r="FK996" s="125"/>
      <c r="FL996" s="125"/>
      <c r="FM996" s="125"/>
      <c r="FN996" s="125"/>
      <c r="FO996" s="125"/>
      <c r="FP996" s="125"/>
      <c r="FQ996" s="125"/>
      <c r="FR996" s="125"/>
      <c r="FS996" s="125"/>
      <c r="FT996" s="125"/>
      <c r="FU996" s="125"/>
      <c r="FV996" s="125"/>
      <c r="FW996" s="125"/>
      <c r="FX996" s="125"/>
      <c r="FY996" s="125"/>
      <c r="FZ996" s="125"/>
      <c r="GA996" s="125"/>
      <c r="GB996" s="125"/>
      <c r="GC996" s="125"/>
      <c r="GD996" s="125"/>
      <c r="GE996" s="125"/>
      <c r="GF996" s="125"/>
      <c r="GG996" s="125"/>
      <c r="GH996" s="125"/>
      <c r="GI996" s="125"/>
      <c r="GJ996" s="125"/>
      <c r="GK996" s="125"/>
      <c r="GL996" s="125"/>
      <c r="GM996" s="125"/>
      <c r="GN996" s="125"/>
      <c r="GO996" s="125"/>
      <c r="GP996" s="125"/>
      <c r="GQ996" s="125"/>
      <c r="GR996" s="125"/>
      <c r="GS996" s="125"/>
    </row>
    <row r="997" spans="1:201" x14ac:dyDescent="0.25">
      <c r="A997" s="17">
        <v>1</v>
      </c>
      <c r="C997" s="2183" t="s">
        <v>308</v>
      </c>
      <c r="D997" s="159">
        <f>'2 уровень'!F2254</f>
        <v>0</v>
      </c>
      <c r="E997" s="159">
        <f>'2 уровень'!G2254</f>
        <v>0</v>
      </c>
      <c r="F997" s="159">
        <f>'2 уровень'!H2254</f>
        <v>0</v>
      </c>
      <c r="G997" s="160">
        <f>'2 уровень'!I2254</f>
        <v>0</v>
      </c>
      <c r="H997" s="144">
        <f>'2 уровень'!J2254</f>
        <v>0</v>
      </c>
      <c r="I997" s="144">
        <f>'2 уровень'!K2254</f>
        <v>0</v>
      </c>
      <c r="J997" s="24">
        <f>'2 уровень'!L2254</f>
        <v>0</v>
      </c>
      <c r="K997" s="24">
        <f>'2 уровень'!M2254</f>
        <v>0</v>
      </c>
      <c r="L997" s="24">
        <f>'2 уровень'!N2254</f>
        <v>0</v>
      </c>
      <c r="M997" s="24">
        <f>'2 уровень'!O2254</f>
        <v>0</v>
      </c>
      <c r="N997" s="24">
        <f>'2 уровень'!P2254</f>
        <v>0</v>
      </c>
      <c r="O997" s="24">
        <f>'2 уровень'!Q2254</f>
        <v>0</v>
      </c>
      <c r="P997" s="138">
        <f>'2 уровень'!R2254</f>
        <v>0</v>
      </c>
      <c r="Q997" s="138">
        <f>'2 уровень'!S2254</f>
        <v>0</v>
      </c>
      <c r="R997" s="138">
        <f>'2 уровень'!T2254</f>
        <v>0</v>
      </c>
      <c r="S997" s="138">
        <f>'2 уровень'!U2254</f>
        <v>0</v>
      </c>
      <c r="T997" s="138">
        <f>'2 уровень'!V2254</f>
        <v>0</v>
      </c>
      <c r="U997" s="138">
        <f>'2 уровень'!W2254</f>
        <v>0</v>
      </c>
      <c r="V997" s="138">
        <f>'2 уровень'!X2254</f>
        <v>0</v>
      </c>
      <c r="W997" s="138">
        <f>'2 уровень'!Y2254</f>
        <v>0</v>
      </c>
      <c r="X997" s="138">
        <f>'2 уровень'!Z2254</f>
        <v>0</v>
      </c>
      <c r="Y997" s="138">
        <f>'2 уровень'!AA2254</f>
        <v>0</v>
      </c>
      <c r="Z997" s="138">
        <f>'2 уровень'!AB2254</f>
        <v>0</v>
      </c>
      <c r="AA997" s="138">
        <f>'2 уровень'!AC2254</f>
        <v>0</v>
      </c>
      <c r="AB997" s="138">
        <f>'2 уровень'!AD2254</f>
        <v>0</v>
      </c>
      <c r="AC997" s="138">
        <f>'2 уровень'!AE2254</f>
        <v>0</v>
      </c>
      <c r="AD997" s="138"/>
      <c r="AE997" s="138"/>
      <c r="AF997" s="159">
        <f>'2 уровень'!AF2254</f>
        <v>0</v>
      </c>
      <c r="AG997" s="138">
        <f>'2 уровень'!AG2254</f>
        <v>0</v>
      </c>
      <c r="AH997" s="238"/>
      <c r="AI997" s="238"/>
      <c r="AJ997" s="535"/>
      <c r="AK997" s="125"/>
      <c r="AL997" s="125"/>
      <c r="AM997" s="125"/>
      <c r="AN997" s="125"/>
      <c r="AO997" s="125"/>
      <c r="AP997" s="125"/>
      <c r="AQ997" s="125"/>
      <c r="AR997" s="125"/>
      <c r="AS997" s="125"/>
      <c r="AT997" s="125"/>
      <c r="AU997" s="125"/>
      <c r="AV997" s="125"/>
      <c r="AW997" s="125"/>
      <c r="AX997" s="125"/>
      <c r="AY997" s="125"/>
      <c r="AZ997" s="125"/>
      <c r="BA997" s="125"/>
      <c r="BB997" s="125"/>
      <c r="BC997" s="125"/>
      <c r="BD997" s="125"/>
      <c r="BE997" s="125"/>
      <c r="BF997" s="125"/>
      <c r="BG997" s="125"/>
      <c r="BH997" s="125"/>
      <c r="BI997" s="125"/>
      <c r="BJ997" s="125"/>
      <c r="BK997" s="125"/>
      <c r="BL997" s="125"/>
      <c r="BM997" s="125"/>
      <c r="BN997" s="125"/>
      <c r="BO997" s="125"/>
      <c r="BP997" s="125"/>
      <c r="BQ997" s="125"/>
      <c r="BR997" s="125"/>
      <c r="BS997" s="125"/>
      <c r="BT997" s="125"/>
      <c r="BU997" s="125"/>
      <c r="BV997" s="125"/>
      <c r="BW997" s="125"/>
      <c r="BX997" s="125"/>
      <c r="BY997" s="125"/>
      <c r="BZ997" s="125"/>
      <c r="CA997" s="125"/>
      <c r="CB997" s="125"/>
      <c r="CC997" s="125"/>
      <c r="CD997" s="125"/>
      <c r="CE997" s="125"/>
      <c r="CF997" s="125"/>
      <c r="CG997" s="125"/>
      <c r="CH997" s="125"/>
      <c r="CI997" s="125"/>
      <c r="CJ997" s="125"/>
      <c r="CK997" s="125"/>
      <c r="CL997" s="125"/>
      <c r="CM997" s="125"/>
      <c r="CN997" s="125"/>
      <c r="CO997" s="125"/>
      <c r="CP997" s="125"/>
      <c r="CQ997" s="125"/>
      <c r="CR997" s="125"/>
      <c r="CS997" s="125"/>
      <c r="CT997" s="125"/>
      <c r="CU997" s="125"/>
      <c r="CV997" s="125"/>
      <c r="CW997" s="125"/>
      <c r="CX997" s="125"/>
      <c r="CY997" s="125"/>
      <c r="CZ997" s="125"/>
      <c r="DA997" s="125"/>
      <c r="DB997" s="125"/>
      <c r="DC997" s="125"/>
      <c r="DD997" s="125"/>
      <c r="DE997" s="125"/>
      <c r="DF997" s="125"/>
      <c r="DG997" s="125"/>
      <c r="DH997" s="125"/>
      <c r="DI997" s="125"/>
      <c r="DJ997" s="125"/>
      <c r="DK997" s="125"/>
      <c r="DL997" s="125"/>
      <c r="DM997" s="125"/>
      <c r="DN997" s="125"/>
      <c r="DO997" s="125"/>
      <c r="DP997" s="125"/>
      <c r="DQ997" s="125"/>
      <c r="DR997" s="125"/>
      <c r="DS997" s="125"/>
      <c r="DT997" s="125"/>
      <c r="DU997" s="125"/>
      <c r="DV997" s="125"/>
      <c r="DW997" s="125"/>
      <c r="DX997" s="125"/>
      <c r="DY997" s="125"/>
      <c r="DZ997" s="125"/>
      <c r="EA997" s="125"/>
      <c r="EB997" s="125"/>
      <c r="EC997" s="125"/>
      <c r="ED997" s="125"/>
      <c r="EE997" s="125"/>
      <c r="EF997" s="125"/>
      <c r="EG997" s="125"/>
      <c r="EH997" s="125"/>
      <c r="EI997" s="125"/>
      <c r="EJ997" s="125"/>
      <c r="EK997" s="125"/>
      <c r="EL997" s="125"/>
      <c r="EM997" s="125"/>
      <c r="EN997" s="125"/>
      <c r="EO997" s="125"/>
      <c r="EP997" s="125"/>
      <c r="EQ997" s="125"/>
      <c r="ER997" s="125"/>
      <c r="ES997" s="125"/>
      <c r="ET997" s="125"/>
      <c r="EU997" s="125"/>
      <c r="EV997" s="125"/>
      <c r="EW997" s="125"/>
      <c r="EX997" s="125"/>
      <c r="EY997" s="125"/>
      <c r="EZ997" s="125"/>
      <c r="FA997" s="125"/>
      <c r="FB997" s="125"/>
      <c r="FC997" s="125"/>
      <c r="FD997" s="125"/>
      <c r="FE997" s="125"/>
      <c r="FF997" s="125"/>
      <c r="FG997" s="125"/>
      <c r="FH997" s="125"/>
      <c r="FI997" s="125"/>
      <c r="FJ997" s="125"/>
      <c r="FK997" s="125"/>
      <c r="FL997" s="125"/>
      <c r="FM997" s="125"/>
      <c r="FN997" s="125"/>
      <c r="FO997" s="125"/>
      <c r="FP997" s="125"/>
      <c r="FQ997" s="125"/>
      <c r="FR997" s="125"/>
      <c r="FS997" s="125"/>
      <c r="FT997" s="125"/>
      <c r="FU997" s="125"/>
      <c r="FV997" s="125"/>
      <c r="FW997" s="125"/>
      <c r="FX997" s="125"/>
      <c r="FY997" s="125"/>
      <c r="FZ997" s="125"/>
      <c r="GA997" s="125"/>
      <c r="GB997" s="125"/>
      <c r="GC997" s="125"/>
      <c r="GD997" s="125"/>
      <c r="GE997" s="125"/>
      <c r="GF997" s="125"/>
      <c r="GG997" s="125"/>
      <c r="GH997" s="125"/>
      <c r="GI997" s="125"/>
      <c r="GJ997" s="125"/>
      <c r="GK997" s="125"/>
      <c r="GL997" s="125"/>
      <c r="GM997" s="125"/>
      <c r="GN997" s="125"/>
      <c r="GO997" s="125"/>
      <c r="GP997" s="125"/>
      <c r="GQ997" s="125"/>
      <c r="GR997" s="125"/>
      <c r="GS997" s="125"/>
    </row>
    <row r="998" spans="1:201" ht="30" x14ac:dyDescent="0.25">
      <c r="A998" s="17">
        <v>1</v>
      </c>
      <c r="C998" s="2182" t="s">
        <v>487</v>
      </c>
      <c r="D998" s="159">
        <f>'2 уровень'!F2255</f>
        <v>0</v>
      </c>
      <c r="E998" s="159">
        <f>'2 уровень'!G2255</f>
        <v>0</v>
      </c>
      <c r="F998" s="159">
        <f>'2 уровень'!H2255</f>
        <v>1.22</v>
      </c>
      <c r="G998" s="160" t="e">
        <f>'2 уровень'!I2255</f>
        <v>#DIV/0!</v>
      </c>
      <c r="H998" s="144">
        <f>'2 уровень'!J2255</f>
        <v>0</v>
      </c>
      <c r="I998" s="144">
        <f>'2 уровень'!K2255</f>
        <v>0</v>
      </c>
      <c r="J998" s="24">
        <f>'2 уровень'!L2255</f>
        <v>0</v>
      </c>
      <c r="K998" s="24">
        <f>'2 уровень'!M2255</f>
        <v>0</v>
      </c>
      <c r="L998" s="24">
        <f>'2 уровень'!N2255</f>
        <v>0</v>
      </c>
      <c r="M998" s="24">
        <f>'2 уровень'!O2255</f>
        <v>0</v>
      </c>
      <c r="N998" s="24">
        <f>'2 уровень'!P2255</f>
        <v>0</v>
      </c>
      <c r="O998" s="24">
        <f>'2 уровень'!Q2255</f>
        <v>0</v>
      </c>
      <c r="P998" s="138">
        <f>'2 уровень'!R2255</f>
        <v>0</v>
      </c>
      <c r="Q998" s="138">
        <f>'2 уровень'!S2255</f>
        <v>0</v>
      </c>
      <c r="R998" s="138">
        <f>'2 уровень'!T2255</f>
        <v>0</v>
      </c>
      <c r="S998" s="138">
        <f>'2 уровень'!U2255</f>
        <v>0</v>
      </c>
      <c r="T998" s="138">
        <f>'2 уровень'!V2255</f>
        <v>0</v>
      </c>
      <c r="U998" s="138">
        <f>'2 уровень'!W2255</f>
        <v>0</v>
      </c>
      <c r="V998" s="138">
        <f>'2 уровень'!X2255</f>
        <v>0</v>
      </c>
      <c r="W998" s="138">
        <f>'2 уровень'!Y2255</f>
        <v>0</v>
      </c>
      <c r="X998" s="138">
        <f>'2 уровень'!Z2255</f>
        <v>0</v>
      </c>
      <c r="Y998" s="138">
        <f>'2 уровень'!AA2255</f>
        <v>0</v>
      </c>
      <c r="Z998" s="138">
        <f>'2 уровень'!AB2255</f>
        <v>0</v>
      </c>
      <c r="AA998" s="138">
        <f>'2 уровень'!AC2255</f>
        <v>0</v>
      </c>
      <c r="AB998" s="138">
        <f>'2 уровень'!AD2255</f>
        <v>0</v>
      </c>
      <c r="AC998" s="138">
        <f>'2 уровень'!AE2255</f>
        <v>0</v>
      </c>
      <c r="AD998" s="138"/>
      <c r="AE998" s="138"/>
      <c r="AF998" s="159">
        <f>'2 уровень'!AF2255</f>
        <v>0</v>
      </c>
      <c r="AG998" s="138">
        <f>'2 уровень'!AG2255</f>
        <v>0</v>
      </c>
      <c r="AH998" s="238"/>
      <c r="AI998" s="238"/>
      <c r="AJ998" s="535"/>
      <c r="AK998" s="125"/>
      <c r="AL998" s="125"/>
      <c r="AM998" s="125"/>
      <c r="AN998" s="125"/>
      <c r="AO998" s="125"/>
      <c r="AP998" s="125"/>
      <c r="AQ998" s="125"/>
      <c r="AR998" s="125"/>
      <c r="AS998" s="125"/>
      <c r="AT998" s="125"/>
      <c r="AU998" s="125"/>
      <c r="AV998" s="125"/>
      <c r="AW998" s="125"/>
      <c r="AX998" s="125"/>
      <c r="AY998" s="125"/>
      <c r="AZ998" s="125"/>
      <c r="BA998" s="125"/>
      <c r="BB998" s="125"/>
      <c r="BC998" s="125"/>
      <c r="BD998" s="125"/>
      <c r="BE998" s="125"/>
      <c r="BF998" s="125"/>
      <c r="BG998" s="125"/>
      <c r="BH998" s="125"/>
      <c r="BI998" s="125"/>
      <c r="BJ998" s="125"/>
      <c r="BK998" s="125"/>
      <c r="BL998" s="125"/>
      <c r="BM998" s="125"/>
      <c r="BN998" s="125"/>
      <c r="BO998" s="125"/>
      <c r="BP998" s="125"/>
      <c r="BQ998" s="125"/>
      <c r="BR998" s="125"/>
      <c r="BS998" s="125"/>
      <c r="BT998" s="125"/>
      <c r="BU998" s="125"/>
      <c r="BV998" s="125"/>
      <c r="BW998" s="125"/>
      <c r="BX998" s="125"/>
      <c r="BY998" s="125"/>
      <c r="BZ998" s="125"/>
      <c r="CA998" s="125"/>
      <c r="CB998" s="125"/>
      <c r="CC998" s="125"/>
      <c r="CD998" s="125"/>
      <c r="CE998" s="125"/>
      <c r="CF998" s="125"/>
      <c r="CG998" s="125"/>
      <c r="CH998" s="125"/>
      <c r="CI998" s="125"/>
      <c r="CJ998" s="125"/>
      <c r="CK998" s="125"/>
      <c r="CL998" s="125"/>
      <c r="CM998" s="125"/>
      <c r="CN998" s="125"/>
      <c r="CO998" s="125"/>
      <c r="CP998" s="125"/>
      <c r="CQ998" s="125"/>
      <c r="CR998" s="125"/>
      <c r="CS998" s="125"/>
      <c r="CT998" s="125"/>
      <c r="CU998" s="125"/>
      <c r="CV998" s="125"/>
      <c r="CW998" s="125"/>
      <c r="CX998" s="125"/>
      <c r="CY998" s="125"/>
      <c r="CZ998" s="125"/>
      <c r="DA998" s="125"/>
      <c r="DB998" s="125"/>
      <c r="DC998" s="125"/>
      <c r="DD998" s="125"/>
      <c r="DE998" s="125"/>
      <c r="DF998" s="125"/>
      <c r="DG998" s="125"/>
      <c r="DH998" s="125"/>
      <c r="DI998" s="125"/>
      <c r="DJ998" s="125"/>
      <c r="DK998" s="125"/>
      <c r="DL998" s="125"/>
      <c r="DM998" s="125"/>
      <c r="DN998" s="125"/>
      <c r="DO998" s="125"/>
      <c r="DP998" s="125"/>
      <c r="DQ998" s="125"/>
      <c r="DR998" s="125"/>
      <c r="DS998" s="125"/>
      <c r="DT998" s="125"/>
      <c r="DU998" s="125"/>
      <c r="DV998" s="125"/>
      <c r="DW998" s="125"/>
      <c r="DX998" s="125"/>
      <c r="DY998" s="125"/>
      <c r="DZ998" s="125"/>
      <c r="EA998" s="125"/>
      <c r="EB998" s="125"/>
      <c r="EC998" s="125"/>
      <c r="ED998" s="125"/>
      <c r="EE998" s="125"/>
      <c r="EF998" s="125"/>
      <c r="EG998" s="125"/>
      <c r="EH998" s="125"/>
      <c r="EI998" s="125"/>
      <c r="EJ998" s="125"/>
      <c r="EK998" s="125"/>
      <c r="EL998" s="125"/>
      <c r="EM998" s="125"/>
      <c r="EN998" s="125"/>
      <c r="EO998" s="125"/>
      <c r="EP998" s="125"/>
      <c r="EQ998" s="125"/>
      <c r="ER998" s="125"/>
      <c r="ES998" s="125"/>
      <c r="ET998" s="125"/>
      <c r="EU998" s="125"/>
      <c r="EV998" s="125"/>
      <c r="EW998" s="125"/>
      <c r="EX998" s="125"/>
      <c r="EY998" s="125"/>
      <c r="EZ998" s="125"/>
      <c r="FA998" s="125"/>
      <c r="FB998" s="125"/>
      <c r="FC998" s="125"/>
      <c r="FD998" s="125"/>
      <c r="FE998" s="125"/>
      <c r="FF998" s="125"/>
      <c r="FG998" s="125"/>
      <c r="FH998" s="125"/>
      <c r="FI998" s="125"/>
      <c r="FJ998" s="125"/>
      <c r="FK998" s="125"/>
      <c r="FL998" s="125"/>
      <c r="FM998" s="125"/>
      <c r="FN998" s="125"/>
      <c r="FO998" s="125"/>
      <c r="FP998" s="125"/>
      <c r="FQ998" s="125"/>
      <c r="FR998" s="125"/>
      <c r="FS998" s="125"/>
      <c r="FT998" s="125"/>
      <c r="FU998" s="125"/>
      <c r="FV998" s="125"/>
      <c r="FW998" s="125"/>
      <c r="FX998" s="125"/>
      <c r="FY998" s="125"/>
      <c r="FZ998" s="125"/>
      <c r="GA998" s="125"/>
      <c r="GB998" s="125"/>
      <c r="GC998" s="125"/>
      <c r="GD998" s="125"/>
      <c r="GE998" s="125"/>
      <c r="GF998" s="125"/>
      <c r="GG998" s="125"/>
      <c r="GH998" s="125"/>
      <c r="GI998" s="125"/>
      <c r="GJ998" s="125"/>
      <c r="GK998" s="125"/>
      <c r="GL998" s="125"/>
      <c r="GM998" s="125"/>
      <c r="GN998" s="125"/>
      <c r="GO998" s="125"/>
      <c r="GP998" s="125"/>
      <c r="GQ998" s="125"/>
      <c r="GR998" s="125"/>
      <c r="GS998" s="125"/>
    </row>
    <row r="999" spans="1:201" x14ac:dyDescent="0.25">
      <c r="A999" s="17">
        <v>1</v>
      </c>
      <c r="C999" s="3" t="s">
        <v>488</v>
      </c>
      <c r="D999" s="159">
        <f>'2 уровень'!F2256</f>
        <v>0</v>
      </c>
      <c r="E999" s="159">
        <f>'2 уровень'!G2256</f>
        <v>0</v>
      </c>
      <c r="F999" s="159">
        <f>'2 уровень'!H2256</f>
        <v>0</v>
      </c>
      <c r="G999" s="160">
        <f>'2 уровень'!I2256</f>
        <v>0</v>
      </c>
      <c r="H999" s="144">
        <f>'2 уровень'!J2256</f>
        <v>0</v>
      </c>
      <c r="I999" s="144">
        <f>'2 уровень'!K2256</f>
        <v>0</v>
      </c>
      <c r="J999" s="24">
        <f>'2 уровень'!L2256</f>
        <v>0</v>
      </c>
      <c r="K999" s="24">
        <f>'2 уровень'!M2256</f>
        <v>0</v>
      </c>
      <c r="L999" s="24">
        <f>'2 уровень'!N2256</f>
        <v>0</v>
      </c>
      <c r="M999" s="24">
        <f>'2 уровень'!O2256</f>
        <v>0</v>
      </c>
      <c r="N999" s="24">
        <f>'2 уровень'!P2256</f>
        <v>0</v>
      </c>
      <c r="O999" s="24">
        <f>'2 уровень'!Q2256</f>
        <v>0</v>
      </c>
      <c r="P999" s="138">
        <f>'2 уровень'!R2256</f>
        <v>0</v>
      </c>
      <c r="Q999" s="138">
        <f>'2 уровень'!S2256</f>
        <v>0</v>
      </c>
      <c r="R999" s="138">
        <f>'2 уровень'!T2256</f>
        <v>0</v>
      </c>
      <c r="S999" s="138">
        <f>'2 уровень'!U2256</f>
        <v>0</v>
      </c>
      <c r="T999" s="138">
        <f>'2 уровень'!V2256</f>
        <v>0</v>
      </c>
      <c r="U999" s="138">
        <f>'2 уровень'!W2256</f>
        <v>0</v>
      </c>
      <c r="V999" s="138">
        <f>'2 уровень'!X2256</f>
        <v>0</v>
      </c>
      <c r="W999" s="138">
        <f>'2 уровень'!Y2256</f>
        <v>0</v>
      </c>
      <c r="X999" s="138">
        <f>'2 уровень'!Z2256</f>
        <v>0</v>
      </c>
      <c r="Y999" s="138">
        <f>'2 уровень'!AA2256</f>
        <v>0</v>
      </c>
      <c r="Z999" s="138">
        <f>'2 уровень'!AB2256</f>
        <v>0</v>
      </c>
      <c r="AA999" s="138">
        <f>'2 уровень'!AC2256</f>
        <v>0</v>
      </c>
      <c r="AB999" s="138">
        <f>'2 уровень'!AD2256</f>
        <v>0</v>
      </c>
      <c r="AC999" s="138">
        <f>'2 уровень'!AE2256</f>
        <v>0</v>
      </c>
      <c r="AD999" s="138"/>
      <c r="AE999" s="138"/>
      <c r="AF999" s="159">
        <f>'2 уровень'!AF2256</f>
        <v>0</v>
      </c>
      <c r="AG999" s="138">
        <f>'2 уровень'!AG2256</f>
        <v>0</v>
      </c>
      <c r="AH999" s="238"/>
      <c r="AI999" s="238"/>
      <c r="AJ999" s="535"/>
      <c r="AK999" s="125"/>
      <c r="AL999" s="125"/>
      <c r="AM999" s="125"/>
      <c r="AN999" s="125"/>
      <c r="AO999" s="125"/>
      <c r="AP999" s="125"/>
      <c r="AQ999" s="125"/>
      <c r="AR999" s="125"/>
      <c r="AS999" s="125"/>
      <c r="AT999" s="125"/>
      <c r="AU999" s="125"/>
      <c r="AV999" s="125"/>
      <c r="AW999" s="125"/>
      <c r="AX999" s="125"/>
      <c r="AY999" s="125"/>
      <c r="AZ999" s="125"/>
      <c r="BA999" s="125"/>
      <c r="BB999" s="125"/>
      <c r="BC999" s="125"/>
      <c r="BD999" s="125"/>
      <c r="BE999" s="125"/>
      <c r="BF999" s="125"/>
      <c r="BG999" s="125"/>
      <c r="BH999" s="125"/>
      <c r="BI999" s="125"/>
      <c r="BJ999" s="125"/>
      <c r="BK999" s="125"/>
      <c r="BL999" s="125"/>
      <c r="BM999" s="125"/>
      <c r="BN999" s="125"/>
      <c r="BO999" s="125"/>
      <c r="BP999" s="125"/>
      <c r="BQ999" s="125"/>
      <c r="BR999" s="125"/>
      <c r="BS999" s="125"/>
      <c r="BT999" s="125"/>
      <c r="BU999" s="125"/>
      <c r="BV999" s="125"/>
      <c r="BW999" s="125"/>
      <c r="BX999" s="125"/>
      <c r="BY999" s="125"/>
      <c r="BZ999" s="125"/>
      <c r="CA999" s="125"/>
      <c r="CB999" s="125"/>
      <c r="CC999" s="125"/>
      <c r="CD999" s="125"/>
      <c r="CE999" s="125"/>
      <c r="CF999" s="125"/>
      <c r="CG999" s="125"/>
      <c r="CH999" s="125"/>
      <c r="CI999" s="125"/>
      <c r="CJ999" s="125"/>
      <c r="CK999" s="125"/>
      <c r="CL999" s="125"/>
      <c r="CM999" s="125"/>
      <c r="CN999" s="125"/>
      <c r="CO999" s="125"/>
      <c r="CP999" s="125"/>
      <c r="CQ999" s="125"/>
      <c r="CR999" s="125"/>
      <c r="CS999" s="125"/>
      <c r="CT999" s="125"/>
      <c r="CU999" s="125"/>
      <c r="CV999" s="125"/>
      <c r="CW999" s="125"/>
      <c r="CX999" s="125"/>
      <c r="CY999" s="125"/>
      <c r="CZ999" s="125"/>
      <c r="DA999" s="125"/>
      <c r="DB999" s="125"/>
      <c r="DC999" s="125"/>
      <c r="DD999" s="125"/>
      <c r="DE999" s="125"/>
      <c r="DF999" s="125"/>
      <c r="DG999" s="125"/>
      <c r="DH999" s="125"/>
      <c r="DI999" s="125"/>
      <c r="DJ999" s="125"/>
      <c r="DK999" s="125"/>
      <c r="DL999" s="125"/>
      <c r="DM999" s="125"/>
      <c r="DN999" s="125"/>
      <c r="DO999" s="125"/>
      <c r="DP999" s="125"/>
      <c r="DQ999" s="125"/>
      <c r="DR999" s="125"/>
      <c r="DS999" s="125"/>
      <c r="DT999" s="125"/>
      <c r="DU999" s="125"/>
      <c r="DV999" s="125"/>
      <c r="DW999" s="125"/>
      <c r="DX999" s="125"/>
      <c r="DY999" s="125"/>
      <c r="DZ999" s="125"/>
      <c r="EA999" s="125"/>
      <c r="EB999" s="125"/>
      <c r="EC999" s="125"/>
      <c r="ED999" s="125"/>
      <c r="EE999" s="125"/>
      <c r="EF999" s="125"/>
      <c r="EG999" s="125"/>
      <c r="EH999" s="125"/>
      <c r="EI999" s="125"/>
      <c r="EJ999" s="125"/>
      <c r="EK999" s="125"/>
      <c r="EL999" s="125"/>
      <c r="EM999" s="125"/>
      <c r="EN999" s="125"/>
      <c r="EO999" s="125"/>
      <c r="EP999" s="125"/>
      <c r="EQ999" s="125"/>
      <c r="ER999" s="125"/>
      <c r="ES999" s="125"/>
      <c r="ET999" s="125"/>
      <c r="EU999" s="125"/>
      <c r="EV999" s="125"/>
      <c r="EW999" s="125"/>
      <c r="EX999" s="125"/>
      <c r="EY999" s="125"/>
      <c r="EZ999" s="125"/>
      <c r="FA999" s="125"/>
      <c r="FB999" s="125"/>
      <c r="FC999" s="125"/>
      <c r="FD999" s="125"/>
      <c r="FE999" s="125"/>
      <c r="FF999" s="125"/>
      <c r="FG999" s="125"/>
      <c r="FH999" s="125"/>
      <c r="FI999" s="125"/>
      <c r="FJ999" s="125"/>
      <c r="FK999" s="125"/>
      <c r="FL999" s="125"/>
      <c r="FM999" s="125"/>
      <c r="FN999" s="125"/>
      <c r="FO999" s="125"/>
      <c r="FP999" s="125"/>
      <c r="FQ999" s="125"/>
      <c r="FR999" s="125"/>
      <c r="FS999" s="125"/>
      <c r="FT999" s="125"/>
      <c r="FU999" s="125"/>
      <c r="FV999" s="125"/>
      <c r="FW999" s="125"/>
      <c r="FX999" s="125"/>
      <c r="FY999" s="125"/>
      <c r="FZ999" s="125"/>
      <c r="GA999" s="125"/>
      <c r="GB999" s="125"/>
      <c r="GC999" s="125"/>
      <c r="GD999" s="125"/>
      <c r="GE999" s="125"/>
      <c r="GF999" s="125"/>
      <c r="GG999" s="125"/>
      <c r="GH999" s="125"/>
      <c r="GI999" s="125"/>
      <c r="GJ999" s="125"/>
      <c r="GK999" s="125"/>
      <c r="GL999" s="125"/>
      <c r="GM999" s="125"/>
      <c r="GN999" s="125"/>
      <c r="GO999" s="125"/>
      <c r="GP999" s="125"/>
      <c r="GQ999" s="125"/>
      <c r="GR999" s="125"/>
      <c r="GS999" s="125"/>
    </row>
    <row r="1000" spans="1:201" ht="30" x14ac:dyDescent="0.25">
      <c r="A1000" s="17">
        <v>1</v>
      </c>
      <c r="C1000" s="2183" t="s">
        <v>489</v>
      </c>
      <c r="D1000" s="159">
        <f>'2 уровень'!F2257</f>
        <v>0</v>
      </c>
      <c r="E1000" s="159">
        <f>'2 уровень'!G2257</f>
        <v>0</v>
      </c>
      <c r="F1000" s="159">
        <f>'2 уровень'!H2257</f>
        <v>4.88</v>
      </c>
      <c r="G1000" s="160" t="e">
        <f>'2 уровень'!I2257</f>
        <v>#DIV/0!</v>
      </c>
      <c r="H1000" s="144">
        <f>'2 уровень'!J2257</f>
        <v>0</v>
      </c>
      <c r="I1000" s="144">
        <f>'2 уровень'!K2257</f>
        <v>0</v>
      </c>
      <c r="J1000" s="24">
        <f>'2 уровень'!L2257</f>
        <v>0</v>
      </c>
      <c r="K1000" s="24">
        <f>'2 уровень'!M2257</f>
        <v>0</v>
      </c>
      <c r="L1000" s="24">
        <f>'2 уровень'!N2257</f>
        <v>0</v>
      </c>
      <c r="M1000" s="24">
        <f>'2 уровень'!O2257</f>
        <v>0</v>
      </c>
      <c r="N1000" s="24">
        <f>'2 уровень'!P2257</f>
        <v>0</v>
      </c>
      <c r="O1000" s="24">
        <f>'2 уровень'!Q2257</f>
        <v>0</v>
      </c>
      <c r="P1000" s="138">
        <f>'2 уровень'!R2257</f>
        <v>0</v>
      </c>
      <c r="Q1000" s="138">
        <f>'2 уровень'!S2257</f>
        <v>0</v>
      </c>
      <c r="R1000" s="138">
        <f>'2 уровень'!T2257</f>
        <v>0</v>
      </c>
      <c r="S1000" s="138">
        <f>'2 уровень'!U2257</f>
        <v>0</v>
      </c>
      <c r="T1000" s="138">
        <f>'2 уровень'!V2257</f>
        <v>0</v>
      </c>
      <c r="U1000" s="138">
        <f>'2 уровень'!W2257</f>
        <v>0</v>
      </c>
      <c r="V1000" s="138">
        <f>'2 уровень'!X2257</f>
        <v>0</v>
      </c>
      <c r="W1000" s="138">
        <f>'2 уровень'!Y2257</f>
        <v>0</v>
      </c>
      <c r="X1000" s="138">
        <f>'2 уровень'!Z2257</f>
        <v>0</v>
      </c>
      <c r="Y1000" s="138">
        <f>'2 уровень'!AA2257</f>
        <v>0</v>
      </c>
      <c r="Z1000" s="138">
        <f>'2 уровень'!AB2257</f>
        <v>0</v>
      </c>
      <c r="AA1000" s="138">
        <f>'2 уровень'!AC2257</f>
        <v>0</v>
      </c>
      <c r="AB1000" s="138">
        <f>'2 уровень'!AD2257</f>
        <v>0</v>
      </c>
      <c r="AC1000" s="138">
        <f>'2 уровень'!AE2257</f>
        <v>0</v>
      </c>
      <c r="AD1000" s="138"/>
      <c r="AE1000" s="138"/>
      <c r="AF1000" s="159">
        <f>'2 уровень'!AF2257</f>
        <v>0</v>
      </c>
      <c r="AG1000" s="138">
        <f>'2 уровень'!AG2257</f>
        <v>0</v>
      </c>
      <c r="AH1000" s="238"/>
      <c r="AI1000" s="238"/>
      <c r="AJ1000" s="535"/>
      <c r="AK1000" s="125"/>
      <c r="AL1000" s="125"/>
      <c r="AM1000" s="125"/>
      <c r="AN1000" s="125"/>
      <c r="AO1000" s="125"/>
      <c r="AP1000" s="125"/>
      <c r="AQ1000" s="125"/>
      <c r="AR1000" s="125"/>
      <c r="AS1000" s="125"/>
      <c r="AT1000" s="125"/>
      <c r="AU1000" s="125"/>
      <c r="AV1000" s="125"/>
      <c r="AW1000" s="125"/>
      <c r="AX1000" s="125"/>
      <c r="AY1000" s="125"/>
      <c r="AZ1000" s="125"/>
      <c r="BA1000" s="125"/>
      <c r="BB1000" s="125"/>
      <c r="BC1000" s="125"/>
      <c r="BD1000" s="125"/>
      <c r="BE1000" s="125"/>
      <c r="BF1000" s="125"/>
      <c r="BG1000" s="125"/>
      <c r="BH1000" s="125"/>
      <c r="BI1000" s="125"/>
      <c r="BJ1000" s="125"/>
      <c r="BK1000" s="125"/>
      <c r="BL1000" s="125"/>
      <c r="BM1000" s="125"/>
      <c r="BN1000" s="125"/>
      <c r="BO1000" s="125"/>
      <c r="BP1000" s="125"/>
      <c r="BQ1000" s="125"/>
      <c r="BR1000" s="125"/>
      <c r="BS1000" s="125"/>
      <c r="BT1000" s="125"/>
      <c r="BU1000" s="125"/>
      <c r="BV1000" s="125"/>
      <c r="BW1000" s="125"/>
      <c r="BX1000" s="125"/>
      <c r="BY1000" s="125"/>
      <c r="BZ1000" s="125"/>
      <c r="CA1000" s="125"/>
      <c r="CB1000" s="125"/>
      <c r="CC1000" s="125"/>
      <c r="CD1000" s="125"/>
      <c r="CE1000" s="125"/>
      <c r="CF1000" s="125"/>
      <c r="CG1000" s="125"/>
      <c r="CH1000" s="125"/>
      <c r="CI1000" s="125"/>
      <c r="CJ1000" s="125"/>
      <c r="CK1000" s="125"/>
      <c r="CL1000" s="125"/>
      <c r="CM1000" s="125"/>
      <c r="CN1000" s="125"/>
      <c r="CO1000" s="125"/>
      <c r="CP1000" s="125"/>
      <c r="CQ1000" s="125"/>
      <c r="CR1000" s="125"/>
      <c r="CS1000" s="125"/>
      <c r="CT1000" s="125"/>
      <c r="CU1000" s="125"/>
      <c r="CV1000" s="125"/>
      <c r="CW1000" s="125"/>
      <c r="CX1000" s="125"/>
      <c r="CY1000" s="125"/>
      <c r="CZ1000" s="125"/>
      <c r="DA1000" s="125"/>
      <c r="DB1000" s="125"/>
      <c r="DC1000" s="125"/>
      <c r="DD1000" s="125"/>
      <c r="DE1000" s="125"/>
      <c r="DF1000" s="125"/>
      <c r="DG1000" s="125"/>
      <c r="DH1000" s="125"/>
      <c r="DI1000" s="125"/>
      <c r="DJ1000" s="125"/>
      <c r="DK1000" s="125"/>
      <c r="DL1000" s="125"/>
      <c r="DM1000" s="125"/>
      <c r="DN1000" s="125"/>
      <c r="DO1000" s="125"/>
      <c r="DP1000" s="125"/>
      <c r="DQ1000" s="125"/>
      <c r="DR1000" s="125"/>
      <c r="DS1000" s="125"/>
      <c r="DT1000" s="125"/>
      <c r="DU1000" s="125"/>
      <c r="DV1000" s="125"/>
      <c r="DW1000" s="125"/>
      <c r="DX1000" s="125"/>
      <c r="DY1000" s="125"/>
      <c r="DZ1000" s="125"/>
      <c r="EA1000" s="125"/>
      <c r="EB1000" s="125"/>
      <c r="EC1000" s="125"/>
      <c r="ED1000" s="125"/>
      <c r="EE1000" s="125"/>
      <c r="EF1000" s="125"/>
      <c r="EG1000" s="125"/>
      <c r="EH1000" s="125"/>
      <c r="EI1000" s="125"/>
      <c r="EJ1000" s="125"/>
      <c r="EK1000" s="125"/>
      <c r="EL1000" s="125"/>
      <c r="EM1000" s="125"/>
      <c r="EN1000" s="125"/>
      <c r="EO1000" s="125"/>
      <c r="EP1000" s="125"/>
      <c r="EQ1000" s="125"/>
      <c r="ER1000" s="125"/>
      <c r="ES1000" s="125"/>
      <c r="ET1000" s="125"/>
      <c r="EU1000" s="125"/>
      <c r="EV1000" s="125"/>
      <c r="EW1000" s="125"/>
      <c r="EX1000" s="125"/>
      <c r="EY1000" s="125"/>
      <c r="EZ1000" s="125"/>
      <c r="FA1000" s="125"/>
      <c r="FB1000" s="125"/>
      <c r="FC1000" s="125"/>
      <c r="FD1000" s="125"/>
      <c r="FE1000" s="125"/>
      <c r="FF1000" s="125"/>
      <c r="FG1000" s="125"/>
      <c r="FH1000" s="125"/>
      <c r="FI1000" s="125"/>
      <c r="FJ1000" s="125"/>
      <c r="FK1000" s="125"/>
      <c r="FL1000" s="125"/>
      <c r="FM1000" s="125"/>
      <c r="FN1000" s="125"/>
      <c r="FO1000" s="125"/>
      <c r="FP1000" s="125"/>
      <c r="FQ1000" s="125"/>
      <c r="FR1000" s="125"/>
      <c r="FS1000" s="125"/>
      <c r="FT1000" s="125"/>
      <c r="FU1000" s="125"/>
      <c r="FV1000" s="125"/>
      <c r="FW1000" s="125"/>
      <c r="FX1000" s="125"/>
      <c r="FY1000" s="125"/>
      <c r="FZ1000" s="125"/>
      <c r="GA1000" s="125"/>
      <c r="GB1000" s="125"/>
      <c r="GC1000" s="125"/>
      <c r="GD1000" s="125"/>
      <c r="GE1000" s="125"/>
      <c r="GF1000" s="125"/>
      <c r="GG1000" s="125"/>
      <c r="GH1000" s="125"/>
      <c r="GI1000" s="125"/>
      <c r="GJ1000" s="125"/>
      <c r="GK1000" s="125"/>
      <c r="GL1000" s="125"/>
      <c r="GM1000" s="125"/>
      <c r="GN1000" s="125"/>
      <c r="GO1000" s="125"/>
      <c r="GP1000" s="125"/>
      <c r="GQ1000" s="125"/>
      <c r="GR1000" s="125"/>
      <c r="GS1000" s="125"/>
    </row>
    <row r="1001" spans="1:201" ht="60" x14ac:dyDescent="0.25">
      <c r="A1001" s="17">
        <v>1</v>
      </c>
      <c r="C1001" s="2183" t="s">
        <v>491</v>
      </c>
      <c r="D1001" s="159">
        <f>'2 уровень'!F2258</f>
        <v>0</v>
      </c>
      <c r="E1001" s="159">
        <f>'2 уровень'!G2258</f>
        <v>0</v>
      </c>
      <c r="F1001" s="159">
        <f>'2 уровень'!H2258</f>
        <v>0</v>
      </c>
      <c r="G1001" s="160">
        <f>'2 уровень'!I2258</f>
        <v>0</v>
      </c>
      <c r="H1001" s="144">
        <f>'2 уровень'!J2258</f>
        <v>0</v>
      </c>
      <c r="I1001" s="144">
        <f>'2 уровень'!K2258</f>
        <v>0</v>
      </c>
      <c r="J1001" s="24">
        <f>'2 уровень'!L2258</f>
        <v>0</v>
      </c>
      <c r="K1001" s="24">
        <f>'2 уровень'!M2258</f>
        <v>0</v>
      </c>
      <c r="L1001" s="24">
        <f>'2 уровень'!N2258</f>
        <v>0</v>
      </c>
      <c r="M1001" s="24">
        <f>'2 уровень'!O2258</f>
        <v>0</v>
      </c>
      <c r="N1001" s="24">
        <f>'2 уровень'!P2258</f>
        <v>0</v>
      </c>
      <c r="O1001" s="24">
        <f>'2 уровень'!Q2258</f>
        <v>0</v>
      </c>
      <c r="P1001" s="138">
        <f>'2 уровень'!R2258</f>
        <v>0</v>
      </c>
      <c r="Q1001" s="138">
        <f>'2 уровень'!S2258</f>
        <v>0</v>
      </c>
      <c r="R1001" s="138">
        <f>'2 уровень'!T2258</f>
        <v>0</v>
      </c>
      <c r="S1001" s="138">
        <f>'2 уровень'!U2258</f>
        <v>0</v>
      </c>
      <c r="T1001" s="138">
        <f>'2 уровень'!V2258</f>
        <v>0</v>
      </c>
      <c r="U1001" s="138">
        <f>'2 уровень'!W2258</f>
        <v>0</v>
      </c>
      <c r="V1001" s="138">
        <f>'2 уровень'!X2258</f>
        <v>0</v>
      </c>
      <c r="W1001" s="138">
        <f>'2 уровень'!Y2258</f>
        <v>0</v>
      </c>
      <c r="X1001" s="138">
        <f>'2 уровень'!Z2258</f>
        <v>0</v>
      </c>
      <c r="Y1001" s="138">
        <f>'2 уровень'!AA2258</f>
        <v>0</v>
      </c>
      <c r="Z1001" s="138">
        <f>'2 уровень'!AB2258</f>
        <v>0</v>
      </c>
      <c r="AA1001" s="138">
        <f>'2 уровень'!AC2258</f>
        <v>0</v>
      </c>
      <c r="AB1001" s="138">
        <f>'2 уровень'!AD2258</f>
        <v>0</v>
      </c>
      <c r="AC1001" s="138">
        <f>'2 уровень'!AE2258</f>
        <v>0</v>
      </c>
      <c r="AD1001" s="138"/>
      <c r="AE1001" s="138"/>
      <c r="AF1001" s="159">
        <f>'2 уровень'!AF2258</f>
        <v>0</v>
      </c>
      <c r="AG1001" s="138">
        <f>'2 уровень'!AG2258</f>
        <v>0</v>
      </c>
      <c r="AH1001" s="238"/>
      <c r="AI1001" s="238"/>
      <c r="AJ1001" s="535"/>
      <c r="AK1001" s="125"/>
      <c r="AL1001" s="125"/>
      <c r="AM1001" s="125"/>
      <c r="AN1001" s="125"/>
      <c r="AO1001" s="125"/>
      <c r="AP1001" s="125"/>
      <c r="AQ1001" s="125"/>
      <c r="AR1001" s="125"/>
      <c r="AS1001" s="125"/>
      <c r="AT1001" s="125"/>
      <c r="AU1001" s="125"/>
      <c r="AV1001" s="125"/>
      <c r="AW1001" s="125"/>
      <c r="AX1001" s="125"/>
      <c r="AY1001" s="125"/>
      <c r="AZ1001" s="125"/>
      <c r="BA1001" s="125"/>
      <c r="BB1001" s="125"/>
      <c r="BC1001" s="125"/>
      <c r="BD1001" s="125"/>
      <c r="BE1001" s="125"/>
      <c r="BF1001" s="125"/>
      <c r="BG1001" s="125"/>
      <c r="BH1001" s="125"/>
      <c r="BI1001" s="125"/>
      <c r="BJ1001" s="125"/>
      <c r="BK1001" s="125"/>
      <c r="BL1001" s="125"/>
      <c r="BM1001" s="125"/>
      <c r="BN1001" s="125"/>
      <c r="BO1001" s="125"/>
      <c r="BP1001" s="125"/>
      <c r="BQ1001" s="125"/>
      <c r="BR1001" s="125"/>
      <c r="BS1001" s="125"/>
      <c r="BT1001" s="125"/>
      <c r="BU1001" s="125"/>
      <c r="BV1001" s="125"/>
      <c r="BW1001" s="125"/>
      <c r="BX1001" s="125"/>
      <c r="BY1001" s="125"/>
      <c r="BZ1001" s="125"/>
      <c r="CA1001" s="125"/>
      <c r="CB1001" s="125"/>
      <c r="CC1001" s="125"/>
      <c r="CD1001" s="125"/>
      <c r="CE1001" s="125"/>
      <c r="CF1001" s="125"/>
      <c r="CG1001" s="125"/>
      <c r="CH1001" s="125"/>
      <c r="CI1001" s="125"/>
      <c r="CJ1001" s="125"/>
      <c r="CK1001" s="125"/>
      <c r="CL1001" s="125"/>
      <c r="CM1001" s="125"/>
      <c r="CN1001" s="125"/>
      <c r="CO1001" s="125"/>
      <c r="CP1001" s="125"/>
      <c r="CQ1001" s="125"/>
      <c r="CR1001" s="125"/>
      <c r="CS1001" s="125"/>
      <c r="CT1001" s="125"/>
      <c r="CU1001" s="125"/>
      <c r="CV1001" s="125"/>
      <c r="CW1001" s="125"/>
      <c r="CX1001" s="125"/>
      <c r="CY1001" s="125"/>
      <c r="CZ1001" s="125"/>
      <c r="DA1001" s="125"/>
      <c r="DB1001" s="125"/>
      <c r="DC1001" s="125"/>
      <c r="DD1001" s="125"/>
      <c r="DE1001" s="125"/>
      <c r="DF1001" s="125"/>
      <c r="DG1001" s="125"/>
      <c r="DH1001" s="125"/>
      <c r="DI1001" s="125"/>
      <c r="DJ1001" s="125"/>
      <c r="DK1001" s="125"/>
      <c r="DL1001" s="125"/>
      <c r="DM1001" s="125"/>
      <c r="DN1001" s="125"/>
      <c r="DO1001" s="125"/>
      <c r="DP1001" s="125"/>
      <c r="DQ1001" s="125"/>
      <c r="DR1001" s="125"/>
      <c r="DS1001" s="125"/>
      <c r="DT1001" s="125"/>
      <c r="DU1001" s="125"/>
      <c r="DV1001" s="125"/>
      <c r="DW1001" s="125"/>
      <c r="DX1001" s="125"/>
      <c r="DY1001" s="125"/>
      <c r="DZ1001" s="125"/>
      <c r="EA1001" s="125"/>
      <c r="EB1001" s="125"/>
      <c r="EC1001" s="125"/>
      <c r="ED1001" s="125"/>
      <c r="EE1001" s="125"/>
      <c r="EF1001" s="125"/>
      <c r="EG1001" s="125"/>
      <c r="EH1001" s="125"/>
      <c r="EI1001" s="125"/>
      <c r="EJ1001" s="125"/>
      <c r="EK1001" s="125"/>
      <c r="EL1001" s="125"/>
      <c r="EM1001" s="125"/>
      <c r="EN1001" s="125"/>
      <c r="EO1001" s="125"/>
      <c r="EP1001" s="125"/>
      <c r="EQ1001" s="125"/>
      <c r="ER1001" s="125"/>
      <c r="ES1001" s="125"/>
      <c r="ET1001" s="125"/>
      <c r="EU1001" s="125"/>
      <c r="EV1001" s="125"/>
      <c r="EW1001" s="125"/>
      <c r="EX1001" s="125"/>
      <c r="EY1001" s="125"/>
      <c r="EZ1001" s="125"/>
      <c r="FA1001" s="125"/>
      <c r="FB1001" s="125"/>
      <c r="FC1001" s="125"/>
      <c r="FD1001" s="125"/>
      <c r="FE1001" s="125"/>
      <c r="FF1001" s="125"/>
      <c r="FG1001" s="125"/>
      <c r="FH1001" s="125"/>
      <c r="FI1001" s="125"/>
      <c r="FJ1001" s="125"/>
      <c r="FK1001" s="125"/>
      <c r="FL1001" s="125"/>
      <c r="FM1001" s="125"/>
      <c r="FN1001" s="125"/>
      <c r="FO1001" s="125"/>
      <c r="FP1001" s="125"/>
      <c r="FQ1001" s="125"/>
      <c r="FR1001" s="125"/>
      <c r="FS1001" s="125"/>
      <c r="FT1001" s="125"/>
      <c r="FU1001" s="125"/>
      <c r="FV1001" s="125"/>
      <c r="FW1001" s="125"/>
      <c r="FX1001" s="125"/>
      <c r="FY1001" s="125"/>
      <c r="FZ1001" s="125"/>
      <c r="GA1001" s="125"/>
      <c r="GB1001" s="125"/>
      <c r="GC1001" s="125"/>
      <c r="GD1001" s="125"/>
      <c r="GE1001" s="125"/>
      <c r="GF1001" s="125"/>
      <c r="GG1001" s="125"/>
      <c r="GH1001" s="125"/>
      <c r="GI1001" s="125"/>
      <c r="GJ1001" s="125"/>
      <c r="GK1001" s="125"/>
      <c r="GL1001" s="125"/>
      <c r="GM1001" s="125"/>
      <c r="GN1001" s="125"/>
      <c r="GO1001" s="125"/>
      <c r="GP1001" s="125"/>
      <c r="GQ1001" s="125"/>
      <c r="GR1001" s="125"/>
      <c r="GS1001" s="125"/>
    </row>
    <row r="1002" spans="1:201" ht="45" x14ac:dyDescent="0.25">
      <c r="A1002" s="17">
        <v>1</v>
      </c>
      <c r="C1002" s="2183" t="s">
        <v>492</v>
      </c>
      <c r="D1002" s="159">
        <f>'2 уровень'!F2259</f>
        <v>0</v>
      </c>
      <c r="E1002" s="159">
        <f>'2 уровень'!G2259</f>
        <v>0</v>
      </c>
      <c r="F1002" s="159">
        <f>'2 уровень'!H2259</f>
        <v>0</v>
      </c>
      <c r="G1002" s="160">
        <f>'2 уровень'!I2259</f>
        <v>0</v>
      </c>
      <c r="H1002" s="144">
        <f>'2 уровень'!J2259</f>
        <v>0</v>
      </c>
      <c r="I1002" s="144">
        <f>'2 уровень'!K2259</f>
        <v>0</v>
      </c>
      <c r="J1002" s="24">
        <f>'2 уровень'!L2259</f>
        <v>0</v>
      </c>
      <c r="K1002" s="24">
        <f>'2 уровень'!M2259</f>
        <v>0</v>
      </c>
      <c r="L1002" s="24">
        <f>'2 уровень'!N2259</f>
        <v>0</v>
      </c>
      <c r="M1002" s="24">
        <f>'2 уровень'!O2259</f>
        <v>0</v>
      </c>
      <c r="N1002" s="24">
        <f>'2 уровень'!P2259</f>
        <v>0</v>
      </c>
      <c r="O1002" s="24">
        <f>'2 уровень'!Q2259</f>
        <v>0</v>
      </c>
      <c r="P1002" s="138">
        <f>'2 уровень'!R2259</f>
        <v>0</v>
      </c>
      <c r="Q1002" s="138">
        <f>'2 уровень'!S2259</f>
        <v>0</v>
      </c>
      <c r="R1002" s="138">
        <f>'2 уровень'!T2259</f>
        <v>0</v>
      </c>
      <c r="S1002" s="138">
        <f>'2 уровень'!U2259</f>
        <v>0</v>
      </c>
      <c r="T1002" s="138">
        <f>'2 уровень'!V2259</f>
        <v>0</v>
      </c>
      <c r="U1002" s="138">
        <f>'2 уровень'!W2259</f>
        <v>0</v>
      </c>
      <c r="V1002" s="138">
        <f>'2 уровень'!X2259</f>
        <v>0</v>
      </c>
      <c r="W1002" s="138">
        <f>'2 уровень'!Y2259</f>
        <v>0</v>
      </c>
      <c r="X1002" s="138">
        <f>'2 уровень'!Z2259</f>
        <v>0</v>
      </c>
      <c r="Y1002" s="138">
        <f>'2 уровень'!AA2259</f>
        <v>0</v>
      </c>
      <c r="Z1002" s="138">
        <f>'2 уровень'!AB2259</f>
        <v>0</v>
      </c>
      <c r="AA1002" s="138">
        <f>'2 уровень'!AC2259</f>
        <v>0</v>
      </c>
      <c r="AB1002" s="138">
        <f>'2 уровень'!AD2259</f>
        <v>0</v>
      </c>
      <c r="AC1002" s="138">
        <f>'2 уровень'!AE2259</f>
        <v>0</v>
      </c>
      <c r="AD1002" s="138"/>
      <c r="AE1002" s="138"/>
      <c r="AF1002" s="159">
        <f>'2 уровень'!AF2259</f>
        <v>0</v>
      </c>
      <c r="AG1002" s="138">
        <f>'2 уровень'!AG2259</f>
        <v>0</v>
      </c>
      <c r="AH1002" s="238"/>
      <c r="AI1002" s="238"/>
      <c r="AJ1002" s="535"/>
      <c r="AK1002" s="125"/>
      <c r="AL1002" s="125"/>
      <c r="AM1002" s="125"/>
      <c r="AN1002" s="125"/>
      <c r="AO1002" s="125"/>
      <c r="AP1002" s="125"/>
      <c r="AQ1002" s="125"/>
      <c r="AR1002" s="125"/>
      <c r="AS1002" s="125"/>
      <c r="AT1002" s="125"/>
      <c r="AU1002" s="125"/>
      <c r="AV1002" s="125"/>
      <c r="AW1002" s="125"/>
      <c r="AX1002" s="125"/>
      <c r="AY1002" s="125"/>
      <c r="AZ1002" s="125"/>
      <c r="BA1002" s="125"/>
      <c r="BB1002" s="125"/>
      <c r="BC1002" s="125"/>
      <c r="BD1002" s="125"/>
      <c r="BE1002" s="125"/>
      <c r="BF1002" s="125"/>
      <c r="BG1002" s="125"/>
      <c r="BH1002" s="125"/>
      <c r="BI1002" s="125"/>
      <c r="BJ1002" s="125"/>
      <c r="BK1002" s="125"/>
      <c r="BL1002" s="125"/>
      <c r="BM1002" s="125"/>
      <c r="BN1002" s="125"/>
      <c r="BO1002" s="125"/>
      <c r="BP1002" s="125"/>
      <c r="BQ1002" s="125"/>
      <c r="BR1002" s="125"/>
      <c r="BS1002" s="125"/>
      <c r="BT1002" s="125"/>
      <c r="BU1002" s="125"/>
      <c r="BV1002" s="125"/>
      <c r="BW1002" s="125"/>
      <c r="BX1002" s="125"/>
      <c r="BY1002" s="125"/>
      <c r="BZ1002" s="125"/>
      <c r="CA1002" s="125"/>
      <c r="CB1002" s="125"/>
      <c r="CC1002" s="125"/>
      <c r="CD1002" s="125"/>
      <c r="CE1002" s="125"/>
      <c r="CF1002" s="125"/>
      <c r="CG1002" s="125"/>
      <c r="CH1002" s="125"/>
      <c r="CI1002" s="125"/>
      <c r="CJ1002" s="125"/>
      <c r="CK1002" s="125"/>
      <c r="CL1002" s="125"/>
      <c r="CM1002" s="125"/>
      <c r="CN1002" s="125"/>
      <c r="CO1002" s="125"/>
      <c r="CP1002" s="125"/>
      <c r="CQ1002" s="125"/>
      <c r="CR1002" s="125"/>
      <c r="CS1002" s="125"/>
      <c r="CT1002" s="125"/>
      <c r="CU1002" s="125"/>
      <c r="CV1002" s="125"/>
      <c r="CW1002" s="125"/>
      <c r="CX1002" s="125"/>
      <c r="CY1002" s="125"/>
      <c r="CZ1002" s="125"/>
      <c r="DA1002" s="125"/>
      <c r="DB1002" s="125"/>
      <c r="DC1002" s="125"/>
      <c r="DD1002" s="125"/>
      <c r="DE1002" s="125"/>
      <c r="DF1002" s="125"/>
      <c r="DG1002" s="125"/>
      <c r="DH1002" s="125"/>
      <c r="DI1002" s="125"/>
      <c r="DJ1002" s="125"/>
      <c r="DK1002" s="125"/>
      <c r="DL1002" s="125"/>
      <c r="DM1002" s="125"/>
      <c r="DN1002" s="125"/>
      <c r="DO1002" s="125"/>
      <c r="DP1002" s="125"/>
      <c r="DQ1002" s="125"/>
      <c r="DR1002" s="125"/>
      <c r="DS1002" s="125"/>
      <c r="DT1002" s="125"/>
      <c r="DU1002" s="125"/>
      <c r="DV1002" s="125"/>
      <c r="DW1002" s="125"/>
      <c r="DX1002" s="125"/>
      <c r="DY1002" s="125"/>
      <c r="DZ1002" s="125"/>
      <c r="EA1002" s="125"/>
      <c r="EB1002" s="125"/>
      <c r="EC1002" s="125"/>
      <c r="ED1002" s="125"/>
      <c r="EE1002" s="125"/>
      <c r="EF1002" s="125"/>
      <c r="EG1002" s="125"/>
      <c r="EH1002" s="125"/>
      <c r="EI1002" s="125"/>
      <c r="EJ1002" s="125"/>
      <c r="EK1002" s="125"/>
      <c r="EL1002" s="125"/>
      <c r="EM1002" s="125"/>
      <c r="EN1002" s="125"/>
      <c r="EO1002" s="125"/>
      <c r="EP1002" s="125"/>
      <c r="EQ1002" s="125"/>
      <c r="ER1002" s="125"/>
      <c r="ES1002" s="125"/>
      <c r="ET1002" s="125"/>
      <c r="EU1002" s="125"/>
      <c r="EV1002" s="125"/>
      <c r="EW1002" s="125"/>
      <c r="EX1002" s="125"/>
      <c r="EY1002" s="125"/>
      <c r="EZ1002" s="125"/>
      <c r="FA1002" s="125"/>
      <c r="FB1002" s="125"/>
      <c r="FC1002" s="125"/>
      <c r="FD1002" s="125"/>
      <c r="FE1002" s="125"/>
      <c r="FF1002" s="125"/>
      <c r="FG1002" s="125"/>
      <c r="FH1002" s="125"/>
      <c r="FI1002" s="125"/>
      <c r="FJ1002" s="125"/>
      <c r="FK1002" s="125"/>
      <c r="FL1002" s="125"/>
      <c r="FM1002" s="125"/>
      <c r="FN1002" s="125"/>
      <c r="FO1002" s="125"/>
      <c r="FP1002" s="125"/>
      <c r="FQ1002" s="125"/>
      <c r="FR1002" s="125"/>
      <c r="FS1002" s="125"/>
      <c r="FT1002" s="125"/>
      <c r="FU1002" s="125"/>
      <c r="FV1002" s="125"/>
      <c r="FW1002" s="125"/>
      <c r="FX1002" s="125"/>
      <c r="FY1002" s="125"/>
      <c r="FZ1002" s="125"/>
      <c r="GA1002" s="125"/>
      <c r="GB1002" s="125"/>
      <c r="GC1002" s="125"/>
      <c r="GD1002" s="125"/>
      <c r="GE1002" s="125"/>
      <c r="GF1002" s="125"/>
      <c r="GG1002" s="125"/>
      <c r="GH1002" s="125"/>
      <c r="GI1002" s="125"/>
      <c r="GJ1002" s="125"/>
      <c r="GK1002" s="125"/>
      <c r="GL1002" s="125"/>
      <c r="GM1002" s="125"/>
      <c r="GN1002" s="125"/>
      <c r="GO1002" s="125"/>
      <c r="GP1002" s="125"/>
      <c r="GQ1002" s="125"/>
      <c r="GR1002" s="125"/>
      <c r="GS1002" s="125"/>
    </row>
    <row r="1003" spans="1:201" ht="105" x14ac:dyDescent="0.25">
      <c r="A1003" s="17">
        <v>1</v>
      </c>
      <c r="C1003" s="2183" t="s">
        <v>493</v>
      </c>
      <c r="D1003" s="159">
        <f>'2 уровень'!F2260</f>
        <v>0</v>
      </c>
      <c r="E1003" s="159">
        <f>'2 уровень'!G2260</f>
        <v>0</v>
      </c>
      <c r="F1003" s="159">
        <f>'2 уровень'!H2260</f>
        <v>0</v>
      </c>
      <c r="G1003" s="160" t="e">
        <f>'2 уровень'!I2260</f>
        <v>#DIV/0!</v>
      </c>
      <c r="H1003" s="144">
        <f>'2 уровень'!J2260</f>
        <v>0</v>
      </c>
      <c r="I1003" s="144">
        <f>'2 уровень'!K2260</f>
        <v>0</v>
      </c>
      <c r="J1003" s="24">
        <f>'2 уровень'!L2260</f>
        <v>0</v>
      </c>
      <c r="K1003" s="24">
        <f>'2 уровень'!M2260</f>
        <v>0</v>
      </c>
      <c r="L1003" s="24">
        <f>'2 уровень'!N2260</f>
        <v>0</v>
      </c>
      <c r="M1003" s="24">
        <f>'2 уровень'!O2260</f>
        <v>0</v>
      </c>
      <c r="N1003" s="24">
        <f>'2 уровень'!P2260</f>
        <v>0</v>
      </c>
      <c r="O1003" s="24">
        <f>'2 уровень'!Q2260</f>
        <v>0</v>
      </c>
      <c r="P1003" s="138">
        <f>'2 уровень'!R2260</f>
        <v>0</v>
      </c>
      <c r="Q1003" s="138">
        <f>'2 уровень'!S2260</f>
        <v>0</v>
      </c>
      <c r="R1003" s="138">
        <f>'2 уровень'!T2260</f>
        <v>0</v>
      </c>
      <c r="S1003" s="138">
        <f>'2 уровень'!U2260</f>
        <v>0</v>
      </c>
      <c r="T1003" s="138">
        <f>'2 уровень'!V2260</f>
        <v>0</v>
      </c>
      <c r="U1003" s="138">
        <f>'2 уровень'!W2260</f>
        <v>0</v>
      </c>
      <c r="V1003" s="138">
        <f>'2 уровень'!X2260</f>
        <v>0</v>
      </c>
      <c r="W1003" s="138">
        <f>'2 уровень'!Y2260</f>
        <v>0</v>
      </c>
      <c r="X1003" s="138">
        <f>'2 уровень'!Z2260</f>
        <v>0</v>
      </c>
      <c r="Y1003" s="138">
        <f>'2 уровень'!AA2260</f>
        <v>0</v>
      </c>
      <c r="Z1003" s="138">
        <f>'2 уровень'!AB2260</f>
        <v>0</v>
      </c>
      <c r="AA1003" s="138">
        <f>'2 уровень'!AC2260</f>
        <v>0</v>
      </c>
      <c r="AB1003" s="138">
        <f>'2 уровень'!AD2260</f>
        <v>0</v>
      </c>
      <c r="AC1003" s="138">
        <f>'2 уровень'!AE2260</f>
        <v>0</v>
      </c>
      <c r="AD1003" s="138"/>
      <c r="AE1003" s="138"/>
      <c r="AF1003" s="159">
        <f>'2 уровень'!AF2260</f>
        <v>0</v>
      </c>
      <c r="AG1003" s="138">
        <f>'2 уровень'!AG2260</f>
        <v>0</v>
      </c>
      <c r="AH1003" s="238"/>
      <c r="AI1003" s="238"/>
      <c r="AJ1003" s="535"/>
      <c r="AK1003" s="125"/>
      <c r="AL1003" s="125"/>
      <c r="AM1003" s="125"/>
      <c r="AN1003" s="125"/>
      <c r="AO1003" s="125"/>
      <c r="AP1003" s="125"/>
      <c r="AQ1003" s="125"/>
      <c r="AR1003" s="125"/>
      <c r="AS1003" s="125"/>
      <c r="AT1003" s="125"/>
      <c r="AU1003" s="125"/>
      <c r="AV1003" s="125"/>
      <c r="AW1003" s="125"/>
      <c r="AX1003" s="125"/>
      <c r="AY1003" s="125"/>
      <c r="AZ1003" s="125"/>
      <c r="BA1003" s="125"/>
      <c r="BB1003" s="125"/>
      <c r="BC1003" s="125"/>
      <c r="BD1003" s="125"/>
      <c r="BE1003" s="125"/>
      <c r="BF1003" s="125"/>
      <c r="BG1003" s="125"/>
      <c r="BH1003" s="125"/>
      <c r="BI1003" s="125"/>
      <c r="BJ1003" s="125"/>
      <c r="BK1003" s="125"/>
      <c r="BL1003" s="125"/>
      <c r="BM1003" s="125"/>
      <c r="BN1003" s="125"/>
      <c r="BO1003" s="125"/>
      <c r="BP1003" s="125"/>
      <c r="BQ1003" s="125"/>
      <c r="BR1003" s="125"/>
      <c r="BS1003" s="125"/>
      <c r="BT1003" s="125"/>
      <c r="BU1003" s="125"/>
      <c r="BV1003" s="125"/>
      <c r="BW1003" s="125"/>
      <c r="BX1003" s="125"/>
      <c r="BY1003" s="125"/>
      <c r="BZ1003" s="125"/>
      <c r="CA1003" s="125"/>
      <c r="CB1003" s="125"/>
      <c r="CC1003" s="125"/>
      <c r="CD1003" s="125"/>
      <c r="CE1003" s="125"/>
      <c r="CF1003" s="125"/>
      <c r="CG1003" s="125"/>
      <c r="CH1003" s="125"/>
      <c r="CI1003" s="125"/>
      <c r="CJ1003" s="125"/>
      <c r="CK1003" s="125"/>
      <c r="CL1003" s="125"/>
      <c r="CM1003" s="125"/>
      <c r="CN1003" s="125"/>
      <c r="CO1003" s="125"/>
      <c r="CP1003" s="125"/>
      <c r="CQ1003" s="125"/>
      <c r="CR1003" s="125"/>
      <c r="CS1003" s="125"/>
      <c r="CT1003" s="125"/>
      <c r="CU1003" s="125"/>
      <c r="CV1003" s="125"/>
      <c r="CW1003" s="125"/>
      <c r="CX1003" s="125"/>
      <c r="CY1003" s="125"/>
      <c r="CZ1003" s="125"/>
      <c r="DA1003" s="125"/>
      <c r="DB1003" s="125"/>
      <c r="DC1003" s="125"/>
      <c r="DD1003" s="125"/>
      <c r="DE1003" s="125"/>
      <c r="DF1003" s="125"/>
      <c r="DG1003" s="125"/>
      <c r="DH1003" s="125"/>
      <c r="DI1003" s="125"/>
      <c r="DJ1003" s="125"/>
      <c r="DK1003" s="125"/>
      <c r="DL1003" s="125"/>
      <c r="DM1003" s="125"/>
      <c r="DN1003" s="125"/>
      <c r="DO1003" s="125"/>
      <c r="DP1003" s="125"/>
      <c r="DQ1003" s="125"/>
      <c r="DR1003" s="125"/>
      <c r="DS1003" s="125"/>
      <c r="DT1003" s="125"/>
      <c r="DU1003" s="125"/>
      <c r="DV1003" s="125"/>
      <c r="DW1003" s="125"/>
      <c r="DX1003" s="125"/>
      <c r="DY1003" s="125"/>
      <c r="DZ1003" s="125"/>
      <c r="EA1003" s="125"/>
      <c r="EB1003" s="125"/>
      <c r="EC1003" s="125"/>
      <c r="ED1003" s="125"/>
      <c r="EE1003" s="125"/>
      <c r="EF1003" s="125"/>
      <c r="EG1003" s="125"/>
      <c r="EH1003" s="125"/>
      <c r="EI1003" s="125"/>
      <c r="EJ1003" s="125"/>
      <c r="EK1003" s="125"/>
      <c r="EL1003" s="125"/>
      <c r="EM1003" s="125"/>
      <c r="EN1003" s="125"/>
      <c r="EO1003" s="125"/>
      <c r="EP1003" s="125"/>
      <c r="EQ1003" s="125"/>
      <c r="ER1003" s="125"/>
      <c r="ES1003" s="125"/>
      <c r="ET1003" s="125"/>
      <c r="EU1003" s="125"/>
      <c r="EV1003" s="125"/>
      <c r="EW1003" s="125"/>
      <c r="EX1003" s="125"/>
      <c r="EY1003" s="125"/>
      <c r="EZ1003" s="125"/>
      <c r="FA1003" s="125"/>
      <c r="FB1003" s="125"/>
      <c r="FC1003" s="125"/>
      <c r="FD1003" s="125"/>
      <c r="FE1003" s="125"/>
      <c r="FF1003" s="125"/>
      <c r="FG1003" s="125"/>
      <c r="FH1003" s="125"/>
      <c r="FI1003" s="125"/>
      <c r="FJ1003" s="125"/>
      <c r="FK1003" s="125"/>
      <c r="FL1003" s="125"/>
      <c r="FM1003" s="125"/>
      <c r="FN1003" s="125"/>
      <c r="FO1003" s="125"/>
      <c r="FP1003" s="125"/>
      <c r="FQ1003" s="125"/>
      <c r="FR1003" s="125"/>
      <c r="FS1003" s="125"/>
      <c r="FT1003" s="125"/>
      <c r="FU1003" s="125"/>
      <c r="FV1003" s="125"/>
      <c r="FW1003" s="125"/>
      <c r="FX1003" s="125"/>
      <c r="FY1003" s="125"/>
      <c r="FZ1003" s="125"/>
      <c r="GA1003" s="125"/>
      <c r="GB1003" s="125"/>
      <c r="GC1003" s="125"/>
      <c r="GD1003" s="125"/>
      <c r="GE1003" s="125"/>
      <c r="GF1003" s="125"/>
      <c r="GG1003" s="125"/>
      <c r="GH1003" s="125"/>
      <c r="GI1003" s="125"/>
      <c r="GJ1003" s="125"/>
      <c r="GK1003" s="125"/>
      <c r="GL1003" s="125"/>
      <c r="GM1003" s="125"/>
      <c r="GN1003" s="125"/>
      <c r="GO1003" s="125"/>
      <c r="GP1003" s="125"/>
      <c r="GQ1003" s="125"/>
      <c r="GR1003" s="125"/>
      <c r="GS1003" s="125"/>
    </row>
    <row r="1004" spans="1:201" ht="28.5" x14ac:dyDescent="0.25">
      <c r="A1004" s="17">
        <v>1</v>
      </c>
      <c r="C1004" s="604" t="s">
        <v>513</v>
      </c>
      <c r="D1004" s="159">
        <f>'2 уровень'!F2261</f>
        <v>0</v>
      </c>
      <c r="E1004" s="159">
        <f>'2 уровень'!G2261</f>
        <v>0</v>
      </c>
      <c r="F1004" s="159">
        <f>'2 уровень'!H2261</f>
        <v>0</v>
      </c>
      <c r="G1004" s="160" t="e">
        <f>'2 уровень'!I2261</f>
        <v>#DIV/0!</v>
      </c>
      <c r="H1004" s="144">
        <f>'2 уровень'!J2261</f>
        <v>0</v>
      </c>
      <c r="I1004" s="144">
        <f>'2 уровень'!K2261</f>
        <v>0</v>
      </c>
      <c r="J1004" s="24">
        <f>'2 уровень'!L2261</f>
        <v>0</v>
      </c>
      <c r="K1004" s="24">
        <f>'2 уровень'!M2261</f>
        <v>0</v>
      </c>
      <c r="L1004" s="24">
        <f>'2 уровень'!N2261</f>
        <v>0</v>
      </c>
      <c r="M1004" s="24">
        <f>'2 уровень'!O2261</f>
        <v>0</v>
      </c>
      <c r="N1004" s="24">
        <f>'2 уровень'!P2261</f>
        <v>0</v>
      </c>
      <c r="O1004" s="24">
        <f>'2 уровень'!Q2261</f>
        <v>0</v>
      </c>
      <c r="P1004" s="138">
        <f>'2 уровень'!R2261</f>
        <v>0</v>
      </c>
      <c r="Q1004" s="138">
        <f>'2 уровень'!S2261</f>
        <v>0</v>
      </c>
      <c r="R1004" s="138">
        <f>'2 уровень'!T2261</f>
        <v>0</v>
      </c>
      <c r="S1004" s="138">
        <f>'2 уровень'!U2261</f>
        <v>0</v>
      </c>
      <c r="T1004" s="138">
        <f>'2 уровень'!V2261</f>
        <v>0</v>
      </c>
      <c r="U1004" s="138">
        <f>'2 уровень'!W2261</f>
        <v>0</v>
      </c>
      <c r="V1004" s="138">
        <f>'2 уровень'!X2261</f>
        <v>0</v>
      </c>
      <c r="W1004" s="138">
        <f>'2 уровень'!Y2261</f>
        <v>0</v>
      </c>
      <c r="X1004" s="138">
        <f>'2 уровень'!Z2261</f>
        <v>0</v>
      </c>
      <c r="Y1004" s="138">
        <f>'2 уровень'!AA2261</f>
        <v>0</v>
      </c>
      <c r="Z1004" s="138">
        <f>'2 уровень'!AB2261</f>
        <v>0</v>
      </c>
      <c r="AA1004" s="138">
        <f>'2 уровень'!AC2261</f>
        <v>0</v>
      </c>
      <c r="AB1004" s="138">
        <f>'2 уровень'!AD2261</f>
        <v>0</v>
      </c>
      <c r="AC1004" s="138">
        <f>'2 уровень'!AE2261</f>
        <v>0</v>
      </c>
      <c r="AD1004" s="138" t="e">
        <f>W1004/V1004*100</f>
        <v>#DIV/0!</v>
      </c>
      <c r="AE1004" s="138" t="e">
        <f>AC1004/V1004*100</f>
        <v>#DIV/0!</v>
      </c>
      <c r="AF1004" s="159">
        <f>'2 уровень'!AF2261</f>
        <v>0</v>
      </c>
      <c r="AG1004" s="138">
        <f>'2 уровень'!AG2261</f>
        <v>0</v>
      </c>
      <c r="AH1004" s="238"/>
      <c r="AI1004" s="238"/>
      <c r="AJ1004" s="535"/>
      <c r="AK1004" s="125"/>
      <c r="AL1004" s="125"/>
      <c r="AM1004" s="125"/>
      <c r="AN1004" s="125"/>
      <c r="AO1004" s="125"/>
      <c r="AP1004" s="125"/>
      <c r="AQ1004" s="125"/>
      <c r="AR1004" s="125"/>
      <c r="AS1004" s="125"/>
      <c r="AT1004" s="125"/>
      <c r="AU1004" s="125"/>
      <c r="AV1004" s="125"/>
      <c r="AW1004" s="125"/>
      <c r="AX1004" s="125"/>
      <c r="AY1004" s="125"/>
      <c r="AZ1004" s="125"/>
      <c r="BA1004" s="125"/>
      <c r="BB1004" s="125"/>
      <c r="BC1004" s="125"/>
      <c r="BD1004" s="125"/>
      <c r="BE1004" s="125"/>
      <c r="BF1004" s="125"/>
      <c r="BG1004" s="125"/>
      <c r="BH1004" s="125"/>
      <c r="BI1004" s="125"/>
      <c r="BJ1004" s="125"/>
      <c r="BK1004" s="125"/>
      <c r="BL1004" s="125"/>
      <c r="BM1004" s="125"/>
      <c r="BN1004" s="125"/>
      <c r="BO1004" s="125"/>
      <c r="BP1004" s="125"/>
      <c r="BQ1004" s="125"/>
      <c r="BR1004" s="125"/>
      <c r="BS1004" s="125"/>
      <c r="BT1004" s="125"/>
      <c r="BU1004" s="125"/>
      <c r="BV1004" s="125"/>
      <c r="BW1004" s="125"/>
      <c r="BX1004" s="125"/>
      <c r="BY1004" s="125"/>
      <c r="BZ1004" s="125"/>
      <c r="CA1004" s="125"/>
      <c r="CB1004" s="125"/>
      <c r="CC1004" s="125"/>
      <c r="CD1004" s="125"/>
      <c r="CE1004" s="125"/>
      <c r="CF1004" s="125"/>
      <c r="CG1004" s="125"/>
      <c r="CH1004" s="125"/>
      <c r="CI1004" s="125"/>
      <c r="CJ1004" s="125"/>
      <c r="CK1004" s="125"/>
      <c r="CL1004" s="125"/>
      <c r="CM1004" s="125"/>
      <c r="CN1004" s="125"/>
      <c r="CO1004" s="125"/>
      <c r="CP1004" s="125"/>
      <c r="CQ1004" s="125"/>
      <c r="CR1004" s="125"/>
      <c r="CS1004" s="125"/>
      <c r="CT1004" s="125"/>
      <c r="CU1004" s="125"/>
      <c r="CV1004" s="125"/>
      <c r="CW1004" s="125"/>
      <c r="CX1004" s="125"/>
      <c r="CY1004" s="125"/>
      <c r="CZ1004" s="125"/>
      <c r="DA1004" s="125"/>
      <c r="DB1004" s="125"/>
      <c r="DC1004" s="125"/>
      <c r="DD1004" s="125"/>
      <c r="DE1004" s="125"/>
      <c r="DF1004" s="125"/>
      <c r="DG1004" s="125"/>
      <c r="DH1004" s="125"/>
      <c r="DI1004" s="125"/>
      <c r="DJ1004" s="125"/>
      <c r="DK1004" s="125"/>
      <c r="DL1004" s="125"/>
      <c r="DM1004" s="125"/>
      <c r="DN1004" s="125"/>
      <c r="DO1004" s="125"/>
      <c r="DP1004" s="125"/>
      <c r="DQ1004" s="125"/>
      <c r="DR1004" s="125"/>
      <c r="DS1004" s="125"/>
      <c r="DT1004" s="125"/>
      <c r="DU1004" s="125"/>
      <c r="DV1004" s="125"/>
      <c r="DW1004" s="125"/>
      <c r="DX1004" s="125"/>
      <c r="DY1004" s="125"/>
      <c r="DZ1004" s="125"/>
      <c r="EA1004" s="125"/>
      <c r="EB1004" s="125"/>
      <c r="EC1004" s="125"/>
      <c r="ED1004" s="125"/>
      <c r="EE1004" s="125"/>
      <c r="EF1004" s="125"/>
      <c r="EG1004" s="125"/>
      <c r="EH1004" s="125"/>
      <c r="EI1004" s="125"/>
      <c r="EJ1004" s="125"/>
      <c r="EK1004" s="125"/>
      <c r="EL1004" s="125"/>
      <c r="EM1004" s="125"/>
      <c r="EN1004" s="125"/>
      <c r="EO1004" s="125"/>
      <c r="EP1004" s="125"/>
      <c r="EQ1004" s="125"/>
      <c r="ER1004" s="125"/>
      <c r="ES1004" s="125"/>
      <c r="ET1004" s="125"/>
      <c r="EU1004" s="125"/>
      <c r="EV1004" s="125"/>
      <c r="EW1004" s="125"/>
      <c r="EX1004" s="125"/>
      <c r="EY1004" s="125"/>
      <c r="EZ1004" s="125"/>
      <c r="FA1004" s="125"/>
      <c r="FB1004" s="125"/>
      <c r="FC1004" s="125"/>
      <c r="FD1004" s="125"/>
      <c r="FE1004" s="125"/>
      <c r="FF1004" s="125"/>
      <c r="FG1004" s="125"/>
      <c r="FH1004" s="125"/>
      <c r="FI1004" s="125"/>
      <c r="FJ1004" s="125"/>
      <c r="FK1004" s="125"/>
      <c r="FL1004" s="125"/>
      <c r="FM1004" s="125"/>
      <c r="FN1004" s="125"/>
      <c r="FO1004" s="125"/>
      <c r="FP1004" s="125"/>
      <c r="FQ1004" s="125"/>
      <c r="FR1004" s="125"/>
      <c r="FS1004" s="125"/>
      <c r="FT1004" s="125"/>
      <c r="FU1004" s="125"/>
      <c r="FV1004" s="125"/>
      <c r="FW1004" s="125"/>
      <c r="FX1004" s="125"/>
      <c r="FY1004" s="125"/>
      <c r="FZ1004" s="125"/>
      <c r="GA1004" s="125"/>
      <c r="GB1004" s="125"/>
      <c r="GC1004" s="125"/>
      <c r="GD1004" s="125"/>
      <c r="GE1004" s="125"/>
      <c r="GF1004" s="125"/>
      <c r="GG1004" s="125"/>
      <c r="GH1004" s="125"/>
      <c r="GI1004" s="125"/>
      <c r="GJ1004" s="125"/>
      <c r="GK1004" s="125"/>
      <c r="GL1004" s="125"/>
      <c r="GM1004" s="125"/>
      <c r="GN1004" s="125"/>
      <c r="GO1004" s="125"/>
      <c r="GP1004" s="125"/>
      <c r="GQ1004" s="125"/>
      <c r="GR1004" s="125"/>
      <c r="GS1004" s="125"/>
    </row>
    <row r="1005" spans="1:201" x14ac:dyDescent="0.25">
      <c r="A1005" s="17">
        <v>1</v>
      </c>
      <c r="C1005" s="2042" t="s">
        <v>318</v>
      </c>
      <c r="D1005" s="159">
        <f>'2 уровень'!F2262</f>
        <v>0</v>
      </c>
      <c r="E1005" s="159">
        <f>'2 уровень'!G2262</f>
        <v>0</v>
      </c>
      <c r="F1005" s="159">
        <f>'2 уровень'!H2262</f>
        <v>5.4170212765957446</v>
      </c>
      <c r="G1005" s="160" t="e">
        <f>'2 уровень'!I2262</f>
        <v>#DIV/0!</v>
      </c>
      <c r="H1005" s="144">
        <f>'2 уровень'!J2262</f>
        <v>0</v>
      </c>
      <c r="I1005" s="144">
        <f>'2 уровень'!K2262</f>
        <v>0</v>
      </c>
      <c r="J1005" s="24">
        <f>'2 уровень'!L2262</f>
        <v>0</v>
      </c>
      <c r="K1005" s="24">
        <f>'2 уровень'!M2262</f>
        <v>0</v>
      </c>
      <c r="L1005" s="24">
        <f>'2 уровень'!N2262</f>
        <v>0</v>
      </c>
      <c r="M1005" s="24">
        <f>'2 уровень'!O2262</f>
        <v>0</v>
      </c>
      <c r="N1005" s="24">
        <f>'2 уровень'!P2262</f>
        <v>0</v>
      </c>
      <c r="O1005" s="24">
        <f>'2 уровень'!Q2262</f>
        <v>0</v>
      </c>
      <c r="P1005" s="138">
        <f>'2 уровень'!R2262</f>
        <v>0</v>
      </c>
      <c r="Q1005" s="138">
        <f>'2 уровень'!S2262</f>
        <v>0</v>
      </c>
      <c r="R1005" s="138">
        <f>'2 уровень'!T2262</f>
        <v>0</v>
      </c>
      <c r="S1005" s="138">
        <f>'2 уровень'!U2262</f>
        <v>0</v>
      </c>
      <c r="T1005" s="138">
        <f>'2 уровень'!V2262</f>
        <v>0</v>
      </c>
      <c r="U1005" s="138">
        <f>'2 уровень'!W2262</f>
        <v>0</v>
      </c>
      <c r="V1005" s="138">
        <f>'2 уровень'!X2262</f>
        <v>0</v>
      </c>
      <c r="W1005" s="138">
        <f>'2 уровень'!Y2262</f>
        <v>0</v>
      </c>
      <c r="X1005" s="138">
        <f>'2 уровень'!Z2262</f>
        <v>0</v>
      </c>
      <c r="Y1005" s="138">
        <f>'2 уровень'!AA2262</f>
        <v>0</v>
      </c>
      <c r="Z1005" s="138">
        <f>'2 уровень'!AB2262</f>
        <v>0</v>
      </c>
      <c r="AA1005" s="138">
        <f>'2 уровень'!AC2262</f>
        <v>0</v>
      </c>
      <c r="AB1005" s="138">
        <f>'2 уровень'!AD2262</f>
        <v>0</v>
      </c>
      <c r="AC1005" s="138">
        <f>'2 уровень'!AE2262</f>
        <v>0</v>
      </c>
      <c r="AD1005" s="138"/>
      <c r="AE1005" s="138"/>
      <c r="AF1005" s="159">
        <f>'2 уровень'!AF2262</f>
        <v>0</v>
      </c>
      <c r="AG1005" s="138">
        <f>'2 уровень'!AG2262</f>
        <v>0</v>
      </c>
      <c r="AH1005" s="238"/>
      <c r="AI1005" s="238"/>
      <c r="AJ1005" s="535"/>
      <c r="AK1005" s="125"/>
      <c r="AL1005" s="125"/>
      <c r="AM1005" s="125"/>
      <c r="AN1005" s="125"/>
      <c r="AO1005" s="125"/>
      <c r="AP1005" s="125"/>
      <c r="AQ1005" s="125"/>
      <c r="AR1005" s="125"/>
      <c r="AS1005" s="125"/>
      <c r="AT1005" s="125"/>
      <c r="AU1005" s="125"/>
      <c r="AV1005" s="125"/>
      <c r="AW1005" s="125"/>
      <c r="AX1005" s="125"/>
      <c r="AY1005" s="125"/>
      <c r="AZ1005" s="125"/>
      <c r="BA1005" s="125"/>
      <c r="BB1005" s="125"/>
      <c r="BC1005" s="125"/>
      <c r="BD1005" s="125"/>
      <c r="BE1005" s="125"/>
      <c r="BF1005" s="125"/>
      <c r="BG1005" s="125"/>
      <c r="BH1005" s="125"/>
      <c r="BI1005" s="125"/>
      <c r="BJ1005" s="125"/>
      <c r="BK1005" s="125"/>
      <c r="BL1005" s="125"/>
      <c r="BM1005" s="125"/>
      <c r="BN1005" s="125"/>
      <c r="BO1005" s="125"/>
      <c r="BP1005" s="125"/>
      <c r="BQ1005" s="125"/>
      <c r="BR1005" s="125"/>
      <c r="BS1005" s="125"/>
      <c r="BT1005" s="125"/>
      <c r="BU1005" s="125"/>
      <c r="BV1005" s="125"/>
      <c r="BW1005" s="125"/>
      <c r="BX1005" s="125"/>
      <c r="BY1005" s="125"/>
      <c r="BZ1005" s="125"/>
      <c r="CA1005" s="125"/>
      <c r="CB1005" s="125"/>
      <c r="CC1005" s="125"/>
      <c r="CD1005" s="125"/>
      <c r="CE1005" s="125"/>
      <c r="CF1005" s="125"/>
      <c r="CG1005" s="125"/>
      <c r="CH1005" s="125"/>
      <c r="CI1005" s="125"/>
      <c r="CJ1005" s="125"/>
      <c r="CK1005" s="125"/>
      <c r="CL1005" s="125"/>
      <c r="CM1005" s="125"/>
      <c r="CN1005" s="125"/>
      <c r="CO1005" s="125"/>
      <c r="CP1005" s="125"/>
      <c r="CQ1005" s="125"/>
      <c r="CR1005" s="125"/>
      <c r="CS1005" s="125"/>
      <c r="CT1005" s="125"/>
      <c r="CU1005" s="125"/>
      <c r="CV1005" s="125"/>
      <c r="CW1005" s="125"/>
      <c r="CX1005" s="125"/>
      <c r="CY1005" s="125"/>
      <c r="CZ1005" s="125"/>
      <c r="DA1005" s="125"/>
      <c r="DB1005" s="125"/>
      <c r="DC1005" s="125"/>
      <c r="DD1005" s="125"/>
      <c r="DE1005" s="125"/>
      <c r="DF1005" s="125"/>
      <c r="DG1005" s="125"/>
      <c r="DH1005" s="125"/>
      <c r="DI1005" s="125"/>
      <c r="DJ1005" s="125"/>
      <c r="DK1005" s="125"/>
      <c r="DL1005" s="125"/>
      <c r="DM1005" s="125"/>
      <c r="DN1005" s="125"/>
      <c r="DO1005" s="125"/>
      <c r="DP1005" s="125"/>
      <c r="DQ1005" s="125"/>
      <c r="DR1005" s="125"/>
      <c r="DS1005" s="125"/>
      <c r="DT1005" s="125"/>
      <c r="DU1005" s="125"/>
      <c r="DV1005" s="125"/>
      <c r="DW1005" s="125"/>
      <c r="DX1005" s="125"/>
      <c r="DY1005" s="125"/>
      <c r="DZ1005" s="125"/>
      <c r="EA1005" s="125"/>
      <c r="EB1005" s="125"/>
      <c r="EC1005" s="125"/>
      <c r="ED1005" s="125"/>
      <c r="EE1005" s="125"/>
      <c r="EF1005" s="125"/>
      <c r="EG1005" s="125"/>
      <c r="EH1005" s="125"/>
      <c r="EI1005" s="125"/>
      <c r="EJ1005" s="125"/>
      <c r="EK1005" s="125"/>
      <c r="EL1005" s="125"/>
      <c r="EM1005" s="125"/>
      <c r="EN1005" s="125"/>
      <c r="EO1005" s="125"/>
      <c r="EP1005" s="125"/>
      <c r="EQ1005" s="125"/>
      <c r="ER1005" s="125"/>
      <c r="ES1005" s="125"/>
      <c r="ET1005" s="125"/>
      <c r="EU1005" s="125"/>
      <c r="EV1005" s="125"/>
      <c r="EW1005" s="125"/>
      <c r="EX1005" s="125"/>
      <c r="EY1005" s="125"/>
      <c r="EZ1005" s="125"/>
      <c r="FA1005" s="125"/>
      <c r="FB1005" s="125"/>
      <c r="FC1005" s="125"/>
      <c r="FD1005" s="125"/>
      <c r="FE1005" s="125"/>
      <c r="FF1005" s="125"/>
      <c r="FG1005" s="125"/>
      <c r="FH1005" s="125"/>
      <c r="FI1005" s="125"/>
      <c r="FJ1005" s="125"/>
      <c r="FK1005" s="125"/>
      <c r="FL1005" s="125"/>
      <c r="FM1005" s="125"/>
      <c r="FN1005" s="125"/>
      <c r="FO1005" s="125"/>
      <c r="FP1005" s="125"/>
      <c r="FQ1005" s="125"/>
      <c r="FR1005" s="125"/>
      <c r="FS1005" s="125"/>
      <c r="FT1005" s="125"/>
      <c r="FU1005" s="125"/>
      <c r="FV1005" s="125"/>
      <c r="FW1005" s="125"/>
      <c r="FX1005" s="125"/>
      <c r="FY1005" s="125"/>
      <c r="FZ1005" s="125"/>
      <c r="GA1005" s="125"/>
      <c r="GB1005" s="125"/>
      <c r="GC1005" s="125"/>
      <c r="GD1005" s="125"/>
      <c r="GE1005" s="125"/>
      <c r="GF1005" s="125"/>
      <c r="GG1005" s="125"/>
      <c r="GH1005" s="125"/>
      <c r="GI1005" s="125"/>
      <c r="GJ1005" s="125"/>
      <c r="GK1005" s="125"/>
      <c r="GL1005" s="125"/>
      <c r="GM1005" s="125"/>
      <c r="GN1005" s="125"/>
      <c r="GO1005" s="125"/>
      <c r="GP1005" s="125"/>
      <c r="GQ1005" s="125"/>
      <c r="GR1005" s="125"/>
      <c r="GS1005" s="125"/>
    </row>
    <row r="1006" spans="1:201" x14ac:dyDescent="0.25">
      <c r="C1006" s="2181" t="s">
        <v>327</v>
      </c>
      <c r="D1006" s="159">
        <f>'2 уровень'!F2263</f>
        <v>0</v>
      </c>
      <c r="E1006" s="159">
        <f>'2 уровень'!G2263</f>
        <v>0</v>
      </c>
      <c r="F1006" s="159">
        <f>'2 уровень'!H2263</f>
        <v>0</v>
      </c>
      <c r="G1006" s="160">
        <f>'2 уровень'!I2263</f>
        <v>0</v>
      </c>
      <c r="H1006" s="144">
        <f>'2 уровень'!J2263</f>
        <v>0</v>
      </c>
      <c r="I1006" s="144">
        <f>'2 уровень'!K2263</f>
        <v>0</v>
      </c>
      <c r="J1006" s="24">
        <f>'2 уровень'!L2263</f>
        <v>0</v>
      </c>
      <c r="K1006" s="24">
        <f>'2 уровень'!M2263</f>
        <v>0</v>
      </c>
      <c r="L1006" s="24">
        <f>'2 уровень'!N2263</f>
        <v>0</v>
      </c>
      <c r="M1006" s="24">
        <f>'2 уровень'!O2263</f>
        <v>0</v>
      </c>
      <c r="N1006" s="24">
        <f>'2 уровень'!P2263</f>
        <v>0</v>
      </c>
      <c r="O1006" s="24">
        <f>'2 уровень'!Q2263</f>
        <v>0</v>
      </c>
      <c r="P1006" s="138">
        <f>'2 уровень'!R2263</f>
        <v>0</v>
      </c>
      <c r="Q1006" s="138">
        <f>'2 уровень'!S2263</f>
        <v>0</v>
      </c>
      <c r="R1006" s="138">
        <f>'2 уровень'!T2263</f>
        <v>0</v>
      </c>
      <c r="S1006" s="138">
        <f>'2 уровень'!U2263</f>
        <v>0</v>
      </c>
      <c r="T1006" s="138">
        <f>'2 уровень'!V2263</f>
        <v>0</v>
      </c>
      <c r="U1006" s="138">
        <f>'2 уровень'!W2263</f>
        <v>0</v>
      </c>
      <c r="V1006" s="138">
        <f>'2 уровень'!X2263</f>
        <v>0</v>
      </c>
      <c r="W1006" s="138">
        <f>'2 уровень'!Y2263</f>
        <v>0</v>
      </c>
      <c r="X1006" s="138">
        <f>'2 уровень'!Z2263</f>
        <v>0</v>
      </c>
      <c r="Y1006" s="138">
        <f>'2 уровень'!AA2263</f>
        <v>0</v>
      </c>
      <c r="Z1006" s="138">
        <f>'2 уровень'!AB2263</f>
        <v>0</v>
      </c>
      <c r="AA1006" s="138">
        <f>'2 уровень'!AC2263</f>
        <v>0</v>
      </c>
      <c r="AB1006" s="138">
        <f>'2 уровень'!AD2263</f>
        <v>0</v>
      </c>
      <c r="AC1006" s="138">
        <f>'2 уровень'!AE2263</f>
        <v>0</v>
      </c>
      <c r="AD1006" s="138"/>
      <c r="AE1006" s="138"/>
      <c r="AF1006" s="159">
        <f>'2 уровень'!AF2263</f>
        <v>0</v>
      </c>
      <c r="AG1006" s="138">
        <f>'2 уровень'!AG2263</f>
        <v>0</v>
      </c>
      <c r="AH1006" s="238"/>
      <c r="AI1006" s="238"/>
      <c r="AJ1006" s="535"/>
      <c r="AK1006" s="125"/>
      <c r="AL1006" s="125"/>
      <c r="AM1006" s="125"/>
      <c r="AN1006" s="125"/>
      <c r="AO1006" s="125"/>
      <c r="AP1006" s="125"/>
      <c r="AQ1006" s="125"/>
      <c r="AR1006" s="125"/>
      <c r="AS1006" s="125"/>
      <c r="AT1006" s="125"/>
      <c r="AU1006" s="125"/>
      <c r="AV1006" s="125"/>
      <c r="AW1006" s="125"/>
      <c r="AX1006" s="125"/>
      <c r="AY1006" s="125"/>
      <c r="AZ1006" s="125"/>
      <c r="BA1006" s="125"/>
      <c r="BB1006" s="125"/>
      <c r="BC1006" s="125"/>
      <c r="BD1006" s="125"/>
      <c r="BE1006" s="125"/>
      <c r="BF1006" s="125"/>
      <c r="BG1006" s="125"/>
      <c r="BH1006" s="125"/>
      <c r="BI1006" s="125"/>
      <c r="BJ1006" s="125"/>
      <c r="BK1006" s="125"/>
      <c r="BL1006" s="125"/>
      <c r="BM1006" s="125"/>
      <c r="BN1006" s="125"/>
      <c r="BO1006" s="125"/>
      <c r="BP1006" s="125"/>
      <c r="BQ1006" s="125"/>
      <c r="BR1006" s="125"/>
      <c r="BS1006" s="125"/>
      <c r="BT1006" s="125"/>
      <c r="BU1006" s="125"/>
      <c r="BV1006" s="125"/>
      <c r="BW1006" s="125"/>
      <c r="BX1006" s="125"/>
      <c r="BY1006" s="125"/>
      <c r="BZ1006" s="125"/>
      <c r="CA1006" s="125"/>
      <c r="CB1006" s="125"/>
      <c r="CC1006" s="125"/>
      <c r="CD1006" s="125"/>
      <c r="CE1006" s="125"/>
      <c r="CF1006" s="125"/>
      <c r="CG1006" s="125"/>
      <c r="CH1006" s="125"/>
      <c r="CI1006" s="125"/>
      <c r="CJ1006" s="125"/>
      <c r="CK1006" s="125"/>
      <c r="CL1006" s="125"/>
      <c r="CM1006" s="125"/>
      <c r="CN1006" s="125"/>
      <c r="CO1006" s="125"/>
      <c r="CP1006" s="125"/>
      <c r="CQ1006" s="125"/>
      <c r="CR1006" s="125"/>
      <c r="CS1006" s="125"/>
      <c r="CT1006" s="125"/>
      <c r="CU1006" s="125"/>
      <c r="CV1006" s="125"/>
      <c r="CW1006" s="125"/>
      <c r="CX1006" s="125"/>
      <c r="CY1006" s="125"/>
      <c r="CZ1006" s="125"/>
      <c r="DA1006" s="125"/>
      <c r="DB1006" s="125"/>
      <c r="DC1006" s="125"/>
      <c r="DD1006" s="125"/>
      <c r="DE1006" s="125"/>
      <c r="DF1006" s="125"/>
      <c r="DG1006" s="125"/>
      <c r="DH1006" s="125"/>
      <c r="DI1006" s="125"/>
      <c r="DJ1006" s="125"/>
      <c r="DK1006" s="125"/>
      <c r="DL1006" s="125"/>
      <c r="DM1006" s="125"/>
      <c r="DN1006" s="125"/>
      <c r="DO1006" s="125"/>
      <c r="DP1006" s="125"/>
      <c r="DQ1006" s="125"/>
      <c r="DR1006" s="125"/>
      <c r="DS1006" s="125"/>
      <c r="DT1006" s="125"/>
      <c r="DU1006" s="125"/>
      <c r="DV1006" s="125"/>
      <c r="DW1006" s="125"/>
      <c r="DX1006" s="125"/>
      <c r="DY1006" s="125"/>
      <c r="DZ1006" s="125"/>
      <c r="EA1006" s="125"/>
      <c r="EB1006" s="125"/>
      <c r="EC1006" s="125"/>
      <c r="ED1006" s="125"/>
      <c r="EE1006" s="125"/>
      <c r="EF1006" s="125"/>
      <c r="EG1006" s="125"/>
      <c r="EH1006" s="125"/>
      <c r="EI1006" s="125"/>
      <c r="EJ1006" s="125"/>
      <c r="EK1006" s="125"/>
      <c r="EL1006" s="125"/>
      <c r="EM1006" s="125"/>
      <c r="EN1006" s="125"/>
      <c r="EO1006" s="125"/>
      <c r="EP1006" s="125"/>
      <c r="EQ1006" s="125"/>
      <c r="ER1006" s="125"/>
      <c r="ES1006" s="125"/>
      <c r="ET1006" s="125"/>
      <c r="EU1006" s="125"/>
      <c r="EV1006" s="125"/>
      <c r="EW1006" s="125"/>
      <c r="EX1006" s="125"/>
      <c r="EY1006" s="125"/>
      <c r="EZ1006" s="125"/>
      <c r="FA1006" s="125"/>
      <c r="FB1006" s="125"/>
      <c r="FC1006" s="125"/>
      <c r="FD1006" s="125"/>
      <c r="FE1006" s="125"/>
      <c r="FF1006" s="125"/>
      <c r="FG1006" s="125"/>
      <c r="FH1006" s="125"/>
      <c r="FI1006" s="125"/>
      <c r="FJ1006" s="125"/>
      <c r="FK1006" s="125"/>
      <c r="FL1006" s="125"/>
      <c r="FM1006" s="125"/>
      <c r="FN1006" s="125"/>
      <c r="FO1006" s="125"/>
      <c r="FP1006" s="125"/>
      <c r="FQ1006" s="125"/>
      <c r="FR1006" s="125"/>
      <c r="FS1006" s="125"/>
      <c r="FT1006" s="125"/>
      <c r="FU1006" s="125"/>
      <c r="FV1006" s="125"/>
      <c r="FW1006" s="125"/>
      <c r="FX1006" s="125"/>
      <c r="FY1006" s="125"/>
      <c r="FZ1006" s="125"/>
      <c r="GA1006" s="125"/>
      <c r="GB1006" s="125"/>
      <c r="GC1006" s="125"/>
      <c r="GD1006" s="125"/>
      <c r="GE1006" s="125"/>
      <c r="GF1006" s="125"/>
      <c r="GG1006" s="125"/>
      <c r="GH1006" s="125"/>
      <c r="GI1006" s="125"/>
      <c r="GJ1006" s="125"/>
      <c r="GK1006" s="125"/>
      <c r="GL1006" s="125"/>
      <c r="GM1006" s="125"/>
      <c r="GN1006" s="125"/>
      <c r="GO1006" s="125"/>
      <c r="GP1006" s="125"/>
      <c r="GQ1006" s="125"/>
      <c r="GR1006" s="125"/>
      <c r="GS1006" s="125"/>
    </row>
    <row r="1007" spans="1:201" x14ac:dyDescent="0.25">
      <c r="C1007" s="2181" t="s">
        <v>328</v>
      </c>
      <c r="D1007" s="159">
        <f>'2 уровень'!F2264</f>
        <v>0</v>
      </c>
      <c r="E1007" s="159">
        <f>'2 уровень'!G2264</f>
        <v>0</v>
      </c>
      <c r="F1007" s="159">
        <f>'2 уровень'!H2264</f>
        <v>5.4170212765957446</v>
      </c>
      <c r="G1007" s="160" t="e">
        <f>'2 уровень'!I2264</f>
        <v>#DIV/0!</v>
      </c>
      <c r="H1007" s="144">
        <f>'2 уровень'!J2264</f>
        <v>0</v>
      </c>
      <c r="I1007" s="144">
        <f>'2 уровень'!K2264</f>
        <v>0</v>
      </c>
      <c r="J1007" s="24">
        <f>'2 уровень'!L2264</f>
        <v>0</v>
      </c>
      <c r="K1007" s="24">
        <f>'2 уровень'!M2264</f>
        <v>0</v>
      </c>
      <c r="L1007" s="24">
        <f>'2 уровень'!N2264</f>
        <v>0</v>
      </c>
      <c r="M1007" s="24">
        <f>'2 уровень'!O2264</f>
        <v>0</v>
      </c>
      <c r="N1007" s="24">
        <f>'2 уровень'!P2264</f>
        <v>0</v>
      </c>
      <c r="O1007" s="24">
        <f>'2 уровень'!Q2264</f>
        <v>0</v>
      </c>
      <c r="P1007" s="159">
        <f>'2 уровень'!R2264</f>
        <v>0</v>
      </c>
      <c r="Q1007" s="159">
        <f>'2 уровень'!S2264</f>
        <v>0</v>
      </c>
      <c r="R1007" s="159">
        <f>'2 уровень'!T2264</f>
        <v>0</v>
      </c>
      <c r="S1007" s="159">
        <f>'2 уровень'!U2264</f>
        <v>0</v>
      </c>
      <c r="T1007" s="159">
        <f>'2 уровень'!V2264</f>
        <v>0</v>
      </c>
      <c r="U1007" s="159">
        <f>'2 уровень'!W2264</f>
        <v>0</v>
      </c>
      <c r="V1007" s="159">
        <f>'2 уровень'!X2264</f>
        <v>0</v>
      </c>
      <c r="W1007" s="159">
        <f>'2 уровень'!Y2264</f>
        <v>0</v>
      </c>
      <c r="X1007" s="159">
        <f>'2 уровень'!Z2264</f>
        <v>0</v>
      </c>
      <c r="Y1007" s="159">
        <f>'2 уровень'!AA2264</f>
        <v>0</v>
      </c>
      <c r="Z1007" s="159">
        <f>'2 уровень'!AB2264</f>
        <v>0</v>
      </c>
      <c r="AA1007" s="159">
        <f>'2 уровень'!AC2264</f>
        <v>0</v>
      </c>
      <c r="AB1007" s="159">
        <f>'2 уровень'!AD2264</f>
        <v>0</v>
      </c>
      <c r="AC1007" s="159">
        <f>'2 уровень'!AE2264</f>
        <v>0</v>
      </c>
      <c r="AD1007" s="138"/>
      <c r="AE1007" s="138"/>
      <c r="AF1007" s="159">
        <f>'2 уровень'!AF2264</f>
        <v>0</v>
      </c>
      <c r="AG1007" s="138">
        <f>'2 уровень'!AG2264</f>
        <v>0</v>
      </c>
      <c r="AH1007" s="238"/>
      <c r="AI1007" s="238"/>
      <c r="AJ1007" s="535"/>
      <c r="AK1007" s="125"/>
      <c r="AL1007" s="125"/>
      <c r="AM1007" s="125"/>
      <c r="AN1007" s="125"/>
      <c r="AO1007" s="125"/>
      <c r="AP1007" s="125"/>
      <c r="AQ1007" s="125"/>
      <c r="AR1007" s="125"/>
      <c r="AS1007" s="125"/>
      <c r="AT1007" s="125"/>
      <c r="AU1007" s="125"/>
      <c r="AV1007" s="125"/>
      <c r="AW1007" s="125"/>
      <c r="AX1007" s="125"/>
      <c r="AY1007" s="125"/>
      <c r="AZ1007" s="125"/>
      <c r="BA1007" s="125"/>
      <c r="BB1007" s="125"/>
      <c r="BC1007" s="125"/>
      <c r="BD1007" s="125"/>
      <c r="BE1007" s="125"/>
      <c r="BF1007" s="125"/>
      <c r="BG1007" s="125"/>
      <c r="BH1007" s="125"/>
      <c r="BI1007" s="125"/>
      <c r="BJ1007" s="125"/>
      <c r="BK1007" s="125"/>
      <c r="BL1007" s="125"/>
      <c r="BM1007" s="125"/>
      <c r="BN1007" s="125"/>
      <c r="BO1007" s="125"/>
      <c r="BP1007" s="125"/>
      <c r="BQ1007" s="125"/>
      <c r="BR1007" s="125"/>
      <c r="BS1007" s="125"/>
      <c r="BT1007" s="125"/>
      <c r="BU1007" s="125"/>
      <c r="BV1007" s="125"/>
      <c r="BW1007" s="125"/>
      <c r="BX1007" s="125"/>
      <c r="BY1007" s="125"/>
      <c r="BZ1007" s="125"/>
      <c r="CA1007" s="125"/>
      <c r="CB1007" s="125"/>
      <c r="CC1007" s="125"/>
      <c r="CD1007" s="125"/>
      <c r="CE1007" s="125"/>
      <c r="CF1007" s="125"/>
      <c r="CG1007" s="125"/>
      <c r="CH1007" s="125"/>
      <c r="CI1007" s="125"/>
      <c r="CJ1007" s="125"/>
      <c r="CK1007" s="125"/>
      <c r="CL1007" s="125"/>
      <c r="CM1007" s="125"/>
      <c r="CN1007" s="125"/>
      <c r="CO1007" s="125"/>
      <c r="CP1007" s="125"/>
      <c r="CQ1007" s="125"/>
      <c r="CR1007" s="125"/>
      <c r="CS1007" s="125"/>
      <c r="CT1007" s="125"/>
      <c r="CU1007" s="125"/>
      <c r="CV1007" s="125"/>
      <c r="CW1007" s="125"/>
      <c r="CX1007" s="125"/>
      <c r="CY1007" s="125"/>
      <c r="CZ1007" s="125"/>
      <c r="DA1007" s="125"/>
      <c r="DB1007" s="125"/>
      <c r="DC1007" s="125"/>
      <c r="DD1007" s="125"/>
      <c r="DE1007" s="125"/>
      <c r="DF1007" s="125"/>
      <c r="DG1007" s="125"/>
      <c r="DH1007" s="125"/>
      <c r="DI1007" s="125"/>
      <c r="DJ1007" s="125"/>
      <c r="DK1007" s="125"/>
      <c r="DL1007" s="125"/>
      <c r="DM1007" s="125"/>
      <c r="DN1007" s="125"/>
      <c r="DO1007" s="125"/>
      <c r="DP1007" s="125"/>
      <c r="DQ1007" s="125"/>
      <c r="DR1007" s="125"/>
      <c r="DS1007" s="125"/>
      <c r="DT1007" s="125"/>
      <c r="DU1007" s="125"/>
      <c r="DV1007" s="125"/>
      <c r="DW1007" s="125"/>
      <c r="DX1007" s="125"/>
      <c r="DY1007" s="125"/>
      <c r="DZ1007" s="125"/>
      <c r="EA1007" s="125"/>
      <c r="EB1007" s="125"/>
      <c r="EC1007" s="125"/>
      <c r="ED1007" s="125"/>
      <c r="EE1007" s="125"/>
      <c r="EF1007" s="125"/>
      <c r="EG1007" s="125"/>
      <c r="EH1007" s="125"/>
      <c r="EI1007" s="125"/>
      <c r="EJ1007" s="125"/>
      <c r="EK1007" s="125"/>
      <c r="EL1007" s="125"/>
      <c r="EM1007" s="125"/>
      <c r="EN1007" s="125"/>
      <c r="EO1007" s="125"/>
      <c r="EP1007" s="125"/>
      <c r="EQ1007" s="125"/>
      <c r="ER1007" s="125"/>
      <c r="ES1007" s="125"/>
      <c r="ET1007" s="125"/>
      <c r="EU1007" s="125"/>
      <c r="EV1007" s="125"/>
      <c r="EW1007" s="125"/>
      <c r="EX1007" s="125"/>
      <c r="EY1007" s="125"/>
      <c r="EZ1007" s="125"/>
      <c r="FA1007" s="125"/>
      <c r="FB1007" s="125"/>
      <c r="FC1007" s="125"/>
      <c r="FD1007" s="125"/>
      <c r="FE1007" s="125"/>
      <c r="FF1007" s="125"/>
      <c r="FG1007" s="125"/>
      <c r="FH1007" s="125"/>
      <c r="FI1007" s="125"/>
      <c r="FJ1007" s="125"/>
      <c r="FK1007" s="125"/>
      <c r="FL1007" s="125"/>
      <c r="FM1007" s="125"/>
      <c r="FN1007" s="125"/>
      <c r="FO1007" s="125"/>
      <c r="FP1007" s="125"/>
      <c r="FQ1007" s="125"/>
      <c r="FR1007" s="125"/>
      <c r="FS1007" s="125"/>
      <c r="FT1007" s="125"/>
      <c r="FU1007" s="125"/>
      <c r="FV1007" s="125"/>
      <c r="FW1007" s="125"/>
      <c r="FX1007" s="125"/>
      <c r="FY1007" s="125"/>
      <c r="FZ1007" s="125"/>
      <c r="GA1007" s="125"/>
      <c r="GB1007" s="125"/>
      <c r="GC1007" s="125"/>
      <c r="GD1007" s="125"/>
      <c r="GE1007" s="125"/>
      <c r="GF1007" s="125"/>
      <c r="GG1007" s="125"/>
      <c r="GH1007" s="125"/>
      <c r="GI1007" s="125"/>
      <c r="GJ1007" s="125"/>
      <c r="GK1007" s="125"/>
      <c r="GL1007" s="125"/>
      <c r="GM1007" s="125"/>
      <c r="GN1007" s="125"/>
      <c r="GO1007" s="125"/>
      <c r="GP1007" s="125"/>
      <c r="GQ1007" s="125"/>
      <c r="GR1007" s="125"/>
      <c r="GS1007" s="125"/>
    </row>
    <row r="1008" spans="1:201" x14ac:dyDescent="0.25">
      <c r="C1008" s="2183" t="s">
        <v>329</v>
      </c>
      <c r="D1008" s="159">
        <f>'2 уровень'!F2265</f>
        <v>0</v>
      </c>
      <c r="E1008" s="159">
        <f>'2 уровень'!G2265</f>
        <v>0</v>
      </c>
      <c r="F1008" s="159">
        <f>'2 уровень'!H2265</f>
        <v>50.92</v>
      </c>
      <c r="G1008" s="160" t="e">
        <f>'2 уровень'!I2265</f>
        <v>#DIV/0!</v>
      </c>
      <c r="H1008" s="144">
        <f>'2 уровень'!J2265</f>
        <v>0</v>
      </c>
      <c r="I1008" s="144">
        <f>'2 уровень'!K2265</f>
        <v>0</v>
      </c>
      <c r="J1008" s="24">
        <f>'2 уровень'!L2265</f>
        <v>0</v>
      </c>
      <c r="K1008" s="24">
        <f>'2 уровень'!M2265</f>
        <v>0</v>
      </c>
      <c r="L1008" s="24">
        <f>'2 уровень'!N2265</f>
        <v>0</v>
      </c>
      <c r="M1008" s="24">
        <f>'2 уровень'!O2265</f>
        <v>0</v>
      </c>
      <c r="N1008" s="24">
        <f>'2 уровень'!P2265</f>
        <v>0</v>
      </c>
      <c r="O1008" s="24">
        <f>'2 уровень'!Q2265</f>
        <v>0</v>
      </c>
      <c r="P1008" s="138">
        <f>'2 уровень'!R2265</f>
        <v>0</v>
      </c>
      <c r="Q1008" s="138">
        <f>'2 уровень'!S2265</f>
        <v>0</v>
      </c>
      <c r="R1008" s="138">
        <f>'2 уровень'!T2265</f>
        <v>0</v>
      </c>
      <c r="S1008" s="138">
        <f>'2 уровень'!U2265</f>
        <v>0</v>
      </c>
      <c r="T1008" s="138">
        <f>'2 уровень'!V2265</f>
        <v>0</v>
      </c>
      <c r="U1008" s="138">
        <f>'2 уровень'!W2265</f>
        <v>0</v>
      </c>
      <c r="V1008" s="138">
        <f>'2 уровень'!X2265</f>
        <v>0</v>
      </c>
      <c r="W1008" s="138">
        <f>'2 уровень'!Y2265</f>
        <v>0</v>
      </c>
      <c r="X1008" s="138">
        <f>'2 уровень'!Z2265</f>
        <v>0</v>
      </c>
      <c r="Y1008" s="138">
        <f>'2 уровень'!AA2265</f>
        <v>0</v>
      </c>
      <c r="Z1008" s="138">
        <f>'2 уровень'!AB2265</f>
        <v>0</v>
      </c>
      <c r="AA1008" s="138">
        <f>'2 уровень'!AC2265</f>
        <v>0</v>
      </c>
      <c r="AB1008" s="138">
        <f>'2 уровень'!AD2265</f>
        <v>0</v>
      </c>
      <c r="AC1008" s="138">
        <f>'2 уровень'!AE2265</f>
        <v>0</v>
      </c>
      <c r="AD1008" s="138"/>
      <c r="AE1008" s="138"/>
      <c r="AF1008" s="159">
        <f>'2 уровень'!AF2265</f>
        <v>0</v>
      </c>
      <c r="AG1008" s="138">
        <f>'2 уровень'!AG2265</f>
        <v>0</v>
      </c>
      <c r="AH1008" s="238"/>
      <c r="AI1008" s="238"/>
      <c r="AJ1008" s="535"/>
      <c r="AK1008" s="125"/>
      <c r="AL1008" s="125"/>
      <c r="AM1008" s="125"/>
      <c r="AN1008" s="125"/>
      <c r="AO1008" s="125"/>
      <c r="AP1008" s="125"/>
      <c r="AQ1008" s="125"/>
      <c r="AR1008" s="125"/>
      <c r="AS1008" s="125"/>
      <c r="AT1008" s="125"/>
      <c r="AU1008" s="125"/>
      <c r="AV1008" s="125"/>
      <c r="AW1008" s="125"/>
      <c r="AX1008" s="125"/>
      <c r="AY1008" s="125"/>
      <c r="AZ1008" s="125"/>
      <c r="BA1008" s="125"/>
      <c r="BB1008" s="125"/>
      <c r="BC1008" s="125"/>
      <c r="BD1008" s="125"/>
      <c r="BE1008" s="125"/>
      <c r="BF1008" s="125"/>
      <c r="BG1008" s="125"/>
      <c r="BH1008" s="125"/>
      <c r="BI1008" s="125"/>
      <c r="BJ1008" s="125"/>
      <c r="BK1008" s="125"/>
      <c r="BL1008" s="125"/>
      <c r="BM1008" s="125"/>
      <c r="BN1008" s="125"/>
      <c r="BO1008" s="125"/>
      <c r="BP1008" s="125"/>
      <c r="BQ1008" s="125"/>
      <c r="BR1008" s="125"/>
      <c r="BS1008" s="125"/>
      <c r="BT1008" s="125"/>
      <c r="BU1008" s="125"/>
      <c r="BV1008" s="125"/>
      <c r="BW1008" s="125"/>
      <c r="BX1008" s="125"/>
      <c r="BY1008" s="125"/>
      <c r="BZ1008" s="125"/>
      <c r="CA1008" s="125"/>
      <c r="CB1008" s="125"/>
      <c r="CC1008" s="125"/>
      <c r="CD1008" s="125"/>
      <c r="CE1008" s="125"/>
      <c r="CF1008" s="125"/>
      <c r="CG1008" s="125"/>
      <c r="CH1008" s="125"/>
      <c r="CI1008" s="125"/>
      <c r="CJ1008" s="125"/>
      <c r="CK1008" s="125"/>
      <c r="CL1008" s="125"/>
      <c r="CM1008" s="125"/>
      <c r="CN1008" s="125"/>
      <c r="CO1008" s="125"/>
      <c r="CP1008" s="125"/>
      <c r="CQ1008" s="125"/>
      <c r="CR1008" s="125"/>
      <c r="CS1008" s="125"/>
      <c r="CT1008" s="125"/>
      <c r="CU1008" s="125"/>
      <c r="CV1008" s="125"/>
      <c r="CW1008" s="125"/>
      <c r="CX1008" s="125"/>
      <c r="CY1008" s="125"/>
      <c r="CZ1008" s="125"/>
      <c r="DA1008" s="125"/>
      <c r="DB1008" s="125"/>
      <c r="DC1008" s="125"/>
      <c r="DD1008" s="125"/>
      <c r="DE1008" s="125"/>
      <c r="DF1008" s="125"/>
      <c r="DG1008" s="125"/>
      <c r="DH1008" s="125"/>
      <c r="DI1008" s="125"/>
      <c r="DJ1008" s="125"/>
      <c r="DK1008" s="125"/>
      <c r="DL1008" s="125"/>
      <c r="DM1008" s="125"/>
      <c r="DN1008" s="125"/>
      <c r="DO1008" s="125"/>
      <c r="DP1008" s="125"/>
      <c r="DQ1008" s="125"/>
      <c r="DR1008" s="125"/>
      <c r="DS1008" s="125"/>
      <c r="DT1008" s="125"/>
      <c r="DU1008" s="125"/>
      <c r="DV1008" s="125"/>
      <c r="DW1008" s="125"/>
      <c r="DX1008" s="125"/>
      <c r="DY1008" s="125"/>
      <c r="DZ1008" s="125"/>
      <c r="EA1008" s="125"/>
      <c r="EB1008" s="125"/>
      <c r="EC1008" s="125"/>
      <c r="ED1008" s="125"/>
      <c r="EE1008" s="125"/>
      <c r="EF1008" s="125"/>
      <c r="EG1008" s="125"/>
      <c r="EH1008" s="125"/>
      <c r="EI1008" s="125"/>
      <c r="EJ1008" s="125"/>
      <c r="EK1008" s="125"/>
      <c r="EL1008" s="125"/>
      <c r="EM1008" s="125"/>
      <c r="EN1008" s="125"/>
      <c r="EO1008" s="125"/>
      <c r="EP1008" s="125"/>
      <c r="EQ1008" s="125"/>
      <c r="ER1008" s="125"/>
      <c r="ES1008" s="125"/>
      <c r="ET1008" s="125"/>
      <c r="EU1008" s="125"/>
      <c r="EV1008" s="125"/>
      <c r="EW1008" s="125"/>
      <c r="EX1008" s="125"/>
      <c r="EY1008" s="125"/>
      <c r="EZ1008" s="125"/>
      <c r="FA1008" s="125"/>
      <c r="FB1008" s="125"/>
      <c r="FC1008" s="125"/>
      <c r="FD1008" s="125"/>
      <c r="FE1008" s="125"/>
      <c r="FF1008" s="125"/>
      <c r="FG1008" s="125"/>
      <c r="FH1008" s="125"/>
      <c r="FI1008" s="125"/>
      <c r="FJ1008" s="125"/>
      <c r="FK1008" s="125"/>
      <c r="FL1008" s="125"/>
      <c r="FM1008" s="125"/>
      <c r="FN1008" s="125"/>
      <c r="FO1008" s="125"/>
      <c r="FP1008" s="125"/>
      <c r="FQ1008" s="125"/>
      <c r="FR1008" s="125"/>
      <c r="FS1008" s="125"/>
      <c r="FT1008" s="125"/>
      <c r="FU1008" s="125"/>
      <c r="FV1008" s="125"/>
      <c r="FW1008" s="125"/>
      <c r="FX1008" s="125"/>
      <c r="FY1008" s="125"/>
      <c r="FZ1008" s="125"/>
      <c r="GA1008" s="125"/>
      <c r="GB1008" s="125"/>
      <c r="GC1008" s="125"/>
      <c r="GD1008" s="125"/>
      <c r="GE1008" s="125"/>
      <c r="GF1008" s="125"/>
      <c r="GG1008" s="125"/>
      <c r="GH1008" s="125"/>
      <c r="GI1008" s="125"/>
      <c r="GJ1008" s="125"/>
      <c r="GK1008" s="125"/>
      <c r="GL1008" s="125"/>
      <c r="GM1008" s="125"/>
      <c r="GN1008" s="125"/>
      <c r="GO1008" s="125"/>
      <c r="GP1008" s="125"/>
      <c r="GQ1008" s="125"/>
      <c r="GR1008" s="125"/>
      <c r="GS1008" s="125"/>
    </row>
    <row r="1009" spans="1:201" ht="30" x14ac:dyDescent="0.25">
      <c r="C1009" s="2188" t="s">
        <v>311</v>
      </c>
      <c r="D1009" s="159">
        <f>'2 уровень'!F2266</f>
        <v>0</v>
      </c>
      <c r="E1009" s="159">
        <f>'2 уровень'!G2266</f>
        <v>0</v>
      </c>
      <c r="F1009" s="159">
        <f>'2 уровень'!H2266</f>
        <v>1</v>
      </c>
      <c r="G1009" s="160" t="e">
        <f>'2 уровень'!I2266</f>
        <v>#DIV/0!</v>
      </c>
      <c r="H1009" s="144">
        <f>'2 уровень'!J2266</f>
        <v>0</v>
      </c>
      <c r="I1009" s="144">
        <f>'2 уровень'!K2266</f>
        <v>0</v>
      </c>
      <c r="J1009" s="24">
        <f>'2 уровень'!L2266</f>
        <v>0</v>
      </c>
      <c r="K1009" s="24">
        <f>'2 уровень'!M2266</f>
        <v>0</v>
      </c>
      <c r="L1009" s="24">
        <f>'2 уровень'!N2266</f>
        <v>0</v>
      </c>
      <c r="M1009" s="24">
        <f>'2 уровень'!O2266</f>
        <v>0</v>
      </c>
      <c r="N1009" s="24">
        <f>'2 уровень'!P2266</f>
        <v>0</v>
      </c>
      <c r="O1009" s="24">
        <f>'2 уровень'!Q2266</f>
        <v>0</v>
      </c>
      <c r="P1009" s="138">
        <f>'2 уровень'!R2266</f>
        <v>0</v>
      </c>
      <c r="Q1009" s="138">
        <f>'2 уровень'!S2266</f>
        <v>0</v>
      </c>
      <c r="R1009" s="138">
        <f>'2 уровень'!T2266</f>
        <v>0</v>
      </c>
      <c r="S1009" s="138">
        <f>'2 уровень'!U2266</f>
        <v>0</v>
      </c>
      <c r="T1009" s="138">
        <f>'2 уровень'!V2266</f>
        <v>0</v>
      </c>
      <c r="U1009" s="138">
        <f>'2 уровень'!W2266</f>
        <v>0</v>
      </c>
      <c r="V1009" s="138">
        <f>'2 уровень'!X2266</f>
        <v>0</v>
      </c>
      <c r="W1009" s="138">
        <f>'2 уровень'!Y2266</f>
        <v>1.2944599999999999</v>
      </c>
      <c r="X1009" s="138">
        <f>'2 уровень'!Z2266</f>
        <v>0</v>
      </c>
      <c r="Y1009" s="138">
        <f>'2 уровень'!AA2266</f>
        <v>0</v>
      </c>
      <c r="Z1009" s="138">
        <f>'2 уровень'!AB2266</f>
        <v>0</v>
      </c>
      <c r="AA1009" s="138">
        <f>'2 уровень'!AC2266</f>
        <v>0</v>
      </c>
      <c r="AB1009" s="138">
        <f>'2 уровень'!AD2266</f>
        <v>0</v>
      </c>
      <c r="AC1009" s="138">
        <f>'2 уровень'!AE2266</f>
        <v>1.2944599999999999</v>
      </c>
      <c r="AD1009" s="138"/>
      <c r="AE1009" s="138"/>
      <c r="AF1009" s="159">
        <f>'2 уровень'!AF2266</f>
        <v>0</v>
      </c>
      <c r="AG1009" s="138">
        <f>'2 уровень'!AG2266</f>
        <v>0</v>
      </c>
      <c r="AH1009" s="238"/>
      <c r="AI1009" s="238"/>
      <c r="AJ1009" s="535"/>
      <c r="AK1009" s="125"/>
      <c r="AL1009" s="125"/>
      <c r="AM1009" s="125"/>
      <c r="AN1009" s="125"/>
      <c r="AO1009" s="125"/>
      <c r="AP1009" s="125"/>
      <c r="AQ1009" s="125"/>
      <c r="AR1009" s="125"/>
      <c r="AS1009" s="125"/>
      <c r="AT1009" s="125"/>
      <c r="AU1009" s="125"/>
      <c r="AV1009" s="125"/>
      <c r="AW1009" s="125"/>
      <c r="AX1009" s="125"/>
      <c r="AY1009" s="125"/>
      <c r="AZ1009" s="125"/>
      <c r="BA1009" s="125"/>
      <c r="BB1009" s="125"/>
      <c r="BC1009" s="125"/>
      <c r="BD1009" s="125"/>
      <c r="BE1009" s="125"/>
      <c r="BF1009" s="125"/>
      <c r="BG1009" s="125"/>
      <c r="BH1009" s="125"/>
      <c r="BI1009" s="125"/>
      <c r="BJ1009" s="125"/>
      <c r="BK1009" s="125"/>
      <c r="BL1009" s="125"/>
      <c r="BM1009" s="125"/>
      <c r="BN1009" s="125"/>
      <c r="BO1009" s="125"/>
      <c r="BP1009" s="125"/>
      <c r="BQ1009" s="125"/>
      <c r="BR1009" s="125"/>
      <c r="BS1009" s="125"/>
      <c r="BT1009" s="125"/>
      <c r="BU1009" s="125"/>
      <c r="BV1009" s="125"/>
      <c r="BW1009" s="125"/>
      <c r="BX1009" s="125"/>
      <c r="BY1009" s="125"/>
      <c r="BZ1009" s="125"/>
      <c r="CA1009" s="125"/>
      <c r="CB1009" s="125"/>
      <c r="CC1009" s="125"/>
      <c r="CD1009" s="125"/>
      <c r="CE1009" s="125"/>
      <c r="CF1009" s="125"/>
      <c r="CG1009" s="125"/>
      <c r="CH1009" s="125"/>
      <c r="CI1009" s="125"/>
      <c r="CJ1009" s="125"/>
      <c r="CK1009" s="125"/>
      <c r="CL1009" s="125"/>
      <c r="CM1009" s="125"/>
      <c r="CN1009" s="125"/>
      <c r="CO1009" s="125"/>
      <c r="CP1009" s="125"/>
      <c r="CQ1009" s="125"/>
      <c r="CR1009" s="125"/>
      <c r="CS1009" s="125"/>
      <c r="CT1009" s="125"/>
      <c r="CU1009" s="125"/>
      <c r="CV1009" s="125"/>
      <c r="CW1009" s="125"/>
      <c r="CX1009" s="125"/>
      <c r="CY1009" s="125"/>
      <c r="CZ1009" s="125"/>
      <c r="DA1009" s="125"/>
      <c r="DB1009" s="125"/>
      <c r="DC1009" s="125"/>
      <c r="DD1009" s="125"/>
      <c r="DE1009" s="125"/>
      <c r="DF1009" s="125"/>
      <c r="DG1009" s="125"/>
      <c r="DH1009" s="125"/>
      <c r="DI1009" s="125"/>
      <c r="DJ1009" s="125"/>
      <c r="DK1009" s="125"/>
      <c r="DL1009" s="125"/>
      <c r="DM1009" s="125"/>
      <c r="DN1009" s="125"/>
      <c r="DO1009" s="125"/>
      <c r="DP1009" s="125"/>
      <c r="DQ1009" s="125"/>
      <c r="DR1009" s="125"/>
      <c r="DS1009" s="125"/>
      <c r="DT1009" s="125"/>
      <c r="DU1009" s="125"/>
      <c r="DV1009" s="125"/>
      <c r="DW1009" s="125"/>
      <c r="DX1009" s="125"/>
      <c r="DY1009" s="125"/>
      <c r="DZ1009" s="125"/>
      <c r="EA1009" s="125"/>
      <c r="EB1009" s="125"/>
      <c r="EC1009" s="125"/>
      <c r="ED1009" s="125"/>
      <c r="EE1009" s="125"/>
      <c r="EF1009" s="125"/>
      <c r="EG1009" s="125"/>
      <c r="EH1009" s="125"/>
      <c r="EI1009" s="125"/>
      <c r="EJ1009" s="125"/>
      <c r="EK1009" s="125"/>
      <c r="EL1009" s="125"/>
      <c r="EM1009" s="125"/>
      <c r="EN1009" s="125"/>
      <c r="EO1009" s="125"/>
      <c r="EP1009" s="125"/>
      <c r="EQ1009" s="125"/>
      <c r="ER1009" s="125"/>
      <c r="ES1009" s="125"/>
      <c r="ET1009" s="125"/>
      <c r="EU1009" s="125"/>
      <c r="EV1009" s="125"/>
      <c r="EW1009" s="125"/>
      <c r="EX1009" s="125"/>
      <c r="EY1009" s="125"/>
      <c r="EZ1009" s="125"/>
      <c r="FA1009" s="125"/>
      <c r="FB1009" s="125"/>
      <c r="FC1009" s="125"/>
      <c r="FD1009" s="125"/>
      <c r="FE1009" s="125"/>
      <c r="FF1009" s="125"/>
      <c r="FG1009" s="125"/>
      <c r="FH1009" s="125"/>
      <c r="FI1009" s="125"/>
      <c r="FJ1009" s="125"/>
      <c r="FK1009" s="125"/>
      <c r="FL1009" s="125"/>
      <c r="FM1009" s="125"/>
      <c r="FN1009" s="125"/>
      <c r="FO1009" s="125"/>
      <c r="FP1009" s="125"/>
      <c r="FQ1009" s="125"/>
      <c r="FR1009" s="125"/>
      <c r="FS1009" s="125"/>
      <c r="FT1009" s="125"/>
      <c r="FU1009" s="125"/>
      <c r="FV1009" s="125"/>
      <c r="FW1009" s="125"/>
      <c r="FX1009" s="125"/>
      <c r="FY1009" s="125"/>
      <c r="FZ1009" s="125"/>
      <c r="GA1009" s="125"/>
      <c r="GB1009" s="125"/>
      <c r="GC1009" s="125"/>
      <c r="GD1009" s="125"/>
      <c r="GE1009" s="125"/>
      <c r="GF1009" s="125"/>
      <c r="GG1009" s="125"/>
      <c r="GH1009" s="125"/>
      <c r="GI1009" s="125"/>
      <c r="GJ1009" s="125"/>
      <c r="GK1009" s="125"/>
      <c r="GL1009" s="125"/>
      <c r="GM1009" s="125"/>
      <c r="GN1009" s="125"/>
      <c r="GO1009" s="125"/>
      <c r="GP1009" s="125"/>
      <c r="GQ1009" s="125"/>
      <c r="GR1009" s="125"/>
      <c r="GS1009" s="125"/>
    </row>
    <row r="1010" spans="1:201" ht="29.25" x14ac:dyDescent="0.25">
      <c r="A1010" s="17">
        <v>1</v>
      </c>
      <c r="C1010" s="2181" t="s">
        <v>193</v>
      </c>
      <c r="D1010" s="159">
        <f>'2 уровень'!F2267</f>
        <v>0</v>
      </c>
      <c r="E1010" s="159">
        <f>'2 уровень'!G2267</f>
        <v>0</v>
      </c>
      <c r="F1010" s="159">
        <f>'2 уровень'!H2267</f>
        <v>0</v>
      </c>
      <c r="G1010" s="160">
        <f>'2 уровень'!I2267</f>
        <v>0</v>
      </c>
      <c r="H1010" s="144">
        <f>'2 уровень'!J2267</f>
        <v>0</v>
      </c>
      <c r="I1010" s="144">
        <f>'2 уровень'!K2267</f>
        <v>0</v>
      </c>
      <c r="J1010" s="24">
        <f>'2 уровень'!L2267</f>
        <v>0</v>
      </c>
      <c r="K1010" s="24">
        <f>'2 уровень'!M2267</f>
        <v>0</v>
      </c>
      <c r="L1010" s="24">
        <f>'2 уровень'!N2267</f>
        <v>0</v>
      </c>
      <c r="M1010" s="24">
        <f>'2 уровень'!O2267</f>
        <v>0</v>
      </c>
      <c r="N1010" s="24">
        <f>'2 уровень'!P2267</f>
        <v>0</v>
      </c>
      <c r="O1010" s="24">
        <f>'2 уровень'!Q2267</f>
        <v>0</v>
      </c>
      <c r="P1010" s="138">
        <f>'2 уровень'!R2267</f>
        <v>0</v>
      </c>
      <c r="Q1010" s="138">
        <f>'2 уровень'!S2267</f>
        <v>0</v>
      </c>
      <c r="R1010" s="138">
        <f>'2 уровень'!T2267</f>
        <v>0</v>
      </c>
      <c r="S1010" s="138">
        <f>'2 уровень'!U2267</f>
        <v>0</v>
      </c>
      <c r="T1010" s="138">
        <f>'2 уровень'!V2267</f>
        <v>0</v>
      </c>
      <c r="U1010" s="138">
        <f>'2 уровень'!W2267</f>
        <v>0</v>
      </c>
      <c r="V1010" s="138">
        <f>'2 уровень'!X2267</f>
        <v>0</v>
      </c>
      <c r="W1010" s="138">
        <f>'2 уровень'!Y2267</f>
        <v>0</v>
      </c>
      <c r="X1010" s="138">
        <f>'2 уровень'!Z2267</f>
        <v>0</v>
      </c>
      <c r="Y1010" s="138">
        <f>'2 уровень'!AA2267</f>
        <v>0</v>
      </c>
      <c r="Z1010" s="138">
        <f>'2 уровень'!AB2267</f>
        <v>0</v>
      </c>
      <c r="AA1010" s="138">
        <f>'2 уровень'!AC2267</f>
        <v>0</v>
      </c>
      <c r="AB1010" s="138">
        <f>'2 уровень'!AD2267</f>
        <v>0</v>
      </c>
      <c r="AC1010" s="138">
        <f>'2 уровень'!AE2267</f>
        <v>0</v>
      </c>
      <c r="AD1010" s="138"/>
      <c r="AE1010" s="138"/>
      <c r="AF1010" s="159">
        <f>'2 уровень'!AF2267</f>
        <v>0</v>
      </c>
      <c r="AG1010" s="138">
        <f>'2 уровень'!AG2267</f>
        <v>0</v>
      </c>
      <c r="AH1010" s="238"/>
      <c r="AI1010" s="238"/>
      <c r="AJ1010" s="535"/>
      <c r="AK1010" s="125"/>
      <c r="AL1010" s="125"/>
      <c r="AM1010" s="125"/>
      <c r="AN1010" s="125"/>
      <c r="AO1010" s="125"/>
      <c r="AP1010" s="125"/>
      <c r="AQ1010" s="125"/>
      <c r="AR1010" s="125"/>
      <c r="AS1010" s="125"/>
      <c r="AT1010" s="125"/>
      <c r="AU1010" s="125"/>
      <c r="AV1010" s="125"/>
      <c r="AW1010" s="125"/>
      <c r="AX1010" s="125"/>
      <c r="AY1010" s="125"/>
      <c r="AZ1010" s="125"/>
      <c r="BA1010" s="125"/>
      <c r="BB1010" s="125"/>
      <c r="BC1010" s="125"/>
      <c r="BD1010" s="125"/>
      <c r="BE1010" s="125"/>
      <c r="BF1010" s="125"/>
      <c r="BG1010" s="125"/>
      <c r="BH1010" s="125"/>
      <c r="BI1010" s="125"/>
      <c r="BJ1010" s="125"/>
      <c r="BK1010" s="125"/>
      <c r="BL1010" s="125"/>
      <c r="BM1010" s="125"/>
      <c r="BN1010" s="125"/>
      <c r="BO1010" s="125"/>
      <c r="BP1010" s="125"/>
      <c r="BQ1010" s="125"/>
      <c r="BR1010" s="125"/>
      <c r="BS1010" s="125"/>
      <c r="BT1010" s="125"/>
      <c r="BU1010" s="125"/>
      <c r="BV1010" s="125"/>
      <c r="BW1010" s="125"/>
      <c r="BX1010" s="125"/>
      <c r="BY1010" s="125"/>
      <c r="BZ1010" s="125"/>
      <c r="CA1010" s="125"/>
      <c r="CB1010" s="125"/>
      <c r="CC1010" s="125"/>
      <c r="CD1010" s="125"/>
      <c r="CE1010" s="125"/>
      <c r="CF1010" s="125"/>
      <c r="CG1010" s="125"/>
      <c r="CH1010" s="125"/>
      <c r="CI1010" s="125"/>
      <c r="CJ1010" s="125"/>
      <c r="CK1010" s="125"/>
      <c r="CL1010" s="125"/>
      <c r="CM1010" s="125"/>
      <c r="CN1010" s="125"/>
      <c r="CO1010" s="125"/>
      <c r="CP1010" s="125"/>
      <c r="CQ1010" s="125"/>
      <c r="CR1010" s="125"/>
      <c r="CS1010" s="125"/>
      <c r="CT1010" s="125"/>
      <c r="CU1010" s="125"/>
      <c r="CV1010" s="125"/>
      <c r="CW1010" s="125"/>
      <c r="CX1010" s="125"/>
      <c r="CY1010" s="125"/>
      <c r="CZ1010" s="125"/>
      <c r="DA1010" s="125"/>
      <c r="DB1010" s="125"/>
      <c r="DC1010" s="125"/>
      <c r="DD1010" s="125"/>
      <c r="DE1010" s="125"/>
      <c r="DF1010" s="125"/>
      <c r="DG1010" s="125"/>
      <c r="DH1010" s="125"/>
      <c r="DI1010" s="125"/>
      <c r="DJ1010" s="125"/>
      <c r="DK1010" s="125"/>
      <c r="DL1010" s="125"/>
      <c r="DM1010" s="125"/>
      <c r="DN1010" s="125"/>
      <c r="DO1010" s="125"/>
      <c r="DP1010" s="125"/>
      <c r="DQ1010" s="125"/>
      <c r="DR1010" s="125"/>
      <c r="DS1010" s="125"/>
      <c r="DT1010" s="125"/>
      <c r="DU1010" s="125"/>
      <c r="DV1010" s="125"/>
      <c r="DW1010" s="125"/>
      <c r="DX1010" s="125"/>
      <c r="DY1010" s="125"/>
      <c r="DZ1010" s="125"/>
      <c r="EA1010" s="125"/>
      <c r="EB1010" s="125"/>
      <c r="EC1010" s="125"/>
      <c r="ED1010" s="125"/>
      <c r="EE1010" s="125"/>
      <c r="EF1010" s="125"/>
      <c r="EG1010" s="125"/>
      <c r="EH1010" s="125"/>
      <c r="EI1010" s="125"/>
      <c r="EJ1010" s="125"/>
      <c r="EK1010" s="125"/>
      <c r="EL1010" s="125"/>
      <c r="EM1010" s="125"/>
      <c r="EN1010" s="125"/>
      <c r="EO1010" s="125"/>
      <c r="EP1010" s="125"/>
      <c r="EQ1010" s="125"/>
      <c r="ER1010" s="125"/>
      <c r="ES1010" s="125"/>
      <c r="ET1010" s="125"/>
      <c r="EU1010" s="125"/>
      <c r="EV1010" s="125"/>
      <c r="EW1010" s="125"/>
      <c r="EX1010" s="125"/>
      <c r="EY1010" s="125"/>
      <c r="EZ1010" s="125"/>
      <c r="FA1010" s="125"/>
      <c r="FB1010" s="125"/>
      <c r="FC1010" s="125"/>
      <c r="FD1010" s="125"/>
      <c r="FE1010" s="125"/>
      <c r="FF1010" s="125"/>
      <c r="FG1010" s="125"/>
      <c r="FH1010" s="125"/>
      <c r="FI1010" s="125"/>
      <c r="FJ1010" s="125"/>
      <c r="FK1010" s="125"/>
      <c r="FL1010" s="125"/>
      <c r="FM1010" s="125"/>
      <c r="FN1010" s="125"/>
      <c r="FO1010" s="125"/>
      <c r="FP1010" s="125"/>
      <c r="FQ1010" s="125"/>
      <c r="FR1010" s="125"/>
      <c r="FS1010" s="125"/>
      <c r="FT1010" s="125"/>
      <c r="FU1010" s="125"/>
      <c r="FV1010" s="125"/>
      <c r="FW1010" s="125"/>
      <c r="FX1010" s="125"/>
      <c r="FY1010" s="125"/>
      <c r="FZ1010" s="125"/>
      <c r="GA1010" s="125"/>
      <c r="GB1010" s="125"/>
      <c r="GC1010" s="125"/>
      <c r="GD1010" s="125"/>
      <c r="GE1010" s="125"/>
      <c r="GF1010" s="125"/>
      <c r="GG1010" s="125"/>
      <c r="GH1010" s="125"/>
      <c r="GI1010" s="125"/>
      <c r="GJ1010" s="125"/>
      <c r="GK1010" s="125"/>
      <c r="GL1010" s="125"/>
      <c r="GM1010" s="125"/>
      <c r="GN1010" s="125"/>
      <c r="GO1010" s="125"/>
      <c r="GP1010" s="125"/>
      <c r="GQ1010" s="125"/>
      <c r="GR1010" s="125"/>
      <c r="GS1010" s="125"/>
    </row>
    <row r="1011" spans="1:201" ht="72" x14ac:dyDescent="0.25">
      <c r="A1011" s="17">
        <v>1</v>
      </c>
      <c r="C1011" s="2181" t="s">
        <v>319</v>
      </c>
      <c r="D1011" s="159">
        <f>'2 уровень'!F2268</f>
        <v>0</v>
      </c>
      <c r="E1011" s="159">
        <f>'2 уровень'!G2268</f>
        <v>0</v>
      </c>
      <c r="F1011" s="159">
        <f>'2 уровень'!H2268</f>
        <v>0</v>
      </c>
      <c r="G1011" s="160">
        <f>'2 уровень'!I2268</f>
        <v>0</v>
      </c>
      <c r="H1011" s="144">
        <f>'2 уровень'!J2268</f>
        <v>0</v>
      </c>
      <c r="I1011" s="144">
        <f>'2 уровень'!K2268</f>
        <v>0</v>
      </c>
      <c r="J1011" s="24">
        <f>'2 уровень'!L2268</f>
        <v>0</v>
      </c>
      <c r="K1011" s="24">
        <f>'2 уровень'!M2268</f>
        <v>0</v>
      </c>
      <c r="L1011" s="24">
        <f>'2 уровень'!N2268</f>
        <v>0</v>
      </c>
      <c r="M1011" s="24">
        <f>'2 уровень'!O2268</f>
        <v>0</v>
      </c>
      <c r="N1011" s="24">
        <f>'2 уровень'!P2268</f>
        <v>0</v>
      </c>
      <c r="O1011" s="24">
        <f>'2 уровень'!Q2268</f>
        <v>0</v>
      </c>
      <c r="P1011" s="138">
        <f>'2 уровень'!R2268</f>
        <v>0</v>
      </c>
      <c r="Q1011" s="138">
        <f>'2 уровень'!S2268</f>
        <v>0</v>
      </c>
      <c r="R1011" s="138">
        <f>'2 уровень'!T2268</f>
        <v>0</v>
      </c>
      <c r="S1011" s="138">
        <f>'2 уровень'!U2268</f>
        <v>0</v>
      </c>
      <c r="T1011" s="138">
        <f>'2 уровень'!V2268</f>
        <v>0</v>
      </c>
      <c r="U1011" s="138">
        <f>'2 уровень'!W2268</f>
        <v>0</v>
      </c>
      <c r="V1011" s="138">
        <f>'2 уровень'!X2268</f>
        <v>0</v>
      </c>
      <c r="W1011" s="138">
        <f>'2 уровень'!Y2268</f>
        <v>0</v>
      </c>
      <c r="X1011" s="138">
        <f>'2 уровень'!Z2268</f>
        <v>0</v>
      </c>
      <c r="Y1011" s="138">
        <f>'2 уровень'!AA2268</f>
        <v>0</v>
      </c>
      <c r="Z1011" s="138">
        <f>'2 уровень'!AB2268</f>
        <v>0</v>
      </c>
      <c r="AA1011" s="138">
        <f>'2 уровень'!AC2268</f>
        <v>0</v>
      </c>
      <c r="AB1011" s="138">
        <f>'2 уровень'!AD2268</f>
        <v>0</v>
      </c>
      <c r="AC1011" s="138">
        <f>'2 уровень'!AE2268</f>
        <v>0</v>
      </c>
      <c r="AD1011" s="138"/>
      <c r="AE1011" s="138"/>
      <c r="AF1011" s="159">
        <f>'2 уровень'!AF2268</f>
        <v>0</v>
      </c>
      <c r="AG1011" s="138">
        <f>'2 уровень'!AG2268</f>
        <v>0</v>
      </c>
      <c r="AH1011" s="238"/>
      <c r="AI1011" s="238"/>
      <c r="AJ1011" s="535"/>
      <c r="AK1011" s="125"/>
      <c r="AL1011" s="125"/>
      <c r="AM1011" s="125"/>
      <c r="AN1011" s="125"/>
      <c r="AO1011" s="125"/>
      <c r="AP1011" s="125"/>
      <c r="AQ1011" s="125"/>
      <c r="AR1011" s="125"/>
      <c r="AS1011" s="125"/>
      <c r="AT1011" s="125"/>
      <c r="AU1011" s="125"/>
      <c r="AV1011" s="125"/>
      <c r="AW1011" s="125"/>
      <c r="AX1011" s="125"/>
      <c r="AY1011" s="125"/>
      <c r="AZ1011" s="125"/>
      <c r="BA1011" s="125"/>
      <c r="BB1011" s="125"/>
      <c r="BC1011" s="125"/>
      <c r="BD1011" s="125"/>
      <c r="BE1011" s="125"/>
      <c r="BF1011" s="125"/>
      <c r="BG1011" s="125"/>
      <c r="BH1011" s="125"/>
      <c r="BI1011" s="125"/>
      <c r="BJ1011" s="125"/>
      <c r="BK1011" s="125"/>
      <c r="BL1011" s="125"/>
      <c r="BM1011" s="125"/>
      <c r="BN1011" s="125"/>
      <c r="BO1011" s="125"/>
      <c r="BP1011" s="125"/>
      <c r="BQ1011" s="125"/>
      <c r="BR1011" s="125"/>
      <c r="BS1011" s="125"/>
      <c r="BT1011" s="125"/>
      <c r="BU1011" s="125"/>
      <c r="BV1011" s="125"/>
      <c r="BW1011" s="125"/>
      <c r="BX1011" s="125"/>
      <c r="BY1011" s="125"/>
      <c r="BZ1011" s="125"/>
      <c r="CA1011" s="125"/>
      <c r="CB1011" s="125"/>
      <c r="CC1011" s="125"/>
      <c r="CD1011" s="125"/>
      <c r="CE1011" s="125"/>
      <c r="CF1011" s="125"/>
      <c r="CG1011" s="125"/>
      <c r="CH1011" s="125"/>
      <c r="CI1011" s="125"/>
      <c r="CJ1011" s="125"/>
      <c r="CK1011" s="125"/>
      <c r="CL1011" s="125"/>
      <c r="CM1011" s="125"/>
      <c r="CN1011" s="125"/>
      <c r="CO1011" s="125"/>
      <c r="CP1011" s="125"/>
      <c r="CQ1011" s="125"/>
      <c r="CR1011" s="125"/>
      <c r="CS1011" s="125"/>
      <c r="CT1011" s="125"/>
      <c r="CU1011" s="125"/>
      <c r="CV1011" s="125"/>
      <c r="CW1011" s="125"/>
      <c r="CX1011" s="125"/>
      <c r="CY1011" s="125"/>
      <c r="CZ1011" s="125"/>
      <c r="DA1011" s="125"/>
      <c r="DB1011" s="125"/>
      <c r="DC1011" s="125"/>
      <c r="DD1011" s="125"/>
      <c r="DE1011" s="125"/>
      <c r="DF1011" s="125"/>
      <c r="DG1011" s="125"/>
      <c r="DH1011" s="125"/>
      <c r="DI1011" s="125"/>
      <c r="DJ1011" s="125"/>
      <c r="DK1011" s="125"/>
      <c r="DL1011" s="125"/>
      <c r="DM1011" s="125"/>
      <c r="DN1011" s="125"/>
      <c r="DO1011" s="125"/>
      <c r="DP1011" s="125"/>
      <c r="DQ1011" s="125"/>
      <c r="DR1011" s="125"/>
      <c r="DS1011" s="125"/>
      <c r="DT1011" s="125"/>
      <c r="DU1011" s="125"/>
      <c r="DV1011" s="125"/>
      <c r="DW1011" s="125"/>
      <c r="DX1011" s="125"/>
      <c r="DY1011" s="125"/>
      <c r="DZ1011" s="125"/>
      <c r="EA1011" s="125"/>
      <c r="EB1011" s="125"/>
      <c r="EC1011" s="125"/>
      <c r="ED1011" s="125"/>
      <c r="EE1011" s="125"/>
      <c r="EF1011" s="125"/>
      <c r="EG1011" s="125"/>
      <c r="EH1011" s="125"/>
      <c r="EI1011" s="125"/>
      <c r="EJ1011" s="125"/>
      <c r="EK1011" s="125"/>
      <c r="EL1011" s="125"/>
      <c r="EM1011" s="125"/>
      <c r="EN1011" s="125"/>
      <c r="EO1011" s="125"/>
      <c r="EP1011" s="125"/>
      <c r="EQ1011" s="125"/>
      <c r="ER1011" s="125"/>
      <c r="ES1011" s="125"/>
      <c r="ET1011" s="125"/>
      <c r="EU1011" s="125"/>
      <c r="EV1011" s="125"/>
      <c r="EW1011" s="125"/>
      <c r="EX1011" s="125"/>
      <c r="EY1011" s="125"/>
      <c r="EZ1011" s="125"/>
      <c r="FA1011" s="125"/>
      <c r="FB1011" s="125"/>
      <c r="FC1011" s="125"/>
      <c r="FD1011" s="125"/>
      <c r="FE1011" s="125"/>
      <c r="FF1011" s="125"/>
      <c r="FG1011" s="125"/>
      <c r="FH1011" s="125"/>
      <c r="FI1011" s="125"/>
      <c r="FJ1011" s="125"/>
      <c r="FK1011" s="125"/>
      <c r="FL1011" s="125"/>
      <c r="FM1011" s="125"/>
      <c r="FN1011" s="125"/>
      <c r="FO1011" s="125"/>
      <c r="FP1011" s="125"/>
      <c r="FQ1011" s="125"/>
      <c r="FR1011" s="125"/>
      <c r="FS1011" s="125"/>
      <c r="FT1011" s="125"/>
      <c r="FU1011" s="125"/>
      <c r="FV1011" s="125"/>
      <c r="FW1011" s="125"/>
      <c r="FX1011" s="125"/>
      <c r="FY1011" s="125"/>
      <c r="FZ1011" s="125"/>
      <c r="GA1011" s="125"/>
      <c r="GB1011" s="125"/>
      <c r="GC1011" s="125"/>
      <c r="GD1011" s="125"/>
      <c r="GE1011" s="125"/>
      <c r="GF1011" s="125"/>
      <c r="GG1011" s="125"/>
      <c r="GH1011" s="125"/>
      <c r="GI1011" s="125"/>
      <c r="GJ1011" s="125"/>
      <c r="GK1011" s="125"/>
      <c r="GL1011" s="125"/>
      <c r="GM1011" s="125"/>
      <c r="GN1011" s="125"/>
      <c r="GO1011" s="125"/>
      <c r="GP1011" s="125"/>
      <c r="GQ1011" s="125"/>
      <c r="GR1011" s="125"/>
      <c r="GS1011" s="125"/>
    </row>
    <row r="1012" spans="1:201" x14ac:dyDescent="0.25">
      <c r="A1012" s="17">
        <v>1</v>
      </c>
      <c r="C1012" s="2181" t="s">
        <v>220</v>
      </c>
      <c r="D1012" s="159">
        <f>'2 уровень'!F2269</f>
        <v>0</v>
      </c>
      <c r="E1012" s="159">
        <f>'2 уровень'!G2269</f>
        <v>0</v>
      </c>
      <c r="F1012" s="159">
        <f>'2 уровень'!H2269</f>
        <v>1</v>
      </c>
      <c r="G1012" s="160" t="e">
        <f>'2 уровень'!I2269</f>
        <v>#DIV/0!</v>
      </c>
      <c r="H1012" s="144">
        <f>'2 уровень'!J2269</f>
        <v>0</v>
      </c>
      <c r="I1012" s="144">
        <f>'2 уровень'!K2269</f>
        <v>0</v>
      </c>
      <c r="J1012" s="24">
        <f>'2 уровень'!L2269</f>
        <v>0</v>
      </c>
      <c r="K1012" s="24">
        <f>'2 уровень'!M2269</f>
        <v>0</v>
      </c>
      <c r="L1012" s="24">
        <f>'2 уровень'!N2269</f>
        <v>0</v>
      </c>
      <c r="M1012" s="24">
        <f>'2 уровень'!O2269</f>
        <v>0</v>
      </c>
      <c r="N1012" s="24">
        <f>'2 уровень'!P2269</f>
        <v>0</v>
      </c>
      <c r="O1012" s="24">
        <f>'2 уровень'!Q2269</f>
        <v>0</v>
      </c>
      <c r="P1012" s="138">
        <f>'2 уровень'!R2269</f>
        <v>0</v>
      </c>
      <c r="Q1012" s="138">
        <f>'2 уровень'!S2269</f>
        <v>0</v>
      </c>
      <c r="R1012" s="138">
        <f>'2 уровень'!T2269</f>
        <v>0</v>
      </c>
      <c r="S1012" s="138">
        <f>'2 уровень'!U2269</f>
        <v>0</v>
      </c>
      <c r="T1012" s="138">
        <f>'2 уровень'!V2269</f>
        <v>0</v>
      </c>
      <c r="U1012" s="138">
        <f>'2 уровень'!W2269</f>
        <v>0</v>
      </c>
      <c r="V1012" s="138">
        <f>'2 уровень'!X2269</f>
        <v>0</v>
      </c>
      <c r="W1012" s="138">
        <f>'2 уровень'!Y2269</f>
        <v>0.81847999999999999</v>
      </c>
      <c r="X1012" s="138">
        <f>'2 уровень'!Z2269</f>
        <v>0</v>
      </c>
      <c r="Y1012" s="138">
        <f>'2 уровень'!AA2269</f>
        <v>0</v>
      </c>
      <c r="Z1012" s="138">
        <f>'2 уровень'!AB2269</f>
        <v>0.81847999999999999</v>
      </c>
      <c r="AA1012" s="138">
        <f>'2 уровень'!AC2269</f>
        <v>0</v>
      </c>
      <c r="AB1012" s="138">
        <f>'2 уровень'!AD2269</f>
        <v>0</v>
      </c>
      <c r="AC1012" s="138">
        <f>'2 уровень'!AE2269</f>
        <v>0.81847999999999999</v>
      </c>
      <c r="AD1012" s="138" t="e">
        <f>W1012/V1012*100</f>
        <v>#DIV/0!</v>
      </c>
      <c r="AE1012" s="138" t="e">
        <f>AC1012/V1012*100</f>
        <v>#DIV/0!</v>
      </c>
      <c r="AF1012" s="159">
        <f>'2 уровень'!AF2269</f>
        <v>0</v>
      </c>
      <c r="AG1012" s="138">
        <f>'2 уровень'!AG2269</f>
        <v>0</v>
      </c>
      <c r="AH1012" s="238"/>
      <c r="AI1012" s="238"/>
      <c r="AJ1012" s="535"/>
      <c r="AK1012" s="125"/>
      <c r="AL1012" s="125"/>
      <c r="AM1012" s="125"/>
      <c r="AN1012" s="125"/>
      <c r="AO1012" s="125"/>
      <c r="AP1012" s="125"/>
      <c r="AQ1012" s="125"/>
      <c r="AR1012" s="125"/>
      <c r="AS1012" s="125"/>
      <c r="AT1012" s="125"/>
      <c r="AU1012" s="125"/>
      <c r="AV1012" s="125"/>
      <c r="AW1012" s="125"/>
      <c r="AX1012" s="125"/>
      <c r="AY1012" s="125"/>
      <c r="AZ1012" s="125"/>
      <c r="BA1012" s="125"/>
      <c r="BB1012" s="125"/>
      <c r="BC1012" s="125"/>
      <c r="BD1012" s="125"/>
      <c r="BE1012" s="125"/>
      <c r="BF1012" s="125"/>
      <c r="BG1012" s="125"/>
      <c r="BH1012" s="125"/>
      <c r="BI1012" s="125"/>
      <c r="BJ1012" s="125"/>
      <c r="BK1012" s="125"/>
      <c r="BL1012" s="125"/>
      <c r="BM1012" s="125"/>
      <c r="BN1012" s="125"/>
      <c r="BO1012" s="125"/>
      <c r="BP1012" s="125"/>
      <c r="BQ1012" s="125"/>
      <c r="BR1012" s="125"/>
      <c r="BS1012" s="125"/>
      <c r="BT1012" s="125"/>
      <c r="BU1012" s="125"/>
      <c r="BV1012" s="125"/>
      <c r="BW1012" s="125"/>
      <c r="BX1012" s="125"/>
      <c r="BY1012" s="125"/>
      <c r="BZ1012" s="125"/>
      <c r="CA1012" s="125"/>
      <c r="CB1012" s="125"/>
      <c r="CC1012" s="125"/>
      <c r="CD1012" s="125"/>
      <c r="CE1012" s="125"/>
      <c r="CF1012" s="125"/>
      <c r="CG1012" s="125"/>
      <c r="CH1012" s="125"/>
      <c r="CI1012" s="125"/>
      <c r="CJ1012" s="125"/>
      <c r="CK1012" s="125"/>
      <c r="CL1012" s="125"/>
      <c r="CM1012" s="125"/>
      <c r="CN1012" s="125"/>
      <c r="CO1012" s="125"/>
      <c r="CP1012" s="125"/>
      <c r="CQ1012" s="125"/>
      <c r="CR1012" s="125"/>
      <c r="CS1012" s="125"/>
      <c r="CT1012" s="125"/>
      <c r="CU1012" s="125"/>
      <c r="CV1012" s="125"/>
      <c r="CW1012" s="125"/>
      <c r="CX1012" s="125"/>
      <c r="CY1012" s="125"/>
      <c r="CZ1012" s="125"/>
      <c r="DA1012" s="125"/>
      <c r="DB1012" s="125"/>
      <c r="DC1012" s="125"/>
      <c r="DD1012" s="125"/>
      <c r="DE1012" s="125"/>
      <c r="DF1012" s="125"/>
      <c r="DG1012" s="125"/>
      <c r="DH1012" s="125"/>
      <c r="DI1012" s="125"/>
      <c r="DJ1012" s="125"/>
      <c r="DK1012" s="125"/>
      <c r="DL1012" s="125"/>
      <c r="DM1012" s="125"/>
      <c r="DN1012" s="125"/>
      <c r="DO1012" s="125"/>
      <c r="DP1012" s="125"/>
      <c r="DQ1012" s="125"/>
      <c r="DR1012" s="125"/>
      <c r="DS1012" s="125"/>
      <c r="DT1012" s="125"/>
      <c r="DU1012" s="125"/>
      <c r="DV1012" s="125"/>
      <c r="DW1012" s="125"/>
      <c r="DX1012" s="125"/>
      <c r="DY1012" s="125"/>
      <c r="DZ1012" s="125"/>
      <c r="EA1012" s="125"/>
      <c r="EB1012" s="125"/>
      <c r="EC1012" s="125"/>
      <c r="ED1012" s="125"/>
      <c r="EE1012" s="125"/>
      <c r="EF1012" s="125"/>
      <c r="EG1012" s="125"/>
      <c r="EH1012" s="125"/>
      <c r="EI1012" s="125"/>
      <c r="EJ1012" s="125"/>
      <c r="EK1012" s="125"/>
      <c r="EL1012" s="125"/>
      <c r="EM1012" s="125"/>
      <c r="EN1012" s="125"/>
      <c r="EO1012" s="125"/>
      <c r="EP1012" s="125"/>
      <c r="EQ1012" s="125"/>
      <c r="ER1012" s="125"/>
      <c r="ES1012" s="125"/>
      <c r="ET1012" s="125"/>
      <c r="EU1012" s="125"/>
      <c r="EV1012" s="125"/>
      <c r="EW1012" s="125"/>
      <c r="EX1012" s="125"/>
      <c r="EY1012" s="125"/>
      <c r="EZ1012" s="125"/>
      <c r="FA1012" s="125"/>
      <c r="FB1012" s="125"/>
      <c r="FC1012" s="125"/>
      <c r="FD1012" s="125"/>
      <c r="FE1012" s="125"/>
      <c r="FF1012" s="125"/>
      <c r="FG1012" s="125"/>
      <c r="FH1012" s="125"/>
      <c r="FI1012" s="125"/>
      <c r="FJ1012" s="125"/>
      <c r="FK1012" s="125"/>
      <c r="FL1012" s="125"/>
      <c r="FM1012" s="125"/>
      <c r="FN1012" s="125"/>
      <c r="FO1012" s="125"/>
      <c r="FP1012" s="125"/>
      <c r="FQ1012" s="125"/>
      <c r="FR1012" s="125"/>
      <c r="FS1012" s="125"/>
      <c r="FT1012" s="125"/>
      <c r="FU1012" s="125"/>
      <c r="FV1012" s="125"/>
      <c r="FW1012" s="125"/>
      <c r="FX1012" s="125"/>
      <c r="FY1012" s="125"/>
      <c r="FZ1012" s="125"/>
      <c r="GA1012" s="125"/>
      <c r="GB1012" s="125"/>
      <c r="GC1012" s="125"/>
      <c r="GD1012" s="125"/>
      <c r="GE1012" s="125"/>
      <c r="GF1012" s="125"/>
      <c r="GG1012" s="125"/>
      <c r="GH1012" s="125"/>
      <c r="GI1012" s="125"/>
      <c r="GJ1012" s="125"/>
      <c r="GK1012" s="125"/>
      <c r="GL1012" s="125"/>
      <c r="GM1012" s="125"/>
      <c r="GN1012" s="125"/>
      <c r="GO1012" s="125"/>
      <c r="GP1012" s="125"/>
      <c r="GQ1012" s="125"/>
      <c r="GR1012" s="125"/>
      <c r="GS1012" s="125"/>
    </row>
    <row r="1013" spans="1:201" ht="86.25" x14ac:dyDescent="0.25">
      <c r="A1013" s="17">
        <v>1</v>
      </c>
      <c r="C1013" s="2190" t="s">
        <v>576</v>
      </c>
      <c r="D1013" s="159">
        <f>'2 уровень'!F2270</f>
        <v>0</v>
      </c>
      <c r="E1013" s="159">
        <f>'2 уровень'!G2270</f>
        <v>0</v>
      </c>
      <c r="F1013" s="159">
        <f>'2 уровень'!H2270</f>
        <v>7</v>
      </c>
      <c r="G1013" s="160" t="e">
        <f>'2 уровень'!I2270</f>
        <v>#DIV/0!</v>
      </c>
      <c r="H1013" s="144">
        <f>'2 уровень'!J2270</f>
        <v>0</v>
      </c>
      <c r="I1013" s="144">
        <f>'2 уровень'!K2270</f>
        <v>0</v>
      </c>
      <c r="J1013" s="24">
        <f>'2 уровень'!L2270</f>
        <v>0</v>
      </c>
      <c r="K1013" s="24">
        <f>'2 уровень'!M2270</f>
        <v>0</v>
      </c>
      <c r="L1013" s="24">
        <f>'2 уровень'!N2270</f>
        <v>0</v>
      </c>
      <c r="M1013" s="24">
        <f>'2 уровень'!O2270</f>
        <v>0</v>
      </c>
      <c r="N1013" s="24">
        <f>'2 уровень'!P2270</f>
        <v>0</v>
      </c>
      <c r="O1013" s="24">
        <f>'2 уровень'!Q2270</f>
        <v>0</v>
      </c>
      <c r="P1013" s="138">
        <f>'2 уровень'!R2270</f>
        <v>0</v>
      </c>
      <c r="Q1013" s="138">
        <f>'2 уровень'!S2270</f>
        <v>0</v>
      </c>
      <c r="R1013" s="138">
        <f>'2 уровень'!T2270</f>
        <v>0</v>
      </c>
      <c r="S1013" s="138">
        <f>'2 уровень'!U2270</f>
        <v>0</v>
      </c>
      <c r="T1013" s="138">
        <f>'2 уровень'!V2270</f>
        <v>0</v>
      </c>
      <c r="U1013" s="138">
        <f>'2 уровень'!W2270</f>
        <v>0</v>
      </c>
      <c r="V1013" s="138">
        <f>'2 уровень'!X2270</f>
        <v>0</v>
      </c>
      <c r="W1013" s="138">
        <f>'2 уровень'!Y2270</f>
        <v>14.918749999999999</v>
      </c>
      <c r="X1013" s="138">
        <f>'2 уровень'!Z2270</f>
        <v>0</v>
      </c>
      <c r="Y1013" s="138">
        <f>'2 уровень'!AA2270</f>
        <v>0</v>
      </c>
      <c r="Z1013" s="138">
        <f>'2 уровень'!AB2270</f>
        <v>14.918749999999999</v>
      </c>
      <c r="AA1013" s="138">
        <f>'2 уровень'!AC2270</f>
        <v>0</v>
      </c>
      <c r="AB1013" s="138">
        <f>'2 уровень'!AD2270</f>
        <v>0</v>
      </c>
      <c r="AC1013" s="138">
        <f>'2 уровень'!AE2270</f>
        <v>14.918749999999999</v>
      </c>
      <c r="AD1013" s="138"/>
      <c r="AE1013" s="138"/>
      <c r="AF1013" s="159">
        <f>'2 уровень'!AF2270</f>
        <v>0</v>
      </c>
      <c r="AG1013" s="138">
        <f>'2 уровень'!AG2270</f>
        <v>0</v>
      </c>
      <c r="AH1013" s="238"/>
      <c r="AI1013" s="238"/>
      <c r="AJ1013" s="535"/>
      <c r="AK1013" s="125"/>
      <c r="AL1013" s="125"/>
      <c r="AM1013" s="125"/>
      <c r="AN1013" s="125"/>
      <c r="AO1013" s="125"/>
      <c r="AP1013" s="125"/>
      <c r="AQ1013" s="125"/>
      <c r="AR1013" s="125"/>
      <c r="AS1013" s="125"/>
      <c r="AT1013" s="125"/>
      <c r="AU1013" s="125"/>
      <c r="AV1013" s="125"/>
      <c r="AW1013" s="125"/>
      <c r="AX1013" s="125"/>
      <c r="AY1013" s="125"/>
      <c r="AZ1013" s="125"/>
      <c r="BA1013" s="125"/>
      <c r="BB1013" s="125"/>
      <c r="BC1013" s="125"/>
      <c r="BD1013" s="125"/>
      <c r="BE1013" s="125"/>
      <c r="BF1013" s="125"/>
      <c r="BG1013" s="125"/>
      <c r="BH1013" s="125"/>
      <c r="BI1013" s="125"/>
      <c r="BJ1013" s="125"/>
      <c r="BK1013" s="125"/>
      <c r="BL1013" s="125"/>
      <c r="BM1013" s="125"/>
      <c r="BN1013" s="125"/>
      <c r="BO1013" s="125"/>
      <c r="BP1013" s="125"/>
      <c r="BQ1013" s="125"/>
      <c r="BR1013" s="125"/>
      <c r="BS1013" s="125"/>
      <c r="BT1013" s="125"/>
      <c r="BU1013" s="125"/>
      <c r="BV1013" s="125"/>
      <c r="BW1013" s="125"/>
      <c r="BX1013" s="125"/>
      <c r="BY1013" s="125"/>
      <c r="BZ1013" s="125"/>
      <c r="CA1013" s="125"/>
      <c r="CB1013" s="125"/>
      <c r="CC1013" s="125"/>
      <c r="CD1013" s="125"/>
      <c r="CE1013" s="125"/>
      <c r="CF1013" s="125"/>
      <c r="CG1013" s="125"/>
      <c r="CH1013" s="125"/>
      <c r="CI1013" s="125"/>
      <c r="CJ1013" s="125"/>
      <c r="CK1013" s="125"/>
      <c r="CL1013" s="125"/>
      <c r="CM1013" s="125"/>
      <c r="CN1013" s="125"/>
      <c r="CO1013" s="125"/>
      <c r="CP1013" s="125"/>
      <c r="CQ1013" s="125"/>
      <c r="CR1013" s="125"/>
      <c r="CS1013" s="125"/>
      <c r="CT1013" s="125"/>
      <c r="CU1013" s="125"/>
      <c r="CV1013" s="125"/>
      <c r="CW1013" s="125"/>
      <c r="CX1013" s="125"/>
      <c r="CY1013" s="125"/>
      <c r="CZ1013" s="125"/>
      <c r="DA1013" s="125"/>
      <c r="DB1013" s="125"/>
      <c r="DC1013" s="125"/>
      <c r="DD1013" s="125"/>
      <c r="DE1013" s="125"/>
      <c r="DF1013" s="125"/>
      <c r="DG1013" s="125"/>
      <c r="DH1013" s="125"/>
      <c r="DI1013" s="125"/>
      <c r="DJ1013" s="125"/>
      <c r="DK1013" s="125"/>
      <c r="DL1013" s="125"/>
      <c r="DM1013" s="125"/>
      <c r="DN1013" s="125"/>
      <c r="DO1013" s="125"/>
      <c r="DP1013" s="125"/>
      <c r="DQ1013" s="125"/>
      <c r="DR1013" s="125"/>
      <c r="DS1013" s="125"/>
      <c r="DT1013" s="125"/>
      <c r="DU1013" s="125"/>
      <c r="DV1013" s="125"/>
      <c r="DW1013" s="125"/>
      <c r="DX1013" s="125"/>
      <c r="DY1013" s="125"/>
      <c r="DZ1013" s="125"/>
      <c r="EA1013" s="125"/>
      <c r="EB1013" s="125"/>
      <c r="EC1013" s="125"/>
      <c r="ED1013" s="125"/>
      <c r="EE1013" s="125"/>
      <c r="EF1013" s="125"/>
      <c r="EG1013" s="125"/>
      <c r="EH1013" s="125"/>
      <c r="EI1013" s="125"/>
      <c r="EJ1013" s="125"/>
      <c r="EK1013" s="125"/>
      <c r="EL1013" s="125"/>
      <c r="EM1013" s="125"/>
      <c r="EN1013" s="125"/>
      <c r="EO1013" s="125"/>
      <c r="EP1013" s="125"/>
      <c r="EQ1013" s="125"/>
      <c r="ER1013" s="125"/>
      <c r="ES1013" s="125"/>
      <c r="ET1013" s="125"/>
      <c r="EU1013" s="125"/>
      <c r="EV1013" s="125"/>
      <c r="EW1013" s="125"/>
      <c r="EX1013" s="125"/>
      <c r="EY1013" s="125"/>
      <c r="EZ1013" s="125"/>
      <c r="FA1013" s="125"/>
      <c r="FB1013" s="125"/>
      <c r="FC1013" s="125"/>
      <c r="FD1013" s="125"/>
      <c r="FE1013" s="125"/>
      <c r="FF1013" s="125"/>
      <c r="FG1013" s="125"/>
      <c r="FH1013" s="125"/>
      <c r="FI1013" s="125"/>
      <c r="FJ1013" s="125"/>
      <c r="FK1013" s="125"/>
      <c r="FL1013" s="125"/>
      <c r="FM1013" s="125"/>
      <c r="FN1013" s="125"/>
      <c r="FO1013" s="125"/>
      <c r="FP1013" s="125"/>
      <c r="FQ1013" s="125"/>
      <c r="FR1013" s="125"/>
      <c r="FS1013" s="125"/>
      <c r="FT1013" s="125"/>
      <c r="FU1013" s="125"/>
      <c r="FV1013" s="125"/>
      <c r="FW1013" s="125"/>
      <c r="FX1013" s="125"/>
      <c r="FY1013" s="125"/>
      <c r="FZ1013" s="125"/>
      <c r="GA1013" s="125"/>
      <c r="GB1013" s="125"/>
      <c r="GC1013" s="125"/>
      <c r="GD1013" s="125"/>
      <c r="GE1013" s="125"/>
      <c r="GF1013" s="125"/>
      <c r="GG1013" s="125"/>
      <c r="GH1013" s="125"/>
      <c r="GI1013" s="125"/>
      <c r="GJ1013" s="125"/>
      <c r="GK1013" s="125"/>
      <c r="GL1013" s="125"/>
      <c r="GM1013" s="125"/>
      <c r="GN1013" s="125"/>
      <c r="GO1013" s="125"/>
      <c r="GP1013" s="125"/>
      <c r="GQ1013" s="125"/>
      <c r="GR1013" s="125"/>
      <c r="GS1013" s="125"/>
    </row>
    <row r="1014" spans="1:201" x14ac:dyDescent="0.25">
      <c r="A1014" s="17">
        <v>1</v>
      </c>
      <c r="C1014" s="2190" t="s">
        <v>264</v>
      </c>
      <c r="D1014" s="159">
        <f>'2 уровень'!F2271</f>
        <v>0</v>
      </c>
      <c r="E1014" s="159">
        <f>'2 уровень'!G2271</f>
        <v>0</v>
      </c>
      <c r="F1014" s="159">
        <f>'2 уровень'!H2271</f>
        <v>13.22</v>
      </c>
      <c r="G1014" s="160" t="e">
        <f>'2 уровень'!I2271</f>
        <v>#DIV/0!</v>
      </c>
      <c r="H1014" s="144">
        <f>'2 уровень'!J2271</f>
        <v>0</v>
      </c>
      <c r="I1014" s="144">
        <f>'2 уровень'!K2271</f>
        <v>0</v>
      </c>
      <c r="J1014" s="24">
        <f>'2 уровень'!L2271</f>
        <v>0</v>
      </c>
      <c r="K1014" s="24">
        <f>'2 уровень'!M2271</f>
        <v>0</v>
      </c>
      <c r="L1014" s="24">
        <f>'2 уровень'!N2271</f>
        <v>0</v>
      </c>
      <c r="M1014" s="24">
        <f>'2 уровень'!O2271</f>
        <v>0</v>
      </c>
      <c r="N1014" s="24">
        <f>'2 уровень'!P2271</f>
        <v>0</v>
      </c>
      <c r="O1014" s="24">
        <f>'2 уровень'!Q2271</f>
        <v>0</v>
      </c>
      <c r="P1014" s="138">
        <f>'2 уровень'!R2271</f>
        <v>0</v>
      </c>
      <c r="Q1014" s="138">
        <f>'2 уровень'!S2271</f>
        <v>0</v>
      </c>
      <c r="R1014" s="138">
        <f>'2 уровень'!T2271</f>
        <v>0</v>
      </c>
      <c r="S1014" s="138">
        <f>'2 уровень'!U2271</f>
        <v>0</v>
      </c>
      <c r="T1014" s="138">
        <f>'2 уровень'!V2271</f>
        <v>0</v>
      </c>
      <c r="U1014" s="138">
        <f>'2 уровень'!W2271</f>
        <v>0</v>
      </c>
      <c r="V1014" s="138">
        <f>'2 уровень'!X2271</f>
        <v>0</v>
      </c>
      <c r="W1014" s="138">
        <f>'2 уровень'!Y2271</f>
        <v>0</v>
      </c>
      <c r="X1014" s="138">
        <f>'2 уровень'!Z2271</f>
        <v>0</v>
      </c>
      <c r="Y1014" s="138">
        <f>'2 уровень'!AA2271</f>
        <v>0</v>
      </c>
      <c r="Z1014" s="138">
        <f>'2 уровень'!AB2271</f>
        <v>0</v>
      </c>
      <c r="AA1014" s="138">
        <f>'2 уровень'!AC2271</f>
        <v>0</v>
      </c>
      <c r="AB1014" s="138">
        <f>'2 уровень'!AD2271</f>
        <v>0</v>
      </c>
      <c r="AC1014" s="138">
        <f>'2 уровень'!AE2271</f>
        <v>0</v>
      </c>
      <c r="AD1014" s="138"/>
      <c r="AE1014" s="138"/>
      <c r="AF1014" s="159">
        <f>'2 уровень'!AF2271</f>
        <v>0</v>
      </c>
      <c r="AG1014" s="138">
        <f>'2 уровень'!AG2271</f>
        <v>0</v>
      </c>
      <c r="AH1014" s="238"/>
      <c r="AI1014" s="238"/>
      <c r="AJ1014" s="535"/>
      <c r="AK1014" s="125"/>
      <c r="AL1014" s="125"/>
      <c r="AM1014" s="125"/>
      <c r="AN1014" s="125"/>
      <c r="AO1014" s="125"/>
      <c r="AP1014" s="125"/>
      <c r="AQ1014" s="125"/>
      <c r="AR1014" s="125"/>
      <c r="AS1014" s="125"/>
      <c r="AT1014" s="125"/>
      <c r="AU1014" s="125"/>
      <c r="AV1014" s="125"/>
      <c r="AW1014" s="125"/>
      <c r="AX1014" s="125"/>
      <c r="AY1014" s="125"/>
      <c r="AZ1014" s="125"/>
      <c r="BA1014" s="125"/>
      <c r="BB1014" s="125"/>
      <c r="BC1014" s="125"/>
      <c r="BD1014" s="125"/>
      <c r="BE1014" s="125"/>
      <c r="BF1014" s="125"/>
      <c r="BG1014" s="125"/>
      <c r="BH1014" s="125"/>
      <c r="BI1014" s="125"/>
      <c r="BJ1014" s="125"/>
      <c r="BK1014" s="125"/>
      <c r="BL1014" s="125"/>
      <c r="BM1014" s="125"/>
      <c r="BN1014" s="125"/>
      <c r="BO1014" s="125"/>
      <c r="BP1014" s="125"/>
      <c r="BQ1014" s="125"/>
      <c r="BR1014" s="125"/>
      <c r="BS1014" s="125"/>
      <c r="BT1014" s="125"/>
      <c r="BU1014" s="125"/>
      <c r="BV1014" s="125"/>
      <c r="BW1014" s="125"/>
      <c r="BX1014" s="125"/>
      <c r="BY1014" s="125"/>
      <c r="BZ1014" s="125"/>
      <c r="CA1014" s="125"/>
      <c r="CB1014" s="125"/>
      <c r="CC1014" s="125"/>
      <c r="CD1014" s="125"/>
      <c r="CE1014" s="125"/>
      <c r="CF1014" s="125"/>
      <c r="CG1014" s="125"/>
      <c r="CH1014" s="125"/>
      <c r="CI1014" s="125"/>
      <c r="CJ1014" s="125"/>
      <c r="CK1014" s="125"/>
      <c r="CL1014" s="125"/>
      <c r="CM1014" s="125"/>
      <c r="CN1014" s="125"/>
      <c r="CO1014" s="125"/>
      <c r="CP1014" s="125"/>
      <c r="CQ1014" s="125"/>
      <c r="CR1014" s="125"/>
      <c r="CS1014" s="125"/>
      <c r="CT1014" s="125"/>
      <c r="CU1014" s="125"/>
      <c r="CV1014" s="125"/>
      <c r="CW1014" s="125"/>
      <c r="CX1014" s="125"/>
      <c r="CY1014" s="125"/>
      <c r="CZ1014" s="125"/>
      <c r="DA1014" s="125"/>
      <c r="DB1014" s="125"/>
      <c r="DC1014" s="125"/>
      <c r="DD1014" s="125"/>
      <c r="DE1014" s="125"/>
      <c r="DF1014" s="125"/>
      <c r="DG1014" s="125"/>
      <c r="DH1014" s="125"/>
      <c r="DI1014" s="125"/>
      <c r="DJ1014" s="125"/>
      <c r="DK1014" s="125"/>
      <c r="DL1014" s="125"/>
      <c r="DM1014" s="125"/>
      <c r="DN1014" s="125"/>
      <c r="DO1014" s="125"/>
      <c r="DP1014" s="125"/>
      <c r="DQ1014" s="125"/>
      <c r="DR1014" s="125"/>
      <c r="DS1014" s="125"/>
      <c r="DT1014" s="125"/>
      <c r="DU1014" s="125"/>
      <c r="DV1014" s="125"/>
      <c r="DW1014" s="125"/>
      <c r="DX1014" s="125"/>
      <c r="DY1014" s="125"/>
      <c r="DZ1014" s="125"/>
      <c r="EA1014" s="125"/>
      <c r="EB1014" s="125"/>
      <c r="EC1014" s="125"/>
      <c r="ED1014" s="125"/>
      <c r="EE1014" s="125"/>
      <c r="EF1014" s="125"/>
      <c r="EG1014" s="125"/>
      <c r="EH1014" s="125"/>
      <c r="EI1014" s="125"/>
      <c r="EJ1014" s="125"/>
      <c r="EK1014" s="125"/>
      <c r="EL1014" s="125"/>
      <c r="EM1014" s="125"/>
      <c r="EN1014" s="125"/>
      <c r="EO1014" s="125"/>
      <c r="EP1014" s="125"/>
      <c r="EQ1014" s="125"/>
      <c r="ER1014" s="125"/>
      <c r="ES1014" s="125"/>
      <c r="ET1014" s="125"/>
      <c r="EU1014" s="125"/>
      <c r="EV1014" s="125"/>
      <c r="EW1014" s="125"/>
      <c r="EX1014" s="125"/>
      <c r="EY1014" s="125"/>
      <c r="EZ1014" s="125"/>
      <c r="FA1014" s="125"/>
      <c r="FB1014" s="125"/>
      <c r="FC1014" s="125"/>
      <c r="FD1014" s="125"/>
      <c r="FE1014" s="125"/>
      <c r="FF1014" s="125"/>
      <c r="FG1014" s="125"/>
      <c r="FH1014" s="125"/>
      <c r="FI1014" s="125"/>
      <c r="FJ1014" s="125"/>
      <c r="FK1014" s="125"/>
      <c r="FL1014" s="125"/>
      <c r="FM1014" s="125"/>
      <c r="FN1014" s="125"/>
      <c r="FO1014" s="125"/>
      <c r="FP1014" s="125"/>
      <c r="FQ1014" s="125"/>
      <c r="FR1014" s="125"/>
      <c r="FS1014" s="125"/>
      <c r="FT1014" s="125"/>
      <c r="FU1014" s="125"/>
      <c r="FV1014" s="125"/>
      <c r="FW1014" s="125"/>
      <c r="FX1014" s="125"/>
      <c r="FY1014" s="125"/>
      <c r="FZ1014" s="125"/>
      <c r="GA1014" s="125"/>
      <c r="GB1014" s="125"/>
      <c r="GC1014" s="125"/>
      <c r="GD1014" s="125"/>
      <c r="GE1014" s="125"/>
      <c r="GF1014" s="125"/>
      <c r="GG1014" s="125"/>
      <c r="GH1014" s="125"/>
      <c r="GI1014" s="125"/>
      <c r="GJ1014" s="125"/>
      <c r="GK1014" s="125"/>
      <c r="GL1014" s="125"/>
      <c r="GM1014" s="125"/>
      <c r="GN1014" s="125"/>
      <c r="GO1014" s="125"/>
      <c r="GP1014" s="125"/>
      <c r="GQ1014" s="125"/>
      <c r="GR1014" s="125"/>
      <c r="GS1014" s="125"/>
    </row>
    <row r="1015" spans="1:201" ht="29.25" x14ac:dyDescent="0.25">
      <c r="A1015" s="17">
        <v>1</v>
      </c>
      <c r="C1015" s="2190" t="s">
        <v>278</v>
      </c>
      <c r="D1015" s="159">
        <f>'2 уровень'!F2272</f>
        <v>0</v>
      </c>
      <c r="E1015" s="159">
        <f>'2 уровень'!G2272</f>
        <v>0</v>
      </c>
      <c r="F1015" s="159">
        <f>'2 уровень'!H2272</f>
        <v>0</v>
      </c>
      <c r="G1015" s="160" t="e">
        <f>'2 уровень'!I2272</f>
        <v>#DIV/0!</v>
      </c>
      <c r="H1015" s="144">
        <f>'2 уровень'!J2272</f>
        <v>0</v>
      </c>
      <c r="I1015" s="144">
        <f>'2 уровень'!K2272</f>
        <v>0</v>
      </c>
      <c r="J1015" s="24">
        <f>'2 уровень'!L2272</f>
        <v>0</v>
      </c>
      <c r="K1015" s="24">
        <f>'2 уровень'!M2272</f>
        <v>0</v>
      </c>
      <c r="L1015" s="24">
        <f>'2 уровень'!N2272</f>
        <v>0</v>
      </c>
      <c r="M1015" s="24">
        <f>'2 уровень'!O2272</f>
        <v>0</v>
      </c>
      <c r="N1015" s="24">
        <f>'2 уровень'!P2272</f>
        <v>0</v>
      </c>
      <c r="O1015" s="24">
        <f>'2 уровень'!Q2272</f>
        <v>0</v>
      </c>
      <c r="P1015" s="138">
        <f>'2 уровень'!R2272</f>
        <v>0</v>
      </c>
      <c r="Q1015" s="138">
        <f>'2 уровень'!S2272</f>
        <v>0</v>
      </c>
      <c r="R1015" s="138">
        <f>'2 уровень'!T2272</f>
        <v>0</v>
      </c>
      <c r="S1015" s="138">
        <f>'2 уровень'!U2272</f>
        <v>0</v>
      </c>
      <c r="T1015" s="138">
        <f>'2 уровень'!V2272</f>
        <v>0</v>
      </c>
      <c r="U1015" s="138">
        <f>'2 уровень'!W2272</f>
        <v>0</v>
      </c>
      <c r="V1015" s="138">
        <f>'2 уровень'!X2272</f>
        <v>0</v>
      </c>
      <c r="W1015" s="138">
        <f>'2 уровень'!Y2272</f>
        <v>0</v>
      </c>
      <c r="X1015" s="138">
        <f>'2 уровень'!Z2272</f>
        <v>0</v>
      </c>
      <c r="Y1015" s="138">
        <f>'2 уровень'!AA2272</f>
        <v>0</v>
      </c>
      <c r="Z1015" s="138">
        <f>'2 уровень'!AB2272</f>
        <v>0</v>
      </c>
      <c r="AA1015" s="138">
        <f>'2 уровень'!AC2272</f>
        <v>0</v>
      </c>
      <c r="AB1015" s="138">
        <f>'2 уровень'!AD2272</f>
        <v>0</v>
      </c>
      <c r="AC1015" s="138">
        <f>'2 уровень'!AE2272</f>
        <v>0</v>
      </c>
      <c r="AD1015" s="138"/>
      <c r="AE1015" s="138"/>
      <c r="AF1015" s="159">
        <f>'2 уровень'!AF2272</f>
        <v>0</v>
      </c>
      <c r="AG1015" s="138">
        <f>'2 уровень'!AG2272</f>
        <v>0</v>
      </c>
      <c r="AH1015" s="238"/>
      <c r="AI1015" s="238"/>
      <c r="AJ1015" s="535"/>
      <c r="AK1015" s="125"/>
      <c r="AL1015" s="125"/>
      <c r="AM1015" s="125"/>
      <c r="AN1015" s="125"/>
      <c r="AO1015" s="125"/>
      <c r="AP1015" s="125"/>
      <c r="AQ1015" s="125"/>
      <c r="AR1015" s="125"/>
      <c r="AS1015" s="125"/>
      <c r="AT1015" s="125"/>
      <c r="AU1015" s="125"/>
      <c r="AV1015" s="125"/>
      <c r="AW1015" s="125"/>
      <c r="AX1015" s="125"/>
      <c r="AY1015" s="125"/>
      <c r="AZ1015" s="125"/>
      <c r="BA1015" s="125"/>
      <c r="BB1015" s="125"/>
      <c r="BC1015" s="125"/>
      <c r="BD1015" s="125"/>
      <c r="BE1015" s="125"/>
      <c r="BF1015" s="125"/>
      <c r="BG1015" s="125"/>
      <c r="BH1015" s="125"/>
      <c r="BI1015" s="125"/>
      <c r="BJ1015" s="125"/>
      <c r="BK1015" s="125"/>
      <c r="BL1015" s="125"/>
      <c r="BM1015" s="125"/>
      <c r="BN1015" s="125"/>
      <c r="BO1015" s="125"/>
      <c r="BP1015" s="125"/>
      <c r="BQ1015" s="125"/>
      <c r="BR1015" s="125"/>
      <c r="BS1015" s="125"/>
      <c r="BT1015" s="125"/>
      <c r="BU1015" s="125"/>
      <c r="BV1015" s="125"/>
      <c r="BW1015" s="125"/>
      <c r="BX1015" s="125"/>
      <c r="BY1015" s="125"/>
      <c r="BZ1015" s="125"/>
      <c r="CA1015" s="125"/>
      <c r="CB1015" s="125"/>
      <c r="CC1015" s="125"/>
      <c r="CD1015" s="125"/>
      <c r="CE1015" s="125"/>
      <c r="CF1015" s="125"/>
      <c r="CG1015" s="125"/>
      <c r="CH1015" s="125"/>
      <c r="CI1015" s="125"/>
      <c r="CJ1015" s="125"/>
      <c r="CK1015" s="125"/>
      <c r="CL1015" s="125"/>
      <c r="CM1015" s="125"/>
      <c r="CN1015" s="125"/>
      <c r="CO1015" s="125"/>
      <c r="CP1015" s="125"/>
      <c r="CQ1015" s="125"/>
      <c r="CR1015" s="125"/>
      <c r="CS1015" s="125"/>
      <c r="CT1015" s="125"/>
      <c r="CU1015" s="125"/>
      <c r="CV1015" s="125"/>
      <c r="CW1015" s="125"/>
      <c r="CX1015" s="125"/>
      <c r="CY1015" s="125"/>
      <c r="CZ1015" s="125"/>
      <c r="DA1015" s="125"/>
      <c r="DB1015" s="125"/>
      <c r="DC1015" s="125"/>
      <c r="DD1015" s="125"/>
      <c r="DE1015" s="125"/>
      <c r="DF1015" s="125"/>
      <c r="DG1015" s="125"/>
      <c r="DH1015" s="125"/>
      <c r="DI1015" s="125"/>
      <c r="DJ1015" s="125"/>
      <c r="DK1015" s="125"/>
      <c r="DL1015" s="125"/>
      <c r="DM1015" s="125"/>
      <c r="DN1015" s="125"/>
      <c r="DO1015" s="125"/>
      <c r="DP1015" s="125"/>
      <c r="DQ1015" s="125"/>
      <c r="DR1015" s="125"/>
      <c r="DS1015" s="125"/>
      <c r="DT1015" s="125"/>
      <c r="DU1015" s="125"/>
      <c r="DV1015" s="125"/>
      <c r="DW1015" s="125"/>
      <c r="DX1015" s="125"/>
      <c r="DY1015" s="125"/>
      <c r="DZ1015" s="125"/>
      <c r="EA1015" s="125"/>
      <c r="EB1015" s="125"/>
      <c r="EC1015" s="125"/>
      <c r="ED1015" s="125"/>
      <c r="EE1015" s="125"/>
      <c r="EF1015" s="125"/>
      <c r="EG1015" s="125"/>
      <c r="EH1015" s="125"/>
      <c r="EI1015" s="125"/>
      <c r="EJ1015" s="125"/>
      <c r="EK1015" s="125"/>
      <c r="EL1015" s="125"/>
      <c r="EM1015" s="125"/>
      <c r="EN1015" s="125"/>
      <c r="EO1015" s="125"/>
      <c r="EP1015" s="125"/>
      <c r="EQ1015" s="125"/>
      <c r="ER1015" s="125"/>
      <c r="ES1015" s="125"/>
      <c r="ET1015" s="125"/>
      <c r="EU1015" s="125"/>
      <c r="EV1015" s="125"/>
      <c r="EW1015" s="125"/>
      <c r="EX1015" s="125"/>
      <c r="EY1015" s="125"/>
      <c r="EZ1015" s="125"/>
      <c r="FA1015" s="125"/>
      <c r="FB1015" s="125"/>
      <c r="FC1015" s="125"/>
      <c r="FD1015" s="125"/>
      <c r="FE1015" s="125"/>
      <c r="FF1015" s="125"/>
      <c r="FG1015" s="125"/>
      <c r="FH1015" s="125"/>
      <c r="FI1015" s="125"/>
      <c r="FJ1015" s="125"/>
      <c r="FK1015" s="125"/>
      <c r="FL1015" s="125"/>
      <c r="FM1015" s="125"/>
      <c r="FN1015" s="125"/>
      <c r="FO1015" s="125"/>
      <c r="FP1015" s="125"/>
      <c r="FQ1015" s="125"/>
      <c r="FR1015" s="125"/>
      <c r="FS1015" s="125"/>
      <c r="FT1015" s="125"/>
      <c r="FU1015" s="125"/>
      <c r="FV1015" s="125"/>
      <c r="FW1015" s="125"/>
      <c r="FX1015" s="125"/>
      <c r="FY1015" s="125"/>
      <c r="FZ1015" s="125"/>
      <c r="GA1015" s="125"/>
      <c r="GB1015" s="125"/>
      <c r="GC1015" s="125"/>
      <c r="GD1015" s="125"/>
      <c r="GE1015" s="125"/>
      <c r="GF1015" s="125"/>
      <c r="GG1015" s="125"/>
      <c r="GH1015" s="125"/>
      <c r="GI1015" s="125"/>
      <c r="GJ1015" s="125"/>
      <c r="GK1015" s="125"/>
      <c r="GL1015" s="125"/>
      <c r="GM1015" s="125"/>
      <c r="GN1015" s="125"/>
      <c r="GO1015" s="125"/>
      <c r="GP1015" s="125"/>
      <c r="GQ1015" s="125"/>
      <c r="GR1015" s="125"/>
      <c r="GS1015" s="125"/>
    </row>
    <row r="1016" spans="1:201" ht="29.25" x14ac:dyDescent="0.25">
      <c r="A1016" s="17">
        <v>1</v>
      </c>
      <c r="C1016" s="2190" t="s">
        <v>265</v>
      </c>
      <c r="D1016" s="159">
        <f>'2 уровень'!F2273</f>
        <v>0</v>
      </c>
      <c r="E1016" s="159">
        <f>'2 уровень'!G2273</f>
        <v>0</v>
      </c>
      <c r="F1016" s="159">
        <f>'2 уровень'!H2273</f>
        <v>17.417021276595744</v>
      </c>
      <c r="G1016" s="160" t="e">
        <f>'2 уровень'!I2273</f>
        <v>#DIV/0!</v>
      </c>
      <c r="H1016" s="144">
        <f>'2 уровень'!J2273</f>
        <v>0</v>
      </c>
      <c r="I1016" s="144">
        <f>'2 уровень'!K2273</f>
        <v>0</v>
      </c>
      <c r="J1016" s="24">
        <f>'2 уровень'!L2273</f>
        <v>0</v>
      </c>
      <c r="K1016" s="24">
        <f>'2 уровень'!M2273</f>
        <v>0</v>
      </c>
      <c r="L1016" s="24">
        <f>'2 уровень'!N2273</f>
        <v>0</v>
      </c>
      <c r="M1016" s="24">
        <f>'2 уровень'!O2273</f>
        <v>0</v>
      </c>
      <c r="N1016" s="24">
        <f>'2 уровень'!P2273</f>
        <v>0</v>
      </c>
      <c r="O1016" s="24">
        <f>'2 уровень'!Q2273</f>
        <v>0</v>
      </c>
      <c r="P1016" s="138">
        <f>'2 уровень'!R2273</f>
        <v>0</v>
      </c>
      <c r="Q1016" s="138">
        <f>'2 уровень'!S2273</f>
        <v>0</v>
      </c>
      <c r="R1016" s="138">
        <f>'2 уровень'!T2273</f>
        <v>0</v>
      </c>
      <c r="S1016" s="138">
        <f>'2 уровень'!U2273</f>
        <v>0</v>
      </c>
      <c r="T1016" s="138">
        <f>'2 уровень'!V2273</f>
        <v>0</v>
      </c>
      <c r="U1016" s="138">
        <f>'2 уровень'!W2273</f>
        <v>0</v>
      </c>
      <c r="V1016" s="138">
        <f>'2 уровень'!X2273</f>
        <v>0</v>
      </c>
      <c r="W1016" s="138">
        <f>'2 уровень'!Y2273</f>
        <v>0</v>
      </c>
      <c r="X1016" s="138">
        <f>'2 уровень'!Z2273</f>
        <v>0</v>
      </c>
      <c r="Y1016" s="138">
        <f>'2 уровень'!AA2273</f>
        <v>0</v>
      </c>
      <c r="Z1016" s="138">
        <f>'2 уровень'!AB2273</f>
        <v>0</v>
      </c>
      <c r="AA1016" s="138">
        <f>'2 уровень'!AC2273</f>
        <v>0</v>
      </c>
      <c r="AB1016" s="138">
        <f>'2 уровень'!AD2273</f>
        <v>0</v>
      </c>
      <c r="AC1016" s="138">
        <f>'2 уровень'!AE2273</f>
        <v>0</v>
      </c>
      <c r="AD1016" s="138"/>
      <c r="AE1016" s="138"/>
      <c r="AF1016" s="159">
        <f>'2 уровень'!AF2273</f>
        <v>0</v>
      </c>
      <c r="AG1016" s="138">
        <f>'2 уровень'!AG2273</f>
        <v>0</v>
      </c>
      <c r="AH1016" s="238"/>
      <c r="AI1016" s="238"/>
      <c r="AJ1016" s="535"/>
      <c r="AK1016" s="125"/>
      <c r="AL1016" s="125"/>
      <c r="AM1016" s="125"/>
      <c r="AN1016" s="125"/>
      <c r="AO1016" s="125"/>
      <c r="AP1016" s="125"/>
      <c r="AQ1016" s="125"/>
      <c r="AR1016" s="125"/>
      <c r="AS1016" s="125"/>
      <c r="AT1016" s="125"/>
      <c r="AU1016" s="125"/>
      <c r="AV1016" s="125"/>
      <c r="AW1016" s="125"/>
      <c r="AX1016" s="125"/>
      <c r="AY1016" s="125"/>
      <c r="AZ1016" s="125"/>
      <c r="BA1016" s="125"/>
      <c r="BB1016" s="125"/>
      <c r="BC1016" s="125"/>
      <c r="BD1016" s="125"/>
      <c r="BE1016" s="125"/>
      <c r="BF1016" s="125"/>
      <c r="BG1016" s="125"/>
      <c r="BH1016" s="125"/>
      <c r="BI1016" s="125"/>
      <c r="BJ1016" s="125"/>
      <c r="BK1016" s="125"/>
      <c r="BL1016" s="125"/>
      <c r="BM1016" s="125"/>
      <c r="BN1016" s="125"/>
      <c r="BO1016" s="125"/>
      <c r="BP1016" s="125"/>
      <c r="BQ1016" s="125"/>
      <c r="BR1016" s="125"/>
      <c r="BS1016" s="125"/>
      <c r="BT1016" s="125"/>
      <c r="BU1016" s="125"/>
      <c r="BV1016" s="125"/>
      <c r="BW1016" s="125"/>
      <c r="BX1016" s="125"/>
      <c r="BY1016" s="125"/>
      <c r="BZ1016" s="125"/>
      <c r="CA1016" s="125"/>
      <c r="CB1016" s="125"/>
      <c r="CC1016" s="125"/>
      <c r="CD1016" s="125"/>
      <c r="CE1016" s="125"/>
      <c r="CF1016" s="125"/>
      <c r="CG1016" s="125"/>
      <c r="CH1016" s="125"/>
      <c r="CI1016" s="125"/>
      <c r="CJ1016" s="125"/>
      <c r="CK1016" s="125"/>
      <c r="CL1016" s="125"/>
      <c r="CM1016" s="125"/>
      <c r="CN1016" s="125"/>
      <c r="CO1016" s="125"/>
      <c r="CP1016" s="125"/>
      <c r="CQ1016" s="125"/>
      <c r="CR1016" s="125"/>
      <c r="CS1016" s="125"/>
      <c r="CT1016" s="125"/>
      <c r="CU1016" s="125"/>
      <c r="CV1016" s="125"/>
      <c r="CW1016" s="125"/>
      <c r="CX1016" s="125"/>
      <c r="CY1016" s="125"/>
      <c r="CZ1016" s="125"/>
      <c r="DA1016" s="125"/>
      <c r="DB1016" s="125"/>
      <c r="DC1016" s="125"/>
      <c r="DD1016" s="125"/>
      <c r="DE1016" s="125"/>
      <c r="DF1016" s="125"/>
      <c r="DG1016" s="125"/>
      <c r="DH1016" s="125"/>
      <c r="DI1016" s="125"/>
      <c r="DJ1016" s="125"/>
      <c r="DK1016" s="125"/>
      <c r="DL1016" s="125"/>
      <c r="DM1016" s="125"/>
      <c r="DN1016" s="125"/>
      <c r="DO1016" s="125"/>
      <c r="DP1016" s="125"/>
      <c r="DQ1016" s="125"/>
      <c r="DR1016" s="125"/>
      <c r="DS1016" s="125"/>
      <c r="DT1016" s="125"/>
      <c r="DU1016" s="125"/>
      <c r="DV1016" s="125"/>
      <c r="DW1016" s="125"/>
      <c r="DX1016" s="125"/>
      <c r="DY1016" s="125"/>
      <c r="DZ1016" s="125"/>
      <c r="EA1016" s="125"/>
      <c r="EB1016" s="125"/>
      <c r="EC1016" s="125"/>
      <c r="ED1016" s="125"/>
      <c r="EE1016" s="125"/>
      <c r="EF1016" s="125"/>
      <c r="EG1016" s="125"/>
      <c r="EH1016" s="125"/>
      <c r="EI1016" s="125"/>
      <c r="EJ1016" s="125"/>
      <c r="EK1016" s="125"/>
      <c r="EL1016" s="125"/>
      <c r="EM1016" s="125"/>
      <c r="EN1016" s="125"/>
      <c r="EO1016" s="125"/>
      <c r="EP1016" s="125"/>
      <c r="EQ1016" s="125"/>
      <c r="ER1016" s="125"/>
      <c r="ES1016" s="125"/>
      <c r="ET1016" s="125"/>
      <c r="EU1016" s="125"/>
      <c r="EV1016" s="125"/>
      <c r="EW1016" s="125"/>
      <c r="EX1016" s="125"/>
      <c r="EY1016" s="125"/>
      <c r="EZ1016" s="125"/>
      <c r="FA1016" s="125"/>
      <c r="FB1016" s="125"/>
      <c r="FC1016" s="125"/>
      <c r="FD1016" s="125"/>
      <c r="FE1016" s="125"/>
      <c r="FF1016" s="125"/>
      <c r="FG1016" s="125"/>
      <c r="FH1016" s="125"/>
      <c r="FI1016" s="125"/>
      <c r="FJ1016" s="125"/>
      <c r="FK1016" s="125"/>
      <c r="FL1016" s="125"/>
      <c r="FM1016" s="125"/>
      <c r="FN1016" s="125"/>
      <c r="FO1016" s="125"/>
      <c r="FP1016" s="125"/>
      <c r="FQ1016" s="125"/>
      <c r="FR1016" s="125"/>
      <c r="FS1016" s="125"/>
      <c r="FT1016" s="125"/>
      <c r="FU1016" s="125"/>
      <c r="FV1016" s="125"/>
      <c r="FW1016" s="125"/>
      <c r="FX1016" s="125"/>
      <c r="FY1016" s="125"/>
      <c r="FZ1016" s="125"/>
      <c r="GA1016" s="125"/>
      <c r="GB1016" s="125"/>
      <c r="GC1016" s="125"/>
      <c r="GD1016" s="125"/>
      <c r="GE1016" s="125"/>
      <c r="GF1016" s="125"/>
      <c r="GG1016" s="125"/>
      <c r="GH1016" s="125"/>
      <c r="GI1016" s="125"/>
      <c r="GJ1016" s="125"/>
      <c r="GK1016" s="125"/>
      <c r="GL1016" s="125"/>
      <c r="GM1016" s="125"/>
      <c r="GN1016" s="125"/>
      <c r="GO1016" s="125"/>
      <c r="GP1016" s="125"/>
      <c r="GQ1016" s="125"/>
      <c r="GR1016" s="125"/>
      <c r="GS1016" s="125"/>
    </row>
    <row r="1017" spans="1:201" ht="29.25" x14ac:dyDescent="0.25">
      <c r="A1017" s="17">
        <v>1</v>
      </c>
      <c r="C1017" s="2190" t="s">
        <v>266</v>
      </c>
      <c r="D1017" s="159">
        <f>'2 уровень'!F2274</f>
        <v>0</v>
      </c>
      <c r="E1017" s="159">
        <f>'2 уровень'!G2274</f>
        <v>0</v>
      </c>
      <c r="F1017" s="159">
        <f>'2 уровень'!H2274</f>
        <v>1</v>
      </c>
      <c r="G1017" s="160" t="e">
        <f>'2 уровень'!I2274</f>
        <v>#DIV/0!</v>
      </c>
      <c r="H1017" s="144">
        <f>'2 уровень'!J2274</f>
        <v>0</v>
      </c>
      <c r="I1017" s="144">
        <f>'2 уровень'!K2274</f>
        <v>0</v>
      </c>
      <c r="J1017" s="24">
        <f>'2 уровень'!L2274</f>
        <v>0</v>
      </c>
      <c r="K1017" s="24">
        <f>'2 уровень'!M2274</f>
        <v>0</v>
      </c>
      <c r="L1017" s="24">
        <f>'2 уровень'!N2274</f>
        <v>0</v>
      </c>
      <c r="M1017" s="24">
        <f>'2 уровень'!O2274</f>
        <v>0</v>
      </c>
      <c r="N1017" s="24">
        <f>'2 уровень'!P2274</f>
        <v>0</v>
      </c>
      <c r="O1017" s="24">
        <f>'2 уровень'!Q2274</f>
        <v>0</v>
      </c>
      <c r="P1017" s="138">
        <f>'2 уровень'!R2274</f>
        <v>0</v>
      </c>
      <c r="Q1017" s="138">
        <f>'2 уровень'!S2274</f>
        <v>0</v>
      </c>
      <c r="R1017" s="138">
        <f>'2 уровень'!T2274</f>
        <v>0</v>
      </c>
      <c r="S1017" s="138">
        <f>'2 уровень'!U2274</f>
        <v>0</v>
      </c>
      <c r="T1017" s="138">
        <f>'2 уровень'!V2274</f>
        <v>0</v>
      </c>
      <c r="U1017" s="138">
        <f>'2 уровень'!W2274</f>
        <v>0</v>
      </c>
      <c r="V1017" s="138">
        <f>'2 уровень'!X2274</f>
        <v>0</v>
      </c>
      <c r="W1017" s="138">
        <f>'2 уровень'!Y2274</f>
        <v>1.2944599999999999</v>
      </c>
      <c r="X1017" s="138">
        <f>'2 уровень'!Z2274</f>
        <v>0</v>
      </c>
      <c r="Y1017" s="138">
        <f>'2 уровень'!AA2274</f>
        <v>0</v>
      </c>
      <c r="Z1017" s="138">
        <f>'2 уровень'!AB2274</f>
        <v>1.2944599999999999</v>
      </c>
      <c r="AA1017" s="138">
        <f>'2 уровень'!AC2274</f>
        <v>0</v>
      </c>
      <c r="AB1017" s="138">
        <f>'2 уровень'!AD2274</f>
        <v>0</v>
      </c>
      <c r="AC1017" s="138">
        <f>'2 уровень'!AE2274</f>
        <v>1.2944599999999999</v>
      </c>
      <c r="AD1017" s="138" t="e">
        <f>W1017/V1017*100</f>
        <v>#DIV/0!</v>
      </c>
      <c r="AE1017" s="138" t="e">
        <f>AC1017/V1017*100</f>
        <v>#DIV/0!</v>
      </c>
      <c r="AF1017" s="159">
        <f>'2 уровень'!AF2274</f>
        <v>0</v>
      </c>
      <c r="AG1017" s="138">
        <f>'2 уровень'!AG2274</f>
        <v>0</v>
      </c>
      <c r="AH1017" s="238"/>
      <c r="AI1017" s="238"/>
      <c r="AJ1017" s="535"/>
      <c r="AK1017" s="125"/>
      <c r="AL1017" s="125"/>
      <c r="AM1017" s="125"/>
      <c r="AN1017" s="125"/>
      <c r="AO1017" s="125"/>
      <c r="AP1017" s="125"/>
      <c r="AQ1017" s="125"/>
      <c r="AR1017" s="125"/>
      <c r="AS1017" s="125"/>
      <c r="AT1017" s="125"/>
      <c r="AU1017" s="125"/>
      <c r="AV1017" s="125"/>
      <c r="AW1017" s="125"/>
      <c r="AX1017" s="125"/>
      <c r="AY1017" s="125"/>
      <c r="AZ1017" s="125"/>
      <c r="BA1017" s="125"/>
      <c r="BB1017" s="125"/>
      <c r="BC1017" s="125"/>
      <c r="BD1017" s="125"/>
      <c r="BE1017" s="125"/>
      <c r="BF1017" s="125"/>
      <c r="BG1017" s="125"/>
      <c r="BH1017" s="125"/>
      <c r="BI1017" s="125"/>
      <c r="BJ1017" s="125"/>
      <c r="BK1017" s="125"/>
      <c r="BL1017" s="125"/>
      <c r="BM1017" s="125"/>
      <c r="BN1017" s="125"/>
      <c r="BO1017" s="125"/>
      <c r="BP1017" s="125"/>
      <c r="BQ1017" s="125"/>
      <c r="BR1017" s="125"/>
      <c r="BS1017" s="125"/>
      <c r="BT1017" s="125"/>
      <c r="BU1017" s="125"/>
      <c r="BV1017" s="125"/>
      <c r="BW1017" s="125"/>
      <c r="BX1017" s="125"/>
      <c r="BY1017" s="125"/>
      <c r="BZ1017" s="125"/>
      <c r="CA1017" s="125"/>
      <c r="CB1017" s="125"/>
      <c r="CC1017" s="125"/>
      <c r="CD1017" s="125"/>
      <c r="CE1017" s="125"/>
      <c r="CF1017" s="125"/>
      <c r="CG1017" s="125"/>
      <c r="CH1017" s="125"/>
      <c r="CI1017" s="125"/>
      <c r="CJ1017" s="125"/>
      <c r="CK1017" s="125"/>
      <c r="CL1017" s="125"/>
      <c r="CM1017" s="125"/>
      <c r="CN1017" s="125"/>
      <c r="CO1017" s="125"/>
      <c r="CP1017" s="125"/>
      <c r="CQ1017" s="125"/>
      <c r="CR1017" s="125"/>
      <c r="CS1017" s="125"/>
      <c r="CT1017" s="125"/>
      <c r="CU1017" s="125"/>
      <c r="CV1017" s="125"/>
      <c r="CW1017" s="125"/>
      <c r="CX1017" s="125"/>
      <c r="CY1017" s="125"/>
      <c r="CZ1017" s="125"/>
      <c r="DA1017" s="125"/>
      <c r="DB1017" s="125"/>
      <c r="DC1017" s="125"/>
      <c r="DD1017" s="125"/>
      <c r="DE1017" s="125"/>
      <c r="DF1017" s="125"/>
      <c r="DG1017" s="125"/>
      <c r="DH1017" s="125"/>
      <c r="DI1017" s="125"/>
      <c r="DJ1017" s="125"/>
      <c r="DK1017" s="125"/>
      <c r="DL1017" s="125"/>
      <c r="DM1017" s="125"/>
      <c r="DN1017" s="125"/>
      <c r="DO1017" s="125"/>
      <c r="DP1017" s="125"/>
      <c r="DQ1017" s="125"/>
      <c r="DR1017" s="125"/>
      <c r="DS1017" s="125"/>
      <c r="DT1017" s="125"/>
      <c r="DU1017" s="125"/>
      <c r="DV1017" s="125"/>
      <c r="DW1017" s="125"/>
      <c r="DX1017" s="125"/>
      <c r="DY1017" s="125"/>
      <c r="DZ1017" s="125"/>
      <c r="EA1017" s="125"/>
      <c r="EB1017" s="125"/>
      <c r="EC1017" s="125"/>
      <c r="ED1017" s="125"/>
      <c r="EE1017" s="125"/>
      <c r="EF1017" s="125"/>
      <c r="EG1017" s="125"/>
      <c r="EH1017" s="125"/>
      <c r="EI1017" s="125"/>
      <c r="EJ1017" s="125"/>
      <c r="EK1017" s="125"/>
      <c r="EL1017" s="125"/>
      <c r="EM1017" s="125"/>
      <c r="EN1017" s="125"/>
      <c r="EO1017" s="125"/>
      <c r="EP1017" s="125"/>
      <c r="EQ1017" s="125"/>
      <c r="ER1017" s="125"/>
      <c r="ES1017" s="125"/>
      <c r="ET1017" s="125"/>
      <c r="EU1017" s="125"/>
      <c r="EV1017" s="125"/>
      <c r="EW1017" s="125"/>
      <c r="EX1017" s="125"/>
      <c r="EY1017" s="125"/>
      <c r="EZ1017" s="125"/>
      <c r="FA1017" s="125"/>
      <c r="FB1017" s="125"/>
      <c r="FC1017" s="125"/>
      <c r="FD1017" s="125"/>
      <c r="FE1017" s="125"/>
      <c r="FF1017" s="125"/>
      <c r="FG1017" s="125"/>
      <c r="FH1017" s="125"/>
      <c r="FI1017" s="125"/>
      <c r="FJ1017" s="125"/>
      <c r="FK1017" s="125"/>
      <c r="FL1017" s="125"/>
      <c r="FM1017" s="125"/>
      <c r="FN1017" s="125"/>
      <c r="FO1017" s="125"/>
      <c r="FP1017" s="125"/>
      <c r="FQ1017" s="125"/>
      <c r="FR1017" s="125"/>
      <c r="FS1017" s="125"/>
      <c r="FT1017" s="125"/>
      <c r="FU1017" s="125"/>
      <c r="FV1017" s="125"/>
      <c r="FW1017" s="125"/>
      <c r="FX1017" s="125"/>
      <c r="FY1017" s="125"/>
      <c r="FZ1017" s="125"/>
      <c r="GA1017" s="125"/>
      <c r="GB1017" s="125"/>
      <c r="GC1017" s="125"/>
      <c r="GD1017" s="125"/>
      <c r="GE1017" s="125"/>
      <c r="GF1017" s="125"/>
      <c r="GG1017" s="125"/>
      <c r="GH1017" s="125"/>
      <c r="GI1017" s="125"/>
      <c r="GJ1017" s="125"/>
      <c r="GK1017" s="125"/>
      <c r="GL1017" s="125"/>
      <c r="GM1017" s="125"/>
      <c r="GN1017" s="125"/>
      <c r="GO1017" s="125"/>
      <c r="GP1017" s="125"/>
      <c r="GQ1017" s="125"/>
      <c r="GR1017" s="125"/>
      <c r="GS1017" s="125"/>
    </row>
    <row r="1018" spans="1:201" x14ac:dyDescent="0.25">
      <c r="A1018" s="17">
        <v>1</v>
      </c>
      <c r="C1018" s="2191" t="s">
        <v>135</v>
      </c>
      <c r="D1018" s="159">
        <f>'2 уровень'!F2275</f>
        <v>0</v>
      </c>
      <c r="E1018" s="159">
        <f>'2 уровень'!G2275</f>
        <v>0</v>
      </c>
      <c r="F1018" s="159">
        <f>'2 уровень'!H2275</f>
        <v>75.743809523809531</v>
      </c>
      <c r="G1018" s="160" t="e">
        <f>'2 уровень'!I2275</f>
        <v>#DIV/0!</v>
      </c>
      <c r="H1018" s="144">
        <f>'2 уровень'!J2275</f>
        <v>0</v>
      </c>
      <c r="I1018" s="144">
        <f>'2 уровень'!K2275</f>
        <v>0</v>
      </c>
      <c r="J1018" s="24">
        <f>'2 уровень'!L2275</f>
        <v>0</v>
      </c>
      <c r="K1018" s="24">
        <f>'2 уровень'!M2275</f>
        <v>0</v>
      </c>
      <c r="L1018" s="24">
        <f>'2 уровень'!N2275</f>
        <v>0</v>
      </c>
      <c r="M1018" s="24">
        <f>'2 уровень'!O2275</f>
        <v>0</v>
      </c>
      <c r="N1018" s="24">
        <f>'2 уровень'!P2275</f>
        <v>0</v>
      </c>
      <c r="O1018" s="24">
        <f>'2 уровень'!Q2275</f>
        <v>0</v>
      </c>
      <c r="P1018" s="138">
        <f>'2 уровень'!R2275</f>
        <v>0</v>
      </c>
      <c r="Q1018" s="138">
        <f>'2 уровень'!S2275</f>
        <v>0</v>
      </c>
      <c r="R1018" s="138">
        <f>'2 уровень'!T2275</f>
        <v>0</v>
      </c>
      <c r="S1018" s="138">
        <f>'2 уровень'!U2275</f>
        <v>0</v>
      </c>
      <c r="T1018" s="138">
        <f>'2 уровень'!V2275</f>
        <v>0</v>
      </c>
      <c r="U1018" s="138">
        <f>'2 уровень'!W2275</f>
        <v>0</v>
      </c>
      <c r="V1018" s="138">
        <f>'2 уровень'!X2275</f>
        <v>0</v>
      </c>
      <c r="W1018" s="138">
        <f>'2 уровень'!Y2275</f>
        <v>70.699389999999994</v>
      </c>
      <c r="X1018" s="138">
        <f>'2 уровень'!Z2275</f>
        <v>0</v>
      </c>
      <c r="Y1018" s="138">
        <f>'2 уровень'!AA2275</f>
        <v>0</v>
      </c>
      <c r="Z1018" s="138">
        <f>'2 уровень'!AB2275</f>
        <v>17.031689999999998</v>
      </c>
      <c r="AA1018" s="138">
        <f>'2 уровень'!AC2275</f>
        <v>0</v>
      </c>
      <c r="AB1018" s="138">
        <f>'2 уровень'!AD2275</f>
        <v>0</v>
      </c>
      <c r="AC1018" s="138">
        <f>'2 уровень'!AE2275</f>
        <v>70.699389999999994</v>
      </c>
      <c r="AD1018" s="138" t="e">
        <f>W1018/V1018*100</f>
        <v>#DIV/0!</v>
      </c>
      <c r="AE1018" s="138" t="e">
        <f>AC1018/V1018*100</f>
        <v>#DIV/0!</v>
      </c>
      <c r="AF1018" s="159">
        <f>'2 уровень'!AF2275</f>
        <v>0</v>
      </c>
      <c r="AG1018" s="138">
        <f>'2 уровень'!AG2275</f>
        <v>0</v>
      </c>
      <c r="AH1018" s="238"/>
      <c r="AI1018" s="238"/>
      <c r="AJ1018" s="535"/>
      <c r="AK1018" s="125"/>
      <c r="AL1018" s="125"/>
      <c r="AM1018" s="125"/>
      <c r="AN1018" s="125"/>
      <c r="AO1018" s="125"/>
      <c r="AP1018" s="125"/>
      <c r="AQ1018" s="125"/>
      <c r="AR1018" s="125"/>
      <c r="AS1018" s="125"/>
      <c r="AT1018" s="125"/>
      <c r="AU1018" s="125"/>
      <c r="AV1018" s="125"/>
      <c r="AW1018" s="125"/>
      <c r="AX1018" s="125"/>
      <c r="AY1018" s="125"/>
      <c r="AZ1018" s="125"/>
      <c r="BA1018" s="125"/>
      <c r="BB1018" s="125"/>
      <c r="BC1018" s="125"/>
      <c r="BD1018" s="125"/>
      <c r="BE1018" s="125"/>
      <c r="BF1018" s="125"/>
      <c r="BG1018" s="125"/>
      <c r="BH1018" s="125"/>
      <c r="BI1018" s="125"/>
      <c r="BJ1018" s="125"/>
      <c r="BK1018" s="125"/>
      <c r="BL1018" s="125"/>
      <c r="BM1018" s="125"/>
      <c r="BN1018" s="125"/>
      <c r="BO1018" s="125"/>
      <c r="BP1018" s="125"/>
      <c r="BQ1018" s="125"/>
      <c r="BR1018" s="125"/>
      <c r="BS1018" s="125"/>
      <c r="BT1018" s="125"/>
      <c r="BU1018" s="125"/>
      <c r="BV1018" s="125"/>
      <c r="BW1018" s="125"/>
      <c r="BX1018" s="125"/>
      <c r="BY1018" s="125"/>
      <c r="BZ1018" s="125"/>
      <c r="CA1018" s="125"/>
      <c r="CB1018" s="125"/>
      <c r="CC1018" s="125"/>
      <c r="CD1018" s="125"/>
      <c r="CE1018" s="125"/>
      <c r="CF1018" s="125"/>
      <c r="CG1018" s="125"/>
      <c r="CH1018" s="125"/>
      <c r="CI1018" s="125"/>
      <c r="CJ1018" s="125"/>
      <c r="CK1018" s="125"/>
      <c r="CL1018" s="125"/>
      <c r="CM1018" s="125"/>
      <c r="CN1018" s="125"/>
      <c r="CO1018" s="125"/>
      <c r="CP1018" s="125"/>
      <c r="CQ1018" s="125"/>
      <c r="CR1018" s="125"/>
      <c r="CS1018" s="125"/>
      <c r="CT1018" s="125"/>
      <c r="CU1018" s="125"/>
      <c r="CV1018" s="125"/>
      <c r="CW1018" s="125"/>
      <c r="CX1018" s="125"/>
      <c r="CY1018" s="125"/>
      <c r="CZ1018" s="125"/>
      <c r="DA1018" s="125"/>
      <c r="DB1018" s="125"/>
      <c r="DC1018" s="125"/>
      <c r="DD1018" s="125"/>
      <c r="DE1018" s="125"/>
      <c r="DF1018" s="125"/>
      <c r="DG1018" s="125"/>
      <c r="DH1018" s="125"/>
      <c r="DI1018" s="125"/>
      <c r="DJ1018" s="125"/>
      <c r="DK1018" s="125"/>
      <c r="DL1018" s="125"/>
      <c r="DM1018" s="125"/>
      <c r="DN1018" s="125"/>
      <c r="DO1018" s="125"/>
      <c r="DP1018" s="125"/>
      <c r="DQ1018" s="125"/>
      <c r="DR1018" s="125"/>
      <c r="DS1018" s="125"/>
      <c r="DT1018" s="125"/>
      <c r="DU1018" s="125"/>
      <c r="DV1018" s="125"/>
      <c r="DW1018" s="125"/>
      <c r="DX1018" s="125"/>
      <c r="DY1018" s="125"/>
      <c r="DZ1018" s="125"/>
      <c r="EA1018" s="125"/>
      <c r="EB1018" s="125"/>
      <c r="EC1018" s="125"/>
      <c r="ED1018" s="125"/>
      <c r="EE1018" s="125"/>
      <c r="EF1018" s="125"/>
      <c r="EG1018" s="125"/>
      <c r="EH1018" s="125"/>
      <c r="EI1018" s="125"/>
      <c r="EJ1018" s="125"/>
      <c r="EK1018" s="125"/>
      <c r="EL1018" s="125"/>
      <c r="EM1018" s="125"/>
      <c r="EN1018" s="125"/>
      <c r="EO1018" s="125"/>
      <c r="EP1018" s="125"/>
      <c r="EQ1018" s="125"/>
      <c r="ER1018" s="125"/>
      <c r="ES1018" s="125"/>
      <c r="ET1018" s="125"/>
      <c r="EU1018" s="125"/>
      <c r="EV1018" s="125"/>
      <c r="EW1018" s="125"/>
      <c r="EX1018" s="125"/>
      <c r="EY1018" s="125"/>
      <c r="EZ1018" s="125"/>
      <c r="FA1018" s="125"/>
      <c r="FB1018" s="125"/>
      <c r="FC1018" s="125"/>
      <c r="FD1018" s="125"/>
      <c r="FE1018" s="125"/>
      <c r="FF1018" s="125"/>
      <c r="FG1018" s="125"/>
      <c r="FH1018" s="125"/>
      <c r="FI1018" s="125"/>
      <c r="FJ1018" s="125"/>
      <c r="FK1018" s="125"/>
      <c r="FL1018" s="125"/>
      <c r="FM1018" s="125"/>
      <c r="FN1018" s="125"/>
      <c r="FO1018" s="125"/>
      <c r="FP1018" s="125"/>
      <c r="FQ1018" s="125"/>
      <c r="FR1018" s="125"/>
      <c r="FS1018" s="125"/>
      <c r="FT1018" s="125"/>
      <c r="FU1018" s="125"/>
      <c r="FV1018" s="125"/>
      <c r="FW1018" s="125"/>
      <c r="FX1018" s="125"/>
      <c r="FY1018" s="125"/>
      <c r="FZ1018" s="125"/>
      <c r="GA1018" s="125"/>
      <c r="GB1018" s="125"/>
      <c r="GC1018" s="125"/>
      <c r="GD1018" s="125"/>
      <c r="GE1018" s="125"/>
      <c r="GF1018" s="125"/>
      <c r="GG1018" s="125"/>
      <c r="GH1018" s="125"/>
      <c r="GI1018" s="125"/>
      <c r="GJ1018" s="125"/>
      <c r="GK1018" s="125"/>
      <c r="GL1018" s="125"/>
      <c r="GM1018" s="125"/>
      <c r="GN1018" s="125"/>
      <c r="GO1018" s="125"/>
      <c r="GP1018" s="125"/>
      <c r="GQ1018" s="125"/>
      <c r="GR1018" s="125"/>
      <c r="GS1018" s="125"/>
    </row>
    <row r="1019" spans="1:201" x14ac:dyDescent="0.25">
      <c r="A1019" s="17">
        <v>1</v>
      </c>
      <c r="C1019" s="2126" t="s">
        <v>227</v>
      </c>
      <c r="D1019" s="159">
        <f>'2 уровень'!F2276</f>
        <v>0</v>
      </c>
      <c r="E1019" s="159">
        <f>'2 уровень'!G2276</f>
        <v>0</v>
      </c>
      <c r="F1019" s="159">
        <f>'2 уровень'!H2276</f>
        <v>0</v>
      </c>
      <c r="G1019" s="160" t="e">
        <f>'2 уровень'!I2276</f>
        <v>#DIV/0!</v>
      </c>
      <c r="H1019" s="144" t="e">
        <f>'2 уровень'!J2276</f>
        <v>#DIV/0!</v>
      </c>
      <c r="I1019" s="144" t="e">
        <f>'2 уровень'!K2276</f>
        <v>#DIV/0!</v>
      </c>
      <c r="J1019" s="24">
        <f>'2 уровень'!L2276</f>
        <v>0</v>
      </c>
      <c r="K1019" s="24">
        <f>'2 уровень'!M2276</f>
        <v>0</v>
      </c>
      <c r="L1019" s="24">
        <f>'2 уровень'!N2276</f>
        <v>0</v>
      </c>
      <c r="M1019" s="24" t="e">
        <f>'2 уровень'!O2276</f>
        <v>#DIV/0!</v>
      </c>
      <c r="N1019" s="24">
        <f>'2 уровень'!P2276</f>
        <v>0</v>
      </c>
      <c r="O1019" s="24" t="e">
        <f>'2 уровень'!Q2276</f>
        <v>#DIV/0!</v>
      </c>
      <c r="P1019" s="138">
        <f>'2 уровень'!R2276</f>
        <v>0</v>
      </c>
      <c r="Q1019" s="138">
        <f>'2 уровень'!S2276</f>
        <v>0</v>
      </c>
      <c r="R1019" s="138">
        <f>'2 уровень'!T2276</f>
        <v>0</v>
      </c>
      <c r="S1019" s="138">
        <f>'2 уровень'!U2276</f>
        <v>0</v>
      </c>
      <c r="T1019" s="138">
        <f>'2 уровень'!V2276</f>
        <v>0</v>
      </c>
      <c r="U1019" s="138">
        <f>'2 уровень'!W2276</f>
        <v>0</v>
      </c>
      <c r="V1019" s="138">
        <f>'2 уровень'!X2276</f>
        <v>0</v>
      </c>
      <c r="W1019" s="138">
        <f>'2 уровень'!Y2276</f>
        <v>0</v>
      </c>
      <c r="X1019" s="138">
        <f>'2 уровень'!Z2276</f>
        <v>0</v>
      </c>
      <c r="Y1019" s="138">
        <f>'2 уровень'!AA2276</f>
        <v>0</v>
      </c>
      <c r="Z1019" s="138">
        <f>'2 уровень'!AB2276</f>
        <v>0</v>
      </c>
      <c r="AA1019" s="138">
        <f>'2 уровень'!AC2276</f>
        <v>0</v>
      </c>
      <c r="AB1019" s="138">
        <f>'2 уровень'!AD2276</f>
        <v>0</v>
      </c>
      <c r="AC1019" s="138">
        <f>'2 уровень'!AE2276</f>
        <v>0</v>
      </c>
      <c r="AD1019" s="138"/>
      <c r="AE1019" s="138"/>
      <c r="AF1019" s="159">
        <f>'2 уровень'!AF2276</f>
        <v>0</v>
      </c>
      <c r="AG1019" s="138">
        <f>'2 уровень'!AG2276</f>
        <v>0</v>
      </c>
      <c r="AH1019" s="238"/>
      <c r="AI1019" s="238"/>
      <c r="AJ1019" s="535"/>
      <c r="AK1019" s="125"/>
      <c r="AL1019" s="125"/>
      <c r="AM1019" s="125"/>
      <c r="AN1019" s="125"/>
      <c r="AO1019" s="125"/>
      <c r="AP1019" s="125"/>
      <c r="AQ1019" s="125"/>
      <c r="AR1019" s="125"/>
      <c r="AS1019" s="125"/>
      <c r="AT1019" s="125"/>
      <c r="AU1019" s="125"/>
      <c r="AV1019" s="125"/>
      <c r="AW1019" s="125"/>
      <c r="AX1019" s="125"/>
      <c r="AY1019" s="125"/>
      <c r="AZ1019" s="125"/>
      <c r="BA1019" s="125"/>
      <c r="BB1019" s="125"/>
      <c r="BC1019" s="125"/>
      <c r="BD1019" s="125"/>
      <c r="BE1019" s="125"/>
      <c r="BF1019" s="125"/>
      <c r="BG1019" s="125"/>
      <c r="BH1019" s="125"/>
      <c r="BI1019" s="125"/>
      <c r="BJ1019" s="125"/>
      <c r="BK1019" s="125"/>
      <c r="BL1019" s="125"/>
      <c r="BM1019" s="125"/>
      <c r="BN1019" s="125"/>
      <c r="BO1019" s="125"/>
      <c r="BP1019" s="125"/>
      <c r="BQ1019" s="125"/>
      <c r="BR1019" s="125"/>
      <c r="BS1019" s="125"/>
      <c r="BT1019" s="125"/>
      <c r="BU1019" s="125"/>
      <c r="BV1019" s="125"/>
      <c r="BW1019" s="125"/>
      <c r="BX1019" s="125"/>
      <c r="BY1019" s="125"/>
      <c r="BZ1019" s="125"/>
      <c r="CA1019" s="125"/>
      <c r="CB1019" s="125"/>
      <c r="CC1019" s="125"/>
      <c r="CD1019" s="125"/>
      <c r="CE1019" s="125"/>
      <c r="CF1019" s="125"/>
      <c r="CG1019" s="125"/>
      <c r="CH1019" s="125"/>
      <c r="CI1019" s="125"/>
      <c r="CJ1019" s="125"/>
      <c r="CK1019" s="125"/>
      <c r="CL1019" s="125"/>
      <c r="CM1019" s="125"/>
      <c r="CN1019" s="125"/>
      <c r="CO1019" s="125"/>
      <c r="CP1019" s="125"/>
      <c r="CQ1019" s="125"/>
      <c r="CR1019" s="125"/>
      <c r="CS1019" s="125"/>
      <c r="CT1019" s="125"/>
      <c r="CU1019" s="125"/>
      <c r="CV1019" s="125"/>
      <c r="CW1019" s="125"/>
      <c r="CX1019" s="125"/>
      <c r="CY1019" s="125"/>
      <c r="CZ1019" s="125"/>
      <c r="DA1019" s="125"/>
      <c r="DB1019" s="125"/>
      <c r="DC1019" s="125"/>
      <c r="DD1019" s="125"/>
      <c r="DE1019" s="125"/>
      <c r="DF1019" s="125"/>
      <c r="DG1019" s="125"/>
      <c r="DH1019" s="125"/>
      <c r="DI1019" s="125"/>
      <c r="DJ1019" s="125"/>
      <c r="DK1019" s="125"/>
      <c r="DL1019" s="125"/>
      <c r="DM1019" s="125"/>
      <c r="DN1019" s="125"/>
      <c r="DO1019" s="125"/>
      <c r="DP1019" s="125"/>
      <c r="DQ1019" s="125"/>
      <c r="DR1019" s="125"/>
      <c r="DS1019" s="125"/>
      <c r="DT1019" s="125"/>
      <c r="DU1019" s="125"/>
      <c r="DV1019" s="125"/>
      <c r="DW1019" s="125"/>
      <c r="DX1019" s="125"/>
      <c r="DY1019" s="125"/>
      <c r="DZ1019" s="125"/>
      <c r="EA1019" s="125"/>
      <c r="EB1019" s="125"/>
      <c r="EC1019" s="125"/>
      <c r="ED1019" s="125"/>
      <c r="EE1019" s="125"/>
      <c r="EF1019" s="125"/>
      <c r="EG1019" s="125"/>
      <c r="EH1019" s="125"/>
      <c r="EI1019" s="125"/>
      <c r="EJ1019" s="125"/>
      <c r="EK1019" s="125"/>
      <c r="EL1019" s="125"/>
      <c r="EM1019" s="125"/>
      <c r="EN1019" s="125"/>
      <c r="EO1019" s="125"/>
      <c r="EP1019" s="125"/>
      <c r="EQ1019" s="125"/>
      <c r="ER1019" s="125"/>
      <c r="ES1019" s="125"/>
      <c r="ET1019" s="125"/>
      <c r="EU1019" s="125"/>
      <c r="EV1019" s="125"/>
      <c r="EW1019" s="125"/>
      <c r="EX1019" s="125"/>
      <c r="EY1019" s="125"/>
      <c r="EZ1019" s="125"/>
      <c r="FA1019" s="125"/>
      <c r="FB1019" s="125"/>
      <c r="FC1019" s="125"/>
      <c r="FD1019" s="125"/>
      <c r="FE1019" s="125"/>
      <c r="FF1019" s="125"/>
      <c r="FG1019" s="125"/>
      <c r="FH1019" s="125"/>
      <c r="FI1019" s="125"/>
      <c r="FJ1019" s="125"/>
      <c r="FK1019" s="125"/>
      <c r="FL1019" s="125"/>
      <c r="FM1019" s="125"/>
      <c r="FN1019" s="125"/>
      <c r="FO1019" s="125"/>
      <c r="FP1019" s="125"/>
      <c r="FQ1019" s="125"/>
      <c r="FR1019" s="125"/>
      <c r="FS1019" s="125"/>
      <c r="FT1019" s="125"/>
      <c r="FU1019" s="125"/>
      <c r="FV1019" s="125"/>
      <c r="FW1019" s="125"/>
      <c r="FX1019" s="125"/>
      <c r="FY1019" s="125"/>
      <c r="FZ1019" s="125"/>
      <c r="GA1019" s="125"/>
      <c r="GB1019" s="125"/>
      <c r="GC1019" s="125"/>
      <c r="GD1019" s="125"/>
      <c r="GE1019" s="125"/>
      <c r="GF1019" s="125"/>
      <c r="GG1019" s="125"/>
      <c r="GH1019" s="125"/>
      <c r="GI1019" s="125"/>
      <c r="GJ1019" s="125"/>
      <c r="GK1019" s="125"/>
      <c r="GL1019" s="125"/>
      <c r="GM1019" s="125"/>
      <c r="GN1019" s="125"/>
      <c r="GO1019" s="125"/>
      <c r="GP1019" s="125"/>
      <c r="GQ1019" s="125"/>
      <c r="GR1019" s="125"/>
      <c r="GS1019" s="125"/>
    </row>
    <row r="1020" spans="1:201" ht="30" x14ac:dyDescent="0.25">
      <c r="A1020" s="17">
        <v>1</v>
      </c>
      <c r="C1020" s="1346" t="s">
        <v>228</v>
      </c>
      <c r="D1020" s="159">
        <f>'2 уровень'!F2277</f>
        <v>0</v>
      </c>
      <c r="E1020" s="159">
        <f>'2 уровень'!G2277</f>
        <v>0</v>
      </c>
      <c r="F1020" s="159">
        <f>'2 уровень'!H2277</f>
        <v>0</v>
      </c>
      <c r="G1020" s="160" t="e">
        <f>'2 уровень'!I2277</f>
        <v>#DIV/0!</v>
      </c>
      <c r="H1020" s="144" t="e">
        <f>'2 уровень'!J2277</f>
        <v>#DIV/0!</v>
      </c>
      <c r="I1020" s="144" t="e">
        <f>'2 уровень'!K2277</f>
        <v>#DIV/0!</v>
      </c>
      <c r="J1020" s="24">
        <f>'2 уровень'!L2277</f>
        <v>0</v>
      </c>
      <c r="K1020" s="24">
        <f>'2 уровень'!M2277</f>
        <v>0</v>
      </c>
      <c r="L1020" s="24">
        <f>'2 уровень'!N2277</f>
        <v>0</v>
      </c>
      <c r="M1020" s="24" t="e">
        <f>'2 уровень'!O2277</f>
        <v>#DIV/0!</v>
      </c>
      <c r="N1020" s="24">
        <f>'2 уровень'!P2277</f>
        <v>0</v>
      </c>
      <c r="O1020" s="24" t="e">
        <f>'2 уровень'!Q2277</f>
        <v>#DIV/0!</v>
      </c>
      <c r="P1020" s="138">
        <f>'2 уровень'!R2277</f>
        <v>0</v>
      </c>
      <c r="Q1020" s="138">
        <f>'2 уровень'!S2277</f>
        <v>0</v>
      </c>
      <c r="R1020" s="138">
        <f>'2 уровень'!T2277</f>
        <v>0</v>
      </c>
      <c r="S1020" s="138">
        <f>'2 уровень'!U2277</f>
        <v>0</v>
      </c>
      <c r="T1020" s="138">
        <f>'2 уровень'!V2277</f>
        <v>0</v>
      </c>
      <c r="U1020" s="138">
        <f>'2 уровень'!W2277</f>
        <v>0</v>
      </c>
      <c r="V1020" s="138">
        <f>'2 уровень'!X2277</f>
        <v>0</v>
      </c>
      <c r="W1020" s="138">
        <f>'2 уровень'!Y2277</f>
        <v>0</v>
      </c>
      <c r="X1020" s="138">
        <f>'2 уровень'!Z2277</f>
        <v>0</v>
      </c>
      <c r="Y1020" s="138">
        <f>'2 уровень'!AA2277</f>
        <v>0</v>
      </c>
      <c r="Z1020" s="138">
        <f>'2 уровень'!AB2277</f>
        <v>0</v>
      </c>
      <c r="AA1020" s="138">
        <f>'2 уровень'!AC2277</f>
        <v>0</v>
      </c>
      <c r="AB1020" s="138">
        <f>'2 уровень'!AD2277</f>
        <v>0</v>
      </c>
      <c r="AC1020" s="138">
        <f>'2 уровень'!AE2277</f>
        <v>0</v>
      </c>
      <c r="AD1020" s="138"/>
      <c r="AE1020" s="138"/>
      <c r="AF1020" s="159">
        <f>'2 уровень'!AF2277</f>
        <v>0</v>
      </c>
      <c r="AG1020" s="138">
        <f>'2 уровень'!AG2277</f>
        <v>0</v>
      </c>
      <c r="AH1020" s="238"/>
      <c r="AI1020" s="238"/>
      <c r="AJ1020" s="535"/>
      <c r="AK1020" s="125"/>
      <c r="AL1020" s="125"/>
      <c r="AM1020" s="125"/>
      <c r="AN1020" s="125"/>
      <c r="AO1020" s="125"/>
      <c r="AP1020" s="125"/>
      <c r="AQ1020" s="125"/>
      <c r="AR1020" s="125"/>
      <c r="AS1020" s="125"/>
      <c r="AT1020" s="125"/>
      <c r="AU1020" s="125"/>
      <c r="AV1020" s="125"/>
      <c r="AW1020" s="125"/>
      <c r="AX1020" s="125"/>
      <c r="AY1020" s="125"/>
      <c r="AZ1020" s="125"/>
      <c r="BA1020" s="125"/>
      <c r="BB1020" s="125"/>
      <c r="BC1020" s="125"/>
      <c r="BD1020" s="125"/>
      <c r="BE1020" s="125"/>
      <c r="BF1020" s="125"/>
      <c r="BG1020" s="125"/>
      <c r="BH1020" s="125"/>
      <c r="BI1020" s="125"/>
      <c r="BJ1020" s="125"/>
      <c r="BK1020" s="125"/>
      <c r="BL1020" s="125"/>
      <c r="BM1020" s="125"/>
      <c r="BN1020" s="125"/>
      <c r="BO1020" s="125"/>
      <c r="BP1020" s="125"/>
      <c r="BQ1020" s="125"/>
      <c r="BR1020" s="125"/>
      <c r="BS1020" s="125"/>
      <c r="BT1020" s="125"/>
      <c r="BU1020" s="125"/>
      <c r="BV1020" s="125"/>
      <c r="BW1020" s="125"/>
      <c r="BX1020" s="125"/>
      <c r="BY1020" s="125"/>
      <c r="BZ1020" s="125"/>
      <c r="CA1020" s="125"/>
      <c r="CB1020" s="125"/>
      <c r="CC1020" s="125"/>
      <c r="CD1020" s="125"/>
      <c r="CE1020" s="125"/>
      <c r="CF1020" s="125"/>
      <c r="CG1020" s="125"/>
      <c r="CH1020" s="125"/>
      <c r="CI1020" s="125"/>
      <c r="CJ1020" s="125"/>
      <c r="CK1020" s="125"/>
      <c r="CL1020" s="125"/>
      <c r="CM1020" s="125"/>
      <c r="CN1020" s="125"/>
      <c r="CO1020" s="125"/>
      <c r="CP1020" s="125"/>
      <c r="CQ1020" s="125"/>
      <c r="CR1020" s="125"/>
      <c r="CS1020" s="125"/>
      <c r="CT1020" s="125"/>
      <c r="CU1020" s="125"/>
      <c r="CV1020" s="125"/>
      <c r="CW1020" s="125"/>
      <c r="CX1020" s="125"/>
      <c r="CY1020" s="125"/>
      <c r="CZ1020" s="125"/>
      <c r="DA1020" s="125"/>
      <c r="DB1020" s="125"/>
      <c r="DC1020" s="125"/>
      <c r="DD1020" s="125"/>
      <c r="DE1020" s="125"/>
      <c r="DF1020" s="125"/>
      <c r="DG1020" s="125"/>
      <c r="DH1020" s="125"/>
      <c r="DI1020" s="125"/>
      <c r="DJ1020" s="125"/>
      <c r="DK1020" s="125"/>
      <c r="DL1020" s="125"/>
      <c r="DM1020" s="125"/>
      <c r="DN1020" s="125"/>
      <c r="DO1020" s="125"/>
      <c r="DP1020" s="125"/>
      <c r="DQ1020" s="125"/>
      <c r="DR1020" s="125"/>
      <c r="DS1020" s="125"/>
      <c r="DT1020" s="125"/>
      <c r="DU1020" s="125"/>
      <c r="DV1020" s="125"/>
      <c r="DW1020" s="125"/>
      <c r="DX1020" s="125"/>
      <c r="DY1020" s="125"/>
      <c r="DZ1020" s="125"/>
      <c r="EA1020" s="125"/>
      <c r="EB1020" s="125"/>
      <c r="EC1020" s="125"/>
      <c r="ED1020" s="125"/>
      <c r="EE1020" s="125"/>
      <c r="EF1020" s="125"/>
      <c r="EG1020" s="125"/>
      <c r="EH1020" s="125"/>
      <c r="EI1020" s="125"/>
      <c r="EJ1020" s="125"/>
      <c r="EK1020" s="125"/>
      <c r="EL1020" s="125"/>
      <c r="EM1020" s="125"/>
      <c r="EN1020" s="125"/>
      <c r="EO1020" s="125"/>
      <c r="EP1020" s="125"/>
      <c r="EQ1020" s="125"/>
      <c r="ER1020" s="125"/>
      <c r="ES1020" s="125"/>
      <c r="ET1020" s="125"/>
      <c r="EU1020" s="125"/>
      <c r="EV1020" s="125"/>
      <c r="EW1020" s="125"/>
      <c r="EX1020" s="125"/>
      <c r="EY1020" s="125"/>
      <c r="EZ1020" s="125"/>
      <c r="FA1020" s="125"/>
      <c r="FB1020" s="125"/>
      <c r="FC1020" s="125"/>
      <c r="FD1020" s="125"/>
      <c r="FE1020" s="125"/>
      <c r="FF1020" s="125"/>
      <c r="FG1020" s="125"/>
      <c r="FH1020" s="125"/>
      <c r="FI1020" s="125"/>
      <c r="FJ1020" s="125"/>
      <c r="FK1020" s="125"/>
      <c r="FL1020" s="125"/>
      <c r="FM1020" s="125"/>
      <c r="FN1020" s="125"/>
      <c r="FO1020" s="125"/>
      <c r="FP1020" s="125"/>
      <c r="FQ1020" s="125"/>
      <c r="FR1020" s="125"/>
      <c r="FS1020" s="125"/>
      <c r="FT1020" s="125"/>
      <c r="FU1020" s="125"/>
      <c r="FV1020" s="125"/>
      <c r="FW1020" s="125"/>
      <c r="FX1020" s="125"/>
      <c r="FY1020" s="125"/>
      <c r="FZ1020" s="125"/>
      <c r="GA1020" s="125"/>
      <c r="GB1020" s="125"/>
      <c r="GC1020" s="125"/>
      <c r="GD1020" s="125"/>
      <c r="GE1020" s="125"/>
      <c r="GF1020" s="125"/>
      <c r="GG1020" s="125"/>
      <c r="GH1020" s="125"/>
      <c r="GI1020" s="125"/>
      <c r="GJ1020" s="125"/>
      <c r="GK1020" s="125"/>
      <c r="GL1020" s="125"/>
      <c r="GM1020" s="125"/>
      <c r="GN1020" s="125"/>
      <c r="GO1020" s="125"/>
      <c r="GP1020" s="125"/>
      <c r="GQ1020" s="125"/>
      <c r="GR1020" s="125"/>
      <c r="GS1020" s="125"/>
    </row>
    <row r="1021" spans="1:201" ht="29.25" x14ac:dyDescent="0.25">
      <c r="A1021" s="17">
        <v>1</v>
      </c>
      <c r="C1021" s="531" t="s">
        <v>136</v>
      </c>
      <c r="D1021" s="159">
        <f>'2 уровень'!F2278</f>
        <v>0</v>
      </c>
      <c r="E1021" s="159">
        <f>'2 уровень'!G2278</f>
        <v>0</v>
      </c>
      <c r="F1021" s="159">
        <f>'2 уровень'!H2278</f>
        <v>0</v>
      </c>
      <c r="G1021" s="160" t="e">
        <f>'2 уровень'!I2278</f>
        <v>#DIV/0!</v>
      </c>
      <c r="H1021" s="144" t="e">
        <f>'2 уровень'!J2278</f>
        <v>#DIV/0!</v>
      </c>
      <c r="I1021" s="144" t="e">
        <f>'2 уровень'!K2278</f>
        <v>#DIV/0!</v>
      </c>
      <c r="J1021" s="24">
        <f>'2 уровень'!L2278</f>
        <v>0</v>
      </c>
      <c r="K1021" s="24">
        <f>'2 уровень'!M2278</f>
        <v>0</v>
      </c>
      <c r="L1021" s="24">
        <f>'2 уровень'!N2278</f>
        <v>0</v>
      </c>
      <c r="M1021" s="24" t="e">
        <f>'2 уровень'!O2278</f>
        <v>#DIV/0!</v>
      </c>
      <c r="N1021" s="24">
        <f>'2 уровень'!P2278</f>
        <v>0</v>
      </c>
      <c r="O1021" s="24" t="e">
        <f>'2 уровень'!Q2278</f>
        <v>#DIV/0!</v>
      </c>
      <c r="P1021" s="138">
        <f>'2 уровень'!R2278</f>
        <v>0</v>
      </c>
      <c r="Q1021" s="138">
        <f>'2 уровень'!S2278</f>
        <v>0</v>
      </c>
      <c r="R1021" s="138">
        <f>'2 уровень'!T2278</f>
        <v>0</v>
      </c>
      <c r="S1021" s="138">
        <f>'2 уровень'!U2278</f>
        <v>0</v>
      </c>
      <c r="T1021" s="138">
        <f>'2 уровень'!V2278</f>
        <v>0</v>
      </c>
      <c r="U1021" s="138">
        <f>'2 уровень'!W2278</f>
        <v>0</v>
      </c>
      <c r="V1021" s="138">
        <f>'2 уровень'!X2278</f>
        <v>0</v>
      </c>
      <c r="W1021" s="138">
        <f>'2 уровень'!Y2278</f>
        <v>0</v>
      </c>
      <c r="X1021" s="138">
        <f>'2 уровень'!Z2278</f>
        <v>0</v>
      </c>
      <c r="Y1021" s="138">
        <f>'2 уровень'!AA2278</f>
        <v>0</v>
      </c>
      <c r="Z1021" s="138">
        <f>'2 уровень'!AB2278</f>
        <v>0</v>
      </c>
      <c r="AA1021" s="138">
        <f>'2 уровень'!AC2278</f>
        <v>0</v>
      </c>
      <c r="AB1021" s="138">
        <f>'2 уровень'!AD2278</f>
        <v>0</v>
      </c>
      <c r="AC1021" s="138">
        <f>'2 уровень'!AE2278</f>
        <v>0</v>
      </c>
      <c r="AD1021" s="138" t="e">
        <f>W1021/V1021*100</f>
        <v>#DIV/0!</v>
      </c>
      <c r="AE1021" s="138" t="e">
        <f>AC1021/V1021*100</f>
        <v>#DIV/0!</v>
      </c>
      <c r="AF1021" s="159">
        <f>'2 уровень'!AF2278</f>
        <v>0</v>
      </c>
      <c r="AG1021" s="138">
        <f>'2 уровень'!AG2278</f>
        <v>0</v>
      </c>
      <c r="AH1021" s="238"/>
      <c r="AI1021" s="238"/>
      <c r="AJ1021" s="535"/>
      <c r="AK1021" s="125"/>
      <c r="AL1021" s="125"/>
      <c r="AM1021" s="125"/>
      <c r="AN1021" s="125"/>
      <c r="AO1021" s="125"/>
      <c r="AP1021" s="125"/>
      <c r="AQ1021" s="125"/>
      <c r="AR1021" s="125"/>
      <c r="AS1021" s="125"/>
      <c r="AT1021" s="125"/>
      <c r="AU1021" s="125"/>
      <c r="AV1021" s="125"/>
      <c r="AW1021" s="125"/>
      <c r="AX1021" s="125"/>
      <c r="AY1021" s="125"/>
      <c r="AZ1021" s="125"/>
      <c r="BA1021" s="125"/>
      <c r="BB1021" s="125"/>
      <c r="BC1021" s="125"/>
      <c r="BD1021" s="125"/>
      <c r="BE1021" s="125"/>
      <c r="BF1021" s="125"/>
      <c r="BG1021" s="125"/>
      <c r="BH1021" s="125"/>
      <c r="BI1021" s="125"/>
      <c r="BJ1021" s="125"/>
      <c r="BK1021" s="125"/>
      <c r="BL1021" s="125"/>
      <c r="BM1021" s="125"/>
      <c r="BN1021" s="125"/>
      <c r="BO1021" s="125"/>
      <c r="BP1021" s="125"/>
      <c r="BQ1021" s="125"/>
      <c r="BR1021" s="125"/>
      <c r="BS1021" s="125"/>
      <c r="BT1021" s="125"/>
      <c r="BU1021" s="125"/>
      <c r="BV1021" s="125"/>
      <c r="BW1021" s="125"/>
      <c r="BX1021" s="125"/>
      <c r="BY1021" s="125"/>
      <c r="BZ1021" s="125"/>
      <c r="CA1021" s="125"/>
      <c r="CB1021" s="125"/>
      <c r="CC1021" s="125"/>
      <c r="CD1021" s="125"/>
      <c r="CE1021" s="125"/>
      <c r="CF1021" s="125"/>
      <c r="CG1021" s="125"/>
      <c r="CH1021" s="125"/>
      <c r="CI1021" s="125"/>
      <c r="CJ1021" s="125"/>
      <c r="CK1021" s="125"/>
      <c r="CL1021" s="125"/>
      <c r="CM1021" s="125"/>
      <c r="CN1021" s="125"/>
      <c r="CO1021" s="125"/>
      <c r="CP1021" s="125"/>
      <c r="CQ1021" s="125"/>
      <c r="CR1021" s="125"/>
      <c r="CS1021" s="125"/>
      <c r="CT1021" s="125"/>
      <c r="CU1021" s="125"/>
      <c r="CV1021" s="125"/>
      <c r="CW1021" s="125"/>
      <c r="CX1021" s="125"/>
      <c r="CY1021" s="125"/>
      <c r="CZ1021" s="125"/>
      <c r="DA1021" s="125"/>
      <c r="DB1021" s="125"/>
      <c r="DC1021" s="125"/>
      <c r="DD1021" s="125"/>
      <c r="DE1021" s="125"/>
      <c r="DF1021" s="125"/>
      <c r="DG1021" s="125"/>
      <c r="DH1021" s="125"/>
      <c r="DI1021" s="125"/>
      <c r="DJ1021" s="125"/>
      <c r="DK1021" s="125"/>
      <c r="DL1021" s="125"/>
      <c r="DM1021" s="125"/>
      <c r="DN1021" s="125"/>
      <c r="DO1021" s="125"/>
      <c r="DP1021" s="125"/>
      <c r="DQ1021" s="125"/>
      <c r="DR1021" s="125"/>
      <c r="DS1021" s="125"/>
      <c r="DT1021" s="125"/>
      <c r="DU1021" s="125"/>
      <c r="DV1021" s="125"/>
      <c r="DW1021" s="125"/>
      <c r="DX1021" s="125"/>
      <c r="DY1021" s="125"/>
      <c r="DZ1021" s="125"/>
      <c r="EA1021" s="125"/>
      <c r="EB1021" s="125"/>
      <c r="EC1021" s="125"/>
      <c r="ED1021" s="125"/>
      <c r="EE1021" s="125"/>
      <c r="EF1021" s="125"/>
      <c r="EG1021" s="125"/>
      <c r="EH1021" s="125"/>
      <c r="EI1021" s="125"/>
      <c r="EJ1021" s="125"/>
      <c r="EK1021" s="125"/>
      <c r="EL1021" s="125"/>
      <c r="EM1021" s="125"/>
      <c r="EN1021" s="125"/>
      <c r="EO1021" s="125"/>
      <c r="EP1021" s="125"/>
      <c r="EQ1021" s="125"/>
      <c r="ER1021" s="125"/>
      <c r="ES1021" s="125"/>
      <c r="ET1021" s="125"/>
      <c r="EU1021" s="125"/>
      <c r="EV1021" s="125"/>
      <c r="EW1021" s="125"/>
      <c r="EX1021" s="125"/>
      <c r="EY1021" s="125"/>
      <c r="EZ1021" s="125"/>
      <c r="FA1021" s="125"/>
      <c r="FB1021" s="125"/>
      <c r="FC1021" s="125"/>
      <c r="FD1021" s="125"/>
      <c r="FE1021" s="125"/>
      <c r="FF1021" s="125"/>
      <c r="FG1021" s="125"/>
      <c r="FH1021" s="125"/>
      <c r="FI1021" s="125"/>
      <c r="FJ1021" s="125"/>
      <c r="FK1021" s="125"/>
      <c r="FL1021" s="125"/>
      <c r="FM1021" s="125"/>
      <c r="FN1021" s="125"/>
      <c r="FO1021" s="125"/>
      <c r="FP1021" s="125"/>
      <c r="FQ1021" s="125"/>
      <c r="FR1021" s="125"/>
      <c r="FS1021" s="125"/>
      <c r="FT1021" s="125"/>
      <c r="FU1021" s="125"/>
      <c r="FV1021" s="125"/>
      <c r="FW1021" s="125"/>
      <c r="FX1021" s="125"/>
      <c r="FY1021" s="125"/>
      <c r="FZ1021" s="125"/>
      <c r="GA1021" s="125"/>
      <c r="GB1021" s="125"/>
      <c r="GC1021" s="125"/>
      <c r="GD1021" s="125"/>
      <c r="GE1021" s="125"/>
      <c r="GF1021" s="125"/>
      <c r="GG1021" s="125"/>
      <c r="GH1021" s="125"/>
      <c r="GI1021" s="125"/>
      <c r="GJ1021" s="125"/>
      <c r="GK1021" s="125"/>
      <c r="GL1021" s="125"/>
      <c r="GM1021" s="125"/>
      <c r="GN1021" s="125"/>
      <c r="GO1021" s="125"/>
      <c r="GP1021" s="125"/>
      <c r="GQ1021" s="125"/>
      <c r="GR1021" s="125"/>
      <c r="GS1021" s="125"/>
    </row>
    <row r="1022" spans="1:201" x14ac:dyDescent="0.25">
      <c r="A1022" s="17">
        <v>1</v>
      </c>
      <c r="C1022" s="1108" t="s">
        <v>199</v>
      </c>
      <c r="D1022" s="159">
        <f>'2 уровень'!F2279</f>
        <v>0</v>
      </c>
      <c r="E1022" s="159">
        <f>'2 уровень'!G2279</f>
        <v>0</v>
      </c>
      <c r="F1022" s="159">
        <f>'2 уровень'!H2279</f>
        <v>0</v>
      </c>
      <c r="G1022" s="160" t="e">
        <f>'2 уровень'!I2279</f>
        <v>#DIV/0!</v>
      </c>
      <c r="H1022" s="144">
        <f>'2 уровень'!J2279</f>
        <v>0</v>
      </c>
      <c r="I1022" s="144">
        <f>'2 уровень'!K2279</f>
        <v>0</v>
      </c>
      <c r="J1022" s="24">
        <f>'2 уровень'!L2279</f>
        <v>0</v>
      </c>
      <c r="K1022" s="24">
        <f>'2 уровень'!M2279</f>
        <v>0</v>
      </c>
      <c r="L1022" s="24">
        <f>'2 уровень'!N2279</f>
        <v>0</v>
      </c>
      <c r="M1022" s="24">
        <f>'2 уровень'!O2279</f>
        <v>0</v>
      </c>
      <c r="N1022" s="24">
        <f>'2 уровень'!P2279</f>
        <v>0</v>
      </c>
      <c r="O1022" s="24">
        <f>'2 уровень'!Q2279</f>
        <v>0</v>
      </c>
      <c r="P1022" s="138">
        <f>'2 уровень'!R2279</f>
        <v>0</v>
      </c>
      <c r="Q1022" s="138">
        <f>'2 уровень'!S2279</f>
        <v>0</v>
      </c>
      <c r="R1022" s="138">
        <f>'2 уровень'!T2279</f>
        <v>0</v>
      </c>
      <c r="S1022" s="138">
        <f>'2 уровень'!U2279</f>
        <v>0</v>
      </c>
      <c r="T1022" s="138">
        <f>'2 уровень'!V2279</f>
        <v>0</v>
      </c>
      <c r="U1022" s="138">
        <f>'2 уровень'!W2279</f>
        <v>0</v>
      </c>
      <c r="V1022" s="138">
        <f>'2 уровень'!X2279</f>
        <v>0</v>
      </c>
      <c r="W1022" s="138">
        <f>'2 уровень'!Y2279</f>
        <v>0</v>
      </c>
      <c r="X1022" s="138">
        <f>'2 уровень'!Z2279</f>
        <v>0</v>
      </c>
      <c r="Y1022" s="138">
        <f>'2 уровень'!AA2279</f>
        <v>0</v>
      </c>
      <c r="Z1022" s="138">
        <f>'2 уровень'!AB2279</f>
        <v>0</v>
      </c>
      <c r="AA1022" s="138">
        <f>'2 уровень'!AC2279</f>
        <v>0</v>
      </c>
      <c r="AB1022" s="138">
        <f>'2 уровень'!AD2279</f>
        <v>0</v>
      </c>
      <c r="AC1022" s="138">
        <f>'2 уровень'!AE2279</f>
        <v>0</v>
      </c>
      <c r="AD1022" s="138"/>
      <c r="AE1022" s="138"/>
      <c r="AF1022" s="159">
        <f>'2 уровень'!AF2279</f>
        <v>0</v>
      </c>
      <c r="AG1022" s="138">
        <f>'2 уровень'!AG2279</f>
        <v>0</v>
      </c>
      <c r="AH1022" s="238"/>
      <c r="AI1022" s="238"/>
      <c r="AJ1022" s="535"/>
      <c r="AK1022" s="125"/>
      <c r="AL1022" s="125"/>
      <c r="AM1022" s="125"/>
      <c r="AN1022" s="125"/>
      <c r="AO1022" s="125"/>
      <c r="AP1022" s="125"/>
      <c r="AQ1022" s="125"/>
      <c r="AR1022" s="125"/>
      <c r="AS1022" s="125"/>
      <c r="AT1022" s="125"/>
      <c r="AU1022" s="125"/>
      <c r="AV1022" s="125"/>
      <c r="AW1022" s="125"/>
      <c r="AX1022" s="125"/>
      <c r="AY1022" s="125"/>
      <c r="AZ1022" s="125"/>
      <c r="BA1022" s="125"/>
      <c r="BB1022" s="125"/>
      <c r="BC1022" s="125"/>
      <c r="BD1022" s="125"/>
      <c r="BE1022" s="125"/>
      <c r="BF1022" s="125"/>
      <c r="BG1022" s="125"/>
      <c r="BH1022" s="125"/>
      <c r="BI1022" s="125"/>
      <c r="BJ1022" s="125"/>
      <c r="BK1022" s="125"/>
      <c r="BL1022" s="125"/>
      <c r="BM1022" s="125"/>
      <c r="BN1022" s="125"/>
      <c r="BO1022" s="125"/>
      <c r="BP1022" s="125"/>
      <c r="BQ1022" s="125"/>
      <c r="BR1022" s="125"/>
      <c r="BS1022" s="125"/>
      <c r="BT1022" s="125"/>
      <c r="BU1022" s="125"/>
      <c r="BV1022" s="125"/>
      <c r="BW1022" s="125"/>
      <c r="BX1022" s="125"/>
      <c r="BY1022" s="125"/>
      <c r="BZ1022" s="125"/>
      <c r="CA1022" s="125"/>
      <c r="CB1022" s="125"/>
      <c r="CC1022" s="125"/>
      <c r="CD1022" s="125"/>
      <c r="CE1022" s="125"/>
      <c r="CF1022" s="125"/>
      <c r="CG1022" s="125"/>
      <c r="CH1022" s="125"/>
      <c r="CI1022" s="125"/>
      <c r="CJ1022" s="125"/>
      <c r="CK1022" s="125"/>
      <c r="CL1022" s="125"/>
      <c r="CM1022" s="125"/>
      <c r="CN1022" s="125"/>
      <c r="CO1022" s="125"/>
      <c r="CP1022" s="125"/>
      <c r="CQ1022" s="125"/>
      <c r="CR1022" s="125"/>
      <c r="CS1022" s="125"/>
      <c r="CT1022" s="125"/>
      <c r="CU1022" s="125"/>
      <c r="CV1022" s="125"/>
      <c r="CW1022" s="125"/>
      <c r="CX1022" s="125"/>
      <c r="CY1022" s="125"/>
      <c r="CZ1022" s="125"/>
      <c r="DA1022" s="125"/>
      <c r="DB1022" s="125"/>
      <c r="DC1022" s="125"/>
      <c r="DD1022" s="125"/>
      <c r="DE1022" s="125"/>
      <c r="DF1022" s="125"/>
      <c r="DG1022" s="125"/>
      <c r="DH1022" s="125"/>
      <c r="DI1022" s="125"/>
      <c r="DJ1022" s="125"/>
      <c r="DK1022" s="125"/>
      <c r="DL1022" s="125"/>
      <c r="DM1022" s="125"/>
      <c r="DN1022" s="125"/>
      <c r="DO1022" s="125"/>
      <c r="DP1022" s="125"/>
      <c r="DQ1022" s="125"/>
      <c r="DR1022" s="125"/>
      <c r="DS1022" s="125"/>
      <c r="DT1022" s="125"/>
      <c r="DU1022" s="125"/>
      <c r="DV1022" s="125"/>
      <c r="DW1022" s="125"/>
      <c r="DX1022" s="125"/>
      <c r="DY1022" s="125"/>
      <c r="DZ1022" s="125"/>
      <c r="EA1022" s="125"/>
      <c r="EB1022" s="125"/>
      <c r="EC1022" s="125"/>
      <c r="ED1022" s="125"/>
      <c r="EE1022" s="125"/>
      <c r="EF1022" s="125"/>
      <c r="EG1022" s="125"/>
      <c r="EH1022" s="125"/>
      <c r="EI1022" s="125"/>
      <c r="EJ1022" s="125"/>
      <c r="EK1022" s="125"/>
      <c r="EL1022" s="125"/>
      <c r="EM1022" s="125"/>
      <c r="EN1022" s="125"/>
      <c r="EO1022" s="125"/>
      <c r="EP1022" s="125"/>
      <c r="EQ1022" s="125"/>
      <c r="ER1022" s="125"/>
      <c r="ES1022" s="125"/>
      <c r="ET1022" s="125"/>
      <c r="EU1022" s="125"/>
      <c r="EV1022" s="125"/>
      <c r="EW1022" s="125"/>
      <c r="EX1022" s="125"/>
      <c r="EY1022" s="125"/>
      <c r="EZ1022" s="125"/>
      <c r="FA1022" s="125"/>
      <c r="FB1022" s="125"/>
      <c r="FC1022" s="125"/>
      <c r="FD1022" s="125"/>
      <c r="FE1022" s="125"/>
      <c r="FF1022" s="125"/>
      <c r="FG1022" s="125"/>
      <c r="FH1022" s="125"/>
      <c r="FI1022" s="125"/>
      <c r="FJ1022" s="125"/>
      <c r="FK1022" s="125"/>
      <c r="FL1022" s="125"/>
      <c r="FM1022" s="125"/>
      <c r="FN1022" s="125"/>
      <c r="FO1022" s="125"/>
      <c r="FP1022" s="125"/>
      <c r="FQ1022" s="125"/>
      <c r="FR1022" s="125"/>
      <c r="FS1022" s="125"/>
      <c r="FT1022" s="125"/>
      <c r="FU1022" s="125"/>
      <c r="FV1022" s="125"/>
      <c r="FW1022" s="125"/>
      <c r="FX1022" s="125"/>
      <c r="FY1022" s="125"/>
      <c r="FZ1022" s="125"/>
      <c r="GA1022" s="125"/>
      <c r="GB1022" s="125"/>
      <c r="GC1022" s="125"/>
      <c r="GD1022" s="125"/>
      <c r="GE1022" s="125"/>
      <c r="GF1022" s="125"/>
      <c r="GG1022" s="125"/>
      <c r="GH1022" s="125"/>
      <c r="GI1022" s="125"/>
      <c r="GJ1022" s="125"/>
      <c r="GK1022" s="125"/>
      <c r="GL1022" s="125"/>
      <c r="GM1022" s="125"/>
      <c r="GN1022" s="125"/>
      <c r="GO1022" s="125"/>
      <c r="GP1022" s="125"/>
      <c r="GQ1022" s="125"/>
      <c r="GR1022" s="125"/>
      <c r="GS1022" s="125"/>
    </row>
    <row r="1023" spans="1:201" x14ac:dyDescent="0.25">
      <c r="A1023" s="17">
        <v>1</v>
      </c>
      <c r="C1023" s="530" t="s">
        <v>200</v>
      </c>
      <c r="D1023" s="159">
        <f>'2 уровень'!F2280</f>
        <v>0</v>
      </c>
      <c r="E1023" s="159">
        <f>'2 уровень'!G2280</f>
        <v>0</v>
      </c>
      <c r="F1023" s="159">
        <f>'2 уровень'!H2280</f>
        <v>0</v>
      </c>
      <c r="G1023" s="160" t="e">
        <f>'2 уровень'!I2280</f>
        <v>#DIV/0!</v>
      </c>
      <c r="H1023" s="144">
        <f>'2 уровень'!J2280</f>
        <v>0</v>
      </c>
      <c r="I1023" s="144">
        <f>'2 уровень'!K2280</f>
        <v>0</v>
      </c>
      <c r="J1023" s="24">
        <f>'2 уровень'!L2280</f>
        <v>0</v>
      </c>
      <c r="K1023" s="24">
        <f>'2 уровень'!M2280</f>
        <v>0</v>
      </c>
      <c r="L1023" s="24">
        <f>'2 уровень'!N2280</f>
        <v>0</v>
      </c>
      <c r="M1023" s="24">
        <f>'2 уровень'!O2280</f>
        <v>0</v>
      </c>
      <c r="N1023" s="24">
        <f>'2 уровень'!P2280</f>
        <v>0</v>
      </c>
      <c r="O1023" s="24">
        <f>'2 уровень'!Q2280</f>
        <v>0</v>
      </c>
      <c r="P1023" s="138">
        <f>'2 уровень'!R2280</f>
        <v>0</v>
      </c>
      <c r="Q1023" s="138">
        <f>'2 уровень'!S2280</f>
        <v>0</v>
      </c>
      <c r="R1023" s="138">
        <f>'2 уровень'!T2280</f>
        <v>0</v>
      </c>
      <c r="S1023" s="138">
        <f>'2 уровень'!U2280</f>
        <v>0</v>
      </c>
      <c r="T1023" s="138">
        <f>'2 уровень'!V2280</f>
        <v>0</v>
      </c>
      <c r="U1023" s="138">
        <f>'2 уровень'!W2280</f>
        <v>0</v>
      </c>
      <c r="V1023" s="138">
        <f>'2 уровень'!X2280</f>
        <v>0</v>
      </c>
      <c r="W1023" s="138">
        <f>'2 уровень'!Y2280</f>
        <v>0</v>
      </c>
      <c r="X1023" s="138">
        <f>'2 уровень'!Z2280</f>
        <v>0</v>
      </c>
      <c r="Y1023" s="138">
        <f>'2 уровень'!AA2280</f>
        <v>0</v>
      </c>
      <c r="Z1023" s="138">
        <f>'2 уровень'!AB2280</f>
        <v>0</v>
      </c>
      <c r="AA1023" s="138">
        <f>'2 уровень'!AC2280</f>
        <v>0</v>
      </c>
      <c r="AB1023" s="138">
        <f>'2 уровень'!AD2280</f>
        <v>0</v>
      </c>
      <c r="AC1023" s="138">
        <f>'2 уровень'!AE2280</f>
        <v>0</v>
      </c>
      <c r="AD1023" s="138"/>
      <c r="AE1023" s="138"/>
      <c r="AF1023" s="159">
        <f>'2 уровень'!AF2280</f>
        <v>0</v>
      </c>
      <c r="AG1023" s="138">
        <f>'2 уровень'!AG2280</f>
        <v>0</v>
      </c>
      <c r="AH1023" s="238"/>
      <c r="AI1023" s="238"/>
      <c r="AJ1023" s="535"/>
      <c r="AK1023" s="125"/>
      <c r="AL1023" s="125"/>
      <c r="AM1023" s="125"/>
      <c r="AN1023" s="125"/>
      <c r="AO1023" s="125"/>
      <c r="AP1023" s="125"/>
      <c r="AQ1023" s="125"/>
      <c r="AR1023" s="125"/>
      <c r="AS1023" s="125"/>
      <c r="AT1023" s="125"/>
      <c r="AU1023" s="125"/>
      <c r="AV1023" s="125"/>
      <c r="AW1023" s="125"/>
      <c r="AX1023" s="125"/>
      <c r="AY1023" s="125"/>
      <c r="AZ1023" s="125"/>
      <c r="BA1023" s="125"/>
      <c r="BB1023" s="125"/>
      <c r="BC1023" s="125"/>
      <c r="BD1023" s="125"/>
      <c r="BE1023" s="125"/>
      <c r="BF1023" s="125"/>
      <c r="BG1023" s="125"/>
      <c r="BH1023" s="125"/>
      <c r="BI1023" s="125"/>
      <c r="BJ1023" s="125"/>
      <c r="BK1023" s="125"/>
      <c r="BL1023" s="125"/>
      <c r="BM1023" s="125"/>
      <c r="BN1023" s="125"/>
      <c r="BO1023" s="125"/>
      <c r="BP1023" s="125"/>
      <c r="BQ1023" s="125"/>
      <c r="BR1023" s="125"/>
      <c r="BS1023" s="125"/>
      <c r="BT1023" s="125"/>
      <c r="BU1023" s="125"/>
      <c r="BV1023" s="125"/>
      <c r="BW1023" s="125"/>
      <c r="BX1023" s="125"/>
      <c r="BY1023" s="125"/>
      <c r="BZ1023" s="125"/>
      <c r="CA1023" s="125"/>
      <c r="CB1023" s="125"/>
      <c r="CC1023" s="125"/>
      <c r="CD1023" s="125"/>
      <c r="CE1023" s="125"/>
      <c r="CF1023" s="125"/>
      <c r="CG1023" s="125"/>
      <c r="CH1023" s="125"/>
      <c r="CI1023" s="125"/>
      <c r="CJ1023" s="125"/>
      <c r="CK1023" s="125"/>
      <c r="CL1023" s="125"/>
      <c r="CM1023" s="125"/>
      <c r="CN1023" s="125"/>
      <c r="CO1023" s="125"/>
      <c r="CP1023" s="125"/>
      <c r="CQ1023" s="125"/>
      <c r="CR1023" s="125"/>
      <c r="CS1023" s="125"/>
      <c r="CT1023" s="125"/>
      <c r="CU1023" s="125"/>
      <c r="CV1023" s="125"/>
      <c r="CW1023" s="125"/>
      <c r="CX1023" s="125"/>
      <c r="CY1023" s="125"/>
      <c r="CZ1023" s="125"/>
      <c r="DA1023" s="125"/>
      <c r="DB1023" s="125"/>
      <c r="DC1023" s="125"/>
      <c r="DD1023" s="125"/>
      <c r="DE1023" s="125"/>
      <c r="DF1023" s="125"/>
      <c r="DG1023" s="125"/>
      <c r="DH1023" s="125"/>
      <c r="DI1023" s="125"/>
      <c r="DJ1023" s="125"/>
      <c r="DK1023" s="125"/>
      <c r="DL1023" s="125"/>
      <c r="DM1023" s="125"/>
      <c r="DN1023" s="125"/>
      <c r="DO1023" s="125"/>
      <c r="DP1023" s="125"/>
      <c r="DQ1023" s="125"/>
      <c r="DR1023" s="125"/>
      <c r="DS1023" s="125"/>
      <c r="DT1023" s="125"/>
      <c r="DU1023" s="125"/>
      <c r="DV1023" s="125"/>
      <c r="DW1023" s="125"/>
      <c r="DX1023" s="125"/>
      <c r="DY1023" s="125"/>
      <c r="DZ1023" s="125"/>
      <c r="EA1023" s="125"/>
      <c r="EB1023" s="125"/>
      <c r="EC1023" s="125"/>
      <c r="ED1023" s="125"/>
      <c r="EE1023" s="125"/>
      <c r="EF1023" s="125"/>
      <c r="EG1023" s="125"/>
      <c r="EH1023" s="125"/>
      <c r="EI1023" s="125"/>
      <c r="EJ1023" s="125"/>
      <c r="EK1023" s="125"/>
      <c r="EL1023" s="125"/>
      <c r="EM1023" s="125"/>
      <c r="EN1023" s="125"/>
      <c r="EO1023" s="125"/>
      <c r="EP1023" s="125"/>
      <c r="EQ1023" s="125"/>
      <c r="ER1023" s="125"/>
      <c r="ES1023" s="125"/>
      <c r="ET1023" s="125"/>
      <c r="EU1023" s="125"/>
      <c r="EV1023" s="125"/>
      <c r="EW1023" s="125"/>
      <c r="EX1023" s="125"/>
      <c r="EY1023" s="125"/>
      <c r="EZ1023" s="125"/>
      <c r="FA1023" s="125"/>
      <c r="FB1023" s="125"/>
      <c r="FC1023" s="125"/>
      <c r="FD1023" s="125"/>
      <c r="FE1023" s="125"/>
      <c r="FF1023" s="125"/>
      <c r="FG1023" s="125"/>
      <c r="FH1023" s="125"/>
      <c r="FI1023" s="125"/>
      <c r="FJ1023" s="125"/>
      <c r="FK1023" s="125"/>
      <c r="FL1023" s="125"/>
      <c r="FM1023" s="125"/>
      <c r="FN1023" s="125"/>
      <c r="FO1023" s="125"/>
      <c r="FP1023" s="125"/>
      <c r="FQ1023" s="125"/>
      <c r="FR1023" s="125"/>
      <c r="FS1023" s="125"/>
      <c r="FT1023" s="125"/>
      <c r="FU1023" s="125"/>
      <c r="FV1023" s="125"/>
      <c r="FW1023" s="125"/>
      <c r="FX1023" s="125"/>
      <c r="FY1023" s="125"/>
      <c r="FZ1023" s="125"/>
      <c r="GA1023" s="125"/>
      <c r="GB1023" s="125"/>
      <c r="GC1023" s="125"/>
      <c r="GD1023" s="125"/>
      <c r="GE1023" s="125"/>
      <c r="GF1023" s="125"/>
      <c r="GG1023" s="125"/>
      <c r="GH1023" s="125"/>
      <c r="GI1023" s="125"/>
      <c r="GJ1023" s="125"/>
      <c r="GK1023" s="125"/>
      <c r="GL1023" s="125"/>
      <c r="GM1023" s="125"/>
      <c r="GN1023" s="125"/>
      <c r="GO1023" s="125"/>
      <c r="GP1023" s="125"/>
      <c r="GQ1023" s="125"/>
      <c r="GR1023" s="125"/>
      <c r="GS1023" s="125"/>
    </row>
    <row r="1024" spans="1:201" ht="30" x14ac:dyDescent="0.25">
      <c r="A1024" s="17">
        <v>1</v>
      </c>
      <c r="C1024" s="527" t="s">
        <v>201</v>
      </c>
      <c r="D1024" s="330">
        <f>'2 уровень'!F2281</f>
        <v>0</v>
      </c>
      <c r="E1024" s="330">
        <f>'2 уровень'!G2281</f>
        <v>0</v>
      </c>
      <c r="F1024" s="330">
        <f>'2 уровень'!H2281</f>
        <v>0</v>
      </c>
      <c r="G1024" s="331" t="e">
        <f>'2 уровень'!I2281</f>
        <v>#DIV/0!</v>
      </c>
      <c r="H1024" s="144">
        <f>'2 уровень'!J2281</f>
        <v>0</v>
      </c>
      <c r="I1024" s="144">
        <f>'2 уровень'!K2281</f>
        <v>0</v>
      </c>
      <c r="J1024" s="24">
        <f>'2 уровень'!L2281</f>
        <v>0</v>
      </c>
      <c r="K1024" s="24">
        <f>'2 уровень'!M2281</f>
        <v>0</v>
      </c>
      <c r="L1024" s="24">
        <f>'2 уровень'!N2281</f>
        <v>0</v>
      </c>
      <c r="M1024" s="24">
        <f>'2 уровень'!O2281</f>
        <v>0</v>
      </c>
      <c r="N1024" s="24">
        <f>'2 уровень'!P2281</f>
        <v>0</v>
      </c>
      <c r="O1024" s="24">
        <f>'2 уровень'!Q2281</f>
        <v>0</v>
      </c>
      <c r="P1024" s="138">
        <f>'2 уровень'!R2281</f>
        <v>0</v>
      </c>
      <c r="Q1024" s="138">
        <f>'2 уровень'!S2281</f>
        <v>0</v>
      </c>
      <c r="R1024" s="138">
        <f>'2 уровень'!T2281</f>
        <v>0</v>
      </c>
      <c r="S1024" s="138">
        <f>'2 уровень'!U2281</f>
        <v>0</v>
      </c>
      <c r="T1024" s="138">
        <f>'2 уровень'!V2281</f>
        <v>0</v>
      </c>
      <c r="U1024" s="138">
        <f>'2 уровень'!W2281</f>
        <v>0</v>
      </c>
      <c r="V1024" s="138">
        <f>'2 уровень'!X2281</f>
        <v>0</v>
      </c>
      <c r="W1024" s="138">
        <f>'2 уровень'!Y2281</f>
        <v>0</v>
      </c>
      <c r="X1024" s="138">
        <f>'2 уровень'!Z2281</f>
        <v>0</v>
      </c>
      <c r="Y1024" s="138">
        <f>'2 уровень'!AA2281</f>
        <v>0</v>
      </c>
      <c r="Z1024" s="138">
        <f>'2 уровень'!AB2281</f>
        <v>0</v>
      </c>
      <c r="AA1024" s="138">
        <f>'2 уровень'!AC2281</f>
        <v>0</v>
      </c>
      <c r="AB1024" s="138">
        <f>'2 уровень'!AD2281</f>
        <v>0</v>
      </c>
      <c r="AC1024" s="138">
        <f>'2 уровень'!AE2281</f>
        <v>0</v>
      </c>
      <c r="AD1024" s="138"/>
      <c r="AE1024" s="138"/>
      <c r="AF1024" s="330">
        <f>'2 уровень'!AF2281</f>
        <v>0</v>
      </c>
      <c r="AG1024" s="138">
        <f>'2 уровень'!AG2281</f>
        <v>0</v>
      </c>
      <c r="AH1024" s="238"/>
      <c r="AI1024" s="238"/>
      <c r="AJ1024" s="535"/>
      <c r="AK1024" s="125"/>
      <c r="AL1024" s="125"/>
      <c r="AM1024" s="125"/>
      <c r="AN1024" s="125"/>
      <c r="AO1024" s="125"/>
      <c r="AP1024" s="125"/>
      <c r="AQ1024" s="125"/>
      <c r="AR1024" s="125"/>
      <c r="AS1024" s="125"/>
      <c r="AT1024" s="125"/>
      <c r="AU1024" s="125"/>
      <c r="AV1024" s="125"/>
      <c r="AW1024" s="125"/>
      <c r="AX1024" s="125"/>
      <c r="AY1024" s="125"/>
      <c r="AZ1024" s="125"/>
      <c r="BA1024" s="125"/>
      <c r="BB1024" s="125"/>
      <c r="BC1024" s="125"/>
      <c r="BD1024" s="125"/>
      <c r="BE1024" s="125"/>
      <c r="BF1024" s="125"/>
      <c r="BG1024" s="125"/>
      <c r="BH1024" s="125"/>
      <c r="BI1024" s="125"/>
      <c r="BJ1024" s="125"/>
      <c r="BK1024" s="125"/>
      <c r="BL1024" s="125"/>
      <c r="BM1024" s="125"/>
      <c r="BN1024" s="125"/>
      <c r="BO1024" s="125"/>
      <c r="BP1024" s="125"/>
      <c r="BQ1024" s="125"/>
      <c r="BR1024" s="125"/>
      <c r="BS1024" s="125"/>
      <c r="BT1024" s="125"/>
      <c r="BU1024" s="125"/>
      <c r="BV1024" s="125"/>
      <c r="BW1024" s="125"/>
      <c r="BX1024" s="125"/>
      <c r="BY1024" s="125"/>
      <c r="BZ1024" s="125"/>
      <c r="CA1024" s="125"/>
      <c r="CB1024" s="125"/>
      <c r="CC1024" s="125"/>
      <c r="CD1024" s="125"/>
      <c r="CE1024" s="125"/>
      <c r="CF1024" s="125"/>
      <c r="CG1024" s="125"/>
      <c r="CH1024" s="125"/>
      <c r="CI1024" s="125"/>
      <c r="CJ1024" s="125"/>
      <c r="CK1024" s="125"/>
      <c r="CL1024" s="125"/>
      <c r="CM1024" s="125"/>
      <c r="CN1024" s="125"/>
      <c r="CO1024" s="125"/>
      <c r="CP1024" s="125"/>
      <c r="CQ1024" s="125"/>
      <c r="CR1024" s="125"/>
      <c r="CS1024" s="125"/>
      <c r="CT1024" s="125"/>
      <c r="CU1024" s="125"/>
      <c r="CV1024" s="125"/>
      <c r="CW1024" s="125"/>
      <c r="CX1024" s="125"/>
      <c r="CY1024" s="125"/>
      <c r="CZ1024" s="125"/>
      <c r="DA1024" s="125"/>
      <c r="DB1024" s="125"/>
      <c r="DC1024" s="125"/>
      <c r="DD1024" s="125"/>
      <c r="DE1024" s="125"/>
      <c r="DF1024" s="125"/>
      <c r="DG1024" s="125"/>
      <c r="DH1024" s="125"/>
      <c r="DI1024" s="125"/>
      <c r="DJ1024" s="125"/>
      <c r="DK1024" s="125"/>
      <c r="DL1024" s="125"/>
      <c r="DM1024" s="125"/>
      <c r="DN1024" s="125"/>
      <c r="DO1024" s="125"/>
      <c r="DP1024" s="125"/>
      <c r="DQ1024" s="125"/>
      <c r="DR1024" s="125"/>
      <c r="DS1024" s="125"/>
      <c r="DT1024" s="125"/>
      <c r="DU1024" s="125"/>
      <c r="DV1024" s="125"/>
      <c r="DW1024" s="125"/>
      <c r="DX1024" s="125"/>
      <c r="DY1024" s="125"/>
      <c r="DZ1024" s="125"/>
      <c r="EA1024" s="125"/>
      <c r="EB1024" s="125"/>
      <c r="EC1024" s="125"/>
      <c r="ED1024" s="125"/>
      <c r="EE1024" s="125"/>
      <c r="EF1024" s="125"/>
      <c r="EG1024" s="125"/>
      <c r="EH1024" s="125"/>
      <c r="EI1024" s="125"/>
      <c r="EJ1024" s="125"/>
      <c r="EK1024" s="125"/>
      <c r="EL1024" s="125"/>
      <c r="EM1024" s="125"/>
      <c r="EN1024" s="125"/>
      <c r="EO1024" s="125"/>
      <c r="EP1024" s="125"/>
      <c r="EQ1024" s="125"/>
      <c r="ER1024" s="125"/>
      <c r="ES1024" s="125"/>
      <c r="ET1024" s="125"/>
      <c r="EU1024" s="125"/>
      <c r="EV1024" s="125"/>
      <c r="EW1024" s="125"/>
      <c r="EX1024" s="125"/>
      <c r="EY1024" s="125"/>
      <c r="EZ1024" s="125"/>
      <c r="FA1024" s="125"/>
      <c r="FB1024" s="125"/>
      <c r="FC1024" s="125"/>
      <c r="FD1024" s="125"/>
      <c r="FE1024" s="125"/>
      <c r="FF1024" s="125"/>
      <c r="FG1024" s="125"/>
      <c r="FH1024" s="125"/>
      <c r="FI1024" s="125"/>
      <c r="FJ1024" s="125"/>
      <c r="FK1024" s="125"/>
      <c r="FL1024" s="125"/>
      <c r="FM1024" s="125"/>
      <c r="FN1024" s="125"/>
      <c r="FO1024" s="125"/>
      <c r="FP1024" s="125"/>
      <c r="FQ1024" s="125"/>
      <c r="FR1024" s="125"/>
      <c r="FS1024" s="125"/>
      <c r="FT1024" s="125"/>
      <c r="FU1024" s="125"/>
      <c r="FV1024" s="125"/>
      <c r="FW1024" s="125"/>
      <c r="FX1024" s="125"/>
      <c r="FY1024" s="125"/>
      <c r="FZ1024" s="125"/>
      <c r="GA1024" s="125"/>
      <c r="GB1024" s="125"/>
      <c r="GC1024" s="125"/>
      <c r="GD1024" s="125"/>
      <c r="GE1024" s="125"/>
      <c r="GF1024" s="125"/>
      <c r="GG1024" s="125"/>
      <c r="GH1024" s="125"/>
      <c r="GI1024" s="125"/>
      <c r="GJ1024" s="125"/>
      <c r="GK1024" s="125"/>
      <c r="GL1024" s="125"/>
      <c r="GM1024" s="125"/>
      <c r="GN1024" s="125"/>
      <c r="GO1024" s="125"/>
      <c r="GP1024" s="125"/>
      <c r="GQ1024" s="125"/>
      <c r="GR1024" s="125"/>
      <c r="GS1024" s="125"/>
    </row>
    <row r="1025" spans="1:201" ht="15.75" thickBot="1" x14ac:dyDescent="0.3">
      <c r="A1025" s="17">
        <v>1</v>
      </c>
      <c r="C1025" s="532" t="s">
        <v>206</v>
      </c>
      <c r="D1025" s="159">
        <f>'2 уровень'!F2282</f>
        <v>0</v>
      </c>
      <c r="E1025" s="159">
        <f>'2 уровень'!G2282</f>
        <v>0</v>
      </c>
      <c r="F1025" s="159">
        <f>'2 уровень'!H2282</f>
        <v>0</v>
      </c>
      <c r="G1025" s="160" t="e">
        <f>'2 уровень'!I2282</f>
        <v>#DIV/0!</v>
      </c>
      <c r="H1025" s="144">
        <f>'2 уровень'!J2282</f>
        <v>0</v>
      </c>
      <c r="I1025" s="144">
        <f>'2 уровень'!K2282</f>
        <v>0</v>
      </c>
      <c r="J1025" s="24">
        <f>'2 уровень'!L2282</f>
        <v>0</v>
      </c>
      <c r="K1025" s="24">
        <f>'2 уровень'!M2282</f>
        <v>0</v>
      </c>
      <c r="L1025" s="24">
        <f>'2 уровень'!N2282</f>
        <v>0</v>
      </c>
      <c r="M1025" s="24">
        <f>'2 уровень'!O2282</f>
        <v>0</v>
      </c>
      <c r="N1025" s="24">
        <f>'2 уровень'!P2282</f>
        <v>0</v>
      </c>
      <c r="O1025" s="24">
        <f>'2 уровень'!Q2282</f>
        <v>0</v>
      </c>
      <c r="P1025" s="138">
        <f>'2 уровень'!R2282</f>
        <v>0</v>
      </c>
      <c r="Q1025" s="138">
        <f>'2 уровень'!S2282</f>
        <v>0</v>
      </c>
      <c r="R1025" s="138">
        <f>'2 уровень'!T2282</f>
        <v>0</v>
      </c>
      <c r="S1025" s="138">
        <f>'2 уровень'!U2282</f>
        <v>0</v>
      </c>
      <c r="T1025" s="138">
        <f>'2 уровень'!V2282</f>
        <v>0</v>
      </c>
      <c r="U1025" s="138">
        <f>'2 уровень'!W2282</f>
        <v>0</v>
      </c>
      <c r="V1025" s="138">
        <f>'2 уровень'!X2282</f>
        <v>0</v>
      </c>
      <c r="W1025" s="138">
        <f>'2 уровень'!Y2282</f>
        <v>0</v>
      </c>
      <c r="X1025" s="138">
        <f>'2 уровень'!Z2282</f>
        <v>0</v>
      </c>
      <c r="Y1025" s="138">
        <f>'2 уровень'!AA2282</f>
        <v>0</v>
      </c>
      <c r="Z1025" s="138">
        <f>'2 уровень'!AB2282</f>
        <v>0</v>
      </c>
      <c r="AA1025" s="138">
        <f>'2 уровень'!AC2282</f>
        <v>0</v>
      </c>
      <c r="AB1025" s="138">
        <f>'2 уровень'!AD2282</f>
        <v>0</v>
      </c>
      <c r="AC1025" s="138">
        <f>'2 уровень'!AE2282</f>
        <v>0</v>
      </c>
      <c r="AD1025" s="138" t="e">
        <f>W1025/V1025*100</f>
        <v>#DIV/0!</v>
      </c>
      <c r="AE1025" s="138" t="e">
        <f>AC1025/V1025*100</f>
        <v>#DIV/0!</v>
      </c>
      <c r="AF1025" s="159">
        <f>'2 уровень'!AF2282</f>
        <v>0</v>
      </c>
      <c r="AG1025" s="138">
        <f>'2 уровень'!AG2282</f>
        <v>0</v>
      </c>
      <c r="AH1025" s="238"/>
      <c r="AI1025" s="238"/>
      <c r="AJ1025" s="535"/>
      <c r="AK1025" s="125"/>
      <c r="AL1025" s="125"/>
      <c r="AM1025" s="125"/>
      <c r="AN1025" s="125"/>
      <c r="AO1025" s="125"/>
      <c r="AP1025" s="125"/>
      <c r="AQ1025" s="125"/>
      <c r="AR1025" s="125"/>
      <c r="AS1025" s="125"/>
      <c r="AT1025" s="125"/>
      <c r="AU1025" s="125"/>
      <c r="AV1025" s="125"/>
      <c r="AW1025" s="125"/>
      <c r="AX1025" s="125"/>
      <c r="AY1025" s="125"/>
      <c r="AZ1025" s="125"/>
      <c r="BA1025" s="125"/>
      <c r="BB1025" s="125"/>
      <c r="BC1025" s="125"/>
      <c r="BD1025" s="125"/>
      <c r="BE1025" s="125"/>
      <c r="BF1025" s="125"/>
      <c r="BG1025" s="125"/>
      <c r="BH1025" s="125"/>
      <c r="BI1025" s="125"/>
      <c r="BJ1025" s="125"/>
      <c r="BK1025" s="125"/>
      <c r="BL1025" s="125"/>
      <c r="BM1025" s="125"/>
      <c r="BN1025" s="125"/>
      <c r="BO1025" s="125"/>
      <c r="BP1025" s="125"/>
      <c r="BQ1025" s="125"/>
      <c r="BR1025" s="125"/>
      <c r="BS1025" s="125"/>
      <c r="BT1025" s="125"/>
      <c r="BU1025" s="125"/>
      <c r="BV1025" s="125"/>
      <c r="BW1025" s="125"/>
      <c r="BX1025" s="125"/>
      <c r="BY1025" s="125"/>
      <c r="BZ1025" s="125"/>
      <c r="CA1025" s="125"/>
      <c r="CB1025" s="125"/>
      <c r="CC1025" s="125"/>
      <c r="CD1025" s="125"/>
      <c r="CE1025" s="125"/>
      <c r="CF1025" s="125"/>
      <c r="CG1025" s="125"/>
      <c r="CH1025" s="125"/>
      <c r="CI1025" s="125"/>
      <c r="CJ1025" s="125"/>
      <c r="CK1025" s="125"/>
      <c r="CL1025" s="125"/>
      <c r="CM1025" s="125"/>
      <c r="CN1025" s="125"/>
      <c r="CO1025" s="125"/>
      <c r="CP1025" s="125"/>
      <c r="CQ1025" s="125"/>
      <c r="CR1025" s="125"/>
      <c r="CS1025" s="125"/>
      <c r="CT1025" s="125"/>
      <c r="CU1025" s="125"/>
      <c r="CV1025" s="125"/>
      <c r="CW1025" s="125"/>
      <c r="CX1025" s="125"/>
      <c r="CY1025" s="125"/>
      <c r="CZ1025" s="125"/>
      <c r="DA1025" s="125"/>
      <c r="DB1025" s="125"/>
      <c r="DC1025" s="125"/>
      <c r="DD1025" s="125"/>
      <c r="DE1025" s="125"/>
      <c r="DF1025" s="125"/>
      <c r="DG1025" s="125"/>
      <c r="DH1025" s="125"/>
      <c r="DI1025" s="125"/>
      <c r="DJ1025" s="125"/>
      <c r="DK1025" s="125"/>
      <c r="DL1025" s="125"/>
      <c r="DM1025" s="125"/>
      <c r="DN1025" s="125"/>
      <c r="DO1025" s="125"/>
      <c r="DP1025" s="125"/>
      <c r="DQ1025" s="125"/>
      <c r="DR1025" s="125"/>
      <c r="DS1025" s="125"/>
      <c r="DT1025" s="125"/>
      <c r="DU1025" s="125"/>
      <c r="DV1025" s="125"/>
      <c r="DW1025" s="125"/>
      <c r="DX1025" s="125"/>
      <c r="DY1025" s="125"/>
      <c r="DZ1025" s="125"/>
      <c r="EA1025" s="125"/>
      <c r="EB1025" s="125"/>
      <c r="EC1025" s="125"/>
      <c r="ED1025" s="125"/>
      <c r="EE1025" s="125"/>
      <c r="EF1025" s="125"/>
      <c r="EG1025" s="125"/>
      <c r="EH1025" s="125"/>
      <c r="EI1025" s="125"/>
      <c r="EJ1025" s="125"/>
      <c r="EK1025" s="125"/>
      <c r="EL1025" s="125"/>
      <c r="EM1025" s="125"/>
      <c r="EN1025" s="125"/>
      <c r="EO1025" s="125"/>
      <c r="EP1025" s="125"/>
      <c r="EQ1025" s="125"/>
      <c r="ER1025" s="125"/>
      <c r="ES1025" s="125"/>
      <c r="ET1025" s="125"/>
      <c r="EU1025" s="125"/>
      <c r="EV1025" s="125"/>
      <c r="EW1025" s="125"/>
      <c r="EX1025" s="125"/>
      <c r="EY1025" s="125"/>
      <c r="EZ1025" s="125"/>
      <c r="FA1025" s="125"/>
      <c r="FB1025" s="125"/>
      <c r="FC1025" s="125"/>
      <c r="FD1025" s="125"/>
      <c r="FE1025" s="125"/>
      <c r="FF1025" s="125"/>
      <c r="FG1025" s="125"/>
      <c r="FH1025" s="125"/>
      <c r="FI1025" s="125"/>
      <c r="FJ1025" s="125"/>
      <c r="FK1025" s="125"/>
      <c r="FL1025" s="125"/>
      <c r="FM1025" s="125"/>
      <c r="FN1025" s="125"/>
      <c r="FO1025" s="125"/>
      <c r="FP1025" s="125"/>
      <c r="FQ1025" s="125"/>
      <c r="FR1025" s="125"/>
      <c r="FS1025" s="125"/>
      <c r="FT1025" s="125"/>
      <c r="FU1025" s="125"/>
      <c r="FV1025" s="125"/>
      <c r="FW1025" s="125"/>
      <c r="FX1025" s="125"/>
      <c r="FY1025" s="125"/>
      <c r="FZ1025" s="125"/>
      <c r="GA1025" s="125"/>
      <c r="GB1025" s="125"/>
      <c r="GC1025" s="125"/>
      <c r="GD1025" s="125"/>
      <c r="GE1025" s="125"/>
      <c r="GF1025" s="125"/>
      <c r="GG1025" s="125"/>
      <c r="GH1025" s="125"/>
      <c r="GI1025" s="125"/>
      <c r="GJ1025" s="125"/>
      <c r="GK1025" s="125"/>
      <c r="GL1025" s="125"/>
      <c r="GM1025" s="125"/>
      <c r="GN1025" s="125"/>
      <c r="GO1025" s="125"/>
      <c r="GP1025" s="125"/>
      <c r="GQ1025" s="125"/>
      <c r="GR1025" s="125"/>
      <c r="GS1025" s="125"/>
    </row>
    <row r="1026" spans="1:201" x14ac:dyDescent="0.25">
      <c r="A1026" s="17">
        <v>1</v>
      </c>
      <c r="C1026" s="5" t="s">
        <v>107</v>
      </c>
      <c r="D1026" s="145">
        <f>'2 уровень'!F2397</f>
        <v>0</v>
      </c>
      <c r="E1026" s="145">
        <f>'2 уровень'!G2397</f>
        <v>0</v>
      </c>
      <c r="F1026" s="145">
        <f>'2 уровень'!H2397</f>
        <v>0</v>
      </c>
      <c r="G1026" s="146">
        <f>'2 уровень'!I2397</f>
        <v>0</v>
      </c>
      <c r="H1026" s="147">
        <f>'2 уровень'!J2397</f>
        <v>0</v>
      </c>
      <c r="I1026" s="147">
        <f>'2 уровень'!K2397</f>
        <v>0</v>
      </c>
      <c r="J1026" s="23">
        <f>'2 уровень'!L2397</f>
        <v>0</v>
      </c>
      <c r="K1026" s="23">
        <f>'2 уровень'!M2397</f>
        <v>0</v>
      </c>
      <c r="L1026" s="23">
        <f>'2 уровень'!N2397</f>
        <v>0</v>
      </c>
      <c r="M1026" s="23">
        <f>'2 уровень'!O2397</f>
        <v>0</v>
      </c>
      <c r="N1026" s="23">
        <f>'2 уровень'!P2397</f>
        <v>0</v>
      </c>
      <c r="O1026" s="23">
        <f>'2 уровень'!Q2397</f>
        <v>0</v>
      </c>
      <c r="P1026" s="398" t="e">
        <f t="shared" ref="P1026:U1026" si="103">P1027-P1078-P1081-P1086-P1028</f>
        <v>#REF!</v>
      </c>
      <c r="Q1026" s="398" t="e">
        <f t="shared" si="103"/>
        <v>#REF!</v>
      </c>
      <c r="R1026" s="398" t="e">
        <f t="shared" si="103"/>
        <v>#REF!</v>
      </c>
      <c r="S1026" s="398" t="e">
        <f t="shared" si="103"/>
        <v>#REF!</v>
      </c>
      <c r="T1026" s="398" t="e">
        <f t="shared" si="103"/>
        <v>#REF!</v>
      </c>
      <c r="U1026" s="398" t="e">
        <f t="shared" si="103"/>
        <v>#REF!</v>
      </c>
      <c r="V1026" s="398" t="e">
        <f t="shared" ref="V1026:AC1026" si="104">V1027-V1078-V1081-V1086-V1028</f>
        <v>#REF!</v>
      </c>
      <c r="W1026" s="398">
        <f t="shared" si="104"/>
        <v>0</v>
      </c>
      <c r="X1026" s="398">
        <f t="shared" si="104"/>
        <v>0</v>
      </c>
      <c r="Y1026" s="398">
        <f t="shared" si="104"/>
        <v>0</v>
      </c>
      <c r="Z1026" s="398">
        <f t="shared" si="104"/>
        <v>0</v>
      </c>
      <c r="AA1026" s="398">
        <f t="shared" si="104"/>
        <v>0</v>
      </c>
      <c r="AB1026" s="398">
        <f t="shared" si="104"/>
        <v>0</v>
      </c>
      <c r="AC1026" s="398">
        <f t="shared" si="104"/>
        <v>0</v>
      </c>
      <c r="AD1026" s="398"/>
      <c r="AE1026" s="398"/>
      <c r="AF1026" s="145"/>
      <c r="AG1026" s="398">
        <f t="shared" ref="AG1026" si="105">AG1027-AG1078-AG1081-AG1086-AG1028</f>
        <v>0</v>
      </c>
      <c r="AH1026" s="238"/>
      <c r="AI1026" s="238"/>
      <c r="AJ1026" s="535"/>
      <c r="AK1026" s="125"/>
      <c r="AL1026" s="125"/>
      <c r="AM1026" s="125"/>
      <c r="AN1026" s="125"/>
      <c r="AO1026" s="125"/>
      <c r="AP1026" s="125"/>
      <c r="AQ1026" s="125"/>
      <c r="AR1026" s="125"/>
      <c r="AS1026" s="125"/>
      <c r="AT1026" s="125"/>
      <c r="AU1026" s="125"/>
      <c r="AV1026" s="125"/>
      <c r="AW1026" s="125"/>
      <c r="AX1026" s="125"/>
      <c r="AY1026" s="125"/>
      <c r="AZ1026" s="125"/>
      <c r="BA1026" s="125"/>
      <c r="BB1026" s="125"/>
      <c r="BC1026" s="125"/>
      <c r="BD1026" s="125"/>
      <c r="BE1026" s="125"/>
      <c r="BF1026" s="125"/>
      <c r="BG1026" s="125"/>
      <c r="BH1026" s="125"/>
      <c r="BI1026" s="125"/>
      <c r="BJ1026" s="125"/>
      <c r="BK1026" s="125"/>
      <c r="BL1026" s="125"/>
      <c r="BM1026" s="125"/>
      <c r="BN1026" s="125"/>
      <c r="BO1026" s="125"/>
      <c r="BP1026" s="125"/>
      <c r="BQ1026" s="125"/>
      <c r="BR1026" s="125"/>
      <c r="BS1026" s="125"/>
      <c r="BT1026" s="125"/>
      <c r="BU1026" s="125"/>
      <c r="BV1026" s="125"/>
      <c r="BW1026" s="125"/>
      <c r="BX1026" s="125"/>
      <c r="BY1026" s="125"/>
      <c r="BZ1026" s="125"/>
      <c r="CA1026" s="125"/>
      <c r="CB1026" s="125"/>
      <c r="CC1026" s="125"/>
      <c r="CD1026" s="125"/>
      <c r="CE1026" s="125"/>
      <c r="CF1026" s="125"/>
      <c r="CG1026" s="125"/>
      <c r="CH1026" s="125"/>
      <c r="CI1026" s="125"/>
      <c r="CJ1026" s="125"/>
      <c r="CK1026" s="125"/>
      <c r="CL1026" s="125"/>
      <c r="CM1026" s="125"/>
      <c r="CN1026" s="125"/>
      <c r="CO1026" s="125"/>
      <c r="CP1026" s="125"/>
      <c r="CQ1026" s="125"/>
      <c r="CR1026" s="125"/>
      <c r="CS1026" s="125"/>
      <c r="CT1026" s="125"/>
      <c r="CU1026" s="125"/>
      <c r="CV1026" s="125"/>
      <c r="CW1026" s="125"/>
      <c r="CX1026" s="125"/>
      <c r="CY1026" s="125"/>
      <c r="CZ1026" s="125"/>
      <c r="DA1026" s="125"/>
      <c r="DB1026" s="125"/>
      <c r="DC1026" s="125"/>
      <c r="DD1026" s="125"/>
      <c r="DE1026" s="125"/>
      <c r="DF1026" s="125"/>
      <c r="DG1026" s="125"/>
      <c r="DH1026" s="125"/>
      <c r="DI1026" s="125"/>
      <c r="DJ1026" s="125"/>
      <c r="DK1026" s="125"/>
      <c r="DL1026" s="125"/>
      <c r="DM1026" s="125"/>
      <c r="DN1026" s="125"/>
      <c r="DO1026" s="125"/>
      <c r="DP1026" s="125"/>
      <c r="DQ1026" s="125"/>
      <c r="DR1026" s="125"/>
      <c r="DS1026" s="125"/>
      <c r="DT1026" s="125"/>
      <c r="DU1026" s="125"/>
      <c r="DV1026" s="125"/>
      <c r="DW1026" s="125"/>
      <c r="DX1026" s="125"/>
      <c r="DY1026" s="125"/>
      <c r="DZ1026" s="125"/>
      <c r="EA1026" s="125"/>
      <c r="EB1026" s="125"/>
      <c r="EC1026" s="125"/>
      <c r="ED1026" s="125"/>
      <c r="EE1026" s="125"/>
      <c r="EF1026" s="125"/>
      <c r="EG1026" s="125"/>
      <c r="EH1026" s="125"/>
      <c r="EI1026" s="125"/>
      <c r="EJ1026" s="125"/>
      <c r="EK1026" s="125"/>
      <c r="EL1026" s="125"/>
      <c r="EM1026" s="125"/>
      <c r="EN1026" s="125"/>
      <c r="EO1026" s="125"/>
      <c r="EP1026" s="125"/>
      <c r="EQ1026" s="125"/>
      <c r="ER1026" s="125"/>
      <c r="ES1026" s="125"/>
      <c r="ET1026" s="125"/>
      <c r="EU1026" s="125"/>
      <c r="EV1026" s="125"/>
      <c r="EW1026" s="125"/>
      <c r="EX1026" s="125"/>
      <c r="EY1026" s="125"/>
      <c r="EZ1026" s="125"/>
      <c r="FA1026" s="125"/>
      <c r="FB1026" s="125"/>
      <c r="FC1026" s="125"/>
      <c r="FD1026" s="125"/>
      <c r="FE1026" s="125"/>
      <c r="FF1026" s="125"/>
      <c r="FG1026" s="125"/>
      <c r="FH1026" s="125"/>
      <c r="FI1026" s="125"/>
      <c r="FJ1026" s="125"/>
      <c r="FK1026" s="125"/>
      <c r="FL1026" s="125"/>
      <c r="FM1026" s="125"/>
      <c r="FN1026" s="125"/>
      <c r="FO1026" s="125"/>
      <c r="FP1026" s="125"/>
      <c r="FQ1026" s="125"/>
      <c r="FR1026" s="125"/>
      <c r="FS1026" s="125"/>
      <c r="FT1026" s="125"/>
      <c r="FU1026" s="125"/>
      <c r="FV1026" s="125"/>
      <c r="FW1026" s="125"/>
      <c r="FX1026" s="125"/>
      <c r="FY1026" s="125"/>
      <c r="FZ1026" s="125"/>
      <c r="GA1026" s="125"/>
      <c r="GB1026" s="125"/>
      <c r="GC1026" s="125"/>
      <c r="GD1026" s="125"/>
      <c r="GE1026" s="125"/>
      <c r="GF1026" s="125"/>
      <c r="GG1026" s="125"/>
      <c r="GH1026" s="125"/>
      <c r="GI1026" s="125"/>
      <c r="GJ1026" s="125"/>
      <c r="GK1026" s="125"/>
      <c r="GL1026" s="125"/>
      <c r="GM1026" s="125"/>
      <c r="GN1026" s="125"/>
      <c r="GO1026" s="125"/>
      <c r="GP1026" s="125"/>
      <c r="GQ1026" s="125"/>
      <c r="GR1026" s="125"/>
      <c r="GS1026" s="125"/>
    </row>
    <row r="1027" spans="1:201" s="125" customFormat="1" x14ac:dyDescent="0.25">
      <c r="A1027" s="17">
        <v>1</v>
      </c>
      <c r="B1027" s="17"/>
      <c r="C1027" s="11" t="s">
        <v>93</v>
      </c>
      <c r="D1027" s="126">
        <f>'2 уровень'!F2397</f>
        <v>0</v>
      </c>
      <c r="E1027" s="126">
        <f>'2 уровень'!G2397</f>
        <v>0</v>
      </c>
      <c r="F1027" s="126">
        <f>'2 уровень'!H2397</f>
        <v>0</v>
      </c>
      <c r="G1027" s="137">
        <f>'2 уровень'!I2397</f>
        <v>0</v>
      </c>
      <c r="H1027" s="138">
        <f>'2 уровень'!J2397</f>
        <v>0</v>
      </c>
      <c r="I1027" s="138">
        <f>'2 уровень'!K2397</f>
        <v>0</v>
      </c>
      <c r="J1027" s="20">
        <f>'2 уровень'!L2397</f>
        <v>0</v>
      </c>
      <c r="K1027" s="20">
        <f>'2 уровень'!M2397</f>
        <v>0</v>
      </c>
      <c r="L1027" s="20">
        <f>'2 уровень'!N2397</f>
        <v>0</v>
      </c>
      <c r="M1027" s="20">
        <f>'2 уровень'!O2397</f>
        <v>0</v>
      </c>
      <c r="N1027" s="20">
        <f>'2 уровень'!P2397</f>
        <v>0</v>
      </c>
      <c r="O1027" s="20">
        <f>'2 уровень'!Q2397</f>
        <v>0</v>
      </c>
      <c r="P1027" s="138" t="e">
        <f>'2 уровень'!R2397</f>
        <v>#REF!</v>
      </c>
      <c r="Q1027" s="138" t="e">
        <f>'2 уровень'!S2397</f>
        <v>#REF!</v>
      </c>
      <c r="R1027" s="138" t="e">
        <f>'2 уровень'!T2397</f>
        <v>#REF!</v>
      </c>
      <c r="S1027" s="138" t="e">
        <f>'2 уровень'!U2397</f>
        <v>#REF!</v>
      </c>
      <c r="T1027" s="138" t="e">
        <f>'2 уровень'!V2397</f>
        <v>#REF!</v>
      </c>
      <c r="U1027" s="138" t="e">
        <f>'2 уровень'!W2397</f>
        <v>#REF!</v>
      </c>
      <c r="V1027" s="138" t="e">
        <f>'2 уровень'!X2397</f>
        <v>#REF!</v>
      </c>
      <c r="W1027" s="138">
        <f>'2 уровень'!Y2397</f>
        <v>253.73624999999993</v>
      </c>
      <c r="X1027" s="138">
        <f>'2 уровень'!Z2397</f>
        <v>0</v>
      </c>
      <c r="Y1027" s="138">
        <f>'2 уровень'!AA2397</f>
        <v>-1.3354999999999999</v>
      </c>
      <c r="Z1027" s="138">
        <f>'2 уровень'!AB2397</f>
        <v>209.78917999999993</v>
      </c>
      <c r="AA1027" s="138">
        <f>'2 уровень'!AC2397</f>
        <v>0</v>
      </c>
      <c r="AB1027" s="138">
        <f>'2 уровень'!AD2397</f>
        <v>-1.7726999999999999</v>
      </c>
      <c r="AC1027" s="138">
        <f>'2 уровень'!AE2397</f>
        <v>250.62804999999997</v>
      </c>
      <c r="AD1027" s="138" t="e">
        <f>W1027/V1027*100</f>
        <v>#REF!</v>
      </c>
      <c r="AE1027" s="138" t="e">
        <f>AC1027/V1027*100</f>
        <v>#REF!</v>
      </c>
      <c r="AF1027" s="126">
        <f>'2 уровень'!AF2397</f>
        <v>0</v>
      </c>
      <c r="AG1027" s="138">
        <f>'2 уровень'!AG2397</f>
        <v>0</v>
      </c>
      <c r="AH1027" s="238"/>
      <c r="AI1027" s="238"/>
      <c r="AJ1027" s="535"/>
      <c r="AK1027" s="17"/>
      <c r="AL1027" s="17"/>
      <c r="AM1027" s="17"/>
      <c r="AN1027" s="17"/>
      <c r="AO1027" s="17"/>
      <c r="AP1027" s="17"/>
      <c r="AQ1027" s="17"/>
      <c r="AR1027" s="17"/>
      <c r="AS1027" s="17"/>
      <c r="AT1027" s="17"/>
      <c r="AU1027" s="17"/>
      <c r="AV1027" s="17"/>
      <c r="AW1027" s="17"/>
      <c r="AX1027" s="17"/>
      <c r="AY1027" s="17"/>
      <c r="AZ1027" s="17"/>
      <c r="BA1027" s="17"/>
      <c r="BB1027" s="17"/>
      <c r="BC1027" s="17"/>
      <c r="BD1027" s="17"/>
      <c r="BE1027" s="17"/>
      <c r="BF1027" s="17"/>
      <c r="BG1027" s="17"/>
      <c r="BH1027" s="17"/>
      <c r="BI1027" s="17"/>
      <c r="BJ1027" s="17"/>
      <c r="BK1027" s="17"/>
      <c r="BL1027" s="17"/>
      <c r="BM1027" s="17"/>
      <c r="BN1027" s="17"/>
      <c r="BO1027" s="17"/>
      <c r="BP1027" s="17"/>
      <c r="BQ1027" s="17"/>
      <c r="BR1027" s="17"/>
      <c r="BS1027" s="17"/>
      <c r="BT1027" s="17"/>
      <c r="BU1027" s="17"/>
      <c r="BV1027" s="17"/>
      <c r="BW1027" s="17"/>
      <c r="BX1027" s="17"/>
      <c r="BY1027" s="17"/>
      <c r="BZ1027" s="17"/>
      <c r="CA1027" s="17"/>
      <c r="CB1027" s="17"/>
      <c r="CC1027" s="17"/>
      <c r="CD1027" s="17"/>
      <c r="CE1027" s="17"/>
      <c r="CF1027" s="17"/>
      <c r="CG1027" s="17"/>
      <c r="CH1027" s="17"/>
      <c r="CI1027" s="17"/>
      <c r="CJ1027" s="17"/>
      <c r="CK1027" s="17"/>
      <c r="CL1027" s="17"/>
      <c r="CM1027" s="17"/>
      <c r="CN1027" s="17"/>
      <c r="CO1027" s="17"/>
      <c r="CP1027" s="17"/>
      <c r="CQ1027" s="17"/>
      <c r="CR1027" s="17"/>
      <c r="CS1027" s="17"/>
      <c r="CT1027" s="17"/>
      <c r="CU1027" s="17"/>
      <c r="CV1027" s="17"/>
      <c r="CW1027" s="17"/>
      <c r="CX1027" s="17"/>
      <c r="CY1027" s="17"/>
      <c r="CZ1027" s="17"/>
      <c r="DA1027" s="17"/>
      <c r="DB1027" s="17"/>
      <c r="DC1027" s="17"/>
      <c r="DD1027" s="17"/>
      <c r="DE1027" s="17"/>
      <c r="DF1027" s="17"/>
      <c r="DG1027" s="17"/>
      <c r="DH1027" s="17"/>
      <c r="DI1027" s="17"/>
      <c r="DJ1027" s="17"/>
      <c r="DK1027" s="17"/>
      <c r="DL1027" s="17"/>
      <c r="DM1027" s="17"/>
      <c r="DN1027" s="17"/>
      <c r="DO1027" s="17"/>
      <c r="DP1027" s="17"/>
      <c r="DQ1027" s="17"/>
      <c r="DR1027" s="17"/>
      <c r="DS1027" s="17"/>
      <c r="DT1027" s="17"/>
      <c r="DU1027" s="17"/>
      <c r="DV1027" s="17"/>
      <c r="DW1027" s="17"/>
      <c r="DX1027" s="17"/>
      <c r="DY1027" s="17"/>
      <c r="DZ1027" s="17"/>
      <c r="EA1027" s="17"/>
      <c r="EB1027" s="17"/>
      <c r="EC1027" s="17"/>
      <c r="ED1027" s="17"/>
      <c r="EE1027" s="17"/>
      <c r="EF1027" s="17"/>
      <c r="EG1027" s="17"/>
      <c r="EH1027" s="17"/>
      <c r="EI1027" s="17"/>
      <c r="EJ1027" s="17"/>
      <c r="EK1027" s="17"/>
      <c r="EL1027" s="17"/>
      <c r="EM1027" s="17"/>
      <c r="EN1027" s="17"/>
      <c r="EO1027" s="17"/>
      <c r="EP1027" s="17"/>
      <c r="EQ1027" s="17"/>
      <c r="ER1027" s="17"/>
      <c r="ES1027" s="17"/>
      <c r="ET1027" s="17"/>
      <c r="EU1027" s="17"/>
      <c r="EV1027" s="17"/>
      <c r="EW1027" s="17"/>
      <c r="EX1027" s="17"/>
      <c r="EY1027" s="17"/>
      <c r="EZ1027" s="17"/>
      <c r="FA1027" s="17"/>
      <c r="FB1027" s="17"/>
      <c r="FC1027" s="17"/>
      <c r="FD1027" s="17"/>
      <c r="FE1027" s="17"/>
      <c r="FF1027" s="17"/>
      <c r="FG1027" s="17"/>
      <c r="FH1027" s="17"/>
      <c r="FI1027" s="17"/>
      <c r="FJ1027" s="17"/>
      <c r="FK1027" s="17"/>
      <c r="FL1027" s="17"/>
      <c r="FM1027" s="17"/>
      <c r="FN1027" s="17"/>
      <c r="FO1027" s="17"/>
      <c r="FP1027" s="17"/>
      <c r="FQ1027" s="17"/>
      <c r="FR1027" s="17"/>
      <c r="FS1027" s="17"/>
      <c r="FT1027" s="17"/>
      <c r="FU1027" s="17"/>
      <c r="FV1027" s="17"/>
      <c r="FW1027" s="17"/>
      <c r="FX1027" s="17"/>
      <c r="FY1027" s="17"/>
      <c r="FZ1027" s="17"/>
      <c r="GA1027" s="17"/>
      <c r="GB1027" s="17"/>
      <c r="GC1027" s="17"/>
      <c r="GD1027" s="17"/>
      <c r="GE1027" s="17"/>
      <c r="GF1027" s="17"/>
      <c r="GG1027" s="17"/>
      <c r="GH1027" s="17"/>
      <c r="GI1027" s="17"/>
      <c r="GJ1027" s="17"/>
      <c r="GK1027" s="17"/>
      <c r="GL1027" s="17"/>
      <c r="GM1027" s="17"/>
      <c r="GN1027" s="17"/>
      <c r="GO1027" s="17"/>
      <c r="GP1027" s="17"/>
      <c r="GQ1027" s="17"/>
      <c r="GR1027" s="17"/>
      <c r="GS1027" s="17"/>
    </row>
    <row r="1028" spans="1:201" s="125" customFormat="1" ht="29.25" x14ac:dyDescent="0.25">
      <c r="A1028" s="17">
        <v>1</v>
      </c>
      <c r="B1028" s="17"/>
      <c r="C1028" s="859" t="s">
        <v>78</v>
      </c>
      <c r="D1028" s="19">
        <f>'2 уровень'!F2398</f>
        <v>0</v>
      </c>
      <c r="E1028" s="19">
        <f>'2 уровень'!G2398</f>
        <v>0</v>
      </c>
      <c r="F1028" s="19">
        <f>'2 уровень'!H2398</f>
        <v>6</v>
      </c>
      <c r="G1028" s="128" t="e">
        <f>'2 уровень'!I2398</f>
        <v>#DIV/0!</v>
      </c>
      <c r="H1028" s="138" t="e">
        <f>'2 уровень'!J2398</f>
        <v>#DIV/0!</v>
      </c>
      <c r="I1028" s="138">
        <f>'2 уровень'!K2398</f>
        <v>4.833333333333333</v>
      </c>
      <c r="J1028" s="22">
        <f>'2 уровень'!L2398</f>
        <v>0</v>
      </c>
      <c r="K1028" s="22">
        <f>'2 уровень'!M2398</f>
        <v>0</v>
      </c>
      <c r="L1028" s="22">
        <f>'2 уровень'!N2398</f>
        <v>29</v>
      </c>
      <c r="M1028" s="22" t="e">
        <f>'2 уровень'!O2398</f>
        <v>#DIV/0!</v>
      </c>
      <c r="N1028" s="22">
        <f>'2 уровень'!P2398</f>
        <v>0</v>
      </c>
      <c r="O1028" s="22" t="e">
        <f>'2 уровень'!Q2398</f>
        <v>#DIV/0!</v>
      </c>
      <c r="P1028" s="138">
        <f>'2 уровень'!R2398</f>
        <v>0</v>
      </c>
      <c r="Q1028" s="138">
        <f>'2 уровень'!S2398</f>
        <v>0</v>
      </c>
      <c r="R1028" s="138">
        <f>'2 уровень'!T2398</f>
        <v>0</v>
      </c>
      <c r="S1028" s="138">
        <f>'2 уровень'!U2398</f>
        <v>0</v>
      </c>
      <c r="T1028" s="138">
        <f>'2 уровень'!V2398</f>
        <v>0</v>
      </c>
      <c r="U1028" s="138">
        <f>'2 уровень'!W2398</f>
        <v>0</v>
      </c>
      <c r="V1028" s="138">
        <f>'2 уровень'!X2398</f>
        <v>0</v>
      </c>
      <c r="W1028" s="138">
        <f>'2 уровень'!Y2398</f>
        <v>142.40965999999995</v>
      </c>
      <c r="X1028" s="138">
        <f>'2 уровень'!Z2398</f>
        <v>0</v>
      </c>
      <c r="Y1028" s="138">
        <f>'2 уровень'!AA2398</f>
        <v>-1.3354999999999999</v>
      </c>
      <c r="Z1028" s="138">
        <f>'2 уровень'!AB2398</f>
        <v>142.40965999999995</v>
      </c>
      <c r="AA1028" s="138">
        <f>'2 уровень'!AC2398</f>
        <v>0</v>
      </c>
      <c r="AB1028" s="138">
        <f>'2 уровень'!AD2398</f>
        <v>-1.7726999999999999</v>
      </c>
      <c r="AC1028" s="138">
        <f>'2 уровень'!AE2398</f>
        <v>139.30145999999996</v>
      </c>
      <c r="AD1028" s="138" t="e">
        <f>W1028/V1028*100</f>
        <v>#DIV/0!</v>
      </c>
      <c r="AE1028" s="138" t="e">
        <f>AC1028/V1028*100</f>
        <v>#DIV/0!</v>
      </c>
      <c r="AF1028" s="19">
        <f>'2 уровень'!AF2398</f>
        <v>0</v>
      </c>
      <c r="AG1028" s="138">
        <f>'2 уровень'!AG2398</f>
        <v>0</v>
      </c>
      <c r="AH1028" s="238"/>
      <c r="AI1028" s="238"/>
      <c r="AJ1028" s="535"/>
    </row>
    <row r="1029" spans="1:201" s="125" customFormat="1" x14ac:dyDescent="0.25">
      <c r="A1029" s="17"/>
      <c r="B1029" s="17"/>
      <c r="C1029" s="859" t="s">
        <v>641</v>
      </c>
      <c r="D1029" s="19"/>
      <c r="E1029" s="19"/>
      <c r="F1029" s="19"/>
      <c r="G1029" s="128"/>
      <c r="H1029" s="138"/>
      <c r="I1029" s="138"/>
      <c r="J1029" s="22"/>
      <c r="K1029" s="22"/>
      <c r="L1029" s="22"/>
      <c r="M1029" s="22"/>
      <c r="N1029" s="22"/>
      <c r="O1029" s="22"/>
      <c r="P1029" s="138"/>
      <c r="Q1029" s="138"/>
      <c r="R1029" s="138"/>
      <c r="S1029" s="138"/>
      <c r="T1029" s="138"/>
      <c r="U1029" s="138"/>
      <c r="V1029" s="138"/>
      <c r="W1029" s="138"/>
      <c r="X1029" s="138"/>
      <c r="Y1029" s="138"/>
      <c r="Z1029" s="138"/>
      <c r="AA1029" s="138"/>
      <c r="AB1029" s="138"/>
      <c r="AC1029" s="138"/>
      <c r="AD1029" s="138"/>
      <c r="AE1029" s="138"/>
      <c r="AF1029" s="19"/>
      <c r="AG1029" s="138"/>
      <c r="AH1029" s="238"/>
      <c r="AI1029" s="238"/>
      <c r="AJ1029" s="535"/>
    </row>
    <row r="1030" spans="1:201" x14ac:dyDescent="0.25">
      <c r="A1030" s="17">
        <v>1</v>
      </c>
      <c r="C1030" s="1262" t="s">
        <v>14</v>
      </c>
      <c r="D1030" s="27">
        <f>'2 уровень'!F2400</f>
        <v>0</v>
      </c>
      <c r="E1030" s="27">
        <f>'2 уровень'!G2400</f>
        <v>0</v>
      </c>
      <c r="F1030" s="27">
        <f>'2 уровень'!H2400</f>
        <v>0</v>
      </c>
      <c r="G1030" s="130">
        <f>'2 уровень'!I2400</f>
        <v>0</v>
      </c>
      <c r="H1030" s="144">
        <f>'2 уровень'!J2400</f>
        <v>0</v>
      </c>
      <c r="I1030" s="144">
        <f>'2 уровень'!K2400</f>
        <v>0</v>
      </c>
      <c r="J1030" s="24">
        <f>'2 уровень'!L2400</f>
        <v>0</v>
      </c>
      <c r="K1030" s="24">
        <f>'2 уровень'!M2400</f>
        <v>0</v>
      </c>
      <c r="L1030" s="24">
        <f>'2 уровень'!N2400</f>
        <v>0</v>
      </c>
      <c r="M1030" s="24">
        <f>'2 уровень'!O2400</f>
        <v>0</v>
      </c>
      <c r="N1030" s="24">
        <f>'2 уровень'!P2400</f>
        <v>0</v>
      </c>
      <c r="O1030" s="24">
        <f>'2 уровень'!Q2400</f>
        <v>0</v>
      </c>
      <c r="P1030" s="138">
        <f>'2 уровень'!R2400</f>
        <v>0</v>
      </c>
      <c r="Q1030" s="138">
        <f>'2 уровень'!S2400</f>
        <v>0</v>
      </c>
      <c r="R1030" s="138">
        <f>'2 уровень'!T2400</f>
        <v>0</v>
      </c>
      <c r="S1030" s="138">
        <f>'2 уровень'!U2400</f>
        <v>0</v>
      </c>
      <c r="T1030" s="138">
        <f>'2 уровень'!V2400</f>
        <v>0</v>
      </c>
      <c r="U1030" s="138">
        <f>'2 уровень'!W2400</f>
        <v>0</v>
      </c>
      <c r="V1030" s="138">
        <f>'2 уровень'!X2400</f>
        <v>0</v>
      </c>
      <c r="W1030" s="138">
        <f>'2 уровень'!Y2400</f>
        <v>0</v>
      </c>
      <c r="X1030" s="138">
        <f>'2 уровень'!Z2400</f>
        <v>0</v>
      </c>
      <c r="Y1030" s="138">
        <f>'2 уровень'!AA2400</f>
        <v>0</v>
      </c>
      <c r="Z1030" s="138">
        <f>'2 уровень'!AB2400</f>
        <v>0</v>
      </c>
      <c r="AA1030" s="138">
        <f>'2 уровень'!AC2400</f>
        <v>0</v>
      </c>
      <c r="AB1030" s="138">
        <f>'2 уровень'!AD2400</f>
        <v>0</v>
      </c>
      <c r="AC1030" s="138">
        <f>'2 уровень'!AE2400</f>
        <v>0</v>
      </c>
      <c r="AD1030" s="138"/>
      <c r="AE1030" s="138"/>
      <c r="AF1030" s="27">
        <f>'2 уровень'!AF2400</f>
        <v>0</v>
      </c>
      <c r="AG1030" s="138">
        <f>'2 уровень'!AG2400</f>
        <v>0</v>
      </c>
      <c r="AH1030" s="238"/>
      <c r="AI1030" s="238"/>
      <c r="AJ1030" s="535"/>
      <c r="AK1030" s="125"/>
      <c r="AL1030" s="125"/>
      <c r="AM1030" s="125"/>
      <c r="AN1030" s="125"/>
      <c r="AO1030" s="125"/>
      <c r="AP1030" s="125"/>
      <c r="AQ1030" s="125"/>
      <c r="AR1030" s="125"/>
      <c r="AS1030" s="125"/>
      <c r="AT1030" s="125"/>
      <c r="AU1030" s="125"/>
      <c r="AV1030" s="125"/>
      <c r="AW1030" s="125"/>
      <c r="AX1030" s="125"/>
      <c r="AY1030" s="125"/>
      <c r="AZ1030" s="125"/>
      <c r="BA1030" s="125"/>
      <c r="BB1030" s="125"/>
      <c r="BC1030" s="125"/>
      <c r="BD1030" s="125"/>
      <c r="BE1030" s="125"/>
      <c r="BF1030" s="125"/>
      <c r="BG1030" s="125"/>
      <c r="BH1030" s="125"/>
      <c r="BI1030" s="125"/>
      <c r="BJ1030" s="125"/>
      <c r="BK1030" s="125"/>
      <c r="BL1030" s="125"/>
      <c r="BM1030" s="125"/>
      <c r="BN1030" s="125"/>
      <c r="BO1030" s="125"/>
      <c r="BP1030" s="125"/>
      <c r="BQ1030" s="125"/>
      <c r="BR1030" s="125"/>
      <c r="BS1030" s="125"/>
      <c r="BT1030" s="125"/>
      <c r="BU1030" s="125"/>
      <c r="BV1030" s="125"/>
      <c r="BW1030" s="125"/>
      <c r="BX1030" s="125"/>
      <c r="BY1030" s="125"/>
      <c r="BZ1030" s="125"/>
      <c r="CA1030" s="125"/>
      <c r="CB1030" s="125"/>
      <c r="CC1030" s="125"/>
      <c r="CD1030" s="125"/>
      <c r="CE1030" s="125"/>
      <c r="CF1030" s="125"/>
      <c r="CG1030" s="125"/>
      <c r="CH1030" s="125"/>
      <c r="CI1030" s="125"/>
      <c r="CJ1030" s="125"/>
      <c r="CK1030" s="125"/>
      <c r="CL1030" s="125"/>
      <c r="CM1030" s="125"/>
      <c r="CN1030" s="125"/>
      <c r="CO1030" s="125"/>
      <c r="CP1030" s="125"/>
      <c r="CQ1030" s="125"/>
      <c r="CR1030" s="125"/>
      <c r="CS1030" s="125"/>
      <c r="CT1030" s="125"/>
      <c r="CU1030" s="125"/>
      <c r="CV1030" s="125"/>
      <c r="CW1030" s="125"/>
      <c r="CX1030" s="125"/>
      <c r="CY1030" s="125"/>
      <c r="CZ1030" s="125"/>
      <c r="DA1030" s="125"/>
      <c r="DB1030" s="125"/>
      <c r="DC1030" s="125"/>
      <c r="DD1030" s="125"/>
      <c r="DE1030" s="125"/>
      <c r="DF1030" s="125"/>
      <c r="DG1030" s="125"/>
      <c r="DH1030" s="125"/>
      <c r="DI1030" s="125"/>
      <c r="DJ1030" s="125"/>
      <c r="DK1030" s="125"/>
      <c r="DL1030" s="125"/>
      <c r="DM1030" s="125"/>
      <c r="DN1030" s="125"/>
      <c r="DO1030" s="125"/>
      <c r="DP1030" s="125"/>
      <c r="DQ1030" s="125"/>
      <c r="DR1030" s="125"/>
      <c r="DS1030" s="125"/>
      <c r="DT1030" s="125"/>
      <c r="DU1030" s="125"/>
      <c r="DV1030" s="125"/>
      <c r="DW1030" s="125"/>
      <c r="DX1030" s="125"/>
      <c r="DY1030" s="125"/>
      <c r="DZ1030" s="125"/>
      <c r="EA1030" s="125"/>
      <c r="EB1030" s="125"/>
      <c r="EC1030" s="125"/>
      <c r="ED1030" s="125"/>
      <c r="EE1030" s="125"/>
      <c r="EF1030" s="125"/>
      <c r="EG1030" s="125"/>
      <c r="EH1030" s="125"/>
      <c r="EI1030" s="125"/>
      <c r="EJ1030" s="125"/>
      <c r="EK1030" s="125"/>
      <c r="EL1030" s="125"/>
      <c r="EM1030" s="125"/>
      <c r="EN1030" s="125"/>
      <c r="EO1030" s="125"/>
      <c r="EP1030" s="125"/>
      <c r="EQ1030" s="125"/>
      <c r="ER1030" s="125"/>
      <c r="ES1030" s="125"/>
      <c r="ET1030" s="125"/>
      <c r="EU1030" s="125"/>
      <c r="EV1030" s="125"/>
      <c r="EW1030" s="125"/>
      <c r="EX1030" s="125"/>
      <c r="EY1030" s="125"/>
      <c r="EZ1030" s="125"/>
      <c r="FA1030" s="125"/>
      <c r="FB1030" s="125"/>
      <c r="FC1030" s="125"/>
      <c r="FD1030" s="125"/>
      <c r="FE1030" s="125"/>
      <c r="FF1030" s="125"/>
      <c r="FG1030" s="125"/>
      <c r="FH1030" s="125"/>
      <c r="FI1030" s="125"/>
      <c r="FJ1030" s="125"/>
      <c r="FK1030" s="125"/>
      <c r="FL1030" s="125"/>
      <c r="FM1030" s="125"/>
      <c r="FN1030" s="125"/>
      <c r="FO1030" s="125"/>
      <c r="FP1030" s="125"/>
      <c r="FQ1030" s="125"/>
      <c r="FR1030" s="125"/>
      <c r="FS1030" s="125"/>
      <c r="FT1030" s="125"/>
      <c r="FU1030" s="125"/>
      <c r="FV1030" s="125"/>
      <c r="FW1030" s="125"/>
      <c r="FX1030" s="125"/>
      <c r="FY1030" s="125"/>
      <c r="FZ1030" s="125"/>
      <c r="GA1030" s="125"/>
      <c r="GB1030" s="125"/>
      <c r="GC1030" s="125"/>
      <c r="GD1030" s="125"/>
      <c r="GE1030" s="125"/>
      <c r="GF1030" s="125"/>
      <c r="GG1030" s="125"/>
      <c r="GH1030" s="125"/>
      <c r="GI1030" s="125"/>
      <c r="GJ1030" s="125"/>
      <c r="GK1030" s="125"/>
      <c r="GL1030" s="125"/>
      <c r="GM1030" s="125"/>
      <c r="GN1030" s="125"/>
      <c r="GO1030" s="125"/>
      <c r="GP1030" s="125"/>
      <c r="GQ1030" s="125"/>
      <c r="GR1030" s="125"/>
      <c r="GS1030" s="125"/>
    </row>
    <row r="1031" spans="1:201" x14ac:dyDescent="0.25">
      <c r="A1031" s="17">
        <v>1</v>
      </c>
      <c r="C1031" s="458" t="s">
        <v>196</v>
      </c>
      <c r="D1031" s="27">
        <f>'2 уровень'!F2401</f>
        <v>0</v>
      </c>
      <c r="E1031" s="27">
        <f>'2 уровень'!G2401</f>
        <v>0</v>
      </c>
      <c r="F1031" s="27">
        <f>'2 уровень'!H2401</f>
        <v>0</v>
      </c>
      <c r="G1031" s="130">
        <f>'2 уровень'!I2401</f>
        <v>0</v>
      </c>
      <c r="H1031" s="144">
        <f>'2 уровень'!J2401</f>
        <v>0</v>
      </c>
      <c r="I1031" s="144">
        <f>'2 уровень'!K2401</f>
        <v>0</v>
      </c>
      <c r="J1031" s="24">
        <f>'2 уровень'!L2401</f>
        <v>0</v>
      </c>
      <c r="K1031" s="24">
        <f>'2 уровень'!M2401</f>
        <v>0</v>
      </c>
      <c r="L1031" s="24">
        <f>'2 уровень'!N2401</f>
        <v>0</v>
      </c>
      <c r="M1031" s="24">
        <f>'2 уровень'!O2401</f>
        <v>0</v>
      </c>
      <c r="N1031" s="24">
        <f>'2 уровень'!P2401</f>
        <v>0</v>
      </c>
      <c r="O1031" s="24">
        <f>'2 уровень'!Q2401</f>
        <v>0</v>
      </c>
      <c r="P1031" s="138">
        <f>'2 уровень'!R2401</f>
        <v>0</v>
      </c>
      <c r="Q1031" s="138">
        <f>'2 уровень'!S2401</f>
        <v>0</v>
      </c>
      <c r="R1031" s="138">
        <f>'2 уровень'!T2401</f>
        <v>0</v>
      </c>
      <c r="S1031" s="138">
        <f>'2 уровень'!U2401</f>
        <v>0</v>
      </c>
      <c r="T1031" s="138">
        <f>'2 уровень'!V2401</f>
        <v>0</v>
      </c>
      <c r="U1031" s="138">
        <f>'2 уровень'!W2401</f>
        <v>0</v>
      </c>
      <c r="V1031" s="138">
        <f>'2 уровень'!X2401</f>
        <v>0</v>
      </c>
      <c r="W1031" s="138">
        <f>'2 уровень'!Y2401</f>
        <v>0</v>
      </c>
      <c r="X1031" s="138">
        <f>'2 уровень'!Z2401</f>
        <v>0</v>
      </c>
      <c r="Y1031" s="138">
        <f>'2 уровень'!AA2401</f>
        <v>0</v>
      </c>
      <c r="Z1031" s="138">
        <f>'2 уровень'!AB2401</f>
        <v>0</v>
      </c>
      <c r="AA1031" s="138">
        <f>'2 уровень'!AC2401</f>
        <v>0</v>
      </c>
      <c r="AB1031" s="138">
        <f>'2 уровень'!AD2401</f>
        <v>0</v>
      </c>
      <c r="AC1031" s="138">
        <f>'2 уровень'!AE2401</f>
        <v>0</v>
      </c>
      <c r="AD1031" s="138" t="e">
        <f>W1031/V1031*100</f>
        <v>#DIV/0!</v>
      </c>
      <c r="AE1031" s="138" t="e">
        <f>AC1031/V1031*100</f>
        <v>#DIV/0!</v>
      </c>
      <c r="AF1031" s="27">
        <f>'2 уровень'!AF2401</f>
        <v>0</v>
      </c>
      <c r="AG1031" s="138">
        <f>'2 уровень'!AG2401</f>
        <v>0</v>
      </c>
      <c r="AH1031" s="238"/>
      <c r="AI1031" s="238"/>
      <c r="AJ1031" s="535"/>
      <c r="AK1031" s="125"/>
      <c r="AL1031" s="125"/>
      <c r="AM1031" s="125"/>
      <c r="AN1031" s="125"/>
      <c r="AO1031" s="125"/>
      <c r="AP1031" s="125"/>
      <c r="AQ1031" s="125"/>
      <c r="AR1031" s="125"/>
      <c r="AS1031" s="125"/>
      <c r="AT1031" s="125"/>
      <c r="AU1031" s="125"/>
      <c r="AV1031" s="125"/>
      <c r="AW1031" s="125"/>
      <c r="AX1031" s="125"/>
      <c r="AY1031" s="125"/>
      <c r="AZ1031" s="125"/>
      <c r="BA1031" s="125"/>
      <c r="BB1031" s="125"/>
      <c r="BC1031" s="125"/>
      <c r="BD1031" s="125"/>
      <c r="BE1031" s="125"/>
      <c r="BF1031" s="125"/>
      <c r="BG1031" s="125"/>
      <c r="BH1031" s="125"/>
      <c r="BI1031" s="125"/>
      <c r="BJ1031" s="125"/>
      <c r="BK1031" s="125"/>
      <c r="BL1031" s="125"/>
      <c r="BM1031" s="125"/>
      <c r="BN1031" s="125"/>
      <c r="BO1031" s="125"/>
      <c r="BP1031" s="125"/>
      <c r="BQ1031" s="125"/>
      <c r="BR1031" s="125"/>
      <c r="BS1031" s="125"/>
      <c r="BT1031" s="125"/>
      <c r="BU1031" s="125"/>
      <c r="BV1031" s="125"/>
      <c r="BW1031" s="125"/>
      <c r="BX1031" s="125"/>
      <c r="BY1031" s="125"/>
      <c r="BZ1031" s="125"/>
      <c r="CA1031" s="125"/>
      <c r="CB1031" s="125"/>
      <c r="CC1031" s="125"/>
      <c r="CD1031" s="125"/>
      <c r="CE1031" s="125"/>
      <c r="CF1031" s="125"/>
      <c r="CG1031" s="125"/>
      <c r="CH1031" s="125"/>
      <c r="CI1031" s="125"/>
      <c r="CJ1031" s="125"/>
      <c r="CK1031" s="125"/>
      <c r="CL1031" s="125"/>
      <c r="CM1031" s="125"/>
      <c r="CN1031" s="125"/>
      <c r="CO1031" s="125"/>
      <c r="CP1031" s="125"/>
      <c r="CQ1031" s="125"/>
      <c r="CR1031" s="125"/>
      <c r="CS1031" s="125"/>
      <c r="CT1031" s="125"/>
      <c r="CU1031" s="125"/>
      <c r="CV1031" s="125"/>
      <c r="CW1031" s="125"/>
      <c r="CX1031" s="125"/>
      <c r="CY1031" s="125"/>
      <c r="CZ1031" s="125"/>
      <c r="DA1031" s="125"/>
      <c r="DB1031" s="125"/>
      <c r="DC1031" s="125"/>
      <c r="DD1031" s="125"/>
      <c r="DE1031" s="125"/>
      <c r="DF1031" s="125"/>
      <c r="DG1031" s="125"/>
      <c r="DH1031" s="125"/>
      <c r="DI1031" s="125"/>
      <c r="DJ1031" s="125"/>
      <c r="DK1031" s="125"/>
      <c r="DL1031" s="125"/>
      <c r="DM1031" s="125"/>
      <c r="DN1031" s="125"/>
      <c r="DO1031" s="125"/>
      <c r="DP1031" s="125"/>
      <c r="DQ1031" s="125"/>
      <c r="DR1031" s="125"/>
      <c r="DS1031" s="125"/>
      <c r="DT1031" s="125"/>
      <c r="DU1031" s="125"/>
      <c r="DV1031" s="125"/>
      <c r="DW1031" s="125"/>
      <c r="DX1031" s="125"/>
      <c r="DY1031" s="125"/>
      <c r="DZ1031" s="125"/>
      <c r="EA1031" s="125"/>
      <c r="EB1031" s="125"/>
      <c r="EC1031" s="125"/>
      <c r="ED1031" s="125"/>
      <c r="EE1031" s="125"/>
      <c r="EF1031" s="125"/>
      <c r="EG1031" s="125"/>
      <c r="EH1031" s="125"/>
      <c r="EI1031" s="125"/>
      <c r="EJ1031" s="125"/>
      <c r="EK1031" s="125"/>
      <c r="EL1031" s="125"/>
      <c r="EM1031" s="125"/>
      <c r="EN1031" s="125"/>
      <c r="EO1031" s="125"/>
      <c r="EP1031" s="125"/>
      <c r="EQ1031" s="125"/>
      <c r="ER1031" s="125"/>
      <c r="ES1031" s="125"/>
      <c r="ET1031" s="125"/>
      <c r="EU1031" s="125"/>
      <c r="EV1031" s="125"/>
      <c r="EW1031" s="125"/>
      <c r="EX1031" s="125"/>
      <c r="EY1031" s="125"/>
      <c r="EZ1031" s="125"/>
      <c r="FA1031" s="125"/>
      <c r="FB1031" s="125"/>
      <c r="FC1031" s="125"/>
      <c r="FD1031" s="125"/>
      <c r="FE1031" s="125"/>
      <c r="FF1031" s="125"/>
      <c r="FG1031" s="125"/>
      <c r="FH1031" s="125"/>
      <c r="FI1031" s="125"/>
      <c r="FJ1031" s="125"/>
      <c r="FK1031" s="125"/>
      <c r="FL1031" s="125"/>
      <c r="FM1031" s="125"/>
      <c r="FN1031" s="125"/>
      <c r="FO1031" s="125"/>
      <c r="FP1031" s="125"/>
      <c r="FQ1031" s="125"/>
      <c r="FR1031" s="125"/>
      <c r="FS1031" s="125"/>
      <c r="FT1031" s="125"/>
      <c r="FU1031" s="125"/>
      <c r="FV1031" s="125"/>
      <c r="FW1031" s="125"/>
      <c r="FX1031" s="125"/>
      <c r="FY1031" s="125"/>
      <c r="FZ1031" s="125"/>
      <c r="GA1031" s="125"/>
      <c r="GB1031" s="125"/>
      <c r="GC1031" s="125"/>
      <c r="GD1031" s="125"/>
      <c r="GE1031" s="125"/>
      <c r="GF1031" s="125"/>
      <c r="GG1031" s="125"/>
      <c r="GH1031" s="125"/>
      <c r="GI1031" s="125"/>
      <c r="GJ1031" s="125"/>
      <c r="GK1031" s="125"/>
      <c r="GL1031" s="125"/>
      <c r="GM1031" s="125"/>
      <c r="GN1031" s="125"/>
      <c r="GO1031" s="125"/>
      <c r="GP1031" s="125"/>
      <c r="GQ1031" s="125"/>
      <c r="GR1031" s="125"/>
      <c r="GS1031" s="125"/>
    </row>
    <row r="1032" spans="1:201" x14ac:dyDescent="0.25">
      <c r="C1032" s="2180" t="s">
        <v>293</v>
      </c>
      <c r="D1032" s="27">
        <f>'2 уровень'!F2402</f>
        <v>0</v>
      </c>
      <c r="E1032" s="27">
        <f>'2 уровень'!G2402</f>
        <v>0</v>
      </c>
      <c r="F1032" s="27">
        <f>'2 уровень'!H2402</f>
        <v>0</v>
      </c>
      <c r="G1032" s="130">
        <f>'2 уровень'!I2402</f>
        <v>0</v>
      </c>
      <c r="H1032" s="144">
        <f>'2 уровень'!J2402</f>
        <v>0</v>
      </c>
      <c r="I1032" s="144">
        <f>'2 уровень'!K2402</f>
        <v>0</v>
      </c>
      <c r="J1032" s="24">
        <f>'2 уровень'!L2402</f>
        <v>0</v>
      </c>
      <c r="K1032" s="24">
        <f>'2 уровень'!M2402</f>
        <v>0</v>
      </c>
      <c r="L1032" s="24">
        <f>'2 уровень'!N2402</f>
        <v>0</v>
      </c>
      <c r="M1032" s="24">
        <f>'2 уровень'!O2402</f>
        <v>0</v>
      </c>
      <c r="N1032" s="24">
        <f>'2 уровень'!P2402</f>
        <v>0</v>
      </c>
      <c r="O1032" s="24">
        <f>'2 уровень'!Q2402</f>
        <v>0</v>
      </c>
      <c r="P1032" s="138">
        <f>'2 уровень'!R2402</f>
        <v>0</v>
      </c>
      <c r="Q1032" s="138">
        <f>'2 уровень'!S2402</f>
        <v>0</v>
      </c>
      <c r="R1032" s="138">
        <f>'2 уровень'!T2402</f>
        <v>0</v>
      </c>
      <c r="S1032" s="138">
        <f>'2 уровень'!U2402</f>
        <v>0</v>
      </c>
      <c r="T1032" s="138">
        <f>'2 уровень'!V2402</f>
        <v>0</v>
      </c>
      <c r="U1032" s="138">
        <f>'2 уровень'!W2402</f>
        <v>0</v>
      </c>
      <c r="V1032" s="138">
        <f>'2 уровень'!X2402</f>
        <v>0</v>
      </c>
      <c r="W1032" s="138">
        <f>'2 уровень'!Y2402</f>
        <v>0</v>
      </c>
      <c r="X1032" s="138">
        <f>'2 уровень'!Z2402</f>
        <v>0</v>
      </c>
      <c r="Y1032" s="138">
        <f>'2 уровень'!AA2402</f>
        <v>0</v>
      </c>
      <c r="Z1032" s="138">
        <f>'2 уровень'!AB2402</f>
        <v>0</v>
      </c>
      <c r="AA1032" s="138">
        <f>'2 уровень'!AC2402</f>
        <v>0</v>
      </c>
      <c r="AB1032" s="138">
        <f>'2 уровень'!AD2402</f>
        <v>0</v>
      </c>
      <c r="AC1032" s="138">
        <f>'2 уровень'!AE2402</f>
        <v>0</v>
      </c>
      <c r="AD1032" s="138"/>
      <c r="AE1032" s="138"/>
      <c r="AF1032" s="27">
        <f>'2 уровень'!AF2402</f>
        <v>0</v>
      </c>
      <c r="AG1032" s="138">
        <f>'2 уровень'!AG2402</f>
        <v>0</v>
      </c>
      <c r="AH1032" s="238"/>
      <c r="AI1032" s="238"/>
      <c r="AJ1032" s="535"/>
      <c r="AK1032" s="125"/>
      <c r="AL1032" s="125"/>
      <c r="AM1032" s="125"/>
      <c r="AN1032" s="125"/>
      <c r="AO1032" s="125"/>
      <c r="AP1032" s="125"/>
      <c r="AQ1032" s="125"/>
      <c r="AR1032" s="125"/>
      <c r="AS1032" s="125"/>
      <c r="AT1032" s="125"/>
      <c r="AU1032" s="125"/>
      <c r="AV1032" s="125"/>
      <c r="AW1032" s="125"/>
      <c r="AX1032" s="125"/>
      <c r="AY1032" s="125"/>
      <c r="AZ1032" s="125"/>
      <c r="BA1032" s="125"/>
      <c r="BB1032" s="125"/>
      <c r="BC1032" s="125"/>
      <c r="BD1032" s="125"/>
      <c r="BE1032" s="125"/>
      <c r="BF1032" s="125"/>
      <c r="BG1032" s="125"/>
      <c r="BH1032" s="125"/>
      <c r="BI1032" s="125"/>
      <c r="BJ1032" s="125"/>
      <c r="BK1032" s="125"/>
      <c r="BL1032" s="125"/>
      <c r="BM1032" s="125"/>
      <c r="BN1032" s="125"/>
      <c r="BO1032" s="125"/>
      <c r="BP1032" s="125"/>
      <c r="BQ1032" s="125"/>
      <c r="BR1032" s="125"/>
      <c r="BS1032" s="125"/>
      <c r="BT1032" s="125"/>
      <c r="BU1032" s="125"/>
      <c r="BV1032" s="125"/>
      <c r="BW1032" s="125"/>
      <c r="BX1032" s="125"/>
      <c r="BY1032" s="125"/>
      <c r="BZ1032" s="125"/>
      <c r="CA1032" s="125"/>
      <c r="CB1032" s="125"/>
      <c r="CC1032" s="125"/>
      <c r="CD1032" s="125"/>
      <c r="CE1032" s="125"/>
      <c r="CF1032" s="125"/>
      <c r="CG1032" s="125"/>
      <c r="CH1032" s="125"/>
      <c r="CI1032" s="125"/>
      <c r="CJ1032" s="125"/>
      <c r="CK1032" s="125"/>
      <c r="CL1032" s="125"/>
      <c r="CM1032" s="125"/>
      <c r="CN1032" s="125"/>
      <c r="CO1032" s="125"/>
      <c r="CP1032" s="125"/>
      <c r="CQ1032" s="125"/>
      <c r="CR1032" s="125"/>
      <c r="CS1032" s="125"/>
      <c r="CT1032" s="125"/>
      <c r="CU1032" s="125"/>
      <c r="CV1032" s="125"/>
      <c r="CW1032" s="125"/>
      <c r="CX1032" s="125"/>
      <c r="CY1032" s="125"/>
      <c r="CZ1032" s="125"/>
      <c r="DA1032" s="125"/>
      <c r="DB1032" s="125"/>
      <c r="DC1032" s="125"/>
      <c r="DD1032" s="125"/>
      <c r="DE1032" s="125"/>
      <c r="DF1032" s="125"/>
      <c r="DG1032" s="125"/>
      <c r="DH1032" s="125"/>
      <c r="DI1032" s="125"/>
      <c r="DJ1032" s="125"/>
      <c r="DK1032" s="125"/>
      <c r="DL1032" s="125"/>
      <c r="DM1032" s="125"/>
      <c r="DN1032" s="125"/>
      <c r="DO1032" s="125"/>
      <c r="DP1032" s="125"/>
      <c r="DQ1032" s="125"/>
      <c r="DR1032" s="125"/>
      <c r="DS1032" s="125"/>
      <c r="DT1032" s="125"/>
      <c r="DU1032" s="125"/>
      <c r="DV1032" s="125"/>
      <c r="DW1032" s="125"/>
      <c r="DX1032" s="125"/>
      <c r="DY1032" s="125"/>
      <c r="DZ1032" s="125"/>
      <c r="EA1032" s="125"/>
      <c r="EB1032" s="125"/>
      <c r="EC1032" s="125"/>
      <c r="ED1032" s="125"/>
      <c r="EE1032" s="125"/>
      <c r="EF1032" s="125"/>
      <c r="EG1032" s="125"/>
      <c r="EH1032" s="125"/>
      <c r="EI1032" s="125"/>
      <c r="EJ1032" s="125"/>
      <c r="EK1032" s="125"/>
      <c r="EL1032" s="125"/>
      <c r="EM1032" s="125"/>
      <c r="EN1032" s="125"/>
      <c r="EO1032" s="125"/>
      <c r="EP1032" s="125"/>
      <c r="EQ1032" s="125"/>
      <c r="ER1032" s="125"/>
      <c r="ES1032" s="125"/>
      <c r="ET1032" s="125"/>
      <c r="EU1032" s="125"/>
      <c r="EV1032" s="125"/>
      <c r="EW1032" s="125"/>
      <c r="EX1032" s="125"/>
      <c r="EY1032" s="125"/>
      <c r="EZ1032" s="125"/>
      <c r="FA1032" s="125"/>
      <c r="FB1032" s="125"/>
      <c r="FC1032" s="125"/>
      <c r="FD1032" s="125"/>
      <c r="FE1032" s="125"/>
      <c r="FF1032" s="125"/>
      <c r="FG1032" s="125"/>
      <c r="FH1032" s="125"/>
      <c r="FI1032" s="125"/>
      <c r="FJ1032" s="125"/>
      <c r="FK1032" s="125"/>
      <c r="FL1032" s="125"/>
      <c r="FM1032" s="125"/>
      <c r="FN1032" s="125"/>
      <c r="FO1032" s="125"/>
      <c r="FP1032" s="125"/>
      <c r="FQ1032" s="125"/>
      <c r="FR1032" s="125"/>
      <c r="FS1032" s="125"/>
      <c r="FT1032" s="125"/>
      <c r="FU1032" s="125"/>
      <c r="FV1032" s="125"/>
      <c r="FW1032" s="125"/>
      <c r="FX1032" s="125"/>
      <c r="FY1032" s="125"/>
      <c r="FZ1032" s="125"/>
      <c r="GA1032" s="125"/>
      <c r="GB1032" s="125"/>
      <c r="GC1032" s="125"/>
      <c r="GD1032" s="125"/>
      <c r="GE1032" s="125"/>
      <c r="GF1032" s="125"/>
      <c r="GG1032" s="125"/>
      <c r="GH1032" s="125"/>
      <c r="GI1032" s="125"/>
      <c r="GJ1032" s="125"/>
      <c r="GK1032" s="125"/>
      <c r="GL1032" s="125"/>
      <c r="GM1032" s="125"/>
      <c r="GN1032" s="125"/>
      <c r="GO1032" s="125"/>
      <c r="GP1032" s="125"/>
      <c r="GQ1032" s="125"/>
      <c r="GR1032" s="125"/>
      <c r="GS1032" s="125"/>
    </row>
    <row r="1033" spans="1:201" ht="29.25" x14ac:dyDescent="0.25">
      <c r="A1033" s="17">
        <v>1</v>
      </c>
      <c r="C1033" s="485" t="s">
        <v>275</v>
      </c>
      <c r="D1033" s="27">
        <f>'2 уровень'!F2403</f>
        <v>0</v>
      </c>
      <c r="E1033" s="27">
        <f>'2 уровень'!G2403</f>
        <v>0</v>
      </c>
      <c r="F1033" s="27">
        <f>'2 уровень'!H2403</f>
        <v>6</v>
      </c>
      <c r="G1033" s="130" t="e">
        <f>'2 уровень'!I2403</f>
        <v>#DIV/0!</v>
      </c>
      <c r="H1033" s="144">
        <f>'2 уровень'!J2403</f>
        <v>0</v>
      </c>
      <c r="I1033" s="144">
        <f>'2 уровень'!K2403</f>
        <v>0</v>
      </c>
      <c r="J1033" s="24">
        <f>'2 уровень'!L2403</f>
        <v>0</v>
      </c>
      <c r="K1033" s="24">
        <f>'2 уровень'!M2403</f>
        <v>0</v>
      </c>
      <c r="L1033" s="24">
        <f>'2 уровень'!N2403</f>
        <v>0</v>
      </c>
      <c r="M1033" s="24">
        <f>'2 уровень'!O2403</f>
        <v>0</v>
      </c>
      <c r="N1033" s="24">
        <f>'2 уровень'!P2403</f>
        <v>0</v>
      </c>
      <c r="O1033" s="24">
        <f>'2 уровень'!Q2403</f>
        <v>0</v>
      </c>
      <c r="P1033" s="138">
        <f>'2 уровень'!R2403</f>
        <v>0</v>
      </c>
      <c r="Q1033" s="138">
        <f>'2 уровень'!S2403</f>
        <v>0</v>
      </c>
      <c r="R1033" s="138">
        <f>'2 уровень'!T2403</f>
        <v>0</v>
      </c>
      <c r="S1033" s="138">
        <f>'2 уровень'!U2403</f>
        <v>0</v>
      </c>
      <c r="T1033" s="138">
        <f>'2 уровень'!V2403</f>
        <v>0</v>
      </c>
      <c r="U1033" s="138">
        <f>'2 уровень'!W2403</f>
        <v>0</v>
      </c>
      <c r="V1033" s="138">
        <f>'2 уровень'!X2403</f>
        <v>0</v>
      </c>
      <c r="W1033" s="138">
        <f>'2 уровень'!Y2403</f>
        <v>35.846089999999997</v>
      </c>
      <c r="X1033" s="138">
        <f>'2 уровень'!Z2403</f>
        <v>0</v>
      </c>
      <c r="Y1033" s="138">
        <f>'2 уровень'!AA2403</f>
        <v>0</v>
      </c>
      <c r="Z1033" s="138">
        <f>'2 уровень'!AB2403</f>
        <v>0</v>
      </c>
      <c r="AA1033" s="138">
        <f>'2 уровень'!AC2403</f>
        <v>0</v>
      </c>
      <c r="AB1033" s="138">
        <f>'2 уровень'!AD2403</f>
        <v>0</v>
      </c>
      <c r="AC1033" s="138">
        <f>'2 уровень'!AE2403</f>
        <v>35.846089999999997</v>
      </c>
      <c r="AD1033" s="138"/>
      <c r="AE1033" s="138"/>
      <c r="AF1033" s="27">
        <f>'2 уровень'!AF2403</f>
        <v>0</v>
      </c>
      <c r="AG1033" s="138">
        <f>'2 уровень'!AG2403</f>
        <v>0</v>
      </c>
      <c r="AH1033" s="238"/>
      <c r="AI1033" s="238"/>
      <c r="AJ1033" s="535"/>
      <c r="AK1033" s="125"/>
      <c r="AL1033" s="125"/>
      <c r="AM1033" s="125"/>
      <c r="AN1033" s="125"/>
      <c r="AO1033" s="125"/>
      <c r="AP1033" s="125"/>
      <c r="AQ1033" s="125"/>
      <c r="AR1033" s="125"/>
      <c r="AS1033" s="125"/>
      <c r="AT1033" s="125"/>
      <c r="AU1033" s="125"/>
      <c r="AV1033" s="125"/>
      <c r="AW1033" s="125"/>
      <c r="AX1033" s="125"/>
      <c r="AY1033" s="125"/>
      <c r="AZ1033" s="125"/>
      <c r="BA1033" s="125"/>
      <c r="BB1033" s="125"/>
      <c r="BC1033" s="125"/>
      <c r="BD1033" s="125"/>
      <c r="BE1033" s="125"/>
      <c r="BF1033" s="125"/>
      <c r="BG1033" s="125"/>
      <c r="BH1033" s="125"/>
      <c r="BI1033" s="125"/>
      <c r="BJ1033" s="125"/>
      <c r="BK1033" s="125"/>
      <c r="BL1033" s="125"/>
      <c r="BM1033" s="125"/>
      <c r="BN1033" s="125"/>
      <c r="BO1033" s="125"/>
      <c r="BP1033" s="125"/>
      <c r="BQ1033" s="125"/>
      <c r="BR1033" s="125"/>
      <c r="BS1033" s="125"/>
      <c r="BT1033" s="125"/>
      <c r="BU1033" s="125"/>
      <c r="BV1033" s="125"/>
      <c r="BW1033" s="125"/>
      <c r="BX1033" s="125"/>
      <c r="BY1033" s="125"/>
      <c r="BZ1033" s="125"/>
      <c r="CA1033" s="125"/>
      <c r="CB1033" s="125"/>
      <c r="CC1033" s="125"/>
      <c r="CD1033" s="125"/>
      <c r="CE1033" s="125"/>
      <c r="CF1033" s="125"/>
      <c r="CG1033" s="125"/>
      <c r="CH1033" s="125"/>
      <c r="CI1033" s="125"/>
      <c r="CJ1033" s="125"/>
      <c r="CK1033" s="125"/>
      <c r="CL1033" s="125"/>
      <c r="CM1033" s="125"/>
      <c r="CN1033" s="125"/>
      <c r="CO1033" s="125"/>
      <c r="CP1033" s="125"/>
      <c r="CQ1033" s="125"/>
      <c r="CR1033" s="125"/>
      <c r="CS1033" s="125"/>
      <c r="CT1033" s="125"/>
      <c r="CU1033" s="125"/>
      <c r="CV1033" s="125"/>
      <c r="CW1033" s="125"/>
      <c r="CX1033" s="125"/>
      <c r="CY1033" s="125"/>
      <c r="CZ1033" s="125"/>
      <c r="DA1033" s="125"/>
      <c r="DB1033" s="125"/>
      <c r="DC1033" s="125"/>
      <c r="DD1033" s="125"/>
      <c r="DE1033" s="125"/>
      <c r="DF1033" s="125"/>
      <c r="DG1033" s="125"/>
      <c r="DH1033" s="125"/>
      <c r="DI1033" s="125"/>
      <c r="DJ1033" s="125"/>
      <c r="DK1033" s="125"/>
      <c r="DL1033" s="125"/>
      <c r="DM1033" s="125"/>
      <c r="DN1033" s="125"/>
      <c r="DO1033" s="125"/>
      <c r="DP1033" s="125"/>
      <c r="DQ1033" s="125"/>
      <c r="DR1033" s="125"/>
      <c r="DS1033" s="125"/>
      <c r="DT1033" s="125"/>
      <c r="DU1033" s="125"/>
      <c r="DV1033" s="125"/>
      <c r="DW1033" s="125"/>
      <c r="DX1033" s="125"/>
      <c r="DY1033" s="125"/>
      <c r="DZ1033" s="125"/>
      <c r="EA1033" s="125"/>
      <c r="EB1033" s="125"/>
      <c r="EC1033" s="125"/>
      <c r="ED1033" s="125"/>
      <c r="EE1033" s="125"/>
      <c r="EF1033" s="125"/>
      <c r="EG1033" s="125"/>
      <c r="EH1033" s="125"/>
      <c r="EI1033" s="125"/>
      <c r="EJ1033" s="125"/>
      <c r="EK1033" s="125"/>
      <c r="EL1033" s="125"/>
      <c r="EM1033" s="125"/>
      <c r="EN1033" s="125"/>
      <c r="EO1033" s="125"/>
      <c r="EP1033" s="125"/>
      <c r="EQ1033" s="125"/>
      <c r="ER1033" s="125"/>
      <c r="ES1033" s="125"/>
      <c r="ET1033" s="125"/>
      <c r="EU1033" s="125"/>
      <c r="EV1033" s="125"/>
      <c r="EW1033" s="125"/>
      <c r="EX1033" s="125"/>
      <c r="EY1033" s="125"/>
      <c r="EZ1033" s="125"/>
      <c r="FA1033" s="125"/>
      <c r="FB1033" s="125"/>
      <c r="FC1033" s="125"/>
      <c r="FD1033" s="125"/>
      <c r="FE1033" s="125"/>
      <c r="FF1033" s="125"/>
      <c r="FG1033" s="125"/>
      <c r="FH1033" s="125"/>
      <c r="FI1033" s="125"/>
      <c r="FJ1033" s="125"/>
      <c r="FK1033" s="125"/>
      <c r="FL1033" s="125"/>
      <c r="FM1033" s="125"/>
      <c r="FN1033" s="125"/>
      <c r="FO1033" s="125"/>
      <c r="FP1033" s="125"/>
      <c r="FQ1033" s="125"/>
      <c r="FR1033" s="125"/>
      <c r="FS1033" s="125"/>
      <c r="FT1033" s="125"/>
      <c r="FU1033" s="125"/>
      <c r="FV1033" s="125"/>
      <c r="FW1033" s="125"/>
      <c r="FX1033" s="125"/>
      <c r="FY1033" s="125"/>
      <c r="FZ1033" s="125"/>
      <c r="GA1033" s="125"/>
      <c r="GB1033" s="125"/>
      <c r="GC1033" s="125"/>
      <c r="GD1033" s="125"/>
      <c r="GE1033" s="125"/>
      <c r="GF1033" s="125"/>
      <c r="GG1033" s="125"/>
      <c r="GH1033" s="125"/>
      <c r="GI1033" s="125"/>
      <c r="GJ1033" s="125"/>
      <c r="GK1033" s="125"/>
      <c r="GL1033" s="125"/>
      <c r="GM1033" s="125"/>
      <c r="GN1033" s="125"/>
      <c r="GO1033" s="125"/>
      <c r="GP1033" s="125"/>
      <c r="GQ1033" s="125"/>
      <c r="GR1033" s="125"/>
      <c r="GS1033" s="125"/>
    </row>
    <row r="1034" spans="1:201" ht="30" x14ac:dyDescent="0.25">
      <c r="A1034" s="17">
        <v>1</v>
      </c>
      <c r="C1034" s="486" t="s">
        <v>195</v>
      </c>
      <c r="D1034" s="27">
        <f>'2 уровень'!F2404</f>
        <v>0</v>
      </c>
      <c r="E1034" s="27">
        <f>'2 уровень'!G2404</f>
        <v>0</v>
      </c>
      <c r="F1034" s="27">
        <f>'2 уровень'!H2404</f>
        <v>0</v>
      </c>
      <c r="G1034" s="130">
        <f>'2 уровень'!I2404</f>
        <v>0</v>
      </c>
      <c r="H1034" s="144">
        <f>'2 уровень'!J2404</f>
        <v>0</v>
      </c>
      <c r="I1034" s="144">
        <f>'2 уровень'!K2404</f>
        <v>0</v>
      </c>
      <c r="J1034" s="24">
        <f>'2 уровень'!L2404</f>
        <v>0</v>
      </c>
      <c r="K1034" s="24">
        <f>'2 уровень'!M2404</f>
        <v>0</v>
      </c>
      <c r="L1034" s="24">
        <f>'2 уровень'!N2404</f>
        <v>0</v>
      </c>
      <c r="M1034" s="24">
        <f>'2 уровень'!O2404</f>
        <v>0</v>
      </c>
      <c r="N1034" s="24">
        <f>'2 уровень'!P2404</f>
        <v>0</v>
      </c>
      <c r="O1034" s="24">
        <f>'2 уровень'!Q2404</f>
        <v>0</v>
      </c>
      <c r="P1034" s="138">
        <f>'2 уровень'!R2404</f>
        <v>0</v>
      </c>
      <c r="Q1034" s="138">
        <f>'2 уровень'!S2404</f>
        <v>0</v>
      </c>
      <c r="R1034" s="138">
        <f>'2 уровень'!T2404</f>
        <v>0</v>
      </c>
      <c r="S1034" s="138">
        <f>'2 уровень'!U2404</f>
        <v>0</v>
      </c>
      <c r="T1034" s="138">
        <f>'2 уровень'!V2404</f>
        <v>0</v>
      </c>
      <c r="U1034" s="138">
        <f>'2 уровень'!W2404</f>
        <v>0</v>
      </c>
      <c r="V1034" s="138">
        <f>'2 уровень'!X2404</f>
        <v>0</v>
      </c>
      <c r="W1034" s="138">
        <f>'2 уровень'!Y2404</f>
        <v>0</v>
      </c>
      <c r="X1034" s="138">
        <f>'2 уровень'!Z2404</f>
        <v>0</v>
      </c>
      <c r="Y1034" s="138">
        <f>'2 уровень'!AA2404</f>
        <v>0</v>
      </c>
      <c r="Z1034" s="138">
        <f>'2 уровень'!AB2404</f>
        <v>0</v>
      </c>
      <c r="AA1034" s="138">
        <f>'2 уровень'!AC2404</f>
        <v>0</v>
      </c>
      <c r="AB1034" s="138">
        <f>'2 уровень'!AD2404</f>
        <v>0</v>
      </c>
      <c r="AC1034" s="138">
        <f>'2 уровень'!AE2404</f>
        <v>0</v>
      </c>
      <c r="AD1034" s="138"/>
      <c r="AE1034" s="138"/>
      <c r="AF1034" s="27">
        <f>'2 уровень'!AF2404</f>
        <v>0</v>
      </c>
      <c r="AG1034" s="138">
        <f>'2 уровень'!AG2404</f>
        <v>0</v>
      </c>
      <c r="AH1034" s="238"/>
      <c r="AI1034" s="238"/>
      <c r="AJ1034" s="535"/>
      <c r="AK1034" s="125"/>
      <c r="AL1034" s="125"/>
      <c r="AM1034" s="125"/>
      <c r="AN1034" s="125"/>
      <c r="AO1034" s="125"/>
      <c r="AP1034" s="125"/>
      <c r="AQ1034" s="125"/>
      <c r="AR1034" s="125"/>
      <c r="AS1034" s="125"/>
      <c r="AT1034" s="125"/>
      <c r="AU1034" s="125"/>
      <c r="AV1034" s="125"/>
      <c r="AW1034" s="125"/>
      <c r="AX1034" s="125"/>
      <c r="AY1034" s="125"/>
      <c r="AZ1034" s="125"/>
      <c r="BA1034" s="125"/>
      <c r="BB1034" s="125"/>
      <c r="BC1034" s="125"/>
      <c r="BD1034" s="125"/>
      <c r="BE1034" s="125"/>
      <c r="BF1034" s="125"/>
      <c r="BG1034" s="125"/>
      <c r="BH1034" s="125"/>
      <c r="BI1034" s="125"/>
      <c r="BJ1034" s="125"/>
      <c r="BK1034" s="125"/>
      <c r="BL1034" s="125"/>
      <c r="BM1034" s="125"/>
      <c r="BN1034" s="125"/>
      <c r="BO1034" s="125"/>
      <c r="BP1034" s="125"/>
      <c r="BQ1034" s="125"/>
      <c r="BR1034" s="125"/>
      <c r="BS1034" s="125"/>
      <c r="BT1034" s="125"/>
      <c r="BU1034" s="125"/>
      <c r="BV1034" s="125"/>
      <c r="BW1034" s="125"/>
      <c r="BX1034" s="125"/>
      <c r="BY1034" s="125"/>
      <c r="BZ1034" s="125"/>
      <c r="CA1034" s="125"/>
      <c r="CB1034" s="125"/>
      <c r="CC1034" s="125"/>
      <c r="CD1034" s="125"/>
      <c r="CE1034" s="125"/>
      <c r="CF1034" s="125"/>
      <c r="CG1034" s="125"/>
      <c r="CH1034" s="125"/>
      <c r="CI1034" s="125"/>
      <c r="CJ1034" s="125"/>
      <c r="CK1034" s="125"/>
      <c r="CL1034" s="125"/>
      <c r="CM1034" s="125"/>
      <c r="CN1034" s="125"/>
      <c r="CO1034" s="125"/>
      <c r="CP1034" s="125"/>
      <c r="CQ1034" s="125"/>
      <c r="CR1034" s="125"/>
      <c r="CS1034" s="125"/>
      <c r="CT1034" s="125"/>
      <c r="CU1034" s="125"/>
      <c r="CV1034" s="125"/>
      <c r="CW1034" s="125"/>
      <c r="CX1034" s="125"/>
      <c r="CY1034" s="125"/>
      <c r="CZ1034" s="125"/>
      <c r="DA1034" s="125"/>
      <c r="DB1034" s="125"/>
      <c r="DC1034" s="125"/>
      <c r="DD1034" s="125"/>
      <c r="DE1034" s="125"/>
      <c r="DF1034" s="125"/>
      <c r="DG1034" s="125"/>
      <c r="DH1034" s="125"/>
      <c r="DI1034" s="125"/>
      <c r="DJ1034" s="125"/>
      <c r="DK1034" s="125"/>
      <c r="DL1034" s="125"/>
      <c r="DM1034" s="125"/>
      <c r="DN1034" s="125"/>
      <c r="DO1034" s="125"/>
      <c r="DP1034" s="125"/>
      <c r="DQ1034" s="125"/>
      <c r="DR1034" s="125"/>
      <c r="DS1034" s="125"/>
      <c r="DT1034" s="125"/>
      <c r="DU1034" s="125"/>
      <c r="DV1034" s="125"/>
      <c r="DW1034" s="125"/>
      <c r="DX1034" s="125"/>
      <c r="DY1034" s="125"/>
      <c r="DZ1034" s="125"/>
      <c r="EA1034" s="125"/>
      <c r="EB1034" s="125"/>
      <c r="EC1034" s="125"/>
      <c r="ED1034" s="125"/>
      <c r="EE1034" s="125"/>
      <c r="EF1034" s="125"/>
      <c r="EG1034" s="125"/>
      <c r="EH1034" s="125"/>
      <c r="EI1034" s="125"/>
      <c r="EJ1034" s="125"/>
      <c r="EK1034" s="125"/>
      <c r="EL1034" s="125"/>
      <c r="EM1034" s="125"/>
      <c r="EN1034" s="125"/>
      <c r="EO1034" s="125"/>
      <c r="EP1034" s="125"/>
      <c r="EQ1034" s="125"/>
      <c r="ER1034" s="125"/>
      <c r="ES1034" s="125"/>
      <c r="ET1034" s="125"/>
      <c r="EU1034" s="125"/>
      <c r="EV1034" s="125"/>
      <c r="EW1034" s="125"/>
      <c r="EX1034" s="125"/>
      <c r="EY1034" s="125"/>
      <c r="EZ1034" s="125"/>
      <c r="FA1034" s="125"/>
      <c r="FB1034" s="125"/>
      <c r="FC1034" s="125"/>
      <c r="FD1034" s="125"/>
      <c r="FE1034" s="125"/>
      <c r="FF1034" s="125"/>
      <c r="FG1034" s="125"/>
      <c r="FH1034" s="125"/>
      <c r="FI1034" s="125"/>
      <c r="FJ1034" s="125"/>
      <c r="FK1034" s="125"/>
      <c r="FL1034" s="125"/>
      <c r="FM1034" s="125"/>
      <c r="FN1034" s="125"/>
      <c r="FO1034" s="125"/>
      <c r="FP1034" s="125"/>
      <c r="FQ1034" s="125"/>
      <c r="FR1034" s="125"/>
      <c r="FS1034" s="125"/>
      <c r="FT1034" s="125"/>
      <c r="FU1034" s="125"/>
      <c r="FV1034" s="125"/>
      <c r="FW1034" s="125"/>
      <c r="FX1034" s="125"/>
      <c r="FY1034" s="125"/>
      <c r="FZ1034" s="125"/>
      <c r="GA1034" s="125"/>
      <c r="GB1034" s="125"/>
      <c r="GC1034" s="125"/>
      <c r="GD1034" s="125"/>
      <c r="GE1034" s="125"/>
      <c r="GF1034" s="125"/>
      <c r="GG1034" s="125"/>
      <c r="GH1034" s="125"/>
      <c r="GI1034" s="125"/>
      <c r="GJ1034" s="125"/>
      <c r="GK1034" s="125"/>
      <c r="GL1034" s="125"/>
      <c r="GM1034" s="125"/>
      <c r="GN1034" s="125"/>
      <c r="GO1034" s="125"/>
      <c r="GP1034" s="125"/>
      <c r="GQ1034" s="125"/>
      <c r="GR1034" s="125"/>
      <c r="GS1034" s="125"/>
    </row>
    <row r="1035" spans="1:201" ht="30" x14ac:dyDescent="0.25">
      <c r="C1035" s="486" t="s">
        <v>498</v>
      </c>
      <c r="D1035" s="27">
        <f>'2 уровень'!F2405</f>
        <v>0</v>
      </c>
      <c r="E1035" s="27">
        <f>'2 уровень'!G2405</f>
        <v>0</v>
      </c>
      <c r="F1035" s="27">
        <f>'2 уровень'!H2405</f>
        <v>3</v>
      </c>
      <c r="G1035" s="130" t="e">
        <f>'2 уровень'!I2405</f>
        <v>#DIV/0!</v>
      </c>
      <c r="H1035" s="144">
        <f>'2 уровень'!J2405</f>
        <v>0</v>
      </c>
      <c r="I1035" s="144">
        <f>'2 уровень'!K2405</f>
        <v>0</v>
      </c>
      <c r="J1035" s="24">
        <f>'2 уровень'!L2405</f>
        <v>0</v>
      </c>
      <c r="K1035" s="24">
        <f>'2 уровень'!M2405</f>
        <v>0</v>
      </c>
      <c r="L1035" s="24">
        <f>'2 уровень'!N2405</f>
        <v>0</v>
      </c>
      <c r="M1035" s="24">
        <f>'2 уровень'!O2405</f>
        <v>0</v>
      </c>
      <c r="N1035" s="24">
        <f>'2 уровень'!P2405</f>
        <v>0</v>
      </c>
      <c r="O1035" s="24">
        <f>'2 уровень'!Q2405</f>
        <v>0</v>
      </c>
      <c r="P1035" s="138">
        <f>'2 уровень'!R2405</f>
        <v>0</v>
      </c>
      <c r="Q1035" s="138">
        <f>'2 уровень'!S2405</f>
        <v>0</v>
      </c>
      <c r="R1035" s="138">
        <f>'2 уровень'!T2405</f>
        <v>0</v>
      </c>
      <c r="S1035" s="138">
        <f>'2 уровень'!U2405</f>
        <v>0</v>
      </c>
      <c r="T1035" s="138">
        <f>'2 уровень'!V2405</f>
        <v>0</v>
      </c>
      <c r="U1035" s="138">
        <f>'2 уровень'!W2405</f>
        <v>0</v>
      </c>
      <c r="V1035" s="138">
        <f>'2 уровень'!X2405</f>
        <v>0</v>
      </c>
      <c r="W1035" s="138">
        <f>'2 уровень'!Y2405</f>
        <v>0</v>
      </c>
      <c r="X1035" s="138">
        <f>'2 уровень'!Z2405</f>
        <v>0</v>
      </c>
      <c r="Y1035" s="138">
        <f>'2 уровень'!AA2405</f>
        <v>0</v>
      </c>
      <c r="Z1035" s="138">
        <f>'2 уровень'!AB2405</f>
        <v>0</v>
      </c>
      <c r="AA1035" s="138">
        <f>'2 уровень'!AC2405</f>
        <v>0</v>
      </c>
      <c r="AB1035" s="138">
        <f>'2 уровень'!AD2405</f>
        <v>0</v>
      </c>
      <c r="AC1035" s="138">
        <f>'2 уровень'!AE2405</f>
        <v>0</v>
      </c>
      <c r="AD1035" s="138"/>
      <c r="AE1035" s="138"/>
      <c r="AF1035" s="27">
        <f>'2 уровень'!AF2405</f>
        <v>0</v>
      </c>
      <c r="AG1035" s="138">
        <f>'2 уровень'!AG2405</f>
        <v>0</v>
      </c>
      <c r="AH1035" s="238"/>
      <c r="AI1035" s="238"/>
      <c r="AJ1035" s="535"/>
      <c r="AK1035" s="125"/>
      <c r="AL1035" s="125"/>
      <c r="AM1035" s="125"/>
      <c r="AN1035" s="125"/>
      <c r="AO1035" s="125"/>
      <c r="AP1035" s="125"/>
      <c r="AQ1035" s="125"/>
      <c r="AR1035" s="125"/>
      <c r="AS1035" s="125"/>
      <c r="AT1035" s="125"/>
      <c r="AU1035" s="125"/>
      <c r="AV1035" s="125"/>
      <c r="AW1035" s="125"/>
      <c r="AX1035" s="125"/>
      <c r="AY1035" s="125"/>
      <c r="AZ1035" s="125"/>
      <c r="BA1035" s="125"/>
      <c r="BB1035" s="125"/>
      <c r="BC1035" s="125"/>
      <c r="BD1035" s="125"/>
      <c r="BE1035" s="125"/>
      <c r="BF1035" s="125"/>
      <c r="BG1035" s="125"/>
      <c r="BH1035" s="125"/>
      <c r="BI1035" s="125"/>
      <c r="BJ1035" s="125"/>
      <c r="BK1035" s="125"/>
      <c r="BL1035" s="125"/>
      <c r="BM1035" s="125"/>
      <c r="BN1035" s="125"/>
      <c r="BO1035" s="125"/>
      <c r="BP1035" s="125"/>
      <c r="BQ1035" s="125"/>
      <c r="BR1035" s="125"/>
      <c r="BS1035" s="125"/>
      <c r="BT1035" s="125"/>
      <c r="BU1035" s="125"/>
      <c r="BV1035" s="125"/>
      <c r="BW1035" s="125"/>
      <c r="BX1035" s="125"/>
      <c r="BY1035" s="125"/>
      <c r="BZ1035" s="125"/>
      <c r="CA1035" s="125"/>
      <c r="CB1035" s="125"/>
      <c r="CC1035" s="125"/>
      <c r="CD1035" s="125"/>
      <c r="CE1035" s="125"/>
      <c r="CF1035" s="125"/>
      <c r="CG1035" s="125"/>
      <c r="CH1035" s="125"/>
      <c r="CI1035" s="125"/>
      <c r="CJ1035" s="125"/>
      <c r="CK1035" s="125"/>
      <c r="CL1035" s="125"/>
      <c r="CM1035" s="125"/>
      <c r="CN1035" s="125"/>
      <c r="CO1035" s="125"/>
      <c r="CP1035" s="125"/>
      <c r="CQ1035" s="125"/>
      <c r="CR1035" s="125"/>
      <c r="CS1035" s="125"/>
      <c r="CT1035" s="125"/>
      <c r="CU1035" s="125"/>
      <c r="CV1035" s="125"/>
      <c r="CW1035" s="125"/>
      <c r="CX1035" s="125"/>
      <c r="CY1035" s="125"/>
      <c r="CZ1035" s="125"/>
      <c r="DA1035" s="125"/>
      <c r="DB1035" s="125"/>
      <c r="DC1035" s="125"/>
      <c r="DD1035" s="125"/>
      <c r="DE1035" s="125"/>
      <c r="DF1035" s="125"/>
      <c r="DG1035" s="125"/>
      <c r="DH1035" s="125"/>
      <c r="DI1035" s="125"/>
      <c r="DJ1035" s="125"/>
      <c r="DK1035" s="125"/>
      <c r="DL1035" s="125"/>
      <c r="DM1035" s="125"/>
      <c r="DN1035" s="125"/>
      <c r="DO1035" s="125"/>
      <c r="DP1035" s="125"/>
      <c r="DQ1035" s="125"/>
      <c r="DR1035" s="125"/>
      <c r="DS1035" s="125"/>
      <c r="DT1035" s="125"/>
      <c r="DU1035" s="125"/>
      <c r="DV1035" s="125"/>
      <c r="DW1035" s="125"/>
      <c r="DX1035" s="125"/>
      <c r="DY1035" s="125"/>
      <c r="DZ1035" s="125"/>
      <c r="EA1035" s="125"/>
      <c r="EB1035" s="125"/>
      <c r="EC1035" s="125"/>
      <c r="ED1035" s="125"/>
      <c r="EE1035" s="125"/>
      <c r="EF1035" s="125"/>
      <c r="EG1035" s="125"/>
      <c r="EH1035" s="125"/>
      <c r="EI1035" s="125"/>
      <c r="EJ1035" s="125"/>
      <c r="EK1035" s="125"/>
      <c r="EL1035" s="125"/>
      <c r="EM1035" s="125"/>
      <c r="EN1035" s="125"/>
      <c r="EO1035" s="125"/>
      <c r="EP1035" s="125"/>
      <c r="EQ1035" s="125"/>
      <c r="ER1035" s="125"/>
      <c r="ES1035" s="125"/>
      <c r="ET1035" s="125"/>
      <c r="EU1035" s="125"/>
      <c r="EV1035" s="125"/>
      <c r="EW1035" s="125"/>
      <c r="EX1035" s="125"/>
      <c r="EY1035" s="125"/>
      <c r="EZ1035" s="125"/>
      <c r="FA1035" s="125"/>
      <c r="FB1035" s="125"/>
      <c r="FC1035" s="125"/>
      <c r="FD1035" s="125"/>
      <c r="FE1035" s="125"/>
      <c r="FF1035" s="125"/>
      <c r="FG1035" s="125"/>
      <c r="FH1035" s="125"/>
      <c r="FI1035" s="125"/>
      <c r="FJ1035" s="125"/>
      <c r="FK1035" s="125"/>
      <c r="FL1035" s="125"/>
      <c r="FM1035" s="125"/>
      <c r="FN1035" s="125"/>
      <c r="FO1035" s="125"/>
      <c r="FP1035" s="125"/>
      <c r="FQ1035" s="125"/>
      <c r="FR1035" s="125"/>
      <c r="FS1035" s="125"/>
      <c r="FT1035" s="125"/>
      <c r="FU1035" s="125"/>
      <c r="FV1035" s="125"/>
      <c r="FW1035" s="125"/>
      <c r="FX1035" s="125"/>
      <c r="FY1035" s="125"/>
      <c r="FZ1035" s="125"/>
      <c r="GA1035" s="125"/>
      <c r="GB1035" s="125"/>
      <c r="GC1035" s="125"/>
      <c r="GD1035" s="125"/>
      <c r="GE1035" s="125"/>
      <c r="GF1035" s="125"/>
      <c r="GG1035" s="125"/>
      <c r="GH1035" s="125"/>
      <c r="GI1035" s="125"/>
      <c r="GJ1035" s="125"/>
      <c r="GK1035" s="125"/>
      <c r="GL1035" s="125"/>
      <c r="GM1035" s="125"/>
      <c r="GN1035" s="125"/>
      <c r="GO1035" s="125"/>
      <c r="GP1035" s="125"/>
      <c r="GQ1035" s="125"/>
      <c r="GR1035" s="125"/>
      <c r="GS1035" s="125"/>
    </row>
    <row r="1036" spans="1:201" ht="75" x14ac:dyDescent="0.25">
      <c r="C1036" s="487" t="s">
        <v>499</v>
      </c>
      <c r="D1036" s="27">
        <f>'2 уровень'!F2406</f>
        <v>0</v>
      </c>
      <c r="E1036" s="27">
        <f>'2 уровень'!G2406</f>
        <v>0</v>
      </c>
      <c r="F1036" s="27">
        <f>'2 уровень'!H2406</f>
        <v>3</v>
      </c>
      <c r="G1036" s="130" t="e">
        <f>'2 уровень'!I2406</f>
        <v>#DIV/0!</v>
      </c>
      <c r="H1036" s="144">
        <f>'2 уровень'!J2406</f>
        <v>0</v>
      </c>
      <c r="I1036" s="144">
        <f>'2 уровень'!K2406</f>
        <v>0</v>
      </c>
      <c r="J1036" s="24">
        <f>'2 уровень'!L2406</f>
        <v>0</v>
      </c>
      <c r="K1036" s="24">
        <f>'2 уровень'!M2406</f>
        <v>0</v>
      </c>
      <c r="L1036" s="24">
        <f>'2 уровень'!N2406</f>
        <v>0</v>
      </c>
      <c r="M1036" s="24">
        <f>'2 уровень'!O2406</f>
        <v>0</v>
      </c>
      <c r="N1036" s="24">
        <f>'2 уровень'!P2406</f>
        <v>0</v>
      </c>
      <c r="O1036" s="24">
        <f>'2 уровень'!Q2406</f>
        <v>0</v>
      </c>
      <c r="P1036" s="138">
        <f>'2 уровень'!R2406</f>
        <v>0</v>
      </c>
      <c r="Q1036" s="138">
        <f>'2 уровень'!S2406</f>
        <v>0</v>
      </c>
      <c r="R1036" s="138">
        <f>'2 уровень'!T2406</f>
        <v>0</v>
      </c>
      <c r="S1036" s="138">
        <f>'2 уровень'!U2406</f>
        <v>0</v>
      </c>
      <c r="T1036" s="138">
        <f>'2 уровень'!V2406</f>
        <v>0</v>
      </c>
      <c r="U1036" s="138">
        <f>'2 уровень'!W2406</f>
        <v>0</v>
      </c>
      <c r="V1036" s="138">
        <f>'2 уровень'!X2406</f>
        <v>0</v>
      </c>
      <c r="W1036" s="138">
        <f>'2 уровень'!Y2406</f>
        <v>0</v>
      </c>
      <c r="X1036" s="138">
        <f>'2 уровень'!Z2406</f>
        <v>0</v>
      </c>
      <c r="Y1036" s="138">
        <f>'2 уровень'!AA2406</f>
        <v>0</v>
      </c>
      <c r="Z1036" s="138">
        <f>'2 уровень'!AB2406</f>
        <v>0</v>
      </c>
      <c r="AA1036" s="138">
        <f>'2 уровень'!AC2406</f>
        <v>0</v>
      </c>
      <c r="AB1036" s="138">
        <f>'2 уровень'!AD2406</f>
        <v>0</v>
      </c>
      <c r="AC1036" s="138">
        <f>'2 уровень'!AE2406</f>
        <v>0</v>
      </c>
      <c r="AD1036" s="138"/>
      <c r="AE1036" s="138"/>
      <c r="AF1036" s="27">
        <f>'2 уровень'!AF2406</f>
        <v>0</v>
      </c>
      <c r="AG1036" s="138">
        <f>'2 уровень'!AG2406</f>
        <v>0</v>
      </c>
      <c r="AH1036" s="238"/>
      <c r="AI1036" s="238"/>
      <c r="AJ1036" s="535"/>
      <c r="AK1036" s="125"/>
      <c r="AL1036" s="125"/>
      <c r="AM1036" s="125"/>
      <c r="AN1036" s="125"/>
      <c r="AO1036" s="125"/>
      <c r="AP1036" s="125"/>
      <c r="AQ1036" s="125"/>
      <c r="AR1036" s="125"/>
      <c r="AS1036" s="125"/>
      <c r="AT1036" s="125"/>
      <c r="AU1036" s="125"/>
      <c r="AV1036" s="125"/>
      <c r="AW1036" s="125"/>
      <c r="AX1036" s="125"/>
      <c r="AY1036" s="125"/>
      <c r="AZ1036" s="125"/>
      <c r="BA1036" s="125"/>
      <c r="BB1036" s="125"/>
      <c r="BC1036" s="125"/>
      <c r="BD1036" s="125"/>
      <c r="BE1036" s="125"/>
      <c r="BF1036" s="125"/>
      <c r="BG1036" s="125"/>
      <c r="BH1036" s="125"/>
      <c r="BI1036" s="125"/>
      <c r="BJ1036" s="125"/>
      <c r="BK1036" s="125"/>
      <c r="BL1036" s="125"/>
      <c r="BM1036" s="125"/>
      <c r="BN1036" s="125"/>
      <c r="BO1036" s="125"/>
      <c r="BP1036" s="125"/>
      <c r="BQ1036" s="125"/>
      <c r="BR1036" s="125"/>
      <c r="BS1036" s="125"/>
      <c r="BT1036" s="125"/>
      <c r="BU1036" s="125"/>
      <c r="BV1036" s="125"/>
      <c r="BW1036" s="125"/>
      <c r="BX1036" s="125"/>
      <c r="BY1036" s="125"/>
      <c r="BZ1036" s="125"/>
      <c r="CA1036" s="125"/>
      <c r="CB1036" s="125"/>
      <c r="CC1036" s="125"/>
      <c r="CD1036" s="125"/>
      <c r="CE1036" s="125"/>
      <c r="CF1036" s="125"/>
      <c r="CG1036" s="125"/>
      <c r="CH1036" s="125"/>
      <c r="CI1036" s="125"/>
      <c r="CJ1036" s="125"/>
      <c r="CK1036" s="125"/>
      <c r="CL1036" s="125"/>
      <c r="CM1036" s="125"/>
      <c r="CN1036" s="125"/>
      <c r="CO1036" s="125"/>
      <c r="CP1036" s="125"/>
      <c r="CQ1036" s="125"/>
      <c r="CR1036" s="125"/>
      <c r="CS1036" s="125"/>
      <c r="CT1036" s="125"/>
      <c r="CU1036" s="125"/>
      <c r="CV1036" s="125"/>
      <c r="CW1036" s="125"/>
      <c r="CX1036" s="125"/>
      <c r="CY1036" s="125"/>
      <c r="CZ1036" s="125"/>
      <c r="DA1036" s="125"/>
      <c r="DB1036" s="125"/>
      <c r="DC1036" s="125"/>
      <c r="DD1036" s="125"/>
      <c r="DE1036" s="125"/>
      <c r="DF1036" s="125"/>
      <c r="DG1036" s="125"/>
      <c r="DH1036" s="125"/>
      <c r="DI1036" s="125"/>
      <c r="DJ1036" s="125"/>
      <c r="DK1036" s="125"/>
      <c r="DL1036" s="125"/>
      <c r="DM1036" s="125"/>
      <c r="DN1036" s="125"/>
      <c r="DO1036" s="125"/>
      <c r="DP1036" s="125"/>
      <c r="DQ1036" s="125"/>
      <c r="DR1036" s="125"/>
      <c r="DS1036" s="125"/>
      <c r="DT1036" s="125"/>
      <c r="DU1036" s="125"/>
      <c r="DV1036" s="125"/>
      <c r="DW1036" s="125"/>
      <c r="DX1036" s="125"/>
      <c r="DY1036" s="125"/>
      <c r="DZ1036" s="125"/>
      <c r="EA1036" s="125"/>
      <c r="EB1036" s="125"/>
      <c r="EC1036" s="125"/>
      <c r="ED1036" s="125"/>
      <c r="EE1036" s="125"/>
      <c r="EF1036" s="125"/>
      <c r="EG1036" s="125"/>
      <c r="EH1036" s="125"/>
      <c r="EI1036" s="125"/>
      <c r="EJ1036" s="125"/>
      <c r="EK1036" s="125"/>
      <c r="EL1036" s="125"/>
      <c r="EM1036" s="125"/>
      <c r="EN1036" s="125"/>
      <c r="EO1036" s="125"/>
      <c r="EP1036" s="125"/>
      <c r="EQ1036" s="125"/>
      <c r="ER1036" s="125"/>
      <c r="ES1036" s="125"/>
      <c r="ET1036" s="125"/>
      <c r="EU1036" s="125"/>
      <c r="EV1036" s="125"/>
      <c r="EW1036" s="125"/>
      <c r="EX1036" s="125"/>
      <c r="EY1036" s="125"/>
      <c r="EZ1036" s="125"/>
      <c r="FA1036" s="125"/>
      <c r="FB1036" s="125"/>
      <c r="FC1036" s="125"/>
      <c r="FD1036" s="125"/>
      <c r="FE1036" s="125"/>
      <c r="FF1036" s="125"/>
      <c r="FG1036" s="125"/>
      <c r="FH1036" s="125"/>
      <c r="FI1036" s="125"/>
      <c r="FJ1036" s="125"/>
      <c r="FK1036" s="125"/>
      <c r="FL1036" s="125"/>
      <c r="FM1036" s="125"/>
      <c r="FN1036" s="125"/>
      <c r="FO1036" s="125"/>
      <c r="FP1036" s="125"/>
      <c r="FQ1036" s="125"/>
      <c r="FR1036" s="125"/>
      <c r="FS1036" s="125"/>
      <c r="FT1036" s="125"/>
      <c r="FU1036" s="125"/>
      <c r="FV1036" s="125"/>
      <c r="FW1036" s="125"/>
      <c r="FX1036" s="125"/>
      <c r="FY1036" s="125"/>
      <c r="FZ1036" s="125"/>
      <c r="GA1036" s="125"/>
      <c r="GB1036" s="125"/>
      <c r="GC1036" s="125"/>
      <c r="GD1036" s="125"/>
      <c r="GE1036" s="125"/>
      <c r="GF1036" s="125"/>
      <c r="GG1036" s="125"/>
      <c r="GH1036" s="125"/>
      <c r="GI1036" s="125"/>
      <c r="GJ1036" s="125"/>
      <c r="GK1036" s="125"/>
      <c r="GL1036" s="125"/>
      <c r="GM1036" s="125"/>
      <c r="GN1036" s="125"/>
      <c r="GO1036" s="125"/>
      <c r="GP1036" s="125"/>
      <c r="GQ1036" s="125"/>
      <c r="GR1036" s="125"/>
      <c r="GS1036" s="125"/>
    </row>
    <row r="1037" spans="1:201" ht="45" x14ac:dyDescent="0.25">
      <c r="C1037" s="488" t="s">
        <v>500</v>
      </c>
      <c r="D1037" s="27">
        <f>'2 уровень'!F2407</f>
        <v>0</v>
      </c>
      <c r="E1037" s="27">
        <f>'2 уровень'!G2407</f>
        <v>0</v>
      </c>
      <c r="F1037" s="27">
        <f>'2 уровень'!H2407</f>
        <v>0</v>
      </c>
      <c r="G1037" s="130" t="e">
        <f>'2 уровень'!I2407</f>
        <v>#DIV/0!</v>
      </c>
      <c r="H1037" s="144">
        <f>'2 уровень'!J2407</f>
        <v>0</v>
      </c>
      <c r="I1037" s="144">
        <f>'2 уровень'!K2407</f>
        <v>0</v>
      </c>
      <c r="J1037" s="24">
        <f>'2 уровень'!L2407</f>
        <v>0</v>
      </c>
      <c r="K1037" s="24">
        <f>'2 уровень'!M2407</f>
        <v>0</v>
      </c>
      <c r="L1037" s="24">
        <f>'2 уровень'!N2407</f>
        <v>0</v>
      </c>
      <c r="M1037" s="24">
        <f>'2 уровень'!O2407</f>
        <v>0</v>
      </c>
      <c r="N1037" s="24">
        <f>'2 уровень'!P2407</f>
        <v>0</v>
      </c>
      <c r="O1037" s="24">
        <f>'2 уровень'!Q2407</f>
        <v>0</v>
      </c>
      <c r="P1037" s="138">
        <f>'2 уровень'!R2407</f>
        <v>0</v>
      </c>
      <c r="Q1037" s="138">
        <f>'2 уровень'!S2407</f>
        <v>0</v>
      </c>
      <c r="R1037" s="138">
        <f>'2 уровень'!T2407</f>
        <v>0</v>
      </c>
      <c r="S1037" s="138">
        <f>'2 уровень'!U2407</f>
        <v>0</v>
      </c>
      <c r="T1037" s="138">
        <f>'2 уровень'!V2407</f>
        <v>0</v>
      </c>
      <c r="U1037" s="138">
        <f>'2 уровень'!W2407</f>
        <v>0</v>
      </c>
      <c r="V1037" s="138">
        <f>'2 уровень'!X2407</f>
        <v>0</v>
      </c>
      <c r="W1037" s="138">
        <f>'2 уровень'!Y2407</f>
        <v>0</v>
      </c>
      <c r="X1037" s="138">
        <f>'2 уровень'!Z2407</f>
        <v>0</v>
      </c>
      <c r="Y1037" s="138">
        <f>'2 уровень'!AA2407</f>
        <v>0</v>
      </c>
      <c r="Z1037" s="138">
        <f>'2 уровень'!AB2407</f>
        <v>0</v>
      </c>
      <c r="AA1037" s="138">
        <f>'2 уровень'!AC2407</f>
        <v>0</v>
      </c>
      <c r="AB1037" s="138">
        <f>'2 уровень'!AD2407</f>
        <v>0</v>
      </c>
      <c r="AC1037" s="138">
        <f>'2 уровень'!AE2407</f>
        <v>0</v>
      </c>
      <c r="AD1037" s="138"/>
      <c r="AE1037" s="138"/>
      <c r="AF1037" s="27">
        <f>'2 уровень'!AF2407</f>
        <v>0</v>
      </c>
      <c r="AG1037" s="138">
        <f>'2 уровень'!AG2407</f>
        <v>0</v>
      </c>
      <c r="AH1037" s="238"/>
      <c r="AI1037" s="238"/>
      <c r="AJ1037" s="535"/>
      <c r="AK1037" s="125"/>
      <c r="AL1037" s="125"/>
      <c r="AM1037" s="125"/>
      <c r="AN1037" s="125"/>
      <c r="AO1037" s="125"/>
      <c r="AP1037" s="125"/>
      <c r="AQ1037" s="125"/>
      <c r="AR1037" s="125"/>
      <c r="AS1037" s="125"/>
      <c r="AT1037" s="125"/>
      <c r="AU1037" s="125"/>
      <c r="AV1037" s="125"/>
      <c r="AW1037" s="125"/>
      <c r="AX1037" s="125"/>
      <c r="AY1037" s="125"/>
      <c r="AZ1037" s="125"/>
      <c r="BA1037" s="125"/>
      <c r="BB1037" s="125"/>
      <c r="BC1037" s="125"/>
      <c r="BD1037" s="125"/>
      <c r="BE1037" s="125"/>
      <c r="BF1037" s="125"/>
      <c r="BG1037" s="125"/>
      <c r="BH1037" s="125"/>
      <c r="BI1037" s="125"/>
      <c r="BJ1037" s="125"/>
      <c r="BK1037" s="125"/>
      <c r="BL1037" s="125"/>
      <c r="BM1037" s="125"/>
      <c r="BN1037" s="125"/>
      <c r="BO1037" s="125"/>
      <c r="BP1037" s="125"/>
      <c r="BQ1037" s="125"/>
      <c r="BR1037" s="125"/>
      <c r="BS1037" s="125"/>
      <c r="BT1037" s="125"/>
      <c r="BU1037" s="125"/>
      <c r="BV1037" s="125"/>
      <c r="BW1037" s="125"/>
      <c r="BX1037" s="125"/>
      <c r="BY1037" s="125"/>
      <c r="BZ1037" s="125"/>
      <c r="CA1037" s="125"/>
      <c r="CB1037" s="125"/>
      <c r="CC1037" s="125"/>
      <c r="CD1037" s="125"/>
      <c r="CE1037" s="125"/>
      <c r="CF1037" s="125"/>
      <c r="CG1037" s="125"/>
      <c r="CH1037" s="125"/>
      <c r="CI1037" s="125"/>
      <c r="CJ1037" s="125"/>
      <c r="CK1037" s="125"/>
      <c r="CL1037" s="125"/>
      <c r="CM1037" s="125"/>
      <c r="CN1037" s="125"/>
      <c r="CO1037" s="125"/>
      <c r="CP1037" s="125"/>
      <c r="CQ1037" s="125"/>
      <c r="CR1037" s="125"/>
      <c r="CS1037" s="125"/>
      <c r="CT1037" s="125"/>
      <c r="CU1037" s="125"/>
      <c r="CV1037" s="125"/>
      <c r="CW1037" s="125"/>
      <c r="CX1037" s="125"/>
      <c r="CY1037" s="125"/>
      <c r="CZ1037" s="125"/>
      <c r="DA1037" s="125"/>
      <c r="DB1037" s="125"/>
      <c r="DC1037" s="125"/>
      <c r="DD1037" s="125"/>
      <c r="DE1037" s="125"/>
      <c r="DF1037" s="125"/>
      <c r="DG1037" s="125"/>
      <c r="DH1037" s="125"/>
      <c r="DI1037" s="125"/>
      <c r="DJ1037" s="125"/>
      <c r="DK1037" s="125"/>
      <c r="DL1037" s="125"/>
      <c r="DM1037" s="125"/>
      <c r="DN1037" s="125"/>
      <c r="DO1037" s="125"/>
      <c r="DP1037" s="125"/>
      <c r="DQ1037" s="125"/>
      <c r="DR1037" s="125"/>
      <c r="DS1037" s="125"/>
      <c r="DT1037" s="125"/>
      <c r="DU1037" s="125"/>
      <c r="DV1037" s="125"/>
      <c r="DW1037" s="125"/>
      <c r="DX1037" s="125"/>
      <c r="DY1037" s="125"/>
      <c r="DZ1037" s="125"/>
      <c r="EA1037" s="125"/>
      <c r="EB1037" s="125"/>
      <c r="EC1037" s="125"/>
      <c r="ED1037" s="125"/>
      <c r="EE1037" s="125"/>
      <c r="EF1037" s="125"/>
      <c r="EG1037" s="125"/>
      <c r="EH1037" s="125"/>
      <c r="EI1037" s="125"/>
      <c r="EJ1037" s="125"/>
      <c r="EK1037" s="125"/>
      <c r="EL1037" s="125"/>
      <c r="EM1037" s="125"/>
      <c r="EN1037" s="125"/>
      <c r="EO1037" s="125"/>
      <c r="EP1037" s="125"/>
      <c r="EQ1037" s="125"/>
      <c r="ER1037" s="125"/>
      <c r="ES1037" s="125"/>
      <c r="ET1037" s="125"/>
      <c r="EU1037" s="125"/>
      <c r="EV1037" s="125"/>
      <c r="EW1037" s="125"/>
      <c r="EX1037" s="125"/>
      <c r="EY1037" s="125"/>
      <c r="EZ1037" s="125"/>
      <c r="FA1037" s="125"/>
      <c r="FB1037" s="125"/>
      <c r="FC1037" s="125"/>
      <c r="FD1037" s="125"/>
      <c r="FE1037" s="125"/>
      <c r="FF1037" s="125"/>
      <c r="FG1037" s="125"/>
      <c r="FH1037" s="125"/>
      <c r="FI1037" s="125"/>
      <c r="FJ1037" s="125"/>
      <c r="FK1037" s="125"/>
      <c r="FL1037" s="125"/>
      <c r="FM1037" s="125"/>
      <c r="FN1037" s="125"/>
      <c r="FO1037" s="125"/>
      <c r="FP1037" s="125"/>
      <c r="FQ1037" s="125"/>
      <c r="FR1037" s="125"/>
      <c r="FS1037" s="125"/>
      <c r="FT1037" s="125"/>
      <c r="FU1037" s="125"/>
      <c r="FV1037" s="125"/>
      <c r="FW1037" s="125"/>
      <c r="FX1037" s="125"/>
      <c r="FY1037" s="125"/>
      <c r="FZ1037" s="125"/>
      <c r="GA1037" s="125"/>
      <c r="GB1037" s="125"/>
      <c r="GC1037" s="125"/>
      <c r="GD1037" s="125"/>
      <c r="GE1037" s="125"/>
      <c r="GF1037" s="125"/>
      <c r="GG1037" s="125"/>
      <c r="GH1037" s="125"/>
      <c r="GI1037" s="125"/>
      <c r="GJ1037" s="125"/>
      <c r="GK1037" s="125"/>
      <c r="GL1037" s="125"/>
      <c r="GM1037" s="125"/>
      <c r="GN1037" s="125"/>
      <c r="GO1037" s="125"/>
      <c r="GP1037" s="125"/>
      <c r="GQ1037" s="125"/>
      <c r="GR1037" s="125"/>
      <c r="GS1037" s="125"/>
    </row>
    <row r="1038" spans="1:201" ht="105" x14ac:dyDescent="0.25">
      <c r="C1038" s="488" t="s">
        <v>501</v>
      </c>
      <c r="D1038" s="27">
        <f>'2 уровень'!F2408</f>
        <v>0</v>
      </c>
      <c r="E1038" s="27">
        <f>'2 уровень'!G2408</f>
        <v>0</v>
      </c>
      <c r="F1038" s="27">
        <f>'2 уровень'!H2408</f>
        <v>0</v>
      </c>
      <c r="G1038" s="130" t="e">
        <f>'2 уровень'!I2408</f>
        <v>#DIV/0!</v>
      </c>
      <c r="H1038" s="144">
        <f>'2 уровень'!J2408</f>
        <v>0</v>
      </c>
      <c r="I1038" s="144">
        <f>'2 уровень'!K2408</f>
        <v>0</v>
      </c>
      <c r="J1038" s="24">
        <f>'2 уровень'!L2408</f>
        <v>0</v>
      </c>
      <c r="K1038" s="24">
        <f>'2 уровень'!M2408</f>
        <v>0</v>
      </c>
      <c r="L1038" s="24">
        <f>'2 уровень'!N2408</f>
        <v>0</v>
      </c>
      <c r="M1038" s="24">
        <f>'2 уровень'!O2408</f>
        <v>0</v>
      </c>
      <c r="N1038" s="24">
        <f>'2 уровень'!P2408</f>
        <v>0</v>
      </c>
      <c r="O1038" s="24">
        <f>'2 уровень'!Q2408</f>
        <v>0</v>
      </c>
      <c r="P1038" s="138">
        <f>'2 уровень'!R2408</f>
        <v>0</v>
      </c>
      <c r="Q1038" s="138">
        <f>'2 уровень'!S2408</f>
        <v>0</v>
      </c>
      <c r="R1038" s="138">
        <f>'2 уровень'!T2408</f>
        <v>0</v>
      </c>
      <c r="S1038" s="138">
        <f>'2 уровень'!U2408</f>
        <v>0</v>
      </c>
      <c r="T1038" s="138">
        <f>'2 уровень'!V2408</f>
        <v>0</v>
      </c>
      <c r="U1038" s="138">
        <f>'2 уровень'!W2408</f>
        <v>0</v>
      </c>
      <c r="V1038" s="138">
        <f>'2 уровень'!X2408</f>
        <v>0</v>
      </c>
      <c r="W1038" s="138">
        <f>'2 уровень'!Y2408</f>
        <v>0</v>
      </c>
      <c r="X1038" s="138">
        <f>'2 уровень'!Z2408</f>
        <v>0</v>
      </c>
      <c r="Y1038" s="138">
        <f>'2 уровень'!AA2408</f>
        <v>0</v>
      </c>
      <c r="Z1038" s="138">
        <f>'2 уровень'!AB2408</f>
        <v>0</v>
      </c>
      <c r="AA1038" s="138">
        <f>'2 уровень'!AC2408</f>
        <v>0</v>
      </c>
      <c r="AB1038" s="138">
        <f>'2 уровень'!AD2408</f>
        <v>0</v>
      </c>
      <c r="AC1038" s="138">
        <f>'2 уровень'!AE2408</f>
        <v>0</v>
      </c>
      <c r="AD1038" s="138"/>
      <c r="AE1038" s="138"/>
      <c r="AF1038" s="27">
        <f>'2 уровень'!AF2408</f>
        <v>0</v>
      </c>
      <c r="AG1038" s="138">
        <f>'2 уровень'!AG2408</f>
        <v>0</v>
      </c>
      <c r="AH1038" s="238"/>
      <c r="AI1038" s="238"/>
      <c r="AJ1038" s="535"/>
      <c r="AK1038" s="125"/>
      <c r="AL1038" s="125"/>
      <c r="AM1038" s="125"/>
      <c r="AN1038" s="125"/>
      <c r="AO1038" s="125"/>
      <c r="AP1038" s="125"/>
      <c r="AQ1038" s="125"/>
      <c r="AR1038" s="125"/>
      <c r="AS1038" s="125"/>
      <c r="AT1038" s="125"/>
      <c r="AU1038" s="125"/>
      <c r="AV1038" s="125"/>
      <c r="AW1038" s="125"/>
      <c r="AX1038" s="125"/>
      <c r="AY1038" s="125"/>
      <c r="AZ1038" s="125"/>
      <c r="BA1038" s="125"/>
      <c r="BB1038" s="125"/>
      <c r="BC1038" s="125"/>
      <c r="BD1038" s="125"/>
      <c r="BE1038" s="125"/>
      <c r="BF1038" s="125"/>
      <c r="BG1038" s="125"/>
      <c r="BH1038" s="125"/>
      <c r="BI1038" s="125"/>
      <c r="BJ1038" s="125"/>
      <c r="BK1038" s="125"/>
      <c r="BL1038" s="125"/>
      <c r="BM1038" s="125"/>
      <c r="BN1038" s="125"/>
      <c r="BO1038" s="125"/>
      <c r="BP1038" s="125"/>
      <c r="BQ1038" s="125"/>
      <c r="BR1038" s="125"/>
      <c r="BS1038" s="125"/>
      <c r="BT1038" s="125"/>
      <c r="BU1038" s="125"/>
      <c r="BV1038" s="125"/>
      <c r="BW1038" s="125"/>
      <c r="BX1038" s="125"/>
      <c r="BY1038" s="125"/>
      <c r="BZ1038" s="125"/>
      <c r="CA1038" s="125"/>
      <c r="CB1038" s="125"/>
      <c r="CC1038" s="125"/>
      <c r="CD1038" s="125"/>
      <c r="CE1038" s="125"/>
      <c r="CF1038" s="125"/>
      <c r="CG1038" s="125"/>
      <c r="CH1038" s="125"/>
      <c r="CI1038" s="125"/>
      <c r="CJ1038" s="125"/>
      <c r="CK1038" s="125"/>
      <c r="CL1038" s="125"/>
      <c r="CM1038" s="125"/>
      <c r="CN1038" s="125"/>
      <c r="CO1038" s="125"/>
      <c r="CP1038" s="125"/>
      <c r="CQ1038" s="125"/>
      <c r="CR1038" s="125"/>
      <c r="CS1038" s="125"/>
      <c r="CT1038" s="125"/>
      <c r="CU1038" s="125"/>
      <c r="CV1038" s="125"/>
      <c r="CW1038" s="125"/>
      <c r="CX1038" s="125"/>
      <c r="CY1038" s="125"/>
      <c r="CZ1038" s="125"/>
      <c r="DA1038" s="125"/>
      <c r="DB1038" s="125"/>
      <c r="DC1038" s="125"/>
      <c r="DD1038" s="125"/>
      <c r="DE1038" s="125"/>
      <c r="DF1038" s="125"/>
      <c r="DG1038" s="125"/>
      <c r="DH1038" s="125"/>
      <c r="DI1038" s="125"/>
      <c r="DJ1038" s="125"/>
      <c r="DK1038" s="125"/>
      <c r="DL1038" s="125"/>
      <c r="DM1038" s="125"/>
      <c r="DN1038" s="125"/>
      <c r="DO1038" s="125"/>
      <c r="DP1038" s="125"/>
      <c r="DQ1038" s="125"/>
      <c r="DR1038" s="125"/>
      <c r="DS1038" s="125"/>
      <c r="DT1038" s="125"/>
      <c r="DU1038" s="125"/>
      <c r="DV1038" s="125"/>
      <c r="DW1038" s="125"/>
      <c r="DX1038" s="125"/>
      <c r="DY1038" s="125"/>
      <c r="DZ1038" s="125"/>
      <c r="EA1038" s="125"/>
      <c r="EB1038" s="125"/>
      <c r="EC1038" s="125"/>
      <c r="ED1038" s="125"/>
      <c r="EE1038" s="125"/>
      <c r="EF1038" s="125"/>
      <c r="EG1038" s="125"/>
      <c r="EH1038" s="125"/>
      <c r="EI1038" s="125"/>
      <c r="EJ1038" s="125"/>
      <c r="EK1038" s="125"/>
      <c r="EL1038" s="125"/>
      <c r="EM1038" s="125"/>
      <c r="EN1038" s="125"/>
      <c r="EO1038" s="125"/>
      <c r="EP1038" s="125"/>
      <c r="EQ1038" s="125"/>
      <c r="ER1038" s="125"/>
      <c r="ES1038" s="125"/>
      <c r="ET1038" s="125"/>
      <c r="EU1038" s="125"/>
      <c r="EV1038" s="125"/>
      <c r="EW1038" s="125"/>
      <c r="EX1038" s="125"/>
      <c r="EY1038" s="125"/>
      <c r="EZ1038" s="125"/>
      <c r="FA1038" s="125"/>
      <c r="FB1038" s="125"/>
      <c r="FC1038" s="125"/>
      <c r="FD1038" s="125"/>
      <c r="FE1038" s="125"/>
      <c r="FF1038" s="125"/>
      <c r="FG1038" s="125"/>
      <c r="FH1038" s="125"/>
      <c r="FI1038" s="125"/>
      <c r="FJ1038" s="125"/>
      <c r="FK1038" s="125"/>
      <c r="FL1038" s="125"/>
      <c r="FM1038" s="125"/>
      <c r="FN1038" s="125"/>
      <c r="FO1038" s="125"/>
      <c r="FP1038" s="125"/>
      <c r="FQ1038" s="125"/>
      <c r="FR1038" s="125"/>
      <c r="FS1038" s="125"/>
      <c r="FT1038" s="125"/>
      <c r="FU1038" s="125"/>
      <c r="FV1038" s="125"/>
      <c r="FW1038" s="125"/>
      <c r="FX1038" s="125"/>
      <c r="FY1038" s="125"/>
      <c r="FZ1038" s="125"/>
      <c r="GA1038" s="125"/>
      <c r="GB1038" s="125"/>
      <c r="GC1038" s="125"/>
      <c r="GD1038" s="125"/>
      <c r="GE1038" s="125"/>
      <c r="GF1038" s="125"/>
      <c r="GG1038" s="125"/>
      <c r="GH1038" s="125"/>
      <c r="GI1038" s="125"/>
      <c r="GJ1038" s="125"/>
      <c r="GK1038" s="125"/>
      <c r="GL1038" s="125"/>
      <c r="GM1038" s="125"/>
      <c r="GN1038" s="125"/>
      <c r="GO1038" s="125"/>
      <c r="GP1038" s="125"/>
      <c r="GQ1038" s="125"/>
      <c r="GR1038" s="125"/>
      <c r="GS1038" s="125"/>
    </row>
    <row r="1039" spans="1:201" x14ac:dyDescent="0.25">
      <c r="C1039" s="488" t="s">
        <v>132</v>
      </c>
      <c r="D1039" s="27">
        <f>'2 уровень'!F2409</f>
        <v>0</v>
      </c>
      <c r="E1039" s="27">
        <f>'2 уровень'!G2409</f>
        <v>0</v>
      </c>
      <c r="F1039" s="27">
        <f>'2 уровень'!H2409</f>
        <v>13</v>
      </c>
      <c r="G1039" s="130" t="e">
        <f>'2 уровень'!I2409</f>
        <v>#DIV/0!</v>
      </c>
      <c r="H1039" s="144">
        <f>'2 уровень'!J2409</f>
        <v>0</v>
      </c>
      <c r="I1039" s="144">
        <f>'2 уровень'!K2409</f>
        <v>0</v>
      </c>
      <c r="J1039" s="24">
        <f>'2 уровень'!L2409</f>
        <v>0</v>
      </c>
      <c r="K1039" s="24">
        <f>'2 уровень'!M2409</f>
        <v>0</v>
      </c>
      <c r="L1039" s="24">
        <f>'2 уровень'!N2409</f>
        <v>0</v>
      </c>
      <c r="M1039" s="24">
        <f>'2 уровень'!O2409</f>
        <v>0</v>
      </c>
      <c r="N1039" s="24">
        <f>'2 уровень'!P2409</f>
        <v>0</v>
      </c>
      <c r="O1039" s="24">
        <f>'2 уровень'!Q2409</f>
        <v>0</v>
      </c>
      <c r="P1039" s="138">
        <f>'2 уровень'!R2409</f>
        <v>0</v>
      </c>
      <c r="Q1039" s="138">
        <f>'2 уровень'!S2409</f>
        <v>0</v>
      </c>
      <c r="R1039" s="138">
        <f>'2 уровень'!T2409</f>
        <v>0</v>
      </c>
      <c r="S1039" s="138">
        <f>'2 уровень'!U2409</f>
        <v>0</v>
      </c>
      <c r="T1039" s="138">
        <f>'2 уровень'!V2409</f>
        <v>0</v>
      </c>
      <c r="U1039" s="138">
        <f>'2 уровень'!W2409</f>
        <v>0</v>
      </c>
      <c r="V1039" s="138">
        <f>'2 уровень'!X2409</f>
        <v>0</v>
      </c>
      <c r="W1039" s="138">
        <f>'2 уровень'!Y2409</f>
        <v>0</v>
      </c>
      <c r="X1039" s="138">
        <f>'2 уровень'!Z2409</f>
        <v>0</v>
      </c>
      <c r="Y1039" s="138">
        <f>'2 уровень'!AA2409</f>
        <v>0</v>
      </c>
      <c r="Z1039" s="138">
        <f>'2 уровень'!AB2409</f>
        <v>0</v>
      </c>
      <c r="AA1039" s="138">
        <f>'2 уровень'!AC2409</f>
        <v>0</v>
      </c>
      <c r="AB1039" s="138">
        <f>'2 уровень'!AD2409</f>
        <v>0</v>
      </c>
      <c r="AC1039" s="138">
        <f>'2 уровень'!AE2409</f>
        <v>0</v>
      </c>
      <c r="AD1039" s="138"/>
      <c r="AE1039" s="138"/>
      <c r="AF1039" s="27">
        <f>'2 уровень'!AF2409</f>
        <v>0</v>
      </c>
      <c r="AG1039" s="138">
        <f>'2 уровень'!AG2409</f>
        <v>0</v>
      </c>
      <c r="AH1039" s="238"/>
      <c r="AI1039" s="238"/>
      <c r="AJ1039" s="535"/>
      <c r="AK1039" s="125"/>
      <c r="AL1039" s="125"/>
      <c r="AM1039" s="125"/>
      <c r="AN1039" s="125"/>
      <c r="AO1039" s="125"/>
      <c r="AP1039" s="125"/>
      <c r="AQ1039" s="125"/>
      <c r="AR1039" s="125"/>
      <c r="AS1039" s="125"/>
      <c r="AT1039" s="125"/>
      <c r="AU1039" s="125"/>
      <c r="AV1039" s="125"/>
      <c r="AW1039" s="125"/>
      <c r="AX1039" s="125"/>
      <c r="AY1039" s="125"/>
      <c r="AZ1039" s="125"/>
      <c r="BA1039" s="125"/>
      <c r="BB1039" s="125"/>
      <c r="BC1039" s="125"/>
      <c r="BD1039" s="125"/>
      <c r="BE1039" s="125"/>
      <c r="BF1039" s="125"/>
      <c r="BG1039" s="125"/>
      <c r="BH1039" s="125"/>
      <c r="BI1039" s="125"/>
      <c r="BJ1039" s="125"/>
      <c r="BK1039" s="125"/>
      <c r="BL1039" s="125"/>
      <c r="BM1039" s="125"/>
      <c r="BN1039" s="125"/>
      <c r="BO1039" s="125"/>
      <c r="BP1039" s="125"/>
      <c r="BQ1039" s="125"/>
      <c r="BR1039" s="125"/>
      <c r="BS1039" s="125"/>
      <c r="BT1039" s="125"/>
      <c r="BU1039" s="125"/>
      <c r="BV1039" s="125"/>
      <c r="BW1039" s="125"/>
      <c r="BX1039" s="125"/>
      <c r="BY1039" s="125"/>
      <c r="BZ1039" s="125"/>
      <c r="CA1039" s="125"/>
      <c r="CB1039" s="125"/>
      <c r="CC1039" s="125"/>
      <c r="CD1039" s="125"/>
      <c r="CE1039" s="125"/>
      <c r="CF1039" s="125"/>
      <c r="CG1039" s="125"/>
      <c r="CH1039" s="125"/>
      <c r="CI1039" s="125"/>
      <c r="CJ1039" s="125"/>
      <c r="CK1039" s="125"/>
      <c r="CL1039" s="125"/>
      <c r="CM1039" s="125"/>
      <c r="CN1039" s="125"/>
      <c r="CO1039" s="125"/>
      <c r="CP1039" s="125"/>
      <c r="CQ1039" s="125"/>
      <c r="CR1039" s="125"/>
      <c r="CS1039" s="125"/>
      <c r="CT1039" s="125"/>
      <c r="CU1039" s="125"/>
      <c r="CV1039" s="125"/>
      <c r="CW1039" s="125"/>
      <c r="CX1039" s="125"/>
      <c r="CY1039" s="125"/>
      <c r="CZ1039" s="125"/>
      <c r="DA1039" s="125"/>
      <c r="DB1039" s="125"/>
      <c r="DC1039" s="125"/>
      <c r="DD1039" s="125"/>
      <c r="DE1039" s="125"/>
      <c r="DF1039" s="125"/>
      <c r="DG1039" s="125"/>
      <c r="DH1039" s="125"/>
      <c r="DI1039" s="125"/>
      <c r="DJ1039" s="125"/>
      <c r="DK1039" s="125"/>
      <c r="DL1039" s="125"/>
      <c r="DM1039" s="125"/>
      <c r="DN1039" s="125"/>
      <c r="DO1039" s="125"/>
      <c r="DP1039" s="125"/>
      <c r="DQ1039" s="125"/>
      <c r="DR1039" s="125"/>
      <c r="DS1039" s="125"/>
      <c r="DT1039" s="125"/>
      <c r="DU1039" s="125"/>
      <c r="DV1039" s="125"/>
      <c r="DW1039" s="125"/>
      <c r="DX1039" s="125"/>
      <c r="DY1039" s="125"/>
      <c r="DZ1039" s="125"/>
      <c r="EA1039" s="125"/>
      <c r="EB1039" s="125"/>
      <c r="EC1039" s="125"/>
      <c r="ED1039" s="125"/>
      <c r="EE1039" s="125"/>
      <c r="EF1039" s="125"/>
      <c r="EG1039" s="125"/>
      <c r="EH1039" s="125"/>
      <c r="EI1039" s="125"/>
      <c r="EJ1039" s="125"/>
      <c r="EK1039" s="125"/>
      <c r="EL1039" s="125"/>
      <c r="EM1039" s="125"/>
      <c r="EN1039" s="125"/>
      <c r="EO1039" s="125"/>
      <c r="EP1039" s="125"/>
      <c r="EQ1039" s="125"/>
      <c r="ER1039" s="125"/>
      <c r="ES1039" s="125"/>
      <c r="ET1039" s="125"/>
      <c r="EU1039" s="125"/>
      <c r="EV1039" s="125"/>
      <c r="EW1039" s="125"/>
      <c r="EX1039" s="125"/>
      <c r="EY1039" s="125"/>
      <c r="EZ1039" s="125"/>
      <c r="FA1039" s="125"/>
      <c r="FB1039" s="125"/>
      <c r="FC1039" s="125"/>
      <c r="FD1039" s="125"/>
      <c r="FE1039" s="125"/>
      <c r="FF1039" s="125"/>
      <c r="FG1039" s="125"/>
      <c r="FH1039" s="125"/>
      <c r="FI1039" s="125"/>
      <c r="FJ1039" s="125"/>
      <c r="FK1039" s="125"/>
      <c r="FL1039" s="125"/>
      <c r="FM1039" s="125"/>
      <c r="FN1039" s="125"/>
      <c r="FO1039" s="125"/>
      <c r="FP1039" s="125"/>
      <c r="FQ1039" s="125"/>
      <c r="FR1039" s="125"/>
      <c r="FS1039" s="125"/>
      <c r="FT1039" s="125"/>
      <c r="FU1039" s="125"/>
      <c r="FV1039" s="125"/>
      <c r="FW1039" s="125"/>
      <c r="FX1039" s="125"/>
      <c r="FY1039" s="125"/>
      <c r="FZ1039" s="125"/>
      <c r="GA1039" s="125"/>
      <c r="GB1039" s="125"/>
      <c r="GC1039" s="125"/>
      <c r="GD1039" s="125"/>
      <c r="GE1039" s="125"/>
      <c r="GF1039" s="125"/>
      <c r="GG1039" s="125"/>
      <c r="GH1039" s="125"/>
      <c r="GI1039" s="125"/>
      <c r="GJ1039" s="125"/>
      <c r="GK1039" s="125"/>
      <c r="GL1039" s="125"/>
      <c r="GM1039" s="125"/>
      <c r="GN1039" s="125"/>
      <c r="GO1039" s="125"/>
      <c r="GP1039" s="125"/>
      <c r="GQ1039" s="125"/>
      <c r="GR1039" s="125"/>
      <c r="GS1039" s="125"/>
    </row>
    <row r="1040" spans="1:201" x14ac:dyDescent="0.25">
      <c r="C1040" s="488" t="s">
        <v>225</v>
      </c>
      <c r="D1040" s="27">
        <f>'2 уровень'!F2410</f>
        <v>0</v>
      </c>
      <c r="E1040" s="27">
        <f>'2 уровень'!G2410</f>
        <v>0</v>
      </c>
      <c r="F1040" s="27">
        <f>'2 уровень'!H2410</f>
        <v>12</v>
      </c>
      <c r="G1040" s="130" t="e">
        <f>'2 уровень'!I2410</f>
        <v>#DIV/0!</v>
      </c>
      <c r="H1040" s="144">
        <f>'2 уровень'!J2410</f>
        <v>0</v>
      </c>
      <c r="I1040" s="144">
        <f>'2 уровень'!K2410</f>
        <v>0</v>
      </c>
      <c r="J1040" s="24">
        <f>'2 уровень'!L2410</f>
        <v>0</v>
      </c>
      <c r="K1040" s="24">
        <f>'2 уровень'!M2410</f>
        <v>0</v>
      </c>
      <c r="L1040" s="24">
        <f>'2 уровень'!N2410</f>
        <v>0</v>
      </c>
      <c r="M1040" s="24">
        <f>'2 уровень'!O2410</f>
        <v>0</v>
      </c>
      <c r="N1040" s="24">
        <f>'2 уровень'!P2410</f>
        <v>0</v>
      </c>
      <c r="O1040" s="24">
        <f>'2 уровень'!Q2410</f>
        <v>0</v>
      </c>
      <c r="P1040" s="138">
        <f>'2 уровень'!R2410</f>
        <v>0</v>
      </c>
      <c r="Q1040" s="138">
        <f>'2 уровень'!S2410</f>
        <v>0</v>
      </c>
      <c r="R1040" s="138">
        <f>'2 уровень'!T2410</f>
        <v>0</v>
      </c>
      <c r="S1040" s="138">
        <f>'2 уровень'!U2410</f>
        <v>0</v>
      </c>
      <c r="T1040" s="138">
        <f>'2 уровень'!V2410</f>
        <v>0</v>
      </c>
      <c r="U1040" s="138">
        <f>'2 уровень'!W2410</f>
        <v>0</v>
      </c>
      <c r="V1040" s="138">
        <f>'2 уровень'!X2410</f>
        <v>0</v>
      </c>
      <c r="W1040" s="138">
        <f>'2 уровень'!Y2410</f>
        <v>0</v>
      </c>
      <c r="X1040" s="138">
        <f>'2 уровень'!Z2410</f>
        <v>0</v>
      </c>
      <c r="Y1040" s="138">
        <f>'2 уровень'!AA2410</f>
        <v>0</v>
      </c>
      <c r="Z1040" s="138">
        <f>'2 уровень'!AB2410</f>
        <v>0</v>
      </c>
      <c r="AA1040" s="138">
        <f>'2 уровень'!AC2410</f>
        <v>0</v>
      </c>
      <c r="AB1040" s="138">
        <f>'2 уровень'!AD2410</f>
        <v>0</v>
      </c>
      <c r="AC1040" s="138">
        <f>'2 уровень'!AE2410</f>
        <v>0</v>
      </c>
      <c r="AD1040" s="138"/>
      <c r="AE1040" s="138"/>
      <c r="AF1040" s="27">
        <f>'2 уровень'!AF2410</f>
        <v>0</v>
      </c>
      <c r="AG1040" s="138">
        <f>'2 уровень'!AG2410</f>
        <v>0</v>
      </c>
      <c r="AH1040" s="238"/>
      <c r="AI1040" s="238"/>
      <c r="AJ1040" s="535"/>
      <c r="AK1040" s="125"/>
      <c r="AL1040" s="125"/>
      <c r="AM1040" s="125"/>
      <c r="AN1040" s="125"/>
      <c r="AO1040" s="125"/>
      <c r="AP1040" s="125"/>
      <c r="AQ1040" s="125"/>
      <c r="AR1040" s="125"/>
      <c r="AS1040" s="125"/>
      <c r="AT1040" s="125"/>
      <c r="AU1040" s="125"/>
      <c r="AV1040" s="125"/>
      <c r="AW1040" s="125"/>
      <c r="AX1040" s="125"/>
      <c r="AY1040" s="125"/>
      <c r="AZ1040" s="125"/>
      <c r="BA1040" s="125"/>
      <c r="BB1040" s="125"/>
      <c r="BC1040" s="125"/>
      <c r="BD1040" s="125"/>
      <c r="BE1040" s="125"/>
      <c r="BF1040" s="125"/>
      <c r="BG1040" s="125"/>
      <c r="BH1040" s="125"/>
      <c r="BI1040" s="125"/>
      <c r="BJ1040" s="125"/>
      <c r="BK1040" s="125"/>
      <c r="BL1040" s="125"/>
      <c r="BM1040" s="125"/>
      <c r="BN1040" s="125"/>
      <c r="BO1040" s="125"/>
      <c r="BP1040" s="125"/>
      <c r="BQ1040" s="125"/>
      <c r="BR1040" s="125"/>
      <c r="BS1040" s="125"/>
      <c r="BT1040" s="125"/>
      <c r="BU1040" s="125"/>
      <c r="BV1040" s="125"/>
      <c r="BW1040" s="125"/>
      <c r="BX1040" s="125"/>
      <c r="BY1040" s="125"/>
      <c r="BZ1040" s="125"/>
      <c r="CA1040" s="125"/>
      <c r="CB1040" s="125"/>
      <c r="CC1040" s="125"/>
      <c r="CD1040" s="125"/>
      <c r="CE1040" s="125"/>
      <c r="CF1040" s="125"/>
      <c r="CG1040" s="125"/>
      <c r="CH1040" s="125"/>
      <c r="CI1040" s="125"/>
      <c r="CJ1040" s="125"/>
      <c r="CK1040" s="125"/>
      <c r="CL1040" s="125"/>
      <c r="CM1040" s="125"/>
      <c r="CN1040" s="125"/>
      <c r="CO1040" s="125"/>
      <c r="CP1040" s="125"/>
      <c r="CQ1040" s="125"/>
      <c r="CR1040" s="125"/>
      <c r="CS1040" s="125"/>
      <c r="CT1040" s="125"/>
      <c r="CU1040" s="125"/>
      <c r="CV1040" s="125"/>
      <c r="CW1040" s="125"/>
      <c r="CX1040" s="125"/>
      <c r="CY1040" s="125"/>
      <c r="CZ1040" s="125"/>
      <c r="DA1040" s="125"/>
      <c r="DB1040" s="125"/>
      <c r="DC1040" s="125"/>
      <c r="DD1040" s="125"/>
      <c r="DE1040" s="125"/>
      <c r="DF1040" s="125"/>
      <c r="DG1040" s="125"/>
      <c r="DH1040" s="125"/>
      <c r="DI1040" s="125"/>
      <c r="DJ1040" s="125"/>
      <c r="DK1040" s="125"/>
      <c r="DL1040" s="125"/>
      <c r="DM1040" s="125"/>
      <c r="DN1040" s="125"/>
      <c r="DO1040" s="125"/>
      <c r="DP1040" s="125"/>
      <c r="DQ1040" s="125"/>
      <c r="DR1040" s="125"/>
      <c r="DS1040" s="125"/>
      <c r="DT1040" s="125"/>
      <c r="DU1040" s="125"/>
      <c r="DV1040" s="125"/>
      <c r="DW1040" s="125"/>
      <c r="DX1040" s="125"/>
      <c r="DY1040" s="125"/>
      <c r="DZ1040" s="125"/>
      <c r="EA1040" s="125"/>
      <c r="EB1040" s="125"/>
      <c r="EC1040" s="125"/>
      <c r="ED1040" s="125"/>
      <c r="EE1040" s="125"/>
      <c r="EF1040" s="125"/>
      <c r="EG1040" s="125"/>
      <c r="EH1040" s="125"/>
      <c r="EI1040" s="125"/>
      <c r="EJ1040" s="125"/>
      <c r="EK1040" s="125"/>
      <c r="EL1040" s="125"/>
      <c r="EM1040" s="125"/>
      <c r="EN1040" s="125"/>
      <c r="EO1040" s="125"/>
      <c r="EP1040" s="125"/>
      <c r="EQ1040" s="125"/>
      <c r="ER1040" s="125"/>
      <c r="ES1040" s="125"/>
      <c r="ET1040" s="125"/>
      <c r="EU1040" s="125"/>
      <c r="EV1040" s="125"/>
      <c r="EW1040" s="125"/>
      <c r="EX1040" s="125"/>
      <c r="EY1040" s="125"/>
      <c r="EZ1040" s="125"/>
      <c r="FA1040" s="125"/>
      <c r="FB1040" s="125"/>
      <c r="FC1040" s="125"/>
      <c r="FD1040" s="125"/>
      <c r="FE1040" s="125"/>
      <c r="FF1040" s="125"/>
      <c r="FG1040" s="125"/>
      <c r="FH1040" s="125"/>
      <c r="FI1040" s="125"/>
      <c r="FJ1040" s="125"/>
      <c r="FK1040" s="125"/>
      <c r="FL1040" s="125"/>
      <c r="FM1040" s="125"/>
      <c r="FN1040" s="125"/>
      <c r="FO1040" s="125"/>
      <c r="FP1040" s="125"/>
      <c r="FQ1040" s="125"/>
      <c r="FR1040" s="125"/>
      <c r="FS1040" s="125"/>
      <c r="FT1040" s="125"/>
      <c r="FU1040" s="125"/>
      <c r="FV1040" s="125"/>
      <c r="FW1040" s="125"/>
      <c r="FX1040" s="125"/>
      <c r="FY1040" s="125"/>
      <c r="FZ1040" s="125"/>
      <c r="GA1040" s="125"/>
      <c r="GB1040" s="125"/>
      <c r="GC1040" s="125"/>
      <c r="GD1040" s="125"/>
      <c r="GE1040" s="125"/>
      <c r="GF1040" s="125"/>
      <c r="GG1040" s="125"/>
      <c r="GH1040" s="125"/>
      <c r="GI1040" s="125"/>
      <c r="GJ1040" s="125"/>
      <c r="GK1040" s="125"/>
      <c r="GL1040" s="125"/>
      <c r="GM1040" s="125"/>
      <c r="GN1040" s="125"/>
      <c r="GO1040" s="125"/>
      <c r="GP1040" s="125"/>
      <c r="GQ1040" s="125"/>
      <c r="GR1040" s="125"/>
      <c r="GS1040" s="125"/>
    </row>
    <row r="1041" spans="1:201" ht="45" x14ac:dyDescent="0.25">
      <c r="C1041" s="488" t="s">
        <v>502</v>
      </c>
      <c r="D1041" s="27">
        <f>'2 уровень'!F2411</f>
        <v>0</v>
      </c>
      <c r="E1041" s="27">
        <f>'2 уровень'!G2411</f>
        <v>0</v>
      </c>
      <c r="F1041" s="27">
        <f>'2 уровень'!H2411</f>
        <v>1</v>
      </c>
      <c r="G1041" s="130" t="e">
        <f>'2 уровень'!I2411</f>
        <v>#DIV/0!</v>
      </c>
      <c r="H1041" s="144">
        <f>'2 уровень'!J2411</f>
        <v>0</v>
      </c>
      <c r="I1041" s="144">
        <f>'2 уровень'!K2411</f>
        <v>0</v>
      </c>
      <c r="J1041" s="24">
        <f>'2 уровень'!L2411</f>
        <v>0</v>
      </c>
      <c r="K1041" s="24">
        <f>'2 уровень'!M2411</f>
        <v>0</v>
      </c>
      <c r="L1041" s="24">
        <f>'2 уровень'!N2411</f>
        <v>0</v>
      </c>
      <c r="M1041" s="24">
        <f>'2 уровень'!O2411</f>
        <v>0</v>
      </c>
      <c r="N1041" s="24">
        <f>'2 уровень'!P2411</f>
        <v>0</v>
      </c>
      <c r="O1041" s="24">
        <f>'2 уровень'!Q2411</f>
        <v>0</v>
      </c>
      <c r="P1041" s="138">
        <f>'2 уровень'!R2411</f>
        <v>0</v>
      </c>
      <c r="Q1041" s="138">
        <f>'2 уровень'!S2411</f>
        <v>0</v>
      </c>
      <c r="R1041" s="138">
        <f>'2 уровень'!T2411</f>
        <v>0</v>
      </c>
      <c r="S1041" s="138">
        <f>'2 уровень'!U2411</f>
        <v>0</v>
      </c>
      <c r="T1041" s="138">
        <f>'2 уровень'!V2411</f>
        <v>0</v>
      </c>
      <c r="U1041" s="138">
        <f>'2 уровень'!W2411</f>
        <v>0</v>
      </c>
      <c r="V1041" s="138">
        <f>'2 уровень'!X2411</f>
        <v>0</v>
      </c>
      <c r="W1041" s="138">
        <f>'2 уровень'!Y2411</f>
        <v>0</v>
      </c>
      <c r="X1041" s="138">
        <f>'2 уровень'!Z2411</f>
        <v>0</v>
      </c>
      <c r="Y1041" s="138">
        <f>'2 уровень'!AA2411</f>
        <v>0</v>
      </c>
      <c r="Z1041" s="138">
        <f>'2 уровень'!AB2411</f>
        <v>0</v>
      </c>
      <c r="AA1041" s="138">
        <f>'2 уровень'!AC2411</f>
        <v>0</v>
      </c>
      <c r="AB1041" s="138">
        <f>'2 уровень'!AD2411</f>
        <v>0</v>
      </c>
      <c r="AC1041" s="138">
        <f>'2 уровень'!AE2411</f>
        <v>0</v>
      </c>
      <c r="AD1041" s="138"/>
      <c r="AE1041" s="138"/>
      <c r="AF1041" s="27">
        <f>'2 уровень'!AF2411</f>
        <v>0</v>
      </c>
      <c r="AG1041" s="138">
        <f>'2 уровень'!AG2411</f>
        <v>0</v>
      </c>
      <c r="AH1041" s="238"/>
      <c r="AI1041" s="238"/>
      <c r="AJ1041" s="535"/>
      <c r="AK1041" s="125"/>
      <c r="AL1041" s="125"/>
      <c r="AM1041" s="125"/>
      <c r="AN1041" s="125"/>
      <c r="AO1041" s="125"/>
      <c r="AP1041" s="125"/>
      <c r="AQ1041" s="125"/>
      <c r="AR1041" s="125"/>
      <c r="AS1041" s="125"/>
      <c r="AT1041" s="125"/>
      <c r="AU1041" s="125"/>
      <c r="AV1041" s="125"/>
      <c r="AW1041" s="125"/>
      <c r="AX1041" s="125"/>
      <c r="AY1041" s="125"/>
      <c r="AZ1041" s="125"/>
      <c r="BA1041" s="125"/>
      <c r="BB1041" s="125"/>
      <c r="BC1041" s="125"/>
      <c r="BD1041" s="125"/>
      <c r="BE1041" s="125"/>
      <c r="BF1041" s="125"/>
      <c r="BG1041" s="125"/>
      <c r="BH1041" s="125"/>
      <c r="BI1041" s="125"/>
      <c r="BJ1041" s="125"/>
      <c r="BK1041" s="125"/>
      <c r="BL1041" s="125"/>
      <c r="BM1041" s="125"/>
      <c r="BN1041" s="125"/>
      <c r="BO1041" s="125"/>
      <c r="BP1041" s="125"/>
      <c r="BQ1041" s="125"/>
      <c r="BR1041" s="125"/>
      <c r="BS1041" s="125"/>
      <c r="BT1041" s="125"/>
      <c r="BU1041" s="125"/>
      <c r="BV1041" s="125"/>
      <c r="BW1041" s="125"/>
      <c r="BX1041" s="125"/>
      <c r="BY1041" s="125"/>
      <c r="BZ1041" s="125"/>
      <c r="CA1041" s="125"/>
      <c r="CB1041" s="125"/>
      <c r="CC1041" s="125"/>
      <c r="CD1041" s="125"/>
      <c r="CE1041" s="125"/>
      <c r="CF1041" s="125"/>
      <c r="CG1041" s="125"/>
      <c r="CH1041" s="125"/>
      <c r="CI1041" s="125"/>
      <c r="CJ1041" s="125"/>
      <c r="CK1041" s="125"/>
      <c r="CL1041" s="125"/>
      <c r="CM1041" s="125"/>
      <c r="CN1041" s="125"/>
      <c r="CO1041" s="125"/>
      <c r="CP1041" s="125"/>
      <c r="CQ1041" s="125"/>
      <c r="CR1041" s="125"/>
      <c r="CS1041" s="125"/>
      <c r="CT1041" s="125"/>
      <c r="CU1041" s="125"/>
      <c r="CV1041" s="125"/>
      <c r="CW1041" s="125"/>
      <c r="CX1041" s="125"/>
      <c r="CY1041" s="125"/>
      <c r="CZ1041" s="125"/>
      <c r="DA1041" s="125"/>
      <c r="DB1041" s="125"/>
      <c r="DC1041" s="125"/>
      <c r="DD1041" s="125"/>
      <c r="DE1041" s="125"/>
      <c r="DF1041" s="125"/>
      <c r="DG1041" s="125"/>
      <c r="DH1041" s="125"/>
      <c r="DI1041" s="125"/>
      <c r="DJ1041" s="125"/>
      <c r="DK1041" s="125"/>
      <c r="DL1041" s="125"/>
      <c r="DM1041" s="125"/>
      <c r="DN1041" s="125"/>
      <c r="DO1041" s="125"/>
      <c r="DP1041" s="125"/>
      <c r="DQ1041" s="125"/>
      <c r="DR1041" s="125"/>
      <c r="DS1041" s="125"/>
      <c r="DT1041" s="125"/>
      <c r="DU1041" s="125"/>
      <c r="DV1041" s="125"/>
      <c r="DW1041" s="125"/>
      <c r="DX1041" s="125"/>
      <c r="DY1041" s="125"/>
      <c r="DZ1041" s="125"/>
      <c r="EA1041" s="125"/>
      <c r="EB1041" s="125"/>
      <c r="EC1041" s="125"/>
      <c r="ED1041" s="125"/>
      <c r="EE1041" s="125"/>
      <c r="EF1041" s="125"/>
      <c r="EG1041" s="125"/>
      <c r="EH1041" s="125"/>
      <c r="EI1041" s="125"/>
      <c r="EJ1041" s="125"/>
      <c r="EK1041" s="125"/>
      <c r="EL1041" s="125"/>
      <c r="EM1041" s="125"/>
      <c r="EN1041" s="125"/>
      <c r="EO1041" s="125"/>
      <c r="EP1041" s="125"/>
      <c r="EQ1041" s="125"/>
      <c r="ER1041" s="125"/>
      <c r="ES1041" s="125"/>
      <c r="ET1041" s="125"/>
      <c r="EU1041" s="125"/>
      <c r="EV1041" s="125"/>
      <c r="EW1041" s="125"/>
      <c r="EX1041" s="125"/>
      <c r="EY1041" s="125"/>
      <c r="EZ1041" s="125"/>
      <c r="FA1041" s="125"/>
      <c r="FB1041" s="125"/>
      <c r="FC1041" s="125"/>
      <c r="FD1041" s="125"/>
      <c r="FE1041" s="125"/>
      <c r="FF1041" s="125"/>
      <c r="FG1041" s="125"/>
      <c r="FH1041" s="125"/>
      <c r="FI1041" s="125"/>
      <c r="FJ1041" s="125"/>
      <c r="FK1041" s="125"/>
      <c r="FL1041" s="125"/>
      <c r="FM1041" s="125"/>
      <c r="FN1041" s="125"/>
      <c r="FO1041" s="125"/>
      <c r="FP1041" s="125"/>
      <c r="FQ1041" s="125"/>
      <c r="FR1041" s="125"/>
      <c r="FS1041" s="125"/>
      <c r="FT1041" s="125"/>
      <c r="FU1041" s="125"/>
      <c r="FV1041" s="125"/>
      <c r="FW1041" s="125"/>
      <c r="FX1041" s="125"/>
      <c r="FY1041" s="125"/>
      <c r="FZ1041" s="125"/>
      <c r="GA1041" s="125"/>
      <c r="GB1041" s="125"/>
      <c r="GC1041" s="125"/>
      <c r="GD1041" s="125"/>
      <c r="GE1041" s="125"/>
      <c r="GF1041" s="125"/>
      <c r="GG1041" s="125"/>
      <c r="GH1041" s="125"/>
      <c r="GI1041" s="125"/>
      <c r="GJ1041" s="125"/>
      <c r="GK1041" s="125"/>
      <c r="GL1041" s="125"/>
      <c r="GM1041" s="125"/>
      <c r="GN1041" s="125"/>
      <c r="GO1041" s="125"/>
      <c r="GP1041" s="125"/>
      <c r="GQ1041" s="125"/>
      <c r="GR1041" s="125"/>
      <c r="GS1041" s="125"/>
    </row>
    <row r="1042" spans="1:201" ht="75" x14ac:dyDescent="0.25">
      <c r="C1042" s="488" t="s">
        <v>570</v>
      </c>
      <c r="D1042" s="27">
        <f>'2 уровень'!F2412</f>
        <v>0</v>
      </c>
      <c r="E1042" s="27">
        <f>'2 уровень'!G2412</f>
        <v>0</v>
      </c>
      <c r="F1042" s="27">
        <f>'2 уровень'!H2412</f>
        <v>0</v>
      </c>
      <c r="G1042" s="130" t="e">
        <f>'2 уровень'!I2412</f>
        <v>#DIV/0!</v>
      </c>
      <c r="H1042" s="144"/>
      <c r="I1042" s="144"/>
      <c r="J1042" s="24"/>
      <c r="K1042" s="24"/>
      <c r="L1042" s="24"/>
      <c r="M1042" s="24"/>
      <c r="N1042" s="24"/>
      <c r="O1042" s="24"/>
      <c r="P1042" s="138"/>
      <c r="Q1042" s="138"/>
      <c r="R1042" s="138"/>
      <c r="S1042" s="138"/>
      <c r="T1042" s="138"/>
      <c r="U1042" s="138"/>
      <c r="V1042" s="138"/>
      <c r="W1042" s="138"/>
      <c r="X1042" s="138"/>
      <c r="Y1042" s="138"/>
      <c r="Z1042" s="138"/>
      <c r="AA1042" s="138"/>
      <c r="AB1042" s="138"/>
      <c r="AC1042" s="138"/>
      <c r="AD1042" s="138"/>
      <c r="AE1042" s="138"/>
      <c r="AF1042" s="27">
        <f>'2 уровень'!AF2412</f>
        <v>0</v>
      </c>
      <c r="AG1042" s="138">
        <f>'2 уровень'!AG2412</f>
        <v>0</v>
      </c>
      <c r="AH1042" s="238"/>
      <c r="AI1042" s="238"/>
      <c r="AJ1042" s="535"/>
      <c r="AK1042" s="125"/>
      <c r="AL1042" s="125"/>
      <c r="AM1042" s="125"/>
      <c r="AN1042" s="125"/>
      <c r="AO1042" s="125"/>
      <c r="AP1042" s="125"/>
      <c r="AQ1042" s="125"/>
      <c r="AR1042" s="125"/>
      <c r="AS1042" s="125"/>
      <c r="AT1042" s="125"/>
      <c r="AU1042" s="125"/>
      <c r="AV1042" s="125"/>
      <c r="AW1042" s="125"/>
      <c r="AX1042" s="125"/>
      <c r="AY1042" s="125"/>
      <c r="AZ1042" s="125"/>
      <c r="BA1042" s="125"/>
      <c r="BB1042" s="125"/>
      <c r="BC1042" s="125"/>
      <c r="BD1042" s="125"/>
      <c r="BE1042" s="125"/>
      <c r="BF1042" s="125"/>
      <c r="BG1042" s="125"/>
      <c r="BH1042" s="125"/>
      <c r="BI1042" s="125"/>
      <c r="BJ1042" s="125"/>
      <c r="BK1042" s="125"/>
      <c r="BL1042" s="125"/>
      <c r="BM1042" s="125"/>
      <c r="BN1042" s="125"/>
      <c r="BO1042" s="125"/>
      <c r="BP1042" s="125"/>
      <c r="BQ1042" s="125"/>
      <c r="BR1042" s="125"/>
      <c r="BS1042" s="125"/>
      <c r="BT1042" s="125"/>
      <c r="BU1042" s="125"/>
      <c r="BV1042" s="125"/>
      <c r="BW1042" s="125"/>
      <c r="BX1042" s="125"/>
      <c r="BY1042" s="125"/>
      <c r="BZ1042" s="125"/>
      <c r="CA1042" s="125"/>
      <c r="CB1042" s="125"/>
      <c r="CC1042" s="125"/>
      <c r="CD1042" s="125"/>
      <c r="CE1042" s="125"/>
      <c r="CF1042" s="125"/>
      <c r="CG1042" s="125"/>
      <c r="CH1042" s="125"/>
      <c r="CI1042" s="125"/>
      <c r="CJ1042" s="125"/>
      <c r="CK1042" s="125"/>
      <c r="CL1042" s="125"/>
      <c r="CM1042" s="125"/>
      <c r="CN1042" s="125"/>
      <c r="CO1042" s="125"/>
      <c r="CP1042" s="125"/>
      <c r="CQ1042" s="125"/>
      <c r="CR1042" s="125"/>
      <c r="CS1042" s="125"/>
      <c r="CT1042" s="125"/>
      <c r="CU1042" s="125"/>
      <c r="CV1042" s="125"/>
      <c r="CW1042" s="125"/>
      <c r="CX1042" s="125"/>
      <c r="CY1042" s="125"/>
      <c r="CZ1042" s="125"/>
      <c r="DA1042" s="125"/>
      <c r="DB1042" s="125"/>
      <c r="DC1042" s="125"/>
      <c r="DD1042" s="125"/>
      <c r="DE1042" s="125"/>
      <c r="DF1042" s="125"/>
      <c r="DG1042" s="125"/>
      <c r="DH1042" s="125"/>
      <c r="DI1042" s="125"/>
      <c r="DJ1042" s="125"/>
      <c r="DK1042" s="125"/>
      <c r="DL1042" s="125"/>
      <c r="DM1042" s="125"/>
      <c r="DN1042" s="125"/>
      <c r="DO1042" s="125"/>
      <c r="DP1042" s="125"/>
      <c r="DQ1042" s="125"/>
      <c r="DR1042" s="125"/>
      <c r="DS1042" s="125"/>
      <c r="DT1042" s="125"/>
      <c r="DU1042" s="125"/>
      <c r="DV1042" s="125"/>
      <c r="DW1042" s="125"/>
      <c r="DX1042" s="125"/>
      <c r="DY1042" s="125"/>
      <c r="DZ1042" s="125"/>
      <c r="EA1042" s="125"/>
      <c r="EB1042" s="125"/>
      <c r="EC1042" s="125"/>
      <c r="ED1042" s="125"/>
      <c r="EE1042" s="125"/>
      <c r="EF1042" s="125"/>
      <c r="EG1042" s="125"/>
      <c r="EH1042" s="125"/>
      <c r="EI1042" s="125"/>
      <c r="EJ1042" s="125"/>
      <c r="EK1042" s="125"/>
      <c r="EL1042" s="125"/>
      <c r="EM1042" s="125"/>
      <c r="EN1042" s="125"/>
      <c r="EO1042" s="125"/>
      <c r="EP1042" s="125"/>
      <c r="EQ1042" s="125"/>
      <c r="ER1042" s="125"/>
      <c r="ES1042" s="125"/>
      <c r="ET1042" s="125"/>
      <c r="EU1042" s="125"/>
      <c r="EV1042" s="125"/>
      <c r="EW1042" s="125"/>
      <c r="EX1042" s="125"/>
      <c r="EY1042" s="125"/>
      <c r="EZ1042" s="125"/>
      <c r="FA1042" s="125"/>
      <c r="FB1042" s="125"/>
      <c r="FC1042" s="125"/>
      <c r="FD1042" s="125"/>
      <c r="FE1042" s="125"/>
      <c r="FF1042" s="125"/>
      <c r="FG1042" s="125"/>
      <c r="FH1042" s="125"/>
      <c r="FI1042" s="125"/>
      <c r="FJ1042" s="125"/>
      <c r="FK1042" s="125"/>
      <c r="FL1042" s="125"/>
      <c r="FM1042" s="125"/>
      <c r="FN1042" s="125"/>
      <c r="FO1042" s="125"/>
      <c r="FP1042" s="125"/>
      <c r="FQ1042" s="125"/>
      <c r="FR1042" s="125"/>
      <c r="FS1042" s="125"/>
      <c r="FT1042" s="125"/>
      <c r="FU1042" s="125"/>
      <c r="FV1042" s="125"/>
      <c r="FW1042" s="125"/>
      <c r="FX1042" s="125"/>
      <c r="FY1042" s="125"/>
      <c r="FZ1042" s="125"/>
      <c r="GA1042" s="125"/>
      <c r="GB1042" s="125"/>
      <c r="GC1042" s="125"/>
      <c r="GD1042" s="125"/>
      <c r="GE1042" s="125"/>
      <c r="GF1042" s="125"/>
      <c r="GG1042" s="125"/>
      <c r="GH1042" s="125"/>
      <c r="GI1042" s="125"/>
      <c r="GJ1042" s="125"/>
      <c r="GK1042" s="125"/>
      <c r="GL1042" s="125"/>
      <c r="GM1042" s="125"/>
      <c r="GN1042" s="125"/>
      <c r="GO1042" s="125"/>
      <c r="GP1042" s="125"/>
      <c r="GQ1042" s="125"/>
      <c r="GR1042" s="125"/>
      <c r="GS1042" s="125"/>
    </row>
    <row r="1043" spans="1:201" ht="30" x14ac:dyDescent="0.25">
      <c r="C1043" s="490" t="s">
        <v>196</v>
      </c>
      <c r="D1043" s="27">
        <f>'2 уровень'!F2413</f>
        <v>0</v>
      </c>
      <c r="E1043" s="27">
        <f>'2 уровень'!G2413</f>
        <v>0</v>
      </c>
      <c r="F1043" s="27">
        <f>'2 уровень'!H2413</f>
        <v>0</v>
      </c>
      <c r="G1043" s="130">
        <f>'2 уровень'!I2413</f>
        <v>0</v>
      </c>
      <c r="H1043" s="144">
        <f>'2 уровень'!J2413</f>
        <v>0</v>
      </c>
      <c r="I1043" s="144">
        <f>'2 уровень'!K2413</f>
        <v>0</v>
      </c>
      <c r="J1043" s="24">
        <f>'2 уровень'!L2413</f>
        <v>0</v>
      </c>
      <c r="K1043" s="24">
        <f>'2 уровень'!M2413</f>
        <v>0</v>
      </c>
      <c r="L1043" s="24">
        <f>'2 уровень'!N2413</f>
        <v>0</v>
      </c>
      <c r="M1043" s="24">
        <f>'2 уровень'!O2413</f>
        <v>0</v>
      </c>
      <c r="N1043" s="24">
        <f>'2 уровень'!P2413</f>
        <v>0</v>
      </c>
      <c r="O1043" s="24">
        <f>'2 уровень'!Q2413</f>
        <v>0</v>
      </c>
      <c r="P1043" s="138">
        <f>'2 уровень'!R2413</f>
        <v>0</v>
      </c>
      <c r="Q1043" s="138">
        <f>'2 уровень'!S2413</f>
        <v>0</v>
      </c>
      <c r="R1043" s="138">
        <f>'2 уровень'!T2413</f>
        <v>0</v>
      </c>
      <c r="S1043" s="138">
        <f>'2 уровень'!U2413</f>
        <v>0</v>
      </c>
      <c r="T1043" s="138">
        <f>'2 уровень'!V2413</f>
        <v>0</v>
      </c>
      <c r="U1043" s="138">
        <f>'2 уровень'!W2413</f>
        <v>0</v>
      </c>
      <c r="V1043" s="138">
        <f>'2 уровень'!X2413</f>
        <v>0</v>
      </c>
      <c r="W1043" s="138">
        <f>'2 уровень'!Y2413</f>
        <v>8.1009799999999998</v>
      </c>
      <c r="X1043" s="138">
        <f>'2 уровень'!Z2413</f>
        <v>0</v>
      </c>
      <c r="Y1043" s="138">
        <f>'2 уровень'!AA2413</f>
        <v>0</v>
      </c>
      <c r="Z1043" s="138">
        <f>'2 уровень'!AB2413</f>
        <v>0</v>
      </c>
      <c r="AA1043" s="138">
        <f>'2 уровень'!AC2413</f>
        <v>0</v>
      </c>
      <c r="AB1043" s="138">
        <f>'2 уровень'!AD2413</f>
        <v>0</v>
      </c>
      <c r="AC1043" s="138">
        <f>'2 уровень'!AE2413</f>
        <v>8.1009799999999998</v>
      </c>
      <c r="AD1043" s="138"/>
      <c r="AE1043" s="138"/>
      <c r="AF1043" s="27">
        <f>'2 уровень'!AF2413</f>
        <v>0</v>
      </c>
      <c r="AG1043" s="138">
        <f>'2 уровень'!AG2413</f>
        <v>0</v>
      </c>
      <c r="AH1043" s="238"/>
      <c r="AI1043" s="238"/>
      <c r="AJ1043" s="535"/>
      <c r="AK1043" s="125"/>
      <c r="AL1043" s="125"/>
      <c r="AM1043" s="125"/>
      <c r="AN1043" s="125"/>
      <c r="AO1043" s="125"/>
      <c r="AP1043" s="125"/>
      <c r="AQ1043" s="125"/>
      <c r="AR1043" s="125"/>
      <c r="AS1043" s="125"/>
      <c r="AT1043" s="125"/>
      <c r="AU1043" s="125"/>
      <c r="AV1043" s="125"/>
      <c r="AW1043" s="125"/>
      <c r="AX1043" s="125"/>
      <c r="AY1043" s="125"/>
      <c r="AZ1043" s="125"/>
      <c r="BA1043" s="125"/>
      <c r="BB1043" s="125"/>
      <c r="BC1043" s="125"/>
      <c r="BD1043" s="125"/>
      <c r="BE1043" s="125"/>
      <c r="BF1043" s="125"/>
      <c r="BG1043" s="125"/>
      <c r="BH1043" s="125"/>
      <c r="BI1043" s="125"/>
      <c r="BJ1043" s="125"/>
      <c r="BK1043" s="125"/>
      <c r="BL1043" s="125"/>
      <c r="BM1043" s="125"/>
      <c r="BN1043" s="125"/>
      <c r="BO1043" s="125"/>
      <c r="BP1043" s="125"/>
      <c r="BQ1043" s="125"/>
      <c r="BR1043" s="125"/>
      <c r="BS1043" s="125"/>
      <c r="BT1043" s="125"/>
      <c r="BU1043" s="125"/>
      <c r="BV1043" s="125"/>
      <c r="BW1043" s="125"/>
      <c r="BX1043" s="125"/>
      <c r="BY1043" s="125"/>
      <c r="BZ1043" s="125"/>
      <c r="CA1043" s="125"/>
      <c r="CB1043" s="125"/>
      <c r="CC1043" s="125"/>
      <c r="CD1043" s="125"/>
      <c r="CE1043" s="125"/>
      <c r="CF1043" s="125"/>
      <c r="CG1043" s="125"/>
      <c r="CH1043" s="125"/>
      <c r="CI1043" s="125"/>
      <c r="CJ1043" s="125"/>
      <c r="CK1043" s="125"/>
      <c r="CL1043" s="125"/>
      <c r="CM1043" s="125"/>
      <c r="CN1043" s="125"/>
      <c r="CO1043" s="125"/>
      <c r="CP1043" s="125"/>
      <c r="CQ1043" s="125"/>
      <c r="CR1043" s="125"/>
      <c r="CS1043" s="125"/>
      <c r="CT1043" s="125"/>
      <c r="CU1043" s="125"/>
      <c r="CV1043" s="125"/>
      <c r="CW1043" s="125"/>
      <c r="CX1043" s="125"/>
      <c r="CY1043" s="125"/>
      <c r="CZ1043" s="125"/>
      <c r="DA1043" s="125"/>
      <c r="DB1043" s="125"/>
      <c r="DC1043" s="125"/>
      <c r="DD1043" s="125"/>
      <c r="DE1043" s="125"/>
      <c r="DF1043" s="125"/>
      <c r="DG1043" s="125"/>
      <c r="DH1043" s="125"/>
      <c r="DI1043" s="125"/>
      <c r="DJ1043" s="125"/>
      <c r="DK1043" s="125"/>
      <c r="DL1043" s="125"/>
      <c r="DM1043" s="125"/>
      <c r="DN1043" s="125"/>
      <c r="DO1043" s="125"/>
      <c r="DP1043" s="125"/>
      <c r="DQ1043" s="125"/>
      <c r="DR1043" s="125"/>
      <c r="DS1043" s="125"/>
      <c r="DT1043" s="125"/>
      <c r="DU1043" s="125"/>
      <c r="DV1043" s="125"/>
      <c r="DW1043" s="125"/>
      <c r="DX1043" s="125"/>
      <c r="DY1043" s="125"/>
      <c r="DZ1043" s="125"/>
      <c r="EA1043" s="125"/>
      <c r="EB1043" s="125"/>
      <c r="EC1043" s="125"/>
      <c r="ED1043" s="125"/>
      <c r="EE1043" s="125"/>
      <c r="EF1043" s="125"/>
      <c r="EG1043" s="125"/>
      <c r="EH1043" s="125"/>
      <c r="EI1043" s="125"/>
      <c r="EJ1043" s="125"/>
      <c r="EK1043" s="125"/>
      <c r="EL1043" s="125"/>
      <c r="EM1043" s="125"/>
      <c r="EN1043" s="125"/>
      <c r="EO1043" s="125"/>
      <c r="EP1043" s="125"/>
      <c r="EQ1043" s="125"/>
      <c r="ER1043" s="125"/>
      <c r="ES1043" s="125"/>
      <c r="ET1043" s="125"/>
      <c r="EU1043" s="125"/>
      <c r="EV1043" s="125"/>
      <c r="EW1043" s="125"/>
      <c r="EX1043" s="125"/>
      <c r="EY1043" s="125"/>
      <c r="EZ1043" s="125"/>
      <c r="FA1043" s="125"/>
      <c r="FB1043" s="125"/>
      <c r="FC1043" s="125"/>
      <c r="FD1043" s="125"/>
      <c r="FE1043" s="125"/>
      <c r="FF1043" s="125"/>
      <c r="FG1043" s="125"/>
      <c r="FH1043" s="125"/>
      <c r="FI1043" s="125"/>
      <c r="FJ1043" s="125"/>
      <c r="FK1043" s="125"/>
      <c r="FL1043" s="125"/>
      <c r="FM1043" s="125"/>
      <c r="FN1043" s="125"/>
      <c r="FO1043" s="125"/>
      <c r="FP1043" s="125"/>
      <c r="FQ1043" s="125"/>
      <c r="FR1043" s="125"/>
      <c r="FS1043" s="125"/>
      <c r="FT1043" s="125"/>
      <c r="FU1043" s="125"/>
      <c r="FV1043" s="125"/>
      <c r="FW1043" s="125"/>
      <c r="FX1043" s="125"/>
      <c r="FY1043" s="125"/>
      <c r="FZ1043" s="125"/>
      <c r="GA1043" s="125"/>
      <c r="GB1043" s="125"/>
      <c r="GC1043" s="125"/>
      <c r="GD1043" s="125"/>
      <c r="GE1043" s="125"/>
      <c r="GF1043" s="125"/>
      <c r="GG1043" s="125"/>
      <c r="GH1043" s="125"/>
      <c r="GI1043" s="125"/>
      <c r="GJ1043" s="125"/>
      <c r="GK1043" s="125"/>
      <c r="GL1043" s="125"/>
      <c r="GM1043" s="125"/>
      <c r="GN1043" s="125"/>
      <c r="GO1043" s="125"/>
      <c r="GP1043" s="125"/>
      <c r="GQ1043" s="125"/>
      <c r="GR1043" s="125"/>
      <c r="GS1043" s="125"/>
    </row>
    <row r="1044" spans="1:201" ht="110.25" x14ac:dyDescent="0.25">
      <c r="C1044" s="2305" t="s">
        <v>571</v>
      </c>
      <c r="D1044" s="27">
        <f>'2 уровень'!F2414</f>
        <v>0</v>
      </c>
      <c r="E1044" s="27">
        <f>'2 уровень'!G2414</f>
        <v>0</v>
      </c>
      <c r="F1044" s="27">
        <f>'2 уровень'!H2414</f>
        <v>0</v>
      </c>
      <c r="G1044" s="130">
        <f>'2 уровень'!I2414</f>
        <v>0</v>
      </c>
      <c r="H1044" s="144">
        <f>'2 уровень'!J2414</f>
        <v>0</v>
      </c>
      <c r="I1044" s="144">
        <f>'2 уровень'!K2414</f>
        <v>0</v>
      </c>
      <c r="J1044" s="24">
        <f>'2 уровень'!L2414</f>
        <v>0</v>
      </c>
      <c r="K1044" s="24">
        <f>'2 уровень'!M2414</f>
        <v>0</v>
      </c>
      <c r="L1044" s="24">
        <f>'2 уровень'!N2414</f>
        <v>0</v>
      </c>
      <c r="M1044" s="24">
        <f>'2 уровень'!O2414</f>
        <v>0</v>
      </c>
      <c r="N1044" s="24">
        <f>'2 уровень'!P2414</f>
        <v>0</v>
      </c>
      <c r="O1044" s="24">
        <f>'2 уровень'!Q2414</f>
        <v>0</v>
      </c>
      <c r="P1044" s="138">
        <f>'2 уровень'!R2414</f>
        <v>0</v>
      </c>
      <c r="Q1044" s="138">
        <f>'2 уровень'!S2414</f>
        <v>0</v>
      </c>
      <c r="R1044" s="138">
        <f>'2 уровень'!T2414</f>
        <v>0</v>
      </c>
      <c r="S1044" s="138">
        <f>'2 уровень'!U2414</f>
        <v>0</v>
      </c>
      <c r="T1044" s="138">
        <f>'2 уровень'!V2414</f>
        <v>0</v>
      </c>
      <c r="U1044" s="138">
        <f>'2 уровень'!W2414</f>
        <v>0</v>
      </c>
      <c r="V1044" s="138">
        <f>'2 уровень'!X2414</f>
        <v>0</v>
      </c>
      <c r="W1044" s="138">
        <f>'2 уровень'!Y2414</f>
        <v>0</v>
      </c>
      <c r="X1044" s="138">
        <f>'2 уровень'!Z2414</f>
        <v>0</v>
      </c>
      <c r="Y1044" s="138">
        <f>'2 уровень'!AA2414</f>
        <v>0</v>
      </c>
      <c r="Z1044" s="138">
        <f>'2 уровень'!AB2414</f>
        <v>0</v>
      </c>
      <c r="AA1044" s="138">
        <f>'2 уровень'!AC2414</f>
        <v>0</v>
      </c>
      <c r="AB1044" s="138">
        <f>'2 уровень'!AD2414</f>
        <v>0</v>
      </c>
      <c r="AC1044" s="138">
        <f>'2 уровень'!AE2414</f>
        <v>0</v>
      </c>
      <c r="AD1044" s="138" t="e">
        <f>W1044/V1044*100</f>
        <v>#DIV/0!</v>
      </c>
      <c r="AE1044" s="138" t="e">
        <f>AC1044/V1044*100</f>
        <v>#DIV/0!</v>
      </c>
      <c r="AF1044" s="27">
        <f>'2 уровень'!AF2414</f>
        <v>0</v>
      </c>
      <c r="AG1044" s="138">
        <f>'2 уровень'!AG2414</f>
        <v>0</v>
      </c>
      <c r="AH1044" s="238"/>
      <c r="AI1044" s="238"/>
      <c r="AJ1044" s="535"/>
      <c r="AK1044" s="125"/>
      <c r="AL1044" s="125"/>
      <c r="AM1044" s="125"/>
      <c r="AN1044" s="125"/>
      <c r="AO1044" s="125"/>
      <c r="AP1044" s="125"/>
      <c r="AQ1044" s="125"/>
      <c r="AR1044" s="125"/>
      <c r="AS1044" s="125"/>
      <c r="AT1044" s="125"/>
      <c r="AU1044" s="125"/>
      <c r="AV1044" s="125"/>
      <c r="AW1044" s="125"/>
      <c r="AX1044" s="125"/>
      <c r="AY1044" s="125"/>
      <c r="AZ1044" s="125"/>
      <c r="BA1044" s="125"/>
      <c r="BB1044" s="125"/>
      <c r="BC1044" s="125"/>
      <c r="BD1044" s="125"/>
      <c r="BE1044" s="125"/>
      <c r="BF1044" s="125"/>
      <c r="BG1044" s="125"/>
      <c r="BH1044" s="125"/>
      <c r="BI1044" s="125"/>
      <c r="BJ1044" s="125"/>
      <c r="BK1044" s="125"/>
      <c r="BL1044" s="125"/>
      <c r="BM1044" s="125"/>
      <c r="BN1044" s="125"/>
      <c r="BO1044" s="125"/>
      <c r="BP1044" s="125"/>
      <c r="BQ1044" s="125"/>
      <c r="BR1044" s="125"/>
      <c r="BS1044" s="125"/>
      <c r="BT1044" s="125"/>
      <c r="BU1044" s="125"/>
      <c r="BV1044" s="125"/>
      <c r="BW1044" s="125"/>
      <c r="BX1044" s="125"/>
      <c r="BY1044" s="125"/>
      <c r="BZ1044" s="125"/>
      <c r="CA1044" s="125"/>
      <c r="CB1044" s="125"/>
      <c r="CC1044" s="125"/>
      <c r="CD1044" s="125"/>
      <c r="CE1044" s="125"/>
      <c r="CF1044" s="125"/>
      <c r="CG1044" s="125"/>
      <c r="CH1044" s="125"/>
      <c r="CI1044" s="125"/>
      <c r="CJ1044" s="125"/>
      <c r="CK1044" s="125"/>
      <c r="CL1044" s="125"/>
      <c r="CM1044" s="125"/>
      <c r="CN1044" s="125"/>
      <c r="CO1044" s="125"/>
      <c r="CP1044" s="125"/>
      <c r="CQ1044" s="125"/>
      <c r="CR1044" s="125"/>
      <c r="CS1044" s="125"/>
      <c r="CT1044" s="125"/>
      <c r="CU1044" s="125"/>
      <c r="CV1044" s="125"/>
      <c r="CW1044" s="125"/>
      <c r="CX1044" s="125"/>
      <c r="CY1044" s="125"/>
      <c r="CZ1044" s="125"/>
      <c r="DA1044" s="125"/>
      <c r="DB1044" s="125"/>
      <c r="DC1044" s="125"/>
      <c r="DD1044" s="125"/>
      <c r="DE1044" s="125"/>
      <c r="DF1044" s="125"/>
      <c r="DG1044" s="125"/>
      <c r="DH1044" s="125"/>
      <c r="DI1044" s="125"/>
      <c r="DJ1044" s="125"/>
      <c r="DK1044" s="125"/>
      <c r="DL1044" s="125"/>
      <c r="DM1044" s="125"/>
      <c r="DN1044" s="125"/>
      <c r="DO1044" s="125"/>
      <c r="DP1044" s="125"/>
      <c r="DQ1044" s="125"/>
      <c r="DR1044" s="125"/>
      <c r="DS1044" s="125"/>
      <c r="DT1044" s="125"/>
      <c r="DU1044" s="125"/>
      <c r="DV1044" s="125"/>
      <c r="DW1044" s="125"/>
      <c r="DX1044" s="125"/>
      <c r="DY1044" s="125"/>
      <c r="DZ1044" s="125"/>
      <c r="EA1044" s="125"/>
      <c r="EB1044" s="125"/>
      <c r="EC1044" s="125"/>
      <c r="ED1044" s="125"/>
      <c r="EE1044" s="125"/>
      <c r="EF1044" s="125"/>
      <c r="EG1044" s="125"/>
      <c r="EH1044" s="125"/>
      <c r="EI1044" s="125"/>
      <c r="EJ1044" s="125"/>
      <c r="EK1044" s="125"/>
      <c r="EL1044" s="125"/>
      <c r="EM1044" s="125"/>
      <c r="EN1044" s="125"/>
      <c r="EO1044" s="125"/>
      <c r="EP1044" s="125"/>
      <c r="EQ1044" s="125"/>
      <c r="ER1044" s="125"/>
      <c r="ES1044" s="125"/>
      <c r="ET1044" s="125"/>
      <c r="EU1044" s="125"/>
      <c r="EV1044" s="125"/>
      <c r="EW1044" s="125"/>
      <c r="EX1044" s="125"/>
      <c r="EY1044" s="125"/>
      <c r="EZ1044" s="125"/>
      <c r="FA1044" s="125"/>
      <c r="FB1044" s="125"/>
      <c r="FC1044" s="125"/>
      <c r="FD1044" s="125"/>
      <c r="FE1044" s="125"/>
      <c r="FF1044" s="125"/>
      <c r="FG1044" s="125"/>
      <c r="FH1044" s="125"/>
      <c r="FI1044" s="125"/>
      <c r="FJ1044" s="125"/>
      <c r="FK1044" s="125"/>
      <c r="FL1044" s="125"/>
      <c r="FM1044" s="125"/>
      <c r="FN1044" s="125"/>
      <c r="FO1044" s="125"/>
      <c r="FP1044" s="125"/>
      <c r="FQ1044" s="125"/>
      <c r="FR1044" s="125"/>
      <c r="FS1044" s="125"/>
      <c r="FT1044" s="125"/>
      <c r="FU1044" s="125"/>
      <c r="FV1044" s="125"/>
      <c r="FW1044" s="125"/>
      <c r="FX1044" s="125"/>
      <c r="FY1044" s="125"/>
      <c r="FZ1044" s="125"/>
      <c r="GA1044" s="125"/>
      <c r="GB1044" s="125"/>
      <c r="GC1044" s="125"/>
      <c r="GD1044" s="125"/>
      <c r="GE1044" s="125"/>
      <c r="GF1044" s="125"/>
      <c r="GG1044" s="125"/>
      <c r="GH1044" s="125"/>
      <c r="GI1044" s="125"/>
      <c r="GJ1044" s="125"/>
      <c r="GK1044" s="125"/>
      <c r="GL1044" s="125"/>
      <c r="GM1044" s="125"/>
      <c r="GN1044" s="125"/>
      <c r="GO1044" s="125"/>
      <c r="GP1044" s="125"/>
      <c r="GQ1044" s="125"/>
      <c r="GR1044" s="125"/>
      <c r="GS1044" s="125"/>
    </row>
    <row r="1045" spans="1:201" ht="45" x14ac:dyDescent="0.25">
      <c r="C1045" s="487" t="s">
        <v>504</v>
      </c>
      <c r="D1045" s="27">
        <f>'2 уровень'!F2415</f>
        <v>0</v>
      </c>
      <c r="E1045" s="27">
        <f>'2 уровень'!G2415</f>
        <v>0</v>
      </c>
      <c r="F1045" s="27">
        <f>'2 уровень'!H2415</f>
        <v>0</v>
      </c>
      <c r="G1045" s="130">
        <f>'2 уровень'!I2415</f>
        <v>0</v>
      </c>
      <c r="H1045" s="144">
        <f>'2 уровень'!J2415</f>
        <v>0</v>
      </c>
      <c r="I1045" s="144">
        <f>'2 уровень'!K2415</f>
        <v>0</v>
      </c>
      <c r="J1045" s="24">
        <f>'2 уровень'!L2415</f>
        <v>0</v>
      </c>
      <c r="K1045" s="24">
        <f>'2 уровень'!M2415</f>
        <v>0</v>
      </c>
      <c r="L1045" s="24">
        <f>'2 уровень'!N2415</f>
        <v>0</v>
      </c>
      <c r="M1045" s="24">
        <f>'2 уровень'!O2415</f>
        <v>0</v>
      </c>
      <c r="N1045" s="24">
        <f>'2 уровень'!P2415</f>
        <v>0</v>
      </c>
      <c r="O1045" s="24">
        <f>'2 уровень'!Q2415</f>
        <v>0</v>
      </c>
      <c r="P1045" s="138">
        <f>'2 уровень'!R2415</f>
        <v>0</v>
      </c>
      <c r="Q1045" s="138">
        <f>'2 уровень'!S2415</f>
        <v>0</v>
      </c>
      <c r="R1045" s="138">
        <f>'2 уровень'!T2415</f>
        <v>0</v>
      </c>
      <c r="S1045" s="138">
        <f>'2 уровень'!U2415</f>
        <v>0</v>
      </c>
      <c r="T1045" s="138">
        <f>'2 уровень'!V2415</f>
        <v>0</v>
      </c>
      <c r="U1045" s="138">
        <f>'2 уровень'!W2415</f>
        <v>0</v>
      </c>
      <c r="V1045" s="138">
        <f>'2 уровень'!X2415</f>
        <v>0</v>
      </c>
      <c r="W1045" s="138">
        <f>'2 уровень'!Y2415</f>
        <v>0</v>
      </c>
      <c r="X1045" s="138">
        <f>'2 уровень'!Z2415</f>
        <v>0</v>
      </c>
      <c r="Y1045" s="138">
        <f>'2 уровень'!AA2415</f>
        <v>0</v>
      </c>
      <c r="Z1045" s="138">
        <f>'2 уровень'!AB2415</f>
        <v>0</v>
      </c>
      <c r="AA1045" s="138">
        <f>'2 уровень'!AC2415</f>
        <v>0</v>
      </c>
      <c r="AB1045" s="138">
        <f>'2 уровень'!AD2415</f>
        <v>0</v>
      </c>
      <c r="AC1045" s="138">
        <f>'2 уровень'!AE2415</f>
        <v>0</v>
      </c>
      <c r="AD1045" s="138" t="e">
        <f>W1045/V1045*100</f>
        <v>#DIV/0!</v>
      </c>
      <c r="AE1045" s="138" t="e">
        <f>AC1045/V1045*100</f>
        <v>#DIV/0!</v>
      </c>
      <c r="AF1045" s="27">
        <f>'2 уровень'!AF2415</f>
        <v>0</v>
      </c>
      <c r="AG1045" s="138">
        <f>'2 уровень'!AG2415</f>
        <v>0</v>
      </c>
      <c r="AH1045" s="238"/>
      <c r="AI1045" s="238"/>
      <c r="AJ1045" s="535"/>
      <c r="AK1045" s="125"/>
      <c r="AL1045" s="125"/>
      <c r="AM1045" s="125"/>
      <c r="AN1045" s="125"/>
      <c r="AO1045" s="125"/>
      <c r="AP1045" s="125"/>
      <c r="AQ1045" s="125"/>
      <c r="AR1045" s="125"/>
      <c r="AS1045" s="125"/>
      <c r="AT1045" s="125"/>
      <c r="AU1045" s="125"/>
      <c r="AV1045" s="125"/>
      <c r="AW1045" s="125"/>
      <c r="AX1045" s="125"/>
      <c r="AY1045" s="125"/>
      <c r="AZ1045" s="125"/>
      <c r="BA1045" s="125"/>
      <c r="BB1045" s="125"/>
      <c r="BC1045" s="125"/>
      <c r="BD1045" s="125"/>
      <c r="BE1045" s="125"/>
      <c r="BF1045" s="125"/>
      <c r="BG1045" s="125"/>
      <c r="BH1045" s="125"/>
      <c r="BI1045" s="125"/>
      <c r="BJ1045" s="125"/>
      <c r="BK1045" s="125"/>
      <c r="BL1045" s="125"/>
      <c r="BM1045" s="125"/>
      <c r="BN1045" s="125"/>
      <c r="BO1045" s="125"/>
      <c r="BP1045" s="125"/>
      <c r="BQ1045" s="125"/>
      <c r="BR1045" s="125"/>
      <c r="BS1045" s="125"/>
      <c r="BT1045" s="125"/>
      <c r="BU1045" s="125"/>
      <c r="BV1045" s="125"/>
      <c r="BW1045" s="125"/>
      <c r="BX1045" s="125"/>
      <c r="BY1045" s="125"/>
      <c r="BZ1045" s="125"/>
      <c r="CA1045" s="125"/>
      <c r="CB1045" s="125"/>
      <c r="CC1045" s="125"/>
      <c r="CD1045" s="125"/>
      <c r="CE1045" s="125"/>
      <c r="CF1045" s="125"/>
      <c r="CG1045" s="125"/>
      <c r="CH1045" s="125"/>
      <c r="CI1045" s="125"/>
      <c r="CJ1045" s="125"/>
      <c r="CK1045" s="125"/>
      <c r="CL1045" s="125"/>
      <c r="CM1045" s="125"/>
      <c r="CN1045" s="125"/>
      <c r="CO1045" s="125"/>
      <c r="CP1045" s="125"/>
      <c r="CQ1045" s="125"/>
      <c r="CR1045" s="125"/>
      <c r="CS1045" s="125"/>
      <c r="CT1045" s="125"/>
      <c r="CU1045" s="125"/>
      <c r="CV1045" s="125"/>
      <c r="CW1045" s="125"/>
      <c r="CX1045" s="125"/>
      <c r="CY1045" s="125"/>
      <c r="CZ1045" s="125"/>
      <c r="DA1045" s="125"/>
      <c r="DB1045" s="125"/>
      <c r="DC1045" s="125"/>
      <c r="DD1045" s="125"/>
      <c r="DE1045" s="125"/>
      <c r="DF1045" s="125"/>
      <c r="DG1045" s="125"/>
      <c r="DH1045" s="125"/>
      <c r="DI1045" s="125"/>
      <c r="DJ1045" s="125"/>
      <c r="DK1045" s="125"/>
      <c r="DL1045" s="125"/>
      <c r="DM1045" s="125"/>
      <c r="DN1045" s="125"/>
      <c r="DO1045" s="125"/>
      <c r="DP1045" s="125"/>
      <c r="DQ1045" s="125"/>
      <c r="DR1045" s="125"/>
      <c r="DS1045" s="125"/>
      <c r="DT1045" s="125"/>
      <c r="DU1045" s="125"/>
      <c r="DV1045" s="125"/>
      <c r="DW1045" s="125"/>
      <c r="DX1045" s="125"/>
      <c r="DY1045" s="125"/>
      <c r="DZ1045" s="125"/>
      <c r="EA1045" s="125"/>
      <c r="EB1045" s="125"/>
      <c r="EC1045" s="125"/>
      <c r="ED1045" s="125"/>
      <c r="EE1045" s="125"/>
      <c r="EF1045" s="125"/>
      <c r="EG1045" s="125"/>
      <c r="EH1045" s="125"/>
      <c r="EI1045" s="125"/>
      <c r="EJ1045" s="125"/>
      <c r="EK1045" s="125"/>
      <c r="EL1045" s="125"/>
      <c r="EM1045" s="125"/>
      <c r="EN1045" s="125"/>
      <c r="EO1045" s="125"/>
      <c r="EP1045" s="125"/>
      <c r="EQ1045" s="125"/>
      <c r="ER1045" s="125"/>
      <c r="ES1045" s="125"/>
      <c r="ET1045" s="125"/>
      <c r="EU1045" s="125"/>
      <c r="EV1045" s="125"/>
      <c r="EW1045" s="125"/>
      <c r="EX1045" s="125"/>
      <c r="EY1045" s="125"/>
      <c r="EZ1045" s="125"/>
      <c r="FA1045" s="125"/>
      <c r="FB1045" s="125"/>
      <c r="FC1045" s="125"/>
      <c r="FD1045" s="125"/>
      <c r="FE1045" s="125"/>
      <c r="FF1045" s="125"/>
      <c r="FG1045" s="125"/>
      <c r="FH1045" s="125"/>
      <c r="FI1045" s="125"/>
      <c r="FJ1045" s="125"/>
      <c r="FK1045" s="125"/>
      <c r="FL1045" s="125"/>
      <c r="FM1045" s="125"/>
      <c r="FN1045" s="125"/>
      <c r="FO1045" s="125"/>
      <c r="FP1045" s="125"/>
      <c r="FQ1045" s="125"/>
      <c r="FR1045" s="125"/>
      <c r="FS1045" s="125"/>
      <c r="FT1045" s="125"/>
      <c r="FU1045" s="125"/>
      <c r="FV1045" s="125"/>
      <c r="FW1045" s="125"/>
      <c r="FX1045" s="125"/>
      <c r="FY1045" s="125"/>
      <c r="FZ1045" s="125"/>
      <c r="GA1045" s="125"/>
      <c r="GB1045" s="125"/>
      <c r="GC1045" s="125"/>
      <c r="GD1045" s="125"/>
      <c r="GE1045" s="125"/>
      <c r="GF1045" s="125"/>
      <c r="GG1045" s="125"/>
      <c r="GH1045" s="125"/>
      <c r="GI1045" s="125"/>
      <c r="GJ1045" s="125"/>
      <c r="GK1045" s="125"/>
      <c r="GL1045" s="125"/>
      <c r="GM1045" s="125"/>
      <c r="GN1045" s="125"/>
      <c r="GO1045" s="125"/>
      <c r="GP1045" s="125"/>
      <c r="GQ1045" s="125"/>
      <c r="GR1045" s="125"/>
      <c r="GS1045" s="125"/>
    </row>
    <row r="1046" spans="1:201" ht="30" x14ac:dyDescent="0.25">
      <c r="C1046" s="488" t="s">
        <v>276</v>
      </c>
      <c r="D1046" s="27">
        <f>'2 уровень'!F2416</f>
        <v>0</v>
      </c>
      <c r="E1046" s="27">
        <f>'2 уровень'!G2416</f>
        <v>0</v>
      </c>
      <c r="F1046" s="27">
        <f>'2 уровень'!H2416</f>
        <v>0</v>
      </c>
      <c r="G1046" s="130">
        <f>'2 уровень'!I2416</f>
        <v>0</v>
      </c>
      <c r="H1046" s="144">
        <f>'2 уровень'!J2416</f>
        <v>0</v>
      </c>
      <c r="I1046" s="144">
        <f>'2 уровень'!K2416</f>
        <v>0</v>
      </c>
      <c r="J1046" s="24">
        <f>'2 уровень'!L2416</f>
        <v>0</v>
      </c>
      <c r="K1046" s="24">
        <f>'2 уровень'!M2416</f>
        <v>0</v>
      </c>
      <c r="L1046" s="24">
        <f>'2 уровень'!N2416</f>
        <v>0</v>
      </c>
      <c r="M1046" s="24">
        <f>'2 уровень'!O2416</f>
        <v>0</v>
      </c>
      <c r="N1046" s="24">
        <f>'2 уровень'!P2416</f>
        <v>0</v>
      </c>
      <c r="O1046" s="24">
        <f>'2 уровень'!Q2416</f>
        <v>0</v>
      </c>
      <c r="P1046" s="138">
        <f>'2 уровень'!R2416</f>
        <v>0</v>
      </c>
      <c r="Q1046" s="138">
        <f>'2 уровень'!S2416</f>
        <v>0</v>
      </c>
      <c r="R1046" s="138">
        <f>'2 уровень'!T2416</f>
        <v>0</v>
      </c>
      <c r="S1046" s="138">
        <f>'2 уровень'!U2416</f>
        <v>0</v>
      </c>
      <c r="T1046" s="138">
        <f>'2 уровень'!V2416</f>
        <v>0</v>
      </c>
      <c r="U1046" s="138">
        <f>'2 уровень'!W2416</f>
        <v>0</v>
      </c>
      <c r="V1046" s="138">
        <f>'2 уровень'!X2416</f>
        <v>0</v>
      </c>
      <c r="W1046" s="138">
        <f>'2 уровень'!Y2416</f>
        <v>0</v>
      </c>
      <c r="X1046" s="138">
        <f>'2 уровень'!Z2416</f>
        <v>0</v>
      </c>
      <c r="Y1046" s="138">
        <f>'2 уровень'!AA2416</f>
        <v>0</v>
      </c>
      <c r="Z1046" s="138">
        <f>'2 уровень'!AB2416</f>
        <v>0</v>
      </c>
      <c r="AA1046" s="138">
        <f>'2 уровень'!AC2416</f>
        <v>0</v>
      </c>
      <c r="AB1046" s="138">
        <f>'2 уровень'!AD2416</f>
        <v>0</v>
      </c>
      <c r="AC1046" s="138">
        <f>'2 уровень'!AE2416</f>
        <v>0</v>
      </c>
      <c r="AD1046" s="138" t="e">
        <f>W1046/V1046*100</f>
        <v>#DIV/0!</v>
      </c>
      <c r="AE1046" s="138" t="e">
        <f>AC1046/V1046*100</f>
        <v>#DIV/0!</v>
      </c>
      <c r="AF1046" s="27">
        <f>'2 уровень'!AF2416</f>
        <v>0</v>
      </c>
      <c r="AG1046" s="138">
        <f>'2 уровень'!AG2416</f>
        <v>0</v>
      </c>
      <c r="AH1046" s="238"/>
      <c r="AI1046" s="238"/>
      <c r="AJ1046" s="535"/>
      <c r="AK1046" s="125"/>
      <c r="AL1046" s="125"/>
      <c r="AM1046" s="125"/>
      <c r="AN1046" s="125"/>
      <c r="AO1046" s="125"/>
      <c r="AP1046" s="125"/>
      <c r="AQ1046" s="125"/>
      <c r="AR1046" s="125"/>
      <c r="AS1046" s="125"/>
      <c r="AT1046" s="125"/>
      <c r="AU1046" s="125"/>
      <c r="AV1046" s="125"/>
      <c r="AW1046" s="125"/>
      <c r="AX1046" s="125"/>
      <c r="AY1046" s="125"/>
      <c r="AZ1046" s="125"/>
      <c r="BA1046" s="125"/>
      <c r="BB1046" s="125"/>
      <c r="BC1046" s="125"/>
      <c r="BD1046" s="125"/>
      <c r="BE1046" s="125"/>
      <c r="BF1046" s="125"/>
      <c r="BG1046" s="125"/>
      <c r="BH1046" s="125"/>
      <c r="BI1046" s="125"/>
      <c r="BJ1046" s="125"/>
      <c r="BK1046" s="125"/>
      <c r="BL1046" s="125"/>
      <c r="BM1046" s="125"/>
      <c r="BN1046" s="125"/>
      <c r="BO1046" s="125"/>
      <c r="BP1046" s="125"/>
      <c r="BQ1046" s="125"/>
      <c r="BR1046" s="125"/>
      <c r="BS1046" s="125"/>
      <c r="BT1046" s="125"/>
      <c r="BU1046" s="125"/>
      <c r="BV1046" s="125"/>
      <c r="BW1046" s="125"/>
      <c r="BX1046" s="125"/>
      <c r="BY1046" s="125"/>
      <c r="BZ1046" s="125"/>
      <c r="CA1046" s="125"/>
      <c r="CB1046" s="125"/>
      <c r="CC1046" s="125"/>
      <c r="CD1046" s="125"/>
      <c r="CE1046" s="125"/>
      <c r="CF1046" s="125"/>
      <c r="CG1046" s="125"/>
      <c r="CH1046" s="125"/>
      <c r="CI1046" s="125"/>
      <c r="CJ1046" s="125"/>
      <c r="CK1046" s="125"/>
      <c r="CL1046" s="125"/>
      <c r="CM1046" s="125"/>
      <c r="CN1046" s="125"/>
      <c r="CO1046" s="125"/>
      <c r="CP1046" s="125"/>
      <c r="CQ1046" s="125"/>
      <c r="CR1046" s="125"/>
      <c r="CS1046" s="125"/>
      <c r="CT1046" s="125"/>
      <c r="CU1046" s="125"/>
      <c r="CV1046" s="125"/>
      <c r="CW1046" s="125"/>
      <c r="CX1046" s="125"/>
      <c r="CY1046" s="125"/>
      <c r="CZ1046" s="125"/>
      <c r="DA1046" s="125"/>
      <c r="DB1046" s="125"/>
      <c r="DC1046" s="125"/>
      <c r="DD1046" s="125"/>
      <c r="DE1046" s="125"/>
      <c r="DF1046" s="125"/>
      <c r="DG1046" s="125"/>
      <c r="DH1046" s="125"/>
      <c r="DI1046" s="125"/>
      <c r="DJ1046" s="125"/>
      <c r="DK1046" s="125"/>
      <c r="DL1046" s="125"/>
      <c r="DM1046" s="125"/>
      <c r="DN1046" s="125"/>
      <c r="DO1046" s="125"/>
      <c r="DP1046" s="125"/>
      <c r="DQ1046" s="125"/>
      <c r="DR1046" s="125"/>
      <c r="DS1046" s="125"/>
      <c r="DT1046" s="125"/>
      <c r="DU1046" s="125"/>
      <c r="DV1046" s="125"/>
      <c r="DW1046" s="125"/>
      <c r="DX1046" s="125"/>
      <c r="DY1046" s="125"/>
      <c r="DZ1046" s="125"/>
      <c r="EA1046" s="125"/>
      <c r="EB1046" s="125"/>
      <c r="EC1046" s="125"/>
      <c r="ED1046" s="125"/>
      <c r="EE1046" s="125"/>
      <c r="EF1046" s="125"/>
      <c r="EG1046" s="125"/>
      <c r="EH1046" s="125"/>
      <c r="EI1046" s="125"/>
      <c r="EJ1046" s="125"/>
      <c r="EK1046" s="125"/>
      <c r="EL1046" s="125"/>
      <c r="EM1046" s="125"/>
      <c r="EN1046" s="125"/>
      <c r="EO1046" s="125"/>
      <c r="EP1046" s="125"/>
      <c r="EQ1046" s="125"/>
      <c r="ER1046" s="125"/>
      <c r="ES1046" s="125"/>
      <c r="ET1046" s="125"/>
      <c r="EU1046" s="125"/>
      <c r="EV1046" s="125"/>
      <c r="EW1046" s="125"/>
      <c r="EX1046" s="125"/>
      <c r="EY1046" s="125"/>
      <c r="EZ1046" s="125"/>
      <c r="FA1046" s="125"/>
      <c r="FB1046" s="125"/>
      <c r="FC1046" s="125"/>
      <c r="FD1046" s="125"/>
      <c r="FE1046" s="125"/>
      <c r="FF1046" s="125"/>
      <c r="FG1046" s="125"/>
      <c r="FH1046" s="125"/>
      <c r="FI1046" s="125"/>
      <c r="FJ1046" s="125"/>
      <c r="FK1046" s="125"/>
      <c r="FL1046" s="125"/>
      <c r="FM1046" s="125"/>
      <c r="FN1046" s="125"/>
      <c r="FO1046" s="125"/>
      <c r="FP1046" s="125"/>
      <c r="FQ1046" s="125"/>
      <c r="FR1046" s="125"/>
      <c r="FS1046" s="125"/>
      <c r="FT1046" s="125"/>
      <c r="FU1046" s="125"/>
      <c r="FV1046" s="125"/>
      <c r="FW1046" s="125"/>
      <c r="FX1046" s="125"/>
      <c r="FY1046" s="125"/>
      <c r="FZ1046" s="125"/>
      <c r="GA1046" s="125"/>
      <c r="GB1046" s="125"/>
      <c r="GC1046" s="125"/>
      <c r="GD1046" s="125"/>
      <c r="GE1046" s="125"/>
      <c r="GF1046" s="125"/>
      <c r="GG1046" s="125"/>
      <c r="GH1046" s="125"/>
      <c r="GI1046" s="125"/>
      <c r="GJ1046" s="125"/>
      <c r="GK1046" s="125"/>
      <c r="GL1046" s="125"/>
      <c r="GM1046" s="125"/>
      <c r="GN1046" s="125"/>
      <c r="GO1046" s="125"/>
      <c r="GP1046" s="125"/>
      <c r="GQ1046" s="125"/>
      <c r="GR1046" s="125"/>
      <c r="GS1046" s="125"/>
    </row>
    <row r="1047" spans="1:201" ht="30" x14ac:dyDescent="0.25">
      <c r="C1047" s="488" t="s">
        <v>505</v>
      </c>
      <c r="D1047" s="27">
        <f>'2 уровень'!F2417</f>
        <v>0</v>
      </c>
      <c r="E1047" s="27">
        <f>'2 уровень'!G2417</f>
        <v>0</v>
      </c>
      <c r="F1047" s="27">
        <f>'2 уровень'!H2417</f>
        <v>0</v>
      </c>
      <c r="G1047" s="130">
        <f>'2 уровень'!I2417</f>
        <v>0</v>
      </c>
      <c r="H1047" s="144">
        <f>'2 уровень'!J2417</f>
        <v>0</v>
      </c>
      <c r="I1047" s="144">
        <f>'2 уровень'!K2417</f>
        <v>0</v>
      </c>
      <c r="J1047" s="24">
        <f>'2 уровень'!L2417</f>
        <v>0</v>
      </c>
      <c r="K1047" s="24">
        <f>'2 уровень'!M2417</f>
        <v>0</v>
      </c>
      <c r="L1047" s="24">
        <f>'2 уровень'!N2417</f>
        <v>0</v>
      </c>
      <c r="M1047" s="24">
        <f>'2 уровень'!O2417</f>
        <v>0</v>
      </c>
      <c r="N1047" s="24">
        <f>'2 уровень'!P2417</f>
        <v>0</v>
      </c>
      <c r="O1047" s="24">
        <f>'2 уровень'!Q2417</f>
        <v>0</v>
      </c>
      <c r="P1047" s="138">
        <f>'2 уровень'!R2417</f>
        <v>0</v>
      </c>
      <c r="Q1047" s="138">
        <f>'2 уровень'!S2417</f>
        <v>0</v>
      </c>
      <c r="R1047" s="138">
        <f>'2 уровень'!T2417</f>
        <v>0</v>
      </c>
      <c r="S1047" s="138">
        <f>'2 уровень'!U2417</f>
        <v>0</v>
      </c>
      <c r="T1047" s="138">
        <f>'2 уровень'!V2417</f>
        <v>0</v>
      </c>
      <c r="U1047" s="138">
        <f>'2 уровень'!W2417</f>
        <v>0</v>
      </c>
      <c r="V1047" s="138">
        <f>'2 уровень'!X2417</f>
        <v>0</v>
      </c>
      <c r="W1047" s="138">
        <f>'2 уровень'!Y2417</f>
        <v>0</v>
      </c>
      <c r="X1047" s="138">
        <f>'2 уровень'!Z2417</f>
        <v>0</v>
      </c>
      <c r="Y1047" s="138">
        <f>'2 уровень'!AA2417</f>
        <v>0</v>
      </c>
      <c r="Z1047" s="138">
        <f>'2 уровень'!AB2417</f>
        <v>0</v>
      </c>
      <c r="AA1047" s="138">
        <f>'2 уровень'!AC2417</f>
        <v>0</v>
      </c>
      <c r="AB1047" s="138">
        <f>'2 уровень'!AD2417</f>
        <v>0</v>
      </c>
      <c r="AC1047" s="138">
        <f>'2 уровень'!AE2417</f>
        <v>0</v>
      </c>
      <c r="AD1047" s="138" t="e">
        <f>W1047/V1047*100</f>
        <v>#DIV/0!</v>
      </c>
      <c r="AE1047" s="138" t="e">
        <f>AC1047/V1047*100</f>
        <v>#DIV/0!</v>
      </c>
      <c r="AF1047" s="27">
        <f>'2 уровень'!AF2417</f>
        <v>0</v>
      </c>
      <c r="AG1047" s="138">
        <f>'2 уровень'!AG2417</f>
        <v>0</v>
      </c>
      <c r="AH1047" s="238"/>
      <c r="AI1047" s="238"/>
      <c r="AJ1047" s="535"/>
      <c r="AK1047" s="125"/>
      <c r="AL1047" s="125"/>
      <c r="AM1047" s="125"/>
      <c r="AN1047" s="125"/>
      <c r="AO1047" s="125"/>
      <c r="AP1047" s="125"/>
      <c r="AQ1047" s="125"/>
      <c r="AR1047" s="125"/>
      <c r="AS1047" s="125"/>
      <c r="AT1047" s="125"/>
      <c r="AU1047" s="125"/>
      <c r="AV1047" s="125"/>
      <c r="AW1047" s="125"/>
      <c r="AX1047" s="125"/>
      <c r="AY1047" s="125"/>
      <c r="AZ1047" s="125"/>
      <c r="BA1047" s="125"/>
      <c r="BB1047" s="125"/>
      <c r="BC1047" s="125"/>
      <c r="BD1047" s="125"/>
      <c r="BE1047" s="125"/>
      <c r="BF1047" s="125"/>
      <c r="BG1047" s="125"/>
      <c r="BH1047" s="125"/>
      <c r="BI1047" s="125"/>
      <c r="BJ1047" s="125"/>
      <c r="BK1047" s="125"/>
      <c r="BL1047" s="125"/>
      <c r="BM1047" s="125"/>
      <c r="BN1047" s="125"/>
      <c r="BO1047" s="125"/>
      <c r="BP1047" s="125"/>
      <c r="BQ1047" s="125"/>
      <c r="BR1047" s="125"/>
      <c r="BS1047" s="125"/>
      <c r="BT1047" s="125"/>
      <c r="BU1047" s="125"/>
      <c r="BV1047" s="125"/>
      <c r="BW1047" s="125"/>
      <c r="BX1047" s="125"/>
      <c r="BY1047" s="125"/>
      <c r="BZ1047" s="125"/>
      <c r="CA1047" s="125"/>
      <c r="CB1047" s="125"/>
      <c r="CC1047" s="125"/>
      <c r="CD1047" s="125"/>
      <c r="CE1047" s="125"/>
      <c r="CF1047" s="125"/>
      <c r="CG1047" s="125"/>
      <c r="CH1047" s="125"/>
      <c r="CI1047" s="125"/>
      <c r="CJ1047" s="125"/>
      <c r="CK1047" s="125"/>
      <c r="CL1047" s="125"/>
      <c r="CM1047" s="125"/>
      <c r="CN1047" s="125"/>
      <c r="CO1047" s="125"/>
      <c r="CP1047" s="125"/>
      <c r="CQ1047" s="125"/>
      <c r="CR1047" s="125"/>
      <c r="CS1047" s="125"/>
      <c r="CT1047" s="125"/>
      <c r="CU1047" s="125"/>
      <c r="CV1047" s="125"/>
      <c r="CW1047" s="125"/>
      <c r="CX1047" s="125"/>
      <c r="CY1047" s="125"/>
      <c r="CZ1047" s="125"/>
      <c r="DA1047" s="125"/>
      <c r="DB1047" s="125"/>
      <c r="DC1047" s="125"/>
      <c r="DD1047" s="125"/>
      <c r="DE1047" s="125"/>
      <c r="DF1047" s="125"/>
      <c r="DG1047" s="125"/>
      <c r="DH1047" s="125"/>
      <c r="DI1047" s="125"/>
      <c r="DJ1047" s="125"/>
      <c r="DK1047" s="125"/>
      <c r="DL1047" s="125"/>
      <c r="DM1047" s="125"/>
      <c r="DN1047" s="125"/>
      <c r="DO1047" s="125"/>
      <c r="DP1047" s="125"/>
      <c r="DQ1047" s="125"/>
      <c r="DR1047" s="125"/>
      <c r="DS1047" s="125"/>
      <c r="DT1047" s="125"/>
      <c r="DU1047" s="125"/>
      <c r="DV1047" s="125"/>
      <c r="DW1047" s="125"/>
      <c r="DX1047" s="125"/>
      <c r="DY1047" s="125"/>
      <c r="DZ1047" s="125"/>
      <c r="EA1047" s="125"/>
      <c r="EB1047" s="125"/>
      <c r="EC1047" s="125"/>
      <c r="ED1047" s="125"/>
      <c r="EE1047" s="125"/>
      <c r="EF1047" s="125"/>
      <c r="EG1047" s="125"/>
      <c r="EH1047" s="125"/>
      <c r="EI1047" s="125"/>
      <c r="EJ1047" s="125"/>
      <c r="EK1047" s="125"/>
      <c r="EL1047" s="125"/>
      <c r="EM1047" s="125"/>
      <c r="EN1047" s="125"/>
      <c r="EO1047" s="125"/>
      <c r="EP1047" s="125"/>
      <c r="EQ1047" s="125"/>
      <c r="ER1047" s="125"/>
      <c r="ES1047" s="125"/>
      <c r="ET1047" s="125"/>
      <c r="EU1047" s="125"/>
      <c r="EV1047" s="125"/>
      <c r="EW1047" s="125"/>
      <c r="EX1047" s="125"/>
      <c r="EY1047" s="125"/>
      <c r="EZ1047" s="125"/>
      <c r="FA1047" s="125"/>
      <c r="FB1047" s="125"/>
      <c r="FC1047" s="125"/>
      <c r="FD1047" s="125"/>
      <c r="FE1047" s="125"/>
      <c r="FF1047" s="125"/>
      <c r="FG1047" s="125"/>
      <c r="FH1047" s="125"/>
      <c r="FI1047" s="125"/>
      <c r="FJ1047" s="125"/>
      <c r="FK1047" s="125"/>
      <c r="FL1047" s="125"/>
      <c r="FM1047" s="125"/>
      <c r="FN1047" s="125"/>
      <c r="FO1047" s="125"/>
      <c r="FP1047" s="125"/>
      <c r="FQ1047" s="125"/>
      <c r="FR1047" s="125"/>
      <c r="FS1047" s="125"/>
      <c r="FT1047" s="125"/>
      <c r="FU1047" s="125"/>
      <c r="FV1047" s="125"/>
      <c r="FW1047" s="125"/>
      <c r="FX1047" s="125"/>
      <c r="FY1047" s="125"/>
      <c r="FZ1047" s="125"/>
      <c r="GA1047" s="125"/>
      <c r="GB1047" s="125"/>
      <c r="GC1047" s="125"/>
      <c r="GD1047" s="125"/>
      <c r="GE1047" s="125"/>
      <c r="GF1047" s="125"/>
      <c r="GG1047" s="125"/>
      <c r="GH1047" s="125"/>
      <c r="GI1047" s="125"/>
      <c r="GJ1047" s="125"/>
      <c r="GK1047" s="125"/>
      <c r="GL1047" s="125"/>
      <c r="GM1047" s="125"/>
      <c r="GN1047" s="125"/>
      <c r="GO1047" s="125"/>
      <c r="GP1047" s="125"/>
      <c r="GQ1047" s="125"/>
      <c r="GR1047" s="125"/>
      <c r="GS1047" s="125"/>
    </row>
    <row r="1048" spans="1:201" ht="60" x14ac:dyDescent="0.25">
      <c r="C1048" s="488" t="s">
        <v>526</v>
      </c>
      <c r="D1048" s="27">
        <f>'2 уровень'!F2418</f>
        <v>0</v>
      </c>
      <c r="E1048" s="27">
        <f>'2 уровень'!G2418</f>
        <v>0</v>
      </c>
      <c r="F1048" s="27">
        <f>'2 уровень'!H2418</f>
        <v>0</v>
      </c>
      <c r="G1048" s="130">
        <f>'2 уровень'!I2418</f>
        <v>0</v>
      </c>
      <c r="H1048" s="144">
        <f>'2 уровень'!J2418</f>
        <v>0</v>
      </c>
      <c r="I1048" s="144">
        <f>'2 уровень'!K2418</f>
        <v>0</v>
      </c>
      <c r="J1048" s="24">
        <f>'2 уровень'!L2418</f>
        <v>0</v>
      </c>
      <c r="K1048" s="24">
        <f>'2 уровень'!M2418</f>
        <v>0</v>
      </c>
      <c r="L1048" s="24">
        <f>'2 уровень'!N2418</f>
        <v>0</v>
      </c>
      <c r="M1048" s="24">
        <f>'2 уровень'!O2418</f>
        <v>0</v>
      </c>
      <c r="N1048" s="24">
        <f>'2 уровень'!P2418</f>
        <v>0</v>
      </c>
      <c r="O1048" s="24">
        <f>'2 уровень'!Q2418</f>
        <v>0</v>
      </c>
      <c r="P1048" s="138">
        <f>'2 уровень'!R2418</f>
        <v>0</v>
      </c>
      <c r="Q1048" s="138">
        <f>'2 уровень'!S2418</f>
        <v>0</v>
      </c>
      <c r="R1048" s="138">
        <f>'2 уровень'!T2418</f>
        <v>0</v>
      </c>
      <c r="S1048" s="138">
        <f>'2 уровень'!U2418</f>
        <v>0</v>
      </c>
      <c r="T1048" s="138">
        <f>'2 уровень'!V2418</f>
        <v>0</v>
      </c>
      <c r="U1048" s="138">
        <f>'2 уровень'!W2418</f>
        <v>0</v>
      </c>
      <c r="V1048" s="138">
        <f>'2 уровень'!X2418</f>
        <v>0</v>
      </c>
      <c r="W1048" s="138">
        <f>'2 уровень'!Y2418</f>
        <v>0</v>
      </c>
      <c r="X1048" s="138">
        <f>'2 уровень'!Z2418</f>
        <v>0</v>
      </c>
      <c r="Y1048" s="138">
        <f>'2 уровень'!AA2418</f>
        <v>0</v>
      </c>
      <c r="Z1048" s="138">
        <f>'2 уровень'!AB2418</f>
        <v>0</v>
      </c>
      <c r="AA1048" s="138">
        <f>'2 уровень'!AC2418</f>
        <v>0</v>
      </c>
      <c r="AB1048" s="138">
        <f>'2 уровень'!AD2418</f>
        <v>0</v>
      </c>
      <c r="AC1048" s="138">
        <f>'2 уровень'!AE2418</f>
        <v>0</v>
      </c>
      <c r="AD1048" s="138"/>
      <c r="AE1048" s="138"/>
      <c r="AF1048" s="27">
        <f>'2 уровень'!AF2418</f>
        <v>0</v>
      </c>
      <c r="AG1048" s="138">
        <f>'2 уровень'!AG2418</f>
        <v>0</v>
      </c>
      <c r="AH1048" s="238"/>
      <c r="AI1048" s="238"/>
      <c r="AJ1048" s="535"/>
      <c r="AK1048" s="125"/>
      <c r="AL1048" s="125"/>
      <c r="AM1048" s="125"/>
      <c r="AN1048" s="125"/>
      <c r="AO1048" s="125"/>
      <c r="AP1048" s="125"/>
      <c r="AQ1048" s="125"/>
      <c r="AR1048" s="125"/>
      <c r="AS1048" s="125"/>
      <c r="AT1048" s="125"/>
      <c r="AU1048" s="125"/>
      <c r="AV1048" s="125"/>
      <c r="AW1048" s="125"/>
      <c r="AX1048" s="125"/>
      <c r="AY1048" s="125"/>
      <c r="AZ1048" s="125"/>
      <c r="BA1048" s="125"/>
      <c r="BB1048" s="125"/>
      <c r="BC1048" s="125"/>
      <c r="BD1048" s="125"/>
      <c r="BE1048" s="125"/>
      <c r="BF1048" s="125"/>
      <c r="BG1048" s="125"/>
      <c r="BH1048" s="125"/>
      <c r="BI1048" s="125"/>
      <c r="BJ1048" s="125"/>
      <c r="BK1048" s="125"/>
      <c r="BL1048" s="125"/>
      <c r="BM1048" s="125"/>
      <c r="BN1048" s="125"/>
      <c r="BO1048" s="125"/>
      <c r="BP1048" s="125"/>
      <c r="BQ1048" s="125"/>
      <c r="BR1048" s="125"/>
      <c r="BS1048" s="125"/>
      <c r="BT1048" s="125"/>
      <c r="BU1048" s="125"/>
      <c r="BV1048" s="125"/>
      <c r="BW1048" s="125"/>
      <c r="BX1048" s="125"/>
      <c r="BY1048" s="125"/>
      <c r="BZ1048" s="125"/>
      <c r="CA1048" s="125"/>
      <c r="CB1048" s="125"/>
      <c r="CC1048" s="125"/>
      <c r="CD1048" s="125"/>
      <c r="CE1048" s="125"/>
      <c r="CF1048" s="125"/>
      <c r="CG1048" s="125"/>
      <c r="CH1048" s="125"/>
      <c r="CI1048" s="125"/>
      <c r="CJ1048" s="125"/>
      <c r="CK1048" s="125"/>
      <c r="CL1048" s="125"/>
      <c r="CM1048" s="125"/>
      <c r="CN1048" s="125"/>
      <c r="CO1048" s="125"/>
      <c r="CP1048" s="125"/>
      <c r="CQ1048" s="125"/>
      <c r="CR1048" s="125"/>
      <c r="CS1048" s="125"/>
      <c r="CT1048" s="125"/>
      <c r="CU1048" s="125"/>
      <c r="CV1048" s="125"/>
      <c r="CW1048" s="125"/>
      <c r="CX1048" s="125"/>
      <c r="CY1048" s="125"/>
      <c r="CZ1048" s="125"/>
      <c r="DA1048" s="125"/>
      <c r="DB1048" s="125"/>
      <c r="DC1048" s="125"/>
      <c r="DD1048" s="125"/>
      <c r="DE1048" s="125"/>
      <c r="DF1048" s="125"/>
      <c r="DG1048" s="125"/>
      <c r="DH1048" s="125"/>
      <c r="DI1048" s="125"/>
      <c r="DJ1048" s="125"/>
      <c r="DK1048" s="125"/>
      <c r="DL1048" s="125"/>
      <c r="DM1048" s="125"/>
      <c r="DN1048" s="125"/>
      <c r="DO1048" s="125"/>
      <c r="DP1048" s="125"/>
      <c r="DQ1048" s="125"/>
      <c r="DR1048" s="125"/>
      <c r="DS1048" s="125"/>
      <c r="DT1048" s="125"/>
      <c r="DU1048" s="125"/>
      <c r="DV1048" s="125"/>
      <c r="DW1048" s="125"/>
      <c r="DX1048" s="125"/>
      <c r="DY1048" s="125"/>
      <c r="DZ1048" s="125"/>
      <c r="EA1048" s="125"/>
      <c r="EB1048" s="125"/>
      <c r="EC1048" s="125"/>
      <c r="ED1048" s="125"/>
      <c r="EE1048" s="125"/>
      <c r="EF1048" s="125"/>
      <c r="EG1048" s="125"/>
      <c r="EH1048" s="125"/>
      <c r="EI1048" s="125"/>
      <c r="EJ1048" s="125"/>
      <c r="EK1048" s="125"/>
      <c r="EL1048" s="125"/>
      <c r="EM1048" s="125"/>
      <c r="EN1048" s="125"/>
      <c r="EO1048" s="125"/>
      <c r="EP1048" s="125"/>
      <c r="EQ1048" s="125"/>
      <c r="ER1048" s="125"/>
      <c r="ES1048" s="125"/>
      <c r="ET1048" s="125"/>
      <c r="EU1048" s="125"/>
      <c r="EV1048" s="125"/>
      <c r="EW1048" s="125"/>
      <c r="EX1048" s="125"/>
      <c r="EY1048" s="125"/>
      <c r="EZ1048" s="125"/>
      <c r="FA1048" s="125"/>
      <c r="FB1048" s="125"/>
      <c r="FC1048" s="125"/>
      <c r="FD1048" s="125"/>
      <c r="FE1048" s="125"/>
      <c r="FF1048" s="125"/>
      <c r="FG1048" s="125"/>
      <c r="FH1048" s="125"/>
      <c r="FI1048" s="125"/>
      <c r="FJ1048" s="125"/>
      <c r="FK1048" s="125"/>
      <c r="FL1048" s="125"/>
      <c r="FM1048" s="125"/>
      <c r="FN1048" s="125"/>
      <c r="FO1048" s="125"/>
      <c r="FP1048" s="125"/>
      <c r="FQ1048" s="125"/>
      <c r="FR1048" s="125"/>
      <c r="FS1048" s="125"/>
      <c r="FT1048" s="125"/>
      <c r="FU1048" s="125"/>
      <c r="FV1048" s="125"/>
      <c r="FW1048" s="125"/>
      <c r="FX1048" s="125"/>
      <c r="FY1048" s="125"/>
      <c r="FZ1048" s="125"/>
      <c r="GA1048" s="125"/>
      <c r="GB1048" s="125"/>
      <c r="GC1048" s="125"/>
      <c r="GD1048" s="125"/>
      <c r="GE1048" s="125"/>
      <c r="GF1048" s="125"/>
      <c r="GG1048" s="125"/>
      <c r="GH1048" s="125"/>
      <c r="GI1048" s="125"/>
      <c r="GJ1048" s="125"/>
      <c r="GK1048" s="125"/>
      <c r="GL1048" s="125"/>
      <c r="GM1048" s="125"/>
      <c r="GN1048" s="125"/>
      <c r="GO1048" s="125"/>
      <c r="GP1048" s="125"/>
      <c r="GQ1048" s="125"/>
      <c r="GR1048" s="125"/>
      <c r="GS1048" s="125"/>
    </row>
    <row r="1049" spans="1:201" ht="30" x14ac:dyDescent="0.25">
      <c r="C1049" s="488" t="s">
        <v>506</v>
      </c>
      <c r="D1049" s="27">
        <f>'2 уровень'!F2419</f>
        <v>0</v>
      </c>
      <c r="E1049" s="27">
        <f>'2 уровень'!G2419</f>
        <v>0</v>
      </c>
      <c r="F1049" s="27">
        <f>'2 уровень'!H2419</f>
        <v>0</v>
      </c>
      <c r="G1049" s="130">
        <f>'2 уровень'!I2419</f>
        <v>0</v>
      </c>
      <c r="H1049" s="144">
        <f>'2 уровень'!J2419</f>
        <v>0</v>
      </c>
      <c r="I1049" s="144">
        <f>'2 уровень'!K2419</f>
        <v>0</v>
      </c>
      <c r="J1049" s="24">
        <f>'2 уровень'!L2419</f>
        <v>0</v>
      </c>
      <c r="K1049" s="24">
        <f>'2 уровень'!M2419</f>
        <v>0</v>
      </c>
      <c r="L1049" s="24">
        <f>'2 уровень'!N2419</f>
        <v>0</v>
      </c>
      <c r="M1049" s="24">
        <f>'2 уровень'!O2419</f>
        <v>0</v>
      </c>
      <c r="N1049" s="24">
        <f>'2 уровень'!P2419</f>
        <v>0</v>
      </c>
      <c r="O1049" s="24">
        <f>'2 уровень'!Q2419</f>
        <v>0</v>
      </c>
      <c r="P1049" s="138">
        <f>'2 уровень'!R2419</f>
        <v>0</v>
      </c>
      <c r="Q1049" s="138">
        <f>'2 уровень'!S2419</f>
        <v>0</v>
      </c>
      <c r="R1049" s="138">
        <f>'2 уровень'!T2419</f>
        <v>0</v>
      </c>
      <c r="S1049" s="138">
        <f>'2 уровень'!U2419</f>
        <v>0</v>
      </c>
      <c r="T1049" s="138">
        <f>'2 уровень'!V2419</f>
        <v>0</v>
      </c>
      <c r="U1049" s="138">
        <f>'2 уровень'!W2419</f>
        <v>0</v>
      </c>
      <c r="V1049" s="138">
        <f>'2 уровень'!X2419</f>
        <v>0</v>
      </c>
      <c r="W1049" s="138">
        <f>'2 уровень'!Y2419</f>
        <v>0</v>
      </c>
      <c r="X1049" s="138">
        <f>'2 уровень'!Z2419</f>
        <v>0</v>
      </c>
      <c r="Y1049" s="138">
        <f>'2 уровень'!AA2419</f>
        <v>0</v>
      </c>
      <c r="Z1049" s="138">
        <f>'2 уровень'!AB2419</f>
        <v>0</v>
      </c>
      <c r="AA1049" s="138">
        <f>'2 уровень'!AC2419</f>
        <v>0</v>
      </c>
      <c r="AB1049" s="138">
        <f>'2 уровень'!AD2419</f>
        <v>0</v>
      </c>
      <c r="AC1049" s="138">
        <f>'2 уровень'!AE2419</f>
        <v>0</v>
      </c>
      <c r="AD1049" s="138" t="e">
        <f>W1049/V1049*100</f>
        <v>#DIV/0!</v>
      </c>
      <c r="AE1049" s="138" t="e">
        <f>AC1049/V1049*100</f>
        <v>#DIV/0!</v>
      </c>
      <c r="AF1049" s="27">
        <f>'2 уровень'!AF2419</f>
        <v>0</v>
      </c>
      <c r="AG1049" s="138">
        <f>'2 уровень'!AG2419</f>
        <v>0</v>
      </c>
      <c r="AH1049" s="238"/>
      <c r="AI1049" s="238"/>
      <c r="AJ1049" s="535"/>
      <c r="AK1049" s="125"/>
      <c r="AL1049" s="125"/>
      <c r="AM1049" s="125"/>
      <c r="AN1049" s="125"/>
      <c r="AO1049" s="125"/>
      <c r="AP1049" s="125"/>
      <c r="AQ1049" s="125"/>
      <c r="AR1049" s="125"/>
      <c r="AS1049" s="125"/>
      <c r="AT1049" s="125"/>
      <c r="AU1049" s="125"/>
      <c r="AV1049" s="125"/>
      <c r="AW1049" s="125"/>
      <c r="AX1049" s="125"/>
      <c r="AY1049" s="125"/>
      <c r="AZ1049" s="125"/>
      <c r="BA1049" s="125"/>
      <c r="BB1049" s="125"/>
      <c r="BC1049" s="125"/>
      <c r="BD1049" s="125"/>
      <c r="BE1049" s="125"/>
      <c r="BF1049" s="125"/>
      <c r="BG1049" s="125"/>
      <c r="BH1049" s="125"/>
      <c r="BI1049" s="125"/>
      <c r="BJ1049" s="125"/>
      <c r="BK1049" s="125"/>
      <c r="BL1049" s="125"/>
      <c r="BM1049" s="125"/>
      <c r="BN1049" s="125"/>
      <c r="BO1049" s="125"/>
      <c r="BP1049" s="125"/>
      <c r="BQ1049" s="125"/>
      <c r="BR1049" s="125"/>
      <c r="BS1049" s="125"/>
      <c r="BT1049" s="125"/>
      <c r="BU1049" s="125"/>
      <c r="BV1049" s="125"/>
      <c r="BW1049" s="125"/>
      <c r="BX1049" s="125"/>
      <c r="BY1049" s="125"/>
      <c r="BZ1049" s="125"/>
      <c r="CA1049" s="125"/>
      <c r="CB1049" s="125"/>
      <c r="CC1049" s="125"/>
      <c r="CD1049" s="125"/>
      <c r="CE1049" s="125"/>
      <c r="CF1049" s="125"/>
      <c r="CG1049" s="125"/>
      <c r="CH1049" s="125"/>
      <c r="CI1049" s="125"/>
      <c r="CJ1049" s="125"/>
      <c r="CK1049" s="125"/>
      <c r="CL1049" s="125"/>
      <c r="CM1049" s="125"/>
      <c r="CN1049" s="125"/>
      <c r="CO1049" s="125"/>
      <c r="CP1049" s="125"/>
      <c r="CQ1049" s="125"/>
      <c r="CR1049" s="125"/>
      <c r="CS1049" s="125"/>
      <c r="CT1049" s="125"/>
      <c r="CU1049" s="125"/>
      <c r="CV1049" s="125"/>
      <c r="CW1049" s="125"/>
      <c r="CX1049" s="125"/>
      <c r="CY1049" s="125"/>
      <c r="CZ1049" s="125"/>
      <c r="DA1049" s="125"/>
      <c r="DB1049" s="125"/>
      <c r="DC1049" s="125"/>
      <c r="DD1049" s="125"/>
      <c r="DE1049" s="125"/>
      <c r="DF1049" s="125"/>
      <c r="DG1049" s="125"/>
      <c r="DH1049" s="125"/>
      <c r="DI1049" s="125"/>
      <c r="DJ1049" s="125"/>
      <c r="DK1049" s="125"/>
      <c r="DL1049" s="125"/>
      <c r="DM1049" s="125"/>
      <c r="DN1049" s="125"/>
      <c r="DO1049" s="125"/>
      <c r="DP1049" s="125"/>
      <c r="DQ1049" s="125"/>
      <c r="DR1049" s="125"/>
      <c r="DS1049" s="125"/>
      <c r="DT1049" s="125"/>
      <c r="DU1049" s="125"/>
      <c r="DV1049" s="125"/>
      <c r="DW1049" s="125"/>
      <c r="DX1049" s="125"/>
      <c r="DY1049" s="125"/>
      <c r="DZ1049" s="125"/>
      <c r="EA1049" s="125"/>
      <c r="EB1049" s="125"/>
      <c r="EC1049" s="125"/>
      <c r="ED1049" s="125"/>
      <c r="EE1049" s="125"/>
      <c r="EF1049" s="125"/>
      <c r="EG1049" s="125"/>
      <c r="EH1049" s="125"/>
      <c r="EI1049" s="125"/>
      <c r="EJ1049" s="125"/>
      <c r="EK1049" s="125"/>
      <c r="EL1049" s="125"/>
      <c r="EM1049" s="125"/>
      <c r="EN1049" s="125"/>
      <c r="EO1049" s="125"/>
      <c r="EP1049" s="125"/>
      <c r="EQ1049" s="125"/>
      <c r="ER1049" s="125"/>
      <c r="ES1049" s="125"/>
      <c r="ET1049" s="125"/>
      <c r="EU1049" s="125"/>
      <c r="EV1049" s="125"/>
      <c r="EW1049" s="125"/>
      <c r="EX1049" s="125"/>
      <c r="EY1049" s="125"/>
      <c r="EZ1049" s="125"/>
      <c r="FA1049" s="125"/>
      <c r="FB1049" s="125"/>
      <c r="FC1049" s="125"/>
      <c r="FD1049" s="125"/>
      <c r="FE1049" s="125"/>
      <c r="FF1049" s="125"/>
      <c r="FG1049" s="125"/>
      <c r="FH1049" s="125"/>
      <c r="FI1049" s="125"/>
      <c r="FJ1049" s="125"/>
      <c r="FK1049" s="125"/>
      <c r="FL1049" s="125"/>
      <c r="FM1049" s="125"/>
      <c r="FN1049" s="125"/>
      <c r="FO1049" s="125"/>
      <c r="FP1049" s="125"/>
      <c r="FQ1049" s="125"/>
      <c r="FR1049" s="125"/>
      <c r="FS1049" s="125"/>
      <c r="FT1049" s="125"/>
      <c r="FU1049" s="125"/>
      <c r="FV1049" s="125"/>
      <c r="FW1049" s="125"/>
      <c r="FX1049" s="125"/>
      <c r="FY1049" s="125"/>
      <c r="FZ1049" s="125"/>
      <c r="GA1049" s="125"/>
      <c r="GB1049" s="125"/>
      <c r="GC1049" s="125"/>
      <c r="GD1049" s="125"/>
      <c r="GE1049" s="125"/>
      <c r="GF1049" s="125"/>
      <c r="GG1049" s="125"/>
      <c r="GH1049" s="125"/>
      <c r="GI1049" s="125"/>
      <c r="GJ1049" s="125"/>
      <c r="GK1049" s="125"/>
      <c r="GL1049" s="125"/>
      <c r="GM1049" s="125"/>
      <c r="GN1049" s="125"/>
      <c r="GO1049" s="125"/>
      <c r="GP1049" s="125"/>
      <c r="GQ1049" s="125"/>
      <c r="GR1049" s="125"/>
      <c r="GS1049" s="125"/>
    </row>
    <row r="1050" spans="1:201" ht="30" x14ac:dyDescent="0.25">
      <c r="C1050" s="487" t="s">
        <v>507</v>
      </c>
      <c r="D1050" s="27">
        <f>'2 уровень'!F2420</f>
        <v>0</v>
      </c>
      <c r="E1050" s="27">
        <f>'2 уровень'!G2420</f>
        <v>0</v>
      </c>
      <c r="F1050" s="27">
        <f>'2 уровень'!H2420</f>
        <v>0</v>
      </c>
      <c r="G1050" s="130">
        <f>'2 уровень'!I2420</f>
        <v>0</v>
      </c>
      <c r="H1050" s="144">
        <f>'2 уровень'!J2420</f>
        <v>0</v>
      </c>
      <c r="I1050" s="144">
        <f>'2 уровень'!K2420</f>
        <v>0</v>
      </c>
      <c r="J1050" s="24">
        <f>'2 уровень'!L2420</f>
        <v>0</v>
      </c>
      <c r="K1050" s="24">
        <f>'2 уровень'!M2420</f>
        <v>0</v>
      </c>
      <c r="L1050" s="24">
        <f>'2 уровень'!N2420</f>
        <v>0</v>
      </c>
      <c r="M1050" s="24">
        <f>'2 уровень'!O2420</f>
        <v>0</v>
      </c>
      <c r="N1050" s="24">
        <f>'2 уровень'!P2420</f>
        <v>0</v>
      </c>
      <c r="O1050" s="24">
        <f>'2 уровень'!Q2420</f>
        <v>0</v>
      </c>
      <c r="P1050" s="138">
        <f>'2 уровень'!R2420</f>
        <v>0</v>
      </c>
      <c r="Q1050" s="138">
        <f>'2 уровень'!S2420</f>
        <v>0</v>
      </c>
      <c r="R1050" s="138">
        <f>'2 уровень'!T2420</f>
        <v>0</v>
      </c>
      <c r="S1050" s="138">
        <f>'2 уровень'!U2420</f>
        <v>0</v>
      </c>
      <c r="T1050" s="138">
        <f>'2 уровень'!V2420</f>
        <v>0</v>
      </c>
      <c r="U1050" s="138">
        <f>'2 уровень'!W2420</f>
        <v>0</v>
      </c>
      <c r="V1050" s="138">
        <f>'2 уровень'!X2420</f>
        <v>0</v>
      </c>
      <c r="W1050" s="138">
        <f>'2 уровень'!Y2420</f>
        <v>0</v>
      </c>
      <c r="X1050" s="138">
        <f>'2 уровень'!Z2420</f>
        <v>0</v>
      </c>
      <c r="Y1050" s="138">
        <f>'2 уровень'!AA2420</f>
        <v>0</v>
      </c>
      <c r="Z1050" s="138">
        <f>'2 уровень'!AB2420</f>
        <v>0</v>
      </c>
      <c r="AA1050" s="138">
        <f>'2 уровень'!AC2420</f>
        <v>0</v>
      </c>
      <c r="AB1050" s="138">
        <f>'2 уровень'!AD2420</f>
        <v>0</v>
      </c>
      <c r="AC1050" s="138">
        <f>'2 уровень'!AE2420</f>
        <v>0</v>
      </c>
      <c r="AD1050" s="138"/>
      <c r="AE1050" s="138"/>
      <c r="AF1050" s="27">
        <f>'2 уровень'!AF2420</f>
        <v>0</v>
      </c>
      <c r="AG1050" s="138">
        <f>'2 уровень'!AG2420</f>
        <v>0</v>
      </c>
      <c r="AH1050" s="238"/>
      <c r="AI1050" s="238"/>
      <c r="AJ1050" s="535"/>
      <c r="AK1050" s="125"/>
      <c r="AL1050" s="125"/>
      <c r="AM1050" s="125"/>
      <c r="AN1050" s="125"/>
      <c r="AO1050" s="125"/>
      <c r="AP1050" s="125"/>
      <c r="AQ1050" s="125"/>
      <c r="AR1050" s="125"/>
      <c r="AS1050" s="125"/>
      <c r="AT1050" s="125"/>
      <c r="AU1050" s="125"/>
      <c r="AV1050" s="125"/>
      <c r="AW1050" s="125"/>
      <c r="AX1050" s="125"/>
      <c r="AY1050" s="125"/>
      <c r="AZ1050" s="125"/>
      <c r="BA1050" s="125"/>
      <c r="BB1050" s="125"/>
      <c r="BC1050" s="125"/>
      <c r="BD1050" s="125"/>
      <c r="BE1050" s="125"/>
      <c r="BF1050" s="125"/>
      <c r="BG1050" s="125"/>
      <c r="BH1050" s="125"/>
      <c r="BI1050" s="125"/>
      <c r="BJ1050" s="125"/>
      <c r="BK1050" s="125"/>
      <c r="BL1050" s="125"/>
      <c r="BM1050" s="125"/>
      <c r="BN1050" s="125"/>
      <c r="BO1050" s="125"/>
      <c r="BP1050" s="125"/>
      <c r="BQ1050" s="125"/>
      <c r="BR1050" s="125"/>
      <c r="BS1050" s="125"/>
      <c r="BT1050" s="125"/>
      <c r="BU1050" s="125"/>
      <c r="BV1050" s="125"/>
      <c r="BW1050" s="125"/>
      <c r="BX1050" s="125"/>
      <c r="BY1050" s="125"/>
      <c r="BZ1050" s="125"/>
      <c r="CA1050" s="125"/>
      <c r="CB1050" s="125"/>
      <c r="CC1050" s="125"/>
      <c r="CD1050" s="125"/>
      <c r="CE1050" s="125"/>
      <c r="CF1050" s="125"/>
      <c r="CG1050" s="125"/>
      <c r="CH1050" s="125"/>
      <c r="CI1050" s="125"/>
      <c r="CJ1050" s="125"/>
      <c r="CK1050" s="125"/>
      <c r="CL1050" s="125"/>
      <c r="CM1050" s="125"/>
      <c r="CN1050" s="125"/>
      <c r="CO1050" s="125"/>
      <c r="CP1050" s="125"/>
      <c r="CQ1050" s="125"/>
      <c r="CR1050" s="125"/>
      <c r="CS1050" s="125"/>
      <c r="CT1050" s="125"/>
      <c r="CU1050" s="125"/>
      <c r="CV1050" s="125"/>
      <c r="CW1050" s="125"/>
      <c r="CX1050" s="125"/>
      <c r="CY1050" s="125"/>
      <c r="CZ1050" s="125"/>
      <c r="DA1050" s="125"/>
      <c r="DB1050" s="125"/>
      <c r="DC1050" s="125"/>
      <c r="DD1050" s="125"/>
      <c r="DE1050" s="125"/>
      <c r="DF1050" s="125"/>
      <c r="DG1050" s="125"/>
      <c r="DH1050" s="125"/>
      <c r="DI1050" s="125"/>
      <c r="DJ1050" s="125"/>
      <c r="DK1050" s="125"/>
      <c r="DL1050" s="125"/>
      <c r="DM1050" s="125"/>
      <c r="DN1050" s="125"/>
      <c r="DO1050" s="125"/>
      <c r="DP1050" s="125"/>
      <c r="DQ1050" s="125"/>
      <c r="DR1050" s="125"/>
      <c r="DS1050" s="125"/>
      <c r="DT1050" s="125"/>
      <c r="DU1050" s="125"/>
      <c r="DV1050" s="125"/>
      <c r="DW1050" s="125"/>
      <c r="DX1050" s="125"/>
      <c r="DY1050" s="125"/>
      <c r="DZ1050" s="125"/>
      <c r="EA1050" s="125"/>
      <c r="EB1050" s="125"/>
      <c r="EC1050" s="125"/>
      <c r="ED1050" s="125"/>
      <c r="EE1050" s="125"/>
      <c r="EF1050" s="125"/>
      <c r="EG1050" s="125"/>
      <c r="EH1050" s="125"/>
      <c r="EI1050" s="125"/>
      <c r="EJ1050" s="125"/>
      <c r="EK1050" s="125"/>
      <c r="EL1050" s="125"/>
      <c r="EM1050" s="125"/>
      <c r="EN1050" s="125"/>
      <c r="EO1050" s="125"/>
      <c r="EP1050" s="125"/>
      <c r="EQ1050" s="125"/>
      <c r="ER1050" s="125"/>
      <c r="ES1050" s="125"/>
      <c r="ET1050" s="125"/>
      <c r="EU1050" s="125"/>
      <c r="EV1050" s="125"/>
      <c r="EW1050" s="125"/>
      <c r="EX1050" s="125"/>
      <c r="EY1050" s="125"/>
      <c r="EZ1050" s="125"/>
      <c r="FA1050" s="125"/>
      <c r="FB1050" s="125"/>
      <c r="FC1050" s="125"/>
      <c r="FD1050" s="125"/>
      <c r="FE1050" s="125"/>
      <c r="FF1050" s="125"/>
      <c r="FG1050" s="125"/>
      <c r="FH1050" s="125"/>
      <c r="FI1050" s="125"/>
      <c r="FJ1050" s="125"/>
      <c r="FK1050" s="125"/>
      <c r="FL1050" s="125"/>
      <c r="FM1050" s="125"/>
      <c r="FN1050" s="125"/>
      <c r="FO1050" s="125"/>
      <c r="FP1050" s="125"/>
      <c r="FQ1050" s="125"/>
      <c r="FR1050" s="125"/>
      <c r="FS1050" s="125"/>
      <c r="FT1050" s="125"/>
      <c r="FU1050" s="125"/>
      <c r="FV1050" s="125"/>
      <c r="FW1050" s="125"/>
      <c r="FX1050" s="125"/>
      <c r="FY1050" s="125"/>
      <c r="FZ1050" s="125"/>
      <c r="GA1050" s="125"/>
      <c r="GB1050" s="125"/>
      <c r="GC1050" s="125"/>
      <c r="GD1050" s="125"/>
      <c r="GE1050" s="125"/>
      <c r="GF1050" s="125"/>
      <c r="GG1050" s="125"/>
      <c r="GH1050" s="125"/>
      <c r="GI1050" s="125"/>
      <c r="GJ1050" s="125"/>
      <c r="GK1050" s="125"/>
      <c r="GL1050" s="125"/>
      <c r="GM1050" s="125"/>
      <c r="GN1050" s="125"/>
      <c r="GO1050" s="125"/>
      <c r="GP1050" s="125"/>
      <c r="GQ1050" s="125"/>
      <c r="GR1050" s="125"/>
      <c r="GS1050" s="125"/>
    </row>
    <row r="1051" spans="1:201" ht="45" x14ac:dyDescent="0.25">
      <c r="C1051" s="488" t="s">
        <v>508</v>
      </c>
      <c r="D1051" s="27">
        <f>'2 уровень'!F2421</f>
        <v>0</v>
      </c>
      <c r="E1051" s="27">
        <f>'2 уровень'!G2421</f>
        <v>0</v>
      </c>
      <c r="F1051" s="27">
        <f>'2 уровень'!H2421</f>
        <v>0</v>
      </c>
      <c r="G1051" s="130">
        <f>'2 уровень'!I2421</f>
        <v>0</v>
      </c>
      <c r="H1051" s="144">
        <f>'2 уровень'!J2421</f>
        <v>0</v>
      </c>
      <c r="I1051" s="144">
        <f>'2 уровень'!K2421</f>
        <v>0</v>
      </c>
      <c r="J1051" s="24">
        <f>'2 уровень'!L2421</f>
        <v>0</v>
      </c>
      <c r="K1051" s="24">
        <f>'2 уровень'!M2421</f>
        <v>0</v>
      </c>
      <c r="L1051" s="24">
        <f>'2 уровень'!N2421</f>
        <v>0</v>
      </c>
      <c r="M1051" s="24">
        <f>'2 уровень'!O2421</f>
        <v>0</v>
      </c>
      <c r="N1051" s="24">
        <f>'2 уровень'!P2421</f>
        <v>0</v>
      </c>
      <c r="O1051" s="24">
        <f>'2 уровень'!Q2421</f>
        <v>0</v>
      </c>
      <c r="P1051" s="138">
        <f>'2 уровень'!R2421</f>
        <v>0</v>
      </c>
      <c r="Q1051" s="138">
        <f>'2 уровень'!S2421</f>
        <v>0</v>
      </c>
      <c r="R1051" s="138">
        <f>'2 уровень'!T2421</f>
        <v>0</v>
      </c>
      <c r="S1051" s="138">
        <f>'2 уровень'!U2421</f>
        <v>0</v>
      </c>
      <c r="T1051" s="138">
        <f>'2 уровень'!V2421</f>
        <v>0</v>
      </c>
      <c r="U1051" s="138">
        <f>'2 уровень'!W2421</f>
        <v>0</v>
      </c>
      <c r="V1051" s="138">
        <f>'2 уровень'!X2421</f>
        <v>0</v>
      </c>
      <c r="W1051" s="138">
        <f>'2 уровень'!Y2421</f>
        <v>0</v>
      </c>
      <c r="X1051" s="138">
        <f>'2 уровень'!Z2421</f>
        <v>0</v>
      </c>
      <c r="Y1051" s="138">
        <f>'2 уровень'!AA2421</f>
        <v>0</v>
      </c>
      <c r="Z1051" s="138">
        <f>'2 уровень'!AB2421</f>
        <v>0</v>
      </c>
      <c r="AA1051" s="138">
        <f>'2 уровень'!AC2421</f>
        <v>0</v>
      </c>
      <c r="AB1051" s="138">
        <f>'2 уровень'!AD2421</f>
        <v>0</v>
      </c>
      <c r="AC1051" s="138">
        <f>'2 уровень'!AE2421</f>
        <v>0</v>
      </c>
      <c r="AD1051" s="138"/>
      <c r="AE1051" s="138"/>
      <c r="AF1051" s="27">
        <f>'2 уровень'!AF2421</f>
        <v>0</v>
      </c>
      <c r="AG1051" s="138">
        <f>'2 уровень'!AG2421</f>
        <v>0</v>
      </c>
      <c r="AH1051" s="238"/>
      <c r="AI1051" s="238"/>
      <c r="AJ1051" s="535"/>
      <c r="AK1051" s="125"/>
      <c r="AL1051" s="125"/>
      <c r="AM1051" s="125"/>
      <c r="AN1051" s="125"/>
      <c r="AO1051" s="125"/>
      <c r="AP1051" s="125"/>
      <c r="AQ1051" s="125"/>
      <c r="AR1051" s="125"/>
      <c r="AS1051" s="125"/>
      <c r="AT1051" s="125"/>
      <c r="AU1051" s="125"/>
      <c r="AV1051" s="125"/>
      <c r="AW1051" s="125"/>
      <c r="AX1051" s="125"/>
      <c r="AY1051" s="125"/>
      <c r="AZ1051" s="125"/>
      <c r="BA1051" s="125"/>
      <c r="BB1051" s="125"/>
      <c r="BC1051" s="125"/>
      <c r="BD1051" s="125"/>
      <c r="BE1051" s="125"/>
      <c r="BF1051" s="125"/>
      <c r="BG1051" s="125"/>
      <c r="BH1051" s="125"/>
      <c r="BI1051" s="125"/>
      <c r="BJ1051" s="125"/>
      <c r="BK1051" s="125"/>
      <c r="BL1051" s="125"/>
      <c r="BM1051" s="125"/>
      <c r="BN1051" s="125"/>
      <c r="BO1051" s="125"/>
      <c r="BP1051" s="125"/>
      <c r="BQ1051" s="125"/>
      <c r="BR1051" s="125"/>
      <c r="BS1051" s="125"/>
      <c r="BT1051" s="125"/>
      <c r="BU1051" s="125"/>
      <c r="BV1051" s="125"/>
      <c r="BW1051" s="125"/>
      <c r="BX1051" s="125"/>
      <c r="BY1051" s="125"/>
      <c r="BZ1051" s="125"/>
      <c r="CA1051" s="125"/>
      <c r="CB1051" s="125"/>
      <c r="CC1051" s="125"/>
      <c r="CD1051" s="125"/>
      <c r="CE1051" s="125"/>
      <c r="CF1051" s="125"/>
      <c r="CG1051" s="125"/>
      <c r="CH1051" s="125"/>
      <c r="CI1051" s="125"/>
      <c r="CJ1051" s="125"/>
      <c r="CK1051" s="125"/>
      <c r="CL1051" s="125"/>
      <c r="CM1051" s="125"/>
      <c r="CN1051" s="125"/>
      <c r="CO1051" s="125"/>
      <c r="CP1051" s="125"/>
      <c r="CQ1051" s="125"/>
      <c r="CR1051" s="125"/>
      <c r="CS1051" s="125"/>
      <c r="CT1051" s="125"/>
      <c r="CU1051" s="125"/>
      <c r="CV1051" s="125"/>
      <c r="CW1051" s="125"/>
      <c r="CX1051" s="125"/>
      <c r="CY1051" s="125"/>
      <c r="CZ1051" s="125"/>
      <c r="DA1051" s="125"/>
      <c r="DB1051" s="125"/>
      <c r="DC1051" s="125"/>
      <c r="DD1051" s="125"/>
      <c r="DE1051" s="125"/>
      <c r="DF1051" s="125"/>
      <c r="DG1051" s="125"/>
      <c r="DH1051" s="125"/>
      <c r="DI1051" s="125"/>
      <c r="DJ1051" s="125"/>
      <c r="DK1051" s="125"/>
      <c r="DL1051" s="125"/>
      <c r="DM1051" s="125"/>
      <c r="DN1051" s="125"/>
      <c r="DO1051" s="125"/>
      <c r="DP1051" s="125"/>
      <c r="DQ1051" s="125"/>
      <c r="DR1051" s="125"/>
      <c r="DS1051" s="125"/>
      <c r="DT1051" s="125"/>
      <c r="DU1051" s="125"/>
      <c r="DV1051" s="125"/>
      <c r="DW1051" s="125"/>
      <c r="DX1051" s="125"/>
      <c r="DY1051" s="125"/>
      <c r="DZ1051" s="125"/>
      <c r="EA1051" s="125"/>
      <c r="EB1051" s="125"/>
      <c r="EC1051" s="125"/>
      <c r="ED1051" s="125"/>
      <c r="EE1051" s="125"/>
      <c r="EF1051" s="125"/>
      <c r="EG1051" s="125"/>
      <c r="EH1051" s="125"/>
      <c r="EI1051" s="125"/>
      <c r="EJ1051" s="125"/>
      <c r="EK1051" s="125"/>
      <c r="EL1051" s="125"/>
      <c r="EM1051" s="125"/>
      <c r="EN1051" s="125"/>
      <c r="EO1051" s="125"/>
      <c r="EP1051" s="125"/>
      <c r="EQ1051" s="125"/>
      <c r="ER1051" s="125"/>
      <c r="ES1051" s="125"/>
      <c r="ET1051" s="125"/>
      <c r="EU1051" s="125"/>
      <c r="EV1051" s="125"/>
      <c r="EW1051" s="125"/>
      <c r="EX1051" s="125"/>
      <c r="EY1051" s="125"/>
      <c r="EZ1051" s="125"/>
      <c r="FA1051" s="125"/>
      <c r="FB1051" s="125"/>
      <c r="FC1051" s="125"/>
      <c r="FD1051" s="125"/>
      <c r="FE1051" s="125"/>
      <c r="FF1051" s="125"/>
      <c r="FG1051" s="125"/>
      <c r="FH1051" s="125"/>
      <c r="FI1051" s="125"/>
      <c r="FJ1051" s="125"/>
      <c r="FK1051" s="125"/>
      <c r="FL1051" s="125"/>
      <c r="FM1051" s="125"/>
      <c r="FN1051" s="125"/>
      <c r="FO1051" s="125"/>
      <c r="FP1051" s="125"/>
      <c r="FQ1051" s="125"/>
      <c r="FR1051" s="125"/>
      <c r="FS1051" s="125"/>
      <c r="FT1051" s="125"/>
      <c r="FU1051" s="125"/>
      <c r="FV1051" s="125"/>
      <c r="FW1051" s="125"/>
      <c r="FX1051" s="125"/>
      <c r="FY1051" s="125"/>
      <c r="FZ1051" s="125"/>
      <c r="GA1051" s="125"/>
      <c r="GB1051" s="125"/>
      <c r="GC1051" s="125"/>
      <c r="GD1051" s="125"/>
      <c r="GE1051" s="125"/>
      <c r="GF1051" s="125"/>
      <c r="GG1051" s="125"/>
      <c r="GH1051" s="125"/>
      <c r="GI1051" s="125"/>
      <c r="GJ1051" s="125"/>
      <c r="GK1051" s="125"/>
      <c r="GL1051" s="125"/>
      <c r="GM1051" s="125"/>
      <c r="GN1051" s="125"/>
      <c r="GO1051" s="125"/>
      <c r="GP1051" s="125"/>
      <c r="GQ1051" s="125"/>
      <c r="GR1051" s="125"/>
      <c r="GS1051" s="125"/>
    </row>
    <row r="1052" spans="1:201" ht="30" x14ac:dyDescent="0.25">
      <c r="A1052" s="17">
        <v>1</v>
      </c>
      <c r="C1052" s="488" t="s">
        <v>509</v>
      </c>
      <c r="D1052" s="27">
        <f>'2 уровень'!F2422</f>
        <v>0</v>
      </c>
      <c r="E1052" s="27">
        <f>'2 уровень'!G2422</f>
        <v>0</v>
      </c>
      <c r="F1052" s="27">
        <f>'2 уровень'!H2422</f>
        <v>0</v>
      </c>
      <c r="G1052" s="130">
        <f>'2 уровень'!I2422</f>
        <v>0</v>
      </c>
      <c r="H1052" s="144">
        <f>'2 уровень'!J2422</f>
        <v>0</v>
      </c>
      <c r="I1052" s="144">
        <f>'2 уровень'!K2422</f>
        <v>0</v>
      </c>
      <c r="J1052" s="24">
        <f>'2 уровень'!L2422</f>
        <v>0</v>
      </c>
      <c r="K1052" s="24">
        <f>'2 уровень'!M2422</f>
        <v>0</v>
      </c>
      <c r="L1052" s="24">
        <f>'2 уровень'!N2422</f>
        <v>0</v>
      </c>
      <c r="M1052" s="24">
        <f>'2 уровень'!O2422</f>
        <v>0</v>
      </c>
      <c r="N1052" s="24">
        <f>'2 уровень'!P2422</f>
        <v>0</v>
      </c>
      <c r="O1052" s="24">
        <f>'2 уровень'!Q2422</f>
        <v>0</v>
      </c>
      <c r="P1052" s="138">
        <f>'2 уровень'!R2422</f>
        <v>0</v>
      </c>
      <c r="Q1052" s="138">
        <f>'2 уровень'!S2422</f>
        <v>0</v>
      </c>
      <c r="R1052" s="138">
        <f>'2 уровень'!T2422</f>
        <v>0</v>
      </c>
      <c r="S1052" s="138">
        <f>'2 уровень'!U2422</f>
        <v>0</v>
      </c>
      <c r="T1052" s="138">
        <f>'2 уровень'!V2422</f>
        <v>0</v>
      </c>
      <c r="U1052" s="138">
        <f>'2 уровень'!W2422</f>
        <v>0</v>
      </c>
      <c r="V1052" s="138">
        <f>'2 уровень'!X2422</f>
        <v>0</v>
      </c>
      <c r="W1052" s="138">
        <f>'2 уровень'!Y2422</f>
        <v>0</v>
      </c>
      <c r="X1052" s="138">
        <f>'2 уровень'!Z2422</f>
        <v>0</v>
      </c>
      <c r="Y1052" s="138">
        <f>'2 уровень'!AA2422</f>
        <v>0</v>
      </c>
      <c r="Z1052" s="138">
        <f>'2 уровень'!AB2422</f>
        <v>0</v>
      </c>
      <c r="AA1052" s="138">
        <f>'2 уровень'!AC2422</f>
        <v>0</v>
      </c>
      <c r="AB1052" s="138">
        <f>'2 уровень'!AD2422</f>
        <v>0</v>
      </c>
      <c r="AC1052" s="138">
        <f>'2 уровень'!AE2422</f>
        <v>0</v>
      </c>
      <c r="AD1052" s="138" t="e">
        <f t="shared" ref="AD1052:AD1057" si="106">W1052/V1052*100</f>
        <v>#DIV/0!</v>
      </c>
      <c r="AE1052" s="138" t="e">
        <f t="shared" ref="AE1052:AE1057" si="107">AC1052/V1052*100</f>
        <v>#DIV/0!</v>
      </c>
      <c r="AF1052" s="27">
        <f>'2 уровень'!AF2422</f>
        <v>0</v>
      </c>
      <c r="AG1052" s="138">
        <f>'2 уровень'!AG2422</f>
        <v>0</v>
      </c>
      <c r="AH1052" s="238"/>
      <c r="AI1052" s="238"/>
      <c r="AJ1052" s="535"/>
      <c r="AK1052" s="125"/>
      <c r="AL1052" s="125"/>
      <c r="AM1052" s="125"/>
      <c r="AN1052" s="125"/>
      <c r="AO1052" s="125"/>
      <c r="AP1052" s="125"/>
      <c r="AQ1052" s="125"/>
      <c r="AR1052" s="125"/>
      <c r="AS1052" s="125"/>
      <c r="AT1052" s="125"/>
      <c r="AU1052" s="125"/>
      <c r="AV1052" s="125"/>
      <c r="AW1052" s="125"/>
      <c r="AX1052" s="125"/>
      <c r="AY1052" s="125"/>
      <c r="AZ1052" s="125"/>
      <c r="BA1052" s="125"/>
      <c r="BB1052" s="125"/>
      <c r="BC1052" s="125"/>
      <c r="BD1052" s="125"/>
      <c r="BE1052" s="125"/>
      <c r="BF1052" s="125"/>
      <c r="BG1052" s="125"/>
      <c r="BH1052" s="125"/>
      <c r="BI1052" s="125"/>
      <c r="BJ1052" s="125"/>
      <c r="BK1052" s="125"/>
      <c r="BL1052" s="125"/>
      <c r="BM1052" s="125"/>
      <c r="BN1052" s="125"/>
      <c r="BO1052" s="125"/>
      <c r="BP1052" s="125"/>
      <c r="BQ1052" s="125"/>
      <c r="BR1052" s="125"/>
      <c r="BS1052" s="125"/>
      <c r="BT1052" s="125"/>
      <c r="BU1052" s="125"/>
      <c r="BV1052" s="125"/>
      <c r="BW1052" s="125"/>
      <c r="BX1052" s="125"/>
      <c r="BY1052" s="125"/>
      <c r="BZ1052" s="125"/>
      <c r="CA1052" s="125"/>
      <c r="CB1052" s="125"/>
      <c r="CC1052" s="125"/>
      <c r="CD1052" s="125"/>
      <c r="CE1052" s="125"/>
      <c r="CF1052" s="125"/>
      <c r="CG1052" s="125"/>
      <c r="CH1052" s="125"/>
      <c r="CI1052" s="125"/>
      <c r="CJ1052" s="125"/>
      <c r="CK1052" s="125"/>
      <c r="CL1052" s="125"/>
      <c r="CM1052" s="125"/>
      <c r="CN1052" s="125"/>
      <c r="CO1052" s="125"/>
      <c r="CP1052" s="125"/>
      <c r="CQ1052" s="125"/>
      <c r="CR1052" s="125"/>
      <c r="CS1052" s="125"/>
      <c r="CT1052" s="125"/>
      <c r="CU1052" s="125"/>
      <c r="CV1052" s="125"/>
      <c r="CW1052" s="125"/>
      <c r="CX1052" s="125"/>
      <c r="CY1052" s="125"/>
      <c r="CZ1052" s="125"/>
      <c r="DA1052" s="125"/>
      <c r="DB1052" s="125"/>
      <c r="DC1052" s="125"/>
      <c r="DD1052" s="125"/>
      <c r="DE1052" s="125"/>
      <c r="DF1052" s="125"/>
      <c r="DG1052" s="125"/>
      <c r="DH1052" s="125"/>
      <c r="DI1052" s="125"/>
      <c r="DJ1052" s="125"/>
      <c r="DK1052" s="125"/>
      <c r="DL1052" s="125"/>
      <c r="DM1052" s="125"/>
      <c r="DN1052" s="125"/>
      <c r="DO1052" s="125"/>
      <c r="DP1052" s="125"/>
      <c r="DQ1052" s="125"/>
      <c r="DR1052" s="125"/>
      <c r="DS1052" s="125"/>
      <c r="DT1052" s="125"/>
      <c r="DU1052" s="125"/>
      <c r="DV1052" s="125"/>
      <c r="DW1052" s="125"/>
      <c r="DX1052" s="125"/>
      <c r="DY1052" s="125"/>
      <c r="DZ1052" s="125"/>
      <c r="EA1052" s="125"/>
      <c r="EB1052" s="125"/>
      <c r="EC1052" s="125"/>
      <c r="ED1052" s="125"/>
      <c r="EE1052" s="125"/>
      <c r="EF1052" s="125"/>
      <c r="EG1052" s="125"/>
      <c r="EH1052" s="125"/>
      <c r="EI1052" s="125"/>
      <c r="EJ1052" s="125"/>
      <c r="EK1052" s="125"/>
      <c r="EL1052" s="125"/>
      <c r="EM1052" s="125"/>
      <c r="EN1052" s="125"/>
      <c r="EO1052" s="125"/>
      <c r="EP1052" s="125"/>
      <c r="EQ1052" s="125"/>
      <c r="ER1052" s="125"/>
      <c r="ES1052" s="125"/>
      <c r="ET1052" s="125"/>
      <c r="EU1052" s="125"/>
      <c r="EV1052" s="125"/>
      <c r="EW1052" s="125"/>
      <c r="EX1052" s="125"/>
      <c r="EY1052" s="125"/>
      <c r="EZ1052" s="125"/>
      <c r="FA1052" s="125"/>
      <c r="FB1052" s="125"/>
      <c r="FC1052" s="125"/>
      <c r="FD1052" s="125"/>
      <c r="FE1052" s="125"/>
      <c r="FF1052" s="125"/>
      <c r="FG1052" s="125"/>
      <c r="FH1052" s="125"/>
      <c r="FI1052" s="125"/>
      <c r="FJ1052" s="125"/>
      <c r="FK1052" s="125"/>
      <c r="FL1052" s="125"/>
      <c r="FM1052" s="125"/>
      <c r="FN1052" s="125"/>
      <c r="FO1052" s="125"/>
      <c r="FP1052" s="125"/>
      <c r="FQ1052" s="125"/>
      <c r="FR1052" s="125"/>
      <c r="FS1052" s="125"/>
      <c r="FT1052" s="125"/>
      <c r="FU1052" s="125"/>
      <c r="FV1052" s="125"/>
      <c r="FW1052" s="125"/>
      <c r="FX1052" s="125"/>
      <c r="FY1052" s="125"/>
      <c r="FZ1052" s="125"/>
      <c r="GA1052" s="125"/>
      <c r="GB1052" s="125"/>
      <c r="GC1052" s="125"/>
      <c r="GD1052" s="125"/>
      <c r="GE1052" s="125"/>
      <c r="GF1052" s="125"/>
      <c r="GG1052" s="125"/>
      <c r="GH1052" s="125"/>
      <c r="GI1052" s="125"/>
      <c r="GJ1052" s="125"/>
      <c r="GK1052" s="125"/>
      <c r="GL1052" s="125"/>
      <c r="GM1052" s="125"/>
      <c r="GN1052" s="125"/>
      <c r="GO1052" s="125"/>
      <c r="GP1052" s="125"/>
      <c r="GQ1052" s="125"/>
      <c r="GR1052" s="125"/>
      <c r="GS1052" s="125"/>
    </row>
    <row r="1053" spans="1:201" ht="45" x14ac:dyDescent="0.25">
      <c r="A1053" s="17">
        <v>1</v>
      </c>
      <c r="C1053" s="488" t="s">
        <v>277</v>
      </c>
      <c r="D1053" s="27">
        <f>'2 уровень'!F2423</f>
        <v>0</v>
      </c>
      <c r="E1053" s="27">
        <f>'2 уровень'!G2423</f>
        <v>0</v>
      </c>
      <c r="F1053" s="27">
        <f>'2 уровень'!H2423</f>
        <v>0</v>
      </c>
      <c r="G1053" s="130">
        <f>'2 уровень'!I2423</f>
        <v>0</v>
      </c>
      <c r="H1053" s="144">
        <f>'2 уровень'!J2423</f>
        <v>0</v>
      </c>
      <c r="I1053" s="144">
        <f>'2 уровень'!K2423</f>
        <v>0</v>
      </c>
      <c r="J1053" s="24">
        <f>'2 уровень'!L2423</f>
        <v>0</v>
      </c>
      <c r="K1053" s="24">
        <f>'2 уровень'!M2423</f>
        <v>0</v>
      </c>
      <c r="L1053" s="24">
        <f>'2 уровень'!N2423</f>
        <v>0</v>
      </c>
      <c r="M1053" s="24">
        <f>'2 уровень'!O2423</f>
        <v>0</v>
      </c>
      <c r="N1053" s="24">
        <f>'2 уровень'!P2423</f>
        <v>0</v>
      </c>
      <c r="O1053" s="24">
        <f>'2 уровень'!Q2423</f>
        <v>0</v>
      </c>
      <c r="P1053" s="138">
        <f>'2 уровень'!R2423</f>
        <v>0</v>
      </c>
      <c r="Q1053" s="138">
        <f>'2 уровень'!S2423</f>
        <v>0</v>
      </c>
      <c r="R1053" s="138">
        <f>'2 уровень'!T2423</f>
        <v>0</v>
      </c>
      <c r="S1053" s="138">
        <f>'2 уровень'!U2423</f>
        <v>0</v>
      </c>
      <c r="T1053" s="138">
        <f>'2 уровень'!V2423</f>
        <v>0</v>
      </c>
      <c r="U1053" s="138">
        <f>'2 уровень'!W2423</f>
        <v>0</v>
      </c>
      <c r="V1053" s="138">
        <f>'2 уровень'!X2423</f>
        <v>0</v>
      </c>
      <c r="W1053" s="138">
        <f>'2 уровень'!Y2423</f>
        <v>0</v>
      </c>
      <c r="X1053" s="138">
        <f>'2 уровень'!Z2423</f>
        <v>0</v>
      </c>
      <c r="Y1053" s="138">
        <f>'2 уровень'!AA2423</f>
        <v>0</v>
      </c>
      <c r="Z1053" s="138">
        <f>'2 уровень'!AB2423</f>
        <v>0</v>
      </c>
      <c r="AA1053" s="138">
        <f>'2 уровень'!AC2423</f>
        <v>0</v>
      </c>
      <c r="AB1053" s="138">
        <f>'2 уровень'!AD2423</f>
        <v>0</v>
      </c>
      <c r="AC1053" s="138">
        <f>'2 уровень'!AE2423</f>
        <v>0</v>
      </c>
      <c r="AD1053" s="138" t="e">
        <f t="shared" si="106"/>
        <v>#DIV/0!</v>
      </c>
      <c r="AE1053" s="138" t="e">
        <f t="shared" si="107"/>
        <v>#DIV/0!</v>
      </c>
      <c r="AF1053" s="27">
        <f>'2 уровень'!AF2423</f>
        <v>0</v>
      </c>
      <c r="AG1053" s="138">
        <f>'2 уровень'!AG2423</f>
        <v>0</v>
      </c>
      <c r="AH1053" s="238"/>
      <c r="AI1053" s="238"/>
      <c r="AJ1053" s="535"/>
      <c r="AK1053" s="125"/>
      <c r="AL1053" s="125"/>
      <c r="AM1053" s="125"/>
      <c r="AN1053" s="125"/>
      <c r="AO1053" s="125"/>
      <c r="AP1053" s="125"/>
      <c r="AQ1053" s="125"/>
      <c r="AR1053" s="125"/>
      <c r="AS1053" s="125"/>
      <c r="AT1053" s="125"/>
      <c r="AU1053" s="125"/>
      <c r="AV1053" s="125"/>
      <c r="AW1053" s="125"/>
      <c r="AX1053" s="125"/>
      <c r="AY1053" s="125"/>
      <c r="AZ1053" s="125"/>
      <c r="BA1053" s="125"/>
      <c r="BB1053" s="125"/>
      <c r="BC1053" s="125"/>
      <c r="BD1053" s="125"/>
      <c r="BE1053" s="125"/>
      <c r="BF1053" s="125"/>
      <c r="BG1053" s="125"/>
      <c r="BH1053" s="125"/>
      <c r="BI1053" s="125"/>
      <c r="BJ1053" s="125"/>
      <c r="BK1053" s="125"/>
      <c r="BL1053" s="125"/>
      <c r="BM1053" s="125"/>
      <c r="BN1053" s="125"/>
      <c r="BO1053" s="125"/>
      <c r="BP1053" s="125"/>
      <c r="BQ1053" s="125"/>
      <c r="BR1053" s="125"/>
      <c r="BS1053" s="125"/>
      <c r="BT1053" s="125"/>
      <c r="BU1053" s="125"/>
      <c r="BV1053" s="125"/>
      <c r="BW1053" s="125"/>
      <c r="BX1053" s="125"/>
      <c r="BY1053" s="125"/>
      <c r="BZ1053" s="125"/>
      <c r="CA1053" s="125"/>
      <c r="CB1053" s="125"/>
      <c r="CC1053" s="125"/>
      <c r="CD1053" s="125"/>
      <c r="CE1053" s="125"/>
      <c r="CF1053" s="125"/>
      <c r="CG1053" s="125"/>
      <c r="CH1053" s="125"/>
      <c r="CI1053" s="125"/>
      <c r="CJ1053" s="125"/>
      <c r="CK1053" s="125"/>
      <c r="CL1053" s="125"/>
      <c r="CM1053" s="125"/>
      <c r="CN1053" s="125"/>
      <c r="CO1053" s="125"/>
      <c r="CP1053" s="125"/>
      <c r="CQ1053" s="125"/>
      <c r="CR1053" s="125"/>
      <c r="CS1053" s="125"/>
      <c r="CT1053" s="125"/>
      <c r="CU1053" s="125"/>
      <c r="CV1053" s="125"/>
      <c r="CW1053" s="125"/>
      <c r="CX1053" s="125"/>
      <c r="CY1053" s="125"/>
      <c r="CZ1053" s="125"/>
      <c r="DA1053" s="125"/>
      <c r="DB1053" s="125"/>
      <c r="DC1053" s="125"/>
      <c r="DD1053" s="125"/>
      <c r="DE1053" s="125"/>
      <c r="DF1053" s="125"/>
      <c r="DG1053" s="125"/>
      <c r="DH1053" s="125"/>
      <c r="DI1053" s="125"/>
      <c r="DJ1053" s="125"/>
      <c r="DK1053" s="125"/>
      <c r="DL1053" s="125"/>
      <c r="DM1053" s="125"/>
      <c r="DN1053" s="125"/>
      <c r="DO1053" s="125"/>
      <c r="DP1053" s="125"/>
      <c r="DQ1053" s="125"/>
      <c r="DR1053" s="125"/>
      <c r="DS1053" s="125"/>
      <c r="DT1053" s="125"/>
      <c r="DU1053" s="125"/>
      <c r="DV1053" s="125"/>
      <c r="DW1053" s="125"/>
      <c r="DX1053" s="125"/>
      <c r="DY1053" s="125"/>
      <c r="DZ1053" s="125"/>
      <c r="EA1053" s="125"/>
      <c r="EB1053" s="125"/>
      <c r="EC1053" s="125"/>
      <c r="ED1053" s="125"/>
      <c r="EE1053" s="125"/>
      <c r="EF1053" s="125"/>
      <c r="EG1053" s="125"/>
      <c r="EH1053" s="125"/>
      <c r="EI1053" s="125"/>
      <c r="EJ1053" s="125"/>
      <c r="EK1053" s="125"/>
      <c r="EL1053" s="125"/>
      <c r="EM1053" s="125"/>
      <c r="EN1053" s="125"/>
      <c r="EO1053" s="125"/>
      <c r="EP1053" s="125"/>
      <c r="EQ1053" s="125"/>
      <c r="ER1053" s="125"/>
      <c r="ES1053" s="125"/>
      <c r="ET1053" s="125"/>
      <c r="EU1053" s="125"/>
      <c r="EV1053" s="125"/>
      <c r="EW1053" s="125"/>
      <c r="EX1053" s="125"/>
      <c r="EY1053" s="125"/>
      <c r="EZ1053" s="125"/>
      <c r="FA1053" s="125"/>
      <c r="FB1053" s="125"/>
      <c r="FC1053" s="125"/>
      <c r="FD1053" s="125"/>
      <c r="FE1053" s="125"/>
      <c r="FF1053" s="125"/>
      <c r="FG1053" s="125"/>
      <c r="FH1053" s="125"/>
      <c r="FI1053" s="125"/>
      <c r="FJ1053" s="125"/>
      <c r="FK1053" s="125"/>
      <c r="FL1053" s="125"/>
      <c r="FM1053" s="125"/>
      <c r="FN1053" s="125"/>
      <c r="FO1053" s="125"/>
      <c r="FP1053" s="125"/>
      <c r="FQ1053" s="125"/>
      <c r="FR1053" s="125"/>
      <c r="FS1053" s="125"/>
      <c r="FT1053" s="125"/>
      <c r="FU1053" s="125"/>
      <c r="FV1053" s="125"/>
      <c r="FW1053" s="125"/>
      <c r="FX1053" s="125"/>
      <c r="FY1053" s="125"/>
      <c r="FZ1053" s="125"/>
      <c r="GA1053" s="125"/>
      <c r="GB1053" s="125"/>
      <c r="GC1053" s="125"/>
      <c r="GD1053" s="125"/>
      <c r="GE1053" s="125"/>
      <c r="GF1053" s="125"/>
      <c r="GG1053" s="125"/>
      <c r="GH1053" s="125"/>
      <c r="GI1053" s="125"/>
      <c r="GJ1053" s="125"/>
      <c r="GK1053" s="125"/>
      <c r="GL1053" s="125"/>
      <c r="GM1053" s="125"/>
      <c r="GN1053" s="125"/>
      <c r="GO1053" s="125"/>
      <c r="GP1053" s="125"/>
      <c r="GQ1053" s="125"/>
      <c r="GR1053" s="125"/>
      <c r="GS1053" s="125"/>
    </row>
    <row r="1054" spans="1:201" ht="30" x14ac:dyDescent="0.25">
      <c r="A1054" s="17">
        <v>1</v>
      </c>
      <c r="C1054" s="488" t="s">
        <v>510</v>
      </c>
      <c r="D1054" s="27">
        <f>'2 уровень'!F2424</f>
        <v>0</v>
      </c>
      <c r="E1054" s="27">
        <f>'2 уровень'!G2424</f>
        <v>0</v>
      </c>
      <c r="F1054" s="27">
        <f>'2 уровень'!H2424</f>
        <v>0</v>
      </c>
      <c r="G1054" s="130">
        <f>'2 уровень'!I2424</f>
        <v>0</v>
      </c>
      <c r="H1054" s="144">
        <f>'2 уровень'!J2424</f>
        <v>0</v>
      </c>
      <c r="I1054" s="144">
        <f>'2 уровень'!K2424</f>
        <v>0</v>
      </c>
      <c r="J1054" s="24">
        <f>'2 уровень'!L2424</f>
        <v>0</v>
      </c>
      <c r="K1054" s="24">
        <f>'2 уровень'!M2424</f>
        <v>0</v>
      </c>
      <c r="L1054" s="24">
        <f>'2 уровень'!N2424</f>
        <v>0</v>
      </c>
      <c r="M1054" s="24">
        <f>'2 уровень'!O2424</f>
        <v>0</v>
      </c>
      <c r="N1054" s="24">
        <f>'2 уровень'!P2424</f>
        <v>0</v>
      </c>
      <c r="O1054" s="24">
        <f>'2 уровень'!Q2424</f>
        <v>0</v>
      </c>
      <c r="P1054" s="138">
        <f>'2 уровень'!R2424</f>
        <v>0</v>
      </c>
      <c r="Q1054" s="138">
        <f>'2 уровень'!S2424</f>
        <v>0</v>
      </c>
      <c r="R1054" s="138">
        <f>'2 уровень'!T2424</f>
        <v>0</v>
      </c>
      <c r="S1054" s="138">
        <f>'2 уровень'!U2424</f>
        <v>0</v>
      </c>
      <c r="T1054" s="138">
        <f>'2 уровень'!V2424</f>
        <v>0</v>
      </c>
      <c r="U1054" s="138">
        <f>'2 уровень'!W2424</f>
        <v>0</v>
      </c>
      <c r="V1054" s="138">
        <f>'2 уровень'!X2424</f>
        <v>0</v>
      </c>
      <c r="W1054" s="138">
        <f>'2 уровень'!Y2424</f>
        <v>0</v>
      </c>
      <c r="X1054" s="138">
        <f>'2 уровень'!Z2424</f>
        <v>0</v>
      </c>
      <c r="Y1054" s="138">
        <f>'2 уровень'!AA2424</f>
        <v>0</v>
      </c>
      <c r="Z1054" s="138">
        <f>'2 уровень'!AB2424</f>
        <v>0</v>
      </c>
      <c r="AA1054" s="138">
        <f>'2 уровень'!AC2424</f>
        <v>0</v>
      </c>
      <c r="AB1054" s="138">
        <f>'2 уровень'!AD2424</f>
        <v>0</v>
      </c>
      <c r="AC1054" s="138">
        <f>'2 уровень'!AE2424</f>
        <v>0</v>
      </c>
      <c r="AD1054" s="138" t="e">
        <f t="shared" si="106"/>
        <v>#DIV/0!</v>
      </c>
      <c r="AE1054" s="138" t="e">
        <f t="shared" si="107"/>
        <v>#DIV/0!</v>
      </c>
      <c r="AF1054" s="27">
        <f>'2 уровень'!AF2424</f>
        <v>0</v>
      </c>
      <c r="AG1054" s="138">
        <f>'2 уровень'!AG2424</f>
        <v>0</v>
      </c>
      <c r="AH1054" s="238"/>
      <c r="AI1054" s="238"/>
      <c r="AJ1054" s="535"/>
      <c r="AK1054" s="125"/>
      <c r="AL1054" s="125"/>
      <c r="AM1054" s="125"/>
      <c r="AN1054" s="125"/>
      <c r="AO1054" s="125"/>
      <c r="AP1054" s="125"/>
      <c r="AQ1054" s="125"/>
      <c r="AR1054" s="125"/>
      <c r="AS1054" s="125"/>
      <c r="AT1054" s="125"/>
      <c r="AU1054" s="125"/>
      <c r="AV1054" s="125"/>
      <c r="AW1054" s="125"/>
      <c r="AX1054" s="125"/>
      <c r="AY1054" s="125"/>
      <c r="AZ1054" s="125"/>
      <c r="BA1054" s="125"/>
      <c r="BB1054" s="125"/>
      <c r="BC1054" s="125"/>
      <c r="BD1054" s="125"/>
      <c r="BE1054" s="125"/>
      <c r="BF1054" s="125"/>
      <c r="BG1054" s="125"/>
      <c r="BH1054" s="125"/>
      <c r="BI1054" s="125"/>
      <c r="BJ1054" s="125"/>
      <c r="BK1054" s="125"/>
      <c r="BL1054" s="125"/>
      <c r="BM1054" s="125"/>
      <c r="BN1054" s="125"/>
      <c r="BO1054" s="125"/>
      <c r="BP1054" s="125"/>
      <c r="BQ1054" s="125"/>
      <c r="BR1054" s="125"/>
      <c r="BS1054" s="125"/>
      <c r="BT1054" s="125"/>
      <c r="BU1054" s="125"/>
      <c r="BV1054" s="125"/>
      <c r="BW1054" s="125"/>
      <c r="BX1054" s="125"/>
      <c r="BY1054" s="125"/>
      <c r="BZ1054" s="125"/>
      <c r="CA1054" s="125"/>
      <c r="CB1054" s="125"/>
      <c r="CC1054" s="125"/>
      <c r="CD1054" s="125"/>
      <c r="CE1054" s="125"/>
      <c r="CF1054" s="125"/>
      <c r="CG1054" s="125"/>
      <c r="CH1054" s="125"/>
      <c r="CI1054" s="125"/>
      <c r="CJ1054" s="125"/>
      <c r="CK1054" s="125"/>
      <c r="CL1054" s="125"/>
      <c r="CM1054" s="125"/>
      <c r="CN1054" s="125"/>
      <c r="CO1054" s="125"/>
      <c r="CP1054" s="125"/>
      <c r="CQ1054" s="125"/>
      <c r="CR1054" s="125"/>
      <c r="CS1054" s="125"/>
      <c r="CT1054" s="125"/>
      <c r="CU1054" s="125"/>
      <c r="CV1054" s="125"/>
      <c r="CW1054" s="125"/>
      <c r="CX1054" s="125"/>
      <c r="CY1054" s="125"/>
      <c r="CZ1054" s="125"/>
      <c r="DA1054" s="125"/>
      <c r="DB1054" s="125"/>
      <c r="DC1054" s="125"/>
      <c r="DD1054" s="125"/>
      <c r="DE1054" s="125"/>
      <c r="DF1054" s="125"/>
      <c r="DG1054" s="125"/>
      <c r="DH1054" s="125"/>
      <c r="DI1054" s="125"/>
      <c r="DJ1054" s="125"/>
      <c r="DK1054" s="125"/>
      <c r="DL1054" s="125"/>
      <c r="DM1054" s="125"/>
      <c r="DN1054" s="125"/>
      <c r="DO1054" s="125"/>
      <c r="DP1054" s="125"/>
      <c r="DQ1054" s="125"/>
      <c r="DR1054" s="125"/>
      <c r="DS1054" s="125"/>
      <c r="DT1054" s="125"/>
      <c r="DU1054" s="125"/>
      <c r="DV1054" s="125"/>
      <c r="DW1054" s="125"/>
      <c r="DX1054" s="125"/>
      <c r="DY1054" s="125"/>
      <c r="DZ1054" s="125"/>
      <c r="EA1054" s="125"/>
      <c r="EB1054" s="125"/>
      <c r="EC1054" s="125"/>
      <c r="ED1054" s="125"/>
      <c r="EE1054" s="125"/>
      <c r="EF1054" s="125"/>
      <c r="EG1054" s="125"/>
      <c r="EH1054" s="125"/>
      <c r="EI1054" s="125"/>
      <c r="EJ1054" s="125"/>
      <c r="EK1054" s="125"/>
      <c r="EL1054" s="125"/>
      <c r="EM1054" s="125"/>
      <c r="EN1054" s="125"/>
      <c r="EO1054" s="125"/>
      <c r="EP1054" s="125"/>
      <c r="EQ1054" s="125"/>
      <c r="ER1054" s="125"/>
      <c r="ES1054" s="125"/>
      <c r="ET1054" s="125"/>
      <c r="EU1054" s="125"/>
      <c r="EV1054" s="125"/>
      <c r="EW1054" s="125"/>
      <c r="EX1054" s="125"/>
      <c r="EY1054" s="125"/>
      <c r="EZ1054" s="125"/>
      <c r="FA1054" s="125"/>
      <c r="FB1054" s="125"/>
      <c r="FC1054" s="125"/>
      <c r="FD1054" s="125"/>
      <c r="FE1054" s="125"/>
      <c r="FF1054" s="125"/>
      <c r="FG1054" s="125"/>
      <c r="FH1054" s="125"/>
      <c r="FI1054" s="125"/>
      <c r="FJ1054" s="125"/>
      <c r="FK1054" s="125"/>
      <c r="FL1054" s="125"/>
      <c r="FM1054" s="125"/>
      <c r="FN1054" s="125"/>
      <c r="FO1054" s="125"/>
      <c r="FP1054" s="125"/>
      <c r="FQ1054" s="125"/>
      <c r="FR1054" s="125"/>
      <c r="FS1054" s="125"/>
      <c r="FT1054" s="125"/>
      <c r="FU1054" s="125"/>
      <c r="FV1054" s="125"/>
      <c r="FW1054" s="125"/>
      <c r="FX1054" s="125"/>
      <c r="FY1054" s="125"/>
      <c r="FZ1054" s="125"/>
      <c r="GA1054" s="125"/>
      <c r="GB1054" s="125"/>
      <c r="GC1054" s="125"/>
      <c r="GD1054" s="125"/>
      <c r="GE1054" s="125"/>
      <c r="GF1054" s="125"/>
      <c r="GG1054" s="125"/>
      <c r="GH1054" s="125"/>
      <c r="GI1054" s="125"/>
      <c r="GJ1054" s="125"/>
      <c r="GK1054" s="125"/>
      <c r="GL1054" s="125"/>
      <c r="GM1054" s="125"/>
      <c r="GN1054" s="125"/>
      <c r="GO1054" s="125"/>
      <c r="GP1054" s="125"/>
      <c r="GQ1054" s="125"/>
      <c r="GR1054" s="125"/>
      <c r="GS1054" s="125"/>
    </row>
    <row r="1055" spans="1:201" ht="72" x14ac:dyDescent="0.25">
      <c r="A1055" s="17">
        <v>1</v>
      </c>
      <c r="C1055" s="485" t="s">
        <v>511</v>
      </c>
      <c r="D1055" s="27">
        <f>'2 уровень'!F2425</f>
        <v>0</v>
      </c>
      <c r="E1055" s="27">
        <f>'2 уровень'!G2425</f>
        <v>0</v>
      </c>
      <c r="F1055" s="27">
        <f>'2 уровень'!H2425</f>
        <v>0</v>
      </c>
      <c r="G1055" s="130">
        <f>'2 уровень'!I2425</f>
        <v>0</v>
      </c>
      <c r="H1055" s="144">
        <f>'2 уровень'!J2425</f>
        <v>0</v>
      </c>
      <c r="I1055" s="144">
        <f>'2 уровень'!K2425</f>
        <v>0</v>
      </c>
      <c r="J1055" s="24">
        <f>'2 уровень'!L2425</f>
        <v>0</v>
      </c>
      <c r="K1055" s="24">
        <f>'2 уровень'!M2425</f>
        <v>0</v>
      </c>
      <c r="L1055" s="24">
        <f>'2 уровень'!N2425</f>
        <v>0</v>
      </c>
      <c r="M1055" s="24">
        <f>'2 уровень'!O2425</f>
        <v>0</v>
      </c>
      <c r="N1055" s="24">
        <f>'2 уровень'!P2425</f>
        <v>0</v>
      </c>
      <c r="O1055" s="24">
        <f>'2 уровень'!Q2425</f>
        <v>0</v>
      </c>
      <c r="P1055" s="138">
        <f>'2 уровень'!R2425</f>
        <v>0</v>
      </c>
      <c r="Q1055" s="138">
        <f>'2 уровень'!S2425</f>
        <v>0</v>
      </c>
      <c r="R1055" s="138">
        <f>'2 уровень'!T2425</f>
        <v>0</v>
      </c>
      <c r="S1055" s="138">
        <f>'2 уровень'!U2425</f>
        <v>0</v>
      </c>
      <c r="T1055" s="138">
        <f>'2 уровень'!V2425</f>
        <v>0</v>
      </c>
      <c r="U1055" s="138">
        <f>'2 уровень'!W2425</f>
        <v>0</v>
      </c>
      <c r="V1055" s="138">
        <f>'2 уровень'!X2425</f>
        <v>0</v>
      </c>
      <c r="W1055" s="138">
        <f>'2 уровень'!Y2425</f>
        <v>0</v>
      </c>
      <c r="X1055" s="138">
        <f>'2 уровень'!Z2425</f>
        <v>0</v>
      </c>
      <c r="Y1055" s="138">
        <f>'2 уровень'!AA2425</f>
        <v>0</v>
      </c>
      <c r="Z1055" s="138">
        <f>'2 уровень'!AB2425</f>
        <v>0</v>
      </c>
      <c r="AA1055" s="138">
        <f>'2 уровень'!AC2425</f>
        <v>0</v>
      </c>
      <c r="AB1055" s="138">
        <f>'2 уровень'!AD2425</f>
        <v>0</v>
      </c>
      <c r="AC1055" s="138">
        <f>'2 уровень'!AE2425</f>
        <v>0</v>
      </c>
      <c r="AD1055" s="138" t="e">
        <f t="shared" si="106"/>
        <v>#DIV/0!</v>
      </c>
      <c r="AE1055" s="138" t="e">
        <f t="shared" si="107"/>
        <v>#DIV/0!</v>
      </c>
      <c r="AF1055" s="27">
        <f>'2 уровень'!AF2425</f>
        <v>0</v>
      </c>
      <c r="AG1055" s="138">
        <f>'2 уровень'!AG2425</f>
        <v>0</v>
      </c>
      <c r="AH1055" s="238"/>
      <c r="AI1055" s="238"/>
      <c r="AJ1055" s="535"/>
      <c r="AK1055" s="125"/>
      <c r="AL1055" s="125"/>
      <c r="AM1055" s="125"/>
      <c r="AN1055" s="125"/>
      <c r="AO1055" s="125"/>
      <c r="AP1055" s="125"/>
      <c r="AQ1055" s="125"/>
      <c r="AR1055" s="125"/>
      <c r="AS1055" s="125"/>
      <c r="AT1055" s="125"/>
      <c r="AU1055" s="125"/>
      <c r="AV1055" s="125"/>
      <c r="AW1055" s="125"/>
      <c r="AX1055" s="125"/>
      <c r="AY1055" s="125"/>
      <c r="AZ1055" s="125"/>
      <c r="BA1055" s="125"/>
      <c r="BB1055" s="125"/>
      <c r="BC1055" s="125"/>
      <c r="BD1055" s="125"/>
      <c r="BE1055" s="125"/>
      <c r="BF1055" s="125"/>
      <c r="BG1055" s="125"/>
      <c r="BH1055" s="125"/>
      <c r="BI1055" s="125"/>
      <c r="BJ1055" s="125"/>
      <c r="BK1055" s="125"/>
      <c r="BL1055" s="125"/>
      <c r="BM1055" s="125"/>
      <c r="BN1055" s="125"/>
      <c r="BO1055" s="125"/>
      <c r="BP1055" s="125"/>
      <c r="BQ1055" s="125"/>
      <c r="BR1055" s="125"/>
      <c r="BS1055" s="125"/>
      <c r="BT1055" s="125"/>
      <c r="BU1055" s="125"/>
      <c r="BV1055" s="125"/>
      <c r="BW1055" s="125"/>
      <c r="BX1055" s="125"/>
      <c r="BY1055" s="125"/>
      <c r="BZ1055" s="125"/>
      <c r="CA1055" s="125"/>
      <c r="CB1055" s="125"/>
      <c r="CC1055" s="125"/>
      <c r="CD1055" s="125"/>
      <c r="CE1055" s="125"/>
      <c r="CF1055" s="125"/>
      <c r="CG1055" s="125"/>
      <c r="CH1055" s="125"/>
      <c r="CI1055" s="125"/>
      <c r="CJ1055" s="125"/>
      <c r="CK1055" s="125"/>
      <c r="CL1055" s="125"/>
      <c r="CM1055" s="125"/>
      <c r="CN1055" s="125"/>
      <c r="CO1055" s="125"/>
      <c r="CP1055" s="125"/>
      <c r="CQ1055" s="125"/>
      <c r="CR1055" s="125"/>
      <c r="CS1055" s="125"/>
      <c r="CT1055" s="125"/>
      <c r="CU1055" s="125"/>
      <c r="CV1055" s="125"/>
      <c r="CW1055" s="125"/>
      <c r="CX1055" s="125"/>
      <c r="CY1055" s="125"/>
      <c r="CZ1055" s="125"/>
      <c r="DA1055" s="125"/>
      <c r="DB1055" s="125"/>
      <c r="DC1055" s="125"/>
      <c r="DD1055" s="125"/>
      <c r="DE1055" s="125"/>
      <c r="DF1055" s="125"/>
      <c r="DG1055" s="125"/>
      <c r="DH1055" s="125"/>
      <c r="DI1055" s="125"/>
      <c r="DJ1055" s="125"/>
      <c r="DK1055" s="125"/>
      <c r="DL1055" s="125"/>
      <c r="DM1055" s="125"/>
      <c r="DN1055" s="125"/>
      <c r="DO1055" s="125"/>
      <c r="DP1055" s="125"/>
      <c r="DQ1055" s="125"/>
      <c r="DR1055" s="125"/>
      <c r="DS1055" s="125"/>
      <c r="DT1055" s="125"/>
      <c r="DU1055" s="125"/>
      <c r="DV1055" s="125"/>
      <c r="DW1055" s="125"/>
      <c r="DX1055" s="125"/>
      <c r="DY1055" s="125"/>
      <c r="DZ1055" s="125"/>
      <c r="EA1055" s="125"/>
      <c r="EB1055" s="125"/>
      <c r="EC1055" s="125"/>
      <c r="ED1055" s="125"/>
      <c r="EE1055" s="125"/>
      <c r="EF1055" s="125"/>
      <c r="EG1055" s="125"/>
      <c r="EH1055" s="125"/>
      <c r="EI1055" s="125"/>
      <c r="EJ1055" s="125"/>
      <c r="EK1055" s="125"/>
      <c r="EL1055" s="125"/>
      <c r="EM1055" s="125"/>
      <c r="EN1055" s="125"/>
      <c r="EO1055" s="125"/>
      <c r="EP1055" s="125"/>
      <c r="EQ1055" s="125"/>
      <c r="ER1055" s="125"/>
      <c r="ES1055" s="125"/>
      <c r="ET1055" s="125"/>
      <c r="EU1055" s="125"/>
      <c r="EV1055" s="125"/>
      <c r="EW1055" s="125"/>
      <c r="EX1055" s="125"/>
      <c r="EY1055" s="125"/>
      <c r="EZ1055" s="125"/>
      <c r="FA1055" s="125"/>
      <c r="FB1055" s="125"/>
      <c r="FC1055" s="125"/>
      <c r="FD1055" s="125"/>
      <c r="FE1055" s="125"/>
      <c r="FF1055" s="125"/>
      <c r="FG1055" s="125"/>
      <c r="FH1055" s="125"/>
      <c r="FI1055" s="125"/>
      <c r="FJ1055" s="125"/>
      <c r="FK1055" s="125"/>
      <c r="FL1055" s="125"/>
      <c r="FM1055" s="125"/>
      <c r="FN1055" s="125"/>
      <c r="FO1055" s="125"/>
      <c r="FP1055" s="125"/>
      <c r="FQ1055" s="125"/>
      <c r="FR1055" s="125"/>
      <c r="FS1055" s="125"/>
      <c r="FT1055" s="125"/>
      <c r="FU1055" s="125"/>
      <c r="FV1055" s="125"/>
      <c r="FW1055" s="125"/>
      <c r="FX1055" s="125"/>
      <c r="FY1055" s="125"/>
      <c r="FZ1055" s="125"/>
      <c r="GA1055" s="125"/>
      <c r="GB1055" s="125"/>
      <c r="GC1055" s="125"/>
      <c r="GD1055" s="125"/>
      <c r="GE1055" s="125"/>
      <c r="GF1055" s="125"/>
      <c r="GG1055" s="125"/>
      <c r="GH1055" s="125"/>
      <c r="GI1055" s="125"/>
      <c r="GJ1055" s="125"/>
      <c r="GK1055" s="125"/>
      <c r="GL1055" s="125"/>
      <c r="GM1055" s="125"/>
      <c r="GN1055" s="125"/>
      <c r="GO1055" s="125"/>
      <c r="GP1055" s="125"/>
      <c r="GQ1055" s="125"/>
      <c r="GR1055" s="125"/>
      <c r="GS1055" s="125"/>
    </row>
    <row r="1056" spans="1:201" ht="60" x14ac:dyDescent="0.25">
      <c r="C1056" s="487" t="s">
        <v>512</v>
      </c>
      <c r="D1056" s="27">
        <f>'2 уровень'!F2426</f>
        <v>0</v>
      </c>
      <c r="E1056" s="27">
        <f>'2 уровень'!G2426</f>
        <v>0</v>
      </c>
      <c r="F1056" s="27">
        <f>'2 уровень'!H2426</f>
        <v>0</v>
      </c>
      <c r="G1056" s="130">
        <f>'2 уровень'!I2426</f>
        <v>0</v>
      </c>
      <c r="H1056" s="144">
        <f>'2 уровень'!J2426</f>
        <v>0</v>
      </c>
      <c r="I1056" s="144">
        <f>'2 уровень'!K2426</f>
        <v>0</v>
      </c>
      <c r="J1056" s="24">
        <f>'2 уровень'!L2426</f>
        <v>0</v>
      </c>
      <c r="K1056" s="24">
        <f>'2 уровень'!M2426</f>
        <v>0</v>
      </c>
      <c r="L1056" s="24">
        <f>'2 уровень'!N2426</f>
        <v>0</v>
      </c>
      <c r="M1056" s="24">
        <f>'2 уровень'!O2426</f>
        <v>0</v>
      </c>
      <c r="N1056" s="24">
        <f>'2 уровень'!P2426</f>
        <v>0</v>
      </c>
      <c r="O1056" s="24">
        <f>'2 уровень'!Q2426</f>
        <v>0</v>
      </c>
      <c r="P1056" s="138">
        <f>'2 уровень'!R2426</f>
        <v>0</v>
      </c>
      <c r="Q1056" s="138">
        <f>'2 уровень'!S2426</f>
        <v>0</v>
      </c>
      <c r="R1056" s="138">
        <f>'2 уровень'!T2426</f>
        <v>0</v>
      </c>
      <c r="S1056" s="138">
        <f>'2 уровень'!U2426</f>
        <v>0</v>
      </c>
      <c r="T1056" s="138">
        <f>'2 уровень'!V2426</f>
        <v>0</v>
      </c>
      <c r="U1056" s="138">
        <f>'2 уровень'!W2426</f>
        <v>0</v>
      </c>
      <c r="V1056" s="138">
        <f>'2 уровень'!X2426</f>
        <v>0</v>
      </c>
      <c r="W1056" s="138">
        <f>'2 уровень'!Y2426</f>
        <v>0</v>
      </c>
      <c r="X1056" s="138">
        <f>'2 уровень'!Z2426</f>
        <v>0</v>
      </c>
      <c r="Y1056" s="138">
        <f>'2 уровень'!AA2426</f>
        <v>0</v>
      </c>
      <c r="Z1056" s="138">
        <f>'2 уровень'!AB2426</f>
        <v>0</v>
      </c>
      <c r="AA1056" s="138">
        <f>'2 уровень'!AC2426</f>
        <v>0</v>
      </c>
      <c r="AB1056" s="138">
        <f>'2 уровень'!AD2426</f>
        <v>0</v>
      </c>
      <c r="AC1056" s="138">
        <f>'2 уровень'!AE2426</f>
        <v>0</v>
      </c>
      <c r="AD1056" s="138" t="e">
        <f t="shared" si="106"/>
        <v>#DIV/0!</v>
      </c>
      <c r="AE1056" s="138" t="e">
        <f t="shared" si="107"/>
        <v>#DIV/0!</v>
      </c>
      <c r="AF1056" s="27">
        <f>'2 уровень'!AF2426</f>
        <v>0</v>
      </c>
      <c r="AG1056" s="138">
        <f>'2 уровень'!AG2426</f>
        <v>0</v>
      </c>
      <c r="AH1056" s="238"/>
      <c r="AI1056" s="238"/>
      <c r="AJ1056" s="535"/>
      <c r="AK1056" s="125"/>
      <c r="AL1056" s="125"/>
      <c r="AM1056" s="125"/>
      <c r="AN1056" s="125"/>
      <c r="AO1056" s="125"/>
      <c r="AP1056" s="125"/>
      <c r="AQ1056" s="125"/>
      <c r="AR1056" s="125"/>
      <c r="AS1056" s="125"/>
      <c r="AT1056" s="125"/>
      <c r="AU1056" s="125"/>
      <c r="AV1056" s="125"/>
      <c r="AW1056" s="125"/>
      <c r="AX1056" s="125"/>
      <c r="AY1056" s="125"/>
      <c r="AZ1056" s="125"/>
      <c r="BA1056" s="125"/>
      <c r="BB1056" s="125"/>
      <c r="BC1056" s="125"/>
      <c r="BD1056" s="125"/>
      <c r="BE1056" s="125"/>
      <c r="BF1056" s="125"/>
      <c r="BG1056" s="125"/>
      <c r="BH1056" s="125"/>
      <c r="BI1056" s="125"/>
      <c r="BJ1056" s="125"/>
      <c r="BK1056" s="125"/>
      <c r="BL1056" s="125"/>
      <c r="BM1056" s="125"/>
      <c r="BN1056" s="125"/>
      <c r="BO1056" s="125"/>
      <c r="BP1056" s="125"/>
      <c r="BQ1056" s="125"/>
      <c r="BR1056" s="125"/>
      <c r="BS1056" s="125"/>
      <c r="BT1056" s="125"/>
      <c r="BU1056" s="125"/>
      <c r="BV1056" s="125"/>
      <c r="BW1056" s="125"/>
      <c r="BX1056" s="125"/>
      <c r="BY1056" s="125"/>
      <c r="BZ1056" s="125"/>
      <c r="CA1056" s="125"/>
      <c r="CB1056" s="125"/>
      <c r="CC1056" s="125"/>
      <c r="CD1056" s="125"/>
      <c r="CE1056" s="125"/>
      <c r="CF1056" s="125"/>
      <c r="CG1056" s="125"/>
      <c r="CH1056" s="125"/>
      <c r="CI1056" s="125"/>
      <c r="CJ1056" s="125"/>
      <c r="CK1056" s="125"/>
      <c r="CL1056" s="125"/>
      <c r="CM1056" s="125"/>
      <c r="CN1056" s="125"/>
      <c r="CO1056" s="125"/>
      <c r="CP1056" s="125"/>
      <c r="CQ1056" s="125"/>
      <c r="CR1056" s="125"/>
      <c r="CS1056" s="125"/>
      <c r="CT1056" s="125"/>
      <c r="CU1056" s="125"/>
      <c r="CV1056" s="125"/>
      <c r="CW1056" s="125"/>
      <c r="CX1056" s="125"/>
      <c r="CY1056" s="125"/>
      <c r="CZ1056" s="125"/>
      <c r="DA1056" s="125"/>
      <c r="DB1056" s="125"/>
      <c r="DC1056" s="125"/>
      <c r="DD1056" s="125"/>
      <c r="DE1056" s="125"/>
      <c r="DF1056" s="125"/>
      <c r="DG1056" s="125"/>
      <c r="DH1056" s="125"/>
      <c r="DI1056" s="125"/>
      <c r="DJ1056" s="125"/>
      <c r="DK1056" s="125"/>
      <c r="DL1056" s="125"/>
      <c r="DM1056" s="125"/>
      <c r="DN1056" s="125"/>
      <c r="DO1056" s="125"/>
      <c r="DP1056" s="125"/>
      <c r="DQ1056" s="125"/>
      <c r="DR1056" s="125"/>
      <c r="DS1056" s="125"/>
      <c r="DT1056" s="125"/>
      <c r="DU1056" s="125"/>
      <c r="DV1056" s="125"/>
      <c r="DW1056" s="125"/>
      <c r="DX1056" s="125"/>
      <c r="DY1056" s="125"/>
      <c r="DZ1056" s="125"/>
      <c r="EA1056" s="125"/>
      <c r="EB1056" s="125"/>
      <c r="EC1056" s="125"/>
      <c r="ED1056" s="125"/>
      <c r="EE1056" s="125"/>
      <c r="EF1056" s="125"/>
      <c r="EG1056" s="125"/>
      <c r="EH1056" s="125"/>
      <c r="EI1056" s="125"/>
      <c r="EJ1056" s="125"/>
      <c r="EK1056" s="125"/>
      <c r="EL1056" s="125"/>
      <c r="EM1056" s="125"/>
      <c r="EN1056" s="125"/>
      <c r="EO1056" s="125"/>
      <c r="EP1056" s="125"/>
      <c r="EQ1056" s="125"/>
      <c r="ER1056" s="125"/>
      <c r="ES1056" s="125"/>
      <c r="ET1056" s="125"/>
      <c r="EU1056" s="125"/>
      <c r="EV1056" s="125"/>
      <c r="EW1056" s="125"/>
      <c r="EX1056" s="125"/>
      <c r="EY1056" s="125"/>
      <c r="EZ1056" s="125"/>
      <c r="FA1056" s="125"/>
      <c r="FB1056" s="125"/>
      <c r="FC1056" s="125"/>
      <c r="FD1056" s="125"/>
      <c r="FE1056" s="125"/>
      <c r="FF1056" s="125"/>
      <c r="FG1056" s="125"/>
      <c r="FH1056" s="125"/>
      <c r="FI1056" s="125"/>
      <c r="FJ1056" s="125"/>
      <c r="FK1056" s="125"/>
      <c r="FL1056" s="125"/>
      <c r="FM1056" s="125"/>
      <c r="FN1056" s="125"/>
      <c r="FO1056" s="125"/>
      <c r="FP1056" s="125"/>
      <c r="FQ1056" s="125"/>
      <c r="FR1056" s="125"/>
      <c r="FS1056" s="125"/>
      <c r="FT1056" s="125"/>
      <c r="FU1056" s="125"/>
      <c r="FV1056" s="125"/>
      <c r="FW1056" s="125"/>
      <c r="FX1056" s="125"/>
      <c r="FY1056" s="125"/>
      <c r="FZ1056" s="125"/>
      <c r="GA1056" s="125"/>
      <c r="GB1056" s="125"/>
      <c r="GC1056" s="125"/>
      <c r="GD1056" s="125"/>
      <c r="GE1056" s="125"/>
      <c r="GF1056" s="125"/>
      <c r="GG1056" s="125"/>
      <c r="GH1056" s="125"/>
      <c r="GI1056" s="125"/>
      <c r="GJ1056" s="125"/>
      <c r="GK1056" s="125"/>
      <c r="GL1056" s="125"/>
      <c r="GM1056" s="125"/>
      <c r="GN1056" s="125"/>
      <c r="GO1056" s="125"/>
      <c r="GP1056" s="125"/>
      <c r="GQ1056" s="125"/>
      <c r="GR1056" s="125"/>
      <c r="GS1056" s="125"/>
    </row>
    <row r="1057" spans="1:201" ht="29.25" x14ac:dyDescent="0.25">
      <c r="A1057" s="17">
        <v>1</v>
      </c>
      <c r="C1057" s="485" t="s">
        <v>317</v>
      </c>
      <c r="D1057" s="27">
        <f>'2 уровень'!F2427</f>
        <v>0</v>
      </c>
      <c r="E1057" s="27">
        <f>'2 уровень'!G2427</f>
        <v>0</v>
      </c>
      <c r="F1057" s="27">
        <f>'2 уровень'!H2427</f>
        <v>0.65</v>
      </c>
      <c r="G1057" s="130">
        <f>'2 уровень'!I2427</f>
        <v>0</v>
      </c>
      <c r="H1057" s="144">
        <f>'2 уровень'!J2427</f>
        <v>0</v>
      </c>
      <c r="I1057" s="144">
        <f>'2 уровень'!K2427</f>
        <v>0</v>
      </c>
      <c r="J1057" s="24">
        <f>'2 уровень'!L2427</f>
        <v>0</v>
      </c>
      <c r="K1057" s="24">
        <f>'2 уровень'!M2427</f>
        <v>0</v>
      </c>
      <c r="L1057" s="24">
        <f>'2 уровень'!N2427</f>
        <v>0</v>
      </c>
      <c r="M1057" s="24">
        <f>'2 уровень'!O2427</f>
        <v>0</v>
      </c>
      <c r="N1057" s="24">
        <f>'2 уровень'!P2427</f>
        <v>0</v>
      </c>
      <c r="O1057" s="24">
        <f>'2 уровень'!Q2427</f>
        <v>0</v>
      </c>
      <c r="P1057" s="138">
        <f>'2 уровень'!R2427</f>
        <v>0</v>
      </c>
      <c r="Q1057" s="138">
        <f>'2 уровень'!S2427</f>
        <v>0</v>
      </c>
      <c r="R1057" s="138">
        <f>'2 уровень'!T2427</f>
        <v>0</v>
      </c>
      <c r="S1057" s="138">
        <f>'2 уровень'!U2427</f>
        <v>0</v>
      </c>
      <c r="T1057" s="138">
        <f>'2 уровень'!V2427</f>
        <v>0</v>
      </c>
      <c r="U1057" s="138">
        <f>'2 уровень'!W2427</f>
        <v>0</v>
      </c>
      <c r="V1057" s="138">
        <f>'2 уровень'!X2427</f>
        <v>0</v>
      </c>
      <c r="W1057" s="138">
        <f>'2 уровень'!Y2427</f>
        <v>0</v>
      </c>
      <c r="X1057" s="138">
        <f>'2 уровень'!Z2427</f>
        <v>0</v>
      </c>
      <c r="Y1057" s="138">
        <f>'2 уровень'!AA2427</f>
        <v>0</v>
      </c>
      <c r="Z1057" s="138">
        <f>'2 уровень'!AB2427</f>
        <v>0</v>
      </c>
      <c r="AA1057" s="138">
        <f>'2 уровень'!AC2427</f>
        <v>0</v>
      </c>
      <c r="AB1057" s="138">
        <f>'2 уровень'!AD2427</f>
        <v>0</v>
      </c>
      <c r="AC1057" s="138">
        <f>'2 уровень'!AE2427</f>
        <v>0</v>
      </c>
      <c r="AD1057" s="138" t="e">
        <f t="shared" si="106"/>
        <v>#DIV/0!</v>
      </c>
      <c r="AE1057" s="138" t="e">
        <f t="shared" si="107"/>
        <v>#DIV/0!</v>
      </c>
      <c r="AF1057" s="27">
        <f>'2 уровень'!AF2427</f>
        <v>0</v>
      </c>
      <c r="AG1057" s="138">
        <f>'2 уровень'!AG2427</f>
        <v>0</v>
      </c>
      <c r="AH1057" s="238"/>
      <c r="AI1057" s="238"/>
      <c r="AJ1057" s="535"/>
      <c r="AK1057" s="125"/>
      <c r="AL1057" s="125"/>
      <c r="AM1057" s="125"/>
      <c r="AN1057" s="125"/>
      <c r="AO1057" s="125"/>
      <c r="AP1057" s="125"/>
      <c r="AQ1057" s="125"/>
      <c r="AR1057" s="125"/>
      <c r="AS1057" s="125"/>
      <c r="AT1057" s="125"/>
      <c r="AU1057" s="125"/>
      <c r="AV1057" s="125"/>
      <c r="AW1057" s="125"/>
      <c r="AX1057" s="125"/>
      <c r="AY1057" s="125"/>
      <c r="AZ1057" s="125"/>
      <c r="BA1057" s="125"/>
      <c r="BB1057" s="125"/>
      <c r="BC1057" s="125"/>
      <c r="BD1057" s="125"/>
      <c r="BE1057" s="125"/>
      <c r="BF1057" s="125"/>
      <c r="BG1057" s="125"/>
      <c r="BH1057" s="125"/>
      <c r="BI1057" s="125"/>
      <c r="BJ1057" s="125"/>
      <c r="BK1057" s="125"/>
      <c r="BL1057" s="125"/>
      <c r="BM1057" s="125"/>
      <c r="BN1057" s="125"/>
      <c r="BO1057" s="125"/>
      <c r="BP1057" s="125"/>
      <c r="BQ1057" s="125"/>
      <c r="BR1057" s="125"/>
      <c r="BS1057" s="125"/>
      <c r="BT1057" s="125"/>
      <c r="BU1057" s="125"/>
      <c r="BV1057" s="125"/>
      <c r="BW1057" s="125"/>
      <c r="BX1057" s="125"/>
      <c r="BY1057" s="125"/>
      <c r="BZ1057" s="125"/>
      <c r="CA1057" s="125"/>
      <c r="CB1057" s="125"/>
      <c r="CC1057" s="125"/>
      <c r="CD1057" s="125"/>
      <c r="CE1057" s="125"/>
      <c r="CF1057" s="125"/>
      <c r="CG1057" s="125"/>
      <c r="CH1057" s="125"/>
      <c r="CI1057" s="125"/>
      <c r="CJ1057" s="125"/>
      <c r="CK1057" s="125"/>
      <c r="CL1057" s="125"/>
      <c r="CM1057" s="125"/>
      <c r="CN1057" s="125"/>
      <c r="CO1057" s="125"/>
      <c r="CP1057" s="125"/>
      <c r="CQ1057" s="125"/>
      <c r="CR1057" s="125"/>
      <c r="CS1057" s="125"/>
      <c r="CT1057" s="125"/>
      <c r="CU1057" s="125"/>
      <c r="CV1057" s="125"/>
      <c r="CW1057" s="125"/>
      <c r="CX1057" s="125"/>
      <c r="CY1057" s="125"/>
      <c r="CZ1057" s="125"/>
      <c r="DA1057" s="125"/>
      <c r="DB1057" s="125"/>
      <c r="DC1057" s="125"/>
      <c r="DD1057" s="125"/>
      <c r="DE1057" s="125"/>
      <c r="DF1057" s="125"/>
      <c r="DG1057" s="125"/>
      <c r="DH1057" s="125"/>
      <c r="DI1057" s="125"/>
      <c r="DJ1057" s="125"/>
      <c r="DK1057" s="125"/>
      <c r="DL1057" s="125"/>
      <c r="DM1057" s="125"/>
      <c r="DN1057" s="125"/>
      <c r="DO1057" s="125"/>
      <c r="DP1057" s="125"/>
      <c r="DQ1057" s="125"/>
      <c r="DR1057" s="125"/>
      <c r="DS1057" s="125"/>
      <c r="DT1057" s="125"/>
      <c r="DU1057" s="125"/>
      <c r="DV1057" s="125"/>
      <c r="DW1057" s="125"/>
      <c r="DX1057" s="125"/>
      <c r="DY1057" s="125"/>
      <c r="DZ1057" s="125"/>
      <c r="EA1057" s="125"/>
      <c r="EB1057" s="125"/>
      <c r="EC1057" s="125"/>
      <c r="ED1057" s="125"/>
      <c r="EE1057" s="125"/>
      <c r="EF1057" s="125"/>
      <c r="EG1057" s="125"/>
      <c r="EH1057" s="125"/>
      <c r="EI1057" s="125"/>
      <c r="EJ1057" s="125"/>
      <c r="EK1057" s="125"/>
      <c r="EL1057" s="125"/>
      <c r="EM1057" s="125"/>
      <c r="EN1057" s="125"/>
      <c r="EO1057" s="125"/>
      <c r="EP1057" s="125"/>
      <c r="EQ1057" s="125"/>
      <c r="ER1057" s="125"/>
      <c r="ES1057" s="125"/>
      <c r="ET1057" s="125"/>
      <c r="EU1057" s="125"/>
      <c r="EV1057" s="125"/>
      <c r="EW1057" s="125"/>
      <c r="EX1057" s="125"/>
      <c r="EY1057" s="125"/>
      <c r="EZ1057" s="125"/>
      <c r="FA1057" s="125"/>
      <c r="FB1057" s="125"/>
      <c r="FC1057" s="125"/>
      <c r="FD1057" s="125"/>
      <c r="FE1057" s="125"/>
      <c r="FF1057" s="125"/>
      <c r="FG1057" s="125"/>
      <c r="FH1057" s="125"/>
      <c r="FI1057" s="125"/>
      <c r="FJ1057" s="125"/>
      <c r="FK1057" s="125"/>
      <c r="FL1057" s="125"/>
      <c r="FM1057" s="125"/>
      <c r="FN1057" s="125"/>
      <c r="FO1057" s="125"/>
      <c r="FP1057" s="125"/>
      <c r="FQ1057" s="125"/>
      <c r="FR1057" s="125"/>
      <c r="FS1057" s="125"/>
      <c r="FT1057" s="125"/>
      <c r="FU1057" s="125"/>
      <c r="FV1057" s="125"/>
      <c r="FW1057" s="125"/>
      <c r="FX1057" s="125"/>
      <c r="FY1057" s="125"/>
      <c r="FZ1057" s="125"/>
      <c r="GA1057" s="125"/>
      <c r="GB1057" s="125"/>
      <c r="GC1057" s="125"/>
      <c r="GD1057" s="125"/>
      <c r="GE1057" s="125"/>
      <c r="GF1057" s="125"/>
      <c r="GG1057" s="125"/>
      <c r="GH1057" s="125"/>
      <c r="GI1057" s="125"/>
      <c r="GJ1057" s="125"/>
      <c r="GK1057" s="125"/>
      <c r="GL1057" s="125"/>
      <c r="GM1057" s="125"/>
      <c r="GN1057" s="125"/>
      <c r="GO1057" s="125"/>
      <c r="GP1057" s="125"/>
      <c r="GQ1057" s="125"/>
      <c r="GR1057" s="125"/>
      <c r="GS1057" s="125"/>
    </row>
    <row r="1058" spans="1:201" x14ac:dyDescent="0.25">
      <c r="A1058" s="17">
        <v>1</v>
      </c>
      <c r="C1058" s="488" t="s">
        <v>308</v>
      </c>
      <c r="D1058" s="27">
        <f>'2 уровень'!F2428</f>
        <v>0</v>
      </c>
      <c r="E1058" s="27">
        <f>'2 уровень'!G2428</f>
        <v>0</v>
      </c>
      <c r="F1058" s="27">
        <f>'2 уровень'!H2428</f>
        <v>0</v>
      </c>
      <c r="G1058" s="130">
        <f>'2 уровень'!I2428</f>
        <v>0</v>
      </c>
      <c r="H1058" s="144">
        <f>'2 уровень'!J2428</f>
        <v>0</v>
      </c>
      <c r="I1058" s="144">
        <f>'2 уровень'!K2428</f>
        <v>0</v>
      </c>
      <c r="J1058" s="24">
        <f>'2 уровень'!L2428</f>
        <v>0</v>
      </c>
      <c r="K1058" s="24">
        <f>'2 уровень'!M2428</f>
        <v>0</v>
      </c>
      <c r="L1058" s="24">
        <f>'2 уровень'!N2428</f>
        <v>0</v>
      </c>
      <c r="M1058" s="24">
        <f>'2 уровень'!O2428</f>
        <v>0</v>
      </c>
      <c r="N1058" s="24">
        <f>'2 уровень'!P2428</f>
        <v>0</v>
      </c>
      <c r="O1058" s="24">
        <f>'2 уровень'!Q2428</f>
        <v>0</v>
      </c>
      <c r="P1058" s="138">
        <f>'2 уровень'!R2428</f>
        <v>0</v>
      </c>
      <c r="Q1058" s="138">
        <f>'2 уровень'!S2428</f>
        <v>0</v>
      </c>
      <c r="R1058" s="138">
        <f>'2 уровень'!T2428</f>
        <v>0</v>
      </c>
      <c r="S1058" s="138">
        <f>'2 уровень'!U2428</f>
        <v>0</v>
      </c>
      <c r="T1058" s="138">
        <f>'2 уровень'!V2428</f>
        <v>0</v>
      </c>
      <c r="U1058" s="138">
        <f>'2 уровень'!W2428</f>
        <v>0</v>
      </c>
      <c r="V1058" s="138">
        <f>'2 уровень'!X2428</f>
        <v>0</v>
      </c>
      <c r="W1058" s="138">
        <f>'2 уровень'!Y2428</f>
        <v>0</v>
      </c>
      <c r="X1058" s="138">
        <f>'2 уровень'!Z2428</f>
        <v>0</v>
      </c>
      <c r="Y1058" s="138">
        <f>'2 уровень'!AA2428</f>
        <v>0</v>
      </c>
      <c r="Z1058" s="138">
        <f>'2 уровень'!AB2428</f>
        <v>0</v>
      </c>
      <c r="AA1058" s="138">
        <f>'2 уровень'!AC2428</f>
        <v>0</v>
      </c>
      <c r="AB1058" s="138">
        <f>'2 уровень'!AD2428</f>
        <v>0</v>
      </c>
      <c r="AC1058" s="138">
        <f>'2 уровень'!AE2428</f>
        <v>0</v>
      </c>
      <c r="AD1058" s="138"/>
      <c r="AE1058" s="138"/>
      <c r="AF1058" s="27">
        <f>'2 уровень'!AF2428</f>
        <v>0</v>
      </c>
      <c r="AG1058" s="138">
        <f>'2 уровень'!AG2428</f>
        <v>0</v>
      </c>
      <c r="AH1058" s="238"/>
      <c r="AI1058" s="238"/>
      <c r="AJ1058" s="535"/>
      <c r="AK1058" s="125"/>
      <c r="AL1058" s="125"/>
      <c r="AM1058" s="125"/>
      <c r="AN1058" s="125"/>
      <c r="AO1058" s="125"/>
      <c r="AP1058" s="125"/>
      <c r="AQ1058" s="125"/>
      <c r="AR1058" s="125"/>
      <c r="AS1058" s="125"/>
      <c r="AT1058" s="125"/>
      <c r="AU1058" s="125"/>
      <c r="AV1058" s="125"/>
      <c r="AW1058" s="125"/>
      <c r="AX1058" s="125"/>
      <c r="AY1058" s="125"/>
      <c r="AZ1058" s="125"/>
      <c r="BA1058" s="125"/>
      <c r="BB1058" s="125"/>
      <c r="BC1058" s="125"/>
      <c r="BD1058" s="125"/>
      <c r="BE1058" s="125"/>
      <c r="BF1058" s="125"/>
      <c r="BG1058" s="125"/>
      <c r="BH1058" s="125"/>
      <c r="BI1058" s="125"/>
      <c r="BJ1058" s="125"/>
      <c r="BK1058" s="125"/>
      <c r="BL1058" s="125"/>
      <c r="BM1058" s="125"/>
      <c r="BN1058" s="125"/>
      <c r="BO1058" s="125"/>
      <c r="BP1058" s="125"/>
      <c r="BQ1058" s="125"/>
      <c r="BR1058" s="125"/>
      <c r="BS1058" s="125"/>
      <c r="BT1058" s="125"/>
      <c r="BU1058" s="125"/>
      <c r="BV1058" s="125"/>
      <c r="BW1058" s="125"/>
      <c r="BX1058" s="125"/>
      <c r="BY1058" s="125"/>
      <c r="BZ1058" s="125"/>
      <c r="CA1058" s="125"/>
      <c r="CB1058" s="125"/>
      <c r="CC1058" s="125"/>
      <c r="CD1058" s="125"/>
      <c r="CE1058" s="125"/>
      <c r="CF1058" s="125"/>
      <c r="CG1058" s="125"/>
      <c r="CH1058" s="125"/>
      <c r="CI1058" s="125"/>
      <c r="CJ1058" s="125"/>
      <c r="CK1058" s="125"/>
      <c r="CL1058" s="125"/>
      <c r="CM1058" s="125"/>
      <c r="CN1058" s="125"/>
      <c r="CO1058" s="125"/>
      <c r="CP1058" s="125"/>
      <c r="CQ1058" s="125"/>
      <c r="CR1058" s="125"/>
      <c r="CS1058" s="125"/>
      <c r="CT1058" s="125"/>
      <c r="CU1058" s="125"/>
      <c r="CV1058" s="125"/>
      <c r="CW1058" s="125"/>
      <c r="CX1058" s="125"/>
      <c r="CY1058" s="125"/>
      <c r="CZ1058" s="125"/>
      <c r="DA1058" s="125"/>
      <c r="DB1058" s="125"/>
      <c r="DC1058" s="125"/>
      <c r="DD1058" s="125"/>
      <c r="DE1058" s="125"/>
      <c r="DF1058" s="125"/>
      <c r="DG1058" s="125"/>
      <c r="DH1058" s="125"/>
      <c r="DI1058" s="125"/>
      <c r="DJ1058" s="125"/>
      <c r="DK1058" s="125"/>
      <c r="DL1058" s="125"/>
      <c r="DM1058" s="125"/>
      <c r="DN1058" s="125"/>
      <c r="DO1058" s="125"/>
      <c r="DP1058" s="125"/>
      <c r="DQ1058" s="125"/>
      <c r="DR1058" s="125"/>
      <c r="DS1058" s="125"/>
      <c r="DT1058" s="125"/>
      <c r="DU1058" s="125"/>
      <c r="DV1058" s="125"/>
      <c r="DW1058" s="125"/>
      <c r="DX1058" s="125"/>
      <c r="DY1058" s="125"/>
      <c r="DZ1058" s="125"/>
      <c r="EA1058" s="125"/>
      <c r="EB1058" s="125"/>
      <c r="EC1058" s="125"/>
      <c r="ED1058" s="125"/>
      <c r="EE1058" s="125"/>
      <c r="EF1058" s="125"/>
      <c r="EG1058" s="125"/>
      <c r="EH1058" s="125"/>
      <c r="EI1058" s="125"/>
      <c r="EJ1058" s="125"/>
      <c r="EK1058" s="125"/>
      <c r="EL1058" s="125"/>
      <c r="EM1058" s="125"/>
      <c r="EN1058" s="125"/>
      <c r="EO1058" s="125"/>
      <c r="EP1058" s="125"/>
      <c r="EQ1058" s="125"/>
      <c r="ER1058" s="125"/>
      <c r="ES1058" s="125"/>
      <c r="ET1058" s="125"/>
      <c r="EU1058" s="125"/>
      <c r="EV1058" s="125"/>
      <c r="EW1058" s="125"/>
      <c r="EX1058" s="125"/>
      <c r="EY1058" s="125"/>
      <c r="EZ1058" s="125"/>
      <c r="FA1058" s="125"/>
      <c r="FB1058" s="125"/>
      <c r="FC1058" s="125"/>
      <c r="FD1058" s="125"/>
      <c r="FE1058" s="125"/>
      <c r="FF1058" s="125"/>
      <c r="FG1058" s="125"/>
      <c r="FH1058" s="125"/>
      <c r="FI1058" s="125"/>
      <c r="FJ1058" s="125"/>
      <c r="FK1058" s="125"/>
      <c r="FL1058" s="125"/>
      <c r="FM1058" s="125"/>
      <c r="FN1058" s="125"/>
      <c r="FO1058" s="125"/>
      <c r="FP1058" s="125"/>
      <c r="FQ1058" s="125"/>
      <c r="FR1058" s="125"/>
      <c r="FS1058" s="125"/>
      <c r="FT1058" s="125"/>
      <c r="FU1058" s="125"/>
      <c r="FV1058" s="125"/>
      <c r="FW1058" s="125"/>
      <c r="FX1058" s="125"/>
      <c r="FY1058" s="125"/>
      <c r="FZ1058" s="125"/>
      <c r="GA1058" s="125"/>
      <c r="GB1058" s="125"/>
      <c r="GC1058" s="125"/>
      <c r="GD1058" s="125"/>
      <c r="GE1058" s="125"/>
      <c r="GF1058" s="125"/>
      <c r="GG1058" s="125"/>
      <c r="GH1058" s="125"/>
      <c r="GI1058" s="125"/>
      <c r="GJ1058" s="125"/>
      <c r="GK1058" s="125"/>
      <c r="GL1058" s="125"/>
      <c r="GM1058" s="125"/>
      <c r="GN1058" s="125"/>
      <c r="GO1058" s="125"/>
      <c r="GP1058" s="125"/>
      <c r="GQ1058" s="125"/>
      <c r="GR1058" s="125"/>
      <c r="GS1058" s="125"/>
    </row>
    <row r="1059" spans="1:201" ht="30" x14ac:dyDescent="0.25">
      <c r="A1059" s="17">
        <v>1</v>
      </c>
      <c r="C1059" s="487" t="s">
        <v>487</v>
      </c>
      <c r="D1059" s="27">
        <f>'2 уровень'!F2429</f>
        <v>0</v>
      </c>
      <c r="E1059" s="27">
        <f>'2 уровень'!G2429</f>
        <v>0</v>
      </c>
      <c r="F1059" s="27">
        <f>'2 уровень'!H2429</f>
        <v>0.65</v>
      </c>
      <c r="G1059" s="130">
        <f>'2 уровень'!I2429</f>
        <v>0</v>
      </c>
      <c r="H1059" s="144">
        <f>'2 уровень'!J2429</f>
        <v>0</v>
      </c>
      <c r="I1059" s="144">
        <f>'2 уровень'!K2429</f>
        <v>0</v>
      </c>
      <c r="J1059" s="24">
        <f>'2 уровень'!L2429</f>
        <v>0</v>
      </c>
      <c r="K1059" s="24">
        <f>'2 уровень'!M2429</f>
        <v>0</v>
      </c>
      <c r="L1059" s="24">
        <f>'2 уровень'!N2429</f>
        <v>0</v>
      </c>
      <c r="M1059" s="24">
        <f>'2 уровень'!O2429</f>
        <v>0</v>
      </c>
      <c r="N1059" s="24">
        <f>'2 уровень'!P2429</f>
        <v>0</v>
      </c>
      <c r="O1059" s="24">
        <f>'2 уровень'!Q2429</f>
        <v>0</v>
      </c>
      <c r="P1059" s="138">
        <f>'2 уровень'!R2429</f>
        <v>0</v>
      </c>
      <c r="Q1059" s="138">
        <f>'2 уровень'!S2429</f>
        <v>0</v>
      </c>
      <c r="R1059" s="138">
        <f>'2 уровень'!T2429</f>
        <v>0</v>
      </c>
      <c r="S1059" s="138">
        <f>'2 уровень'!U2429</f>
        <v>0</v>
      </c>
      <c r="T1059" s="138">
        <f>'2 уровень'!V2429</f>
        <v>0</v>
      </c>
      <c r="U1059" s="138">
        <f>'2 уровень'!W2429</f>
        <v>0</v>
      </c>
      <c r="V1059" s="138">
        <f>'2 уровень'!X2429</f>
        <v>0</v>
      </c>
      <c r="W1059" s="138">
        <f>'2 уровень'!Y2429</f>
        <v>0</v>
      </c>
      <c r="X1059" s="138">
        <f>'2 уровень'!Z2429</f>
        <v>0</v>
      </c>
      <c r="Y1059" s="138">
        <f>'2 уровень'!AA2429</f>
        <v>0</v>
      </c>
      <c r="Z1059" s="138">
        <f>'2 уровень'!AB2429</f>
        <v>0</v>
      </c>
      <c r="AA1059" s="138">
        <f>'2 уровень'!AC2429</f>
        <v>0</v>
      </c>
      <c r="AB1059" s="138">
        <f>'2 уровень'!AD2429</f>
        <v>0</v>
      </c>
      <c r="AC1059" s="138">
        <f>'2 уровень'!AE2429</f>
        <v>0</v>
      </c>
      <c r="AD1059" s="138"/>
      <c r="AE1059" s="138"/>
      <c r="AF1059" s="27">
        <f>'2 уровень'!AF2429</f>
        <v>0</v>
      </c>
      <c r="AG1059" s="138">
        <f>'2 уровень'!AG2429</f>
        <v>0</v>
      </c>
      <c r="AH1059" s="238"/>
      <c r="AI1059" s="238"/>
      <c r="AJ1059" s="535"/>
      <c r="AK1059" s="125"/>
      <c r="AL1059" s="125"/>
      <c r="AM1059" s="125"/>
      <c r="AN1059" s="125"/>
      <c r="AO1059" s="125"/>
      <c r="AP1059" s="125"/>
      <c r="AQ1059" s="125"/>
      <c r="AR1059" s="125"/>
      <c r="AS1059" s="125"/>
      <c r="AT1059" s="125"/>
      <c r="AU1059" s="125"/>
      <c r="AV1059" s="125"/>
      <c r="AW1059" s="125"/>
      <c r="AX1059" s="125"/>
      <c r="AY1059" s="125"/>
      <c r="AZ1059" s="125"/>
      <c r="BA1059" s="125"/>
      <c r="BB1059" s="125"/>
      <c r="BC1059" s="125"/>
      <c r="BD1059" s="125"/>
      <c r="BE1059" s="125"/>
      <c r="BF1059" s="125"/>
      <c r="BG1059" s="125"/>
      <c r="BH1059" s="125"/>
      <c r="BI1059" s="125"/>
      <c r="BJ1059" s="125"/>
      <c r="BK1059" s="125"/>
      <c r="BL1059" s="125"/>
      <c r="BM1059" s="125"/>
      <c r="BN1059" s="125"/>
      <c r="BO1059" s="125"/>
      <c r="BP1059" s="125"/>
      <c r="BQ1059" s="125"/>
      <c r="BR1059" s="125"/>
      <c r="BS1059" s="125"/>
      <c r="BT1059" s="125"/>
      <c r="BU1059" s="125"/>
      <c r="BV1059" s="125"/>
      <c r="BW1059" s="125"/>
      <c r="BX1059" s="125"/>
      <c r="BY1059" s="125"/>
      <c r="BZ1059" s="125"/>
      <c r="CA1059" s="125"/>
      <c r="CB1059" s="125"/>
      <c r="CC1059" s="125"/>
      <c r="CD1059" s="125"/>
      <c r="CE1059" s="125"/>
      <c r="CF1059" s="125"/>
      <c r="CG1059" s="125"/>
      <c r="CH1059" s="125"/>
      <c r="CI1059" s="125"/>
      <c r="CJ1059" s="125"/>
      <c r="CK1059" s="125"/>
      <c r="CL1059" s="125"/>
      <c r="CM1059" s="125"/>
      <c r="CN1059" s="125"/>
      <c r="CO1059" s="125"/>
      <c r="CP1059" s="125"/>
      <c r="CQ1059" s="125"/>
      <c r="CR1059" s="125"/>
      <c r="CS1059" s="125"/>
      <c r="CT1059" s="125"/>
      <c r="CU1059" s="125"/>
      <c r="CV1059" s="125"/>
      <c r="CW1059" s="125"/>
      <c r="CX1059" s="125"/>
      <c r="CY1059" s="125"/>
      <c r="CZ1059" s="125"/>
      <c r="DA1059" s="125"/>
      <c r="DB1059" s="125"/>
      <c r="DC1059" s="125"/>
      <c r="DD1059" s="125"/>
      <c r="DE1059" s="125"/>
      <c r="DF1059" s="125"/>
      <c r="DG1059" s="125"/>
      <c r="DH1059" s="125"/>
      <c r="DI1059" s="125"/>
      <c r="DJ1059" s="125"/>
      <c r="DK1059" s="125"/>
      <c r="DL1059" s="125"/>
      <c r="DM1059" s="125"/>
      <c r="DN1059" s="125"/>
      <c r="DO1059" s="125"/>
      <c r="DP1059" s="125"/>
      <c r="DQ1059" s="125"/>
      <c r="DR1059" s="125"/>
      <c r="DS1059" s="125"/>
      <c r="DT1059" s="125"/>
      <c r="DU1059" s="125"/>
      <c r="DV1059" s="125"/>
      <c r="DW1059" s="125"/>
      <c r="DX1059" s="125"/>
      <c r="DY1059" s="125"/>
      <c r="DZ1059" s="125"/>
      <c r="EA1059" s="125"/>
      <c r="EB1059" s="125"/>
      <c r="EC1059" s="125"/>
      <c r="ED1059" s="125"/>
      <c r="EE1059" s="125"/>
      <c r="EF1059" s="125"/>
      <c r="EG1059" s="125"/>
      <c r="EH1059" s="125"/>
      <c r="EI1059" s="125"/>
      <c r="EJ1059" s="125"/>
      <c r="EK1059" s="125"/>
      <c r="EL1059" s="125"/>
      <c r="EM1059" s="125"/>
      <c r="EN1059" s="125"/>
      <c r="EO1059" s="125"/>
      <c r="EP1059" s="125"/>
      <c r="EQ1059" s="125"/>
      <c r="ER1059" s="125"/>
      <c r="ES1059" s="125"/>
      <c r="ET1059" s="125"/>
      <c r="EU1059" s="125"/>
      <c r="EV1059" s="125"/>
      <c r="EW1059" s="125"/>
      <c r="EX1059" s="125"/>
      <c r="EY1059" s="125"/>
      <c r="EZ1059" s="125"/>
      <c r="FA1059" s="125"/>
      <c r="FB1059" s="125"/>
      <c r="FC1059" s="125"/>
      <c r="FD1059" s="125"/>
      <c r="FE1059" s="125"/>
      <c r="FF1059" s="125"/>
      <c r="FG1059" s="125"/>
      <c r="FH1059" s="125"/>
      <c r="FI1059" s="125"/>
      <c r="FJ1059" s="125"/>
      <c r="FK1059" s="125"/>
      <c r="FL1059" s="125"/>
      <c r="FM1059" s="125"/>
      <c r="FN1059" s="125"/>
      <c r="FO1059" s="125"/>
      <c r="FP1059" s="125"/>
      <c r="FQ1059" s="125"/>
      <c r="FR1059" s="125"/>
      <c r="FS1059" s="125"/>
      <c r="FT1059" s="125"/>
      <c r="FU1059" s="125"/>
      <c r="FV1059" s="125"/>
      <c r="FW1059" s="125"/>
      <c r="FX1059" s="125"/>
      <c r="FY1059" s="125"/>
      <c r="FZ1059" s="125"/>
      <c r="GA1059" s="125"/>
      <c r="GB1059" s="125"/>
      <c r="GC1059" s="125"/>
      <c r="GD1059" s="125"/>
      <c r="GE1059" s="125"/>
      <c r="GF1059" s="125"/>
      <c r="GG1059" s="125"/>
      <c r="GH1059" s="125"/>
      <c r="GI1059" s="125"/>
      <c r="GJ1059" s="125"/>
      <c r="GK1059" s="125"/>
      <c r="GL1059" s="125"/>
      <c r="GM1059" s="125"/>
      <c r="GN1059" s="125"/>
      <c r="GO1059" s="125"/>
      <c r="GP1059" s="125"/>
      <c r="GQ1059" s="125"/>
      <c r="GR1059" s="125"/>
      <c r="GS1059" s="125"/>
    </row>
    <row r="1060" spans="1:201" x14ac:dyDescent="0.25">
      <c r="A1060" s="17">
        <v>1</v>
      </c>
      <c r="C1060" s="488" t="s">
        <v>488</v>
      </c>
      <c r="D1060" s="27">
        <f>'2 уровень'!F2430</f>
        <v>0</v>
      </c>
      <c r="E1060" s="27">
        <f>'2 уровень'!G2430</f>
        <v>0</v>
      </c>
      <c r="F1060" s="27">
        <f>'2 уровень'!H2430</f>
        <v>0</v>
      </c>
      <c r="G1060" s="130">
        <f>'2 уровень'!I2430</f>
        <v>0</v>
      </c>
      <c r="H1060" s="144">
        <f>'2 уровень'!J2430</f>
        <v>0</v>
      </c>
      <c r="I1060" s="144">
        <f>'2 уровень'!K2430</f>
        <v>0</v>
      </c>
      <c r="J1060" s="24">
        <f>'2 уровень'!L2430</f>
        <v>0</v>
      </c>
      <c r="K1060" s="24">
        <f>'2 уровень'!M2430</f>
        <v>0</v>
      </c>
      <c r="L1060" s="24">
        <f>'2 уровень'!N2430</f>
        <v>0</v>
      </c>
      <c r="M1060" s="24">
        <f>'2 уровень'!O2430</f>
        <v>0</v>
      </c>
      <c r="N1060" s="24">
        <f>'2 уровень'!P2430</f>
        <v>0</v>
      </c>
      <c r="O1060" s="24">
        <f>'2 уровень'!Q2430</f>
        <v>0</v>
      </c>
      <c r="P1060" s="138">
        <f>'2 уровень'!R2430</f>
        <v>0</v>
      </c>
      <c r="Q1060" s="138">
        <f>'2 уровень'!S2430</f>
        <v>0</v>
      </c>
      <c r="R1060" s="138">
        <f>'2 уровень'!T2430</f>
        <v>0</v>
      </c>
      <c r="S1060" s="138">
        <f>'2 уровень'!U2430</f>
        <v>0</v>
      </c>
      <c r="T1060" s="138">
        <f>'2 уровень'!V2430</f>
        <v>0</v>
      </c>
      <c r="U1060" s="138">
        <f>'2 уровень'!W2430</f>
        <v>0</v>
      </c>
      <c r="V1060" s="138">
        <f>'2 уровень'!X2430</f>
        <v>0</v>
      </c>
      <c r="W1060" s="138">
        <f>'2 уровень'!Y2430</f>
        <v>0</v>
      </c>
      <c r="X1060" s="138">
        <f>'2 уровень'!Z2430</f>
        <v>0</v>
      </c>
      <c r="Y1060" s="138">
        <f>'2 уровень'!AA2430</f>
        <v>0</v>
      </c>
      <c r="Z1060" s="138">
        <f>'2 уровень'!AB2430</f>
        <v>0</v>
      </c>
      <c r="AA1060" s="138">
        <f>'2 уровень'!AC2430</f>
        <v>0</v>
      </c>
      <c r="AB1060" s="138">
        <f>'2 уровень'!AD2430</f>
        <v>0</v>
      </c>
      <c r="AC1060" s="138">
        <f>'2 уровень'!AE2430</f>
        <v>0</v>
      </c>
      <c r="AD1060" s="138"/>
      <c r="AE1060" s="138"/>
      <c r="AF1060" s="27">
        <f>'2 уровень'!AF2430</f>
        <v>0</v>
      </c>
      <c r="AG1060" s="138">
        <f>'2 уровень'!AG2430</f>
        <v>0</v>
      </c>
      <c r="AH1060" s="238"/>
      <c r="AI1060" s="238"/>
      <c r="AJ1060" s="535"/>
      <c r="AK1060" s="125"/>
      <c r="AL1060" s="125"/>
      <c r="AM1060" s="125"/>
      <c r="AN1060" s="125"/>
      <c r="AO1060" s="125"/>
      <c r="AP1060" s="125"/>
      <c r="AQ1060" s="125"/>
      <c r="AR1060" s="125"/>
      <c r="AS1060" s="125"/>
      <c r="AT1060" s="125"/>
      <c r="AU1060" s="125"/>
      <c r="AV1060" s="125"/>
      <c r="AW1060" s="125"/>
      <c r="AX1060" s="125"/>
      <c r="AY1060" s="125"/>
      <c r="AZ1060" s="125"/>
      <c r="BA1060" s="125"/>
      <c r="BB1060" s="125"/>
      <c r="BC1060" s="125"/>
      <c r="BD1060" s="125"/>
      <c r="BE1060" s="125"/>
      <c r="BF1060" s="125"/>
      <c r="BG1060" s="125"/>
      <c r="BH1060" s="125"/>
      <c r="BI1060" s="125"/>
      <c r="BJ1060" s="125"/>
      <c r="BK1060" s="125"/>
      <c r="BL1060" s="125"/>
      <c r="BM1060" s="125"/>
      <c r="BN1060" s="125"/>
      <c r="BO1060" s="125"/>
      <c r="BP1060" s="125"/>
      <c r="BQ1060" s="125"/>
      <c r="BR1060" s="125"/>
      <c r="BS1060" s="125"/>
      <c r="BT1060" s="125"/>
      <c r="BU1060" s="125"/>
      <c r="BV1060" s="125"/>
      <c r="BW1060" s="125"/>
      <c r="BX1060" s="125"/>
      <c r="BY1060" s="125"/>
      <c r="BZ1060" s="125"/>
      <c r="CA1060" s="125"/>
      <c r="CB1060" s="125"/>
      <c r="CC1060" s="125"/>
      <c r="CD1060" s="125"/>
      <c r="CE1060" s="125"/>
      <c r="CF1060" s="125"/>
      <c r="CG1060" s="125"/>
      <c r="CH1060" s="125"/>
      <c r="CI1060" s="125"/>
      <c r="CJ1060" s="125"/>
      <c r="CK1060" s="125"/>
      <c r="CL1060" s="125"/>
      <c r="CM1060" s="125"/>
      <c r="CN1060" s="125"/>
      <c r="CO1060" s="125"/>
      <c r="CP1060" s="125"/>
      <c r="CQ1060" s="125"/>
      <c r="CR1060" s="125"/>
      <c r="CS1060" s="125"/>
      <c r="CT1060" s="125"/>
      <c r="CU1060" s="125"/>
      <c r="CV1060" s="125"/>
      <c r="CW1060" s="125"/>
      <c r="CX1060" s="125"/>
      <c r="CY1060" s="125"/>
      <c r="CZ1060" s="125"/>
      <c r="DA1060" s="125"/>
      <c r="DB1060" s="125"/>
      <c r="DC1060" s="125"/>
      <c r="DD1060" s="125"/>
      <c r="DE1060" s="125"/>
      <c r="DF1060" s="125"/>
      <c r="DG1060" s="125"/>
      <c r="DH1060" s="125"/>
      <c r="DI1060" s="125"/>
      <c r="DJ1060" s="125"/>
      <c r="DK1060" s="125"/>
      <c r="DL1060" s="125"/>
      <c r="DM1060" s="125"/>
      <c r="DN1060" s="125"/>
      <c r="DO1060" s="125"/>
      <c r="DP1060" s="125"/>
      <c r="DQ1060" s="125"/>
      <c r="DR1060" s="125"/>
      <c r="DS1060" s="125"/>
      <c r="DT1060" s="125"/>
      <c r="DU1060" s="125"/>
      <c r="DV1060" s="125"/>
      <c r="DW1060" s="125"/>
      <c r="DX1060" s="125"/>
      <c r="DY1060" s="125"/>
      <c r="DZ1060" s="125"/>
      <c r="EA1060" s="125"/>
      <c r="EB1060" s="125"/>
      <c r="EC1060" s="125"/>
      <c r="ED1060" s="125"/>
      <c r="EE1060" s="125"/>
      <c r="EF1060" s="125"/>
      <c r="EG1060" s="125"/>
      <c r="EH1060" s="125"/>
      <c r="EI1060" s="125"/>
      <c r="EJ1060" s="125"/>
      <c r="EK1060" s="125"/>
      <c r="EL1060" s="125"/>
      <c r="EM1060" s="125"/>
      <c r="EN1060" s="125"/>
      <c r="EO1060" s="125"/>
      <c r="EP1060" s="125"/>
      <c r="EQ1060" s="125"/>
      <c r="ER1060" s="125"/>
      <c r="ES1060" s="125"/>
      <c r="ET1060" s="125"/>
      <c r="EU1060" s="125"/>
      <c r="EV1060" s="125"/>
      <c r="EW1060" s="125"/>
      <c r="EX1060" s="125"/>
      <c r="EY1060" s="125"/>
      <c r="EZ1060" s="125"/>
      <c r="FA1060" s="125"/>
      <c r="FB1060" s="125"/>
      <c r="FC1060" s="125"/>
      <c r="FD1060" s="125"/>
      <c r="FE1060" s="125"/>
      <c r="FF1060" s="125"/>
      <c r="FG1060" s="125"/>
      <c r="FH1060" s="125"/>
      <c r="FI1060" s="125"/>
      <c r="FJ1060" s="125"/>
      <c r="FK1060" s="125"/>
      <c r="FL1060" s="125"/>
      <c r="FM1060" s="125"/>
      <c r="FN1060" s="125"/>
      <c r="FO1060" s="125"/>
      <c r="FP1060" s="125"/>
      <c r="FQ1060" s="125"/>
      <c r="FR1060" s="125"/>
      <c r="FS1060" s="125"/>
      <c r="FT1060" s="125"/>
      <c r="FU1060" s="125"/>
      <c r="FV1060" s="125"/>
      <c r="FW1060" s="125"/>
      <c r="FX1060" s="125"/>
      <c r="FY1060" s="125"/>
      <c r="FZ1060" s="125"/>
      <c r="GA1060" s="125"/>
      <c r="GB1060" s="125"/>
      <c r="GC1060" s="125"/>
      <c r="GD1060" s="125"/>
      <c r="GE1060" s="125"/>
      <c r="GF1060" s="125"/>
      <c r="GG1060" s="125"/>
      <c r="GH1060" s="125"/>
      <c r="GI1060" s="125"/>
      <c r="GJ1060" s="125"/>
      <c r="GK1060" s="125"/>
      <c r="GL1060" s="125"/>
      <c r="GM1060" s="125"/>
      <c r="GN1060" s="125"/>
      <c r="GO1060" s="125"/>
      <c r="GP1060" s="125"/>
      <c r="GQ1060" s="125"/>
      <c r="GR1060" s="125"/>
      <c r="GS1060" s="125"/>
    </row>
    <row r="1061" spans="1:201" ht="30" x14ac:dyDescent="0.25">
      <c r="A1061" s="17">
        <v>1</v>
      </c>
      <c r="C1061" s="488" t="s">
        <v>489</v>
      </c>
      <c r="D1061" s="27">
        <f>'2 уровень'!F2431</f>
        <v>0</v>
      </c>
      <c r="E1061" s="27">
        <f>'2 уровень'!G2431</f>
        <v>0</v>
      </c>
      <c r="F1061" s="27">
        <f>'2 уровень'!H2431</f>
        <v>2.6</v>
      </c>
      <c r="G1061" s="130">
        <f>'2 уровень'!I2431</f>
        <v>0</v>
      </c>
      <c r="H1061" s="144">
        <f>'2 уровень'!J2431</f>
        <v>0</v>
      </c>
      <c r="I1061" s="144">
        <f>'2 уровень'!K2431</f>
        <v>0</v>
      </c>
      <c r="J1061" s="24">
        <f>'2 уровень'!L2431</f>
        <v>0</v>
      </c>
      <c r="K1061" s="24">
        <f>'2 уровень'!M2431</f>
        <v>0</v>
      </c>
      <c r="L1061" s="24">
        <f>'2 уровень'!N2431</f>
        <v>0</v>
      </c>
      <c r="M1061" s="24">
        <f>'2 уровень'!O2431</f>
        <v>0</v>
      </c>
      <c r="N1061" s="24">
        <f>'2 уровень'!P2431</f>
        <v>0</v>
      </c>
      <c r="O1061" s="24">
        <f>'2 уровень'!Q2431</f>
        <v>0</v>
      </c>
      <c r="P1061" s="138">
        <f>'2 уровень'!R2431</f>
        <v>0</v>
      </c>
      <c r="Q1061" s="138">
        <f>'2 уровень'!S2431</f>
        <v>0</v>
      </c>
      <c r="R1061" s="138">
        <f>'2 уровень'!T2431</f>
        <v>0</v>
      </c>
      <c r="S1061" s="138">
        <f>'2 уровень'!U2431</f>
        <v>0</v>
      </c>
      <c r="T1061" s="138">
        <f>'2 уровень'!V2431</f>
        <v>0</v>
      </c>
      <c r="U1061" s="138">
        <f>'2 уровень'!W2431</f>
        <v>0</v>
      </c>
      <c r="V1061" s="138">
        <f>'2 уровень'!X2431</f>
        <v>0</v>
      </c>
      <c r="W1061" s="138">
        <f>'2 уровень'!Y2431</f>
        <v>0</v>
      </c>
      <c r="X1061" s="138">
        <f>'2 уровень'!Z2431</f>
        <v>0</v>
      </c>
      <c r="Y1061" s="138">
        <f>'2 уровень'!AA2431</f>
        <v>0</v>
      </c>
      <c r="Z1061" s="138">
        <f>'2 уровень'!AB2431</f>
        <v>0</v>
      </c>
      <c r="AA1061" s="138">
        <f>'2 уровень'!AC2431</f>
        <v>0</v>
      </c>
      <c r="AB1061" s="138">
        <f>'2 уровень'!AD2431</f>
        <v>0</v>
      </c>
      <c r="AC1061" s="138">
        <f>'2 уровень'!AE2431</f>
        <v>0</v>
      </c>
      <c r="AD1061" s="138"/>
      <c r="AE1061" s="138"/>
      <c r="AF1061" s="27">
        <f>'2 уровень'!AF2431</f>
        <v>0</v>
      </c>
      <c r="AG1061" s="138">
        <f>'2 уровень'!AG2431</f>
        <v>0</v>
      </c>
      <c r="AH1061" s="238"/>
      <c r="AI1061" s="238"/>
      <c r="AJ1061" s="535"/>
      <c r="AK1061" s="125"/>
      <c r="AL1061" s="125"/>
      <c r="AM1061" s="125"/>
      <c r="AN1061" s="125"/>
      <c r="AO1061" s="125"/>
      <c r="AP1061" s="125"/>
      <c r="AQ1061" s="125"/>
      <c r="AR1061" s="125"/>
      <c r="AS1061" s="125"/>
      <c r="AT1061" s="125"/>
      <c r="AU1061" s="125"/>
      <c r="AV1061" s="125"/>
      <c r="AW1061" s="125"/>
      <c r="AX1061" s="125"/>
      <c r="AY1061" s="125"/>
      <c r="AZ1061" s="125"/>
      <c r="BA1061" s="125"/>
      <c r="BB1061" s="125"/>
      <c r="BC1061" s="125"/>
      <c r="BD1061" s="125"/>
      <c r="BE1061" s="125"/>
      <c r="BF1061" s="125"/>
      <c r="BG1061" s="125"/>
      <c r="BH1061" s="125"/>
      <c r="BI1061" s="125"/>
      <c r="BJ1061" s="125"/>
      <c r="BK1061" s="125"/>
      <c r="BL1061" s="125"/>
      <c r="BM1061" s="125"/>
      <c r="BN1061" s="125"/>
      <c r="BO1061" s="125"/>
      <c r="BP1061" s="125"/>
      <c r="BQ1061" s="125"/>
      <c r="BR1061" s="125"/>
      <c r="BS1061" s="125"/>
      <c r="BT1061" s="125"/>
      <c r="BU1061" s="125"/>
      <c r="BV1061" s="125"/>
      <c r="BW1061" s="125"/>
      <c r="BX1061" s="125"/>
      <c r="BY1061" s="125"/>
      <c r="BZ1061" s="125"/>
      <c r="CA1061" s="125"/>
      <c r="CB1061" s="125"/>
      <c r="CC1061" s="125"/>
      <c r="CD1061" s="125"/>
      <c r="CE1061" s="125"/>
      <c r="CF1061" s="125"/>
      <c r="CG1061" s="125"/>
      <c r="CH1061" s="125"/>
      <c r="CI1061" s="125"/>
      <c r="CJ1061" s="125"/>
      <c r="CK1061" s="125"/>
      <c r="CL1061" s="125"/>
      <c r="CM1061" s="125"/>
      <c r="CN1061" s="125"/>
      <c r="CO1061" s="125"/>
      <c r="CP1061" s="125"/>
      <c r="CQ1061" s="125"/>
      <c r="CR1061" s="125"/>
      <c r="CS1061" s="125"/>
      <c r="CT1061" s="125"/>
      <c r="CU1061" s="125"/>
      <c r="CV1061" s="125"/>
      <c r="CW1061" s="125"/>
      <c r="CX1061" s="125"/>
      <c r="CY1061" s="125"/>
      <c r="CZ1061" s="125"/>
      <c r="DA1061" s="125"/>
      <c r="DB1061" s="125"/>
      <c r="DC1061" s="125"/>
      <c r="DD1061" s="125"/>
      <c r="DE1061" s="125"/>
      <c r="DF1061" s="125"/>
      <c r="DG1061" s="125"/>
      <c r="DH1061" s="125"/>
      <c r="DI1061" s="125"/>
      <c r="DJ1061" s="125"/>
      <c r="DK1061" s="125"/>
      <c r="DL1061" s="125"/>
      <c r="DM1061" s="125"/>
      <c r="DN1061" s="125"/>
      <c r="DO1061" s="125"/>
      <c r="DP1061" s="125"/>
      <c r="DQ1061" s="125"/>
      <c r="DR1061" s="125"/>
      <c r="DS1061" s="125"/>
      <c r="DT1061" s="125"/>
      <c r="DU1061" s="125"/>
      <c r="DV1061" s="125"/>
      <c r="DW1061" s="125"/>
      <c r="DX1061" s="125"/>
      <c r="DY1061" s="125"/>
      <c r="DZ1061" s="125"/>
      <c r="EA1061" s="125"/>
      <c r="EB1061" s="125"/>
      <c r="EC1061" s="125"/>
      <c r="ED1061" s="125"/>
      <c r="EE1061" s="125"/>
      <c r="EF1061" s="125"/>
      <c r="EG1061" s="125"/>
      <c r="EH1061" s="125"/>
      <c r="EI1061" s="125"/>
      <c r="EJ1061" s="125"/>
      <c r="EK1061" s="125"/>
      <c r="EL1061" s="125"/>
      <c r="EM1061" s="125"/>
      <c r="EN1061" s="125"/>
      <c r="EO1061" s="125"/>
      <c r="EP1061" s="125"/>
      <c r="EQ1061" s="125"/>
      <c r="ER1061" s="125"/>
      <c r="ES1061" s="125"/>
      <c r="ET1061" s="125"/>
      <c r="EU1061" s="125"/>
      <c r="EV1061" s="125"/>
      <c r="EW1061" s="125"/>
      <c r="EX1061" s="125"/>
      <c r="EY1061" s="125"/>
      <c r="EZ1061" s="125"/>
      <c r="FA1061" s="125"/>
      <c r="FB1061" s="125"/>
      <c r="FC1061" s="125"/>
      <c r="FD1061" s="125"/>
      <c r="FE1061" s="125"/>
      <c r="FF1061" s="125"/>
      <c r="FG1061" s="125"/>
      <c r="FH1061" s="125"/>
      <c r="FI1061" s="125"/>
      <c r="FJ1061" s="125"/>
      <c r="FK1061" s="125"/>
      <c r="FL1061" s="125"/>
      <c r="FM1061" s="125"/>
      <c r="FN1061" s="125"/>
      <c r="FO1061" s="125"/>
      <c r="FP1061" s="125"/>
      <c r="FQ1061" s="125"/>
      <c r="FR1061" s="125"/>
      <c r="FS1061" s="125"/>
      <c r="FT1061" s="125"/>
      <c r="FU1061" s="125"/>
      <c r="FV1061" s="125"/>
      <c r="FW1061" s="125"/>
      <c r="FX1061" s="125"/>
      <c r="FY1061" s="125"/>
      <c r="FZ1061" s="125"/>
      <c r="GA1061" s="125"/>
      <c r="GB1061" s="125"/>
      <c r="GC1061" s="125"/>
      <c r="GD1061" s="125"/>
      <c r="GE1061" s="125"/>
      <c r="GF1061" s="125"/>
      <c r="GG1061" s="125"/>
      <c r="GH1061" s="125"/>
      <c r="GI1061" s="125"/>
      <c r="GJ1061" s="125"/>
      <c r="GK1061" s="125"/>
      <c r="GL1061" s="125"/>
      <c r="GM1061" s="125"/>
      <c r="GN1061" s="125"/>
      <c r="GO1061" s="125"/>
      <c r="GP1061" s="125"/>
      <c r="GQ1061" s="125"/>
      <c r="GR1061" s="125"/>
      <c r="GS1061" s="125"/>
    </row>
    <row r="1062" spans="1:201" ht="60" x14ac:dyDescent="0.25">
      <c r="A1062" s="17">
        <v>1</v>
      </c>
      <c r="C1062" s="488" t="s">
        <v>491</v>
      </c>
      <c r="D1062" s="27">
        <f>'2 уровень'!F2432</f>
        <v>0</v>
      </c>
      <c r="E1062" s="27">
        <f>'2 уровень'!G2432</f>
        <v>0</v>
      </c>
      <c r="F1062" s="27">
        <f>'2 уровень'!H2432</f>
        <v>0</v>
      </c>
      <c r="G1062" s="130">
        <f>'2 уровень'!I2432</f>
        <v>0</v>
      </c>
      <c r="H1062" s="144">
        <f>'2 уровень'!J2432</f>
        <v>0</v>
      </c>
      <c r="I1062" s="144">
        <f>'2 уровень'!K2432</f>
        <v>0</v>
      </c>
      <c r="J1062" s="24">
        <f>'2 уровень'!L2432</f>
        <v>0</v>
      </c>
      <c r="K1062" s="24">
        <f>'2 уровень'!M2432</f>
        <v>0</v>
      </c>
      <c r="L1062" s="24">
        <f>'2 уровень'!N2432</f>
        <v>0</v>
      </c>
      <c r="M1062" s="24">
        <f>'2 уровень'!O2432</f>
        <v>0</v>
      </c>
      <c r="N1062" s="24">
        <f>'2 уровень'!P2432</f>
        <v>0</v>
      </c>
      <c r="O1062" s="24">
        <f>'2 уровень'!Q2432</f>
        <v>0</v>
      </c>
      <c r="P1062" s="138">
        <f>'2 уровень'!R2432</f>
        <v>0</v>
      </c>
      <c r="Q1062" s="138">
        <f>'2 уровень'!S2432</f>
        <v>0</v>
      </c>
      <c r="R1062" s="138">
        <f>'2 уровень'!T2432</f>
        <v>0</v>
      </c>
      <c r="S1062" s="138">
        <f>'2 уровень'!U2432</f>
        <v>0</v>
      </c>
      <c r="T1062" s="138">
        <f>'2 уровень'!V2432</f>
        <v>0</v>
      </c>
      <c r="U1062" s="138">
        <f>'2 уровень'!W2432</f>
        <v>0</v>
      </c>
      <c r="V1062" s="138">
        <f>'2 уровень'!X2432</f>
        <v>0</v>
      </c>
      <c r="W1062" s="138">
        <f>'2 уровень'!Y2432</f>
        <v>0</v>
      </c>
      <c r="X1062" s="138">
        <f>'2 уровень'!Z2432</f>
        <v>0</v>
      </c>
      <c r="Y1062" s="138">
        <f>'2 уровень'!AA2432</f>
        <v>0</v>
      </c>
      <c r="Z1062" s="138">
        <f>'2 уровень'!AB2432</f>
        <v>0</v>
      </c>
      <c r="AA1062" s="138">
        <f>'2 уровень'!AC2432</f>
        <v>0</v>
      </c>
      <c r="AB1062" s="138">
        <f>'2 уровень'!AD2432</f>
        <v>0</v>
      </c>
      <c r="AC1062" s="138">
        <f>'2 уровень'!AE2432</f>
        <v>0</v>
      </c>
      <c r="AD1062" s="138"/>
      <c r="AE1062" s="138"/>
      <c r="AF1062" s="27">
        <f>'2 уровень'!AF2432</f>
        <v>0</v>
      </c>
      <c r="AG1062" s="138">
        <f>'2 уровень'!AG2432</f>
        <v>0</v>
      </c>
      <c r="AH1062" s="238"/>
      <c r="AI1062" s="238"/>
      <c r="AJ1062" s="535"/>
      <c r="AK1062" s="125"/>
      <c r="AL1062" s="125"/>
      <c r="AM1062" s="125"/>
      <c r="AN1062" s="125"/>
      <c r="AO1062" s="125"/>
      <c r="AP1062" s="125"/>
      <c r="AQ1062" s="125"/>
      <c r="AR1062" s="125"/>
      <c r="AS1062" s="125"/>
      <c r="AT1062" s="125"/>
      <c r="AU1062" s="125"/>
      <c r="AV1062" s="125"/>
      <c r="AW1062" s="125"/>
      <c r="AX1062" s="125"/>
      <c r="AY1062" s="125"/>
      <c r="AZ1062" s="125"/>
      <c r="BA1062" s="125"/>
      <c r="BB1062" s="125"/>
      <c r="BC1062" s="125"/>
      <c r="BD1062" s="125"/>
      <c r="BE1062" s="125"/>
      <c r="BF1062" s="125"/>
      <c r="BG1062" s="125"/>
      <c r="BH1062" s="125"/>
      <c r="BI1062" s="125"/>
      <c r="BJ1062" s="125"/>
      <c r="BK1062" s="125"/>
      <c r="BL1062" s="125"/>
      <c r="BM1062" s="125"/>
      <c r="BN1062" s="125"/>
      <c r="BO1062" s="125"/>
      <c r="BP1062" s="125"/>
      <c r="BQ1062" s="125"/>
      <c r="BR1062" s="125"/>
      <c r="BS1062" s="125"/>
      <c r="BT1062" s="125"/>
      <c r="BU1062" s="125"/>
      <c r="BV1062" s="125"/>
      <c r="BW1062" s="125"/>
      <c r="BX1062" s="125"/>
      <c r="BY1062" s="125"/>
      <c r="BZ1062" s="125"/>
      <c r="CA1062" s="125"/>
      <c r="CB1062" s="125"/>
      <c r="CC1062" s="125"/>
      <c r="CD1062" s="125"/>
      <c r="CE1062" s="125"/>
      <c r="CF1062" s="125"/>
      <c r="CG1062" s="125"/>
      <c r="CH1062" s="125"/>
      <c r="CI1062" s="125"/>
      <c r="CJ1062" s="125"/>
      <c r="CK1062" s="125"/>
      <c r="CL1062" s="125"/>
      <c r="CM1062" s="125"/>
      <c r="CN1062" s="125"/>
      <c r="CO1062" s="125"/>
      <c r="CP1062" s="125"/>
      <c r="CQ1062" s="125"/>
      <c r="CR1062" s="125"/>
      <c r="CS1062" s="125"/>
      <c r="CT1062" s="125"/>
      <c r="CU1062" s="125"/>
      <c r="CV1062" s="125"/>
      <c r="CW1062" s="125"/>
      <c r="CX1062" s="125"/>
      <c r="CY1062" s="125"/>
      <c r="CZ1062" s="125"/>
      <c r="DA1062" s="125"/>
      <c r="DB1062" s="125"/>
      <c r="DC1062" s="125"/>
      <c r="DD1062" s="125"/>
      <c r="DE1062" s="125"/>
      <c r="DF1062" s="125"/>
      <c r="DG1062" s="125"/>
      <c r="DH1062" s="125"/>
      <c r="DI1062" s="125"/>
      <c r="DJ1062" s="125"/>
      <c r="DK1062" s="125"/>
      <c r="DL1062" s="125"/>
      <c r="DM1062" s="125"/>
      <c r="DN1062" s="125"/>
      <c r="DO1062" s="125"/>
      <c r="DP1062" s="125"/>
      <c r="DQ1062" s="125"/>
      <c r="DR1062" s="125"/>
      <c r="DS1062" s="125"/>
      <c r="DT1062" s="125"/>
      <c r="DU1062" s="125"/>
      <c r="DV1062" s="125"/>
      <c r="DW1062" s="125"/>
      <c r="DX1062" s="125"/>
      <c r="DY1062" s="125"/>
      <c r="DZ1062" s="125"/>
      <c r="EA1062" s="125"/>
      <c r="EB1062" s="125"/>
      <c r="EC1062" s="125"/>
      <c r="ED1062" s="125"/>
      <c r="EE1062" s="125"/>
      <c r="EF1062" s="125"/>
      <c r="EG1062" s="125"/>
      <c r="EH1062" s="125"/>
      <c r="EI1062" s="125"/>
      <c r="EJ1062" s="125"/>
      <c r="EK1062" s="125"/>
      <c r="EL1062" s="125"/>
      <c r="EM1062" s="125"/>
      <c r="EN1062" s="125"/>
      <c r="EO1062" s="125"/>
      <c r="EP1062" s="125"/>
      <c r="EQ1062" s="125"/>
      <c r="ER1062" s="125"/>
      <c r="ES1062" s="125"/>
      <c r="ET1062" s="125"/>
      <c r="EU1062" s="125"/>
      <c r="EV1062" s="125"/>
      <c r="EW1062" s="125"/>
      <c r="EX1062" s="125"/>
      <c r="EY1062" s="125"/>
      <c r="EZ1062" s="125"/>
      <c r="FA1062" s="125"/>
      <c r="FB1062" s="125"/>
      <c r="FC1062" s="125"/>
      <c r="FD1062" s="125"/>
      <c r="FE1062" s="125"/>
      <c r="FF1062" s="125"/>
      <c r="FG1062" s="125"/>
      <c r="FH1062" s="125"/>
      <c r="FI1062" s="125"/>
      <c r="FJ1062" s="125"/>
      <c r="FK1062" s="125"/>
      <c r="FL1062" s="125"/>
      <c r="FM1062" s="125"/>
      <c r="FN1062" s="125"/>
      <c r="FO1062" s="125"/>
      <c r="FP1062" s="125"/>
      <c r="FQ1062" s="125"/>
      <c r="FR1062" s="125"/>
      <c r="FS1062" s="125"/>
      <c r="FT1062" s="125"/>
      <c r="FU1062" s="125"/>
      <c r="FV1062" s="125"/>
      <c r="FW1062" s="125"/>
      <c r="FX1062" s="125"/>
      <c r="FY1062" s="125"/>
      <c r="FZ1062" s="125"/>
      <c r="GA1062" s="125"/>
      <c r="GB1062" s="125"/>
      <c r="GC1062" s="125"/>
      <c r="GD1062" s="125"/>
      <c r="GE1062" s="125"/>
      <c r="GF1062" s="125"/>
      <c r="GG1062" s="125"/>
      <c r="GH1062" s="125"/>
      <c r="GI1062" s="125"/>
      <c r="GJ1062" s="125"/>
      <c r="GK1062" s="125"/>
      <c r="GL1062" s="125"/>
      <c r="GM1062" s="125"/>
      <c r="GN1062" s="125"/>
      <c r="GO1062" s="125"/>
      <c r="GP1062" s="125"/>
      <c r="GQ1062" s="125"/>
      <c r="GR1062" s="125"/>
      <c r="GS1062" s="125"/>
    </row>
    <row r="1063" spans="1:201" ht="45" x14ac:dyDescent="0.25">
      <c r="A1063" s="17">
        <v>1</v>
      </c>
      <c r="C1063" s="486" t="s">
        <v>492</v>
      </c>
      <c r="D1063" s="27">
        <f>'2 уровень'!F2433</f>
        <v>0</v>
      </c>
      <c r="E1063" s="27">
        <f>'2 уровень'!G2433</f>
        <v>0</v>
      </c>
      <c r="F1063" s="27">
        <f>'2 уровень'!H2433</f>
        <v>0</v>
      </c>
      <c r="G1063" s="130">
        <f>'2 уровень'!I2433</f>
        <v>0</v>
      </c>
      <c r="H1063" s="144">
        <f>'2 уровень'!J2433</f>
        <v>0</v>
      </c>
      <c r="I1063" s="144">
        <f>'2 уровень'!K2433</f>
        <v>0</v>
      </c>
      <c r="J1063" s="24">
        <f>'2 уровень'!L2433</f>
        <v>0</v>
      </c>
      <c r="K1063" s="24">
        <f>'2 уровень'!M2433</f>
        <v>0</v>
      </c>
      <c r="L1063" s="24">
        <f>'2 уровень'!N2433</f>
        <v>0</v>
      </c>
      <c r="M1063" s="24">
        <f>'2 уровень'!O2433</f>
        <v>0</v>
      </c>
      <c r="N1063" s="24">
        <f>'2 уровень'!P2433</f>
        <v>0</v>
      </c>
      <c r="O1063" s="24">
        <f>'2 уровень'!Q2433</f>
        <v>0</v>
      </c>
      <c r="P1063" s="138">
        <f>'2 уровень'!R2433</f>
        <v>0</v>
      </c>
      <c r="Q1063" s="138">
        <f>'2 уровень'!S2433</f>
        <v>0</v>
      </c>
      <c r="R1063" s="138">
        <f>'2 уровень'!T2433</f>
        <v>0</v>
      </c>
      <c r="S1063" s="138">
        <f>'2 уровень'!U2433</f>
        <v>0</v>
      </c>
      <c r="T1063" s="138">
        <f>'2 уровень'!V2433</f>
        <v>0</v>
      </c>
      <c r="U1063" s="138">
        <f>'2 уровень'!W2433</f>
        <v>0</v>
      </c>
      <c r="V1063" s="138">
        <f>'2 уровень'!X2433</f>
        <v>0</v>
      </c>
      <c r="W1063" s="138">
        <f>'2 уровень'!Y2433</f>
        <v>0</v>
      </c>
      <c r="X1063" s="138">
        <f>'2 уровень'!Z2433</f>
        <v>0</v>
      </c>
      <c r="Y1063" s="138">
        <f>'2 уровень'!AA2433</f>
        <v>0</v>
      </c>
      <c r="Z1063" s="138">
        <f>'2 уровень'!AB2433</f>
        <v>0</v>
      </c>
      <c r="AA1063" s="138">
        <f>'2 уровень'!AC2433</f>
        <v>0</v>
      </c>
      <c r="AB1063" s="138">
        <f>'2 уровень'!AD2433</f>
        <v>0</v>
      </c>
      <c r="AC1063" s="138">
        <f>'2 уровень'!AE2433</f>
        <v>0</v>
      </c>
      <c r="AD1063" s="138"/>
      <c r="AE1063" s="138"/>
      <c r="AF1063" s="27">
        <f>'2 уровень'!AF2433</f>
        <v>0</v>
      </c>
      <c r="AG1063" s="138">
        <f>'2 уровень'!AG2433</f>
        <v>0</v>
      </c>
      <c r="AH1063" s="238"/>
      <c r="AI1063" s="238"/>
      <c r="AJ1063" s="535"/>
      <c r="AK1063" s="125"/>
      <c r="AL1063" s="125"/>
      <c r="AM1063" s="125"/>
      <c r="AN1063" s="125"/>
      <c r="AO1063" s="125"/>
      <c r="AP1063" s="125"/>
      <c r="AQ1063" s="125"/>
      <c r="AR1063" s="125"/>
      <c r="AS1063" s="125"/>
      <c r="AT1063" s="125"/>
      <c r="AU1063" s="125"/>
      <c r="AV1063" s="125"/>
      <c r="AW1063" s="125"/>
      <c r="AX1063" s="125"/>
      <c r="AY1063" s="125"/>
      <c r="AZ1063" s="125"/>
      <c r="BA1063" s="125"/>
      <c r="BB1063" s="125"/>
      <c r="BC1063" s="125"/>
      <c r="BD1063" s="125"/>
      <c r="BE1063" s="125"/>
      <c r="BF1063" s="125"/>
      <c r="BG1063" s="125"/>
      <c r="BH1063" s="125"/>
      <c r="BI1063" s="125"/>
      <c r="BJ1063" s="125"/>
      <c r="BK1063" s="125"/>
      <c r="BL1063" s="125"/>
      <c r="BM1063" s="125"/>
      <c r="BN1063" s="125"/>
      <c r="BO1063" s="125"/>
      <c r="BP1063" s="125"/>
      <c r="BQ1063" s="125"/>
      <c r="BR1063" s="125"/>
      <c r="BS1063" s="125"/>
      <c r="BT1063" s="125"/>
      <c r="BU1063" s="125"/>
      <c r="BV1063" s="125"/>
      <c r="BW1063" s="125"/>
      <c r="BX1063" s="125"/>
      <c r="BY1063" s="125"/>
      <c r="BZ1063" s="125"/>
      <c r="CA1063" s="125"/>
      <c r="CB1063" s="125"/>
      <c r="CC1063" s="125"/>
      <c r="CD1063" s="125"/>
      <c r="CE1063" s="125"/>
      <c r="CF1063" s="125"/>
      <c r="CG1063" s="125"/>
      <c r="CH1063" s="125"/>
      <c r="CI1063" s="125"/>
      <c r="CJ1063" s="125"/>
      <c r="CK1063" s="125"/>
      <c r="CL1063" s="125"/>
      <c r="CM1063" s="125"/>
      <c r="CN1063" s="125"/>
      <c r="CO1063" s="125"/>
      <c r="CP1063" s="125"/>
      <c r="CQ1063" s="125"/>
      <c r="CR1063" s="125"/>
      <c r="CS1063" s="125"/>
      <c r="CT1063" s="125"/>
      <c r="CU1063" s="125"/>
      <c r="CV1063" s="125"/>
      <c r="CW1063" s="125"/>
      <c r="CX1063" s="125"/>
      <c r="CY1063" s="125"/>
      <c r="CZ1063" s="125"/>
      <c r="DA1063" s="125"/>
      <c r="DB1063" s="125"/>
      <c r="DC1063" s="125"/>
      <c r="DD1063" s="125"/>
      <c r="DE1063" s="125"/>
      <c r="DF1063" s="125"/>
      <c r="DG1063" s="125"/>
      <c r="DH1063" s="125"/>
      <c r="DI1063" s="125"/>
      <c r="DJ1063" s="125"/>
      <c r="DK1063" s="125"/>
      <c r="DL1063" s="125"/>
      <c r="DM1063" s="125"/>
      <c r="DN1063" s="125"/>
      <c r="DO1063" s="125"/>
      <c r="DP1063" s="125"/>
      <c r="DQ1063" s="125"/>
      <c r="DR1063" s="125"/>
      <c r="DS1063" s="125"/>
      <c r="DT1063" s="125"/>
      <c r="DU1063" s="125"/>
      <c r="DV1063" s="125"/>
      <c r="DW1063" s="125"/>
      <c r="DX1063" s="125"/>
      <c r="DY1063" s="125"/>
      <c r="DZ1063" s="125"/>
      <c r="EA1063" s="125"/>
      <c r="EB1063" s="125"/>
      <c r="EC1063" s="125"/>
      <c r="ED1063" s="125"/>
      <c r="EE1063" s="125"/>
      <c r="EF1063" s="125"/>
      <c r="EG1063" s="125"/>
      <c r="EH1063" s="125"/>
      <c r="EI1063" s="125"/>
      <c r="EJ1063" s="125"/>
      <c r="EK1063" s="125"/>
      <c r="EL1063" s="125"/>
      <c r="EM1063" s="125"/>
      <c r="EN1063" s="125"/>
      <c r="EO1063" s="125"/>
      <c r="EP1063" s="125"/>
      <c r="EQ1063" s="125"/>
      <c r="ER1063" s="125"/>
      <c r="ES1063" s="125"/>
      <c r="ET1063" s="125"/>
      <c r="EU1063" s="125"/>
      <c r="EV1063" s="125"/>
      <c r="EW1063" s="125"/>
      <c r="EX1063" s="125"/>
      <c r="EY1063" s="125"/>
      <c r="EZ1063" s="125"/>
      <c r="FA1063" s="125"/>
      <c r="FB1063" s="125"/>
      <c r="FC1063" s="125"/>
      <c r="FD1063" s="125"/>
      <c r="FE1063" s="125"/>
      <c r="FF1063" s="125"/>
      <c r="FG1063" s="125"/>
      <c r="FH1063" s="125"/>
      <c r="FI1063" s="125"/>
      <c r="FJ1063" s="125"/>
      <c r="FK1063" s="125"/>
      <c r="FL1063" s="125"/>
      <c r="FM1063" s="125"/>
      <c r="FN1063" s="125"/>
      <c r="FO1063" s="125"/>
      <c r="FP1063" s="125"/>
      <c r="FQ1063" s="125"/>
      <c r="FR1063" s="125"/>
      <c r="FS1063" s="125"/>
      <c r="FT1063" s="125"/>
      <c r="FU1063" s="125"/>
      <c r="FV1063" s="125"/>
      <c r="FW1063" s="125"/>
      <c r="FX1063" s="125"/>
      <c r="FY1063" s="125"/>
      <c r="FZ1063" s="125"/>
      <c r="GA1063" s="125"/>
      <c r="GB1063" s="125"/>
      <c r="GC1063" s="125"/>
      <c r="GD1063" s="125"/>
      <c r="GE1063" s="125"/>
      <c r="GF1063" s="125"/>
      <c r="GG1063" s="125"/>
      <c r="GH1063" s="125"/>
      <c r="GI1063" s="125"/>
      <c r="GJ1063" s="125"/>
      <c r="GK1063" s="125"/>
      <c r="GL1063" s="125"/>
      <c r="GM1063" s="125"/>
      <c r="GN1063" s="125"/>
      <c r="GO1063" s="125"/>
      <c r="GP1063" s="125"/>
      <c r="GQ1063" s="125"/>
      <c r="GR1063" s="125"/>
      <c r="GS1063" s="125"/>
    </row>
    <row r="1064" spans="1:201" ht="105" x14ac:dyDescent="0.25">
      <c r="A1064" s="17">
        <v>1</v>
      </c>
      <c r="C1064" s="486" t="s">
        <v>493</v>
      </c>
      <c r="D1064" s="27">
        <f>'2 уровень'!F2434</f>
        <v>0</v>
      </c>
      <c r="E1064" s="27">
        <f>'2 уровень'!G2434</f>
        <v>0</v>
      </c>
      <c r="F1064" s="27">
        <f>'2 уровень'!H2434</f>
        <v>0</v>
      </c>
      <c r="G1064" s="130">
        <f>'2 уровень'!I2434</f>
        <v>0</v>
      </c>
      <c r="H1064" s="144">
        <f>'2 уровень'!J2434</f>
        <v>0</v>
      </c>
      <c r="I1064" s="144">
        <f>'2 уровень'!K2434</f>
        <v>0</v>
      </c>
      <c r="J1064" s="24">
        <f>'2 уровень'!L2434</f>
        <v>0</v>
      </c>
      <c r="K1064" s="24">
        <f>'2 уровень'!M2434</f>
        <v>0</v>
      </c>
      <c r="L1064" s="24">
        <f>'2 уровень'!N2434</f>
        <v>0</v>
      </c>
      <c r="M1064" s="24">
        <f>'2 уровень'!O2434</f>
        <v>0</v>
      </c>
      <c r="N1064" s="24">
        <f>'2 уровень'!P2434</f>
        <v>0</v>
      </c>
      <c r="O1064" s="24">
        <f>'2 уровень'!Q2434</f>
        <v>0</v>
      </c>
      <c r="P1064" s="138">
        <f>'2 уровень'!R2434</f>
        <v>0</v>
      </c>
      <c r="Q1064" s="138">
        <f>'2 уровень'!S2434</f>
        <v>0</v>
      </c>
      <c r="R1064" s="138">
        <f>'2 уровень'!T2434</f>
        <v>0</v>
      </c>
      <c r="S1064" s="138">
        <f>'2 уровень'!U2434</f>
        <v>0</v>
      </c>
      <c r="T1064" s="138">
        <f>'2 уровень'!V2434</f>
        <v>0</v>
      </c>
      <c r="U1064" s="138">
        <f>'2 уровень'!W2434</f>
        <v>0</v>
      </c>
      <c r="V1064" s="138">
        <f>'2 уровень'!X2434</f>
        <v>0</v>
      </c>
      <c r="W1064" s="138">
        <f>'2 уровень'!Y2434</f>
        <v>0</v>
      </c>
      <c r="X1064" s="138">
        <f>'2 уровень'!Z2434</f>
        <v>0</v>
      </c>
      <c r="Y1064" s="138">
        <f>'2 уровень'!AA2434</f>
        <v>0</v>
      </c>
      <c r="Z1064" s="138">
        <f>'2 уровень'!AB2434</f>
        <v>0</v>
      </c>
      <c r="AA1064" s="138">
        <f>'2 уровень'!AC2434</f>
        <v>0</v>
      </c>
      <c r="AB1064" s="138">
        <f>'2 уровень'!AD2434</f>
        <v>0</v>
      </c>
      <c r="AC1064" s="138">
        <f>'2 уровень'!AE2434</f>
        <v>0</v>
      </c>
      <c r="AD1064" s="138"/>
      <c r="AE1064" s="138"/>
      <c r="AF1064" s="27">
        <f>'2 уровень'!AF2434</f>
        <v>0</v>
      </c>
      <c r="AG1064" s="138">
        <f>'2 уровень'!AG2434</f>
        <v>0</v>
      </c>
      <c r="AH1064" s="238"/>
      <c r="AI1064" s="238"/>
      <c r="AJ1064" s="535"/>
      <c r="AK1064" s="125"/>
      <c r="AL1064" s="125"/>
      <c r="AM1064" s="125"/>
      <c r="AN1064" s="125"/>
      <c r="AO1064" s="125"/>
      <c r="AP1064" s="125"/>
      <c r="AQ1064" s="125"/>
      <c r="AR1064" s="125"/>
      <c r="AS1064" s="125"/>
      <c r="AT1064" s="125"/>
      <c r="AU1064" s="125"/>
      <c r="AV1064" s="125"/>
      <c r="AW1064" s="125"/>
      <c r="AX1064" s="125"/>
      <c r="AY1064" s="125"/>
      <c r="AZ1064" s="125"/>
      <c r="BA1064" s="125"/>
      <c r="BB1064" s="125"/>
      <c r="BC1064" s="125"/>
      <c r="BD1064" s="125"/>
      <c r="BE1064" s="125"/>
      <c r="BF1064" s="125"/>
      <c r="BG1064" s="125"/>
      <c r="BH1064" s="125"/>
      <c r="BI1064" s="125"/>
      <c r="BJ1064" s="125"/>
      <c r="BK1064" s="125"/>
      <c r="BL1064" s="125"/>
      <c r="BM1064" s="125"/>
      <c r="BN1064" s="125"/>
      <c r="BO1064" s="125"/>
      <c r="BP1064" s="125"/>
      <c r="BQ1064" s="125"/>
      <c r="BR1064" s="125"/>
      <c r="BS1064" s="125"/>
      <c r="BT1064" s="125"/>
      <c r="BU1064" s="125"/>
      <c r="BV1064" s="125"/>
      <c r="BW1064" s="125"/>
      <c r="BX1064" s="125"/>
      <c r="BY1064" s="125"/>
      <c r="BZ1064" s="125"/>
      <c r="CA1064" s="125"/>
      <c r="CB1064" s="125"/>
      <c r="CC1064" s="125"/>
      <c r="CD1064" s="125"/>
      <c r="CE1064" s="125"/>
      <c r="CF1064" s="125"/>
      <c r="CG1064" s="125"/>
      <c r="CH1064" s="125"/>
      <c r="CI1064" s="125"/>
      <c r="CJ1064" s="125"/>
      <c r="CK1064" s="125"/>
      <c r="CL1064" s="125"/>
      <c r="CM1064" s="125"/>
      <c r="CN1064" s="125"/>
      <c r="CO1064" s="125"/>
      <c r="CP1064" s="125"/>
      <c r="CQ1064" s="125"/>
      <c r="CR1064" s="125"/>
      <c r="CS1064" s="125"/>
      <c r="CT1064" s="125"/>
      <c r="CU1064" s="125"/>
      <c r="CV1064" s="125"/>
      <c r="CW1064" s="125"/>
      <c r="CX1064" s="125"/>
      <c r="CY1064" s="125"/>
      <c r="CZ1064" s="125"/>
      <c r="DA1064" s="125"/>
      <c r="DB1064" s="125"/>
      <c r="DC1064" s="125"/>
      <c r="DD1064" s="125"/>
      <c r="DE1064" s="125"/>
      <c r="DF1064" s="125"/>
      <c r="DG1064" s="125"/>
      <c r="DH1064" s="125"/>
      <c r="DI1064" s="125"/>
      <c r="DJ1064" s="125"/>
      <c r="DK1064" s="125"/>
      <c r="DL1064" s="125"/>
      <c r="DM1064" s="125"/>
      <c r="DN1064" s="125"/>
      <c r="DO1064" s="125"/>
      <c r="DP1064" s="125"/>
      <c r="DQ1064" s="125"/>
      <c r="DR1064" s="125"/>
      <c r="DS1064" s="125"/>
      <c r="DT1064" s="125"/>
      <c r="DU1064" s="125"/>
      <c r="DV1064" s="125"/>
      <c r="DW1064" s="125"/>
      <c r="DX1064" s="125"/>
      <c r="DY1064" s="125"/>
      <c r="DZ1064" s="125"/>
      <c r="EA1064" s="125"/>
      <c r="EB1064" s="125"/>
      <c r="EC1064" s="125"/>
      <c r="ED1064" s="125"/>
      <c r="EE1064" s="125"/>
      <c r="EF1064" s="125"/>
      <c r="EG1064" s="125"/>
      <c r="EH1064" s="125"/>
      <c r="EI1064" s="125"/>
      <c r="EJ1064" s="125"/>
      <c r="EK1064" s="125"/>
      <c r="EL1064" s="125"/>
      <c r="EM1064" s="125"/>
      <c r="EN1064" s="125"/>
      <c r="EO1064" s="125"/>
      <c r="EP1064" s="125"/>
      <c r="EQ1064" s="125"/>
      <c r="ER1064" s="125"/>
      <c r="ES1064" s="125"/>
      <c r="ET1064" s="125"/>
      <c r="EU1064" s="125"/>
      <c r="EV1064" s="125"/>
      <c r="EW1064" s="125"/>
      <c r="EX1064" s="125"/>
      <c r="EY1064" s="125"/>
      <c r="EZ1064" s="125"/>
      <c r="FA1064" s="125"/>
      <c r="FB1064" s="125"/>
      <c r="FC1064" s="125"/>
      <c r="FD1064" s="125"/>
      <c r="FE1064" s="125"/>
      <c r="FF1064" s="125"/>
      <c r="FG1064" s="125"/>
      <c r="FH1064" s="125"/>
      <c r="FI1064" s="125"/>
      <c r="FJ1064" s="125"/>
      <c r="FK1064" s="125"/>
      <c r="FL1064" s="125"/>
      <c r="FM1064" s="125"/>
      <c r="FN1064" s="125"/>
      <c r="FO1064" s="125"/>
      <c r="FP1064" s="125"/>
      <c r="FQ1064" s="125"/>
      <c r="FR1064" s="125"/>
      <c r="FS1064" s="125"/>
      <c r="FT1064" s="125"/>
      <c r="FU1064" s="125"/>
      <c r="FV1064" s="125"/>
      <c r="FW1064" s="125"/>
      <c r="FX1064" s="125"/>
      <c r="FY1064" s="125"/>
      <c r="FZ1064" s="125"/>
      <c r="GA1064" s="125"/>
      <c r="GB1064" s="125"/>
      <c r="GC1064" s="125"/>
      <c r="GD1064" s="125"/>
      <c r="GE1064" s="125"/>
      <c r="GF1064" s="125"/>
      <c r="GG1064" s="125"/>
      <c r="GH1064" s="125"/>
      <c r="GI1064" s="125"/>
      <c r="GJ1064" s="125"/>
      <c r="GK1064" s="125"/>
      <c r="GL1064" s="125"/>
      <c r="GM1064" s="125"/>
      <c r="GN1064" s="125"/>
      <c r="GO1064" s="125"/>
      <c r="GP1064" s="125"/>
      <c r="GQ1064" s="125"/>
      <c r="GR1064" s="125"/>
      <c r="GS1064" s="125"/>
    </row>
    <row r="1065" spans="1:201" ht="28.5" x14ac:dyDescent="0.25">
      <c r="A1065" s="17">
        <v>1</v>
      </c>
      <c r="C1065" s="604" t="s">
        <v>513</v>
      </c>
      <c r="D1065" s="27">
        <f>'2 уровень'!F2435</f>
        <v>0</v>
      </c>
      <c r="E1065" s="27">
        <f>'2 уровень'!G2435</f>
        <v>0</v>
      </c>
      <c r="F1065" s="27">
        <f>'2 уровень'!H2435</f>
        <v>0</v>
      </c>
      <c r="G1065" s="130">
        <f>'2 уровень'!I2435</f>
        <v>0</v>
      </c>
      <c r="H1065" s="144">
        <f>'2 уровень'!J2435</f>
        <v>0</v>
      </c>
      <c r="I1065" s="144">
        <f>'2 уровень'!K2435</f>
        <v>0</v>
      </c>
      <c r="J1065" s="24">
        <f>'2 уровень'!L2435</f>
        <v>0</v>
      </c>
      <c r="K1065" s="24">
        <f>'2 уровень'!M2435</f>
        <v>0</v>
      </c>
      <c r="L1065" s="24">
        <f>'2 уровень'!N2435</f>
        <v>0</v>
      </c>
      <c r="M1065" s="24">
        <f>'2 уровень'!O2435</f>
        <v>0</v>
      </c>
      <c r="N1065" s="24">
        <f>'2 уровень'!P2435</f>
        <v>0</v>
      </c>
      <c r="O1065" s="24">
        <f>'2 уровень'!Q2435</f>
        <v>0</v>
      </c>
      <c r="P1065" s="138">
        <f>'2 уровень'!R2435</f>
        <v>0</v>
      </c>
      <c r="Q1065" s="138">
        <f>'2 уровень'!S2435</f>
        <v>0</v>
      </c>
      <c r="R1065" s="138">
        <f>'2 уровень'!T2435</f>
        <v>0</v>
      </c>
      <c r="S1065" s="138">
        <f>'2 уровень'!U2435</f>
        <v>0</v>
      </c>
      <c r="T1065" s="138">
        <f>'2 уровень'!V2435</f>
        <v>0</v>
      </c>
      <c r="U1065" s="138">
        <f>'2 уровень'!W2435</f>
        <v>0</v>
      </c>
      <c r="V1065" s="138">
        <f>'2 уровень'!X2435</f>
        <v>0</v>
      </c>
      <c r="W1065" s="138">
        <f>'2 уровень'!Y2435</f>
        <v>0</v>
      </c>
      <c r="X1065" s="138">
        <f>'2 уровень'!Z2435</f>
        <v>0</v>
      </c>
      <c r="Y1065" s="138">
        <f>'2 уровень'!AA2435</f>
        <v>0</v>
      </c>
      <c r="Z1065" s="138">
        <f>'2 уровень'!AB2435</f>
        <v>0</v>
      </c>
      <c r="AA1065" s="138">
        <f>'2 уровень'!AC2435</f>
        <v>0</v>
      </c>
      <c r="AB1065" s="138">
        <f>'2 уровень'!AD2435</f>
        <v>0</v>
      </c>
      <c r="AC1065" s="138">
        <f>'2 уровень'!AE2435</f>
        <v>0</v>
      </c>
      <c r="AD1065" s="138" t="e">
        <f>W1065/V1065*100</f>
        <v>#DIV/0!</v>
      </c>
      <c r="AE1065" s="138" t="e">
        <f>AC1065/V1065*100</f>
        <v>#DIV/0!</v>
      </c>
      <c r="AF1065" s="27">
        <f>'2 уровень'!AF2435</f>
        <v>0</v>
      </c>
      <c r="AG1065" s="138">
        <f>'2 уровень'!AG2435</f>
        <v>0</v>
      </c>
      <c r="AH1065" s="238"/>
      <c r="AI1065" s="238"/>
      <c r="AJ1065" s="535"/>
      <c r="AK1065" s="125"/>
      <c r="AL1065" s="125"/>
      <c r="AM1065" s="125"/>
      <c r="AN1065" s="125"/>
      <c r="AO1065" s="125"/>
      <c r="AP1065" s="125"/>
      <c r="AQ1065" s="125"/>
      <c r="AR1065" s="125"/>
      <c r="AS1065" s="125"/>
      <c r="AT1065" s="125"/>
      <c r="AU1065" s="125"/>
      <c r="AV1065" s="125"/>
      <c r="AW1065" s="125"/>
      <c r="AX1065" s="125"/>
      <c r="AY1065" s="125"/>
      <c r="AZ1065" s="125"/>
      <c r="BA1065" s="125"/>
      <c r="BB1065" s="125"/>
      <c r="BC1065" s="125"/>
      <c r="BD1065" s="125"/>
      <c r="BE1065" s="125"/>
      <c r="BF1065" s="125"/>
      <c r="BG1065" s="125"/>
      <c r="BH1065" s="125"/>
      <c r="BI1065" s="125"/>
      <c r="BJ1065" s="125"/>
      <c r="BK1065" s="125"/>
      <c r="BL1065" s="125"/>
      <c r="BM1065" s="125"/>
      <c r="BN1065" s="125"/>
      <c r="BO1065" s="125"/>
      <c r="BP1065" s="125"/>
      <c r="BQ1065" s="125"/>
      <c r="BR1065" s="125"/>
      <c r="BS1065" s="125"/>
      <c r="BT1065" s="125"/>
      <c r="BU1065" s="125"/>
      <c r="BV1065" s="125"/>
      <c r="BW1065" s="125"/>
      <c r="BX1065" s="125"/>
      <c r="BY1065" s="125"/>
      <c r="BZ1065" s="125"/>
      <c r="CA1065" s="125"/>
      <c r="CB1065" s="125"/>
      <c r="CC1065" s="125"/>
      <c r="CD1065" s="125"/>
      <c r="CE1065" s="125"/>
      <c r="CF1065" s="125"/>
      <c r="CG1065" s="125"/>
      <c r="CH1065" s="125"/>
      <c r="CI1065" s="125"/>
      <c r="CJ1065" s="125"/>
      <c r="CK1065" s="125"/>
      <c r="CL1065" s="125"/>
      <c r="CM1065" s="125"/>
      <c r="CN1065" s="125"/>
      <c r="CO1065" s="125"/>
      <c r="CP1065" s="125"/>
      <c r="CQ1065" s="125"/>
      <c r="CR1065" s="125"/>
      <c r="CS1065" s="125"/>
      <c r="CT1065" s="125"/>
      <c r="CU1065" s="125"/>
      <c r="CV1065" s="125"/>
      <c r="CW1065" s="125"/>
      <c r="CX1065" s="125"/>
      <c r="CY1065" s="125"/>
      <c r="CZ1065" s="125"/>
      <c r="DA1065" s="125"/>
      <c r="DB1065" s="125"/>
      <c r="DC1065" s="125"/>
      <c r="DD1065" s="125"/>
      <c r="DE1065" s="125"/>
      <c r="DF1065" s="125"/>
      <c r="DG1065" s="125"/>
      <c r="DH1065" s="125"/>
      <c r="DI1065" s="125"/>
      <c r="DJ1065" s="125"/>
      <c r="DK1065" s="125"/>
      <c r="DL1065" s="125"/>
      <c r="DM1065" s="125"/>
      <c r="DN1065" s="125"/>
      <c r="DO1065" s="125"/>
      <c r="DP1065" s="125"/>
      <c r="DQ1065" s="125"/>
      <c r="DR1065" s="125"/>
      <c r="DS1065" s="125"/>
      <c r="DT1065" s="125"/>
      <c r="DU1065" s="125"/>
      <c r="DV1065" s="125"/>
      <c r="DW1065" s="125"/>
      <c r="DX1065" s="125"/>
      <c r="DY1065" s="125"/>
      <c r="DZ1065" s="125"/>
      <c r="EA1065" s="125"/>
      <c r="EB1065" s="125"/>
      <c r="EC1065" s="125"/>
      <c r="ED1065" s="125"/>
      <c r="EE1065" s="125"/>
      <c r="EF1065" s="125"/>
      <c r="EG1065" s="125"/>
      <c r="EH1065" s="125"/>
      <c r="EI1065" s="125"/>
      <c r="EJ1065" s="125"/>
      <c r="EK1065" s="125"/>
      <c r="EL1065" s="125"/>
      <c r="EM1065" s="125"/>
      <c r="EN1065" s="125"/>
      <c r="EO1065" s="125"/>
      <c r="EP1065" s="125"/>
      <c r="EQ1065" s="125"/>
      <c r="ER1065" s="125"/>
      <c r="ES1065" s="125"/>
      <c r="ET1065" s="125"/>
      <c r="EU1065" s="125"/>
      <c r="EV1065" s="125"/>
      <c r="EW1065" s="125"/>
      <c r="EX1065" s="125"/>
      <c r="EY1065" s="125"/>
      <c r="EZ1065" s="125"/>
      <c r="FA1065" s="125"/>
      <c r="FB1065" s="125"/>
      <c r="FC1065" s="125"/>
      <c r="FD1065" s="125"/>
      <c r="FE1065" s="125"/>
      <c r="FF1065" s="125"/>
      <c r="FG1065" s="125"/>
      <c r="FH1065" s="125"/>
      <c r="FI1065" s="125"/>
      <c r="FJ1065" s="125"/>
      <c r="FK1065" s="125"/>
      <c r="FL1065" s="125"/>
      <c r="FM1065" s="125"/>
      <c r="FN1065" s="125"/>
      <c r="FO1065" s="125"/>
      <c r="FP1065" s="125"/>
      <c r="FQ1065" s="125"/>
      <c r="FR1065" s="125"/>
      <c r="FS1065" s="125"/>
      <c r="FT1065" s="125"/>
      <c r="FU1065" s="125"/>
      <c r="FV1065" s="125"/>
      <c r="FW1065" s="125"/>
      <c r="FX1065" s="125"/>
      <c r="FY1065" s="125"/>
      <c r="FZ1065" s="125"/>
      <c r="GA1065" s="125"/>
      <c r="GB1065" s="125"/>
      <c r="GC1065" s="125"/>
      <c r="GD1065" s="125"/>
      <c r="GE1065" s="125"/>
      <c r="GF1065" s="125"/>
      <c r="GG1065" s="125"/>
      <c r="GH1065" s="125"/>
      <c r="GI1065" s="125"/>
      <c r="GJ1065" s="125"/>
      <c r="GK1065" s="125"/>
      <c r="GL1065" s="125"/>
      <c r="GM1065" s="125"/>
      <c r="GN1065" s="125"/>
      <c r="GO1065" s="125"/>
      <c r="GP1065" s="125"/>
      <c r="GQ1065" s="125"/>
      <c r="GR1065" s="125"/>
      <c r="GS1065" s="125"/>
    </row>
    <row r="1066" spans="1:201" ht="29.25" x14ac:dyDescent="0.25">
      <c r="A1066" s="17">
        <v>1</v>
      </c>
      <c r="C1066" s="485" t="s">
        <v>318</v>
      </c>
      <c r="D1066" s="27">
        <f>'2 уровень'!F2436</f>
        <v>0</v>
      </c>
      <c r="E1066" s="27">
        <f>'2 уровень'!G2436</f>
        <v>0</v>
      </c>
      <c r="F1066" s="27">
        <f>'2 уровень'!H2436</f>
        <v>2.6053191489361698</v>
      </c>
      <c r="G1066" s="130">
        <f>'2 уровень'!I2436</f>
        <v>0</v>
      </c>
      <c r="H1066" s="144">
        <f>'2 уровень'!J2436</f>
        <v>0</v>
      </c>
      <c r="I1066" s="144">
        <f>'2 уровень'!K2436</f>
        <v>0</v>
      </c>
      <c r="J1066" s="24">
        <f>'2 уровень'!L2436</f>
        <v>0</v>
      </c>
      <c r="K1066" s="24">
        <f>'2 уровень'!M2436</f>
        <v>0</v>
      </c>
      <c r="L1066" s="24">
        <f>'2 уровень'!N2436</f>
        <v>0</v>
      </c>
      <c r="M1066" s="24">
        <f>'2 уровень'!O2436</f>
        <v>0</v>
      </c>
      <c r="N1066" s="24">
        <f>'2 уровень'!P2436</f>
        <v>0</v>
      </c>
      <c r="O1066" s="24">
        <f>'2 уровень'!Q2436</f>
        <v>0</v>
      </c>
      <c r="P1066" s="138">
        <f>'2 уровень'!R2436</f>
        <v>0</v>
      </c>
      <c r="Q1066" s="138">
        <f>'2 уровень'!S2436</f>
        <v>0</v>
      </c>
      <c r="R1066" s="138">
        <f>'2 уровень'!T2436</f>
        <v>0</v>
      </c>
      <c r="S1066" s="138">
        <f>'2 уровень'!U2436</f>
        <v>0</v>
      </c>
      <c r="T1066" s="138">
        <f>'2 уровень'!V2436</f>
        <v>0</v>
      </c>
      <c r="U1066" s="138">
        <f>'2 уровень'!W2436</f>
        <v>0</v>
      </c>
      <c r="V1066" s="138">
        <f>'2 уровень'!X2436</f>
        <v>0</v>
      </c>
      <c r="W1066" s="138">
        <f>'2 уровень'!Y2436</f>
        <v>0</v>
      </c>
      <c r="X1066" s="138">
        <f>'2 уровень'!Z2436</f>
        <v>0</v>
      </c>
      <c r="Y1066" s="138">
        <f>'2 уровень'!AA2436</f>
        <v>0</v>
      </c>
      <c r="Z1066" s="138">
        <f>'2 уровень'!AB2436</f>
        <v>0</v>
      </c>
      <c r="AA1066" s="138">
        <f>'2 уровень'!AC2436</f>
        <v>0</v>
      </c>
      <c r="AB1066" s="138">
        <f>'2 уровень'!AD2436</f>
        <v>0</v>
      </c>
      <c r="AC1066" s="138">
        <f>'2 уровень'!AE2436</f>
        <v>0</v>
      </c>
      <c r="AD1066" s="138"/>
      <c r="AE1066" s="138"/>
      <c r="AF1066" s="27">
        <f>'2 уровень'!AF2436</f>
        <v>0</v>
      </c>
      <c r="AG1066" s="138">
        <f>'2 уровень'!AG2436</f>
        <v>0</v>
      </c>
      <c r="AH1066" s="238"/>
      <c r="AI1066" s="238"/>
      <c r="AJ1066" s="535"/>
      <c r="AK1066" s="125"/>
      <c r="AL1066" s="125"/>
      <c r="AM1066" s="125"/>
      <c r="AN1066" s="125"/>
      <c r="AO1066" s="125"/>
      <c r="AP1066" s="125"/>
      <c r="AQ1066" s="125"/>
      <c r="AR1066" s="125"/>
      <c r="AS1066" s="125"/>
      <c r="AT1066" s="125"/>
      <c r="AU1066" s="125"/>
      <c r="AV1066" s="125"/>
      <c r="AW1066" s="125"/>
      <c r="AX1066" s="125"/>
      <c r="AY1066" s="125"/>
      <c r="AZ1066" s="125"/>
      <c r="BA1066" s="125"/>
      <c r="BB1066" s="125"/>
      <c r="BC1066" s="125"/>
      <c r="BD1066" s="125"/>
      <c r="BE1066" s="125"/>
      <c r="BF1066" s="125"/>
      <c r="BG1066" s="125"/>
      <c r="BH1066" s="125"/>
      <c r="BI1066" s="125"/>
      <c r="BJ1066" s="125"/>
      <c r="BK1066" s="125"/>
      <c r="BL1066" s="125"/>
      <c r="BM1066" s="125"/>
      <c r="BN1066" s="125"/>
      <c r="BO1066" s="125"/>
      <c r="BP1066" s="125"/>
      <c r="BQ1066" s="125"/>
      <c r="BR1066" s="125"/>
      <c r="BS1066" s="125"/>
      <c r="BT1066" s="125"/>
      <c r="BU1066" s="125"/>
      <c r="BV1066" s="125"/>
      <c r="BW1066" s="125"/>
      <c r="BX1066" s="125"/>
      <c r="BY1066" s="125"/>
      <c r="BZ1066" s="125"/>
      <c r="CA1066" s="125"/>
      <c r="CB1066" s="125"/>
      <c r="CC1066" s="125"/>
      <c r="CD1066" s="125"/>
      <c r="CE1066" s="125"/>
      <c r="CF1066" s="125"/>
      <c r="CG1066" s="125"/>
      <c r="CH1066" s="125"/>
      <c r="CI1066" s="125"/>
      <c r="CJ1066" s="125"/>
      <c r="CK1066" s="125"/>
      <c r="CL1066" s="125"/>
      <c r="CM1066" s="125"/>
      <c r="CN1066" s="125"/>
      <c r="CO1066" s="125"/>
      <c r="CP1066" s="125"/>
      <c r="CQ1066" s="125"/>
      <c r="CR1066" s="125"/>
      <c r="CS1066" s="125"/>
      <c r="CT1066" s="125"/>
      <c r="CU1066" s="125"/>
      <c r="CV1066" s="125"/>
      <c r="CW1066" s="125"/>
      <c r="CX1066" s="125"/>
      <c r="CY1066" s="125"/>
      <c r="CZ1066" s="125"/>
      <c r="DA1066" s="125"/>
      <c r="DB1066" s="125"/>
      <c r="DC1066" s="125"/>
      <c r="DD1066" s="125"/>
      <c r="DE1066" s="125"/>
      <c r="DF1066" s="125"/>
      <c r="DG1066" s="125"/>
      <c r="DH1066" s="125"/>
      <c r="DI1066" s="125"/>
      <c r="DJ1066" s="125"/>
      <c r="DK1066" s="125"/>
      <c r="DL1066" s="125"/>
      <c r="DM1066" s="125"/>
      <c r="DN1066" s="125"/>
      <c r="DO1066" s="125"/>
      <c r="DP1066" s="125"/>
      <c r="DQ1066" s="125"/>
      <c r="DR1066" s="125"/>
      <c r="DS1066" s="125"/>
      <c r="DT1066" s="125"/>
      <c r="DU1066" s="125"/>
      <c r="DV1066" s="125"/>
      <c r="DW1066" s="125"/>
      <c r="DX1066" s="125"/>
      <c r="DY1066" s="125"/>
      <c r="DZ1066" s="125"/>
      <c r="EA1066" s="125"/>
      <c r="EB1066" s="125"/>
      <c r="EC1066" s="125"/>
      <c r="ED1066" s="125"/>
      <c r="EE1066" s="125"/>
      <c r="EF1066" s="125"/>
      <c r="EG1066" s="125"/>
      <c r="EH1066" s="125"/>
      <c r="EI1066" s="125"/>
      <c r="EJ1066" s="125"/>
      <c r="EK1066" s="125"/>
      <c r="EL1066" s="125"/>
      <c r="EM1066" s="125"/>
      <c r="EN1066" s="125"/>
      <c r="EO1066" s="125"/>
      <c r="EP1066" s="125"/>
      <c r="EQ1066" s="125"/>
      <c r="ER1066" s="125"/>
      <c r="ES1066" s="125"/>
      <c r="ET1066" s="125"/>
      <c r="EU1066" s="125"/>
      <c r="EV1066" s="125"/>
      <c r="EW1066" s="125"/>
      <c r="EX1066" s="125"/>
      <c r="EY1066" s="125"/>
      <c r="EZ1066" s="125"/>
      <c r="FA1066" s="125"/>
      <c r="FB1066" s="125"/>
      <c r="FC1066" s="125"/>
      <c r="FD1066" s="125"/>
      <c r="FE1066" s="125"/>
      <c r="FF1066" s="125"/>
      <c r="FG1066" s="125"/>
      <c r="FH1066" s="125"/>
      <c r="FI1066" s="125"/>
      <c r="FJ1066" s="125"/>
      <c r="FK1066" s="125"/>
      <c r="FL1066" s="125"/>
      <c r="FM1066" s="125"/>
      <c r="FN1066" s="125"/>
      <c r="FO1066" s="125"/>
      <c r="FP1066" s="125"/>
      <c r="FQ1066" s="125"/>
      <c r="FR1066" s="125"/>
      <c r="FS1066" s="125"/>
      <c r="FT1066" s="125"/>
      <c r="FU1066" s="125"/>
      <c r="FV1066" s="125"/>
      <c r="FW1066" s="125"/>
      <c r="FX1066" s="125"/>
      <c r="FY1066" s="125"/>
      <c r="FZ1066" s="125"/>
      <c r="GA1066" s="125"/>
      <c r="GB1066" s="125"/>
      <c r="GC1066" s="125"/>
      <c r="GD1066" s="125"/>
      <c r="GE1066" s="125"/>
      <c r="GF1066" s="125"/>
      <c r="GG1066" s="125"/>
      <c r="GH1066" s="125"/>
      <c r="GI1066" s="125"/>
      <c r="GJ1066" s="125"/>
      <c r="GK1066" s="125"/>
      <c r="GL1066" s="125"/>
      <c r="GM1066" s="125"/>
      <c r="GN1066" s="125"/>
      <c r="GO1066" s="125"/>
      <c r="GP1066" s="125"/>
      <c r="GQ1066" s="125"/>
      <c r="GR1066" s="125"/>
      <c r="GS1066" s="125"/>
    </row>
    <row r="1067" spans="1:201" x14ac:dyDescent="0.25">
      <c r="C1067" s="485" t="s">
        <v>327</v>
      </c>
      <c r="D1067" s="27">
        <f>'2 уровень'!F2437</f>
        <v>0</v>
      </c>
      <c r="E1067" s="27">
        <f>'2 уровень'!G2437</f>
        <v>0</v>
      </c>
      <c r="F1067" s="27">
        <f>'2 уровень'!H2437</f>
        <v>0</v>
      </c>
      <c r="G1067" s="130">
        <f>'2 уровень'!I2437</f>
        <v>0</v>
      </c>
      <c r="H1067" s="144">
        <f>'2 уровень'!J2437</f>
        <v>0</v>
      </c>
      <c r="I1067" s="144">
        <f>'2 уровень'!K2437</f>
        <v>0</v>
      </c>
      <c r="J1067" s="24">
        <f>'2 уровень'!L2437</f>
        <v>0</v>
      </c>
      <c r="K1067" s="24">
        <f>'2 уровень'!M2437</f>
        <v>0</v>
      </c>
      <c r="L1067" s="24">
        <f>'2 уровень'!N2437</f>
        <v>0</v>
      </c>
      <c r="M1067" s="24">
        <f>'2 уровень'!O2437</f>
        <v>0</v>
      </c>
      <c r="N1067" s="24">
        <f>'2 уровень'!P2437</f>
        <v>0</v>
      </c>
      <c r="O1067" s="24">
        <f>'2 уровень'!Q2437</f>
        <v>0</v>
      </c>
      <c r="P1067" s="138">
        <f>'2 уровень'!R2437</f>
        <v>0</v>
      </c>
      <c r="Q1067" s="138">
        <f>'2 уровень'!S2437</f>
        <v>0</v>
      </c>
      <c r="R1067" s="138">
        <f>'2 уровень'!T2437</f>
        <v>0</v>
      </c>
      <c r="S1067" s="138">
        <f>'2 уровень'!U2437</f>
        <v>0</v>
      </c>
      <c r="T1067" s="138">
        <f>'2 уровень'!V2437</f>
        <v>0</v>
      </c>
      <c r="U1067" s="138">
        <f>'2 уровень'!W2437</f>
        <v>0</v>
      </c>
      <c r="V1067" s="138">
        <f>'2 уровень'!X2437</f>
        <v>0</v>
      </c>
      <c r="W1067" s="138">
        <f>'2 уровень'!Y2437</f>
        <v>0</v>
      </c>
      <c r="X1067" s="138">
        <f>'2 уровень'!Z2437</f>
        <v>0</v>
      </c>
      <c r="Y1067" s="138">
        <f>'2 уровень'!AA2437</f>
        <v>0</v>
      </c>
      <c r="Z1067" s="138">
        <f>'2 уровень'!AB2437</f>
        <v>0</v>
      </c>
      <c r="AA1067" s="138">
        <f>'2 уровень'!AC2437</f>
        <v>0</v>
      </c>
      <c r="AB1067" s="138">
        <f>'2 уровень'!AD2437</f>
        <v>0</v>
      </c>
      <c r="AC1067" s="138">
        <f>'2 уровень'!AE2437</f>
        <v>0</v>
      </c>
      <c r="AD1067" s="138"/>
      <c r="AE1067" s="138"/>
      <c r="AF1067" s="27">
        <f>'2 уровень'!AF2437</f>
        <v>0</v>
      </c>
      <c r="AG1067" s="138">
        <f>'2 уровень'!AG2437</f>
        <v>0</v>
      </c>
      <c r="AH1067" s="238"/>
      <c r="AI1067" s="238"/>
      <c r="AJ1067" s="535"/>
      <c r="AK1067" s="125"/>
      <c r="AL1067" s="125"/>
      <c r="AM1067" s="125"/>
      <c r="AN1067" s="125"/>
      <c r="AO1067" s="125"/>
      <c r="AP1067" s="125"/>
      <c r="AQ1067" s="125"/>
      <c r="AR1067" s="125"/>
      <c r="AS1067" s="125"/>
      <c r="AT1067" s="125"/>
      <c r="AU1067" s="125"/>
      <c r="AV1067" s="125"/>
      <c r="AW1067" s="125"/>
      <c r="AX1067" s="125"/>
      <c r="AY1067" s="125"/>
      <c r="AZ1067" s="125"/>
      <c r="BA1067" s="125"/>
      <c r="BB1067" s="125"/>
      <c r="BC1067" s="125"/>
      <c r="BD1067" s="125"/>
      <c r="BE1067" s="125"/>
      <c r="BF1067" s="125"/>
      <c r="BG1067" s="125"/>
      <c r="BH1067" s="125"/>
      <c r="BI1067" s="125"/>
      <c r="BJ1067" s="125"/>
      <c r="BK1067" s="125"/>
      <c r="BL1067" s="125"/>
      <c r="BM1067" s="125"/>
      <c r="BN1067" s="125"/>
      <c r="BO1067" s="125"/>
      <c r="BP1067" s="125"/>
      <c r="BQ1067" s="125"/>
      <c r="BR1067" s="125"/>
      <c r="BS1067" s="125"/>
      <c r="BT1067" s="125"/>
      <c r="BU1067" s="125"/>
      <c r="BV1067" s="125"/>
      <c r="BW1067" s="125"/>
      <c r="BX1067" s="125"/>
      <c r="BY1067" s="125"/>
      <c r="BZ1067" s="125"/>
      <c r="CA1067" s="125"/>
      <c r="CB1067" s="125"/>
      <c r="CC1067" s="125"/>
      <c r="CD1067" s="125"/>
      <c r="CE1067" s="125"/>
      <c r="CF1067" s="125"/>
      <c r="CG1067" s="125"/>
      <c r="CH1067" s="125"/>
      <c r="CI1067" s="125"/>
      <c r="CJ1067" s="125"/>
      <c r="CK1067" s="125"/>
      <c r="CL1067" s="125"/>
      <c r="CM1067" s="125"/>
      <c r="CN1067" s="125"/>
      <c r="CO1067" s="125"/>
      <c r="CP1067" s="125"/>
      <c r="CQ1067" s="125"/>
      <c r="CR1067" s="125"/>
      <c r="CS1067" s="125"/>
      <c r="CT1067" s="125"/>
      <c r="CU1067" s="125"/>
      <c r="CV1067" s="125"/>
      <c r="CW1067" s="125"/>
      <c r="CX1067" s="125"/>
      <c r="CY1067" s="125"/>
      <c r="CZ1067" s="125"/>
      <c r="DA1067" s="125"/>
      <c r="DB1067" s="125"/>
      <c r="DC1067" s="125"/>
      <c r="DD1067" s="125"/>
      <c r="DE1067" s="125"/>
      <c r="DF1067" s="125"/>
      <c r="DG1067" s="125"/>
      <c r="DH1067" s="125"/>
      <c r="DI1067" s="125"/>
      <c r="DJ1067" s="125"/>
      <c r="DK1067" s="125"/>
      <c r="DL1067" s="125"/>
      <c r="DM1067" s="125"/>
      <c r="DN1067" s="125"/>
      <c r="DO1067" s="125"/>
      <c r="DP1067" s="125"/>
      <c r="DQ1067" s="125"/>
      <c r="DR1067" s="125"/>
      <c r="DS1067" s="125"/>
      <c r="DT1067" s="125"/>
      <c r="DU1067" s="125"/>
      <c r="DV1067" s="125"/>
      <c r="DW1067" s="125"/>
      <c r="DX1067" s="125"/>
      <c r="DY1067" s="125"/>
      <c r="DZ1067" s="125"/>
      <c r="EA1067" s="125"/>
      <c r="EB1067" s="125"/>
      <c r="EC1067" s="125"/>
      <c r="ED1067" s="125"/>
      <c r="EE1067" s="125"/>
      <c r="EF1067" s="125"/>
      <c r="EG1067" s="125"/>
      <c r="EH1067" s="125"/>
      <c r="EI1067" s="125"/>
      <c r="EJ1067" s="125"/>
      <c r="EK1067" s="125"/>
      <c r="EL1067" s="125"/>
      <c r="EM1067" s="125"/>
      <c r="EN1067" s="125"/>
      <c r="EO1067" s="125"/>
      <c r="EP1067" s="125"/>
      <c r="EQ1067" s="125"/>
      <c r="ER1067" s="125"/>
      <c r="ES1067" s="125"/>
      <c r="ET1067" s="125"/>
      <c r="EU1067" s="125"/>
      <c r="EV1067" s="125"/>
      <c r="EW1067" s="125"/>
      <c r="EX1067" s="125"/>
      <c r="EY1067" s="125"/>
      <c r="EZ1067" s="125"/>
      <c r="FA1067" s="125"/>
      <c r="FB1067" s="125"/>
      <c r="FC1067" s="125"/>
      <c r="FD1067" s="125"/>
      <c r="FE1067" s="125"/>
      <c r="FF1067" s="125"/>
      <c r="FG1067" s="125"/>
      <c r="FH1067" s="125"/>
      <c r="FI1067" s="125"/>
      <c r="FJ1067" s="125"/>
      <c r="FK1067" s="125"/>
      <c r="FL1067" s="125"/>
      <c r="FM1067" s="125"/>
      <c r="FN1067" s="125"/>
      <c r="FO1067" s="125"/>
      <c r="FP1067" s="125"/>
      <c r="FQ1067" s="125"/>
      <c r="FR1067" s="125"/>
      <c r="FS1067" s="125"/>
      <c r="FT1067" s="125"/>
      <c r="FU1067" s="125"/>
      <c r="FV1067" s="125"/>
      <c r="FW1067" s="125"/>
      <c r="FX1067" s="125"/>
      <c r="FY1067" s="125"/>
      <c r="FZ1067" s="125"/>
      <c r="GA1067" s="125"/>
      <c r="GB1067" s="125"/>
      <c r="GC1067" s="125"/>
      <c r="GD1067" s="125"/>
      <c r="GE1067" s="125"/>
      <c r="GF1067" s="125"/>
      <c r="GG1067" s="125"/>
      <c r="GH1067" s="125"/>
      <c r="GI1067" s="125"/>
      <c r="GJ1067" s="125"/>
      <c r="GK1067" s="125"/>
      <c r="GL1067" s="125"/>
      <c r="GM1067" s="125"/>
      <c r="GN1067" s="125"/>
      <c r="GO1067" s="125"/>
      <c r="GP1067" s="125"/>
      <c r="GQ1067" s="125"/>
      <c r="GR1067" s="125"/>
      <c r="GS1067" s="125"/>
    </row>
    <row r="1068" spans="1:201" x14ac:dyDescent="0.25">
      <c r="C1068" s="488" t="s">
        <v>328</v>
      </c>
      <c r="D1068" s="27">
        <f>'2 уровень'!F2438</f>
        <v>0</v>
      </c>
      <c r="E1068" s="27">
        <f>'2 уровень'!G2438</f>
        <v>0</v>
      </c>
      <c r="F1068" s="27">
        <f>'2 уровень'!H2438</f>
        <v>2.6053191489361698</v>
      </c>
      <c r="G1068" s="130">
        <f>'2 уровень'!I2438</f>
        <v>0</v>
      </c>
      <c r="H1068" s="144">
        <f>'2 уровень'!J2438</f>
        <v>0</v>
      </c>
      <c r="I1068" s="144">
        <f>'2 уровень'!K2438</f>
        <v>0</v>
      </c>
      <c r="J1068" s="24">
        <f>'2 уровень'!L2438</f>
        <v>0</v>
      </c>
      <c r="K1068" s="24">
        <f>'2 уровень'!M2438</f>
        <v>0</v>
      </c>
      <c r="L1068" s="24">
        <f>'2 уровень'!N2438</f>
        <v>0</v>
      </c>
      <c r="M1068" s="24">
        <f>'2 уровень'!O2438</f>
        <v>0</v>
      </c>
      <c r="N1068" s="24">
        <f>'2 уровень'!P2438</f>
        <v>0</v>
      </c>
      <c r="O1068" s="24">
        <f>'2 уровень'!Q2438</f>
        <v>0</v>
      </c>
      <c r="P1068" s="27">
        <f>'2 уровень'!R2438</f>
        <v>0</v>
      </c>
      <c r="Q1068" s="27">
        <f>'2 уровень'!S2438</f>
        <v>0</v>
      </c>
      <c r="R1068" s="27">
        <f>'2 уровень'!T2438</f>
        <v>0</v>
      </c>
      <c r="S1068" s="27">
        <f>'2 уровень'!U2438</f>
        <v>0</v>
      </c>
      <c r="T1068" s="27">
        <f>'2 уровень'!V2438</f>
        <v>0</v>
      </c>
      <c r="U1068" s="27">
        <f>'2 уровень'!W2438</f>
        <v>0</v>
      </c>
      <c r="V1068" s="27">
        <f>'2 уровень'!X2438</f>
        <v>0</v>
      </c>
      <c r="W1068" s="27">
        <f>'2 уровень'!Y2438</f>
        <v>0</v>
      </c>
      <c r="X1068" s="27">
        <f>'2 уровень'!Z2438</f>
        <v>0</v>
      </c>
      <c r="Y1068" s="27">
        <f>'2 уровень'!AA2438</f>
        <v>0</v>
      </c>
      <c r="Z1068" s="27">
        <f>'2 уровень'!AB2438</f>
        <v>0</v>
      </c>
      <c r="AA1068" s="27">
        <f>'2 уровень'!AC2438</f>
        <v>0</v>
      </c>
      <c r="AB1068" s="27">
        <f>'2 уровень'!AD2438</f>
        <v>0</v>
      </c>
      <c r="AC1068" s="27">
        <f>'2 уровень'!AE2438</f>
        <v>0</v>
      </c>
      <c r="AD1068" s="138"/>
      <c r="AE1068" s="138"/>
      <c r="AF1068" s="27">
        <f>'2 уровень'!AF2438</f>
        <v>0</v>
      </c>
      <c r="AG1068" s="138">
        <f>'2 уровень'!AG2438</f>
        <v>0</v>
      </c>
      <c r="AH1068" s="238"/>
      <c r="AI1068" s="238"/>
      <c r="AJ1068" s="535"/>
      <c r="AK1068" s="125"/>
      <c r="AL1068" s="125"/>
      <c r="AM1068" s="125"/>
      <c r="AN1068" s="125"/>
      <c r="AO1068" s="125"/>
      <c r="AP1068" s="125"/>
      <c r="AQ1068" s="125"/>
      <c r="AR1068" s="125"/>
      <c r="AS1068" s="125"/>
      <c r="AT1068" s="125"/>
      <c r="AU1068" s="125"/>
      <c r="AV1068" s="125"/>
      <c r="AW1068" s="125"/>
      <c r="AX1068" s="125"/>
      <c r="AY1068" s="125"/>
      <c r="AZ1068" s="125"/>
      <c r="BA1068" s="125"/>
      <c r="BB1068" s="125"/>
      <c r="BC1068" s="125"/>
      <c r="BD1068" s="125"/>
      <c r="BE1068" s="125"/>
      <c r="BF1068" s="125"/>
      <c r="BG1068" s="125"/>
      <c r="BH1068" s="125"/>
      <c r="BI1068" s="125"/>
      <c r="BJ1068" s="125"/>
      <c r="BK1068" s="125"/>
      <c r="BL1068" s="125"/>
      <c r="BM1068" s="125"/>
      <c r="BN1068" s="125"/>
      <c r="BO1068" s="125"/>
      <c r="BP1068" s="125"/>
      <c r="BQ1068" s="125"/>
      <c r="BR1068" s="125"/>
      <c r="BS1068" s="125"/>
      <c r="BT1068" s="125"/>
      <c r="BU1068" s="125"/>
      <c r="BV1068" s="125"/>
      <c r="BW1068" s="125"/>
      <c r="BX1068" s="125"/>
      <c r="BY1068" s="125"/>
      <c r="BZ1068" s="125"/>
      <c r="CA1068" s="125"/>
      <c r="CB1068" s="125"/>
      <c r="CC1068" s="125"/>
      <c r="CD1068" s="125"/>
      <c r="CE1068" s="125"/>
      <c r="CF1068" s="125"/>
      <c r="CG1068" s="125"/>
      <c r="CH1068" s="125"/>
      <c r="CI1068" s="125"/>
      <c r="CJ1068" s="125"/>
      <c r="CK1068" s="125"/>
      <c r="CL1068" s="125"/>
      <c r="CM1068" s="125"/>
      <c r="CN1068" s="125"/>
      <c r="CO1068" s="125"/>
      <c r="CP1068" s="125"/>
      <c r="CQ1068" s="125"/>
      <c r="CR1068" s="125"/>
      <c r="CS1068" s="125"/>
      <c r="CT1068" s="125"/>
      <c r="CU1068" s="125"/>
      <c r="CV1068" s="125"/>
      <c r="CW1068" s="125"/>
      <c r="CX1068" s="125"/>
      <c r="CY1068" s="125"/>
      <c r="CZ1068" s="125"/>
      <c r="DA1068" s="125"/>
      <c r="DB1068" s="125"/>
      <c r="DC1068" s="125"/>
      <c r="DD1068" s="125"/>
      <c r="DE1068" s="125"/>
      <c r="DF1068" s="125"/>
      <c r="DG1068" s="125"/>
      <c r="DH1068" s="125"/>
      <c r="DI1068" s="125"/>
      <c r="DJ1068" s="125"/>
      <c r="DK1068" s="125"/>
      <c r="DL1068" s="125"/>
      <c r="DM1068" s="125"/>
      <c r="DN1068" s="125"/>
      <c r="DO1068" s="125"/>
      <c r="DP1068" s="125"/>
      <c r="DQ1068" s="125"/>
      <c r="DR1068" s="125"/>
      <c r="DS1068" s="125"/>
      <c r="DT1068" s="125"/>
      <c r="DU1068" s="125"/>
      <c r="DV1068" s="125"/>
      <c r="DW1068" s="125"/>
      <c r="DX1068" s="125"/>
      <c r="DY1068" s="125"/>
      <c r="DZ1068" s="125"/>
      <c r="EA1068" s="125"/>
      <c r="EB1068" s="125"/>
      <c r="EC1068" s="125"/>
      <c r="ED1068" s="125"/>
      <c r="EE1068" s="125"/>
      <c r="EF1068" s="125"/>
      <c r="EG1068" s="125"/>
      <c r="EH1068" s="125"/>
      <c r="EI1068" s="125"/>
      <c r="EJ1068" s="125"/>
      <c r="EK1068" s="125"/>
      <c r="EL1068" s="125"/>
      <c r="EM1068" s="125"/>
      <c r="EN1068" s="125"/>
      <c r="EO1068" s="125"/>
      <c r="EP1068" s="125"/>
      <c r="EQ1068" s="125"/>
      <c r="ER1068" s="125"/>
      <c r="ES1068" s="125"/>
      <c r="ET1068" s="125"/>
      <c r="EU1068" s="125"/>
      <c r="EV1068" s="125"/>
      <c r="EW1068" s="125"/>
      <c r="EX1068" s="125"/>
      <c r="EY1068" s="125"/>
      <c r="EZ1068" s="125"/>
      <c r="FA1068" s="125"/>
      <c r="FB1068" s="125"/>
      <c r="FC1068" s="125"/>
      <c r="FD1068" s="125"/>
      <c r="FE1068" s="125"/>
      <c r="FF1068" s="125"/>
      <c r="FG1068" s="125"/>
      <c r="FH1068" s="125"/>
      <c r="FI1068" s="125"/>
      <c r="FJ1068" s="125"/>
      <c r="FK1068" s="125"/>
      <c r="FL1068" s="125"/>
      <c r="FM1068" s="125"/>
      <c r="FN1068" s="125"/>
      <c r="FO1068" s="125"/>
      <c r="FP1068" s="125"/>
      <c r="FQ1068" s="125"/>
      <c r="FR1068" s="125"/>
      <c r="FS1068" s="125"/>
      <c r="FT1068" s="125"/>
      <c r="FU1068" s="125"/>
      <c r="FV1068" s="125"/>
      <c r="FW1068" s="125"/>
      <c r="FX1068" s="125"/>
      <c r="FY1068" s="125"/>
      <c r="FZ1068" s="125"/>
      <c r="GA1068" s="125"/>
      <c r="GB1068" s="125"/>
      <c r="GC1068" s="125"/>
      <c r="GD1068" s="125"/>
      <c r="GE1068" s="125"/>
      <c r="GF1068" s="125"/>
      <c r="GG1068" s="125"/>
      <c r="GH1068" s="125"/>
      <c r="GI1068" s="125"/>
      <c r="GJ1068" s="125"/>
      <c r="GK1068" s="125"/>
      <c r="GL1068" s="125"/>
      <c r="GM1068" s="125"/>
      <c r="GN1068" s="125"/>
      <c r="GO1068" s="125"/>
      <c r="GP1068" s="125"/>
      <c r="GQ1068" s="125"/>
      <c r="GR1068" s="125"/>
      <c r="GS1068" s="125"/>
    </row>
    <row r="1069" spans="1:201" x14ac:dyDescent="0.25">
      <c r="C1069" s="491" t="s">
        <v>329</v>
      </c>
      <c r="D1069" s="27">
        <f>'2 уровень'!F2439</f>
        <v>0</v>
      </c>
      <c r="E1069" s="27">
        <f>'2 уровень'!G2439</f>
        <v>0</v>
      </c>
      <c r="F1069" s="27">
        <f>'2 уровень'!H2439</f>
        <v>24.49</v>
      </c>
      <c r="G1069" s="130">
        <f>'2 уровень'!I2439</f>
        <v>0</v>
      </c>
      <c r="H1069" s="144">
        <f>'2 уровень'!J2439</f>
        <v>0</v>
      </c>
      <c r="I1069" s="144">
        <f>'2 уровень'!K2439</f>
        <v>0</v>
      </c>
      <c r="J1069" s="24">
        <f>'2 уровень'!L2439</f>
        <v>0</v>
      </c>
      <c r="K1069" s="24">
        <f>'2 уровень'!M2439</f>
        <v>0</v>
      </c>
      <c r="L1069" s="24">
        <f>'2 уровень'!N2439</f>
        <v>0</v>
      </c>
      <c r="M1069" s="24">
        <f>'2 уровень'!O2439</f>
        <v>0</v>
      </c>
      <c r="N1069" s="24">
        <f>'2 уровень'!P2439</f>
        <v>0</v>
      </c>
      <c r="O1069" s="24">
        <f>'2 уровень'!Q2439</f>
        <v>0</v>
      </c>
      <c r="P1069" s="138">
        <f>'2 уровень'!R2439</f>
        <v>0</v>
      </c>
      <c r="Q1069" s="138">
        <f>'2 уровень'!S2439</f>
        <v>0</v>
      </c>
      <c r="R1069" s="138">
        <f>'2 уровень'!T2439</f>
        <v>0</v>
      </c>
      <c r="S1069" s="138">
        <f>'2 уровень'!U2439</f>
        <v>0</v>
      </c>
      <c r="T1069" s="138">
        <f>'2 уровень'!V2439</f>
        <v>0</v>
      </c>
      <c r="U1069" s="138">
        <f>'2 уровень'!W2439</f>
        <v>0</v>
      </c>
      <c r="V1069" s="138">
        <f>'2 уровень'!X2439</f>
        <v>0</v>
      </c>
      <c r="W1069" s="138">
        <f>'2 уровень'!Y2439</f>
        <v>0</v>
      </c>
      <c r="X1069" s="138">
        <f>'2 уровень'!Z2439</f>
        <v>0</v>
      </c>
      <c r="Y1069" s="138">
        <f>'2 уровень'!AA2439</f>
        <v>0</v>
      </c>
      <c r="Z1069" s="138">
        <f>'2 уровень'!AB2439</f>
        <v>0</v>
      </c>
      <c r="AA1069" s="138">
        <f>'2 уровень'!AC2439</f>
        <v>0</v>
      </c>
      <c r="AB1069" s="138">
        <f>'2 уровень'!AD2439</f>
        <v>0</v>
      </c>
      <c r="AC1069" s="138">
        <f>'2 уровень'!AE2439</f>
        <v>0</v>
      </c>
      <c r="AD1069" s="138"/>
      <c r="AE1069" s="138"/>
      <c r="AF1069" s="27">
        <f>'2 уровень'!AF2439</f>
        <v>0</v>
      </c>
      <c r="AG1069" s="138">
        <f>'2 уровень'!AG2439</f>
        <v>0</v>
      </c>
      <c r="AH1069" s="238"/>
      <c r="AI1069" s="238"/>
      <c r="AJ1069" s="535"/>
      <c r="AK1069" s="125"/>
      <c r="AL1069" s="125"/>
      <c r="AM1069" s="125"/>
      <c r="AN1069" s="125"/>
      <c r="AO1069" s="125"/>
      <c r="AP1069" s="125"/>
      <c r="AQ1069" s="125"/>
      <c r="AR1069" s="125"/>
      <c r="AS1069" s="125"/>
      <c r="AT1069" s="125"/>
      <c r="AU1069" s="125"/>
      <c r="AV1069" s="125"/>
      <c r="AW1069" s="125"/>
      <c r="AX1069" s="125"/>
      <c r="AY1069" s="125"/>
      <c r="AZ1069" s="125"/>
      <c r="BA1069" s="125"/>
      <c r="BB1069" s="125"/>
      <c r="BC1069" s="125"/>
      <c r="BD1069" s="125"/>
      <c r="BE1069" s="125"/>
      <c r="BF1069" s="125"/>
      <c r="BG1069" s="125"/>
      <c r="BH1069" s="125"/>
      <c r="BI1069" s="125"/>
      <c r="BJ1069" s="125"/>
      <c r="BK1069" s="125"/>
      <c r="BL1069" s="125"/>
      <c r="BM1069" s="125"/>
      <c r="BN1069" s="125"/>
      <c r="BO1069" s="125"/>
      <c r="BP1069" s="125"/>
      <c r="BQ1069" s="125"/>
      <c r="BR1069" s="125"/>
      <c r="BS1069" s="125"/>
      <c r="BT1069" s="125"/>
      <c r="BU1069" s="125"/>
      <c r="BV1069" s="125"/>
      <c r="BW1069" s="125"/>
      <c r="BX1069" s="125"/>
      <c r="BY1069" s="125"/>
      <c r="BZ1069" s="125"/>
      <c r="CA1069" s="125"/>
      <c r="CB1069" s="125"/>
      <c r="CC1069" s="125"/>
      <c r="CD1069" s="125"/>
      <c r="CE1069" s="125"/>
      <c r="CF1069" s="125"/>
      <c r="CG1069" s="125"/>
      <c r="CH1069" s="125"/>
      <c r="CI1069" s="125"/>
      <c r="CJ1069" s="125"/>
      <c r="CK1069" s="125"/>
      <c r="CL1069" s="125"/>
      <c r="CM1069" s="125"/>
      <c r="CN1069" s="125"/>
      <c r="CO1069" s="125"/>
      <c r="CP1069" s="125"/>
      <c r="CQ1069" s="125"/>
      <c r="CR1069" s="125"/>
      <c r="CS1069" s="125"/>
      <c r="CT1069" s="125"/>
      <c r="CU1069" s="125"/>
      <c r="CV1069" s="125"/>
      <c r="CW1069" s="125"/>
      <c r="CX1069" s="125"/>
      <c r="CY1069" s="125"/>
      <c r="CZ1069" s="125"/>
      <c r="DA1069" s="125"/>
      <c r="DB1069" s="125"/>
      <c r="DC1069" s="125"/>
      <c r="DD1069" s="125"/>
      <c r="DE1069" s="125"/>
      <c r="DF1069" s="125"/>
      <c r="DG1069" s="125"/>
      <c r="DH1069" s="125"/>
      <c r="DI1069" s="125"/>
      <c r="DJ1069" s="125"/>
      <c r="DK1069" s="125"/>
      <c r="DL1069" s="125"/>
      <c r="DM1069" s="125"/>
      <c r="DN1069" s="125"/>
      <c r="DO1069" s="125"/>
      <c r="DP1069" s="125"/>
      <c r="DQ1069" s="125"/>
      <c r="DR1069" s="125"/>
      <c r="DS1069" s="125"/>
      <c r="DT1069" s="125"/>
      <c r="DU1069" s="125"/>
      <c r="DV1069" s="125"/>
      <c r="DW1069" s="125"/>
      <c r="DX1069" s="125"/>
      <c r="DY1069" s="125"/>
      <c r="DZ1069" s="125"/>
      <c r="EA1069" s="125"/>
      <c r="EB1069" s="125"/>
      <c r="EC1069" s="125"/>
      <c r="ED1069" s="125"/>
      <c r="EE1069" s="125"/>
      <c r="EF1069" s="125"/>
      <c r="EG1069" s="125"/>
      <c r="EH1069" s="125"/>
      <c r="EI1069" s="125"/>
      <c r="EJ1069" s="125"/>
      <c r="EK1069" s="125"/>
      <c r="EL1069" s="125"/>
      <c r="EM1069" s="125"/>
      <c r="EN1069" s="125"/>
      <c r="EO1069" s="125"/>
      <c r="EP1069" s="125"/>
      <c r="EQ1069" s="125"/>
      <c r="ER1069" s="125"/>
      <c r="ES1069" s="125"/>
      <c r="ET1069" s="125"/>
      <c r="EU1069" s="125"/>
      <c r="EV1069" s="125"/>
      <c r="EW1069" s="125"/>
      <c r="EX1069" s="125"/>
      <c r="EY1069" s="125"/>
      <c r="EZ1069" s="125"/>
      <c r="FA1069" s="125"/>
      <c r="FB1069" s="125"/>
      <c r="FC1069" s="125"/>
      <c r="FD1069" s="125"/>
      <c r="FE1069" s="125"/>
      <c r="FF1069" s="125"/>
      <c r="FG1069" s="125"/>
      <c r="FH1069" s="125"/>
      <c r="FI1069" s="125"/>
      <c r="FJ1069" s="125"/>
      <c r="FK1069" s="125"/>
      <c r="FL1069" s="125"/>
      <c r="FM1069" s="125"/>
      <c r="FN1069" s="125"/>
      <c r="FO1069" s="125"/>
      <c r="FP1069" s="125"/>
      <c r="FQ1069" s="125"/>
      <c r="FR1069" s="125"/>
      <c r="FS1069" s="125"/>
      <c r="FT1069" s="125"/>
      <c r="FU1069" s="125"/>
      <c r="FV1069" s="125"/>
      <c r="FW1069" s="125"/>
      <c r="FX1069" s="125"/>
      <c r="FY1069" s="125"/>
      <c r="FZ1069" s="125"/>
      <c r="GA1069" s="125"/>
      <c r="GB1069" s="125"/>
      <c r="GC1069" s="125"/>
      <c r="GD1069" s="125"/>
      <c r="GE1069" s="125"/>
      <c r="GF1069" s="125"/>
      <c r="GG1069" s="125"/>
      <c r="GH1069" s="125"/>
      <c r="GI1069" s="125"/>
      <c r="GJ1069" s="125"/>
      <c r="GK1069" s="125"/>
      <c r="GL1069" s="125"/>
      <c r="GM1069" s="125"/>
      <c r="GN1069" s="125"/>
      <c r="GO1069" s="125"/>
      <c r="GP1069" s="125"/>
      <c r="GQ1069" s="125"/>
      <c r="GR1069" s="125"/>
      <c r="GS1069" s="125"/>
    </row>
    <row r="1070" spans="1:201" ht="29.25" x14ac:dyDescent="0.25">
      <c r="C1070" s="485" t="s">
        <v>311</v>
      </c>
      <c r="D1070" s="27" t="e">
        <f>'2 уровень'!F2440</f>
        <v>#REF!</v>
      </c>
      <c r="E1070" s="27" t="e">
        <f>'2 уровень'!G2440</f>
        <v>#REF!</v>
      </c>
      <c r="F1070" s="27">
        <f>'2 уровень'!H2440</f>
        <v>6</v>
      </c>
      <c r="G1070" s="130" t="e">
        <f>'2 уровень'!I2440</f>
        <v>#REF!</v>
      </c>
      <c r="H1070" s="144">
        <f>'2 уровень'!J2440</f>
        <v>0</v>
      </c>
      <c r="I1070" s="144">
        <f>'2 уровень'!K2440</f>
        <v>0</v>
      </c>
      <c r="J1070" s="24">
        <f>'2 уровень'!L2440</f>
        <v>0</v>
      </c>
      <c r="K1070" s="24">
        <f>'2 уровень'!M2440</f>
        <v>0</v>
      </c>
      <c r="L1070" s="24">
        <f>'2 уровень'!N2440</f>
        <v>0</v>
      </c>
      <c r="M1070" s="24">
        <f>'2 уровень'!O2440</f>
        <v>0</v>
      </c>
      <c r="N1070" s="24">
        <f>'2 уровень'!P2440</f>
        <v>0</v>
      </c>
      <c r="O1070" s="24">
        <f>'2 уровень'!Q2440</f>
        <v>0</v>
      </c>
      <c r="P1070" s="138" t="e">
        <f>'2 уровень'!R2440</f>
        <v>#REF!</v>
      </c>
      <c r="Q1070" s="138" t="e">
        <f>'2 уровень'!S2440</f>
        <v>#REF!</v>
      </c>
      <c r="R1070" s="138" t="e">
        <f>'2 уровень'!T2440</f>
        <v>#REF!</v>
      </c>
      <c r="S1070" s="138" t="e">
        <f>'2 уровень'!U2440</f>
        <v>#REF!</v>
      </c>
      <c r="T1070" s="138" t="e">
        <f>'2 уровень'!V2440</f>
        <v>#REF!</v>
      </c>
      <c r="U1070" s="138" t="e">
        <f>'2 уровень'!W2440</f>
        <v>#REF!</v>
      </c>
      <c r="V1070" s="138" t="e">
        <f>'2 уровень'!X2440</f>
        <v>#REF!</v>
      </c>
      <c r="W1070" s="138">
        <f>'2 уровень'!Y2440</f>
        <v>6.4723000000000006</v>
      </c>
      <c r="X1070" s="138">
        <f>'2 уровень'!Z2440</f>
        <v>0</v>
      </c>
      <c r="Y1070" s="138">
        <f>'2 уровень'!AA2440</f>
        <v>0</v>
      </c>
      <c r="Z1070" s="138">
        <f>'2 уровень'!AB2440</f>
        <v>6.4723000000000006</v>
      </c>
      <c r="AA1070" s="138">
        <f>'2 уровень'!AC2440</f>
        <v>0</v>
      </c>
      <c r="AB1070" s="138">
        <f>'2 уровень'!AD2440</f>
        <v>0</v>
      </c>
      <c r="AC1070" s="138">
        <f>'2 уровень'!AE2440</f>
        <v>7.7667600000000006</v>
      </c>
      <c r="AD1070" s="138"/>
      <c r="AE1070" s="138"/>
      <c r="AF1070" s="27">
        <f>'2 уровень'!AF2440</f>
        <v>0</v>
      </c>
      <c r="AG1070" s="138">
        <f>'2 уровень'!AG2440</f>
        <v>0</v>
      </c>
      <c r="AH1070" s="238"/>
      <c r="AI1070" s="238"/>
      <c r="AJ1070" s="535"/>
      <c r="AK1070" s="125"/>
      <c r="AL1070" s="125"/>
      <c r="AM1070" s="125"/>
      <c r="AN1070" s="125"/>
      <c r="AO1070" s="125"/>
      <c r="AP1070" s="125"/>
      <c r="AQ1070" s="125"/>
      <c r="AR1070" s="125"/>
      <c r="AS1070" s="125"/>
      <c r="AT1070" s="125"/>
      <c r="AU1070" s="125"/>
      <c r="AV1070" s="125"/>
      <c r="AW1070" s="125"/>
      <c r="AX1070" s="125"/>
      <c r="AY1070" s="125"/>
      <c r="AZ1070" s="125"/>
      <c r="BA1070" s="125"/>
      <c r="BB1070" s="125"/>
      <c r="BC1070" s="125"/>
      <c r="BD1070" s="125"/>
      <c r="BE1070" s="125"/>
      <c r="BF1070" s="125"/>
      <c r="BG1070" s="125"/>
      <c r="BH1070" s="125"/>
      <c r="BI1070" s="125"/>
      <c r="BJ1070" s="125"/>
      <c r="BK1070" s="125"/>
      <c r="BL1070" s="125"/>
      <c r="BM1070" s="125"/>
      <c r="BN1070" s="125"/>
      <c r="BO1070" s="125"/>
      <c r="BP1070" s="125"/>
      <c r="BQ1070" s="125"/>
      <c r="BR1070" s="125"/>
      <c r="BS1070" s="125"/>
      <c r="BT1070" s="125"/>
      <c r="BU1070" s="125"/>
      <c r="BV1070" s="125"/>
      <c r="BW1070" s="125"/>
      <c r="BX1070" s="125"/>
      <c r="BY1070" s="125"/>
      <c r="BZ1070" s="125"/>
      <c r="CA1070" s="125"/>
      <c r="CB1070" s="125"/>
      <c r="CC1070" s="125"/>
      <c r="CD1070" s="125"/>
      <c r="CE1070" s="125"/>
      <c r="CF1070" s="125"/>
      <c r="CG1070" s="125"/>
      <c r="CH1070" s="125"/>
      <c r="CI1070" s="125"/>
      <c r="CJ1070" s="125"/>
      <c r="CK1070" s="125"/>
      <c r="CL1070" s="125"/>
      <c r="CM1070" s="125"/>
      <c r="CN1070" s="125"/>
      <c r="CO1070" s="125"/>
      <c r="CP1070" s="125"/>
      <c r="CQ1070" s="125"/>
      <c r="CR1070" s="125"/>
      <c r="CS1070" s="125"/>
      <c r="CT1070" s="125"/>
      <c r="CU1070" s="125"/>
      <c r="CV1070" s="125"/>
      <c r="CW1070" s="125"/>
      <c r="CX1070" s="125"/>
      <c r="CY1070" s="125"/>
      <c r="CZ1070" s="125"/>
      <c r="DA1070" s="125"/>
      <c r="DB1070" s="125"/>
      <c r="DC1070" s="125"/>
      <c r="DD1070" s="125"/>
      <c r="DE1070" s="125"/>
      <c r="DF1070" s="125"/>
      <c r="DG1070" s="125"/>
      <c r="DH1070" s="125"/>
      <c r="DI1070" s="125"/>
      <c r="DJ1070" s="125"/>
      <c r="DK1070" s="125"/>
      <c r="DL1070" s="125"/>
      <c r="DM1070" s="125"/>
      <c r="DN1070" s="125"/>
      <c r="DO1070" s="125"/>
      <c r="DP1070" s="125"/>
      <c r="DQ1070" s="125"/>
      <c r="DR1070" s="125"/>
      <c r="DS1070" s="125"/>
      <c r="DT1070" s="125"/>
      <c r="DU1070" s="125"/>
      <c r="DV1070" s="125"/>
      <c r="DW1070" s="125"/>
      <c r="DX1070" s="125"/>
      <c r="DY1070" s="125"/>
      <c r="DZ1070" s="125"/>
      <c r="EA1070" s="125"/>
      <c r="EB1070" s="125"/>
      <c r="EC1070" s="125"/>
      <c r="ED1070" s="125"/>
      <c r="EE1070" s="125"/>
      <c r="EF1070" s="125"/>
      <c r="EG1070" s="125"/>
      <c r="EH1070" s="125"/>
      <c r="EI1070" s="125"/>
      <c r="EJ1070" s="125"/>
      <c r="EK1070" s="125"/>
      <c r="EL1070" s="125"/>
      <c r="EM1070" s="125"/>
      <c r="EN1070" s="125"/>
      <c r="EO1070" s="125"/>
      <c r="EP1070" s="125"/>
      <c r="EQ1070" s="125"/>
      <c r="ER1070" s="125"/>
      <c r="ES1070" s="125"/>
      <c r="ET1070" s="125"/>
      <c r="EU1070" s="125"/>
      <c r="EV1070" s="125"/>
      <c r="EW1070" s="125"/>
      <c r="EX1070" s="125"/>
      <c r="EY1070" s="125"/>
      <c r="EZ1070" s="125"/>
      <c r="FA1070" s="125"/>
      <c r="FB1070" s="125"/>
      <c r="FC1070" s="125"/>
      <c r="FD1070" s="125"/>
      <c r="FE1070" s="125"/>
      <c r="FF1070" s="125"/>
      <c r="FG1070" s="125"/>
      <c r="FH1070" s="125"/>
      <c r="FI1070" s="125"/>
      <c r="FJ1070" s="125"/>
      <c r="FK1070" s="125"/>
      <c r="FL1070" s="125"/>
      <c r="FM1070" s="125"/>
      <c r="FN1070" s="125"/>
      <c r="FO1070" s="125"/>
      <c r="FP1070" s="125"/>
      <c r="FQ1070" s="125"/>
      <c r="FR1070" s="125"/>
      <c r="FS1070" s="125"/>
      <c r="FT1070" s="125"/>
      <c r="FU1070" s="125"/>
      <c r="FV1070" s="125"/>
      <c r="FW1070" s="125"/>
      <c r="FX1070" s="125"/>
      <c r="FY1070" s="125"/>
      <c r="FZ1070" s="125"/>
      <c r="GA1070" s="125"/>
      <c r="GB1070" s="125"/>
      <c r="GC1070" s="125"/>
      <c r="GD1070" s="125"/>
      <c r="GE1070" s="125"/>
      <c r="GF1070" s="125"/>
      <c r="GG1070" s="125"/>
      <c r="GH1070" s="125"/>
      <c r="GI1070" s="125"/>
      <c r="GJ1070" s="125"/>
      <c r="GK1070" s="125"/>
      <c r="GL1070" s="125"/>
      <c r="GM1070" s="125"/>
      <c r="GN1070" s="125"/>
      <c r="GO1070" s="125"/>
      <c r="GP1070" s="125"/>
      <c r="GQ1070" s="125"/>
      <c r="GR1070" s="125"/>
      <c r="GS1070" s="125"/>
    </row>
    <row r="1071" spans="1:201" ht="30" x14ac:dyDescent="0.25">
      <c r="A1071" s="17">
        <v>1</v>
      </c>
      <c r="C1071" s="490" t="s">
        <v>193</v>
      </c>
      <c r="D1071" s="27">
        <f>'2 уровень'!F2441</f>
        <v>0</v>
      </c>
      <c r="E1071" s="27">
        <f>'2 уровень'!G2441</f>
        <v>0</v>
      </c>
      <c r="F1071" s="27">
        <f>'2 уровень'!H2441</f>
        <v>0</v>
      </c>
      <c r="G1071" s="130">
        <f>'2 уровень'!I2441</f>
        <v>0</v>
      </c>
      <c r="H1071" s="144">
        <f>'2 уровень'!J2441</f>
        <v>0</v>
      </c>
      <c r="I1071" s="144">
        <f>'2 уровень'!K2441</f>
        <v>0</v>
      </c>
      <c r="J1071" s="24">
        <f>'2 уровень'!L2441</f>
        <v>0</v>
      </c>
      <c r="K1071" s="24">
        <f>'2 уровень'!M2441</f>
        <v>0</v>
      </c>
      <c r="L1071" s="24">
        <f>'2 уровень'!N2441</f>
        <v>0</v>
      </c>
      <c r="M1071" s="24">
        <f>'2 уровень'!O2441</f>
        <v>0</v>
      </c>
      <c r="N1071" s="24">
        <f>'2 уровень'!P2441</f>
        <v>0</v>
      </c>
      <c r="O1071" s="24">
        <f>'2 уровень'!Q2441</f>
        <v>0</v>
      </c>
      <c r="P1071" s="138">
        <f>'2 уровень'!R2441</f>
        <v>0</v>
      </c>
      <c r="Q1071" s="138">
        <f>'2 уровень'!S2441</f>
        <v>0</v>
      </c>
      <c r="R1071" s="138">
        <f>'2 уровень'!T2441</f>
        <v>0</v>
      </c>
      <c r="S1071" s="138">
        <f>'2 уровень'!U2441</f>
        <v>0</v>
      </c>
      <c r="T1071" s="138">
        <f>'2 уровень'!V2441</f>
        <v>0</v>
      </c>
      <c r="U1071" s="138">
        <f>'2 уровень'!W2441</f>
        <v>0</v>
      </c>
      <c r="V1071" s="138">
        <f>'2 уровень'!X2441</f>
        <v>0</v>
      </c>
      <c r="W1071" s="138">
        <f>'2 уровень'!Y2441</f>
        <v>0</v>
      </c>
      <c r="X1071" s="138">
        <f>'2 уровень'!Z2441</f>
        <v>0</v>
      </c>
      <c r="Y1071" s="138">
        <f>'2 уровень'!AA2441</f>
        <v>0</v>
      </c>
      <c r="Z1071" s="138">
        <f>'2 уровень'!AB2441</f>
        <v>0</v>
      </c>
      <c r="AA1071" s="138">
        <f>'2 уровень'!AC2441</f>
        <v>0</v>
      </c>
      <c r="AB1071" s="138">
        <f>'2 уровень'!AD2441</f>
        <v>0</v>
      </c>
      <c r="AC1071" s="138">
        <f>'2 уровень'!AE2441</f>
        <v>0</v>
      </c>
      <c r="AD1071" s="138"/>
      <c r="AE1071" s="138"/>
      <c r="AF1071" s="27">
        <f>'2 уровень'!AF2441</f>
        <v>0</v>
      </c>
      <c r="AG1071" s="138">
        <f>'2 уровень'!AG2441</f>
        <v>0</v>
      </c>
      <c r="AH1071" s="238"/>
      <c r="AI1071" s="238"/>
      <c r="AJ1071" s="535"/>
      <c r="AK1071" s="125"/>
      <c r="AL1071" s="125"/>
      <c r="AM1071" s="125"/>
      <c r="AN1071" s="125"/>
      <c r="AO1071" s="125"/>
      <c r="AP1071" s="125"/>
      <c r="AQ1071" s="125"/>
      <c r="AR1071" s="125"/>
      <c r="AS1071" s="125"/>
      <c r="AT1071" s="125"/>
      <c r="AU1071" s="125"/>
      <c r="AV1071" s="125"/>
      <c r="AW1071" s="125"/>
      <c r="AX1071" s="125"/>
      <c r="AY1071" s="125"/>
      <c r="AZ1071" s="125"/>
      <c r="BA1071" s="125"/>
      <c r="BB1071" s="125"/>
      <c r="BC1071" s="125"/>
      <c r="BD1071" s="125"/>
      <c r="BE1071" s="125"/>
      <c r="BF1071" s="125"/>
      <c r="BG1071" s="125"/>
      <c r="BH1071" s="125"/>
      <c r="BI1071" s="125"/>
      <c r="BJ1071" s="125"/>
      <c r="BK1071" s="125"/>
      <c r="BL1071" s="125"/>
      <c r="BM1071" s="125"/>
      <c r="BN1071" s="125"/>
      <c r="BO1071" s="125"/>
      <c r="BP1071" s="125"/>
      <c r="BQ1071" s="125"/>
      <c r="BR1071" s="125"/>
      <c r="BS1071" s="125"/>
      <c r="BT1071" s="125"/>
      <c r="BU1071" s="125"/>
      <c r="BV1071" s="125"/>
      <c r="BW1071" s="125"/>
      <c r="BX1071" s="125"/>
      <c r="BY1071" s="125"/>
      <c r="BZ1071" s="125"/>
      <c r="CA1071" s="125"/>
      <c r="CB1071" s="125"/>
      <c r="CC1071" s="125"/>
      <c r="CD1071" s="125"/>
      <c r="CE1071" s="125"/>
      <c r="CF1071" s="125"/>
      <c r="CG1071" s="125"/>
      <c r="CH1071" s="125"/>
      <c r="CI1071" s="125"/>
      <c r="CJ1071" s="125"/>
      <c r="CK1071" s="125"/>
      <c r="CL1071" s="125"/>
      <c r="CM1071" s="125"/>
      <c r="CN1071" s="125"/>
      <c r="CO1071" s="125"/>
      <c r="CP1071" s="125"/>
      <c r="CQ1071" s="125"/>
      <c r="CR1071" s="125"/>
      <c r="CS1071" s="125"/>
      <c r="CT1071" s="125"/>
      <c r="CU1071" s="125"/>
      <c r="CV1071" s="125"/>
      <c r="CW1071" s="125"/>
      <c r="CX1071" s="125"/>
      <c r="CY1071" s="125"/>
      <c r="CZ1071" s="125"/>
      <c r="DA1071" s="125"/>
      <c r="DB1071" s="125"/>
      <c r="DC1071" s="125"/>
      <c r="DD1071" s="125"/>
      <c r="DE1071" s="125"/>
      <c r="DF1071" s="125"/>
      <c r="DG1071" s="125"/>
      <c r="DH1071" s="125"/>
      <c r="DI1071" s="125"/>
      <c r="DJ1071" s="125"/>
      <c r="DK1071" s="125"/>
      <c r="DL1071" s="125"/>
      <c r="DM1071" s="125"/>
      <c r="DN1071" s="125"/>
      <c r="DO1071" s="125"/>
      <c r="DP1071" s="125"/>
      <c r="DQ1071" s="125"/>
      <c r="DR1071" s="125"/>
      <c r="DS1071" s="125"/>
      <c r="DT1071" s="125"/>
      <c r="DU1071" s="125"/>
      <c r="DV1071" s="125"/>
      <c r="DW1071" s="125"/>
      <c r="DX1071" s="125"/>
      <c r="DY1071" s="125"/>
      <c r="DZ1071" s="125"/>
      <c r="EA1071" s="125"/>
      <c r="EB1071" s="125"/>
      <c r="EC1071" s="125"/>
      <c r="ED1071" s="125"/>
      <c r="EE1071" s="125"/>
      <c r="EF1071" s="125"/>
      <c r="EG1071" s="125"/>
      <c r="EH1071" s="125"/>
      <c r="EI1071" s="125"/>
      <c r="EJ1071" s="125"/>
      <c r="EK1071" s="125"/>
      <c r="EL1071" s="125"/>
      <c r="EM1071" s="125"/>
      <c r="EN1071" s="125"/>
      <c r="EO1071" s="125"/>
      <c r="EP1071" s="125"/>
      <c r="EQ1071" s="125"/>
      <c r="ER1071" s="125"/>
      <c r="ES1071" s="125"/>
      <c r="ET1071" s="125"/>
      <c r="EU1071" s="125"/>
      <c r="EV1071" s="125"/>
      <c r="EW1071" s="125"/>
      <c r="EX1071" s="125"/>
      <c r="EY1071" s="125"/>
      <c r="EZ1071" s="125"/>
      <c r="FA1071" s="125"/>
      <c r="FB1071" s="125"/>
      <c r="FC1071" s="125"/>
      <c r="FD1071" s="125"/>
      <c r="FE1071" s="125"/>
      <c r="FF1071" s="125"/>
      <c r="FG1071" s="125"/>
      <c r="FH1071" s="125"/>
      <c r="FI1071" s="125"/>
      <c r="FJ1071" s="125"/>
      <c r="FK1071" s="125"/>
      <c r="FL1071" s="125"/>
      <c r="FM1071" s="125"/>
      <c r="FN1071" s="125"/>
      <c r="FO1071" s="125"/>
      <c r="FP1071" s="125"/>
      <c r="FQ1071" s="125"/>
      <c r="FR1071" s="125"/>
      <c r="FS1071" s="125"/>
      <c r="FT1071" s="125"/>
      <c r="FU1071" s="125"/>
      <c r="FV1071" s="125"/>
      <c r="FW1071" s="125"/>
      <c r="FX1071" s="125"/>
      <c r="FY1071" s="125"/>
      <c r="FZ1071" s="125"/>
      <c r="GA1071" s="125"/>
      <c r="GB1071" s="125"/>
      <c r="GC1071" s="125"/>
      <c r="GD1071" s="125"/>
      <c r="GE1071" s="125"/>
      <c r="GF1071" s="125"/>
      <c r="GG1071" s="125"/>
      <c r="GH1071" s="125"/>
      <c r="GI1071" s="125"/>
      <c r="GJ1071" s="125"/>
      <c r="GK1071" s="125"/>
      <c r="GL1071" s="125"/>
      <c r="GM1071" s="125"/>
      <c r="GN1071" s="125"/>
      <c r="GO1071" s="125"/>
      <c r="GP1071" s="125"/>
      <c r="GQ1071" s="125"/>
      <c r="GR1071" s="125"/>
      <c r="GS1071" s="125"/>
    </row>
    <row r="1072" spans="1:201" ht="72" x14ac:dyDescent="0.25">
      <c r="A1072" s="17">
        <v>1</v>
      </c>
      <c r="C1072" s="485" t="s">
        <v>319</v>
      </c>
      <c r="D1072" s="27">
        <f>'2 уровень'!F2442</f>
        <v>0</v>
      </c>
      <c r="E1072" s="27">
        <f>'2 уровень'!G2442</f>
        <v>0</v>
      </c>
      <c r="F1072" s="27">
        <f>'2 уровень'!H2442</f>
        <v>0</v>
      </c>
      <c r="G1072" s="130">
        <f>'2 уровень'!I2442</f>
        <v>0</v>
      </c>
      <c r="H1072" s="144">
        <f>'2 уровень'!J2442</f>
        <v>0</v>
      </c>
      <c r="I1072" s="144">
        <f>'2 уровень'!K2442</f>
        <v>0</v>
      </c>
      <c r="J1072" s="24">
        <f>'2 уровень'!L2442</f>
        <v>0</v>
      </c>
      <c r="K1072" s="24">
        <f>'2 уровень'!M2442</f>
        <v>0</v>
      </c>
      <c r="L1072" s="24">
        <f>'2 уровень'!N2442</f>
        <v>0</v>
      </c>
      <c r="M1072" s="24">
        <f>'2 уровень'!O2442</f>
        <v>0</v>
      </c>
      <c r="N1072" s="24">
        <f>'2 уровень'!P2442</f>
        <v>0</v>
      </c>
      <c r="O1072" s="24">
        <f>'2 уровень'!Q2442</f>
        <v>0</v>
      </c>
      <c r="P1072" s="138">
        <f>'2 уровень'!R2442</f>
        <v>0</v>
      </c>
      <c r="Q1072" s="138">
        <f>'2 уровень'!S2442</f>
        <v>0</v>
      </c>
      <c r="R1072" s="138">
        <f>'2 уровень'!T2442</f>
        <v>0</v>
      </c>
      <c r="S1072" s="138">
        <f>'2 уровень'!U2442</f>
        <v>0</v>
      </c>
      <c r="T1072" s="138">
        <f>'2 уровень'!V2442</f>
        <v>0</v>
      </c>
      <c r="U1072" s="138">
        <f>'2 уровень'!W2442</f>
        <v>0</v>
      </c>
      <c r="V1072" s="138">
        <f>'2 уровень'!X2442</f>
        <v>0</v>
      </c>
      <c r="W1072" s="138">
        <f>'2 уровень'!Y2442</f>
        <v>0</v>
      </c>
      <c r="X1072" s="138">
        <f>'2 уровень'!Z2442</f>
        <v>0</v>
      </c>
      <c r="Y1072" s="138">
        <f>'2 уровень'!AA2442</f>
        <v>0</v>
      </c>
      <c r="Z1072" s="138">
        <f>'2 уровень'!AB2442</f>
        <v>0</v>
      </c>
      <c r="AA1072" s="138">
        <f>'2 уровень'!AC2442</f>
        <v>0</v>
      </c>
      <c r="AB1072" s="138">
        <f>'2 уровень'!AD2442</f>
        <v>0</v>
      </c>
      <c r="AC1072" s="138">
        <f>'2 уровень'!AE2442</f>
        <v>0</v>
      </c>
      <c r="AD1072" s="138"/>
      <c r="AE1072" s="138"/>
      <c r="AF1072" s="27">
        <f>'2 уровень'!AF2442</f>
        <v>0</v>
      </c>
      <c r="AG1072" s="138">
        <f>'2 уровень'!AG2442</f>
        <v>0</v>
      </c>
      <c r="AH1072" s="238"/>
      <c r="AI1072" s="238"/>
      <c r="AJ1072" s="535"/>
      <c r="AK1072" s="125"/>
      <c r="AL1072" s="125"/>
      <c r="AM1072" s="125"/>
      <c r="AN1072" s="125"/>
      <c r="AO1072" s="125"/>
      <c r="AP1072" s="125"/>
      <c r="AQ1072" s="125"/>
      <c r="AR1072" s="125"/>
      <c r="AS1072" s="125"/>
      <c r="AT1072" s="125"/>
      <c r="AU1072" s="125"/>
      <c r="AV1072" s="125"/>
      <c r="AW1072" s="125"/>
      <c r="AX1072" s="125"/>
      <c r="AY1072" s="125"/>
      <c r="AZ1072" s="125"/>
      <c r="BA1072" s="125"/>
      <c r="BB1072" s="125"/>
      <c r="BC1072" s="125"/>
      <c r="BD1072" s="125"/>
      <c r="BE1072" s="125"/>
      <c r="BF1072" s="125"/>
      <c r="BG1072" s="125"/>
      <c r="BH1072" s="125"/>
      <c r="BI1072" s="125"/>
      <c r="BJ1072" s="125"/>
      <c r="BK1072" s="125"/>
      <c r="BL1072" s="125"/>
      <c r="BM1072" s="125"/>
      <c r="BN1072" s="125"/>
      <c r="BO1072" s="125"/>
      <c r="BP1072" s="125"/>
      <c r="BQ1072" s="125"/>
      <c r="BR1072" s="125"/>
      <c r="BS1072" s="125"/>
      <c r="BT1072" s="125"/>
      <c r="BU1072" s="125"/>
      <c r="BV1072" s="125"/>
      <c r="BW1072" s="125"/>
      <c r="BX1072" s="125"/>
      <c r="BY1072" s="125"/>
      <c r="BZ1072" s="125"/>
      <c r="CA1072" s="125"/>
      <c r="CB1072" s="125"/>
      <c r="CC1072" s="125"/>
      <c r="CD1072" s="125"/>
      <c r="CE1072" s="125"/>
      <c r="CF1072" s="125"/>
      <c r="CG1072" s="125"/>
      <c r="CH1072" s="125"/>
      <c r="CI1072" s="125"/>
      <c r="CJ1072" s="125"/>
      <c r="CK1072" s="125"/>
      <c r="CL1072" s="125"/>
      <c r="CM1072" s="125"/>
      <c r="CN1072" s="125"/>
      <c r="CO1072" s="125"/>
      <c r="CP1072" s="125"/>
      <c r="CQ1072" s="125"/>
      <c r="CR1072" s="125"/>
      <c r="CS1072" s="125"/>
      <c r="CT1072" s="125"/>
      <c r="CU1072" s="125"/>
      <c r="CV1072" s="125"/>
      <c r="CW1072" s="125"/>
      <c r="CX1072" s="125"/>
      <c r="CY1072" s="125"/>
      <c r="CZ1072" s="125"/>
      <c r="DA1072" s="125"/>
      <c r="DB1072" s="125"/>
      <c r="DC1072" s="125"/>
      <c r="DD1072" s="125"/>
      <c r="DE1072" s="125"/>
      <c r="DF1072" s="125"/>
      <c r="DG1072" s="125"/>
      <c r="DH1072" s="125"/>
      <c r="DI1072" s="125"/>
      <c r="DJ1072" s="125"/>
      <c r="DK1072" s="125"/>
      <c r="DL1072" s="125"/>
      <c r="DM1072" s="125"/>
      <c r="DN1072" s="125"/>
      <c r="DO1072" s="125"/>
      <c r="DP1072" s="125"/>
      <c r="DQ1072" s="125"/>
      <c r="DR1072" s="125"/>
      <c r="DS1072" s="125"/>
      <c r="DT1072" s="125"/>
      <c r="DU1072" s="125"/>
      <c r="DV1072" s="125"/>
      <c r="DW1072" s="125"/>
      <c r="DX1072" s="125"/>
      <c r="DY1072" s="125"/>
      <c r="DZ1072" s="125"/>
      <c r="EA1072" s="125"/>
      <c r="EB1072" s="125"/>
      <c r="EC1072" s="125"/>
      <c r="ED1072" s="125"/>
      <c r="EE1072" s="125"/>
      <c r="EF1072" s="125"/>
      <c r="EG1072" s="125"/>
      <c r="EH1072" s="125"/>
      <c r="EI1072" s="125"/>
      <c r="EJ1072" s="125"/>
      <c r="EK1072" s="125"/>
      <c r="EL1072" s="125"/>
      <c r="EM1072" s="125"/>
      <c r="EN1072" s="125"/>
      <c r="EO1072" s="125"/>
      <c r="EP1072" s="125"/>
      <c r="EQ1072" s="125"/>
      <c r="ER1072" s="125"/>
      <c r="ES1072" s="125"/>
      <c r="ET1072" s="125"/>
      <c r="EU1072" s="125"/>
      <c r="EV1072" s="125"/>
      <c r="EW1072" s="125"/>
      <c r="EX1072" s="125"/>
      <c r="EY1072" s="125"/>
      <c r="EZ1072" s="125"/>
      <c r="FA1072" s="125"/>
      <c r="FB1072" s="125"/>
      <c r="FC1072" s="125"/>
      <c r="FD1072" s="125"/>
      <c r="FE1072" s="125"/>
      <c r="FF1072" s="125"/>
      <c r="FG1072" s="125"/>
      <c r="FH1072" s="125"/>
      <c r="FI1072" s="125"/>
      <c r="FJ1072" s="125"/>
      <c r="FK1072" s="125"/>
      <c r="FL1072" s="125"/>
      <c r="FM1072" s="125"/>
      <c r="FN1072" s="125"/>
      <c r="FO1072" s="125"/>
      <c r="FP1072" s="125"/>
      <c r="FQ1072" s="125"/>
      <c r="FR1072" s="125"/>
      <c r="FS1072" s="125"/>
      <c r="FT1072" s="125"/>
      <c r="FU1072" s="125"/>
      <c r="FV1072" s="125"/>
      <c r="FW1072" s="125"/>
      <c r="FX1072" s="125"/>
      <c r="FY1072" s="125"/>
      <c r="FZ1072" s="125"/>
      <c r="GA1072" s="125"/>
      <c r="GB1072" s="125"/>
      <c r="GC1072" s="125"/>
      <c r="GD1072" s="125"/>
      <c r="GE1072" s="125"/>
      <c r="GF1072" s="125"/>
      <c r="GG1072" s="125"/>
      <c r="GH1072" s="125"/>
      <c r="GI1072" s="125"/>
      <c r="GJ1072" s="125"/>
      <c r="GK1072" s="125"/>
      <c r="GL1072" s="125"/>
      <c r="GM1072" s="125"/>
      <c r="GN1072" s="125"/>
      <c r="GO1072" s="125"/>
      <c r="GP1072" s="125"/>
      <c r="GQ1072" s="125"/>
      <c r="GR1072" s="125"/>
      <c r="GS1072" s="125"/>
    </row>
    <row r="1073" spans="1:201" ht="86.25" x14ac:dyDescent="0.25">
      <c r="A1073" s="17">
        <v>1</v>
      </c>
      <c r="C1073" s="493" t="s">
        <v>576</v>
      </c>
      <c r="D1073" s="27">
        <f>'2 уровень'!F2443</f>
        <v>0</v>
      </c>
      <c r="E1073" s="27">
        <f>'2 уровень'!G2443</f>
        <v>0</v>
      </c>
      <c r="F1073" s="27">
        <f>'2 уровень'!H2443</f>
        <v>0</v>
      </c>
      <c r="G1073" s="130">
        <f>'2 уровень'!I2443</f>
        <v>0</v>
      </c>
      <c r="H1073" s="144">
        <f>'2 уровень'!J2443</f>
        <v>0</v>
      </c>
      <c r="I1073" s="144">
        <f>'2 уровень'!K2443</f>
        <v>0</v>
      </c>
      <c r="J1073" s="24">
        <f>'2 уровень'!L2443</f>
        <v>0</v>
      </c>
      <c r="K1073" s="24">
        <f>'2 уровень'!M2443</f>
        <v>0</v>
      </c>
      <c r="L1073" s="24">
        <f>'2 уровень'!N2443</f>
        <v>0</v>
      </c>
      <c r="M1073" s="24">
        <f>'2 уровень'!O2443</f>
        <v>0</v>
      </c>
      <c r="N1073" s="24">
        <f>'2 уровень'!P2443</f>
        <v>0</v>
      </c>
      <c r="O1073" s="24">
        <f>'2 уровень'!Q2443</f>
        <v>0</v>
      </c>
      <c r="P1073" s="138">
        <f>'2 уровень'!R2443</f>
        <v>0</v>
      </c>
      <c r="Q1073" s="138">
        <f>'2 уровень'!S2443</f>
        <v>0</v>
      </c>
      <c r="R1073" s="138">
        <f>'2 уровень'!T2443</f>
        <v>0</v>
      </c>
      <c r="S1073" s="138">
        <f>'2 уровень'!U2443</f>
        <v>0</v>
      </c>
      <c r="T1073" s="138">
        <f>'2 уровень'!V2443</f>
        <v>0</v>
      </c>
      <c r="U1073" s="138">
        <f>'2 уровень'!W2443</f>
        <v>0</v>
      </c>
      <c r="V1073" s="138">
        <f>'2 уровень'!X2443</f>
        <v>0</v>
      </c>
      <c r="W1073" s="138">
        <f>'2 уровень'!Y2443</f>
        <v>0</v>
      </c>
      <c r="X1073" s="138">
        <f>'2 уровень'!Z2443</f>
        <v>0</v>
      </c>
      <c r="Y1073" s="138">
        <f>'2 уровень'!AA2443</f>
        <v>0</v>
      </c>
      <c r="Z1073" s="138">
        <f>'2 уровень'!AB2443</f>
        <v>0</v>
      </c>
      <c r="AA1073" s="138">
        <f>'2 уровень'!AC2443</f>
        <v>0</v>
      </c>
      <c r="AB1073" s="138">
        <f>'2 уровень'!AD2443</f>
        <v>0</v>
      </c>
      <c r="AC1073" s="138">
        <f>'2 уровень'!AE2443</f>
        <v>0</v>
      </c>
      <c r="AD1073" s="138"/>
      <c r="AE1073" s="138"/>
      <c r="AF1073" s="27">
        <f>'2 уровень'!AF2443</f>
        <v>0</v>
      </c>
      <c r="AG1073" s="138">
        <f>'2 уровень'!AG2443</f>
        <v>0</v>
      </c>
      <c r="AH1073" s="238"/>
      <c r="AI1073" s="238"/>
      <c r="AJ1073" s="535"/>
    </row>
    <row r="1074" spans="1:201" x14ac:dyDescent="0.25">
      <c r="A1074" s="17">
        <v>1</v>
      </c>
      <c r="C1074" s="493" t="s">
        <v>264</v>
      </c>
      <c r="D1074" s="27">
        <f>'2 уровень'!F2444</f>
        <v>0</v>
      </c>
      <c r="E1074" s="27">
        <f>'2 уровень'!G2444</f>
        <v>0</v>
      </c>
      <c r="F1074" s="27">
        <f>'2 уровень'!H2444</f>
        <v>6.65</v>
      </c>
      <c r="G1074" s="130">
        <f>'2 уровень'!I2444</f>
        <v>0</v>
      </c>
      <c r="H1074" s="144">
        <f>'2 уровень'!J2444</f>
        <v>0</v>
      </c>
      <c r="I1074" s="144">
        <f>'2 уровень'!K2444</f>
        <v>0</v>
      </c>
      <c r="J1074" s="24">
        <f>'2 уровень'!L2444</f>
        <v>0</v>
      </c>
      <c r="K1074" s="24">
        <f>'2 уровень'!M2444</f>
        <v>0</v>
      </c>
      <c r="L1074" s="24">
        <f>'2 уровень'!N2444</f>
        <v>0</v>
      </c>
      <c r="M1074" s="24">
        <f>'2 уровень'!O2444</f>
        <v>0</v>
      </c>
      <c r="N1074" s="24">
        <f>'2 уровень'!P2444</f>
        <v>0</v>
      </c>
      <c r="O1074" s="24">
        <f>'2 уровень'!Q2444</f>
        <v>0</v>
      </c>
      <c r="P1074" s="138">
        <f>'2 уровень'!R2444</f>
        <v>0</v>
      </c>
      <c r="Q1074" s="138">
        <f>'2 уровень'!S2444</f>
        <v>0</v>
      </c>
      <c r="R1074" s="138">
        <f>'2 уровень'!T2444</f>
        <v>0</v>
      </c>
      <c r="S1074" s="138">
        <f>'2 уровень'!U2444</f>
        <v>0</v>
      </c>
      <c r="T1074" s="138">
        <f>'2 уровень'!V2444</f>
        <v>0</v>
      </c>
      <c r="U1074" s="138">
        <f>'2 уровень'!W2444</f>
        <v>0</v>
      </c>
      <c r="V1074" s="138">
        <f>'2 уровень'!X2444</f>
        <v>0</v>
      </c>
      <c r="W1074" s="138">
        <f>'2 уровень'!Y2444</f>
        <v>0</v>
      </c>
      <c r="X1074" s="138">
        <f>'2 уровень'!Z2444</f>
        <v>0</v>
      </c>
      <c r="Y1074" s="138">
        <f>'2 уровень'!AA2444</f>
        <v>0</v>
      </c>
      <c r="Z1074" s="138">
        <f>'2 уровень'!AB2444</f>
        <v>0</v>
      </c>
      <c r="AA1074" s="138">
        <f>'2 уровень'!AC2444</f>
        <v>0</v>
      </c>
      <c r="AB1074" s="138">
        <f>'2 уровень'!AD2444</f>
        <v>0</v>
      </c>
      <c r="AC1074" s="138">
        <f>'2 уровень'!AE2444</f>
        <v>0</v>
      </c>
      <c r="AD1074" s="138"/>
      <c r="AE1074" s="138"/>
      <c r="AF1074" s="27">
        <f>'2 уровень'!AF2444</f>
        <v>0</v>
      </c>
      <c r="AG1074" s="138">
        <f>'2 уровень'!AG2444</f>
        <v>0</v>
      </c>
      <c r="AH1074" s="238"/>
      <c r="AI1074" s="238"/>
      <c r="AJ1074" s="535"/>
    </row>
    <row r="1075" spans="1:201" ht="29.25" x14ac:dyDescent="0.25">
      <c r="A1075" s="17">
        <v>1</v>
      </c>
      <c r="C1075" s="493" t="s">
        <v>278</v>
      </c>
      <c r="D1075" s="27">
        <f>'2 уровень'!F2445</f>
        <v>0</v>
      </c>
      <c r="E1075" s="27">
        <f>'2 уровень'!G2445</f>
        <v>0</v>
      </c>
      <c r="F1075" s="27">
        <f>'2 уровень'!H2445</f>
        <v>0</v>
      </c>
      <c r="G1075" s="130">
        <f>'2 уровень'!I2445</f>
        <v>0</v>
      </c>
      <c r="H1075" s="144">
        <f>'2 уровень'!J2445</f>
        <v>0</v>
      </c>
      <c r="I1075" s="144">
        <f>'2 уровень'!K2445</f>
        <v>0</v>
      </c>
      <c r="J1075" s="24">
        <f>'2 уровень'!L2445</f>
        <v>0</v>
      </c>
      <c r="K1075" s="24">
        <f>'2 уровень'!M2445</f>
        <v>0</v>
      </c>
      <c r="L1075" s="24">
        <f>'2 уровень'!N2445</f>
        <v>0</v>
      </c>
      <c r="M1075" s="24">
        <f>'2 уровень'!O2445</f>
        <v>0</v>
      </c>
      <c r="N1075" s="24">
        <f>'2 уровень'!P2445</f>
        <v>0</v>
      </c>
      <c r="O1075" s="24">
        <f>'2 уровень'!Q2445</f>
        <v>0</v>
      </c>
      <c r="P1075" s="138">
        <f>'2 уровень'!R2445</f>
        <v>0</v>
      </c>
      <c r="Q1075" s="138">
        <f>'2 уровень'!S2445</f>
        <v>0</v>
      </c>
      <c r="R1075" s="138">
        <f>'2 уровень'!T2445</f>
        <v>0</v>
      </c>
      <c r="S1075" s="138">
        <f>'2 уровень'!U2445</f>
        <v>0</v>
      </c>
      <c r="T1075" s="138">
        <f>'2 уровень'!V2445</f>
        <v>0</v>
      </c>
      <c r="U1075" s="138">
        <f>'2 уровень'!W2445</f>
        <v>0</v>
      </c>
      <c r="V1075" s="138">
        <f>'2 уровень'!X2445</f>
        <v>0</v>
      </c>
      <c r="W1075" s="138">
        <f>'2 уровень'!Y2445</f>
        <v>0</v>
      </c>
      <c r="X1075" s="138">
        <f>'2 уровень'!Z2445</f>
        <v>0</v>
      </c>
      <c r="Y1075" s="138">
        <f>'2 уровень'!AA2445</f>
        <v>0</v>
      </c>
      <c r="Z1075" s="138">
        <f>'2 уровень'!AB2445</f>
        <v>0</v>
      </c>
      <c r="AA1075" s="138">
        <f>'2 уровень'!AC2445</f>
        <v>0</v>
      </c>
      <c r="AB1075" s="138">
        <f>'2 уровень'!AD2445</f>
        <v>0</v>
      </c>
      <c r="AC1075" s="138">
        <f>'2 уровень'!AE2445</f>
        <v>0</v>
      </c>
      <c r="AD1075" s="138"/>
      <c r="AE1075" s="138"/>
      <c r="AF1075" s="27">
        <f>'2 уровень'!AF2445</f>
        <v>0</v>
      </c>
      <c r="AG1075" s="138">
        <f>'2 уровень'!AG2445</f>
        <v>0</v>
      </c>
      <c r="AH1075" s="238"/>
      <c r="AI1075" s="238"/>
      <c r="AJ1075" s="535"/>
    </row>
    <row r="1076" spans="1:201" ht="29.25" x14ac:dyDescent="0.25">
      <c r="A1076" s="17">
        <v>1</v>
      </c>
      <c r="C1076" s="493" t="s">
        <v>265</v>
      </c>
      <c r="D1076" s="27">
        <f>'2 уровень'!F2446</f>
        <v>0</v>
      </c>
      <c r="E1076" s="27">
        <f>'2 уровень'!G2446</f>
        <v>0</v>
      </c>
      <c r="F1076" s="27">
        <f>'2 уровень'!H2446</f>
        <v>15.60531914893617</v>
      </c>
      <c r="G1076" s="130">
        <f>'2 уровень'!I2446</f>
        <v>0</v>
      </c>
      <c r="H1076" s="144">
        <f>'2 уровень'!J2446</f>
        <v>0</v>
      </c>
      <c r="I1076" s="144">
        <f>'2 уровень'!K2446</f>
        <v>0</v>
      </c>
      <c r="J1076" s="24">
        <f>'2 уровень'!L2446</f>
        <v>0</v>
      </c>
      <c r="K1076" s="24">
        <f>'2 уровень'!M2446</f>
        <v>0</v>
      </c>
      <c r="L1076" s="24">
        <f>'2 уровень'!N2446</f>
        <v>0</v>
      </c>
      <c r="M1076" s="24">
        <f>'2 уровень'!O2446</f>
        <v>0</v>
      </c>
      <c r="N1076" s="24">
        <f>'2 уровень'!P2446</f>
        <v>0</v>
      </c>
      <c r="O1076" s="24">
        <f>'2 уровень'!Q2446</f>
        <v>0</v>
      </c>
      <c r="P1076" s="138">
        <f>'2 уровень'!R2446</f>
        <v>0</v>
      </c>
      <c r="Q1076" s="138">
        <f>'2 уровень'!S2446</f>
        <v>0</v>
      </c>
      <c r="R1076" s="138">
        <f>'2 уровень'!T2446</f>
        <v>0</v>
      </c>
      <c r="S1076" s="138">
        <f>'2 уровень'!U2446</f>
        <v>0</v>
      </c>
      <c r="T1076" s="138">
        <f>'2 уровень'!V2446</f>
        <v>0</v>
      </c>
      <c r="U1076" s="138">
        <f>'2 уровень'!W2446</f>
        <v>0</v>
      </c>
      <c r="V1076" s="138">
        <f>'2 уровень'!X2446</f>
        <v>0</v>
      </c>
      <c r="W1076" s="138">
        <f>'2 уровень'!Y2446</f>
        <v>0</v>
      </c>
      <c r="X1076" s="138">
        <f>'2 уровень'!Z2446</f>
        <v>0</v>
      </c>
      <c r="Y1076" s="138">
        <f>'2 уровень'!AA2446</f>
        <v>0</v>
      </c>
      <c r="Z1076" s="138">
        <f>'2 уровень'!AB2446</f>
        <v>0</v>
      </c>
      <c r="AA1076" s="138">
        <f>'2 уровень'!AC2446</f>
        <v>0</v>
      </c>
      <c r="AB1076" s="138">
        <f>'2 уровень'!AD2446</f>
        <v>0</v>
      </c>
      <c r="AC1076" s="138">
        <f>'2 уровень'!AE2446</f>
        <v>0</v>
      </c>
      <c r="AD1076" s="138"/>
      <c r="AE1076" s="138"/>
      <c r="AF1076" s="27">
        <f>'2 уровень'!AF2446</f>
        <v>0</v>
      </c>
      <c r="AG1076" s="138">
        <f>'2 уровень'!AG2446</f>
        <v>0</v>
      </c>
      <c r="AH1076" s="238"/>
      <c r="AI1076" s="238"/>
      <c r="AJ1076" s="535"/>
    </row>
    <row r="1077" spans="1:201" ht="29.25" x14ac:dyDescent="0.25">
      <c r="A1077" s="17">
        <v>1</v>
      </c>
      <c r="C1077" s="493" t="s">
        <v>266</v>
      </c>
      <c r="D1077" s="27" t="e">
        <f>'2 уровень'!F2447</f>
        <v>#REF!</v>
      </c>
      <c r="E1077" s="27" t="e">
        <f>'2 уровень'!G2447</f>
        <v>#REF!</v>
      </c>
      <c r="F1077" s="27">
        <f>'2 уровень'!H2447</f>
        <v>6</v>
      </c>
      <c r="G1077" s="130">
        <f>'2 уровень'!I2447</f>
        <v>0</v>
      </c>
      <c r="H1077" s="144">
        <f>'2 уровень'!J2447</f>
        <v>0</v>
      </c>
      <c r="I1077" s="144">
        <f>'2 уровень'!K2447</f>
        <v>0</v>
      </c>
      <c r="J1077" s="24">
        <f>'2 уровень'!L2447</f>
        <v>0</v>
      </c>
      <c r="K1077" s="24">
        <f>'2 уровень'!M2447</f>
        <v>0</v>
      </c>
      <c r="L1077" s="24">
        <f>'2 уровень'!N2447</f>
        <v>0</v>
      </c>
      <c r="M1077" s="24">
        <f>'2 уровень'!O2447</f>
        <v>0</v>
      </c>
      <c r="N1077" s="24">
        <f>'2 уровень'!P2447</f>
        <v>0</v>
      </c>
      <c r="O1077" s="24">
        <f>'2 уровень'!Q2447</f>
        <v>0</v>
      </c>
      <c r="P1077" s="138">
        <f>'2 уровень'!R2447</f>
        <v>0</v>
      </c>
      <c r="Q1077" s="138">
        <f>'2 уровень'!S2447</f>
        <v>0</v>
      </c>
      <c r="R1077" s="138">
        <f>'2 уровень'!T2447</f>
        <v>0</v>
      </c>
      <c r="S1077" s="138">
        <f>'2 уровень'!U2447</f>
        <v>0</v>
      </c>
      <c r="T1077" s="138">
        <f>'2 уровень'!V2447</f>
        <v>0</v>
      </c>
      <c r="U1077" s="138">
        <f>'2 уровень'!W2447</f>
        <v>0</v>
      </c>
      <c r="V1077" s="138">
        <f>'2 уровень'!X2447</f>
        <v>0</v>
      </c>
      <c r="W1077" s="138">
        <f>'2 уровень'!Y2447</f>
        <v>7.7667600000000006</v>
      </c>
      <c r="X1077" s="138">
        <f>'2 уровень'!Z2447</f>
        <v>0</v>
      </c>
      <c r="Y1077" s="138">
        <f>'2 уровень'!AA2447</f>
        <v>0</v>
      </c>
      <c r="Z1077" s="138">
        <f>'2 уровень'!AB2447</f>
        <v>7.7667600000000006</v>
      </c>
      <c r="AA1077" s="138">
        <f>'2 уровень'!AC2447</f>
        <v>0</v>
      </c>
      <c r="AB1077" s="138">
        <f>'2 уровень'!AD2447</f>
        <v>0</v>
      </c>
      <c r="AC1077" s="138">
        <f>'2 уровень'!AE2447</f>
        <v>7.7667600000000006</v>
      </c>
      <c r="AD1077" s="138" t="e">
        <f>W1077/V1077*100</f>
        <v>#DIV/0!</v>
      </c>
      <c r="AE1077" s="138" t="e">
        <f>AC1077/V1077*100</f>
        <v>#DIV/0!</v>
      </c>
      <c r="AF1077" s="27">
        <f>'2 уровень'!AF2447</f>
        <v>0</v>
      </c>
      <c r="AG1077" s="138">
        <f>'2 уровень'!AG2447</f>
        <v>0</v>
      </c>
      <c r="AH1077" s="238"/>
      <c r="AI1077" s="238"/>
      <c r="AJ1077" s="535"/>
    </row>
    <row r="1078" spans="1:201" x14ac:dyDescent="0.25">
      <c r="A1078" s="17">
        <v>1</v>
      </c>
      <c r="C1078" s="537" t="s">
        <v>135</v>
      </c>
      <c r="D1078" s="27" t="e">
        <f>'2 уровень'!F2448</f>
        <v>#REF!</v>
      </c>
      <c r="E1078" s="27" t="e">
        <f>'2 уровень'!G2448</f>
        <v>#REF!</v>
      </c>
      <c r="F1078" s="27">
        <f>'2 уровень'!H2448</f>
        <v>52.280952380952385</v>
      </c>
      <c r="G1078" s="130">
        <f>'2 уровень'!I2448</f>
        <v>0</v>
      </c>
      <c r="H1078" s="144">
        <f>'2 уровень'!J2448</f>
        <v>0</v>
      </c>
      <c r="I1078" s="144">
        <f>'2 уровень'!K2448</f>
        <v>0</v>
      </c>
      <c r="J1078" s="24">
        <f>'2 уровень'!L2448</f>
        <v>0</v>
      </c>
      <c r="K1078" s="24">
        <f>'2 уровень'!M2448</f>
        <v>0</v>
      </c>
      <c r="L1078" s="24">
        <f>'2 уровень'!N2448</f>
        <v>0</v>
      </c>
      <c r="M1078" s="24">
        <f>'2 уровень'!O2448</f>
        <v>0</v>
      </c>
      <c r="N1078" s="24">
        <f>'2 уровень'!P2448</f>
        <v>0</v>
      </c>
      <c r="O1078" s="24">
        <f>'2 уровень'!Q2448</f>
        <v>0</v>
      </c>
      <c r="P1078" s="138">
        <f>'2 уровень'!R2448</f>
        <v>0</v>
      </c>
      <c r="Q1078" s="138">
        <f>'2 уровень'!S2448</f>
        <v>0</v>
      </c>
      <c r="R1078" s="138">
        <f>'2 уровень'!T2448</f>
        <v>0</v>
      </c>
      <c r="S1078" s="138">
        <f>'2 уровень'!U2448</f>
        <v>0</v>
      </c>
      <c r="T1078" s="138">
        <f>'2 уровень'!V2448</f>
        <v>0</v>
      </c>
      <c r="U1078" s="138">
        <f>'2 уровень'!W2448</f>
        <v>0</v>
      </c>
      <c r="V1078" s="138">
        <f>'2 уровень'!X2448</f>
        <v>0</v>
      </c>
      <c r="W1078" s="138">
        <f>'2 уровень'!Y2448</f>
        <v>51.713829999999994</v>
      </c>
      <c r="X1078" s="138">
        <f>'2 уровень'!Z2448</f>
        <v>0</v>
      </c>
      <c r="Y1078" s="138">
        <f>'2 уровень'!AA2448</f>
        <v>0</v>
      </c>
      <c r="Z1078" s="138">
        <f>'2 уровень'!AB2448</f>
        <v>7.7667600000000006</v>
      </c>
      <c r="AA1078" s="138">
        <f>'2 уровень'!AC2448</f>
        <v>0</v>
      </c>
      <c r="AB1078" s="138">
        <f>'2 уровень'!AD2448</f>
        <v>0</v>
      </c>
      <c r="AC1078" s="138">
        <f>'2 уровень'!AE2448</f>
        <v>51.713829999999994</v>
      </c>
      <c r="AD1078" s="138" t="e">
        <f>W1078/V1078*100</f>
        <v>#DIV/0!</v>
      </c>
      <c r="AE1078" s="138" t="e">
        <f>AC1078/V1078*100</f>
        <v>#DIV/0!</v>
      </c>
      <c r="AF1078" s="27">
        <f>'2 уровень'!AF2448</f>
        <v>0</v>
      </c>
      <c r="AG1078" s="138">
        <f>'2 уровень'!AG2448</f>
        <v>0</v>
      </c>
      <c r="AH1078" s="238"/>
      <c r="AI1078" s="238"/>
      <c r="AJ1078" s="535"/>
    </row>
    <row r="1079" spans="1:201" x14ac:dyDescent="0.25">
      <c r="A1079" s="17">
        <v>1</v>
      </c>
      <c r="C1079" s="2306" t="s">
        <v>227</v>
      </c>
      <c r="D1079" s="27" t="e">
        <f>'2 уровень'!F2449</f>
        <v>#REF!</v>
      </c>
      <c r="E1079" s="27" t="e">
        <f>'2 уровень'!G2449</f>
        <v>#REF!</v>
      </c>
      <c r="F1079" s="27">
        <f>'2 уровень'!H2449</f>
        <v>0</v>
      </c>
      <c r="G1079" s="130">
        <f>'2 уровень'!I2449</f>
        <v>0</v>
      </c>
      <c r="H1079" s="144">
        <f>'2 уровень'!J2449</f>
        <v>0</v>
      </c>
      <c r="I1079" s="144">
        <f>'2 уровень'!K2449</f>
        <v>0</v>
      </c>
      <c r="J1079" s="24">
        <f>'2 уровень'!L2449</f>
        <v>0</v>
      </c>
      <c r="K1079" s="24">
        <f>'2 уровень'!M2449</f>
        <v>0</v>
      </c>
      <c r="L1079" s="24">
        <f>'2 уровень'!N2449</f>
        <v>0</v>
      </c>
      <c r="M1079" s="24">
        <f>'2 уровень'!O2449</f>
        <v>0</v>
      </c>
      <c r="N1079" s="24">
        <f>'2 уровень'!P2449</f>
        <v>0</v>
      </c>
      <c r="O1079" s="24">
        <f>'2 уровень'!Q2449</f>
        <v>0</v>
      </c>
      <c r="P1079" s="138">
        <f>'2 уровень'!R2449</f>
        <v>0</v>
      </c>
      <c r="Q1079" s="138">
        <f>'2 уровень'!S2449</f>
        <v>0</v>
      </c>
      <c r="R1079" s="138">
        <f>'2 уровень'!T2449</f>
        <v>0</v>
      </c>
      <c r="S1079" s="138">
        <f>'2 уровень'!U2449</f>
        <v>0</v>
      </c>
      <c r="T1079" s="138">
        <f>'2 уровень'!V2449</f>
        <v>0</v>
      </c>
      <c r="U1079" s="138">
        <f>'2 уровень'!W2449</f>
        <v>0</v>
      </c>
      <c r="V1079" s="138">
        <f>'2 уровень'!X2449</f>
        <v>0</v>
      </c>
      <c r="W1079" s="138">
        <f>'2 уровень'!Y2449</f>
        <v>0</v>
      </c>
      <c r="X1079" s="138">
        <f>'2 уровень'!Z2449</f>
        <v>0</v>
      </c>
      <c r="Y1079" s="138">
        <f>'2 уровень'!AA2449</f>
        <v>0</v>
      </c>
      <c r="Z1079" s="138">
        <f>'2 уровень'!AB2449</f>
        <v>0</v>
      </c>
      <c r="AA1079" s="138">
        <f>'2 уровень'!AC2449</f>
        <v>0</v>
      </c>
      <c r="AB1079" s="138">
        <f>'2 уровень'!AD2449</f>
        <v>0</v>
      </c>
      <c r="AC1079" s="138">
        <f>'2 уровень'!AE2449</f>
        <v>0</v>
      </c>
      <c r="AD1079" s="138"/>
      <c r="AE1079" s="138"/>
      <c r="AF1079" s="27">
        <f>'2 уровень'!AF2449</f>
        <v>0</v>
      </c>
      <c r="AG1079" s="138">
        <f>'2 уровень'!AG2449</f>
        <v>0</v>
      </c>
      <c r="AH1079" s="238"/>
      <c r="AI1079" s="238"/>
      <c r="AJ1079" s="535"/>
    </row>
    <row r="1080" spans="1:201" ht="30" x14ac:dyDescent="0.25">
      <c r="A1080" s="17">
        <v>1</v>
      </c>
      <c r="C1080" s="1423" t="s">
        <v>228</v>
      </c>
      <c r="D1080" s="27" t="e">
        <f>'2 уровень'!F2450</f>
        <v>#REF!</v>
      </c>
      <c r="E1080" s="27" t="e">
        <f>'2 уровень'!G2450</f>
        <v>#REF!</v>
      </c>
      <c r="F1080" s="27">
        <f>'2 уровень'!H2450</f>
        <v>0</v>
      </c>
      <c r="G1080" s="130">
        <f>'2 уровень'!I2450</f>
        <v>0</v>
      </c>
      <c r="H1080" s="144">
        <f>'2 уровень'!J2450</f>
        <v>0</v>
      </c>
      <c r="I1080" s="144">
        <f>'2 уровень'!K2450</f>
        <v>0</v>
      </c>
      <c r="J1080" s="24">
        <f>'2 уровень'!L2450</f>
        <v>0</v>
      </c>
      <c r="K1080" s="24">
        <f>'2 уровень'!M2450</f>
        <v>0</v>
      </c>
      <c r="L1080" s="24">
        <f>'2 уровень'!N2450</f>
        <v>0</v>
      </c>
      <c r="M1080" s="24">
        <f>'2 уровень'!O2450</f>
        <v>0</v>
      </c>
      <c r="N1080" s="24">
        <f>'2 уровень'!P2450</f>
        <v>0</v>
      </c>
      <c r="O1080" s="24">
        <f>'2 уровень'!Q2450</f>
        <v>0</v>
      </c>
      <c r="P1080" s="138">
        <f>'2 уровень'!R2450</f>
        <v>0</v>
      </c>
      <c r="Q1080" s="138">
        <f>'2 уровень'!S2450</f>
        <v>0</v>
      </c>
      <c r="R1080" s="138">
        <f>'2 уровень'!T2450</f>
        <v>0</v>
      </c>
      <c r="S1080" s="138">
        <f>'2 уровень'!U2450</f>
        <v>0</v>
      </c>
      <c r="T1080" s="138">
        <f>'2 уровень'!V2450</f>
        <v>0</v>
      </c>
      <c r="U1080" s="138">
        <f>'2 уровень'!W2450</f>
        <v>0</v>
      </c>
      <c r="V1080" s="138">
        <f>'2 уровень'!X2450</f>
        <v>0</v>
      </c>
      <c r="W1080" s="138">
        <f>'2 уровень'!Y2450</f>
        <v>0</v>
      </c>
      <c r="X1080" s="138">
        <f>'2 уровень'!Z2450</f>
        <v>0</v>
      </c>
      <c r="Y1080" s="138">
        <f>'2 уровень'!AA2450</f>
        <v>0</v>
      </c>
      <c r="Z1080" s="138">
        <f>'2 уровень'!AB2450</f>
        <v>0</v>
      </c>
      <c r="AA1080" s="138">
        <f>'2 уровень'!AC2450</f>
        <v>0</v>
      </c>
      <c r="AB1080" s="138">
        <f>'2 уровень'!AD2450</f>
        <v>0</v>
      </c>
      <c r="AC1080" s="138">
        <f>'2 уровень'!AE2450</f>
        <v>0</v>
      </c>
      <c r="AD1080" s="138"/>
      <c r="AE1080" s="138"/>
      <c r="AF1080" s="27">
        <f>'2 уровень'!AF2450</f>
        <v>0</v>
      </c>
      <c r="AG1080" s="138">
        <f>'2 уровень'!AG2450</f>
        <v>0</v>
      </c>
      <c r="AH1080" s="238"/>
      <c r="AI1080" s="238"/>
      <c r="AJ1080" s="535"/>
    </row>
    <row r="1081" spans="1:201" ht="29.25" x14ac:dyDescent="0.25">
      <c r="A1081" s="17">
        <v>1</v>
      </c>
      <c r="C1081" s="796" t="s">
        <v>136</v>
      </c>
      <c r="D1081" s="27" t="e">
        <f>'2 уровень'!F2451</f>
        <v>#REF!</v>
      </c>
      <c r="E1081" s="27" t="e">
        <f>'2 уровень'!G2451</f>
        <v>#REF!</v>
      </c>
      <c r="F1081" s="27">
        <f>'2 уровень'!H2451</f>
        <v>0</v>
      </c>
      <c r="G1081" s="130">
        <f>'2 уровень'!I2451</f>
        <v>0</v>
      </c>
      <c r="H1081" s="144">
        <f>'2 уровень'!J2451</f>
        <v>0</v>
      </c>
      <c r="I1081" s="144">
        <f>'2 уровень'!K2451</f>
        <v>0</v>
      </c>
      <c r="J1081" s="24">
        <f>'2 уровень'!L2451</f>
        <v>0</v>
      </c>
      <c r="K1081" s="24">
        <f>'2 уровень'!M2451</f>
        <v>0</v>
      </c>
      <c r="L1081" s="24">
        <f>'2 уровень'!N2451</f>
        <v>0</v>
      </c>
      <c r="M1081" s="24">
        <f>'2 уровень'!O2451</f>
        <v>0</v>
      </c>
      <c r="N1081" s="24">
        <f>'2 уровень'!P2451</f>
        <v>0</v>
      </c>
      <c r="O1081" s="24">
        <f>'2 уровень'!Q2451</f>
        <v>0</v>
      </c>
      <c r="P1081" s="138">
        <f>'2 уровень'!R2451</f>
        <v>0</v>
      </c>
      <c r="Q1081" s="138">
        <f>'2 уровень'!S2451</f>
        <v>0</v>
      </c>
      <c r="R1081" s="138">
        <f>'2 уровень'!T2451</f>
        <v>0</v>
      </c>
      <c r="S1081" s="138">
        <f>'2 уровень'!U2451</f>
        <v>0</v>
      </c>
      <c r="T1081" s="138">
        <f>'2 уровень'!V2451</f>
        <v>0</v>
      </c>
      <c r="U1081" s="138">
        <f>'2 уровень'!W2451</f>
        <v>0</v>
      </c>
      <c r="V1081" s="138">
        <f>'2 уровень'!X2451</f>
        <v>0</v>
      </c>
      <c r="W1081" s="138">
        <f>'2 уровень'!Y2451</f>
        <v>0</v>
      </c>
      <c r="X1081" s="138">
        <f>'2 уровень'!Z2451</f>
        <v>0</v>
      </c>
      <c r="Y1081" s="138">
        <f>'2 уровень'!AA2451</f>
        <v>0</v>
      </c>
      <c r="Z1081" s="138">
        <f>'2 уровень'!AB2451</f>
        <v>0</v>
      </c>
      <c r="AA1081" s="138">
        <f>'2 уровень'!AC2451</f>
        <v>0</v>
      </c>
      <c r="AB1081" s="138">
        <f>'2 уровень'!AD2451</f>
        <v>0</v>
      </c>
      <c r="AC1081" s="138">
        <f>'2 уровень'!AE2451</f>
        <v>0</v>
      </c>
      <c r="AD1081" s="138" t="e">
        <f>W1081/V1081*100</f>
        <v>#DIV/0!</v>
      </c>
      <c r="AE1081" s="138" t="e">
        <f>AC1081/V1081*100</f>
        <v>#DIV/0!</v>
      </c>
      <c r="AF1081" s="27">
        <f>'2 уровень'!AF2451</f>
        <v>0</v>
      </c>
      <c r="AG1081" s="138">
        <f>'2 уровень'!AG2451</f>
        <v>0</v>
      </c>
      <c r="AH1081" s="238"/>
      <c r="AI1081" s="238"/>
      <c r="AJ1081" s="535"/>
    </row>
    <row r="1082" spans="1:201" x14ac:dyDescent="0.25">
      <c r="C1082" s="1082"/>
      <c r="D1082" s="27"/>
      <c r="E1082" s="27"/>
      <c r="F1082" s="27"/>
      <c r="G1082" s="130"/>
      <c r="H1082" s="144"/>
      <c r="I1082" s="144"/>
      <c r="J1082" s="24"/>
      <c r="K1082" s="24"/>
      <c r="L1082" s="24"/>
      <c r="M1082" s="24"/>
      <c r="N1082" s="24"/>
      <c r="O1082" s="24"/>
      <c r="P1082" s="138"/>
      <c r="Q1082" s="138"/>
      <c r="R1082" s="138"/>
      <c r="S1082" s="138"/>
      <c r="T1082" s="138"/>
      <c r="U1082" s="138"/>
      <c r="V1082" s="138"/>
      <c r="W1082" s="138"/>
      <c r="X1082" s="138"/>
      <c r="Y1082" s="138"/>
      <c r="Z1082" s="138"/>
      <c r="AA1082" s="138"/>
      <c r="AB1082" s="138"/>
      <c r="AC1082" s="138"/>
      <c r="AD1082" s="138"/>
      <c r="AE1082" s="138"/>
      <c r="AF1082" s="27"/>
      <c r="AG1082" s="138"/>
      <c r="AH1082" s="238"/>
      <c r="AI1082" s="238"/>
      <c r="AJ1082" s="535"/>
    </row>
    <row r="1083" spans="1:201" x14ac:dyDescent="0.25">
      <c r="A1083" s="17">
        <v>1</v>
      </c>
      <c r="C1083" s="532" t="s">
        <v>199</v>
      </c>
      <c r="D1083" s="27">
        <f>'2 уровень'!F2453</f>
        <v>0</v>
      </c>
      <c r="E1083" s="27">
        <f>'2 уровень'!G2453</f>
        <v>0</v>
      </c>
      <c r="F1083" s="27">
        <f>'2 уровень'!H2453</f>
        <v>12</v>
      </c>
      <c r="G1083" s="130" t="e">
        <f>'2 уровень'!I2453</f>
        <v>#DIV/0!</v>
      </c>
      <c r="H1083" s="144">
        <f>'2 уровень'!J2453</f>
        <v>0</v>
      </c>
      <c r="I1083" s="144">
        <f>'2 уровень'!K2453</f>
        <v>0</v>
      </c>
      <c r="J1083" s="24">
        <f>'2 уровень'!L2453</f>
        <v>0</v>
      </c>
      <c r="K1083" s="24">
        <f>'2 уровень'!M2453</f>
        <v>0</v>
      </c>
      <c r="L1083" s="24">
        <f>'2 уровень'!N2453</f>
        <v>0</v>
      </c>
      <c r="M1083" s="24">
        <f>'2 уровень'!O2453</f>
        <v>0</v>
      </c>
      <c r="N1083" s="24">
        <f>'2 уровень'!P2453</f>
        <v>0</v>
      </c>
      <c r="O1083" s="24">
        <f>'2 уровень'!Q2453</f>
        <v>0</v>
      </c>
      <c r="P1083" s="138">
        <f>'2 уровень'!R2453</f>
        <v>0</v>
      </c>
      <c r="Q1083" s="138">
        <f>'2 уровень'!S2453</f>
        <v>0</v>
      </c>
      <c r="R1083" s="138">
        <f>'2 уровень'!T2453</f>
        <v>0</v>
      </c>
      <c r="S1083" s="138">
        <f>'2 уровень'!U2453</f>
        <v>0</v>
      </c>
      <c r="T1083" s="138">
        <f>'2 уровень'!V2453</f>
        <v>0</v>
      </c>
      <c r="U1083" s="138">
        <f>'2 уровень'!W2453</f>
        <v>0</v>
      </c>
      <c r="V1083" s="138">
        <f>'2 уровень'!X2453</f>
        <v>0</v>
      </c>
      <c r="W1083" s="138">
        <f>'2 уровень'!Y2453</f>
        <v>0</v>
      </c>
      <c r="X1083" s="138">
        <f>'2 уровень'!Z2453</f>
        <v>0</v>
      </c>
      <c r="Y1083" s="138">
        <f>'2 уровень'!AA2453</f>
        <v>0</v>
      </c>
      <c r="Z1083" s="138">
        <f>'2 уровень'!AB2453</f>
        <v>0</v>
      </c>
      <c r="AA1083" s="138">
        <f>'2 уровень'!AC2453</f>
        <v>0</v>
      </c>
      <c r="AB1083" s="138">
        <f>'2 уровень'!AD2453</f>
        <v>0</v>
      </c>
      <c r="AC1083" s="138">
        <f>'2 уровень'!AE2453</f>
        <v>0</v>
      </c>
      <c r="AD1083" s="138"/>
      <c r="AE1083" s="138"/>
      <c r="AF1083" s="27">
        <f>'2 уровень'!AF2453</f>
        <v>0</v>
      </c>
      <c r="AG1083" s="138">
        <f>'2 уровень'!AG2453</f>
        <v>0</v>
      </c>
      <c r="AH1083" s="238"/>
      <c r="AI1083" s="238"/>
      <c r="AJ1083" s="535"/>
    </row>
    <row r="1084" spans="1:201" x14ac:dyDescent="0.25">
      <c r="A1084" s="17">
        <v>1</v>
      </c>
      <c r="C1084" s="527" t="s">
        <v>200</v>
      </c>
      <c r="D1084" s="27">
        <f>'2 уровень'!F2454</f>
        <v>0</v>
      </c>
      <c r="E1084" s="27">
        <f>'2 уровень'!G2454</f>
        <v>0</v>
      </c>
      <c r="F1084" s="27">
        <f>'2 уровень'!H2454</f>
        <v>12</v>
      </c>
      <c r="G1084" s="130" t="e">
        <f>'2 уровень'!I2454</f>
        <v>#DIV/0!</v>
      </c>
      <c r="H1084" s="144">
        <f>'2 уровень'!J2454</f>
        <v>0</v>
      </c>
      <c r="I1084" s="144">
        <f>'2 уровень'!K2454</f>
        <v>0</v>
      </c>
      <c r="J1084" s="24">
        <f>'2 уровень'!L2454</f>
        <v>0</v>
      </c>
      <c r="K1084" s="24">
        <f>'2 уровень'!M2454</f>
        <v>0</v>
      </c>
      <c r="L1084" s="24">
        <f>'2 уровень'!N2454</f>
        <v>0</v>
      </c>
      <c r="M1084" s="24">
        <f>'2 уровень'!O2454</f>
        <v>0</v>
      </c>
      <c r="N1084" s="24">
        <f>'2 уровень'!P2454</f>
        <v>0</v>
      </c>
      <c r="O1084" s="24">
        <f>'2 уровень'!Q2454</f>
        <v>0</v>
      </c>
      <c r="P1084" s="138">
        <f>'2 уровень'!R2454</f>
        <v>0</v>
      </c>
      <c r="Q1084" s="138">
        <f>'2 уровень'!S2454</f>
        <v>0</v>
      </c>
      <c r="R1084" s="138">
        <f>'2 уровень'!T2454</f>
        <v>0</v>
      </c>
      <c r="S1084" s="138">
        <f>'2 уровень'!U2454</f>
        <v>0</v>
      </c>
      <c r="T1084" s="138">
        <f>'2 уровень'!V2454</f>
        <v>0</v>
      </c>
      <c r="U1084" s="138">
        <f>'2 уровень'!W2454</f>
        <v>0</v>
      </c>
      <c r="V1084" s="138">
        <f>'2 уровень'!X2454</f>
        <v>0</v>
      </c>
      <c r="W1084" s="138">
        <f>'2 уровень'!Y2454</f>
        <v>0</v>
      </c>
      <c r="X1084" s="138">
        <f>'2 уровень'!Z2454</f>
        <v>0</v>
      </c>
      <c r="Y1084" s="138">
        <f>'2 уровень'!AA2454</f>
        <v>0</v>
      </c>
      <c r="Z1084" s="138">
        <f>'2 уровень'!AB2454</f>
        <v>0</v>
      </c>
      <c r="AA1084" s="138">
        <f>'2 уровень'!AC2454</f>
        <v>0</v>
      </c>
      <c r="AB1084" s="138">
        <f>'2 уровень'!AD2454</f>
        <v>0</v>
      </c>
      <c r="AC1084" s="138">
        <f>'2 уровень'!AE2454</f>
        <v>0</v>
      </c>
      <c r="AD1084" s="138"/>
      <c r="AE1084" s="138"/>
      <c r="AF1084" s="27">
        <f>'2 уровень'!AF2454</f>
        <v>0</v>
      </c>
      <c r="AG1084" s="138">
        <f>'2 уровень'!AG2454</f>
        <v>0</v>
      </c>
      <c r="AH1084" s="238"/>
      <c r="AI1084" s="238"/>
      <c r="AJ1084" s="535"/>
    </row>
    <row r="1085" spans="1:201" ht="29.25" x14ac:dyDescent="0.25">
      <c r="A1085" s="17">
        <v>1</v>
      </c>
      <c r="C1085" s="532" t="s">
        <v>201</v>
      </c>
      <c r="D1085" s="27">
        <f>'2 уровень'!F2455</f>
        <v>0</v>
      </c>
      <c r="E1085" s="27">
        <f>'2 уровень'!G2455</f>
        <v>0</v>
      </c>
      <c r="F1085" s="27">
        <f>'2 уровень'!H2455</f>
        <v>0</v>
      </c>
      <c r="G1085" s="130" t="e">
        <f>'2 уровень'!I2455</f>
        <v>#DIV/0!</v>
      </c>
      <c r="H1085" s="144">
        <f>'2 уровень'!J2455</f>
        <v>0</v>
      </c>
      <c r="I1085" s="144">
        <f>'2 уровень'!K2455</f>
        <v>0</v>
      </c>
      <c r="J1085" s="24">
        <f>'2 уровень'!L2455</f>
        <v>0</v>
      </c>
      <c r="K1085" s="24">
        <f>'2 уровень'!M2455</f>
        <v>0</v>
      </c>
      <c r="L1085" s="24">
        <f>'2 уровень'!N2455</f>
        <v>0</v>
      </c>
      <c r="M1085" s="24">
        <f>'2 уровень'!O2455</f>
        <v>0</v>
      </c>
      <c r="N1085" s="24">
        <f>'2 уровень'!P2455</f>
        <v>0</v>
      </c>
      <c r="O1085" s="24">
        <f>'2 уровень'!Q2455</f>
        <v>0</v>
      </c>
      <c r="P1085" s="138">
        <f>'2 уровень'!R2455</f>
        <v>0</v>
      </c>
      <c r="Q1085" s="138">
        <f>'2 уровень'!S2455</f>
        <v>0</v>
      </c>
      <c r="R1085" s="138">
        <f>'2 уровень'!T2455</f>
        <v>0</v>
      </c>
      <c r="S1085" s="138">
        <f>'2 уровень'!U2455</f>
        <v>0</v>
      </c>
      <c r="T1085" s="138">
        <f>'2 уровень'!V2455</f>
        <v>0</v>
      </c>
      <c r="U1085" s="138">
        <f>'2 уровень'!W2455</f>
        <v>0</v>
      </c>
      <c r="V1085" s="138">
        <f>'2 уровень'!X2455</f>
        <v>0</v>
      </c>
      <c r="W1085" s="138">
        <f>'2 уровень'!Y2455</f>
        <v>0</v>
      </c>
      <c r="X1085" s="138">
        <f>'2 уровень'!Z2455</f>
        <v>0</v>
      </c>
      <c r="Y1085" s="138">
        <f>'2 уровень'!AA2455</f>
        <v>0</v>
      </c>
      <c r="Z1085" s="138">
        <f>'2 уровень'!AB2455</f>
        <v>0</v>
      </c>
      <c r="AA1085" s="138">
        <f>'2 уровень'!AC2455</f>
        <v>0</v>
      </c>
      <c r="AB1085" s="138">
        <f>'2 уровень'!AD2455</f>
        <v>0</v>
      </c>
      <c r="AC1085" s="138">
        <f>'2 уровень'!AE2455</f>
        <v>0</v>
      </c>
      <c r="AD1085" s="138"/>
      <c r="AE1085" s="138"/>
      <c r="AF1085" s="27">
        <f>'2 уровень'!AF2455</f>
        <v>0</v>
      </c>
      <c r="AG1085" s="138">
        <f>'2 уровень'!AG2455</f>
        <v>0</v>
      </c>
      <c r="AH1085" s="238"/>
      <c r="AI1085" s="238"/>
      <c r="AJ1085" s="535"/>
    </row>
    <row r="1086" spans="1:201" ht="15.75" thickBot="1" x14ac:dyDescent="0.3">
      <c r="A1086" s="17">
        <v>1</v>
      </c>
      <c r="C1086" s="2120" t="s">
        <v>206</v>
      </c>
      <c r="D1086" s="27">
        <f>'2 уровень'!F2456</f>
        <v>0</v>
      </c>
      <c r="E1086" s="27">
        <f>'2 уровень'!G2456</f>
        <v>0</v>
      </c>
      <c r="F1086" s="27">
        <f>'2 уровень'!H2456</f>
        <v>12</v>
      </c>
      <c r="G1086" s="130" t="e">
        <f>'2 уровень'!I2456</f>
        <v>#DIV/0!</v>
      </c>
      <c r="H1086" s="144">
        <f>'2 уровень'!J2456</f>
        <v>0</v>
      </c>
      <c r="I1086" s="144">
        <f>'2 уровень'!K2456</f>
        <v>0</v>
      </c>
      <c r="J1086" s="24">
        <f>'2 уровень'!L2456</f>
        <v>0</v>
      </c>
      <c r="K1086" s="24">
        <f>'2 уровень'!M2456</f>
        <v>0</v>
      </c>
      <c r="L1086" s="24">
        <f>'2 уровень'!N2456</f>
        <v>0</v>
      </c>
      <c r="M1086" s="24">
        <f>'2 уровень'!O2456</f>
        <v>0</v>
      </c>
      <c r="N1086" s="24">
        <f>'2 уровень'!P2456</f>
        <v>0</v>
      </c>
      <c r="O1086" s="24">
        <f>'2 уровень'!Q2456</f>
        <v>0</v>
      </c>
      <c r="P1086" s="138">
        <f>'2 уровень'!R2456</f>
        <v>0</v>
      </c>
      <c r="Q1086" s="138">
        <f>'2 уровень'!S2456</f>
        <v>0</v>
      </c>
      <c r="R1086" s="138">
        <f>'2 уровень'!T2456</f>
        <v>0</v>
      </c>
      <c r="S1086" s="138">
        <f>'2 уровень'!U2456</f>
        <v>0</v>
      </c>
      <c r="T1086" s="138">
        <f>'2 уровень'!V2456</f>
        <v>0</v>
      </c>
      <c r="U1086" s="138">
        <f>'2 уровень'!W2456</f>
        <v>0</v>
      </c>
      <c r="V1086" s="138">
        <f>'2 уровень'!X2456</f>
        <v>0</v>
      </c>
      <c r="W1086" s="138">
        <f>'2 уровень'!Y2456</f>
        <v>59.612760000000002</v>
      </c>
      <c r="X1086" s="138">
        <f>'2 уровень'!Z2456</f>
        <v>0</v>
      </c>
      <c r="Y1086" s="138">
        <f>'2 уровень'!AA2456</f>
        <v>0</v>
      </c>
      <c r="Z1086" s="138">
        <f>'2 уровень'!AB2456</f>
        <v>59.612760000000002</v>
      </c>
      <c r="AA1086" s="138">
        <f>'2 уровень'!AC2456</f>
        <v>0</v>
      </c>
      <c r="AB1086" s="138">
        <f>'2 уровень'!AD2456</f>
        <v>0</v>
      </c>
      <c r="AC1086" s="138">
        <f>'2 уровень'!AE2456</f>
        <v>59.612760000000002</v>
      </c>
      <c r="AD1086" s="138" t="e">
        <f>W1086/V1086*100</f>
        <v>#DIV/0!</v>
      </c>
      <c r="AE1086" s="138" t="e">
        <f>AC1086/V1086*100</f>
        <v>#DIV/0!</v>
      </c>
      <c r="AF1086" s="27">
        <f>'2 уровень'!AF2456</f>
        <v>0</v>
      </c>
      <c r="AG1086" s="138">
        <f>'2 уровень'!AG2456</f>
        <v>0</v>
      </c>
      <c r="AH1086" s="238"/>
      <c r="AI1086" s="238"/>
      <c r="AJ1086" s="535"/>
    </row>
    <row r="1087" spans="1:201" s="166" customFormat="1" x14ac:dyDescent="0.25">
      <c r="A1087" s="17">
        <v>1</v>
      </c>
      <c r="B1087" s="17"/>
      <c r="C1087" s="162" t="s">
        <v>108</v>
      </c>
      <c r="D1087" s="163"/>
      <c r="E1087" s="163"/>
      <c r="F1087" s="163"/>
      <c r="G1087" s="164"/>
      <c r="H1087" s="147"/>
      <c r="I1087" s="147"/>
      <c r="J1087" s="165"/>
      <c r="K1087" s="165"/>
      <c r="L1087" s="165"/>
      <c r="M1087" s="165"/>
      <c r="N1087" s="165"/>
      <c r="O1087" s="165"/>
      <c r="P1087" s="399">
        <f t="shared" ref="P1087:U1087" si="108">P1088-P1089-P1143-P1146-P1150</f>
        <v>0</v>
      </c>
      <c r="Q1087" s="399">
        <f t="shared" si="108"/>
        <v>0</v>
      </c>
      <c r="R1087" s="399">
        <f t="shared" si="108"/>
        <v>0</v>
      </c>
      <c r="S1087" s="399">
        <f t="shared" si="108"/>
        <v>0</v>
      </c>
      <c r="T1087" s="399">
        <f t="shared" si="108"/>
        <v>0</v>
      </c>
      <c r="U1087" s="399">
        <f t="shared" si="108"/>
        <v>0</v>
      </c>
      <c r="V1087" s="399" t="e">
        <f t="shared" ref="V1087:AC1087" si="109">V1088-V1089-V1143-V1146-V1150</f>
        <v>#VALUE!</v>
      </c>
      <c r="W1087" s="399">
        <f t="shared" si="109"/>
        <v>2.3980817331903381E-14</v>
      </c>
      <c r="X1087" s="399">
        <f t="shared" si="109"/>
        <v>0</v>
      </c>
      <c r="Y1087" s="399">
        <f t="shared" si="109"/>
        <v>0</v>
      </c>
      <c r="Z1087" s="399" t="e">
        <f t="shared" si="109"/>
        <v>#VALUE!</v>
      </c>
      <c r="AA1087" s="399">
        <f t="shared" si="109"/>
        <v>0</v>
      </c>
      <c r="AB1087" s="399">
        <f t="shared" si="109"/>
        <v>0</v>
      </c>
      <c r="AC1087" s="399">
        <f t="shared" si="109"/>
        <v>2.3980817331903381E-14</v>
      </c>
      <c r="AD1087" s="399"/>
      <c r="AE1087" s="399"/>
      <c r="AF1087" s="163">
        <f>'1 уровень'!AE3529</f>
        <v>0</v>
      </c>
      <c r="AG1087" s="399">
        <f t="shared" ref="AG1087" si="110">AG1088-AG1089-AG1143-AG1146-AG1150</f>
        <v>0</v>
      </c>
      <c r="AH1087" s="238"/>
      <c r="AI1087" s="238"/>
      <c r="AJ1087" s="535"/>
      <c r="AK1087" s="125"/>
      <c r="AL1087" s="125"/>
      <c r="AM1087" s="125"/>
      <c r="AN1087" s="125"/>
      <c r="AO1087" s="125"/>
      <c r="AP1087" s="125"/>
      <c r="AQ1087" s="125"/>
      <c r="AR1087" s="125"/>
      <c r="AS1087" s="125"/>
      <c r="AT1087" s="125"/>
      <c r="AU1087" s="125"/>
      <c r="AV1087" s="125"/>
      <c r="AW1087" s="125"/>
      <c r="AX1087" s="125"/>
      <c r="AY1087" s="125"/>
      <c r="AZ1087" s="125"/>
      <c r="BA1087" s="125"/>
      <c r="BB1087" s="125"/>
      <c r="BC1087" s="125"/>
      <c r="BD1087" s="125"/>
      <c r="BE1087" s="125"/>
      <c r="BF1087" s="125"/>
      <c r="BG1087" s="125"/>
      <c r="BH1087" s="125"/>
      <c r="BI1087" s="125"/>
      <c r="BJ1087" s="125"/>
      <c r="BK1087" s="125"/>
      <c r="BL1087" s="125"/>
      <c r="BM1087" s="125"/>
      <c r="BN1087" s="125"/>
      <c r="BO1087" s="125"/>
      <c r="BP1087" s="125"/>
      <c r="BQ1087" s="125"/>
      <c r="BR1087" s="125"/>
      <c r="BS1087" s="125"/>
      <c r="BT1087" s="125"/>
      <c r="BU1087" s="125"/>
      <c r="BV1087" s="125"/>
      <c r="BW1087" s="125"/>
      <c r="BX1087" s="125"/>
      <c r="BY1087" s="125"/>
      <c r="BZ1087" s="125"/>
      <c r="CA1087" s="125"/>
      <c r="CB1087" s="125"/>
      <c r="CC1087" s="125"/>
      <c r="CD1087" s="125"/>
      <c r="CE1087" s="125"/>
      <c r="CF1087" s="125"/>
      <c r="CG1087" s="125"/>
      <c r="CH1087" s="125"/>
      <c r="CI1087" s="125"/>
      <c r="CJ1087" s="125"/>
      <c r="CK1087" s="125"/>
      <c r="CL1087" s="125"/>
      <c r="CM1087" s="125"/>
      <c r="CN1087" s="125"/>
      <c r="CO1087" s="125"/>
      <c r="CP1087" s="125"/>
      <c r="CQ1087" s="125"/>
      <c r="CR1087" s="125"/>
      <c r="CS1087" s="125"/>
      <c r="CT1087" s="125"/>
      <c r="CU1087" s="125"/>
      <c r="CV1087" s="125"/>
      <c r="CW1087" s="125"/>
      <c r="CX1087" s="125"/>
      <c r="CY1087" s="125"/>
      <c r="CZ1087" s="125"/>
      <c r="DA1087" s="125"/>
      <c r="DB1087" s="125"/>
      <c r="DC1087" s="125"/>
      <c r="DD1087" s="125"/>
      <c r="DE1087" s="125"/>
      <c r="DF1087" s="125"/>
      <c r="DG1087" s="125"/>
      <c r="DH1087" s="125"/>
      <c r="DI1087" s="125"/>
      <c r="DJ1087" s="125"/>
      <c r="DK1087" s="125"/>
      <c r="DL1087" s="125"/>
      <c r="DM1087" s="125"/>
      <c r="DN1087" s="125"/>
      <c r="DO1087" s="125"/>
      <c r="DP1087" s="125"/>
      <c r="DQ1087" s="125"/>
      <c r="DR1087" s="125"/>
      <c r="DS1087" s="125"/>
      <c r="DT1087" s="125"/>
      <c r="DU1087" s="125"/>
      <c r="DV1087" s="125"/>
      <c r="DW1087" s="125"/>
      <c r="DX1087" s="125"/>
      <c r="DY1087" s="125"/>
      <c r="DZ1087" s="125"/>
      <c r="EA1087" s="125"/>
      <c r="EB1087" s="125"/>
      <c r="EC1087" s="125"/>
      <c r="ED1087" s="125"/>
      <c r="EE1087" s="125"/>
      <c r="EF1087" s="125"/>
      <c r="EG1087" s="125"/>
      <c r="EH1087" s="125"/>
      <c r="EI1087" s="125"/>
      <c r="EJ1087" s="125"/>
      <c r="EK1087" s="125"/>
      <c r="EL1087" s="125"/>
      <c r="EM1087" s="125"/>
      <c r="EN1087" s="125"/>
      <c r="EO1087" s="125"/>
      <c r="EP1087" s="125"/>
      <c r="EQ1087" s="125"/>
      <c r="ER1087" s="125"/>
      <c r="ES1087" s="125"/>
      <c r="ET1087" s="125"/>
      <c r="EU1087" s="125"/>
      <c r="EV1087" s="125"/>
      <c r="EW1087" s="125"/>
      <c r="EX1087" s="125"/>
      <c r="EY1087" s="125"/>
      <c r="EZ1087" s="125"/>
      <c r="FA1087" s="125"/>
      <c r="FB1087" s="125"/>
      <c r="FC1087" s="125"/>
      <c r="FD1087" s="125"/>
      <c r="FE1087" s="125"/>
      <c r="FF1087" s="125"/>
      <c r="FG1087" s="125"/>
      <c r="FH1087" s="125"/>
      <c r="FI1087" s="125"/>
      <c r="FJ1087" s="125"/>
      <c r="FK1087" s="125"/>
      <c r="FL1087" s="125"/>
      <c r="FM1087" s="125"/>
      <c r="FN1087" s="125"/>
      <c r="FO1087" s="125"/>
      <c r="FP1087" s="125"/>
      <c r="FQ1087" s="125"/>
      <c r="FR1087" s="125"/>
      <c r="FS1087" s="125"/>
      <c r="FT1087" s="125"/>
      <c r="FU1087" s="125"/>
      <c r="FV1087" s="125"/>
      <c r="FW1087" s="125"/>
      <c r="FX1087" s="125"/>
      <c r="FY1087" s="125"/>
      <c r="FZ1087" s="125"/>
      <c r="GA1087" s="125"/>
      <c r="GB1087" s="125"/>
      <c r="GC1087" s="125"/>
      <c r="GD1087" s="125"/>
      <c r="GE1087" s="125"/>
      <c r="GF1087" s="125"/>
      <c r="GG1087" s="125"/>
      <c r="GH1087" s="125"/>
      <c r="GI1087" s="125"/>
      <c r="GJ1087" s="125"/>
      <c r="GK1087" s="125"/>
      <c r="GL1087" s="125"/>
      <c r="GM1087" s="125"/>
      <c r="GN1087" s="125"/>
      <c r="GO1087" s="125"/>
      <c r="GP1087" s="125"/>
      <c r="GQ1087" s="125"/>
      <c r="GR1087" s="125"/>
      <c r="GS1087" s="125"/>
    </row>
    <row r="1088" spans="1:201" s="125" customFormat="1" x14ac:dyDescent="0.25">
      <c r="A1088" s="17">
        <v>1</v>
      </c>
      <c r="B1088" s="17"/>
      <c r="C1088" s="11" t="s">
        <v>93</v>
      </c>
      <c r="D1088" s="126">
        <f>'1 уровень'!E3529</f>
        <v>0</v>
      </c>
      <c r="E1088" s="126">
        <f>'1 уровень'!F3529</f>
        <v>0</v>
      </c>
      <c r="F1088" s="126">
        <f>'1 уровень'!G3529</f>
        <v>0</v>
      </c>
      <c r="G1088" s="137">
        <f>'1 уровень'!H3529</f>
        <v>0</v>
      </c>
      <c r="H1088" s="138">
        <f>'1 уровень'!I3529</f>
        <v>0</v>
      </c>
      <c r="I1088" s="138">
        <f>'1 уровень'!J3529</f>
        <v>0</v>
      </c>
      <c r="J1088" s="20">
        <f>'1 уровень'!K3529</f>
        <v>0</v>
      </c>
      <c r="K1088" s="20">
        <f>'1 уровень'!L3529</f>
        <v>0</v>
      </c>
      <c r="L1088" s="20">
        <f>'1 уровень'!M3529</f>
        <v>0</v>
      </c>
      <c r="M1088" s="20">
        <f>'1 уровень'!N3529</f>
        <v>0</v>
      </c>
      <c r="N1088" s="20">
        <f>'1 уровень'!O3529</f>
        <v>0</v>
      </c>
      <c r="O1088" s="20">
        <f>'1 уровень'!P3529</f>
        <v>0</v>
      </c>
      <c r="P1088" s="138">
        <f>'1 уровень'!Q3529</f>
        <v>0</v>
      </c>
      <c r="Q1088" s="138">
        <f>'1 уровень'!R3529</f>
        <v>0</v>
      </c>
      <c r="R1088" s="138">
        <f>'1 уровень'!S3529</f>
        <v>0</v>
      </c>
      <c r="S1088" s="138">
        <f>'1 уровень'!T3529</f>
        <v>0</v>
      </c>
      <c r="T1088" s="138">
        <f>'1 уровень'!U3529</f>
        <v>0</v>
      </c>
      <c r="U1088" s="138">
        <f>'1 уровень'!V3529</f>
        <v>0</v>
      </c>
      <c r="V1088" s="138" t="e">
        <f>'1 уровень'!W3529</f>
        <v>#VALUE!</v>
      </c>
      <c r="W1088" s="138">
        <f>'1 уровень'!X3529</f>
        <v>527.84689000000003</v>
      </c>
      <c r="X1088" s="138">
        <f>'1 уровень'!Y3529</f>
        <v>0</v>
      </c>
      <c r="Y1088" s="138">
        <f>'1 уровень'!Z3529</f>
        <v>0</v>
      </c>
      <c r="Z1088" s="138" t="e">
        <f>'1 уровень'!AA3529</f>
        <v>#VALUE!</v>
      </c>
      <c r="AA1088" s="138">
        <f>'1 уровень'!AB3529</f>
        <v>0</v>
      </c>
      <c r="AB1088" s="138">
        <f>'1 уровень'!AC3529</f>
        <v>-0.41637999999999997</v>
      </c>
      <c r="AC1088" s="1862">
        <f>'1 уровень'!AD3529</f>
        <v>527.43051000000003</v>
      </c>
      <c r="AD1088" s="138" t="e">
        <f>W1088/V1088*100</f>
        <v>#VALUE!</v>
      </c>
      <c r="AE1088" s="138" t="e">
        <f>AC1088/V1088*100</f>
        <v>#VALUE!</v>
      </c>
      <c r="AF1088" s="126">
        <f>'1 уровень'!AE3530</f>
        <v>0</v>
      </c>
      <c r="AG1088" s="138">
        <f>'1 уровень'!AF3529</f>
        <v>0</v>
      </c>
      <c r="AH1088" s="318"/>
      <c r="AI1088" s="238"/>
      <c r="AJ1088" s="535"/>
      <c r="AK1088" s="17"/>
      <c r="AL1088" s="17"/>
      <c r="AM1088" s="17"/>
      <c r="AN1088" s="17"/>
      <c r="AO1088" s="17"/>
      <c r="AP1088" s="17"/>
      <c r="AQ1088" s="17"/>
      <c r="AR1088" s="17"/>
      <c r="AS1088" s="17"/>
      <c r="AT1088" s="17"/>
      <c r="AU1088" s="17"/>
      <c r="AV1088" s="17"/>
      <c r="AW1088" s="17"/>
      <c r="AX1088" s="17"/>
      <c r="AY1088" s="17"/>
      <c r="AZ1088" s="17"/>
      <c r="BA1088" s="17"/>
      <c r="BB1088" s="17"/>
      <c r="BC1088" s="17"/>
      <c r="BD1088" s="17"/>
      <c r="BE1088" s="17"/>
      <c r="BF1088" s="17"/>
      <c r="BG1088" s="17"/>
      <c r="BH1088" s="17"/>
      <c r="BI1088" s="17"/>
      <c r="BJ1088" s="17"/>
      <c r="BK1088" s="17"/>
      <c r="BL1088" s="17"/>
      <c r="BM1088" s="17"/>
      <c r="BN1088" s="17"/>
      <c r="BO1088" s="17"/>
      <c r="BP1088" s="17"/>
      <c r="BQ1088" s="17"/>
      <c r="BR1088" s="17"/>
      <c r="BS1088" s="17"/>
      <c r="BT1088" s="17"/>
      <c r="BU1088" s="17"/>
      <c r="BV1088" s="17"/>
      <c r="BW1088" s="17"/>
      <c r="BX1088" s="17"/>
      <c r="BY1088" s="17"/>
      <c r="BZ1088" s="17"/>
      <c r="CA1088" s="17"/>
      <c r="CB1088" s="17"/>
      <c r="CC1088" s="17"/>
      <c r="CD1088" s="17"/>
      <c r="CE1088" s="17"/>
      <c r="CF1088" s="17"/>
      <c r="CG1088" s="17"/>
      <c r="CH1088" s="17"/>
      <c r="CI1088" s="17"/>
      <c r="CJ1088" s="17"/>
      <c r="CK1088" s="17"/>
      <c r="CL1088" s="17"/>
      <c r="CM1088" s="17"/>
      <c r="CN1088" s="17"/>
      <c r="CO1088" s="17"/>
      <c r="CP1088" s="17"/>
      <c r="CQ1088" s="17"/>
      <c r="CR1088" s="17"/>
      <c r="CS1088" s="17"/>
      <c r="CT1088" s="17"/>
      <c r="CU1088" s="17"/>
      <c r="CV1088" s="17"/>
      <c r="CW1088" s="17"/>
      <c r="CX1088" s="17"/>
      <c r="CY1088" s="17"/>
      <c r="CZ1088" s="17"/>
      <c r="DA1088" s="17"/>
      <c r="DB1088" s="17"/>
      <c r="DC1088" s="17"/>
      <c r="DD1088" s="17"/>
      <c r="DE1088" s="17"/>
      <c r="DF1088" s="17"/>
      <c r="DG1088" s="17"/>
      <c r="DH1088" s="17"/>
      <c r="DI1088" s="17"/>
      <c r="DJ1088" s="17"/>
      <c r="DK1088" s="17"/>
      <c r="DL1088" s="17"/>
      <c r="DM1088" s="17"/>
      <c r="DN1088" s="17"/>
      <c r="DO1088" s="17"/>
      <c r="DP1088" s="17"/>
      <c r="DQ1088" s="17"/>
      <c r="DR1088" s="17"/>
      <c r="DS1088" s="17"/>
      <c r="DT1088" s="17"/>
      <c r="DU1088" s="17"/>
      <c r="DV1088" s="17"/>
      <c r="DW1088" s="17"/>
      <c r="DX1088" s="17"/>
      <c r="DY1088" s="17"/>
      <c r="DZ1088" s="17"/>
      <c r="EA1088" s="17"/>
      <c r="EB1088" s="17"/>
      <c r="EC1088" s="17"/>
      <c r="ED1088" s="17"/>
      <c r="EE1088" s="17"/>
      <c r="EF1088" s="17"/>
      <c r="EG1088" s="17"/>
      <c r="EH1088" s="17"/>
      <c r="EI1088" s="17"/>
      <c r="EJ1088" s="17"/>
      <c r="EK1088" s="17"/>
      <c r="EL1088" s="17"/>
      <c r="EM1088" s="17"/>
      <c r="EN1088" s="17"/>
      <c r="EO1088" s="17"/>
      <c r="EP1088" s="17"/>
      <c r="EQ1088" s="17"/>
      <c r="ER1088" s="17"/>
      <c r="ES1088" s="17"/>
      <c r="ET1088" s="17"/>
      <c r="EU1088" s="17"/>
      <c r="EV1088" s="17"/>
      <c r="EW1088" s="17"/>
      <c r="EX1088" s="17"/>
      <c r="EY1088" s="17"/>
      <c r="EZ1088" s="17"/>
      <c r="FA1088" s="17"/>
      <c r="FB1088" s="17"/>
      <c r="FC1088" s="17"/>
      <c r="FD1088" s="17"/>
      <c r="FE1088" s="17"/>
      <c r="FF1088" s="17"/>
      <c r="FG1088" s="17"/>
      <c r="FH1088" s="17"/>
      <c r="FI1088" s="17"/>
      <c r="FJ1088" s="17"/>
      <c r="FK1088" s="17"/>
      <c r="FL1088" s="17"/>
      <c r="FM1088" s="17"/>
      <c r="FN1088" s="17"/>
      <c r="FO1088" s="17"/>
      <c r="FP1088" s="17"/>
      <c r="FQ1088" s="17"/>
      <c r="FR1088" s="17"/>
      <c r="FS1088" s="17"/>
      <c r="FT1088" s="17"/>
      <c r="FU1088" s="17"/>
      <c r="FV1088" s="17"/>
      <c r="FW1088" s="17"/>
      <c r="FX1088" s="17"/>
      <c r="FY1088" s="17"/>
      <c r="FZ1088" s="17"/>
      <c r="GA1088" s="17"/>
      <c r="GB1088" s="17"/>
      <c r="GC1088" s="17"/>
      <c r="GD1088" s="17"/>
      <c r="GE1088" s="17"/>
      <c r="GF1088" s="17"/>
      <c r="GG1088" s="17"/>
      <c r="GH1088" s="17"/>
      <c r="GI1088" s="17"/>
      <c r="GJ1088" s="17"/>
      <c r="GK1088" s="17"/>
      <c r="GL1088" s="17"/>
      <c r="GM1088" s="17"/>
      <c r="GN1088" s="17"/>
      <c r="GO1088" s="17"/>
      <c r="GP1088" s="17"/>
      <c r="GQ1088" s="17"/>
      <c r="GR1088" s="17"/>
      <c r="GS1088" s="17"/>
    </row>
    <row r="1089" spans="1:201" s="125" customFormat="1" x14ac:dyDescent="0.25">
      <c r="A1089" s="17">
        <v>1</v>
      </c>
      <c r="B1089" s="17"/>
      <c r="C1089" s="930" t="s">
        <v>7</v>
      </c>
      <c r="D1089" s="19">
        <f>'1 уровень'!E3530</f>
        <v>0</v>
      </c>
      <c r="E1089" s="19" t="e">
        <f>'1 уровень'!F3530</f>
        <v>#VALUE!</v>
      </c>
      <c r="F1089" s="19">
        <f>'1 уровень'!G3530</f>
        <v>7</v>
      </c>
      <c r="G1089" s="128" t="e">
        <f>'1 уровень'!H3530</f>
        <v>#VALUE!</v>
      </c>
      <c r="H1089" s="138" t="e">
        <f>'1 уровень'!I3530</f>
        <v>#DIV/0!</v>
      </c>
      <c r="I1089" s="138">
        <f>'1 уровень'!J3530</f>
        <v>11.857142857142858</v>
      </c>
      <c r="J1089" s="22">
        <f>'1 уровень'!K3530</f>
        <v>0</v>
      </c>
      <c r="K1089" s="22" t="e">
        <f>'1 уровень'!L3530</f>
        <v>#VALUE!</v>
      </c>
      <c r="L1089" s="22">
        <f>'1 уровень'!M3530</f>
        <v>83</v>
      </c>
      <c r="M1089" s="22" t="e">
        <f>'1 уровень'!N3530</f>
        <v>#VALUE!</v>
      </c>
      <c r="N1089" s="22">
        <f>'1 уровень'!O3530</f>
        <v>0</v>
      </c>
      <c r="O1089" s="22" t="e">
        <f>'1 уровень'!P3530</f>
        <v>#VALUE!</v>
      </c>
      <c r="P1089" s="138">
        <f>'1 уровень'!Q3530</f>
        <v>0</v>
      </c>
      <c r="Q1089" s="138">
        <f>'1 уровень'!R3530</f>
        <v>0</v>
      </c>
      <c r="R1089" s="138">
        <f>'1 уровень'!S3530</f>
        <v>0</v>
      </c>
      <c r="S1089" s="138">
        <f>'1 уровень'!T3530</f>
        <v>0</v>
      </c>
      <c r="T1089" s="138">
        <f>'1 уровень'!U3530</f>
        <v>0</v>
      </c>
      <c r="U1089" s="138">
        <f>'1 уровень'!V3530</f>
        <v>0</v>
      </c>
      <c r="V1089" s="138" t="e">
        <f>'1 уровень'!W3530</f>
        <v>#VALUE!</v>
      </c>
      <c r="W1089" s="138">
        <f>'1 уровень'!X3530</f>
        <v>191.09030000000001</v>
      </c>
      <c r="X1089" s="138">
        <f>'1 уровень'!Y3530</f>
        <v>0</v>
      </c>
      <c r="Y1089" s="138">
        <f>'1 уровень'!Z3530</f>
        <v>0</v>
      </c>
      <c r="Z1089" s="138" t="e">
        <f>'1 уровень'!AA3530</f>
        <v>#VALUE!</v>
      </c>
      <c r="AA1089" s="138">
        <f>'1 уровень'!AB3530</f>
        <v>0</v>
      </c>
      <c r="AB1089" s="138">
        <f>'1 уровень'!AC3530</f>
        <v>0</v>
      </c>
      <c r="AC1089" s="138">
        <f>'1 уровень'!AD3530</f>
        <v>191.09030000000001</v>
      </c>
      <c r="AD1089" s="138" t="e">
        <f>W1089/V1089*100</f>
        <v>#VALUE!</v>
      </c>
      <c r="AE1089" s="138" t="e">
        <f>AC1089/V1089*100</f>
        <v>#VALUE!</v>
      </c>
      <c r="AF1089" s="19">
        <f>'1 уровень'!AE3531</f>
        <v>0</v>
      </c>
      <c r="AG1089" s="138">
        <f>'1 уровень'!AF3530</f>
        <v>0</v>
      </c>
      <c r="AH1089" s="238"/>
      <c r="AI1089" s="238"/>
      <c r="AJ1089" s="535"/>
    </row>
    <row r="1090" spans="1:201" x14ac:dyDescent="0.25">
      <c r="A1090" s="17">
        <v>1</v>
      </c>
      <c r="C1090" s="1306" t="s">
        <v>14</v>
      </c>
      <c r="D1090" s="27">
        <f>'1 уровень'!E3531</f>
        <v>0</v>
      </c>
      <c r="E1090" s="27">
        <f>'1 уровень'!F3531</f>
        <v>0</v>
      </c>
      <c r="F1090" s="27">
        <f>'1 уровень'!G3531</f>
        <v>0</v>
      </c>
      <c r="G1090" s="130">
        <f>'1 уровень'!H3531</f>
        <v>0</v>
      </c>
      <c r="H1090" s="144">
        <f>'1 уровень'!I3531</f>
        <v>0</v>
      </c>
      <c r="I1090" s="144">
        <f>'1 уровень'!J3531</f>
        <v>0</v>
      </c>
      <c r="J1090" s="24">
        <f>'1 уровень'!K3531</f>
        <v>0</v>
      </c>
      <c r="K1090" s="24">
        <f>'1 уровень'!L3531</f>
        <v>0</v>
      </c>
      <c r="L1090" s="24">
        <f>'1 уровень'!M3531</f>
        <v>0</v>
      </c>
      <c r="M1090" s="24">
        <f>'1 уровень'!N3531</f>
        <v>0</v>
      </c>
      <c r="N1090" s="24">
        <f>'1 уровень'!O3531</f>
        <v>0</v>
      </c>
      <c r="O1090" s="24">
        <f>'1 уровень'!P3531</f>
        <v>0</v>
      </c>
      <c r="P1090" s="138">
        <f>'1 уровень'!Q3531</f>
        <v>0</v>
      </c>
      <c r="Q1090" s="138">
        <f>'1 уровень'!R3531</f>
        <v>0</v>
      </c>
      <c r="R1090" s="138">
        <f>'1 уровень'!S3531</f>
        <v>0</v>
      </c>
      <c r="S1090" s="138">
        <f>'1 уровень'!T3531</f>
        <v>0</v>
      </c>
      <c r="T1090" s="138">
        <f>'1 уровень'!U3531</f>
        <v>0</v>
      </c>
      <c r="U1090" s="138">
        <f>'1 уровень'!V3531</f>
        <v>0</v>
      </c>
      <c r="V1090" s="138">
        <f>'1 уровень'!W3531</f>
        <v>0</v>
      </c>
      <c r="W1090" s="138">
        <f>'1 уровень'!X3531</f>
        <v>0</v>
      </c>
      <c r="X1090" s="138">
        <f>'1 уровень'!Y3531</f>
        <v>0</v>
      </c>
      <c r="Y1090" s="138">
        <f>'1 уровень'!Z3531</f>
        <v>0</v>
      </c>
      <c r="Z1090" s="138">
        <f>'1 уровень'!AA3531</f>
        <v>0</v>
      </c>
      <c r="AA1090" s="138">
        <f>'1 уровень'!AB3531</f>
        <v>0</v>
      </c>
      <c r="AB1090" s="138">
        <f>'1 уровень'!AC3531</f>
        <v>0</v>
      </c>
      <c r="AC1090" s="138">
        <f>'1 уровень'!AD3531</f>
        <v>0</v>
      </c>
      <c r="AD1090" s="138"/>
      <c r="AE1090" s="138"/>
      <c r="AF1090" s="27">
        <f>'1 уровень'!AE3532</f>
        <v>0</v>
      </c>
      <c r="AG1090" s="138">
        <f>'1 уровень'!AF3531</f>
        <v>0</v>
      </c>
      <c r="AH1090" s="238"/>
      <c r="AI1090" s="238"/>
      <c r="AJ1090" s="535"/>
      <c r="AK1090" s="125"/>
      <c r="AL1090" s="125"/>
      <c r="AM1090" s="125"/>
      <c r="AN1090" s="125"/>
      <c r="AO1090" s="125"/>
      <c r="AP1090" s="125"/>
      <c r="AQ1090" s="125"/>
      <c r="AR1090" s="125"/>
      <c r="AS1090" s="125"/>
      <c r="AT1090" s="125"/>
      <c r="AU1090" s="125"/>
      <c r="AV1090" s="125"/>
      <c r="AW1090" s="125"/>
      <c r="AX1090" s="125"/>
      <c r="AY1090" s="125"/>
      <c r="AZ1090" s="125"/>
      <c r="BA1090" s="125"/>
      <c r="BB1090" s="125"/>
      <c r="BC1090" s="125"/>
      <c r="BD1090" s="125"/>
      <c r="BE1090" s="125"/>
      <c r="BF1090" s="125"/>
      <c r="BG1090" s="125"/>
      <c r="BH1090" s="125"/>
      <c r="BI1090" s="125"/>
      <c r="BJ1090" s="125"/>
      <c r="BK1090" s="125"/>
      <c r="BL1090" s="125"/>
      <c r="BM1090" s="125"/>
      <c r="BN1090" s="125"/>
      <c r="BO1090" s="125"/>
      <c r="BP1090" s="125"/>
      <c r="BQ1090" s="125"/>
      <c r="BR1090" s="125"/>
      <c r="BS1090" s="125"/>
      <c r="BT1090" s="125"/>
      <c r="BU1090" s="125"/>
      <c r="BV1090" s="125"/>
      <c r="BW1090" s="125"/>
      <c r="BX1090" s="125"/>
      <c r="BY1090" s="125"/>
      <c r="BZ1090" s="125"/>
      <c r="CA1090" s="125"/>
      <c r="CB1090" s="125"/>
      <c r="CC1090" s="125"/>
      <c r="CD1090" s="125"/>
      <c r="CE1090" s="125"/>
      <c r="CF1090" s="125"/>
      <c r="CG1090" s="125"/>
      <c r="CH1090" s="125"/>
      <c r="CI1090" s="125"/>
      <c r="CJ1090" s="125"/>
      <c r="CK1090" s="125"/>
      <c r="CL1090" s="125"/>
      <c r="CM1090" s="125"/>
      <c r="CN1090" s="125"/>
      <c r="CO1090" s="125"/>
      <c r="CP1090" s="125"/>
      <c r="CQ1090" s="125"/>
      <c r="CR1090" s="125"/>
      <c r="CS1090" s="125"/>
      <c r="CT1090" s="125"/>
      <c r="CU1090" s="125"/>
      <c r="CV1090" s="125"/>
      <c r="CW1090" s="125"/>
      <c r="CX1090" s="125"/>
      <c r="CY1090" s="125"/>
      <c r="CZ1090" s="125"/>
      <c r="DA1090" s="125"/>
      <c r="DB1090" s="125"/>
      <c r="DC1090" s="125"/>
      <c r="DD1090" s="125"/>
      <c r="DE1090" s="125"/>
      <c r="DF1090" s="125"/>
      <c r="DG1090" s="125"/>
      <c r="DH1090" s="125"/>
      <c r="DI1090" s="125"/>
      <c r="DJ1090" s="125"/>
      <c r="DK1090" s="125"/>
      <c r="DL1090" s="125"/>
      <c r="DM1090" s="125"/>
      <c r="DN1090" s="125"/>
      <c r="DO1090" s="125"/>
      <c r="DP1090" s="125"/>
      <c r="DQ1090" s="125"/>
      <c r="DR1090" s="125"/>
      <c r="DS1090" s="125"/>
      <c r="DT1090" s="125"/>
      <c r="DU1090" s="125"/>
      <c r="DV1090" s="125"/>
      <c r="DW1090" s="125"/>
      <c r="DX1090" s="125"/>
      <c r="DY1090" s="125"/>
      <c r="DZ1090" s="125"/>
      <c r="EA1090" s="125"/>
      <c r="EB1090" s="125"/>
      <c r="EC1090" s="125"/>
      <c r="ED1090" s="125"/>
      <c r="EE1090" s="125"/>
      <c r="EF1090" s="125"/>
      <c r="EG1090" s="125"/>
      <c r="EH1090" s="125"/>
      <c r="EI1090" s="125"/>
      <c r="EJ1090" s="125"/>
      <c r="EK1090" s="125"/>
      <c r="EL1090" s="125"/>
      <c r="EM1090" s="125"/>
      <c r="EN1090" s="125"/>
      <c r="EO1090" s="125"/>
      <c r="EP1090" s="125"/>
      <c r="EQ1090" s="125"/>
      <c r="ER1090" s="125"/>
      <c r="ES1090" s="125"/>
      <c r="ET1090" s="125"/>
      <c r="EU1090" s="125"/>
      <c r="EV1090" s="125"/>
      <c r="EW1090" s="125"/>
      <c r="EX1090" s="125"/>
      <c r="EY1090" s="125"/>
      <c r="EZ1090" s="125"/>
      <c r="FA1090" s="125"/>
      <c r="FB1090" s="125"/>
      <c r="FC1090" s="125"/>
      <c r="FD1090" s="125"/>
      <c r="FE1090" s="125"/>
      <c r="FF1090" s="125"/>
      <c r="FG1090" s="125"/>
      <c r="FH1090" s="125"/>
      <c r="FI1090" s="125"/>
      <c r="FJ1090" s="125"/>
      <c r="FK1090" s="125"/>
      <c r="FL1090" s="125"/>
      <c r="FM1090" s="125"/>
      <c r="FN1090" s="125"/>
      <c r="FO1090" s="125"/>
      <c r="FP1090" s="125"/>
      <c r="FQ1090" s="125"/>
      <c r="FR1090" s="125"/>
      <c r="FS1090" s="125"/>
      <c r="FT1090" s="125"/>
      <c r="FU1090" s="125"/>
      <c r="FV1090" s="125"/>
      <c r="FW1090" s="125"/>
      <c r="FX1090" s="125"/>
      <c r="FY1090" s="125"/>
      <c r="FZ1090" s="125"/>
      <c r="GA1090" s="125"/>
      <c r="GB1090" s="125"/>
      <c r="GC1090" s="125"/>
      <c r="GD1090" s="125"/>
      <c r="GE1090" s="125"/>
      <c r="GF1090" s="125"/>
      <c r="GG1090" s="125"/>
      <c r="GH1090" s="125"/>
      <c r="GI1090" s="125"/>
      <c r="GJ1090" s="125"/>
      <c r="GK1090" s="125"/>
      <c r="GL1090" s="125"/>
      <c r="GM1090" s="125"/>
      <c r="GN1090" s="125"/>
      <c r="GO1090" s="125"/>
      <c r="GP1090" s="125"/>
      <c r="GQ1090" s="125"/>
      <c r="GR1090" s="125"/>
      <c r="GS1090" s="125"/>
    </row>
    <row r="1091" spans="1:201" ht="30" x14ac:dyDescent="0.25">
      <c r="A1091" s="17">
        <v>1</v>
      </c>
      <c r="C1091" s="570" t="s">
        <v>196</v>
      </c>
      <c r="D1091" s="27">
        <f>'1 уровень'!E3532</f>
        <v>0</v>
      </c>
      <c r="E1091" s="27">
        <f>'1 уровень'!F3532</f>
        <v>0</v>
      </c>
      <c r="F1091" s="27">
        <f>'1 уровень'!G3532</f>
        <v>0</v>
      </c>
      <c r="G1091" s="130">
        <f>'1 уровень'!H3532</f>
        <v>0</v>
      </c>
      <c r="H1091" s="144">
        <f>'1 уровень'!I3532</f>
        <v>0</v>
      </c>
      <c r="I1091" s="144">
        <f>'1 уровень'!J3532</f>
        <v>0</v>
      </c>
      <c r="J1091" s="24">
        <f>'1 уровень'!K3532</f>
        <v>0</v>
      </c>
      <c r="K1091" s="24">
        <f>'1 уровень'!L3532</f>
        <v>0</v>
      </c>
      <c r="L1091" s="24">
        <f>'1 уровень'!M3532</f>
        <v>0</v>
      </c>
      <c r="M1091" s="24">
        <f>'1 уровень'!N3532</f>
        <v>0</v>
      </c>
      <c r="N1091" s="24">
        <f>'1 уровень'!O3532</f>
        <v>0</v>
      </c>
      <c r="O1091" s="24">
        <f>'1 уровень'!P3532</f>
        <v>0</v>
      </c>
      <c r="P1091" s="138">
        <f>'1 уровень'!Q3532</f>
        <v>0</v>
      </c>
      <c r="Q1091" s="138">
        <f>'1 уровень'!R3532</f>
        <v>0</v>
      </c>
      <c r="R1091" s="138">
        <f>'1 уровень'!S3532</f>
        <v>0</v>
      </c>
      <c r="S1091" s="138">
        <f>'1 уровень'!T3532</f>
        <v>0</v>
      </c>
      <c r="T1091" s="138">
        <f>'1 уровень'!U3532</f>
        <v>0</v>
      </c>
      <c r="U1091" s="138">
        <f>'1 уровень'!V3532</f>
        <v>0</v>
      </c>
      <c r="V1091" s="138" t="e">
        <f>'1 уровень'!W3532</f>
        <v>#VALUE!</v>
      </c>
      <c r="W1091" s="138">
        <f>'1 уровень'!X3532</f>
        <v>0</v>
      </c>
      <c r="X1091" s="138">
        <f>'1 уровень'!Y3532</f>
        <v>0</v>
      </c>
      <c r="Y1091" s="138">
        <f>'1 уровень'!Z3532</f>
        <v>0</v>
      </c>
      <c r="Z1091" s="138" t="e">
        <f>'1 уровень'!AA3532</f>
        <v>#VALUE!</v>
      </c>
      <c r="AA1091" s="138">
        <f>'1 уровень'!AB3532</f>
        <v>0</v>
      </c>
      <c r="AB1091" s="138">
        <f>'1 уровень'!AC3532</f>
        <v>0</v>
      </c>
      <c r="AC1091" s="138">
        <f>'1 уровень'!AD3532</f>
        <v>0</v>
      </c>
      <c r="AD1091" s="138" t="e">
        <f>W1091/V1091*100</f>
        <v>#VALUE!</v>
      </c>
      <c r="AE1091" s="138" t="e">
        <f>AC1091/V1091*100</f>
        <v>#VALUE!</v>
      </c>
      <c r="AF1091" s="27">
        <f>'1 уровень'!AE3533</f>
        <v>0</v>
      </c>
      <c r="AG1091" s="138">
        <f>'1 уровень'!AF3532</f>
        <v>0</v>
      </c>
      <c r="AH1091" s="238"/>
      <c r="AI1091" s="238"/>
      <c r="AJ1091" s="535"/>
    </row>
    <row r="1092" spans="1:201" x14ac:dyDescent="0.25">
      <c r="C1092" s="458" t="s">
        <v>293</v>
      </c>
      <c r="D1092" s="27">
        <f>'1 уровень'!E3533</f>
        <v>0</v>
      </c>
      <c r="E1092" s="27">
        <f>'1 уровень'!F3533</f>
        <v>0</v>
      </c>
      <c r="F1092" s="27">
        <f>'1 уровень'!G3533</f>
        <v>0</v>
      </c>
      <c r="G1092" s="130">
        <f>'1 уровень'!H3533</f>
        <v>0</v>
      </c>
      <c r="H1092" s="144">
        <f>'1 уровень'!I3533</f>
        <v>0</v>
      </c>
      <c r="I1092" s="144">
        <f>'1 уровень'!J3533</f>
        <v>0</v>
      </c>
      <c r="J1092" s="24">
        <f>'1 уровень'!K3533</f>
        <v>0</v>
      </c>
      <c r="K1092" s="24">
        <f>'1 уровень'!L3533</f>
        <v>0</v>
      </c>
      <c r="L1092" s="24">
        <f>'1 уровень'!M3533</f>
        <v>0</v>
      </c>
      <c r="M1092" s="24">
        <f>'1 уровень'!N3533</f>
        <v>0</v>
      </c>
      <c r="N1092" s="24">
        <f>'1 уровень'!O3533</f>
        <v>0</v>
      </c>
      <c r="O1092" s="24">
        <f>'1 уровень'!P3533</f>
        <v>0</v>
      </c>
      <c r="P1092" s="138">
        <f>'1 уровень'!Q3533</f>
        <v>0</v>
      </c>
      <c r="Q1092" s="138">
        <f>'1 уровень'!R3533</f>
        <v>0</v>
      </c>
      <c r="R1092" s="138">
        <f>'1 уровень'!S3533</f>
        <v>0</v>
      </c>
      <c r="S1092" s="138">
        <f>'1 уровень'!T3533</f>
        <v>0</v>
      </c>
      <c r="T1092" s="138">
        <f>'1 уровень'!U3533</f>
        <v>0</v>
      </c>
      <c r="U1092" s="138">
        <f>'1 уровень'!V3533</f>
        <v>0</v>
      </c>
      <c r="V1092" s="138" t="e">
        <f>'1 уровень'!W3533</f>
        <v>#VALUE!</v>
      </c>
      <c r="W1092" s="138">
        <f>'1 уровень'!X3533</f>
        <v>0</v>
      </c>
      <c r="X1092" s="138">
        <f>'1 уровень'!Y3533</f>
        <v>0</v>
      </c>
      <c r="Y1092" s="138">
        <f>'1 уровень'!Z3533</f>
        <v>0</v>
      </c>
      <c r="Z1092" s="138" t="e">
        <f>'1 уровень'!AA3533</f>
        <v>#VALUE!</v>
      </c>
      <c r="AA1092" s="138">
        <f>'1 уровень'!AB3533</f>
        <v>0</v>
      </c>
      <c r="AB1092" s="138">
        <f>'1 уровень'!AC3533</f>
        <v>0</v>
      </c>
      <c r="AC1092" s="138">
        <f>'1 уровень'!AD3533</f>
        <v>0</v>
      </c>
      <c r="AD1092" s="138" t="e">
        <f>W1092/V1092*100</f>
        <v>#VALUE!</v>
      </c>
      <c r="AE1092" s="138" t="e">
        <f>AC1092/V1092*100</f>
        <v>#VALUE!</v>
      </c>
      <c r="AF1092" s="27">
        <f>'1 уровень'!AE3534</f>
        <v>0</v>
      </c>
      <c r="AG1092" s="138">
        <f>'1 уровень'!AF3533</f>
        <v>0</v>
      </c>
      <c r="AH1092" s="238"/>
      <c r="AI1092" s="238"/>
      <c r="AJ1092" s="535"/>
    </row>
    <row r="1093" spans="1:201" ht="29.25" x14ac:dyDescent="0.25">
      <c r="C1093" s="453" t="s">
        <v>275</v>
      </c>
      <c r="D1093" s="27">
        <f>'1 уровень'!E3534</f>
        <v>0</v>
      </c>
      <c r="E1093" s="27" t="e">
        <f>'1 уровень'!F3534</f>
        <v>#VALUE!</v>
      </c>
      <c r="F1093" s="27">
        <f>'1 уровень'!G3534</f>
        <v>15</v>
      </c>
      <c r="G1093" s="130" t="e">
        <f>'1 уровень'!H3534</f>
        <v>#VALUE!</v>
      </c>
      <c r="H1093" s="144">
        <f>'1 уровень'!I3534</f>
        <v>0</v>
      </c>
      <c r="I1093" s="144">
        <f>'1 уровень'!J3534</f>
        <v>0</v>
      </c>
      <c r="J1093" s="24">
        <f>'1 уровень'!K3534</f>
        <v>0</v>
      </c>
      <c r="K1093" s="24">
        <f>'1 уровень'!L3534</f>
        <v>0</v>
      </c>
      <c r="L1093" s="24">
        <f>'1 уровень'!M3534</f>
        <v>0</v>
      </c>
      <c r="M1093" s="24">
        <f>'1 уровень'!N3534</f>
        <v>0</v>
      </c>
      <c r="N1093" s="24">
        <f>'1 уровень'!O3534</f>
        <v>0</v>
      </c>
      <c r="O1093" s="24">
        <f>'1 уровень'!P3534</f>
        <v>0</v>
      </c>
      <c r="P1093" s="138">
        <f>'1 уровень'!Q3534</f>
        <v>0</v>
      </c>
      <c r="Q1093" s="138">
        <f>'1 уровень'!R3534</f>
        <v>0</v>
      </c>
      <c r="R1093" s="138">
        <f>'1 уровень'!S3534</f>
        <v>0</v>
      </c>
      <c r="S1093" s="138">
        <f>'1 уровень'!T3534</f>
        <v>0</v>
      </c>
      <c r="T1093" s="138">
        <f>'1 уровень'!U3534</f>
        <v>0</v>
      </c>
      <c r="U1093" s="138">
        <f>'1 уровень'!V3534</f>
        <v>0</v>
      </c>
      <c r="V1093" s="138">
        <f>'1 уровень'!W3534</f>
        <v>0</v>
      </c>
      <c r="W1093" s="138">
        <f>'1 уровень'!X3534</f>
        <v>61.98201000000001</v>
      </c>
      <c r="X1093" s="138">
        <f>'1 уровень'!Y3534</f>
        <v>0</v>
      </c>
      <c r="Y1093" s="138">
        <f>'1 уровень'!Z3534</f>
        <v>0</v>
      </c>
      <c r="Z1093" s="138">
        <f>'1 уровень'!AA3534</f>
        <v>0</v>
      </c>
      <c r="AA1093" s="138">
        <f>'1 уровень'!AB3534</f>
        <v>0</v>
      </c>
      <c r="AB1093" s="138">
        <f>'1 уровень'!AC3534</f>
        <v>-0.41637999999999997</v>
      </c>
      <c r="AC1093" s="138">
        <f>'1 уровень'!AD3534</f>
        <v>61.565630000000013</v>
      </c>
      <c r="AD1093" s="138"/>
      <c r="AE1093" s="138"/>
      <c r="AF1093" s="27">
        <f>'1 уровень'!AE3535</f>
        <v>0</v>
      </c>
      <c r="AG1093" s="138">
        <f>'1 уровень'!AF3534</f>
        <v>0</v>
      </c>
      <c r="AH1093" s="238"/>
      <c r="AI1093" s="238"/>
      <c r="AJ1093" s="535"/>
    </row>
    <row r="1094" spans="1:201" ht="30" x14ac:dyDescent="0.25">
      <c r="C1094" s="460" t="s">
        <v>195</v>
      </c>
      <c r="D1094" s="27">
        <f>'1 уровень'!E3535</f>
        <v>0</v>
      </c>
      <c r="E1094" s="27">
        <f>'1 уровень'!F3535</f>
        <v>0</v>
      </c>
      <c r="F1094" s="27">
        <f>'1 уровень'!G3535</f>
        <v>0</v>
      </c>
      <c r="G1094" s="130">
        <f>'1 уровень'!H3535</f>
        <v>0</v>
      </c>
      <c r="H1094" s="144">
        <f>'1 уровень'!I3535</f>
        <v>0</v>
      </c>
      <c r="I1094" s="144">
        <f>'1 уровень'!J3535</f>
        <v>0</v>
      </c>
      <c r="J1094" s="24">
        <f>'1 уровень'!K3535</f>
        <v>0</v>
      </c>
      <c r="K1094" s="24">
        <f>'1 уровень'!L3535</f>
        <v>0</v>
      </c>
      <c r="L1094" s="24">
        <f>'1 уровень'!M3535</f>
        <v>0</v>
      </c>
      <c r="M1094" s="24">
        <f>'1 уровень'!N3535</f>
        <v>0</v>
      </c>
      <c r="N1094" s="24">
        <f>'1 уровень'!O3535</f>
        <v>0</v>
      </c>
      <c r="O1094" s="24">
        <f>'1 уровень'!P3535</f>
        <v>0</v>
      </c>
      <c r="P1094" s="138">
        <f>'1 уровень'!Q3535</f>
        <v>0</v>
      </c>
      <c r="Q1094" s="138">
        <f>'1 уровень'!R3535</f>
        <v>0</v>
      </c>
      <c r="R1094" s="138">
        <f>'1 уровень'!S3535</f>
        <v>0</v>
      </c>
      <c r="S1094" s="138">
        <f>'1 уровень'!T3535</f>
        <v>0</v>
      </c>
      <c r="T1094" s="138">
        <f>'1 уровень'!U3535</f>
        <v>0</v>
      </c>
      <c r="U1094" s="138">
        <f>'1 уровень'!V3535</f>
        <v>0</v>
      </c>
      <c r="V1094" s="138">
        <f>'1 уровень'!W3535</f>
        <v>0</v>
      </c>
      <c r="W1094" s="138">
        <f>'1 уровень'!X3535</f>
        <v>0</v>
      </c>
      <c r="X1094" s="138">
        <f>'1 уровень'!Y3535</f>
        <v>0</v>
      </c>
      <c r="Y1094" s="138">
        <f>'1 уровень'!Z3535</f>
        <v>0</v>
      </c>
      <c r="Z1094" s="138">
        <f>'1 уровень'!AA3535</f>
        <v>0</v>
      </c>
      <c r="AA1094" s="138">
        <f>'1 уровень'!AB3535</f>
        <v>0</v>
      </c>
      <c r="AB1094" s="138">
        <f>'1 уровень'!AC3535</f>
        <v>0</v>
      </c>
      <c r="AC1094" s="138">
        <f>'1 уровень'!AD3535</f>
        <v>0</v>
      </c>
      <c r="AD1094" s="138"/>
      <c r="AE1094" s="138"/>
      <c r="AF1094" s="27">
        <f>'1 уровень'!AE3536</f>
        <v>0</v>
      </c>
      <c r="AG1094" s="138">
        <f>'1 уровень'!AF3535</f>
        <v>0</v>
      </c>
      <c r="AH1094" s="238"/>
      <c r="AI1094" s="238"/>
      <c r="AJ1094" s="535"/>
    </row>
    <row r="1095" spans="1:201" ht="30" x14ac:dyDescent="0.25">
      <c r="C1095" s="460" t="s">
        <v>498</v>
      </c>
      <c r="D1095" s="27">
        <f>'1 уровень'!E3536</f>
        <v>0</v>
      </c>
      <c r="E1095" s="27" t="e">
        <f>'1 уровень'!F3536</f>
        <v>#VALUE!</v>
      </c>
      <c r="F1095" s="27">
        <f>'1 уровень'!G3536</f>
        <v>13</v>
      </c>
      <c r="G1095" s="130" t="e">
        <f>'1 уровень'!H3536</f>
        <v>#VALUE!</v>
      </c>
      <c r="H1095" s="144">
        <f>'1 уровень'!I3536</f>
        <v>0</v>
      </c>
      <c r="I1095" s="144">
        <f>'1 уровень'!J3536</f>
        <v>0</v>
      </c>
      <c r="J1095" s="24">
        <f>'1 уровень'!K3536</f>
        <v>0</v>
      </c>
      <c r="K1095" s="24">
        <f>'1 уровень'!L3536</f>
        <v>0</v>
      </c>
      <c r="L1095" s="24">
        <f>'1 уровень'!M3536</f>
        <v>0</v>
      </c>
      <c r="M1095" s="24">
        <f>'1 уровень'!N3536</f>
        <v>0</v>
      </c>
      <c r="N1095" s="24">
        <f>'1 уровень'!O3536</f>
        <v>0</v>
      </c>
      <c r="O1095" s="24">
        <f>'1 уровень'!P3536</f>
        <v>0</v>
      </c>
      <c r="P1095" s="138">
        <f>'1 уровень'!Q3536</f>
        <v>0</v>
      </c>
      <c r="Q1095" s="138">
        <f>'1 уровень'!R3536</f>
        <v>0</v>
      </c>
      <c r="R1095" s="138">
        <f>'1 уровень'!S3536</f>
        <v>0</v>
      </c>
      <c r="S1095" s="138">
        <f>'1 уровень'!T3536</f>
        <v>0</v>
      </c>
      <c r="T1095" s="138">
        <f>'1 уровень'!U3536</f>
        <v>0</v>
      </c>
      <c r="U1095" s="138">
        <f>'1 уровень'!V3536</f>
        <v>0</v>
      </c>
      <c r="V1095" s="138">
        <f>'1 уровень'!W3536</f>
        <v>0</v>
      </c>
      <c r="W1095" s="138">
        <f>'1 уровень'!X3536</f>
        <v>0</v>
      </c>
      <c r="X1095" s="138">
        <f>'1 уровень'!Y3536</f>
        <v>0</v>
      </c>
      <c r="Y1095" s="138">
        <f>'1 уровень'!Z3536</f>
        <v>0</v>
      </c>
      <c r="Z1095" s="138">
        <f>'1 уровень'!AA3536</f>
        <v>0</v>
      </c>
      <c r="AA1095" s="138">
        <f>'1 уровень'!AB3536</f>
        <v>0</v>
      </c>
      <c r="AB1095" s="138">
        <f>'1 уровень'!AC3536</f>
        <v>0</v>
      </c>
      <c r="AC1095" s="138">
        <f>'1 уровень'!AD3536</f>
        <v>0</v>
      </c>
      <c r="AD1095" s="138"/>
      <c r="AE1095" s="138"/>
      <c r="AF1095" s="27">
        <f>'1 уровень'!AE3537</f>
        <v>0</v>
      </c>
      <c r="AG1095" s="138">
        <f>'1 уровень'!AF3536</f>
        <v>0</v>
      </c>
      <c r="AH1095" s="238"/>
      <c r="AI1095" s="238"/>
      <c r="AJ1095" s="535"/>
    </row>
    <row r="1096" spans="1:201" ht="75" x14ac:dyDescent="0.25">
      <c r="C1096" s="459" t="s">
        <v>499</v>
      </c>
      <c r="D1096" s="27">
        <f>'1 уровень'!E3537</f>
        <v>0</v>
      </c>
      <c r="E1096" s="27" t="e">
        <f>'1 уровень'!F3537</f>
        <v>#VALUE!</v>
      </c>
      <c r="F1096" s="27">
        <f>'1 уровень'!G3537</f>
        <v>0</v>
      </c>
      <c r="G1096" s="130" t="e">
        <f>'1 уровень'!H3537</f>
        <v>#VALUE!</v>
      </c>
      <c r="H1096" s="144">
        <f>'1 уровень'!I3537</f>
        <v>0</v>
      </c>
      <c r="I1096" s="144">
        <f>'1 уровень'!J3537</f>
        <v>0</v>
      </c>
      <c r="J1096" s="24">
        <f>'1 уровень'!K3537</f>
        <v>0</v>
      </c>
      <c r="K1096" s="24">
        <f>'1 уровень'!L3537</f>
        <v>0</v>
      </c>
      <c r="L1096" s="24">
        <f>'1 уровень'!M3537</f>
        <v>0</v>
      </c>
      <c r="M1096" s="24">
        <f>'1 уровень'!N3537</f>
        <v>0</v>
      </c>
      <c r="N1096" s="24">
        <f>'1 уровень'!O3537</f>
        <v>0</v>
      </c>
      <c r="O1096" s="24">
        <f>'1 уровень'!P3537</f>
        <v>0</v>
      </c>
      <c r="P1096" s="138">
        <f>'1 уровень'!Q3537</f>
        <v>0</v>
      </c>
      <c r="Q1096" s="138">
        <f>'1 уровень'!R3537</f>
        <v>0</v>
      </c>
      <c r="R1096" s="138">
        <f>'1 уровень'!S3537</f>
        <v>0</v>
      </c>
      <c r="S1096" s="138">
        <f>'1 уровень'!T3537</f>
        <v>0</v>
      </c>
      <c r="T1096" s="138">
        <f>'1 уровень'!U3537</f>
        <v>0</v>
      </c>
      <c r="U1096" s="138">
        <f>'1 уровень'!V3537</f>
        <v>0</v>
      </c>
      <c r="V1096" s="138">
        <f>'1 уровень'!W3537</f>
        <v>0</v>
      </c>
      <c r="W1096" s="138">
        <f>'1 уровень'!X3537</f>
        <v>0</v>
      </c>
      <c r="X1096" s="138">
        <f>'1 уровень'!Y3537</f>
        <v>0</v>
      </c>
      <c r="Y1096" s="138">
        <f>'1 уровень'!Z3537</f>
        <v>0</v>
      </c>
      <c r="Z1096" s="138">
        <f>'1 уровень'!AA3537</f>
        <v>0</v>
      </c>
      <c r="AA1096" s="138">
        <f>'1 уровень'!AB3537</f>
        <v>0</v>
      </c>
      <c r="AB1096" s="138">
        <f>'1 уровень'!AC3537</f>
        <v>0</v>
      </c>
      <c r="AC1096" s="138">
        <f>'1 уровень'!AD3537</f>
        <v>0</v>
      </c>
      <c r="AD1096" s="138"/>
      <c r="AE1096" s="138"/>
      <c r="AF1096" s="27">
        <f>'1 уровень'!AE3538</f>
        <v>0</v>
      </c>
      <c r="AG1096" s="138">
        <f>'1 уровень'!AF3537</f>
        <v>0</v>
      </c>
      <c r="AH1096" s="238"/>
      <c r="AI1096" s="238"/>
      <c r="AJ1096" s="535"/>
    </row>
    <row r="1097" spans="1:201" ht="45" x14ac:dyDescent="0.25">
      <c r="C1097" s="3" t="s">
        <v>500</v>
      </c>
      <c r="D1097" s="27">
        <f>'1 уровень'!E3538</f>
        <v>0</v>
      </c>
      <c r="E1097" s="27" t="e">
        <f>'1 уровень'!F3538</f>
        <v>#VALUE!</v>
      </c>
      <c r="F1097" s="27">
        <f>'1 уровень'!G3538</f>
        <v>2</v>
      </c>
      <c r="G1097" s="130" t="e">
        <f>'1 уровень'!H3538</f>
        <v>#VALUE!</v>
      </c>
      <c r="H1097" s="144">
        <f>'1 уровень'!I3538</f>
        <v>0</v>
      </c>
      <c r="I1097" s="144">
        <f>'1 уровень'!J3538</f>
        <v>0</v>
      </c>
      <c r="J1097" s="24">
        <f>'1 уровень'!K3538</f>
        <v>0</v>
      </c>
      <c r="K1097" s="24">
        <f>'1 уровень'!L3538</f>
        <v>0</v>
      </c>
      <c r="L1097" s="24">
        <f>'1 уровень'!M3538</f>
        <v>0</v>
      </c>
      <c r="M1097" s="24">
        <f>'1 уровень'!N3538</f>
        <v>0</v>
      </c>
      <c r="N1097" s="24">
        <f>'1 уровень'!O3538</f>
        <v>0</v>
      </c>
      <c r="O1097" s="24">
        <f>'1 уровень'!P3538</f>
        <v>0</v>
      </c>
      <c r="P1097" s="138">
        <f>'1 уровень'!Q3538</f>
        <v>0</v>
      </c>
      <c r="Q1097" s="138">
        <f>'1 уровень'!R3538</f>
        <v>0</v>
      </c>
      <c r="R1097" s="138">
        <f>'1 уровень'!S3538</f>
        <v>0</v>
      </c>
      <c r="S1097" s="138">
        <f>'1 уровень'!T3538</f>
        <v>0</v>
      </c>
      <c r="T1097" s="138">
        <f>'1 уровень'!U3538</f>
        <v>0</v>
      </c>
      <c r="U1097" s="138">
        <f>'1 уровень'!V3538</f>
        <v>0</v>
      </c>
      <c r="V1097" s="138">
        <f>'1 уровень'!W3538</f>
        <v>0</v>
      </c>
      <c r="W1097" s="138">
        <f>'1 уровень'!X3538</f>
        <v>0</v>
      </c>
      <c r="X1097" s="138">
        <f>'1 уровень'!Y3538</f>
        <v>0</v>
      </c>
      <c r="Y1097" s="138">
        <f>'1 уровень'!Z3538</f>
        <v>0</v>
      </c>
      <c r="Z1097" s="138">
        <f>'1 уровень'!AA3538</f>
        <v>0</v>
      </c>
      <c r="AA1097" s="138">
        <f>'1 уровень'!AB3538</f>
        <v>0</v>
      </c>
      <c r="AB1097" s="138">
        <f>'1 уровень'!AC3538</f>
        <v>0</v>
      </c>
      <c r="AC1097" s="138">
        <f>'1 уровень'!AD3538</f>
        <v>0</v>
      </c>
      <c r="AD1097" s="138"/>
      <c r="AE1097" s="138"/>
      <c r="AF1097" s="27">
        <f>'1 уровень'!AE3539</f>
        <v>0</v>
      </c>
      <c r="AG1097" s="138">
        <f>'1 уровень'!AF3538</f>
        <v>0</v>
      </c>
      <c r="AH1097" s="238"/>
      <c r="AI1097" s="238"/>
      <c r="AJ1097" s="535"/>
    </row>
    <row r="1098" spans="1:201" ht="105" x14ac:dyDescent="0.25">
      <c r="C1098" s="3" t="s">
        <v>501</v>
      </c>
      <c r="D1098" s="27">
        <f>'1 уровень'!E3539</f>
        <v>0</v>
      </c>
      <c r="E1098" s="27" t="e">
        <f>'1 уровень'!F3539</f>
        <v>#VALUE!</v>
      </c>
      <c r="F1098" s="27">
        <f>'1 уровень'!G3539</f>
        <v>0</v>
      </c>
      <c r="G1098" s="130" t="e">
        <f>'1 уровень'!H3539</f>
        <v>#VALUE!</v>
      </c>
      <c r="H1098" s="144">
        <f>'1 уровень'!I3539</f>
        <v>0</v>
      </c>
      <c r="I1098" s="144">
        <f>'1 уровень'!J3539</f>
        <v>0</v>
      </c>
      <c r="J1098" s="24">
        <f>'1 уровень'!K3539</f>
        <v>0</v>
      </c>
      <c r="K1098" s="24">
        <f>'1 уровень'!L3539</f>
        <v>0</v>
      </c>
      <c r="L1098" s="24">
        <f>'1 уровень'!M3539</f>
        <v>0</v>
      </c>
      <c r="M1098" s="24">
        <f>'1 уровень'!N3539</f>
        <v>0</v>
      </c>
      <c r="N1098" s="24">
        <f>'1 уровень'!O3539</f>
        <v>0</v>
      </c>
      <c r="O1098" s="24">
        <f>'1 уровень'!P3539</f>
        <v>0</v>
      </c>
      <c r="P1098" s="138">
        <f>'1 уровень'!Q3539</f>
        <v>0</v>
      </c>
      <c r="Q1098" s="138">
        <f>'1 уровень'!R3539</f>
        <v>0</v>
      </c>
      <c r="R1098" s="138">
        <f>'1 уровень'!S3539</f>
        <v>0</v>
      </c>
      <c r="S1098" s="138">
        <f>'1 уровень'!T3539</f>
        <v>0</v>
      </c>
      <c r="T1098" s="138">
        <f>'1 уровень'!U3539</f>
        <v>0</v>
      </c>
      <c r="U1098" s="138">
        <f>'1 уровень'!V3539</f>
        <v>0</v>
      </c>
      <c r="V1098" s="138">
        <f>'1 уровень'!W3539</f>
        <v>0</v>
      </c>
      <c r="W1098" s="138">
        <f>'1 уровень'!X3539</f>
        <v>0</v>
      </c>
      <c r="X1098" s="138">
        <f>'1 уровень'!Y3539</f>
        <v>0</v>
      </c>
      <c r="Y1098" s="138">
        <f>'1 уровень'!Z3539</f>
        <v>0</v>
      </c>
      <c r="Z1098" s="138">
        <f>'1 уровень'!AA3539</f>
        <v>0</v>
      </c>
      <c r="AA1098" s="138">
        <f>'1 уровень'!AB3539</f>
        <v>0</v>
      </c>
      <c r="AB1098" s="138">
        <f>'1 уровень'!AC3539</f>
        <v>0</v>
      </c>
      <c r="AC1098" s="138">
        <f>'1 уровень'!AD3539</f>
        <v>0</v>
      </c>
      <c r="AD1098" s="138"/>
      <c r="AE1098" s="138"/>
      <c r="AF1098" s="27">
        <f>'1 уровень'!AE3540</f>
        <v>0</v>
      </c>
      <c r="AG1098" s="138">
        <f>'1 уровень'!AF3539</f>
        <v>0</v>
      </c>
      <c r="AH1098" s="238"/>
      <c r="AI1098" s="238"/>
      <c r="AJ1098" s="535"/>
    </row>
    <row r="1099" spans="1:201" x14ac:dyDescent="0.25">
      <c r="C1099" s="3" t="s">
        <v>132</v>
      </c>
      <c r="D1099" s="27">
        <f>'1 уровень'!E3540</f>
        <v>0</v>
      </c>
      <c r="E1099" s="27" t="e">
        <f>'1 уровень'!F3540</f>
        <v>#VALUE!</v>
      </c>
      <c r="F1099" s="27">
        <f>'1 уровень'!G3540</f>
        <v>25</v>
      </c>
      <c r="G1099" s="130" t="e">
        <f>'1 уровень'!H3540</f>
        <v>#VALUE!</v>
      </c>
      <c r="H1099" s="144">
        <f>'1 уровень'!I3540</f>
        <v>0</v>
      </c>
      <c r="I1099" s="144">
        <f>'1 уровень'!J3540</f>
        <v>0</v>
      </c>
      <c r="J1099" s="24">
        <f>'1 уровень'!K3540</f>
        <v>0</v>
      </c>
      <c r="K1099" s="24">
        <f>'1 уровень'!L3540</f>
        <v>0</v>
      </c>
      <c r="L1099" s="24">
        <f>'1 уровень'!M3540</f>
        <v>0</v>
      </c>
      <c r="M1099" s="24">
        <f>'1 уровень'!N3540</f>
        <v>0</v>
      </c>
      <c r="N1099" s="24">
        <f>'1 уровень'!O3540</f>
        <v>0</v>
      </c>
      <c r="O1099" s="24">
        <f>'1 уровень'!P3540</f>
        <v>0</v>
      </c>
      <c r="P1099" s="138">
        <f>'1 уровень'!Q3540</f>
        <v>0</v>
      </c>
      <c r="Q1099" s="138">
        <f>'1 уровень'!R3540</f>
        <v>0</v>
      </c>
      <c r="R1099" s="138">
        <f>'1 уровень'!S3540</f>
        <v>0</v>
      </c>
      <c r="S1099" s="138">
        <f>'1 уровень'!T3540</f>
        <v>0</v>
      </c>
      <c r="T1099" s="138">
        <f>'1 уровень'!U3540</f>
        <v>0</v>
      </c>
      <c r="U1099" s="138">
        <f>'1 уровень'!V3540</f>
        <v>0</v>
      </c>
      <c r="V1099" s="138">
        <f>'1 уровень'!W3540</f>
        <v>0</v>
      </c>
      <c r="W1099" s="138">
        <f>'1 уровень'!X3540</f>
        <v>0</v>
      </c>
      <c r="X1099" s="138">
        <f>'1 уровень'!Y3540</f>
        <v>0</v>
      </c>
      <c r="Y1099" s="138">
        <f>'1 уровень'!Z3540</f>
        <v>0</v>
      </c>
      <c r="Z1099" s="138">
        <f>'1 уровень'!AA3540</f>
        <v>0</v>
      </c>
      <c r="AA1099" s="138">
        <f>'1 уровень'!AB3540</f>
        <v>0</v>
      </c>
      <c r="AB1099" s="138">
        <f>'1 уровень'!AC3540</f>
        <v>0</v>
      </c>
      <c r="AC1099" s="138">
        <f>'1 уровень'!AD3540</f>
        <v>0</v>
      </c>
      <c r="AD1099" s="138"/>
      <c r="AE1099" s="138"/>
      <c r="AF1099" s="27">
        <f>'1 уровень'!AE3541</f>
        <v>0</v>
      </c>
      <c r="AG1099" s="138">
        <f>'1 уровень'!AF3540</f>
        <v>0</v>
      </c>
      <c r="AH1099" s="238"/>
      <c r="AI1099" s="238"/>
      <c r="AJ1099" s="535"/>
    </row>
    <row r="1100" spans="1:201" x14ac:dyDescent="0.25">
      <c r="C1100" s="3" t="s">
        <v>225</v>
      </c>
      <c r="D1100" s="27">
        <f>'1 уровень'!E3541</f>
        <v>0</v>
      </c>
      <c r="E1100" s="27" t="e">
        <f>'1 уровень'!F3541</f>
        <v>#VALUE!</v>
      </c>
      <c r="F1100" s="27">
        <f>'1 уровень'!G3541</f>
        <v>25</v>
      </c>
      <c r="G1100" s="130" t="e">
        <f>'1 уровень'!H3541</f>
        <v>#VALUE!</v>
      </c>
      <c r="H1100" s="144">
        <f>'1 уровень'!I3541</f>
        <v>0</v>
      </c>
      <c r="I1100" s="144">
        <f>'1 уровень'!J3541</f>
        <v>0</v>
      </c>
      <c r="J1100" s="24">
        <f>'1 уровень'!K3541</f>
        <v>0</v>
      </c>
      <c r="K1100" s="24">
        <f>'1 уровень'!L3541</f>
        <v>0</v>
      </c>
      <c r="L1100" s="24">
        <f>'1 уровень'!M3541</f>
        <v>0</v>
      </c>
      <c r="M1100" s="24">
        <f>'1 уровень'!N3541</f>
        <v>0</v>
      </c>
      <c r="N1100" s="24">
        <f>'1 уровень'!O3541</f>
        <v>0</v>
      </c>
      <c r="O1100" s="24">
        <f>'1 уровень'!P3541</f>
        <v>0</v>
      </c>
      <c r="P1100" s="138">
        <f>'1 уровень'!Q3541</f>
        <v>0</v>
      </c>
      <c r="Q1100" s="138">
        <f>'1 уровень'!R3541</f>
        <v>0</v>
      </c>
      <c r="R1100" s="138">
        <f>'1 уровень'!S3541</f>
        <v>0</v>
      </c>
      <c r="S1100" s="138">
        <f>'1 уровень'!T3541</f>
        <v>0</v>
      </c>
      <c r="T1100" s="138">
        <f>'1 уровень'!U3541</f>
        <v>0</v>
      </c>
      <c r="U1100" s="138">
        <f>'1 уровень'!V3541</f>
        <v>0</v>
      </c>
      <c r="V1100" s="138">
        <f>'1 уровень'!W3541</f>
        <v>0</v>
      </c>
      <c r="W1100" s="138">
        <f>'1 уровень'!X3541</f>
        <v>0</v>
      </c>
      <c r="X1100" s="138">
        <f>'1 уровень'!Y3541</f>
        <v>0</v>
      </c>
      <c r="Y1100" s="138">
        <f>'1 уровень'!Z3541</f>
        <v>0</v>
      </c>
      <c r="Z1100" s="138">
        <f>'1 уровень'!AA3541</f>
        <v>0</v>
      </c>
      <c r="AA1100" s="138">
        <f>'1 уровень'!AB3541</f>
        <v>0</v>
      </c>
      <c r="AB1100" s="138">
        <f>'1 уровень'!AC3541</f>
        <v>0</v>
      </c>
      <c r="AC1100" s="138">
        <f>'1 уровень'!AD3541</f>
        <v>0</v>
      </c>
      <c r="AD1100" s="138"/>
      <c r="AE1100" s="138"/>
      <c r="AF1100" s="27">
        <f>'1 уровень'!AE3542</f>
        <v>0</v>
      </c>
      <c r="AG1100" s="138">
        <f>'1 уровень'!AF3541</f>
        <v>0</v>
      </c>
      <c r="AH1100" s="238"/>
      <c r="AI1100" s="238"/>
      <c r="AJ1100" s="535"/>
    </row>
    <row r="1101" spans="1:201" ht="45" x14ac:dyDescent="0.25">
      <c r="C1101" s="3" t="s">
        <v>502</v>
      </c>
      <c r="D1101" s="27">
        <f>'1 уровень'!E3542</f>
        <v>0</v>
      </c>
      <c r="E1101" s="27" t="e">
        <f>'1 уровень'!F3542</f>
        <v>#VALUE!</v>
      </c>
      <c r="F1101" s="27">
        <f>'1 уровень'!G3542</f>
        <v>0</v>
      </c>
      <c r="G1101" s="130" t="e">
        <f>'1 уровень'!H3542</f>
        <v>#VALUE!</v>
      </c>
      <c r="H1101" s="144">
        <f>'1 уровень'!I3542</f>
        <v>0</v>
      </c>
      <c r="I1101" s="144">
        <f>'1 уровень'!J3542</f>
        <v>0</v>
      </c>
      <c r="J1101" s="24">
        <f>'1 уровень'!K3542</f>
        <v>0</v>
      </c>
      <c r="K1101" s="24">
        <f>'1 уровень'!L3542</f>
        <v>0</v>
      </c>
      <c r="L1101" s="24">
        <f>'1 уровень'!M3542</f>
        <v>0</v>
      </c>
      <c r="M1101" s="24">
        <f>'1 уровень'!N3542</f>
        <v>0</v>
      </c>
      <c r="N1101" s="24">
        <f>'1 уровень'!O3542</f>
        <v>0</v>
      </c>
      <c r="O1101" s="24">
        <f>'1 уровень'!P3542</f>
        <v>0</v>
      </c>
      <c r="P1101" s="138">
        <f>'1 уровень'!Q3542</f>
        <v>0</v>
      </c>
      <c r="Q1101" s="138">
        <f>'1 уровень'!R3542</f>
        <v>0</v>
      </c>
      <c r="R1101" s="138">
        <f>'1 уровень'!S3542</f>
        <v>0</v>
      </c>
      <c r="S1101" s="138">
        <f>'1 уровень'!T3542</f>
        <v>0</v>
      </c>
      <c r="T1101" s="138">
        <f>'1 уровень'!U3542</f>
        <v>0</v>
      </c>
      <c r="U1101" s="138">
        <f>'1 уровень'!V3542</f>
        <v>0</v>
      </c>
      <c r="V1101" s="138">
        <f>'1 уровень'!W3542</f>
        <v>0</v>
      </c>
      <c r="W1101" s="138">
        <f>'1 уровень'!X3542</f>
        <v>0</v>
      </c>
      <c r="X1101" s="138">
        <f>'1 уровень'!Y3542</f>
        <v>0</v>
      </c>
      <c r="Y1101" s="138">
        <f>'1 уровень'!Z3542</f>
        <v>0</v>
      </c>
      <c r="Z1101" s="138">
        <f>'1 уровень'!AA3542</f>
        <v>0</v>
      </c>
      <c r="AA1101" s="138">
        <f>'1 уровень'!AB3542</f>
        <v>0</v>
      </c>
      <c r="AB1101" s="138">
        <f>'1 уровень'!AC3542</f>
        <v>0</v>
      </c>
      <c r="AC1101" s="138">
        <f>'1 уровень'!AD3542</f>
        <v>0</v>
      </c>
      <c r="AD1101" s="138"/>
      <c r="AE1101" s="138"/>
      <c r="AF1101" s="27">
        <f>'1 уровень'!AE3543</f>
        <v>0</v>
      </c>
      <c r="AG1101" s="138">
        <f>'1 уровень'!AF3542</f>
        <v>0</v>
      </c>
      <c r="AH1101" s="238"/>
      <c r="AI1101" s="238"/>
      <c r="AJ1101" s="535"/>
    </row>
    <row r="1102" spans="1:201" ht="75" x14ac:dyDescent="0.25">
      <c r="C1102" s="3" t="s">
        <v>570</v>
      </c>
      <c r="D1102" s="27">
        <f>'1 уровень'!E3543</f>
        <v>0</v>
      </c>
      <c r="E1102" s="27">
        <f>'1 уровень'!F3543</f>
        <v>0</v>
      </c>
      <c r="F1102" s="27">
        <f>'1 уровень'!G3543</f>
        <v>0</v>
      </c>
      <c r="G1102" s="130" t="e">
        <f>'1 уровень'!H3543</f>
        <v>#DIV/0!</v>
      </c>
      <c r="H1102" s="144"/>
      <c r="I1102" s="144"/>
      <c r="J1102" s="24"/>
      <c r="K1102" s="24"/>
      <c r="L1102" s="24"/>
      <c r="M1102" s="24"/>
      <c r="N1102" s="24"/>
      <c r="O1102" s="24"/>
      <c r="P1102" s="138"/>
      <c r="Q1102" s="138"/>
      <c r="R1102" s="138"/>
      <c r="S1102" s="138"/>
      <c r="T1102" s="138"/>
      <c r="U1102" s="138"/>
      <c r="V1102" s="138"/>
      <c r="W1102" s="138"/>
      <c r="X1102" s="138"/>
      <c r="Y1102" s="138"/>
      <c r="Z1102" s="138"/>
      <c r="AA1102" s="138"/>
      <c r="AB1102" s="138"/>
      <c r="AC1102" s="138"/>
      <c r="AD1102" s="138"/>
      <c r="AE1102" s="138"/>
      <c r="AF1102" s="27">
        <f>'1 уровень'!AE3544</f>
        <v>0</v>
      </c>
      <c r="AG1102" s="138">
        <f>'1 уровень'!AF3543</f>
        <v>0</v>
      </c>
      <c r="AH1102" s="238"/>
      <c r="AI1102" s="238"/>
      <c r="AJ1102" s="535"/>
    </row>
    <row r="1103" spans="1:201" ht="29.25" x14ac:dyDescent="0.25">
      <c r="C1103" s="466" t="s">
        <v>196</v>
      </c>
      <c r="D1103" s="27">
        <f>'1 уровень'!E3544</f>
        <v>0</v>
      </c>
      <c r="E1103" s="27">
        <f>'1 уровень'!F3544</f>
        <v>0</v>
      </c>
      <c r="F1103" s="27">
        <f>'1 уровень'!G3544</f>
        <v>0</v>
      </c>
      <c r="G1103" s="130">
        <f>'1 уровень'!H3544</f>
        <v>0</v>
      </c>
      <c r="H1103" s="144">
        <f>'1 уровень'!I3544</f>
        <v>0</v>
      </c>
      <c r="I1103" s="144">
        <f>'1 уровень'!J3544</f>
        <v>0</v>
      </c>
      <c r="J1103" s="24">
        <f>'1 уровень'!K3544</f>
        <v>0</v>
      </c>
      <c r="K1103" s="24">
        <f>'1 уровень'!L3544</f>
        <v>0</v>
      </c>
      <c r="L1103" s="24">
        <f>'1 уровень'!M3544</f>
        <v>0</v>
      </c>
      <c r="M1103" s="24">
        <f>'1 уровень'!N3544</f>
        <v>0</v>
      </c>
      <c r="N1103" s="24">
        <f>'1 уровень'!O3544</f>
        <v>0</v>
      </c>
      <c r="O1103" s="24">
        <f>'1 уровень'!P3544</f>
        <v>0</v>
      </c>
      <c r="P1103" s="138">
        <f>'1 уровень'!Q3544</f>
        <v>0</v>
      </c>
      <c r="Q1103" s="138">
        <f>'1 уровень'!R3544</f>
        <v>0</v>
      </c>
      <c r="R1103" s="138">
        <f>'1 уровень'!S3544</f>
        <v>0</v>
      </c>
      <c r="S1103" s="138">
        <f>'1 уровень'!T3544</f>
        <v>0</v>
      </c>
      <c r="T1103" s="138">
        <f>'1 уровень'!U3544</f>
        <v>0</v>
      </c>
      <c r="U1103" s="138">
        <f>'1 уровень'!V3544</f>
        <v>0</v>
      </c>
      <c r="V1103" s="138">
        <f>'1 уровень'!W3544</f>
        <v>0</v>
      </c>
      <c r="W1103" s="138">
        <f>'1 уровень'!X3544</f>
        <v>44.163130000000002</v>
      </c>
      <c r="X1103" s="138">
        <f>'1 уровень'!Y3544</f>
        <v>0</v>
      </c>
      <c r="Y1103" s="138">
        <f>'1 уровень'!Z3544</f>
        <v>0</v>
      </c>
      <c r="Z1103" s="138">
        <f>'1 уровень'!AA3544</f>
        <v>0</v>
      </c>
      <c r="AA1103" s="138">
        <f>'1 уровень'!AB3544</f>
        <v>0</v>
      </c>
      <c r="AB1103" s="138">
        <f>'1 уровень'!AC3544</f>
        <v>0</v>
      </c>
      <c r="AC1103" s="138">
        <f>'1 уровень'!AD3544</f>
        <v>44.163130000000002</v>
      </c>
      <c r="AD1103" s="138"/>
      <c r="AE1103" s="138"/>
      <c r="AF1103" s="27">
        <f>'1 уровень'!AE3545</f>
        <v>0</v>
      </c>
      <c r="AG1103" s="138">
        <f>'1 уровень'!AF3544</f>
        <v>0</v>
      </c>
      <c r="AH1103" s="238"/>
      <c r="AI1103" s="238"/>
      <c r="AJ1103" s="535"/>
    </row>
    <row r="1104" spans="1:201" ht="110.25" x14ac:dyDescent="0.25">
      <c r="C1104" s="467" t="s">
        <v>571</v>
      </c>
      <c r="D1104" s="27">
        <f>'1 уровень'!E3545</f>
        <v>0</v>
      </c>
      <c r="E1104" s="27" t="e">
        <f>'1 уровень'!F3545</f>
        <v>#VALUE!</v>
      </c>
      <c r="F1104" s="27">
        <f>'1 уровень'!G3545</f>
        <v>43</v>
      </c>
      <c r="G1104" s="130" t="e">
        <f>'1 уровень'!H3545</f>
        <v>#VALUE!</v>
      </c>
      <c r="H1104" s="144">
        <f>'1 уровень'!I3545</f>
        <v>0</v>
      </c>
      <c r="I1104" s="144">
        <f>'1 уровень'!J3545</f>
        <v>0</v>
      </c>
      <c r="J1104" s="24">
        <f>'1 уровень'!K3545</f>
        <v>0</v>
      </c>
      <c r="K1104" s="24">
        <f>'1 уровень'!L3545</f>
        <v>0</v>
      </c>
      <c r="L1104" s="24">
        <f>'1 уровень'!M3545</f>
        <v>0</v>
      </c>
      <c r="M1104" s="24">
        <f>'1 уровень'!N3545</f>
        <v>0</v>
      </c>
      <c r="N1104" s="24">
        <f>'1 уровень'!O3545</f>
        <v>0</v>
      </c>
      <c r="O1104" s="24">
        <f>'1 уровень'!P3545</f>
        <v>0</v>
      </c>
      <c r="P1104" s="138">
        <f>'1 уровень'!Q3545</f>
        <v>0</v>
      </c>
      <c r="Q1104" s="138">
        <f>'1 уровень'!R3545</f>
        <v>0</v>
      </c>
      <c r="R1104" s="138">
        <f>'1 уровень'!S3545</f>
        <v>0</v>
      </c>
      <c r="S1104" s="138">
        <f>'1 уровень'!T3545</f>
        <v>0</v>
      </c>
      <c r="T1104" s="138">
        <f>'1 уровень'!U3545</f>
        <v>0</v>
      </c>
      <c r="U1104" s="138">
        <f>'1 уровень'!V3545</f>
        <v>0</v>
      </c>
      <c r="V1104" s="138" t="e">
        <f>'1 уровень'!W3545</f>
        <v>#VALUE!</v>
      </c>
      <c r="W1104" s="138">
        <f>'1 уровень'!X3545</f>
        <v>76.369720000000001</v>
      </c>
      <c r="X1104" s="138">
        <f>'1 уровень'!Y3545</f>
        <v>0</v>
      </c>
      <c r="Y1104" s="138">
        <f>'1 уровень'!Z3545</f>
        <v>0</v>
      </c>
      <c r="Z1104" s="138" t="e">
        <f>'1 уровень'!AA3545</f>
        <v>#VALUE!</v>
      </c>
      <c r="AA1104" s="138">
        <f>'1 уровень'!AB3545</f>
        <v>0</v>
      </c>
      <c r="AB1104" s="138">
        <f>'1 уровень'!AC3545</f>
        <v>0</v>
      </c>
      <c r="AC1104" s="138">
        <f>'1 уровень'!AD3545</f>
        <v>76.369720000000001</v>
      </c>
      <c r="AD1104" s="138" t="e">
        <f>W1104/V1104*100</f>
        <v>#VALUE!</v>
      </c>
      <c r="AE1104" s="138" t="e">
        <f>AC1104/V1104*100</f>
        <v>#VALUE!</v>
      </c>
      <c r="AF1104" s="27">
        <f>'1 уровень'!AE3546</f>
        <v>0</v>
      </c>
      <c r="AG1104" s="138">
        <f>'1 уровень'!AF3545</f>
        <v>0</v>
      </c>
      <c r="AH1104" s="238"/>
      <c r="AI1104" s="238"/>
      <c r="AJ1104" s="535"/>
    </row>
    <row r="1105" spans="3:36" ht="45" x14ac:dyDescent="0.25">
      <c r="C1105" s="459" t="s">
        <v>504</v>
      </c>
      <c r="D1105" s="27">
        <f>'1 уровень'!E3546</f>
        <v>0</v>
      </c>
      <c r="E1105" s="27" t="e">
        <f>'1 уровень'!F3546</f>
        <v>#VALUE!</v>
      </c>
      <c r="F1105" s="27">
        <f>'1 уровень'!G3546</f>
        <v>5</v>
      </c>
      <c r="G1105" s="130" t="e">
        <f>'1 уровень'!H3546</f>
        <v>#VALUE!</v>
      </c>
      <c r="H1105" s="144">
        <f>'1 уровень'!I3546</f>
        <v>0</v>
      </c>
      <c r="I1105" s="144">
        <f>'1 уровень'!J3546</f>
        <v>0</v>
      </c>
      <c r="J1105" s="24">
        <f>'1 уровень'!K3546</f>
        <v>0</v>
      </c>
      <c r="K1105" s="24">
        <f>'1 уровень'!L3546</f>
        <v>0</v>
      </c>
      <c r="L1105" s="24">
        <f>'1 уровень'!M3546</f>
        <v>0</v>
      </c>
      <c r="M1105" s="24">
        <f>'1 уровень'!N3546</f>
        <v>0</v>
      </c>
      <c r="N1105" s="24">
        <f>'1 уровень'!O3546</f>
        <v>0</v>
      </c>
      <c r="O1105" s="24">
        <f>'1 уровень'!P3546</f>
        <v>0</v>
      </c>
      <c r="P1105" s="138">
        <f>'1 уровень'!Q3546</f>
        <v>0</v>
      </c>
      <c r="Q1105" s="138">
        <f>'1 уровень'!R3546</f>
        <v>0</v>
      </c>
      <c r="R1105" s="138">
        <f>'1 уровень'!S3546</f>
        <v>0</v>
      </c>
      <c r="S1105" s="138">
        <f>'1 уровень'!T3546</f>
        <v>0</v>
      </c>
      <c r="T1105" s="138">
        <f>'1 уровень'!U3546</f>
        <v>0</v>
      </c>
      <c r="U1105" s="138">
        <f>'1 уровень'!V3546</f>
        <v>0</v>
      </c>
      <c r="V1105" s="138" t="e">
        <f>'1 уровень'!W3546</f>
        <v>#VALUE!</v>
      </c>
      <c r="W1105" s="138">
        <f>'1 уровень'!X3546</f>
        <v>14.193710000000001</v>
      </c>
      <c r="X1105" s="138">
        <f>'1 уровень'!Y3546</f>
        <v>0</v>
      </c>
      <c r="Y1105" s="138">
        <f>'1 уровень'!Z3546</f>
        <v>0</v>
      </c>
      <c r="Z1105" s="138" t="e">
        <f>'1 уровень'!AA3546</f>
        <v>#VALUE!</v>
      </c>
      <c r="AA1105" s="138">
        <f>'1 уровень'!AB3546</f>
        <v>0</v>
      </c>
      <c r="AB1105" s="138">
        <f>'1 уровень'!AC3546</f>
        <v>0</v>
      </c>
      <c r="AC1105" s="138">
        <f>'1 уровень'!AD3546</f>
        <v>14.193710000000001</v>
      </c>
      <c r="AD1105" s="138" t="e">
        <f>W1105/V1105*100</f>
        <v>#VALUE!</v>
      </c>
      <c r="AE1105" s="138" t="e">
        <f>AC1105/V1105*100</f>
        <v>#VALUE!</v>
      </c>
      <c r="AF1105" s="27">
        <f>'1 уровень'!AE3547</f>
        <v>0</v>
      </c>
      <c r="AG1105" s="138">
        <f>'1 уровень'!AF3546</f>
        <v>0</v>
      </c>
      <c r="AH1105" s="238"/>
      <c r="AI1105" s="238"/>
      <c r="AJ1105" s="535"/>
    </row>
    <row r="1106" spans="3:36" ht="30" x14ac:dyDescent="0.25">
      <c r="C1106" s="3" t="s">
        <v>276</v>
      </c>
      <c r="D1106" s="27">
        <f>'1 уровень'!E3547</f>
        <v>0</v>
      </c>
      <c r="E1106" s="27" t="e">
        <f>'1 уровень'!F3547</f>
        <v>#VALUE!</v>
      </c>
      <c r="F1106" s="27">
        <f>'1 уровень'!G3547</f>
        <v>3</v>
      </c>
      <c r="G1106" s="130" t="e">
        <f>'1 уровень'!H3547</f>
        <v>#VALUE!</v>
      </c>
      <c r="H1106" s="144">
        <f>'1 уровень'!I3547</f>
        <v>0</v>
      </c>
      <c r="I1106" s="144">
        <f>'1 уровень'!J3547</f>
        <v>0</v>
      </c>
      <c r="J1106" s="24">
        <f>'1 уровень'!K3547</f>
        <v>0</v>
      </c>
      <c r="K1106" s="24">
        <f>'1 уровень'!L3547</f>
        <v>0</v>
      </c>
      <c r="L1106" s="24">
        <f>'1 уровень'!M3547</f>
        <v>0</v>
      </c>
      <c r="M1106" s="24">
        <f>'1 уровень'!N3547</f>
        <v>0</v>
      </c>
      <c r="N1106" s="24">
        <f>'1 уровень'!O3547</f>
        <v>0</v>
      </c>
      <c r="O1106" s="24">
        <f>'1 уровень'!P3547</f>
        <v>0</v>
      </c>
      <c r="P1106" s="138">
        <f>'1 уровень'!Q3547</f>
        <v>0</v>
      </c>
      <c r="Q1106" s="138">
        <f>'1 уровень'!R3547</f>
        <v>0</v>
      </c>
      <c r="R1106" s="138">
        <f>'1 уровень'!S3547</f>
        <v>0</v>
      </c>
      <c r="S1106" s="138">
        <f>'1 уровень'!T3547</f>
        <v>0</v>
      </c>
      <c r="T1106" s="138">
        <f>'1 уровень'!U3547</f>
        <v>0</v>
      </c>
      <c r="U1106" s="138">
        <f>'1 уровень'!V3547</f>
        <v>0</v>
      </c>
      <c r="V1106" s="138" t="e">
        <f>'1 уровень'!W3547</f>
        <v>#VALUE!</v>
      </c>
      <c r="W1106" s="138">
        <f>'1 уровень'!X3547</f>
        <v>10.828430000000001</v>
      </c>
      <c r="X1106" s="138">
        <f>'1 уровень'!Y3547</f>
        <v>0</v>
      </c>
      <c r="Y1106" s="138">
        <f>'1 уровень'!Z3547</f>
        <v>0</v>
      </c>
      <c r="Z1106" s="138" t="e">
        <f>'1 уровень'!AA3547</f>
        <v>#VALUE!</v>
      </c>
      <c r="AA1106" s="138">
        <f>'1 уровень'!AB3547</f>
        <v>0</v>
      </c>
      <c r="AB1106" s="138">
        <f>'1 уровень'!AC3547</f>
        <v>0</v>
      </c>
      <c r="AC1106" s="138">
        <f>'1 уровень'!AD3547</f>
        <v>10.828430000000001</v>
      </c>
      <c r="AD1106" s="138" t="e">
        <f>W1106/V1106*100</f>
        <v>#VALUE!</v>
      </c>
      <c r="AE1106" s="138" t="e">
        <f>AC1106/V1106*100</f>
        <v>#VALUE!</v>
      </c>
      <c r="AF1106" s="27">
        <f>'1 уровень'!AE3548</f>
        <v>0</v>
      </c>
      <c r="AG1106" s="138">
        <f>'1 уровень'!AF3547</f>
        <v>0</v>
      </c>
      <c r="AH1106" s="238"/>
      <c r="AI1106" s="238"/>
      <c r="AJ1106" s="535"/>
    </row>
    <row r="1107" spans="3:36" ht="30" x14ac:dyDescent="0.25">
      <c r="C1107" s="3" t="s">
        <v>505</v>
      </c>
      <c r="D1107" s="27">
        <f>'1 уровень'!E3548</f>
        <v>0</v>
      </c>
      <c r="E1107" s="27" t="e">
        <f>'1 уровень'!F3548</f>
        <v>#VALUE!</v>
      </c>
      <c r="F1107" s="27">
        <f>'1 уровень'!G3548</f>
        <v>3</v>
      </c>
      <c r="G1107" s="130" t="e">
        <f>'1 уровень'!H3548</f>
        <v>#VALUE!</v>
      </c>
      <c r="H1107" s="144">
        <f>'1 уровень'!I3548</f>
        <v>0</v>
      </c>
      <c r="I1107" s="144">
        <f>'1 уровень'!J3548</f>
        <v>0</v>
      </c>
      <c r="J1107" s="24">
        <f>'1 уровень'!K3548</f>
        <v>0</v>
      </c>
      <c r="K1107" s="24">
        <f>'1 уровень'!L3548</f>
        <v>0</v>
      </c>
      <c r="L1107" s="24">
        <f>'1 уровень'!M3548</f>
        <v>0</v>
      </c>
      <c r="M1107" s="24">
        <f>'1 уровень'!N3548</f>
        <v>0</v>
      </c>
      <c r="N1107" s="24">
        <f>'1 уровень'!O3548</f>
        <v>0</v>
      </c>
      <c r="O1107" s="24">
        <f>'1 уровень'!P3548</f>
        <v>0</v>
      </c>
      <c r="P1107" s="138">
        <f>'1 уровень'!Q3548</f>
        <v>0</v>
      </c>
      <c r="Q1107" s="138">
        <f>'1 уровень'!R3548</f>
        <v>0</v>
      </c>
      <c r="R1107" s="138">
        <f>'1 уровень'!S3548</f>
        <v>0</v>
      </c>
      <c r="S1107" s="138">
        <f>'1 уровень'!T3548</f>
        <v>0</v>
      </c>
      <c r="T1107" s="138">
        <f>'1 уровень'!U3548</f>
        <v>0</v>
      </c>
      <c r="U1107" s="138">
        <f>'1 уровень'!V3548</f>
        <v>0</v>
      </c>
      <c r="V1107" s="138" t="e">
        <f>'1 уровень'!W3548</f>
        <v>#VALUE!</v>
      </c>
      <c r="W1107" s="138">
        <f>'1 уровень'!X3548</f>
        <v>10.828430000000001</v>
      </c>
      <c r="X1107" s="138">
        <f>'1 уровень'!Y3548</f>
        <v>0</v>
      </c>
      <c r="Y1107" s="138">
        <f>'1 уровень'!Z3548</f>
        <v>0</v>
      </c>
      <c r="Z1107" s="138" t="e">
        <f>'1 уровень'!AA3548</f>
        <v>#VALUE!</v>
      </c>
      <c r="AA1107" s="138">
        <f>'1 уровень'!AB3548</f>
        <v>0</v>
      </c>
      <c r="AB1107" s="138">
        <f>'1 уровень'!AC3548</f>
        <v>0</v>
      </c>
      <c r="AC1107" s="138">
        <f>'1 уровень'!AD3548</f>
        <v>10.828430000000001</v>
      </c>
      <c r="AD1107" s="138" t="e">
        <f>W1107/V1107*100</f>
        <v>#VALUE!</v>
      </c>
      <c r="AE1107" s="138" t="e">
        <f>AC1107/V1107*100</f>
        <v>#VALUE!</v>
      </c>
      <c r="AF1107" s="27">
        <f>'1 уровень'!AE3549</f>
        <v>0</v>
      </c>
      <c r="AG1107" s="138">
        <f>'1 уровень'!AF3548</f>
        <v>0</v>
      </c>
      <c r="AH1107" s="238"/>
      <c r="AI1107" s="238"/>
      <c r="AJ1107" s="535"/>
    </row>
    <row r="1108" spans="3:36" ht="60" x14ac:dyDescent="0.25">
      <c r="C1108" s="3" t="s">
        <v>526</v>
      </c>
      <c r="D1108" s="27">
        <f>'1 уровень'!E3549</f>
        <v>0</v>
      </c>
      <c r="E1108" s="27">
        <f>'1 уровень'!F3549</f>
        <v>0</v>
      </c>
      <c r="F1108" s="27">
        <f>'1 уровень'!G3549</f>
        <v>0</v>
      </c>
      <c r="G1108" s="130"/>
      <c r="H1108" s="144">
        <f>'1 уровень'!I3549</f>
        <v>0</v>
      </c>
      <c r="I1108" s="144">
        <f>'1 уровень'!J3549</f>
        <v>0</v>
      </c>
      <c r="J1108" s="24">
        <f>'1 уровень'!K3549</f>
        <v>0</v>
      </c>
      <c r="K1108" s="24">
        <f>'1 уровень'!L3549</f>
        <v>0</v>
      </c>
      <c r="L1108" s="24">
        <f>'1 уровень'!M3549</f>
        <v>0</v>
      </c>
      <c r="M1108" s="24">
        <f>'1 уровень'!N3549</f>
        <v>0</v>
      </c>
      <c r="N1108" s="24">
        <f>'1 уровень'!O3549</f>
        <v>0</v>
      </c>
      <c r="O1108" s="24">
        <f>'1 уровень'!P3549</f>
        <v>0</v>
      </c>
      <c r="P1108" s="138">
        <f>'1 уровень'!Q3549</f>
        <v>0</v>
      </c>
      <c r="Q1108" s="138">
        <f>'1 уровень'!R3549</f>
        <v>0</v>
      </c>
      <c r="R1108" s="138">
        <f>'1 уровень'!S3549</f>
        <v>0</v>
      </c>
      <c r="S1108" s="138">
        <f>'1 уровень'!T3549</f>
        <v>0</v>
      </c>
      <c r="T1108" s="138">
        <f>'1 уровень'!U3549</f>
        <v>0</v>
      </c>
      <c r="U1108" s="138">
        <f>'1 уровень'!V3549</f>
        <v>0</v>
      </c>
      <c r="V1108" s="138" t="e">
        <f>'1 уровень'!W3549</f>
        <v>#VALUE!</v>
      </c>
      <c r="W1108" s="138">
        <f>'1 уровень'!X3549</f>
        <v>0</v>
      </c>
      <c r="X1108" s="138">
        <f>'1 уровень'!Y3549</f>
        <v>0</v>
      </c>
      <c r="Y1108" s="138">
        <f>'1 уровень'!Z3549</f>
        <v>0</v>
      </c>
      <c r="Z1108" s="138" t="e">
        <f>'1 уровень'!AA3549</f>
        <v>#VALUE!</v>
      </c>
      <c r="AA1108" s="138">
        <f>'1 уровень'!AB3549</f>
        <v>0</v>
      </c>
      <c r="AB1108" s="138">
        <f>'1 уровень'!AC3549</f>
        <v>0</v>
      </c>
      <c r="AC1108" s="138">
        <f>'1 уровень'!AD3549</f>
        <v>0</v>
      </c>
      <c r="AD1108" s="138"/>
      <c r="AE1108" s="138"/>
      <c r="AF1108" s="27">
        <f>'1 уровень'!AE3550</f>
        <v>0</v>
      </c>
      <c r="AG1108" s="138">
        <f>'1 уровень'!AF3549</f>
        <v>0</v>
      </c>
      <c r="AH1108" s="238"/>
      <c r="AI1108" s="238"/>
      <c r="AJ1108" s="535"/>
    </row>
    <row r="1109" spans="3:36" ht="30" x14ac:dyDescent="0.25">
      <c r="C1109" s="3" t="s">
        <v>506</v>
      </c>
      <c r="D1109" s="27">
        <f>'1 уровень'!E3550</f>
        <v>0</v>
      </c>
      <c r="E1109" s="27" t="e">
        <f>'1 уровень'!F3550</f>
        <v>#VALUE!</v>
      </c>
      <c r="F1109" s="27">
        <f>'1 уровень'!G3550</f>
        <v>0</v>
      </c>
      <c r="G1109" s="130" t="e">
        <f>'1 уровень'!H3550</f>
        <v>#VALUE!</v>
      </c>
      <c r="H1109" s="144">
        <f>'1 уровень'!I3550</f>
        <v>0</v>
      </c>
      <c r="I1109" s="144">
        <f>'1 уровень'!J3550</f>
        <v>0</v>
      </c>
      <c r="J1109" s="24">
        <f>'1 уровень'!K3550</f>
        <v>0</v>
      </c>
      <c r="K1109" s="24">
        <f>'1 уровень'!L3550</f>
        <v>0</v>
      </c>
      <c r="L1109" s="24">
        <f>'1 уровень'!M3550</f>
        <v>0</v>
      </c>
      <c r="M1109" s="24">
        <f>'1 уровень'!N3550</f>
        <v>0</v>
      </c>
      <c r="N1109" s="24">
        <f>'1 уровень'!O3550</f>
        <v>0</v>
      </c>
      <c r="O1109" s="24">
        <f>'1 уровень'!P3550</f>
        <v>0</v>
      </c>
      <c r="P1109" s="138">
        <f>'1 уровень'!Q3550</f>
        <v>0</v>
      </c>
      <c r="Q1109" s="138">
        <f>'1 уровень'!R3550</f>
        <v>0</v>
      </c>
      <c r="R1109" s="138">
        <f>'1 уровень'!S3550</f>
        <v>0</v>
      </c>
      <c r="S1109" s="138">
        <f>'1 уровень'!T3550</f>
        <v>0</v>
      </c>
      <c r="T1109" s="138">
        <f>'1 уровень'!U3550</f>
        <v>0</v>
      </c>
      <c r="U1109" s="138">
        <f>'1 уровень'!V3550</f>
        <v>0</v>
      </c>
      <c r="V1109" s="138" t="e">
        <f>'1 уровень'!W3550</f>
        <v>#VALUE!</v>
      </c>
      <c r="W1109" s="138">
        <f>'1 уровень'!X3550</f>
        <v>0</v>
      </c>
      <c r="X1109" s="138">
        <f>'1 уровень'!Y3550</f>
        <v>0</v>
      </c>
      <c r="Y1109" s="138">
        <f>'1 уровень'!Z3550</f>
        <v>0</v>
      </c>
      <c r="Z1109" s="138" t="e">
        <f>'1 уровень'!AA3550</f>
        <v>#VALUE!</v>
      </c>
      <c r="AA1109" s="138">
        <f>'1 уровень'!AB3550</f>
        <v>0</v>
      </c>
      <c r="AB1109" s="138">
        <f>'1 уровень'!AC3550</f>
        <v>0</v>
      </c>
      <c r="AC1109" s="138">
        <f>'1 уровень'!AD3550</f>
        <v>0</v>
      </c>
      <c r="AD1109" s="138" t="e">
        <f>W1109/V1109*100</f>
        <v>#VALUE!</v>
      </c>
      <c r="AE1109" s="138" t="e">
        <f>AC1109/V1109*100</f>
        <v>#VALUE!</v>
      </c>
      <c r="AF1109" s="27">
        <f>'1 уровень'!AE3551</f>
        <v>0</v>
      </c>
      <c r="AG1109" s="138">
        <f>'1 уровень'!AF3550</f>
        <v>0</v>
      </c>
      <c r="AH1109" s="238"/>
      <c r="AI1109" s="238"/>
      <c r="AJ1109" s="535"/>
    </row>
    <row r="1110" spans="3:36" ht="30" x14ac:dyDescent="0.25">
      <c r="C1110" s="459" t="s">
        <v>507</v>
      </c>
      <c r="D1110" s="27">
        <f>'1 уровень'!E3551</f>
        <v>0</v>
      </c>
      <c r="E1110" s="27">
        <f>'1 уровень'!F3551</f>
        <v>0</v>
      </c>
      <c r="F1110" s="27">
        <f>'1 уровень'!G3551</f>
        <v>0</v>
      </c>
      <c r="G1110" s="130"/>
      <c r="H1110" s="144">
        <f>'1 уровень'!I3551</f>
        <v>0</v>
      </c>
      <c r="I1110" s="144">
        <f>'1 уровень'!J3551</f>
        <v>0</v>
      </c>
      <c r="J1110" s="24">
        <f>'1 уровень'!K3551</f>
        <v>0</v>
      </c>
      <c r="K1110" s="24">
        <f>'1 уровень'!L3551</f>
        <v>0</v>
      </c>
      <c r="L1110" s="24">
        <f>'1 уровень'!M3551</f>
        <v>0</v>
      </c>
      <c r="M1110" s="24">
        <f>'1 уровень'!N3551</f>
        <v>0</v>
      </c>
      <c r="N1110" s="24">
        <f>'1 уровень'!O3551</f>
        <v>0</v>
      </c>
      <c r="O1110" s="24">
        <f>'1 уровень'!P3551</f>
        <v>0</v>
      </c>
      <c r="P1110" s="138">
        <f>'1 уровень'!Q3551</f>
        <v>0</v>
      </c>
      <c r="Q1110" s="138">
        <f>'1 уровень'!R3551</f>
        <v>0</v>
      </c>
      <c r="R1110" s="138">
        <f>'1 уровень'!S3551</f>
        <v>0</v>
      </c>
      <c r="S1110" s="138">
        <f>'1 уровень'!T3551</f>
        <v>0</v>
      </c>
      <c r="T1110" s="138">
        <f>'1 уровень'!U3551</f>
        <v>0</v>
      </c>
      <c r="U1110" s="138">
        <f>'1 уровень'!V3551</f>
        <v>0</v>
      </c>
      <c r="V1110" s="138" t="e">
        <f>'1 уровень'!W3551</f>
        <v>#VALUE!</v>
      </c>
      <c r="W1110" s="138">
        <f>'1 уровень'!X3551</f>
        <v>0</v>
      </c>
      <c r="X1110" s="138">
        <f>'1 уровень'!Y3551</f>
        <v>0</v>
      </c>
      <c r="Y1110" s="138">
        <f>'1 уровень'!Z3551</f>
        <v>0</v>
      </c>
      <c r="Z1110" s="138" t="e">
        <f>'1 уровень'!AA3551</f>
        <v>#VALUE!</v>
      </c>
      <c r="AA1110" s="138">
        <f>'1 уровень'!AB3551</f>
        <v>0</v>
      </c>
      <c r="AB1110" s="138">
        <f>'1 уровень'!AC3551</f>
        <v>0</v>
      </c>
      <c r="AC1110" s="138">
        <f>'1 уровень'!AD3551</f>
        <v>0</v>
      </c>
      <c r="AD1110" s="138"/>
      <c r="AE1110" s="138"/>
      <c r="AF1110" s="27">
        <f>'1 уровень'!AE3552</f>
        <v>0</v>
      </c>
      <c r="AG1110" s="138">
        <f>'1 уровень'!AF3551</f>
        <v>0</v>
      </c>
      <c r="AH1110" s="238"/>
      <c r="AI1110" s="238"/>
      <c r="AJ1110" s="535"/>
    </row>
    <row r="1111" spans="3:36" ht="45" x14ac:dyDescent="0.25">
      <c r="C1111" s="3" t="s">
        <v>508</v>
      </c>
      <c r="D1111" s="27">
        <f>'1 уровень'!E3552</f>
        <v>0</v>
      </c>
      <c r="E1111" s="27" t="e">
        <f>'1 уровень'!F3552</f>
        <v>#VALUE!</v>
      </c>
      <c r="F1111" s="27">
        <f>'1 уровень'!G3552</f>
        <v>0</v>
      </c>
      <c r="G1111" s="130" t="e">
        <f>'1 уровень'!H3552</f>
        <v>#VALUE!</v>
      </c>
      <c r="H1111" s="144">
        <f>'1 уровень'!I3552</f>
        <v>0</v>
      </c>
      <c r="I1111" s="144">
        <f>'1 уровень'!J3552</f>
        <v>0</v>
      </c>
      <c r="J1111" s="24">
        <f>'1 уровень'!K3552</f>
        <v>0</v>
      </c>
      <c r="K1111" s="24">
        <f>'1 уровень'!L3552</f>
        <v>0</v>
      </c>
      <c r="L1111" s="24">
        <f>'1 уровень'!M3552</f>
        <v>0</v>
      </c>
      <c r="M1111" s="24">
        <f>'1 уровень'!N3552</f>
        <v>0</v>
      </c>
      <c r="N1111" s="24">
        <f>'1 уровень'!O3552</f>
        <v>0</v>
      </c>
      <c r="O1111" s="24">
        <f>'1 уровень'!P3552</f>
        <v>0</v>
      </c>
      <c r="P1111" s="138">
        <f>'1 уровень'!Q3552</f>
        <v>0</v>
      </c>
      <c r="Q1111" s="138">
        <f>'1 уровень'!R3552</f>
        <v>0</v>
      </c>
      <c r="R1111" s="138">
        <f>'1 уровень'!S3552</f>
        <v>0</v>
      </c>
      <c r="S1111" s="138">
        <f>'1 уровень'!T3552</f>
        <v>0</v>
      </c>
      <c r="T1111" s="138">
        <f>'1 уровень'!U3552</f>
        <v>0</v>
      </c>
      <c r="U1111" s="138">
        <f>'1 уровень'!V3552</f>
        <v>0</v>
      </c>
      <c r="V1111" s="138" t="e">
        <f>'1 уровень'!W3552</f>
        <v>#VALUE!</v>
      </c>
      <c r="W1111" s="138">
        <f>'1 уровень'!X3552</f>
        <v>0</v>
      </c>
      <c r="X1111" s="138">
        <f>'1 уровень'!Y3552</f>
        <v>0</v>
      </c>
      <c r="Y1111" s="138">
        <f>'1 уровень'!Z3552</f>
        <v>0</v>
      </c>
      <c r="Z1111" s="138" t="e">
        <f>'1 уровень'!AA3552</f>
        <v>#VALUE!</v>
      </c>
      <c r="AA1111" s="138">
        <f>'1 уровень'!AB3552</f>
        <v>0</v>
      </c>
      <c r="AB1111" s="138">
        <f>'1 уровень'!AC3552</f>
        <v>0</v>
      </c>
      <c r="AC1111" s="138">
        <f>'1 уровень'!AD3552</f>
        <v>0</v>
      </c>
      <c r="AD1111" s="138" t="e">
        <f t="shared" ref="AD1111:AD1117" si="111">W1111/V1111*100</f>
        <v>#VALUE!</v>
      </c>
      <c r="AE1111" s="138" t="e">
        <f t="shared" ref="AE1111:AE1117" si="112">AC1111/V1111*100</f>
        <v>#VALUE!</v>
      </c>
      <c r="AF1111" s="27">
        <f>'1 уровень'!AE3553</f>
        <v>0</v>
      </c>
      <c r="AG1111" s="138">
        <f>'1 уровень'!AF3552</f>
        <v>0</v>
      </c>
      <c r="AH1111" s="238"/>
      <c r="AI1111" s="238"/>
      <c r="AJ1111" s="535"/>
    </row>
    <row r="1112" spans="3:36" ht="30" x14ac:dyDescent="0.25">
      <c r="C1112" s="3" t="s">
        <v>509</v>
      </c>
      <c r="D1112" s="27">
        <f>'1 уровень'!E3553</f>
        <v>0</v>
      </c>
      <c r="E1112" s="27" t="e">
        <f>'1 уровень'!F3553</f>
        <v>#VALUE!</v>
      </c>
      <c r="F1112" s="27">
        <f>'1 уровень'!G3553</f>
        <v>0</v>
      </c>
      <c r="G1112" s="130" t="e">
        <f>'1 уровень'!H3553</f>
        <v>#VALUE!</v>
      </c>
      <c r="H1112" s="144">
        <f>'1 уровень'!I3553</f>
        <v>0</v>
      </c>
      <c r="I1112" s="144">
        <f>'1 уровень'!J3553</f>
        <v>0</v>
      </c>
      <c r="J1112" s="24">
        <f>'1 уровень'!K3553</f>
        <v>0</v>
      </c>
      <c r="K1112" s="24">
        <f>'1 уровень'!L3553</f>
        <v>0</v>
      </c>
      <c r="L1112" s="24">
        <f>'1 уровень'!M3553</f>
        <v>0</v>
      </c>
      <c r="M1112" s="24">
        <f>'1 уровень'!N3553</f>
        <v>0</v>
      </c>
      <c r="N1112" s="24">
        <f>'1 уровень'!O3553</f>
        <v>0</v>
      </c>
      <c r="O1112" s="24">
        <f>'1 уровень'!P3553</f>
        <v>0</v>
      </c>
      <c r="P1112" s="138">
        <f>'1 уровень'!Q3553</f>
        <v>0</v>
      </c>
      <c r="Q1112" s="138">
        <f>'1 уровень'!R3553</f>
        <v>0</v>
      </c>
      <c r="R1112" s="138">
        <f>'1 уровень'!S3553</f>
        <v>0</v>
      </c>
      <c r="S1112" s="138">
        <f>'1 уровень'!T3553</f>
        <v>0</v>
      </c>
      <c r="T1112" s="138">
        <f>'1 уровень'!U3553</f>
        <v>0</v>
      </c>
      <c r="U1112" s="138">
        <f>'1 уровень'!V3553</f>
        <v>0</v>
      </c>
      <c r="V1112" s="138" t="e">
        <f>'1 уровень'!W3553</f>
        <v>#VALUE!</v>
      </c>
      <c r="W1112" s="138">
        <f>'1 уровень'!X3553</f>
        <v>0</v>
      </c>
      <c r="X1112" s="138">
        <f>'1 уровень'!Y3553</f>
        <v>0</v>
      </c>
      <c r="Y1112" s="138">
        <f>'1 уровень'!Z3553</f>
        <v>0</v>
      </c>
      <c r="Z1112" s="138" t="e">
        <f>'1 уровень'!AA3553</f>
        <v>#VALUE!</v>
      </c>
      <c r="AA1112" s="138">
        <f>'1 уровень'!AB3553</f>
        <v>0</v>
      </c>
      <c r="AB1112" s="138">
        <f>'1 уровень'!AC3553</f>
        <v>0</v>
      </c>
      <c r="AC1112" s="138">
        <f>'1 уровень'!AD3553</f>
        <v>0</v>
      </c>
      <c r="AD1112" s="138" t="e">
        <f t="shared" si="111"/>
        <v>#VALUE!</v>
      </c>
      <c r="AE1112" s="138" t="e">
        <f t="shared" si="112"/>
        <v>#VALUE!</v>
      </c>
      <c r="AF1112" s="27">
        <f>'1 уровень'!AE3554</f>
        <v>0</v>
      </c>
      <c r="AG1112" s="138">
        <f>'1 уровень'!AF3553</f>
        <v>0</v>
      </c>
      <c r="AH1112" s="238"/>
      <c r="AI1112" s="238"/>
      <c r="AJ1112" s="535"/>
    </row>
    <row r="1113" spans="3:36" ht="45" x14ac:dyDescent="0.25">
      <c r="C1113" s="3" t="s">
        <v>277</v>
      </c>
      <c r="D1113" s="27">
        <f>'1 уровень'!E3554</f>
        <v>0</v>
      </c>
      <c r="E1113" s="27" t="e">
        <f>'1 уровень'!F3554</f>
        <v>#VALUE!</v>
      </c>
      <c r="F1113" s="27">
        <f>'1 уровень'!G3554</f>
        <v>2</v>
      </c>
      <c r="G1113" s="130" t="e">
        <f>'1 уровень'!H3554</f>
        <v>#VALUE!</v>
      </c>
      <c r="H1113" s="144">
        <f>'1 уровень'!I3554</f>
        <v>0</v>
      </c>
      <c r="I1113" s="144">
        <f>'1 уровень'!J3554</f>
        <v>0</v>
      </c>
      <c r="J1113" s="24">
        <f>'1 уровень'!K3554</f>
        <v>0</v>
      </c>
      <c r="K1113" s="24">
        <f>'1 уровень'!L3554</f>
        <v>0</v>
      </c>
      <c r="L1113" s="24">
        <f>'1 уровень'!M3554</f>
        <v>0</v>
      </c>
      <c r="M1113" s="24">
        <f>'1 уровень'!N3554</f>
        <v>0</v>
      </c>
      <c r="N1113" s="24">
        <f>'1 уровень'!O3554</f>
        <v>0</v>
      </c>
      <c r="O1113" s="24">
        <f>'1 уровень'!P3554</f>
        <v>0</v>
      </c>
      <c r="P1113" s="138">
        <f>'1 уровень'!Q3554</f>
        <v>0</v>
      </c>
      <c r="Q1113" s="138">
        <f>'1 уровень'!R3554</f>
        <v>0</v>
      </c>
      <c r="R1113" s="138">
        <f>'1 уровень'!S3554</f>
        <v>0</v>
      </c>
      <c r="S1113" s="138">
        <f>'1 уровень'!T3554</f>
        <v>0</v>
      </c>
      <c r="T1113" s="138">
        <f>'1 уровень'!U3554</f>
        <v>0</v>
      </c>
      <c r="U1113" s="138">
        <f>'1 уровень'!V3554</f>
        <v>0</v>
      </c>
      <c r="V1113" s="138" t="e">
        <f>'1 уровень'!W3554</f>
        <v>#VALUE!</v>
      </c>
      <c r="W1113" s="138">
        <f>'1 уровень'!X3554</f>
        <v>3.3652800000000003</v>
      </c>
      <c r="X1113" s="138">
        <f>'1 уровень'!Y3554</f>
        <v>0</v>
      </c>
      <c r="Y1113" s="138">
        <f>'1 уровень'!Z3554</f>
        <v>0</v>
      </c>
      <c r="Z1113" s="138" t="e">
        <f>'1 уровень'!AA3554</f>
        <v>#VALUE!</v>
      </c>
      <c r="AA1113" s="138">
        <f>'1 уровень'!AB3554</f>
        <v>0</v>
      </c>
      <c r="AB1113" s="138">
        <f>'1 уровень'!AC3554</f>
        <v>0</v>
      </c>
      <c r="AC1113" s="138">
        <f>'1 уровень'!AD3554</f>
        <v>3.3652800000000003</v>
      </c>
      <c r="AD1113" s="138" t="e">
        <f t="shared" si="111"/>
        <v>#VALUE!</v>
      </c>
      <c r="AE1113" s="138" t="e">
        <f t="shared" si="112"/>
        <v>#VALUE!</v>
      </c>
      <c r="AF1113" s="27">
        <f>'1 уровень'!AE3555</f>
        <v>0</v>
      </c>
      <c r="AG1113" s="138">
        <f>'1 уровень'!AF3554</f>
        <v>0</v>
      </c>
      <c r="AH1113" s="238"/>
      <c r="AI1113" s="238"/>
      <c r="AJ1113" s="535"/>
    </row>
    <row r="1114" spans="3:36" ht="30" x14ac:dyDescent="0.25">
      <c r="C1114" s="3" t="s">
        <v>510</v>
      </c>
      <c r="D1114" s="27">
        <f>'1 уровень'!E3555</f>
        <v>0</v>
      </c>
      <c r="E1114" s="27" t="e">
        <f>'1 уровень'!F3555</f>
        <v>#VALUE!</v>
      </c>
      <c r="F1114" s="27">
        <f>'1 уровень'!G3555</f>
        <v>2</v>
      </c>
      <c r="G1114" s="130" t="e">
        <f>'1 уровень'!H3555</f>
        <v>#VALUE!</v>
      </c>
      <c r="H1114" s="144">
        <f>'1 уровень'!I3555</f>
        <v>0</v>
      </c>
      <c r="I1114" s="144">
        <f>'1 уровень'!J3555</f>
        <v>0</v>
      </c>
      <c r="J1114" s="24">
        <f>'1 уровень'!K3555</f>
        <v>0</v>
      </c>
      <c r="K1114" s="24">
        <f>'1 уровень'!L3555</f>
        <v>0</v>
      </c>
      <c r="L1114" s="24">
        <f>'1 уровень'!M3555</f>
        <v>0</v>
      </c>
      <c r="M1114" s="24">
        <f>'1 уровень'!N3555</f>
        <v>0</v>
      </c>
      <c r="N1114" s="24">
        <f>'1 уровень'!O3555</f>
        <v>0</v>
      </c>
      <c r="O1114" s="24">
        <f>'1 уровень'!P3555</f>
        <v>0</v>
      </c>
      <c r="P1114" s="138">
        <f>'1 уровень'!Q3555</f>
        <v>0</v>
      </c>
      <c r="Q1114" s="138">
        <f>'1 уровень'!R3555</f>
        <v>0</v>
      </c>
      <c r="R1114" s="138">
        <f>'1 уровень'!S3555</f>
        <v>0</v>
      </c>
      <c r="S1114" s="138">
        <f>'1 уровень'!T3555</f>
        <v>0</v>
      </c>
      <c r="T1114" s="138">
        <f>'1 уровень'!U3555</f>
        <v>0</v>
      </c>
      <c r="U1114" s="138">
        <f>'1 уровень'!V3555</f>
        <v>0</v>
      </c>
      <c r="V1114" s="138" t="e">
        <f>'1 уровень'!W3555</f>
        <v>#VALUE!</v>
      </c>
      <c r="W1114" s="138">
        <f>'1 уровень'!X3555</f>
        <v>3.3652800000000003</v>
      </c>
      <c r="X1114" s="138">
        <f>'1 уровень'!Y3555</f>
        <v>0</v>
      </c>
      <c r="Y1114" s="138">
        <f>'1 уровень'!Z3555</f>
        <v>0</v>
      </c>
      <c r="Z1114" s="138" t="e">
        <f>'1 уровень'!AA3555</f>
        <v>#VALUE!</v>
      </c>
      <c r="AA1114" s="138">
        <f>'1 уровень'!AB3555</f>
        <v>0</v>
      </c>
      <c r="AB1114" s="138">
        <f>'1 уровень'!AC3555</f>
        <v>0</v>
      </c>
      <c r="AC1114" s="138">
        <f>'1 уровень'!AD3555</f>
        <v>3.3652800000000003</v>
      </c>
      <c r="AD1114" s="138" t="e">
        <f t="shared" si="111"/>
        <v>#VALUE!</v>
      </c>
      <c r="AE1114" s="138" t="e">
        <f t="shared" si="112"/>
        <v>#VALUE!</v>
      </c>
      <c r="AF1114" s="27">
        <f>'1 уровень'!AE3556</f>
        <v>0</v>
      </c>
      <c r="AG1114" s="138">
        <f>'1 уровень'!AF3555</f>
        <v>0</v>
      </c>
      <c r="AH1114" s="238"/>
      <c r="AI1114" s="238"/>
      <c r="AJ1114" s="535"/>
    </row>
    <row r="1115" spans="3:36" ht="72" x14ac:dyDescent="0.25">
      <c r="C1115" s="453" t="s">
        <v>511</v>
      </c>
      <c r="D1115" s="27">
        <f>'1 уровень'!E3556</f>
        <v>0</v>
      </c>
      <c r="E1115" s="27" t="e">
        <f>'1 уровень'!F3556</f>
        <v>#VALUE!</v>
      </c>
      <c r="F1115" s="27">
        <f>'1 уровень'!G3556</f>
        <v>0</v>
      </c>
      <c r="G1115" s="130" t="e">
        <f>'1 уровень'!H3556</f>
        <v>#VALUE!</v>
      </c>
      <c r="H1115" s="144">
        <f>'1 уровень'!I3556</f>
        <v>0</v>
      </c>
      <c r="I1115" s="144">
        <f>'1 уровень'!J3556</f>
        <v>0</v>
      </c>
      <c r="J1115" s="24">
        <f>'1 уровень'!K3556</f>
        <v>0</v>
      </c>
      <c r="K1115" s="24">
        <f>'1 уровень'!L3556</f>
        <v>0</v>
      </c>
      <c r="L1115" s="24">
        <f>'1 уровень'!M3556</f>
        <v>0</v>
      </c>
      <c r="M1115" s="24">
        <f>'1 уровень'!N3556</f>
        <v>0</v>
      </c>
      <c r="N1115" s="24">
        <f>'1 уровень'!O3556</f>
        <v>0</v>
      </c>
      <c r="O1115" s="24">
        <f>'1 уровень'!P3556</f>
        <v>0</v>
      </c>
      <c r="P1115" s="138">
        <f>'1 уровень'!Q3556</f>
        <v>0</v>
      </c>
      <c r="Q1115" s="138">
        <f>'1 уровень'!R3556</f>
        <v>0</v>
      </c>
      <c r="R1115" s="138">
        <f>'1 уровень'!S3556</f>
        <v>0</v>
      </c>
      <c r="S1115" s="138">
        <f>'1 уровень'!T3556</f>
        <v>0</v>
      </c>
      <c r="T1115" s="138">
        <f>'1 уровень'!U3556</f>
        <v>0</v>
      </c>
      <c r="U1115" s="138">
        <f>'1 уровень'!V3556</f>
        <v>0</v>
      </c>
      <c r="V1115" s="138" t="e">
        <f>'1 уровень'!W3556</f>
        <v>#VALUE!</v>
      </c>
      <c r="W1115" s="138">
        <f>'1 уровень'!X3556</f>
        <v>0</v>
      </c>
      <c r="X1115" s="138">
        <f>'1 уровень'!Y3556</f>
        <v>0</v>
      </c>
      <c r="Y1115" s="138">
        <f>'1 уровень'!Z3556</f>
        <v>0</v>
      </c>
      <c r="Z1115" s="138" t="e">
        <f>'1 уровень'!AA3556</f>
        <v>#VALUE!</v>
      </c>
      <c r="AA1115" s="138">
        <f>'1 уровень'!AB3556</f>
        <v>0</v>
      </c>
      <c r="AB1115" s="138">
        <f>'1 уровень'!AC3556</f>
        <v>0</v>
      </c>
      <c r="AC1115" s="138">
        <f>'1 уровень'!AD3556</f>
        <v>0</v>
      </c>
      <c r="AD1115" s="138" t="e">
        <f t="shared" si="111"/>
        <v>#VALUE!</v>
      </c>
      <c r="AE1115" s="138" t="e">
        <f t="shared" si="112"/>
        <v>#VALUE!</v>
      </c>
      <c r="AF1115" s="27">
        <f>'1 уровень'!AE3557</f>
        <v>0</v>
      </c>
      <c r="AG1115" s="138">
        <f>'1 уровень'!AF3556</f>
        <v>0</v>
      </c>
      <c r="AH1115" s="238"/>
      <c r="AI1115" s="238"/>
      <c r="AJ1115" s="535"/>
    </row>
    <row r="1116" spans="3:36" ht="60" x14ac:dyDescent="0.25">
      <c r="C1116" s="459" t="s">
        <v>512</v>
      </c>
      <c r="D1116" s="27">
        <f>'1 уровень'!E3557</f>
        <v>0</v>
      </c>
      <c r="E1116" s="27" t="e">
        <f>'1 уровень'!F3557</f>
        <v>#VALUE!</v>
      </c>
      <c r="F1116" s="27">
        <f>'1 уровень'!G3557</f>
        <v>0</v>
      </c>
      <c r="G1116" s="130" t="e">
        <f>'1 уровень'!H3557</f>
        <v>#VALUE!</v>
      </c>
      <c r="H1116" s="144">
        <f>'1 уровень'!I3557</f>
        <v>0</v>
      </c>
      <c r="I1116" s="144">
        <f>'1 уровень'!J3557</f>
        <v>0</v>
      </c>
      <c r="J1116" s="24">
        <f>'1 уровень'!K3557</f>
        <v>0</v>
      </c>
      <c r="K1116" s="24">
        <f>'1 уровень'!L3557</f>
        <v>0</v>
      </c>
      <c r="L1116" s="24">
        <f>'1 уровень'!M3557</f>
        <v>0</v>
      </c>
      <c r="M1116" s="24">
        <f>'1 уровень'!N3557</f>
        <v>0</v>
      </c>
      <c r="N1116" s="24">
        <f>'1 уровень'!O3557</f>
        <v>0</v>
      </c>
      <c r="O1116" s="24">
        <f>'1 уровень'!P3557</f>
        <v>0</v>
      </c>
      <c r="P1116" s="138">
        <f>'1 уровень'!Q3557</f>
        <v>0</v>
      </c>
      <c r="Q1116" s="138">
        <f>'1 уровень'!R3557</f>
        <v>0</v>
      </c>
      <c r="R1116" s="138">
        <f>'1 уровень'!S3557</f>
        <v>0</v>
      </c>
      <c r="S1116" s="138">
        <f>'1 уровень'!T3557</f>
        <v>0</v>
      </c>
      <c r="T1116" s="138">
        <f>'1 уровень'!U3557</f>
        <v>0</v>
      </c>
      <c r="U1116" s="138">
        <f>'1 уровень'!V3557</f>
        <v>0</v>
      </c>
      <c r="V1116" s="138" t="e">
        <f>'1 уровень'!W3557</f>
        <v>#VALUE!</v>
      </c>
      <c r="W1116" s="138">
        <f>'1 уровень'!X3557</f>
        <v>0</v>
      </c>
      <c r="X1116" s="138">
        <f>'1 уровень'!Y3557</f>
        <v>0</v>
      </c>
      <c r="Y1116" s="138">
        <f>'1 уровень'!Z3557</f>
        <v>0</v>
      </c>
      <c r="Z1116" s="138" t="e">
        <f>'1 уровень'!AA3557</f>
        <v>#VALUE!</v>
      </c>
      <c r="AA1116" s="138">
        <f>'1 уровень'!AB3557</f>
        <v>0</v>
      </c>
      <c r="AB1116" s="138">
        <f>'1 уровень'!AC3557</f>
        <v>0</v>
      </c>
      <c r="AC1116" s="138">
        <f>'1 уровень'!AD3557</f>
        <v>0</v>
      </c>
      <c r="AD1116" s="138" t="e">
        <f t="shared" si="111"/>
        <v>#VALUE!</v>
      </c>
      <c r="AE1116" s="138" t="e">
        <f t="shared" si="112"/>
        <v>#VALUE!</v>
      </c>
      <c r="AF1116" s="27">
        <f>'1 уровень'!AE3558</f>
        <v>0</v>
      </c>
      <c r="AG1116" s="138">
        <f>'1 уровень'!AF3557</f>
        <v>0</v>
      </c>
      <c r="AH1116" s="238"/>
      <c r="AI1116" s="238"/>
      <c r="AJ1116" s="535"/>
    </row>
    <row r="1117" spans="3:36" ht="29.25" x14ac:dyDescent="0.25">
      <c r="C1117" s="453" t="s">
        <v>317</v>
      </c>
      <c r="D1117" s="27">
        <f>'1 уровень'!E3558</f>
        <v>0</v>
      </c>
      <c r="E1117" s="27" t="e">
        <f>'1 уровень'!F3558</f>
        <v>#VALUE!</v>
      </c>
      <c r="F1117" s="27">
        <f>'1 уровень'!G3558</f>
        <v>0</v>
      </c>
      <c r="G1117" s="130" t="e">
        <f>'1 уровень'!H3558</f>
        <v>#VALUE!</v>
      </c>
      <c r="H1117" s="144">
        <f>'1 уровень'!I3558</f>
        <v>0</v>
      </c>
      <c r="I1117" s="144">
        <f>'1 уровень'!J3558</f>
        <v>0</v>
      </c>
      <c r="J1117" s="24">
        <f>'1 уровень'!K3558</f>
        <v>0</v>
      </c>
      <c r="K1117" s="24">
        <f>'1 уровень'!L3558</f>
        <v>0</v>
      </c>
      <c r="L1117" s="24">
        <f>'1 уровень'!M3558</f>
        <v>0</v>
      </c>
      <c r="M1117" s="24">
        <f>'1 уровень'!N3558</f>
        <v>0</v>
      </c>
      <c r="N1117" s="24">
        <f>'1 уровень'!O3558</f>
        <v>0</v>
      </c>
      <c r="O1117" s="24">
        <f>'1 уровень'!P3558</f>
        <v>0</v>
      </c>
      <c r="P1117" s="138">
        <f>'1 уровень'!Q3558</f>
        <v>0</v>
      </c>
      <c r="Q1117" s="138">
        <f>'1 уровень'!R3558</f>
        <v>0</v>
      </c>
      <c r="R1117" s="138">
        <f>'1 уровень'!S3558</f>
        <v>0</v>
      </c>
      <c r="S1117" s="138">
        <f>'1 уровень'!T3558</f>
        <v>0</v>
      </c>
      <c r="T1117" s="138">
        <f>'1 уровень'!U3558</f>
        <v>0</v>
      </c>
      <c r="U1117" s="138">
        <f>'1 уровень'!V3558</f>
        <v>0</v>
      </c>
      <c r="V1117" s="138" t="e">
        <f>'1 уровень'!W3558</f>
        <v>#VALUE!</v>
      </c>
      <c r="W1117" s="138">
        <f>'1 уровень'!X3558</f>
        <v>0</v>
      </c>
      <c r="X1117" s="138">
        <f>'1 уровень'!Y3558</f>
        <v>0</v>
      </c>
      <c r="Y1117" s="138">
        <f>'1 уровень'!Z3558</f>
        <v>0</v>
      </c>
      <c r="Z1117" s="138" t="e">
        <f>'1 уровень'!AA3558</f>
        <v>#VALUE!</v>
      </c>
      <c r="AA1117" s="138">
        <f>'1 уровень'!AB3558</f>
        <v>0</v>
      </c>
      <c r="AB1117" s="138">
        <f>'1 уровень'!AC3558</f>
        <v>0</v>
      </c>
      <c r="AC1117" s="138">
        <f>'1 уровень'!AD3558</f>
        <v>0</v>
      </c>
      <c r="AD1117" s="138" t="e">
        <f t="shared" si="111"/>
        <v>#VALUE!</v>
      </c>
      <c r="AE1117" s="138" t="e">
        <f t="shared" si="112"/>
        <v>#VALUE!</v>
      </c>
      <c r="AF1117" s="27">
        <f>'1 уровень'!AE3559</f>
        <v>0</v>
      </c>
      <c r="AG1117" s="138">
        <f>'1 уровень'!AF3558</f>
        <v>0</v>
      </c>
      <c r="AH1117" s="238"/>
      <c r="AI1117" s="238"/>
      <c r="AJ1117" s="535"/>
    </row>
    <row r="1118" spans="3:36" x14ac:dyDescent="0.25">
      <c r="C1118" s="3" t="s">
        <v>308</v>
      </c>
      <c r="D1118" s="27">
        <f>'1 уровень'!E3559</f>
        <v>0</v>
      </c>
      <c r="E1118" s="27">
        <f>'1 уровень'!F3559</f>
        <v>0</v>
      </c>
      <c r="F1118" s="27">
        <f>'1 уровень'!G3559</f>
        <v>0</v>
      </c>
      <c r="G1118" s="130">
        <f>'1 уровень'!H3559</f>
        <v>0</v>
      </c>
      <c r="H1118" s="144">
        <f>'1 уровень'!I3559</f>
        <v>0</v>
      </c>
      <c r="I1118" s="144">
        <f>'1 уровень'!J3559</f>
        <v>0</v>
      </c>
      <c r="J1118" s="24">
        <f>'1 уровень'!K3559</f>
        <v>0</v>
      </c>
      <c r="K1118" s="24">
        <f>'1 уровень'!L3559</f>
        <v>0</v>
      </c>
      <c r="L1118" s="24">
        <f>'1 уровень'!M3559</f>
        <v>0</v>
      </c>
      <c r="M1118" s="24">
        <f>'1 уровень'!N3559</f>
        <v>0</v>
      </c>
      <c r="N1118" s="24">
        <f>'1 уровень'!O3559</f>
        <v>0</v>
      </c>
      <c r="O1118" s="24">
        <f>'1 уровень'!P3559</f>
        <v>0</v>
      </c>
      <c r="P1118" s="138">
        <f>'1 уровень'!Q3559</f>
        <v>0</v>
      </c>
      <c r="Q1118" s="138">
        <f>'1 уровень'!R3559</f>
        <v>0</v>
      </c>
      <c r="R1118" s="138">
        <f>'1 уровень'!S3559</f>
        <v>0</v>
      </c>
      <c r="S1118" s="138">
        <f>'1 уровень'!T3559</f>
        <v>0</v>
      </c>
      <c r="T1118" s="138">
        <f>'1 уровень'!U3559</f>
        <v>0</v>
      </c>
      <c r="U1118" s="138">
        <f>'1 уровень'!V3559</f>
        <v>0</v>
      </c>
      <c r="V1118" s="138">
        <f>'1 уровень'!W3559</f>
        <v>0</v>
      </c>
      <c r="W1118" s="138">
        <f>'1 уровень'!X3559</f>
        <v>0</v>
      </c>
      <c r="X1118" s="138">
        <f>'1 уровень'!Y3559</f>
        <v>0</v>
      </c>
      <c r="Y1118" s="138">
        <f>'1 уровень'!Z3559</f>
        <v>0</v>
      </c>
      <c r="Z1118" s="138">
        <f>'1 уровень'!AA3559</f>
        <v>0</v>
      </c>
      <c r="AA1118" s="138">
        <f>'1 уровень'!AB3559</f>
        <v>0</v>
      </c>
      <c r="AB1118" s="138">
        <f>'1 уровень'!AC3559</f>
        <v>0</v>
      </c>
      <c r="AC1118" s="138">
        <f>'1 уровень'!AD3559</f>
        <v>0</v>
      </c>
      <c r="AD1118" s="138"/>
      <c r="AE1118" s="138"/>
      <c r="AF1118" s="27">
        <f>'1 уровень'!AE3560</f>
        <v>0</v>
      </c>
      <c r="AG1118" s="138">
        <f>'1 уровень'!AF3559</f>
        <v>0</v>
      </c>
      <c r="AH1118" s="238"/>
      <c r="AI1118" s="238"/>
      <c r="AJ1118" s="535"/>
    </row>
    <row r="1119" spans="3:36" ht="30" x14ac:dyDescent="0.25">
      <c r="C1119" s="459" t="s">
        <v>487</v>
      </c>
      <c r="D1119" s="27">
        <f>'1 уровень'!E3560</f>
        <v>0</v>
      </c>
      <c r="E1119" s="27" t="e">
        <f>'1 уровень'!F3560</f>
        <v>#VALUE!</v>
      </c>
      <c r="F1119" s="27">
        <f>'1 уровень'!G3560</f>
        <v>0</v>
      </c>
      <c r="G1119" s="130" t="e">
        <f>'1 уровень'!H3560</f>
        <v>#VALUE!</v>
      </c>
      <c r="H1119" s="144">
        <f>'1 уровень'!I3560</f>
        <v>0</v>
      </c>
      <c r="I1119" s="144">
        <f>'1 уровень'!J3560</f>
        <v>0</v>
      </c>
      <c r="J1119" s="24">
        <f>'1 уровень'!K3560</f>
        <v>0</v>
      </c>
      <c r="K1119" s="24">
        <f>'1 уровень'!L3560</f>
        <v>0</v>
      </c>
      <c r="L1119" s="24">
        <f>'1 уровень'!M3560</f>
        <v>0</v>
      </c>
      <c r="M1119" s="24">
        <f>'1 уровень'!N3560</f>
        <v>0</v>
      </c>
      <c r="N1119" s="24">
        <f>'1 уровень'!O3560</f>
        <v>0</v>
      </c>
      <c r="O1119" s="24">
        <f>'1 уровень'!P3560</f>
        <v>0</v>
      </c>
      <c r="P1119" s="138">
        <f>'1 уровень'!Q3560</f>
        <v>0</v>
      </c>
      <c r="Q1119" s="138">
        <f>'1 уровень'!R3560</f>
        <v>0</v>
      </c>
      <c r="R1119" s="138">
        <f>'1 уровень'!S3560</f>
        <v>0</v>
      </c>
      <c r="S1119" s="138">
        <f>'1 уровень'!T3560</f>
        <v>0</v>
      </c>
      <c r="T1119" s="138">
        <f>'1 уровень'!U3560</f>
        <v>0</v>
      </c>
      <c r="U1119" s="138">
        <f>'1 уровень'!V3560</f>
        <v>0</v>
      </c>
      <c r="V1119" s="138">
        <f>'1 уровень'!W3560</f>
        <v>0</v>
      </c>
      <c r="W1119" s="138">
        <f>'1 уровень'!X3560</f>
        <v>0</v>
      </c>
      <c r="X1119" s="138">
        <f>'1 уровень'!Y3560</f>
        <v>0</v>
      </c>
      <c r="Y1119" s="138">
        <f>'1 уровень'!Z3560</f>
        <v>0</v>
      </c>
      <c r="Z1119" s="138">
        <f>'1 уровень'!AA3560</f>
        <v>0</v>
      </c>
      <c r="AA1119" s="138">
        <f>'1 уровень'!AB3560</f>
        <v>0</v>
      </c>
      <c r="AB1119" s="138">
        <f>'1 уровень'!AC3560</f>
        <v>0</v>
      </c>
      <c r="AC1119" s="138">
        <f>'1 уровень'!AD3560</f>
        <v>0</v>
      </c>
      <c r="AD1119" s="138"/>
      <c r="AE1119" s="138"/>
      <c r="AF1119" s="27">
        <f>'1 уровень'!AE3561</f>
        <v>0</v>
      </c>
      <c r="AG1119" s="138">
        <f>'1 уровень'!AF3560</f>
        <v>0</v>
      </c>
      <c r="AH1119" s="238"/>
      <c r="AI1119" s="238"/>
      <c r="AJ1119" s="535"/>
    </row>
    <row r="1120" spans="3:36" x14ac:dyDescent="0.25">
      <c r="C1120" s="3" t="s">
        <v>488</v>
      </c>
      <c r="D1120" s="27">
        <f>'1 уровень'!E3561</f>
        <v>0</v>
      </c>
      <c r="E1120" s="27">
        <f>'1 уровень'!F3561</f>
        <v>0</v>
      </c>
      <c r="F1120" s="27">
        <f>'1 уровень'!G3561</f>
        <v>0</v>
      </c>
      <c r="G1120" s="130">
        <f>'1 уровень'!H3561</f>
        <v>0</v>
      </c>
      <c r="H1120" s="144">
        <f>'1 уровень'!I3561</f>
        <v>0</v>
      </c>
      <c r="I1120" s="144">
        <f>'1 уровень'!J3561</f>
        <v>0</v>
      </c>
      <c r="J1120" s="24">
        <f>'1 уровень'!K3561</f>
        <v>0</v>
      </c>
      <c r="K1120" s="24">
        <f>'1 уровень'!L3561</f>
        <v>0</v>
      </c>
      <c r="L1120" s="24">
        <f>'1 уровень'!M3561</f>
        <v>0</v>
      </c>
      <c r="M1120" s="24">
        <f>'1 уровень'!N3561</f>
        <v>0</v>
      </c>
      <c r="N1120" s="24">
        <f>'1 уровень'!O3561</f>
        <v>0</v>
      </c>
      <c r="O1120" s="24">
        <f>'1 уровень'!P3561</f>
        <v>0</v>
      </c>
      <c r="P1120" s="138">
        <f>'1 уровень'!Q3561</f>
        <v>0</v>
      </c>
      <c r="Q1120" s="138">
        <f>'1 уровень'!R3561</f>
        <v>0</v>
      </c>
      <c r="R1120" s="138">
        <f>'1 уровень'!S3561</f>
        <v>0</v>
      </c>
      <c r="S1120" s="138">
        <f>'1 уровень'!T3561</f>
        <v>0</v>
      </c>
      <c r="T1120" s="138">
        <f>'1 уровень'!U3561</f>
        <v>0</v>
      </c>
      <c r="U1120" s="138">
        <f>'1 уровень'!V3561</f>
        <v>0</v>
      </c>
      <c r="V1120" s="138">
        <f>'1 уровень'!W3561</f>
        <v>0</v>
      </c>
      <c r="W1120" s="138">
        <f>'1 уровень'!X3561</f>
        <v>0</v>
      </c>
      <c r="X1120" s="138">
        <f>'1 уровень'!Y3561</f>
        <v>0</v>
      </c>
      <c r="Y1120" s="138">
        <f>'1 уровень'!Z3561</f>
        <v>0</v>
      </c>
      <c r="Z1120" s="138">
        <f>'1 уровень'!AA3561</f>
        <v>0</v>
      </c>
      <c r="AA1120" s="138">
        <f>'1 уровень'!AB3561</f>
        <v>0</v>
      </c>
      <c r="AB1120" s="138">
        <f>'1 уровень'!AC3561</f>
        <v>0</v>
      </c>
      <c r="AC1120" s="138">
        <f>'1 уровень'!AD3561</f>
        <v>0</v>
      </c>
      <c r="AD1120" s="138"/>
      <c r="AE1120" s="138"/>
      <c r="AF1120" s="27">
        <f>'1 уровень'!AE3562</f>
        <v>0</v>
      </c>
      <c r="AG1120" s="138">
        <f>'1 уровень'!AF3561</f>
        <v>0</v>
      </c>
      <c r="AH1120" s="238"/>
      <c r="AI1120" s="238"/>
      <c r="AJ1120" s="535"/>
    </row>
    <row r="1121" spans="1:36" ht="30" x14ac:dyDescent="0.25">
      <c r="C1121" s="3" t="s">
        <v>489</v>
      </c>
      <c r="D1121" s="27">
        <f>'1 уровень'!E3562</f>
        <v>0</v>
      </c>
      <c r="E1121" s="27" t="e">
        <f>'1 уровень'!F3562</f>
        <v>#VALUE!</v>
      </c>
      <c r="F1121" s="27">
        <f>'1 уровень'!G3562</f>
        <v>0.87</v>
      </c>
      <c r="G1121" s="130" t="e">
        <f>'1 уровень'!H3562</f>
        <v>#VALUE!</v>
      </c>
      <c r="H1121" s="144">
        <f>'1 уровень'!I3562</f>
        <v>0</v>
      </c>
      <c r="I1121" s="144">
        <f>'1 уровень'!J3562</f>
        <v>0</v>
      </c>
      <c r="J1121" s="24">
        <f>'1 уровень'!K3562</f>
        <v>0</v>
      </c>
      <c r="K1121" s="24">
        <f>'1 уровень'!L3562</f>
        <v>0</v>
      </c>
      <c r="L1121" s="24">
        <f>'1 уровень'!M3562</f>
        <v>0</v>
      </c>
      <c r="M1121" s="24">
        <f>'1 уровень'!N3562</f>
        <v>0</v>
      </c>
      <c r="N1121" s="24">
        <f>'1 уровень'!O3562</f>
        <v>0</v>
      </c>
      <c r="O1121" s="24">
        <f>'1 уровень'!P3562</f>
        <v>0</v>
      </c>
      <c r="P1121" s="138">
        <f>'1 уровень'!Q3562</f>
        <v>0</v>
      </c>
      <c r="Q1121" s="138">
        <f>'1 уровень'!R3562</f>
        <v>0</v>
      </c>
      <c r="R1121" s="138">
        <f>'1 уровень'!S3562</f>
        <v>0</v>
      </c>
      <c r="S1121" s="138">
        <f>'1 уровень'!T3562</f>
        <v>0</v>
      </c>
      <c r="T1121" s="138">
        <f>'1 уровень'!U3562</f>
        <v>0</v>
      </c>
      <c r="U1121" s="138">
        <f>'1 уровень'!V3562</f>
        <v>0</v>
      </c>
      <c r="V1121" s="138">
        <f>'1 уровень'!W3562</f>
        <v>0</v>
      </c>
      <c r="W1121" s="138">
        <f>'1 уровень'!X3562</f>
        <v>0</v>
      </c>
      <c r="X1121" s="138">
        <f>'1 уровень'!Y3562</f>
        <v>0</v>
      </c>
      <c r="Y1121" s="138">
        <f>'1 уровень'!Z3562</f>
        <v>0</v>
      </c>
      <c r="Z1121" s="138">
        <f>'1 уровень'!AA3562</f>
        <v>0</v>
      </c>
      <c r="AA1121" s="138">
        <f>'1 уровень'!AB3562</f>
        <v>0</v>
      </c>
      <c r="AB1121" s="138">
        <f>'1 уровень'!AC3562</f>
        <v>0</v>
      </c>
      <c r="AC1121" s="138">
        <f>'1 уровень'!AD3562</f>
        <v>0</v>
      </c>
      <c r="AD1121" s="138"/>
      <c r="AE1121" s="138"/>
      <c r="AF1121" s="27">
        <f>'1 уровень'!AE3563</f>
        <v>0</v>
      </c>
      <c r="AG1121" s="138">
        <f>'1 уровень'!AF3562</f>
        <v>0</v>
      </c>
      <c r="AH1121" s="238"/>
      <c r="AI1121" s="238"/>
      <c r="AJ1121" s="535"/>
    </row>
    <row r="1122" spans="1:36" ht="60" x14ac:dyDescent="0.25">
      <c r="C1122" s="3" t="s">
        <v>490</v>
      </c>
      <c r="D1122" s="27">
        <f>'1 уровень'!E3563</f>
        <v>0</v>
      </c>
      <c r="E1122" s="27">
        <f>'1 уровень'!F3563</f>
        <v>0</v>
      </c>
      <c r="F1122" s="27">
        <f>'1 уровень'!G3563</f>
        <v>0</v>
      </c>
      <c r="G1122" s="130">
        <f>'1 уровень'!H3563</f>
        <v>0</v>
      </c>
      <c r="H1122" s="144">
        <f>'1 уровень'!I3563</f>
        <v>0</v>
      </c>
      <c r="I1122" s="144">
        <f>'1 уровень'!J3563</f>
        <v>0</v>
      </c>
      <c r="J1122" s="24">
        <f>'1 уровень'!K3563</f>
        <v>0</v>
      </c>
      <c r="K1122" s="24">
        <f>'1 уровень'!L3563</f>
        <v>0</v>
      </c>
      <c r="L1122" s="24">
        <f>'1 уровень'!M3563</f>
        <v>0</v>
      </c>
      <c r="M1122" s="24">
        <f>'1 уровень'!N3563</f>
        <v>0</v>
      </c>
      <c r="N1122" s="24">
        <f>'1 уровень'!O3563</f>
        <v>0</v>
      </c>
      <c r="O1122" s="24">
        <f>'1 уровень'!P3563</f>
        <v>0</v>
      </c>
      <c r="P1122" s="138">
        <f>'1 уровень'!Q3563</f>
        <v>0</v>
      </c>
      <c r="Q1122" s="138">
        <f>'1 уровень'!R3563</f>
        <v>0</v>
      </c>
      <c r="R1122" s="138">
        <f>'1 уровень'!S3563</f>
        <v>0</v>
      </c>
      <c r="S1122" s="138">
        <f>'1 уровень'!T3563</f>
        <v>0</v>
      </c>
      <c r="T1122" s="138">
        <f>'1 уровень'!U3563</f>
        <v>0</v>
      </c>
      <c r="U1122" s="138">
        <f>'1 уровень'!V3563</f>
        <v>0</v>
      </c>
      <c r="V1122" s="138">
        <f>'1 уровень'!W3563</f>
        <v>0</v>
      </c>
      <c r="W1122" s="138">
        <f>'1 уровень'!X3563</f>
        <v>0</v>
      </c>
      <c r="X1122" s="138">
        <f>'1 уровень'!Y3563</f>
        <v>0</v>
      </c>
      <c r="Y1122" s="138">
        <f>'1 уровень'!Z3563</f>
        <v>0</v>
      </c>
      <c r="Z1122" s="138">
        <f>'1 уровень'!AA3563</f>
        <v>0</v>
      </c>
      <c r="AA1122" s="138">
        <f>'1 уровень'!AB3563</f>
        <v>0</v>
      </c>
      <c r="AB1122" s="138">
        <f>'1 уровень'!AC3563</f>
        <v>0</v>
      </c>
      <c r="AC1122" s="138">
        <f>'1 уровень'!AD3563</f>
        <v>0</v>
      </c>
      <c r="AD1122" s="138"/>
      <c r="AE1122" s="138"/>
      <c r="AF1122" s="27">
        <f>'1 уровень'!AE3564</f>
        <v>0</v>
      </c>
      <c r="AG1122" s="138">
        <f>'1 уровень'!AF3563</f>
        <v>0</v>
      </c>
      <c r="AH1122" s="238"/>
      <c r="AI1122" s="238"/>
      <c r="AJ1122" s="535"/>
    </row>
    <row r="1123" spans="1:36" ht="60" x14ac:dyDescent="0.25">
      <c r="A1123" s="17">
        <v>1</v>
      </c>
      <c r="C1123" s="460" t="s">
        <v>491</v>
      </c>
      <c r="D1123" s="27">
        <f>'1 уровень'!E3564</f>
        <v>0</v>
      </c>
      <c r="E1123" s="27">
        <f>'1 уровень'!F3564</f>
        <v>0</v>
      </c>
      <c r="F1123" s="27">
        <f>'1 уровень'!G3564</f>
        <v>0</v>
      </c>
      <c r="G1123" s="130">
        <f>'1 уровень'!H3564</f>
        <v>0</v>
      </c>
      <c r="H1123" s="144">
        <f>'1 уровень'!I3564</f>
        <v>0</v>
      </c>
      <c r="I1123" s="144">
        <f>'1 уровень'!J3564</f>
        <v>0</v>
      </c>
      <c r="J1123" s="24">
        <f>'1 уровень'!K3564</f>
        <v>0</v>
      </c>
      <c r="K1123" s="24">
        <f>'1 уровень'!L3564</f>
        <v>0</v>
      </c>
      <c r="L1123" s="24">
        <f>'1 уровень'!M3564</f>
        <v>0</v>
      </c>
      <c r="M1123" s="24">
        <f>'1 уровень'!N3564</f>
        <v>0</v>
      </c>
      <c r="N1123" s="24">
        <f>'1 уровень'!O3564</f>
        <v>0</v>
      </c>
      <c r="O1123" s="24">
        <f>'1 уровень'!P3564</f>
        <v>0</v>
      </c>
      <c r="P1123" s="138">
        <f>'1 уровень'!Q3564</f>
        <v>0</v>
      </c>
      <c r="Q1123" s="138">
        <f>'1 уровень'!R3564</f>
        <v>0</v>
      </c>
      <c r="R1123" s="138">
        <f>'1 уровень'!S3564</f>
        <v>0</v>
      </c>
      <c r="S1123" s="138">
        <f>'1 уровень'!T3564</f>
        <v>0</v>
      </c>
      <c r="T1123" s="138">
        <f>'1 уровень'!U3564</f>
        <v>0</v>
      </c>
      <c r="U1123" s="138">
        <f>'1 уровень'!V3564</f>
        <v>0</v>
      </c>
      <c r="V1123" s="138" t="e">
        <f>'1 уровень'!W3564</f>
        <v>#VALUE!</v>
      </c>
      <c r="W1123" s="138">
        <f>'1 уровень'!X3564</f>
        <v>0</v>
      </c>
      <c r="X1123" s="138">
        <f>'1 уровень'!Y3564</f>
        <v>0</v>
      </c>
      <c r="Y1123" s="138">
        <f>'1 уровень'!Z3564</f>
        <v>0</v>
      </c>
      <c r="Z1123" s="138" t="e">
        <f>'1 уровень'!AA3564</f>
        <v>#VALUE!</v>
      </c>
      <c r="AA1123" s="138">
        <f>'1 уровень'!AB3564</f>
        <v>0</v>
      </c>
      <c r="AB1123" s="138">
        <f>'1 уровень'!AC3564</f>
        <v>0</v>
      </c>
      <c r="AC1123" s="138">
        <f>'1 уровень'!AD3564</f>
        <v>0</v>
      </c>
      <c r="AD1123" s="138"/>
      <c r="AE1123" s="138"/>
      <c r="AF1123" s="27">
        <f>'1 уровень'!AE3565</f>
        <v>0</v>
      </c>
      <c r="AG1123" s="138">
        <f>'1 уровень'!AF3564</f>
        <v>0</v>
      </c>
      <c r="AH1123" s="238"/>
      <c r="AI1123" s="238"/>
      <c r="AJ1123" s="535"/>
    </row>
    <row r="1124" spans="1:36" ht="45" x14ac:dyDescent="0.25">
      <c r="A1124" s="17">
        <v>1</v>
      </c>
      <c r="C1124" s="460" t="s">
        <v>492</v>
      </c>
      <c r="D1124" s="27">
        <f>'1 уровень'!E3565</f>
        <v>0</v>
      </c>
      <c r="E1124" s="27">
        <f>'1 уровень'!F3565</f>
        <v>0</v>
      </c>
      <c r="F1124" s="27">
        <f>'1 уровень'!G3565</f>
        <v>0</v>
      </c>
      <c r="G1124" s="130">
        <f>'1 уровень'!H3565</f>
        <v>0</v>
      </c>
      <c r="H1124" s="144">
        <f>'1 уровень'!I3565</f>
        <v>0</v>
      </c>
      <c r="I1124" s="144">
        <f>'1 уровень'!J3565</f>
        <v>0</v>
      </c>
      <c r="J1124" s="24">
        <f>'1 уровень'!K3565</f>
        <v>0</v>
      </c>
      <c r="K1124" s="24">
        <f>'1 уровень'!L3565</f>
        <v>0</v>
      </c>
      <c r="L1124" s="24">
        <f>'1 уровень'!M3565</f>
        <v>0</v>
      </c>
      <c r="M1124" s="24">
        <f>'1 уровень'!N3565</f>
        <v>0</v>
      </c>
      <c r="N1124" s="24">
        <f>'1 уровень'!O3565</f>
        <v>0</v>
      </c>
      <c r="O1124" s="24">
        <f>'1 уровень'!P3565</f>
        <v>0</v>
      </c>
      <c r="P1124" s="138">
        <f>'1 уровень'!Q3565</f>
        <v>0</v>
      </c>
      <c r="Q1124" s="138">
        <f>'1 уровень'!R3565</f>
        <v>0</v>
      </c>
      <c r="R1124" s="138">
        <f>'1 уровень'!S3565</f>
        <v>0</v>
      </c>
      <c r="S1124" s="138">
        <f>'1 уровень'!T3565</f>
        <v>0</v>
      </c>
      <c r="T1124" s="138">
        <f>'1 уровень'!U3565</f>
        <v>0</v>
      </c>
      <c r="U1124" s="138">
        <f>'1 уровень'!V3565</f>
        <v>0</v>
      </c>
      <c r="V1124" s="138" t="e">
        <f>'1 уровень'!W3565</f>
        <v>#VALUE!</v>
      </c>
      <c r="W1124" s="138">
        <f>'1 уровень'!X3565</f>
        <v>0</v>
      </c>
      <c r="X1124" s="138">
        <f>'1 уровень'!Y3565</f>
        <v>0</v>
      </c>
      <c r="Y1124" s="138">
        <f>'1 уровень'!Z3565</f>
        <v>0</v>
      </c>
      <c r="Z1124" s="138" t="e">
        <f>'1 уровень'!AA3565</f>
        <v>#VALUE!</v>
      </c>
      <c r="AA1124" s="138">
        <f>'1 уровень'!AB3565</f>
        <v>0</v>
      </c>
      <c r="AB1124" s="138">
        <f>'1 уровень'!AC3565</f>
        <v>0</v>
      </c>
      <c r="AC1124" s="138">
        <f>'1 уровень'!AD3565</f>
        <v>0</v>
      </c>
      <c r="AD1124" s="138"/>
      <c r="AE1124" s="138"/>
      <c r="AF1124" s="27">
        <f>'1 уровень'!AE3566</f>
        <v>0</v>
      </c>
      <c r="AG1124" s="138">
        <f>'1 уровень'!AF3565</f>
        <v>0</v>
      </c>
      <c r="AH1124" s="238"/>
      <c r="AI1124" s="238"/>
      <c r="AJ1124" s="535"/>
    </row>
    <row r="1125" spans="1:36" ht="99.75" x14ac:dyDescent="0.25">
      <c r="A1125" s="17">
        <v>1</v>
      </c>
      <c r="C1125" s="604" t="s">
        <v>493</v>
      </c>
      <c r="D1125" s="27">
        <f>'1 уровень'!E3566</f>
        <v>0</v>
      </c>
      <c r="E1125" s="27" t="e">
        <f>'1 уровень'!F3566</f>
        <v>#VALUE!</v>
      </c>
      <c r="F1125" s="27">
        <f>'1 уровень'!G3566</f>
        <v>0</v>
      </c>
      <c r="G1125" s="130" t="e">
        <f>'1 уровень'!H3566</f>
        <v>#VALUE!</v>
      </c>
      <c r="H1125" s="144">
        <f>'1 уровень'!I3566</f>
        <v>0</v>
      </c>
      <c r="I1125" s="144">
        <f>'1 уровень'!J3566</f>
        <v>0</v>
      </c>
      <c r="J1125" s="24">
        <f>'1 уровень'!K3566</f>
        <v>0</v>
      </c>
      <c r="K1125" s="24">
        <f>'1 уровень'!L3566</f>
        <v>0</v>
      </c>
      <c r="L1125" s="24">
        <f>'1 уровень'!M3566</f>
        <v>0</v>
      </c>
      <c r="M1125" s="24">
        <f>'1 уровень'!N3566</f>
        <v>0</v>
      </c>
      <c r="N1125" s="24">
        <f>'1 уровень'!O3566</f>
        <v>0</v>
      </c>
      <c r="O1125" s="24">
        <f>'1 уровень'!P3566</f>
        <v>0</v>
      </c>
      <c r="P1125" s="138">
        <f>'1 уровень'!Q3566</f>
        <v>0</v>
      </c>
      <c r="Q1125" s="138">
        <f>'1 уровень'!R3566</f>
        <v>0</v>
      </c>
      <c r="R1125" s="138">
        <f>'1 уровень'!S3566</f>
        <v>0</v>
      </c>
      <c r="S1125" s="138">
        <f>'1 уровень'!T3566</f>
        <v>0</v>
      </c>
      <c r="T1125" s="138">
        <f>'1 уровень'!U3566</f>
        <v>0</v>
      </c>
      <c r="U1125" s="138">
        <f>'1 уровень'!V3566</f>
        <v>0</v>
      </c>
      <c r="V1125" s="138">
        <f>'1 уровень'!W3566</f>
        <v>0</v>
      </c>
      <c r="W1125" s="138">
        <f>'1 уровень'!X3566</f>
        <v>0</v>
      </c>
      <c r="X1125" s="138">
        <f>'1 уровень'!Y3566</f>
        <v>0</v>
      </c>
      <c r="Y1125" s="138">
        <f>'1 уровень'!Z3566</f>
        <v>0</v>
      </c>
      <c r="Z1125" s="138">
        <f>'1 уровень'!AA3566</f>
        <v>0</v>
      </c>
      <c r="AA1125" s="138">
        <f>'1 уровень'!AB3566</f>
        <v>0</v>
      </c>
      <c r="AB1125" s="138">
        <f>'1 уровень'!AC3566</f>
        <v>0</v>
      </c>
      <c r="AC1125" s="138">
        <f>'1 уровень'!AD3566</f>
        <v>0</v>
      </c>
      <c r="AD1125" s="138"/>
      <c r="AE1125" s="138"/>
      <c r="AF1125" s="27">
        <f>'1 уровень'!AE3567</f>
        <v>0</v>
      </c>
      <c r="AG1125" s="138">
        <f>'1 уровень'!AF3566</f>
        <v>0</v>
      </c>
      <c r="AH1125" s="238"/>
      <c r="AI1125" s="238"/>
      <c r="AJ1125" s="535"/>
    </row>
    <row r="1126" spans="1:36" ht="30" x14ac:dyDescent="0.25">
      <c r="A1126" s="17">
        <v>1</v>
      </c>
      <c r="C1126" s="460" t="s">
        <v>513</v>
      </c>
      <c r="D1126" s="27">
        <f>'1 уровень'!E3567</f>
        <v>0</v>
      </c>
      <c r="E1126" s="27" t="e">
        <f>'1 уровень'!F3567</f>
        <v>#VALUE!</v>
      </c>
      <c r="F1126" s="27">
        <f>'1 уровень'!G3567</f>
        <v>0</v>
      </c>
      <c r="G1126" s="130" t="e">
        <f>'1 уровень'!H3567</f>
        <v>#VALUE!</v>
      </c>
      <c r="H1126" s="144">
        <f>'1 уровень'!I3567</f>
        <v>0</v>
      </c>
      <c r="I1126" s="144">
        <f>'1 уровень'!J3567</f>
        <v>0</v>
      </c>
      <c r="J1126" s="24">
        <f>'1 уровень'!K3567</f>
        <v>0</v>
      </c>
      <c r="K1126" s="24">
        <f>'1 уровень'!L3567</f>
        <v>0</v>
      </c>
      <c r="L1126" s="24">
        <f>'1 уровень'!M3567</f>
        <v>0</v>
      </c>
      <c r="M1126" s="24">
        <f>'1 уровень'!N3567</f>
        <v>0</v>
      </c>
      <c r="N1126" s="24">
        <f>'1 уровень'!O3567</f>
        <v>0</v>
      </c>
      <c r="O1126" s="24">
        <f>'1 уровень'!P3567</f>
        <v>0</v>
      </c>
      <c r="P1126" s="138">
        <f>'1 уровень'!Q3567</f>
        <v>0</v>
      </c>
      <c r="Q1126" s="138">
        <f>'1 уровень'!R3567</f>
        <v>0</v>
      </c>
      <c r="R1126" s="138">
        <f>'1 уровень'!S3567</f>
        <v>0</v>
      </c>
      <c r="S1126" s="138">
        <f>'1 уровень'!T3567</f>
        <v>0</v>
      </c>
      <c r="T1126" s="138">
        <f>'1 уровень'!U3567</f>
        <v>0</v>
      </c>
      <c r="U1126" s="138">
        <f>'1 уровень'!V3567</f>
        <v>0</v>
      </c>
      <c r="V1126" s="138" t="e">
        <f>'1 уровень'!W3567</f>
        <v>#VALUE!</v>
      </c>
      <c r="W1126" s="138">
        <f>'1 уровень'!X3567</f>
        <v>0</v>
      </c>
      <c r="X1126" s="138">
        <f>'1 уровень'!Y3567</f>
        <v>0</v>
      </c>
      <c r="Y1126" s="138">
        <f>'1 уровень'!Z3567</f>
        <v>0</v>
      </c>
      <c r="Z1126" s="138" t="e">
        <f>'1 уровень'!AA3567</f>
        <v>#VALUE!</v>
      </c>
      <c r="AA1126" s="138">
        <f>'1 уровень'!AB3567</f>
        <v>0</v>
      </c>
      <c r="AB1126" s="138">
        <f>'1 уровень'!AC3567</f>
        <v>0</v>
      </c>
      <c r="AC1126" s="138">
        <f>'1 уровень'!AD3567</f>
        <v>0</v>
      </c>
      <c r="AD1126" s="138" t="e">
        <f>W1126/V1126*100</f>
        <v>#VALUE!</v>
      </c>
      <c r="AE1126" s="138" t="e">
        <f>AC1126/V1126*100</f>
        <v>#VALUE!</v>
      </c>
      <c r="AF1126" s="27">
        <f>'1 уровень'!AE3568</f>
        <v>0</v>
      </c>
      <c r="AG1126" s="138">
        <f>'1 уровень'!AF3567</f>
        <v>0</v>
      </c>
      <c r="AH1126" s="238"/>
      <c r="AI1126" s="238"/>
      <c r="AJ1126" s="535"/>
    </row>
    <row r="1127" spans="1:36" ht="42.75" x14ac:dyDescent="0.25">
      <c r="C1127" s="604" t="s">
        <v>566</v>
      </c>
      <c r="D1127" s="19">
        <f>'1 уровень'!E3568</f>
        <v>0</v>
      </c>
      <c r="E1127" s="19">
        <f>'1 уровень'!F3568</f>
        <v>0</v>
      </c>
      <c r="F1127" s="19">
        <f>'1 уровень'!G3568</f>
        <v>0</v>
      </c>
      <c r="G1127" s="128" t="e">
        <f>'1 уровень'!H3568</f>
        <v>#DIV/0!</v>
      </c>
      <c r="H1127" s="144">
        <f>'1 уровень'!I3568</f>
        <v>0</v>
      </c>
      <c r="I1127" s="144"/>
      <c r="J1127" s="24"/>
      <c r="K1127" s="24"/>
      <c r="L1127" s="24"/>
      <c r="M1127" s="24"/>
      <c r="N1127" s="24"/>
      <c r="O1127" s="24"/>
      <c r="P1127" s="138">
        <f>'1 уровень'!Q3568</f>
        <v>0</v>
      </c>
      <c r="Q1127" s="138">
        <f>'1 уровень'!R3568</f>
        <v>0</v>
      </c>
      <c r="R1127" s="138">
        <f>'1 уровень'!S3568</f>
        <v>0</v>
      </c>
      <c r="S1127" s="138">
        <f>'1 уровень'!T3568</f>
        <v>0</v>
      </c>
      <c r="T1127" s="138">
        <f>'1 уровень'!U3568</f>
        <v>0</v>
      </c>
      <c r="U1127" s="138">
        <f>'1 уровень'!V3568</f>
        <v>0</v>
      </c>
      <c r="V1127" s="138" t="e">
        <f>'1 уровень'!W3568</f>
        <v>#VALUE!</v>
      </c>
      <c r="W1127" s="138">
        <f>'1 уровень'!X3568</f>
        <v>0</v>
      </c>
      <c r="X1127" s="138">
        <f>'1 уровень'!Y3568</f>
        <v>0</v>
      </c>
      <c r="Y1127" s="138">
        <f>'1 уровень'!Z3568</f>
        <v>0</v>
      </c>
      <c r="Z1127" s="138" t="e">
        <f>'1 уровень'!AA3568</f>
        <v>#VALUE!</v>
      </c>
      <c r="AA1127" s="138">
        <f>'1 уровень'!AB3568</f>
        <v>0</v>
      </c>
      <c r="AB1127" s="138">
        <f>'1 уровень'!AC3568</f>
        <v>0</v>
      </c>
      <c r="AC1127" s="138">
        <f>'1 уровень'!AD3568</f>
        <v>0</v>
      </c>
      <c r="AD1127" s="138" t="e">
        <f>W1127/V1127*100</f>
        <v>#VALUE!</v>
      </c>
      <c r="AE1127" s="138" t="e">
        <f>AC1127/V1127*100</f>
        <v>#VALUE!</v>
      </c>
      <c r="AF1127" s="27">
        <f>'1 уровень'!AE3569</f>
        <v>0</v>
      </c>
      <c r="AG1127" s="138">
        <f>'1 уровень'!AF3568</f>
        <v>0</v>
      </c>
      <c r="AH1127" s="238"/>
      <c r="AI1127" s="238"/>
      <c r="AJ1127" s="535"/>
    </row>
    <row r="1128" spans="1:36" ht="30" x14ac:dyDescent="0.25">
      <c r="C1128" s="460" t="s">
        <v>567</v>
      </c>
      <c r="D1128" s="27">
        <f>'1 уровень'!E3569</f>
        <v>0</v>
      </c>
      <c r="E1128" s="27">
        <f>'1 уровень'!F3569</f>
        <v>0</v>
      </c>
      <c r="F1128" s="27">
        <f>'1 уровень'!G3569</f>
        <v>0</v>
      </c>
      <c r="G1128" s="130" t="e">
        <f>'1 уровень'!H3569</f>
        <v>#DIV/0!</v>
      </c>
      <c r="H1128" s="144">
        <f>'1 уровень'!I3569</f>
        <v>0</v>
      </c>
      <c r="I1128" s="144"/>
      <c r="J1128" s="24"/>
      <c r="K1128" s="24"/>
      <c r="L1128" s="24"/>
      <c r="M1128" s="24"/>
      <c r="N1128" s="24"/>
      <c r="O1128" s="24"/>
      <c r="P1128" s="138"/>
      <c r="Q1128" s="138"/>
      <c r="R1128" s="138"/>
      <c r="S1128" s="138"/>
      <c r="T1128" s="138"/>
      <c r="U1128" s="138"/>
      <c r="V1128" s="138"/>
      <c r="W1128" s="138"/>
      <c r="X1128" s="138"/>
      <c r="Y1128" s="138"/>
      <c r="Z1128" s="138"/>
      <c r="AA1128" s="138"/>
      <c r="AB1128" s="138"/>
      <c r="AC1128" s="138"/>
      <c r="AD1128" s="138"/>
      <c r="AE1128" s="138"/>
      <c r="AF1128" s="27">
        <f>'1 уровень'!AE3570</f>
        <v>0</v>
      </c>
      <c r="AG1128" s="138">
        <f>'1 уровень'!AF3569</f>
        <v>0</v>
      </c>
      <c r="AH1128" s="238"/>
      <c r="AI1128" s="238"/>
      <c r="AJ1128" s="535"/>
    </row>
    <row r="1129" spans="1:36" ht="30" x14ac:dyDescent="0.25">
      <c r="C1129" s="460" t="s">
        <v>568</v>
      </c>
      <c r="D1129" s="27">
        <f>'1 уровень'!E3570</f>
        <v>0</v>
      </c>
      <c r="E1129" s="27">
        <f>'1 уровень'!F3570</f>
        <v>0</v>
      </c>
      <c r="F1129" s="27">
        <f>'1 уровень'!G3570</f>
        <v>0</v>
      </c>
      <c r="G1129" s="130" t="e">
        <f>'1 уровень'!H3570</f>
        <v>#DIV/0!</v>
      </c>
      <c r="H1129" s="144">
        <f>'1 уровень'!I3570</f>
        <v>0</v>
      </c>
      <c r="I1129" s="144"/>
      <c r="J1129" s="24"/>
      <c r="K1129" s="24"/>
      <c r="L1129" s="24"/>
      <c r="M1129" s="24"/>
      <c r="N1129" s="24"/>
      <c r="O1129" s="24"/>
      <c r="P1129" s="138"/>
      <c r="Q1129" s="138"/>
      <c r="R1129" s="138"/>
      <c r="S1129" s="138"/>
      <c r="T1129" s="138"/>
      <c r="U1129" s="138"/>
      <c r="V1129" s="138"/>
      <c r="W1129" s="138"/>
      <c r="X1129" s="138"/>
      <c r="Y1129" s="138"/>
      <c r="Z1129" s="138"/>
      <c r="AA1129" s="138"/>
      <c r="AB1129" s="138"/>
      <c r="AC1129" s="138"/>
      <c r="AD1129" s="138"/>
      <c r="AE1129" s="138"/>
      <c r="AF1129" s="27">
        <f>'1 уровень'!AE3571</f>
        <v>0</v>
      </c>
      <c r="AG1129" s="138">
        <f>'1 уровень'!AF3570</f>
        <v>0</v>
      </c>
      <c r="AH1129" s="238"/>
      <c r="AI1129" s="238"/>
      <c r="AJ1129" s="535"/>
    </row>
    <row r="1130" spans="1:36" ht="28.5" x14ac:dyDescent="0.25">
      <c r="C1130" s="604" t="s">
        <v>318</v>
      </c>
      <c r="D1130" s="27">
        <f>'1 уровень'!E3571</f>
        <v>0</v>
      </c>
      <c r="E1130" s="27" t="e">
        <f>'1 уровень'!F3571</f>
        <v>#VALUE!</v>
      </c>
      <c r="F1130" s="27">
        <f>'1 уровень'!G3571</f>
        <v>18.76063829787234</v>
      </c>
      <c r="G1130" s="130" t="e">
        <f>'1 уровень'!H3571</f>
        <v>#VALUE!</v>
      </c>
      <c r="H1130" s="144">
        <f>'1 уровень'!I3571</f>
        <v>0</v>
      </c>
      <c r="I1130" s="144">
        <f>'1 уровень'!J3571</f>
        <v>0</v>
      </c>
      <c r="J1130" s="24">
        <f>'1 уровень'!K3571</f>
        <v>0</v>
      </c>
      <c r="K1130" s="24">
        <f>'1 уровень'!L3571</f>
        <v>0</v>
      </c>
      <c r="L1130" s="24">
        <f>'1 уровень'!M3571</f>
        <v>0</v>
      </c>
      <c r="M1130" s="24">
        <f>'1 уровень'!N3571</f>
        <v>0</v>
      </c>
      <c r="N1130" s="24">
        <f>'1 уровень'!O3571</f>
        <v>0</v>
      </c>
      <c r="O1130" s="24">
        <f>'1 уровень'!P3571</f>
        <v>0</v>
      </c>
      <c r="P1130" s="138">
        <f>'1 уровень'!Q3571</f>
        <v>0</v>
      </c>
      <c r="Q1130" s="138">
        <f>'1 уровень'!R3571</f>
        <v>0</v>
      </c>
      <c r="R1130" s="138">
        <f>'1 уровень'!S3571</f>
        <v>0</v>
      </c>
      <c r="S1130" s="138">
        <f>'1 уровень'!T3571</f>
        <v>0</v>
      </c>
      <c r="T1130" s="138">
        <f>'1 уровень'!U3571</f>
        <v>0</v>
      </c>
      <c r="U1130" s="138">
        <f>'1 уровень'!V3571</f>
        <v>0</v>
      </c>
      <c r="V1130" s="138">
        <f>'1 уровень'!W3571</f>
        <v>0</v>
      </c>
      <c r="W1130" s="138">
        <f>'1 уровень'!X3571</f>
        <v>0</v>
      </c>
      <c r="X1130" s="138">
        <f>'1 уровень'!Y3571</f>
        <v>0</v>
      </c>
      <c r="Y1130" s="138">
        <f>'1 уровень'!Z3571</f>
        <v>0</v>
      </c>
      <c r="Z1130" s="138">
        <f>'1 уровень'!AA3571</f>
        <v>0</v>
      </c>
      <c r="AA1130" s="138">
        <f>'1 уровень'!AB3571</f>
        <v>0</v>
      </c>
      <c r="AB1130" s="138">
        <f>'1 уровень'!AC3571</f>
        <v>0</v>
      </c>
      <c r="AC1130" s="138">
        <f>'1 уровень'!AD3571</f>
        <v>0</v>
      </c>
      <c r="AD1130" s="138"/>
      <c r="AE1130" s="138"/>
      <c r="AF1130" s="27">
        <f>'1 уровень'!AE3572</f>
        <v>0</v>
      </c>
      <c r="AG1130" s="138">
        <f>'1 уровень'!AF3571</f>
        <v>0</v>
      </c>
      <c r="AH1130" s="238"/>
      <c r="AI1130" s="238"/>
      <c r="AJ1130" s="535"/>
    </row>
    <row r="1131" spans="1:36" x14ac:dyDescent="0.25">
      <c r="C1131" s="453" t="s">
        <v>327</v>
      </c>
      <c r="D1131" s="27">
        <f>'1 уровень'!E3572</f>
        <v>0</v>
      </c>
      <c r="E1131" s="27">
        <f>'1 уровень'!F3572</f>
        <v>0</v>
      </c>
      <c r="F1131" s="27">
        <f>'1 уровень'!G3572</f>
        <v>0</v>
      </c>
      <c r="G1131" s="130">
        <f>'1 уровень'!H3572</f>
        <v>0</v>
      </c>
      <c r="H1131" s="144">
        <f>'1 уровень'!I3572</f>
        <v>0</v>
      </c>
      <c r="I1131" s="144">
        <f>'1 уровень'!J3572</f>
        <v>0</v>
      </c>
      <c r="J1131" s="24">
        <f>'1 уровень'!K3572</f>
        <v>0</v>
      </c>
      <c r="K1131" s="24">
        <f>'1 уровень'!L3572</f>
        <v>0</v>
      </c>
      <c r="L1131" s="24">
        <f>'1 уровень'!M3572</f>
        <v>0</v>
      </c>
      <c r="M1131" s="24">
        <f>'1 уровень'!N3572</f>
        <v>0</v>
      </c>
      <c r="N1131" s="24">
        <f>'1 уровень'!O3572</f>
        <v>0</v>
      </c>
      <c r="O1131" s="24">
        <f>'1 уровень'!P3572</f>
        <v>0</v>
      </c>
      <c r="P1131" s="27">
        <f>'1 уровень'!Q3572</f>
        <v>0</v>
      </c>
      <c r="Q1131" s="27">
        <f>'1 уровень'!R3572</f>
        <v>0</v>
      </c>
      <c r="R1131" s="27">
        <f>'1 уровень'!S3572</f>
        <v>0</v>
      </c>
      <c r="S1131" s="27">
        <f>'1 уровень'!T3572</f>
        <v>0</v>
      </c>
      <c r="T1131" s="27">
        <f>'1 уровень'!U3572</f>
        <v>0</v>
      </c>
      <c r="U1131" s="27">
        <f>'1 уровень'!V3572</f>
        <v>0</v>
      </c>
      <c r="V1131" s="27">
        <f>'1 уровень'!W3572</f>
        <v>0</v>
      </c>
      <c r="W1131" s="27">
        <f>'1 уровень'!X3572</f>
        <v>0</v>
      </c>
      <c r="X1131" s="27">
        <f>'1 уровень'!Y3572</f>
        <v>0</v>
      </c>
      <c r="Y1131" s="27">
        <f>'1 уровень'!Z3572</f>
        <v>0</v>
      </c>
      <c r="Z1131" s="27">
        <f>'1 уровень'!AA3572</f>
        <v>0</v>
      </c>
      <c r="AA1131" s="27">
        <f>'1 уровень'!AB3572</f>
        <v>0</v>
      </c>
      <c r="AB1131" s="27">
        <f>'1 уровень'!AC3572</f>
        <v>0</v>
      </c>
      <c r="AC1131" s="27">
        <f>'1 уровень'!AD3572</f>
        <v>0</v>
      </c>
      <c r="AD1131" s="138"/>
      <c r="AE1131" s="138"/>
      <c r="AF1131" s="27">
        <f>'1 уровень'!AE3573</f>
        <v>0</v>
      </c>
      <c r="AG1131" s="138">
        <f>'1 уровень'!AF3572</f>
        <v>0</v>
      </c>
      <c r="AH1131" s="238"/>
      <c r="AI1131" s="238"/>
      <c r="AJ1131" s="535"/>
    </row>
    <row r="1132" spans="1:36" x14ac:dyDescent="0.25">
      <c r="C1132" s="453" t="s">
        <v>328</v>
      </c>
      <c r="D1132" s="27">
        <f>'1 уровень'!E3573</f>
        <v>0</v>
      </c>
      <c r="E1132" s="27" t="e">
        <f>'1 уровень'!F3573</f>
        <v>#VALUE!</v>
      </c>
      <c r="F1132" s="27">
        <f>'1 уровень'!G3573</f>
        <v>18.76063829787234</v>
      </c>
      <c r="G1132" s="130" t="e">
        <f>'1 уровень'!H3573</f>
        <v>#VALUE!</v>
      </c>
      <c r="H1132" s="144">
        <f>'1 уровень'!I3573</f>
        <v>0</v>
      </c>
      <c r="I1132" s="144">
        <f>'1 уровень'!J3573</f>
        <v>0</v>
      </c>
      <c r="J1132" s="24">
        <f>'1 уровень'!K3573</f>
        <v>0</v>
      </c>
      <c r="K1132" s="24">
        <f>'1 уровень'!L3573</f>
        <v>0</v>
      </c>
      <c r="L1132" s="24">
        <f>'1 уровень'!M3573</f>
        <v>0</v>
      </c>
      <c r="M1132" s="24">
        <f>'1 уровень'!N3573</f>
        <v>0</v>
      </c>
      <c r="N1132" s="24">
        <f>'1 уровень'!O3573</f>
        <v>0</v>
      </c>
      <c r="O1132" s="24">
        <f>'1 уровень'!P3573</f>
        <v>0</v>
      </c>
      <c r="P1132" s="138">
        <f>'1 уровень'!Q3573</f>
        <v>0</v>
      </c>
      <c r="Q1132" s="138">
        <f>'1 уровень'!R3573</f>
        <v>0</v>
      </c>
      <c r="R1132" s="138">
        <f>'1 уровень'!S3573</f>
        <v>0</v>
      </c>
      <c r="S1132" s="138">
        <f>'1 уровень'!T3573</f>
        <v>0</v>
      </c>
      <c r="T1132" s="138">
        <f>'1 уровень'!U3573</f>
        <v>0</v>
      </c>
      <c r="U1132" s="138">
        <f>'1 уровень'!V3573</f>
        <v>0</v>
      </c>
      <c r="V1132" s="138" t="e">
        <f>'1 уровень'!W3573</f>
        <v>#VALUE!</v>
      </c>
      <c r="W1132" s="138">
        <f>'1 уровень'!X3573</f>
        <v>0</v>
      </c>
      <c r="X1132" s="138">
        <f>'1 уровень'!Y3573</f>
        <v>0</v>
      </c>
      <c r="Y1132" s="138">
        <f>'1 уровень'!Z3573</f>
        <v>0</v>
      </c>
      <c r="Z1132" s="138" t="e">
        <f>'1 уровень'!AA3573</f>
        <v>#VALUE!</v>
      </c>
      <c r="AA1132" s="138">
        <f>'1 уровень'!AB3573</f>
        <v>0</v>
      </c>
      <c r="AB1132" s="138">
        <f>'1 уровень'!AC3573</f>
        <v>0</v>
      </c>
      <c r="AC1132" s="138">
        <f>'1 уровень'!AD3573</f>
        <v>0</v>
      </c>
      <c r="AD1132" s="138"/>
      <c r="AE1132" s="138"/>
      <c r="AF1132" s="27">
        <f>'1 уровень'!AE3574</f>
        <v>0</v>
      </c>
      <c r="AG1132" s="138">
        <f>'1 уровень'!AF3573</f>
        <v>0</v>
      </c>
      <c r="AH1132" s="238"/>
      <c r="AI1132" s="238"/>
      <c r="AJ1132" s="535"/>
    </row>
    <row r="1133" spans="1:36" x14ac:dyDescent="0.25">
      <c r="C1133" s="3" t="s">
        <v>329</v>
      </c>
      <c r="D1133" s="27">
        <f>'1 уровень'!E3574</f>
        <v>0</v>
      </c>
      <c r="E1133" s="27" t="e">
        <f>'1 уровень'!F3574</f>
        <v>#VALUE!</v>
      </c>
      <c r="F1133" s="27">
        <f>'1 уровень'!G3574</f>
        <v>176.35</v>
      </c>
      <c r="G1133" s="130" t="e">
        <f>'1 уровень'!H3574</f>
        <v>#VALUE!</v>
      </c>
      <c r="H1133" s="144">
        <f>'1 уровень'!I3574</f>
        <v>0</v>
      </c>
      <c r="I1133" s="144">
        <f>'1 уровень'!J3574</f>
        <v>0</v>
      </c>
      <c r="J1133" s="24">
        <f>'1 уровень'!K3574</f>
        <v>0</v>
      </c>
      <c r="K1133" s="24">
        <f>'1 уровень'!L3574</f>
        <v>0</v>
      </c>
      <c r="L1133" s="24">
        <f>'1 уровень'!M3574</f>
        <v>0</v>
      </c>
      <c r="M1133" s="24">
        <f>'1 уровень'!N3574</f>
        <v>0</v>
      </c>
      <c r="N1133" s="24">
        <f>'1 уровень'!O3574</f>
        <v>0</v>
      </c>
      <c r="O1133" s="24">
        <f>'1 уровень'!P3574</f>
        <v>0</v>
      </c>
      <c r="P1133" s="138">
        <f>'1 уровень'!Q3574</f>
        <v>0</v>
      </c>
      <c r="Q1133" s="138">
        <f>'1 уровень'!R3574</f>
        <v>0</v>
      </c>
      <c r="R1133" s="138">
        <f>'1 уровень'!S3574</f>
        <v>0</v>
      </c>
      <c r="S1133" s="138">
        <f>'1 уровень'!T3574</f>
        <v>0</v>
      </c>
      <c r="T1133" s="138">
        <f>'1 уровень'!U3574</f>
        <v>0</v>
      </c>
      <c r="U1133" s="138">
        <f>'1 уровень'!V3574</f>
        <v>0</v>
      </c>
      <c r="V1133" s="138">
        <f>'1 уровень'!W3574</f>
        <v>0</v>
      </c>
      <c r="W1133" s="138">
        <f>'1 уровень'!X3574</f>
        <v>0</v>
      </c>
      <c r="X1133" s="138">
        <f>'1 уровень'!Y3574</f>
        <v>0</v>
      </c>
      <c r="Y1133" s="138">
        <f>'1 уровень'!Z3574</f>
        <v>0</v>
      </c>
      <c r="Z1133" s="138">
        <f>'1 уровень'!AA3574</f>
        <v>0</v>
      </c>
      <c r="AA1133" s="138">
        <f>'1 уровень'!AB3574</f>
        <v>0</v>
      </c>
      <c r="AB1133" s="138">
        <f>'1 уровень'!AC3574</f>
        <v>0</v>
      </c>
      <c r="AC1133" s="138">
        <f>'1 уровень'!AD3574</f>
        <v>0</v>
      </c>
      <c r="AD1133" s="138"/>
      <c r="AE1133" s="138"/>
      <c r="AF1133" s="27">
        <f>'1 уровень'!AE3575</f>
        <v>0</v>
      </c>
      <c r="AG1133" s="138">
        <f>'1 уровень'!AF3574</f>
        <v>0</v>
      </c>
      <c r="AH1133" s="238"/>
      <c r="AI1133" s="238"/>
      <c r="AJ1133" s="535"/>
    </row>
    <row r="1134" spans="1:36" ht="30" x14ac:dyDescent="0.25">
      <c r="A1134" s="17">
        <v>1</v>
      </c>
      <c r="C1134" s="461" t="s">
        <v>311</v>
      </c>
      <c r="D1134" s="27">
        <f>'1 уровень'!E3575</f>
        <v>0</v>
      </c>
      <c r="E1134" s="27" t="e">
        <f>'1 уровень'!F3575</f>
        <v>#VALUE!</v>
      </c>
      <c r="F1134" s="27">
        <f>'1 уровень'!G3575</f>
        <v>85</v>
      </c>
      <c r="G1134" s="130" t="e">
        <f>'1 уровень'!H3575</f>
        <v>#VALUE!</v>
      </c>
      <c r="H1134" s="144">
        <f>'1 уровень'!I3575</f>
        <v>0</v>
      </c>
      <c r="I1134" s="144">
        <f>'1 уровень'!J3575</f>
        <v>0</v>
      </c>
      <c r="J1134" s="24">
        <f>'1 уровень'!K3575</f>
        <v>0</v>
      </c>
      <c r="K1134" s="24">
        <f>'1 уровень'!L3575</f>
        <v>0</v>
      </c>
      <c r="L1134" s="24">
        <f>'1 уровень'!M3575</f>
        <v>0</v>
      </c>
      <c r="M1134" s="24">
        <f>'1 уровень'!N3575</f>
        <v>0</v>
      </c>
      <c r="N1134" s="24">
        <f>'1 уровень'!O3575</f>
        <v>0</v>
      </c>
      <c r="O1134" s="24">
        <f>'1 уровень'!P3575</f>
        <v>0</v>
      </c>
      <c r="P1134" s="138">
        <f>'1 уровень'!Q3575</f>
        <v>0</v>
      </c>
      <c r="Q1134" s="138">
        <f>'1 уровень'!R3575</f>
        <v>0</v>
      </c>
      <c r="R1134" s="138">
        <f>'1 уровень'!S3575</f>
        <v>0</v>
      </c>
      <c r="S1134" s="138">
        <f>'1 уровень'!T3575</f>
        <v>0</v>
      </c>
      <c r="T1134" s="138">
        <f>'1 уровень'!U3575</f>
        <v>0</v>
      </c>
      <c r="U1134" s="138">
        <f>'1 уровень'!V3575</f>
        <v>0</v>
      </c>
      <c r="V1134" s="138">
        <f>'1 уровень'!W3575</f>
        <v>0</v>
      </c>
      <c r="W1134" s="138">
        <f>'1 уровень'!X3575</f>
        <v>91.610820000000004</v>
      </c>
      <c r="X1134" s="138">
        <f>'1 уровень'!Y3575</f>
        <v>0</v>
      </c>
      <c r="Y1134" s="138">
        <f>'1 уровень'!Z3575</f>
        <v>0</v>
      </c>
      <c r="Z1134" s="138">
        <f>'1 уровень'!AA3575</f>
        <v>0</v>
      </c>
      <c r="AA1134" s="138">
        <f>'1 уровень'!AB3575</f>
        <v>0</v>
      </c>
      <c r="AB1134" s="138">
        <f>'1 уровень'!AC3575</f>
        <v>0</v>
      </c>
      <c r="AC1134" s="138">
        <f>'1 уровень'!AD3575</f>
        <v>91.610820000000004</v>
      </c>
      <c r="AD1134" s="138"/>
      <c r="AE1134" s="138"/>
      <c r="AF1134" s="27">
        <f>'1 уровень'!AE3576</f>
        <v>0</v>
      </c>
      <c r="AG1134" s="138">
        <f>'1 уровень'!AF3575</f>
        <v>0</v>
      </c>
      <c r="AH1134" s="238"/>
      <c r="AI1134" s="238"/>
      <c r="AJ1134" s="535"/>
    </row>
    <row r="1135" spans="1:36" ht="29.25" x14ac:dyDescent="0.25">
      <c r="A1135" s="17">
        <v>1</v>
      </c>
      <c r="C1135" s="453" t="s">
        <v>193</v>
      </c>
      <c r="D1135" s="27">
        <f>'1 уровень'!E3576</f>
        <v>0</v>
      </c>
      <c r="E1135" s="27">
        <f>'1 уровень'!F3576</f>
        <v>0</v>
      </c>
      <c r="F1135" s="27">
        <f>'1 уровень'!G3576</f>
        <v>0</v>
      </c>
      <c r="G1135" s="130">
        <f>'1 уровень'!H3576</f>
        <v>0</v>
      </c>
      <c r="H1135" s="144">
        <f>'1 уровень'!I3576</f>
        <v>0</v>
      </c>
      <c r="I1135" s="144">
        <f>'1 уровень'!J3576</f>
        <v>0</v>
      </c>
      <c r="J1135" s="24">
        <f>'1 уровень'!K3576</f>
        <v>0</v>
      </c>
      <c r="K1135" s="24">
        <f>'1 уровень'!L3576</f>
        <v>0</v>
      </c>
      <c r="L1135" s="24">
        <f>'1 уровень'!M3576</f>
        <v>0</v>
      </c>
      <c r="M1135" s="24">
        <f>'1 уровень'!N3576</f>
        <v>0</v>
      </c>
      <c r="N1135" s="24">
        <f>'1 уровень'!O3576</f>
        <v>0</v>
      </c>
      <c r="O1135" s="24">
        <f>'1 уровень'!P3576</f>
        <v>0</v>
      </c>
      <c r="P1135" s="138">
        <f>'1 уровень'!Q3576</f>
        <v>0</v>
      </c>
      <c r="Q1135" s="138">
        <f>'1 уровень'!R3576</f>
        <v>0</v>
      </c>
      <c r="R1135" s="138">
        <f>'1 уровень'!S3576</f>
        <v>0</v>
      </c>
      <c r="S1135" s="138">
        <f>'1 уровень'!T3576</f>
        <v>0</v>
      </c>
      <c r="T1135" s="138">
        <f>'1 уровень'!U3576</f>
        <v>0</v>
      </c>
      <c r="U1135" s="138">
        <f>'1 уровень'!V3576</f>
        <v>0</v>
      </c>
      <c r="V1135" s="138">
        <f>'1 уровень'!W3576</f>
        <v>0</v>
      </c>
      <c r="W1135" s="138">
        <f>'1 уровень'!X3576</f>
        <v>0</v>
      </c>
      <c r="X1135" s="138">
        <f>'1 уровень'!Y3576</f>
        <v>0</v>
      </c>
      <c r="Y1135" s="138">
        <f>'1 уровень'!Z3576</f>
        <v>0</v>
      </c>
      <c r="Z1135" s="138">
        <f>'1 уровень'!AA3576</f>
        <v>0</v>
      </c>
      <c r="AA1135" s="138">
        <f>'1 уровень'!AB3576</f>
        <v>0</v>
      </c>
      <c r="AB1135" s="138">
        <f>'1 уровень'!AC3576</f>
        <v>0</v>
      </c>
      <c r="AC1135" s="138">
        <f>'1 уровень'!AD3576</f>
        <v>0</v>
      </c>
      <c r="AD1135" s="138"/>
      <c r="AE1135" s="138"/>
      <c r="AF1135" s="27">
        <f>'1 уровень'!AE3577</f>
        <v>0</v>
      </c>
      <c r="AG1135" s="138">
        <f>'1 уровень'!AF3576</f>
        <v>0</v>
      </c>
      <c r="AH1135" s="238"/>
      <c r="AI1135" s="238"/>
      <c r="AJ1135" s="535"/>
    </row>
    <row r="1136" spans="1:36" ht="75" x14ac:dyDescent="0.25">
      <c r="A1136" s="17">
        <v>1</v>
      </c>
      <c r="C1136" s="450" t="s">
        <v>319</v>
      </c>
      <c r="D1136" s="27">
        <f>'1 уровень'!E3577</f>
        <v>0</v>
      </c>
      <c r="E1136" s="27">
        <f>'1 уровень'!F3577</f>
        <v>0</v>
      </c>
      <c r="F1136" s="27">
        <f>'1 уровень'!G3577</f>
        <v>0</v>
      </c>
      <c r="G1136" s="130">
        <f>'1 уровень'!H3577</f>
        <v>0</v>
      </c>
      <c r="H1136" s="144">
        <f>'1 уровень'!I3577</f>
        <v>0</v>
      </c>
      <c r="I1136" s="144">
        <f>'1 уровень'!J3577</f>
        <v>0</v>
      </c>
      <c r="J1136" s="24">
        <f>'1 уровень'!K3577</f>
        <v>0</v>
      </c>
      <c r="K1136" s="24">
        <f>'1 уровень'!L3577</f>
        <v>0</v>
      </c>
      <c r="L1136" s="24">
        <f>'1 уровень'!M3577</f>
        <v>0</v>
      </c>
      <c r="M1136" s="24">
        <f>'1 уровень'!N3577</f>
        <v>0</v>
      </c>
      <c r="N1136" s="24">
        <f>'1 уровень'!O3577</f>
        <v>0</v>
      </c>
      <c r="O1136" s="24">
        <f>'1 уровень'!P3577</f>
        <v>0</v>
      </c>
      <c r="P1136" s="138">
        <f>'1 уровень'!Q3577</f>
        <v>0</v>
      </c>
      <c r="Q1136" s="138">
        <f>'1 уровень'!R3577</f>
        <v>0</v>
      </c>
      <c r="R1136" s="138">
        <f>'1 уровень'!S3577</f>
        <v>0</v>
      </c>
      <c r="S1136" s="138">
        <f>'1 уровень'!T3577</f>
        <v>0</v>
      </c>
      <c r="T1136" s="138">
        <f>'1 уровень'!U3577</f>
        <v>0</v>
      </c>
      <c r="U1136" s="138">
        <f>'1 уровень'!V3577</f>
        <v>0</v>
      </c>
      <c r="V1136" s="138">
        <f>'1 уровень'!W3577</f>
        <v>0</v>
      </c>
      <c r="W1136" s="138">
        <f>'1 уровень'!X3577</f>
        <v>0</v>
      </c>
      <c r="X1136" s="138">
        <f>'1 уровень'!Y3577</f>
        <v>0</v>
      </c>
      <c r="Y1136" s="138">
        <f>'1 уровень'!Z3577</f>
        <v>0</v>
      </c>
      <c r="Z1136" s="138">
        <f>'1 уровень'!AA3577</f>
        <v>0</v>
      </c>
      <c r="AA1136" s="138">
        <f>'1 уровень'!AB3577</f>
        <v>0</v>
      </c>
      <c r="AB1136" s="138">
        <f>'1 уровень'!AC3577</f>
        <v>0</v>
      </c>
      <c r="AC1136" s="138">
        <f>'1 уровень'!AD3577</f>
        <v>0</v>
      </c>
      <c r="AD1136" s="138"/>
      <c r="AE1136" s="138"/>
      <c r="AF1136" s="27">
        <f>'1 уровень'!AE3578</f>
        <v>0</v>
      </c>
      <c r="AG1136" s="138">
        <f>'1 уровень'!AF3577</f>
        <v>0</v>
      </c>
      <c r="AH1136" s="238"/>
      <c r="AI1136" s="238"/>
      <c r="AJ1136" s="535"/>
    </row>
    <row r="1137" spans="1:201" x14ac:dyDescent="0.25">
      <c r="A1137" s="17">
        <v>1</v>
      </c>
      <c r="C1137" s="453" t="s">
        <v>220</v>
      </c>
      <c r="D1137" s="27">
        <f>'1 уровень'!E3578</f>
        <v>0</v>
      </c>
      <c r="E1137" s="27" t="e">
        <f>'1 уровень'!F3578</f>
        <v>#VALUE!</v>
      </c>
      <c r="F1137" s="27">
        <f>'1 уровень'!G3578</f>
        <v>0</v>
      </c>
      <c r="G1137" s="130" t="e">
        <f>'1 уровень'!H3578</f>
        <v>#VALUE!</v>
      </c>
      <c r="H1137" s="144">
        <f>'1 уровень'!I3578</f>
        <v>0</v>
      </c>
      <c r="I1137" s="144">
        <f>'1 уровень'!J3578</f>
        <v>0</v>
      </c>
      <c r="J1137" s="24">
        <f>'1 уровень'!K3578</f>
        <v>0</v>
      </c>
      <c r="K1137" s="24">
        <f>'1 уровень'!L3578</f>
        <v>0</v>
      </c>
      <c r="L1137" s="24">
        <f>'1 уровень'!M3578</f>
        <v>0</v>
      </c>
      <c r="M1137" s="24">
        <f>'1 уровень'!N3578</f>
        <v>0</v>
      </c>
      <c r="N1137" s="24">
        <f>'1 уровень'!O3578</f>
        <v>0</v>
      </c>
      <c r="O1137" s="24">
        <f>'1 уровень'!P3578</f>
        <v>0</v>
      </c>
      <c r="P1137" s="138">
        <f>'1 уровень'!Q3578</f>
        <v>0</v>
      </c>
      <c r="Q1137" s="138">
        <f>'1 уровень'!R3578</f>
        <v>0</v>
      </c>
      <c r="R1137" s="138">
        <f>'1 уровень'!S3578</f>
        <v>0</v>
      </c>
      <c r="S1137" s="138">
        <f>'1 уровень'!T3578</f>
        <v>0</v>
      </c>
      <c r="T1137" s="138">
        <f>'1 уровень'!U3578</f>
        <v>0</v>
      </c>
      <c r="U1137" s="138">
        <f>'1 уровень'!V3578</f>
        <v>0</v>
      </c>
      <c r="V1137" s="138" t="e">
        <f>'1 уровень'!W3578</f>
        <v>#VALUE!</v>
      </c>
      <c r="W1137" s="138">
        <f>'1 уровень'!X3578</f>
        <v>0</v>
      </c>
      <c r="X1137" s="138">
        <f>'1 уровень'!Y3578</f>
        <v>0</v>
      </c>
      <c r="Y1137" s="138">
        <f>'1 уровень'!Z3578</f>
        <v>0</v>
      </c>
      <c r="Z1137" s="138" t="e">
        <f>'1 уровень'!AA3578</f>
        <v>#VALUE!</v>
      </c>
      <c r="AA1137" s="138">
        <f>'1 уровень'!AB3578</f>
        <v>0</v>
      </c>
      <c r="AB1137" s="138">
        <f>'1 уровень'!AC3578</f>
        <v>0</v>
      </c>
      <c r="AC1137" s="138">
        <f>'1 уровень'!AD3578</f>
        <v>0</v>
      </c>
      <c r="AD1137" s="138" t="e">
        <f>W1137/V1137*100</f>
        <v>#VALUE!</v>
      </c>
      <c r="AE1137" s="138" t="e">
        <f>AC1137/V1137*100</f>
        <v>#VALUE!</v>
      </c>
      <c r="AF1137" s="27">
        <f>'1 уровень'!AE3579</f>
        <v>0</v>
      </c>
      <c r="AG1137" s="138">
        <f>'1 уровень'!AF3578</f>
        <v>0</v>
      </c>
      <c r="AH1137" s="238"/>
      <c r="AI1137" s="238"/>
      <c r="AJ1137" s="535"/>
    </row>
    <row r="1138" spans="1:201" ht="86.25" x14ac:dyDescent="0.25">
      <c r="A1138" s="17">
        <v>1</v>
      </c>
      <c r="C1138" s="451" t="s">
        <v>576</v>
      </c>
      <c r="D1138" s="27">
        <f>'1 уровень'!E3579</f>
        <v>0</v>
      </c>
      <c r="E1138" s="27" t="e">
        <f>'1 уровень'!F3579</f>
        <v>#VALUE!</v>
      </c>
      <c r="F1138" s="27">
        <f>'1 уровень'!G3579</f>
        <v>43</v>
      </c>
      <c r="G1138" s="130" t="e">
        <f>'1 уровень'!H3579</f>
        <v>#VALUE!</v>
      </c>
      <c r="H1138" s="144">
        <f>'1 уровень'!I3579</f>
        <v>0</v>
      </c>
      <c r="I1138" s="144">
        <f>'1 уровень'!J3579</f>
        <v>0</v>
      </c>
      <c r="J1138" s="24">
        <f>'1 уровень'!K3579</f>
        <v>0</v>
      </c>
      <c r="K1138" s="24">
        <f>'1 уровень'!L3579</f>
        <v>0</v>
      </c>
      <c r="L1138" s="24">
        <f>'1 уровень'!M3579</f>
        <v>0</v>
      </c>
      <c r="M1138" s="24">
        <f>'1 уровень'!N3579</f>
        <v>0</v>
      </c>
      <c r="N1138" s="24">
        <f>'1 уровень'!O3579</f>
        <v>0</v>
      </c>
      <c r="O1138" s="24">
        <f>'1 уровень'!P3579</f>
        <v>0</v>
      </c>
      <c r="P1138" s="138">
        <f>'1 уровень'!Q3579</f>
        <v>0</v>
      </c>
      <c r="Q1138" s="138">
        <f>'1 уровень'!R3579</f>
        <v>0</v>
      </c>
      <c r="R1138" s="138">
        <f>'1 уровень'!S3579</f>
        <v>0</v>
      </c>
      <c r="S1138" s="138">
        <f>'1 уровень'!T3579</f>
        <v>0</v>
      </c>
      <c r="T1138" s="138">
        <f>'1 уровень'!U3579</f>
        <v>0</v>
      </c>
      <c r="U1138" s="138">
        <f>'1 уровень'!V3579</f>
        <v>0</v>
      </c>
      <c r="V1138" s="138" t="e">
        <f>'1 уровень'!W3579</f>
        <v>#VALUE!</v>
      </c>
      <c r="W1138" s="138">
        <f>'1 уровень'!X3579</f>
        <v>76.369720000000001</v>
      </c>
      <c r="X1138" s="138">
        <f>'1 уровень'!Y3579</f>
        <v>0</v>
      </c>
      <c r="Y1138" s="138">
        <f>'1 уровень'!Z3579</f>
        <v>0</v>
      </c>
      <c r="Z1138" s="138" t="e">
        <f>'1 уровень'!AA3579</f>
        <v>#VALUE!</v>
      </c>
      <c r="AA1138" s="138">
        <f>'1 уровень'!AB3579</f>
        <v>0</v>
      </c>
      <c r="AB1138" s="138">
        <f>'1 уровень'!AC3579</f>
        <v>0</v>
      </c>
      <c r="AC1138" s="138">
        <f>'1 уровень'!AD3579</f>
        <v>76.369720000000001</v>
      </c>
      <c r="AD1138" s="138" t="e">
        <f>W1138/V1138*100</f>
        <v>#VALUE!</v>
      </c>
      <c r="AE1138" s="138" t="e">
        <f>AC1138/V1138*100</f>
        <v>#VALUE!</v>
      </c>
      <c r="AF1138" s="27">
        <f>'1 уровень'!AE3580</f>
        <v>0</v>
      </c>
      <c r="AG1138" s="138">
        <f>'1 уровень'!AF3579</f>
        <v>0</v>
      </c>
      <c r="AH1138" s="238"/>
      <c r="AI1138" s="238"/>
      <c r="AJ1138" s="535"/>
    </row>
    <row r="1139" spans="1:201" x14ac:dyDescent="0.25">
      <c r="A1139" s="17">
        <v>1</v>
      </c>
      <c r="C1139" s="451" t="s">
        <v>264</v>
      </c>
      <c r="D1139" s="27">
        <f>'1 уровень'!E3580</f>
        <v>0</v>
      </c>
      <c r="E1139" s="27" t="e">
        <f>'1 уровень'!F3580</f>
        <v>#VALUE!</v>
      </c>
      <c r="F1139" s="27">
        <f>'1 уровень'!G3580</f>
        <v>15.217499999999999</v>
      </c>
      <c r="G1139" s="130" t="e">
        <f>'1 уровень'!H3580</f>
        <v>#VALUE!</v>
      </c>
      <c r="H1139" s="144">
        <f>'1 уровень'!I3580</f>
        <v>0</v>
      </c>
      <c r="I1139" s="144">
        <f>'1 уровень'!J3580</f>
        <v>0</v>
      </c>
      <c r="J1139" s="24">
        <f>'1 уровень'!K3580</f>
        <v>0</v>
      </c>
      <c r="K1139" s="24">
        <f>'1 уровень'!L3580</f>
        <v>0</v>
      </c>
      <c r="L1139" s="24">
        <f>'1 уровень'!M3580</f>
        <v>0</v>
      </c>
      <c r="M1139" s="24">
        <f>'1 уровень'!N3580</f>
        <v>0</v>
      </c>
      <c r="N1139" s="24">
        <f>'1 уровень'!O3580</f>
        <v>0</v>
      </c>
      <c r="O1139" s="24">
        <f>'1 уровень'!P3580</f>
        <v>0</v>
      </c>
      <c r="P1139" s="138">
        <f>'1 уровень'!Q3580</f>
        <v>0</v>
      </c>
      <c r="Q1139" s="138">
        <f>'1 уровень'!R3580</f>
        <v>0</v>
      </c>
      <c r="R1139" s="138">
        <f>'1 уровень'!S3580</f>
        <v>0</v>
      </c>
      <c r="S1139" s="138">
        <f>'1 уровень'!T3580</f>
        <v>0</v>
      </c>
      <c r="T1139" s="138">
        <f>'1 уровень'!U3580</f>
        <v>0</v>
      </c>
      <c r="U1139" s="138">
        <f>'1 уровень'!V3580</f>
        <v>0</v>
      </c>
      <c r="V1139" s="138" t="e">
        <f>'1 уровень'!W3580</f>
        <v>#VALUE!</v>
      </c>
      <c r="W1139" s="138">
        <f>'1 уровень'!X3580</f>
        <v>0</v>
      </c>
      <c r="X1139" s="138">
        <f>'1 уровень'!Y3580</f>
        <v>0</v>
      </c>
      <c r="Y1139" s="138">
        <f>'1 уровень'!Z3580</f>
        <v>0</v>
      </c>
      <c r="Z1139" s="138" t="e">
        <f>'1 уровень'!AA3580</f>
        <v>#VALUE!</v>
      </c>
      <c r="AA1139" s="138">
        <f>'1 уровень'!AB3580</f>
        <v>0</v>
      </c>
      <c r="AB1139" s="138">
        <f>'1 уровень'!AC3580</f>
        <v>0</v>
      </c>
      <c r="AC1139" s="138">
        <f>'1 уровень'!AD3580</f>
        <v>0</v>
      </c>
      <c r="AD1139" s="138"/>
      <c r="AE1139" s="138"/>
      <c r="AF1139" s="27">
        <f>'1 уровень'!AE3581</f>
        <v>0</v>
      </c>
      <c r="AG1139" s="138">
        <f>'1 уровень'!AF3580</f>
        <v>0</v>
      </c>
      <c r="AH1139" s="238"/>
      <c r="AI1139" s="238"/>
      <c r="AJ1139" s="535"/>
    </row>
    <row r="1140" spans="1:201" ht="29.25" x14ac:dyDescent="0.25">
      <c r="A1140" s="17">
        <v>1</v>
      </c>
      <c r="C1140" s="451" t="s">
        <v>278</v>
      </c>
      <c r="D1140" s="27">
        <f>'1 уровень'!E3581</f>
        <v>0</v>
      </c>
      <c r="E1140" s="27" t="e">
        <f>'1 уровень'!F3581</f>
        <v>#VALUE!</v>
      </c>
      <c r="F1140" s="27">
        <f>'1 уровень'!G3581</f>
        <v>5</v>
      </c>
      <c r="G1140" s="130" t="e">
        <f>'1 уровень'!H3581</f>
        <v>#VALUE!</v>
      </c>
      <c r="H1140" s="144">
        <f>'1 уровень'!I3581</f>
        <v>0</v>
      </c>
      <c r="I1140" s="144">
        <f>'1 уровень'!J3581</f>
        <v>0</v>
      </c>
      <c r="J1140" s="24">
        <f>'1 уровень'!K3581</f>
        <v>0</v>
      </c>
      <c r="K1140" s="24">
        <f>'1 уровень'!L3581</f>
        <v>0</v>
      </c>
      <c r="L1140" s="24">
        <f>'1 уровень'!M3581</f>
        <v>0</v>
      </c>
      <c r="M1140" s="24">
        <f>'1 уровень'!N3581</f>
        <v>0</v>
      </c>
      <c r="N1140" s="24">
        <f>'1 уровень'!O3581</f>
        <v>0</v>
      </c>
      <c r="O1140" s="24">
        <f>'1 уровень'!P3581</f>
        <v>0</v>
      </c>
      <c r="P1140" s="138">
        <f>'1 уровень'!Q3581</f>
        <v>0</v>
      </c>
      <c r="Q1140" s="138">
        <f>'1 уровень'!R3581</f>
        <v>0</v>
      </c>
      <c r="R1140" s="138">
        <f>'1 уровень'!S3581</f>
        <v>0</v>
      </c>
      <c r="S1140" s="138">
        <f>'1 уровень'!T3581</f>
        <v>0</v>
      </c>
      <c r="T1140" s="138">
        <f>'1 уровень'!U3581</f>
        <v>0</v>
      </c>
      <c r="U1140" s="138">
        <f>'1 уровень'!V3581</f>
        <v>0</v>
      </c>
      <c r="V1140" s="138" t="e">
        <f>'1 уровень'!W3581</f>
        <v>#VALUE!</v>
      </c>
      <c r="W1140" s="138">
        <f>'1 уровень'!X3581</f>
        <v>0</v>
      </c>
      <c r="X1140" s="138">
        <f>'1 уровень'!Y3581</f>
        <v>0</v>
      </c>
      <c r="Y1140" s="138">
        <f>'1 уровень'!Z3581</f>
        <v>0</v>
      </c>
      <c r="Z1140" s="138" t="e">
        <f>'1 уровень'!AA3581</f>
        <v>#VALUE!</v>
      </c>
      <c r="AA1140" s="138">
        <f>'1 уровень'!AB3581</f>
        <v>0</v>
      </c>
      <c r="AB1140" s="138">
        <f>'1 уровень'!AC3581</f>
        <v>0</v>
      </c>
      <c r="AC1140" s="138">
        <f>'1 уровень'!AD3581</f>
        <v>0</v>
      </c>
      <c r="AD1140" s="138"/>
      <c r="AE1140" s="138"/>
      <c r="AF1140" s="27">
        <f>'1 уровень'!AE3582</f>
        <v>0</v>
      </c>
      <c r="AG1140" s="138">
        <f>'1 уровень'!AF3581</f>
        <v>0</v>
      </c>
      <c r="AH1140" s="238"/>
      <c r="AI1140" s="238"/>
      <c r="AJ1140" s="535"/>
    </row>
    <row r="1141" spans="1:201" ht="29.25" x14ac:dyDescent="0.25">
      <c r="A1141" s="17">
        <v>1</v>
      </c>
      <c r="C1141" s="451" t="s">
        <v>265</v>
      </c>
      <c r="D1141" s="27">
        <f>'1 уровень'!E3582</f>
        <v>0</v>
      </c>
      <c r="E1141" s="27" t="e">
        <f>'1 уровень'!F3582</f>
        <v>#VALUE!</v>
      </c>
      <c r="F1141" s="27">
        <f>'1 уровень'!G3582</f>
        <v>43.76063829787234</v>
      </c>
      <c r="G1141" s="130" t="e">
        <f>'1 уровень'!H3582</f>
        <v>#VALUE!</v>
      </c>
      <c r="H1141" s="144">
        <f>'1 уровень'!I3582</f>
        <v>0</v>
      </c>
      <c r="I1141" s="144">
        <f>'1 уровень'!J3582</f>
        <v>0</v>
      </c>
      <c r="J1141" s="24">
        <f>'1 уровень'!K3582</f>
        <v>0</v>
      </c>
      <c r="K1141" s="24">
        <f>'1 уровень'!L3582</f>
        <v>0</v>
      </c>
      <c r="L1141" s="24">
        <f>'1 уровень'!M3582</f>
        <v>0</v>
      </c>
      <c r="M1141" s="24">
        <f>'1 уровень'!N3582</f>
        <v>0</v>
      </c>
      <c r="N1141" s="24">
        <f>'1 уровень'!O3582</f>
        <v>0</v>
      </c>
      <c r="O1141" s="24">
        <f>'1 уровень'!P3582</f>
        <v>0</v>
      </c>
      <c r="P1141" s="138">
        <f>'1 уровень'!Q3582</f>
        <v>0</v>
      </c>
      <c r="Q1141" s="138">
        <f>'1 уровень'!R3582</f>
        <v>0</v>
      </c>
      <c r="R1141" s="138">
        <f>'1 уровень'!S3582</f>
        <v>0</v>
      </c>
      <c r="S1141" s="138">
        <f>'1 уровень'!T3582</f>
        <v>0</v>
      </c>
      <c r="T1141" s="138">
        <f>'1 уровень'!U3582</f>
        <v>0</v>
      </c>
      <c r="U1141" s="138">
        <f>'1 уровень'!V3582</f>
        <v>0</v>
      </c>
      <c r="V1141" s="138" t="e">
        <f>'1 уровень'!W3582</f>
        <v>#VALUE!</v>
      </c>
      <c r="W1141" s="138">
        <f>'1 уровень'!X3582</f>
        <v>0</v>
      </c>
      <c r="X1141" s="138">
        <f>'1 уровень'!Y3582</f>
        <v>0</v>
      </c>
      <c r="Y1141" s="138">
        <f>'1 уровень'!Z3582</f>
        <v>0</v>
      </c>
      <c r="Z1141" s="138" t="e">
        <f>'1 уровень'!AA3582</f>
        <v>#VALUE!</v>
      </c>
      <c r="AA1141" s="138">
        <f>'1 уровень'!AB3582</f>
        <v>0</v>
      </c>
      <c r="AB1141" s="138">
        <f>'1 уровень'!AC3582</f>
        <v>0</v>
      </c>
      <c r="AC1141" s="138">
        <f>'1 уровень'!AD3582</f>
        <v>0</v>
      </c>
      <c r="AD1141" s="138"/>
      <c r="AE1141" s="138"/>
      <c r="AF1141" s="27">
        <f>'1 уровень'!AE3583</f>
        <v>0</v>
      </c>
      <c r="AG1141" s="138">
        <f>'1 уровень'!AF3582</f>
        <v>0</v>
      </c>
      <c r="AH1141" s="238"/>
      <c r="AI1141" s="238"/>
      <c r="AJ1141" s="535"/>
    </row>
    <row r="1142" spans="1:201" ht="29.25" x14ac:dyDescent="0.25">
      <c r="A1142" s="17">
        <v>1</v>
      </c>
      <c r="C1142" s="451" t="s">
        <v>266</v>
      </c>
      <c r="D1142" s="27">
        <f>'1 уровень'!E3583</f>
        <v>0</v>
      </c>
      <c r="E1142" s="27" t="e">
        <f>'1 уровень'!F3583</f>
        <v>#VALUE!</v>
      </c>
      <c r="F1142" s="27">
        <f>'1 уровень'!G3583</f>
        <v>85</v>
      </c>
      <c r="G1142" s="130" t="e">
        <f>'1 уровень'!H3583</f>
        <v>#VALUE!</v>
      </c>
      <c r="H1142" s="144">
        <f>'1 уровень'!I3583</f>
        <v>0</v>
      </c>
      <c r="I1142" s="144">
        <f>'1 уровень'!J3583</f>
        <v>0</v>
      </c>
      <c r="J1142" s="24">
        <f>'1 уровень'!K3583</f>
        <v>0</v>
      </c>
      <c r="K1142" s="24">
        <f>'1 уровень'!L3583</f>
        <v>0</v>
      </c>
      <c r="L1142" s="24">
        <f>'1 уровень'!M3583</f>
        <v>0</v>
      </c>
      <c r="M1142" s="24">
        <f>'1 уровень'!N3583</f>
        <v>0</v>
      </c>
      <c r="N1142" s="24">
        <f>'1 уровень'!O3583</f>
        <v>0</v>
      </c>
      <c r="O1142" s="24">
        <f>'1 уровень'!P3583</f>
        <v>0</v>
      </c>
      <c r="P1142" s="138">
        <f>'1 уровень'!Q3583</f>
        <v>0</v>
      </c>
      <c r="Q1142" s="138">
        <f>'1 уровень'!R3583</f>
        <v>0</v>
      </c>
      <c r="R1142" s="138">
        <f>'1 уровень'!S3583</f>
        <v>0</v>
      </c>
      <c r="S1142" s="138">
        <f>'1 уровень'!T3583</f>
        <v>0</v>
      </c>
      <c r="T1142" s="138">
        <f>'1 уровень'!U3583</f>
        <v>0</v>
      </c>
      <c r="U1142" s="138">
        <f>'1 уровень'!V3583</f>
        <v>0</v>
      </c>
      <c r="V1142" s="138" t="e">
        <f>'1 уровень'!W3583</f>
        <v>#VALUE!</v>
      </c>
      <c r="W1142" s="138">
        <f>'1 уровень'!X3583</f>
        <v>91.610820000000004</v>
      </c>
      <c r="X1142" s="138">
        <f>'1 уровень'!Y3583</f>
        <v>0</v>
      </c>
      <c r="Y1142" s="138">
        <f>'1 уровень'!Z3583</f>
        <v>0</v>
      </c>
      <c r="Z1142" s="138" t="e">
        <f>'1 уровень'!AA3583</f>
        <v>#VALUE!</v>
      </c>
      <c r="AA1142" s="138">
        <f>'1 уровень'!AB3583</f>
        <v>0</v>
      </c>
      <c r="AB1142" s="138">
        <f>'1 уровень'!AC3583</f>
        <v>0</v>
      </c>
      <c r="AC1142" s="138">
        <f>'1 уровень'!AD3583</f>
        <v>91.610820000000004</v>
      </c>
      <c r="AD1142" s="138" t="e">
        <f>W1142/V1142*100</f>
        <v>#VALUE!</v>
      </c>
      <c r="AE1142" s="138" t="e">
        <f>AC1142/V1142*100</f>
        <v>#VALUE!</v>
      </c>
      <c r="AF1142" s="27">
        <f>'1 уровень'!AE3584</f>
        <v>0</v>
      </c>
      <c r="AG1142" s="138">
        <f>'1 уровень'!AF3583</f>
        <v>0</v>
      </c>
      <c r="AH1142" s="238"/>
      <c r="AI1142" s="238"/>
      <c r="AJ1142" s="535"/>
    </row>
    <row r="1143" spans="1:201" x14ac:dyDescent="0.25">
      <c r="A1143" s="17">
        <v>1</v>
      </c>
      <c r="C1143" s="668" t="s">
        <v>135</v>
      </c>
      <c r="D1143" s="27">
        <f>'1 уровень'!E3584</f>
        <v>0</v>
      </c>
      <c r="E1143" s="27" t="e">
        <f>'1 уровень'!F3584</f>
        <v>#VALUE!</v>
      </c>
      <c r="F1143" s="27">
        <f>'1 уровень'!G3584</f>
        <v>324.00559523809522</v>
      </c>
      <c r="G1143" s="130" t="e">
        <f>'1 уровень'!H3584</f>
        <v>#VALUE!</v>
      </c>
      <c r="H1143" s="144">
        <f>'1 уровень'!I3584</f>
        <v>0</v>
      </c>
      <c r="I1143" s="144">
        <f>'1 уровень'!J3584</f>
        <v>0</v>
      </c>
      <c r="J1143" s="24">
        <f>'1 уровень'!K3584</f>
        <v>0</v>
      </c>
      <c r="K1143" s="24">
        <f>'1 уровень'!L3584</f>
        <v>0</v>
      </c>
      <c r="L1143" s="24">
        <f>'1 уровень'!M3584</f>
        <v>0</v>
      </c>
      <c r="M1143" s="24">
        <f>'1 уровень'!N3584</f>
        <v>0</v>
      </c>
      <c r="N1143" s="24">
        <f>'1 уровень'!O3584</f>
        <v>0</v>
      </c>
      <c r="O1143" s="24">
        <f>'1 уровень'!P3584</f>
        <v>0</v>
      </c>
      <c r="P1143" s="138">
        <f>'1 уровень'!Q3584</f>
        <v>0</v>
      </c>
      <c r="Q1143" s="138">
        <f>'1 уровень'!R3584</f>
        <v>0</v>
      </c>
      <c r="R1143" s="138">
        <f>'1 уровень'!S3584</f>
        <v>0</v>
      </c>
      <c r="S1143" s="138">
        <f>'1 уровень'!T3584</f>
        <v>0</v>
      </c>
      <c r="T1143" s="138">
        <f>'1 уровень'!U3584</f>
        <v>0</v>
      </c>
      <c r="U1143" s="138">
        <f>'1 уровень'!V3584</f>
        <v>0</v>
      </c>
      <c r="V1143" s="138" t="e">
        <f>'1 уровень'!W3584</f>
        <v>#VALUE!</v>
      </c>
      <c r="W1143" s="138">
        <f>'1 уровень'!X3584</f>
        <v>288.31939</v>
      </c>
      <c r="X1143" s="138">
        <f>'1 уровень'!Y3584</f>
        <v>0</v>
      </c>
      <c r="Y1143" s="138">
        <f>'1 уровень'!Z3584</f>
        <v>0</v>
      </c>
      <c r="Z1143" s="138" t="e">
        <f>'1 уровень'!AA3584</f>
        <v>#VALUE!</v>
      </c>
      <c r="AA1143" s="138">
        <f>'1 уровень'!AB3584</f>
        <v>0</v>
      </c>
      <c r="AB1143" s="138">
        <f>'1 уровень'!AC3584</f>
        <v>-0.41637999999999997</v>
      </c>
      <c r="AC1143" s="138">
        <f>'1 уровень'!AD3584</f>
        <v>287.90300999999999</v>
      </c>
      <c r="AD1143" s="138" t="e">
        <f>W1143/V1143*100</f>
        <v>#VALUE!</v>
      </c>
      <c r="AE1143" s="138" t="e">
        <f>AC1143/V1143*100</f>
        <v>#VALUE!</v>
      </c>
      <c r="AF1143" s="27">
        <f>'1 уровень'!AE3585</f>
        <v>0</v>
      </c>
      <c r="AG1143" s="138">
        <f>'1 уровень'!AF3584</f>
        <v>0</v>
      </c>
      <c r="AH1143" s="238"/>
      <c r="AI1143" s="238"/>
      <c r="AJ1143" s="535"/>
    </row>
    <row r="1144" spans="1:201" x14ac:dyDescent="0.25">
      <c r="A1144" s="17">
        <v>1</v>
      </c>
      <c r="C1144" s="2126" t="s">
        <v>227</v>
      </c>
      <c r="D1144" s="27">
        <f>'1 уровень'!E3585</f>
        <v>0</v>
      </c>
      <c r="E1144" s="27" t="e">
        <f>'1 уровень'!F3585</f>
        <v>#VALUE!</v>
      </c>
      <c r="F1144" s="27">
        <f>'1 уровень'!G3585</f>
        <v>1</v>
      </c>
      <c r="G1144" s="130" t="e">
        <f>'1 уровень'!H3585</f>
        <v>#VALUE!</v>
      </c>
      <c r="H1144" s="144" t="e">
        <f>'1 уровень'!I3585</f>
        <v>#DIV/0!</v>
      </c>
      <c r="I1144" s="144">
        <f>'1 уровень'!J3585</f>
        <v>7</v>
      </c>
      <c r="J1144" s="24">
        <f>'1 уровень'!K3585</f>
        <v>0</v>
      </c>
      <c r="K1144" s="24" t="e">
        <f>'1 уровень'!L3585</f>
        <v>#VALUE!</v>
      </c>
      <c r="L1144" s="24">
        <f>'1 уровень'!M3585</f>
        <v>7</v>
      </c>
      <c r="M1144" s="24" t="e">
        <f>'1 уровень'!N3585</f>
        <v>#VALUE!</v>
      </c>
      <c r="N1144" s="24">
        <f>'1 уровень'!O3585</f>
        <v>0</v>
      </c>
      <c r="O1144" s="24" t="e">
        <f>'1 уровень'!P3585</f>
        <v>#VALUE!</v>
      </c>
      <c r="P1144" s="138">
        <f>'1 уровень'!Q3585</f>
        <v>0</v>
      </c>
      <c r="Q1144" s="138">
        <f>'1 уровень'!R3585</f>
        <v>0</v>
      </c>
      <c r="R1144" s="138">
        <f>'1 уровень'!S3585</f>
        <v>0</v>
      </c>
      <c r="S1144" s="138">
        <f>'1 уровень'!T3585</f>
        <v>0</v>
      </c>
      <c r="T1144" s="138">
        <f>'1 уровень'!U3585</f>
        <v>0</v>
      </c>
      <c r="U1144" s="138">
        <f>'1 уровень'!V3585</f>
        <v>0</v>
      </c>
      <c r="V1144" s="138">
        <f>'1 уровень'!W3585</f>
        <v>0</v>
      </c>
      <c r="W1144" s="138">
        <f>'1 уровень'!X3585</f>
        <v>0</v>
      </c>
      <c r="X1144" s="138">
        <f>'1 уровень'!Y3585</f>
        <v>0</v>
      </c>
      <c r="Y1144" s="138">
        <f>'1 уровень'!Z3585</f>
        <v>0</v>
      </c>
      <c r="Z1144" s="138">
        <f>'1 уровень'!AA3585</f>
        <v>0</v>
      </c>
      <c r="AA1144" s="138">
        <f>'1 уровень'!AB3585</f>
        <v>0</v>
      </c>
      <c r="AB1144" s="138">
        <f>'1 уровень'!AC3585</f>
        <v>0</v>
      </c>
      <c r="AC1144" s="138">
        <f>'1 уровень'!AD3585</f>
        <v>0</v>
      </c>
      <c r="AD1144" s="138"/>
      <c r="AE1144" s="138"/>
      <c r="AF1144" s="27">
        <f>'1 уровень'!AE3586</f>
        <v>0</v>
      </c>
      <c r="AG1144" s="138">
        <f>'1 уровень'!AF3585</f>
        <v>0</v>
      </c>
      <c r="AH1144" s="238"/>
      <c r="AI1144" s="238"/>
      <c r="AJ1144" s="535"/>
    </row>
    <row r="1145" spans="1:201" x14ac:dyDescent="0.25">
      <c r="A1145" s="17">
        <v>1</v>
      </c>
      <c r="C1145" s="2" t="s">
        <v>228</v>
      </c>
      <c r="D1145" s="27">
        <f>'1 уровень'!E3586</f>
        <v>0</v>
      </c>
      <c r="E1145" s="27" t="e">
        <f>'1 уровень'!F3586</f>
        <v>#VALUE!</v>
      </c>
      <c r="F1145" s="27">
        <f>'1 уровень'!G3586</f>
        <v>1</v>
      </c>
      <c r="G1145" s="130" t="e">
        <f>'1 уровень'!H3586</f>
        <v>#VALUE!</v>
      </c>
      <c r="H1145" s="144" t="e">
        <f>'1 уровень'!I3586</f>
        <v>#DIV/0!</v>
      </c>
      <c r="I1145" s="144">
        <f>'1 уровень'!J3586</f>
        <v>8</v>
      </c>
      <c r="J1145" s="24">
        <f>'1 уровень'!K3586</f>
        <v>0</v>
      </c>
      <c r="K1145" s="24" t="e">
        <f>'1 уровень'!L3586</f>
        <v>#VALUE!</v>
      </c>
      <c r="L1145" s="24">
        <f>'1 уровень'!M3586</f>
        <v>8</v>
      </c>
      <c r="M1145" s="24" t="e">
        <f>'1 уровень'!N3586</f>
        <v>#VALUE!</v>
      </c>
      <c r="N1145" s="24">
        <f>'1 уровень'!O3586</f>
        <v>0</v>
      </c>
      <c r="O1145" s="24" t="e">
        <f>'1 уровень'!P3586</f>
        <v>#VALUE!</v>
      </c>
      <c r="P1145" s="138">
        <f>'1 уровень'!Q3586</f>
        <v>0</v>
      </c>
      <c r="Q1145" s="138">
        <f>'1 уровень'!R3586</f>
        <v>0</v>
      </c>
      <c r="R1145" s="138">
        <f>'1 уровень'!S3586</f>
        <v>0</v>
      </c>
      <c r="S1145" s="138">
        <f>'1 уровень'!T3586</f>
        <v>0</v>
      </c>
      <c r="T1145" s="138">
        <f>'1 уровень'!U3586</f>
        <v>0</v>
      </c>
      <c r="U1145" s="138">
        <f>'1 уровень'!V3586</f>
        <v>0</v>
      </c>
      <c r="V1145" s="138">
        <f>'1 уровень'!W3586</f>
        <v>0</v>
      </c>
      <c r="W1145" s="138">
        <f>'1 уровень'!X3586</f>
        <v>0</v>
      </c>
      <c r="X1145" s="138">
        <f>'1 уровень'!Y3586</f>
        <v>0</v>
      </c>
      <c r="Y1145" s="138">
        <f>'1 уровень'!Z3586</f>
        <v>0</v>
      </c>
      <c r="Z1145" s="138">
        <f>'1 уровень'!AA3586</f>
        <v>0</v>
      </c>
      <c r="AA1145" s="138">
        <f>'1 уровень'!AB3586</f>
        <v>0</v>
      </c>
      <c r="AB1145" s="138">
        <f>'1 уровень'!AC3586</f>
        <v>0</v>
      </c>
      <c r="AC1145" s="138">
        <f>'1 уровень'!AD3586</f>
        <v>0</v>
      </c>
      <c r="AD1145" s="138"/>
      <c r="AE1145" s="138"/>
      <c r="AF1145" s="27">
        <f>'1 уровень'!AE3587</f>
        <v>0</v>
      </c>
      <c r="AG1145" s="138">
        <f>'1 уровень'!AF3586</f>
        <v>0</v>
      </c>
      <c r="AH1145" s="238"/>
      <c r="AI1145" s="238"/>
      <c r="AJ1145" s="535"/>
    </row>
    <row r="1146" spans="1:201" ht="29.25" x14ac:dyDescent="0.25">
      <c r="A1146" s="17">
        <v>1</v>
      </c>
      <c r="C1146" s="796" t="s">
        <v>136</v>
      </c>
      <c r="D1146" s="27">
        <f>'1 уровень'!E3587</f>
        <v>0</v>
      </c>
      <c r="E1146" s="27" t="e">
        <f>'1 уровень'!F3587</f>
        <v>#VALUE!</v>
      </c>
      <c r="F1146" s="27">
        <f>'1 уровень'!G3587</f>
        <v>2</v>
      </c>
      <c r="G1146" s="130" t="e">
        <f>'1 уровень'!H3587</f>
        <v>#VALUE!</v>
      </c>
      <c r="H1146" s="144" t="e">
        <f>'1 уровень'!I3587</f>
        <v>#DIV/0!</v>
      </c>
      <c r="I1146" s="144">
        <f>'1 уровень'!J3587</f>
        <v>7.5</v>
      </c>
      <c r="J1146" s="24">
        <f>'1 уровень'!K3587</f>
        <v>0</v>
      </c>
      <c r="K1146" s="24" t="e">
        <f>'1 уровень'!L3587</f>
        <v>#VALUE!</v>
      </c>
      <c r="L1146" s="24">
        <f>'1 уровень'!M3587</f>
        <v>15</v>
      </c>
      <c r="M1146" s="24" t="e">
        <f>'1 уровень'!N3587</f>
        <v>#VALUE!</v>
      </c>
      <c r="N1146" s="24">
        <f>'1 уровень'!O3587</f>
        <v>0</v>
      </c>
      <c r="O1146" s="24" t="e">
        <f>'1 уровень'!P3587</f>
        <v>#VALUE!</v>
      </c>
      <c r="P1146" s="138">
        <f>'1 уровень'!Q3587</f>
        <v>0</v>
      </c>
      <c r="Q1146" s="138">
        <f>'1 уровень'!R3587</f>
        <v>0</v>
      </c>
      <c r="R1146" s="138">
        <f>'1 уровень'!S3587</f>
        <v>0</v>
      </c>
      <c r="S1146" s="138">
        <f>'1 уровень'!T3587</f>
        <v>0</v>
      </c>
      <c r="T1146" s="138">
        <f>'1 уровень'!U3587</f>
        <v>0</v>
      </c>
      <c r="U1146" s="138">
        <f>'1 уровень'!V3587</f>
        <v>0</v>
      </c>
      <c r="V1146" s="138" t="e">
        <f>'1 уровень'!W3587</f>
        <v>#VALUE!</v>
      </c>
      <c r="W1146" s="138">
        <f>'1 уровень'!X3587</f>
        <v>40.821479999999994</v>
      </c>
      <c r="X1146" s="138">
        <f>'1 уровень'!Y3587</f>
        <v>0</v>
      </c>
      <c r="Y1146" s="138">
        <f>'1 уровень'!Z3587</f>
        <v>0</v>
      </c>
      <c r="Z1146" s="138" t="e">
        <f>'1 уровень'!AA3587</f>
        <v>#VALUE!</v>
      </c>
      <c r="AA1146" s="138">
        <f>'1 уровень'!AB3587</f>
        <v>0</v>
      </c>
      <c r="AB1146" s="138">
        <f>'1 уровень'!AC3587</f>
        <v>0</v>
      </c>
      <c r="AC1146" s="138">
        <f>'1 уровень'!AD3587</f>
        <v>40.821479999999994</v>
      </c>
      <c r="AD1146" s="138" t="e">
        <f>W1146/V1146*100</f>
        <v>#VALUE!</v>
      </c>
      <c r="AE1146" s="138" t="e">
        <f>AC1146/V1146*100</f>
        <v>#VALUE!</v>
      </c>
      <c r="AF1146" s="27">
        <f>'1 уровень'!AE3588</f>
        <v>0</v>
      </c>
      <c r="AG1146" s="138">
        <f>'1 уровень'!AF3587</f>
        <v>0</v>
      </c>
      <c r="AH1146" s="238"/>
      <c r="AI1146" s="238"/>
      <c r="AJ1146" s="535"/>
    </row>
    <row r="1147" spans="1:201" x14ac:dyDescent="0.25">
      <c r="A1147" s="17">
        <v>1</v>
      </c>
      <c r="C1147" s="1397" t="s">
        <v>199</v>
      </c>
      <c r="D1147" s="27">
        <f>'1 уровень'!E3588</f>
        <v>0</v>
      </c>
      <c r="E1147" s="27" t="e">
        <f>'1 уровень'!F3588</f>
        <v>#VALUE!</v>
      </c>
      <c r="F1147" s="27">
        <f>'1 уровень'!G3588</f>
        <v>2</v>
      </c>
      <c r="G1147" s="130" t="e">
        <f>'1 уровень'!H3588</f>
        <v>#VALUE!</v>
      </c>
      <c r="H1147" s="144">
        <f>'1 уровень'!I3588</f>
        <v>0</v>
      </c>
      <c r="I1147" s="144">
        <f>'1 уровень'!J3588</f>
        <v>0</v>
      </c>
      <c r="J1147" s="24">
        <f>'1 уровень'!K3588</f>
        <v>0</v>
      </c>
      <c r="K1147" s="24">
        <f>'1 уровень'!L3588</f>
        <v>0</v>
      </c>
      <c r="L1147" s="24">
        <f>'1 уровень'!M3588</f>
        <v>0</v>
      </c>
      <c r="M1147" s="24">
        <f>'1 уровень'!N3588</f>
        <v>0</v>
      </c>
      <c r="N1147" s="24">
        <f>'1 уровень'!O3588</f>
        <v>0</v>
      </c>
      <c r="O1147" s="24">
        <f>'1 уровень'!P3588</f>
        <v>0</v>
      </c>
      <c r="P1147" s="138">
        <f>'1 уровень'!Q3588</f>
        <v>0</v>
      </c>
      <c r="Q1147" s="138">
        <f>'1 уровень'!R3588</f>
        <v>0</v>
      </c>
      <c r="R1147" s="138">
        <f>'1 уровень'!S3588</f>
        <v>0</v>
      </c>
      <c r="S1147" s="138">
        <f>'1 уровень'!T3588</f>
        <v>0</v>
      </c>
      <c r="T1147" s="138">
        <f>'1 уровень'!U3588</f>
        <v>0</v>
      </c>
      <c r="U1147" s="138">
        <f>'1 уровень'!V3588</f>
        <v>0</v>
      </c>
      <c r="V1147" s="138" t="e">
        <f>'1 уровень'!W3588</f>
        <v>#VALUE!</v>
      </c>
      <c r="W1147" s="138">
        <f>'1 уровень'!X3588</f>
        <v>0</v>
      </c>
      <c r="X1147" s="138">
        <f>'1 уровень'!Y3588</f>
        <v>0</v>
      </c>
      <c r="Y1147" s="138">
        <f>'1 уровень'!Z3588</f>
        <v>0</v>
      </c>
      <c r="Z1147" s="138" t="e">
        <f>'1 уровень'!AA3588</f>
        <v>#VALUE!</v>
      </c>
      <c r="AA1147" s="138">
        <f>'1 уровень'!AB3588</f>
        <v>0</v>
      </c>
      <c r="AB1147" s="138">
        <f>'1 уровень'!AC3588</f>
        <v>0</v>
      </c>
      <c r="AC1147" s="138">
        <f>'1 уровень'!AD3588</f>
        <v>0</v>
      </c>
      <c r="AD1147" s="138"/>
      <c r="AE1147" s="138"/>
      <c r="AF1147" s="27">
        <f>'1 уровень'!AE3589</f>
        <v>0</v>
      </c>
      <c r="AG1147" s="138">
        <f>'1 уровень'!AF3588</f>
        <v>0</v>
      </c>
      <c r="AH1147" s="238"/>
      <c r="AI1147" s="238"/>
      <c r="AJ1147" s="535"/>
    </row>
    <row r="1148" spans="1:201" x14ac:dyDescent="0.25">
      <c r="A1148" s="17">
        <v>1</v>
      </c>
      <c r="C1148" s="1399" t="s">
        <v>200</v>
      </c>
      <c r="D1148" s="27">
        <f>'1 уровень'!E3589</f>
        <v>0</v>
      </c>
      <c r="E1148" s="27" t="e">
        <f>'1 уровень'!F3589</f>
        <v>#VALUE!</v>
      </c>
      <c r="F1148" s="27">
        <f>'1 уровень'!G3589</f>
        <v>2</v>
      </c>
      <c r="G1148" s="130" t="e">
        <f>'1 уровень'!H3589</f>
        <v>#VALUE!</v>
      </c>
      <c r="H1148" s="144">
        <f>'1 уровень'!I3589</f>
        <v>0</v>
      </c>
      <c r="I1148" s="144">
        <f>'1 уровень'!J3589</f>
        <v>0</v>
      </c>
      <c r="J1148" s="24">
        <f>'1 уровень'!K3589</f>
        <v>0</v>
      </c>
      <c r="K1148" s="24">
        <f>'1 уровень'!L3589</f>
        <v>0</v>
      </c>
      <c r="L1148" s="24">
        <f>'1 уровень'!M3589</f>
        <v>0</v>
      </c>
      <c r="M1148" s="24">
        <f>'1 уровень'!N3589</f>
        <v>0</v>
      </c>
      <c r="N1148" s="24">
        <f>'1 уровень'!O3589</f>
        <v>0</v>
      </c>
      <c r="O1148" s="24">
        <f>'1 уровень'!P3589</f>
        <v>0</v>
      </c>
      <c r="P1148" s="138">
        <f>'1 уровень'!Q3589</f>
        <v>0</v>
      </c>
      <c r="Q1148" s="138">
        <f>'1 уровень'!R3589</f>
        <v>0</v>
      </c>
      <c r="R1148" s="138">
        <f>'1 уровень'!S3589</f>
        <v>0</v>
      </c>
      <c r="S1148" s="138">
        <f>'1 уровень'!T3589</f>
        <v>0</v>
      </c>
      <c r="T1148" s="138">
        <f>'1 уровень'!U3589</f>
        <v>0</v>
      </c>
      <c r="U1148" s="138">
        <f>'1 уровень'!V3589</f>
        <v>0</v>
      </c>
      <c r="V1148" s="138" t="e">
        <f>'1 уровень'!W3589</f>
        <v>#VALUE!</v>
      </c>
      <c r="W1148" s="138">
        <f>'1 уровень'!X3589</f>
        <v>0</v>
      </c>
      <c r="X1148" s="138">
        <f>'1 уровень'!Y3589</f>
        <v>0</v>
      </c>
      <c r="Y1148" s="138">
        <f>'1 уровень'!Z3589</f>
        <v>0</v>
      </c>
      <c r="Z1148" s="138" t="e">
        <f>'1 уровень'!AA3589</f>
        <v>#VALUE!</v>
      </c>
      <c r="AA1148" s="138">
        <f>'1 уровень'!AB3589</f>
        <v>0</v>
      </c>
      <c r="AB1148" s="138">
        <f>'1 уровень'!AC3589</f>
        <v>0</v>
      </c>
      <c r="AC1148" s="138">
        <f>'1 уровень'!AD3589</f>
        <v>0</v>
      </c>
      <c r="AD1148" s="138"/>
      <c r="AE1148" s="138"/>
      <c r="AF1148" s="27">
        <f>'1 уровень'!AE3590</f>
        <v>0</v>
      </c>
      <c r="AG1148" s="138">
        <f>'1 уровень'!AF3589</f>
        <v>0</v>
      </c>
      <c r="AH1148" s="238"/>
      <c r="AI1148" s="238"/>
      <c r="AJ1148" s="535"/>
    </row>
    <row r="1149" spans="1:201" ht="30" x14ac:dyDescent="0.25">
      <c r="A1149" s="17">
        <v>1</v>
      </c>
      <c r="C1149" s="1399" t="s">
        <v>201</v>
      </c>
      <c r="D1149" s="27">
        <f>'1 уровень'!E3590</f>
        <v>0</v>
      </c>
      <c r="E1149" s="27" t="e">
        <f>'1 уровень'!F3590</f>
        <v>#VALUE!</v>
      </c>
      <c r="F1149" s="27">
        <f>'1 уровень'!G3590</f>
        <v>0</v>
      </c>
      <c r="G1149" s="130" t="e">
        <f>'1 уровень'!H3590</f>
        <v>#VALUE!</v>
      </c>
      <c r="H1149" s="144">
        <f>'1 уровень'!I3590</f>
        <v>0</v>
      </c>
      <c r="I1149" s="144">
        <f>'1 уровень'!J3590</f>
        <v>0</v>
      </c>
      <c r="J1149" s="24">
        <f>'1 уровень'!K3590</f>
        <v>0</v>
      </c>
      <c r="K1149" s="24">
        <f>'1 уровень'!L3590</f>
        <v>0</v>
      </c>
      <c r="L1149" s="24">
        <f>'1 уровень'!M3590</f>
        <v>0</v>
      </c>
      <c r="M1149" s="24">
        <f>'1 уровень'!N3590</f>
        <v>0</v>
      </c>
      <c r="N1149" s="24">
        <f>'1 уровень'!O3590</f>
        <v>0</v>
      </c>
      <c r="O1149" s="24">
        <f>'1 уровень'!P3590</f>
        <v>0</v>
      </c>
      <c r="P1149" s="138">
        <f>'1 уровень'!Q3590</f>
        <v>0</v>
      </c>
      <c r="Q1149" s="138">
        <f>'1 уровень'!R3590</f>
        <v>0</v>
      </c>
      <c r="R1149" s="138">
        <f>'1 уровень'!S3590</f>
        <v>0</v>
      </c>
      <c r="S1149" s="138">
        <f>'1 уровень'!T3590</f>
        <v>0</v>
      </c>
      <c r="T1149" s="138">
        <f>'1 уровень'!U3590</f>
        <v>0</v>
      </c>
      <c r="U1149" s="138">
        <f>'1 уровень'!V3590</f>
        <v>0</v>
      </c>
      <c r="V1149" s="138" t="e">
        <f>'1 уровень'!W3590</f>
        <v>#VALUE!</v>
      </c>
      <c r="W1149" s="138">
        <f>'1 уровень'!X3590</f>
        <v>0</v>
      </c>
      <c r="X1149" s="138">
        <f>'1 уровень'!Y3590</f>
        <v>0</v>
      </c>
      <c r="Y1149" s="138">
        <f>'1 уровень'!Z3590</f>
        <v>0</v>
      </c>
      <c r="Z1149" s="138" t="e">
        <f>'1 уровень'!AA3590</f>
        <v>#VALUE!</v>
      </c>
      <c r="AA1149" s="138">
        <f>'1 уровень'!AB3590</f>
        <v>0</v>
      </c>
      <c r="AB1149" s="138">
        <f>'1 уровень'!AC3590</f>
        <v>0</v>
      </c>
      <c r="AC1149" s="138">
        <f>'1 уровень'!AD3590</f>
        <v>0</v>
      </c>
      <c r="AD1149" s="138"/>
      <c r="AE1149" s="138"/>
      <c r="AF1149" s="27">
        <f>'1 уровень'!AE3591</f>
        <v>0</v>
      </c>
      <c r="AG1149" s="138">
        <f>'1 уровень'!AF3590</f>
        <v>0</v>
      </c>
      <c r="AH1149" s="238"/>
      <c r="AI1149" s="238"/>
      <c r="AJ1149" s="535"/>
    </row>
    <row r="1150" spans="1:201" ht="30.75" thickBot="1" x14ac:dyDescent="0.3">
      <c r="A1150" s="17">
        <v>1</v>
      </c>
      <c r="C1150" s="2132" t="s">
        <v>206</v>
      </c>
      <c r="D1150" s="141">
        <f>'1 уровень'!E3591</f>
        <v>0</v>
      </c>
      <c r="E1150" s="141" t="e">
        <f>'1 уровень'!F3591</f>
        <v>#VALUE!</v>
      </c>
      <c r="F1150" s="141">
        <f>'1 уровень'!G3591</f>
        <v>2</v>
      </c>
      <c r="G1150" s="142" t="e">
        <f>'1 уровень'!H3591</f>
        <v>#VALUE!</v>
      </c>
      <c r="H1150" s="167">
        <f>'1 уровень'!I3591</f>
        <v>0</v>
      </c>
      <c r="I1150" s="167">
        <f>'1 уровень'!J3591</f>
        <v>0</v>
      </c>
      <c r="J1150" s="1762">
        <f>'1 уровень'!K3591</f>
        <v>0</v>
      </c>
      <c r="K1150" s="1762">
        <f>'1 уровень'!L3591</f>
        <v>0</v>
      </c>
      <c r="L1150" s="1762">
        <f>'1 уровень'!M3591</f>
        <v>0</v>
      </c>
      <c r="M1150" s="1762">
        <f>'1 уровень'!N3591</f>
        <v>0</v>
      </c>
      <c r="N1150" s="1762">
        <f>'1 уровень'!O3591</f>
        <v>0</v>
      </c>
      <c r="O1150" s="1762">
        <f>'1 уровень'!P3591</f>
        <v>0</v>
      </c>
      <c r="P1150" s="143">
        <f>'1 уровень'!Q3591</f>
        <v>0</v>
      </c>
      <c r="Q1150" s="143">
        <f>'1 уровень'!R3591</f>
        <v>0</v>
      </c>
      <c r="R1150" s="143">
        <f>'1 уровень'!S3591</f>
        <v>0</v>
      </c>
      <c r="S1150" s="143">
        <f>'1 уровень'!T3591</f>
        <v>0</v>
      </c>
      <c r="T1150" s="143">
        <f>'1 уровень'!U3591</f>
        <v>0</v>
      </c>
      <c r="U1150" s="143">
        <f>'1 уровень'!V3591</f>
        <v>0</v>
      </c>
      <c r="V1150" s="143" t="e">
        <f>'1 уровень'!W3591</f>
        <v>#VALUE!</v>
      </c>
      <c r="W1150" s="143">
        <f>'1 уровень'!X3591</f>
        <v>7.6157200000000005</v>
      </c>
      <c r="X1150" s="143">
        <f>'1 уровень'!Y3591</f>
        <v>0</v>
      </c>
      <c r="Y1150" s="143">
        <f>'1 уровень'!Z3591</f>
        <v>0</v>
      </c>
      <c r="Z1150" s="143" t="e">
        <f>'1 уровень'!AA3591</f>
        <v>#VALUE!</v>
      </c>
      <c r="AA1150" s="143">
        <f>'1 уровень'!AB3591</f>
        <v>0</v>
      </c>
      <c r="AB1150" s="143">
        <f>'1 уровень'!AC3591</f>
        <v>0</v>
      </c>
      <c r="AC1150" s="143">
        <f>'1 уровень'!AD3591</f>
        <v>7.6157200000000005</v>
      </c>
      <c r="AD1150" s="143" t="e">
        <f>W1150/V1150*100</f>
        <v>#VALUE!</v>
      </c>
      <c r="AE1150" s="143" t="e">
        <f>AC1150/V1150*100</f>
        <v>#VALUE!</v>
      </c>
      <c r="AF1150" s="141">
        <f>'1 уровень'!AE3589</f>
        <v>0</v>
      </c>
      <c r="AG1150" s="2416">
        <f>'1 уровень'!AF3591</f>
        <v>0</v>
      </c>
      <c r="AH1150" s="238"/>
      <c r="AI1150" s="238"/>
      <c r="AJ1150" s="535"/>
    </row>
    <row r="1151" spans="1:201" s="125" customFormat="1" x14ac:dyDescent="0.25">
      <c r="A1151" s="17">
        <v>1</v>
      </c>
      <c r="B1151" s="17"/>
      <c r="C1151" s="482" t="s">
        <v>292</v>
      </c>
      <c r="D1151" s="134"/>
      <c r="E1151" s="134"/>
      <c r="F1151" s="134"/>
      <c r="G1151" s="168"/>
      <c r="H1151" s="135"/>
      <c r="I1151" s="135"/>
      <c r="J1151" s="136"/>
      <c r="K1151" s="136"/>
      <c r="L1151" s="136"/>
      <c r="M1151" s="136"/>
      <c r="N1151" s="136"/>
      <c r="O1151" s="136"/>
      <c r="P1151" s="389">
        <f>'1 уровень'!Q773</f>
        <v>0</v>
      </c>
      <c r="Q1151" s="389">
        <f>'1 уровень'!R773</f>
        <v>0</v>
      </c>
      <c r="R1151" s="389">
        <f>'1 уровень'!S773</f>
        <v>0</v>
      </c>
      <c r="S1151" s="389">
        <f>'1 уровень'!T773</f>
        <v>0</v>
      </c>
      <c r="T1151" s="389">
        <f>'1 уровень'!U773</f>
        <v>0</v>
      </c>
      <c r="U1151" s="389">
        <f>'1 уровень'!V773</f>
        <v>0</v>
      </c>
      <c r="V1151" s="389"/>
      <c r="W1151" s="389">
        <f>'1 уровень'!X773</f>
        <v>1.7280399333685637E-11</v>
      </c>
      <c r="X1151" s="389">
        <f>'1 уровень'!Y773</f>
        <v>0</v>
      </c>
      <c r="Y1151" s="389">
        <f>'1 уровень'!Z773</f>
        <v>0</v>
      </c>
      <c r="Z1151" s="389" t="e">
        <f>'1 уровень'!AA773</f>
        <v>#VALUE!</v>
      </c>
      <c r="AA1151" s="400">
        <f>'1 уровень'!AB773</f>
        <v>1.4210854715202004E-14</v>
      </c>
      <c r="AB1151" s="400">
        <f>'1 уровень'!AC773</f>
        <v>-3.4106051316484809E-13</v>
      </c>
      <c r="AC1151" s="389">
        <f>'1 уровень'!AD773</f>
        <v>4.638422979041934E-11</v>
      </c>
      <c r="AD1151" s="389"/>
      <c r="AE1151" s="389"/>
      <c r="AF1151" s="134">
        <f>'1 уровень'!AE773</f>
        <v>0</v>
      </c>
      <c r="AG1151" s="392">
        <f>'1 уровень'!AF773</f>
        <v>0</v>
      </c>
      <c r="AH1151" s="238"/>
      <c r="AI1151" s="238"/>
      <c r="AJ1151" s="535"/>
      <c r="AK1151" s="17"/>
      <c r="AL1151" s="17"/>
      <c r="AM1151" s="17"/>
      <c r="AN1151" s="17"/>
      <c r="AO1151" s="17"/>
      <c r="AP1151" s="17"/>
      <c r="AQ1151" s="17"/>
      <c r="AR1151" s="17"/>
      <c r="AS1151" s="17"/>
      <c r="AT1151" s="17"/>
      <c r="AU1151" s="17"/>
      <c r="AV1151" s="17"/>
      <c r="AW1151" s="17"/>
      <c r="AX1151" s="17"/>
      <c r="AY1151" s="17"/>
      <c r="AZ1151" s="17"/>
      <c r="BA1151" s="17"/>
      <c r="BB1151" s="17"/>
      <c r="BC1151" s="17"/>
      <c r="BD1151" s="17"/>
      <c r="BE1151" s="17"/>
      <c r="BF1151" s="17"/>
      <c r="BG1151" s="17"/>
      <c r="BH1151" s="17"/>
      <c r="BI1151" s="17"/>
      <c r="BJ1151" s="17"/>
      <c r="BK1151" s="17"/>
      <c r="BL1151" s="17"/>
      <c r="BM1151" s="17"/>
      <c r="BN1151" s="17"/>
      <c r="BO1151" s="17"/>
      <c r="BP1151" s="17"/>
      <c r="BQ1151" s="17"/>
      <c r="BR1151" s="17"/>
      <c r="BS1151" s="17"/>
      <c r="BT1151" s="17"/>
      <c r="BU1151" s="17"/>
      <c r="BV1151" s="17"/>
      <c r="BW1151" s="17"/>
      <c r="BX1151" s="17"/>
      <c r="BY1151" s="17"/>
      <c r="BZ1151" s="17"/>
      <c r="CA1151" s="17"/>
      <c r="CB1151" s="17"/>
      <c r="CC1151" s="17"/>
      <c r="CD1151" s="17"/>
      <c r="CE1151" s="17"/>
      <c r="CF1151" s="17"/>
      <c r="CG1151" s="17"/>
      <c r="CH1151" s="17"/>
      <c r="CI1151" s="17"/>
      <c r="CJ1151" s="17"/>
      <c r="CK1151" s="17"/>
      <c r="CL1151" s="17"/>
      <c r="CM1151" s="17"/>
      <c r="CN1151" s="17"/>
      <c r="CO1151" s="17"/>
      <c r="CP1151" s="17"/>
      <c r="CQ1151" s="17"/>
      <c r="CR1151" s="17"/>
      <c r="CS1151" s="17"/>
      <c r="CT1151" s="17"/>
      <c r="CU1151" s="17"/>
      <c r="CV1151" s="17"/>
      <c r="CW1151" s="17"/>
      <c r="CX1151" s="17"/>
      <c r="CY1151" s="17"/>
      <c r="CZ1151" s="17"/>
      <c r="DA1151" s="17"/>
      <c r="DB1151" s="17"/>
      <c r="DC1151" s="17"/>
      <c r="DD1151" s="17"/>
      <c r="DE1151" s="17"/>
      <c r="DF1151" s="17"/>
      <c r="DG1151" s="17"/>
      <c r="DH1151" s="17"/>
      <c r="DI1151" s="17"/>
      <c r="DJ1151" s="17"/>
      <c r="DK1151" s="17"/>
      <c r="DL1151" s="17"/>
      <c r="DM1151" s="17"/>
      <c r="DN1151" s="17"/>
      <c r="DO1151" s="17"/>
      <c r="DP1151" s="17"/>
      <c r="DQ1151" s="17"/>
      <c r="DR1151" s="17"/>
      <c r="DS1151" s="17"/>
      <c r="DT1151" s="17"/>
      <c r="DU1151" s="17"/>
      <c r="DV1151" s="17"/>
      <c r="DW1151" s="17"/>
      <c r="DX1151" s="17"/>
      <c r="DY1151" s="17"/>
      <c r="DZ1151" s="17"/>
      <c r="EA1151" s="17"/>
      <c r="EB1151" s="17"/>
      <c r="EC1151" s="17"/>
      <c r="ED1151" s="17"/>
      <c r="EE1151" s="17"/>
      <c r="EF1151" s="17"/>
      <c r="EG1151" s="17"/>
      <c r="EH1151" s="17"/>
      <c r="EI1151" s="17"/>
      <c r="EJ1151" s="17"/>
      <c r="EK1151" s="17"/>
      <c r="EL1151" s="17"/>
      <c r="EM1151" s="17"/>
      <c r="EN1151" s="17"/>
      <c r="EO1151" s="17"/>
      <c r="EP1151" s="17"/>
      <c r="EQ1151" s="17"/>
      <c r="ER1151" s="17"/>
      <c r="ES1151" s="17"/>
      <c r="ET1151" s="17"/>
      <c r="EU1151" s="17"/>
      <c r="EV1151" s="17"/>
      <c r="EW1151" s="17"/>
      <c r="EX1151" s="17"/>
      <c r="EY1151" s="17"/>
      <c r="EZ1151" s="17"/>
      <c r="FA1151" s="17"/>
      <c r="FB1151" s="17"/>
      <c r="FC1151" s="17"/>
      <c r="FD1151" s="17"/>
      <c r="FE1151" s="17"/>
      <c r="FF1151" s="17"/>
      <c r="FG1151" s="17"/>
      <c r="FH1151" s="17"/>
      <c r="FI1151" s="17"/>
      <c r="FJ1151" s="17"/>
      <c r="FK1151" s="17"/>
      <c r="FL1151" s="17"/>
      <c r="FM1151" s="17"/>
      <c r="FN1151" s="17"/>
      <c r="FO1151" s="17"/>
      <c r="FP1151" s="17"/>
      <c r="FQ1151" s="17"/>
      <c r="FR1151" s="17"/>
      <c r="FS1151" s="17"/>
      <c r="FT1151" s="17"/>
      <c r="FU1151" s="17"/>
      <c r="FV1151" s="17"/>
      <c r="FW1151" s="17"/>
      <c r="FX1151" s="17"/>
      <c r="FY1151" s="17"/>
      <c r="FZ1151" s="17"/>
      <c r="GA1151" s="17"/>
      <c r="GB1151" s="17"/>
      <c r="GC1151" s="17"/>
      <c r="GD1151" s="17"/>
      <c r="GE1151" s="17"/>
      <c r="GF1151" s="17"/>
      <c r="GG1151" s="17"/>
      <c r="GH1151" s="17"/>
      <c r="GI1151" s="17"/>
      <c r="GJ1151" s="17"/>
      <c r="GK1151" s="17"/>
      <c r="GL1151" s="17"/>
      <c r="GM1151" s="17"/>
      <c r="GN1151" s="17"/>
      <c r="GO1151" s="17"/>
      <c r="GP1151" s="17"/>
      <c r="GQ1151" s="17"/>
      <c r="GR1151" s="17"/>
      <c r="GS1151" s="17"/>
    </row>
    <row r="1152" spans="1:201" s="125" customFormat="1" x14ac:dyDescent="0.25">
      <c r="A1152" s="17">
        <v>1</v>
      </c>
      <c r="B1152" s="17"/>
      <c r="C1152" s="11" t="s">
        <v>93</v>
      </c>
      <c r="D1152" s="126">
        <f>'1 уровень'!E774</f>
        <v>0</v>
      </c>
      <c r="E1152" s="126">
        <f>'1 уровень'!F774</f>
        <v>0</v>
      </c>
      <c r="F1152" s="126">
        <f>'1 уровень'!G774</f>
        <v>0</v>
      </c>
      <c r="G1152" s="169">
        <f>'1 уровень'!H774</f>
        <v>0</v>
      </c>
      <c r="H1152" s="138">
        <f>'1 уровень'!I774</f>
        <v>0</v>
      </c>
      <c r="I1152" s="138">
        <f>'1 уровень'!J774</f>
        <v>0</v>
      </c>
      <c r="J1152" s="20">
        <f>'1 уровень'!K774</f>
        <v>0</v>
      </c>
      <c r="K1152" s="20">
        <f>'1 уровень'!L774</f>
        <v>0</v>
      </c>
      <c r="L1152" s="20">
        <f>'1 уровень'!M774</f>
        <v>0</v>
      </c>
      <c r="M1152" s="20">
        <f>'1 уровень'!N774</f>
        <v>0</v>
      </c>
      <c r="N1152" s="20">
        <f>'1 уровень'!O774</f>
        <v>0</v>
      </c>
      <c r="O1152" s="20">
        <f>'1 уровень'!P774</f>
        <v>0</v>
      </c>
      <c r="P1152" s="129">
        <f>'1 уровень'!Q774</f>
        <v>0</v>
      </c>
      <c r="Q1152" s="129">
        <f>'1 уровень'!R774</f>
        <v>0</v>
      </c>
      <c r="R1152" s="129">
        <f>'1 уровень'!S774</f>
        <v>0</v>
      </c>
      <c r="S1152" s="129">
        <f>'1 уровень'!T774</f>
        <v>0</v>
      </c>
      <c r="T1152" s="129">
        <f>'1 уровень'!U774</f>
        <v>0</v>
      </c>
      <c r="U1152" s="129">
        <f>'1 уровень'!V774</f>
        <v>0</v>
      </c>
      <c r="V1152" s="129" t="e">
        <f>'1 уровень'!W774</f>
        <v>#VALUE!</v>
      </c>
      <c r="W1152" s="129">
        <f>'1 уровень'!X774</f>
        <v>574502.91165000002</v>
      </c>
      <c r="X1152" s="129">
        <f>'1 уровень'!Y774</f>
        <v>0</v>
      </c>
      <c r="Y1152" s="129">
        <f>'1 уровень'!Z774</f>
        <v>-425.74060999999989</v>
      </c>
      <c r="Z1152" s="129" t="e">
        <f>'1 уровень'!AA774</f>
        <v>#VALUE!</v>
      </c>
      <c r="AA1152" s="401">
        <f>'1 уровень'!AB774</f>
        <v>-671.57304999999997</v>
      </c>
      <c r="AB1152" s="401">
        <f>'1 уровень'!AC774</f>
        <v>-1785.4186800000002</v>
      </c>
      <c r="AC1152" s="129">
        <f>'1 уровень'!AD774</f>
        <v>572291.75236000004</v>
      </c>
      <c r="AD1152" s="129" t="e">
        <f>W1152/V1152*100</f>
        <v>#VALUE!</v>
      </c>
      <c r="AE1152" s="129" t="e">
        <f>AC1152/V1152*100</f>
        <v>#VALUE!</v>
      </c>
      <c r="AF1152" s="126">
        <f>'1 уровень'!AE774</f>
        <v>0</v>
      </c>
      <c r="AG1152" s="129">
        <f>'1 уровень'!AF774</f>
        <v>0</v>
      </c>
      <c r="AH1152" s="238"/>
      <c r="AI1152" s="238"/>
      <c r="AJ1152" s="535"/>
      <c r="AL1152" s="318"/>
    </row>
    <row r="1153" spans="1:38" x14ac:dyDescent="0.25">
      <c r="A1153" s="17">
        <v>1</v>
      </c>
      <c r="C1153" s="714" t="s">
        <v>78</v>
      </c>
      <c r="D1153" s="19">
        <f>'1 уровень'!E775</f>
        <v>0</v>
      </c>
      <c r="E1153" s="19" t="e">
        <f>'1 уровень'!F775</f>
        <v>#VALUE!</v>
      </c>
      <c r="F1153" s="19">
        <f>'1 уровень'!G775</f>
        <v>3145</v>
      </c>
      <c r="G1153" s="19" t="e">
        <f>'1 уровень'!H775</f>
        <v>#VALUE!</v>
      </c>
      <c r="H1153" s="19">
        <f>'1 уровень'!I775</f>
        <v>0</v>
      </c>
      <c r="I1153" s="19">
        <f>'1 уровень'!J775</f>
        <v>11.068044515103338</v>
      </c>
      <c r="J1153" s="19">
        <f>'1 уровень'!K775</f>
        <v>0</v>
      </c>
      <c r="K1153" s="19" t="e">
        <f>'1 уровень'!L775</f>
        <v>#VALUE!</v>
      </c>
      <c r="L1153" s="19">
        <f>'1 уровень'!M775</f>
        <v>34809</v>
      </c>
      <c r="M1153" s="19" t="e">
        <f>'1 уровень'!N775</f>
        <v>#VALUE!</v>
      </c>
      <c r="N1153" s="19">
        <f>'1 уровень'!O775</f>
        <v>0</v>
      </c>
      <c r="O1153" s="19" t="e">
        <f>'1 уровень'!P775</f>
        <v>#VALUE!</v>
      </c>
      <c r="P1153" s="129">
        <f>'1 уровень'!Q775</f>
        <v>0</v>
      </c>
      <c r="Q1153" s="129">
        <f>'1 уровень'!R775</f>
        <v>0</v>
      </c>
      <c r="R1153" s="129">
        <f>'1 уровень'!S775</f>
        <v>0</v>
      </c>
      <c r="S1153" s="129">
        <f>'1 уровень'!T775</f>
        <v>0</v>
      </c>
      <c r="T1153" s="129">
        <f>'1 уровень'!U775</f>
        <v>0</v>
      </c>
      <c r="U1153" s="129">
        <f>'1 уровень'!V775</f>
        <v>0</v>
      </c>
      <c r="V1153" s="129" t="e">
        <f>'1 уровень'!W775</f>
        <v>#VALUE!</v>
      </c>
      <c r="W1153" s="129">
        <f>'1 уровень'!X775</f>
        <v>321331.28114000004</v>
      </c>
      <c r="X1153" s="129">
        <f>'1 уровень'!Y775</f>
        <v>0</v>
      </c>
      <c r="Y1153" s="129">
        <f>'1 уровень'!Z775</f>
        <v>-787.52481999999986</v>
      </c>
      <c r="Z1153" s="129" t="e">
        <f>'1 уровень'!AA775</f>
        <v>#VALUE!</v>
      </c>
      <c r="AA1153" s="129">
        <f>'1 уровень'!AB775</f>
        <v>-600.87036999999998</v>
      </c>
      <c r="AB1153" s="129">
        <f>'1 уровень'!AC775</f>
        <v>-1525.9306999999999</v>
      </c>
      <c r="AC1153" s="129">
        <f>'1 уровень'!AD775</f>
        <v>319017.82562000002</v>
      </c>
      <c r="AD1153" s="129" t="e">
        <f>W1153/V1153*100</f>
        <v>#VALUE!</v>
      </c>
      <c r="AE1153" s="129" t="e">
        <f>AC1153/V1153*100</f>
        <v>#VALUE!</v>
      </c>
      <c r="AF1153" s="19">
        <f>'1 уровень'!AE775</f>
        <v>0</v>
      </c>
      <c r="AG1153" s="129">
        <f>'1 уровень'!AF775</f>
        <v>0</v>
      </c>
      <c r="AH1153" s="238"/>
      <c r="AI1153" s="238"/>
      <c r="AJ1153" s="535"/>
      <c r="AL1153" s="318"/>
    </row>
    <row r="1154" spans="1:38" ht="43.5" x14ac:dyDescent="0.25">
      <c r="A1154" s="17">
        <v>1</v>
      </c>
      <c r="C1154" s="647" t="s">
        <v>179</v>
      </c>
      <c r="D1154" s="19">
        <f>'1 уровень'!E776</f>
        <v>0</v>
      </c>
      <c r="E1154" s="19" t="e">
        <f>'1 уровень'!F776</f>
        <v>#VALUE!</v>
      </c>
      <c r="F1154" s="19">
        <f>'1 уровень'!G776</f>
        <v>265</v>
      </c>
      <c r="G1154" s="19" t="e">
        <f>'1 уровень'!H776</f>
        <v>#VALUE!</v>
      </c>
      <c r="H1154" s="19">
        <f>'1 уровень'!I776</f>
        <v>0</v>
      </c>
      <c r="I1154" s="19">
        <f>'1 уровень'!J776</f>
        <v>0</v>
      </c>
      <c r="J1154" s="19">
        <f>'1 уровень'!K776</f>
        <v>0</v>
      </c>
      <c r="K1154" s="19">
        <f>'1 уровень'!L776</f>
        <v>0</v>
      </c>
      <c r="L1154" s="19">
        <f>'1 уровень'!M776</f>
        <v>0</v>
      </c>
      <c r="M1154" s="19">
        <f>'1 уровень'!N776</f>
        <v>0</v>
      </c>
      <c r="N1154" s="19">
        <f>'1 уровень'!O776</f>
        <v>0</v>
      </c>
      <c r="O1154" s="19">
        <f>'1 уровень'!P776</f>
        <v>0</v>
      </c>
      <c r="P1154" s="129">
        <f>'1 уровень'!Q776</f>
        <v>0</v>
      </c>
      <c r="Q1154" s="129">
        <f>'1 уровень'!R776</f>
        <v>0</v>
      </c>
      <c r="R1154" s="129">
        <f>'1 уровень'!S776</f>
        <v>0</v>
      </c>
      <c r="S1154" s="129">
        <f>'1 уровень'!T776</f>
        <v>0</v>
      </c>
      <c r="T1154" s="129">
        <f>'1 уровень'!U776</f>
        <v>0</v>
      </c>
      <c r="U1154" s="129">
        <f>'1 уровень'!V776</f>
        <v>0</v>
      </c>
      <c r="V1154" s="129" t="e">
        <f>'1 уровень'!W776</f>
        <v>#VALUE!</v>
      </c>
      <c r="W1154" s="129">
        <f>'1 уровень'!X776</f>
        <v>59294.40494</v>
      </c>
      <c r="X1154" s="129">
        <f>'1 уровень'!Y776</f>
        <v>0</v>
      </c>
      <c r="Y1154" s="129">
        <f>'1 уровень'!Z776</f>
        <v>0</v>
      </c>
      <c r="Z1154" s="129" t="e">
        <f>'1 уровень'!AA776</f>
        <v>#VALUE!</v>
      </c>
      <c r="AA1154" s="129">
        <f>'1 уровень'!AB776</f>
        <v>0</v>
      </c>
      <c r="AB1154" s="129">
        <f>'1 уровень'!AC776</f>
        <v>0</v>
      </c>
      <c r="AC1154" s="129">
        <f>'1 уровень'!AD776</f>
        <v>59294.40494</v>
      </c>
      <c r="AD1154" s="129" t="e">
        <f>W1154/V1154*100</f>
        <v>#VALUE!</v>
      </c>
      <c r="AE1154" s="129" t="e">
        <f>AC1154/V1154*100</f>
        <v>#VALUE!</v>
      </c>
      <c r="AF1154" s="19">
        <f>'1 уровень'!AE776</f>
        <v>0</v>
      </c>
      <c r="AG1154" s="129">
        <f>'1 уровень'!AF776</f>
        <v>0</v>
      </c>
      <c r="AH1154" s="238"/>
      <c r="AI1154" s="238"/>
      <c r="AJ1154" s="535"/>
      <c r="AL1154" s="318"/>
    </row>
    <row r="1155" spans="1:38" x14ac:dyDescent="0.25">
      <c r="A1155" s="17">
        <v>1</v>
      </c>
      <c r="C1155" s="714" t="s">
        <v>180</v>
      </c>
      <c r="D1155" s="19">
        <f>'1 уровень'!E777</f>
        <v>0</v>
      </c>
      <c r="E1155" s="19" t="e">
        <f>'1 уровень'!F777</f>
        <v>#VALUE!</v>
      </c>
      <c r="F1155" s="19">
        <f>'1 уровень'!G777</f>
        <v>41</v>
      </c>
      <c r="G1155" s="19" t="e">
        <f>'1 уровень'!H777</f>
        <v>#VALUE!</v>
      </c>
      <c r="H1155" s="19">
        <f>'1 уровень'!I777</f>
        <v>0</v>
      </c>
      <c r="I1155" s="19">
        <f>'1 уровень'!J777</f>
        <v>0</v>
      </c>
      <c r="J1155" s="19">
        <f>'1 уровень'!K777</f>
        <v>0</v>
      </c>
      <c r="K1155" s="19" t="e">
        <f>'1 уровень'!L777</f>
        <v>#VALUE!</v>
      </c>
      <c r="L1155" s="19">
        <f>'1 уровень'!M777</f>
        <v>604</v>
      </c>
      <c r="M1155" s="19" t="e">
        <f>'1 уровень'!N777</f>
        <v>#VALUE!</v>
      </c>
      <c r="N1155" s="19">
        <f>'1 уровень'!O777</f>
        <v>0</v>
      </c>
      <c r="O1155" s="19">
        <f>'1 уровень'!P777</f>
        <v>0</v>
      </c>
      <c r="P1155" s="129">
        <f>'1 уровень'!Q777</f>
        <v>0</v>
      </c>
      <c r="Q1155" s="129">
        <f>'1 уровень'!R777</f>
        <v>0</v>
      </c>
      <c r="R1155" s="129">
        <f>'1 уровень'!S777</f>
        <v>0</v>
      </c>
      <c r="S1155" s="129">
        <f>'1 уровень'!T777</f>
        <v>0</v>
      </c>
      <c r="T1155" s="129">
        <f>'1 уровень'!U777</f>
        <v>0</v>
      </c>
      <c r="U1155" s="129">
        <f>'1 уровень'!V777</f>
        <v>0</v>
      </c>
      <c r="V1155" s="129" t="e">
        <f>'1 уровень'!W777</f>
        <v>#VALUE!</v>
      </c>
      <c r="W1155" s="129">
        <f>'1 уровень'!X777</f>
        <v>3444.5697</v>
      </c>
      <c r="X1155" s="129">
        <f>'1 уровень'!Y777</f>
        <v>0</v>
      </c>
      <c r="Y1155" s="129">
        <f>'1 уровень'!Z777</f>
        <v>0</v>
      </c>
      <c r="Z1155" s="129" t="e">
        <f>'1 уровень'!AA777</f>
        <v>#VALUE!</v>
      </c>
      <c r="AA1155" s="129">
        <f>'1 уровень'!AB777</f>
        <v>0</v>
      </c>
      <c r="AB1155" s="129">
        <f>'1 уровень'!AC777</f>
        <v>0</v>
      </c>
      <c r="AC1155" s="129">
        <f>'1 уровень'!AD777</f>
        <v>3444.5697</v>
      </c>
      <c r="AD1155" s="129" t="e">
        <f>W1155/V1155*100</f>
        <v>#VALUE!</v>
      </c>
      <c r="AE1155" s="129" t="e">
        <f>AC1155/V1155*100</f>
        <v>#VALUE!</v>
      </c>
      <c r="AF1155" s="19">
        <f>'1 уровень'!AE777</f>
        <v>0</v>
      </c>
      <c r="AG1155" s="129">
        <f>'1 уровень'!AF777</f>
        <v>0</v>
      </c>
      <c r="AH1155" s="238"/>
      <c r="AI1155" s="238"/>
      <c r="AJ1155" s="535"/>
      <c r="AL1155" s="318"/>
    </row>
    <row r="1156" spans="1:38" ht="15.75" x14ac:dyDescent="0.25">
      <c r="A1156" s="17">
        <v>1</v>
      </c>
      <c r="C1156" s="1987" t="s">
        <v>196</v>
      </c>
      <c r="D1156" s="30">
        <f>'1 уровень'!E778</f>
        <v>0</v>
      </c>
      <c r="E1156" s="30">
        <f>'1 уровень'!F778</f>
        <v>0</v>
      </c>
      <c r="F1156" s="30">
        <f>'1 уровень'!G778</f>
        <v>0</v>
      </c>
      <c r="G1156" s="30">
        <f>'1 уровень'!H778</f>
        <v>0</v>
      </c>
      <c r="H1156" s="30">
        <f>'1 уровень'!I778</f>
        <v>0</v>
      </c>
      <c r="I1156" s="30">
        <f>'1 уровень'!J778</f>
        <v>0</v>
      </c>
      <c r="J1156" s="30">
        <f>'1 уровень'!K778</f>
        <v>0</v>
      </c>
      <c r="K1156" s="30">
        <f>'1 уровень'!L778</f>
        <v>0</v>
      </c>
      <c r="L1156" s="30">
        <f>'1 уровень'!M778</f>
        <v>0</v>
      </c>
      <c r="M1156" s="30">
        <f>'1 уровень'!N778</f>
        <v>0</v>
      </c>
      <c r="N1156" s="30">
        <f>'1 уровень'!O778</f>
        <v>0</v>
      </c>
      <c r="O1156" s="30">
        <f>'1 уровень'!P778</f>
        <v>0</v>
      </c>
      <c r="P1156" s="402">
        <f>'1 уровень'!Q778</f>
        <v>0</v>
      </c>
      <c r="Q1156" s="402">
        <f>'1 уровень'!R778</f>
        <v>0</v>
      </c>
      <c r="R1156" s="402">
        <f>'1 уровень'!S778</f>
        <v>0</v>
      </c>
      <c r="S1156" s="402">
        <f>'1 уровень'!T778</f>
        <v>0</v>
      </c>
      <c r="T1156" s="402">
        <f>'1 уровень'!U778</f>
        <v>0</v>
      </c>
      <c r="U1156" s="402">
        <f>'1 уровень'!V778</f>
        <v>0</v>
      </c>
      <c r="V1156" s="402">
        <f>'1 уровень'!W778</f>
        <v>0</v>
      </c>
      <c r="W1156" s="402">
        <f>'1 уровень'!X778</f>
        <v>0</v>
      </c>
      <c r="X1156" s="402">
        <f>'1 уровень'!Y778</f>
        <v>0</v>
      </c>
      <c r="Y1156" s="402">
        <f>'1 уровень'!Z778</f>
        <v>0</v>
      </c>
      <c r="Z1156" s="402">
        <f>'1 уровень'!AA778</f>
        <v>0</v>
      </c>
      <c r="AA1156" s="402">
        <f>'1 уровень'!AB778</f>
        <v>0</v>
      </c>
      <c r="AB1156" s="402">
        <f>'1 уровень'!AC778</f>
        <v>0</v>
      </c>
      <c r="AC1156" s="402">
        <f>'1 уровень'!AD778</f>
        <v>0</v>
      </c>
      <c r="AD1156" s="402">
        <f>'1 уровень'!AD778</f>
        <v>0</v>
      </c>
      <c r="AE1156" s="402"/>
      <c r="AF1156" s="30">
        <f>'1 уровень'!AE778</f>
        <v>0</v>
      </c>
      <c r="AG1156" s="402">
        <f>'1 уровень'!AF778</f>
        <v>0</v>
      </c>
      <c r="AH1156" s="238"/>
      <c r="AI1156" s="238"/>
      <c r="AJ1156" s="535"/>
      <c r="AL1156" s="318"/>
    </row>
    <row r="1157" spans="1:38" ht="29.25" x14ac:dyDescent="0.25">
      <c r="C1157" s="1988" t="s">
        <v>317</v>
      </c>
      <c r="D1157" s="31">
        <f>'1 уровень'!E779</f>
        <v>0</v>
      </c>
      <c r="E1157" s="31" t="e">
        <f>'1 уровень'!F779</f>
        <v>#VALUE!</v>
      </c>
      <c r="F1157" s="31">
        <f>'1 уровень'!G779</f>
        <v>7813.7100000000009</v>
      </c>
      <c r="G1157" s="31" t="e">
        <f>'1 уровень'!H779</f>
        <v>#VALUE!</v>
      </c>
      <c r="H1157" s="30">
        <f>'1 уровень'!I779</f>
        <v>0</v>
      </c>
      <c r="I1157" s="30">
        <f>'1 уровень'!J779</f>
        <v>0</v>
      </c>
      <c r="J1157" s="30">
        <f>'1 уровень'!K779</f>
        <v>0</v>
      </c>
      <c r="K1157" s="30">
        <f>'1 уровень'!L779</f>
        <v>0</v>
      </c>
      <c r="L1157" s="30">
        <f>'1 уровень'!M779</f>
        <v>0</v>
      </c>
      <c r="M1157" s="30">
        <f>'1 уровень'!N779</f>
        <v>0</v>
      </c>
      <c r="N1157" s="30">
        <f>'1 уровень'!O779</f>
        <v>0</v>
      </c>
      <c r="O1157" s="30">
        <f>'1 уровень'!P779</f>
        <v>0</v>
      </c>
      <c r="P1157" s="402">
        <f>'1 уровень'!Q779</f>
        <v>0</v>
      </c>
      <c r="Q1157" s="402">
        <f>'1 уровень'!R779</f>
        <v>0</v>
      </c>
      <c r="R1157" s="402">
        <f>'1 уровень'!S779</f>
        <v>0</v>
      </c>
      <c r="S1157" s="402">
        <f>'1 уровень'!T779</f>
        <v>0</v>
      </c>
      <c r="T1157" s="402">
        <f>'1 уровень'!U779</f>
        <v>0</v>
      </c>
      <c r="U1157" s="402">
        <f>'1 уровень'!V779</f>
        <v>0</v>
      </c>
      <c r="V1157" s="402" t="e">
        <f>'1 уровень'!W779</f>
        <v>#VALUE!</v>
      </c>
      <c r="W1157" s="402">
        <f>'1 уровень'!X779</f>
        <v>7827.49478</v>
      </c>
      <c r="X1157" s="402">
        <f>'1 уровень'!Y779</f>
        <v>0</v>
      </c>
      <c r="Y1157" s="402">
        <f>'1 уровень'!Z779</f>
        <v>-0.72799999999999998</v>
      </c>
      <c r="Z1157" s="402" t="e">
        <f>'1 уровень'!AA779</f>
        <v>#VALUE!</v>
      </c>
      <c r="AA1157" s="402">
        <f>'1 уровень'!AB779</f>
        <v>-6.3232499999999998</v>
      </c>
      <c r="AB1157" s="402">
        <f>'1 уровень'!AC779</f>
        <v>-7.0327000000000011</v>
      </c>
      <c r="AC1157" s="402">
        <f>'1 уровень'!AD779</f>
        <v>7819.7340799999993</v>
      </c>
      <c r="AD1157" s="402" t="e">
        <f>W1157/V1157*100</f>
        <v>#VALUE!</v>
      </c>
      <c r="AE1157" s="402" t="e">
        <f>AC1157/V1157*100</f>
        <v>#VALUE!</v>
      </c>
      <c r="AF1157" s="31">
        <f>'1 уровень'!AE779</f>
        <v>0</v>
      </c>
      <c r="AG1157" s="402">
        <f>'1 уровень'!AF779</f>
        <v>0</v>
      </c>
      <c r="AH1157" s="238"/>
      <c r="AI1157" s="238"/>
      <c r="AJ1157" s="535"/>
      <c r="AL1157" s="318"/>
    </row>
    <row r="1158" spans="1:38" x14ac:dyDescent="0.25">
      <c r="C1158" s="1990" t="s">
        <v>308</v>
      </c>
      <c r="D1158" s="30">
        <f>'1 уровень'!E780</f>
        <v>0</v>
      </c>
      <c r="E1158" s="30" t="e">
        <f>'1 уровень'!F780</f>
        <v>#VALUE!</v>
      </c>
      <c r="F1158" s="30">
        <f>'1 уровень'!G780</f>
        <v>668</v>
      </c>
      <c r="G1158" s="30" t="e">
        <f>'1 уровень'!H780</f>
        <v>#VALUE!</v>
      </c>
      <c r="H1158" s="30">
        <f>'1 уровень'!I780</f>
        <v>0</v>
      </c>
      <c r="I1158" s="30">
        <f>'1 уровень'!J780</f>
        <v>0</v>
      </c>
      <c r="J1158" s="30">
        <f>'1 уровень'!K780</f>
        <v>0</v>
      </c>
      <c r="K1158" s="30">
        <f>'1 уровень'!L780</f>
        <v>0</v>
      </c>
      <c r="L1158" s="30">
        <f>'1 уровень'!M780</f>
        <v>0</v>
      </c>
      <c r="M1158" s="30">
        <f>'1 уровень'!N780</f>
        <v>0</v>
      </c>
      <c r="N1158" s="30">
        <f>'1 уровень'!O780</f>
        <v>0</v>
      </c>
      <c r="O1158" s="30">
        <f>'1 уровень'!P780</f>
        <v>0</v>
      </c>
      <c r="P1158" s="402">
        <f>'1 уровень'!Q780</f>
        <v>0</v>
      </c>
      <c r="Q1158" s="402">
        <f>'1 уровень'!R780</f>
        <v>0</v>
      </c>
      <c r="R1158" s="402">
        <f>'1 уровень'!S780</f>
        <v>0</v>
      </c>
      <c r="S1158" s="402">
        <f>'1 уровень'!T780</f>
        <v>0</v>
      </c>
      <c r="T1158" s="402">
        <f>'1 уровень'!U780</f>
        <v>0</v>
      </c>
      <c r="U1158" s="402">
        <f>'1 уровень'!V780</f>
        <v>0</v>
      </c>
      <c r="V1158" s="402">
        <f>'1 уровень'!W780</f>
        <v>0</v>
      </c>
      <c r="W1158" s="402">
        <f>'1 уровень'!X780</f>
        <v>0</v>
      </c>
      <c r="X1158" s="402">
        <f>'1 уровень'!Y780</f>
        <v>0</v>
      </c>
      <c r="Y1158" s="402">
        <f>'1 уровень'!Z780</f>
        <v>0</v>
      </c>
      <c r="Z1158" s="402">
        <f>'1 уровень'!AA780</f>
        <v>0</v>
      </c>
      <c r="AA1158" s="402">
        <f>'1 уровень'!AB780</f>
        <v>0</v>
      </c>
      <c r="AB1158" s="402">
        <f>'1 уровень'!AC780</f>
        <v>0</v>
      </c>
      <c r="AC1158" s="402">
        <f>'1 уровень'!AD780</f>
        <v>0</v>
      </c>
      <c r="AD1158" s="402">
        <f>'1 уровень'!AD780</f>
        <v>0</v>
      </c>
      <c r="AE1158" s="402"/>
      <c r="AF1158" s="30">
        <f>'1 уровень'!AE780</f>
        <v>0</v>
      </c>
      <c r="AG1158" s="402">
        <f>'1 уровень'!AF780</f>
        <v>0</v>
      </c>
      <c r="AH1158" s="238"/>
      <c r="AI1158" s="238"/>
      <c r="AJ1158" s="535"/>
      <c r="AL1158" s="318"/>
    </row>
    <row r="1159" spans="1:38" ht="30" x14ac:dyDescent="0.25">
      <c r="C1159" s="1991" t="s">
        <v>487</v>
      </c>
      <c r="D1159" s="30">
        <f>'1 уровень'!E781</f>
        <v>0</v>
      </c>
      <c r="E1159" s="30" t="e">
        <f>'1 уровень'!F781</f>
        <v>#VALUE!</v>
      </c>
      <c r="F1159" s="30">
        <f>'1 уровень'!G781</f>
        <v>6156.7100000000009</v>
      </c>
      <c r="G1159" s="30" t="e">
        <f>'1 уровень'!H781</f>
        <v>#VALUE!</v>
      </c>
      <c r="H1159" s="30">
        <f>'1 уровень'!I781</f>
        <v>0</v>
      </c>
      <c r="I1159" s="30">
        <f>'1 уровень'!J781</f>
        <v>0</v>
      </c>
      <c r="J1159" s="30">
        <f>'1 уровень'!K781</f>
        <v>0</v>
      </c>
      <c r="K1159" s="30">
        <f>'1 уровень'!L781</f>
        <v>0</v>
      </c>
      <c r="L1159" s="30">
        <f>'1 уровень'!M781</f>
        <v>0</v>
      </c>
      <c r="M1159" s="30">
        <f>'1 уровень'!N781</f>
        <v>0</v>
      </c>
      <c r="N1159" s="30">
        <f>'1 уровень'!O781</f>
        <v>0</v>
      </c>
      <c r="O1159" s="30">
        <f>'1 уровень'!P781</f>
        <v>0</v>
      </c>
      <c r="P1159" s="402">
        <f>'1 уровень'!Q781</f>
        <v>0</v>
      </c>
      <c r="Q1159" s="402">
        <f>'1 уровень'!R781</f>
        <v>0</v>
      </c>
      <c r="R1159" s="402">
        <f>'1 уровень'!S781</f>
        <v>0</v>
      </c>
      <c r="S1159" s="402">
        <f>'1 уровень'!T781</f>
        <v>0</v>
      </c>
      <c r="T1159" s="402">
        <f>'1 уровень'!U781</f>
        <v>0</v>
      </c>
      <c r="U1159" s="402">
        <f>'1 уровень'!V781</f>
        <v>0</v>
      </c>
      <c r="V1159" s="402">
        <f>'1 уровень'!W781</f>
        <v>0</v>
      </c>
      <c r="W1159" s="402">
        <f>'1 уровень'!X781</f>
        <v>0</v>
      </c>
      <c r="X1159" s="402">
        <f>'1 уровень'!Y781</f>
        <v>0</v>
      </c>
      <c r="Y1159" s="402">
        <f>'1 уровень'!Z781</f>
        <v>0</v>
      </c>
      <c r="Z1159" s="402">
        <f>'1 уровень'!AA781</f>
        <v>0</v>
      </c>
      <c r="AA1159" s="402">
        <f>'1 уровень'!AB781</f>
        <v>0</v>
      </c>
      <c r="AB1159" s="402">
        <f>'1 уровень'!AC781</f>
        <v>0</v>
      </c>
      <c r="AC1159" s="402">
        <f>'1 уровень'!AD781</f>
        <v>0</v>
      </c>
      <c r="AD1159" s="402">
        <f>'1 уровень'!AD781</f>
        <v>0</v>
      </c>
      <c r="AE1159" s="402"/>
      <c r="AF1159" s="30">
        <f>'1 уровень'!AE781</f>
        <v>0</v>
      </c>
      <c r="AG1159" s="402">
        <f>'1 уровень'!AF781</f>
        <v>0</v>
      </c>
      <c r="AH1159" s="238"/>
      <c r="AI1159" s="238"/>
      <c r="AJ1159" s="535"/>
      <c r="AL1159" s="318"/>
    </row>
    <row r="1160" spans="1:38" x14ac:dyDescent="0.25">
      <c r="C1160" s="1991" t="s">
        <v>488</v>
      </c>
      <c r="D1160" s="510">
        <f>'1 уровень'!E782</f>
        <v>0</v>
      </c>
      <c r="E1160" s="510" t="e">
        <f>'1 уровень'!F782</f>
        <v>#VALUE!</v>
      </c>
      <c r="F1160" s="510">
        <f>'1 уровень'!G782</f>
        <v>6052</v>
      </c>
      <c r="G1160" s="510" t="e">
        <f>'1 уровень'!H782</f>
        <v>#VALUE!</v>
      </c>
      <c r="H1160" s="30">
        <f>'1 уровень'!I782</f>
        <v>0</v>
      </c>
      <c r="I1160" s="30"/>
      <c r="J1160" s="30">
        <f>'1 уровень'!K782</f>
        <v>0</v>
      </c>
      <c r="K1160" s="30">
        <f>'1 уровень'!L782</f>
        <v>0</v>
      </c>
      <c r="L1160" s="30">
        <f>'1 уровень'!M782</f>
        <v>0</v>
      </c>
      <c r="M1160" s="30">
        <f>'1 уровень'!N782</f>
        <v>0</v>
      </c>
      <c r="N1160" s="30">
        <f>'1 уровень'!O782</f>
        <v>0</v>
      </c>
      <c r="O1160" s="30">
        <f>'1 уровень'!P782</f>
        <v>0</v>
      </c>
      <c r="P1160" s="402">
        <f>'1 уровень'!Q782</f>
        <v>0</v>
      </c>
      <c r="Q1160" s="402">
        <f>'1 уровень'!R782</f>
        <v>0</v>
      </c>
      <c r="R1160" s="402">
        <f>'1 уровень'!S782</f>
        <v>0</v>
      </c>
      <c r="S1160" s="402">
        <f>'1 уровень'!T782</f>
        <v>0</v>
      </c>
      <c r="T1160" s="402">
        <f>'1 уровень'!U782</f>
        <v>0</v>
      </c>
      <c r="U1160" s="402">
        <f>'1 уровень'!V782</f>
        <v>0</v>
      </c>
      <c r="V1160" s="402">
        <f>'1 уровень'!W782</f>
        <v>0</v>
      </c>
      <c r="W1160" s="402">
        <f>'1 уровень'!X782</f>
        <v>0</v>
      </c>
      <c r="X1160" s="402">
        <f>'1 уровень'!Y782</f>
        <v>0</v>
      </c>
      <c r="Y1160" s="402">
        <f>'1 уровень'!Z782</f>
        <v>0</v>
      </c>
      <c r="Z1160" s="402">
        <f>'1 уровень'!AA782</f>
        <v>0</v>
      </c>
      <c r="AA1160" s="402">
        <f>'1 уровень'!AB782</f>
        <v>0</v>
      </c>
      <c r="AB1160" s="402">
        <f>'1 уровень'!AC782</f>
        <v>0</v>
      </c>
      <c r="AC1160" s="402">
        <f>'1 уровень'!AD782</f>
        <v>0</v>
      </c>
      <c r="AD1160" s="402">
        <f>'1 уровень'!AD782</f>
        <v>0</v>
      </c>
      <c r="AE1160" s="402"/>
      <c r="AF1160" s="510">
        <f>'1 уровень'!AE782</f>
        <v>0</v>
      </c>
      <c r="AG1160" s="402">
        <f>'1 уровень'!AF782</f>
        <v>0</v>
      </c>
      <c r="AH1160" s="238"/>
      <c r="AI1160" s="238"/>
      <c r="AJ1160" s="535"/>
      <c r="AL1160" s="318"/>
    </row>
    <row r="1161" spans="1:38" ht="30" x14ac:dyDescent="0.25">
      <c r="C1161" s="1991" t="s">
        <v>489</v>
      </c>
      <c r="D1161" s="30">
        <f>'1 уровень'!E783</f>
        <v>0</v>
      </c>
      <c r="E1161" s="30" t="e">
        <f>'1 уровень'!F783</f>
        <v>#VALUE!</v>
      </c>
      <c r="F1161" s="30">
        <f>'1 уровень'!G783</f>
        <v>362.83999999999992</v>
      </c>
      <c r="G1161" s="30" t="e">
        <f>'1 уровень'!H783</f>
        <v>#VALUE!</v>
      </c>
      <c r="H1161" s="30">
        <f>'1 уровень'!I783</f>
        <v>0</v>
      </c>
      <c r="I1161" s="30"/>
      <c r="J1161" s="30">
        <f>'1 уровень'!K783</f>
        <v>0</v>
      </c>
      <c r="K1161" s="30">
        <f>'1 уровень'!L783</f>
        <v>0</v>
      </c>
      <c r="L1161" s="30">
        <f>'1 уровень'!M783</f>
        <v>0</v>
      </c>
      <c r="M1161" s="30">
        <f>'1 уровень'!N783</f>
        <v>0</v>
      </c>
      <c r="N1161" s="30">
        <f>'1 уровень'!O783</f>
        <v>0</v>
      </c>
      <c r="O1161" s="30">
        <f>'1 уровень'!P783</f>
        <v>0</v>
      </c>
      <c r="P1161" s="402">
        <f>'1 уровень'!Q783</f>
        <v>0</v>
      </c>
      <c r="Q1161" s="402">
        <f>'1 уровень'!R783</f>
        <v>0</v>
      </c>
      <c r="R1161" s="402">
        <f>'1 уровень'!S783</f>
        <v>0</v>
      </c>
      <c r="S1161" s="402">
        <f>'1 уровень'!T783</f>
        <v>0</v>
      </c>
      <c r="T1161" s="402">
        <f>'1 уровень'!U783</f>
        <v>0</v>
      </c>
      <c r="U1161" s="402">
        <f>'1 уровень'!V783</f>
        <v>0</v>
      </c>
      <c r="V1161" s="402">
        <f>'1 уровень'!W783</f>
        <v>0</v>
      </c>
      <c r="W1161" s="402">
        <f>'1 уровень'!X783</f>
        <v>0</v>
      </c>
      <c r="X1161" s="402">
        <f>'1 уровень'!Y783</f>
        <v>0</v>
      </c>
      <c r="Y1161" s="402">
        <f>'1 уровень'!Z783</f>
        <v>0</v>
      </c>
      <c r="Z1161" s="402">
        <f>'1 уровень'!AA783</f>
        <v>0</v>
      </c>
      <c r="AA1161" s="402">
        <f>'1 уровень'!AB783</f>
        <v>0</v>
      </c>
      <c r="AB1161" s="402">
        <f>'1 уровень'!AC783</f>
        <v>0</v>
      </c>
      <c r="AC1161" s="402">
        <f>'1 уровень'!AD783</f>
        <v>0</v>
      </c>
      <c r="AD1161" s="402">
        <f>'1 уровень'!AD783</f>
        <v>0</v>
      </c>
      <c r="AE1161" s="402"/>
      <c r="AF1161" s="30">
        <f>'1 уровень'!AE783</f>
        <v>0</v>
      </c>
      <c r="AG1161" s="402">
        <f>'1 уровень'!AF783</f>
        <v>0</v>
      </c>
      <c r="AH1161" s="238"/>
      <c r="AI1161" s="238"/>
      <c r="AJ1161" s="535"/>
      <c r="AL1161" s="318"/>
    </row>
    <row r="1162" spans="1:38" ht="60" x14ac:dyDescent="0.25">
      <c r="C1162" s="1991" t="s">
        <v>490</v>
      </c>
      <c r="D1162" s="30">
        <f>'1 уровень'!E784</f>
        <v>0</v>
      </c>
      <c r="E1162" s="30" t="e">
        <f>'1 уровень'!F784</f>
        <v>#VALUE!</v>
      </c>
      <c r="F1162" s="30">
        <f>'1 уровень'!G784</f>
        <v>14</v>
      </c>
      <c r="G1162" s="30" t="e">
        <f>'1 уровень'!H784</f>
        <v>#VALUE!</v>
      </c>
      <c r="H1162" s="30">
        <f>'1 уровень'!I784</f>
        <v>0</v>
      </c>
      <c r="I1162" s="30">
        <f>'1 уровень'!J784</f>
        <v>0</v>
      </c>
      <c r="J1162" s="30">
        <f>'1 уровень'!K784</f>
        <v>0</v>
      </c>
      <c r="K1162" s="30">
        <f>'1 уровень'!L784</f>
        <v>0</v>
      </c>
      <c r="L1162" s="30">
        <f>'1 уровень'!M784</f>
        <v>0</v>
      </c>
      <c r="M1162" s="30">
        <f>'1 уровень'!N784</f>
        <v>0</v>
      </c>
      <c r="N1162" s="30">
        <f>'1 уровень'!O784</f>
        <v>0</v>
      </c>
      <c r="O1162" s="30">
        <f>'1 уровень'!P784</f>
        <v>0</v>
      </c>
      <c r="P1162" s="402">
        <f>'1 уровень'!Q784</f>
        <v>0</v>
      </c>
      <c r="Q1162" s="402">
        <f>'1 уровень'!R784</f>
        <v>0</v>
      </c>
      <c r="R1162" s="402">
        <f>'1 уровень'!S784</f>
        <v>0</v>
      </c>
      <c r="S1162" s="402">
        <f>'1 уровень'!T784</f>
        <v>0</v>
      </c>
      <c r="T1162" s="402">
        <f>'1 уровень'!U784</f>
        <v>0</v>
      </c>
      <c r="U1162" s="402">
        <f>'1 уровень'!V784</f>
        <v>0</v>
      </c>
      <c r="V1162" s="402">
        <f>'1 уровень'!W784</f>
        <v>0</v>
      </c>
      <c r="W1162" s="402">
        <f>'1 уровень'!X784</f>
        <v>0</v>
      </c>
      <c r="X1162" s="402">
        <f>'1 уровень'!Y784</f>
        <v>0</v>
      </c>
      <c r="Y1162" s="402">
        <f>'1 уровень'!Z784</f>
        <v>0</v>
      </c>
      <c r="Z1162" s="402">
        <f>'1 уровень'!AA784</f>
        <v>0</v>
      </c>
      <c r="AA1162" s="402">
        <f>'1 уровень'!AB784</f>
        <v>0</v>
      </c>
      <c r="AB1162" s="402">
        <f>'1 уровень'!AC784</f>
        <v>0</v>
      </c>
      <c r="AC1162" s="402">
        <f>'1 уровень'!AD784</f>
        <v>0</v>
      </c>
      <c r="AD1162" s="402">
        <f>'1 уровень'!AD784</f>
        <v>0</v>
      </c>
      <c r="AE1162" s="402"/>
      <c r="AF1162" s="30">
        <f>'1 уровень'!AE784</f>
        <v>0</v>
      </c>
      <c r="AG1162" s="402">
        <f>'1 уровень'!AF784</f>
        <v>0</v>
      </c>
      <c r="AH1162" s="238"/>
      <c r="AI1162" s="238"/>
      <c r="AJ1162" s="535"/>
      <c r="AL1162" s="318"/>
    </row>
    <row r="1163" spans="1:38" ht="60" x14ac:dyDescent="0.25">
      <c r="C1163" s="1991" t="s">
        <v>491</v>
      </c>
      <c r="D1163" s="30">
        <f>'1 уровень'!E785</f>
        <v>0</v>
      </c>
      <c r="E1163" s="30" t="e">
        <f>'1 уровень'!F785</f>
        <v>#VALUE!</v>
      </c>
      <c r="F1163" s="30">
        <f>'1 уровень'!G785</f>
        <v>624</v>
      </c>
      <c r="G1163" s="30" t="e">
        <f>'1 уровень'!H785</f>
        <v>#VALUE!</v>
      </c>
      <c r="H1163" s="30">
        <f>'1 уровень'!I785</f>
        <v>0</v>
      </c>
      <c r="I1163" s="30"/>
      <c r="J1163" s="30">
        <f>'1 уровень'!K785</f>
        <v>0</v>
      </c>
      <c r="K1163" s="30">
        <f>'1 уровень'!L785</f>
        <v>0</v>
      </c>
      <c r="L1163" s="30">
        <f>'1 уровень'!M785</f>
        <v>0</v>
      </c>
      <c r="M1163" s="30">
        <f>'1 уровень'!N785</f>
        <v>0</v>
      </c>
      <c r="N1163" s="30">
        <f>'1 уровень'!O785</f>
        <v>0</v>
      </c>
      <c r="O1163" s="30">
        <f>'1 уровень'!P785</f>
        <v>0</v>
      </c>
      <c r="P1163" s="402">
        <f>'1 уровень'!Q785</f>
        <v>0</v>
      </c>
      <c r="Q1163" s="402">
        <f>'1 уровень'!R785</f>
        <v>0</v>
      </c>
      <c r="R1163" s="402">
        <f>'1 уровень'!S785</f>
        <v>0</v>
      </c>
      <c r="S1163" s="402">
        <f>'1 уровень'!T785</f>
        <v>0</v>
      </c>
      <c r="T1163" s="402">
        <f>'1 уровень'!U785</f>
        <v>0</v>
      </c>
      <c r="U1163" s="402">
        <f>'1 уровень'!V785</f>
        <v>0</v>
      </c>
      <c r="V1163" s="402">
        <f>'1 уровень'!W785</f>
        <v>0</v>
      </c>
      <c r="W1163" s="402">
        <f>'1 уровень'!X785</f>
        <v>0</v>
      </c>
      <c r="X1163" s="402">
        <f>'1 уровень'!Y785</f>
        <v>0</v>
      </c>
      <c r="Y1163" s="402">
        <f>'1 уровень'!Z785</f>
        <v>0</v>
      </c>
      <c r="Z1163" s="402">
        <f>'1 уровень'!AA785</f>
        <v>0</v>
      </c>
      <c r="AA1163" s="402">
        <f>'1 уровень'!AB785</f>
        <v>0</v>
      </c>
      <c r="AB1163" s="402">
        <f>'1 уровень'!AC785</f>
        <v>0</v>
      </c>
      <c r="AC1163" s="402">
        <f>'1 уровень'!AD785</f>
        <v>0</v>
      </c>
      <c r="AD1163" s="402">
        <f>'1 уровень'!AD785</f>
        <v>0</v>
      </c>
      <c r="AE1163" s="402"/>
      <c r="AF1163" s="30">
        <f>'1 уровень'!AE785</f>
        <v>0</v>
      </c>
      <c r="AG1163" s="402">
        <f>'1 уровень'!AF785</f>
        <v>0</v>
      </c>
      <c r="AH1163" s="238"/>
      <c r="AI1163" s="238"/>
      <c r="AJ1163" s="535"/>
      <c r="AL1163" s="318"/>
    </row>
    <row r="1164" spans="1:38" ht="45" x14ac:dyDescent="0.25">
      <c r="C1164" s="1991" t="s">
        <v>492</v>
      </c>
      <c r="D1164" s="30">
        <f>'1 уровень'!E786</f>
        <v>0</v>
      </c>
      <c r="E1164" s="30" t="e">
        <f>'1 уровень'!F786</f>
        <v>#VALUE!</v>
      </c>
      <c r="F1164" s="30">
        <f>'1 уровень'!G786</f>
        <v>305</v>
      </c>
      <c r="G1164" s="30" t="e">
        <f>'1 уровень'!H786</f>
        <v>#VALUE!</v>
      </c>
      <c r="H1164" s="30">
        <f>'1 уровень'!I786</f>
        <v>0</v>
      </c>
      <c r="I1164" s="30">
        <f>'1 уровень'!J786</f>
        <v>0</v>
      </c>
      <c r="J1164" s="30">
        <f>'1 уровень'!K786</f>
        <v>0</v>
      </c>
      <c r="K1164" s="30">
        <f>'1 уровень'!L786</f>
        <v>0</v>
      </c>
      <c r="L1164" s="30">
        <f>'1 уровень'!M786</f>
        <v>0</v>
      </c>
      <c r="M1164" s="30">
        <f>'1 уровень'!N786</f>
        <v>0</v>
      </c>
      <c r="N1164" s="30">
        <f>'1 уровень'!O786</f>
        <v>0</v>
      </c>
      <c r="O1164" s="30">
        <f>'1 уровень'!P786</f>
        <v>0</v>
      </c>
      <c r="P1164" s="402">
        <f>'1 уровень'!Q786</f>
        <v>0</v>
      </c>
      <c r="Q1164" s="402">
        <f>'1 уровень'!R786</f>
        <v>0</v>
      </c>
      <c r="R1164" s="402">
        <f>'1 уровень'!S786</f>
        <v>0</v>
      </c>
      <c r="S1164" s="402">
        <f>'1 уровень'!T786</f>
        <v>0</v>
      </c>
      <c r="T1164" s="402">
        <f>'1 уровень'!U786</f>
        <v>0</v>
      </c>
      <c r="U1164" s="402">
        <f>'1 уровень'!V786</f>
        <v>0</v>
      </c>
      <c r="V1164" s="402">
        <f>'1 уровень'!W786</f>
        <v>0</v>
      </c>
      <c r="W1164" s="402">
        <f>'1 уровень'!X786</f>
        <v>0</v>
      </c>
      <c r="X1164" s="402">
        <f>'1 уровень'!Y786</f>
        <v>0</v>
      </c>
      <c r="Y1164" s="402">
        <f>'1 уровень'!Z786</f>
        <v>0</v>
      </c>
      <c r="Z1164" s="402">
        <f>'1 уровень'!AA786</f>
        <v>0</v>
      </c>
      <c r="AA1164" s="402">
        <f>'1 уровень'!AB786</f>
        <v>0</v>
      </c>
      <c r="AB1164" s="402">
        <f>'1 уровень'!AC786</f>
        <v>0</v>
      </c>
      <c r="AC1164" s="402">
        <f>'1 уровень'!AD786</f>
        <v>0</v>
      </c>
      <c r="AD1164" s="402">
        <f>'1 уровень'!AD786</f>
        <v>0</v>
      </c>
      <c r="AE1164" s="402"/>
      <c r="AF1164" s="30">
        <f>'1 уровень'!AE786</f>
        <v>0</v>
      </c>
      <c r="AG1164" s="402">
        <f>'1 уровень'!AF786</f>
        <v>0</v>
      </c>
      <c r="AH1164" s="238"/>
      <c r="AI1164" s="238"/>
      <c r="AJ1164" s="535"/>
      <c r="AL1164" s="318"/>
    </row>
    <row r="1165" spans="1:38" ht="105" x14ac:dyDescent="0.25">
      <c r="C1165" s="1991" t="s">
        <v>493</v>
      </c>
      <c r="D1165" s="30">
        <f>'1 уровень'!E787</f>
        <v>0</v>
      </c>
      <c r="E1165" s="30" t="e">
        <f>'1 уровень'!F787</f>
        <v>#VALUE!</v>
      </c>
      <c r="F1165" s="30">
        <f>'1 уровень'!G787</f>
        <v>60</v>
      </c>
      <c r="G1165" s="30" t="e">
        <f>'1 уровень'!H787</f>
        <v>#VALUE!</v>
      </c>
      <c r="H1165" s="30">
        <f>'1 уровень'!I787</f>
        <v>0</v>
      </c>
      <c r="I1165" s="30">
        <f>'1 уровень'!J787</f>
        <v>0</v>
      </c>
      <c r="J1165" s="30">
        <f>'1 уровень'!K787</f>
        <v>0</v>
      </c>
      <c r="K1165" s="30">
        <f>'1 уровень'!L787</f>
        <v>0</v>
      </c>
      <c r="L1165" s="30">
        <f>'1 уровень'!M787</f>
        <v>0</v>
      </c>
      <c r="M1165" s="30">
        <f>'1 уровень'!N787</f>
        <v>0</v>
      </c>
      <c r="N1165" s="30">
        <f>'1 уровень'!O787</f>
        <v>0</v>
      </c>
      <c r="O1165" s="30">
        <f>'1 уровень'!P787</f>
        <v>0</v>
      </c>
      <c r="P1165" s="402">
        <f>'1 уровень'!Q787</f>
        <v>0</v>
      </c>
      <c r="Q1165" s="402">
        <f>'1 уровень'!R787</f>
        <v>0</v>
      </c>
      <c r="R1165" s="402">
        <f>'1 уровень'!S787</f>
        <v>0</v>
      </c>
      <c r="S1165" s="402">
        <f>'1 уровень'!T787</f>
        <v>0</v>
      </c>
      <c r="T1165" s="402">
        <f>'1 уровень'!U787</f>
        <v>0</v>
      </c>
      <c r="U1165" s="402">
        <f>'1 уровень'!V787</f>
        <v>0</v>
      </c>
      <c r="V1165" s="402">
        <f>'1 уровень'!W787</f>
        <v>0</v>
      </c>
      <c r="W1165" s="402">
        <f>'1 уровень'!X787</f>
        <v>0</v>
      </c>
      <c r="X1165" s="402">
        <f>'1 уровень'!Y787</f>
        <v>0</v>
      </c>
      <c r="Y1165" s="402">
        <f>'1 уровень'!Z787</f>
        <v>0</v>
      </c>
      <c r="Z1165" s="402">
        <f>'1 уровень'!AA787</f>
        <v>0</v>
      </c>
      <c r="AA1165" s="402">
        <f>'1 уровень'!AB787</f>
        <v>0</v>
      </c>
      <c r="AB1165" s="402">
        <f>'1 уровень'!AC787</f>
        <v>0</v>
      </c>
      <c r="AC1165" s="402">
        <f>'1 уровень'!AD787</f>
        <v>0</v>
      </c>
      <c r="AD1165" s="402">
        <f>'1 уровень'!AD787</f>
        <v>0</v>
      </c>
      <c r="AE1165" s="402"/>
      <c r="AF1165" s="30">
        <f>'1 уровень'!AE787</f>
        <v>0</v>
      </c>
      <c r="AG1165" s="402">
        <f>'1 уровень'!AF787</f>
        <v>0</v>
      </c>
      <c r="AH1165" s="238"/>
      <c r="AI1165" s="238"/>
      <c r="AJ1165" s="535"/>
      <c r="AL1165" s="318"/>
    </row>
    <row r="1166" spans="1:38" ht="43.5" x14ac:dyDescent="0.25">
      <c r="C1166" s="1988" t="s">
        <v>566</v>
      </c>
      <c r="D1166" s="31">
        <f>'1 уровень'!E788</f>
        <v>0</v>
      </c>
      <c r="E1166" s="31">
        <f>'1 уровень'!F788</f>
        <v>0</v>
      </c>
      <c r="F1166" s="31">
        <f>'1 уровень'!G788</f>
        <v>0</v>
      </c>
      <c r="G1166" s="31" t="e">
        <f>'1 уровень'!H788</f>
        <v>#DIV/0!</v>
      </c>
      <c r="H1166" s="30"/>
      <c r="I1166" s="30"/>
      <c r="J1166" s="30"/>
      <c r="K1166" s="30"/>
      <c r="L1166" s="30"/>
      <c r="M1166" s="30"/>
      <c r="N1166" s="30"/>
      <c r="O1166" s="30"/>
      <c r="P1166" s="402">
        <f>'1 уровень'!Q788</f>
        <v>0</v>
      </c>
      <c r="Q1166" s="402">
        <f>'1 уровень'!R788</f>
        <v>0</v>
      </c>
      <c r="R1166" s="402">
        <f>'1 уровень'!S788</f>
        <v>0</v>
      </c>
      <c r="S1166" s="402">
        <f>'1 уровень'!T788</f>
        <v>0</v>
      </c>
      <c r="T1166" s="402">
        <f>'1 уровень'!U788</f>
        <v>0</v>
      </c>
      <c r="U1166" s="402">
        <f>'1 уровень'!V788</f>
        <v>0</v>
      </c>
      <c r="V1166" s="402" t="e">
        <f>'1 уровень'!W788</f>
        <v>#VALUE!</v>
      </c>
      <c r="W1166" s="402">
        <f>'1 уровень'!X788</f>
        <v>0</v>
      </c>
      <c r="X1166" s="402">
        <f>'1 уровень'!Y788</f>
        <v>0</v>
      </c>
      <c r="Y1166" s="402">
        <f>'1 уровень'!Z788</f>
        <v>0</v>
      </c>
      <c r="Z1166" s="402" t="e">
        <f>'1 уровень'!AA788</f>
        <v>#VALUE!</v>
      </c>
      <c r="AA1166" s="402">
        <f>'1 уровень'!AB788</f>
        <v>0</v>
      </c>
      <c r="AB1166" s="402">
        <f>'1 уровень'!AC788</f>
        <v>0</v>
      </c>
      <c r="AC1166" s="402">
        <f>'1 уровень'!AD788</f>
        <v>0</v>
      </c>
      <c r="AD1166" s="402" t="e">
        <f>W1166/V1166*100</f>
        <v>#VALUE!</v>
      </c>
      <c r="AE1166" s="402" t="e">
        <f>AC1166/V1166*100</f>
        <v>#VALUE!</v>
      </c>
      <c r="AF1166" s="30">
        <f>'1 уровень'!AE788</f>
        <v>0</v>
      </c>
      <c r="AG1166" s="402">
        <f>'1 уровень'!AF788</f>
        <v>0</v>
      </c>
      <c r="AH1166" s="238"/>
      <c r="AI1166" s="238"/>
      <c r="AJ1166" s="535"/>
      <c r="AL1166" s="318"/>
    </row>
    <row r="1167" spans="1:38" ht="30" x14ac:dyDescent="0.25">
      <c r="C1167" s="1991" t="s">
        <v>567</v>
      </c>
      <c r="D1167" s="30">
        <f>'1 уровень'!E789</f>
        <v>0</v>
      </c>
      <c r="E1167" s="30">
        <f>'1 уровень'!F789</f>
        <v>0</v>
      </c>
      <c r="F1167" s="30">
        <f>'1 уровень'!G789</f>
        <v>0</v>
      </c>
      <c r="G1167" s="30" t="e">
        <f>'1 уровень'!H789</f>
        <v>#DIV/0!</v>
      </c>
      <c r="H1167" s="30"/>
      <c r="I1167" s="30"/>
      <c r="J1167" s="30"/>
      <c r="K1167" s="30"/>
      <c r="L1167" s="30"/>
      <c r="M1167" s="30"/>
      <c r="N1167" s="30"/>
      <c r="O1167" s="30"/>
      <c r="P1167" s="402"/>
      <c r="Q1167" s="402"/>
      <c r="R1167" s="402"/>
      <c r="S1167" s="402"/>
      <c r="T1167" s="402"/>
      <c r="U1167" s="402"/>
      <c r="V1167" s="402"/>
      <c r="W1167" s="402"/>
      <c r="X1167" s="402"/>
      <c r="Y1167" s="402"/>
      <c r="Z1167" s="402"/>
      <c r="AA1167" s="402"/>
      <c r="AB1167" s="402"/>
      <c r="AC1167" s="402"/>
      <c r="AD1167" s="402"/>
      <c r="AE1167" s="402"/>
      <c r="AF1167" s="30">
        <f>'1 уровень'!AE789</f>
        <v>0</v>
      </c>
      <c r="AG1167" s="402">
        <f>'1 уровень'!AF789</f>
        <v>0</v>
      </c>
      <c r="AH1167" s="238"/>
      <c r="AI1167" s="238"/>
      <c r="AJ1167" s="535"/>
      <c r="AL1167" s="318"/>
    </row>
    <row r="1168" spans="1:38" ht="30" x14ac:dyDescent="0.25">
      <c r="C1168" s="1991" t="s">
        <v>568</v>
      </c>
      <c r="D1168" s="30">
        <f>'1 уровень'!E790</f>
        <v>0</v>
      </c>
      <c r="E1168" s="30">
        <f>'1 уровень'!F790</f>
        <v>0</v>
      </c>
      <c r="F1168" s="30">
        <f>'1 уровень'!G790</f>
        <v>0</v>
      </c>
      <c r="G1168" s="30" t="e">
        <f>'1 уровень'!H790</f>
        <v>#DIV/0!</v>
      </c>
      <c r="H1168" s="30"/>
      <c r="I1168" s="30"/>
      <c r="J1168" s="30"/>
      <c r="K1168" s="30"/>
      <c r="L1168" s="30"/>
      <c r="M1168" s="30"/>
      <c r="N1168" s="30"/>
      <c r="O1168" s="30"/>
      <c r="P1168" s="402"/>
      <c r="Q1168" s="402"/>
      <c r="R1168" s="402"/>
      <c r="S1168" s="402"/>
      <c r="T1168" s="402"/>
      <c r="U1168" s="402"/>
      <c r="V1168" s="402"/>
      <c r="W1168" s="402"/>
      <c r="X1168" s="402"/>
      <c r="Y1168" s="402"/>
      <c r="Z1168" s="402"/>
      <c r="AA1168" s="402"/>
      <c r="AB1168" s="402"/>
      <c r="AC1168" s="402"/>
      <c r="AD1168" s="402"/>
      <c r="AE1168" s="402"/>
      <c r="AF1168" s="30">
        <f>'1 уровень'!AE790</f>
        <v>0</v>
      </c>
      <c r="AG1168" s="402">
        <f>'1 уровень'!AF790</f>
        <v>0</v>
      </c>
      <c r="AH1168" s="238"/>
      <c r="AI1168" s="238"/>
      <c r="AJ1168" s="535"/>
      <c r="AL1168" s="318"/>
    </row>
    <row r="1169" spans="1:201" ht="30" x14ac:dyDescent="0.25">
      <c r="C1169" s="1991" t="s">
        <v>569</v>
      </c>
      <c r="D1169" s="30">
        <f>'1 уровень'!E791</f>
        <v>0</v>
      </c>
      <c r="E1169" s="30">
        <f>'1 уровень'!F791</f>
        <v>0</v>
      </c>
      <c r="F1169" s="30">
        <f>'1 уровень'!G791</f>
        <v>0</v>
      </c>
      <c r="G1169" s="30" t="e">
        <f>'1 уровень'!H791</f>
        <v>#DIV/0!</v>
      </c>
      <c r="H1169" s="30"/>
      <c r="I1169" s="30"/>
      <c r="J1169" s="30"/>
      <c r="K1169" s="30"/>
      <c r="L1169" s="30"/>
      <c r="M1169" s="30"/>
      <c r="N1169" s="30"/>
      <c r="O1169" s="30"/>
      <c r="P1169" s="402"/>
      <c r="Q1169" s="402"/>
      <c r="R1169" s="402"/>
      <c r="S1169" s="402"/>
      <c r="T1169" s="402"/>
      <c r="U1169" s="402"/>
      <c r="V1169" s="402"/>
      <c r="W1169" s="402"/>
      <c r="X1169" s="402"/>
      <c r="Y1169" s="402"/>
      <c r="Z1169" s="402"/>
      <c r="AA1169" s="402"/>
      <c r="AB1169" s="402"/>
      <c r="AC1169" s="402"/>
      <c r="AD1169" s="402"/>
      <c r="AE1169" s="402"/>
      <c r="AF1169" s="30">
        <f>'1 уровень'!AE791</f>
        <v>0</v>
      </c>
      <c r="AG1169" s="402">
        <f>'1 уровень'!AF791</f>
        <v>0</v>
      </c>
      <c r="AH1169" s="238"/>
      <c r="AI1169" s="238"/>
      <c r="AJ1169" s="535"/>
      <c r="AL1169" s="318"/>
    </row>
    <row r="1170" spans="1:201" x14ac:dyDescent="0.25">
      <c r="C1170" s="1991" t="s">
        <v>318</v>
      </c>
      <c r="D1170" s="30">
        <f>'1 уровень'!E792</f>
        <v>0</v>
      </c>
      <c r="E1170" s="30" t="e">
        <f>'1 уровень'!F792</f>
        <v>#VALUE!</v>
      </c>
      <c r="F1170" s="30">
        <f>'1 уровень'!G792</f>
        <v>1448.5648936170212</v>
      </c>
      <c r="G1170" s="30" t="e">
        <f>'1 уровень'!H792</f>
        <v>#VALUE!</v>
      </c>
      <c r="H1170" s="30">
        <f>'1 уровень'!I792</f>
        <v>0</v>
      </c>
      <c r="I1170" s="30">
        <f>'1 уровень'!J792</f>
        <v>0</v>
      </c>
      <c r="J1170" s="30">
        <f>'1 уровень'!K792</f>
        <v>0</v>
      </c>
      <c r="K1170" s="30">
        <f>'1 уровень'!L792</f>
        <v>0</v>
      </c>
      <c r="L1170" s="30">
        <f>'1 уровень'!M792</f>
        <v>0</v>
      </c>
      <c r="M1170" s="30">
        <f>'1 уровень'!N792</f>
        <v>0</v>
      </c>
      <c r="N1170" s="30">
        <f>'1 уровень'!O792</f>
        <v>0</v>
      </c>
      <c r="O1170" s="30">
        <f>'1 уровень'!P792</f>
        <v>0</v>
      </c>
      <c r="P1170" s="402">
        <f>'1 уровень'!Q792</f>
        <v>0</v>
      </c>
      <c r="Q1170" s="402">
        <f>'1 уровень'!R792</f>
        <v>0</v>
      </c>
      <c r="R1170" s="402">
        <f>'1 уровень'!S792</f>
        <v>0</v>
      </c>
      <c r="S1170" s="402">
        <f>'1 уровень'!T792</f>
        <v>0</v>
      </c>
      <c r="T1170" s="402">
        <f>'1 уровень'!U792</f>
        <v>0</v>
      </c>
      <c r="U1170" s="402">
        <f>'1 уровень'!V792</f>
        <v>0</v>
      </c>
      <c r="V1170" s="402">
        <f>'1 уровень'!W792</f>
        <v>0</v>
      </c>
      <c r="W1170" s="402">
        <f>'1 уровень'!X792</f>
        <v>0</v>
      </c>
      <c r="X1170" s="402">
        <f>'1 уровень'!Y792</f>
        <v>0</v>
      </c>
      <c r="Y1170" s="402">
        <f>'1 уровень'!Z792</f>
        <v>0</v>
      </c>
      <c r="Z1170" s="402">
        <f>'1 уровень'!AA792</f>
        <v>0</v>
      </c>
      <c r="AA1170" s="402">
        <f>'1 уровень'!AB792</f>
        <v>0</v>
      </c>
      <c r="AB1170" s="402">
        <f>'1 уровень'!AC792</f>
        <v>0</v>
      </c>
      <c r="AC1170" s="402">
        <f>'1 уровень'!AD792</f>
        <v>0</v>
      </c>
      <c r="AD1170" s="402">
        <f>'1 уровень'!AD792</f>
        <v>0</v>
      </c>
      <c r="AE1170" s="402"/>
      <c r="AF1170" s="30">
        <f>'1 уровень'!AE792</f>
        <v>0</v>
      </c>
      <c r="AG1170" s="402">
        <f>'1 уровень'!AF792</f>
        <v>0</v>
      </c>
      <c r="AH1170" s="238"/>
      <c r="AI1170" s="238"/>
      <c r="AJ1170" s="535"/>
      <c r="AL1170" s="318"/>
    </row>
    <row r="1171" spans="1:201" x14ac:dyDescent="0.25">
      <c r="C1171" s="1991" t="s">
        <v>327</v>
      </c>
      <c r="D1171" s="30">
        <f>'1 уровень'!E793</f>
        <v>0</v>
      </c>
      <c r="E1171" s="30" t="e">
        <f>'1 уровень'!F793</f>
        <v>#VALUE!</v>
      </c>
      <c r="F1171" s="30">
        <f>'1 уровень'!G793</f>
        <v>932</v>
      </c>
      <c r="G1171" s="30" t="e">
        <f>'1 уровень'!H793</f>
        <v>#VALUE!</v>
      </c>
      <c r="H1171" s="30">
        <f>'1 уровень'!I793</f>
        <v>0</v>
      </c>
      <c r="I1171" s="30">
        <f>'1 уровень'!J793</f>
        <v>0</v>
      </c>
      <c r="J1171" s="30">
        <f>'1 уровень'!K793</f>
        <v>0</v>
      </c>
      <c r="K1171" s="30">
        <f>'1 уровень'!L793</f>
        <v>0</v>
      </c>
      <c r="L1171" s="30">
        <f>'1 уровень'!M793</f>
        <v>0</v>
      </c>
      <c r="M1171" s="30">
        <f>'1 уровень'!N793</f>
        <v>0</v>
      </c>
      <c r="N1171" s="30">
        <f>'1 уровень'!O793</f>
        <v>0</v>
      </c>
      <c r="O1171" s="30">
        <f>'1 уровень'!P793</f>
        <v>0</v>
      </c>
      <c r="P1171" s="402">
        <f>'1 уровень'!Q793</f>
        <v>0</v>
      </c>
      <c r="Q1171" s="402">
        <f>'1 уровень'!R793</f>
        <v>0</v>
      </c>
      <c r="R1171" s="402">
        <f>'1 уровень'!S793</f>
        <v>0</v>
      </c>
      <c r="S1171" s="402">
        <f>'1 уровень'!T793</f>
        <v>0</v>
      </c>
      <c r="T1171" s="402">
        <f>'1 уровень'!U793</f>
        <v>0</v>
      </c>
      <c r="U1171" s="402">
        <f>'1 уровень'!V793</f>
        <v>0</v>
      </c>
      <c r="V1171" s="402">
        <f>'1 уровень'!W793</f>
        <v>0</v>
      </c>
      <c r="W1171" s="402">
        <f>'1 уровень'!X793</f>
        <v>0</v>
      </c>
      <c r="X1171" s="402">
        <f>'1 уровень'!Y793</f>
        <v>0</v>
      </c>
      <c r="Y1171" s="402">
        <f>'1 уровень'!Z793</f>
        <v>0</v>
      </c>
      <c r="Z1171" s="402">
        <f>'1 уровень'!AA793</f>
        <v>0</v>
      </c>
      <c r="AA1171" s="402">
        <f>'1 уровень'!AB793</f>
        <v>0</v>
      </c>
      <c r="AB1171" s="402">
        <f>'1 уровень'!AC793</f>
        <v>0</v>
      </c>
      <c r="AC1171" s="402">
        <f>'1 уровень'!AD793</f>
        <v>0</v>
      </c>
      <c r="AD1171" s="402">
        <f>'1 уровень'!AD793</f>
        <v>0</v>
      </c>
      <c r="AE1171" s="402"/>
      <c r="AF1171" s="30">
        <f>'1 уровень'!AE793</f>
        <v>0</v>
      </c>
      <c r="AG1171" s="402">
        <f>'1 уровень'!AF793</f>
        <v>0</v>
      </c>
      <c r="AH1171" s="238"/>
      <c r="AI1171" s="238"/>
      <c r="AJ1171" s="535"/>
      <c r="AL1171" s="318"/>
    </row>
    <row r="1172" spans="1:201" x14ac:dyDescent="0.25">
      <c r="C1172" s="1988" t="s">
        <v>328</v>
      </c>
      <c r="D1172" s="30">
        <f>'1 уровень'!E794</f>
        <v>0</v>
      </c>
      <c r="E1172" s="30" t="e">
        <f>'1 уровень'!F794</f>
        <v>#VALUE!</v>
      </c>
      <c r="F1172" s="30">
        <f>'1 уровень'!G794</f>
        <v>516.5648936170212</v>
      </c>
      <c r="G1172" s="30" t="e">
        <f>'1 уровень'!H794</f>
        <v>#VALUE!</v>
      </c>
      <c r="H1172" s="30">
        <f>'1 уровень'!I794</f>
        <v>0</v>
      </c>
      <c r="I1172" s="30">
        <f>'1 уровень'!J794</f>
        <v>0</v>
      </c>
      <c r="J1172" s="30">
        <f>'1 уровень'!K794</f>
        <v>0</v>
      </c>
      <c r="K1172" s="30">
        <f>'1 уровень'!L794</f>
        <v>0</v>
      </c>
      <c r="L1172" s="30">
        <f>'1 уровень'!M794</f>
        <v>0</v>
      </c>
      <c r="M1172" s="30">
        <f>'1 уровень'!N794</f>
        <v>0</v>
      </c>
      <c r="N1172" s="30">
        <f>'1 уровень'!O794</f>
        <v>0</v>
      </c>
      <c r="O1172" s="30">
        <f>'1 уровень'!P794</f>
        <v>0</v>
      </c>
      <c r="P1172" s="402">
        <f>'1 уровень'!Q794</f>
        <v>0</v>
      </c>
      <c r="Q1172" s="402">
        <f>'1 уровень'!R794</f>
        <v>0</v>
      </c>
      <c r="R1172" s="402">
        <f>'1 уровень'!S794</f>
        <v>0</v>
      </c>
      <c r="S1172" s="402">
        <f>'1 уровень'!T794</f>
        <v>0</v>
      </c>
      <c r="T1172" s="402">
        <f>'1 уровень'!U794</f>
        <v>0</v>
      </c>
      <c r="U1172" s="402">
        <f>'1 уровень'!V794</f>
        <v>0</v>
      </c>
      <c r="V1172" s="402">
        <f>'1 уровень'!W794</f>
        <v>0</v>
      </c>
      <c r="W1172" s="402">
        <f>'1 уровень'!X794</f>
        <v>0</v>
      </c>
      <c r="X1172" s="402">
        <f>'1 уровень'!Y794</f>
        <v>0</v>
      </c>
      <c r="Y1172" s="402">
        <f>'1 уровень'!Z794</f>
        <v>0</v>
      </c>
      <c r="Z1172" s="402">
        <f>'1 уровень'!AA794</f>
        <v>0</v>
      </c>
      <c r="AA1172" s="402">
        <f>'1 уровень'!AB794</f>
        <v>0</v>
      </c>
      <c r="AB1172" s="402">
        <f>'1 уровень'!AC794</f>
        <v>0</v>
      </c>
      <c r="AC1172" s="402">
        <f>'1 уровень'!AD794</f>
        <v>0</v>
      </c>
      <c r="AD1172" s="402">
        <f>'1 уровень'!AD794</f>
        <v>0</v>
      </c>
      <c r="AE1172" s="402"/>
      <c r="AF1172" s="30">
        <f>'1 уровень'!AE794</f>
        <v>0</v>
      </c>
      <c r="AG1172" s="402">
        <f>'1 уровень'!AF794</f>
        <v>0</v>
      </c>
      <c r="AH1172" s="238"/>
      <c r="AI1172" s="238"/>
      <c r="AJ1172" s="535"/>
      <c r="AL1172" s="318"/>
    </row>
    <row r="1173" spans="1:201" x14ac:dyDescent="0.25">
      <c r="C1173" s="1994" t="s">
        <v>329</v>
      </c>
      <c r="D1173" s="30">
        <f>'1 уровень'!E795</f>
        <v>0</v>
      </c>
      <c r="E1173" s="30" t="e">
        <f>'1 уровень'!F795</f>
        <v>#VALUE!</v>
      </c>
      <c r="F1173" s="30">
        <f>'1 уровень'!G795</f>
        <v>4855.71</v>
      </c>
      <c r="G1173" s="30" t="e">
        <f>'1 уровень'!H795</f>
        <v>#VALUE!</v>
      </c>
      <c r="H1173" s="30">
        <f>'1 уровень'!I795</f>
        <v>0</v>
      </c>
      <c r="I1173" s="30">
        <f>'1 уровень'!J795</f>
        <v>0</v>
      </c>
      <c r="J1173" s="30">
        <f>'1 уровень'!K795</f>
        <v>0</v>
      </c>
      <c r="K1173" s="30">
        <f>'1 уровень'!L795</f>
        <v>0</v>
      </c>
      <c r="L1173" s="30">
        <f>'1 уровень'!M795</f>
        <v>0</v>
      </c>
      <c r="M1173" s="30">
        <f>'1 уровень'!N795</f>
        <v>0</v>
      </c>
      <c r="N1173" s="30">
        <f>'1 уровень'!O795</f>
        <v>0</v>
      </c>
      <c r="O1173" s="30">
        <f>'1 уровень'!P795</f>
        <v>0</v>
      </c>
      <c r="P1173" s="402">
        <f>'1 уровень'!Q795</f>
        <v>0</v>
      </c>
      <c r="Q1173" s="402">
        <f>'1 уровень'!R795</f>
        <v>0</v>
      </c>
      <c r="R1173" s="402">
        <f>'1 уровень'!S795</f>
        <v>0</v>
      </c>
      <c r="S1173" s="402">
        <f>'1 уровень'!T795</f>
        <v>0</v>
      </c>
      <c r="T1173" s="402">
        <f>'1 уровень'!U795</f>
        <v>0</v>
      </c>
      <c r="U1173" s="402">
        <f>'1 уровень'!V795</f>
        <v>0</v>
      </c>
      <c r="V1173" s="402">
        <f>'1 уровень'!W795</f>
        <v>0</v>
      </c>
      <c r="W1173" s="402">
        <f>'1 уровень'!X795</f>
        <v>0</v>
      </c>
      <c r="X1173" s="402">
        <f>'1 уровень'!Y795</f>
        <v>0</v>
      </c>
      <c r="Y1173" s="402">
        <f>'1 уровень'!Z795</f>
        <v>0</v>
      </c>
      <c r="Z1173" s="402">
        <f>'1 уровень'!AA795</f>
        <v>0</v>
      </c>
      <c r="AA1173" s="402">
        <f>'1 уровень'!AB795</f>
        <v>0</v>
      </c>
      <c r="AB1173" s="402">
        <f>'1 уровень'!AC795</f>
        <v>0</v>
      </c>
      <c r="AC1173" s="402">
        <f>'1 уровень'!AD795</f>
        <v>0</v>
      </c>
      <c r="AD1173" s="402">
        <f>'1 уровень'!AD795</f>
        <v>0</v>
      </c>
      <c r="AE1173" s="402"/>
      <c r="AF1173" s="30">
        <f>'1 уровень'!AE795</f>
        <v>0</v>
      </c>
      <c r="AG1173" s="402">
        <f>'1 уровень'!AF795</f>
        <v>0</v>
      </c>
      <c r="AH1173" s="238"/>
      <c r="AI1173" s="238"/>
      <c r="AJ1173" s="535"/>
      <c r="AL1173" s="318"/>
    </row>
    <row r="1174" spans="1:201" x14ac:dyDescent="0.25">
      <c r="C1174" s="1990" t="s">
        <v>330</v>
      </c>
      <c r="D1174" s="30">
        <f>'1 уровень'!E796</f>
        <v>0</v>
      </c>
      <c r="E1174" s="30" t="e">
        <f>'1 уровень'!F796</f>
        <v>#VALUE!</v>
      </c>
      <c r="F1174" s="30">
        <f>'1 уровень'!G796</f>
        <v>0</v>
      </c>
      <c r="G1174" s="30" t="e">
        <f>'1 уровень'!H796</f>
        <v>#VALUE!</v>
      </c>
      <c r="H1174" s="30">
        <f>'1 уровень'!I796</f>
        <v>0</v>
      </c>
      <c r="I1174" s="30">
        <f>'1 уровень'!J796</f>
        <v>0</v>
      </c>
      <c r="J1174" s="30">
        <f>'1 уровень'!K796</f>
        <v>0</v>
      </c>
      <c r="K1174" s="30">
        <f>'1 уровень'!L796</f>
        <v>0</v>
      </c>
      <c r="L1174" s="30">
        <f>'1 уровень'!M796</f>
        <v>0</v>
      </c>
      <c r="M1174" s="30">
        <f>'1 уровень'!N796</f>
        <v>0</v>
      </c>
      <c r="N1174" s="30">
        <f>'1 уровень'!O796</f>
        <v>0</v>
      </c>
      <c r="O1174" s="30">
        <f>'1 уровень'!P796</f>
        <v>0</v>
      </c>
      <c r="P1174" s="402">
        <f>'1 уровень'!Q796</f>
        <v>0</v>
      </c>
      <c r="Q1174" s="402">
        <f>'1 уровень'!R796</f>
        <v>0</v>
      </c>
      <c r="R1174" s="402">
        <f>'1 уровень'!S796</f>
        <v>0</v>
      </c>
      <c r="S1174" s="402">
        <f>'1 уровень'!T796</f>
        <v>0</v>
      </c>
      <c r="T1174" s="402">
        <f>'1 уровень'!U796</f>
        <v>0</v>
      </c>
      <c r="U1174" s="402">
        <f>'1 уровень'!V796</f>
        <v>0</v>
      </c>
      <c r="V1174" s="402">
        <f>'1 уровень'!W796</f>
        <v>0</v>
      </c>
      <c r="W1174" s="402">
        <f>'1 уровень'!X796</f>
        <v>0</v>
      </c>
      <c r="X1174" s="402">
        <f>'1 уровень'!Y796</f>
        <v>0</v>
      </c>
      <c r="Y1174" s="402">
        <f>'1 уровень'!Z796</f>
        <v>0</v>
      </c>
      <c r="Z1174" s="402">
        <f>'1 уровень'!AA796</f>
        <v>0</v>
      </c>
      <c r="AA1174" s="402">
        <f>'1 уровень'!AB796</f>
        <v>0</v>
      </c>
      <c r="AB1174" s="402">
        <f>'1 уровень'!AC796</f>
        <v>0</v>
      </c>
      <c r="AC1174" s="402">
        <f>'1 уровень'!AD796</f>
        <v>0</v>
      </c>
      <c r="AD1174" s="402">
        <f>'1 уровень'!AD796</f>
        <v>0</v>
      </c>
      <c r="AE1174" s="402"/>
      <c r="AF1174" s="30">
        <f>'1 уровень'!AE796</f>
        <v>0</v>
      </c>
      <c r="AG1174" s="402">
        <f>'1 уровень'!AF796</f>
        <v>0</v>
      </c>
      <c r="AH1174" s="238"/>
      <c r="AI1174" s="238"/>
      <c r="AJ1174" s="535"/>
      <c r="AL1174" s="318"/>
    </row>
    <row r="1175" spans="1:201" x14ac:dyDescent="0.25">
      <c r="C1175" s="1988" t="s">
        <v>553</v>
      </c>
      <c r="D1175" s="30">
        <f>'1 уровень'!E797</f>
        <v>0</v>
      </c>
      <c r="E1175" s="30" t="e">
        <f>'1 уровень'!F797</f>
        <v>#VALUE!</v>
      </c>
      <c r="F1175" s="30">
        <f>'1 уровень'!G797</f>
        <v>0</v>
      </c>
      <c r="G1175" s="30" t="e">
        <f>'1 уровень'!H797</f>
        <v>#VALUE!</v>
      </c>
      <c r="H1175" s="30">
        <f>'1 уровень'!I797</f>
        <v>0</v>
      </c>
      <c r="I1175" s="30">
        <f>'1 уровень'!J797</f>
        <v>0</v>
      </c>
      <c r="J1175" s="30">
        <f>'1 уровень'!K797</f>
        <v>0</v>
      </c>
      <c r="K1175" s="30">
        <f>'1 уровень'!L797</f>
        <v>0</v>
      </c>
      <c r="L1175" s="30">
        <f>'1 уровень'!M797</f>
        <v>0</v>
      </c>
      <c r="M1175" s="30">
        <f>'1 уровень'!N797</f>
        <v>0</v>
      </c>
      <c r="N1175" s="30">
        <f>'1 уровень'!O797</f>
        <v>0</v>
      </c>
      <c r="O1175" s="30">
        <f>'1 уровень'!P797</f>
        <v>0</v>
      </c>
      <c r="P1175" s="402">
        <f>'1 уровень'!Q797</f>
        <v>0</v>
      </c>
      <c r="Q1175" s="402">
        <f>'1 уровень'!R797</f>
        <v>0</v>
      </c>
      <c r="R1175" s="402">
        <f>'1 уровень'!S797</f>
        <v>0</v>
      </c>
      <c r="S1175" s="402">
        <f>'1 уровень'!T797</f>
        <v>0</v>
      </c>
      <c r="T1175" s="402">
        <f>'1 уровень'!U797</f>
        <v>0</v>
      </c>
      <c r="U1175" s="402">
        <f>'1 уровень'!V797</f>
        <v>0</v>
      </c>
      <c r="V1175" s="402" t="e">
        <f>'1 уровень'!W797</f>
        <v>#VALUE!</v>
      </c>
      <c r="W1175" s="402">
        <f>'1 уровень'!X797</f>
        <v>0</v>
      </c>
      <c r="X1175" s="402">
        <f>'1 уровень'!Y797</f>
        <v>0</v>
      </c>
      <c r="Y1175" s="402">
        <f>'1 уровень'!Z797</f>
        <v>0</v>
      </c>
      <c r="Z1175" s="402" t="e">
        <f>'1 уровень'!AA797</f>
        <v>#VALUE!</v>
      </c>
      <c r="AA1175" s="402">
        <f>'1 уровень'!AB797</f>
        <v>0</v>
      </c>
      <c r="AB1175" s="402">
        <f>'1 уровень'!AC797</f>
        <v>0</v>
      </c>
      <c r="AC1175" s="402">
        <f>'1 уровень'!AD797</f>
        <v>0</v>
      </c>
      <c r="AD1175" s="402" t="e">
        <f>W1175/V1175*100</f>
        <v>#VALUE!</v>
      </c>
      <c r="AE1175" s="402" t="e">
        <f>AC1175/V1175*100</f>
        <v>#VALUE!</v>
      </c>
      <c r="AF1175" s="30">
        <f>'1 уровень'!AE797</f>
        <v>0</v>
      </c>
      <c r="AG1175" s="402">
        <f>'1 уровень'!AF797</f>
        <v>0</v>
      </c>
      <c r="AH1175" s="238"/>
      <c r="AI1175" s="238"/>
      <c r="AJ1175" s="535"/>
      <c r="AL1175" s="318"/>
    </row>
    <row r="1176" spans="1:201" ht="29.25" x14ac:dyDescent="0.25">
      <c r="C1176" s="1988" t="s">
        <v>311</v>
      </c>
      <c r="D1176" s="30">
        <f>'1 уровень'!E798</f>
        <v>0</v>
      </c>
      <c r="E1176" s="30" t="e">
        <f>'1 уровень'!F798</f>
        <v>#VALUE!</v>
      </c>
      <c r="F1176" s="30">
        <f>'1 уровень'!G798</f>
        <v>1598</v>
      </c>
      <c r="G1176" s="30" t="e">
        <f>'1 уровень'!H798</f>
        <v>#VALUE!</v>
      </c>
      <c r="H1176" s="30">
        <f>'1 уровень'!I798</f>
        <v>0</v>
      </c>
      <c r="I1176" s="30">
        <f>'1 уровень'!J798</f>
        <v>0</v>
      </c>
      <c r="J1176" s="30">
        <f>'1 уровень'!K798</f>
        <v>0</v>
      </c>
      <c r="K1176" s="30">
        <f>'1 уровень'!L798</f>
        <v>0</v>
      </c>
      <c r="L1176" s="30">
        <f>'1 уровень'!M798</f>
        <v>0</v>
      </c>
      <c r="M1176" s="30">
        <f>'1 уровень'!N798</f>
        <v>0</v>
      </c>
      <c r="N1176" s="30">
        <f>'1 уровень'!O798</f>
        <v>0</v>
      </c>
      <c r="O1176" s="30">
        <f>'1 уровень'!P798</f>
        <v>0</v>
      </c>
      <c r="P1176" s="402">
        <f>'1 уровень'!Q798</f>
        <v>0</v>
      </c>
      <c r="Q1176" s="402">
        <f>'1 уровень'!R798</f>
        <v>0</v>
      </c>
      <c r="R1176" s="402">
        <f>'1 уровень'!S798</f>
        <v>0</v>
      </c>
      <c r="S1176" s="402">
        <f>'1 уровень'!T798</f>
        <v>0</v>
      </c>
      <c r="T1176" s="402">
        <f>'1 уровень'!U798</f>
        <v>0</v>
      </c>
      <c r="U1176" s="402">
        <f>'1 уровень'!V798</f>
        <v>0</v>
      </c>
      <c r="V1176" s="402">
        <f>'1 уровень'!W798</f>
        <v>0</v>
      </c>
      <c r="W1176" s="402">
        <f>'1 уровень'!X798</f>
        <v>853.10055</v>
      </c>
      <c r="X1176" s="402">
        <f>'1 уровень'!Y798</f>
        <v>0</v>
      </c>
      <c r="Y1176" s="402">
        <f>'1 уровень'!Z798</f>
        <v>0</v>
      </c>
      <c r="Z1176" s="402">
        <f>'1 уровень'!AA798</f>
        <v>0</v>
      </c>
      <c r="AA1176" s="402">
        <f>'1 уровень'!AB798</f>
        <v>0</v>
      </c>
      <c r="AB1176" s="402">
        <f>'1 уровень'!AC798</f>
        <v>0</v>
      </c>
      <c r="AC1176" s="402">
        <f>'1 уровень'!AD798</f>
        <v>853.10055</v>
      </c>
      <c r="AD1176" s="402">
        <f>'1 уровень'!AD798</f>
        <v>853.10055</v>
      </c>
      <c r="AE1176" s="402"/>
      <c r="AF1176" s="30">
        <f>'1 уровень'!AE798</f>
        <v>0</v>
      </c>
      <c r="AG1176" s="402">
        <f>'1 уровень'!AF798</f>
        <v>0</v>
      </c>
      <c r="AH1176" s="238"/>
      <c r="AI1176" s="238"/>
      <c r="AJ1176" s="535"/>
      <c r="AL1176" s="318"/>
    </row>
    <row r="1177" spans="1:201" ht="30" x14ac:dyDescent="0.25">
      <c r="C1177" s="1990" t="s">
        <v>193</v>
      </c>
      <c r="D1177" s="30">
        <f>'1 уровень'!E799</f>
        <v>0</v>
      </c>
      <c r="E1177" s="30" t="e">
        <f>'1 уровень'!F799</f>
        <v>#VALUE!</v>
      </c>
      <c r="F1177" s="30">
        <f>'1 уровень'!G799</f>
        <v>1598</v>
      </c>
      <c r="G1177" s="30" t="e">
        <f>'1 уровень'!H799</f>
        <v>#VALUE!</v>
      </c>
      <c r="H1177" s="30">
        <f>'1 уровень'!I799</f>
        <v>0</v>
      </c>
      <c r="I1177" s="30">
        <f>'1 уровень'!J799</f>
        <v>0</v>
      </c>
      <c r="J1177" s="30">
        <f>'1 уровень'!K799</f>
        <v>0</v>
      </c>
      <c r="K1177" s="30">
        <f>'1 уровень'!L799</f>
        <v>0</v>
      </c>
      <c r="L1177" s="30">
        <f>'1 уровень'!M799</f>
        <v>0</v>
      </c>
      <c r="M1177" s="30">
        <f>'1 уровень'!N799</f>
        <v>0</v>
      </c>
      <c r="N1177" s="30">
        <f>'1 уровень'!O799</f>
        <v>0</v>
      </c>
      <c r="O1177" s="30">
        <f>'1 уровень'!P799</f>
        <v>0</v>
      </c>
      <c r="P1177" s="402">
        <f>'1 уровень'!Q799</f>
        <v>0</v>
      </c>
      <c r="Q1177" s="402">
        <f>'1 уровень'!R799</f>
        <v>0</v>
      </c>
      <c r="R1177" s="402">
        <f>'1 уровень'!S799</f>
        <v>0</v>
      </c>
      <c r="S1177" s="402">
        <f>'1 уровень'!T799</f>
        <v>0</v>
      </c>
      <c r="T1177" s="402">
        <f>'1 уровень'!U799</f>
        <v>0</v>
      </c>
      <c r="U1177" s="402">
        <f>'1 уровень'!V799</f>
        <v>0</v>
      </c>
      <c r="V1177" s="402">
        <f>'1 уровень'!W799</f>
        <v>0</v>
      </c>
      <c r="W1177" s="402">
        <f>'1 уровень'!X799</f>
        <v>0</v>
      </c>
      <c r="X1177" s="402">
        <f>'1 уровень'!Y799</f>
        <v>0</v>
      </c>
      <c r="Y1177" s="402">
        <f>'1 уровень'!Z799</f>
        <v>0</v>
      </c>
      <c r="Z1177" s="402">
        <f>'1 уровень'!AA799</f>
        <v>0</v>
      </c>
      <c r="AA1177" s="402">
        <f>'1 уровень'!AB799</f>
        <v>0</v>
      </c>
      <c r="AB1177" s="402">
        <f>'1 уровень'!AC799</f>
        <v>0</v>
      </c>
      <c r="AC1177" s="402">
        <f>'1 уровень'!AD799</f>
        <v>0</v>
      </c>
      <c r="AD1177" s="402">
        <f>'1 уровень'!AD799</f>
        <v>0</v>
      </c>
      <c r="AE1177" s="402"/>
      <c r="AF1177" s="30">
        <f>'1 уровень'!AE799</f>
        <v>0</v>
      </c>
      <c r="AG1177" s="402">
        <f>'1 уровень'!AF799</f>
        <v>0</v>
      </c>
      <c r="AH1177" s="238"/>
      <c r="AI1177" s="238"/>
      <c r="AJ1177" s="535"/>
      <c r="AL1177" s="318"/>
    </row>
    <row r="1178" spans="1:201" ht="72" x14ac:dyDescent="0.25">
      <c r="C1178" s="1988" t="s">
        <v>319</v>
      </c>
      <c r="D1178" s="30">
        <f>'1 уровень'!E800</f>
        <v>0</v>
      </c>
      <c r="E1178" s="30" t="e">
        <f>'1 уровень'!F800</f>
        <v>#VALUE!</v>
      </c>
      <c r="F1178" s="30">
        <f>'1 уровень'!G800</f>
        <v>2499</v>
      </c>
      <c r="G1178" s="30" t="e">
        <f>'1 уровень'!H800</f>
        <v>#VALUE!</v>
      </c>
      <c r="H1178" s="30">
        <f>'1 уровень'!I800</f>
        <v>0</v>
      </c>
      <c r="I1178" s="30">
        <f>'1 уровень'!J800</f>
        <v>0</v>
      </c>
      <c r="J1178" s="30">
        <f>'1 уровень'!K800</f>
        <v>0</v>
      </c>
      <c r="K1178" s="30">
        <f>'1 уровень'!L800</f>
        <v>0</v>
      </c>
      <c r="L1178" s="30">
        <f>'1 уровень'!M800</f>
        <v>0</v>
      </c>
      <c r="M1178" s="30">
        <f>'1 уровень'!N800</f>
        <v>0</v>
      </c>
      <c r="N1178" s="30">
        <f>'1 уровень'!O800</f>
        <v>0</v>
      </c>
      <c r="O1178" s="30">
        <f>'1 уровень'!P800</f>
        <v>0</v>
      </c>
      <c r="P1178" s="402">
        <f>'1 уровень'!Q800</f>
        <v>0</v>
      </c>
      <c r="Q1178" s="402">
        <f>'1 уровень'!R800</f>
        <v>0</v>
      </c>
      <c r="R1178" s="402">
        <f>'1 уровень'!S800</f>
        <v>0</v>
      </c>
      <c r="S1178" s="402">
        <f>'1 уровень'!T800</f>
        <v>0</v>
      </c>
      <c r="T1178" s="402">
        <f>'1 уровень'!U800</f>
        <v>0</v>
      </c>
      <c r="U1178" s="402">
        <f>'1 уровень'!V800</f>
        <v>0</v>
      </c>
      <c r="V1178" s="402">
        <f>'1 уровень'!W800</f>
        <v>0</v>
      </c>
      <c r="W1178" s="402">
        <f>'1 уровень'!X800</f>
        <v>3567.2939700000006</v>
      </c>
      <c r="X1178" s="402">
        <f>'1 уровень'!Y800</f>
        <v>0</v>
      </c>
      <c r="Y1178" s="402">
        <f>'1 уровень'!Z800</f>
        <v>0</v>
      </c>
      <c r="Z1178" s="402">
        <f>'1 уровень'!AA800</f>
        <v>0</v>
      </c>
      <c r="AA1178" s="402">
        <f>'1 уровень'!AB800</f>
        <v>0</v>
      </c>
      <c r="AB1178" s="402">
        <f>'1 уровень'!AC800</f>
        <v>-1.7781400000000001</v>
      </c>
      <c r="AC1178" s="402">
        <f>'1 уровень'!AD800</f>
        <v>3565.5158300000003</v>
      </c>
      <c r="AD1178" s="402">
        <f>'1 уровень'!AD800</f>
        <v>3565.5158300000003</v>
      </c>
      <c r="AE1178" s="402"/>
      <c r="AF1178" s="30">
        <f>'1 уровень'!AE800</f>
        <v>0</v>
      </c>
      <c r="AG1178" s="402">
        <f>'1 уровень'!AF800</f>
        <v>0</v>
      </c>
      <c r="AH1178" s="238"/>
      <c r="AI1178" s="238"/>
      <c r="AJ1178" s="535"/>
      <c r="AL1178" s="318"/>
    </row>
    <row r="1179" spans="1:201" ht="15.75" x14ac:dyDescent="0.25">
      <c r="A1179" s="17">
        <v>1</v>
      </c>
      <c r="C1179" s="1996" t="s">
        <v>220</v>
      </c>
      <c r="D1179" s="30">
        <f>'1 уровень'!E801</f>
        <v>0</v>
      </c>
      <c r="E1179" s="30" t="e">
        <f>'1 уровень'!F801</f>
        <v>#VALUE!</v>
      </c>
      <c r="F1179" s="30">
        <f>'1 уровень'!G801</f>
        <v>26819</v>
      </c>
      <c r="G1179" s="30" t="e">
        <f>'1 уровень'!H801</f>
        <v>#VALUE!</v>
      </c>
      <c r="H1179" s="30">
        <f>'1 уровень'!I801</f>
        <v>0</v>
      </c>
      <c r="I1179" s="30">
        <f>'1 уровень'!J801</f>
        <v>0</v>
      </c>
      <c r="J1179" s="30">
        <f>'1 уровень'!K801</f>
        <v>0</v>
      </c>
      <c r="K1179" s="30">
        <f>'1 уровень'!L801</f>
        <v>0</v>
      </c>
      <c r="L1179" s="30">
        <f>'1 уровень'!M801</f>
        <v>0</v>
      </c>
      <c r="M1179" s="30">
        <f>'1 уровень'!N801</f>
        <v>0</v>
      </c>
      <c r="N1179" s="30">
        <f>'1 уровень'!O801</f>
        <v>0</v>
      </c>
      <c r="O1179" s="30">
        <f>'1 уровень'!P801</f>
        <v>0</v>
      </c>
      <c r="P1179" s="402">
        <f>'1 уровень'!Q801</f>
        <v>0</v>
      </c>
      <c r="Q1179" s="402">
        <f>'1 уровень'!R801</f>
        <v>0</v>
      </c>
      <c r="R1179" s="402">
        <f>'1 уровень'!S801</f>
        <v>0</v>
      </c>
      <c r="S1179" s="402">
        <f>'1 уровень'!T801</f>
        <v>0</v>
      </c>
      <c r="T1179" s="402">
        <f>'1 уровень'!U801</f>
        <v>0</v>
      </c>
      <c r="U1179" s="402">
        <f>'1 уровень'!V801</f>
        <v>0</v>
      </c>
      <c r="V1179" s="402" t="e">
        <f>'1 уровень'!W801</f>
        <v>#VALUE!</v>
      </c>
      <c r="W1179" s="402">
        <f>'1 уровень'!X801</f>
        <v>45830.03044000001</v>
      </c>
      <c r="X1179" s="402">
        <f>'1 уровень'!Y801</f>
        <v>0</v>
      </c>
      <c r="Y1179" s="402">
        <f>'1 уровень'!Z801</f>
        <v>352.27821</v>
      </c>
      <c r="Z1179" s="402" t="e">
        <f>'1 уровень'!AA801</f>
        <v>#VALUE!</v>
      </c>
      <c r="AA1179" s="402">
        <f>'1 уровень'!AB801</f>
        <v>-5.5075300000000009</v>
      </c>
      <c r="AB1179" s="402">
        <f>'1 уровень'!AC801</f>
        <v>-11.984</v>
      </c>
      <c r="AC1179" s="402">
        <f>'1 уровень'!AD801</f>
        <v>46170.324650000002</v>
      </c>
      <c r="AD1179" s="402" t="e">
        <f>W1179/V1179*100</f>
        <v>#VALUE!</v>
      </c>
      <c r="AE1179" s="402" t="e">
        <f>AC1179/V1179*100</f>
        <v>#VALUE!</v>
      </c>
      <c r="AF1179" s="30">
        <f>'1 уровень'!AE801</f>
        <v>0</v>
      </c>
      <c r="AG1179" s="402">
        <f>'1 уровень'!AF801</f>
        <v>0</v>
      </c>
      <c r="AH1179" s="238"/>
      <c r="AI1179" s="238"/>
      <c r="AJ1179" s="535"/>
      <c r="AK1179" s="125"/>
      <c r="AL1179" s="318"/>
      <c r="AM1179" s="125"/>
      <c r="AN1179" s="125"/>
      <c r="AO1179" s="125"/>
      <c r="AP1179" s="125"/>
      <c r="AQ1179" s="125"/>
      <c r="AR1179" s="125"/>
      <c r="AS1179" s="125"/>
      <c r="AT1179" s="125"/>
      <c r="AU1179" s="125"/>
      <c r="AV1179" s="125"/>
      <c r="AW1179" s="125"/>
      <c r="AX1179" s="125"/>
      <c r="AY1179" s="125"/>
      <c r="AZ1179" s="125"/>
      <c r="BA1179" s="125"/>
      <c r="BB1179" s="125"/>
      <c r="BC1179" s="125"/>
      <c r="BD1179" s="125"/>
      <c r="BE1179" s="125"/>
      <c r="BF1179" s="125"/>
      <c r="BG1179" s="125"/>
      <c r="BH1179" s="125"/>
      <c r="BI1179" s="125"/>
      <c r="BJ1179" s="125"/>
      <c r="BK1179" s="125"/>
      <c r="BL1179" s="125"/>
      <c r="BM1179" s="125"/>
      <c r="BN1179" s="125"/>
      <c r="BO1179" s="125"/>
      <c r="BP1179" s="125"/>
      <c r="BQ1179" s="125"/>
      <c r="BR1179" s="125"/>
      <c r="BS1179" s="125"/>
      <c r="BT1179" s="125"/>
      <c r="BU1179" s="125"/>
      <c r="BV1179" s="125"/>
      <c r="BW1179" s="125"/>
      <c r="BX1179" s="125"/>
      <c r="BY1179" s="125"/>
      <c r="BZ1179" s="125"/>
      <c r="CA1179" s="125"/>
      <c r="CB1179" s="125"/>
      <c r="CC1179" s="125"/>
      <c r="CD1179" s="125"/>
      <c r="CE1179" s="125"/>
      <c r="CF1179" s="125"/>
      <c r="CG1179" s="125"/>
      <c r="CH1179" s="125"/>
      <c r="CI1179" s="125"/>
      <c r="CJ1179" s="125"/>
      <c r="CK1179" s="125"/>
      <c r="CL1179" s="125"/>
      <c r="CM1179" s="125"/>
      <c r="CN1179" s="125"/>
      <c r="CO1179" s="125"/>
      <c r="CP1179" s="125"/>
      <c r="CQ1179" s="125"/>
      <c r="CR1179" s="125"/>
      <c r="CS1179" s="125"/>
      <c r="CT1179" s="125"/>
      <c r="CU1179" s="125"/>
      <c r="CV1179" s="125"/>
      <c r="CW1179" s="125"/>
      <c r="CX1179" s="125"/>
      <c r="CY1179" s="125"/>
      <c r="CZ1179" s="125"/>
      <c r="DA1179" s="125"/>
      <c r="DB1179" s="125"/>
      <c r="DC1179" s="125"/>
      <c r="DD1179" s="125"/>
      <c r="DE1179" s="125"/>
      <c r="DF1179" s="125"/>
      <c r="DG1179" s="125"/>
      <c r="DH1179" s="125"/>
      <c r="DI1179" s="125"/>
      <c r="DJ1179" s="125"/>
      <c r="DK1179" s="125"/>
      <c r="DL1179" s="125"/>
      <c r="DM1179" s="125"/>
      <c r="DN1179" s="125"/>
      <c r="DO1179" s="125"/>
      <c r="DP1179" s="125"/>
      <c r="DQ1179" s="125"/>
      <c r="DR1179" s="125"/>
      <c r="DS1179" s="125"/>
      <c r="DT1179" s="125"/>
      <c r="DU1179" s="125"/>
      <c r="DV1179" s="125"/>
      <c r="DW1179" s="125"/>
      <c r="DX1179" s="125"/>
      <c r="DY1179" s="125"/>
      <c r="DZ1179" s="125"/>
      <c r="EA1179" s="125"/>
      <c r="EB1179" s="125"/>
      <c r="EC1179" s="125"/>
      <c r="ED1179" s="125"/>
      <c r="EE1179" s="125"/>
      <c r="EF1179" s="125"/>
      <c r="EG1179" s="125"/>
      <c r="EH1179" s="125"/>
      <c r="EI1179" s="125"/>
      <c r="EJ1179" s="125"/>
      <c r="EK1179" s="125"/>
      <c r="EL1179" s="125"/>
      <c r="EM1179" s="125"/>
      <c r="EN1179" s="125"/>
      <c r="EO1179" s="125"/>
      <c r="EP1179" s="125"/>
      <c r="EQ1179" s="125"/>
      <c r="ER1179" s="125"/>
      <c r="ES1179" s="125"/>
      <c r="ET1179" s="125"/>
      <c r="EU1179" s="125"/>
      <c r="EV1179" s="125"/>
      <c r="EW1179" s="125"/>
      <c r="EX1179" s="125"/>
      <c r="EY1179" s="125"/>
      <c r="EZ1179" s="125"/>
      <c r="FA1179" s="125"/>
      <c r="FB1179" s="125"/>
      <c r="FC1179" s="125"/>
      <c r="FD1179" s="125"/>
      <c r="FE1179" s="125"/>
      <c r="FF1179" s="125"/>
      <c r="FG1179" s="125"/>
      <c r="FH1179" s="125"/>
      <c r="FI1179" s="125"/>
      <c r="FJ1179" s="125"/>
      <c r="FK1179" s="125"/>
      <c r="FL1179" s="125"/>
      <c r="FM1179" s="125"/>
      <c r="FN1179" s="125"/>
      <c r="FO1179" s="125"/>
      <c r="FP1179" s="125"/>
      <c r="FQ1179" s="125"/>
      <c r="FR1179" s="125"/>
      <c r="FS1179" s="125"/>
      <c r="FT1179" s="125"/>
      <c r="FU1179" s="125"/>
      <c r="FV1179" s="125"/>
      <c r="FW1179" s="125"/>
      <c r="FX1179" s="125"/>
      <c r="FY1179" s="125"/>
      <c r="FZ1179" s="125"/>
      <c r="GA1179" s="125"/>
      <c r="GB1179" s="125"/>
      <c r="GC1179" s="125"/>
      <c r="GD1179" s="125"/>
      <c r="GE1179" s="125"/>
      <c r="GF1179" s="125"/>
      <c r="GG1179" s="125"/>
      <c r="GH1179" s="125"/>
      <c r="GI1179" s="125"/>
      <c r="GJ1179" s="125"/>
      <c r="GK1179" s="125"/>
      <c r="GL1179" s="125"/>
      <c r="GM1179" s="125"/>
      <c r="GN1179" s="125"/>
      <c r="GO1179" s="125"/>
      <c r="GP1179" s="125"/>
      <c r="GQ1179" s="125"/>
      <c r="GR1179" s="125"/>
      <c r="GS1179" s="125"/>
    </row>
    <row r="1180" spans="1:201" ht="31.5" x14ac:dyDescent="0.25">
      <c r="A1180" s="17">
        <v>1</v>
      </c>
      <c r="C1180" s="1996" t="s">
        <v>299</v>
      </c>
      <c r="D1180" s="30">
        <f>'1 уровень'!E802</f>
        <v>0</v>
      </c>
      <c r="E1180" s="30" t="e">
        <f>'1 уровень'!F802</f>
        <v>#VALUE!</v>
      </c>
      <c r="F1180" s="30">
        <f>'1 уровень'!G802</f>
        <v>31</v>
      </c>
      <c r="G1180" s="30">
        <f>'1 уровень'!H802</f>
        <v>0</v>
      </c>
      <c r="H1180" s="30">
        <f>'1 уровень'!I802</f>
        <v>0</v>
      </c>
      <c r="I1180" s="30">
        <f>'1 уровень'!J802</f>
        <v>0</v>
      </c>
      <c r="J1180" s="30">
        <f>'1 уровень'!K802</f>
        <v>0</v>
      </c>
      <c r="K1180" s="30">
        <f>'1 уровень'!L802</f>
        <v>0</v>
      </c>
      <c r="L1180" s="30">
        <f>'1 уровень'!M802</f>
        <v>0</v>
      </c>
      <c r="M1180" s="30">
        <f>'1 уровень'!N802</f>
        <v>0</v>
      </c>
      <c r="N1180" s="30">
        <f>'1 уровень'!O802</f>
        <v>0</v>
      </c>
      <c r="O1180" s="30">
        <f>'1 уровень'!P802</f>
        <v>0</v>
      </c>
      <c r="P1180" s="402">
        <f>'1 уровень'!Q802</f>
        <v>0</v>
      </c>
      <c r="Q1180" s="402">
        <f>'1 уровень'!R802</f>
        <v>0</v>
      </c>
      <c r="R1180" s="402">
        <f>'1 уровень'!S802</f>
        <v>0</v>
      </c>
      <c r="S1180" s="402">
        <f>'1 уровень'!T802</f>
        <v>0</v>
      </c>
      <c r="T1180" s="402">
        <f>'1 уровень'!U802</f>
        <v>0</v>
      </c>
      <c r="U1180" s="402">
        <f>'1 уровень'!V802</f>
        <v>0</v>
      </c>
      <c r="V1180" s="402" t="e">
        <f>'1 уровень'!W802</f>
        <v>#VALUE!</v>
      </c>
      <c r="W1180" s="402">
        <f>'1 уровень'!X802</f>
        <v>-2.2764000000000002</v>
      </c>
      <c r="X1180" s="402">
        <f>'1 уровень'!Y802</f>
        <v>0</v>
      </c>
      <c r="Y1180" s="402">
        <f>'1 уровень'!Z802</f>
        <v>10.234</v>
      </c>
      <c r="Z1180" s="402" t="e">
        <f>'1 уровень'!AA802</f>
        <v>#VALUE!</v>
      </c>
      <c r="AA1180" s="402">
        <f>'1 уровень'!AB802</f>
        <v>0</v>
      </c>
      <c r="AB1180" s="402">
        <f>'1 уровень'!AC802</f>
        <v>2.2764000000000002</v>
      </c>
      <c r="AC1180" s="402">
        <f>'1 уровень'!AD802</f>
        <v>10.234</v>
      </c>
      <c r="AD1180" s="402">
        <f>'1 уровень'!AD802</f>
        <v>10.234</v>
      </c>
      <c r="AE1180" s="402"/>
      <c r="AF1180" s="30">
        <f>'1 уровень'!AE802</f>
        <v>0</v>
      </c>
      <c r="AG1180" s="402">
        <f>'1 уровень'!AF802</f>
        <v>0</v>
      </c>
      <c r="AH1180" s="238"/>
      <c r="AI1180" s="238"/>
      <c r="AJ1180" s="535"/>
      <c r="AL1180" s="318"/>
    </row>
    <row r="1181" spans="1:201" ht="31.5" x14ac:dyDescent="0.25">
      <c r="A1181" s="17">
        <v>1</v>
      </c>
      <c r="C1181" s="1997" t="s">
        <v>264</v>
      </c>
      <c r="D1181" s="30">
        <f>'1 уровень'!E803</f>
        <v>0</v>
      </c>
      <c r="E1181" s="30" t="e">
        <f>'1 уровень'!F803</f>
        <v>#VALUE!</v>
      </c>
      <c r="F1181" s="30">
        <f>'1 уровень'!G803</f>
        <v>7813.7100000000009</v>
      </c>
      <c r="G1181" s="30" t="e">
        <f>'1 уровень'!H803</f>
        <v>#VALUE!</v>
      </c>
      <c r="H1181" s="30">
        <f>'1 уровень'!I803</f>
        <v>0</v>
      </c>
      <c r="I1181" s="30">
        <f>'1 уровень'!J803</f>
        <v>0</v>
      </c>
      <c r="J1181" s="30">
        <f>'1 уровень'!K803</f>
        <v>0</v>
      </c>
      <c r="K1181" s="30">
        <f>'1 уровень'!L803</f>
        <v>0</v>
      </c>
      <c r="L1181" s="30">
        <f>'1 уровень'!M803</f>
        <v>0</v>
      </c>
      <c r="M1181" s="30">
        <f>'1 уровень'!N803</f>
        <v>0</v>
      </c>
      <c r="N1181" s="30">
        <f>'1 уровень'!O803</f>
        <v>0</v>
      </c>
      <c r="O1181" s="30">
        <f>'1 уровень'!P803</f>
        <v>0</v>
      </c>
      <c r="P1181" s="402">
        <f>'1 уровень'!Q803</f>
        <v>0</v>
      </c>
      <c r="Q1181" s="402">
        <f>'1 уровень'!R803</f>
        <v>0</v>
      </c>
      <c r="R1181" s="402">
        <f>'1 уровень'!S803</f>
        <v>0</v>
      </c>
      <c r="S1181" s="402">
        <f>'1 уровень'!T803</f>
        <v>0</v>
      </c>
      <c r="T1181" s="402">
        <f>'1 уровень'!U803</f>
        <v>0</v>
      </c>
      <c r="U1181" s="402">
        <f>'1 уровень'!V803</f>
        <v>0</v>
      </c>
      <c r="V1181" s="402">
        <f>'1 уровень'!W803</f>
        <v>0</v>
      </c>
      <c r="W1181" s="402">
        <f>'1 уровень'!X803</f>
        <v>0</v>
      </c>
      <c r="X1181" s="402">
        <f>'1 уровень'!Y803</f>
        <v>0</v>
      </c>
      <c r="Y1181" s="402">
        <f>'1 уровень'!Z803</f>
        <v>0</v>
      </c>
      <c r="Z1181" s="402">
        <f>'1 уровень'!AA803</f>
        <v>0</v>
      </c>
      <c r="AA1181" s="402">
        <f>'1 уровень'!AB803</f>
        <v>0</v>
      </c>
      <c r="AB1181" s="402">
        <f>'1 уровень'!AC803</f>
        <v>0</v>
      </c>
      <c r="AC1181" s="402">
        <f>'1 уровень'!AD803</f>
        <v>0</v>
      </c>
      <c r="AD1181" s="402">
        <f>'1 уровень'!AD803</f>
        <v>0</v>
      </c>
      <c r="AE1181" s="402"/>
      <c r="AF1181" s="30">
        <f>'1 уровень'!AE803</f>
        <v>0</v>
      </c>
      <c r="AG1181" s="402">
        <f>'1 уровень'!AF803</f>
        <v>0</v>
      </c>
      <c r="AH1181" s="238"/>
      <c r="AI1181" s="238"/>
      <c r="AJ1181" s="535"/>
      <c r="AK1181" s="125"/>
      <c r="AL1181" s="318"/>
      <c r="AM1181" s="125"/>
      <c r="AN1181" s="125"/>
      <c r="AO1181" s="125"/>
      <c r="AP1181" s="125"/>
      <c r="AQ1181" s="125"/>
      <c r="AR1181" s="125"/>
      <c r="AS1181" s="125"/>
      <c r="AT1181" s="125"/>
      <c r="AU1181" s="125"/>
      <c r="AV1181" s="125"/>
      <c r="AW1181" s="125"/>
      <c r="AX1181" s="125"/>
      <c r="AY1181" s="125"/>
      <c r="AZ1181" s="125"/>
      <c r="BA1181" s="125"/>
      <c r="BB1181" s="125"/>
      <c r="BC1181" s="125"/>
      <c r="BD1181" s="125"/>
      <c r="BE1181" s="125"/>
      <c r="BF1181" s="125"/>
      <c r="BG1181" s="125"/>
      <c r="BH1181" s="125"/>
      <c r="BI1181" s="125"/>
      <c r="BJ1181" s="125"/>
      <c r="BK1181" s="125"/>
      <c r="BL1181" s="125"/>
      <c r="BM1181" s="125"/>
      <c r="BN1181" s="125"/>
      <c r="BO1181" s="125"/>
      <c r="BP1181" s="125"/>
      <c r="BQ1181" s="125"/>
      <c r="BR1181" s="125"/>
      <c r="BS1181" s="125"/>
      <c r="BT1181" s="125"/>
      <c r="BU1181" s="125"/>
      <c r="BV1181" s="125"/>
      <c r="BW1181" s="125"/>
      <c r="BX1181" s="125"/>
      <c r="BY1181" s="125"/>
      <c r="BZ1181" s="125"/>
      <c r="CA1181" s="125"/>
      <c r="CB1181" s="125"/>
      <c r="CC1181" s="125"/>
      <c r="CD1181" s="125"/>
      <c r="CE1181" s="125"/>
      <c r="CF1181" s="125"/>
      <c r="CG1181" s="125"/>
      <c r="CH1181" s="125"/>
      <c r="CI1181" s="125"/>
      <c r="CJ1181" s="125"/>
      <c r="CK1181" s="125"/>
      <c r="CL1181" s="125"/>
      <c r="CM1181" s="125"/>
      <c r="CN1181" s="125"/>
      <c r="CO1181" s="125"/>
      <c r="CP1181" s="125"/>
      <c r="CQ1181" s="125"/>
      <c r="CR1181" s="125"/>
      <c r="CS1181" s="125"/>
      <c r="CT1181" s="125"/>
      <c r="CU1181" s="125"/>
      <c r="CV1181" s="125"/>
      <c r="CW1181" s="125"/>
      <c r="CX1181" s="125"/>
      <c r="CY1181" s="125"/>
      <c r="CZ1181" s="125"/>
      <c r="DA1181" s="125"/>
      <c r="DB1181" s="125"/>
      <c r="DC1181" s="125"/>
      <c r="DD1181" s="125"/>
      <c r="DE1181" s="125"/>
      <c r="DF1181" s="125"/>
      <c r="DG1181" s="125"/>
      <c r="DH1181" s="125"/>
      <c r="DI1181" s="125"/>
      <c r="DJ1181" s="125"/>
      <c r="DK1181" s="125"/>
      <c r="DL1181" s="125"/>
      <c r="DM1181" s="125"/>
      <c r="DN1181" s="125"/>
      <c r="DO1181" s="125"/>
      <c r="DP1181" s="125"/>
      <c r="DQ1181" s="125"/>
      <c r="DR1181" s="125"/>
      <c r="DS1181" s="125"/>
      <c r="DT1181" s="125"/>
      <c r="DU1181" s="125"/>
      <c r="DV1181" s="125"/>
      <c r="DW1181" s="125"/>
      <c r="DX1181" s="125"/>
      <c r="DY1181" s="125"/>
      <c r="DZ1181" s="125"/>
      <c r="EA1181" s="125"/>
      <c r="EB1181" s="125"/>
      <c r="EC1181" s="125"/>
      <c r="ED1181" s="125"/>
      <c r="EE1181" s="125"/>
      <c r="EF1181" s="125"/>
      <c r="EG1181" s="125"/>
      <c r="EH1181" s="125"/>
      <c r="EI1181" s="125"/>
      <c r="EJ1181" s="125"/>
      <c r="EK1181" s="125"/>
      <c r="EL1181" s="125"/>
      <c r="EM1181" s="125"/>
      <c r="EN1181" s="125"/>
      <c r="EO1181" s="125"/>
      <c r="EP1181" s="125"/>
      <c r="EQ1181" s="125"/>
      <c r="ER1181" s="125"/>
      <c r="ES1181" s="125"/>
      <c r="ET1181" s="125"/>
      <c r="EU1181" s="125"/>
      <c r="EV1181" s="125"/>
      <c r="EW1181" s="125"/>
      <c r="EX1181" s="125"/>
      <c r="EY1181" s="125"/>
      <c r="EZ1181" s="125"/>
      <c r="FA1181" s="125"/>
      <c r="FB1181" s="125"/>
      <c r="FC1181" s="125"/>
      <c r="FD1181" s="125"/>
      <c r="FE1181" s="125"/>
      <c r="FF1181" s="125"/>
      <c r="FG1181" s="125"/>
      <c r="FH1181" s="125"/>
      <c r="FI1181" s="125"/>
      <c r="FJ1181" s="125"/>
      <c r="FK1181" s="125"/>
      <c r="FL1181" s="125"/>
      <c r="FM1181" s="125"/>
      <c r="FN1181" s="125"/>
      <c r="FO1181" s="125"/>
      <c r="FP1181" s="125"/>
      <c r="FQ1181" s="125"/>
      <c r="FR1181" s="125"/>
      <c r="FS1181" s="125"/>
      <c r="FT1181" s="125"/>
      <c r="FU1181" s="125"/>
      <c r="FV1181" s="125"/>
      <c r="FW1181" s="125"/>
      <c r="FX1181" s="125"/>
      <c r="FY1181" s="125"/>
      <c r="FZ1181" s="125"/>
      <c r="GA1181" s="125"/>
      <c r="GB1181" s="125"/>
      <c r="GC1181" s="125"/>
      <c r="GD1181" s="125"/>
      <c r="GE1181" s="125"/>
      <c r="GF1181" s="125"/>
      <c r="GG1181" s="125"/>
      <c r="GH1181" s="125"/>
      <c r="GI1181" s="125"/>
      <c r="GJ1181" s="125"/>
      <c r="GK1181" s="125"/>
      <c r="GL1181" s="125"/>
      <c r="GM1181" s="125"/>
      <c r="GN1181" s="125"/>
      <c r="GO1181" s="125"/>
      <c r="GP1181" s="125"/>
      <c r="GQ1181" s="125"/>
      <c r="GR1181" s="125"/>
      <c r="GS1181" s="125"/>
    </row>
    <row r="1182" spans="1:201" ht="31.5" x14ac:dyDescent="0.25">
      <c r="C1182" s="467" t="s">
        <v>265</v>
      </c>
      <c r="D1182" s="30">
        <f>'1 уровень'!E804</f>
        <v>0</v>
      </c>
      <c r="E1182" s="30" t="e">
        <f>'1 уровень'!F804</f>
        <v>#VALUE!</v>
      </c>
      <c r="F1182" s="30">
        <f>'1 уровень'!G804</f>
        <v>1448.5648936170212</v>
      </c>
      <c r="G1182" s="30" t="e">
        <f>'1 уровень'!H804</f>
        <v>#VALUE!</v>
      </c>
      <c r="H1182" s="30">
        <f>'1 уровень'!I804</f>
        <v>0</v>
      </c>
      <c r="I1182" s="30">
        <f>'1 уровень'!J804</f>
        <v>0</v>
      </c>
      <c r="J1182" s="30">
        <f>'1 уровень'!K804</f>
        <v>0</v>
      </c>
      <c r="K1182" s="30">
        <f>'1 уровень'!L804</f>
        <v>0</v>
      </c>
      <c r="L1182" s="30">
        <f>'1 уровень'!M804</f>
        <v>0</v>
      </c>
      <c r="M1182" s="30">
        <f>'1 уровень'!N804</f>
        <v>0</v>
      </c>
      <c r="N1182" s="30">
        <f>'1 уровень'!O804</f>
        <v>0</v>
      </c>
      <c r="O1182" s="30">
        <f>'1 уровень'!P804</f>
        <v>0</v>
      </c>
      <c r="P1182" s="402">
        <f>'1 уровень'!Q804</f>
        <v>0</v>
      </c>
      <c r="Q1182" s="402">
        <f>'1 уровень'!R804</f>
        <v>0</v>
      </c>
      <c r="R1182" s="402">
        <f>'1 уровень'!S804</f>
        <v>0</v>
      </c>
      <c r="S1182" s="402">
        <f>'1 уровень'!T804</f>
        <v>0</v>
      </c>
      <c r="T1182" s="402">
        <f>'1 уровень'!U804</f>
        <v>0</v>
      </c>
      <c r="U1182" s="402">
        <f>'1 уровень'!V804</f>
        <v>0</v>
      </c>
      <c r="V1182" s="402">
        <f>'1 уровень'!W804</f>
        <v>0</v>
      </c>
      <c r="W1182" s="402">
        <f>'1 уровень'!X804</f>
        <v>0</v>
      </c>
      <c r="X1182" s="402">
        <f>'1 уровень'!Y804</f>
        <v>0</v>
      </c>
      <c r="Y1182" s="402">
        <f>'1 уровень'!Z804</f>
        <v>0</v>
      </c>
      <c r="Z1182" s="402">
        <f>'1 уровень'!AA804</f>
        <v>0</v>
      </c>
      <c r="AA1182" s="402">
        <f>'1 уровень'!AB804</f>
        <v>0</v>
      </c>
      <c r="AB1182" s="402">
        <f>'1 уровень'!AC804</f>
        <v>0</v>
      </c>
      <c r="AC1182" s="402">
        <f>'1 уровень'!AD804</f>
        <v>0</v>
      </c>
      <c r="AD1182" s="402">
        <f>'1 уровень'!AD804</f>
        <v>0</v>
      </c>
      <c r="AE1182" s="402"/>
      <c r="AF1182" s="30">
        <f>'1 уровень'!AE804</f>
        <v>0</v>
      </c>
      <c r="AG1182" s="402">
        <f>'1 уровень'!AF804</f>
        <v>0</v>
      </c>
      <c r="AH1182" s="238"/>
      <c r="AI1182" s="238"/>
      <c r="AJ1182" s="535"/>
      <c r="AK1182" s="125"/>
      <c r="AL1182" s="318"/>
      <c r="AM1182" s="125"/>
      <c r="AN1182" s="125"/>
      <c r="AO1182" s="125"/>
      <c r="AP1182" s="125"/>
      <c r="AQ1182" s="125"/>
      <c r="AR1182" s="125"/>
      <c r="AS1182" s="125"/>
      <c r="AT1182" s="125"/>
      <c r="AU1182" s="125"/>
      <c r="AV1182" s="125"/>
      <c r="AW1182" s="125"/>
      <c r="AX1182" s="125"/>
      <c r="AY1182" s="125"/>
      <c r="AZ1182" s="125"/>
      <c r="BA1182" s="125"/>
      <c r="BB1182" s="125"/>
      <c r="BC1182" s="125"/>
      <c r="BD1182" s="125"/>
      <c r="BE1182" s="125"/>
      <c r="BF1182" s="125"/>
      <c r="BG1182" s="125"/>
      <c r="BH1182" s="125"/>
      <c r="BI1182" s="125"/>
      <c r="BJ1182" s="125"/>
      <c r="BK1182" s="125"/>
      <c r="BL1182" s="125"/>
      <c r="BM1182" s="125"/>
      <c r="BN1182" s="125"/>
      <c r="BO1182" s="125"/>
      <c r="BP1182" s="125"/>
      <c r="BQ1182" s="125"/>
      <c r="BR1182" s="125"/>
      <c r="BS1182" s="125"/>
      <c r="BT1182" s="125"/>
      <c r="BU1182" s="125"/>
      <c r="BV1182" s="125"/>
      <c r="BW1182" s="125"/>
      <c r="BX1182" s="125"/>
      <c r="BY1182" s="125"/>
      <c r="BZ1182" s="125"/>
      <c r="CA1182" s="125"/>
      <c r="CB1182" s="125"/>
      <c r="CC1182" s="125"/>
      <c r="CD1182" s="125"/>
      <c r="CE1182" s="125"/>
      <c r="CF1182" s="125"/>
      <c r="CG1182" s="125"/>
      <c r="CH1182" s="125"/>
      <c r="CI1182" s="125"/>
      <c r="CJ1182" s="125"/>
      <c r="CK1182" s="125"/>
      <c r="CL1182" s="125"/>
      <c r="CM1182" s="125"/>
      <c r="CN1182" s="125"/>
      <c r="CO1182" s="125"/>
      <c r="CP1182" s="125"/>
      <c r="CQ1182" s="125"/>
      <c r="CR1182" s="125"/>
      <c r="CS1182" s="125"/>
      <c r="CT1182" s="125"/>
      <c r="CU1182" s="125"/>
      <c r="CV1182" s="125"/>
      <c r="CW1182" s="125"/>
      <c r="CX1182" s="125"/>
      <c r="CY1182" s="125"/>
      <c r="CZ1182" s="125"/>
      <c r="DA1182" s="125"/>
      <c r="DB1182" s="125"/>
      <c r="DC1182" s="125"/>
      <c r="DD1182" s="125"/>
      <c r="DE1182" s="125"/>
      <c r="DF1182" s="125"/>
      <c r="DG1182" s="125"/>
      <c r="DH1182" s="125"/>
      <c r="DI1182" s="125"/>
      <c r="DJ1182" s="125"/>
      <c r="DK1182" s="125"/>
      <c r="DL1182" s="125"/>
      <c r="DM1182" s="125"/>
      <c r="DN1182" s="125"/>
      <c r="DO1182" s="125"/>
      <c r="DP1182" s="125"/>
      <c r="DQ1182" s="125"/>
      <c r="DR1182" s="125"/>
      <c r="DS1182" s="125"/>
      <c r="DT1182" s="125"/>
      <c r="DU1182" s="125"/>
      <c r="DV1182" s="125"/>
      <c r="DW1182" s="125"/>
      <c r="DX1182" s="125"/>
      <c r="DY1182" s="125"/>
      <c r="DZ1182" s="125"/>
      <c r="EA1182" s="125"/>
      <c r="EB1182" s="125"/>
      <c r="EC1182" s="125"/>
      <c r="ED1182" s="125"/>
      <c r="EE1182" s="125"/>
      <c r="EF1182" s="125"/>
      <c r="EG1182" s="125"/>
      <c r="EH1182" s="125"/>
      <c r="EI1182" s="125"/>
      <c r="EJ1182" s="125"/>
      <c r="EK1182" s="125"/>
      <c r="EL1182" s="125"/>
      <c r="EM1182" s="125"/>
      <c r="EN1182" s="125"/>
      <c r="EO1182" s="125"/>
      <c r="EP1182" s="125"/>
      <c r="EQ1182" s="125"/>
      <c r="ER1182" s="125"/>
      <c r="ES1182" s="125"/>
      <c r="ET1182" s="125"/>
      <c r="EU1182" s="125"/>
      <c r="EV1182" s="125"/>
      <c r="EW1182" s="125"/>
      <c r="EX1182" s="125"/>
      <c r="EY1182" s="125"/>
      <c r="EZ1182" s="125"/>
      <c r="FA1182" s="125"/>
      <c r="FB1182" s="125"/>
      <c r="FC1182" s="125"/>
      <c r="FD1182" s="125"/>
      <c r="FE1182" s="125"/>
      <c r="FF1182" s="125"/>
      <c r="FG1182" s="125"/>
      <c r="FH1182" s="125"/>
      <c r="FI1182" s="125"/>
      <c r="FJ1182" s="125"/>
      <c r="FK1182" s="125"/>
      <c r="FL1182" s="125"/>
      <c r="FM1182" s="125"/>
      <c r="FN1182" s="125"/>
      <c r="FO1182" s="125"/>
      <c r="FP1182" s="125"/>
      <c r="FQ1182" s="125"/>
      <c r="FR1182" s="125"/>
      <c r="FS1182" s="125"/>
      <c r="FT1182" s="125"/>
      <c r="FU1182" s="125"/>
      <c r="FV1182" s="125"/>
      <c r="FW1182" s="125"/>
      <c r="FX1182" s="125"/>
      <c r="FY1182" s="125"/>
      <c r="FZ1182" s="125"/>
      <c r="GA1182" s="125"/>
      <c r="GB1182" s="125"/>
      <c r="GC1182" s="125"/>
      <c r="GD1182" s="125"/>
      <c r="GE1182" s="125"/>
      <c r="GF1182" s="125"/>
      <c r="GG1182" s="125"/>
      <c r="GH1182" s="125"/>
      <c r="GI1182" s="125"/>
      <c r="GJ1182" s="125"/>
      <c r="GK1182" s="125"/>
      <c r="GL1182" s="125"/>
      <c r="GM1182" s="125"/>
      <c r="GN1182" s="125"/>
      <c r="GO1182" s="125"/>
      <c r="GP1182" s="125"/>
      <c r="GQ1182" s="125"/>
      <c r="GR1182" s="125"/>
      <c r="GS1182" s="125"/>
    </row>
    <row r="1183" spans="1:201" ht="31.5" x14ac:dyDescent="0.25">
      <c r="A1183" s="17">
        <v>1</v>
      </c>
      <c r="C1183" s="1997" t="s">
        <v>266</v>
      </c>
      <c r="D1183" s="30">
        <f>'1 уровень'!E805</f>
        <v>0</v>
      </c>
      <c r="E1183" s="30" t="e">
        <f>'1 уровень'!F805</f>
        <v>#VALUE!</v>
      </c>
      <c r="F1183" s="30">
        <f>'1 уровень'!G805</f>
        <v>4097</v>
      </c>
      <c r="G1183" s="30" t="e">
        <f>'1 уровень'!H805</f>
        <v>#VALUE!</v>
      </c>
      <c r="H1183" s="30">
        <f>'1 уровень'!I805</f>
        <v>0</v>
      </c>
      <c r="I1183" s="30">
        <f>'1 уровень'!J805</f>
        <v>0</v>
      </c>
      <c r="J1183" s="30">
        <f>'1 уровень'!K805</f>
        <v>0</v>
      </c>
      <c r="K1183" s="30">
        <f>'1 уровень'!L805</f>
        <v>0</v>
      </c>
      <c r="L1183" s="30">
        <f>'1 уровень'!M805</f>
        <v>0</v>
      </c>
      <c r="M1183" s="30">
        <f>'1 уровень'!N805</f>
        <v>0</v>
      </c>
      <c r="N1183" s="30">
        <f>'1 уровень'!O805</f>
        <v>0</v>
      </c>
      <c r="O1183" s="30">
        <f>'1 уровень'!P805</f>
        <v>0</v>
      </c>
      <c r="P1183" s="402">
        <f>'1 уровень'!Q805</f>
        <v>0</v>
      </c>
      <c r="Q1183" s="402">
        <f>'1 уровень'!R805</f>
        <v>0</v>
      </c>
      <c r="R1183" s="402">
        <f>'1 уровень'!S805</f>
        <v>0</v>
      </c>
      <c r="S1183" s="402">
        <f>'1 уровень'!T805</f>
        <v>0</v>
      </c>
      <c r="T1183" s="402">
        <f>'1 уровень'!U805</f>
        <v>0</v>
      </c>
      <c r="U1183" s="402">
        <f>'1 уровень'!V805</f>
        <v>0</v>
      </c>
      <c r="V1183" s="402" t="e">
        <f>'1 уровень'!W805</f>
        <v>#VALUE!</v>
      </c>
      <c r="W1183" s="402">
        <f>'1 уровень'!X805</f>
        <v>4420.3945200000007</v>
      </c>
      <c r="X1183" s="402">
        <f>'1 уровень'!Y805</f>
        <v>0</v>
      </c>
      <c r="Y1183" s="402">
        <f>'1 уровень'!Z805</f>
        <v>0</v>
      </c>
      <c r="Z1183" s="402" t="e">
        <f>'1 уровень'!AA805</f>
        <v>#VALUE!</v>
      </c>
      <c r="AA1183" s="402">
        <f>'1 уровень'!AB805</f>
        <v>-5.3935500000000003</v>
      </c>
      <c r="AB1183" s="402">
        <f>'1 уровень'!AC805</f>
        <v>-1.7781400000000001</v>
      </c>
      <c r="AC1183" s="402">
        <f>'1 уровень'!AD805</f>
        <v>4418.6163800000004</v>
      </c>
      <c r="AD1183" s="402" t="e">
        <f>W1183/V1183*100</f>
        <v>#VALUE!</v>
      </c>
      <c r="AE1183" s="402" t="e">
        <f>AC1183/V1183*100</f>
        <v>#VALUE!</v>
      </c>
      <c r="AF1183" s="30">
        <f>'1 уровень'!AE805</f>
        <v>0</v>
      </c>
      <c r="AG1183" s="402">
        <f>'1 уровень'!AF805</f>
        <v>0</v>
      </c>
      <c r="AH1183" s="238"/>
      <c r="AI1183" s="238"/>
      <c r="AJ1183" s="535"/>
      <c r="AK1183" s="125"/>
      <c r="AL1183" s="318"/>
      <c r="AM1183" s="125"/>
      <c r="AN1183" s="125"/>
      <c r="AO1183" s="125"/>
      <c r="AP1183" s="125"/>
      <c r="AQ1183" s="125"/>
      <c r="AR1183" s="125"/>
      <c r="AS1183" s="125"/>
      <c r="AT1183" s="125"/>
      <c r="AU1183" s="125"/>
      <c r="AV1183" s="125"/>
      <c r="AW1183" s="125"/>
      <c r="AX1183" s="125"/>
      <c r="AY1183" s="125"/>
      <c r="AZ1183" s="125"/>
      <c r="BA1183" s="125"/>
      <c r="BB1183" s="125"/>
      <c r="BC1183" s="125"/>
      <c r="BD1183" s="125"/>
      <c r="BE1183" s="125"/>
      <c r="BF1183" s="125"/>
      <c r="BG1183" s="125"/>
      <c r="BH1183" s="125"/>
      <c r="BI1183" s="125"/>
      <c r="BJ1183" s="125"/>
      <c r="BK1183" s="125"/>
      <c r="BL1183" s="125"/>
      <c r="BM1183" s="125"/>
      <c r="BN1183" s="125"/>
      <c r="BO1183" s="125"/>
      <c r="BP1183" s="125"/>
      <c r="BQ1183" s="125"/>
      <c r="BR1183" s="125"/>
      <c r="BS1183" s="125"/>
      <c r="BT1183" s="125"/>
      <c r="BU1183" s="125"/>
      <c r="BV1183" s="125"/>
      <c r="BW1183" s="125"/>
      <c r="BX1183" s="125"/>
      <c r="BY1183" s="125"/>
      <c r="BZ1183" s="125"/>
      <c r="CA1183" s="125"/>
      <c r="CB1183" s="125"/>
      <c r="CC1183" s="125"/>
      <c r="CD1183" s="125"/>
      <c r="CE1183" s="125"/>
      <c r="CF1183" s="125"/>
      <c r="CG1183" s="125"/>
      <c r="CH1183" s="125"/>
      <c r="CI1183" s="125"/>
      <c r="CJ1183" s="125"/>
      <c r="CK1183" s="125"/>
      <c r="CL1183" s="125"/>
      <c r="CM1183" s="125"/>
      <c r="CN1183" s="125"/>
      <c r="CO1183" s="125"/>
      <c r="CP1183" s="125"/>
      <c r="CQ1183" s="125"/>
      <c r="CR1183" s="125"/>
      <c r="CS1183" s="125"/>
      <c r="CT1183" s="125"/>
      <c r="CU1183" s="125"/>
      <c r="CV1183" s="125"/>
      <c r="CW1183" s="125"/>
      <c r="CX1183" s="125"/>
      <c r="CY1183" s="125"/>
      <c r="CZ1183" s="125"/>
      <c r="DA1183" s="125"/>
      <c r="DB1183" s="125"/>
      <c r="DC1183" s="125"/>
      <c r="DD1183" s="125"/>
      <c r="DE1183" s="125"/>
      <c r="DF1183" s="125"/>
      <c r="DG1183" s="125"/>
      <c r="DH1183" s="125"/>
      <c r="DI1183" s="125"/>
      <c r="DJ1183" s="125"/>
      <c r="DK1183" s="125"/>
      <c r="DL1183" s="125"/>
      <c r="DM1183" s="125"/>
      <c r="DN1183" s="125"/>
      <c r="DO1183" s="125"/>
      <c r="DP1183" s="125"/>
      <c r="DQ1183" s="125"/>
      <c r="DR1183" s="125"/>
      <c r="DS1183" s="125"/>
      <c r="DT1183" s="125"/>
      <c r="DU1183" s="125"/>
      <c r="DV1183" s="125"/>
      <c r="DW1183" s="125"/>
      <c r="DX1183" s="125"/>
      <c r="DY1183" s="125"/>
      <c r="DZ1183" s="125"/>
      <c r="EA1183" s="125"/>
      <c r="EB1183" s="125"/>
      <c r="EC1183" s="125"/>
      <c r="ED1183" s="125"/>
      <c r="EE1183" s="125"/>
      <c r="EF1183" s="125"/>
      <c r="EG1183" s="125"/>
      <c r="EH1183" s="125"/>
      <c r="EI1183" s="125"/>
      <c r="EJ1183" s="125"/>
      <c r="EK1183" s="125"/>
      <c r="EL1183" s="125"/>
      <c r="EM1183" s="125"/>
      <c r="EN1183" s="125"/>
      <c r="EO1183" s="125"/>
      <c r="EP1183" s="125"/>
      <c r="EQ1183" s="125"/>
      <c r="ER1183" s="125"/>
      <c r="ES1183" s="125"/>
      <c r="ET1183" s="125"/>
      <c r="EU1183" s="125"/>
      <c r="EV1183" s="125"/>
      <c r="EW1183" s="125"/>
      <c r="EX1183" s="125"/>
      <c r="EY1183" s="125"/>
      <c r="EZ1183" s="125"/>
      <c r="FA1183" s="125"/>
      <c r="FB1183" s="125"/>
      <c r="FC1183" s="125"/>
      <c r="FD1183" s="125"/>
      <c r="FE1183" s="125"/>
      <c r="FF1183" s="125"/>
      <c r="FG1183" s="125"/>
      <c r="FH1183" s="125"/>
      <c r="FI1183" s="125"/>
      <c r="FJ1183" s="125"/>
      <c r="FK1183" s="125"/>
      <c r="FL1183" s="125"/>
      <c r="FM1183" s="125"/>
      <c r="FN1183" s="125"/>
      <c r="FO1183" s="125"/>
      <c r="FP1183" s="125"/>
      <c r="FQ1183" s="125"/>
      <c r="FR1183" s="125"/>
      <c r="FS1183" s="125"/>
      <c r="FT1183" s="125"/>
      <c r="FU1183" s="125"/>
      <c r="FV1183" s="125"/>
      <c r="FW1183" s="125"/>
      <c r="FX1183" s="125"/>
      <c r="FY1183" s="125"/>
      <c r="FZ1183" s="125"/>
      <c r="GA1183" s="125"/>
      <c r="GB1183" s="125"/>
      <c r="GC1183" s="125"/>
      <c r="GD1183" s="125"/>
      <c r="GE1183" s="125"/>
      <c r="GF1183" s="125"/>
      <c r="GG1183" s="125"/>
      <c r="GH1183" s="125"/>
      <c r="GI1183" s="125"/>
      <c r="GJ1183" s="125"/>
      <c r="GK1183" s="125"/>
      <c r="GL1183" s="125"/>
      <c r="GM1183" s="125"/>
      <c r="GN1183" s="125"/>
      <c r="GO1183" s="125"/>
      <c r="GP1183" s="125"/>
      <c r="GQ1183" s="125"/>
      <c r="GR1183" s="125"/>
      <c r="GS1183" s="125"/>
    </row>
    <row r="1184" spans="1:201" ht="31.5" x14ac:dyDescent="0.25">
      <c r="A1184" s="17">
        <v>1</v>
      </c>
      <c r="C1184" s="1997" t="s">
        <v>135</v>
      </c>
      <c r="D1184" s="30">
        <f>'1 уровень'!E806</f>
        <v>0</v>
      </c>
      <c r="E1184" s="30" t="e">
        <f>'1 уровень'!F806</f>
        <v>#VALUE!</v>
      </c>
      <c r="F1184" s="30">
        <f>'1 уровень'!G806</f>
        <v>15570.031428571432</v>
      </c>
      <c r="G1184" s="30" t="e">
        <f>'1 уровень'!H806</f>
        <v>#VALUE!</v>
      </c>
      <c r="H1184" s="239">
        <f>'1 уровень'!I806</f>
        <v>0</v>
      </c>
      <c r="I1184" s="30">
        <f>'1 уровень'!J806</f>
        <v>0</v>
      </c>
      <c r="J1184" s="30">
        <f>'1 уровень'!K806</f>
        <v>0</v>
      </c>
      <c r="K1184" s="30">
        <f>'1 уровень'!L806</f>
        <v>0</v>
      </c>
      <c r="L1184" s="30">
        <f>'1 уровень'!M806</f>
        <v>0</v>
      </c>
      <c r="M1184" s="30">
        <f>'1 уровень'!N806</f>
        <v>0</v>
      </c>
      <c r="N1184" s="30">
        <f>'1 уровень'!O806</f>
        <v>0</v>
      </c>
      <c r="O1184" s="30">
        <f>'1 уровень'!P806</f>
        <v>0</v>
      </c>
      <c r="P1184" s="402">
        <f>'1 уровень'!Q806</f>
        <v>0</v>
      </c>
      <c r="Q1184" s="402">
        <f>'1 уровень'!R806</f>
        <v>0</v>
      </c>
      <c r="R1184" s="402">
        <f>'1 уровень'!S806</f>
        <v>0</v>
      </c>
      <c r="S1184" s="402">
        <f>'1 уровень'!T806</f>
        <v>0</v>
      </c>
      <c r="T1184" s="402">
        <f>'1 уровень'!U806</f>
        <v>0</v>
      </c>
      <c r="U1184" s="402">
        <f>'1 уровень'!V806</f>
        <v>0</v>
      </c>
      <c r="V1184" s="402" t="e">
        <f>'1 уровень'!W806</f>
        <v>#VALUE!</v>
      </c>
      <c r="W1184" s="402">
        <f>'1 уровень'!X806</f>
        <v>58075.64334000001</v>
      </c>
      <c r="X1184" s="402">
        <f>'1 уровень'!Y806</f>
        <v>0</v>
      </c>
      <c r="Y1184" s="402">
        <f>'1 уровень'!Z806</f>
        <v>361.78420999999997</v>
      </c>
      <c r="Z1184" s="402" t="e">
        <f>'1 уровень'!AA806</f>
        <v>#VALUE!</v>
      </c>
      <c r="AA1184" s="402">
        <f>'1 уровень'!AB806</f>
        <v>-17.224330000000002</v>
      </c>
      <c r="AB1184" s="402">
        <f>'1 уровень'!AC806</f>
        <v>-18.518440000000002</v>
      </c>
      <c r="AC1184" s="402">
        <f>'1 уровень'!AD806</f>
        <v>58418.909110000001</v>
      </c>
      <c r="AD1184" s="402" t="e">
        <f>W1184/V1184*100</f>
        <v>#VALUE!</v>
      </c>
      <c r="AE1184" s="402" t="e">
        <f>AC1184/V1184*100</f>
        <v>#VALUE!</v>
      </c>
      <c r="AF1184" s="30">
        <f>'1 уровень'!AE806</f>
        <v>0</v>
      </c>
      <c r="AG1184" s="402">
        <f>'1 уровень'!AF806</f>
        <v>0</v>
      </c>
      <c r="AH1184" s="238"/>
      <c r="AI1184" s="238"/>
      <c r="AJ1184" s="535"/>
      <c r="AK1184" s="125"/>
      <c r="AL1184" s="318"/>
      <c r="AM1184" s="125"/>
      <c r="AN1184" s="125"/>
      <c r="AO1184" s="125"/>
      <c r="AP1184" s="125"/>
      <c r="AQ1184" s="125"/>
      <c r="AR1184" s="125"/>
      <c r="AS1184" s="125"/>
      <c r="AT1184" s="125"/>
      <c r="AU1184" s="125"/>
      <c r="AV1184" s="125"/>
      <c r="AW1184" s="125"/>
      <c r="AX1184" s="125"/>
      <c r="AY1184" s="125"/>
      <c r="AZ1184" s="125"/>
      <c r="BA1184" s="125"/>
      <c r="BB1184" s="125"/>
      <c r="BC1184" s="125"/>
      <c r="BD1184" s="125"/>
      <c r="BE1184" s="125"/>
      <c r="BF1184" s="125"/>
      <c r="BG1184" s="125"/>
      <c r="BH1184" s="125"/>
      <c r="BI1184" s="125"/>
      <c r="BJ1184" s="125"/>
      <c r="BK1184" s="125"/>
      <c r="BL1184" s="125"/>
      <c r="BM1184" s="125"/>
      <c r="BN1184" s="125"/>
      <c r="BO1184" s="125"/>
      <c r="BP1184" s="125"/>
      <c r="BQ1184" s="125"/>
      <c r="BR1184" s="125"/>
      <c r="BS1184" s="125"/>
      <c r="BT1184" s="125"/>
      <c r="BU1184" s="125"/>
      <c r="BV1184" s="125"/>
      <c r="BW1184" s="125"/>
      <c r="BX1184" s="125"/>
      <c r="BY1184" s="125"/>
      <c r="BZ1184" s="125"/>
      <c r="CA1184" s="125"/>
      <c r="CB1184" s="125"/>
      <c r="CC1184" s="125"/>
      <c r="CD1184" s="125"/>
      <c r="CE1184" s="125"/>
      <c r="CF1184" s="125"/>
      <c r="CG1184" s="125"/>
      <c r="CH1184" s="125"/>
      <c r="CI1184" s="125"/>
      <c r="CJ1184" s="125"/>
      <c r="CK1184" s="125"/>
      <c r="CL1184" s="125"/>
      <c r="CM1184" s="125"/>
      <c r="CN1184" s="125"/>
      <c r="CO1184" s="125"/>
      <c r="CP1184" s="125"/>
      <c r="CQ1184" s="125"/>
      <c r="CR1184" s="125"/>
      <c r="CS1184" s="125"/>
      <c r="CT1184" s="125"/>
      <c r="CU1184" s="125"/>
      <c r="CV1184" s="125"/>
      <c r="CW1184" s="125"/>
      <c r="CX1184" s="125"/>
      <c r="CY1184" s="125"/>
      <c r="CZ1184" s="125"/>
      <c r="DA1184" s="125"/>
      <c r="DB1184" s="125"/>
      <c r="DC1184" s="125"/>
      <c r="DD1184" s="125"/>
      <c r="DE1184" s="125"/>
      <c r="DF1184" s="125"/>
      <c r="DG1184" s="125"/>
      <c r="DH1184" s="125"/>
      <c r="DI1184" s="125"/>
      <c r="DJ1184" s="125"/>
      <c r="DK1184" s="125"/>
      <c r="DL1184" s="125"/>
      <c r="DM1184" s="125"/>
      <c r="DN1184" s="125"/>
      <c r="DO1184" s="125"/>
      <c r="DP1184" s="125"/>
      <c r="DQ1184" s="125"/>
      <c r="DR1184" s="125"/>
      <c r="DS1184" s="125"/>
      <c r="DT1184" s="125"/>
      <c r="DU1184" s="125"/>
      <c r="DV1184" s="125"/>
      <c r="DW1184" s="125"/>
      <c r="DX1184" s="125"/>
      <c r="DY1184" s="125"/>
      <c r="DZ1184" s="125"/>
      <c r="EA1184" s="125"/>
      <c r="EB1184" s="125"/>
      <c r="EC1184" s="125"/>
      <c r="ED1184" s="125"/>
      <c r="EE1184" s="125"/>
      <c r="EF1184" s="125"/>
      <c r="EG1184" s="125"/>
      <c r="EH1184" s="125"/>
      <c r="EI1184" s="125"/>
      <c r="EJ1184" s="125"/>
      <c r="EK1184" s="125"/>
      <c r="EL1184" s="125"/>
      <c r="EM1184" s="125"/>
      <c r="EN1184" s="125"/>
      <c r="EO1184" s="125"/>
      <c r="EP1184" s="125"/>
      <c r="EQ1184" s="125"/>
      <c r="ER1184" s="125"/>
      <c r="ES1184" s="125"/>
      <c r="ET1184" s="125"/>
      <c r="EU1184" s="125"/>
      <c r="EV1184" s="125"/>
      <c r="EW1184" s="125"/>
      <c r="EX1184" s="125"/>
      <c r="EY1184" s="125"/>
      <c r="EZ1184" s="125"/>
      <c r="FA1184" s="125"/>
      <c r="FB1184" s="125"/>
      <c r="FC1184" s="125"/>
      <c r="FD1184" s="125"/>
      <c r="FE1184" s="125"/>
      <c r="FF1184" s="125"/>
      <c r="FG1184" s="125"/>
      <c r="FH1184" s="125"/>
      <c r="FI1184" s="125"/>
      <c r="FJ1184" s="125"/>
      <c r="FK1184" s="125"/>
      <c r="FL1184" s="125"/>
      <c r="FM1184" s="125"/>
      <c r="FN1184" s="125"/>
      <c r="FO1184" s="125"/>
      <c r="FP1184" s="125"/>
      <c r="FQ1184" s="125"/>
      <c r="FR1184" s="125"/>
      <c r="FS1184" s="125"/>
      <c r="FT1184" s="125"/>
      <c r="FU1184" s="125"/>
      <c r="FV1184" s="125"/>
      <c r="FW1184" s="125"/>
      <c r="FX1184" s="125"/>
      <c r="FY1184" s="125"/>
      <c r="FZ1184" s="125"/>
      <c r="GA1184" s="125"/>
      <c r="GB1184" s="125"/>
      <c r="GC1184" s="125"/>
      <c r="GD1184" s="125"/>
      <c r="GE1184" s="125"/>
      <c r="GF1184" s="125"/>
      <c r="GG1184" s="125"/>
      <c r="GH1184" s="125"/>
      <c r="GI1184" s="125"/>
      <c r="GJ1184" s="125"/>
      <c r="GK1184" s="125"/>
      <c r="GL1184" s="125"/>
      <c r="GM1184" s="125"/>
      <c r="GN1184" s="125"/>
      <c r="GO1184" s="125"/>
      <c r="GP1184" s="125"/>
      <c r="GQ1184" s="125"/>
      <c r="GR1184" s="125"/>
      <c r="GS1184" s="125"/>
    </row>
    <row r="1185" spans="1:201" x14ac:dyDescent="0.25">
      <c r="A1185" s="17">
        <v>1</v>
      </c>
      <c r="C1185" s="1998" t="s">
        <v>29</v>
      </c>
      <c r="D1185" s="30">
        <f>'1 уровень'!E807</f>
        <v>0</v>
      </c>
      <c r="E1185" s="30">
        <f>'1 уровень'!F807</f>
        <v>0</v>
      </c>
      <c r="F1185" s="30">
        <f>'1 уровень'!G807</f>
        <v>0</v>
      </c>
      <c r="G1185" s="30">
        <f>'1 уровень'!H807</f>
        <v>0</v>
      </c>
      <c r="H1185" s="241">
        <f>'1 уровень'!I807</f>
        <v>0</v>
      </c>
      <c r="I1185" s="30">
        <f>'1 уровень'!J807</f>
        <v>0</v>
      </c>
      <c r="J1185" s="30">
        <f>'1 уровень'!K807</f>
        <v>0</v>
      </c>
      <c r="K1185" s="30">
        <f>'1 уровень'!L807</f>
        <v>0</v>
      </c>
      <c r="L1185" s="30">
        <f>'1 уровень'!M807</f>
        <v>0</v>
      </c>
      <c r="M1185" s="30">
        <f>'1 уровень'!N807</f>
        <v>0</v>
      </c>
      <c r="N1185" s="30">
        <f>'1 уровень'!O807</f>
        <v>0</v>
      </c>
      <c r="O1185" s="30">
        <f>'1 уровень'!P807</f>
        <v>0</v>
      </c>
      <c r="P1185" s="402">
        <f>'1 уровень'!Q807</f>
        <v>0</v>
      </c>
      <c r="Q1185" s="402">
        <f>'1 уровень'!R807</f>
        <v>0</v>
      </c>
      <c r="R1185" s="402">
        <f>'1 уровень'!S807</f>
        <v>0</v>
      </c>
      <c r="S1185" s="402">
        <f>'1 уровень'!T807</f>
        <v>0</v>
      </c>
      <c r="T1185" s="402">
        <f>'1 уровень'!U807</f>
        <v>0</v>
      </c>
      <c r="U1185" s="402">
        <f>'1 уровень'!V807</f>
        <v>0</v>
      </c>
      <c r="V1185" s="402">
        <f>'1 уровень'!W807</f>
        <v>0</v>
      </c>
      <c r="W1185" s="402">
        <f>'1 уровень'!X807</f>
        <v>0</v>
      </c>
      <c r="X1185" s="402">
        <f>'1 уровень'!Y807</f>
        <v>0</v>
      </c>
      <c r="Y1185" s="402">
        <f>'1 уровень'!Z807</f>
        <v>0</v>
      </c>
      <c r="Z1185" s="402">
        <f>'1 уровень'!AA807</f>
        <v>0</v>
      </c>
      <c r="AA1185" s="402">
        <f>'1 уровень'!AB807</f>
        <v>0</v>
      </c>
      <c r="AB1185" s="402">
        <f>'1 уровень'!AC807</f>
        <v>0</v>
      </c>
      <c r="AC1185" s="402">
        <f>'1 уровень'!AD807</f>
        <v>0</v>
      </c>
      <c r="AD1185" s="402">
        <f>'1 уровень'!AD807</f>
        <v>0</v>
      </c>
      <c r="AE1185" s="402"/>
      <c r="AF1185" s="30">
        <f>'1 уровень'!AE807</f>
        <v>0</v>
      </c>
      <c r="AG1185" s="402">
        <f>'1 уровень'!AF807</f>
        <v>0</v>
      </c>
      <c r="AH1185" s="238"/>
      <c r="AI1185" s="238"/>
      <c r="AJ1185" s="535"/>
      <c r="AK1185" s="125"/>
      <c r="AL1185" s="318"/>
      <c r="AM1185" s="125"/>
      <c r="AN1185" s="125"/>
      <c r="AO1185" s="125"/>
      <c r="AP1185" s="125"/>
      <c r="AQ1185" s="125"/>
      <c r="AR1185" s="125"/>
      <c r="AS1185" s="125"/>
      <c r="AT1185" s="125"/>
      <c r="AU1185" s="125"/>
      <c r="AV1185" s="125"/>
      <c r="AW1185" s="125"/>
      <c r="AX1185" s="125"/>
      <c r="AY1185" s="125"/>
      <c r="AZ1185" s="125"/>
      <c r="BA1185" s="125"/>
      <c r="BB1185" s="125"/>
      <c r="BC1185" s="125"/>
      <c r="BD1185" s="125"/>
      <c r="BE1185" s="125"/>
      <c r="BF1185" s="125"/>
      <c r="BG1185" s="125"/>
      <c r="BH1185" s="125"/>
      <c r="BI1185" s="125"/>
      <c r="BJ1185" s="125"/>
      <c r="BK1185" s="125"/>
      <c r="BL1185" s="125"/>
      <c r="BM1185" s="125"/>
      <c r="BN1185" s="125"/>
      <c r="BO1185" s="125"/>
      <c r="BP1185" s="125"/>
      <c r="BQ1185" s="125"/>
      <c r="BR1185" s="125"/>
      <c r="BS1185" s="125"/>
      <c r="BT1185" s="125"/>
      <c r="BU1185" s="125"/>
      <c r="BV1185" s="125"/>
      <c r="BW1185" s="125"/>
      <c r="BX1185" s="125"/>
      <c r="BY1185" s="125"/>
      <c r="BZ1185" s="125"/>
      <c r="CA1185" s="125"/>
      <c r="CB1185" s="125"/>
      <c r="CC1185" s="125"/>
      <c r="CD1185" s="125"/>
      <c r="CE1185" s="125"/>
      <c r="CF1185" s="125"/>
      <c r="CG1185" s="125"/>
      <c r="CH1185" s="125"/>
      <c r="CI1185" s="125"/>
      <c r="CJ1185" s="125"/>
      <c r="CK1185" s="125"/>
      <c r="CL1185" s="125"/>
      <c r="CM1185" s="125"/>
      <c r="CN1185" s="125"/>
      <c r="CO1185" s="125"/>
      <c r="CP1185" s="125"/>
      <c r="CQ1185" s="125"/>
      <c r="CR1185" s="125"/>
      <c r="CS1185" s="125"/>
      <c r="CT1185" s="125"/>
      <c r="CU1185" s="125"/>
      <c r="CV1185" s="125"/>
      <c r="CW1185" s="125"/>
      <c r="CX1185" s="125"/>
      <c r="CY1185" s="125"/>
      <c r="CZ1185" s="125"/>
      <c r="DA1185" s="125"/>
      <c r="DB1185" s="125"/>
      <c r="DC1185" s="125"/>
      <c r="DD1185" s="125"/>
      <c r="DE1185" s="125"/>
      <c r="DF1185" s="125"/>
      <c r="DG1185" s="125"/>
      <c r="DH1185" s="125"/>
      <c r="DI1185" s="125"/>
      <c r="DJ1185" s="125"/>
      <c r="DK1185" s="125"/>
      <c r="DL1185" s="125"/>
      <c r="DM1185" s="125"/>
      <c r="DN1185" s="125"/>
      <c r="DO1185" s="125"/>
      <c r="DP1185" s="125"/>
      <c r="DQ1185" s="125"/>
      <c r="DR1185" s="125"/>
      <c r="DS1185" s="125"/>
      <c r="DT1185" s="125"/>
      <c r="DU1185" s="125"/>
      <c r="DV1185" s="125"/>
      <c r="DW1185" s="125"/>
      <c r="DX1185" s="125"/>
      <c r="DY1185" s="125"/>
      <c r="DZ1185" s="125"/>
      <c r="EA1185" s="125"/>
      <c r="EB1185" s="125"/>
      <c r="EC1185" s="125"/>
      <c r="ED1185" s="125"/>
      <c r="EE1185" s="125"/>
      <c r="EF1185" s="125"/>
      <c r="EG1185" s="125"/>
      <c r="EH1185" s="125"/>
      <c r="EI1185" s="125"/>
      <c r="EJ1185" s="125"/>
      <c r="EK1185" s="125"/>
      <c r="EL1185" s="125"/>
      <c r="EM1185" s="125"/>
      <c r="EN1185" s="125"/>
      <c r="EO1185" s="125"/>
      <c r="EP1185" s="125"/>
      <c r="EQ1185" s="125"/>
      <c r="ER1185" s="125"/>
      <c r="ES1185" s="125"/>
      <c r="ET1185" s="125"/>
      <c r="EU1185" s="125"/>
      <c r="EV1185" s="125"/>
      <c r="EW1185" s="125"/>
      <c r="EX1185" s="125"/>
      <c r="EY1185" s="125"/>
      <c r="EZ1185" s="125"/>
      <c r="FA1185" s="125"/>
      <c r="FB1185" s="125"/>
      <c r="FC1185" s="125"/>
      <c r="FD1185" s="125"/>
      <c r="FE1185" s="125"/>
      <c r="FF1185" s="125"/>
      <c r="FG1185" s="125"/>
      <c r="FH1185" s="125"/>
      <c r="FI1185" s="125"/>
      <c r="FJ1185" s="125"/>
      <c r="FK1185" s="125"/>
      <c r="FL1185" s="125"/>
      <c r="FM1185" s="125"/>
      <c r="FN1185" s="125"/>
      <c r="FO1185" s="125"/>
      <c r="FP1185" s="125"/>
      <c r="FQ1185" s="125"/>
      <c r="FR1185" s="125"/>
      <c r="FS1185" s="125"/>
      <c r="FT1185" s="125"/>
      <c r="FU1185" s="125"/>
      <c r="FV1185" s="125"/>
      <c r="FW1185" s="125"/>
      <c r="FX1185" s="125"/>
      <c r="FY1185" s="125"/>
      <c r="FZ1185" s="125"/>
      <c r="GA1185" s="125"/>
      <c r="GB1185" s="125"/>
      <c r="GC1185" s="125"/>
      <c r="GD1185" s="125"/>
      <c r="GE1185" s="125"/>
      <c r="GF1185" s="125"/>
      <c r="GG1185" s="125"/>
      <c r="GH1185" s="125"/>
      <c r="GI1185" s="125"/>
      <c r="GJ1185" s="125"/>
      <c r="GK1185" s="125"/>
      <c r="GL1185" s="125"/>
      <c r="GM1185" s="125"/>
      <c r="GN1185" s="125"/>
      <c r="GO1185" s="125"/>
      <c r="GP1185" s="125"/>
      <c r="GQ1185" s="125"/>
      <c r="GR1185" s="125"/>
      <c r="GS1185" s="125"/>
    </row>
    <row r="1186" spans="1:201" x14ac:dyDescent="0.25">
      <c r="A1186" s="17">
        <v>1</v>
      </c>
      <c r="C1186" s="714" t="s">
        <v>227</v>
      </c>
      <c r="D1186" s="30">
        <f>'1 уровень'!E808</f>
        <v>0</v>
      </c>
      <c r="E1186" s="30" t="e">
        <f>'1 уровень'!F808</f>
        <v>#VALUE!</v>
      </c>
      <c r="F1186" s="30">
        <f>'1 уровень'!G808</f>
        <v>240</v>
      </c>
      <c r="G1186" s="30" t="e">
        <f>'1 уровень'!H808</f>
        <v>#VALUE!</v>
      </c>
      <c r="H1186" s="323" t="e">
        <f>'1 уровень'!I808</f>
        <v>#DIV/0!</v>
      </c>
      <c r="I1186" s="30">
        <f>'1 уровень'!J808</f>
        <v>12.054166666666667</v>
      </c>
      <c r="J1186" s="30">
        <f>'1 уровень'!K808</f>
        <v>0</v>
      </c>
      <c r="K1186" s="30" t="e">
        <f>'1 уровень'!L808</f>
        <v>#VALUE!</v>
      </c>
      <c r="L1186" s="30">
        <f>'1 уровень'!M808</f>
        <v>2893</v>
      </c>
      <c r="M1186" s="30" t="e">
        <f>'1 уровень'!N808</f>
        <v>#VALUE!</v>
      </c>
      <c r="N1186" s="30">
        <f>'1 уровень'!O808</f>
        <v>0</v>
      </c>
      <c r="O1186" s="30" t="e">
        <f>'1 уровень'!P808</f>
        <v>#VALUE!</v>
      </c>
      <c r="P1186" s="402">
        <f>'1 уровень'!Q808</f>
        <v>0</v>
      </c>
      <c r="Q1186" s="402">
        <f>'1 уровень'!R808</f>
        <v>0</v>
      </c>
      <c r="R1186" s="402">
        <f>'1 уровень'!S808</f>
        <v>0</v>
      </c>
      <c r="S1186" s="402">
        <f>'1 уровень'!T808</f>
        <v>0</v>
      </c>
      <c r="T1186" s="402">
        <f>'1 уровень'!U808</f>
        <v>0</v>
      </c>
      <c r="U1186" s="402">
        <f>'1 уровень'!V808</f>
        <v>0</v>
      </c>
      <c r="V1186" s="402">
        <f>'1 уровень'!W808</f>
        <v>0</v>
      </c>
      <c r="W1186" s="402">
        <f>'1 уровень'!X808</f>
        <v>0</v>
      </c>
      <c r="X1186" s="402">
        <f>'1 уровень'!Y808</f>
        <v>0</v>
      </c>
      <c r="Y1186" s="402">
        <f>'1 уровень'!Z808</f>
        <v>0</v>
      </c>
      <c r="Z1186" s="402">
        <f>'1 уровень'!AA808</f>
        <v>0</v>
      </c>
      <c r="AA1186" s="402">
        <f>'1 уровень'!AB808</f>
        <v>0</v>
      </c>
      <c r="AB1186" s="402">
        <f>'1 уровень'!AC808</f>
        <v>0</v>
      </c>
      <c r="AC1186" s="402">
        <f>'1 уровень'!AD808</f>
        <v>0</v>
      </c>
      <c r="AD1186" s="402">
        <f>'1 уровень'!AD808</f>
        <v>0</v>
      </c>
      <c r="AE1186" s="402"/>
      <c r="AF1186" s="30">
        <f>'1 уровень'!AE808</f>
        <v>0</v>
      </c>
      <c r="AG1186" s="402">
        <f>'1 уровень'!AF808</f>
        <v>0</v>
      </c>
      <c r="AH1186" s="238"/>
      <c r="AI1186" s="238"/>
      <c r="AJ1186" s="535"/>
      <c r="AK1186" s="125"/>
      <c r="AL1186" s="318"/>
      <c r="AM1186" s="125"/>
      <c r="AN1186" s="125"/>
      <c r="AO1186" s="125"/>
      <c r="AP1186" s="125"/>
      <c r="AQ1186" s="125"/>
      <c r="AR1186" s="125"/>
      <c r="AS1186" s="125"/>
      <c r="AT1186" s="125"/>
      <c r="AU1186" s="125"/>
      <c r="AV1186" s="125"/>
      <c r="AW1186" s="125"/>
      <c r="AX1186" s="125"/>
      <c r="AY1186" s="125"/>
      <c r="AZ1186" s="125"/>
      <c r="BA1186" s="125"/>
      <c r="BB1186" s="125"/>
      <c r="BC1186" s="125"/>
      <c r="BD1186" s="125"/>
      <c r="BE1186" s="125"/>
      <c r="BF1186" s="125"/>
      <c r="BG1186" s="125"/>
      <c r="BH1186" s="125"/>
      <c r="BI1186" s="125"/>
      <c r="BJ1186" s="125"/>
      <c r="BK1186" s="125"/>
      <c r="BL1186" s="125"/>
      <c r="BM1186" s="125"/>
      <c r="BN1186" s="125"/>
      <c r="BO1186" s="125"/>
      <c r="BP1186" s="125"/>
      <c r="BQ1186" s="125"/>
      <c r="BR1186" s="125"/>
      <c r="BS1186" s="125"/>
      <c r="BT1186" s="125"/>
      <c r="BU1186" s="125"/>
      <c r="BV1186" s="125"/>
      <c r="BW1186" s="125"/>
      <c r="BX1186" s="125"/>
      <c r="BY1186" s="125"/>
      <c r="BZ1186" s="125"/>
      <c r="CA1186" s="125"/>
      <c r="CB1186" s="125"/>
      <c r="CC1186" s="125"/>
      <c r="CD1186" s="125"/>
      <c r="CE1186" s="125"/>
      <c r="CF1186" s="125"/>
      <c r="CG1186" s="125"/>
      <c r="CH1186" s="125"/>
      <c r="CI1186" s="125"/>
      <c r="CJ1186" s="125"/>
      <c r="CK1186" s="125"/>
      <c r="CL1186" s="125"/>
      <c r="CM1186" s="125"/>
      <c r="CN1186" s="125"/>
      <c r="CO1186" s="125"/>
      <c r="CP1186" s="125"/>
      <c r="CQ1186" s="125"/>
      <c r="CR1186" s="125"/>
      <c r="CS1186" s="125"/>
      <c r="CT1186" s="125"/>
      <c r="CU1186" s="125"/>
      <c r="CV1186" s="125"/>
      <c r="CW1186" s="125"/>
      <c r="CX1186" s="125"/>
      <c r="CY1186" s="125"/>
      <c r="CZ1186" s="125"/>
      <c r="DA1186" s="125"/>
      <c r="DB1186" s="125"/>
      <c r="DC1186" s="125"/>
      <c r="DD1186" s="125"/>
      <c r="DE1186" s="125"/>
      <c r="DF1186" s="125"/>
      <c r="DG1186" s="125"/>
      <c r="DH1186" s="125"/>
      <c r="DI1186" s="125"/>
      <c r="DJ1186" s="125"/>
      <c r="DK1186" s="125"/>
      <c r="DL1186" s="125"/>
      <c r="DM1186" s="125"/>
      <c r="DN1186" s="125"/>
      <c r="DO1186" s="125"/>
      <c r="DP1186" s="125"/>
      <c r="DQ1186" s="125"/>
      <c r="DR1186" s="125"/>
      <c r="DS1186" s="125"/>
      <c r="DT1186" s="125"/>
      <c r="DU1186" s="125"/>
      <c r="DV1186" s="125"/>
      <c r="DW1186" s="125"/>
      <c r="DX1186" s="125"/>
      <c r="DY1186" s="125"/>
      <c r="DZ1186" s="125"/>
      <c r="EA1186" s="125"/>
      <c r="EB1186" s="125"/>
      <c r="EC1186" s="125"/>
      <c r="ED1186" s="125"/>
      <c r="EE1186" s="125"/>
      <c r="EF1186" s="125"/>
      <c r="EG1186" s="125"/>
      <c r="EH1186" s="125"/>
      <c r="EI1186" s="125"/>
      <c r="EJ1186" s="125"/>
      <c r="EK1186" s="125"/>
      <c r="EL1186" s="125"/>
      <c r="EM1186" s="125"/>
      <c r="EN1186" s="125"/>
      <c r="EO1186" s="125"/>
      <c r="EP1186" s="125"/>
      <c r="EQ1186" s="125"/>
      <c r="ER1186" s="125"/>
      <c r="ES1186" s="125"/>
      <c r="ET1186" s="125"/>
      <c r="EU1186" s="125"/>
      <c r="EV1186" s="125"/>
      <c r="EW1186" s="125"/>
      <c r="EX1186" s="125"/>
      <c r="EY1186" s="125"/>
      <c r="EZ1186" s="125"/>
      <c r="FA1186" s="125"/>
      <c r="FB1186" s="125"/>
      <c r="FC1186" s="125"/>
      <c r="FD1186" s="125"/>
      <c r="FE1186" s="125"/>
      <c r="FF1186" s="125"/>
      <c r="FG1186" s="125"/>
      <c r="FH1186" s="125"/>
      <c r="FI1186" s="125"/>
      <c r="FJ1186" s="125"/>
      <c r="FK1186" s="125"/>
      <c r="FL1186" s="125"/>
      <c r="FM1186" s="125"/>
      <c r="FN1186" s="125"/>
      <c r="FO1186" s="125"/>
      <c r="FP1186" s="125"/>
      <c r="FQ1186" s="125"/>
      <c r="FR1186" s="125"/>
      <c r="FS1186" s="125"/>
      <c r="FT1186" s="125"/>
      <c r="FU1186" s="125"/>
      <c r="FV1186" s="125"/>
      <c r="FW1186" s="125"/>
      <c r="FX1186" s="125"/>
      <c r="FY1186" s="125"/>
      <c r="FZ1186" s="125"/>
      <c r="GA1186" s="125"/>
      <c r="GB1186" s="125"/>
      <c r="GC1186" s="125"/>
      <c r="GD1186" s="125"/>
      <c r="GE1186" s="125"/>
      <c r="GF1186" s="125"/>
      <c r="GG1186" s="125"/>
      <c r="GH1186" s="125"/>
      <c r="GI1186" s="125"/>
      <c r="GJ1186" s="125"/>
      <c r="GK1186" s="125"/>
      <c r="GL1186" s="125"/>
      <c r="GM1186" s="125"/>
      <c r="GN1186" s="125"/>
      <c r="GO1186" s="125"/>
      <c r="GP1186" s="125"/>
      <c r="GQ1186" s="125"/>
      <c r="GR1186" s="125"/>
      <c r="GS1186" s="125"/>
    </row>
    <row r="1187" spans="1:201" ht="29.25" x14ac:dyDescent="0.25">
      <c r="A1187" s="17">
        <v>1</v>
      </c>
      <c r="C1187" s="1122" t="s">
        <v>228</v>
      </c>
      <c r="D1187" s="30">
        <f>'1 уровень'!E809</f>
        <v>0</v>
      </c>
      <c r="E1187" s="30" t="e">
        <f>'1 уровень'!F809</f>
        <v>#VALUE!</v>
      </c>
      <c r="F1187" s="30">
        <f>'1 уровень'!G809</f>
        <v>4045</v>
      </c>
      <c r="G1187" s="30" t="e">
        <f>'1 уровень'!H809</f>
        <v>#VALUE!</v>
      </c>
      <c r="H1187" s="240" t="e">
        <f>'1 уровень'!I809</f>
        <v>#DIV/0!</v>
      </c>
      <c r="I1187" s="30">
        <f>'1 уровень'!J809</f>
        <v>2.3527812113720641</v>
      </c>
      <c r="J1187" s="30">
        <f>'1 уровень'!K809</f>
        <v>0</v>
      </c>
      <c r="K1187" s="30" t="e">
        <f>'1 уровень'!L809</f>
        <v>#VALUE!</v>
      </c>
      <c r="L1187" s="30">
        <f>'1 уровень'!M809</f>
        <v>9517</v>
      </c>
      <c r="M1187" s="30" t="e">
        <f>'1 уровень'!N809</f>
        <v>#VALUE!</v>
      </c>
      <c r="N1187" s="30">
        <f>'1 уровень'!O809</f>
        <v>0</v>
      </c>
      <c r="O1187" s="30" t="e">
        <f>'1 уровень'!P809</f>
        <v>#VALUE!</v>
      </c>
      <c r="P1187" s="402">
        <f>'1 уровень'!Q809</f>
        <v>0</v>
      </c>
      <c r="Q1187" s="402">
        <f>'1 уровень'!R809</f>
        <v>0</v>
      </c>
      <c r="R1187" s="402">
        <f>'1 уровень'!S809</f>
        <v>0</v>
      </c>
      <c r="S1187" s="402">
        <f>'1 уровень'!T809</f>
        <v>0</v>
      </c>
      <c r="T1187" s="402">
        <f>'1 уровень'!U809</f>
        <v>0</v>
      </c>
      <c r="U1187" s="402">
        <f>'1 уровень'!V809</f>
        <v>0</v>
      </c>
      <c r="V1187" s="402">
        <f>'1 уровень'!W809</f>
        <v>0</v>
      </c>
      <c r="W1187" s="402">
        <f>'1 уровень'!X809</f>
        <v>0</v>
      </c>
      <c r="X1187" s="402">
        <f>'1 уровень'!Y809</f>
        <v>0</v>
      </c>
      <c r="Y1187" s="402">
        <f>'1 уровень'!Z809</f>
        <v>0</v>
      </c>
      <c r="Z1187" s="402">
        <f>'1 уровень'!AA809</f>
        <v>0</v>
      </c>
      <c r="AA1187" s="402">
        <f>'1 уровень'!AB809</f>
        <v>0</v>
      </c>
      <c r="AB1187" s="402">
        <f>'1 уровень'!AC809</f>
        <v>0</v>
      </c>
      <c r="AC1187" s="402">
        <f>'1 уровень'!AD809</f>
        <v>0</v>
      </c>
      <c r="AD1187" s="402">
        <f>'1 уровень'!AD809</f>
        <v>0</v>
      </c>
      <c r="AE1187" s="402"/>
      <c r="AF1187" s="30">
        <f>'1 уровень'!AE809</f>
        <v>0</v>
      </c>
      <c r="AG1187" s="402">
        <f>'1 уровень'!AF809</f>
        <v>0</v>
      </c>
      <c r="AH1187" s="238"/>
      <c r="AI1187" s="238"/>
      <c r="AJ1187" s="535"/>
      <c r="AK1187" s="125"/>
      <c r="AL1187" s="318"/>
      <c r="AM1187" s="125"/>
      <c r="AN1187" s="125"/>
      <c r="AO1187" s="125"/>
      <c r="AP1187" s="125"/>
      <c r="AQ1187" s="125"/>
      <c r="AR1187" s="125"/>
      <c r="AS1187" s="125"/>
      <c r="AT1187" s="125"/>
      <c r="AU1187" s="125"/>
      <c r="AV1187" s="125"/>
      <c r="AW1187" s="125"/>
      <c r="AX1187" s="125"/>
      <c r="AY1187" s="125"/>
      <c r="AZ1187" s="125"/>
      <c r="BA1187" s="125"/>
      <c r="BB1187" s="125"/>
      <c r="BC1187" s="125"/>
      <c r="BD1187" s="125"/>
      <c r="BE1187" s="125"/>
      <c r="BF1187" s="125"/>
      <c r="BG1187" s="125"/>
      <c r="BH1187" s="125"/>
      <c r="BI1187" s="125"/>
      <c r="BJ1187" s="125"/>
      <c r="BK1187" s="125"/>
      <c r="BL1187" s="125"/>
      <c r="BM1187" s="125"/>
      <c r="BN1187" s="125"/>
      <c r="BO1187" s="125"/>
      <c r="BP1187" s="125"/>
      <c r="BQ1187" s="125"/>
      <c r="BR1187" s="125"/>
      <c r="BS1187" s="125"/>
      <c r="BT1187" s="125"/>
      <c r="BU1187" s="125"/>
      <c r="BV1187" s="125"/>
      <c r="BW1187" s="125"/>
      <c r="BX1187" s="125"/>
      <c r="BY1187" s="125"/>
      <c r="BZ1187" s="125"/>
      <c r="CA1187" s="125"/>
      <c r="CB1187" s="125"/>
      <c r="CC1187" s="125"/>
      <c r="CD1187" s="125"/>
      <c r="CE1187" s="125"/>
      <c r="CF1187" s="125"/>
      <c r="CG1187" s="125"/>
      <c r="CH1187" s="125"/>
      <c r="CI1187" s="125"/>
      <c r="CJ1187" s="125"/>
      <c r="CK1187" s="125"/>
      <c r="CL1187" s="125"/>
      <c r="CM1187" s="125"/>
      <c r="CN1187" s="125"/>
      <c r="CO1187" s="125"/>
      <c r="CP1187" s="125"/>
      <c r="CQ1187" s="125"/>
      <c r="CR1187" s="125"/>
      <c r="CS1187" s="125"/>
      <c r="CT1187" s="125"/>
      <c r="CU1187" s="125"/>
      <c r="CV1187" s="125"/>
      <c r="CW1187" s="125"/>
      <c r="CX1187" s="125"/>
      <c r="CY1187" s="125"/>
      <c r="CZ1187" s="125"/>
      <c r="DA1187" s="125"/>
      <c r="DB1187" s="125"/>
      <c r="DC1187" s="125"/>
      <c r="DD1187" s="125"/>
      <c r="DE1187" s="125"/>
      <c r="DF1187" s="125"/>
      <c r="DG1187" s="125"/>
      <c r="DH1187" s="125"/>
      <c r="DI1187" s="125"/>
      <c r="DJ1187" s="125"/>
      <c r="DK1187" s="125"/>
      <c r="DL1187" s="125"/>
      <c r="DM1187" s="125"/>
      <c r="DN1187" s="125"/>
      <c r="DO1187" s="125"/>
      <c r="DP1187" s="125"/>
      <c r="DQ1187" s="125"/>
      <c r="DR1187" s="125"/>
      <c r="DS1187" s="125"/>
      <c r="DT1187" s="125"/>
      <c r="DU1187" s="125"/>
      <c r="DV1187" s="125"/>
      <c r="DW1187" s="125"/>
      <c r="DX1187" s="125"/>
      <c r="DY1187" s="125"/>
      <c r="DZ1187" s="125"/>
      <c r="EA1187" s="125"/>
      <c r="EB1187" s="125"/>
      <c r="EC1187" s="125"/>
      <c r="ED1187" s="125"/>
      <c r="EE1187" s="125"/>
      <c r="EF1187" s="125"/>
      <c r="EG1187" s="125"/>
      <c r="EH1187" s="125"/>
      <c r="EI1187" s="125"/>
      <c r="EJ1187" s="125"/>
      <c r="EK1187" s="125"/>
      <c r="EL1187" s="125"/>
      <c r="EM1187" s="125"/>
      <c r="EN1187" s="125"/>
      <c r="EO1187" s="125"/>
      <c r="EP1187" s="125"/>
      <c r="EQ1187" s="125"/>
      <c r="ER1187" s="125"/>
      <c r="ES1187" s="125"/>
      <c r="ET1187" s="125"/>
      <c r="EU1187" s="125"/>
      <c r="EV1187" s="125"/>
      <c r="EW1187" s="125"/>
      <c r="EX1187" s="125"/>
      <c r="EY1187" s="125"/>
      <c r="EZ1187" s="125"/>
      <c r="FA1187" s="125"/>
      <c r="FB1187" s="125"/>
      <c r="FC1187" s="125"/>
      <c r="FD1187" s="125"/>
      <c r="FE1187" s="125"/>
      <c r="FF1187" s="125"/>
      <c r="FG1187" s="125"/>
      <c r="FH1187" s="125"/>
      <c r="FI1187" s="125"/>
      <c r="FJ1187" s="125"/>
      <c r="FK1187" s="125"/>
      <c r="FL1187" s="125"/>
      <c r="FM1187" s="125"/>
      <c r="FN1187" s="125"/>
      <c r="FO1187" s="125"/>
      <c r="FP1187" s="125"/>
      <c r="FQ1187" s="125"/>
      <c r="FR1187" s="125"/>
      <c r="FS1187" s="125"/>
      <c r="FT1187" s="125"/>
      <c r="FU1187" s="125"/>
      <c r="FV1187" s="125"/>
      <c r="FW1187" s="125"/>
      <c r="FX1187" s="125"/>
      <c r="FY1187" s="125"/>
      <c r="FZ1187" s="125"/>
      <c r="GA1187" s="125"/>
      <c r="GB1187" s="125"/>
      <c r="GC1187" s="125"/>
      <c r="GD1187" s="125"/>
      <c r="GE1187" s="125"/>
      <c r="GF1187" s="125"/>
      <c r="GG1187" s="125"/>
      <c r="GH1187" s="125"/>
      <c r="GI1187" s="125"/>
      <c r="GJ1187" s="125"/>
      <c r="GK1187" s="125"/>
      <c r="GL1187" s="125"/>
      <c r="GM1187" s="125"/>
      <c r="GN1187" s="125"/>
      <c r="GO1187" s="125"/>
      <c r="GP1187" s="125"/>
      <c r="GQ1187" s="125"/>
      <c r="GR1187" s="125"/>
      <c r="GS1187" s="125"/>
    </row>
    <row r="1188" spans="1:201" ht="29.25" x14ac:dyDescent="0.25">
      <c r="A1188" s="17">
        <v>1</v>
      </c>
      <c r="C1188" s="796" t="s">
        <v>136</v>
      </c>
      <c r="D1188" s="30">
        <f>'1 уровень'!E810</f>
        <v>0</v>
      </c>
      <c r="E1188" s="30" t="e">
        <f>'1 уровень'!F810</f>
        <v>#VALUE!</v>
      </c>
      <c r="F1188" s="30">
        <f>'1 уровень'!G810</f>
        <v>4285</v>
      </c>
      <c r="G1188" s="30" t="e">
        <f>'1 уровень'!H810</f>
        <v>#VALUE!</v>
      </c>
      <c r="H1188" s="30" t="e">
        <f>'1 уровень'!I810</f>
        <v>#DIV/0!</v>
      </c>
      <c r="I1188" s="30">
        <f>'1 уровень'!J810</f>
        <v>2.8961493582263711</v>
      </c>
      <c r="J1188" s="30">
        <f>'1 уровень'!K810</f>
        <v>0</v>
      </c>
      <c r="K1188" s="30" t="e">
        <f>'1 уровень'!L810</f>
        <v>#VALUE!</v>
      </c>
      <c r="L1188" s="30">
        <f>'1 уровень'!M810</f>
        <v>12410</v>
      </c>
      <c r="M1188" s="30" t="e">
        <f>'1 уровень'!N810</f>
        <v>#VALUE!</v>
      </c>
      <c r="N1188" s="30">
        <f>'1 уровень'!O810</f>
        <v>0</v>
      </c>
      <c r="O1188" s="30" t="e">
        <f>'1 уровень'!P810</f>
        <v>#VALUE!</v>
      </c>
      <c r="P1188" s="402">
        <f>'1 уровень'!Q810</f>
        <v>0</v>
      </c>
      <c r="Q1188" s="402">
        <f>'1 уровень'!R810</f>
        <v>0</v>
      </c>
      <c r="R1188" s="402">
        <f>'1 уровень'!S810</f>
        <v>0</v>
      </c>
      <c r="S1188" s="402">
        <f>'1 уровень'!T810</f>
        <v>0</v>
      </c>
      <c r="T1188" s="402">
        <f>'1 уровень'!U810</f>
        <v>0</v>
      </c>
      <c r="U1188" s="402">
        <f>'1 уровень'!V810</f>
        <v>0</v>
      </c>
      <c r="V1188" s="402" t="e">
        <f>'1 уровень'!W810</f>
        <v>#VALUE!</v>
      </c>
      <c r="W1188" s="402">
        <f>'1 уровень'!X810</f>
        <v>189029.76376999996</v>
      </c>
      <c r="X1188" s="402">
        <f>'1 уровень'!Y810</f>
        <v>0</v>
      </c>
      <c r="Y1188" s="402">
        <f>'1 уровень'!Z810</f>
        <v>0</v>
      </c>
      <c r="Z1188" s="402" t="e">
        <f>'1 уровень'!AA810</f>
        <v>#VALUE!</v>
      </c>
      <c r="AA1188" s="402">
        <f>'1 уровень'!AB810</f>
        <v>-53.478349999999999</v>
      </c>
      <c r="AB1188" s="402">
        <f>'1 уровень'!AC810</f>
        <v>-240.96953999999999</v>
      </c>
      <c r="AC1188" s="402">
        <f>'1 уровень'!AD810</f>
        <v>188788.79422999997</v>
      </c>
      <c r="AD1188" s="402" t="e">
        <f>W1188/V1188*100</f>
        <v>#VALUE!</v>
      </c>
      <c r="AE1188" s="402" t="e">
        <f>AC1188/V1188*100</f>
        <v>#VALUE!</v>
      </c>
      <c r="AF1188" s="30">
        <f>'1 уровень'!AE810</f>
        <v>0</v>
      </c>
      <c r="AG1188" s="402">
        <f>'1 уровень'!AF810</f>
        <v>0</v>
      </c>
      <c r="AH1188" s="238"/>
      <c r="AI1188" s="238"/>
      <c r="AJ1188" s="535"/>
      <c r="AK1188" s="125"/>
      <c r="AL1188" s="318"/>
      <c r="AM1188" s="125"/>
      <c r="AN1188" s="125"/>
      <c r="AO1188" s="125"/>
      <c r="AP1188" s="125"/>
      <c r="AQ1188" s="125"/>
      <c r="AR1188" s="125"/>
      <c r="AS1188" s="125"/>
      <c r="AT1188" s="125"/>
      <c r="AU1188" s="125"/>
      <c r="AV1188" s="125"/>
      <c r="AW1188" s="125"/>
      <c r="AX1188" s="125"/>
      <c r="AY1188" s="125"/>
      <c r="AZ1188" s="125"/>
      <c r="BA1188" s="125"/>
      <c r="BB1188" s="125"/>
      <c r="BC1188" s="125"/>
      <c r="BD1188" s="125"/>
      <c r="BE1188" s="125"/>
      <c r="BF1188" s="125"/>
      <c r="BG1188" s="125"/>
      <c r="BH1188" s="125"/>
      <c r="BI1188" s="125"/>
      <c r="BJ1188" s="125"/>
      <c r="BK1188" s="125"/>
      <c r="BL1188" s="125"/>
      <c r="BM1188" s="125"/>
      <c r="BN1188" s="125"/>
      <c r="BO1188" s="125"/>
      <c r="BP1188" s="125"/>
      <c r="BQ1188" s="125"/>
      <c r="BR1188" s="125"/>
      <c r="BS1188" s="125"/>
      <c r="BT1188" s="125"/>
      <c r="BU1188" s="125"/>
      <c r="BV1188" s="125"/>
      <c r="BW1188" s="125"/>
      <c r="BX1188" s="125"/>
      <c r="BY1188" s="125"/>
      <c r="BZ1188" s="125"/>
      <c r="CA1188" s="125"/>
      <c r="CB1188" s="125"/>
      <c r="CC1188" s="125"/>
      <c r="CD1188" s="125"/>
      <c r="CE1188" s="125"/>
      <c r="CF1188" s="125"/>
      <c r="CG1188" s="125"/>
      <c r="CH1188" s="125"/>
      <c r="CI1188" s="125"/>
      <c r="CJ1188" s="125"/>
      <c r="CK1188" s="125"/>
      <c r="CL1188" s="125"/>
      <c r="CM1188" s="125"/>
      <c r="CN1188" s="125"/>
      <c r="CO1188" s="125"/>
      <c r="CP1188" s="125"/>
      <c r="CQ1188" s="125"/>
      <c r="CR1188" s="125"/>
      <c r="CS1188" s="125"/>
      <c r="CT1188" s="125"/>
      <c r="CU1188" s="125"/>
      <c r="CV1188" s="125"/>
      <c r="CW1188" s="125"/>
      <c r="CX1188" s="125"/>
      <c r="CY1188" s="125"/>
      <c r="CZ1188" s="125"/>
      <c r="DA1188" s="125"/>
      <c r="DB1188" s="125"/>
      <c r="DC1188" s="125"/>
      <c r="DD1188" s="125"/>
      <c r="DE1188" s="125"/>
      <c r="DF1188" s="125"/>
      <c r="DG1188" s="125"/>
      <c r="DH1188" s="125"/>
      <c r="DI1188" s="125"/>
      <c r="DJ1188" s="125"/>
      <c r="DK1188" s="125"/>
      <c r="DL1188" s="125"/>
      <c r="DM1188" s="125"/>
      <c r="DN1188" s="125"/>
      <c r="DO1188" s="125"/>
      <c r="DP1188" s="125"/>
      <c r="DQ1188" s="125"/>
      <c r="DR1188" s="125"/>
      <c r="DS1188" s="125"/>
      <c r="DT1188" s="125"/>
      <c r="DU1188" s="125"/>
      <c r="DV1188" s="125"/>
      <c r="DW1188" s="125"/>
      <c r="DX1188" s="125"/>
      <c r="DY1188" s="125"/>
      <c r="DZ1188" s="125"/>
      <c r="EA1188" s="125"/>
      <c r="EB1188" s="125"/>
      <c r="EC1188" s="125"/>
      <c r="ED1188" s="125"/>
      <c r="EE1188" s="125"/>
      <c r="EF1188" s="125"/>
      <c r="EG1188" s="125"/>
      <c r="EH1188" s="125"/>
      <c r="EI1188" s="125"/>
      <c r="EJ1188" s="125"/>
      <c r="EK1188" s="125"/>
      <c r="EL1188" s="125"/>
      <c r="EM1188" s="125"/>
      <c r="EN1188" s="125"/>
      <c r="EO1188" s="125"/>
      <c r="EP1188" s="125"/>
      <c r="EQ1188" s="125"/>
      <c r="ER1188" s="125"/>
      <c r="ES1188" s="125"/>
      <c r="ET1188" s="125"/>
      <c r="EU1188" s="125"/>
      <c r="EV1188" s="125"/>
      <c r="EW1188" s="125"/>
      <c r="EX1188" s="125"/>
      <c r="EY1188" s="125"/>
      <c r="EZ1188" s="125"/>
      <c r="FA1188" s="125"/>
      <c r="FB1188" s="125"/>
      <c r="FC1188" s="125"/>
      <c r="FD1188" s="125"/>
      <c r="FE1188" s="125"/>
      <c r="FF1188" s="125"/>
      <c r="FG1188" s="125"/>
      <c r="FH1188" s="125"/>
      <c r="FI1188" s="125"/>
      <c r="FJ1188" s="125"/>
      <c r="FK1188" s="125"/>
      <c r="FL1188" s="125"/>
      <c r="FM1188" s="125"/>
      <c r="FN1188" s="125"/>
      <c r="FO1188" s="125"/>
      <c r="FP1188" s="125"/>
      <c r="FQ1188" s="125"/>
      <c r="FR1188" s="125"/>
      <c r="FS1188" s="125"/>
      <c r="FT1188" s="125"/>
      <c r="FU1188" s="125"/>
      <c r="FV1188" s="125"/>
      <c r="FW1188" s="125"/>
      <c r="FX1188" s="125"/>
      <c r="FY1188" s="125"/>
      <c r="FZ1188" s="125"/>
      <c r="GA1188" s="125"/>
      <c r="GB1188" s="125"/>
      <c r="GC1188" s="125"/>
      <c r="GD1188" s="125"/>
      <c r="GE1188" s="125"/>
      <c r="GF1188" s="125"/>
      <c r="GG1188" s="125"/>
      <c r="GH1188" s="125"/>
      <c r="GI1188" s="125"/>
      <c r="GJ1188" s="125"/>
      <c r="GK1188" s="125"/>
      <c r="GL1188" s="125"/>
      <c r="GM1188" s="125"/>
      <c r="GN1188" s="125"/>
      <c r="GO1188" s="125"/>
      <c r="GP1188" s="125"/>
      <c r="GQ1188" s="125"/>
      <c r="GR1188" s="125"/>
      <c r="GS1188" s="125"/>
    </row>
    <row r="1189" spans="1:201" x14ac:dyDescent="0.25">
      <c r="C1189" s="2417" t="s">
        <v>236</v>
      </c>
      <c r="D1189" s="30">
        <f>'1 уровень'!E811</f>
        <v>0</v>
      </c>
      <c r="E1189" s="30" t="e">
        <f>'1 уровень'!F811</f>
        <v>#VALUE!</v>
      </c>
      <c r="F1189" s="30">
        <f>'1 уровень'!G811</f>
        <v>0</v>
      </c>
      <c r="G1189" s="30" t="e">
        <f>'1 уровень'!H811</f>
        <v>#VALUE!</v>
      </c>
      <c r="H1189" s="30">
        <f>'1 уровень'!I811</f>
        <v>0</v>
      </c>
      <c r="I1189" s="30">
        <f>'1 уровень'!J811</f>
        <v>0</v>
      </c>
      <c r="J1189" s="30">
        <f>'1 уровень'!K811</f>
        <v>0</v>
      </c>
      <c r="K1189" s="30">
        <f>'1 уровень'!L811</f>
        <v>0</v>
      </c>
      <c r="L1189" s="30">
        <f>'1 уровень'!M811</f>
        <v>0</v>
      </c>
      <c r="M1189" s="30">
        <f>'1 уровень'!N811</f>
        <v>0</v>
      </c>
      <c r="N1189" s="30">
        <f>'1 уровень'!O811</f>
        <v>0</v>
      </c>
      <c r="O1189" s="30">
        <f>'1 уровень'!P811</f>
        <v>0</v>
      </c>
      <c r="P1189" s="402">
        <f>'1 уровень'!Q811</f>
        <v>0</v>
      </c>
      <c r="Q1189" s="402">
        <f>'1 уровень'!R811</f>
        <v>0</v>
      </c>
      <c r="R1189" s="402">
        <f>'1 уровень'!S811</f>
        <v>0</v>
      </c>
      <c r="S1189" s="402">
        <f>'1 уровень'!T811</f>
        <v>0</v>
      </c>
      <c r="T1189" s="402">
        <f>'1 уровень'!U811</f>
        <v>0</v>
      </c>
      <c r="U1189" s="402">
        <f>'1 уровень'!V811</f>
        <v>0</v>
      </c>
      <c r="V1189" s="402" t="e">
        <f>'1 уровень'!W811</f>
        <v>#VALUE!</v>
      </c>
      <c r="W1189" s="402">
        <f>'1 уровень'!X811</f>
        <v>0</v>
      </c>
      <c r="X1189" s="402">
        <f>'1 уровень'!Y811</f>
        <v>0</v>
      </c>
      <c r="Y1189" s="402">
        <f>'1 уровень'!Z811</f>
        <v>0</v>
      </c>
      <c r="Z1189" s="402" t="e">
        <f>'1 уровень'!AA811</f>
        <v>#VALUE!</v>
      </c>
      <c r="AA1189" s="402">
        <f>'1 уровень'!AB811</f>
        <v>0</v>
      </c>
      <c r="AB1189" s="402">
        <f>'1 уровень'!AC811</f>
        <v>0</v>
      </c>
      <c r="AC1189" s="402">
        <f>'1 уровень'!AD811</f>
        <v>0</v>
      </c>
      <c r="AD1189" s="402" t="e">
        <f>W1189/V1189*100</f>
        <v>#VALUE!</v>
      </c>
      <c r="AE1189" s="402" t="e">
        <f>AC1189/V1189*100</f>
        <v>#VALUE!</v>
      </c>
      <c r="AF1189" s="30">
        <f>'1 уровень'!AE811</f>
        <v>0</v>
      </c>
      <c r="AG1189" s="402">
        <f>'1 уровень'!AF811</f>
        <v>0</v>
      </c>
      <c r="AH1189" s="238"/>
      <c r="AI1189" s="238"/>
      <c r="AJ1189" s="535"/>
      <c r="AK1189" s="125"/>
      <c r="AL1189" s="318"/>
      <c r="AM1189" s="125"/>
      <c r="AN1189" s="125"/>
      <c r="AO1189" s="125"/>
      <c r="AP1189" s="125"/>
      <c r="AQ1189" s="125"/>
      <c r="AR1189" s="125"/>
      <c r="AS1189" s="125"/>
      <c r="AT1189" s="125"/>
      <c r="AU1189" s="125"/>
      <c r="AV1189" s="125"/>
      <c r="AW1189" s="125"/>
      <c r="AX1189" s="125"/>
      <c r="AY1189" s="125"/>
      <c r="AZ1189" s="125"/>
      <c r="BA1189" s="125"/>
      <c r="BB1189" s="125"/>
      <c r="BC1189" s="125"/>
      <c r="BD1189" s="125"/>
      <c r="BE1189" s="125"/>
      <c r="BF1189" s="125"/>
      <c r="BG1189" s="125"/>
      <c r="BH1189" s="125"/>
      <c r="BI1189" s="125"/>
      <c r="BJ1189" s="125"/>
      <c r="BK1189" s="125"/>
      <c r="BL1189" s="125"/>
      <c r="BM1189" s="125"/>
      <c r="BN1189" s="125"/>
      <c r="BO1189" s="125"/>
      <c r="BP1189" s="125"/>
      <c r="BQ1189" s="125"/>
      <c r="BR1189" s="125"/>
      <c r="BS1189" s="125"/>
      <c r="BT1189" s="125"/>
      <c r="BU1189" s="125"/>
      <c r="BV1189" s="125"/>
      <c r="BW1189" s="125"/>
      <c r="BX1189" s="125"/>
      <c r="BY1189" s="125"/>
      <c r="BZ1189" s="125"/>
      <c r="CA1189" s="125"/>
      <c r="CB1189" s="125"/>
      <c r="CC1189" s="125"/>
      <c r="CD1189" s="125"/>
      <c r="CE1189" s="125"/>
      <c r="CF1189" s="125"/>
      <c r="CG1189" s="125"/>
      <c r="CH1189" s="125"/>
      <c r="CI1189" s="125"/>
      <c r="CJ1189" s="125"/>
      <c r="CK1189" s="125"/>
      <c r="CL1189" s="125"/>
      <c r="CM1189" s="125"/>
      <c r="CN1189" s="125"/>
      <c r="CO1189" s="125"/>
      <c r="CP1189" s="125"/>
      <c r="CQ1189" s="125"/>
      <c r="CR1189" s="125"/>
      <c r="CS1189" s="125"/>
      <c r="CT1189" s="125"/>
      <c r="CU1189" s="125"/>
      <c r="CV1189" s="125"/>
      <c r="CW1189" s="125"/>
      <c r="CX1189" s="125"/>
      <c r="CY1189" s="125"/>
      <c r="CZ1189" s="125"/>
      <c r="DA1189" s="125"/>
      <c r="DB1189" s="125"/>
      <c r="DC1189" s="125"/>
      <c r="DD1189" s="125"/>
      <c r="DE1189" s="125"/>
      <c r="DF1189" s="125"/>
      <c r="DG1189" s="125"/>
      <c r="DH1189" s="125"/>
      <c r="DI1189" s="125"/>
      <c r="DJ1189" s="125"/>
      <c r="DK1189" s="125"/>
      <c r="DL1189" s="125"/>
      <c r="DM1189" s="125"/>
      <c r="DN1189" s="125"/>
      <c r="DO1189" s="125"/>
      <c r="DP1189" s="125"/>
      <c r="DQ1189" s="125"/>
      <c r="DR1189" s="125"/>
      <c r="DS1189" s="125"/>
      <c r="DT1189" s="125"/>
      <c r="DU1189" s="125"/>
      <c r="DV1189" s="125"/>
      <c r="DW1189" s="125"/>
      <c r="DX1189" s="125"/>
      <c r="DY1189" s="125"/>
      <c r="DZ1189" s="125"/>
      <c r="EA1189" s="125"/>
      <c r="EB1189" s="125"/>
      <c r="EC1189" s="125"/>
      <c r="ED1189" s="125"/>
      <c r="EE1189" s="125"/>
      <c r="EF1189" s="125"/>
      <c r="EG1189" s="125"/>
      <c r="EH1189" s="125"/>
      <c r="EI1189" s="125"/>
      <c r="EJ1189" s="125"/>
      <c r="EK1189" s="125"/>
      <c r="EL1189" s="125"/>
      <c r="EM1189" s="125"/>
      <c r="EN1189" s="125"/>
      <c r="EO1189" s="125"/>
      <c r="EP1189" s="125"/>
      <c r="EQ1189" s="125"/>
      <c r="ER1189" s="125"/>
      <c r="ES1189" s="125"/>
      <c r="ET1189" s="125"/>
      <c r="EU1189" s="125"/>
      <c r="EV1189" s="125"/>
      <c r="EW1189" s="125"/>
      <c r="EX1189" s="125"/>
      <c r="EY1189" s="125"/>
      <c r="EZ1189" s="125"/>
      <c r="FA1189" s="125"/>
      <c r="FB1189" s="125"/>
      <c r="FC1189" s="125"/>
      <c r="FD1189" s="125"/>
      <c r="FE1189" s="125"/>
      <c r="FF1189" s="125"/>
      <c r="FG1189" s="125"/>
      <c r="FH1189" s="125"/>
      <c r="FI1189" s="125"/>
      <c r="FJ1189" s="125"/>
      <c r="FK1189" s="125"/>
      <c r="FL1189" s="125"/>
      <c r="FM1189" s="125"/>
      <c r="FN1189" s="125"/>
      <c r="FO1189" s="125"/>
      <c r="FP1189" s="125"/>
      <c r="FQ1189" s="125"/>
      <c r="FR1189" s="125"/>
      <c r="FS1189" s="125"/>
      <c r="FT1189" s="125"/>
      <c r="FU1189" s="125"/>
      <c r="FV1189" s="125"/>
      <c r="FW1189" s="125"/>
      <c r="FX1189" s="125"/>
      <c r="FY1189" s="125"/>
      <c r="FZ1189" s="125"/>
      <c r="GA1189" s="125"/>
      <c r="GB1189" s="125"/>
      <c r="GC1189" s="125"/>
      <c r="GD1189" s="125"/>
      <c r="GE1189" s="125"/>
      <c r="GF1189" s="125"/>
      <c r="GG1189" s="125"/>
      <c r="GH1189" s="125"/>
      <c r="GI1189" s="125"/>
      <c r="GJ1189" s="125"/>
      <c r="GK1189" s="125"/>
      <c r="GL1189" s="125"/>
      <c r="GM1189" s="125"/>
      <c r="GN1189" s="125"/>
      <c r="GO1189" s="125"/>
      <c r="GP1189" s="125"/>
      <c r="GQ1189" s="125"/>
      <c r="GR1189" s="125"/>
      <c r="GS1189" s="125"/>
    </row>
    <row r="1190" spans="1:201" ht="30" x14ac:dyDescent="0.25">
      <c r="A1190" s="17">
        <v>1</v>
      </c>
      <c r="C1190" s="2418" t="s">
        <v>219</v>
      </c>
      <c r="D1190" s="30">
        <f>'1 уровень'!E812</f>
        <v>0</v>
      </c>
      <c r="E1190" s="30" t="e">
        <f>'1 уровень'!F812</f>
        <v>#VALUE!</v>
      </c>
      <c r="F1190" s="30">
        <f>'1 уровень'!G812</f>
        <v>97</v>
      </c>
      <c r="G1190" s="30" t="e">
        <f>'1 уровень'!H812</f>
        <v>#VALUE!</v>
      </c>
      <c r="H1190" s="30">
        <f>'1 уровень'!I812</f>
        <v>0</v>
      </c>
      <c r="I1190" s="30">
        <f>'1 уровень'!J812</f>
        <v>8.5257731958762886</v>
      </c>
      <c r="J1190" s="30">
        <f>'1 уровень'!K812</f>
        <v>0</v>
      </c>
      <c r="K1190" s="30" t="e">
        <f>'1 уровень'!L812</f>
        <v>#VALUE!</v>
      </c>
      <c r="L1190" s="30">
        <f>'1 уровень'!M812</f>
        <v>827</v>
      </c>
      <c r="M1190" s="30" t="e">
        <f>'1 уровень'!N812</f>
        <v>#VALUE!</v>
      </c>
      <c r="N1190" s="30">
        <f>'1 уровень'!O812</f>
        <v>0</v>
      </c>
      <c r="O1190" s="30" t="e">
        <f>'1 уровень'!P812</f>
        <v>#VALUE!</v>
      </c>
      <c r="P1190" s="402">
        <f>'1 уровень'!Q812</f>
        <v>0</v>
      </c>
      <c r="Q1190" s="402">
        <f>'1 уровень'!R812</f>
        <v>0</v>
      </c>
      <c r="R1190" s="402">
        <f>'1 уровень'!S812</f>
        <v>0</v>
      </c>
      <c r="S1190" s="402">
        <f>'1 уровень'!T812</f>
        <v>0</v>
      </c>
      <c r="T1190" s="402">
        <f>'1 уровень'!U812</f>
        <v>0</v>
      </c>
      <c r="U1190" s="402">
        <f>'1 уровень'!V812</f>
        <v>0</v>
      </c>
      <c r="V1190" s="402" t="e">
        <f>'1 уровень'!W812</f>
        <v>#VALUE!</v>
      </c>
      <c r="W1190" s="402">
        <f>'1 уровень'!X812</f>
        <v>10873.736459999998</v>
      </c>
      <c r="X1190" s="402">
        <f>'1 уровень'!Y812</f>
        <v>0</v>
      </c>
      <c r="Y1190" s="402">
        <f>'1 уровень'!Z812</f>
        <v>0</v>
      </c>
      <c r="Z1190" s="402" t="e">
        <f>'1 уровень'!AA812</f>
        <v>#VALUE!</v>
      </c>
      <c r="AA1190" s="402">
        <f>'1 уровень'!AB812</f>
        <v>0</v>
      </c>
      <c r="AB1190" s="402">
        <f>'1 уровень'!AC812</f>
        <v>0</v>
      </c>
      <c r="AC1190" s="402">
        <f>'1 уровень'!AD812</f>
        <v>10873.736459999998</v>
      </c>
      <c r="AD1190" s="402" t="e">
        <f>W1190/V1190*100</f>
        <v>#VALUE!</v>
      </c>
      <c r="AE1190" s="402" t="e">
        <f>AC1190/V1190*100</f>
        <v>#VALUE!</v>
      </c>
      <c r="AF1190" s="30">
        <f>'1 уровень'!AE812</f>
        <v>0</v>
      </c>
      <c r="AG1190" s="402">
        <f>'1 уровень'!AF812</f>
        <v>0</v>
      </c>
      <c r="AH1190" s="238"/>
      <c r="AI1190" s="238"/>
      <c r="AJ1190" s="535"/>
      <c r="AK1190" s="125"/>
      <c r="AL1190" s="318"/>
      <c r="AM1190" s="125"/>
      <c r="AN1190" s="125"/>
      <c r="AO1190" s="125"/>
      <c r="AP1190" s="125"/>
      <c r="AQ1190" s="125"/>
      <c r="AR1190" s="125"/>
      <c r="AS1190" s="125"/>
      <c r="AT1190" s="125"/>
      <c r="AU1190" s="125"/>
      <c r="AV1190" s="125"/>
      <c r="AW1190" s="125"/>
      <c r="AX1190" s="125"/>
      <c r="AY1190" s="125"/>
      <c r="AZ1190" s="125"/>
      <c r="BA1190" s="125"/>
      <c r="BB1190" s="125"/>
      <c r="BC1190" s="125"/>
      <c r="BD1190" s="125"/>
      <c r="BE1190" s="125"/>
      <c r="BF1190" s="125"/>
      <c r="BG1190" s="125"/>
      <c r="BH1190" s="125"/>
      <c r="BI1190" s="125"/>
      <c r="BJ1190" s="125"/>
      <c r="BK1190" s="125"/>
      <c r="BL1190" s="125"/>
      <c r="BM1190" s="125"/>
      <c r="BN1190" s="125"/>
      <c r="BO1190" s="125"/>
      <c r="BP1190" s="125"/>
      <c r="BQ1190" s="125"/>
      <c r="BR1190" s="125"/>
      <c r="BS1190" s="125"/>
      <c r="BT1190" s="125"/>
      <c r="BU1190" s="125"/>
      <c r="BV1190" s="125"/>
      <c r="BW1190" s="125"/>
      <c r="BX1190" s="125"/>
      <c r="BY1190" s="125"/>
      <c r="BZ1190" s="125"/>
      <c r="CA1190" s="125"/>
      <c r="CB1190" s="125"/>
      <c r="CC1190" s="125"/>
      <c r="CD1190" s="125"/>
      <c r="CE1190" s="125"/>
      <c r="CF1190" s="125"/>
      <c r="CG1190" s="125"/>
      <c r="CH1190" s="125"/>
      <c r="CI1190" s="125"/>
      <c r="CJ1190" s="125"/>
      <c r="CK1190" s="125"/>
      <c r="CL1190" s="125"/>
      <c r="CM1190" s="125"/>
      <c r="CN1190" s="125"/>
      <c r="CO1190" s="125"/>
      <c r="CP1190" s="125"/>
      <c r="CQ1190" s="125"/>
      <c r="CR1190" s="125"/>
      <c r="CS1190" s="125"/>
      <c r="CT1190" s="125"/>
      <c r="CU1190" s="125"/>
      <c r="CV1190" s="125"/>
      <c r="CW1190" s="125"/>
      <c r="CX1190" s="125"/>
      <c r="CY1190" s="125"/>
      <c r="CZ1190" s="125"/>
      <c r="DA1190" s="125"/>
      <c r="DB1190" s="125"/>
      <c r="DC1190" s="125"/>
      <c r="DD1190" s="125"/>
      <c r="DE1190" s="125"/>
      <c r="DF1190" s="125"/>
      <c r="DG1190" s="125"/>
      <c r="DH1190" s="125"/>
      <c r="DI1190" s="125"/>
      <c r="DJ1190" s="125"/>
      <c r="DK1190" s="125"/>
      <c r="DL1190" s="125"/>
      <c r="DM1190" s="125"/>
      <c r="DN1190" s="125"/>
      <c r="DO1190" s="125"/>
      <c r="DP1190" s="125"/>
      <c r="DQ1190" s="125"/>
      <c r="DR1190" s="125"/>
      <c r="DS1190" s="125"/>
      <c r="DT1190" s="125"/>
      <c r="DU1190" s="125"/>
      <c r="DV1190" s="125"/>
      <c r="DW1190" s="125"/>
      <c r="DX1190" s="125"/>
      <c r="DY1190" s="125"/>
      <c r="DZ1190" s="125"/>
      <c r="EA1190" s="125"/>
      <c r="EB1190" s="125"/>
      <c r="EC1190" s="125"/>
      <c r="ED1190" s="125"/>
      <c r="EE1190" s="125"/>
      <c r="EF1190" s="125"/>
      <c r="EG1190" s="125"/>
      <c r="EH1190" s="125"/>
      <c r="EI1190" s="125"/>
      <c r="EJ1190" s="125"/>
      <c r="EK1190" s="125"/>
      <c r="EL1190" s="125"/>
      <c r="EM1190" s="125"/>
      <c r="EN1190" s="125"/>
      <c r="EO1190" s="125"/>
      <c r="EP1190" s="125"/>
      <c r="EQ1190" s="125"/>
      <c r="ER1190" s="125"/>
      <c r="ES1190" s="125"/>
      <c r="ET1190" s="125"/>
      <c r="EU1190" s="125"/>
      <c r="EV1190" s="125"/>
      <c r="EW1190" s="125"/>
      <c r="EX1190" s="125"/>
      <c r="EY1190" s="125"/>
      <c r="EZ1190" s="125"/>
      <c r="FA1190" s="125"/>
      <c r="FB1190" s="125"/>
      <c r="FC1190" s="125"/>
      <c r="FD1190" s="125"/>
      <c r="FE1190" s="125"/>
      <c r="FF1190" s="125"/>
      <c r="FG1190" s="125"/>
      <c r="FH1190" s="125"/>
      <c r="FI1190" s="125"/>
      <c r="FJ1190" s="125"/>
      <c r="FK1190" s="125"/>
      <c r="FL1190" s="125"/>
      <c r="FM1190" s="125"/>
      <c r="FN1190" s="125"/>
      <c r="FO1190" s="125"/>
      <c r="FP1190" s="125"/>
      <c r="FQ1190" s="125"/>
      <c r="FR1190" s="125"/>
      <c r="FS1190" s="125"/>
      <c r="FT1190" s="125"/>
      <c r="FU1190" s="125"/>
      <c r="FV1190" s="125"/>
      <c r="FW1190" s="125"/>
      <c r="FX1190" s="125"/>
      <c r="FY1190" s="125"/>
      <c r="FZ1190" s="125"/>
      <c r="GA1190" s="125"/>
      <c r="GB1190" s="125"/>
      <c r="GC1190" s="125"/>
      <c r="GD1190" s="125"/>
      <c r="GE1190" s="125"/>
      <c r="GF1190" s="125"/>
      <c r="GG1190" s="125"/>
      <c r="GH1190" s="125"/>
      <c r="GI1190" s="125"/>
      <c r="GJ1190" s="125"/>
      <c r="GK1190" s="125"/>
      <c r="GL1190" s="125"/>
      <c r="GM1190" s="125"/>
      <c r="GN1190" s="125"/>
      <c r="GO1190" s="125"/>
      <c r="GP1190" s="125"/>
      <c r="GQ1190" s="125"/>
      <c r="GR1190" s="125"/>
      <c r="GS1190" s="125"/>
    </row>
    <row r="1191" spans="1:201" ht="30" x14ac:dyDescent="0.25">
      <c r="A1191" s="17">
        <v>1</v>
      </c>
      <c r="C1191" s="2001" t="s">
        <v>241</v>
      </c>
      <c r="D1191" s="30">
        <f>'1 уровень'!E813</f>
        <v>0</v>
      </c>
      <c r="E1191" s="30" t="e">
        <f>'1 уровень'!F813</f>
        <v>#VALUE!</v>
      </c>
      <c r="F1191" s="30">
        <f>'1 уровень'!G813</f>
        <v>22</v>
      </c>
      <c r="G1191" s="30" t="e">
        <f>'1 уровень'!H813</f>
        <v>#VALUE!</v>
      </c>
      <c r="H1191" s="30">
        <f>'1 уровень'!I813</f>
        <v>0</v>
      </c>
      <c r="I1191" s="30">
        <f>'1 уровень'!J813</f>
        <v>9.9090909090909083</v>
      </c>
      <c r="J1191" s="30">
        <f>'1 уровень'!K813</f>
        <v>0</v>
      </c>
      <c r="K1191" s="30" t="e">
        <f>'1 уровень'!L813</f>
        <v>#VALUE!</v>
      </c>
      <c r="L1191" s="30">
        <f>'1 уровень'!M813</f>
        <v>218</v>
      </c>
      <c r="M1191" s="30" t="e">
        <f>'1 уровень'!N813</f>
        <v>#VALUE!</v>
      </c>
      <c r="N1191" s="30">
        <f>'1 уровень'!O813</f>
        <v>0</v>
      </c>
      <c r="O1191" s="30" t="e">
        <f>'1 уровень'!P813</f>
        <v>#VALUE!</v>
      </c>
      <c r="P1191" s="402">
        <f>'1 уровень'!Q813</f>
        <v>0</v>
      </c>
      <c r="Q1191" s="402">
        <f>'1 уровень'!R813</f>
        <v>0</v>
      </c>
      <c r="R1191" s="402">
        <f>'1 уровень'!S813</f>
        <v>0</v>
      </c>
      <c r="S1191" s="402">
        <f>'1 уровень'!T813</f>
        <v>0</v>
      </c>
      <c r="T1191" s="402">
        <f>'1 уровень'!U813</f>
        <v>0</v>
      </c>
      <c r="U1191" s="402">
        <f>'1 уровень'!V813</f>
        <v>0</v>
      </c>
      <c r="V1191" s="402" t="e">
        <f>'1 уровень'!W813</f>
        <v>#VALUE!</v>
      </c>
      <c r="W1191" s="402">
        <f>'1 уровень'!X813</f>
        <v>864.82619999999997</v>
      </c>
      <c r="X1191" s="402">
        <f>'1 уровень'!Y813</f>
        <v>0</v>
      </c>
      <c r="Y1191" s="402">
        <f>'1 уровень'!Z813</f>
        <v>0</v>
      </c>
      <c r="Z1191" s="402" t="e">
        <f>'1 уровень'!AA813</f>
        <v>#VALUE!</v>
      </c>
      <c r="AA1191" s="402">
        <f>'1 уровень'!AB813</f>
        <v>0</v>
      </c>
      <c r="AB1191" s="402">
        <f>'1 уровень'!AC813</f>
        <v>0</v>
      </c>
      <c r="AC1191" s="402">
        <f>'1 уровень'!AD813</f>
        <v>864.82619999999997</v>
      </c>
      <c r="AD1191" s="402" t="e">
        <f>W1191/V1191*100</f>
        <v>#VALUE!</v>
      </c>
      <c r="AE1191" s="402" t="e">
        <f>AC1191/V1191*100</f>
        <v>#VALUE!</v>
      </c>
      <c r="AF1191" s="30">
        <f>'1 уровень'!AE813</f>
        <v>0</v>
      </c>
      <c r="AG1191" s="402">
        <f>'1 уровень'!AF813</f>
        <v>0</v>
      </c>
      <c r="AH1191" s="238"/>
      <c r="AI1191" s="238"/>
      <c r="AJ1191" s="535"/>
      <c r="AK1191" s="125"/>
      <c r="AL1191" s="318"/>
      <c r="AM1191" s="125"/>
      <c r="AN1191" s="125"/>
      <c r="AO1191" s="125"/>
      <c r="AP1191" s="125"/>
      <c r="AQ1191" s="125"/>
      <c r="AR1191" s="125"/>
      <c r="AS1191" s="125"/>
      <c r="AT1191" s="125"/>
      <c r="AU1191" s="125"/>
      <c r="AV1191" s="125"/>
      <c r="AW1191" s="125"/>
      <c r="AX1191" s="125"/>
      <c r="AY1191" s="125"/>
      <c r="AZ1191" s="125"/>
      <c r="BA1191" s="125"/>
      <c r="BB1191" s="125"/>
      <c r="BC1191" s="125"/>
      <c r="BD1191" s="125"/>
      <c r="BE1191" s="125"/>
      <c r="BF1191" s="125"/>
      <c r="BG1191" s="125"/>
      <c r="BH1191" s="125"/>
      <c r="BI1191" s="125"/>
      <c r="BJ1191" s="125"/>
      <c r="BK1191" s="125"/>
      <c r="BL1191" s="125"/>
      <c r="BM1191" s="125"/>
      <c r="BN1191" s="125"/>
      <c r="BO1191" s="125"/>
      <c r="BP1191" s="125"/>
      <c r="BQ1191" s="125"/>
      <c r="BR1191" s="125"/>
      <c r="BS1191" s="125"/>
      <c r="BT1191" s="125"/>
      <c r="BU1191" s="125"/>
      <c r="BV1191" s="125"/>
      <c r="BW1191" s="125"/>
      <c r="BX1191" s="125"/>
      <c r="BY1191" s="125"/>
      <c r="BZ1191" s="125"/>
      <c r="CA1191" s="125"/>
      <c r="CB1191" s="125"/>
      <c r="CC1191" s="125"/>
      <c r="CD1191" s="125"/>
      <c r="CE1191" s="125"/>
      <c r="CF1191" s="125"/>
      <c r="CG1191" s="125"/>
      <c r="CH1191" s="125"/>
      <c r="CI1191" s="125"/>
      <c r="CJ1191" s="125"/>
      <c r="CK1191" s="125"/>
      <c r="CL1191" s="125"/>
      <c r="CM1191" s="125"/>
      <c r="CN1191" s="125"/>
      <c r="CO1191" s="125"/>
      <c r="CP1191" s="125"/>
      <c r="CQ1191" s="125"/>
      <c r="CR1191" s="125"/>
      <c r="CS1191" s="125"/>
      <c r="CT1191" s="125"/>
      <c r="CU1191" s="125"/>
      <c r="CV1191" s="125"/>
      <c r="CW1191" s="125"/>
      <c r="CX1191" s="125"/>
      <c r="CY1191" s="125"/>
      <c r="CZ1191" s="125"/>
      <c r="DA1191" s="125"/>
      <c r="DB1191" s="125"/>
      <c r="DC1191" s="125"/>
      <c r="DD1191" s="125"/>
      <c r="DE1191" s="125"/>
      <c r="DF1191" s="125"/>
      <c r="DG1191" s="125"/>
      <c r="DH1191" s="125"/>
      <c r="DI1191" s="125"/>
      <c r="DJ1191" s="125"/>
      <c r="DK1191" s="125"/>
      <c r="DL1191" s="125"/>
      <c r="DM1191" s="125"/>
      <c r="DN1191" s="125"/>
      <c r="DO1191" s="125"/>
      <c r="DP1191" s="125"/>
      <c r="DQ1191" s="125"/>
      <c r="DR1191" s="125"/>
      <c r="DS1191" s="125"/>
      <c r="DT1191" s="125"/>
      <c r="DU1191" s="125"/>
      <c r="DV1191" s="125"/>
      <c r="DW1191" s="125"/>
      <c r="DX1191" s="125"/>
      <c r="DY1191" s="125"/>
      <c r="DZ1191" s="125"/>
      <c r="EA1191" s="125"/>
      <c r="EB1191" s="125"/>
      <c r="EC1191" s="125"/>
      <c r="ED1191" s="125"/>
      <c r="EE1191" s="125"/>
      <c r="EF1191" s="125"/>
      <c r="EG1191" s="125"/>
      <c r="EH1191" s="125"/>
      <c r="EI1191" s="125"/>
      <c r="EJ1191" s="125"/>
      <c r="EK1191" s="125"/>
      <c r="EL1191" s="125"/>
      <c r="EM1191" s="125"/>
      <c r="EN1191" s="125"/>
      <c r="EO1191" s="125"/>
      <c r="EP1191" s="125"/>
      <c r="EQ1191" s="125"/>
      <c r="ER1191" s="125"/>
      <c r="ES1191" s="125"/>
      <c r="ET1191" s="125"/>
      <c r="EU1191" s="125"/>
      <c r="EV1191" s="125"/>
      <c r="EW1191" s="125"/>
      <c r="EX1191" s="125"/>
      <c r="EY1191" s="125"/>
      <c r="EZ1191" s="125"/>
      <c r="FA1191" s="125"/>
      <c r="FB1191" s="125"/>
      <c r="FC1191" s="125"/>
      <c r="FD1191" s="125"/>
      <c r="FE1191" s="125"/>
      <c r="FF1191" s="125"/>
      <c r="FG1191" s="125"/>
      <c r="FH1191" s="125"/>
      <c r="FI1191" s="125"/>
      <c r="FJ1191" s="125"/>
      <c r="FK1191" s="125"/>
      <c r="FL1191" s="125"/>
      <c r="FM1191" s="125"/>
      <c r="FN1191" s="125"/>
      <c r="FO1191" s="125"/>
      <c r="FP1191" s="125"/>
      <c r="FQ1191" s="125"/>
      <c r="FR1191" s="125"/>
      <c r="FS1191" s="125"/>
      <c r="FT1191" s="125"/>
      <c r="FU1191" s="125"/>
      <c r="FV1191" s="125"/>
      <c r="FW1191" s="125"/>
      <c r="FX1191" s="125"/>
      <c r="FY1191" s="125"/>
      <c r="FZ1191" s="125"/>
      <c r="GA1191" s="125"/>
      <c r="GB1191" s="125"/>
      <c r="GC1191" s="125"/>
      <c r="GD1191" s="125"/>
      <c r="GE1191" s="125"/>
      <c r="GF1191" s="125"/>
      <c r="GG1191" s="125"/>
      <c r="GH1191" s="125"/>
      <c r="GI1191" s="125"/>
      <c r="GJ1191" s="125"/>
      <c r="GK1191" s="125"/>
      <c r="GL1191" s="125"/>
      <c r="GM1191" s="125"/>
      <c r="GN1191" s="125"/>
      <c r="GO1191" s="125"/>
      <c r="GP1191" s="125"/>
      <c r="GQ1191" s="125"/>
      <c r="GR1191" s="125"/>
      <c r="GS1191" s="125"/>
    </row>
    <row r="1192" spans="1:201" ht="15.75" thickBot="1" x14ac:dyDescent="0.3">
      <c r="A1192" s="17">
        <v>1</v>
      </c>
      <c r="C1192" s="577" t="s">
        <v>213</v>
      </c>
      <c r="D1192" s="30">
        <f>'1 уровень'!E814</f>
        <v>0</v>
      </c>
      <c r="E1192" s="30" t="e">
        <f>'1 уровень'!F814</f>
        <v>#VALUE!</v>
      </c>
      <c r="F1192" s="30">
        <f>'1 уровень'!G814</f>
        <v>857</v>
      </c>
      <c r="G1192" s="30" t="e">
        <f>'1 уровень'!H814</f>
        <v>#VALUE!</v>
      </c>
      <c r="H1192" s="30">
        <f>'1 уровень'!I814</f>
        <v>0</v>
      </c>
      <c r="I1192" s="30">
        <f>'1 уровень'!J814</f>
        <v>0</v>
      </c>
      <c r="J1192" s="30">
        <f>'1 уровень'!K814</f>
        <v>0</v>
      </c>
      <c r="K1192" s="30">
        <f>'1 уровень'!L814</f>
        <v>0</v>
      </c>
      <c r="L1192" s="30">
        <f>'1 уровень'!M814</f>
        <v>0</v>
      </c>
      <c r="M1192" s="30">
        <f>'1 уровень'!N814</f>
        <v>0</v>
      </c>
      <c r="N1192" s="30">
        <f>'1 уровень'!O814</f>
        <v>0</v>
      </c>
      <c r="O1192" s="30">
        <f>'1 уровень'!P814</f>
        <v>0</v>
      </c>
      <c r="P1192" s="402">
        <f>'1 уровень'!Q814</f>
        <v>0</v>
      </c>
      <c r="Q1192" s="402">
        <f>'1 уровень'!R814</f>
        <v>0</v>
      </c>
      <c r="R1192" s="402">
        <f>'1 уровень'!S814</f>
        <v>0</v>
      </c>
      <c r="S1192" s="402">
        <f>'1 уровень'!T814</f>
        <v>0</v>
      </c>
      <c r="T1192" s="402">
        <f>'1 уровень'!U814</f>
        <v>0</v>
      </c>
      <c r="U1192" s="402">
        <f>'1 уровень'!V814</f>
        <v>0</v>
      </c>
      <c r="V1192" s="402" t="e">
        <f>'1 уровень'!W814</f>
        <v>#VALUE!</v>
      </c>
      <c r="W1192" s="402">
        <f>'1 уровень'!X814</f>
        <v>6066.2233999999999</v>
      </c>
      <c r="X1192" s="402">
        <f>'1 уровень'!Y814</f>
        <v>0</v>
      </c>
      <c r="Y1192" s="402">
        <f>'1 уровень'!Z814</f>
        <v>0</v>
      </c>
      <c r="Z1192" s="402" t="e">
        <f>'1 уровень'!AA814</f>
        <v>#VALUE!</v>
      </c>
      <c r="AA1192" s="402">
        <f>'1 уровень'!AB814</f>
        <v>0</v>
      </c>
      <c r="AB1192" s="402">
        <f>'1 уровень'!AC814</f>
        <v>0</v>
      </c>
      <c r="AC1192" s="402">
        <f>'1 уровень'!AD814</f>
        <v>6066.2233999999999</v>
      </c>
      <c r="AD1192" s="402" t="e">
        <f>W1192/V1192*100</f>
        <v>#VALUE!</v>
      </c>
      <c r="AE1192" s="402" t="e">
        <f>AC1192/V1192*100</f>
        <v>#VALUE!</v>
      </c>
      <c r="AF1192" s="30">
        <f>'1 уровень'!AE814</f>
        <v>0</v>
      </c>
      <c r="AG1192" s="402">
        <f>'1 уровень'!AF814</f>
        <v>0</v>
      </c>
      <c r="AH1192" s="238"/>
      <c r="AI1192" s="238"/>
      <c r="AJ1192" s="535"/>
      <c r="AK1192" s="125"/>
      <c r="AL1192" s="318"/>
      <c r="AM1192" s="125"/>
      <c r="AN1192" s="125"/>
      <c r="AO1192" s="125"/>
      <c r="AP1192" s="125"/>
      <c r="AQ1192" s="125"/>
      <c r="AR1192" s="125"/>
      <c r="AS1192" s="125"/>
      <c r="AT1192" s="125"/>
      <c r="AU1192" s="125"/>
      <c r="AV1192" s="125"/>
      <c r="AW1192" s="125"/>
      <c r="AX1192" s="125"/>
      <c r="AY1192" s="125"/>
      <c r="AZ1192" s="125"/>
      <c r="BA1192" s="125"/>
      <c r="BB1192" s="125"/>
      <c r="BC1192" s="125"/>
      <c r="BD1192" s="125"/>
      <c r="BE1192" s="125"/>
      <c r="BF1192" s="125"/>
      <c r="BG1192" s="125"/>
      <c r="BH1192" s="125"/>
      <c r="BI1192" s="125"/>
      <c r="BJ1192" s="125"/>
      <c r="BK1192" s="125"/>
      <c r="BL1192" s="125"/>
      <c r="BM1192" s="125"/>
      <c r="BN1192" s="125"/>
      <c r="BO1192" s="125"/>
      <c r="BP1192" s="125"/>
      <c r="BQ1192" s="125"/>
      <c r="BR1192" s="125"/>
      <c r="BS1192" s="125"/>
      <c r="BT1192" s="125"/>
      <c r="BU1192" s="125"/>
      <c r="BV1192" s="125"/>
      <c r="BW1192" s="125"/>
      <c r="BX1192" s="125"/>
      <c r="BY1192" s="125"/>
      <c r="BZ1192" s="125"/>
      <c r="CA1192" s="125"/>
      <c r="CB1192" s="125"/>
      <c r="CC1192" s="125"/>
      <c r="CD1192" s="125"/>
      <c r="CE1192" s="125"/>
      <c r="CF1192" s="125"/>
      <c r="CG1192" s="125"/>
      <c r="CH1192" s="125"/>
      <c r="CI1192" s="125"/>
      <c r="CJ1192" s="125"/>
      <c r="CK1192" s="125"/>
      <c r="CL1192" s="125"/>
      <c r="CM1192" s="125"/>
      <c r="CN1192" s="125"/>
      <c r="CO1192" s="125"/>
      <c r="CP1192" s="125"/>
      <c r="CQ1192" s="125"/>
      <c r="CR1192" s="125"/>
      <c r="CS1192" s="125"/>
      <c r="CT1192" s="125"/>
      <c r="CU1192" s="125"/>
      <c r="CV1192" s="125"/>
      <c r="CW1192" s="125"/>
      <c r="CX1192" s="125"/>
      <c r="CY1192" s="125"/>
      <c r="CZ1192" s="125"/>
      <c r="DA1192" s="125"/>
      <c r="DB1192" s="125"/>
      <c r="DC1192" s="125"/>
      <c r="DD1192" s="125"/>
      <c r="DE1192" s="125"/>
      <c r="DF1192" s="125"/>
      <c r="DG1192" s="125"/>
      <c r="DH1192" s="125"/>
      <c r="DI1192" s="125"/>
      <c r="DJ1192" s="125"/>
      <c r="DK1192" s="125"/>
      <c r="DL1192" s="125"/>
      <c r="DM1192" s="125"/>
      <c r="DN1192" s="125"/>
      <c r="DO1192" s="125"/>
      <c r="DP1192" s="125"/>
      <c r="DQ1192" s="125"/>
      <c r="DR1192" s="125"/>
      <c r="DS1192" s="125"/>
      <c r="DT1192" s="125"/>
      <c r="DU1192" s="125"/>
      <c r="DV1192" s="125"/>
      <c r="DW1192" s="125"/>
      <c r="DX1192" s="125"/>
      <c r="DY1192" s="125"/>
      <c r="DZ1192" s="125"/>
      <c r="EA1192" s="125"/>
      <c r="EB1192" s="125"/>
      <c r="EC1192" s="125"/>
      <c r="ED1192" s="125"/>
      <c r="EE1192" s="125"/>
      <c r="EF1192" s="125"/>
      <c r="EG1192" s="125"/>
      <c r="EH1192" s="125"/>
      <c r="EI1192" s="125"/>
      <c r="EJ1192" s="125"/>
      <c r="EK1192" s="125"/>
      <c r="EL1192" s="125"/>
      <c r="EM1192" s="125"/>
      <c r="EN1192" s="125"/>
      <c r="EO1192" s="125"/>
      <c r="EP1192" s="125"/>
      <c r="EQ1192" s="125"/>
      <c r="ER1192" s="125"/>
      <c r="ES1192" s="125"/>
      <c r="ET1192" s="125"/>
      <c r="EU1192" s="125"/>
      <c r="EV1192" s="125"/>
      <c r="EW1192" s="125"/>
      <c r="EX1192" s="125"/>
      <c r="EY1192" s="125"/>
      <c r="EZ1192" s="125"/>
      <c r="FA1192" s="125"/>
      <c r="FB1192" s="125"/>
      <c r="FC1192" s="125"/>
      <c r="FD1192" s="125"/>
      <c r="FE1192" s="125"/>
      <c r="FF1192" s="125"/>
      <c r="FG1192" s="125"/>
      <c r="FH1192" s="125"/>
      <c r="FI1192" s="125"/>
      <c r="FJ1192" s="125"/>
      <c r="FK1192" s="125"/>
      <c r="FL1192" s="125"/>
      <c r="FM1192" s="125"/>
      <c r="FN1192" s="125"/>
      <c r="FO1192" s="125"/>
      <c r="FP1192" s="125"/>
      <c r="FQ1192" s="125"/>
      <c r="FR1192" s="125"/>
      <c r="FS1192" s="125"/>
      <c r="FT1192" s="125"/>
      <c r="FU1192" s="125"/>
      <c r="FV1192" s="125"/>
      <c r="FW1192" s="125"/>
      <c r="FX1192" s="125"/>
      <c r="FY1192" s="125"/>
      <c r="FZ1192" s="125"/>
      <c r="GA1192" s="125"/>
      <c r="GB1192" s="125"/>
      <c r="GC1192" s="125"/>
      <c r="GD1192" s="125"/>
      <c r="GE1192" s="125"/>
      <c r="GF1192" s="125"/>
      <c r="GG1192" s="125"/>
      <c r="GH1192" s="125"/>
      <c r="GI1192" s="125"/>
      <c r="GJ1192" s="125"/>
      <c r="GK1192" s="125"/>
      <c r="GL1192" s="125"/>
      <c r="GM1192" s="125"/>
      <c r="GN1192" s="125"/>
      <c r="GO1192" s="125"/>
      <c r="GP1192" s="125"/>
      <c r="GQ1192" s="125"/>
      <c r="GR1192" s="125"/>
      <c r="GS1192" s="125"/>
    </row>
    <row r="1193" spans="1:201" s="125" customFormat="1" ht="21" customHeight="1" x14ac:dyDescent="0.25">
      <c r="A1193" s="17">
        <v>1</v>
      </c>
      <c r="B1193" s="17"/>
      <c r="C1193" s="170" t="s">
        <v>109</v>
      </c>
      <c r="D1193" s="171"/>
      <c r="E1193" s="171"/>
      <c r="F1193" s="2456"/>
      <c r="G1193" s="2457"/>
      <c r="H1193" s="2458"/>
      <c r="I1193" s="2459"/>
      <c r="J1193" s="2460"/>
      <c r="K1193" s="2461"/>
      <c r="L1193" s="2460"/>
      <c r="M1193" s="2460"/>
      <c r="N1193" s="2460"/>
      <c r="O1193" s="2460"/>
      <c r="P1193" s="1830" t="e">
        <f t="shared" ref="P1193:AC1193" si="113">P1194-P1195-P1258-P1262-P1268-P1274</f>
        <v>#REF!</v>
      </c>
      <c r="Q1193" s="1830" t="e">
        <f t="shared" ref="Q1193:R1193" si="114">Q1194-Q1195-Q1258-Q1262-Q1268-Q1274</f>
        <v>#REF!</v>
      </c>
      <c r="R1193" s="1830" t="e">
        <f t="shared" si="114"/>
        <v>#REF!</v>
      </c>
      <c r="S1193" s="1830" t="e">
        <f t="shared" ref="S1193:T1193" si="115">S1194-S1195-S1258-S1262-S1268-S1274</f>
        <v>#REF!</v>
      </c>
      <c r="T1193" s="1830" t="e">
        <f t="shared" si="115"/>
        <v>#REF!</v>
      </c>
      <c r="U1193" s="1830" t="e">
        <f t="shared" ref="U1193" si="116">U1194-U1195-U1258-U1262-U1268-U1274</f>
        <v>#REF!</v>
      </c>
      <c r="V1193" s="1830" t="e">
        <f t="shared" si="113"/>
        <v>#VALUE!</v>
      </c>
      <c r="W1193" s="1831">
        <f t="shared" si="113"/>
        <v>9.0949470177292824E-11</v>
      </c>
      <c r="X1193" s="1830">
        <f t="shared" si="113"/>
        <v>0</v>
      </c>
      <c r="Y1193" s="1830">
        <f t="shared" si="113"/>
        <v>1.1368683772161603E-13</v>
      </c>
      <c r="Z1193" s="1830" t="e">
        <f t="shared" si="113"/>
        <v>#VALUE!</v>
      </c>
      <c r="AA1193" s="1830">
        <f t="shared" si="113"/>
        <v>2.6987099999997017</v>
      </c>
      <c r="AB1193" s="1831">
        <f t="shared" si="113"/>
        <v>-4.2665870836344766E-13</v>
      </c>
      <c r="AC1193" s="1830">
        <f t="shared" si="113"/>
        <v>-7.2759576141834259E-11</v>
      </c>
      <c r="AD1193" s="1813"/>
      <c r="AE1193" s="1813"/>
      <c r="AF1193" s="171"/>
      <c r="AG1193" s="2419" t="e">
        <f t="shared" ref="AG1193" si="117">AG1194-AG1195-AG1258-AG1262-AG1268-AG1274</f>
        <v>#REF!</v>
      </c>
      <c r="AH1193" s="238"/>
      <c r="AI1193" s="238"/>
      <c r="AJ1193" s="535"/>
      <c r="AK1193" s="17"/>
      <c r="AL1193" s="318"/>
      <c r="AM1193" s="609"/>
      <c r="AN1193" s="17"/>
      <c r="AO1193" s="17"/>
      <c r="AP1193" s="17"/>
      <c r="AQ1193" s="17"/>
      <c r="AR1193" s="17"/>
      <c r="AS1193" s="17"/>
      <c r="AT1193" s="17"/>
      <c r="AU1193" s="17"/>
      <c r="AV1193" s="17"/>
      <c r="AW1193" s="17"/>
      <c r="AX1193" s="17"/>
      <c r="AY1193" s="17"/>
      <c r="AZ1193" s="17"/>
      <c r="BA1193" s="17"/>
      <c r="BB1193" s="17"/>
      <c r="BC1193" s="17"/>
      <c r="BD1193" s="17"/>
      <c r="BE1193" s="17"/>
      <c r="BF1193" s="17"/>
      <c r="BG1193" s="17"/>
      <c r="BH1193" s="17"/>
      <c r="BI1193" s="17"/>
      <c r="BJ1193" s="17"/>
      <c r="BK1193" s="17"/>
      <c r="BL1193" s="17"/>
      <c r="BM1193" s="17"/>
      <c r="BN1193" s="17"/>
      <c r="BO1193" s="17"/>
      <c r="BP1193" s="17"/>
      <c r="BQ1193" s="17"/>
      <c r="BR1193" s="17"/>
      <c r="BS1193" s="17"/>
      <c r="BT1193" s="17"/>
      <c r="BU1193" s="17"/>
      <c r="BV1193" s="17"/>
      <c r="BW1193" s="17"/>
      <c r="BX1193" s="17"/>
      <c r="BY1193" s="17"/>
      <c r="BZ1193" s="17"/>
      <c r="CA1193" s="17"/>
      <c r="CB1193" s="17"/>
      <c r="CC1193" s="17"/>
      <c r="CD1193" s="17"/>
      <c r="CE1193" s="17"/>
      <c r="CF1193" s="17"/>
      <c r="CG1193" s="17"/>
      <c r="CH1193" s="17"/>
      <c r="CI1193" s="17"/>
      <c r="CJ1193" s="17"/>
      <c r="CK1193" s="17"/>
      <c r="CL1193" s="17"/>
      <c r="CM1193" s="17"/>
      <c r="CN1193" s="17"/>
      <c r="CO1193" s="17"/>
      <c r="CP1193" s="17"/>
      <c r="CQ1193" s="17"/>
      <c r="CR1193" s="17"/>
      <c r="CS1193" s="17"/>
      <c r="CT1193" s="17"/>
      <c r="CU1193" s="17"/>
      <c r="CV1193" s="17"/>
      <c r="CW1193" s="17"/>
      <c r="CX1193" s="17"/>
      <c r="CY1193" s="17"/>
      <c r="CZ1193" s="17"/>
      <c r="DA1193" s="17"/>
      <c r="DB1193" s="17"/>
      <c r="DC1193" s="17"/>
      <c r="DD1193" s="17"/>
      <c r="DE1193" s="17"/>
      <c r="DF1193" s="17"/>
      <c r="DG1193" s="17"/>
      <c r="DH1193" s="17"/>
      <c r="DI1193" s="17"/>
      <c r="DJ1193" s="17"/>
      <c r="DK1193" s="17"/>
      <c r="DL1193" s="17"/>
      <c r="DM1193" s="17"/>
      <c r="DN1193" s="17"/>
      <c r="DO1193" s="17"/>
      <c r="DP1193" s="17"/>
      <c r="DQ1193" s="17"/>
      <c r="DR1193" s="17"/>
      <c r="DS1193" s="17"/>
      <c r="DT1193" s="17"/>
      <c r="DU1193" s="17"/>
      <c r="DV1193" s="17"/>
      <c r="DW1193" s="17"/>
      <c r="DX1193" s="17"/>
      <c r="DY1193" s="17"/>
      <c r="DZ1193" s="17"/>
      <c r="EA1193" s="17"/>
      <c r="EB1193" s="17"/>
      <c r="EC1193" s="17"/>
      <c r="ED1193" s="17"/>
      <c r="EE1193" s="17"/>
      <c r="EF1193" s="17"/>
      <c r="EG1193" s="17"/>
      <c r="EH1193" s="17"/>
      <c r="EI1193" s="17"/>
      <c r="EJ1193" s="17"/>
      <c r="EK1193" s="17"/>
      <c r="EL1193" s="17"/>
      <c r="EM1193" s="17"/>
      <c r="EN1193" s="17"/>
      <c r="EO1193" s="17"/>
      <c r="EP1193" s="17"/>
      <c r="EQ1193" s="17"/>
      <c r="ER1193" s="17"/>
      <c r="ES1193" s="17"/>
      <c r="ET1193" s="17"/>
      <c r="EU1193" s="17"/>
      <c r="EV1193" s="17"/>
      <c r="EW1193" s="17"/>
      <c r="EX1193" s="17"/>
      <c r="EY1193" s="17"/>
      <c r="EZ1193" s="17"/>
      <c r="FA1193" s="17"/>
      <c r="FB1193" s="17"/>
      <c r="FC1193" s="17"/>
      <c r="FD1193" s="17"/>
      <c r="FE1193" s="17"/>
      <c r="FF1193" s="17"/>
      <c r="FG1193" s="17"/>
      <c r="FH1193" s="17"/>
      <c r="FI1193" s="17"/>
      <c r="FJ1193" s="17"/>
      <c r="FK1193" s="17"/>
      <c r="FL1193" s="17"/>
      <c r="FM1193" s="17"/>
      <c r="FN1193" s="17"/>
      <c r="FO1193" s="17"/>
      <c r="FP1193" s="17"/>
      <c r="FQ1193" s="17"/>
      <c r="FR1193" s="17"/>
      <c r="FS1193" s="17"/>
      <c r="FT1193" s="17"/>
      <c r="FU1193" s="17"/>
      <c r="FV1193" s="17"/>
      <c r="FW1193" s="17"/>
      <c r="FX1193" s="17"/>
      <c r="FY1193" s="17"/>
      <c r="FZ1193" s="17"/>
      <c r="GA1193" s="17"/>
      <c r="GB1193" s="17"/>
      <c r="GC1193" s="17"/>
      <c r="GD1193" s="17"/>
      <c r="GE1193" s="17"/>
      <c r="GF1193" s="17"/>
      <c r="GG1193" s="17"/>
      <c r="GH1193" s="17"/>
      <c r="GI1193" s="17"/>
      <c r="GJ1193" s="17"/>
      <c r="GK1193" s="17"/>
      <c r="GL1193" s="17"/>
      <c r="GM1193" s="17"/>
      <c r="GN1193" s="17"/>
      <c r="GO1193" s="17"/>
      <c r="GP1193" s="17"/>
      <c r="GQ1193" s="17"/>
      <c r="GR1193" s="17"/>
      <c r="GS1193" s="17"/>
    </row>
    <row r="1194" spans="1:201" s="166" customFormat="1" x14ac:dyDescent="0.25">
      <c r="A1194" s="17">
        <v>1</v>
      </c>
      <c r="B1194" s="17"/>
      <c r="C1194" s="172" t="s">
        <v>305</v>
      </c>
      <c r="D1194" s="15"/>
      <c r="E1194" s="15"/>
      <c r="F1194" s="15"/>
      <c r="G1194" s="2420"/>
      <c r="H1194" s="2421"/>
      <c r="I1194" s="2422"/>
      <c r="J1194" s="2423"/>
      <c r="K1194" s="2424"/>
      <c r="L1194" s="2423"/>
      <c r="M1194" s="2423"/>
      <c r="N1194" s="2423"/>
      <c r="O1194" s="2423"/>
      <c r="P1194" s="2425" t="e">
        <f t="shared" ref="P1194:AC1194" si="118">SUM(P8,P80,P150,P214,P274,P334,P401,P466,P529,P593,P658,P718,P781,P843,P906,P968,P1027,P1088,P1152)</f>
        <v>#REF!</v>
      </c>
      <c r="Q1194" s="2425" t="e">
        <f t="shared" si="118"/>
        <v>#REF!</v>
      </c>
      <c r="R1194" s="2425" t="e">
        <f t="shared" si="118"/>
        <v>#REF!</v>
      </c>
      <c r="S1194" s="2425" t="e">
        <f t="shared" si="118"/>
        <v>#REF!</v>
      </c>
      <c r="T1194" s="2425" t="e">
        <f t="shared" si="118"/>
        <v>#REF!</v>
      </c>
      <c r="U1194" s="2425" t="e">
        <f t="shared" si="118"/>
        <v>#REF!</v>
      </c>
      <c r="V1194" s="2425" t="e">
        <f t="shared" si="118"/>
        <v>#VALUE!</v>
      </c>
      <c r="W1194" s="173">
        <f t="shared" si="118"/>
        <v>872979.46175800008</v>
      </c>
      <c r="X1194" s="173">
        <f t="shared" si="118"/>
        <v>0</v>
      </c>
      <c r="Y1194" s="173">
        <f t="shared" si="118"/>
        <v>-6.4000199999998699</v>
      </c>
      <c r="Z1194" s="173" t="e">
        <f t="shared" si="118"/>
        <v>#VALUE!</v>
      </c>
      <c r="AA1194" s="173">
        <f t="shared" si="118"/>
        <v>-1303.6055500000002</v>
      </c>
      <c r="AB1194" s="173">
        <f t="shared" si="118"/>
        <v>-2640.6744200000003</v>
      </c>
      <c r="AC1194" s="2426">
        <f t="shared" si="118"/>
        <v>870332.38731799996</v>
      </c>
      <c r="AD1194" s="173" t="e">
        <f t="shared" ref="AD1194:AD1200" si="119">W1194/V1194*100</f>
        <v>#VALUE!</v>
      </c>
      <c r="AE1194" s="173" t="e">
        <f t="shared" ref="AE1194:AE1200" si="120">AC1194/V1194*100</f>
        <v>#VALUE!</v>
      </c>
      <c r="AF1194" s="15"/>
      <c r="AG1194" s="2425" t="e">
        <f>SUM(AG8,AG80,AG150,AG214,AG274,AG334,AG401,AG466,AG529,AG593,AG658,AG718,AG781,AG843,AG906,AG968,AG1027,AG1088,AG1152)</f>
        <v>#REF!</v>
      </c>
      <c r="AH1194" s="318"/>
      <c r="AI1194" s="238"/>
      <c r="AJ1194" s="535"/>
      <c r="AK1194" s="325"/>
      <c r="AL1194" s="318"/>
      <c r="AM1194" s="612"/>
      <c r="AN1194" s="608"/>
    </row>
    <row r="1195" spans="1:201" s="125" customFormat="1" ht="22.5" customHeight="1" x14ac:dyDescent="0.25">
      <c r="A1195" s="17">
        <v>1</v>
      </c>
      <c r="B1195" s="17"/>
      <c r="C1195" s="483" t="s">
        <v>291</v>
      </c>
      <c r="D1195" s="16">
        <f>SUBTOTAL(9,D1153,D1089,D1028,D969,D907,D844,D782,D719,D659,D594,D530,D467,D402,D335,D275,D215,D151,D81,D9)</f>
        <v>0</v>
      </c>
      <c r="E1195" s="16" t="e">
        <f>SUBTOTAL(9,E1153,E1089,E1028,E969,E907,E844,E782,E719,E659,E594,E530,E467,E402,E335,E275,E215,E151,E81,E9)</f>
        <v>#VALUE!</v>
      </c>
      <c r="F1195" s="16">
        <f>SUBTOTAL(9,F1153,F1089,F1028,F969,F907,F844,F782,F719,F659,F594,F530,F467,F402,F335,F275,F215,F151,F81,F9)</f>
        <v>5496</v>
      </c>
      <c r="G1195" s="2427" t="e">
        <f>F1195/E1195*100</f>
        <v>#VALUE!</v>
      </c>
      <c r="H1195" s="7" t="e">
        <f>J1195/D1195</f>
        <v>#DIV/0!</v>
      </c>
      <c r="I1195" s="2428">
        <f>L1195/F1195</f>
        <v>9.6091703056768552</v>
      </c>
      <c r="J1195" s="16">
        <f>SUM(J1153,J1089,J1028,J969,J907,J844,J782,J719,J659,J594,J530,J467,J402,J335,J275,J215,J151,J81,J9)</f>
        <v>0</v>
      </c>
      <c r="K1195" s="2429" t="e">
        <f>SUM(K1153,K1089,K1028,K969,K907,K844,K782,K719,K659,K594,K530,K467,K402,K335,K275,K215,K151,K81,K9)</f>
        <v>#VALUE!</v>
      </c>
      <c r="L1195" s="16">
        <f>SUM(L1153,L1089,L1028,L969,L907,L844,L782,L719,L659,L594,L530,L467,L402,L335,L275,L215,L151,L81,L9)</f>
        <v>52812</v>
      </c>
      <c r="M1195" s="32" t="e">
        <f>L1195/K1195*100</f>
        <v>#VALUE!</v>
      </c>
      <c r="N1195" s="32">
        <f>SUM(N1153,N1089,N1028,N969,N907,N844,N782,N719,N659,N594,N530,N467,N402,N335,N275,N215,N151,N81,N9)</f>
        <v>0</v>
      </c>
      <c r="O1195" s="225" t="e">
        <f>L1195/$C$3*12/N1195</f>
        <v>#DIV/0!</v>
      </c>
      <c r="P1195" s="2430">
        <f t="shared" ref="P1195:AC1195" si="121">SUM(P1153,P1089,P1028,P969,P907,P844,P782,P719,P659,P594,P530,P467,P402,P335,P275,P215,P151,P81,P9)</f>
        <v>0</v>
      </c>
      <c r="Q1195" s="2430">
        <f t="shared" si="121"/>
        <v>0</v>
      </c>
      <c r="R1195" s="2430">
        <f t="shared" si="121"/>
        <v>0</v>
      </c>
      <c r="S1195" s="2430">
        <f t="shared" si="121"/>
        <v>0</v>
      </c>
      <c r="T1195" s="2430">
        <f t="shared" si="121"/>
        <v>0</v>
      </c>
      <c r="U1195" s="2430">
        <f t="shared" si="121"/>
        <v>0</v>
      </c>
      <c r="V1195" s="2430" t="e">
        <f t="shared" si="121"/>
        <v>#VALUE!</v>
      </c>
      <c r="W1195" s="403">
        <f t="shared" si="121"/>
        <v>459633.63377999997</v>
      </c>
      <c r="X1195" s="173">
        <f t="shared" si="121"/>
        <v>0</v>
      </c>
      <c r="Y1195" s="173">
        <f t="shared" si="121"/>
        <v>-941.1271099999999</v>
      </c>
      <c r="Z1195" s="403" t="e">
        <f t="shared" si="121"/>
        <v>#VALUE!</v>
      </c>
      <c r="AA1195" s="173">
        <f t="shared" si="121"/>
        <v>-1194.7775899999999</v>
      </c>
      <c r="AB1195" s="173">
        <f t="shared" si="121"/>
        <v>-2268.8276999999998</v>
      </c>
      <c r="AC1195" s="2430">
        <f t="shared" si="121"/>
        <v>456423.67897000001</v>
      </c>
      <c r="AD1195" s="173" t="e">
        <f t="shared" si="119"/>
        <v>#VALUE!</v>
      </c>
      <c r="AE1195" s="173" t="e">
        <f t="shared" si="120"/>
        <v>#VALUE!</v>
      </c>
      <c r="AF1195" s="16"/>
      <c r="AG1195" s="2430" t="e">
        <f>SUM(AG1153,AG1089,AG1028,AG969,AG907,AG844,AG782,AG719,AG659,AG594,AG530,AG467,AG402,AG335,AG275,AG215,AG151,AG81,AG9)</f>
        <v>#REF!</v>
      </c>
      <c r="AH1195" s="318"/>
      <c r="AI1195" s="238"/>
      <c r="AJ1195" s="535"/>
      <c r="AK1195" s="318"/>
      <c r="AL1195" s="318"/>
      <c r="AM1195" s="608"/>
    </row>
    <row r="1196" spans="1:201" s="125" customFormat="1" ht="43.5" x14ac:dyDescent="0.25">
      <c r="A1196" s="17">
        <v>1</v>
      </c>
      <c r="B1196" s="17"/>
      <c r="C1196" s="484" t="s">
        <v>179</v>
      </c>
      <c r="D1196" s="16">
        <f>SUM(D1154,D10,D82)</f>
        <v>0</v>
      </c>
      <c r="E1196" s="16" t="e">
        <f>SUM(E1154,E10,E82)</f>
        <v>#VALUE!</v>
      </c>
      <c r="F1196" s="16">
        <f>SUM(F1154,F10,F82)</f>
        <v>487</v>
      </c>
      <c r="G1196" s="2427" t="e">
        <f>F1196/E1196*100</f>
        <v>#VALUE!</v>
      </c>
      <c r="H1196" s="32">
        <f>SUM(H1154,H10,H82)</f>
        <v>0</v>
      </c>
      <c r="I1196" s="2431">
        <f>SUM(I1154,I10,I82)</f>
        <v>0</v>
      </c>
      <c r="J1196" s="32">
        <f>SUM(J1154,J10,J82)</f>
        <v>0</v>
      </c>
      <c r="K1196" s="2431">
        <f>SUM(K1154,K10,K82)</f>
        <v>0</v>
      </c>
      <c r="L1196" s="32">
        <f>SUM(L1154,L10)</f>
        <v>0</v>
      </c>
      <c r="M1196" s="32">
        <f>SUM(M1154,M10)</f>
        <v>0</v>
      </c>
      <c r="N1196" s="32">
        <f>SUM(N1154,N10)</f>
        <v>0</v>
      </c>
      <c r="O1196" s="16"/>
      <c r="P1196" s="403">
        <f t="shared" ref="P1196:AC1196" si="122">SUM(P1154,P10,P82)</f>
        <v>0</v>
      </c>
      <c r="Q1196" s="403">
        <f t="shared" si="122"/>
        <v>0</v>
      </c>
      <c r="R1196" s="403">
        <f t="shared" si="122"/>
        <v>0</v>
      </c>
      <c r="S1196" s="403">
        <f t="shared" si="122"/>
        <v>0</v>
      </c>
      <c r="T1196" s="403">
        <f t="shared" si="122"/>
        <v>0</v>
      </c>
      <c r="U1196" s="403">
        <f t="shared" si="122"/>
        <v>0</v>
      </c>
      <c r="V1196" s="403" t="e">
        <f t="shared" si="122"/>
        <v>#VALUE!</v>
      </c>
      <c r="W1196" s="403">
        <f t="shared" si="122"/>
        <v>98773.873959999997</v>
      </c>
      <c r="X1196" s="403">
        <f t="shared" si="122"/>
        <v>0</v>
      </c>
      <c r="Y1196" s="403">
        <f t="shared" si="122"/>
        <v>0</v>
      </c>
      <c r="Z1196" s="403" t="e">
        <f t="shared" si="122"/>
        <v>#VALUE!</v>
      </c>
      <c r="AA1196" s="173">
        <f t="shared" si="122"/>
        <v>0</v>
      </c>
      <c r="AB1196" s="173">
        <f t="shared" si="122"/>
        <v>0</v>
      </c>
      <c r="AC1196" s="2430">
        <f t="shared" si="122"/>
        <v>98773.873959999997</v>
      </c>
      <c r="AD1196" s="173" t="e">
        <f t="shared" si="119"/>
        <v>#VALUE!</v>
      </c>
      <c r="AE1196" s="173" t="e">
        <f t="shared" si="120"/>
        <v>#VALUE!</v>
      </c>
      <c r="AF1196" s="16"/>
      <c r="AG1196" s="2430">
        <f>SUM(AG1154,AG10,AG82)</f>
        <v>0</v>
      </c>
      <c r="AH1196" s="318"/>
      <c r="AI1196" s="238"/>
      <c r="AJ1196" s="535"/>
      <c r="AK1196" s="318"/>
      <c r="AL1196" s="318"/>
      <c r="AM1196" s="608"/>
    </row>
    <row r="1197" spans="1:201" s="125" customFormat="1" x14ac:dyDescent="0.25">
      <c r="A1197" s="17">
        <v>1</v>
      </c>
      <c r="B1197" s="17"/>
      <c r="C1197" s="483" t="s">
        <v>180</v>
      </c>
      <c r="D1197" s="16">
        <f>D11+D1155</f>
        <v>0</v>
      </c>
      <c r="E1197" s="16" t="e">
        <f>E11+E1155</f>
        <v>#VALUE!</v>
      </c>
      <c r="F1197" s="16">
        <f>F11+F1155</f>
        <v>102</v>
      </c>
      <c r="G1197" s="2427" t="e">
        <f>F1197/E1197*100</f>
        <v>#VALUE!</v>
      </c>
      <c r="H1197" s="7" t="e">
        <f>K1197/E1197</f>
        <v>#VALUE!</v>
      </c>
      <c r="I1197" s="2428">
        <f>L1197/F1197</f>
        <v>13.843137254901961</v>
      </c>
      <c r="J1197" s="16">
        <f>J11+J1155</f>
        <v>0</v>
      </c>
      <c r="K1197" s="2429" t="e">
        <f>K11+K1155</f>
        <v>#VALUE!</v>
      </c>
      <c r="L1197" s="16">
        <f>L11+L1155</f>
        <v>1412</v>
      </c>
      <c r="M1197" s="2431" t="e">
        <f>L1197/K1197*100</f>
        <v>#VALUE!</v>
      </c>
      <c r="N1197" s="32">
        <f>N11+N1155</f>
        <v>0</v>
      </c>
      <c r="O1197" s="225" t="e">
        <f>L1197/$C$3*12/N1197</f>
        <v>#DIV/0!</v>
      </c>
      <c r="P1197" s="173">
        <f t="shared" ref="P1197:AC1197" si="123">P11+P1155</f>
        <v>0</v>
      </c>
      <c r="Q1197" s="173">
        <f t="shared" si="123"/>
        <v>0</v>
      </c>
      <c r="R1197" s="173">
        <f t="shared" si="123"/>
        <v>0</v>
      </c>
      <c r="S1197" s="173">
        <f t="shared" si="123"/>
        <v>0</v>
      </c>
      <c r="T1197" s="173">
        <f t="shared" si="123"/>
        <v>0</v>
      </c>
      <c r="U1197" s="173">
        <f t="shared" si="123"/>
        <v>0</v>
      </c>
      <c r="V1197" s="173" t="e">
        <f t="shared" si="123"/>
        <v>#VALUE!</v>
      </c>
      <c r="W1197" s="173">
        <f t="shared" si="123"/>
        <v>6558.1125400000001</v>
      </c>
      <c r="X1197" s="173">
        <f t="shared" si="123"/>
        <v>0</v>
      </c>
      <c r="Y1197" s="173">
        <f t="shared" si="123"/>
        <v>0</v>
      </c>
      <c r="Z1197" s="173" t="e">
        <f t="shared" si="123"/>
        <v>#VALUE!</v>
      </c>
      <c r="AA1197" s="173">
        <f t="shared" si="123"/>
        <v>0</v>
      </c>
      <c r="AB1197" s="173">
        <f t="shared" si="123"/>
        <v>0</v>
      </c>
      <c r="AC1197" s="173">
        <f t="shared" si="123"/>
        <v>6558.1125400000001</v>
      </c>
      <c r="AD1197" s="173" t="e">
        <f t="shared" si="119"/>
        <v>#VALUE!</v>
      </c>
      <c r="AE1197" s="173" t="e">
        <f t="shared" si="120"/>
        <v>#VALUE!</v>
      </c>
      <c r="AF1197" s="16"/>
      <c r="AG1197" s="173">
        <f>AG11+AG1155</f>
        <v>0</v>
      </c>
      <c r="AH1197" s="318"/>
      <c r="AI1197" s="238"/>
      <c r="AJ1197" s="535"/>
      <c r="AK1197" s="318"/>
      <c r="AL1197" s="318"/>
      <c r="AM1197" s="608"/>
    </row>
    <row r="1198" spans="1:201" s="125" customFormat="1" x14ac:dyDescent="0.25">
      <c r="A1198" s="17"/>
      <c r="B1198" s="17"/>
      <c r="C1198" s="1878"/>
      <c r="D1198" s="817"/>
      <c r="E1198" s="817"/>
      <c r="F1198" s="817"/>
      <c r="G1198" s="2432"/>
      <c r="H1198" s="726"/>
      <c r="I1198" s="2433"/>
      <c r="J1198" s="16"/>
      <c r="K1198" s="2434"/>
      <c r="L1198" s="16"/>
      <c r="M1198" s="2431"/>
      <c r="N1198" s="32"/>
      <c r="O1198" s="225"/>
      <c r="P1198" s="173"/>
      <c r="Q1198" s="173"/>
      <c r="R1198" s="173"/>
      <c r="S1198" s="173"/>
      <c r="T1198" s="173"/>
      <c r="U1198" s="173"/>
      <c r="V1198" s="173"/>
      <c r="W1198" s="173"/>
      <c r="X1198" s="173"/>
      <c r="Y1198" s="173"/>
      <c r="Z1198" s="173"/>
      <c r="AA1198" s="173"/>
      <c r="AB1198" s="173"/>
      <c r="AC1198" s="173"/>
      <c r="AD1198" s="173"/>
      <c r="AE1198" s="173"/>
      <c r="AF1198" s="817"/>
      <c r="AG1198" s="173"/>
      <c r="AH1198" s="318"/>
      <c r="AI1198" s="238"/>
      <c r="AJ1198" s="535"/>
      <c r="AK1198" s="318"/>
      <c r="AL1198" s="318"/>
      <c r="AM1198" s="608"/>
    </row>
    <row r="1199" spans="1:201" s="125" customFormat="1" ht="23.45" customHeight="1" x14ac:dyDescent="0.25">
      <c r="A1199" s="17">
        <v>1</v>
      </c>
      <c r="B1199" s="17"/>
      <c r="C1199" s="593" t="s">
        <v>196</v>
      </c>
      <c r="D1199" s="458"/>
      <c r="E1199" s="469"/>
      <c r="F1199" s="2435"/>
      <c r="G1199" s="2435"/>
      <c r="H1199" s="579"/>
      <c r="I1199" s="203"/>
      <c r="J1199" s="6">
        <f>SUM(J13,J83,J1156,J468)</f>
        <v>0</v>
      </c>
      <c r="K1199" s="34">
        <f>SUM(K13,K83,K1156,K468)</f>
        <v>0</v>
      </c>
      <c r="L1199" s="6">
        <f>SUM(L13,L83,L1156,L468)</f>
        <v>0</v>
      </c>
      <c r="M1199" s="34">
        <f>SUM(M13,M83,M1156,M468)</f>
        <v>0</v>
      </c>
      <c r="N1199" s="6">
        <f>SUM(N13,N83,N1156,N468)</f>
        <v>0</v>
      </c>
      <c r="O1199" s="9"/>
      <c r="P1199" s="173">
        <f t="shared" ref="P1199:AC1199" si="124">SUM(P1091,P1031,P970,P910,P846,P784,P721,P661,P595,P532,P469,P404,P337,P277,P217,P152,P83,P12)</f>
        <v>0</v>
      </c>
      <c r="Q1199" s="173">
        <f t="shared" si="124"/>
        <v>0</v>
      </c>
      <c r="R1199" s="173">
        <f t="shared" si="124"/>
        <v>0</v>
      </c>
      <c r="S1199" s="173">
        <f t="shared" si="124"/>
        <v>0</v>
      </c>
      <c r="T1199" s="173">
        <f t="shared" si="124"/>
        <v>0</v>
      </c>
      <c r="U1199" s="173">
        <f t="shared" si="124"/>
        <v>0</v>
      </c>
      <c r="V1199" s="173" t="e">
        <f t="shared" si="124"/>
        <v>#VALUE!</v>
      </c>
      <c r="W1199" s="173">
        <f t="shared" si="124"/>
        <v>112.84977000000001</v>
      </c>
      <c r="X1199" s="173">
        <f t="shared" si="124"/>
        <v>0</v>
      </c>
      <c r="Y1199" s="173">
        <f t="shared" si="124"/>
        <v>0</v>
      </c>
      <c r="Z1199" s="173" t="e">
        <f t="shared" si="124"/>
        <v>#VALUE!</v>
      </c>
      <c r="AA1199" s="173">
        <f t="shared" si="124"/>
        <v>0</v>
      </c>
      <c r="AB1199" s="173">
        <f t="shared" si="124"/>
        <v>-2.0818699999999999</v>
      </c>
      <c r="AC1199" s="173">
        <f t="shared" si="124"/>
        <v>110.7679</v>
      </c>
      <c r="AD1199" s="1775" t="e">
        <f t="shared" si="119"/>
        <v>#VALUE!</v>
      </c>
      <c r="AE1199" s="1775" t="e">
        <f t="shared" si="120"/>
        <v>#VALUE!</v>
      </c>
      <c r="AF1199" s="2435"/>
      <c r="AG1199" s="173" t="e">
        <f>SUM(AG1091,AG1031,AG970,AG910,AG846,AG784,AG721,AG661,AG595,AG532,AG469,AG404,AG337,AG277,AG217,AG152,AG83,AG12)</f>
        <v>#REF!</v>
      </c>
      <c r="AH1199" s="318"/>
      <c r="AI1199" s="238"/>
      <c r="AJ1199" s="535"/>
      <c r="AK1199" s="318"/>
      <c r="AL1199" s="318"/>
      <c r="AM1199" s="608"/>
    </row>
    <row r="1200" spans="1:201" s="125" customFormat="1" x14ac:dyDescent="0.25">
      <c r="A1200" s="17"/>
      <c r="B1200" s="17"/>
      <c r="C1200" s="591" t="s">
        <v>293</v>
      </c>
      <c r="D1200" s="15"/>
      <c r="E1200" s="15"/>
      <c r="F1200" s="15"/>
      <c r="G1200" s="2420"/>
      <c r="H1200" s="2436"/>
      <c r="I1200" s="2437"/>
      <c r="J1200" s="6"/>
      <c r="K1200" s="34"/>
      <c r="L1200" s="6"/>
      <c r="M1200" s="34"/>
      <c r="N1200" s="6"/>
      <c r="O1200" s="9"/>
      <c r="P1200" s="173">
        <f t="shared" ref="P1200:AC1200" si="125">SUM(P1092,P1032,P971,P911,P847,P785,P722,P662,P596,P533,P470,P405,P338,P278,P218,P153,P84)</f>
        <v>0</v>
      </c>
      <c r="Q1200" s="173">
        <f t="shared" si="125"/>
        <v>0</v>
      </c>
      <c r="R1200" s="173">
        <f t="shared" si="125"/>
        <v>0</v>
      </c>
      <c r="S1200" s="173">
        <f t="shared" si="125"/>
        <v>0</v>
      </c>
      <c r="T1200" s="173">
        <f t="shared" si="125"/>
        <v>0</v>
      </c>
      <c r="U1200" s="173">
        <f t="shared" si="125"/>
        <v>0</v>
      </c>
      <c r="V1200" s="173" t="e">
        <f t="shared" si="125"/>
        <v>#VALUE!</v>
      </c>
      <c r="W1200" s="173">
        <f t="shared" si="125"/>
        <v>0</v>
      </c>
      <c r="X1200" s="173">
        <f t="shared" si="125"/>
        <v>0</v>
      </c>
      <c r="Y1200" s="173">
        <f t="shared" si="125"/>
        <v>0</v>
      </c>
      <c r="Z1200" s="173" t="e">
        <f t="shared" si="125"/>
        <v>#VALUE!</v>
      </c>
      <c r="AA1200" s="173">
        <f t="shared" si="125"/>
        <v>0</v>
      </c>
      <c r="AB1200" s="173">
        <f t="shared" si="125"/>
        <v>0</v>
      </c>
      <c r="AC1200" s="173">
        <f t="shared" si="125"/>
        <v>0</v>
      </c>
      <c r="AD1200" s="1775" t="e">
        <f t="shared" si="119"/>
        <v>#VALUE!</v>
      </c>
      <c r="AE1200" s="1775" t="e">
        <f t="shared" si="120"/>
        <v>#VALUE!</v>
      </c>
      <c r="AF1200" s="15"/>
      <c r="AG1200" s="173" t="e">
        <f>SUM(AG1092,AG1032,AG971,AG911,AG847,AG785,AG722,AG662,AG596,AG533,AG470,AG405,AG338,AG278,AG218,AG153,AG84)</f>
        <v>#REF!</v>
      </c>
      <c r="AH1200" s="318"/>
      <c r="AI1200" s="238"/>
      <c r="AJ1200" s="535"/>
      <c r="AK1200" s="318"/>
      <c r="AL1200" s="318"/>
      <c r="AM1200" s="608"/>
    </row>
    <row r="1201" spans="1:39" s="125" customFormat="1" ht="29.25" x14ac:dyDescent="0.25">
      <c r="A1201" s="17">
        <v>1</v>
      </c>
      <c r="B1201" s="17"/>
      <c r="C1201" s="485" t="s">
        <v>275</v>
      </c>
      <c r="D1201" s="16">
        <f>SUM(D1093,D1033,D972,D912,D848,D786,D723,D663,D597,D534,D471,D406,D339,D279,D219,D154,D85,D13)</f>
        <v>0</v>
      </c>
      <c r="E1201" s="16" t="e">
        <f>SUM(E1093,E1033,E972,E912,E848,E786,E723,E663,E597,E534,E471,E406,E339,E279,E219,E154,E85,E13)</f>
        <v>#VALUE!</v>
      </c>
      <c r="F1201" s="16">
        <f>SUM(F1093,F1033,F972,F912,F848,F786,F723,F663,F597,F534,F471,F406,F339,F279,F219,F154,F85,F13)</f>
        <v>1525</v>
      </c>
      <c r="G1201" s="2427" t="e">
        <f t="shared" ref="G1201:G1210" si="126">F1201/E1201*100</f>
        <v>#VALUE!</v>
      </c>
      <c r="H1201" s="7"/>
      <c r="I1201" s="2428"/>
      <c r="J1201" s="6"/>
      <c r="K1201" s="34"/>
      <c r="L1201" s="6"/>
      <c r="M1201" s="34"/>
      <c r="N1201" s="6"/>
      <c r="O1201" s="9"/>
      <c r="P1201" s="173">
        <f t="shared" ref="P1201:AC1201" si="127">SUM(P1093,P1033,P972,P912,P848,P786,P723,P663,P597,P534,P471,P406,P339,P279,P219,P154,P85,P13)</f>
        <v>0</v>
      </c>
      <c r="Q1201" s="173">
        <f t="shared" si="127"/>
        <v>0</v>
      </c>
      <c r="R1201" s="173">
        <f t="shared" si="127"/>
        <v>0</v>
      </c>
      <c r="S1201" s="173">
        <f t="shared" si="127"/>
        <v>0</v>
      </c>
      <c r="T1201" s="173">
        <f t="shared" si="127"/>
        <v>0</v>
      </c>
      <c r="U1201" s="173">
        <f t="shared" si="127"/>
        <v>0</v>
      </c>
      <c r="V1201" s="173">
        <f t="shared" si="127"/>
        <v>0</v>
      </c>
      <c r="W1201" s="173">
        <f t="shared" si="127"/>
        <v>2906.32591</v>
      </c>
      <c r="X1201" s="173">
        <f t="shared" si="127"/>
        <v>0</v>
      </c>
      <c r="Y1201" s="173">
        <f t="shared" si="127"/>
        <v>0</v>
      </c>
      <c r="Z1201" s="173">
        <f t="shared" si="127"/>
        <v>0.84423999999999988</v>
      </c>
      <c r="AA1201" s="173">
        <f t="shared" si="127"/>
        <v>-5.8538999999999994</v>
      </c>
      <c r="AB1201" s="173">
        <f t="shared" si="127"/>
        <v>-9.3194199999999991</v>
      </c>
      <c r="AC1201" s="173">
        <f t="shared" si="127"/>
        <v>2897.0064899999998</v>
      </c>
      <c r="AD1201" s="173"/>
      <c r="AE1201" s="173"/>
      <c r="AF1201" s="16"/>
      <c r="AG1201" s="173">
        <f>SUM(AG1093,AG1033,AG972,AG912,AG848,AG786,AG723,AG663,AG597,AG534,AG471,AG406,AG339,AG279,AG219,AG154,AG85,AG13)</f>
        <v>0</v>
      </c>
      <c r="AH1201" s="318"/>
      <c r="AI1201" s="238"/>
      <c r="AJ1201" s="535"/>
      <c r="AK1201" s="318"/>
      <c r="AL1201" s="318"/>
      <c r="AM1201" s="608"/>
    </row>
    <row r="1202" spans="1:39" s="125" customFormat="1" ht="30" x14ac:dyDescent="0.25">
      <c r="A1202" s="17"/>
      <c r="B1202" s="17"/>
      <c r="C1202" s="486" t="s">
        <v>195</v>
      </c>
      <c r="D1202" s="15">
        <f>D86+D14</f>
        <v>0</v>
      </c>
      <c r="E1202" s="15" t="e">
        <f>E86+E14</f>
        <v>#VALUE!</v>
      </c>
      <c r="F1202" s="15">
        <f>F86+F14</f>
        <v>0</v>
      </c>
      <c r="G1202" s="2420" t="e">
        <f t="shared" si="126"/>
        <v>#VALUE!</v>
      </c>
      <c r="H1202" s="7"/>
      <c r="I1202" s="2428"/>
      <c r="J1202" s="6"/>
      <c r="K1202" s="34"/>
      <c r="L1202" s="6"/>
      <c r="M1202" s="34"/>
      <c r="N1202" s="6"/>
      <c r="O1202" s="9"/>
      <c r="P1202" s="173">
        <f t="shared" ref="P1202:AC1202" si="128">P86+P14</f>
        <v>0</v>
      </c>
      <c r="Q1202" s="173">
        <f t="shared" si="128"/>
        <v>0</v>
      </c>
      <c r="R1202" s="173">
        <f t="shared" si="128"/>
        <v>0</v>
      </c>
      <c r="S1202" s="173">
        <f t="shared" si="128"/>
        <v>0</v>
      </c>
      <c r="T1202" s="173">
        <f t="shared" si="128"/>
        <v>0</v>
      </c>
      <c r="U1202" s="173">
        <f t="shared" si="128"/>
        <v>0</v>
      </c>
      <c r="V1202" s="173">
        <f t="shared" si="128"/>
        <v>0</v>
      </c>
      <c r="W1202" s="173">
        <f t="shared" si="128"/>
        <v>0</v>
      </c>
      <c r="X1202" s="173">
        <f t="shared" si="128"/>
        <v>0</v>
      </c>
      <c r="Y1202" s="173">
        <f t="shared" si="128"/>
        <v>0</v>
      </c>
      <c r="Z1202" s="173">
        <f t="shared" si="128"/>
        <v>0</v>
      </c>
      <c r="AA1202" s="173">
        <f t="shared" si="128"/>
        <v>0</v>
      </c>
      <c r="AB1202" s="173">
        <f t="shared" si="128"/>
        <v>0</v>
      </c>
      <c r="AC1202" s="173">
        <f t="shared" si="128"/>
        <v>0</v>
      </c>
      <c r="AD1202" s="173"/>
      <c r="AE1202" s="173"/>
      <c r="AF1202" s="15"/>
      <c r="AG1202" s="173">
        <f>AG86+AG14</f>
        <v>0</v>
      </c>
      <c r="AH1202" s="318"/>
      <c r="AI1202" s="238"/>
      <c r="AJ1202" s="535"/>
      <c r="AK1202" s="318"/>
      <c r="AL1202" s="318"/>
      <c r="AM1202" s="608"/>
    </row>
    <row r="1203" spans="1:39" s="125" customFormat="1" ht="30" x14ac:dyDescent="0.25">
      <c r="A1203" s="17"/>
      <c r="B1203" s="17"/>
      <c r="C1203" s="486" t="s">
        <v>498</v>
      </c>
      <c r="D1203" s="15">
        <f t="shared" ref="D1203:F1209" si="129">SUM(D1095,D1035,D974,D914,D850,D788,D725,D665,D599,D536,D473,D408,D342,D281,D221,D156,D87,D15)</f>
        <v>0</v>
      </c>
      <c r="E1203" s="15" t="e">
        <f t="shared" si="129"/>
        <v>#VALUE!</v>
      </c>
      <c r="F1203" s="15">
        <f t="shared" si="129"/>
        <v>1063</v>
      </c>
      <c r="G1203" s="2420" t="e">
        <f t="shared" si="126"/>
        <v>#VALUE!</v>
      </c>
      <c r="H1203" s="7"/>
      <c r="I1203" s="2428"/>
      <c r="J1203" s="6"/>
      <c r="K1203" s="34"/>
      <c r="L1203" s="6"/>
      <c r="M1203" s="34"/>
      <c r="N1203" s="6"/>
      <c r="O1203" s="9"/>
      <c r="P1203" s="173">
        <f t="shared" ref="P1203:AC1203" si="130">SUM(P1095,P1035,P974,P914,P850,P788,P725,P665,P599,P536,P473,P408,P342,P281,P221,P156,P87,P15)</f>
        <v>0</v>
      </c>
      <c r="Q1203" s="173">
        <f t="shared" si="130"/>
        <v>0</v>
      </c>
      <c r="R1203" s="173">
        <f t="shared" si="130"/>
        <v>0</v>
      </c>
      <c r="S1203" s="173">
        <f t="shared" si="130"/>
        <v>0</v>
      </c>
      <c r="T1203" s="173">
        <f t="shared" si="130"/>
        <v>0</v>
      </c>
      <c r="U1203" s="173">
        <f t="shared" si="130"/>
        <v>0</v>
      </c>
      <c r="V1203" s="173">
        <f t="shared" si="130"/>
        <v>0</v>
      </c>
      <c r="W1203" s="173">
        <f t="shared" si="130"/>
        <v>0</v>
      </c>
      <c r="X1203" s="173">
        <f t="shared" si="130"/>
        <v>0</v>
      </c>
      <c r="Y1203" s="173">
        <f t="shared" si="130"/>
        <v>0</v>
      </c>
      <c r="Z1203" s="173">
        <f t="shared" si="130"/>
        <v>0</v>
      </c>
      <c r="AA1203" s="173">
        <f t="shared" si="130"/>
        <v>0</v>
      </c>
      <c r="AB1203" s="173">
        <f t="shared" si="130"/>
        <v>0</v>
      </c>
      <c r="AC1203" s="173">
        <f t="shared" si="130"/>
        <v>0</v>
      </c>
      <c r="AD1203" s="173"/>
      <c r="AE1203" s="173"/>
      <c r="AF1203" s="15"/>
      <c r="AG1203" s="173">
        <f t="shared" ref="AG1203:AG1209" si="131">SUM(AG1095,AG1035,AG974,AG914,AG850,AG788,AG725,AG665,AG599,AG536,AG473,AG408,AG342,AG281,AG221,AG156,AG87,AG15)</f>
        <v>0</v>
      </c>
      <c r="AH1203" s="318"/>
      <c r="AI1203" s="238"/>
      <c r="AJ1203" s="535"/>
      <c r="AK1203" s="318"/>
      <c r="AL1203" s="318"/>
      <c r="AM1203" s="608"/>
    </row>
    <row r="1204" spans="1:39" s="125" customFormat="1" ht="75" x14ac:dyDescent="0.25">
      <c r="A1204" s="17"/>
      <c r="B1204" s="17"/>
      <c r="C1204" s="487" t="s">
        <v>499</v>
      </c>
      <c r="D1204" s="509">
        <f t="shared" si="129"/>
        <v>0</v>
      </c>
      <c r="E1204" s="509" t="e">
        <f t="shared" si="129"/>
        <v>#VALUE!</v>
      </c>
      <c r="F1204" s="509">
        <f t="shared" si="129"/>
        <v>242</v>
      </c>
      <c r="G1204" s="2438" t="e">
        <f t="shared" si="126"/>
        <v>#VALUE!</v>
      </c>
      <c r="H1204" s="7"/>
      <c r="I1204" s="2428"/>
      <c r="J1204" s="6"/>
      <c r="K1204" s="34"/>
      <c r="L1204" s="6"/>
      <c r="M1204" s="34"/>
      <c r="N1204" s="6"/>
      <c r="O1204" s="9"/>
      <c r="P1204" s="173">
        <f t="shared" ref="P1204:AC1204" si="132">SUM(P1096,P1036,P975,P915,P851,P789,P726,P666,P600,P537,P474,P409,P343,P282,P222,P157,P88,P16)</f>
        <v>0</v>
      </c>
      <c r="Q1204" s="173">
        <f t="shared" si="132"/>
        <v>0</v>
      </c>
      <c r="R1204" s="173">
        <f t="shared" si="132"/>
        <v>0</v>
      </c>
      <c r="S1204" s="173">
        <f t="shared" si="132"/>
        <v>0</v>
      </c>
      <c r="T1204" s="173">
        <f t="shared" si="132"/>
        <v>0</v>
      </c>
      <c r="U1204" s="173">
        <f t="shared" si="132"/>
        <v>0</v>
      </c>
      <c r="V1204" s="173">
        <f t="shared" si="132"/>
        <v>0</v>
      </c>
      <c r="W1204" s="173">
        <f t="shared" si="132"/>
        <v>0</v>
      </c>
      <c r="X1204" s="173">
        <f t="shared" si="132"/>
        <v>0</v>
      </c>
      <c r="Y1204" s="173">
        <f t="shared" si="132"/>
        <v>0</v>
      </c>
      <c r="Z1204" s="173">
        <f t="shared" si="132"/>
        <v>0</v>
      </c>
      <c r="AA1204" s="173">
        <f t="shared" si="132"/>
        <v>0</v>
      </c>
      <c r="AB1204" s="173">
        <f t="shared" si="132"/>
        <v>0</v>
      </c>
      <c r="AC1204" s="173">
        <f t="shared" si="132"/>
        <v>0</v>
      </c>
      <c r="AD1204" s="173"/>
      <c r="AE1204" s="173"/>
      <c r="AF1204" s="509"/>
      <c r="AG1204" s="173">
        <f t="shared" si="131"/>
        <v>0</v>
      </c>
      <c r="AH1204" s="318"/>
      <c r="AI1204" s="238"/>
      <c r="AJ1204" s="535"/>
      <c r="AK1204" s="318"/>
      <c r="AL1204" s="318"/>
      <c r="AM1204" s="608"/>
    </row>
    <row r="1205" spans="1:39" s="125" customFormat="1" ht="45" x14ac:dyDescent="0.25">
      <c r="A1205" s="17"/>
      <c r="B1205" s="17"/>
      <c r="C1205" s="488" t="s">
        <v>500</v>
      </c>
      <c r="D1205" s="15">
        <f t="shared" si="129"/>
        <v>0</v>
      </c>
      <c r="E1205" s="15" t="e">
        <f t="shared" si="129"/>
        <v>#VALUE!</v>
      </c>
      <c r="F1205" s="15">
        <f t="shared" si="129"/>
        <v>217</v>
      </c>
      <c r="G1205" s="2420" t="e">
        <f t="shared" si="126"/>
        <v>#VALUE!</v>
      </c>
      <c r="H1205" s="7"/>
      <c r="I1205" s="2428"/>
      <c r="J1205" s="6"/>
      <c r="K1205" s="34"/>
      <c r="L1205" s="6"/>
      <c r="M1205" s="34"/>
      <c r="N1205" s="6"/>
      <c r="O1205" s="9"/>
      <c r="P1205" s="173">
        <f t="shared" ref="P1205:AC1205" si="133">SUM(P1097,P1037,P976,P916,P852,P790,P727,P667,P601,P538,P475,P410,P344,P283,P223,P158,P89,P17)</f>
        <v>0</v>
      </c>
      <c r="Q1205" s="173">
        <f t="shared" si="133"/>
        <v>0</v>
      </c>
      <c r="R1205" s="173">
        <f t="shared" si="133"/>
        <v>0</v>
      </c>
      <c r="S1205" s="173">
        <f t="shared" si="133"/>
        <v>0</v>
      </c>
      <c r="T1205" s="173">
        <f t="shared" si="133"/>
        <v>0</v>
      </c>
      <c r="U1205" s="173">
        <f t="shared" si="133"/>
        <v>0</v>
      </c>
      <c r="V1205" s="173">
        <f t="shared" si="133"/>
        <v>0</v>
      </c>
      <c r="W1205" s="173">
        <f t="shared" si="133"/>
        <v>0</v>
      </c>
      <c r="X1205" s="173">
        <f t="shared" si="133"/>
        <v>0</v>
      </c>
      <c r="Y1205" s="173">
        <f t="shared" si="133"/>
        <v>0</v>
      </c>
      <c r="Z1205" s="173">
        <f t="shared" si="133"/>
        <v>0</v>
      </c>
      <c r="AA1205" s="173">
        <f t="shared" si="133"/>
        <v>0</v>
      </c>
      <c r="AB1205" s="173">
        <f t="shared" si="133"/>
        <v>0</v>
      </c>
      <c r="AC1205" s="173">
        <f t="shared" si="133"/>
        <v>0</v>
      </c>
      <c r="AD1205" s="173"/>
      <c r="AE1205" s="173"/>
      <c r="AF1205" s="15"/>
      <c r="AG1205" s="173">
        <f t="shared" si="131"/>
        <v>0</v>
      </c>
      <c r="AH1205" s="318"/>
      <c r="AI1205" s="238"/>
      <c r="AJ1205" s="535"/>
      <c r="AK1205" s="318"/>
      <c r="AL1205" s="318"/>
      <c r="AM1205" s="608"/>
    </row>
    <row r="1206" spans="1:39" s="125" customFormat="1" ht="105" x14ac:dyDescent="0.25">
      <c r="A1206" s="17"/>
      <c r="B1206" s="17"/>
      <c r="C1206" s="488" t="s">
        <v>501</v>
      </c>
      <c r="D1206" s="15">
        <f t="shared" si="129"/>
        <v>0</v>
      </c>
      <c r="E1206" s="15" t="e">
        <f t="shared" si="129"/>
        <v>#VALUE!</v>
      </c>
      <c r="F1206" s="15">
        <f t="shared" si="129"/>
        <v>3</v>
      </c>
      <c r="G1206" s="2420" t="e">
        <f t="shared" si="126"/>
        <v>#VALUE!</v>
      </c>
      <c r="H1206" s="7"/>
      <c r="I1206" s="2428"/>
      <c r="J1206" s="6"/>
      <c r="K1206" s="34"/>
      <c r="L1206" s="6"/>
      <c r="M1206" s="34"/>
      <c r="N1206" s="6"/>
      <c r="O1206" s="9"/>
      <c r="P1206" s="173">
        <f t="shared" ref="P1206:AC1206" si="134">SUM(P1098,P1038,P977,P917,P853,P791,P728,P668,P602,P539,P476,P411,P345,P284,P224,P159,P90,P18)</f>
        <v>0</v>
      </c>
      <c r="Q1206" s="173">
        <f t="shared" si="134"/>
        <v>0</v>
      </c>
      <c r="R1206" s="173">
        <f t="shared" si="134"/>
        <v>0</v>
      </c>
      <c r="S1206" s="173">
        <f t="shared" si="134"/>
        <v>0</v>
      </c>
      <c r="T1206" s="173">
        <f t="shared" si="134"/>
        <v>0</v>
      </c>
      <c r="U1206" s="173">
        <f t="shared" si="134"/>
        <v>0</v>
      </c>
      <c r="V1206" s="173">
        <f t="shared" si="134"/>
        <v>0</v>
      </c>
      <c r="W1206" s="173">
        <f t="shared" si="134"/>
        <v>0</v>
      </c>
      <c r="X1206" s="173">
        <f t="shared" si="134"/>
        <v>0</v>
      </c>
      <c r="Y1206" s="173">
        <f t="shared" si="134"/>
        <v>0</v>
      </c>
      <c r="Z1206" s="173">
        <f t="shared" si="134"/>
        <v>0</v>
      </c>
      <c r="AA1206" s="173">
        <f t="shared" si="134"/>
        <v>0</v>
      </c>
      <c r="AB1206" s="173">
        <f t="shared" si="134"/>
        <v>0</v>
      </c>
      <c r="AC1206" s="173">
        <f t="shared" si="134"/>
        <v>0</v>
      </c>
      <c r="AD1206" s="173"/>
      <c r="AE1206" s="173"/>
      <c r="AF1206" s="15"/>
      <c r="AG1206" s="173">
        <f t="shared" si="131"/>
        <v>0</v>
      </c>
      <c r="AH1206" s="318"/>
      <c r="AI1206" s="238"/>
      <c r="AJ1206" s="535"/>
      <c r="AK1206" s="318"/>
      <c r="AL1206" s="318"/>
      <c r="AM1206" s="608"/>
    </row>
    <row r="1207" spans="1:39" s="125" customFormat="1" ht="29.25" x14ac:dyDescent="0.25">
      <c r="A1207" s="17"/>
      <c r="B1207" s="17"/>
      <c r="C1207" s="489" t="s">
        <v>132</v>
      </c>
      <c r="D1207" s="15">
        <f t="shared" si="129"/>
        <v>0</v>
      </c>
      <c r="E1207" s="15" t="e">
        <f t="shared" si="129"/>
        <v>#VALUE!</v>
      </c>
      <c r="F1207" s="15">
        <f t="shared" si="129"/>
        <v>1092</v>
      </c>
      <c r="G1207" s="2420" t="e">
        <f t="shared" si="126"/>
        <v>#VALUE!</v>
      </c>
      <c r="H1207" s="7"/>
      <c r="I1207" s="2428"/>
      <c r="J1207" s="6"/>
      <c r="K1207" s="34"/>
      <c r="L1207" s="6"/>
      <c r="M1207" s="34"/>
      <c r="N1207" s="6"/>
      <c r="O1207" s="9"/>
      <c r="P1207" s="173">
        <f t="shared" ref="P1207:AC1207" si="135">SUM(P1099,P1039,P978,P918,P854,P792,P729,P669,P603,P540,P477,P412,P346,P285,P225,P160,P91,P19)</f>
        <v>0</v>
      </c>
      <c r="Q1207" s="173">
        <f t="shared" si="135"/>
        <v>0</v>
      </c>
      <c r="R1207" s="173">
        <f t="shared" si="135"/>
        <v>0</v>
      </c>
      <c r="S1207" s="173">
        <f t="shared" si="135"/>
        <v>0</v>
      </c>
      <c r="T1207" s="173">
        <f t="shared" si="135"/>
        <v>0</v>
      </c>
      <c r="U1207" s="173">
        <f t="shared" si="135"/>
        <v>0</v>
      </c>
      <c r="V1207" s="173">
        <f t="shared" si="135"/>
        <v>0</v>
      </c>
      <c r="W1207" s="173">
        <f t="shared" si="135"/>
        <v>0</v>
      </c>
      <c r="X1207" s="173">
        <f t="shared" si="135"/>
        <v>0</v>
      </c>
      <c r="Y1207" s="173">
        <f t="shared" si="135"/>
        <v>0</v>
      </c>
      <c r="Z1207" s="173">
        <f t="shared" si="135"/>
        <v>0</v>
      </c>
      <c r="AA1207" s="173">
        <f t="shared" si="135"/>
        <v>0</v>
      </c>
      <c r="AB1207" s="173">
        <f t="shared" si="135"/>
        <v>0</v>
      </c>
      <c r="AC1207" s="173">
        <f t="shared" si="135"/>
        <v>0</v>
      </c>
      <c r="AD1207" s="173"/>
      <c r="AE1207" s="173"/>
      <c r="AF1207" s="15"/>
      <c r="AG1207" s="173">
        <f t="shared" si="131"/>
        <v>0</v>
      </c>
      <c r="AH1207" s="318"/>
      <c r="AI1207" s="238"/>
      <c r="AJ1207" s="535"/>
      <c r="AK1207" s="318"/>
      <c r="AL1207" s="318"/>
      <c r="AM1207" s="608"/>
    </row>
    <row r="1208" spans="1:39" s="125" customFormat="1" x14ac:dyDescent="0.25">
      <c r="A1208" s="17"/>
      <c r="B1208" s="17"/>
      <c r="C1208" s="490" t="s">
        <v>225</v>
      </c>
      <c r="D1208" s="15">
        <f t="shared" si="129"/>
        <v>0</v>
      </c>
      <c r="E1208" s="15" t="e">
        <f t="shared" si="129"/>
        <v>#VALUE!</v>
      </c>
      <c r="F1208" s="15">
        <f t="shared" si="129"/>
        <v>1076</v>
      </c>
      <c r="G1208" s="2420" t="e">
        <f t="shared" si="126"/>
        <v>#VALUE!</v>
      </c>
      <c r="H1208" s="7"/>
      <c r="I1208" s="2428"/>
      <c r="J1208" s="6"/>
      <c r="K1208" s="34"/>
      <c r="L1208" s="6"/>
      <c r="M1208" s="34"/>
      <c r="N1208" s="6"/>
      <c r="O1208" s="9"/>
      <c r="P1208" s="173">
        <f t="shared" ref="P1208:AC1208" si="136">SUM(P1100,P1040,P979,P919,P855,P793,P730,P670,P604,P541,P478,P413,P347,P286,P226,P161,P92,P20)</f>
        <v>0</v>
      </c>
      <c r="Q1208" s="173">
        <f t="shared" si="136"/>
        <v>0</v>
      </c>
      <c r="R1208" s="173">
        <f t="shared" si="136"/>
        <v>0</v>
      </c>
      <c r="S1208" s="173">
        <f t="shared" si="136"/>
        <v>0</v>
      </c>
      <c r="T1208" s="173">
        <f t="shared" si="136"/>
        <v>0</v>
      </c>
      <c r="U1208" s="173">
        <f t="shared" si="136"/>
        <v>0</v>
      </c>
      <c r="V1208" s="173">
        <f t="shared" si="136"/>
        <v>0</v>
      </c>
      <c r="W1208" s="173">
        <f t="shared" si="136"/>
        <v>0</v>
      </c>
      <c r="X1208" s="173">
        <f t="shared" si="136"/>
        <v>0</v>
      </c>
      <c r="Y1208" s="173">
        <f t="shared" si="136"/>
        <v>0</v>
      </c>
      <c r="Z1208" s="173">
        <f t="shared" si="136"/>
        <v>0</v>
      </c>
      <c r="AA1208" s="173">
        <f t="shared" si="136"/>
        <v>0</v>
      </c>
      <c r="AB1208" s="173">
        <f t="shared" si="136"/>
        <v>0</v>
      </c>
      <c r="AC1208" s="173">
        <f t="shared" si="136"/>
        <v>0</v>
      </c>
      <c r="AD1208" s="173"/>
      <c r="AE1208" s="173"/>
      <c r="AF1208" s="15"/>
      <c r="AG1208" s="173">
        <f t="shared" si="131"/>
        <v>0</v>
      </c>
      <c r="AH1208" s="318"/>
      <c r="AI1208" s="238"/>
      <c r="AJ1208" s="535"/>
      <c r="AK1208" s="318"/>
      <c r="AL1208" s="318"/>
      <c r="AM1208" s="608"/>
    </row>
    <row r="1209" spans="1:39" s="125" customFormat="1" ht="45" x14ac:dyDescent="0.25">
      <c r="A1209" s="17"/>
      <c r="B1209" s="17"/>
      <c r="C1209" s="490" t="s">
        <v>502</v>
      </c>
      <c r="D1209" s="15">
        <f t="shared" si="129"/>
        <v>0</v>
      </c>
      <c r="E1209" s="15" t="e">
        <f t="shared" si="129"/>
        <v>#VALUE!</v>
      </c>
      <c r="F1209" s="15">
        <f t="shared" si="129"/>
        <v>16</v>
      </c>
      <c r="G1209" s="2420" t="e">
        <f t="shared" si="126"/>
        <v>#VALUE!</v>
      </c>
      <c r="H1209" s="7"/>
      <c r="I1209" s="2428"/>
      <c r="J1209" s="6"/>
      <c r="K1209" s="34"/>
      <c r="L1209" s="6"/>
      <c r="M1209" s="34"/>
      <c r="N1209" s="6"/>
      <c r="O1209" s="9"/>
      <c r="P1209" s="173">
        <f t="shared" ref="P1209:AC1209" si="137">SUM(P1101,P1041,P980,P920,P856,P794,P731,P671,P605,P542,P479,P414,P348,P287,P227,P162,P93,P21)</f>
        <v>0</v>
      </c>
      <c r="Q1209" s="173">
        <f t="shared" si="137"/>
        <v>0</v>
      </c>
      <c r="R1209" s="173">
        <f t="shared" si="137"/>
        <v>0</v>
      </c>
      <c r="S1209" s="173">
        <f t="shared" si="137"/>
        <v>0</v>
      </c>
      <c r="T1209" s="173">
        <f t="shared" si="137"/>
        <v>0</v>
      </c>
      <c r="U1209" s="173">
        <f t="shared" si="137"/>
        <v>0</v>
      </c>
      <c r="V1209" s="173">
        <f t="shared" si="137"/>
        <v>0</v>
      </c>
      <c r="W1209" s="173">
        <f t="shared" si="137"/>
        <v>0</v>
      </c>
      <c r="X1209" s="173">
        <f t="shared" si="137"/>
        <v>0</v>
      </c>
      <c r="Y1209" s="173">
        <f t="shared" si="137"/>
        <v>0</v>
      </c>
      <c r="Z1209" s="173">
        <f t="shared" si="137"/>
        <v>0</v>
      </c>
      <c r="AA1209" s="173">
        <f t="shared" si="137"/>
        <v>0</v>
      </c>
      <c r="AB1209" s="173">
        <f t="shared" si="137"/>
        <v>0</v>
      </c>
      <c r="AC1209" s="173">
        <f t="shared" si="137"/>
        <v>0</v>
      </c>
      <c r="AD1209" s="173"/>
      <c r="AE1209" s="173"/>
      <c r="AF1209" s="16"/>
      <c r="AG1209" s="173">
        <f t="shared" si="131"/>
        <v>0</v>
      </c>
      <c r="AH1209" s="318"/>
      <c r="AI1209" s="238"/>
      <c r="AJ1209" s="535"/>
      <c r="AK1209" s="318"/>
      <c r="AL1209" s="318"/>
      <c r="AM1209" s="608"/>
    </row>
    <row r="1210" spans="1:39" s="125" customFormat="1" ht="75" x14ac:dyDescent="0.25">
      <c r="A1210" s="17"/>
      <c r="B1210" s="17"/>
      <c r="C1210" s="1801" t="s">
        <v>573</v>
      </c>
      <c r="D1210" s="15">
        <f>D1102+D1042+D981+D921+D857+D732+D672+D606+D543+D480+D415+D349+D288+D228+D163+D94+D22+D795</f>
        <v>0</v>
      </c>
      <c r="E1210" s="15">
        <f>E1102+E1042+E981+E921+E857+E732+E672+E606+E543+E480+E415+E349+E288+E228+E163+E94+E22+E795</f>
        <v>0</v>
      </c>
      <c r="F1210" s="15">
        <f>F1102+F1042+F981+F921+F857+F732+F672+F606+F543+F480+F415+F349+F288+F228+F163+F94+F22+F795</f>
        <v>0</v>
      </c>
      <c r="G1210" s="2420" t="e">
        <f t="shared" si="126"/>
        <v>#DIV/0!</v>
      </c>
      <c r="H1210" s="7"/>
      <c r="I1210" s="2428"/>
      <c r="J1210" s="6"/>
      <c r="K1210" s="34"/>
      <c r="L1210" s="6"/>
      <c r="M1210" s="34"/>
      <c r="N1210" s="6"/>
      <c r="O1210" s="9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  <c r="Z1210" s="173"/>
      <c r="AA1210" s="173"/>
      <c r="AB1210" s="173"/>
      <c r="AC1210" s="173"/>
      <c r="AD1210" s="173"/>
      <c r="AE1210" s="173"/>
      <c r="AF1210" s="16"/>
      <c r="AG1210" s="173"/>
      <c r="AH1210" s="318"/>
      <c r="AI1210" s="238"/>
      <c r="AJ1210" s="535"/>
      <c r="AK1210" s="318"/>
      <c r="AL1210" s="318"/>
      <c r="AM1210" s="608"/>
    </row>
    <row r="1211" spans="1:39" s="125" customFormat="1" x14ac:dyDescent="0.25">
      <c r="A1211" s="17"/>
      <c r="B1211" s="17"/>
      <c r="C1211" s="1759" t="s">
        <v>196</v>
      </c>
      <c r="D1211" s="15"/>
      <c r="E1211" s="15"/>
      <c r="F1211" s="15"/>
      <c r="G1211" s="2420"/>
      <c r="H1211" s="7"/>
      <c r="I1211" s="2428"/>
      <c r="J1211" s="6"/>
      <c r="K1211" s="34"/>
      <c r="L1211" s="6"/>
      <c r="M1211" s="34"/>
      <c r="N1211" s="6"/>
      <c r="O1211" s="9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  <c r="Z1211" s="173"/>
      <c r="AA1211" s="173"/>
      <c r="AB1211" s="173"/>
      <c r="AC1211" s="173"/>
      <c r="AD1211" s="173"/>
      <c r="AE1211" s="173"/>
      <c r="AF1211" s="16"/>
      <c r="AG1211" s="173"/>
      <c r="AH1211" s="318"/>
      <c r="AI1211" s="238"/>
      <c r="AJ1211" s="535"/>
      <c r="AK1211" s="318"/>
      <c r="AL1211" s="318"/>
      <c r="AM1211" s="608"/>
    </row>
    <row r="1212" spans="1:39" s="125" customFormat="1" ht="88.5" customHeight="1" x14ac:dyDescent="0.25">
      <c r="A1212" s="17"/>
      <c r="B1212" s="1829"/>
      <c r="C1212" s="2439" t="s">
        <v>595</v>
      </c>
      <c r="D1212" s="15">
        <f t="shared" ref="D1212:F1215" si="138">SUM(D1104,D1044,D983,D923,D859,D797,D734,D674,D608,D545,D482,D417,D351,D290,D230,D165,D96,D24)</f>
        <v>0</v>
      </c>
      <c r="E1212" s="15" t="e">
        <f t="shared" si="138"/>
        <v>#VALUE!</v>
      </c>
      <c r="F1212" s="15">
        <f t="shared" si="138"/>
        <v>347</v>
      </c>
      <c r="G1212" s="2420" t="e">
        <f t="shared" ref="G1212:G1217" si="139">F1212/E1212*100</f>
        <v>#VALUE!</v>
      </c>
      <c r="H1212" s="7"/>
      <c r="I1212" s="2428"/>
      <c r="J1212" s="6"/>
      <c r="K1212" s="34"/>
      <c r="L1212" s="6"/>
      <c r="M1212" s="34"/>
      <c r="N1212" s="6"/>
      <c r="O1212" s="9"/>
      <c r="P1212" s="173">
        <f t="shared" ref="P1212:AC1212" si="140">SUM(P1104,P1044,P983,P923,P859,P797,P734,P674,P608,P545,P482,P417,P351,P290,P230,P165,P96,P24)</f>
        <v>0</v>
      </c>
      <c r="Q1212" s="173">
        <f t="shared" si="140"/>
        <v>0</v>
      </c>
      <c r="R1212" s="173">
        <f t="shared" si="140"/>
        <v>0</v>
      </c>
      <c r="S1212" s="173">
        <f t="shared" si="140"/>
        <v>0</v>
      </c>
      <c r="T1212" s="173">
        <f t="shared" si="140"/>
        <v>0</v>
      </c>
      <c r="U1212" s="173">
        <f t="shared" si="140"/>
        <v>0</v>
      </c>
      <c r="V1212" s="173" t="e">
        <f t="shared" si="140"/>
        <v>#VALUE!</v>
      </c>
      <c r="W1212" s="173">
        <f t="shared" si="140"/>
        <v>676.96550000000002</v>
      </c>
      <c r="X1212" s="173">
        <f t="shared" si="140"/>
        <v>0</v>
      </c>
      <c r="Y1212" s="173">
        <f t="shared" si="140"/>
        <v>0</v>
      </c>
      <c r="Z1212" s="173" t="e">
        <f t="shared" si="140"/>
        <v>#VALUE!</v>
      </c>
      <c r="AA1212" s="173">
        <f t="shared" si="140"/>
        <v>0</v>
      </c>
      <c r="AB1212" s="173">
        <f t="shared" si="140"/>
        <v>-6.3937499999999998</v>
      </c>
      <c r="AC1212" s="2440">
        <f t="shared" si="140"/>
        <v>670.57175000000007</v>
      </c>
      <c r="AD1212" s="173" t="e">
        <f t="shared" ref="AD1212:AD1217" si="141">W1212/V1212*100</f>
        <v>#VALUE!</v>
      </c>
      <c r="AE1212" s="173" t="e">
        <f t="shared" ref="AE1212:AE1217" si="142">AC1212/V1212*100</f>
        <v>#VALUE!</v>
      </c>
      <c r="AF1212" s="16"/>
      <c r="AG1212" s="173" t="e">
        <f>SUM(AG1104,AG1044,AG983,AG923,AG859,AG797,AG734,AG674,AG608,AG545,AG482,AG417,AG351,AG290,AG230,AG165,AG96,AG24)</f>
        <v>#REF!</v>
      </c>
      <c r="AH1212" s="318"/>
      <c r="AI1212" s="238"/>
      <c r="AJ1212" s="535"/>
      <c r="AK1212" s="318"/>
      <c r="AL1212" s="318"/>
      <c r="AM1212" s="608"/>
    </row>
    <row r="1213" spans="1:39" s="125" customFormat="1" ht="43.5" x14ac:dyDescent="0.25">
      <c r="A1213" s="17"/>
      <c r="B1213" s="1829"/>
      <c r="C1213" s="1113" t="s">
        <v>504</v>
      </c>
      <c r="D1213" s="15">
        <f t="shared" si="138"/>
        <v>0</v>
      </c>
      <c r="E1213" s="15" t="e">
        <f t="shared" si="138"/>
        <v>#VALUE!</v>
      </c>
      <c r="F1213" s="15">
        <f t="shared" si="138"/>
        <v>127</v>
      </c>
      <c r="G1213" s="2420" t="e">
        <f t="shared" si="139"/>
        <v>#VALUE!</v>
      </c>
      <c r="H1213" s="7"/>
      <c r="I1213" s="2428"/>
      <c r="J1213" s="6"/>
      <c r="K1213" s="34"/>
      <c r="L1213" s="6"/>
      <c r="M1213" s="34"/>
      <c r="N1213" s="6"/>
      <c r="O1213" s="9"/>
      <c r="P1213" s="173">
        <f t="shared" ref="P1213:AC1213" si="143">SUM(P1105,P1045,P984,P924,P860,P798,P735,P675,P609,P546,P483,P418,P352,P291,P231,P166,P97,P25)</f>
        <v>0</v>
      </c>
      <c r="Q1213" s="173">
        <f t="shared" si="143"/>
        <v>0</v>
      </c>
      <c r="R1213" s="173">
        <f t="shared" si="143"/>
        <v>0</v>
      </c>
      <c r="S1213" s="173">
        <f t="shared" si="143"/>
        <v>0</v>
      </c>
      <c r="T1213" s="173">
        <f t="shared" si="143"/>
        <v>0</v>
      </c>
      <c r="U1213" s="173">
        <f t="shared" si="143"/>
        <v>0</v>
      </c>
      <c r="V1213" s="173" t="e">
        <f t="shared" si="143"/>
        <v>#VALUE!</v>
      </c>
      <c r="W1213" s="173">
        <f t="shared" si="143"/>
        <v>373.26845000000003</v>
      </c>
      <c r="X1213" s="173">
        <f t="shared" si="143"/>
        <v>0</v>
      </c>
      <c r="Y1213" s="173">
        <f t="shared" si="143"/>
        <v>0</v>
      </c>
      <c r="Z1213" s="173" t="e">
        <f t="shared" si="143"/>
        <v>#VALUE!</v>
      </c>
      <c r="AA1213" s="173">
        <f t="shared" si="143"/>
        <v>0</v>
      </c>
      <c r="AB1213" s="173">
        <f t="shared" si="143"/>
        <v>0</v>
      </c>
      <c r="AC1213" s="173">
        <f t="shared" si="143"/>
        <v>373.26845000000003</v>
      </c>
      <c r="AD1213" s="173" t="e">
        <f t="shared" si="141"/>
        <v>#VALUE!</v>
      </c>
      <c r="AE1213" s="173" t="e">
        <f t="shared" si="142"/>
        <v>#VALUE!</v>
      </c>
      <c r="AF1213" s="16"/>
      <c r="AG1213" s="173">
        <f>SUM(AG1105,AG1045,AG984,AG924,AG860,AG798,AG735,AG675,AG609,AG546,AG483,AG418,AG352,AG291,AG231,AG166,AG97,AG25)</f>
        <v>0</v>
      </c>
      <c r="AH1213" s="318"/>
      <c r="AI1213" s="238"/>
      <c r="AJ1213" s="535"/>
      <c r="AK1213" s="318"/>
      <c r="AL1213" s="318"/>
      <c r="AM1213" s="608"/>
    </row>
    <row r="1214" spans="1:39" s="125" customFormat="1" ht="29.25" x14ac:dyDescent="0.25">
      <c r="A1214" s="17"/>
      <c r="B1214" s="17"/>
      <c r="C1214" s="485" t="s">
        <v>276</v>
      </c>
      <c r="D1214" s="16">
        <f t="shared" si="138"/>
        <v>0</v>
      </c>
      <c r="E1214" s="16" t="e">
        <f t="shared" si="138"/>
        <v>#VALUE!</v>
      </c>
      <c r="F1214" s="16">
        <f t="shared" si="138"/>
        <v>89</v>
      </c>
      <c r="G1214" s="2427" t="e">
        <f t="shared" si="139"/>
        <v>#VALUE!</v>
      </c>
      <c r="H1214" s="7"/>
      <c r="I1214" s="2428"/>
      <c r="J1214" s="6"/>
      <c r="K1214" s="34"/>
      <c r="L1214" s="6"/>
      <c r="M1214" s="34"/>
      <c r="N1214" s="6"/>
      <c r="O1214" s="9"/>
      <c r="P1214" s="173">
        <f t="shared" ref="P1214:AC1214" si="144">SUM(P1106,P1046,P985,P925,P861,P799,P736,P676,P610,P547,P484,P419,P353,P292,P232,P167,P98,P26)</f>
        <v>0</v>
      </c>
      <c r="Q1214" s="173">
        <f t="shared" si="144"/>
        <v>0</v>
      </c>
      <c r="R1214" s="173">
        <f t="shared" si="144"/>
        <v>0</v>
      </c>
      <c r="S1214" s="173">
        <f t="shared" si="144"/>
        <v>0</v>
      </c>
      <c r="T1214" s="173">
        <f t="shared" si="144"/>
        <v>0</v>
      </c>
      <c r="U1214" s="173">
        <f t="shared" si="144"/>
        <v>0</v>
      </c>
      <c r="V1214" s="173" t="e">
        <f t="shared" si="144"/>
        <v>#VALUE!</v>
      </c>
      <c r="W1214" s="173">
        <f t="shared" si="144"/>
        <v>314.45169999999996</v>
      </c>
      <c r="X1214" s="173">
        <f t="shared" si="144"/>
        <v>0</v>
      </c>
      <c r="Y1214" s="173">
        <f t="shared" si="144"/>
        <v>0</v>
      </c>
      <c r="Z1214" s="173" t="e">
        <f t="shared" si="144"/>
        <v>#VALUE!</v>
      </c>
      <c r="AA1214" s="173">
        <f t="shared" si="144"/>
        <v>0</v>
      </c>
      <c r="AB1214" s="173">
        <f t="shared" si="144"/>
        <v>0</v>
      </c>
      <c r="AC1214" s="173">
        <f t="shared" si="144"/>
        <v>314.45169999999996</v>
      </c>
      <c r="AD1214" s="173" t="e">
        <f t="shared" si="141"/>
        <v>#VALUE!</v>
      </c>
      <c r="AE1214" s="173" t="e">
        <f t="shared" si="142"/>
        <v>#VALUE!</v>
      </c>
      <c r="AF1214" s="16"/>
      <c r="AG1214" s="173">
        <f>SUM(AG1106,AG1046,AG985,AG925,AG861,AG799,AG736,AG676,AG610,AG547,AG484,AG419,AG353,AG292,AG232,AG167,AG98,AG26)</f>
        <v>0</v>
      </c>
      <c r="AH1214" s="318"/>
      <c r="AI1214" s="238"/>
      <c r="AJ1214" s="535"/>
      <c r="AK1214" s="318"/>
      <c r="AL1214" s="318"/>
      <c r="AM1214" s="608"/>
    </row>
    <row r="1215" spans="1:39" s="125" customFormat="1" ht="30" x14ac:dyDescent="0.25">
      <c r="A1215" s="17"/>
      <c r="B1215" s="17"/>
      <c r="C1215" s="488" t="s">
        <v>505</v>
      </c>
      <c r="D1215" s="15">
        <f t="shared" si="138"/>
        <v>0</v>
      </c>
      <c r="E1215" s="15" t="e">
        <f t="shared" si="138"/>
        <v>#VALUE!</v>
      </c>
      <c r="F1215" s="15">
        <f t="shared" si="138"/>
        <v>65</v>
      </c>
      <c r="G1215" s="2420" t="e">
        <f t="shared" si="139"/>
        <v>#VALUE!</v>
      </c>
      <c r="H1215" s="7"/>
      <c r="I1215" s="2428"/>
      <c r="J1215" s="6"/>
      <c r="K1215" s="34"/>
      <c r="L1215" s="6"/>
      <c r="M1215" s="34"/>
      <c r="N1215" s="6"/>
      <c r="O1215" s="9"/>
      <c r="P1215" s="173">
        <f t="shared" ref="P1215:AC1215" si="145">SUM(P1107,P1047,P986,P926,P862,P800,P737,P677,P611,P548,P485,P420,P354,P293,P233,P168,P99,P27)</f>
        <v>0</v>
      </c>
      <c r="Q1215" s="173">
        <f t="shared" si="145"/>
        <v>0</v>
      </c>
      <c r="R1215" s="173">
        <f t="shared" si="145"/>
        <v>0</v>
      </c>
      <c r="S1215" s="173">
        <f t="shared" si="145"/>
        <v>0</v>
      </c>
      <c r="T1215" s="173">
        <f t="shared" si="145"/>
        <v>0</v>
      </c>
      <c r="U1215" s="173">
        <f t="shared" si="145"/>
        <v>0</v>
      </c>
      <c r="V1215" s="173" t="e">
        <f t="shared" si="145"/>
        <v>#VALUE!</v>
      </c>
      <c r="W1215" s="173">
        <f t="shared" si="145"/>
        <v>254.83031999999997</v>
      </c>
      <c r="X1215" s="173">
        <f t="shared" si="145"/>
        <v>0</v>
      </c>
      <c r="Y1215" s="173">
        <f t="shared" si="145"/>
        <v>0</v>
      </c>
      <c r="Z1215" s="173" t="e">
        <f t="shared" si="145"/>
        <v>#VALUE!</v>
      </c>
      <c r="AA1215" s="173">
        <f t="shared" si="145"/>
        <v>0</v>
      </c>
      <c r="AB1215" s="173">
        <f t="shared" si="145"/>
        <v>0</v>
      </c>
      <c r="AC1215" s="173">
        <f t="shared" si="145"/>
        <v>254.83031999999997</v>
      </c>
      <c r="AD1215" s="173" t="e">
        <f t="shared" si="141"/>
        <v>#VALUE!</v>
      </c>
      <c r="AE1215" s="173" t="e">
        <f t="shared" si="142"/>
        <v>#VALUE!</v>
      </c>
      <c r="AF1215" s="15"/>
      <c r="AG1215" s="173">
        <f>SUM(AG1107,AG1047,AG986,AG926,AG862,AG800,AG737,AG677,AG611,AG548,AG485,AG420,AG354,AG293,AG233,AG168,AG99,AG27)</f>
        <v>0</v>
      </c>
      <c r="AH1215" s="318"/>
      <c r="AI1215" s="238"/>
      <c r="AJ1215" s="535"/>
      <c r="AK1215" s="318"/>
      <c r="AL1215" s="318"/>
      <c r="AM1215" s="608"/>
    </row>
    <row r="1216" spans="1:39" s="125" customFormat="1" ht="60" x14ac:dyDescent="0.25">
      <c r="A1216" s="17"/>
      <c r="B1216" s="17"/>
      <c r="C1216" s="488" t="s">
        <v>526</v>
      </c>
      <c r="D1216" s="15">
        <f>D612</f>
        <v>0</v>
      </c>
      <c r="E1216" s="15" t="e">
        <f>E612</f>
        <v>#VALUE!</v>
      </c>
      <c r="F1216" s="15">
        <f>F612</f>
        <v>0</v>
      </c>
      <c r="G1216" s="2420" t="e">
        <f t="shared" si="139"/>
        <v>#VALUE!</v>
      </c>
      <c r="H1216" s="7"/>
      <c r="I1216" s="2428"/>
      <c r="J1216" s="6"/>
      <c r="K1216" s="34"/>
      <c r="L1216" s="6"/>
      <c r="M1216" s="34"/>
      <c r="N1216" s="6"/>
      <c r="O1216" s="9"/>
      <c r="P1216" s="173">
        <f t="shared" ref="P1216:AC1216" si="146">P612</f>
        <v>0</v>
      </c>
      <c r="Q1216" s="173">
        <f t="shared" si="146"/>
        <v>0</v>
      </c>
      <c r="R1216" s="173">
        <f t="shared" si="146"/>
        <v>0</v>
      </c>
      <c r="S1216" s="173">
        <f t="shared" si="146"/>
        <v>0</v>
      </c>
      <c r="T1216" s="173">
        <f t="shared" si="146"/>
        <v>0</v>
      </c>
      <c r="U1216" s="173">
        <f t="shared" si="146"/>
        <v>0</v>
      </c>
      <c r="V1216" s="173" t="e">
        <f t="shared" si="146"/>
        <v>#VALUE!</v>
      </c>
      <c r="W1216" s="173">
        <f t="shared" si="146"/>
        <v>0</v>
      </c>
      <c r="X1216" s="173">
        <f t="shared" si="146"/>
        <v>0</v>
      </c>
      <c r="Y1216" s="173">
        <f t="shared" si="146"/>
        <v>0</v>
      </c>
      <c r="Z1216" s="173" t="e">
        <f t="shared" si="146"/>
        <v>#VALUE!</v>
      </c>
      <c r="AA1216" s="173">
        <f t="shared" si="146"/>
        <v>0</v>
      </c>
      <c r="AB1216" s="173">
        <f t="shared" si="146"/>
        <v>0</v>
      </c>
      <c r="AC1216" s="173">
        <f t="shared" si="146"/>
        <v>0</v>
      </c>
      <c r="AD1216" s="173" t="e">
        <f t="shared" si="141"/>
        <v>#VALUE!</v>
      </c>
      <c r="AE1216" s="173" t="e">
        <f t="shared" si="142"/>
        <v>#VALUE!</v>
      </c>
      <c r="AF1216" s="15"/>
      <c r="AG1216" s="173">
        <f>AG612</f>
        <v>0</v>
      </c>
      <c r="AH1216" s="318"/>
      <c r="AI1216" s="238"/>
      <c r="AJ1216" s="535"/>
      <c r="AK1216" s="318"/>
      <c r="AL1216" s="318"/>
      <c r="AM1216" s="608"/>
    </row>
    <row r="1217" spans="1:201" s="125" customFormat="1" ht="30" x14ac:dyDescent="0.25">
      <c r="A1217" s="17"/>
      <c r="B1217" s="17"/>
      <c r="C1217" s="488" t="s">
        <v>506</v>
      </c>
      <c r="D1217" s="15">
        <f t="shared" ref="D1217:F1220" si="147">SUM(D1109,D1049,D988,D928,D864,D802,D739,D679,D613,D550,D487,D422,D356,D295,D235,D170,D101,D29)</f>
        <v>0</v>
      </c>
      <c r="E1217" s="15" t="e">
        <f t="shared" si="147"/>
        <v>#VALUE!</v>
      </c>
      <c r="F1217" s="15">
        <f t="shared" si="147"/>
        <v>20</v>
      </c>
      <c r="G1217" s="2420" t="e">
        <f t="shared" si="139"/>
        <v>#VALUE!</v>
      </c>
      <c r="H1217" s="7"/>
      <c r="I1217" s="2428"/>
      <c r="J1217" s="6"/>
      <c r="K1217" s="34"/>
      <c r="L1217" s="6"/>
      <c r="M1217" s="34"/>
      <c r="N1217" s="6"/>
      <c r="O1217" s="9"/>
      <c r="P1217" s="173">
        <f t="shared" ref="P1217:AC1217" si="148">SUM(P1109,P1049,P988,P928,P864,P802,P739,P679,P613,P550,P487,P422,P356,P295,P235,P170,P101,P29)</f>
        <v>0</v>
      </c>
      <c r="Q1217" s="173">
        <f t="shared" si="148"/>
        <v>0</v>
      </c>
      <c r="R1217" s="173">
        <f t="shared" si="148"/>
        <v>0</v>
      </c>
      <c r="S1217" s="173">
        <f t="shared" si="148"/>
        <v>0</v>
      </c>
      <c r="T1217" s="173">
        <f t="shared" si="148"/>
        <v>0</v>
      </c>
      <c r="U1217" s="173">
        <f t="shared" si="148"/>
        <v>0</v>
      </c>
      <c r="V1217" s="173" t="e">
        <f t="shared" si="148"/>
        <v>#VALUE!</v>
      </c>
      <c r="W1217" s="173">
        <f t="shared" si="148"/>
        <v>30.798300000000005</v>
      </c>
      <c r="X1217" s="173">
        <f t="shared" si="148"/>
        <v>0</v>
      </c>
      <c r="Y1217" s="173">
        <f t="shared" si="148"/>
        <v>0</v>
      </c>
      <c r="Z1217" s="173" t="e">
        <f t="shared" si="148"/>
        <v>#VALUE!</v>
      </c>
      <c r="AA1217" s="173">
        <f t="shared" si="148"/>
        <v>0</v>
      </c>
      <c r="AB1217" s="173">
        <f t="shared" si="148"/>
        <v>0</v>
      </c>
      <c r="AC1217" s="173">
        <f t="shared" si="148"/>
        <v>30.798300000000005</v>
      </c>
      <c r="AD1217" s="173" t="e">
        <f t="shared" si="141"/>
        <v>#VALUE!</v>
      </c>
      <c r="AE1217" s="173" t="e">
        <f t="shared" si="142"/>
        <v>#VALUE!</v>
      </c>
      <c r="AF1217" s="15"/>
      <c r="AG1217" s="173">
        <f>SUM(AG1109,AG1049,AG988,AG928,AG864,AG802,AG739,AG679,AG613,AG550,AG487,AG422,AG356,AG295,AG235,AG170,AG101,AG29)</f>
        <v>0</v>
      </c>
      <c r="AH1217" s="318"/>
      <c r="AI1217" s="238"/>
      <c r="AJ1217" s="535"/>
      <c r="AK1217" s="318"/>
      <c r="AL1217" s="318"/>
      <c r="AM1217" s="608"/>
    </row>
    <row r="1218" spans="1:201" s="125" customFormat="1" ht="30" x14ac:dyDescent="0.25">
      <c r="A1218" s="17"/>
      <c r="B1218" s="17"/>
      <c r="C1218" s="488" t="s">
        <v>507</v>
      </c>
      <c r="D1218" s="15">
        <f t="shared" si="147"/>
        <v>0</v>
      </c>
      <c r="E1218" s="15" t="e">
        <f t="shared" si="147"/>
        <v>#VALUE!</v>
      </c>
      <c r="F1218" s="15">
        <f t="shared" si="147"/>
        <v>0</v>
      </c>
      <c r="G1218" s="2420"/>
      <c r="H1218" s="7"/>
      <c r="I1218" s="2428"/>
      <c r="J1218" s="6"/>
      <c r="K1218" s="34"/>
      <c r="L1218" s="6"/>
      <c r="M1218" s="34"/>
      <c r="N1218" s="6"/>
      <c r="O1218" s="9"/>
      <c r="P1218" s="173">
        <f t="shared" ref="P1218:AC1218" si="149">SUM(P1110,P1050,P989,P929,P865,P803,P740,P680,P614,P551,P488,P423,P357,P296,P236,P171,P102,P30)</f>
        <v>0</v>
      </c>
      <c r="Q1218" s="173">
        <f t="shared" si="149"/>
        <v>0</v>
      </c>
      <c r="R1218" s="173">
        <f t="shared" si="149"/>
        <v>0</v>
      </c>
      <c r="S1218" s="173">
        <f t="shared" si="149"/>
        <v>0</v>
      </c>
      <c r="T1218" s="173">
        <f t="shared" si="149"/>
        <v>0</v>
      </c>
      <c r="U1218" s="173">
        <f t="shared" si="149"/>
        <v>0</v>
      </c>
      <c r="V1218" s="173" t="e">
        <f t="shared" si="149"/>
        <v>#VALUE!</v>
      </c>
      <c r="W1218" s="173">
        <f t="shared" si="149"/>
        <v>0</v>
      </c>
      <c r="X1218" s="173">
        <f t="shared" si="149"/>
        <v>0</v>
      </c>
      <c r="Y1218" s="173">
        <f t="shared" si="149"/>
        <v>0</v>
      </c>
      <c r="Z1218" s="173" t="e">
        <f t="shared" si="149"/>
        <v>#VALUE!</v>
      </c>
      <c r="AA1218" s="173">
        <f t="shared" si="149"/>
        <v>0</v>
      </c>
      <c r="AB1218" s="173">
        <f t="shared" si="149"/>
        <v>0</v>
      </c>
      <c r="AC1218" s="173">
        <f t="shared" si="149"/>
        <v>0</v>
      </c>
      <c r="AD1218" s="173"/>
      <c r="AE1218" s="173"/>
      <c r="AF1218" s="15"/>
      <c r="AG1218" s="173">
        <f>SUM(AG1110,AG1050,AG989,AG929,AG865,AG803,AG740,AG680,AG614,AG551,AG488,AG423,AG357,AG296,AG236,AG171,AG102,AG30)</f>
        <v>0</v>
      </c>
      <c r="AH1218" s="318"/>
      <c r="AI1218" s="238"/>
      <c r="AJ1218" s="535"/>
      <c r="AK1218" s="318"/>
      <c r="AL1218" s="318"/>
      <c r="AM1218" s="608"/>
    </row>
    <row r="1219" spans="1:201" s="125" customFormat="1" ht="45" x14ac:dyDescent="0.25">
      <c r="A1219" s="17"/>
      <c r="B1219" s="17"/>
      <c r="C1219" s="488" t="s">
        <v>508</v>
      </c>
      <c r="D1219" s="15">
        <f t="shared" si="147"/>
        <v>0</v>
      </c>
      <c r="E1219" s="15" t="e">
        <f t="shared" si="147"/>
        <v>#VALUE!</v>
      </c>
      <c r="F1219" s="15">
        <f t="shared" si="147"/>
        <v>4</v>
      </c>
      <c r="G1219" s="2420" t="e">
        <f>F1219/E1219*100</f>
        <v>#VALUE!</v>
      </c>
      <c r="H1219" s="7"/>
      <c r="I1219" s="2428"/>
      <c r="J1219" s="6"/>
      <c r="K1219" s="34"/>
      <c r="L1219" s="6"/>
      <c r="M1219" s="34"/>
      <c r="N1219" s="6"/>
      <c r="O1219" s="9"/>
      <c r="P1219" s="173">
        <f t="shared" ref="P1219:AC1219" si="150">SUM(P1111,P1051,P990,P930,P866,P804,P741,P681,P615,P552,P489,P424,P358,P297,P237,P172,P103,P31)</f>
        <v>0</v>
      </c>
      <c r="Q1219" s="173">
        <f t="shared" si="150"/>
        <v>0</v>
      </c>
      <c r="R1219" s="173">
        <f t="shared" si="150"/>
        <v>0</v>
      </c>
      <c r="S1219" s="173">
        <f t="shared" si="150"/>
        <v>0</v>
      </c>
      <c r="T1219" s="173">
        <f t="shared" si="150"/>
        <v>0</v>
      </c>
      <c r="U1219" s="173">
        <f t="shared" si="150"/>
        <v>0</v>
      </c>
      <c r="V1219" s="173" t="e">
        <f t="shared" si="150"/>
        <v>#VALUE!</v>
      </c>
      <c r="W1219" s="173">
        <f t="shared" si="150"/>
        <v>28.823080000000001</v>
      </c>
      <c r="X1219" s="173">
        <f t="shared" si="150"/>
        <v>0</v>
      </c>
      <c r="Y1219" s="173">
        <f t="shared" si="150"/>
        <v>0</v>
      </c>
      <c r="Z1219" s="173" t="e">
        <f t="shared" si="150"/>
        <v>#VALUE!</v>
      </c>
      <c r="AA1219" s="173">
        <f t="shared" si="150"/>
        <v>0</v>
      </c>
      <c r="AB1219" s="173">
        <f t="shared" si="150"/>
        <v>0</v>
      </c>
      <c r="AC1219" s="173">
        <f t="shared" si="150"/>
        <v>28.823080000000001</v>
      </c>
      <c r="AD1219" s="173" t="e">
        <f>W1219/V1219*100</f>
        <v>#VALUE!</v>
      </c>
      <c r="AE1219" s="173" t="e">
        <f>AC1219/V1219*100</f>
        <v>#VALUE!</v>
      </c>
      <c r="AF1219" s="15"/>
      <c r="AG1219" s="173">
        <f>SUM(AG1111,AG1051,AG990,AG930,AG866,AG804,AG741,AG681,AG615,AG552,AG489,AG424,AG358,AG297,AG237,AG172,AG103,AG31)</f>
        <v>0</v>
      </c>
      <c r="AH1219" s="318"/>
      <c r="AI1219" s="238"/>
      <c r="AJ1219" s="535"/>
      <c r="AK1219" s="318"/>
      <c r="AL1219" s="318"/>
      <c r="AM1219" s="608"/>
    </row>
    <row r="1220" spans="1:201" s="125" customFormat="1" ht="30" x14ac:dyDescent="0.25">
      <c r="A1220" s="17"/>
      <c r="B1220" s="17"/>
      <c r="C1220" s="488" t="s">
        <v>509</v>
      </c>
      <c r="D1220" s="15">
        <f t="shared" si="147"/>
        <v>0</v>
      </c>
      <c r="E1220" s="15" t="e">
        <f t="shared" si="147"/>
        <v>#VALUE!</v>
      </c>
      <c r="F1220" s="15">
        <f t="shared" si="147"/>
        <v>0</v>
      </c>
      <c r="G1220" s="2420" t="e">
        <f>F1220/E1220*100</f>
        <v>#VALUE!</v>
      </c>
      <c r="H1220" s="7"/>
      <c r="I1220" s="2428"/>
      <c r="J1220" s="6"/>
      <c r="K1220" s="34"/>
      <c r="L1220" s="6"/>
      <c r="M1220" s="34"/>
      <c r="N1220" s="6"/>
      <c r="O1220" s="9"/>
      <c r="P1220" s="173">
        <f t="shared" ref="P1220:AC1220" si="151">SUM(P1112,P1052,P991,P931,P867,P805,P742,P682,P616,P553,P490,P425,P359,P298,P238,P173,P104,P32)</f>
        <v>0</v>
      </c>
      <c r="Q1220" s="173">
        <f t="shared" si="151"/>
        <v>0</v>
      </c>
      <c r="R1220" s="173">
        <f t="shared" si="151"/>
        <v>0</v>
      </c>
      <c r="S1220" s="173">
        <f t="shared" si="151"/>
        <v>0</v>
      </c>
      <c r="T1220" s="173">
        <f t="shared" si="151"/>
        <v>0</v>
      </c>
      <c r="U1220" s="173">
        <f t="shared" si="151"/>
        <v>0</v>
      </c>
      <c r="V1220" s="173" t="e">
        <f t="shared" si="151"/>
        <v>#VALUE!</v>
      </c>
      <c r="W1220" s="173">
        <f t="shared" si="151"/>
        <v>0</v>
      </c>
      <c r="X1220" s="173">
        <f t="shared" si="151"/>
        <v>0</v>
      </c>
      <c r="Y1220" s="173">
        <f t="shared" si="151"/>
        <v>0</v>
      </c>
      <c r="Z1220" s="173" t="e">
        <f t="shared" si="151"/>
        <v>#VALUE!</v>
      </c>
      <c r="AA1220" s="173">
        <f t="shared" si="151"/>
        <v>0</v>
      </c>
      <c r="AB1220" s="173">
        <f t="shared" si="151"/>
        <v>0</v>
      </c>
      <c r="AC1220" s="173">
        <f t="shared" si="151"/>
        <v>0</v>
      </c>
      <c r="AD1220" s="173" t="e">
        <f>W1220/V1220*100</f>
        <v>#VALUE!</v>
      </c>
      <c r="AE1220" s="173" t="e">
        <f>AC1220/V1220*100</f>
        <v>#VALUE!</v>
      </c>
      <c r="AF1220" s="2441"/>
      <c r="AG1220" s="173">
        <f>SUM(AG1112,AG1052,AG991,AG931,AG867,AG805,AG742,AG682,AG616,AG553,AG490,AG425,AG359,AG298,AG238,AG173,AG104,AG32)</f>
        <v>0</v>
      </c>
      <c r="AH1220" s="318"/>
      <c r="AI1220" s="238"/>
      <c r="AJ1220" s="535"/>
      <c r="AK1220" s="318"/>
      <c r="AL1220" s="318"/>
      <c r="AM1220" s="608"/>
    </row>
    <row r="1221" spans="1:201" s="125" customFormat="1" ht="60" x14ac:dyDescent="0.25">
      <c r="A1221" s="17"/>
      <c r="B1221" s="17"/>
      <c r="C1221" s="488" t="s">
        <v>535</v>
      </c>
      <c r="D1221" s="15">
        <f>D617</f>
        <v>0</v>
      </c>
      <c r="E1221" s="15" t="e">
        <f>E617</f>
        <v>#VALUE!</v>
      </c>
      <c r="F1221" s="15">
        <f>F617</f>
        <v>0</v>
      </c>
      <c r="G1221" s="2420"/>
      <c r="H1221" s="7"/>
      <c r="I1221" s="2428"/>
      <c r="J1221" s="6"/>
      <c r="K1221" s="34"/>
      <c r="L1221" s="6"/>
      <c r="M1221" s="34"/>
      <c r="N1221" s="6"/>
      <c r="O1221" s="9"/>
      <c r="P1221" s="173">
        <f t="shared" ref="P1221:AC1221" si="152">P617</f>
        <v>0</v>
      </c>
      <c r="Q1221" s="173">
        <f t="shared" si="152"/>
        <v>0</v>
      </c>
      <c r="R1221" s="173">
        <f t="shared" si="152"/>
        <v>0</v>
      </c>
      <c r="S1221" s="173">
        <f t="shared" si="152"/>
        <v>0</v>
      </c>
      <c r="T1221" s="173">
        <f t="shared" si="152"/>
        <v>0</v>
      </c>
      <c r="U1221" s="173">
        <f t="shared" si="152"/>
        <v>0</v>
      </c>
      <c r="V1221" s="173">
        <f t="shared" si="152"/>
        <v>0</v>
      </c>
      <c r="W1221" s="173">
        <f t="shared" si="152"/>
        <v>0</v>
      </c>
      <c r="X1221" s="173">
        <f t="shared" si="152"/>
        <v>0</v>
      </c>
      <c r="Y1221" s="173">
        <f t="shared" si="152"/>
        <v>0</v>
      </c>
      <c r="Z1221" s="173">
        <f t="shared" si="152"/>
        <v>0</v>
      </c>
      <c r="AA1221" s="173">
        <f t="shared" si="152"/>
        <v>0</v>
      </c>
      <c r="AB1221" s="173">
        <f t="shared" si="152"/>
        <v>0</v>
      </c>
      <c r="AC1221" s="173">
        <f t="shared" si="152"/>
        <v>0</v>
      </c>
      <c r="AD1221" s="173"/>
      <c r="AE1221" s="173"/>
      <c r="AF1221" s="15"/>
      <c r="AG1221" s="173">
        <f>AG617</f>
        <v>0</v>
      </c>
      <c r="AH1221" s="318"/>
      <c r="AI1221" s="238"/>
      <c r="AJ1221" s="535"/>
      <c r="AK1221" s="318"/>
      <c r="AL1221" s="318"/>
      <c r="AM1221" s="608"/>
    </row>
    <row r="1222" spans="1:201" s="125" customFormat="1" ht="43.5" x14ac:dyDescent="0.25">
      <c r="A1222" s="17"/>
      <c r="B1222" s="17"/>
      <c r="C1222" s="485" t="s">
        <v>277</v>
      </c>
      <c r="D1222" s="16">
        <f t="shared" ref="D1222:F1223" si="153">SUM(D1113,D1053,D992,D932,D868,D806,D743,D683,D618,D554,D491,D426,D360,D299,D239,D174,D105,D33)</f>
        <v>0</v>
      </c>
      <c r="E1222" s="16" t="e">
        <f t="shared" si="153"/>
        <v>#VALUE!</v>
      </c>
      <c r="F1222" s="16">
        <f t="shared" si="153"/>
        <v>38</v>
      </c>
      <c r="G1222" s="2427" t="e">
        <f t="shared" ref="G1222:G1251" si="154">F1222/E1222*100</f>
        <v>#VALUE!</v>
      </c>
      <c r="H1222" s="7"/>
      <c r="I1222" s="2428"/>
      <c r="J1222" s="6"/>
      <c r="K1222" s="34"/>
      <c r="L1222" s="6"/>
      <c r="M1222" s="34"/>
      <c r="N1222" s="6"/>
      <c r="O1222" s="9"/>
      <c r="P1222" s="173">
        <f t="shared" ref="P1222:AC1222" si="155">SUM(P1113,P1053,P992,P932,P868,P806,P743,P683,P618,P554,P491,P426,P360,P299,P239,P174,P105,P33)</f>
        <v>0</v>
      </c>
      <c r="Q1222" s="173">
        <f t="shared" si="155"/>
        <v>0</v>
      </c>
      <c r="R1222" s="173">
        <f t="shared" si="155"/>
        <v>0</v>
      </c>
      <c r="S1222" s="173">
        <f t="shared" si="155"/>
        <v>0</v>
      </c>
      <c r="T1222" s="173">
        <f t="shared" si="155"/>
        <v>0</v>
      </c>
      <c r="U1222" s="173">
        <f t="shared" si="155"/>
        <v>0</v>
      </c>
      <c r="V1222" s="173" t="e">
        <f t="shared" si="155"/>
        <v>#VALUE!</v>
      </c>
      <c r="W1222" s="173">
        <f t="shared" si="155"/>
        <v>58.816749999999999</v>
      </c>
      <c r="X1222" s="173">
        <f t="shared" si="155"/>
        <v>0</v>
      </c>
      <c r="Y1222" s="173">
        <f t="shared" si="155"/>
        <v>0</v>
      </c>
      <c r="Z1222" s="173" t="e">
        <f t="shared" si="155"/>
        <v>#VALUE!</v>
      </c>
      <c r="AA1222" s="173">
        <f t="shared" si="155"/>
        <v>0</v>
      </c>
      <c r="AB1222" s="173">
        <f t="shared" si="155"/>
        <v>0</v>
      </c>
      <c r="AC1222" s="173">
        <f t="shared" si="155"/>
        <v>58.816749999999999</v>
      </c>
      <c r="AD1222" s="173" t="e">
        <f t="shared" ref="AD1222:AD1227" si="156">W1222/V1222*100</f>
        <v>#VALUE!</v>
      </c>
      <c r="AE1222" s="173" t="e">
        <f t="shared" ref="AE1222:AE1227" si="157">AC1222/V1222*100</f>
        <v>#VALUE!</v>
      </c>
      <c r="AF1222" s="15"/>
      <c r="AG1222" s="173">
        <f>SUM(AG1113,AG1053,AG992,AG932,AG868,AG806,AG743,AG683,AG618,AG554,AG491,AG426,AG360,AG299,AG239,AG174,AG105,AG33)</f>
        <v>0</v>
      </c>
      <c r="AH1222" s="318"/>
      <c r="AI1222" s="238"/>
      <c r="AJ1222" s="535"/>
      <c r="AK1222" s="318"/>
      <c r="AL1222" s="318"/>
      <c r="AM1222" s="608"/>
    </row>
    <row r="1223" spans="1:201" s="125" customFormat="1" ht="30" x14ac:dyDescent="0.25">
      <c r="A1223" s="17"/>
      <c r="B1223" s="17"/>
      <c r="C1223" s="488" t="s">
        <v>510</v>
      </c>
      <c r="D1223" s="15">
        <f t="shared" si="153"/>
        <v>0</v>
      </c>
      <c r="E1223" s="15" t="e">
        <f t="shared" si="153"/>
        <v>#VALUE!</v>
      </c>
      <c r="F1223" s="15">
        <f t="shared" si="153"/>
        <v>28</v>
      </c>
      <c r="G1223" s="2420" t="e">
        <f t="shared" si="154"/>
        <v>#VALUE!</v>
      </c>
      <c r="H1223" s="7"/>
      <c r="I1223" s="2428"/>
      <c r="J1223" s="6"/>
      <c r="K1223" s="34"/>
      <c r="L1223" s="6"/>
      <c r="M1223" s="34"/>
      <c r="N1223" s="6"/>
      <c r="O1223" s="9"/>
      <c r="P1223" s="173">
        <f t="shared" ref="P1223:AC1223" si="158">SUM(P1114,P1054,P993,P933,P869,P807,P744,P684,P619,P555,P492,P427,P361,P300,P240,P175,P106,P34)</f>
        <v>0</v>
      </c>
      <c r="Q1223" s="173">
        <f t="shared" si="158"/>
        <v>0</v>
      </c>
      <c r="R1223" s="173">
        <f t="shared" si="158"/>
        <v>0</v>
      </c>
      <c r="S1223" s="173">
        <f t="shared" si="158"/>
        <v>0</v>
      </c>
      <c r="T1223" s="173">
        <f t="shared" si="158"/>
        <v>0</v>
      </c>
      <c r="U1223" s="173">
        <f t="shared" si="158"/>
        <v>0</v>
      </c>
      <c r="V1223" s="173" t="e">
        <f t="shared" si="158"/>
        <v>#VALUE!</v>
      </c>
      <c r="W1223" s="173">
        <f t="shared" si="158"/>
        <v>40.473620000000004</v>
      </c>
      <c r="X1223" s="173">
        <f t="shared" si="158"/>
        <v>0</v>
      </c>
      <c r="Y1223" s="173">
        <f t="shared" si="158"/>
        <v>0</v>
      </c>
      <c r="Z1223" s="173" t="e">
        <f t="shared" si="158"/>
        <v>#VALUE!</v>
      </c>
      <c r="AA1223" s="173">
        <f t="shared" si="158"/>
        <v>0</v>
      </c>
      <c r="AB1223" s="173">
        <f t="shared" si="158"/>
        <v>0</v>
      </c>
      <c r="AC1223" s="173">
        <f t="shared" si="158"/>
        <v>40.473620000000004</v>
      </c>
      <c r="AD1223" s="173" t="e">
        <f t="shared" si="156"/>
        <v>#VALUE!</v>
      </c>
      <c r="AE1223" s="173" t="e">
        <f t="shared" si="157"/>
        <v>#VALUE!</v>
      </c>
      <c r="AF1223" s="15"/>
      <c r="AG1223" s="173">
        <f>SUM(AG1114,AG1054,AG993,AG933,AG869,AG807,AG744,AG684,AG619,AG555,AG492,AG427,AG361,AG300,AG240,AG175,AG106,AG34)</f>
        <v>0</v>
      </c>
      <c r="AH1223" s="318"/>
      <c r="AI1223" s="238"/>
      <c r="AJ1223" s="535"/>
      <c r="AK1223" s="318"/>
      <c r="AL1223" s="318"/>
      <c r="AM1223" s="608"/>
    </row>
    <row r="1224" spans="1:201" s="125" customFormat="1" ht="60" x14ac:dyDescent="0.25">
      <c r="A1224" s="17"/>
      <c r="B1224" s="17"/>
      <c r="C1224" s="488" t="s">
        <v>530</v>
      </c>
      <c r="D1224" s="15">
        <f>D620</f>
        <v>0</v>
      </c>
      <c r="E1224" s="15" t="e">
        <f>E620</f>
        <v>#VALUE!</v>
      </c>
      <c r="F1224" s="15">
        <f>F620</f>
        <v>0</v>
      </c>
      <c r="G1224" s="2420" t="e">
        <f t="shared" si="154"/>
        <v>#VALUE!</v>
      </c>
      <c r="H1224" s="7"/>
      <c r="I1224" s="2428"/>
      <c r="J1224" s="6"/>
      <c r="K1224" s="34"/>
      <c r="L1224" s="6"/>
      <c r="M1224" s="34"/>
      <c r="N1224" s="6"/>
      <c r="O1224" s="9"/>
      <c r="P1224" s="173">
        <f t="shared" ref="P1224:AC1224" si="159">P620</f>
        <v>0</v>
      </c>
      <c r="Q1224" s="173">
        <f t="shared" si="159"/>
        <v>0</v>
      </c>
      <c r="R1224" s="173">
        <f t="shared" si="159"/>
        <v>0</v>
      </c>
      <c r="S1224" s="173">
        <f t="shared" si="159"/>
        <v>0</v>
      </c>
      <c r="T1224" s="173">
        <f t="shared" si="159"/>
        <v>0</v>
      </c>
      <c r="U1224" s="173">
        <f t="shared" si="159"/>
        <v>0</v>
      </c>
      <c r="V1224" s="173" t="e">
        <f t="shared" si="159"/>
        <v>#VALUE!</v>
      </c>
      <c r="W1224" s="173">
        <f t="shared" si="159"/>
        <v>0</v>
      </c>
      <c r="X1224" s="173">
        <f t="shared" si="159"/>
        <v>0</v>
      </c>
      <c r="Y1224" s="173">
        <f t="shared" si="159"/>
        <v>0</v>
      </c>
      <c r="Z1224" s="173" t="e">
        <f t="shared" si="159"/>
        <v>#VALUE!</v>
      </c>
      <c r="AA1224" s="173">
        <f t="shared" si="159"/>
        <v>0</v>
      </c>
      <c r="AB1224" s="173">
        <f t="shared" si="159"/>
        <v>0</v>
      </c>
      <c r="AC1224" s="173">
        <f t="shared" si="159"/>
        <v>0</v>
      </c>
      <c r="AD1224" s="173" t="e">
        <f t="shared" si="156"/>
        <v>#VALUE!</v>
      </c>
      <c r="AE1224" s="173" t="e">
        <f t="shared" si="157"/>
        <v>#VALUE!</v>
      </c>
      <c r="AF1224" s="15"/>
      <c r="AG1224" s="173">
        <f>AG620</f>
        <v>0</v>
      </c>
      <c r="AH1224" s="318"/>
      <c r="AI1224" s="238"/>
      <c r="AJ1224" s="535"/>
      <c r="AK1224" s="318"/>
      <c r="AL1224" s="318"/>
      <c r="AM1224" s="608"/>
    </row>
    <row r="1225" spans="1:201" s="125" customFormat="1" ht="60" x14ac:dyDescent="0.25">
      <c r="A1225" s="17"/>
      <c r="B1225" s="17"/>
      <c r="C1225" s="488" t="s">
        <v>511</v>
      </c>
      <c r="D1225" s="15">
        <f t="shared" ref="D1225:F1226" si="160">SUM(D1115,D1055,D994,D934,D870,D808,D745,D685,D621,D556,D493,D429,D362,D301,D241,D176,D107,D35)</f>
        <v>0</v>
      </c>
      <c r="E1225" s="15" t="e">
        <f t="shared" si="160"/>
        <v>#VALUE!</v>
      </c>
      <c r="F1225" s="15">
        <f t="shared" si="160"/>
        <v>4</v>
      </c>
      <c r="G1225" s="2420" t="e">
        <f t="shared" si="154"/>
        <v>#VALUE!</v>
      </c>
      <c r="H1225" s="7"/>
      <c r="I1225" s="2428"/>
      <c r="J1225" s="6"/>
      <c r="K1225" s="34"/>
      <c r="L1225" s="6"/>
      <c r="M1225" s="34"/>
      <c r="N1225" s="6"/>
      <c r="O1225" s="9"/>
      <c r="P1225" s="173">
        <f t="shared" ref="P1225:AC1225" si="161">SUM(P1115,P1055,P994,P934,P870,P808,P745,P685,P621,P556,P493,P429,P362,P301,P241,P176,P107,P35)</f>
        <v>0</v>
      </c>
      <c r="Q1225" s="173">
        <f t="shared" si="161"/>
        <v>0</v>
      </c>
      <c r="R1225" s="173">
        <f t="shared" si="161"/>
        <v>0</v>
      </c>
      <c r="S1225" s="173">
        <f t="shared" si="161"/>
        <v>0</v>
      </c>
      <c r="T1225" s="173">
        <f t="shared" si="161"/>
        <v>0</v>
      </c>
      <c r="U1225" s="173">
        <f t="shared" si="161"/>
        <v>0</v>
      </c>
      <c r="V1225" s="173" t="e">
        <f t="shared" si="161"/>
        <v>#VALUE!</v>
      </c>
      <c r="W1225" s="173">
        <f t="shared" si="161"/>
        <v>11.718709999999996</v>
      </c>
      <c r="X1225" s="173">
        <f t="shared" si="161"/>
        <v>0</v>
      </c>
      <c r="Y1225" s="173">
        <f t="shared" si="161"/>
        <v>0</v>
      </c>
      <c r="Z1225" s="173" t="e">
        <f t="shared" si="161"/>
        <v>#VALUE!</v>
      </c>
      <c r="AA1225" s="173">
        <f t="shared" si="161"/>
        <v>0</v>
      </c>
      <c r="AB1225" s="173">
        <f t="shared" si="161"/>
        <v>0</v>
      </c>
      <c r="AC1225" s="2440">
        <f t="shared" si="161"/>
        <v>11.718709999999996</v>
      </c>
      <c r="AD1225" s="173" t="e">
        <f t="shared" si="156"/>
        <v>#VALUE!</v>
      </c>
      <c r="AE1225" s="173" t="e">
        <f t="shared" si="157"/>
        <v>#VALUE!</v>
      </c>
      <c r="AF1225" s="15"/>
      <c r="AG1225" s="173">
        <f>SUM(AG1115,AG1055,AG994,AG934,AG870,AG808,AG745,AG685,AG621,AG556,AG493,AG429,AG362,AG301,AG241,AG176,AG107,AG35)</f>
        <v>0</v>
      </c>
      <c r="AH1225" s="318"/>
      <c r="AI1225" s="238"/>
      <c r="AJ1225" s="535"/>
      <c r="AK1225" s="318"/>
      <c r="AL1225" s="318"/>
      <c r="AM1225" s="608"/>
    </row>
    <row r="1226" spans="1:201" s="125" customFormat="1" ht="45" x14ac:dyDescent="0.25">
      <c r="A1226" s="17"/>
      <c r="B1226" s="17"/>
      <c r="C1226" s="3" t="s">
        <v>512</v>
      </c>
      <c r="D1226" s="15">
        <f t="shared" si="160"/>
        <v>0</v>
      </c>
      <c r="E1226" s="15" t="e">
        <f t="shared" si="160"/>
        <v>#VALUE!</v>
      </c>
      <c r="F1226" s="15">
        <f t="shared" si="160"/>
        <v>6</v>
      </c>
      <c r="G1226" s="2420" t="e">
        <f t="shared" si="154"/>
        <v>#VALUE!</v>
      </c>
      <c r="H1226" s="7"/>
      <c r="I1226" s="2428"/>
      <c r="J1226" s="6"/>
      <c r="K1226" s="34"/>
      <c r="L1226" s="6"/>
      <c r="M1226" s="34"/>
      <c r="N1226" s="6"/>
      <c r="O1226" s="9"/>
      <c r="P1226" s="173">
        <f t="shared" ref="P1226:AC1226" si="162">SUM(P1116,P1056,P995,P935,P871,P809,P746,P686,P622,P557,P494,P430,P363,P302,P242,P177,P108,P36)</f>
        <v>0</v>
      </c>
      <c r="Q1226" s="173">
        <f t="shared" si="162"/>
        <v>0</v>
      </c>
      <c r="R1226" s="173">
        <f t="shared" si="162"/>
        <v>0</v>
      </c>
      <c r="S1226" s="173">
        <f t="shared" si="162"/>
        <v>0</v>
      </c>
      <c r="T1226" s="173">
        <f t="shared" si="162"/>
        <v>0</v>
      </c>
      <c r="U1226" s="173">
        <f t="shared" si="162"/>
        <v>0</v>
      </c>
      <c r="V1226" s="173" t="e">
        <f t="shared" si="162"/>
        <v>#VALUE!</v>
      </c>
      <c r="W1226" s="173">
        <f t="shared" si="162"/>
        <v>6.6244199999999998</v>
      </c>
      <c r="X1226" s="173">
        <f t="shared" si="162"/>
        <v>0</v>
      </c>
      <c r="Y1226" s="173">
        <f t="shared" si="162"/>
        <v>0</v>
      </c>
      <c r="Z1226" s="173" t="e">
        <f t="shared" si="162"/>
        <v>#VALUE!</v>
      </c>
      <c r="AA1226" s="173">
        <f t="shared" si="162"/>
        <v>0</v>
      </c>
      <c r="AB1226" s="173">
        <f t="shared" si="162"/>
        <v>0</v>
      </c>
      <c r="AC1226" s="2440">
        <f t="shared" si="162"/>
        <v>6.6244199999999998</v>
      </c>
      <c r="AD1226" s="173" t="e">
        <f t="shared" si="156"/>
        <v>#VALUE!</v>
      </c>
      <c r="AE1226" s="173" t="e">
        <f t="shared" si="157"/>
        <v>#VALUE!</v>
      </c>
      <c r="AF1226" s="15"/>
      <c r="AG1226" s="173" t="e">
        <f>SUM(AG1116,AG1056,AG995,AG935,AG871,AG809,AG746,AG686,AG622,AG557,AG494,AG430,AG363,AG302,AG242,AG177,AG108,AG36)</f>
        <v>#REF!</v>
      </c>
      <c r="AH1226" s="318"/>
      <c r="AI1226" s="238"/>
      <c r="AJ1226" s="535"/>
      <c r="AK1226" s="318"/>
      <c r="AL1226" s="318"/>
      <c r="AM1226" s="608"/>
    </row>
    <row r="1227" spans="1:201" s="125" customFormat="1" ht="29.25" x14ac:dyDescent="0.25">
      <c r="A1227" s="17"/>
      <c r="B1227" s="17"/>
      <c r="C1227" s="485" t="s">
        <v>317</v>
      </c>
      <c r="D1227" s="16">
        <f>SUM(D1157,D1117,D1057,D996,D936,D872,D810,D747,D688,D623,D559,D495,D431,D364,D303,D243,D178,D109,D37)</f>
        <v>0</v>
      </c>
      <c r="E1227" s="16" t="e">
        <f>SUM(E1157,E1117,E1057,E996,E936,E872,E810,E747,E688,E623,E559,E495,E431,E364,E303,E243,E178,E109,E37)</f>
        <v>#VALUE!</v>
      </c>
      <c r="F1227" s="16">
        <f>SUM(F1157,F1117,F1057,F996,F936,F872,F810,F747,F688,F623,F559,F495,F431,F364,F303,F243,F178,F109,F37)</f>
        <v>52287.76</v>
      </c>
      <c r="G1227" s="2427" t="e">
        <f t="shared" si="154"/>
        <v>#VALUE!</v>
      </c>
      <c r="H1227" s="7"/>
      <c r="I1227" s="2428"/>
      <c r="J1227" s="6"/>
      <c r="K1227" s="34"/>
      <c r="L1227" s="6"/>
      <c r="M1227" s="34"/>
      <c r="N1227" s="6"/>
      <c r="O1227" s="9"/>
      <c r="P1227" s="173">
        <f t="shared" ref="P1227:AC1227" si="163">SUM(P1157,P1117,P1057,P996,P936,P872,P810,P747,P688,P623,P559,P495,P431,P364,P303,P243,P178,P109,P37)</f>
        <v>0</v>
      </c>
      <c r="Q1227" s="173">
        <f t="shared" si="163"/>
        <v>0</v>
      </c>
      <c r="R1227" s="173">
        <f t="shared" si="163"/>
        <v>0</v>
      </c>
      <c r="S1227" s="173">
        <f t="shared" si="163"/>
        <v>0</v>
      </c>
      <c r="T1227" s="173">
        <f t="shared" si="163"/>
        <v>0</v>
      </c>
      <c r="U1227" s="173">
        <f t="shared" si="163"/>
        <v>0</v>
      </c>
      <c r="V1227" s="173" t="e">
        <f t="shared" si="163"/>
        <v>#VALUE!</v>
      </c>
      <c r="W1227" s="173">
        <f t="shared" si="163"/>
        <v>50358.543019999997</v>
      </c>
      <c r="X1227" s="173">
        <f t="shared" si="163"/>
        <v>0</v>
      </c>
      <c r="Y1227" s="173">
        <f t="shared" si="163"/>
        <v>-0.72799999999999998</v>
      </c>
      <c r="Z1227" s="173" t="e">
        <f t="shared" si="163"/>
        <v>#VALUE!</v>
      </c>
      <c r="AA1227" s="173">
        <f t="shared" si="163"/>
        <v>-17.90812</v>
      </c>
      <c r="AB1227" s="173">
        <f t="shared" si="163"/>
        <v>-10.496480000000002</v>
      </c>
      <c r="AC1227" s="173">
        <f t="shared" si="163"/>
        <v>50347.31854</v>
      </c>
      <c r="AD1227" s="173" t="e">
        <f t="shared" si="156"/>
        <v>#VALUE!</v>
      </c>
      <c r="AE1227" s="173" t="e">
        <f t="shared" si="157"/>
        <v>#VALUE!</v>
      </c>
      <c r="AF1227" s="16"/>
      <c r="AG1227" s="173">
        <f>SUM(AG1157,AG1117,AG1057,AG996,AG936,AG872,AG810,AG747,AG688,AG623,AG559,AG495,AG431,AG364,AG303,AG243,AG178,AG109,AG37)</f>
        <v>0</v>
      </c>
      <c r="AH1227" s="318"/>
      <c r="AI1227" s="238"/>
      <c r="AJ1227" s="535"/>
      <c r="AK1227" s="318"/>
      <c r="AL1227" s="318"/>
      <c r="AM1227" s="608"/>
    </row>
    <row r="1228" spans="1:201" s="125" customFormat="1" x14ac:dyDescent="0.25">
      <c r="A1228" s="17"/>
      <c r="B1228" s="17"/>
      <c r="C1228" s="488" t="s">
        <v>308</v>
      </c>
      <c r="D1228" s="15">
        <f>D1158+D110+D38</f>
        <v>0</v>
      </c>
      <c r="E1228" s="15" t="e">
        <f>E1158+E110+E38</f>
        <v>#VALUE!</v>
      </c>
      <c r="F1228" s="15">
        <f>F1158+F110+F38</f>
        <v>741</v>
      </c>
      <c r="G1228" s="2420" t="e">
        <f t="shared" si="154"/>
        <v>#VALUE!</v>
      </c>
      <c r="H1228" s="7"/>
      <c r="I1228" s="2428"/>
      <c r="J1228" s="6"/>
      <c r="K1228" s="34"/>
      <c r="L1228" s="6"/>
      <c r="M1228" s="34"/>
      <c r="N1228" s="6"/>
      <c r="O1228" s="9"/>
      <c r="P1228" s="173">
        <f t="shared" ref="P1228:AC1228" si="164">P1158+P110+P38</f>
        <v>0</v>
      </c>
      <c r="Q1228" s="173">
        <f t="shared" si="164"/>
        <v>0</v>
      </c>
      <c r="R1228" s="173">
        <f t="shared" si="164"/>
        <v>0</v>
      </c>
      <c r="S1228" s="173">
        <f t="shared" si="164"/>
        <v>0</v>
      </c>
      <c r="T1228" s="173">
        <f t="shared" si="164"/>
        <v>0</v>
      </c>
      <c r="U1228" s="173">
        <f t="shared" si="164"/>
        <v>0</v>
      </c>
      <c r="V1228" s="173">
        <f t="shared" si="164"/>
        <v>0</v>
      </c>
      <c r="W1228" s="173">
        <f t="shared" si="164"/>
        <v>0</v>
      </c>
      <c r="X1228" s="173">
        <f t="shared" si="164"/>
        <v>0</v>
      </c>
      <c r="Y1228" s="173">
        <f t="shared" si="164"/>
        <v>0</v>
      </c>
      <c r="Z1228" s="173">
        <f t="shared" si="164"/>
        <v>0</v>
      </c>
      <c r="AA1228" s="173">
        <f t="shared" si="164"/>
        <v>0</v>
      </c>
      <c r="AB1228" s="173">
        <f t="shared" si="164"/>
        <v>0</v>
      </c>
      <c r="AC1228" s="173">
        <f t="shared" si="164"/>
        <v>0</v>
      </c>
      <c r="AD1228" s="173"/>
      <c r="AE1228" s="173"/>
      <c r="AF1228" s="15"/>
      <c r="AG1228" s="173">
        <f>AG1158+AG110+AG38</f>
        <v>0</v>
      </c>
      <c r="AH1228" s="318"/>
      <c r="AI1228" s="238"/>
      <c r="AJ1228" s="535"/>
      <c r="AK1228" s="318"/>
      <c r="AL1228" s="318"/>
      <c r="AM1228" s="608"/>
    </row>
    <row r="1229" spans="1:201" s="125" customFormat="1" ht="30" x14ac:dyDescent="0.25">
      <c r="A1229" s="17"/>
      <c r="B1229" s="17"/>
      <c r="C1229" s="487" t="s">
        <v>487</v>
      </c>
      <c r="D1229" s="15">
        <f t="shared" ref="D1229:F1232" si="165">SUM(D1159,D1119,D1059,D998,D938,D874,D812,D749,D690,D625,D561,D497,D433,D366,D305,D245,D180,D111,D39)</f>
        <v>0</v>
      </c>
      <c r="E1229" s="15" t="e">
        <f t="shared" si="165"/>
        <v>#VALUE!</v>
      </c>
      <c r="F1229" s="15">
        <f t="shared" si="165"/>
        <v>50455.76</v>
      </c>
      <c r="G1229" s="2438" t="e">
        <f t="shared" si="154"/>
        <v>#VALUE!</v>
      </c>
      <c r="H1229" s="7"/>
      <c r="I1229" s="2428"/>
      <c r="J1229" s="6"/>
      <c r="K1229" s="34"/>
      <c r="L1229" s="6"/>
      <c r="M1229" s="34"/>
      <c r="N1229" s="6"/>
      <c r="O1229" s="9"/>
      <c r="P1229" s="173">
        <f t="shared" ref="P1229:AC1229" si="166">SUM(P1159,P1119,P1059,P998,P938,P874,P812,P749,P690,P625,P561,P497,P433,P366,P305,P245,P180,P111,P39)</f>
        <v>0</v>
      </c>
      <c r="Q1229" s="173">
        <f t="shared" si="166"/>
        <v>0</v>
      </c>
      <c r="R1229" s="173">
        <f t="shared" si="166"/>
        <v>0</v>
      </c>
      <c r="S1229" s="173">
        <f t="shared" si="166"/>
        <v>0</v>
      </c>
      <c r="T1229" s="173">
        <f t="shared" si="166"/>
        <v>0</v>
      </c>
      <c r="U1229" s="173">
        <f t="shared" si="166"/>
        <v>0</v>
      </c>
      <c r="V1229" s="173">
        <f t="shared" si="166"/>
        <v>0</v>
      </c>
      <c r="W1229" s="173">
        <f t="shared" si="166"/>
        <v>0</v>
      </c>
      <c r="X1229" s="173">
        <f t="shared" si="166"/>
        <v>0</v>
      </c>
      <c r="Y1229" s="173">
        <f t="shared" si="166"/>
        <v>0</v>
      </c>
      <c r="Z1229" s="173">
        <f t="shared" si="166"/>
        <v>0</v>
      </c>
      <c r="AA1229" s="173">
        <f t="shared" si="166"/>
        <v>0</v>
      </c>
      <c r="AB1229" s="173">
        <f t="shared" si="166"/>
        <v>0</v>
      </c>
      <c r="AC1229" s="173">
        <f t="shared" si="166"/>
        <v>0</v>
      </c>
      <c r="AD1229" s="173"/>
      <c r="AE1229" s="173"/>
      <c r="AF1229" s="509"/>
      <c r="AG1229" s="173">
        <f>SUM(AG1159,AG1119,AG1059,AG998,AG938,AG874,AG812,AG749,AG690,AG625,AG561,AG497,AG433,AG366,AG305,AG245,AG180,AG111,AG39)</f>
        <v>0</v>
      </c>
      <c r="AH1229" s="318"/>
      <c r="AI1229" s="238"/>
      <c r="AJ1229" s="535"/>
      <c r="AK1229" s="318"/>
      <c r="AL1229" s="318"/>
      <c r="AM1229" s="608"/>
    </row>
    <row r="1230" spans="1:201" s="125" customFormat="1" x14ac:dyDescent="0.25">
      <c r="A1230" s="17"/>
      <c r="B1230" s="17"/>
      <c r="C1230" s="488" t="s">
        <v>488</v>
      </c>
      <c r="D1230" s="15">
        <f t="shared" si="165"/>
        <v>0</v>
      </c>
      <c r="E1230" s="15" t="e">
        <f t="shared" si="165"/>
        <v>#VALUE!</v>
      </c>
      <c r="F1230" s="15">
        <f t="shared" si="165"/>
        <v>6477</v>
      </c>
      <c r="G1230" s="2420" t="e">
        <f t="shared" si="154"/>
        <v>#VALUE!</v>
      </c>
      <c r="H1230" s="7"/>
      <c r="I1230" s="2428"/>
      <c r="J1230" s="6"/>
      <c r="K1230" s="34"/>
      <c r="L1230" s="6"/>
      <c r="M1230" s="34"/>
      <c r="N1230" s="6"/>
      <c r="O1230" s="9"/>
      <c r="P1230" s="173">
        <f t="shared" ref="P1230:AC1230" si="167">SUM(P1160,P1120,P1060,P999,P939,P875,P813,P750,P691,P626,P562,P498,P434,P367,P306,P246,P181,P112,P40)</f>
        <v>0</v>
      </c>
      <c r="Q1230" s="173">
        <f t="shared" si="167"/>
        <v>0</v>
      </c>
      <c r="R1230" s="173">
        <f t="shared" si="167"/>
        <v>0</v>
      </c>
      <c r="S1230" s="173">
        <f t="shared" si="167"/>
        <v>0</v>
      </c>
      <c r="T1230" s="173">
        <f t="shared" si="167"/>
        <v>0</v>
      </c>
      <c r="U1230" s="173">
        <f t="shared" si="167"/>
        <v>0</v>
      </c>
      <c r="V1230" s="173">
        <f t="shared" si="167"/>
        <v>0</v>
      </c>
      <c r="W1230" s="173">
        <f t="shared" si="167"/>
        <v>0</v>
      </c>
      <c r="X1230" s="173">
        <f t="shared" si="167"/>
        <v>0</v>
      </c>
      <c r="Y1230" s="173">
        <f t="shared" si="167"/>
        <v>0</v>
      </c>
      <c r="Z1230" s="173">
        <f t="shared" si="167"/>
        <v>0</v>
      </c>
      <c r="AA1230" s="173">
        <f t="shared" si="167"/>
        <v>0</v>
      </c>
      <c r="AB1230" s="173">
        <f t="shared" si="167"/>
        <v>0</v>
      </c>
      <c r="AC1230" s="173">
        <f t="shared" si="167"/>
        <v>0</v>
      </c>
      <c r="AD1230" s="173"/>
      <c r="AE1230" s="173"/>
      <c r="AF1230" s="15"/>
      <c r="AG1230" s="173">
        <f>SUM(AG1160,AG1120,AG1060,AG999,AG939,AG875,AG813,AG750,AG691,AG626,AG562,AG498,AG434,AG367,AG306,AG246,AG181,AG112,AG40)</f>
        <v>0</v>
      </c>
      <c r="AH1230" s="318"/>
      <c r="AI1230" s="238"/>
      <c r="AJ1230" s="535"/>
      <c r="AK1230" s="318"/>
      <c r="AL1230" s="318"/>
      <c r="AM1230" s="608"/>
    </row>
    <row r="1231" spans="1:201" s="125" customFormat="1" ht="30" x14ac:dyDescent="0.25">
      <c r="A1231" s="17">
        <v>1</v>
      </c>
      <c r="B1231" s="17"/>
      <c r="C1231" s="488" t="s">
        <v>489</v>
      </c>
      <c r="D1231" s="15">
        <f t="shared" si="165"/>
        <v>0</v>
      </c>
      <c r="E1231" s="15" t="e">
        <f t="shared" si="165"/>
        <v>#VALUE!</v>
      </c>
      <c r="F1231" s="2442">
        <f t="shared" si="165"/>
        <v>1159.9099999999999</v>
      </c>
      <c r="G1231" s="2420" t="e">
        <f t="shared" si="154"/>
        <v>#VALUE!</v>
      </c>
      <c r="H1231" s="2443"/>
      <c r="I1231" s="2428"/>
      <c r="J1231" s="2436"/>
      <c r="K1231" s="34"/>
      <c r="L1231" s="6"/>
      <c r="M1231" s="34"/>
      <c r="N1231" s="6"/>
      <c r="O1231" s="9"/>
      <c r="P1231" s="173">
        <f t="shared" ref="P1231:AC1231" si="168">SUM(P1161,P1121,P1061,P1000,P940,P876,P814,P751,P692,P627,P563,P499,P435,P368,P307,P247,P182,P113,P41)</f>
        <v>0</v>
      </c>
      <c r="Q1231" s="173">
        <f t="shared" si="168"/>
        <v>0</v>
      </c>
      <c r="R1231" s="173">
        <f t="shared" si="168"/>
        <v>0</v>
      </c>
      <c r="S1231" s="173">
        <f t="shared" si="168"/>
        <v>0</v>
      </c>
      <c r="T1231" s="173">
        <f t="shared" si="168"/>
        <v>0</v>
      </c>
      <c r="U1231" s="173">
        <f t="shared" si="168"/>
        <v>0</v>
      </c>
      <c r="V1231" s="173" t="e">
        <f t="shared" si="168"/>
        <v>#VALUE!</v>
      </c>
      <c r="W1231" s="173">
        <f t="shared" si="168"/>
        <v>0</v>
      </c>
      <c r="X1231" s="173">
        <f t="shared" si="168"/>
        <v>0</v>
      </c>
      <c r="Y1231" s="173">
        <f t="shared" si="168"/>
        <v>0</v>
      </c>
      <c r="Z1231" s="173" t="e">
        <f t="shared" si="168"/>
        <v>#VALUE!</v>
      </c>
      <c r="AA1231" s="173">
        <f t="shared" si="168"/>
        <v>0</v>
      </c>
      <c r="AB1231" s="173">
        <f t="shared" si="168"/>
        <v>0</v>
      </c>
      <c r="AC1231" s="173">
        <f t="shared" si="168"/>
        <v>0</v>
      </c>
      <c r="AD1231" s="173"/>
      <c r="AE1231" s="173"/>
      <c r="AF1231" s="15"/>
      <c r="AG1231" s="173">
        <f>SUM(AG1161,AG1121,AG1061,AG1000,AG940,AG876,AG814,AG751,AG692,AG627,AG563,AG499,AG435,AG368,AG307,AG247,AG182,AG113,AG41)</f>
        <v>0</v>
      </c>
      <c r="AH1231" s="318"/>
      <c r="AI1231" s="238"/>
      <c r="AJ1231" s="535"/>
      <c r="AK1231" s="318"/>
      <c r="AL1231" s="318"/>
      <c r="AM1231" s="608"/>
    </row>
    <row r="1232" spans="1:201" ht="60" x14ac:dyDescent="0.25">
      <c r="A1232" s="17">
        <v>1</v>
      </c>
      <c r="C1232" s="488" t="s">
        <v>490</v>
      </c>
      <c r="D1232" s="15">
        <f t="shared" si="165"/>
        <v>0</v>
      </c>
      <c r="E1232" s="15" t="e">
        <f t="shared" si="165"/>
        <v>#VALUE!</v>
      </c>
      <c r="F1232" s="15">
        <f t="shared" si="165"/>
        <v>43666</v>
      </c>
      <c r="G1232" s="2420" t="e">
        <f t="shared" si="154"/>
        <v>#VALUE!</v>
      </c>
      <c r="H1232" s="7"/>
      <c r="I1232" s="2428"/>
      <c r="J1232" s="36"/>
      <c r="K1232" s="2444"/>
      <c r="L1232" s="36"/>
      <c r="M1232" s="2444"/>
      <c r="N1232" s="36"/>
      <c r="O1232" s="9"/>
      <c r="P1232" s="404">
        <f t="shared" ref="P1232:AC1232" si="169">SUM(P1162,P1122,P1062,P1001,P941,P877,P815,P752,P693,P628,P564,P500,P436,P369,P308,P248,P183,P114,P42)</f>
        <v>0</v>
      </c>
      <c r="Q1232" s="404">
        <f t="shared" si="169"/>
        <v>0</v>
      </c>
      <c r="R1232" s="404">
        <f t="shared" si="169"/>
        <v>0</v>
      </c>
      <c r="S1232" s="404">
        <f t="shared" si="169"/>
        <v>0</v>
      </c>
      <c r="T1232" s="404">
        <f t="shared" si="169"/>
        <v>0</v>
      </c>
      <c r="U1232" s="404">
        <f t="shared" si="169"/>
        <v>0</v>
      </c>
      <c r="V1232" s="404" t="e">
        <f t="shared" si="169"/>
        <v>#VALUE!</v>
      </c>
      <c r="W1232" s="404">
        <f t="shared" si="169"/>
        <v>0</v>
      </c>
      <c r="X1232" s="404">
        <f t="shared" si="169"/>
        <v>0</v>
      </c>
      <c r="Y1232" s="404">
        <f t="shared" si="169"/>
        <v>0</v>
      </c>
      <c r="Z1232" s="404" t="e">
        <f t="shared" si="169"/>
        <v>#VALUE!</v>
      </c>
      <c r="AA1232" s="404">
        <f t="shared" si="169"/>
        <v>0</v>
      </c>
      <c r="AB1232" s="404">
        <f t="shared" si="169"/>
        <v>0</v>
      </c>
      <c r="AC1232" s="404">
        <f t="shared" si="169"/>
        <v>0</v>
      </c>
      <c r="AD1232" s="404"/>
      <c r="AE1232" s="404"/>
      <c r="AF1232" s="15"/>
      <c r="AG1232" s="404">
        <f>SUM(AG1162,AG1122,AG1062,AG1001,AG941,AG877,AG815,AG752,AG693,AG628,AG564,AG500,AG436,AG369,AG308,AG248,AG183,AG114,AG42)</f>
        <v>0</v>
      </c>
      <c r="AH1232" s="318"/>
      <c r="AI1232" s="238"/>
      <c r="AJ1232" s="535"/>
      <c r="AK1232" s="318"/>
      <c r="AL1232" s="318"/>
      <c r="AM1232" s="608"/>
      <c r="AN1232" s="125"/>
      <c r="AO1232" s="125"/>
      <c r="AP1232" s="125"/>
      <c r="AQ1232" s="125"/>
      <c r="AR1232" s="125"/>
      <c r="AS1232" s="125"/>
      <c r="AT1232" s="125"/>
      <c r="AU1232" s="125"/>
      <c r="AV1232" s="125"/>
      <c r="AW1232" s="125"/>
      <c r="AX1232" s="125"/>
      <c r="AY1232" s="125"/>
      <c r="AZ1232" s="125"/>
      <c r="BA1232" s="125"/>
      <c r="BB1232" s="125"/>
      <c r="BC1232" s="125"/>
      <c r="BD1232" s="125"/>
      <c r="BE1232" s="125"/>
      <c r="BF1232" s="125"/>
      <c r="BG1232" s="125"/>
      <c r="BH1232" s="125"/>
      <c r="BI1232" s="125"/>
      <c r="BJ1232" s="125"/>
      <c r="BK1232" s="125"/>
      <c r="BL1232" s="125"/>
      <c r="BM1232" s="125"/>
      <c r="BN1232" s="125"/>
      <c r="BO1232" s="125"/>
      <c r="BP1232" s="125"/>
      <c r="BQ1232" s="125"/>
      <c r="BR1232" s="125"/>
      <c r="BS1232" s="125"/>
      <c r="BT1232" s="125"/>
      <c r="BU1232" s="125"/>
      <c r="BV1232" s="125"/>
      <c r="BW1232" s="125"/>
      <c r="BX1232" s="125"/>
      <c r="BY1232" s="125"/>
      <c r="BZ1232" s="125"/>
      <c r="CA1232" s="125"/>
      <c r="CB1232" s="125"/>
      <c r="CC1232" s="125"/>
      <c r="CD1232" s="125"/>
      <c r="CE1232" s="125"/>
      <c r="CF1232" s="125"/>
      <c r="CG1232" s="125"/>
      <c r="CH1232" s="125"/>
      <c r="CI1232" s="125"/>
      <c r="CJ1232" s="125"/>
      <c r="CK1232" s="125"/>
      <c r="CL1232" s="125"/>
      <c r="CM1232" s="125"/>
      <c r="CN1232" s="125"/>
      <c r="CO1232" s="125"/>
      <c r="CP1232" s="125"/>
      <c r="CQ1232" s="125"/>
      <c r="CR1232" s="125"/>
      <c r="CS1232" s="125"/>
      <c r="CT1232" s="125"/>
      <c r="CU1232" s="125"/>
      <c r="CV1232" s="125"/>
      <c r="CW1232" s="125"/>
      <c r="CX1232" s="125"/>
      <c r="CY1232" s="125"/>
      <c r="CZ1232" s="125"/>
      <c r="DA1232" s="125"/>
      <c r="DB1232" s="125"/>
      <c r="DC1232" s="125"/>
      <c r="DD1232" s="125"/>
      <c r="DE1232" s="125"/>
      <c r="DF1232" s="125"/>
      <c r="DG1232" s="125"/>
      <c r="DH1232" s="125"/>
      <c r="DI1232" s="125"/>
      <c r="DJ1232" s="125"/>
      <c r="DK1232" s="125"/>
      <c r="DL1232" s="125"/>
      <c r="DM1232" s="125"/>
      <c r="DN1232" s="125"/>
      <c r="DO1232" s="125"/>
      <c r="DP1232" s="125"/>
      <c r="DQ1232" s="125"/>
      <c r="DR1232" s="125"/>
      <c r="DS1232" s="125"/>
      <c r="DT1232" s="125"/>
      <c r="DU1232" s="125"/>
      <c r="DV1232" s="125"/>
      <c r="DW1232" s="125"/>
      <c r="DX1232" s="125"/>
      <c r="DY1232" s="125"/>
      <c r="DZ1232" s="125"/>
      <c r="EA1232" s="125"/>
      <c r="EB1232" s="125"/>
      <c r="EC1232" s="125"/>
      <c r="ED1232" s="125"/>
      <c r="EE1232" s="125"/>
      <c r="EF1232" s="125"/>
      <c r="EG1232" s="125"/>
      <c r="EH1232" s="125"/>
      <c r="EI1232" s="125"/>
      <c r="EJ1232" s="125"/>
      <c r="EK1232" s="125"/>
      <c r="EL1232" s="125"/>
      <c r="EM1232" s="125"/>
      <c r="EN1232" s="125"/>
      <c r="EO1232" s="125"/>
      <c r="EP1232" s="125"/>
      <c r="EQ1232" s="125"/>
      <c r="ER1232" s="125"/>
      <c r="ES1232" s="125"/>
      <c r="ET1232" s="125"/>
      <c r="EU1232" s="125"/>
      <c r="EV1232" s="125"/>
      <c r="EW1232" s="125"/>
      <c r="EX1232" s="125"/>
      <c r="EY1232" s="125"/>
      <c r="EZ1232" s="125"/>
      <c r="FA1232" s="125"/>
      <c r="FB1232" s="125"/>
      <c r="FC1232" s="125"/>
      <c r="FD1232" s="125"/>
      <c r="FE1232" s="125"/>
      <c r="FF1232" s="125"/>
      <c r="FG1232" s="125"/>
      <c r="FH1232" s="125"/>
      <c r="FI1232" s="125"/>
      <c r="FJ1232" s="125"/>
      <c r="FK1232" s="125"/>
      <c r="FL1232" s="125"/>
      <c r="FM1232" s="125"/>
      <c r="FN1232" s="125"/>
      <c r="FO1232" s="125"/>
      <c r="FP1232" s="125"/>
      <c r="FQ1232" s="125"/>
      <c r="FR1232" s="125"/>
      <c r="FS1232" s="125"/>
      <c r="FT1232" s="125"/>
      <c r="FU1232" s="125"/>
      <c r="FV1232" s="125"/>
      <c r="FW1232" s="125"/>
      <c r="FX1232" s="125"/>
      <c r="FY1232" s="125"/>
      <c r="FZ1232" s="125"/>
      <c r="GA1232" s="125"/>
      <c r="GB1232" s="125"/>
      <c r="GC1232" s="125"/>
      <c r="GD1232" s="125"/>
      <c r="GE1232" s="125"/>
      <c r="GF1232" s="125"/>
      <c r="GG1232" s="125"/>
      <c r="GH1232" s="125"/>
      <c r="GI1232" s="125"/>
      <c r="GJ1232" s="125"/>
      <c r="GK1232" s="125"/>
      <c r="GL1232" s="125"/>
      <c r="GM1232" s="125"/>
      <c r="GN1232" s="125"/>
      <c r="GO1232" s="125"/>
      <c r="GP1232" s="125"/>
      <c r="GQ1232" s="125"/>
      <c r="GR1232" s="125"/>
      <c r="GS1232" s="125"/>
    </row>
    <row r="1233" spans="1:201" ht="60" x14ac:dyDescent="0.25">
      <c r="A1233" s="17">
        <v>1</v>
      </c>
      <c r="C1233" s="488" t="s">
        <v>531</v>
      </c>
      <c r="D1233" s="15">
        <f>D115</f>
        <v>0</v>
      </c>
      <c r="E1233" s="15">
        <f>E115</f>
        <v>0</v>
      </c>
      <c r="F1233" s="15">
        <f>F115</f>
        <v>23</v>
      </c>
      <c r="G1233" s="2420" t="e">
        <f t="shared" si="154"/>
        <v>#DIV/0!</v>
      </c>
      <c r="H1233" s="7"/>
      <c r="I1233" s="2428"/>
      <c r="J1233" s="36"/>
      <c r="K1233" s="2444"/>
      <c r="L1233" s="36"/>
      <c r="M1233" s="2444"/>
      <c r="N1233" s="36"/>
      <c r="O1233" s="9"/>
      <c r="P1233" s="404">
        <f t="shared" ref="P1233:AC1233" si="170">P115</f>
        <v>0</v>
      </c>
      <c r="Q1233" s="404">
        <f t="shared" si="170"/>
        <v>0</v>
      </c>
      <c r="R1233" s="404">
        <f t="shared" si="170"/>
        <v>0</v>
      </c>
      <c r="S1233" s="404">
        <f t="shared" si="170"/>
        <v>0</v>
      </c>
      <c r="T1233" s="404">
        <f t="shared" si="170"/>
        <v>0</v>
      </c>
      <c r="U1233" s="404">
        <f t="shared" si="170"/>
        <v>0</v>
      </c>
      <c r="V1233" s="404">
        <f t="shared" si="170"/>
        <v>0</v>
      </c>
      <c r="W1233" s="404">
        <f t="shared" si="170"/>
        <v>0</v>
      </c>
      <c r="X1233" s="404">
        <f t="shared" si="170"/>
        <v>0</v>
      </c>
      <c r="Y1233" s="404">
        <f t="shared" si="170"/>
        <v>0</v>
      </c>
      <c r="Z1233" s="404">
        <f t="shared" si="170"/>
        <v>0</v>
      </c>
      <c r="AA1233" s="404">
        <f t="shared" si="170"/>
        <v>0</v>
      </c>
      <c r="AB1233" s="404">
        <f t="shared" si="170"/>
        <v>0</v>
      </c>
      <c r="AC1233" s="404">
        <f t="shared" si="170"/>
        <v>0</v>
      </c>
      <c r="AD1233" s="404"/>
      <c r="AE1233" s="404"/>
      <c r="AF1233" s="15"/>
      <c r="AG1233" s="404">
        <f>AG115</f>
        <v>0</v>
      </c>
      <c r="AH1233" s="318"/>
      <c r="AI1233" s="238"/>
      <c r="AJ1233" s="535"/>
      <c r="AK1233" s="318"/>
      <c r="AL1233" s="318"/>
      <c r="AM1233" s="608"/>
      <c r="AN1233" s="125"/>
      <c r="AO1233" s="125"/>
      <c r="AP1233" s="125"/>
      <c r="AQ1233" s="125"/>
      <c r="AR1233" s="125"/>
      <c r="AS1233" s="125"/>
      <c r="AT1233" s="125"/>
      <c r="AU1233" s="125"/>
      <c r="AV1233" s="125"/>
      <c r="AW1233" s="125"/>
      <c r="AX1233" s="125"/>
      <c r="AY1233" s="125"/>
      <c r="AZ1233" s="125"/>
      <c r="BA1233" s="125"/>
      <c r="BB1233" s="125"/>
      <c r="BC1233" s="125"/>
      <c r="BD1233" s="125"/>
      <c r="BE1233" s="125"/>
      <c r="BF1233" s="125"/>
      <c r="BG1233" s="125"/>
      <c r="BH1233" s="125"/>
      <c r="BI1233" s="125"/>
      <c r="BJ1233" s="125"/>
      <c r="BK1233" s="125"/>
      <c r="BL1233" s="125"/>
      <c r="BM1233" s="125"/>
      <c r="BN1233" s="125"/>
      <c r="BO1233" s="125"/>
      <c r="BP1233" s="125"/>
      <c r="BQ1233" s="125"/>
      <c r="BR1233" s="125"/>
      <c r="BS1233" s="125"/>
      <c r="BT1233" s="125"/>
      <c r="BU1233" s="125"/>
      <c r="BV1233" s="125"/>
      <c r="BW1233" s="125"/>
      <c r="BX1233" s="125"/>
      <c r="BY1233" s="125"/>
      <c r="BZ1233" s="125"/>
      <c r="CA1233" s="125"/>
      <c r="CB1233" s="125"/>
      <c r="CC1233" s="125"/>
      <c r="CD1233" s="125"/>
      <c r="CE1233" s="125"/>
      <c r="CF1233" s="125"/>
      <c r="CG1233" s="125"/>
      <c r="CH1233" s="125"/>
      <c r="CI1233" s="125"/>
      <c r="CJ1233" s="125"/>
      <c r="CK1233" s="125"/>
      <c r="CL1233" s="125"/>
      <c r="CM1233" s="125"/>
      <c r="CN1233" s="125"/>
      <c r="CO1233" s="125"/>
      <c r="CP1233" s="125"/>
      <c r="CQ1233" s="125"/>
      <c r="CR1233" s="125"/>
      <c r="CS1233" s="125"/>
      <c r="CT1233" s="125"/>
      <c r="CU1233" s="125"/>
      <c r="CV1233" s="125"/>
      <c r="CW1233" s="125"/>
      <c r="CX1233" s="125"/>
      <c r="CY1233" s="125"/>
      <c r="CZ1233" s="125"/>
      <c r="DA1233" s="125"/>
      <c r="DB1233" s="125"/>
      <c r="DC1233" s="125"/>
      <c r="DD1233" s="125"/>
      <c r="DE1233" s="125"/>
      <c r="DF1233" s="125"/>
      <c r="DG1233" s="125"/>
      <c r="DH1233" s="125"/>
      <c r="DI1233" s="125"/>
      <c r="DJ1233" s="125"/>
      <c r="DK1233" s="125"/>
      <c r="DL1233" s="125"/>
      <c r="DM1233" s="125"/>
      <c r="DN1233" s="125"/>
      <c r="DO1233" s="125"/>
      <c r="DP1233" s="125"/>
      <c r="DQ1233" s="125"/>
      <c r="DR1233" s="125"/>
      <c r="DS1233" s="125"/>
      <c r="DT1233" s="125"/>
      <c r="DU1233" s="125"/>
      <c r="DV1233" s="125"/>
      <c r="DW1233" s="125"/>
      <c r="DX1233" s="125"/>
      <c r="DY1233" s="125"/>
      <c r="DZ1233" s="125"/>
      <c r="EA1233" s="125"/>
      <c r="EB1233" s="125"/>
      <c r="EC1233" s="125"/>
      <c r="ED1233" s="125"/>
      <c r="EE1233" s="125"/>
      <c r="EF1233" s="125"/>
      <c r="EG1233" s="125"/>
      <c r="EH1233" s="125"/>
      <c r="EI1233" s="125"/>
      <c r="EJ1233" s="125"/>
      <c r="EK1233" s="125"/>
      <c r="EL1233" s="125"/>
      <c r="EM1233" s="125"/>
      <c r="EN1233" s="125"/>
      <c r="EO1233" s="125"/>
      <c r="EP1233" s="125"/>
      <c r="EQ1233" s="125"/>
      <c r="ER1233" s="125"/>
      <c r="ES1233" s="125"/>
      <c r="ET1233" s="125"/>
      <c r="EU1233" s="125"/>
      <c r="EV1233" s="125"/>
      <c r="EW1233" s="125"/>
      <c r="EX1233" s="125"/>
      <c r="EY1233" s="125"/>
      <c r="EZ1233" s="125"/>
      <c r="FA1233" s="125"/>
      <c r="FB1233" s="125"/>
      <c r="FC1233" s="125"/>
      <c r="FD1233" s="125"/>
      <c r="FE1233" s="125"/>
      <c r="FF1233" s="125"/>
      <c r="FG1233" s="125"/>
      <c r="FH1233" s="125"/>
      <c r="FI1233" s="125"/>
      <c r="FJ1233" s="125"/>
      <c r="FK1233" s="125"/>
      <c r="FL1233" s="125"/>
      <c r="FM1233" s="125"/>
      <c r="FN1233" s="125"/>
      <c r="FO1233" s="125"/>
      <c r="FP1233" s="125"/>
      <c r="FQ1233" s="125"/>
      <c r="FR1233" s="125"/>
      <c r="FS1233" s="125"/>
      <c r="FT1233" s="125"/>
      <c r="FU1233" s="125"/>
      <c r="FV1233" s="125"/>
      <c r="FW1233" s="125"/>
      <c r="FX1233" s="125"/>
      <c r="FY1233" s="125"/>
      <c r="FZ1233" s="125"/>
      <c r="GA1233" s="125"/>
      <c r="GB1233" s="125"/>
      <c r="GC1233" s="125"/>
      <c r="GD1233" s="125"/>
      <c r="GE1233" s="125"/>
      <c r="GF1233" s="125"/>
      <c r="GG1233" s="125"/>
      <c r="GH1233" s="125"/>
      <c r="GI1233" s="125"/>
      <c r="GJ1233" s="125"/>
      <c r="GK1233" s="125"/>
      <c r="GL1233" s="125"/>
      <c r="GM1233" s="125"/>
      <c r="GN1233" s="125"/>
      <c r="GO1233" s="125"/>
      <c r="GP1233" s="125"/>
      <c r="GQ1233" s="125"/>
      <c r="GR1233" s="125"/>
      <c r="GS1233" s="125"/>
    </row>
    <row r="1234" spans="1:201" ht="60" x14ac:dyDescent="0.25">
      <c r="A1234" s="17">
        <v>1</v>
      </c>
      <c r="C1234" s="488" t="s">
        <v>491</v>
      </c>
      <c r="D1234" s="15">
        <f>D1163+D116</f>
        <v>0</v>
      </c>
      <c r="E1234" s="15" t="e">
        <f>E1163+E116</f>
        <v>#VALUE!</v>
      </c>
      <c r="F1234" s="15">
        <f>F1163+F116</f>
        <v>624</v>
      </c>
      <c r="G1234" s="2420" t="e">
        <f t="shared" si="154"/>
        <v>#VALUE!</v>
      </c>
      <c r="H1234" s="7"/>
      <c r="I1234" s="2428"/>
      <c r="J1234" s="36"/>
      <c r="K1234" s="2444"/>
      <c r="L1234" s="36"/>
      <c r="M1234" s="2444"/>
      <c r="N1234" s="36"/>
      <c r="O1234" s="9"/>
      <c r="P1234" s="404">
        <f t="shared" ref="P1234:AC1234" si="171">P1163+P116</f>
        <v>0</v>
      </c>
      <c r="Q1234" s="404">
        <f t="shared" si="171"/>
        <v>0</v>
      </c>
      <c r="R1234" s="404">
        <f t="shared" si="171"/>
        <v>0</v>
      </c>
      <c r="S1234" s="404">
        <f t="shared" si="171"/>
        <v>0</v>
      </c>
      <c r="T1234" s="404">
        <f t="shared" si="171"/>
        <v>0</v>
      </c>
      <c r="U1234" s="404">
        <f t="shared" si="171"/>
        <v>0</v>
      </c>
      <c r="V1234" s="404">
        <f t="shared" si="171"/>
        <v>0</v>
      </c>
      <c r="W1234" s="404">
        <f t="shared" si="171"/>
        <v>0</v>
      </c>
      <c r="X1234" s="404">
        <f t="shared" si="171"/>
        <v>0</v>
      </c>
      <c r="Y1234" s="404">
        <f t="shared" si="171"/>
        <v>0</v>
      </c>
      <c r="Z1234" s="404">
        <f t="shared" si="171"/>
        <v>0</v>
      </c>
      <c r="AA1234" s="404">
        <f t="shared" si="171"/>
        <v>0</v>
      </c>
      <c r="AB1234" s="404">
        <f t="shared" si="171"/>
        <v>0</v>
      </c>
      <c r="AC1234" s="404">
        <f t="shared" si="171"/>
        <v>0</v>
      </c>
      <c r="AD1234" s="404"/>
      <c r="AE1234" s="404"/>
      <c r="AF1234" s="15"/>
      <c r="AG1234" s="404">
        <f>AG1163+AG116</f>
        <v>0</v>
      </c>
      <c r="AH1234" s="318"/>
      <c r="AI1234" s="238"/>
      <c r="AJ1234" s="535"/>
      <c r="AK1234" s="318"/>
      <c r="AL1234" s="318"/>
      <c r="AM1234" s="608"/>
      <c r="AN1234" s="125"/>
      <c r="AO1234" s="125"/>
      <c r="AP1234" s="125"/>
      <c r="AQ1234" s="125"/>
      <c r="AR1234" s="125"/>
      <c r="AS1234" s="125"/>
      <c r="AT1234" s="125"/>
      <c r="AU1234" s="125"/>
      <c r="AV1234" s="125"/>
      <c r="AW1234" s="125"/>
      <c r="AX1234" s="125"/>
      <c r="AY1234" s="125"/>
      <c r="AZ1234" s="125"/>
      <c r="BA1234" s="125"/>
      <c r="BB1234" s="125"/>
      <c r="BC1234" s="125"/>
      <c r="BD1234" s="125"/>
      <c r="BE1234" s="125"/>
      <c r="BF1234" s="125"/>
      <c r="BG1234" s="125"/>
      <c r="BH1234" s="125"/>
      <c r="BI1234" s="125"/>
      <c r="BJ1234" s="125"/>
      <c r="BK1234" s="125"/>
      <c r="BL1234" s="125"/>
      <c r="BM1234" s="125"/>
      <c r="BN1234" s="125"/>
      <c r="BO1234" s="125"/>
      <c r="BP1234" s="125"/>
      <c r="BQ1234" s="125"/>
      <c r="BR1234" s="125"/>
      <c r="BS1234" s="125"/>
      <c r="BT1234" s="125"/>
      <c r="BU1234" s="125"/>
      <c r="BV1234" s="125"/>
      <c r="BW1234" s="125"/>
      <c r="BX1234" s="125"/>
      <c r="BY1234" s="125"/>
      <c r="BZ1234" s="125"/>
      <c r="CA1234" s="125"/>
      <c r="CB1234" s="125"/>
      <c r="CC1234" s="125"/>
      <c r="CD1234" s="125"/>
      <c r="CE1234" s="125"/>
      <c r="CF1234" s="125"/>
      <c r="CG1234" s="125"/>
      <c r="CH1234" s="125"/>
      <c r="CI1234" s="125"/>
      <c r="CJ1234" s="125"/>
      <c r="CK1234" s="125"/>
      <c r="CL1234" s="125"/>
      <c r="CM1234" s="125"/>
      <c r="CN1234" s="125"/>
      <c r="CO1234" s="125"/>
      <c r="CP1234" s="125"/>
      <c r="CQ1234" s="125"/>
      <c r="CR1234" s="125"/>
      <c r="CS1234" s="125"/>
      <c r="CT1234" s="125"/>
      <c r="CU1234" s="125"/>
      <c r="CV1234" s="125"/>
      <c r="CW1234" s="125"/>
      <c r="CX1234" s="125"/>
      <c r="CY1234" s="125"/>
      <c r="CZ1234" s="125"/>
      <c r="DA1234" s="125"/>
      <c r="DB1234" s="125"/>
      <c r="DC1234" s="125"/>
      <c r="DD1234" s="125"/>
      <c r="DE1234" s="125"/>
      <c r="DF1234" s="125"/>
      <c r="DG1234" s="125"/>
      <c r="DH1234" s="125"/>
      <c r="DI1234" s="125"/>
      <c r="DJ1234" s="125"/>
      <c r="DK1234" s="125"/>
      <c r="DL1234" s="125"/>
      <c r="DM1234" s="125"/>
      <c r="DN1234" s="125"/>
      <c r="DO1234" s="125"/>
      <c r="DP1234" s="125"/>
      <c r="DQ1234" s="125"/>
      <c r="DR1234" s="125"/>
      <c r="DS1234" s="125"/>
      <c r="DT1234" s="125"/>
      <c r="DU1234" s="125"/>
      <c r="DV1234" s="125"/>
      <c r="DW1234" s="125"/>
      <c r="DX1234" s="125"/>
      <c r="DY1234" s="125"/>
      <c r="DZ1234" s="125"/>
      <c r="EA1234" s="125"/>
      <c r="EB1234" s="125"/>
      <c r="EC1234" s="125"/>
      <c r="ED1234" s="125"/>
      <c r="EE1234" s="125"/>
      <c r="EF1234" s="125"/>
      <c r="EG1234" s="125"/>
      <c r="EH1234" s="125"/>
      <c r="EI1234" s="125"/>
      <c r="EJ1234" s="125"/>
      <c r="EK1234" s="125"/>
      <c r="EL1234" s="125"/>
      <c r="EM1234" s="125"/>
      <c r="EN1234" s="125"/>
      <c r="EO1234" s="125"/>
      <c r="EP1234" s="125"/>
      <c r="EQ1234" s="125"/>
      <c r="ER1234" s="125"/>
      <c r="ES1234" s="125"/>
      <c r="ET1234" s="125"/>
      <c r="EU1234" s="125"/>
      <c r="EV1234" s="125"/>
      <c r="EW1234" s="125"/>
      <c r="EX1234" s="125"/>
      <c r="EY1234" s="125"/>
      <c r="EZ1234" s="125"/>
      <c r="FA1234" s="125"/>
      <c r="FB1234" s="125"/>
      <c r="FC1234" s="125"/>
      <c r="FD1234" s="125"/>
      <c r="FE1234" s="125"/>
      <c r="FF1234" s="125"/>
      <c r="FG1234" s="125"/>
      <c r="FH1234" s="125"/>
      <c r="FI1234" s="125"/>
      <c r="FJ1234" s="125"/>
      <c r="FK1234" s="125"/>
      <c r="FL1234" s="125"/>
      <c r="FM1234" s="125"/>
      <c r="FN1234" s="125"/>
      <c r="FO1234" s="125"/>
      <c r="FP1234" s="125"/>
      <c r="FQ1234" s="125"/>
      <c r="FR1234" s="125"/>
      <c r="FS1234" s="125"/>
      <c r="FT1234" s="125"/>
      <c r="FU1234" s="125"/>
      <c r="FV1234" s="125"/>
      <c r="FW1234" s="125"/>
      <c r="FX1234" s="125"/>
      <c r="FY1234" s="125"/>
      <c r="FZ1234" s="125"/>
      <c r="GA1234" s="125"/>
      <c r="GB1234" s="125"/>
      <c r="GC1234" s="125"/>
      <c r="GD1234" s="125"/>
      <c r="GE1234" s="125"/>
      <c r="GF1234" s="125"/>
      <c r="GG1234" s="125"/>
      <c r="GH1234" s="125"/>
      <c r="GI1234" s="125"/>
      <c r="GJ1234" s="125"/>
      <c r="GK1234" s="125"/>
      <c r="GL1234" s="125"/>
      <c r="GM1234" s="125"/>
      <c r="GN1234" s="125"/>
      <c r="GO1234" s="125"/>
      <c r="GP1234" s="125"/>
      <c r="GQ1234" s="125"/>
      <c r="GR1234" s="125"/>
      <c r="GS1234" s="125"/>
    </row>
    <row r="1235" spans="1:201" ht="45" x14ac:dyDescent="0.25">
      <c r="A1235" s="17">
        <v>1</v>
      </c>
      <c r="C1235" s="486" t="s">
        <v>492</v>
      </c>
      <c r="D1235" s="15">
        <f>SUM(D1164,D1124,D816,D117,D44)</f>
        <v>0</v>
      </c>
      <c r="E1235" s="15" t="e">
        <f>SUM(E1164,E1124,E816,E117,E44)</f>
        <v>#VALUE!</v>
      </c>
      <c r="F1235" s="15">
        <f>SUM(F1164,F1124,F816,F117,F44)</f>
        <v>337</v>
      </c>
      <c r="G1235" s="2420" t="e">
        <f t="shared" si="154"/>
        <v>#VALUE!</v>
      </c>
      <c r="H1235" s="7"/>
      <c r="I1235" s="2428"/>
      <c r="J1235" s="36"/>
      <c r="K1235" s="2444"/>
      <c r="L1235" s="36"/>
      <c r="M1235" s="2444"/>
      <c r="N1235" s="36"/>
      <c r="O1235" s="9"/>
      <c r="P1235" s="404">
        <f t="shared" ref="P1235:AC1235" si="172">SUM(P1164,P1124,P816,P117,P44)</f>
        <v>0</v>
      </c>
      <c r="Q1235" s="404">
        <f t="shared" si="172"/>
        <v>0</v>
      </c>
      <c r="R1235" s="404">
        <f t="shared" si="172"/>
        <v>0</v>
      </c>
      <c r="S1235" s="404">
        <f t="shared" si="172"/>
        <v>0</v>
      </c>
      <c r="T1235" s="404">
        <f t="shared" si="172"/>
        <v>0</v>
      </c>
      <c r="U1235" s="404">
        <f t="shared" si="172"/>
        <v>0</v>
      </c>
      <c r="V1235" s="404" t="e">
        <f t="shared" si="172"/>
        <v>#VALUE!</v>
      </c>
      <c r="W1235" s="404">
        <f t="shared" si="172"/>
        <v>0</v>
      </c>
      <c r="X1235" s="404">
        <f t="shared" si="172"/>
        <v>0</v>
      </c>
      <c r="Y1235" s="404">
        <f t="shared" si="172"/>
        <v>0</v>
      </c>
      <c r="Z1235" s="404" t="e">
        <f t="shared" si="172"/>
        <v>#VALUE!</v>
      </c>
      <c r="AA1235" s="404">
        <f t="shared" si="172"/>
        <v>0</v>
      </c>
      <c r="AB1235" s="404">
        <f t="shared" si="172"/>
        <v>0</v>
      </c>
      <c r="AC1235" s="404">
        <f t="shared" si="172"/>
        <v>0</v>
      </c>
      <c r="AD1235" s="404"/>
      <c r="AE1235" s="404"/>
      <c r="AF1235" s="15"/>
      <c r="AG1235" s="404">
        <f>SUM(AG1164,AG1124,AG816,AG117,AG44)</f>
        <v>0</v>
      </c>
      <c r="AH1235" s="318"/>
      <c r="AI1235" s="238"/>
      <c r="AJ1235" s="535"/>
      <c r="AK1235" s="318"/>
      <c r="AL1235" s="318"/>
      <c r="AM1235" s="608"/>
      <c r="AN1235" s="125"/>
      <c r="AO1235" s="125"/>
      <c r="AP1235" s="125"/>
      <c r="AQ1235" s="125"/>
      <c r="AR1235" s="125"/>
      <c r="AS1235" s="125"/>
      <c r="AT1235" s="125"/>
      <c r="AU1235" s="125"/>
      <c r="AV1235" s="125"/>
      <c r="AW1235" s="125"/>
      <c r="AX1235" s="125"/>
      <c r="AY1235" s="125"/>
      <c r="AZ1235" s="125"/>
      <c r="BA1235" s="125"/>
      <c r="BB1235" s="125"/>
      <c r="BC1235" s="125"/>
      <c r="BD1235" s="125"/>
      <c r="BE1235" s="125"/>
      <c r="BF1235" s="125"/>
      <c r="BG1235" s="125"/>
      <c r="BH1235" s="125"/>
      <c r="BI1235" s="125"/>
      <c r="BJ1235" s="125"/>
      <c r="BK1235" s="125"/>
      <c r="BL1235" s="125"/>
      <c r="BM1235" s="125"/>
      <c r="BN1235" s="125"/>
      <c r="BO1235" s="125"/>
      <c r="BP1235" s="125"/>
      <c r="BQ1235" s="125"/>
      <c r="BR1235" s="125"/>
      <c r="BS1235" s="125"/>
      <c r="BT1235" s="125"/>
      <c r="BU1235" s="125"/>
      <c r="BV1235" s="125"/>
      <c r="BW1235" s="125"/>
      <c r="BX1235" s="125"/>
      <c r="BY1235" s="125"/>
      <c r="BZ1235" s="125"/>
      <c r="CA1235" s="125"/>
      <c r="CB1235" s="125"/>
      <c r="CC1235" s="125"/>
      <c r="CD1235" s="125"/>
      <c r="CE1235" s="125"/>
      <c r="CF1235" s="125"/>
      <c r="CG1235" s="125"/>
      <c r="CH1235" s="125"/>
      <c r="CI1235" s="125"/>
      <c r="CJ1235" s="125"/>
      <c r="CK1235" s="125"/>
      <c r="CL1235" s="125"/>
      <c r="CM1235" s="125"/>
      <c r="CN1235" s="125"/>
      <c r="CO1235" s="125"/>
      <c r="CP1235" s="125"/>
      <c r="CQ1235" s="125"/>
      <c r="CR1235" s="125"/>
      <c r="CS1235" s="125"/>
      <c r="CT1235" s="125"/>
      <c r="CU1235" s="125"/>
      <c r="CV1235" s="125"/>
      <c r="CW1235" s="125"/>
      <c r="CX1235" s="125"/>
      <c r="CY1235" s="125"/>
      <c r="CZ1235" s="125"/>
      <c r="DA1235" s="125"/>
      <c r="DB1235" s="125"/>
      <c r="DC1235" s="125"/>
      <c r="DD1235" s="125"/>
      <c r="DE1235" s="125"/>
      <c r="DF1235" s="125"/>
      <c r="DG1235" s="125"/>
      <c r="DH1235" s="125"/>
      <c r="DI1235" s="125"/>
      <c r="DJ1235" s="125"/>
      <c r="DK1235" s="125"/>
      <c r="DL1235" s="125"/>
      <c r="DM1235" s="125"/>
      <c r="DN1235" s="125"/>
      <c r="DO1235" s="125"/>
      <c r="DP1235" s="125"/>
      <c r="DQ1235" s="125"/>
      <c r="DR1235" s="125"/>
      <c r="DS1235" s="125"/>
      <c r="DT1235" s="125"/>
      <c r="DU1235" s="125"/>
      <c r="DV1235" s="125"/>
      <c r="DW1235" s="125"/>
      <c r="DX1235" s="125"/>
      <c r="DY1235" s="125"/>
      <c r="DZ1235" s="125"/>
      <c r="EA1235" s="125"/>
      <c r="EB1235" s="125"/>
      <c r="EC1235" s="125"/>
      <c r="ED1235" s="125"/>
      <c r="EE1235" s="125"/>
      <c r="EF1235" s="125"/>
      <c r="EG1235" s="125"/>
      <c r="EH1235" s="125"/>
      <c r="EI1235" s="125"/>
      <c r="EJ1235" s="125"/>
      <c r="EK1235" s="125"/>
      <c r="EL1235" s="125"/>
      <c r="EM1235" s="125"/>
      <c r="EN1235" s="125"/>
      <c r="EO1235" s="125"/>
      <c r="EP1235" s="125"/>
      <c r="EQ1235" s="125"/>
      <c r="ER1235" s="125"/>
      <c r="ES1235" s="125"/>
      <c r="ET1235" s="125"/>
      <c r="EU1235" s="125"/>
      <c r="EV1235" s="125"/>
      <c r="EW1235" s="125"/>
      <c r="EX1235" s="125"/>
      <c r="EY1235" s="125"/>
      <c r="EZ1235" s="125"/>
      <c r="FA1235" s="125"/>
      <c r="FB1235" s="125"/>
      <c r="FC1235" s="125"/>
      <c r="FD1235" s="125"/>
      <c r="FE1235" s="125"/>
      <c r="FF1235" s="125"/>
      <c r="FG1235" s="125"/>
      <c r="FH1235" s="125"/>
      <c r="FI1235" s="125"/>
      <c r="FJ1235" s="125"/>
      <c r="FK1235" s="125"/>
      <c r="FL1235" s="125"/>
      <c r="FM1235" s="125"/>
      <c r="FN1235" s="125"/>
      <c r="FO1235" s="125"/>
      <c r="FP1235" s="125"/>
      <c r="FQ1235" s="125"/>
      <c r="FR1235" s="125"/>
      <c r="FS1235" s="125"/>
      <c r="FT1235" s="125"/>
      <c r="FU1235" s="125"/>
      <c r="FV1235" s="125"/>
      <c r="FW1235" s="125"/>
      <c r="FX1235" s="125"/>
      <c r="FY1235" s="125"/>
      <c r="FZ1235" s="125"/>
      <c r="GA1235" s="125"/>
      <c r="GB1235" s="125"/>
      <c r="GC1235" s="125"/>
      <c r="GD1235" s="125"/>
      <c r="GE1235" s="125"/>
      <c r="GF1235" s="125"/>
      <c r="GG1235" s="125"/>
      <c r="GH1235" s="125"/>
      <c r="GI1235" s="125"/>
      <c r="GJ1235" s="125"/>
      <c r="GK1235" s="125"/>
      <c r="GL1235" s="125"/>
      <c r="GM1235" s="125"/>
      <c r="GN1235" s="125"/>
      <c r="GO1235" s="125"/>
      <c r="GP1235" s="125"/>
      <c r="GQ1235" s="125"/>
      <c r="GR1235" s="125"/>
      <c r="GS1235" s="125"/>
    </row>
    <row r="1236" spans="1:201" ht="105" x14ac:dyDescent="0.25">
      <c r="C1236" s="486" t="s">
        <v>493</v>
      </c>
      <c r="D1236" s="15">
        <f>SUM(D1165,D1125,D1064,D1003,D943,D879,D817,D755,D695,D631,D566,D502,D438,D371,D310,D250,D185,D118,D45)</f>
        <v>0</v>
      </c>
      <c r="E1236" s="15" t="e">
        <f>SUM(E1165,E1125,E1064,E1003,E943,E879,E817,E755,E695,E631,E566,E502,E438,E371,E310,E250,E185,E118,E45)</f>
        <v>#VALUE!</v>
      </c>
      <c r="F1236" s="15">
        <f>SUM(F1165,F1125,F1064,F1003,F943,F879,F817,F755,F695,F631,F566,F502,F438,F371,F310,F250,F185,F118,F45)</f>
        <v>114</v>
      </c>
      <c r="G1236" s="2420" t="e">
        <f t="shared" si="154"/>
        <v>#VALUE!</v>
      </c>
      <c r="H1236" s="7"/>
      <c r="I1236" s="2428"/>
      <c r="J1236" s="36"/>
      <c r="K1236" s="2444"/>
      <c r="L1236" s="36"/>
      <c r="M1236" s="2444"/>
      <c r="N1236" s="36"/>
      <c r="O1236" s="9"/>
      <c r="P1236" s="404">
        <f t="shared" ref="P1236:AC1236" si="173">SUM(P1165,P1125,P1064,P1003,P943,P879,P817,P755,P695,P631,P566,P502,P438,P371,P310,P250,P185,P118,P45)</f>
        <v>0</v>
      </c>
      <c r="Q1236" s="404">
        <f t="shared" si="173"/>
        <v>0</v>
      </c>
      <c r="R1236" s="404">
        <f t="shared" si="173"/>
        <v>0</v>
      </c>
      <c r="S1236" s="404">
        <f t="shared" si="173"/>
        <v>0</v>
      </c>
      <c r="T1236" s="404">
        <f t="shared" si="173"/>
        <v>0</v>
      </c>
      <c r="U1236" s="404">
        <f t="shared" si="173"/>
        <v>0</v>
      </c>
      <c r="V1236" s="404">
        <f t="shared" si="173"/>
        <v>0</v>
      </c>
      <c r="W1236" s="404">
        <f t="shared" si="173"/>
        <v>0</v>
      </c>
      <c r="X1236" s="404">
        <f t="shared" si="173"/>
        <v>0</v>
      </c>
      <c r="Y1236" s="404">
        <f t="shared" si="173"/>
        <v>0</v>
      </c>
      <c r="Z1236" s="404">
        <f t="shared" si="173"/>
        <v>0</v>
      </c>
      <c r="AA1236" s="404">
        <f t="shared" si="173"/>
        <v>0</v>
      </c>
      <c r="AB1236" s="404">
        <f t="shared" si="173"/>
        <v>0</v>
      </c>
      <c r="AC1236" s="404">
        <f t="shared" si="173"/>
        <v>0</v>
      </c>
      <c r="AD1236" s="404"/>
      <c r="AE1236" s="404"/>
      <c r="AF1236" s="15"/>
      <c r="AG1236" s="404">
        <f>SUM(AG1165,AG1125,AG1064,AG1003,AG943,AG879,AG817,AG755,AG695,AG631,AG566,AG502,AG438,AG371,AG310,AG250,AG185,AG118,AG45)</f>
        <v>0</v>
      </c>
      <c r="AH1236" s="318"/>
      <c r="AI1236" s="238"/>
      <c r="AJ1236" s="535"/>
      <c r="AK1236" s="318"/>
      <c r="AL1236" s="318"/>
      <c r="AM1236" s="608"/>
      <c r="AN1236" s="125"/>
      <c r="AO1236" s="125"/>
      <c r="AP1236" s="125"/>
      <c r="AQ1236" s="125"/>
      <c r="AR1236" s="125"/>
      <c r="AS1236" s="125"/>
      <c r="AT1236" s="125"/>
      <c r="AU1236" s="125"/>
      <c r="AV1236" s="125"/>
      <c r="AW1236" s="125"/>
      <c r="AX1236" s="125"/>
      <c r="AY1236" s="125"/>
      <c r="AZ1236" s="125"/>
      <c r="BA1236" s="125"/>
      <c r="BB1236" s="125"/>
      <c r="BC1236" s="125"/>
      <c r="BD1236" s="125"/>
      <c r="BE1236" s="125"/>
      <c r="BF1236" s="125"/>
      <c r="BG1236" s="125"/>
      <c r="BH1236" s="125"/>
      <c r="BI1236" s="125"/>
      <c r="BJ1236" s="125"/>
      <c r="BK1236" s="125"/>
      <c r="BL1236" s="125"/>
      <c r="BM1236" s="125"/>
      <c r="BN1236" s="125"/>
      <c r="BO1236" s="125"/>
      <c r="BP1236" s="125"/>
      <c r="BQ1236" s="125"/>
      <c r="BR1236" s="125"/>
      <c r="BS1236" s="125"/>
      <c r="BT1236" s="125"/>
      <c r="BU1236" s="125"/>
      <c r="BV1236" s="125"/>
      <c r="BW1236" s="125"/>
      <c r="BX1236" s="125"/>
      <c r="BY1236" s="125"/>
      <c r="BZ1236" s="125"/>
      <c r="CA1236" s="125"/>
      <c r="CB1236" s="125"/>
      <c r="CC1236" s="125"/>
      <c r="CD1236" s="125"/>
      <c r="CE1236" s="125"/>
      <c r="CF1236" s="125"/>
      <c r="CG1236" s="125"/>
      <c r="CH1236" s="125"/>
      <c r="CI1236" s="125"/>
      <c r="CJ1236" s="125"/>
      <c r="CK1236" s="125"/>
      <c r="CL1236" s="125"/>
      <c r="CM1236" s="125"/>
      <c r="CN1236" s="125"/>
      <c r="CO1236" s="125"/>
      <c r="CP1236" s="125"/>
      <c r="CQ1236" s="125"/>
      <c r="CR1236" s="125"/>
      <c r="CS1236" s="125"/>
      <c r="CT1236" s="125"/>
      <c r="CU1236" s="125"/>
      <c r="CV1236" s="125"/>
      <c r="CW1236" s="125"/>
      <c r="CX1236" s="125"/>
      <c r="CY1236" s="125"/>
      <c r="CZ1236" s="125"/>
      <c r="DA1236" s="125"/>
      <c r="DB1236" s="125"/>
      <c r="DC1236" s="125"/>
      <c r="DD1236" s="125"/>
      <c r="DE1236" s="125"/>
      <c r="DF1236" s="125"/>
      <c r="DG1236" s="125"/>
      <c r="DH1236" s="125"/>
      <c r="DI1236" s="125"/>
      <c r="DJ1236" s="125"/>
      <c r="DK1236" s="125"/>
      <c r="DL1236" s="125"/>
      <c r="DM1236" s="125"/>
      <c r="DN1236" s="125"/>
      <c r="DO1236" s="125"/>
      <c r="DP1236" s="125"/>
      <c r="DQ1236" s="125"/>
      <c r="DR1236" s="125"/>
      <c r="DS1236" s="125"/>
      <c r="DT1236" s="125"/>
      <c r="DU1236" s="125"/>
      <c r="DV1236" s="125"/>
      <c r="DW1236" s="125"/>
      <c r="DX1236" s="125"/>
      <c r="DY1236" s="125"/>
      <c r="DZ1236" s="125"/>
      <c r="EA1236" s="125"/>
      <c r="EB1236" s="125"/>
      <c r="EC1236" s="125"/>
      <c r="ED1236" s="125"/>
      <c r="EE1236" s="125"/>
      <c r="EF1236" s="125"/>
      <c r="EG1236" s="125"/>
      <c r="EH1236" s="125"/>
      <c r="EI1236" s="125"/>
      <c r="EJ1236" s="125"/>
      <c r="EK1236" s="125"/>
      <c r="EL1236" s="125"/>
      <c r="EM1236" s="125"/>
      <c r="EN1236" s="125"/>
      <c r="EO1236" s="125"/>
      <c r="EP1236" s="125"/>
      <c r="EQ1236" s="125"/>
      <c r="ER1236" s="125"/>
      <c r="ES1236" s="125"/>
      <c r="ET1236" s="125"/>
      <c r="EU1236" s="125"/>
      <c r="EV1236" s="125"/>
      <c r="EW1236" s="125"/>
      <c r="EX1236" s="125"/>
      <c r="EY1236" s="125"/>
      <c r="EZ1236" s="125"/>
      <c r="FA1236" s="125"/>
      <c r="FB1236" s="125"/>
      <c r="FC1236" s="125"/>
      <c r="FD1236" s="125"/>
      <c r="FE1236" s="125"/>
      <c r="FF1236" s="125"/>
      <c r="FG1236" s="125"/>
      <c r="FH1236" s="125"/>
      <c r="FI1236" s="125"/>
      <c r="FJ1236" s="125"/>
      <c r="FK1236" s="125"/>
      <c r="FL1236" s="125"/>
      <c r="FM1236" s="125"/>
      <c r="FN1236" s="125"/>
      <c r="FO1236" s="125"/>
      <c r="FP1236" s="125"/>
      <c r="FQ1236" s="125"/>
      <c r="FR1236" s="125"/>
      <c r="FS1236" s="125"/>
      <c r="FT1236" s="125"/>
      <c r="FU1236" s="125"/>
      <c r="FV1236" s="125"/>
      <c r="FW1236" s="125"/>
      <c r="FX1236" s="125"/>
      <c r="FY1236" s="125"/>
      <c r="FZ1236" s="125"/>
      <c r="GA1236" s="125"/>
      <c r="GB1236" s="125"/>
      <c r="GC1236" s="125"/>
      <c r="GD1236" s="125"/>
      <c r="GE1236" s="125"/>
      <c r="GF1236" s="125"/>
      <c r="GG1236" s="125"/>
      <c r="GH1236" s="125"/>
      <c r="GI1236" s="125"/>
      <c r="GJ1236" s="125"/>
      <c r="GK1236" s="125"/>
      <c r="GL1236" s="125"/>
      <c r="GM1236" s="125"/>
      <c r="GN1236" s="125"/>
      <c r="GO1236" s="125"/>
      <c r="GP1236" s="125"/>
      <c r="GQ1236" s="125"/>
      <c r="GR1236" s="125"/>
      <c r="GS1236" s="125"/>
    </row>
    <row r="1237" spans="1:201" ht="30" x14ac:dyDescent="0.25">
      <c r="C1237" s="613" t="s">
        <v>513</v>
      </c>
      <c r="D1237" s="15">
        <f>SUM(D1126,D1065,D1004,D944,D880,D818,D756,D696,D632,D567,D503,D439,D372,D311,D251,D186,D119,D46)</f>
        <v>0</v>
      </c>
      <c r="E1237" s="15" t="e">
        <f>SUM(E1126,E1065,E1004,E944,E880,E818,E756,E696,E632,E567,E503,E439,E372,E311,E251,E186,E119,E46)</f>
        <v>#VALUE!</v>
      </c>
      <c r="F1237" s="15">
        <f>SUM(F1126,F1065,F1004,F944,F880,F818,F756,F696,F632,F567,F503,F439,F372,F311,F251,F186,F119,F46)</f>
        <v>16</v>
      </c>
      <c r="G1237" s="2420" t="e">
        <f t="shared" si="154"/>
        <v>#VALUE!</v>
      </c>
      <c r="H1237" s="7"/>
      <c r="I1237" s="2445"/>
      <c r="J1237" s="36"/>
      <c r="K1237" s="2444"/>
      <c r="L1237" s="36"/>
      <c r="M1237" s="2444"/>
      <c r="N1237" s="36"/>
      <c r="O1237" s="9"/>
      <c r="P1237" s="404">
        <f t="shared" ref="P1237:AC1237" si="174">SUM(P1126,P1065,P1004,P944,P880,P818,P756,P696,P632,P567,P503,P439,P372,P311,P251,P186,P119,P46)</f>
        <v>0</v>
      </c>
      <c r="Q1237" s="404">
        <f t="shared" si="174"/>
        <v>0</v>
      </c>
      <c r="R1237" s="404">
        <f t="shared" si="174"/>
        <v>0</v>
      </c>
      <c r="S1237" s="404">
        <f t="shared" si="174"/>
        <v>0</v>
      </c>
      <c r="T1237" s="404">
        <f t="shared" si="174"/>
        <v>0</v>
      </c>
      <c r="U1237" s="404">
        <f t="shared" si="174"/>
        <v>0</v>
      </c>
      <c r="V1237" s="404" t="e">
        <f t="shared" si="174"/>
        <v>#VALUE!</v>
      </c>
      <c r="W1237" s="404">
        <f t="shared" si="174"/>
        <v>32.839289999999998</v>
      </c>
      <c r="X1237" s="404">
        <f t="shared" si="174"/>
        <v>0</v>
      </c>
      <c r="Y1237" s="404">
        <f t="shared" si="174"/>
        <v>0</v>
      </c>
      <c r="Z1237" s="404" t="e">
        <f t="shared" si="174"/>
        <v>#VALUE!</v>
      </c>
      <c r="AA1237" s="404">
        <f t="shared" si="174"/>
        <v>0</v>
      </c>
      <c r="AB1237" s="404">
        <f t="shared" si="174"/>
        <v>0</v>
      </c>
      <c r="AC1237" s="404">
        <f t="shared" si="174"/>
        <v>32.839289999999998</v>
      </c>
      <c r="AD1237" s="404" t="e">
        <f>W1237/V1237*100</f>
        <v>#VALUE!</v>
      </c>
      <c r="AE1237" s="404" t="e">
        <f>AC1237/V1237*100</f>
        <v>#VALUE!</v>
      </c>
      <c r="AF1237" s="15"/>
      <c r="AG1237" s="404" t="e">
        <f>SUM(AG1126,AG1065,AG1004,AG944,AG880,AG818,AG756,AG696,AG632,AG567,AG503,AG439,AG372,AG311,AG251,AG186,AG119,AG46)</f>
        <v>#REF!</v>
      </c>
      <c r="AH1237" s="318"/>
      <c r="AI1237" s="238"/>
      <c r="AJ1237" s="535"/>
      <c r="AK1237" s="318"/>
      <c r="AL1237" s="318"/>
      <c r="AM1237" s="608"/>
      <c r="AN1237" s="125"/>
      <c r="AO1237" s="125"/>
      <c r="AP1237" s="125"/>
      <c r="AQ1237" s="125"/>
      <c r="AR1237" s="125"/>
      <c r="AS1237" s="125"/>
      <c r="AT1237" s="125"/>
      <c r="AU1237" s="125"/>
      <c r="AV1237" s="125"/>
      <c r="AW1237" s="125"/>
      <c r="AX1237" s="125"/>
      <c r="AY1237" s="125"/>
      <c r="AZ1237" s="125"/>
      <c r="BA1237" s="125"/>
      <c r="BB1237" s="125"/>
      <c r="BC1237" s="125"/>
      <c r="BD1237" s="125"/>
      <c r="BE1237" s="125"/>
      <c r="BF1237" s="125"/>
      <c r="BG1237" s="125"/>
      <c r="BH1237" s="125"/>
      <c r="BI1237" s="125"/>
      <c r="BJ1237" s="125"/>
      <c r="BK1237" s="125"/>
      <c r="BL1237" s="125"/>
      <c r="BM1237" s="125"/>
      <c r="BN1237" s="125"/>
      <c r="BO1237" s="125"/>
      <c r="BP1237" s="125"/>
      <c r="BQ1237" s="125"/>
      <c r="BR1237" s="125"/>
      <c r="BS1237" s="125"/>
      <c r="BT1237" s="125"/>
      <c r="BU1237" s="125"/>
      <c r="BV1237" s="125"/>
      <c r="BW1237" s="125"/>
      <c r="BX1237" s="125"/>
      <c r="BY1237" s="125"/>
      <c r="BZ1237" s="125"/>
      <c r="CA1237" s="125"/>
      <c r="CB1237" s="125"/>
      <c r="CC1237" s="125"/>
      <c r="CD1237" s="125"/>
      <c r="CE1237" s="125"/>
      <c r="CF1237" s="125"/>
      <c r="CG1237" s="125"/>
      <c r="CH1237" s="125"/>
      <c r="CI1237" s="125"/>
      <c r="CJ1237" s="125"/>
      <c r="CK1237" s="125"/>
      <c r="CL1237" s="125"/>
      <c r="CM1237" s="125"/>
      <c r="CN1237" s="125"/>
      <c r="CO1237" s="125"/>
      <c r="CP1237" s="125"/>
      <c r="CQ1237" s="125"/>
      <c r="CR1237" s="125"/>
      <c r="CS1237" s="125"/>
      <c r="CT1237" s="125"/>
      <c r="CU1237" s="125"/>
      <c r="CV1237" s="125"/>
      <c r="CW1237" s="125"/>
      <c r="CX1237" s="125"/>
      <c r="CY1237" s="125"/>
      <c r="CZ1237" s="125"/>
      <c r="DA1237" s="125"/>
      <c r="DB1237" s="125"/>
      <c r="DC1237" s="125"/>
      <c r="DD1237" s="125"/>
      <c r="DE1237" s="125"/>
      <c r="DF1237" s="125"/>
      <c r="DG1237" s="125"/>
      <c r="DH1237" s="125"/>
      <c r="DI1237" s="125"/>
      <c r="DJ1237" s="125"/>
      <c r="DK1237" s="125"/>
      <c r="DL1237" s="125"/>
      <c r="DM1237" s="125"/>
      <c r="DN1237" s="125"/>
      <c r="DO1237" s="125"/>
      <c r="DP1237" s="125"/>
      <c r="DQ1237" s="125"/>
      <c r="DR1237" s="125"/>
      <c r="DS1237" s="125"/>
      <c r="DT1237" s="125"/>
      <c r="DU1237" s="125"/>
      <c r="DV1237" s="125"/>
      <c r="DW1237" s="125"/>
      <c r="DX1237" s="125"/>
      <c r="DY1237" s="125"/>
      <c r="DZ1237" s="125"/>
      <c r="EA1237" s="125"/>
      <c r="EB1237" s="125"/>
      <c r="EC1237" s="125"/>
      <c r="ED1237" s="125"/>
      <c r="EE1237" s="125"/>
      <c r="EF1237" s="125"/>
      <c r="EG1237" s="125"/>
      <c r="EH1237" s="125"/>
      <c r="EI1237" s="125"/>
      <c r="EJ1237" s="125"/>
      <c r="EK1237" s="125"/>
      <c r="EL1237" s="125"/>
      <c r="EM1237" s="125"/>
      <c r="EN1237" s="125"/>
      <c r="EO1237" s="125"/>
      <c r="EP1237" s="125"/>
      <c r="EQ1237" s="125"/>
      <c r="ER1237" s="125"/>
      <c r="ES1237" s="125"/>
      <c r="ET1237" s="125"/>
      <c r="EU1237" s="125"/>
      <c r="EV1237" s="125"/>
      <c r="EW1237" s="125"/>
      <c r="EX1237" s="125"/>
      <c r="EY1237" s="125"/>
      <c r="EZ1237" s="125"/>
      <c r="FA1237" s="125"/>
      <c r="FB1237" s="125"/>
      <c r="FC1237" s="125"/>
      <c r="FD1237" s="125"/>
      <c r="FE1237" s="125"/>
      <c r="FF1237" s="125"/>
      <c r="FG1237" s="125"/>
      <c r="FH1237" s="125"/>
      <c r="FI1237" s="125"/>
      <c r="FJ1237" s="125"/>
      <c r="FK1237" s="125"/>
      <c r="FL1237" s="125"/>
      <c r="FM1237" s="125"/>
      <c r="FN1237" s="125"/>
      <c r="FO1237" s="125"/>
      <c r="FP1237" s="125"/>
      <c r="FQ1237" s="125"/>
      <c r="FR1237" s="125"/>
      <c r="FS1237" s="125"/>
      <c r="FT1237" s="125"/>
      <c r="FU1237" s="125"/>
      <c r="FV1237" s="125"/>
      <c r="FW1237" s="125"/>
      <c r="FX1237" s="125"/>
      <c r="FY1237" s="125"/>
      <c r="FZ1237" s="125"/>
      <c r="GA1237" s="125"/>
      <c r="GB1237" s="125"/>
      <c r="GC1237" s="125"/>
      <c r="GD1237" s="125"/>
      <c r="GE1237" s="125"/>
      <c r="GF1237" s="125"/>
      <c r="GG1237" s="125"/>
      <c r="GH1237" s="125"/>
      <c r="GI1237" s="125"/>
      <c r="GJ1237" s="125"/>
      <c r="GK1237" s="125"/>
      <c r="GL1237" s="125"/>
      <c r="GM1237" s="125"/>
      <c r="GN1237" s="125"/>
      <c r="GO1237" s="125"/>
      <c r="GP1237" s="125"/>
      <c r="GQ1237" s="125"/>
      <c r="GR1237" s="125"/>
      <c r="GS1237" s="125"/>
    </row>
    <row r="1238" spans="1:201" ht="42.75" x14ac:dyDescent="0.25">
      <c r="C1238" s="1805" t="s">
        <v>566</v>
      </c>
      <c r="D1238" s="16">
        <f>D1166+D1127+D881+D633+D568+D440+D373+D187+D120+D47</f>
        <v>0</v>
      </c>
      <c r="E1238" s="16">
        <f>E1166+E1127+E881+E633+E568+E440+E373+E187+E120+E47</f>
        <v>0</v>
      </c>
      <c r="F1238" s="16">
        <f>F1166+F1127+F881+F633+F568+F440+F373+F187+F120+F47</f>
        <v>0</v>
      </c>
      <c r="G1238" s="2427" t="e">
        <f t="shared" si="154"/>
        <v>#DIV/0!</v>
      </c>
      <c r="H1238" s="7"/>
      <c r="I1238" s="2445"/>
      <c r="J1238" s="36"/>
      <c r="K1238" s="2444"/>
      <c r="L1238" s="36"/>
      <c r="M1238" s="2444"/>
      <c r="N1238" s="36"/>
      <c r="O1238" s="9"/>
      <c r="P1238" s="404">
        <f t="shared" ref="P1238:AC1238" si="175">P1166+P1127+P881+P633+P568+P440+P373+P187+P120+P47</f>
        <v>0</v>
      </c>
      <c r="Q1238" s="404">
        <f t="shared" si="175"/>
        <v>0</v>
      </c>
      <c r="R1238" s="404">
        <f t="shared" si="175"/>
        <v>0</v>
      </c>
      <c r="S1238" s="2446">
        <f t="shared" si="175"/>
        <v>0</v>
      </c>
      <c r="T1238" s="2446">
        <f t="shared" si="175"/>
        <v>0</v>
      </c>
      <c r="U1238" s="2446">
        <f t="shared" si="175"/>
        <v>0</v>
      </c>
      <c r="V1238" s="404" t="e">
        <f t="shared" si="175"/>
        <v>#VALUE!</v>
      </c>
      <c r="W1238" s="404">
        <f t="shared" si="175"/>
        <v>0</v>
      </c>
      <c r="X1238" s="404">
        <f t="shared" si="175"/>
        <v>0</v>
      </c>
      <c r="Y1238" s="404">
        <f t="shared" si="175"/>
        <v>0</v>
      </c>
      <c r="Z1238" s="404" t="e">
        <f t="shared" si="175"/>
        <v>#VALUE!</v>
      </c>
      <c r="AA1238" s="404">
        <f t="shared" si="175"/>
        <v>0</v>
      </c>
      <c r="AB1238" s="404">
        <f t="shared" si="175"/>
        <v>0</v>
      </c>
      <c r="AC1238" s="404">
        <f t="shared" si="175"/>
        <v>0</v>
      </c>
      <c r="AD1238" s="404" t="e">
        <f>W1238/V1238*100</f>
        <v>#VALUE!</v>
      </c>
      <c r="AE1238" s="404" t="e">
        <f>AC1238/V1238*100</f>
        <v>#VALUE!</v>
      </c>
      <c r="AF1238" s="15"/>
      <c r="AG1238" s="404">
        <f>AG1166+AG1127+AG881+AG633+AG568+AG440+AG373+AG187+AG120+AG47</f>
        <v>0</v>
      </c>
      <c r="AH1238" s="318"/>
      <c r="AI1238" s="238"/>
      <c r="AJ1238" s="535"/>
      <c r="AK1238" s="318"/>
      <c r="AL1238" s="318"/>
      <c r="AM1238" s="608"/>
      <c r="AN1238" s="125"/>
      <c r="AO1238" s="125"/>
      <c r="AP1238" s="125"/>
      <c r="AQ1238" s="125"/>
      <c r="AR1238" s="125"/>
      <c r="AS1238" s="125"/>
      <c r="AT1238" s="125"/>
      <c r="AU1238" s="125"/>
      <c r="AV1238" s="125"/>
      <c r="AW1238" s="125"/>
      <c r="AX1238" s="125"/>
      <c r="AY1238" s="125"/>
      <c r="AZ1238" s="125"/>
      <c r="BA1238" s="125"/>
      <c r="BB1238" s="125"/>
      <c r="BC1238" s="125"/>
      <c r="BD1238" s="125"/>
      <c r="BE1238" s="125"/>
      <c r="BF1238" s="125"/>
      <c r="BG1238" s="125"/>
      <c r="BH1238" s="125"/>
      <c r="BI1238" s="125"/>
      <c r="BJ1238" s="125"/>
      <c r="BK1238" s="125"/>
      <c r="BL1238" s="125"/>
      <c r="BM1238" s="125"/>
      <c r="BN1238" s="125"/>
      <c r="BO1238" s="125"/>
      <c r="BP1238" s="125"/>
      <c r="BQ1238" s="125"/>
      <c r="BR1238" s="125"/>
      <c r="BS1238" s="125"/>
      <c r="BT1238" s="125"/>
      <c r="BU1238" s="125"/>
      <c r="BV1238" s="125"/>
      <c r="BW1238" s="125"/>
      <c r="BX1238" s="125"/>
      <c r="BY1238" s="125"/>
      <c r="BZ1238" s="125"/>
      <c r="CA1238" s="125"/>
      <c r="CB1238" s="125"/>
      <c r="CC1238" s="125"/>
      <c r="CD1238" s="125"/>
      <c r="CE1238" s="125"/>
      <c r="CF1238" s="125"/>
      <c r="CG1238" s="125"/>
      <c r="CH1238" s="125"/>
      <c r="CI1238" s="125"/>
      <c r="CJ1238" s="125"/>
      <c r="CK1238" s="125"/>
      <c r="CL1238" s="125"/>
      <c r="CM1238" s="125"/>
      <c r="CN1238" s="125"/>
      <c r="CO1238" s="125"/>
      <c r="CP1238" s="125"/>
      <c r="CQ1238" s="125"/>
      <c r="CR1238" s="125"/>
      <c r="CS1238" s="125"/>
      <c r="CT1238" s="125"/>
      <c r="CU1238" s="125"/>
      <c r="CV1238" s="125"/>
      <c r="CW1238" s="125"/>
      <c r="CX1238" s="125"/>
      <c r="CY1238" s="125"/>
      <c r="CZ1238" s="125"/>
      <c r="DA1238" s="125"/>
      <c r="DB1238" s="125"/>
      <c r="DC1238" s="125"/>
      <c r="DD1238" s="125"/>
      <c r="DE1238" s="125"/>
      <c r="DF1238" s="125"/>
      <c r="DG1238" s="125"/>
      <c r="DH1238" s="125"/>
      <c r="DI1238" s="125"/>
      <c r="DJ1238" s="125"/>
      <c r="DK1238" s="125"/>
      <c r="DL1238" s="125"/>
      <c r="DM1238" s="125"/>
      <c r="DN1238" s="125"/>
      <c r="DO1238" s="125"/>
      <c r="DP1238" s="125"/>
      <c r="DQ1238" s="125"/>
      <c r="DR1238" s="125"/>
      <c r="DS1238" s="125"/>
      <c r="DT1238" s="125"/>
      <c r="DU1238" s="125"/>
      <c r="DV1238" s="125"/>
      <c r="DW1238" s="125"/>
      <c r="DX1238" s="125"/>
      <c r="DY1238" s="125"/>
      <c r="DZ1238" s="125"/>
      <c r="EA1238" s="125"/>
      <c r="EB1238" s="125"/>
      <c r="EC1238" s="125"/>
      <c r="ED1238" s="125"/>
      <c r="EE1238" s="125"/>
      <c r="EF1238" s="125"/>
      <c r="EG1238" s="125"/>
      <c r="EH1238" s="125"/>
      <c r="EI1238" s="125"/>
      <c r="EJ1238" s="125"/>
      <c r="EK1238" s="125"/>
      <c r="EL1238" s="125"/>
      <c r="EM1238" s="125"/>
      <c r="EN1238" s="125"/>
      <c r="EO1238" s="125"/>
      <c r="EP1238" s="125"/>
      <c r="EQ1238" s="125"/>
      <c r="ER1238" s="125"/>
      <c r="ES1238" s="125"/>
      <c r="ET1238" s="125"/>
      <c r="EU1238" s="125"/>
      <c r="EV1238" s="125"/>
      <c r="EW1238" s="125"/>
      <c r="EX1238" s="125"/>
      <c r="EY1238" s="125"/>
      <c r="EZ1238" s="125"/>
      <c r="FA1238" s="125"/>
      <c r="FB1238" s="125"/>
      <c r="FC1238" s="125"/>
      <c r="FD1238" s="125"/>
      <c r="FE1238" s="125"/>
      <c r="FF1238" s="125"/>
      <c r="FG1238" s="125"/>
      <c r="FH1238" s="125"/>
      <c r="FI1238" s="125"/>
      <c r="FJ1238" s="125"/>
      <c r="FK1238" s="125"/>
      <c r="FL1238" s="125"/>
      <c r="FM1238" s="125"/>
      <c r="FN1238" s="125"/>
      <c r="FO1238" s="125"/>
      <c r="FP1238" s="125"/>
      <c r="FQ1238" s="125"/>
      <c r="FR1238" s="125"/>
      <c r="FS1238" s="125"/>
      <c r="FT1238" s="125"/>
      <c r="FU1238" s="125"/>
      <c r="FV1238" s="125"/>
      <c r="FW1238" s="125"/>
      <c r="FX1238" s="125"/>
      <c r="FY1238" s="125"/>
      <c r="FZ1238" s="125"/>
      <c r="GA1238" s="125"/>
      <c r="GB1238" s="125"/>
      <c r="GC1238" s="125"/>
      <c r="GD1238" s="125"/>
      <c r="GE1238" s="125"/>
      <c r="GF1238" s="125"/>
      <c r="GG1238" s="125"/>
      <c r="GH1238" s="125"/>
      <c r="GI1238" s="125"/>
      <c r="GJ1238" s="125"/>
      <c r="GK1238" s="125"/>
      <c r="GL1238" s="125"/>
      <c r="GM1238" s="125"/>
      <c r="GN1238" s="125"/>
      <c r="GO1238" s="125"/>
      <c r="GP1238" s="125"/>
      <c r="GQ1238" s="125"/>
      <c r="GR1238" s="125"/>
      <c r="GS1238" s="125"/>
    </row>
    <row r="1239" spans="1:201" ht="30" x14ac:dyDescent="0.25">
      <c r="C1239" s="1804" t="s">
        <v>567</v>
      </c>
      <c r="D1239" s="15">
        <f>D1167+D1128+D882+D634+D441+D374+D188+D121+D48</f>
        <v>0</v>
      </c>
      <c r="E1239" s="15">
        <f>E1167+E1128+E882+E634+E441+E374+E188+E121+E48</f>
        <v>0</v>
      </c>
      <c r="F1239" s="15">
        <f>F1167+F1128+F882+F634+F441+F374+F188+F121+F48</f>
        <v>0</v>
      </c>
      <c r="G1239" s="2420" t="e">
        <f t="shared" si="154"/>
        <v>#DIV/0!</v>
      </c>
      <c r="H1239" s="7"/>
      <c r="I1239" s="2445"/>
      <c r="J1239" s="36"/>
      <c r="K1239" s="2444"/>
      <c r="L1239" s="36"/>
      <c r="M1239" s="2444"/>
      <c r="N1239" s="36"/>
      <c r="O1239" s="9"/>
      <c r="P1239" s="404"/>
      <c r="Q1239" s="404"/>
      <c r="R1239" s="404"/>
      <c r="S1239" s="404"/>
      <c r="T1239" s="404"/>
      <c r="U1239" s="404"/>
      <c r="V1239" s="404"/>
      <c r="W1239" s="404"/>
      <c r="X1239" s="404"/>
      <c r="Y1239" s="404"/>
      <c r="Z1239" s="404"/>
      <c r="AA1239" s="404"/>
      <c r="AB1239" s="404"/>
      <c r="AC1239" s="404"/>
      <c r="AD1239" s="404"/>
      <c r="AE1239" s="404"/>
      <c r="AF1239" s="15"/>
      <c r="AG1239" s="404"/>
      <c r="AH1239" s="318"/>
      <c r="AI1239" s="238"/>
      <c r="AJ1239" s="535"/>
      <c r="AK1239" s="318"/>
      <c r="AL1239" s="318"/>
      <c r="AM1239" s="608"/>
      <c r="AN1239" s="125"/>
      <c r="AO1239" s="125"/>
      <c r="AP1239" s="125"/>
      <c r="AQ1239" s="125"/>
      <c r="AR1239" s="125"/>
      <c r="AS1239" s="125"/>
      <c r="AT1239" s="125"/>
      <c r="AU1239" s="125"/>
      <c r="AV1239" s="125"/>
      <c r="AW1239" s="125"/>
      <c r="AX1239" s="125"/>
      <c r="AY1239" s="125"/>
      <c r="AZ1239" s="125"/>
      <c r="BA1239" s="125"/>
      <c r="BB1239" s="125"/>
      <c r="BC1239" s="125"/>
      <c r="BD1239" s="125"/>
      <c r="BE1239" s="125"/>
      <c r="BF1239" s="125"/>
      <c r="BG1239" s="125"/>
      <c r="BH1239" s="125"/>
      <c r="BI1239" s="125"/>
      <c r="BJ1239" s="125"/>
      <c r="BK1239" s="125"/>
      <c r="BL1239" s="125"/>
      <c r="BM1239" s="125"/>
      <c r="BN1239" s="125"/>
      <c r="BO1239" s="125"/>
      <c r="BP1239" s="125"/>
      <c r="BQ1239" s="125"/>
      <c r="BR1239" s="125"/>
      <c r="BS1239" s="125"/>
      <c r="BT1239" s="125"/>
      <c r="BU1239" s="125"/>
      <c r="BV1239" s="125"/>
      <c r="BW1239" s="125"/>
      <c r="BX1239" s="125"/>
      <c r="BY1239" s="125"/>
      <c r="BZ1239" s="125"/>
      <c r="CA1239" s="125"/>
      <c r="CB1239" s="125"/>
      <c r="CC1239" s="125"/>
      <c r="CD1239" s="125"/>
      <c r="CE1239" s="125"/>
      <c r="CF1239" s="125"/>
      <c r="CG1239" s="125"/>
      <c r="CH1239" s="125"/>
      <c r="CI1239" s="125"/>
      <c r="CJ1239" s="125"/>
      <c r="CK1239" s="125"/>
      <c r="CL1239" s="125"/>
      <c r="CM1239" s="125"/>
      <c r="CN1239" s="125"/>
      <c r="CO1239" s="125"/>
      <c r="CP1239" s="125"/>
      <c r="CQ1239" s="125"/>
      <c r="CR1239" s="125"/>
      <c r="CS1239" s="125"/>
      <c r="CT1239" s="125"/>
      <c r="CU1239" s="125"/>
      <c r="CV1239" s="125"/>
      <c r="CW1239" s="125"/>
      <c r="CX1239" s="125"/>
      <c r="CY1239" s="125"/>
      <c r="CZ1239" s="125"/>
      <c r="DA1239" s="125"/>
      <c r="DB1239" s="125"/>
      <c r="DC1239" s="125"/>
      <c r="DD1239" s="125"/>
      <c r="DE1239" s="125"/>
      <c r="DF1239" s="125"/>
      <c r="DG1239" s="125"/>
      <c r="DH1239" s="125"/>
      <c r="DI1239" s="125"/>
      <c r="DJ1239" s="125"/>
      <c r="DK1239" s="125"/>
      <c r="DL1239" s="125"/>
      <c r="DM1239" s="125"/>
      <c r="DN1239" s="125"/>
      <c r="DO1239" s="125"/>
      <c r="DP1239" s="125"/>
      <c r="DQ1239" s="125"/>
      <c r="DR1239" s="125"/>
      <c r="DS1239" s="125"/>
      <c r="DT1239" s="125"/>
      <c r="DU1239" s="125"/>
      <c r="DV1239" s="125"/>
      <c r="DW1239" s="125"/>
      <c r="DX1239" s="125"/>
      <c r="DY1239" s="125"/>
      <c r="DZ1239" s="125"/>
      <c r="EA1239" s="125"/>
      <c r="EB1239" s="125"/>
      <c r="EC1239" s="125"/>
      <c r="ED1239" s="125"/>
      <c r="EE1239" s="125"/>
      <c r="EF1239" s="125"/>
      <c r="EG1239" s="125"/>
      <c r="EH1239" s="125"/>
      <c r="EI1239" s="125"/>
      <c r="EJ1239" s="125"/>
      <c r="EK1239" s="125"/>
      <c r="EL1239" s="125"/>
      <c r="EM1239" s="125"/>
      <c r="EN1239" s="125"/>
      <c r="EO1239" s="125"/>
      <c r="EP1239" s="125"/>
      <c r="EQ1239" s="125"/>
      <c r="ER1239" s="125"/>
      <c r="ES1239" s="125"/>
      <c r="ET1239" s="125"/>
      <c r="EU1239" s="125"/>
      <c r="EV1239" s="125"/>
      <c r="EW1239" s="125"/>
      <c r="EX1239" s="125"/>
      <c r="EY1239" s="125"/>
      <c r="EZ1239" s="125"/>
      <c r="FA1239" s="125"/>
      <c r="FB1239" s="125"/>
      <c r="FC1239" s="125"/>
      <c r="FD1239" s="125"/>
      <c r="FE1239" s="125"/>
      <c r="FF1239" s="125"/>
      <c r="FG1239" s="125"/>
      <c r="FH1239" s="125"/>
      <c r="FI1239" s="125"/>
      <c r="FJ1239" s="125"/>
      <c r="FK1239" s="125"/>
      <c r="FL1239" s="125"/>
      <c r="FM1239" s="125"/>
      <c r="FN1239" s="125"/>
      <c r="FO1239" s="125"/>
      <c r="FP1239" s="125"/>
      <c r="FQ1239" s="125"/>
      <c r="FR1239" s="125"/>
      <c r="FS1239" s="125"/>
      <c r="FT1239" s="125"/>
      <c r="FU1239" s="125"/>
      <c r="FV1239" s="125"/>
      <c r="FW1239" s="125"/>
      <c r="FX1239" s="125"/>
      <c r="FY1239" s="125"/>
      <c r="FZ1239" s="125"/>
      <c r="GA1239" s="125"/>
      <c r="GB1239" s="125"/>
      <c r="GC1239" s="125"/>
      <c r="GD1239" s="125"/>
      <c r="GE1239" s="125"/>
      <c r="GF1239" s="125"/>
      <c r="GG1239" s="125"/>
      <c r="GH1239" s="125"/>
      <c r="GI1239" s="125"/>
      <c r="GJ1239" s="125"/>
      <c r="GK1239" s="125"/>
      <c r="GL1239" s="125"/>
      <c r="GM1239" s="125"/>
      <c r="GN1239" s="125"/>
      <c r="GO1239" s="125"/>
      <c r="GP1239" s="125"/>
      <c r="GQ1239" s="125"/>
      <c r="GR1239" s="125"/>
      <c r="GS1239" s="125"/>
    </row>
    <row r="1240" spans="1:201" ht="30" x14ac:dyDescent="0.25">
      <c r="C1240" s="1802" t="s">
        <v>568</v>
      </c>
      <c r="D1240" s="15">
        <f>D1168+D1129+D883+D635+D569+D442+D375+D189+D122+D49</f>
        <v>0</v>
      </c>
      <c r="E1240" s="15">
        <f>E1168+E1129+E883+E635+E569+E442+E375+E189+E122+E49</f>
        <v>0</v>
      </c>
      <c r="F1240" s="15">
        <f>F1168+F1129+F883+F635+F569+F442+F375+F189+F122+F49</f>
        <v>0</v>
      </c>
      <c r="G1240" s="2420" t="e">
        <f t="shared" si="154"/>
        <v>#DIV/0!</v>
      </c>
      <c r="H1240" s="7"/>
      <c r="I1240" s="2445"/>
      <c r="J1240" s="36"/>
      <c r="K1240" s="2444"/>
      <c r="L1240" s="36"/>
      <c r="M1240" s="2444"/>
      <c r="N1240" s="36"/>
      <c r="O1240" s="9"/>
      <c r="P1240" s="404"/>
      <c r="Q1240" s="404"/>
      <c r="R1240" s="404"/>
      <c r="S1240" s="404"/>
      <c r="T1240" s="404"/>
      <c r="U1240" s="404"/>
      <c r="V1240" s="404"/>
      <c r="W1240" s="404"/>
      <c r="X1240" s="404"/>
      <c r="Y1240" s="404"/>
      <c r="Z1240" s="404"/>
      <c r="AA1240" s="404"/>
      <c r="AB1240" s="404"/>
      <c r="AC1240" s="404"/>
      <c r="AD1240" s="404"/>
      <c r="AE1240" s="404"/>
      <c r="AF1240" s="15"/>
      <c r="AG1240" s="404"/>
      <c r="AH1240" s="318"/>
      <c r="AI1240" s="238"/>
      <c r="AJ1240" s="535"/>
      <c r="AK1240" s="318"/>
      <c r="AL1240" s="318"/>
      <c r="AM1240" s="608"/>
      <c r="AN1240" s="125"/>
      <c r="AO1240" s="125"/>
      <c r="AP1240" s="125"/>
      <c r="AQ1240" s="125"/>
      <c r="AR1240" s="125"/>
      <c r="AS1240" s="125"/>
      <c r="AT1240" s="125"/>
      <c r="AU1240" s="125"/>
      <c r="AV1240" s="125"/>
      <c r="AW1240" s="125"/>
      <c r="AX1240" s="125"/>
      <c r="AY1240" s="125"/>
      <c r="AZ1240" s="125"/>
      <c r="BA1240" s="125"/>
      <c r="BB1240" s="125"/>
      <c r="BC1240" s="125"/>
      <c r="BD1240" s="125"/>
      <c r="BE1240" s="125"/>
      <c r="BF1240" s="125"/>
      <c r="BG1240" s="125"/>
      <c r="BH1240" s="125"/>
      <c r="BI1240" s="125"/>
      <c r="BJ1240" s="125"/>
      <c r="BK1240" s="125"/>
      <c r="BL1240" s="125"/>
      <c r="BM1240" s="125"/>
      <c r="BN1240" s="125"/>
      <c r="BO1240" s="125"/>
      <c r="BP1240" s="125"/>
      <c r="BQ1240" s="125"/>
      <c r="BR1240" s="125"/>
      <c r="BS1240" s="125"/>
      <c r="BT1240" s="125"/>
      <c r="BU1240" s="125"/>
      <c r="BV1240" s="125"/>
      <c r="BW1240" s="125"/>
      <c r="BX1240" s="125"/>
      <c r="BY1240" s="125"/>
      <c r="BZ1240" s="125"/>
      <c r="CA1240" s="125"/>
      <c r="CB1240" s="125"/>
      <c r="CC1240" s="125"/>
      <c r="CD1240" s="125"/>
      <c r="CE1240" s="125"/>
      <c r="CF1240" s="125"/>
      <c r="CG1240" s="125"/>
      <c r="CH1240" s="125"/>
      <c r="CI1240" s="125"/>
      <c r="CJ1240" s="125"/>
      <c r="CK1240" s="125"/>
      <c r="CL1240" s="125"/>
      <c r="CM1240" s="125"/>
      <c r="CN1240" s="125"/>
      <c r="CO1240" s="125"/>
      <c r="CP1240" s="125"/>
      <c r="CQ1240" s="125"/>
      <c r="CR1240" s="125"/>
      <c r="CS1240" s="125"/>
      <c r="CT1240" s="125"/>
      <c r="CU1240" s="125"/>
      <c r="CV1240" s="125"/>
      <c r="CW1240" s="125"/>
      <c r="CX1240" s="125"/>
      <c r="CY1240" s="125"/>
      <c r="CZ1240" s="125"/>
      <c r="DA1240" s="125"/>
      <c r="DB1240" s="125"/>
      <c r="DC1240" s="125"/>
      <c r="DD1240" s="125"/>
      <c r="DE1240" s="125"/>
      <c r="DF1240" s="125"/>
      <c r="DG1240" s="125"/>
      <c r="DH1240" s="125"/>
      <c r="DI1240" s="125"/>
      <c r="DJ1240" s="125"/>
      <c r="DK1240" s="125"/>
      <c r="DL1240" s="125"/>
      <c r="DM1240" s="125"/>
      <c r="DN1240" s="125"/>
      <c r="DO1240" s="125"/>
      <c r="DP1240" s="125"/>
      <c r="DQ1240" s="125"/>
      <c r="DR1240" s="125"/>
      <c r="DS1240" s="125"/>
      <c r="DT1240" s="125"/>
      <c r="DU1240" s="125"/>
      <c r="DV1240" s="125"/>
      <c r="DW1240" s="125"/>
      <c r="DX1240" s="125"/>
      <c r="DY1240" s="125"/>
      <c r="DZ1240" s="125"/>
      <c r="EA1240" s="125"/>
      <c r="EB1240" s="125"/>
      <c r="EC1240" s="125"/>
      <c r="ED1240" s="125"/>
      <c r="EE1240" s="125"/>
      <c r="EF1240" s="125"/>
      <c r="EG1240" s="125"/>
      <c r="EH1240" s="125"/>
      <c r="EI1240" s="125"/>
      <c r="EJ1240" s="125"/>
      <c r="EK1240" s="125"/>
      <c r="EL1240" s="125"/>
      <c r="EM1240" s="125"/>
      <c r="EN1240" s="125"/>
      <c r="EO1240" s="125"/>
      <c r="EP1240" s="125"/>
      <c r="EQ1240" s="125"/>
      <c r="ER1240" s="125"/>
      <c r="ES1240" s="125"/>
      <c r="ET1240" s="125"/>
      <c r="EU1240" s="125"/>
      <c r="EV1240" s="125"/>
      <c r="EW1240" s="125"/>
      <c r="EX1240" s="125"/>
      <c r="EY1240" s="125"/>
      <c r="EZ1240" s="125"/>
      <c r="FA1240" s="125"/>
      <c r="FB1240" s="125"/>
      <c r="FC1240" s="125"/>
      <c r="FD1240" s="125"/>
      <c r="FE1240" s="125"/>
      <c r="FF1240" s="125"/>
      <c r="FG1240" s="125"/>
      <c r="FH1240" s="125"/>
      <c r="FI1240" s="125"/>
      <c r="FJ1240" s="125"/>
      <c r="FK1240" s="125"/>
      <c r="FL1240" s="125"/>
      <c r="FM1240" s="125"/>
      <c r="FN1240" s="125"/>
      <c r="FO1240" s="125"/>
      <c r="FP1240" s="125"/>
      <c r="FQ1240" s="125"/>
      <c r="FR1240" s="125"/>
      <c r="FS1240" s="125"/>
      <c r="FT1240" s="125"/>
      <c r="FU1240" s="125"/>
      <c r="FV1240" s="125"/>
      <c r="FW1240" s="125"/>
      <c r="FX1240" s="125"/>
      <c r="FY1240" s="125"/>
      <c r="FZ1240" s="125"/>
      <c r="GA1240" s="125"/>
      <c r="GB1240" s="125"/>
      <c r="GC1240" s="125"/>
      <c r="GD1240" s="125"/>
      <c r="GE1240" s="125"/>
      <c r="GF1240" s="125"/>
      <c r="GG1240" s="125"/>
      <c r="GH1240" s="125"/>
      <c r="GI1240" s="125"/>
      <c r="GJ1240" s="125"/>
      <c r="GK1240" s="125"/>
      <c r="GL1240" s="125"/>
      <c r="GM1240" s="125"/>
      <c r="GN1240" s="125"/>
      <c r="GO1240" s="125"/>
      <c r="GP1240" s="125"/>
      <c r="GQ1240" s="125"/>
      <c r="GR1240" s="125"/>
      <c r="GS1240" s="125"/>
    </row>
    <row r="1241" spans="1:201" ht="30" x14ac:dyDescent="0.25">
      <c r="C1241" s="1803" t="s">
        <v>569</v>
      </c>
      <c r="D1241" s="15">
        <f>D1169+D443+D376+D190+D123+D50</f>
        <v>0</v>
      </c>
      <c r="E1241" s="15">
        <f>E1169+E443+E376+E190+E123+E50</f>
        <v>0</v>
      </c>
      <c r="F1241" s="15">
        <f>F1169+F443+F376+F190+F123+F50</f>
        <v>0</v>
      </c>
      <c r="G1241" s="2420" t="e">
        <f t="shared" si="154"/>
        <v>#DIV/0!</v>
      </c>
      <c r="H1241" s="7"/>
      <c r="I1241" s="2445"/>
      <c r="J1241" s="36"/>
      <c r="K1241" s="2444"/>
      <c r="L1241" s="36"/>
      <c r="M1241" s="2444"/>
      <c r="N1241" s="36"/>
      <c r="O1241" s="9"/>
      <c r="P1241" s="404"/>
      <c r="Q1241" s="404"/>
      <c r="R1241" s="404"/>
      <c r="S1241" s="404"/>
      <c r="T1241" s="404"/>
      <c r="U1241" s="404"/>
      <c r="V1241" s="404"/>
      <c r="W1241" s="404"/>
      <c r="X1241" s="404"/>
      <c r="Y1241" s="404"/>
      <c r="Z1241" s="404"/>
      <c r="AA1241" s="404"/>
      <c r="AB1241" s="404"/>
      <c r="AC1241" s="404"/>
      <c r="AD1241" s="404"/>
      <c r="AE1241" s="404"/>
      <c r="AF1241" s="15"/>
      <c r="AG1241" s="404"/>
      <c r="AH1241" s="318"/>
      <c r="AI1241" s="238"/>
      <c r="AJ1241" s="535"/>
      <c r="AK1241" s="318"/>
      <c r="AL1241" s="318"/>
      <c r="AM1241" s="608"/>
      <c r="AN1241" s="125"/>
      <c r="AO1241" s="125"/>
      <c r="AP1241" s="125"/>
      <c r="AQ1241" s="125"/>
      <c r="AR1241" s="125"/>
      <c r="AS1241" s="125"/>
      <c r="AT1241" s="125"/>
      <c r="AU1241" s="125"/>
      <c r="AV1241" s="125"/>
      <c r="AW1241" s="125"/>
      <c r="AX1241" s="125"/>
      <c r="AY1241" s="125"/>
      <c r="AZ1241" s="125"/>
      <c r="BA1241" s="125"/>
      <c r="BB1241" s="125"/>
      <c r="BC1241" s="125"/>
      <c r="BD1241" s="125"/>
      <c r="BE1241" s="125"/>
      <c r="BF1241" s="125"/>
      <c r="BG1241" s="125"/>
      <c r="BH1241" s="125"/>
      <c r="BI1241" s="125"/>
      <c r="BJ1241" s="125"/>
      <c r="BK1241" s="125"/>
      <c r="BL1241" s="125"/>
      <c r="BM1241" s="125"/>
      <c r="BN1241" s="125"/>
      <c r="BO1241" s="125"/>
      <c r="BP1241" s="125"/>
      <c r="BQ1241" s="125"/>
      <c r="BR1241" s="125"/>
      <c r="BS1241" s="125"/>
      <c r="BT1241" s="125"/>
      <c r="BU1241" s="125"/>
      <c r="BV1241" s="125"/>
      <c r="BW1241" s="125"/>
      <c r="BX1241" s="125"/>
      <c r="BY1241" s="125"/>
      <c r="BZ1241" s="125"/>
      <c r="CA1241" s="125"/>
      <c r="CB1241" s="125"/>
      <c r="CC1241" s="125"/>
      <c r="CD1241" s="125"/>
      <c r="CE1241" s="125"/>
      <c r="CF1241" s="125"/>
      <c r="CG1241" s="125"/>
      <c r="CH1241" s="125"/>
      <c r="CI1241" s="125"/>
      <c r="CJ1241" s="125"/>
      <c r="CK1241" s="125"/>
      <c r="CL1241" s="125"/>
      <c r="CM1241" s="125"/>
      <c r="CN1241" s="125"/>
      <c r="CO1241" s="125"/>
      <c r="CP1241" s="125"/>
      <c r="CQ1241" s="125"/>
      <c r="CR1241" s="125"/>
      <c r="CS1241" s="125"/>
      <c r="CT1241" s="125"/>
      <c r="CU1241" s="125"/>
      <c r="CV1241" s="125"/>
      <c r="CW1241" s="125"/>
      <c r="CX1241" s="125"/>
      <c r="CY1241" s="125"/>
      <c r="CZ1241" s="125"/>
      <c r="DA1241" s="125"/>
      <c r="DB1241" s="125"/>
      <c r="DC1241" s="125"/>
      <c r="DD1241" s="125"/>
      <c r="DE1241" s="125"/>
      <c r="DF1241" s="125"/>
      <c r="DG1241" s="125"/>
      <c r="DH1241" s="125"/>
      <c r="DI1241" s="125"/>
      <c r="DJ1241" s="125"/>
      <c r="DK1241" s="125"/>
      <c r="DL1241" s="125"/>
      <c r="DM1241" s="125"/>
      <c r="DN1241" s="125"/>
      <c r="DO1241" s="125"/>
      <c r="DP1241" s="125"/>
      <c r="DQ1241" s="125"/>
      <c r="DR1241" s="125"/>
      <c r="DS1241" s="125"/>
      <c r="DT1241" s="125"/>
      <c r="DU1241" s="125"/>
      <c r="DV1241" s="125"/>
      <c r="DW1241" s="125"/>
      <c r="DX1241" s="125"/>
      <c r="DY1241" s="125"/>
      <c r="DZ1241" s="125"/>
      <c r="EA1241" s="125"/>
      <c r="EB1241" s="125"/>
      <c r="EC1241" s="125"/>
      <c r="ED1241" s="125"/>
      <c r="EE1241" s="125"/>
      <c r="EF1241" s="125"/>
      <c r="EG1241" s="125"/>
      <c r="EH1241" s="125"/>
      <c r="EI1241" s="125"/>
      <c r="EJ1241" s="125"/>
      <c r="EK1241" s="125"/>
      <c r="EL1241" s="125"/>
      <c r="EM1241" s="125"/>
      <c r="EN1241" s="125"/>
      <c r="EO1241" s="125"/>
      <c r="EP1241" s="125"/>
      <c r="EQ1241" s="125"/>
      <c r="ER1241" s="125"/>
      <c r="ES1241" s="125"/>
      <c r="ET1241" s="125"/>
      <c r="EU1241" s="125"/>
      <c r="EV1241" s="125"/>
      <c r="EW1241" s="125"/>
      <c r="EX1241" s="125"/>
      <c r="EY1241" s="125"/>
      <c r="EZ1241" s="125"/>
      <c r="FA1241" s="125"/>
      <c r="FB1241" s="125"/>
      <c r="FC1241" s="125"/>
      <c r="FD1241" s="125"/>
      <c r="FE1241" s="125"/>
      <c r="FF1241" s="125"/>
      <c r="FG1241" s="125"/>
      <c r="FH1241" s="125"/>
      <c r="FI1241" s="125"/>
      <c r="FJ1241" s="125"/>
      <c r="FK1241" s="125"/>
      <c r="FL1241" s="125"/>
      <c r="FM1241" s="125"/>
      <c r="FN1241" s="125"/>
      <c r="FO1241" s="125"/>
      <c r="FP1241" s="125"/>
      <c r="FQ1241" s="125"/>
      <c r="FR1241" s="125"/>
      <c r="FS1241" s="125"/>
      <c r="FT1241" s="125"/>
      <c r="FU1241" s="125"/>
      <c r="FV1241" s="125"/>
      <c r="FW1241" s="125"/>
      <c r="FX1241" s="125"/>
      <c r="FY1241" s="125"/>
      <c r="FZ1241" s="125"/>
      <c r="GA1241" s="125"/>
      <c r="GB1241" s="125"/>
      <c r="GC1241" s="125"/>
      <c r="GD1241" s="125"/>
      <c r="GE1241" s="125"/>
      <c r="GF1241" s="125"/>
      <c r="GG1241" s="125"/>
      <c r="GH1241" s="125"/>
      <c r="GI1241" s="125"/>
      <c r="GJ1241" s="125"/>
      <c r="GK1241" s="125"/>
      <c r="GL1241" s="125"/>
      <c r="GM1241" s="125"/>
      <c r="GN1241" s="125"/>
      <c r="GO1241" s="125"/>
      <c r="GP1241" s="125"/>
      <c r="GQ1241" s="125"/>
      <c r="GR1241" s="125"/>
      <c r="GS1241" s="125"/>
    </row>
    <row r="1242" spans="1:201" ht="29.25" x14ac:dyDescent="0.25">
      <c r="A1242" s="17">
        <v>1</v>
      </c>
      <c r="C1242" s="485" t="s">
        <v>318</v>
      </c>
      <c r="D1242" s="16">
        <f>SUM(D1170,D1130,D1066,D1005,D945,D884,D819,D757,D697,D636,D570,D504,D444,D377,D312,D252,D191,D124,D51)</f>
        <v>0</v>
      </c>
      <c r="E1242" s="16" t="e">
        <f>SUM(E1170,E1130,E1066,E1005,E945,E884,E819,E757,E697,E636,E570,E504,E444,E377,E312,E252,E191,E124,E51)</f>
        <v>#VALUE!</v>
      </c>
      <c r="F1242" s="16">
        <f>SUM(F1170,F1130,F1066,F1005,F945,F884,F819,F757,F697,F636,F570,F504,F444,F377,F312,F252,F191,F124,F51)</f>
        <v>3308.2648936170217</v>
      </c>
      <c r="G1242" s="2427" t="e">
        <f t="shared" si="154"/>
        <v>#VALUE!</v>
      </c>
      <c r="H1242" s="7"/>
      <c r="I1242" s="2428"/>
      <c r="J1242" s="36"/>
      <c r="K1242" s="2444"/>
      <c r="L1242" s="36"/>
      <c r="M1242" s="2444"/>
      <c r="N1242" s="36"/>
      <c r="O1242" s="9"/>
      <c r="P1242" s="404">
        <f t="shared" ref="P1242:AC1242" si="176">SUM(P1170,P1130,P1066,P1005,P945,P884,P819,P757,P697,P636,P570,P504,P444,P377,P312,P252,P191,P124,P51)</f>
        <v>0</v>
      </c>
      <c r="Q1242" s="404">
        <f t="shared" si="176"/>
        <v>0</v>
      </c>
      <c r="R1242" s="404">
        <f t="shared" si="176"/>
        <v>0</v>
      </c>
      <c r="S1242" s="404">
        <f t="shared" si="176"/>
        <v>0</v>
      </c>
      <c r="T1242" s="404">
        <f t="shared" si="176"/>
        <v>0</v>
      </c>
      <c r="U1242" s="404">
        <f t="shared" si="176"/>
        <v>0</v>
      </c>
      <c r="V1242" s="404">
        <f t="shared" si="176"/>
        <v>0</v>
      </c>
      <c r="W1242" s="404">
        <f t="shared" si="176"/>
        <v>0</v>
      </c>
      <c r="X1242" s="404">
        <f t="shared" si="176"/>
        <v>0</v>
      </c>
      <c r="Y1242" s="404">
        <f t="shared" si="176"/>
        <v>0</v>
      </c>
      <c r="Z1242" s="404">
        <f t="shared" si="176"/>
        <v>0</v>
      </c>
      <c r="AA1242" s="404">
        <f t="shared" si="176"/>
        <v>0</v>
      </c>
      <c r="AB1242" s="404">
        <f t="shared" si="176"/>
        <v>0</v>
      </c>
      <c r="AC1242" s="404">
        <f t="shared" si="176"/>
        <v>0</v>
      </c>
      <c r="AD1242" s="404"/>
      <c r="AE1242" s="404"/>
      <c r="AF1242" s="15"/>
      <c r="AG1242" s="404">
        <f>SUM(AG1170,AG1130,AG1066,AG1005,AG945,AG884,AG819,AG757,AG697,AG636,AG570,AG504,AG444,AG377,AG312,AG252,AG191,AG124,AG51)</f>
        <v>0</v>
      </c>
      <c r="AH1242" s="318"/>
      <c r="AI1242" s="238"/>
      <c r="AJ1242" s="535"/>
      <c r="AK1242" s="318"/>
      <c r="AL1242" s="318"/>
      <c r="AM1242" s="608"/>
      <c r="AN1242" s="125"/>
      <c r="AO1242" s="125"/>
      <c r="AP1242" s="125"/>
      <c r="AQ1242" s="125"/>
      <c r="AR1242" s="125"/>
      <c r="AS1242" s="125"/>
      <c r="AT1242" s="125"/>
      <c r="AU1242" s="125"/>
      <c r="AV1242" s="125"/>
      <c r="AW1242" s="125"/>
      <c r="AX1242" s="125"/>
      <c r="AY1242" s="125"/>
      <c r="AZ1242" s="125"/>
      <c r="BA1242" s="125"/>
      <c r="BB1242" s="125"/>
      <c r="BC1242" s="125"/>
      <c r="BD1242" s="125"/>
      <c r="BE1242" s="125"/>
      <c r="BF1242" s="125"/>
      <c r="BG1242" s="125"/>
      <c r="BH1242" s="125"/>
      <c r="BI1242" s="125"/>
      <c r="BJ1242" s="125"/>
      <c r="BK1242" s="125"/>
      <c r="BL1242" s="125"/>
      <c r="BM1242" s="125"/>
      <c r="BN1242" s="125"/>
      <c r="BO1242" s="125"/>
      <c r="BP1242" s="125"/>
      <c r="BQ1242" s="125"/>
      <c r="BR1242" s="125"/>
      <c r="BS1242" s="125"/>
      <c r="BT1242" s="125"/>
      <c r="BU1242" s="125"/>
      <c r="BV1242" s="125"/>
      <c r="BW1242" s="125"/>
      <c r="BX1242" s="125"/>
      <c r="BY1242" s="125"/>
      <c r="BZ1242" s="125"/>
      <c r="CA1242" s="125"/>
      <c r="CB1242" s="125"/>
      <c r="CC1242" s="125"/>
      <c r="CD1242" s="125"/>
      <c r="CE1242" s="125"/>
      <c r="CF1242" s="125"/>
      <c r="CG1242" s="125"/>
      <c r="CH1242" s="125"/>
      <c r="CI1242" s="125"/>
      <c r="CJ1242" s="125"/>
      <c r="CK1242" s="125"/>
      <c r="CL1242" s="125"/>
      <c r="CM1242" s="125"/>
      <c r="CN1242" s="125"/>
      <c r="CO1242" s="125"/>
      <c r="CP1242" s="125"/>
      <c r="CQ1242" s="125"/>
      <c r="CR1242" s="125"/>
      <c r="CS1242" s="125"/>
      <c r="CT1242" s="125"/>
      <c r="CU1242" s="125"/>
      <c r="CV1242" s="125"/>
      <c r="CW1242" s="125"/>
      <c r="CX1242" s="125"/>
      <c r="CY1242" s="125"/>
      <c r="CZ1242" s="125"/>
      <c r="DA1242" s="125"/>
      <c r="DB1242" s="125"/>
      <c r="DC1242" s="125"/>
      <c r="DD1242" s="125"/>
      <c r="DE1242" s="125"/>
      <c r="DF1242" s="125"/>
      <c r="DG1242" s="125"/>
      <c r="DH1242" s="125"/>
      <c r="DI1242" s="125"/>
      <c r="DJ1242" s="125"/>
      <c r="DK1242" s="125"/>
      <c r="DL1242" s="125"/>
      <c r="DM1242" s="125"/>
      <c r="DN1242" s="125"/>
      <c r="DO1242" s="125"/>
      <c r="DP1242" s="125"/>
      <c r="DQ1242" s="125"/>
      <c r="DR1242" s="125"/>
      <c r="DS1242" s="125"/>
      <c r="DT1242" s="125"/>
      <c r="DU1242" s="125"/>
      <c r="DV1242" s="125"/>
      <c r="DW1242" s="125"/>
      <c r="DX1242" s="125"/>
      <c r="DY1242" s="125"/>
      <c r="DZ1242" s="125"/>
      <c r="EA1242" s="125"/>
      <c r="EB1242" s="125"/>
      <c r="EC1242" s="125"/>
      <c r="ED1242" s="125"/>
      <c r="EE1242" s="125"/>
      <c r="EF1242" s="125"/>
      <c r="EG1242" s="125"/>
      <c r="EH1242" s="125"/>
      <c r="EI1242" s="125"/>
      <c r="EJ1242" s="125"/>
      <c r="EK1242" s="125"/>
      <c r="EL1242" s="125"/>
      <c r="EM1242" s="125"/>
      <c r="EN1242" s="125"/>
      <c r="EO1242" s="125"/>
      <c r="EP1242" s="125"/>
      <c r="EQ1242" s="125"/>
      <c r="ER1242" s="125"/>
      <c r="ES1242" s="125"/>
      <c r="ET1242" s="125"/>
      <c r="EU1242" s="125"/>
      <c r="EV1242" s="125"/>
      <c r="EW1242" s="125"/>
      <c r="EX1242" s="125"/>
      <c r="EY1242" s="125"/>
      <c r="EZ1242" s="125"/>
      <c r="FA1242" s="125"/>
      <c r="FB1242" s="125"/>
      <c r="FC1242" s="125"/>
      <c r="FD1242" s="125"/>
      <c r="FE1242" s="125"/>
      <c r="FF1242" s="125"/>
      <c r="FG1242" s="125"/>
      <c r="FH1242" s="125"/>
      <c r="FI1242" s="125"/>
      <c r="FJ1242" s="125"/>
      <c r="FK1242" s="125"/>
      <c r="FL1242" s="125"/>
      <c r="FM1242" s="125"/>
      <c r="FN1242" s="125"/>
      <c r="FO1242" s="125"/>
      <c r="FP1242" s="125"/>
      <c r="FQ1242" s="125"/>
      <c r="FR1242" s="125"/>
      <c r="FS1242" s="125"/>
      <c r="FT1242" s="125"/>
      <c r="FU1242" s="125"/>
      <c r="FV1242" s="125"/>
      <c r="FW1242" s="125"/>
      <c r="FX1242" s="125"/>
      <c r="FY1242" s="125"/>
      <c r="FZ1242" s="125"/>
      <c r="GA1242" s="125"/>
      <c r="GB1242" s="125"/>
      <c r="GC1242" s="125"/>
      <c r="GD1242" s="125"/>
      <c r="GE1242" s="125"/>
      <c r="GF1242" s="125"/>
      <c r="GG1242" s="125"/>
      <c r="GH1242" s="125"/>
      <c r="GI1242" s="125"/>
      <c r="GJ1242" s="125"/>
      <c r="GK1242" s="125"/>
      <c r="GL1242" s="125"/>
      <c r="GM1242" s="125"/>
      <c r="GN1242" s="125"/>
      <c r="GO1242" s="125"/>
      <c r="GP1242" s="125"/>
      <c r="GQ1242" s="125"/>
      <c r="GR1242" s="125"/>
      <c r="GS1242" s="125"/>
    </row>
    <row r="1243" spans="1:201" x14ac:dyDescent="0.25">
      <c r="A1243" s="17">
        <v>1</v>
      </c>
      <c r="C1243" s="485" t="s">
        <v>327</v>
      </c>
      <c r="D1243" s="15">
        <f>SUM(D1171,D378,D125,D52)</f>
        <v>0</v>
      </c>
      <c r="E1243" s="15" t="e">
        <f>SUM(E1171,E378,E125,E52)</f>
        <v>#VALUE!</v>
      </c>
      <c r="F1243" s="15">
        <f>SUM(F1171,F378,F125,F52)</f>
        <v>1279</v>
      </c>
      <c r="G1243" s="2420" t="e">
        <f t="shared" si="154"/>
        <v>#VALUE!</v>
      </c>
      <c r="H1243" s="7"/>
      <c r="I1243" s="2428"/>
      <c r="J1243" s="36"/>
      <c r="K1243" s="2444"/>
      <c r="L1243" s="36"/>
      <c r="M1243" s="2444"/>
      <c r="N1243" s="36"/>
      <c r="O1243" s="9"/>
      <c r="P1243" s="404">
        <f t="shared" ref="P1243:AC1243" si="177">SUM(P1171,P378,P125,P52)</f>
        <v>0</v>
      </c>
      <c r="Q1243" s="404">
        <f t="shared" si="177"/>
        <v>0</v>
      </c>
      <c r="R1243" s="404">
        <f t="shared" si="177"/>
        <v>0</v>
      </c>
      <c r="S1243" s="404">
        <f t="shared" si="177"/>
        <v>0</v>
      </c>
      <c r="T1243" s="404">
        <f t="shared" si="177"/>
        <v>0</v>
      </c>
      <c r="U1243" s="404">
        <f t="shared" si="177"/>
        <v>0</v>
      </c>
      <c r="V1243" s="404">
        <f t="shared" si="177"/>
        <v>0</v>
      </c>
      <c r="W1243" s="404">
        <f t="shared" si="177"/>
        <v>0</v>
      </c>
      <c r="X1243" s="404">
        <f t="shared" si="177"/>
        <v>0</v>
      </c>
      <c r="Y1243" s="404">
        <f t="shared" si="177"/>
        <v>0</v>
      </c>
      <c r="Z1243" s="404">
        <f t="shared" si="177"/>
        <v>0</v>
      </c>
      <c r="AA1243" s="404">
        <f t="shared" si="177"/>
        <v>0</v>
      </c>
      <c r="AB1243" s="404">
        <f t="shared" si="177"/>
        <v>0</v>
      </c>
      <c r="AC1243" s="404">
        <f t="shared" si="177"/>
        <v>0</v>
      </c>
      <c r="AD1243" s="404"/>
      <c r="AE1243" s="404"/>
      <c r="AF1243" s="15"/>
      <c r="AG1243" s="404">
        <f>SUM(AG1171,AG378,AG125,AG52)</f>
        <v>0</v>
      </c>
      <c r="AH1243" s="318"/>
      <c r="AI1243" s="238"/>
      <c r="AJ1243" s="535"/>
      <c r="AK1243" s="318"/>
      <c r="AL1243" s="318"/>
      <c r="AM1243" s="608"/>
      <c r="AN1243" s="125"/>
      <c r="AO1243" s="125"/>
      <c r="AP1243" s="125"/>
      <c r="AQ1243" s="125"/>
      <c r="AR1243" s="125"/>
      <c r="AS1243" s="125"/>
      <c r="AT1243" s="125"/>
      <c r="AU1243" s="125"/>
      <c r="AV1243" s="125"/>
      <c r="AW1243" s="125"/>
      <c r="AX1243" s="125"/>
      <c r="AY1243" s="125"/>
      <c r="AZ1243" s="125"/>
      <c r="BA1243" s="125"/>
      <c r="BB1243" s="125"/>
      <c r="BC1243" s="125"/>
      <c r="BD1243" s="125"/>
      <c r="BE1243" s="125"/>
      <c r="BF1243" s="125"/>
      <c r="BG1243" s="125"/>
      <c r="BH1243" s="125"/>
      <c r="BI1243" s="125"/>
      <c r="BJ1243" s="125"/>
      <c r="BK1243" s="125"/>
      <c r="BL1243" s="125"/>
      <c r="BM1243" s="125"/>
      <c r="BN1243" s="125"/>
      <c r="BO1243" s="125"/>
      <c r="BP1243" s="125"/>
      <c r="BQ1243" s="125"/>
      <c r="BR1243" s="125"/>
      <c r="BS1243" s="125"/>
      <c r="BT1243" s="125"/>
      <c r="BU1243" s="125"/>
      <c r="BV1243" s="125"/>
      <c r="BW1243" s="125"/>
      <c r="BX1243" s="125"/>
      <c r="BY1243" s="125"/>
      <c r="BZ1243" s="125"/>
      <c r="CA1243" s="125"/>
      <c r="CB1243" s="125"/>
      <c r="CC1243" s="125"/>
      <c r="CD1243" s="125"/>
      <c r="CE1243" s="125"/>
      <c r="CF1243" s="125"/>
      <c r="CG1243" s="125"/>
      <c r="CH1243" s="125"/>
      <c r="CI1243" s="125"/>
      <c r="CJ1243" s="125"/>
      <c r="CK1243" s="125"/>
      <c r="CL1243" s="125"/>
      <c r="CM1243" s="125"/>
      <c r="CN1243" s="125"/>
      <c r="CO1243" s="125"/>
      <c r="CP1243" s="125"/>
      <c r="CQ1243" s="125"/>
      <c r="CR1243" s="125"/>
      <c r="CS1243" s="125"/>
      <c r="CT1243" s="125"/>
      <c r="CU1243" s="125"/>
      <c r="CV1243" s="125"/>
      <c r="CW1243" s="125"/>
      <c r="CX1243" s="125"/>
      <c r="CY1243" s="125"/>
      <c r="CZ1243" s="125"/>
      <c r="DA1243" s="125"/>
      <c r="DB1243" s="125"/>
      <c r="DC1243" s="125"/>
      <c r="DD1243" s="125"/>
      <c r="DE1243" s="125"/>
      <c r="DF1243" s="125"/>
      <c r="DG1243" s="125"/>
      <c r="DH1243" s="125"/>
      <c r="DI1243" s="125"/>
      <c r="DJ1243" s="125"/>
      <c r="DK1243" s="125"/>
      <c r="DL1243" s="125"/>
      <c r="DM1243" s="125"/>
      <c r="DN1243" s="125"/>
      <c r="DO1243" s="125"/>
      <c r="DP1243" s="125"/>
      <c r="DQ1243" s="125"/>
      <c r="DR1243" s="125"/>
      <c r="DS1243" s="125"/>
      <c r="DT1243" s="125"/>
      <c r="DU1243" s="125"/>
      <c r="DV1243" s="125"/>
      <c r="DW1243" s="125"/>
      <c r="DX1243" s="125"/>
      <c r="DY1243" s="125"/>
      <c r="DZ1243" s="125"/>
      <c r="EA1243" s="125"/>
      <c r="EB1243" s="125"/>
      <c r="EC1243" s="125"/>
      <c r="ED1243" s="125"/>
      <c r="EE1243" s="125"/>
      <c r="EF1243" s="125"/>
      <c r="EG1243" s="125"/>
      <c r="EH1243" s="125"/>
      <c r="EI1243" s="125"/>
      <c r="EJ1243" s="125"/>
      <c r="EK1243" s="125"/>
      <c r="EL1243" s="125"/>
      <c r="EM1243" s="125"/>
      <c r="EN1243" s="125"/>
      <c r="EO1243" s="125"/>
      <c r="EP1243" s="125"/>
      <c r="EQ1243" s="125"/>
      <c r="ER1243" s="125"/>
      <c r="ES1243" s="125"/>
      <c r="ET1243" s="125"/>
      <c r="EU1243" s="125"/>
      <c r="EV1243" s="125"/>
      <c r="EW1243" s="125"/>
      <c r="EX1243" s="125"/>
      <c r="EY1243" s="125"/>
      <c r="EZ1243" s="125"/>
      <c r="FA1243" s="125"/>
      <c r="FB1243" s="125"/>
      <c r="FC1243" s="125"/>
      <c r="FD1243" s="125"/>
      <c r="FE1243" s="125"/>
      <c r="FF1243" s="125"/>
      <c r="FG1243" s="125"/>
      <c r="FH1243" s="125"/>
      <c r="FI1243" s="125"/>
      <c r="FJ1243" s="125"/>
      <c r="FK1243" s="125"/>
      <c r="FL1243" s="125"/>
      <c r="FM1243" s="125"/>
      <c r="FN1243" s="125"/>
      <c r="FO1243" s="125"/>
      <c r="FP1243" s="125"/>
      <c r="FQ1243" s="125"/>
      <c r="FR1243" s="125"/>
      <c r="FS1243" s="125"/>
      <c r="FT1243" s="125"/>
      <c r="FU1243" s="125"/>
      <c r="FV1243" s="125"/>
      <c r="FW1243" s="125"/>
      <c r="FX1243" s="125"/>
      <c r="FY1243" s="125"/>
      <c r="FZ1243" s="125"/>
      <c r="GA1243" s="125"/>
      <c r="GB1243" s="125"/>
      <c r="GC1243" s="125"/>
      <c r="GD1243" s="125"/>
      <c r="GE1243" s="125"/>
      <c r="GF1243" s="125"/>
      <c r="GG1243" s="125"/>
      <c r="GH1243" s="125"/>
      <c r="GI1243" s="125"/>
      <c r="GJ1243" s="125"/>
      <c r="GK1243" s="125"/>
      <c r="GL1243" s="125"/>
      <c r="GM1243" s="125"/>
      <c r="GN1243" s="125"/>
      <c r="GO1243" s="125"/>
      <c r="GP1243" s="125"/>
      <c r="GQ1243" s="125"/>
      <c r="GR1243" s="125"/>
      <c r="GS1243" s="125"/>
    </row>
    <row r="1244" spans="1:201" x14ac:dyDescent="0.25">
      <c r="A1244" s="17">
        <v>1</v>
      </c>
      <c r="C1244" s="488" t="s">
        <v>328</v>
      </c>
      <c r="D1244" s="15">
        <f t="shared" ref="D1244:F1245" si="178">SUM(D1172,D1132,D1068,D1007,D947,D886,D821,D759,D699,D638,D572,D506,D446,D379,D314,D254,D193,D126,D53)</f>
        <v>0</v>
      </c>
      <c r="E1244" s="15" t="e">
        <f t="shared" si="178"/>
        <v>#VALUE!</v>
      </c>
      <c r="F1244" s="2442">
        <f t="shared" si="178"/>
        <v>2026.4276595744682</v>
      </c>
      <c r="G1244" s="2420" t="e">
        <f t="shared" si="154"/>
        <v>#VALUE!</v>
      </c>
      <c r="H1244" s="7"/>
      <c r="I1244" s="2428"/>
      <c r="J1244" s="36"/>
      <c r="K1244" s="2444"/>
      <c r="L1244" s="36"/>
      <c r="M1244" s="2444"/>
      <c r="N1244" s="36"/>
      <c r="O1244" s="9"/>
      <c r="P1244" s="404">
        <f t="shared" ref="P1244:AC1244" si="179">SUM(P1172,P1132,P1068,P1007,P947,P886,P821,P759,P699,P638,P572,P506,P446,P379,P314,P254,P193,P126,P53)</f>
        <v>0</v>
      </c>
      <c r="Q1244" s="404">
        <f t="shared" si="179"/>
        <v>0</v>
      </c>
      <c r="R1244" s="404">
        <f t="shared" si="179"/>
        <v>0</v>
      </c>
      <c r="S1244" s="404">
        <f t="shared" si="179"/>
        <v>0</v>
      </c>
      <c r="T1244" s="404">
        <f t="shared" si="179"/>
        <v>0</v>
      </c>
      <c r="U1244" s="404">
        <f t="shared" si="179"/>
        <v>0</v>
      </c>
      <c r="V1244" s="404" t="e">
        <f t="shared" si="179"/>
        <v>#VALUE!</v>
      </c>
      <c r="W1244" s="404">
        <f t="shared" si="179"/>
        <v>0</v>
      </c>
      <c r="X1244" s="404">
        <f t="shared" si="179"/>
        <v>0</v>
      </c>
      <c r="Y1244" s="404">
        <f t="shared" si="179"/>
        <v>0</v>
      </c>
      <c r="Z1244" s="404" t="e">
        <f t="shared" si="179"/>
        <v>#VALUE!</v>
      </c>
      <c r="AA1244" s="404">
        <f t="shared" si="179"/>
        <v>0</v>
      </c>
      <c r="AB1244" s="404">
        <f t="shared" si="179"/>
        <v>0</v>
      </c>
      <c r="AC1244" s="404">
        <f t="shared" si="179"/>
        <v>0</v>
      </c>
      <c r="AD1244" s="404"/>
      <c r="AE1244" s="404"/>
      <c r="AF1244" s="15"/>
      <c r="AG1244" s="404">
        <f>SUM(AG1172,AG1132,AG1068,AG1007,AG947,AG886,AG821,AG759,AG699,AG638,AG572,AG506,AG446,AG379,AG314,AG254,AG193,AG126,AG53)</f>
        <v>0</v>
      </c>
      <c r="AH1244" s="318"/>
      <c r="AI1244" s="238"/>
      <c r="AJ1244" s="535"/>
      <c r="AK1244" s="318"/>
      <c r="AL1244" s="318"/>
      <c r="AM1244" s="608"/>
      <c r="AN1244" s="125"/>
      <c r="AO1244" s="125"/>
      <c r="AP1244" s="125"/>
      <c r="AQ1244" s="125"/>
      <c r="AR1244" s="125"/>
      <c r="AS1244" s="125"/>
      <c r="AT1244" s="125"/>
      <c r="AU1244" s="125"/>
      <c r="AV1244" s="125"/>
      <c r="AW1244" s="125"/>
      <c r="AX1244" s="125"/>
      <c r="AY1244" s="125"/>
      <c r="AZ1244" s="125"/>
      <c r="BA1244" s="125"/>
      <c r="BB1244" s="125"/>
      <c r="BC1244" s="125"/>
      <c r="BD1244" s="125"/>
      <c r="BE1244" s="125"/>
      <c r="BF1244" s="125"/>
      <c r="BG1244" s="125"/>
      <c r="BH1244" s="125"/>
      <c r="BI1244" s="125"/>
      <c r="BJ1244" s="125"/>
      <c r="BK1244" s="125"/>
      <c r="BL1244" s="125"/>
      <c r="BM1244" s="125"/>
      <c r="BN1244" s="125"/>
      <c r="BO1244" s="125"/>
      <c r="BP1244" s="125"/>
      <c r="BQ1244" s="125"/>
      <c r="BR1244" s="125"/>
      <c r="BS1244" s="125"/>
      <c r="BT1244" s="125"/>
      <c r="BU1244" s="125"/>
      <c r="BV1244" s="125"/>
      <c r="BW1244" s="125"/>
      <c r="BX1244" s="125"/>
      <c r="BY1244" s="125"/>
      <c r="BZ1244" s="125"/>
      <c r="CA1244" s="125"/>
      <c r="CB1244" s="125"/>
      <c r="CC1244" s="125"/>
      <c r="CD1244" s="125"/>
      <c r="CE1244" s="125"/>
      <c r="CF1244" s="125"/>
      <c r="CG1244" s="125"/>
      <c r="CH1244" s="125"/>
      <c r="CI1244" s="125"/>
      <c r="CJ1244" s="125"/>
      <c r="CK1244" s="125"/>
      <c r="CL1244" s="125"/>
      <c r="CM1244" s="125"/>
      <c r="CN1244" s="125"/>
      <c r="CO1244" s="125"/>
      <c r="CP1244" s="125"/>
      <c r="CQ1244" s="125"/>
      <c r="CR1244" s="125"/>
      <c r="CS1244" s="125"/>
      <c r="CT1244" s="125"/>
      <c r="CU1244" s="125"/>
      <c r="CV1244" s="125"/>
      <c r="CW1244" s="125"/>
      <c r="CX1244" s="125"/>
      <c r="CY1244" s="125"/>
      <c r="CZ1244" s="125"/>
      <c r="DA1244" s="125"/>
      <c r="DB1244" s="125"/>
      <c r="DC1244" s="125"/>
      <c r="DD1244" s="125"/>
      <c r="DE1244" s="125"/>
      <c r="DF1244" s="125"/>
      <c r="DG1244" s="125"/>
      <c r="DH1244" s="125"/>
      <c r="DI1244" s="125"/>
      <c r="DJ1244" s="125"/>
      <c r="DK1244" s="125"/>
      <c r="DL1244" s="125"/>
      <c r="DM1244" s="125"/>
      <c r="DN1244" s="125"/>
      <c r="DO1244" s="125"/>
      <c r="DP1244" s="125"/>
      <c r="DQ1244" s="125"/>
      <c r="DR1244" s="125"/>
      <c r="DS1244" s="125"/>
      <c r="DT1244" s="125"/>
      <c r="DU1244" s="125"/>
      <c r="DV1244" s="125"/>
      <c r="DW1244" s="125"/>
      <c r="DX1244" s="125"/>
      <c r="DY1244" s="125"/>
      <c r="DZ1244" s="125"/>
      <c r="EA1244" s="125"/>
      <c r="EB1244" s="125"/>
      <c r="EC1244" s="125"/>
      <c r="ED1244" s="125"/>
      <c r="EE1244" s="125"/>
      <c r="EF1244" s="125"/>
      <c r="EG1244" s="125"/>
      <c r="EH1244" s="125"/>
      <c r="EI1244" s="125"/>
      <c r="EJ1244" s="125"/>
      <c r="EK1244" s="125"/>
      <c r="EL1244" s="125"/>
      <c r="EM1244" s="125"/>
      <c r="EN1244" s="125"/>
      <c r="EO1244" s="125"/>
      <c r="EP1244" s="125"/>
      <c r="EQ1244" s="125"/>
      <c r="ER1244" s="125"/>
      <c r="ES1244" s="125"/>
      <c r="ET1244" s="125"/>
      <c r="EU1244" s="125"/>
      <c r="EV1244" s="125"/>
      <c r="EW1244" s="125"/>
      <c r="EX1244" s="125"/>
      <c r="EY1244" s="125"/>
      <c r="EZ1244" s="125"/>
      <c r="FA1244" s="125"/>
      <c r="FB1244" s="125"/>
      <c r="FC1244" s="125"/>
      <c r="FD1244" s="125"/>
      <c r="FE1244" s="125"/>
      <c r="FF1244" s="125"/>
      <c r="FG1244" s="125"/>
      <c r="FH1244" s="125"/>
      <c r="FI1244" s="125"/>
      <c r="FJ1244" s="125"/>
      <c r="FK1244" s="125"/>
      <c r="FL1244" s="125"/>
      <c r="FM1244" s="125"/>
      <c r="FN1244" s="125"/>
      <c r="FO1244" s="125"/>
      <c r="FP1244" s="125"/>
      <c r="FQ1244" s="125"/>
      <c r="FR1244" s="125"/>
      <c r="FS1244" s="125"/>
      <c r="FT1244" s="125"/>
      <c r="FU1244" s="125"/>
      <c r="FV1244" s="125"/>
      <c r="FW1244" s="125"/>
      <c r="FX1244" s="125"/>
      <c r="FY1244" s="125"/>
      <c r="FZ1244" s="125"/>
      <c r="GA1244" s="125"/>
      <c r="GB1244" s="125"/>
      <c r="GC1244" s="125"/>
      <c r="GD1244" s="125"/>
      <c r="GE1244" s="125"/>
      <c r="GF1244" s="125"/>
      <c r="GG1244" s="125"/>
      <c r="GH1244" s="125"/>
      <c r="GI1244" s="125"/>
      <c r="GJ1244" s="125"/>
      <c r="GK1244" s="125"/>
      <c r="GL1244" s="125"/>
      <c r="GM1244" s="125"/>
      <c r="GN1244" s="125"/>
      <c r="GO1244" s="125"/>
      <c r="GP1244" s="125"/>
      <c r="GQ1244" s="125"/>
      <c r="GR1244" s="125"/>
      <c r="GS1244" s="125"/>
    </row>
    <row r="1245" spans="1:201" s="125" customFormat="1" x14ac:dyDescent="0.25">
      <c r="A1245" s="17">
        <v>1</v>
      </c>
      <c r="B1245" s="17"/>
      <c r="C1245" s="491" t="s">
        <v>329</v>
      </c>
      <c r="D1245" s="15">
        <f t="shared" si="178"/>
        <v>0</v>
      </c>
      <c r="E1245" s="15" t="e">
        <f t="shared" si="178"/>
        <v>#VALUE!</v>
      </c>
      <c r="F1245" s="2442">
        <f t="shared" si="178"/>
        <v>19043.660000000003</v>
      </c>
      <c r="G1245" s="2427" t="e">
        <f t="shared" si="154"/>
        <v>#VALUE!</v>
      </c>
      <c r="H1245" s="7"/>
      <c r="I1245" s="2428"/>
      <c r="J1245" s="6"/>
      <c r="K1245" s="34"/>
      <c r="L1245" s="6"/>
      <c r="M1245" s="34"/>
      <c r="N1245" s="6"/>
      <c r="O1245" s="9"/>
      <c r="P1245" s="173">
        <f t="shared" ref="P1245:AC1245" si="180">SUM(P1173,P1133,P1069,P1008,P948,P887,P822,P760,P700,P639,P573,P507,P447,P380,P315,P255,P194,P127,P54)</f>
        <v>0</v>
      </c>
      <c r="Q1245" s="173">
        <f t="shared" si="180"/>
        <v>0</v>
      </c>
      <c r="R1245" s="173">
        <f t="shared" si="180"/>
        <v>0</v>
      </c>
      <c r="S1245" s="173">
        <f t="shared" si="180"/>
        <v>0</v>
      </c>
      <c r="T1245" s="173">
        <f t="shared" si="180"/>
        <v>0</v>
      </c>
      <c r="U1245" s="173">
        <f t="shared" si="180"/>
        <v>0</v>
      </c>
      <c r="V1245" s="173" t="e">
        <f t="shared" si="180"/>
        <v>#VALUE!</v>
      </c>
      <c r="W1245" s="173">
        <f t="shared" si="180"/>
        <v>0</v>
      </c>
      <c r="X1245" s="173">
        <f t="shared" si="180"/>
        <v>0</v>
      </c>
      <c r="Y1245" s="173">
        <f t="shared" si="180"/>
        <v>0</v>
      </c>
      <c r="Z1245" s="173" t="e">
        <f t="shared" si="180"/>
        <v>#VALUE!</v>
      </c>
      <c r="AA1245" s="173">
        <f t="shared" si="180"/>
        <v>0</v>
      </c>
      <c r="AB1245" s="173">
        <f t="shared" si="180"/>
        <v>0</v>
      </c>
      <c r="AC1245" s="173">
        <f t="shared" si="180"/>
        <v>0</v>
      </c>
      <c r="AD1245" s="173"/>
      <c r="AE1245" s="173"/>
      <c r="AF1245" s="15"/>
      <c r="AG1245" s="173">
        <f>SUM(AG1173,AG1133,AG1069,AG1008,AG948,AG887,AG822,AG760,AG700,AG639,AG573,AG507,AG447,AG380,AG315,AG255,AG194,AG127,AG54)</f>
        <v>0</v>
      </c>
      <c r="AH1245" s="318"/>
      <c r="AI1245" s="238"/>
      <c r="AJ1245" s="535"/>
      <c r="AK1245" s="318"/>
      <c r="AL1245" s="318"/>
      <c r="AM1245" s="608"/>
    </row>
    <row r="1246" spans="1:201" x14ac:dyDescent="0.25">
      <c r="A1246" s="17">
        <v>1</v>
      </c>
      <c r="C1246" s="491" t="s">
        <v>330</v>
      </c>
      <c r="D1246" s="1679">
        <f>SUM(D1174,D128,D55)</f>
        <v>0</v>
      </c>
      <c r="E1246" s="1680" t="e">
        <f>SUM(E1174,E128,E55)</f>
        <v>#VALUE!</v>
      </c>
      <c r="F1246" s="2447">
        <f>SUM(F1174,F128,F55)</f>
        <v>12.629999999999999</v>
      </c>
      <c r="G1246" s="1679" t="e">
        <f t="shared" si="154"/>
        <v>#VALUE!</v>
      </c>
      <c r="H1246" s="7"/>
      <c r="I1246" s="2428"/>
      <c r="J1246" s="36"/>
      <c r="K1246" s="2444"/>
      <c r="L1246" s="36"/>
      <c r="M1246" s="2444"/>
      <c r="N1246" s="36"/>
      <c r="O1246" s="9"/>
      <c r="P1246" s="404">
        <f t="shared" ref="P1246:AC1246" si="181">SUM(P1174,P128,P55)</f>
        <v>0</v>
      </c>
      <c r="Q1246" s="404">
        <f t="shared" si="181"/>
        <v>0</v>
      </c>
      <c r="R1246" s="404">
        <f t="shared" si="181"/>
        <v>0</v>
      </c>
      <c r="S1246" s="404">
        <f t="shared" si="181"/>
        <v>0</v>
      </c>
      <c r="T1246" s="404">
        <f t="shared" si="181"/>
        <v>0</v>
      </c>
      <c r="U1246" s="404">
        <f t="shared" si="181"/>
        <v>0</v>
      </c>
      <c r="V1246" s="404">
        <f t="shared" si="181"/>
        <v>0</v>
      </c>
      <c r="W1246" s="404">
        <f t="shared" si="181"/>
        <v>0</v>
      </c>
      <c r="X1246" s="404">
        <f t="shared" si="181"/>
        <v>0</v>
      </c>
      <c r="Y1246" s="404">
        <f t="shared" si="181"/>
        <v>0</v>
      </c>
      <c r="Z1246" s="404">
        <f t="shared" si="181"/>
        <v>0</v>
      </c>
      <c r="AA1246" s="404">
        <f t="shared" si="181"/>
        <v>0</v>
      </c>
      <c r="AB1246" s="404">
        <f t="shared" si="181"/>
        <v>0</v>
      </c>
      <c r="AC1246" s="404">
        <f t="shared" si="181"/>
        <v>0</v>
      </c>
      <c r="AD1246" s="404"/>
      <c r="AE1246" s="404"/>
      <c r="AF1246" s="27"/>
      <c r="AG1246" s="404">
        <f>SUM(AG1174,AG128,AG55)</f>
        <v>0</v>
      </c>
      <c r="AH1246" s="318"/>
      <c r="AI1246" s="238"/>
      <c r="AJ1246" s="535"/>
      <c r="AK1246" s="318"/>
      <c r="AL1246" s="318"/>
      <c r="AM1246" s="608"/>
      <c r="AN1246" s="125"/>
      <c r="AO1246" s="125"/>
      <c r="AP1246" s="125"/>
      <c r="AQ1246" s="125"/>
      <c r="AR1246" s="125"/>
      <c r="AS1246" s="125"/>
      <c r="AT1246" s="125"/>
      <c r="AU1246" s="125"/>
      <c r="AV1246" s="125"/>
      <c r="AW1246" s="125"/>
      <c r="AX1246" s="125"/>
      <c r="AY1246" s="125"/>
      <c r="AZ1246" s="125"/>
      <c r="BA1246" s="125"/>
      <c r="BB1246" s="125"/>
      <c r="BC1246" s="125"/>
      <c r="BD1246" s="125"/>
      <c r="BE1246" s="125"/>
      <c r="BF1246" s="125"/>
      <c r="BG1246" s="125"/>
      <c r="BH1246" s="125"/>
      <c r="BI1246" s="125"/>
      <c r="BJ1246" s="125"/>
      <c r="BK1246" s="125"/>
      <c r="BL1246" s="125"/>
      <c r="BM1246" s="125"/>
      <c r="BN1246" s="125"/>
      <c r="BO1246" s="125"/>
      <c r="BP1246" s="125"/>
      <c r="BQ1246" s="125"/>
      <c r="BR1246" s="125"/>
      <c r="BS1246" s="125"/>
      <c r="BT1246" s="125"/>
      <c r="BU1246" s="125"/>
      <c r="BV1246" s="125"/>
      <c r="BW1246" s="125"/>
      <c r="BX1246" s="125"/>
      <c r="BY1246" s="125"/>
      <c r="BZ1246" s="125"/>
      <c r="CA1246" s="125"/>
      <c r="CB1246" s="125"/>
      <c r="CC1246" s="125"/>
      <c r="CD1246" s="125"/>
      <c r="CE1246" s="125"/>
      <c r="CF1246" s="125"/>
      <c r="CG1246" s="125"/>
      <c r="CH1246" s="125"/>
      <c r="CI1246" s="125"/>
      <c r="CJ1246" s="125"/>
      <c r="CK1246" s="125"/>
      <c r="CL1246" s="125"/>
      <c r="CM1246" s="125"/>
      <c r="CN1246" s="125"/>
      <c r="CO1246" s="125"/>
      <c r="CP1246" s="125"/>
      <c r="CQ1246" s="125"/>
      <c r="CR1246" s="125"/>
      <c r="CS1246" s="125"/>
      <c r="CT1246" s="125"/>
      <c r="CU1246" s="125"/>
      <c r="CV1246" s="125"/>
      <c r="CW1246" s="125"/>
      <c r="CX1246" s="125"/>
      <c r="CY1246" s="125"/>
      <c r="CZ1246" s="125"/>
      <c r="DA1246" s="125"/>
      <c r="DB1246" s="125"/>
      <c r="DC1246" s="125"/>
      <c r="DD1246" s="125"/>
      <c r="DE1246" s="125"/>
      <c r="DF1246" s="125"/>
      <c r="DG1246" s="125"/>
      <c r="DH1246" s="125"/>
      <c r="DI1246" s="125"/>
      <c r="DJ1246" s="125"/>
      <c r="DK1246" s="125"/>
      <c r="DL1246" s="125"/>
      <c r="DM1246" s="125"/>
      <c r="DN1246" s="125"/>
      <c r="DO1246" s="125"/>
      <c r="DP1246" s="125"/>
      <c r="DQ1246" s="125"/>
      <c r="DR1246" s="125"/>
      <c r="DS1246" s="125"/>
      <c r="DT1246" s="125"/>
      <c r="DU1246" s="125"/>
      <c r="DV1246" s="125"/>
      <c r="DW1246" s="125"/>
      <c r="DX1246" s="125"/>
      <c r="DY1246" s="125"/>
      <c r="DZ1246" s="125"/>
      <c r="EA1246" s="125"/>
      <c r="EB1246" s="125"/>
      <c r="EC1246" s="125"/>
      <c r="ED1246" s="125"/>
      <c r="EE1246" s="125"/>
      <c r="EF1246" s="125"/>
      <c r="EG1246" s="125"/>
      <c r="EH1246" s="125"/>
      <c r="EI1246" s="125"/>
      <c r="EJ1246" s="125"/>
      <c r="EK1246" s="125"/>
      <c r="EL1246" s="125"/>
      <c r="EM1246" s="125"/>
      <c r="EN1246" s="125"/>
      <c r="EO1246" s="125"/>
      <c r="EP1246" s="125"/>
      <c r="EQ1246" s="125"/>
      <c r="ER1246" s="125"/>
      <c r="ES1246" s="125"/>
      <c r="ET1246" s="125"/>
      <c r="EU1246" s="125"/>
      <c r="EV1246" s="125"/>
      <c r="EW1246" s="125"/>
      <c r="EX1246" s="125"/>
      <c r="EY1246" s="125"/>
      <c r="EZ1246" s="125"/>
      <c r="FA1246" s="125"/>
      <c r="FB1246" s="125"/>
      <c r="FC1246" s="125"/>
      <c r="FD1246" s="125"/>
      <c r="FE1246" s="125"/>
      <c r="FF1246" s="125"/>
      <c r="FG1246" s="125"/>
      <c r="FH1246" s="125"/>
      <c r="FI1246" s="125"/>
      <c r="FJ1246" s="125"/>
      <c r="FK1246" s="125"/>
      <c r="FL1246" s="125"/>
      <c r="FM1246" s="125"/>
      <c r="FN1246" s="125"/>
      <c r="FO1246" s="125"/>
      <c r="FP1246" s="125"/>
      <c r="FQ1246" s="125"/>
      <c r="FR1246" s="125"/>
      <c r="FS1246" s="125"/>
      <c r="FT1246" s="125"/>
      <c r="FU1246" s="125"/>
      <c r="FV1246" s="125"/>
      <c r="FW1246" s="125"/>
      <c r="FX1246" s="125"/>
      <c r="FY1246" s="125"/>
      <c r="FZ1246" s="125"/>
      <c r="GA1246" s="125"/>
      <c r="GB1246" s="125"/>
      <c r="GC1246" s="125"/>
      <c r="GD1246" s="125"/>
      <c r="GE1246" s="125"/>
      <c r="GF1246" s="125"/>
      <c r="GG1246" s="125"/>
      <c r="GH1246" s="125"/>
      <c r="GI1246" s="125"/>
      <c r="GJ1246" s="125"/>
      <c r="GK1246" s="125"/>
      <c r="GL1246" s="125"/>
      <c r="GM1246" s="125"/>
      <c r="GN1246" s="125"/>
      <c r="GO1246" s="125"/>
      <c r="GP1246" s="125"/>
      <c r="GQ1246" s="125"/>
      <c r="GR1246" s="125"/>
      <c r="GS1246" s="125"/>
    </row>
    <row r="1247" spans="1:201" x14ac:dyDescent="0.25">
      <c r="C1247" s="485" t="s">
        <v>553</v>
      </c>
      <c r="D1247" s="1808">
        <f>D1175+D381+D56</f>
        <v>0</v>
      </c>
      <c r="E1247" s="1809" t="e">
        <f>E1175+E381+E56</f>
        <v>#VALUE!</v>
      </c>
      <c r="F1247" s="2448">
        <f>F1175+F381+F56</f>
        <v>2</v>
      </c>
      <c r="G1247" s="1808" t="e">
        <f t="shared" si="154"/>
        <v>#VALUE!</v>
      </c>
      <c r="H1247" s="7"/>
      <c r="I1247" s="2428"/>
      <c r="J1247" s="36"/>
      <c r="K1247" s="2444"/>
      <c r="L1247" s="36"/>
      <c r="M1247" s="2444"/>
      <c r="N1247" s="36"/>
      <c r="O1247" s="9"/>
      <c r="P1247" s="404">
        <f t="shared" ref="P1247:AC1247" si="182">P1175+P381+P56</f>
        <v>0</v>
      </c>
      <c r="Q1247" s="404">
        <f t="shared" si="182"/>
        <v>0</v>
      </c>
      <c r="R1247" s="404">
        <f t="shared" si="182"/>
        <v>0</v>
      </c>
      <c r="S1247" s="404">
        <f t="shared" si="182"/>
        <v>0</v>
      </c>
      <c r="T1247" s="404">
        <f t="shared" si="182"/>
        <v>0</v>
      </c>
      <c r="U1247" s="404">
        <f t="shared" si="182"/>
        <v>0</v>
      </c>
      <c r="V1247" s="404" t="e">
        <f t="shared" si="182"/>
        <v>#VALUE!</v>
      </c>
      <c r="W1247" s="404">
        <f t="shared" si="182"/>
        <v>71.960189999999997</v>
      </c>
      <c r="X1247" s="404">
        <f t="shared" si="182"/>
        <v>0</v>
      </c>
      <c r="Y1247" s="404">
        <f t="shared" si="182"/>
        <v>0</v>
      </c>
      <c r="Z1247" s="404" t="e">
        <f t="shared" si="182"/>
        <v>#VALUE!</v>
      </c>
      <c r="AA1247" s="404">
        <f t="shared" si="182"/>
        <v>0</v>
      </c>
      <c r="AB1247" s="404">
        <f t="shared" si="182"/>
        <v>0</v>
      </c>
      <c r="AC1247" s="2446">
        <f t="shared" si="182"/>
        <v>71.960189999999997</v>
      </c>
      <c r="AD1247" s="404" t="e">
        <f>W1247/V1247*100</f>
        <v>#VALUE!</v>
      </c>
      <c r="AE1247" s="404" t="e">
        <f>AC1247/V1247*100</f>
        <v>#VALUE!</v>
      </c>
      <c r="AF1247" s="249"/>
      <c r="AG1247" s="404">
        <f>AG1175+AG381+AG56</f>
        <v>0</v>
      </c>
      <c r="AH1247" s="318"/>
      <c r="AI1247" s="238"/>
      <c r="AJ1247" s="535"/>
      <c r="AK1247" s="318"/>
      <c r="AL1247" s="318"/>
      <c r="AM1247" s="608"/>
      <c r="AN1247" s="125"/>
      <c r="AO1247" s="125"/>
      <c r="AP1247" s="125"/>
      <c r="AQ1247" s="125"/>
      <c r="AR1247" s="125"/>
      <c r="AS1247" s="125"/>
      <c r="AT1247" s="125"/>
      <c r="AU1247" s="125"/>
      <c r="AV1247" s="125"/>
      <c r="AW1247" s="125"/>
      <c r="AX1247" s="125"/>
      <c r="AY1247" s="125"/>
      <c r="AZ1247" s="125"/>
      <c r="BA1247" s="125"/>
      <c r="BB1247" s="125"/>
      <c r="BC1247" s="125"/>
      <c r="BD1247" s="125"/>
      <c r="BE1247" s="125"/>
      <c r="BF1247" s="125"/>
      <c r="BG1247" s="125"/>
      <c r="BH1247" s="125"/>
      <c r="BI1247" s="125"/>
      <c r="BJ1247" s="125"/>
      <c r="BK1247" s="125"/>
      <c r="BL1247" s="125"/>
      <c r="BM1247" s="125"/>
      <c r="BN1247" s="125"/>
      <c r="BO1247" s="125"/>
      <c r="BP1247" s="125"/>
      <c r="BQ1247" s="125"/>
      <c r="BR1247" s="125"/>
      <c r="BS1247" s="125"/>
      <c r="BT1247" s="125"/>
      <c r="BU1247" s="125"/>
      <c r="BV1247" s="125"/>
      <c r="BW1247" s="125"/>
      <c r="BX1247" s="125"/>
      <c r="BY1247" s="125"/>
      <c r="BZ1247" s="125"/>
      <c r="CA1247" s="125"/>
      <c r="CB1247" s="125"/>
      <c r="CC1247" s="125"/>
      <c r="CD1247" s="125"/>
      <c r="CE1247" s="125"/>
      <c r="CF1247" s="125"/>
      <c r="CG1247" s="125"/>
      <c r="CH1247" s="125"/>
      <c r="CI1247" s="125"/>
      <c r="CJ1247" s="125"/>
      <c r="CK1247" s="125"/>
      <c r="CL1247" s="125"/>
      <c r="CM1247" s="125"/>
      <c r="CN1247" s="125"/>
      <c r="CO1247" s="125"/>
      <c r="CP1247" s="125"/>
      <c r="CQ1247" s="125"/>
      <c r="CR1247" s="125"/>
      <c r="CS1247" s="125"/>
      <c r="CT1247" s="125"/>
      <c r="CU1247" s="125"/>
      <c r="CV1247" s="125"/>
      <c r="CW1247" s="125"/>
      <c r="CX1247" s="125"/>
      <c r="CY1247" s="125"/>
      <c r="CZ1247" s="125"/>
      <c r="DA1247" s="125"/>
      <c r="DB1247" s="125"/>
      <c r="DC1247" s="125"/>
      <c r="DD1247" s="125"/>
      <c r="DE1247" s="125"/>
      <c r="DF1247" s="125"/>
      <c r="DG1247" s="125"/>
      <c r="DH1247" s="125"/>
      <c r="DI1247" s="125"/>
      <c r="DJ1247" s="125"/>
      <c r="DK1247" s="125"/>
      <c r="DL1247" s="125"/>
      <c r="DM1247" s="125"/>
      <c r="DN1247" s="125"/>
      <c r="DO1247" s="125"/>
      <c r="DP1247" s="125"/>
      <c r="DQ1247" s="125"/>
      <c r="DR1247" s="125"/>
      <c r="DS1247" s="125"/>
      <c r="DT1247" s="125"/>
      <c r="DU1247" s="125"/>
      <c r="DV1247" s="125"/>
      <c r="DW1247" s="125"/>
      <c r="DX1247" s="125"/>
      <c r="DY1247" s="125"/>
      <c r="DZ1247" s="125"/>
      <c r="EA1247" s="125"/>
      <c r="EB1247" s="125"/>
      <c r="EC1247" s="125"/>
      <c r="ED1247" s="125"/>
      <c r="EE1247" s="125"/>
      <c r="EF1247" s="125"/>
      <c r="EG1247" s="125"/>
      <c r="EH1247" s="125"/>
      <c r="EI1247" s="125"/>
      <c r="EJ1247" s="125"/>
      <c r="EK1247" s="125"/>
      <c r="EL1247" s="125"/>
      <c r="EM1247" s="125"/>
      <c r="EN1247" s="125"/>
      <c r="EO1247" s="125"/>
      <c r="EP1247" s="125"/>
      <c r="EQ1247" s="125"/>
      <c r="ER1247" s="125"/>
      <c r="ES1247" s="125"/>
      <c r="ET1247" s="125"/>
      <c r="EU1247" s="125"/>
      <c r="EV1247" s="125"/>
      <c r="EW1247" s="125"/>
      <c r="EX1247" s="125"/>
      <c r="EY1247" s="125"/>
      <c r="EZ1247" s="125"/>
      <c r="FA1247" s="125"/>
      <c r="FB1247" s="125"/>
      <c r="FC1247" s="125"/>
      <c r="FD1247" s="125"/>
      <c r="FE1247" s="125"/>
      <c r="FF1247" s="125"/>
      <c r="FG1247" s="125"/>
      <c r="FH1247" s="125"/>
      <c r="FI1247" s="125"/>
      <c r="FJ1247" s="125"/>
      <c r="FK1247" s="125"/>
      <c r="FL1247" s="125"/>
      <c r="FM1247" s="125"/>
      <c r="FN1247" s="125"/>
      <c r="FO1247" s="125"/>
      <c r="FP1247" s="125"/>
      <c r="FQ1247" s="125"/>
      <c r="FR1247" s="125"/>
      <c r="FS1247" s="125"/>
      <c r="FT1247" s="125"/>
      <c r="FU1247" s="125"/>
      <c r="FV1247" s="125"/>
      <c r="FW1247" s="125"/>
      <c r="FX1247" s="125"/>
      <c r="FY1247" s="125"/>
      <c r="FZ1247" s="125"/>
      <c r="GA1247" s="125"/>
      <c r="GB1247" s="125"/>
      <c r="GC1247" s="125"/>
      <c r="GD1247" s="125"/>
      <c r="GE1247" s="125"/>
      <c r="GF1247" s="125"/>
      <c r="GG1247" s="125"/>
      <c r="GH1247" s="125"/>
      <c r="GI1247" s="125"/>
      <c r="GJ1247" s="125"/>
      <c r="GK1247" s="125"/>
      <c r="GL1247" s="125"/>
      <c r="GM1247" s="125"/>
      <c r="GN1247" s="125"/>
      <c r="GO1247" s="125"/>
      <c r="GP1247" s="125"/>
      <c r="GQ1247" s="125"/>
      <c r="GR1247" s="125"/>
      <c r="GS1247" s="125"/>
    </row>
    <row r="1248" spans="1:201" ht="29.25" x14ac:dyDescent="0.25">
      <c r="A1248" s="17">
        <v>1</v>
      </c>
      <c r="C1248" s="485" t="s">
        <v>311</v>
      </c>
      <c r="D1248" s="15" t="e">
        <f t="shared" ref="D1248:F1249" si="183">SUM(D1176,D1134,D1070,D1009,D949,D888,D823,D761,D701,D640,D574,D508,D448,D382,D316,D256,D195,D129,D57)</f>
        <v>#REF!</v>
      </c>
      <c r="E1248" s="15" t="e">
        <f t="shared" si="183"/>
        <v>#VALUE!</v>
      </c>
      <c r="F1248" s="15">
        <f t="shared" si="183"/>
        <v>3172</v>
      </c>
      <c r="G1248" s="2420" t="e">
        <f t="shared" si="154"/>
        <v>#VALUE!</v>
      </c>
      <c r="H1248" s="7"/>
      <c r="I1248" s="2428"/>
      <c r="J1248" s="36"/>
      <c r="K1248" s="2444"/>
      <c r="L1248" s="36"/>
      <c r="M1248" s="2444"/>
      <c r="N1248" s="36"/>
      <c r="O1248" s="9"/>
      <c r="P1248" s="404" t="e">
        <f t="shared" ref="P1248:AC1248" si="184">SUM(P1176,P1134,P1070,P1009,P949,P888,P823,P761,P701,P640,P574,P508,P448,P382,P316,P256,P195,P129,P57)</f>
        <v>#REF!</v>
      </c>
      <c r="Q1248" s="404" t="e">
        <f t="shared" si="184"/>
        <v>#REF!</v>
      </c>
      <c r="R1248" s="404" t="e">
        <f t="shared" si="184"/>
        <v>#REF!</v>
      </c>
      <c r="S1248" s="404" t="e">
        <f t="shared" si="184"/>
        <v>#REF!</v>
      </c>
      <c r="T1248" s="404" t="e">
        <f t="shared" si="184"/>
        <v>#REF!</v>
      </c>
      <c r="U1248" s="404" t="e">
        <f t="shared" si="184"/>
        <v>#REF!</v>
      </c>
      <c r="V1248" s="404" t="e">
        <f t="shared" si="184"/>
        <v>#REF!</v>
      </c>
      <c r="W1248" s="404">
        <f t="shared" si="184"/>
        <v>3205.5172400000001</v>
      </c>
      <c r="X1248" s="404">
        <f t="shared" si="184"/>
        <v>0</v>
      </c>
      <c r="Y1248" s="404">
        <f t="shared" si="184"/>
        <v>0</v>
      </c>
      <c r="Z1248" s="404">
        <f t="shared" si="184"/>
        <v>6.4723000000000006</v>
      </c>
      <c r="AA1248" s="404">
        <f t="shared" si="184"/>
        <v>-1.2944599999999999</v>
      </c>
      <c r="AB1248" s="404">
        <f t="shared" si="184"/>
        <v>-9.859490000000001</v>
      </c>
      <c r="AC1248" s="404">
        <f t="shared" si="184"/>
        <v>3244.23722</v>
      </c>
      <c r="AD1248" s="404"/>
      <c r="AE1248" s="404"/>
      <c r="AF1248" s="15"/>
      <c r="AG1248" s="404">
        <f>SUM(AG1176,AG1134,AG1070,AG1009,AG949,AG888,AG823,AG761,AG701,AG640,AG574,AG508,AG448,AG382,AG316,AG256,AG195,AG129,AG57)</f>
        <v>0</v>
      </c>
      <c r="AH1248" s="318"/>
      <c r="AI1248" s="238"/>
      <c r="AJ1248" s="535"/>
      <c r="AK1248" s="318"/>
      <c r="AL1248" s="318"/>
      <c r="AM1248" s="608"/>
      <c r="AN1248" s="125"/>
      <c r="AO1248" s="125"/>
      <c r="AP1248" s="125"/>
      <c r="AQ1248" s="125"/>
      <c r="AR1248" s="125"/>
      <c r="AS1248" s="125"/>
      <c r="AT1248" s="125"/>
      <c r="AU1248" s="125"/>
      <c r="AV1248" s="125"/>
      <c r="AW1248" s="125"/>
      <c r="AX1248" s="125"/>
      <c r="AY1248" s="125"/>
      <c r="AZ1248" s="125"/>
      <c r="BA1248" s="125"/>
      <c r="BB1248" s="125"/>
      <c r="BC1248" s="125"/>
      <c r="BD1248" s="125"/>
      <c r="BE1248" s="125"/>
      <c r="BF1248" s="125"/>
      <c r="BG1248" s="125"/>
      <c r="BH1248" s="125"/>
      <c r="BI1248" s="125"/>
      <c r="BJ1248" s="125"/>
      <c r="BK1248" s="125"/>
      <c r="BL1248" s="125"/>
      <c r="BM1248" s="125"/>
      <c r="BN1248" s="125"/>
      <c r="BO1248" s="125"/>
      <c r="BP1248" s="125"/>
      <c r="BQ1248" s="125"/>
      <c r="BR1248" s="125"/>
      <c r="BS1248" s="125"/>
      <c r="BT1248" s="125"/>
      <c r="BU1248" s="125"/>
      <c r="BV1248" s="125"/>
      <c r="BW1248" s="125"/>
      <c r="BX1248" s="125"/>
      <c r="BY1248" s="125"/>
      <c r="BZ1248" s="125"/>
      <c r="CA1248" s="125"/>
      <c r="CB1248" s="125"/>
      <c r="CC1248" s="125"/>
      <c r="CD1248" s="125"/>
      <c r="CE1248" s="125"/>
      <c r="CF1248" s="125"/>
      <c r="CG1248" s="125"/>
      <c r="CH1248" s="125"/>
      <c r="CI1248" s="125"/>
      <c r="CJ1248" s="125"/>
      <c r="CK1248" s="125"/>
      <c r="CL1248" s="125"/>
      <c r="CM1248" s="125"/>
      <c r="CN1248" s="125"/>
      <c r="CO1248" s="125"/>
      <c r="CP1248" s="125"/>
      <c r="CQ1248" s="125"/>
      <c r="CR1248" s="125"/>
      <c r="CS1248" s="125"/>
      <c r="CT1248" s="125"/>
      <c r="CU1248" s="125"/>
      <c r="CV1248" s="125"/>
      <c r="CW1248" s="125"/>
      <c r="CX1248" s="125"/>
      <c r="CY1248" s="125"/>
      <c r="CZ1248" s="125"/>
      <c r="DA1248" s="125"/>
      <c r="DB1248" s="125"/>
      <c r="DC1248" s="125"/>
      <c r="DD1248" s="125"/>
      <c r="DE1248" s="125"/>
      <c r="DF1248" s="125"/>
      <c r="DG1248" s="125"/>
      <c r="DH1248" s="125"/>
      <c r="DI1248" s="125"/>
      <c r="DJ1248" s="125"/>
      <c r="DK1248" s="125"/>
      <c r="DL1248" s="125"/>
      <c r="DM1248" s="125"/>
      <c r="DN1248" s="125"/>
      <c r="DO1248" s="125"/>
      <c r="DP1248" s="125"/>
      <c r="DQ1248" s="125"/>
      <c r="DR1248" s="125"/>
      <c r="DS1248" s="125"/>
      <c r="DT1248" s="125"/>
      <c r="DU1248" s="125"/>
      <c r="DV1248" s="125"/>
      <c r="DW1248" s="125"/>
      <c r="DX1248" s="125"/>
      <c r="DY1248" s="125"/>
      <c r="DZ1248" s="125"/>
      <c r="EA1248" s="125"/>
      <c r="EB1248" s="125"/>
      <c r="EC1248" s="125"/>
      <c r="ED1248" s="125"/>
      <c r="EE1248" s="125"/>
      <c r="EF1248" s="125"/>
      <c r="EG1248" s="125"/>
      <c r="EH1248" s="125"/>
      <c r="EI1248" s="125"/>
      <c r="EJ1248" s="125"/>
      <c r="EK1248" s="125"/>
      <c r="EL1248" s="125"/>
      <c r="EM1248" s="125"/>
      <c r="EN1248" s="125"/>
      <c r="EO1248" s="125"/>
      <c r="EP1248" s="125"/>
      <c r="EQ1248" s="125"/>
      <c r="ER1248" s="125"/>
      <c r="ES1248" s="125"/>
      <c r="ET1248" s="125"/>
      <c r="EU1248" s="125"/>
      <c r="EV1248" s="125"/>
      <c r="EW1248" s="125"/>
      <c r="EX1248" s="125"/>
      <c r="EY1248" s="125"/>
      <c r="EZ1248" s="125"/>
      <c r="FA1248" s="125"/>
      <c r="FB1248" s="125"/>
      <c r="FC1248" s="125"/>
      <c r="FD1248" s="125"/>
      <c r="FE1248" s="125"/>
      <c r="FF1248" s="125"/>
      <c r="FG1248" s="125"/>
      <c r="FH1248" s="125"/>
      <c r="FI1248" s="125"/>
      <c r="FJ1248" s="125"/>
      <c r="FK1248" s="125"/>
      <c r="FL1248" s="125"/>
      <c r="FM1248" s="125"/>
      <c r="FN1248" s="125"/>
      <c r="FO1248" s="125"/>
      <c r="FP1248" s="125"/>
      <c r="FQ1248" s="125"/>
      <c r="FR1248" s="125"/>
      <c r="FS1248" s="125"/>
      <c r="FT1248" s="125"/>
      <c r="FU1248" s="125"/>
      <c r="FV1248" s="125"/>
      <c r="FW1248" s="125"/>
      <c r="FX1248" s="125"/>
      <c r="FY1248" s="125"/>
      <c r="FZ1248" s="125"/>
      <c r="GA1248" s="125"/>
      <c r="GB1248" s="125"/>
      <c r="GC1248" s="125"/>
      <c r="GD1248" s="125"/>
      <c r="GE1248" s="125"/>
      <c r="GF1248" s="125"/>
      <c r="GG1248" s="125"/>
      <c r="GH1248" s="125"/>
      <c r="GI1248" s="125"/>
      <c r="GJ1248" s="125"/>
      <c r="GK1248" s="125"/>
      <c r="GL1248" s="125"/>
      <c r="GM1248" s="125"/>
      <c r="GN1248" s="125"/>
      <c r="GO1248" s="125"/>
      <c r="GP1248" s="125"/>
      <c r="GQ1248" s="125"/>
      <c r="GR1248" s="125"/>
      <c r="GS1248" s="125"/>
    </row>
    <row r="1249" spans="1:201" ht="30" x14ac:dyDescent="0.25">
      <c r="A1249" s="17">
        <v>1</v>
      </c>
      <c r="C1249" s="490" t="s">
        <v>193</v>
      </c>
      <c r="D1249" s="15">
        <f t="shared" si="183"/>
        <v>0</v>
      </c>
      <c r="E1249" s="15" t="e">
        <f t="shared" si="183"/>
        <v>#VALUE!</v>
      </c>
      <c r="F1249" s="15">
        <f t="shared" si="183"/>
        <v>1991</v>
      </c>
      <c r="G1249" s="2420" t="e">
        <f t="shared" si="154"/>
        <v>#VALUE!</v>
      </c>
      <c r="H1249" s="7"/>
      <c r="I1249" s="2428"/>
      <c r="J1249" s="36"/>
      <c r="K1249" s="2444"/>
      <c r="L1249" s="36"/>
      <c r="M1249" s="2444"/>
      <c r="N1249" s="36"/>
      <c r="O1249" s="9"/>
      <c r="P1249" s="404">
        <f t="shared" ref="P1249:AC1249" si="185">SUM(P1177,P1135,P1071,P1010,P950,P889,P824,P762,P702,P641,P575,P509,P449,P383,P317,P257,P196,P130,P58)</f>
        <v>0</v>
      </c>
      <c r="Q1249" s="404">
        <f t="shared" si="185"/>
        <v>0</v>
      </c>
      <c r="R1249" s="404">
        <f t="shared" si="185"/>
        <v>0</v>
      </c>
      <c r="S1249" s="404">
        <f t="shared" si="185"/>
        <v>0</v>
      </c>
      <c r="T1249" s="404">
        <f t="shared" si="185"/>
        <v>0</v>
      </c>
      <c r="U1249" s="404">
        <f t="shared" si="185"/>
        <v>0</v>
      </c>
      <c r="V1249" s="404">
        <f t="shared" si="185"/>
        <v>0</v>
      </c>
      <c r="W1249" s="404">
        <f t="shared" si="185"/>
        <v>0</v>
      </c>
      <c r="X1249" s="404">
        <f t="shared" si="185"/>
        <v>0</v>
      </c>
      <c r="Y1249" s="404">
        <f t="shared" si="185"/>
        <v>0</v>
      </c>
      <c r="Z1249" s="404">
        <f t="shared" si="185"/>
        <v>0</v>
      </c>
      <c r="AA1249" s="404">
        <f t="shared" si="185"/>
        <v>0</v>
      </c>
      <c r="AB1249" s="404">
        <f t="shared" si="185"/>
        <v>0</v>
      </c>
      <c r="AC1249" s="404">
        <f t="shared" si="185"/>
        <v>0</v>
      </c>
      <c r="AD1249" s="404"/>
      <c r="AE1249" s="404"/>
      <c r="AF1249" s="15"/>
      <c r="AG1249" s="404">
        <f>SUM(AG1177,AG1135,AG1071,AG1010,AG950,AG889,AG824,AG762,AG702,AG641,AG575,AG509,AG449,AG383,AG317,AG257,AG196,AG130,AG58)</f>
        <v>0</v>
      </c>
      <c r="AH1249" s="318"/>
      <c r="AI1249" s="238"/>
      <c r="AJ1249" s="535"/>
      <c r="AK1249" s="318"/>
      <c r="AL1249" s="318"/>
      <c r="AM1249" s="608"/>
      <c r="AN1249" s="125"/>
      <c r="AO1249" s="125"/>
      <c r="AP1249" s="125"/>
      <c r="AQ1249" s="125"/>
      <c r="AR1249" s="125"/>
      <c r="AS1249" s="125"/>
      <c r="AT1249" s="125"/>
      <c r="AU1249" s="125"/>
      <c r="AV1249" s="125"/>
      <c r="AW1249" s="125"/>
      <c r="AX1249" s="125"/>
      <c r="AY1249" s="125"/>
      <c r="AZ1249" s="125"/>
      <c r="BA1249" s="125"/>
      <c r="BB1249" s="125"/>
      <c r="BC1249" s="125"/>
      <c r="BD1249" s="125"/>
      <c r="BE1249" s="125"/>
      <c r="BF1249" s="125"/>
      <c r="BG1249" s="125"/>
      <c r="BH1249" s="125"/>
      <c r="BI1249" s="125"/>
      <c r="BJ1249" s="125"/>
      <c r="BK1249" s="125"/>
      <c r="BL1249" s="125"/>
      <c r="BM1249" s="125"/>
      <c r="BN1249" s="125"/>
      <c r="BO1249" s="125"/>
      <c r="BP1249" s="125"/>
      <c r="BQ1249" s="125"/>
      <c r="BR1249" s="125"/>
      <c r="BS1249" s="125"/>
      <c r="BT1249" s="125"/>
      <c r="BU1249" s="125"/>
      <c r="BV1249" s="125"/>
      <c r="BW1249" s="125"/>
      <c r="BX1249" s="125"/>
      <c r="BY1249" s="125"/>
      <c r="BZ1249" s="125"/>
      <c r="CA1249" s="125"/>
      <c r="CB1249" s="125"/>
      <c r="CC1249" s="125"/>
      <c r="CD1249" s="125"/>
      <c r="CE1249" s="125"/>
      <c r="CF1249" s="125"/>
      <c r="CG1249" s="125"/>
      <c r="CH1249" s="125"/>
      <c r="CI1249" s="125"/>
      <c r="CJ1249" s="125"/>
      <c r="CK1249" s="125"/>
      <c r="CL1249" s="125"/>
      <c r="CM1249" s="125"/>
      <c r="CN1249" s="125"/>
      <c r="CO1249" s="125"/>
      <c r="CP1249" s="125"/>
      <c r="CQ1249" s="125"/>
      <c r="CR1249" s="125"/>
      <c r="CS1249" s="125"/>
      <c r="CT1249" s="125"/>
      <c r="CU1249" s="125"/>
      <c r="CV1249" s="125"/>
      <c r="CW1249" s="125"/>
      <c r="CX1249" s="125"/>
      <c r="CY1249" s="125"/>
      <c r="CZ1249" s="125"/>
      <c r="DA1249" s="125"/>
      <c r="DB1249" s="125"/>
      <c r="DC1249" s="125"/>
      <c r="DD1249" s="125"/>
      <c r="DE1249" s="125"/>
      <c r="DF1249" s="125"/>
      <c r="DG1249" s="125"/>
      <c r="DH1249" s="125"/>
      <c r="DI1249" s="125"/>
      <c r="DJ1249" s="125"/>
      <c r="DK1249" s="125"/>
      <c r="DL1249" s="125"/>
      <c r="DM1249" s="125"/>
      <c r="DN1249" s="125"/>
      <c r="DO1249" s="125"/>
      <c r="DP1249" s="125"/>
      <c r="DQ1249" s="125"/>
      <c r="DR1249" s="125"/>
      <c r="DS1249" s="125"/>
      <c r="DT1249" s="125"/>
      <c r="DU1249" s="125"/>
      <c r="DV1249" s="125"/>
      <c r="DW1249" s="125"/>
      <c r="DX1249" s="125"/>
      <c r="DY1249" s="125"/>
      <c r="DZ1249" s="125"/>
      <c r="EA1249" s="125"/>
      <c r="EB1249" s="125"/>
      <c r="EC1249" s="125"/>
      <c r="ED1249" s="125"/>
      <c r="EE1249" s="125"/>
      <c r="EF1249" s="125"/>
      <c r="EG1249" s="125"/>
      <c r="EH1249" s="125"/>
      <c r="EI1249" s="125"/>
      <c r="EJ1249" s="125"/>
      <c r="EK1249" s="125"/>
      <c r="EL1249" s="125"/>
      <c r="EM1249" s="125"/>
      <c r="EN1249" s="125"/>
      <c r="EO1249" s="125"/>
      <c r="EP1249" s="125"/>
      <c r="EQ1249" s="125"/>
      <c r="ER1249" s="125"/>
      <c r="ES1249" s="125"/>
      <c r="ET1249" s="125"/>
      <c r="EU1249" s="125"/>
      <c r="EV1249" s="125"/>
      <c r="EW1249" s="125"/>
      <c r="EX1249" s="125"/>
      <c r="EY1249" s="125"/>
      <c r="EZ1249" s="125"/>
      <c r="FA1249" s="125"/>
      <c r="FB1249" s="125"/>
      <c r="FC1249" s="125"/>
      <c r="FD1249" s="125"/>
      <c r="FE1249" s="125"/>
      <c r="FF1249" s="125"/>
      <c r="FG1249" s="125"/>
      <c r="FH1249" s="125"/>
      <c r="FI1249" s="125"/>
      <c r="FJ1249" s="125"/>
      <c r="FK1249" s="125"/>
      <c r="FL1249" s="125"/>
      <c r="FM1249" s="125"/>
      <c r="FN1249" s="125"/>
      <c r="FO1249" s="125"/>
      <c r="FP1249" s="125"/>
      <c r="FQ1249" s="125"/>
      <c r="FR1249" s="125"/>
      <c r="FS1249" s="125"/>
      <c r="FT1249" s="125"/>
      <c r="FU1249" s="125"/>
      <c r="FV1249" s="125"/>
      <c r="FW1249" s="125"/>
      <c r="FX1249" s="125"/>
      <c r="FY1249" s="125"/>
      <c r="FZ1249" s="125"/>
      <c r="GA1249" s="125"/>
      <c r="GB1249" s="125"/>
      <c r="GC1249" s="125"/>
      <c r="GD1249" s="125"/>
      <c r="GE1249" s="125"/>
      <c r="GF1249" s="125"/>
      <c r="GG1249" s="125"/>
      <c r="GH1249" s="125"/>
      <c r="GI1249" s="125"/>
      <c r="GJ1249" s="125"/>
      <c r="GK1249" s="125"/>
      <c r="GL1249" s="125"/>
      <c r="GM1249" s="125"/>
      <c r="GN1249" s="125"/>
      <c r="GO1249" s="125"/>
      <c r="GP1249" s="125"/>
      <c r="GQ1249" s="125"/>
      <c r="GR1249" s="125"/>
      <c r="GS1249" s="125"/>
    </row>
    <row r="1250" spans="1:201" ht="72" x14ac:dyDescent="0.25">
      <c r="A1250" s="17">
        <v>1</v>
      </c>
      <c r="C1250" s="485" t="s">
        <v>319</v>
      </c>
      <c r="D1250" s="15">
        <f>SUM(D1178,D1136,D1072,D1011,D951,D890,D825,D763,D703,D642,D576,D510,D450,D384,D319,D258,D197,D131,D59)</f>
        <v>0</v>
      </c>
      <c r="E1250" s="15" t="e">
        <f>SUM(E1178,E1136,E1072,E1011,E951,E890,E825,E763,E703,E642,E576,E510,E450,E384,E319,E258,E197,E131,E59)</f>
        <v>#VALUE!</v>
      </c>
      <c r="F1250" s="15">
        <f>SUM(F1178,F1136,F1072,F1011,F951,F890,F825,F763,F703,F642,F576,F510,F450,F384,F319,F258,F197,F131,F59)</f>
        <v>3103</v>
      </c>
      <c r="G1250" s="2420" t="e">
        <f t="shared" si="154"/>
        <v>#VALUE!</v>
      </c>
      <c r="H1250" s="7"/>
      <c r="I1250" s="2428"/>
      <c r="J1250" s="36"/>
      <c r="K1250" s="2444"/>
      <c r="L1250" s="36"/>
      <c r="M1250" s="2444"/>
      <c r="N1250" s="36"/>
      <c r="O1250" s="9"/>
      <c r="P1250" s="404">
        <f t="shared" ref="P1250:AC1250" si="186">SUM(P1178,P1136,P1072,P1011,P951,P890,P825,P763,P703,P642,P576,P510,P450,P384,P319,P258,P197,P131,P59)</f>
        <v>0</v>
      </c>
      <c r="Q1250" s="404">
        <f t="shared" si="186"/>
        <v>0</v>
      </c>
      <c r="R1250" s="404">
        <f t="shared" si="186"/>
        <v>0</v>
      </c>
      <c r="S1250" s="404">
        <f t="shared" si="186"/>
        <v>0</v>
      </c>
      <c r="T1250" s="404">
        <f t="shared" si="186"/>
        <v>0</v>
      </c>
      <c r="U1250" s="404">
        <f t="shared" si="186"/>
        <v>0</v>
      </c>
      <c r="V1250" s="404" t="e">
        <f t="shared" si="186"/>
        <v>#VALUE!</v>
      </c>
      <c r="W1250" s="404">
        <f t="shared" si="186"/>
        <v>3837.7106000000003</v>
      </c>
      <c r="X1250" s="404">
        <f t="shared" si="186"/>
        <v>0</v>
      </c>
      <c r="Y1250" s="404">
        <f t="shared" si="186"/>
        <v>0</v>
      </c>
      <c r="Z1250" s="404" t="e">
        <f t="shared" si="186"/>
        <v>#VALUE!</v>
      </c>
      <c r="AA1250" s="404">
        <f t="shared" si="186"/>
        <v>0</v>
      </c>
      <c r="AB1250" s="404">
        <f t="shared" si="186"/>
        <v>-1.9075900000000001</v>
      </c>
      <c r="AC1250" s="404">
        <f t="shared" si="186"/>
        <v>3835.8030100000001</v>
      </c>
      <c r="AD1250" s="404"/>
      <c r="AE1250" s="404"/>
      <c r="AF1250" s="15"/>
      <c r="AG1250" s="404">
        <f>SUM(AG1178,AG1136,AG1072,AG1011,AG951,AG890,AG825,AG763,AG703,AG642,AG576,AG510,AG450,AG384,AG319,AG258,AG197,AG131,AG59)</f>
        <v>0</v>
      </c>
      <c r="AH1250" s="2449"/>
      <c r="AI1250" s="238"/>
      <c r="AJ1250" s="535"/>
      <c r="AK1250" s="318"/>
      <c r="AL1250" s="318"/>
      <c r="AM1250" s="608"/>
      <c r="AN1250" s="125"/>
      <c r="AO1250" s="125"/>
      <c r="AP1250" s="125"/>
      <c r="AQ1250" s="125"/>
      <c r="AR1250" s="125"/>
      <c r="AS1250" s="125"/>
      <c r="AT1250" s="125"/>
      <c r="AU1250" s="125"/>
      <c r="AV1250" s="125"/>
      <c r="AW1250" s="125"/>
      <c r="AX1250" s="125"/>
      <c r="AY1250" s="125"/>
      <c r="AZ1250" s="125"/>
      <c r="BA1250" s="125"/>
      <c r="BB1250" s="125"/>
      <c r="BC1250" s="125"/>
      <c r="BD1250" s="125"/>
      <c r="BE1250" s="125"/>
      <c r="BF1250" s="125"/>
      <c r="BG1250" s="125"/>
      <c r="BH1250" s="125"/>
      <c r="BI1250" s="125"/>
      <c r="BJ1250" s="125"/>
      <c r="BK1250" s="125"/>
      <c r="BL1250" s="125"/>
      <c r="BM1250" s="125"/>
      <c r="BN1250" s="125"/>
      <c r="BO1250" s="125"/>
      <c r="BP1250" s="125"/>
      <c r="BQ1250" s="125"/>
      <c r="BR1250" s="125"/>
      <c r="BS1250" s="125"/>
      <c r="BT1250" s="125"/>
      <c r="BU1250" s="125"/>
      <c r="BV1250" s="125"/>
      <c r="BW1250" s="125"/>
      <c r="BX1250" s="125"/>
      <c r="BY1250" s="125"/>
      <c r="BZ1250" s="125"/>
      <c r="CA1250" s="125"/>
      <c r="CB1250" s="125"/>
      <c r="CC1250" s="125"/>
      <c r="CD1250" s="125"/>
      <c r="CE1250" s="125"/>
      <c r="CF1250" s="125"/>
      <c r="CG1250" s="125"/>
      <c r="CH1250" s="125"/>
      <c r="CI1250" s="125"/>
      <c r="CJ1250" s="125"/>
      <c r="CK1250" s="125"/>
      <c r="CL1250" s="125"/>
      <c r="CM1250" s="125"/>
      <c r="CN1250" s="125"/>
      <c r="CO1250" s="125"/>
      <c r="CP1250" s="125"/>
      <c r="CQ1250" s="125"/>
      <c r="CR1250" s="125"/>
      <c r="CS1250" s="125"/>
      <c r="CT1250" s="125"/>
      <c r="CU1250" s="125"/>
      <c r="CV1250" s="125"/>
      <c r="CW1250" s="125"/>
      <c r="CX1250" s="125"/>
      <c r="CY1250" s="125"/>
      <c r="CZ1250" s="125"/>
      <c r="DA1250" s="125"/>
      <c r="DB1250" s="125"/>
      <c r="DC1250" s="125"/>
      <c r="DD1250" s="125"/>
      <c r="DE1250" s="125"/>
      <c r="DF1250" s="125"/>
      <c r="DG1250" s="125"/>
      <c r="DH1250" s="125"/>
      <c r="DI1250" s="125"/>
      <c r="DJ1250" s="125"/>
      <c r="DK1250" s="125"/>
      <c r="DL1250" s="125"/>
      <c r="DM1250" s="125"/>
      <c r="DN1250" s="125"/>
      <c r="DO1250" s="125"/>
      <c r="DP1250" s="125"/>
      <c r="DQ1250" s="125"/>
      <c r="DR1250" s="125"/>
      <c r="DS1250" s="125"/>
      <c r="DT1250" s="125"/>
      <c r="DU1250" s="125"/>
      <c r="DV1250" s="125"/>
      <c r="DW1250" s="125"/>
      <c r="DX1250" s="125"/>
      <c r="DY1250" s="125"/>
      <c r="DZ1250" s="125"/>
      <c r="EA1250" s="125"/>
      <c r="EB1250" s="125"/>
      <c r="EC1250" s="125"/>
      <c r="ED1250" s="125"/>
      <c r="EE1250" s="125"/>
      <c r="EF1250" s="125"/>
      <c r="EG1250" s="125"/>
      <c r="EH1250" s="125"/>
      <c r="EI1250" s="125"/>
      <c r="EJ1250" s="125"/>
      <c r="EK1250" s="125"/>
      <c r="EL1250" s="125"/>
      <c r="EM1250" s="125"/>
      <c r="EN1250" s="125"/>
      <c r="EO1250" s="125"/>
      <c r="EP1250" s="125"/>
      <c r="EQ1250" s="125"/>
      <c r="ER1250" s="125"/>
      <c r="ES1250" s="125"/>
      <c r="ET1250" s="125"/>
      <c r="EU1250" s="125"/>
      <c r="EV1250" s="125"/>
      <c r="EW1250" s="125"/>
      <c r="EX1250" s="125"/>
      <c r="EY1250" s="125"/>
      <c r="EZ1250" s="125"/>
      <c r="FA1250" s="125"/>
      <c r="FB1250" s="125"/>
      <c r="FC1250" s="125"/>
      <c r="FD1250" s="125"/>
      <c r="FE1250" s="125"/>
      <c r="FF1250" s="125"/>
      <c r="FG1250" s="125"/>
      <c r="FH1250" s="125"/>
      <c r="FI1250" s="125"/>
      <c r="FJ1250" s="125"/>
      <c r="FK1250" s="125"/>
      <c r="FL1250" s="125"/>
      <c r="FM1250" s="125"/>
      <c r="FN1250" s="125"/>
      <c r="FO1250" s="125"/>
      <c r="FP1250" s="125"/>
      <c r="FQ1250" s="125"/>
      <c r="FR1250" s="125"/>
      <c r="FS1250" s="125"/>
      <c r="FT1250" s="125"/>
      <c r="FU1250" s="125"/>
      <c r="FV1250" s="125"/>
      <c r="FW1250" s="125"/>
      <c r="FX1250" s="125"/>
      <c r="FY1250" s="125"/>
      <c r="FZ1250" s="125"/>
      <c r="GA1250" s="125"/>
      <c r="GB1250" s="125"/>
      <c r="GC1250" s="125"/>
      <c r="GD1250" s="125"/>
      <c r="GE1250" s="125"/>
      <c r="GF1250" s="125"/>
      <c r="GG1250" s="125"/>
      <c r="GH1250" s="125"/>
      <c r="GI1250" s="125"/>
      <c r="GJ1250" s="125"/>
      <c r="GK1250" s="125"/>
      <c r="GL1250" s="125"/>
      <c r="GM1250" s="125"/>
      <c r="GN1250" s="125"/>
      <c r="GO1250" s="125"/>
      <c r="GP1250" s="125"/>
      <c r="GQ1250" s="125"/>
      <c r="GR1250" s="125"/>
      <c r="GS1250" s="125"/>
    </row>
    <row r="1251" spans="1:201" x14ac:dyDescent="0.25">
      <c r="A1251" s="17">
        <v>1</v>
      </c>
      <c r="C1251" s="492" t="s">
        <v>220</v>
      </c>
      <c r="D1251" s="16">
        <f>SUM(D1179,D1137,D1012,D952,D891,D826,D764,D704,D643,D577,D511,D451,D385,D318,D198,D132,D60)</f>
        <v>0</v>
      </c>
      <c r="E1251" s="16" t="e">
        <f>SUM(E1179,E1137,E1012,E952,E891,E826,E764,E704,E643,E577,E511,E451,E385,E318,E198,E132,E60)</f>
        <v>#VALUE!</v>
      </c>
      <c r="F1251" s="16">
        <f>SUM(F1179,F1137,F1012,F952,F891,F826,F764,F704,F643,F577,F511,F451,F385,F318,F198,F132,F60)</f>
        <v>55539</v>
      </c>
      <c r="G1251" s="2427" t="e">
        <f t="shared" si="154"/>
        <v>#VALUE!</v>
      </c>
      <c r="H1251" s="7"/>
      <c r="I1251" s="2428"/>
      <c r="J1251" s="36"/>
      <c r="K1251" s="2444"/>
      <c r="L1251" s="36"/>
      <c r="M1251" s="2444"/>
      <c r="N1251" s="36"/>
      <c r="O1251" s="9"/>
      <c r="P1251" s="404">
        <f t="shared" ref="P1251:AC1251" si="187">SUM(P1179,P1137,P1012,P952,P891,P826,P764,P704,P643,P577,P511,P451,P385,P318,P198,P132,P60)</f>
        <v>0</v>
      </c>
      <c r="Q1251" s="404">
        <f t="shared" si="187"/>
        <v>0</v>
      </c>
      <c r="R1251" s="404">
        <f t="shared" si="187"/>
        <v>0</v>
      </c>
      <c r="S1251" s="404">
        <f t="shared" si="187"/>
        <v>0</v>
      </c>
      <c r="T1251" s="404">
        <f t="shared" si="187"/>
        <v>0</v>
      </c>
      <c r="U1251" s="404">
        <f t="shared" si="187"/>
        <v>0</v>
      </c>
      <c r="V1251" s="404" t="e">
        <f t="shared" si="187"/>
        <v>#VALUE!</v>
      </c>
      <c r="W1251" s="404">
        <f t="shared" si="187"/>
        <v>118497.60327800002</v>
      </c>
      <c r="X1251" s="404">
        <f t="shared" si="187"/>
        <v>0</v>
      </c>
      <c r="Y1251" s="404">
        <f t="shared" si="187"/>
        <v>925.94529</v>
      </c>
      <c r="Z1251" s="404" t="e">
        <f t="shared" si="187"/>
        <v>#VALUE!</v>
      </c>
      <c r="AA1251" s="404">
        <f t="shared" si="187"/>
        <v>-10.077830000000001</v>
      </c>
      <c r="AB1251" s="404">
        <f t="shared" si="187"/>
        <v>-62.239000000000004</v>
      </c>
      <c r="AC1251" s="2446">
        <f t="shared" si="187"/>
        <v>119361.30956800001</v>
      </c>
      <c r="AD1251" s="404" t="e">
        <f>W1251/V1251*100</f>
        <v>#VALUE!</v>
      </c>
      <c r="AE1251" s="404" t="e">
        <f>AC1251/V1251*100</f>
        <v>#VALUE!</v>
      </c>
      <c r="AF1251" s="16"/>
      <c r="AG1251" s="404" t="e">
        <f>SUM(AG1179,AG1137,AG1012,AG952,AG891,AG826,AG764,AG704,AG643,AG577,AG511,AG451,AG385,AG318,AG198,AG132,AG60)</f>
        <v>#REF!</v>
      </c>
      <c r="AH1251" s="318"/>
      <c r="AI1251" s="238"/>
      <c r="AJ1251" s="535"/>
      <c r="AK1251" s="318"/>
      <c r="AL1251" s="318"/>
      <c r="AM1251" s="608"/>
      <c r="AN1251" s="125"/>
      <c r="AO1251" s="125"/>
      <c r="AP1251" s="125"/>
      <c r="AQ1251" s="125"/>
      <c r="AR1251" s="125"/>
      <c r="AS1251" s="125"/>
      <c r="AT1251" s="125"/>
      <c r="AU1251" s="125"/>
      <c r="AV1251" s="125"/>
      <c r="AW1251" s="125"/>
      <c r="AX1251" s="125"/>
      <c r="AY1251" s="125"/>
      <c r="AZ1251" s="125"/>
      <c r="BA1251" s="125"/>
      <c r="BB1251" s="125"/>
      <c r="BC1251" s="125"/>
      <c r="BD1251" s="125"/>
      <c r="BE1251" s="125"/>
      <c r="BF1251" s="125"/>
      <c r="BG1251" s="125"/>
      <c r="BH1251" s="125"/>
      <c r="BI1251" s="125"/>
      <c r="BJ1251" s="125"/>
      <c r="BK1251" s="125"/>
      <c r="BL1251" s="125"/>
      <c r="BM1251" s="125"/>
      <c r="BN1251" s="125"/>
      <c r="BO1251" s="125"/>
      <c r="BP1251" s="125"/>
      <c r="BQ1251" s="125"/>
      <c r="BR1251" s="125"/>
      <c r="BS1251" s="125"/>
      <c r="BT1251" s="125"/>
      <c r="BU1251" s="125"/>
      <c r="BV1251" s="125"/>
      <c r="BW1251" s="125"/>
      <c r="BX1251" s="125"/>
      <c r="BY1251" s="125"/>
      <c r="BZ1251" s="125"/>
      <c r="CA1251" s="125"/>
      <c r="CB1251" s="125"/>
      <c r="CC1251" s="125"/>
      <c r="CD1251" s="125"/>
      <c r="CE1251" s="125"/>
      <c r="CF1251" s="125"/>
      <c r="CG1251" s="125"/>
      <c r="CH1251" s="125"/>
      <c r="CI1251" s="125"/>
      <c r="CJ1251" s="125"/>
      <c r="CK1251" s="125"/>
      <c r="CL1251" s="125"/>
      <c r="CM1251" s="125"/>
      <c r="CN1251" s="125"/>
      <c r="CO1251" s="125"/>
      <c r="CP1251" s="125"/>
      <c r="CQ1251" s="125"/>
      <c r="CR1251" s="125"/>
      <c r="CS1251" s="125"/>
      <c r="CT1251" s="125"/>
      <c r="CU1251" s="125"/>
      <c r="CV1251" s="125"/>
      <c r="CW1251" s="125"/>
      <c r="CX1251" s="125"/>
      <c r="CY1251" s="125"/>
      <c r="CZ1251" s="125"/>
      <c r="DA1251" s="125"/>
      <c r="DB1251" s="125"/>
      <c r="DC1251" s="125"/>
      <c r="DD1251" s="125"/>
      <c r="DE1251" s="125"/>
      <c r="DF1251" s="125"/>
      <c r="DG1251" s="125"/>
      <c r="DH1251" s="125"/>
      <c r="DI1251" s="125"/>
      <c r="DJ1251" s="125"/>
      <c r="DK1251" s="125"/>
      <c r="DL1251" s="125"/>
      <c r="DM1251" s="125"/>
      <c r="DN1251" s="125"/>
      <c r="DO1251" s="125"/>
      <c r="DP1251" s="125"/>
      <c r="DQ1251" s="125"/>
      <c r="DR1251" s="125"/>
      <c r="DS1251" s="125"/>
      <c r="DT1251" s="125"/>
      <c r="DU1251" s="125"/>
      <c r="DV1251" s="125"/>
      <c r="DW1251" s="125"/>
      <c r="DX1251" s="125"/>
      <c r="DY1251" s="125"/>
      <c r="DZ1251" s="125"/>
      <c r="EA1251" s="125"/>
      <c r="EB1251" s="125"/>
      <c r="EC1251" s="125"/>
      <c r="ED1251" s="125"/>
      <c r="EE1251" s="125"/>
      <c r="EF1251" s="125"/>
      <c r="EG1251" s="125"/>
      <c r="EH1251" s="125"/>
      <c r="EI1251" s="125"/>
      <c r="EJ1251" s="125"/>
      <c r="EK1251" s="125"/>
      <c r="EL1251" s="125"/>
      <c r="EM1251" s="125"/>
      <c r="EN1251" s="125"/>
      <c r="EO1251" s="125"/>
      <c r="EP1251" s="125"/>
      <c r="EQ1251" s="125"/>
      <c r="ER1251" s="125"/>
      <c r="ES1251" s="125"/>
      <c r="ET1251" s="125"/>
      <c r="EU1251" s="125"/>
      <c r="EV1251" s="125"/>
      <c r="EW1251" s="125"/>
      <c r="EX1251" s="125"/>
      <c r="EY1251" s="125"/>
      <c r="EZ1251" s="125"/>
      <c r="FA1251" s="125"/>
      <c r="FB1251" s="125"/>
      <c r="FC1251" s="125"/>
      <c r="FD1251" s="125"/>
      <c r="FE1251" s="125"/>
      <c r="FF1251" s="125"/>
      <c r="FG1251" s="125"/>
      <c r="FH1251" s="125"/>
      <c r="FI1251" s="125"/>
      <c r="FJ1251" s="125"/>
      <c r="FK1251" s="125"/>
      <c r="FL1251" s="125"/>
      <c r="FM1251" s="125"/>
      <c r="FN1251" s="125"/>
      <c r="FO1251" s="125"/>
      <c r="FP1251" s="125"/>
      <c r="FQ1251" s="125"/>
      <c r="FR1251" s="125"/>
      <c r="FS1251" s="125"/>
      <c r="FT1251" s="125"/>
      <c r="FU1251" s="125"/>
      <c r="FV1251" s="125"/>
      <c r="FW1251" s="125"/>
      <c r="FX1251" s="125"/>
      <c r="FY1251" s="125"/>
      <c r="FZ1251" s="125"/>
      <c r="GA1251" s="125"/>
      <c r="GB1251" s="125"/>
      <c r="GC1251" s="125"/>
      <c r="GD1251" s="125"/>
      <c r="GE1251" s="125"/>
      <c r="GF1251" s="125"/>
      <c r="GG1251" s="125"/>
      <c r="GH1251" s="125"/>
      <c r="GI1251" s="125"/>
      <c r="GJ1251" s="125"/>
      <c r="GK1251" s="125"/>
      <c r="GL1251" s="125"/>
      <c r="GM1251" s="125"/>
      <c r="GN1251" s="125"/>
      <c r="GO1251" s="125"/>
      <c r="GP1251" s="125"/>
      <c r="GQ1251" s="125"/>
      <c r="GR1251" s="125"/>
      <c r="GS1251" s="125"/>
    </row>
    <row r="1252" spans="1:201" ht="29.25" x14ac:dyDescent="0.25">
      <c r="C1252" s="493" t="s">
        <v>299</v>
      </c>
      <c r="D1252" s="16">
        <f>D1180+D133+D61</f>
        <v>0</v>
      </c>
      <c r="E1252" s="16" t="e">
        <f>E1180+E133+E61</f>
        <v>#VALUE!</v>
      </c>
      <c r="F1252" s="16">
        <f>F1180+F133+F61</f>
        <v>31</v>
      </c>
      <c r="G1252" s="2427"/>
      <c r="H1252" s="7"/>
      <c r="I1252" s="2428"/>
      <c r="J1252" s="36"/>
      <c r="K1252" s="2444"/>
      <c r="L1252" s="36"/>
      <c r="M1252" s="2444"/>
      <c r="N1252" s="36"/>
      <c r="O1252" s="9"/>
      <c r="P1252" s="404">
        <f t="shared" ref="P1252:AC1252" si="188">P1180+P133+P61</f>
        <v>0</v>
      </c>
      <c r="Q1252" s="404">
        <f t="shared" si="188"/>
        <v>0</v>
      </c>
      <c r="R1252" s="404">
        <f t="shared" si="188"/>
        <v>0</v>
      </c>
      <c r="S1252" s="404">
        <f t="shared" si="188"/>
        <v>0</v>
      </c>
      <c r="T1252" s="404">
        <f t="shared" si="188"/>
        <v>0</v>
      </c>
      <c r="U1252" s="404">
        <f t="shared" si="188"/>
        <v>0</v>
      </c>
      <c r="V1252" s="404" t="e">
        <f t="shared" si="188"/>
        <v>#VALUE!</v>
      </c>
      <c r="W1252" s="404">
        <f t="shared" si="188"/>
        <v>-2.2764000000000002</v>
      </c>
      <c r="X1252" s="404">
        <f t="shared" si="188"/>
        <v>0</v>
      </c>
      <c r="Y1252" s="404">
        <f t="shared" si="188"/>
        <v>10.234</v>
      </c>
      <c r="Z1252" s="404" t="e">
        <f t="shared" si="188"/>
        <v>#VALUE!</v>
      </c>
      <c r="AA1252" s="404">
        <f t="shared" si="188"/>
        <v>0</v>
      </c>
      <c r="AB1252" s="404">
        <f t="shared" si="188"/>
        <v>2.2764000000000002</v>
      </c>
      <c r="AC1252" s="2446">
        <f t="shared" si="188"/>
        <v>10.234</v>
      </c>
      <c r="AD1252" s="404"/>
      <c r="AE1252" s="404"/>
      <c r="AF1252" s="16"/>
      <c r="AG1252" s="404">
        <f>AG1180+AG133+AG61</f>
        <v>0</v>
      </c>
      <c r="AH1252" s="318"/>
      <c r="AI1252" s="238"/>
      <c r="AJ1252" s="535"/>
      <c r="AK1252" s="318"/>
      <c r="AL1252" s="318"/>
      <c r="AM1252" s="608"/>
      <c r="AN1252" s="125"/>
      <c r="AO1252" s="125"/>
      <c r="AP1252" s="125"/>
      <c r="AQ1252" s="125"/>
      <c r="AR1252" s="125"/>
      <c r="AS1252" s="125"/>
      <c r="AT1252" s="125"/>
      <c r="AU1252" s="125"/>
      <c r="AV1252" s="125"/>
      <c r="AW1252" s="125"/>
      <c r="AX1252" s="125"/>
      <c r="AY1252" s="125"/>
      <c r="AZ1252" s="125"/>
      <c r="BA1252" s="125"/>
      <c r="BB1252" s="125"/>
      <c r="BC1252" s="125"/>
      <c r="BD1252" s="125"/>
      <c r="BE1252" s="125"/>
      <c r="BF1252" s="125"/>
      <c r="BG1252" s="125"/>
      <c r="BH1252" s="125"/>
      <c r="BI1252" s="125"/>
      <c r="BJ1252" s="125"/>
      <c r="BK1252" s="125"/>
      <c r="BL1252" s="125"/>
      <c r="BM1252" s="125"/>
      <c r="BN1252" s="125"/>
      <c r="BO1252" s="125"/>
      <c r="BP1252" s="125"/>
      <c r="BQ1252" s="125"/>
      <c r="BR1252" s="125"/>
      <c r="BS1252" s="125"/>
      <c r="BT1252" s="125"/>
      <c r="BU1252" s="125"/>
      <c r="BV1252" s="125"/>
      <c r="BW1252" s="125"/>
      <c r="BX1252" s="125"/>
      <c r="BY1252" s="125"/>
      <c r="BZ1252" s="125"/>
      <c r="CA1252" s="125"/>
      <c r="CB1252" s="125"/>
      <c r="CC1252" s="125"/>
      <c r="CD1252" s="125"/>
      <c r="CE1252" s="125"/>
      <c r="CF1252" s="125"/>
      <c r="CG1252" s="125"/>
      <c r="CH1252" s="125"/>
      <c r="CI1252" s="125"/>
      <c r="CJ1252" s="125"/>
      <c r="CK1252" s="125"/>
      <c r="CL1252" s="125"/>
      <c r="CM1252" s="125"/>
      <c r="CN1252" s="125"/>
      <c r="CO1252" s="125"/>
      <c r="CP1252" s="125"/>
      <c r="CQ1252" s="125"/>
      <c r="CR1252" s="125"/>
      <c r="CS1252" s="125"/>
      <c r="CT1252" s="125"/>
      <c r="CU1252" s="125"/>
      <c r="CV1252" s="125"/>
      <c r="CW1252" s="125"/>
      <c r="CX1252" s="125"/>
      <c r="CY1252" s="125"/>
      <c r="CZ1252" s="125"/>
      <c r="DA1252" s="125"/>
      <c r="DB1252" s="125"/>
      <c r="DC1252" s="125"/>
      <c r="DD1252" s="125"/>
      <c r="DE1252" s="125"/>
      <c r="DF1252" s="125"/>
      <c r="DG1252" s="125"/>
      <c r="DH1252" s="125"/>
      <c r="DI1252" s="125"/>
      <c r="DJ1252" s="125"/>
      <c r="DK1252" s="125"/>
      <c r="DL1252" s="125"/>
      <c r="DM1252" s="125"/>
      <c r="DN1252" s="125"/>
      <c r="DO1252" s="125"/>
      <c r="DP1252" s="125"/>
      <c r="DQ1252" s="125"/>
      <c r="DR1252" s="125"/>
      <c r="DS1252" s="125"/>
      <c r="DT1252" s="125"/>
      <c r="DU1252" s="125"/>
      <c r="DV1252" s="125"/>
      <c r="DW1252" s="125"/>
      <c r="DX1252" s="125"/>
      <c r="DY1252" s="125"/>
      <c r="DZ1252" s="125"/>
      <c r="EA1252" s="125"/>
      <c r="EB1252" s="125"/>
      <c r="EC1252" s="125"/>
      <c r="ED1252" s="125"/>
      <c r="EE1252" s="125"/>
      <c r="EF1252" s="125"/>
      <c r="EG1252" s="125"/>
      <c r="EH1252" s="125"/>
      <c r="EI1252" s="125"/>
      <c r="EJ1252" s="125"/>
      <c r="EK1252" s="125"/>
      <c r="EL1252" s="125"/>
      <c r="EM1252" s="125"/>
      <c r="EN1252" s="125"/>
      <c r="EO1252" s="125"/>
      <c r="EP1252" s="125"/>
      <c r="EQ1252" s="125"/>
      <c r="ER1252" s="125"/>
      <c r="ES1252" s="125"/>
      <c r="ET1252" s="125"/>
      <c r="EU1252" s="125"/>
      <c r="EV1252" s="125"/>
      <c r="EW1252" s="125"/>
      <c r="EX1252" s="125"/>
      <c r="EY1252" s="125"/>
      <c r="EZ1252" s="125"/>
      <c r="FA1252" s="125"/>
      <c r="FB1252" s="125"/>
      <c r="FC1252" s="125"/>
      <c r="FD1252" s="125"/>
      <c r="FE1252" s="125"/>
      <c r="FF1252" s="125"/>
      <c r="FG1252" s="125"/>
      <c r="FH1252" s="125"/>
      <c r="FI1252" s="125"/>
      <c r="FJ1252" s="125"/>
      <c r="FK1252" s="125"/>
      <c r="FL1252" s="125"/>
      <c r="FM1252" s="125"/>
      <c r="FN1252" s="125"/>
      <c r="FO1252" s="125"/>
      <c r="FP1252" s="125"/>
      <c r="FQ1252" s="125"/>
      <c r="FR1252" s="125"/>
      <c r="FS1252" s="125"/>
      <c r="FT1252" s="125"/>
      <c r="FU1252" s="125"/>
      <c r="FV1252" s="125"/>
      <c r="FW1252" s="125"/>
      <c r="FX1252" s="125"/>
      <c r="FY1252" s="125"/>
      <c r="FZ1252" s="125"/>
      <c r="GA1252" s="125"/>
      <c r="GB1252" s="125"/>
      <c r="GC1252" s="125"/>
      <c r="GD1252" s="125"/>
      <c r="GE1252" s="125"/>
      <c r="GF1252" s="125"/>
      <c r="GG1252" s="125"/>
      <c r="GH1252" s="125"/>
      <c r="GI1252" s="125"/>
      <c r="GJ1252" s="125"/>
      <c r="GK1252" s="125"/>
      <c r="GL1252" s="125"/>
      <c r="GM1252" s="125"/>
      <c r="GN1252" s="125"/>
      <c r="GO1252" s="125"/>
      <c r="GP1252" s="125"/>
      <c r="GQ1252" s="125"/>
      <c r="GR1252" s="125"/>
      <c r="GS1252" s="125"/>
    </row>
    <row r="1253" spans="1:201" ht="86.25" x14ac:dyDescent="0.25">
      <c r="C1253" s="493" t="s">
        <v>576</v>
      </c>
      <c r="D1253" s="16">
        <f>SUM(D1138,D1073,D1013,D953,D892,D827,D765,D705,D644,D578,D514,D452,D386,D259,D199,D134,D62,D320)</f>
        <v>0</v>
      </c>
      <c r="E1253" s="16" t="e">
        <f>SUM(E1138,E1073,E1013,E953,E892,E827,E765,E705,E644,E578,E514,E452,E386,E259,E199,E134,E62,E320)</f>
        <v>#VALUE!</v>
      </c>
      <c r="F1253" s="16">
        <f>SUM(F1138,F1073,F1013,F953,F892,F827,F765,F705,F644,F578,F514,F452,F386,F259,F199,F134,F62,F320)</f>
        <v>347</v>
      </c>
      <c r="G1253" s="2427" t="e">
        <f t="shared" ref="G1253:G1258" si="189">F1253/E1253*100</f>
        <v>#VALUE!</v>
      </c>
      <c r="H1253" s="7"/>
      <c r="I1253" s="2428"/>
      <c r="J1253" s="36"/>
      <c r="K1253" s="2444"/>
      <c r="L1253" s="36"/>
      <c r="M1253" s="2444"/>
      <c r="N1253" s="36"/>
      <c r="O1253" s="9"/>
      <c r="P1253" s="404">
        <f t="shared" ref="P1253:AC1253" si="190">SUM(P1138,P1073,P1013,P953,P892,P827,P765,P705,P644,P578,P514,P452,P386,P259,P199,P134,P62,P320)</f>
        <v>0</v>
      </c>
      <c r="Q1253" s="404">
        <f t="shared" si="190"/>
        <v>0</v>
      </c>
      <c r="R1253" s="404">
        <f t="shared" si="190"/>
        <v>0</v>
      </c>
      <c r="S1253" s="404">
        <f t="shared" si="190"/>
        <v>0</v>
      </c>
      <c r="T1253" s="404">
        <f t="shared" si="190"/>
        <v>0</v>
      </c>
      <c r="U1253" s="404">
        <f t="shared" si="190"/>
        <v>0</v>
      </c>
      <c r="V1253" s="404" t="e">
        <f t="shared" si="190"/>
        <v>#VALUE!</v>
      </c>
      <c r="W1253" s="404">
        <f t="shared" si="190"/>
        <v>676.96550000000002</v>
      </c>
      <c r="X1253" s="404">
        <f t="shared" si="190"/>
        <v>0</v>
      </c>
      <c r="Y1253" s="404">
        <f t="shared" si="190"/>
        <v>0</v>
      </c>
      <c r="Z1253" s="404" t="e">
        <f t="shared" si="190"/>
        <v>#VALUE!</v>
      </c>
      <c r="AA1253" s="404">
        <f t="shared" si="190"/>
        <v>0</v>
      </c>
      <c r="AB1253" s="404">
        <f t="shared" si="190"/>
        <v>-6.3937499999999998</v>
      </c>
      <c r="AC1253" s="404">
        <f t="shared" si="190"/>
        <v>670.57175000000007</v>
      </c>
      <c r="AD1253" s="404" t="e">
        <f>W1253/V1253*100</f>
        <v>#VALUE!</v>
      </c>
      <c r="AE1253" s="404" t="e">
        <f>AC1253/V1253*100</f>
        <v>#VALUE!</v>
      </c>
      <c r="AF1253" s="16"/>
      <c r="AG1253" s="404">
        <f>SUM(AG1138,AG1073,AG1013,AG953,AG892,AG827,AG765,AG705,AG644,AG578,AG514,AG452,AG386,AG259,AG199,AG134,AG62,AG320)</f>
        <v>0</v>
      </c>
      <c r="AH1253" s="318"/>
      <c r="AI1253" s="238"/>
      <c r="AJ1253" s="535"/>
      <c r="AK1253" s="318"/>
      <c r="AL1253" s="318"/>
      <c r="AM1253" s="608"/>
      <c r="AN1253" s="125"/>
      <c r="AO1253" s="125"/>
      <c r="AP1253" s="125"/>
      <c r="AQ1253" s="125"/>
      <c r="AR1253" s="125"/>
      <c r="AS1253" s="125"/>
      <c r="AT1253" s="125"/>
      <c r="AU1253" s="125"/>
      <c r="AV1253" s="125"/>
      <c r="AW1253" s="125"/>
      <c r="AX1253" s="125"/>
      <c r="AY1253" s="125"/>
      <c r="AZ1253" s="125"/>
      <c r="BA1253" s="125"/>
      <c r="BB1253" s="125"/>
      <c r="BC1253" s="125"/>
      <c r="BD1253" s="125"/>
      <c r="BE1253" s="125"/>
      <c r="BF1253" s="125"/>
      <c r="BG1253" s="125"/>
      <c r="BH1253" s="125"/>
      <c r="BI1253" s="125"/>
      <c r="BJ1253" s="125"/>
      <c r="BK1253" s="125"/>
      <c r="BL1253" s="125"/>
      <c r="BM1253" s="125"/>
      <c r="BN1253" s="125"/>
      <c r="BO1253" s="125"/>
      <c r="BP1253" s="125"/>
      <c r="BQ1253" s="125"/>
      <c r="BR1253" s="125"/>
      <c r="BS1253" s="125"/>
      <c r="BT1253" s="125"/>
      <c r="BU1253" s="125"/>
      <c r="BV1253" s="125"/>
      <c r="BW1253" s="125"/>
      <c r="BX1253" s="125"/>
      <c r="BY1253" s="125"/>
      <c r="BZ1253" s="125"/>
      <c r="CA1253" s="125"/>
      <c r="CB1253" s="125"/>
      <c r="CC1253" s="125"/>
      <c r="CD1253" s="125"/>
      <c r="CE1253" s="125"/>
      <c r="CF1253" s="125"/>
      <c r="CG1253" s="125"/>
      <c r="CH1253" s="125"/>
      <c r="CI1253" s="125"/>
      <c r="CJ1253" s="125"/>
      <c r="CK1253" s="125"/>
      <c r="CL1253" s="125"/>
      <c r="CM1253" s="125"/>
      <c r="CN1253" s="125"/>
      <c r="CO1253" s="125"/>
      <c r="CP1253" s="125"/>
      <c r="CQ1253" s="125"/>
      <c r="CR1253" s="125"/>
      <c r="CS1253" s="125"/>
      <c r="CT1253" s="125"/>
      <c r="CU1253" s="125"/>
      <c r="CV1253" s="125"/>
      <c r="CW1253" s="125"/>
      <c r="CX1253" s="125"/>
      <c r="CY1253" s="125"/>
      <c r="CZ1253" s="125"/>
      <c r="DA1253" s="125"/>
      <c r="DB1253" s="125"/>
      <c r="DC1253" s="125"/>
      <c r="DD1253" s="125"/>
      <c r="DE1253" s="125"/>
      <c r="DF1253" s="125"/>
      <c r="DG1253" s="125"/>
      <c r="DH1253" s="125"/>
      <c r="DI1253" s="125"/>
      <c r="DJ1253" s="125"/>
      <c r="DK1253" s="125"/>
      <c r="DL1253" s="125"/>
      <c r="DM1253" s="125"/>
      <c r="DN1253" s="125"/>
      <c r="DO1253" s="125"/>
      <c r="DP1253" s="125"/>
      <c r="DQ1253" s="125"/>
      <c r="DR1253" s="125"/>
      <c r="DS1253" s="125"/>
      <c r="DT1253" s="125"/>
      <c r="DU1253" s="125"/>
      <c r="DV1253" s="125"/>
      <c r="DW1253" s="125"/>
      <c r="DX1253" s="125"/>
      <c r="DY1253" s="125"/>
      <c r="DZ1253" s="125"/>
      <c r="EA1253" s="125"/>
      <c r="EB1253" s="125"/>
      <c r="EC1253" s="125"/>
      <c r="ED1253" s="125"/>
      <c r="EE1253" s="125"/>
      <c r="EF1253" s="125"/>
      <c r="EG1253" s="125"/>
      <c r="EH1253" s="125"/>
      <c r="EI1253" s="125"/>
      <c r="EJ1253" s="125"/>
      <c r="EK1253" s="125"/>
      <c r="EL1253" s="125"/>
      <c r="EM1253" s="125"/>
      <c r="EN1253" s="125"/>
      <c r="EO1253" s="125"/>
      <c r="EP1253" s="125"/>
      <c r="EQ1253" s="125"/>
      <c r="ER1253" s="125"/>
      <c r="ES1253" s="125"/>
      <c r="ET1253" s="125"/>
      <c r="EU1253" s="125"/>
      <c r="EV1253" s="125"/>
      <c r="EW1253" s="125"/>
      <c r="EX1253" s="125"/>
      <c r="EY1253" s="125"/>
      <c r="EZ1253" s="125"/>
      <c r="FA1253" s="125"/>
      <c r="FB1253" s="125"/>
      <c r="FC1253" s="125"/>
      <c r="FD1253" s="125"/>
      <c r="FE1253" s="125"/>
      <c r="FF1253" s="125"/>
      <c r="FG1253" s="125"/>
      <c r="FH1253" s="125"/>
      <c r="FI1253" s="125"/>
      <c r="FJ1253" s="125"/>
      <c r="FK1253" s="125"/>
      <c r="FL1253" s="125"/>
      <c r="FM1253" s="125"/>
      <c r="FN1253" s="125"/>
      <c r="FO1253" s="125"/>
      <c r="FP1253" s="125"/>
      <c r="FQ1253" s="125"/>
      <c r="FR1253" s="125"/>
      <c r="FS1253" s="125"/>
      <c r="FT1253" s="125"/>
      <c r="FU1253" s="125"/>
      <c r="FV1253" s="125"/>
      <c r="FW1253" s="125"/>
      <c r="FX1253" s="125"/>
      <c r="FY1253" s="125"/>
      <c r="FZ1253" s="125"/>
      <c r="GA1253" s="125"/>
      <c r="GB1253" s="125"/>
      <c r="GC1253" s="125"/>
      <c r="GD1253" s="125"/>
      <c r="GE1253" s="125"/>
      <c r="GF1253" s="125"/>
      <c r="GG1253" s="125"/>
      <c r="GH1253" s="125"/>
      <c r="GI1253" s="125"/>
      <c r="GJ1253" s="125"/>
      <c r="GK1253" s="125"/>
      <c r="GL1253" s="125"/>
      <c r="GM1253" s="125"/>
      <c r="GN1253" s="125"/>
      <c r="GO1253" s="125"/>
      <c r="GP1253" s="125"/>
      <c r="GQ1253" s="125"/>
      <c r="GR1253" s="125"/>
      <c r="GS1253" s="125"/>
    </row>
    <row r="1254" spans="1:201" ht="21.75" customHeight="1" x14ac:dyDescent="0.25">
      <c r="A1254" s="17">
        <v>1</v>
      </c>
      <c r="C1254" s="493" t="s">
        <v>264</v>
      </c>
      <c r="D1254" s="16">
        <f>SUM(D1181,D1139,D1074,D1014,D954,D893,D828,D766,D706,D645,D579,D515,D453,D387,D321,D260,D200,D135,D63)</f>
        <v>0</v>
      </c>
      <c r="E1254" s="16" t="e">
        <f>SUM(E1181,E1139,E1074,E1014,E954,E893,E828,E766,E706,E645,E579,E515,E453,E387,E321,E260,E200,E135,E63)</f>
        <v>#VALUE!</v>
      </c>
      <c r="F1254" s="16">
        <f>SUM(F1181,F1139,F1074,F1014,F954,F893,F828,F766,F706,F645,F579,F515,F453,F387,F321,F260,F200,F135,F63)</f>
        <v>53812.977500000001</v>
      </c>
      <c r="G1254" s="2427" t="e">
        <f t="shared" si="189"/>
        <v>#VALUE!</v>
      </c>
      <c r="H1254" s="7"/>
      <c r="I1254" s="2428"/>
      <c r="J1254" s="36"/>
      <c r="K1254" s="2444"/>
      <c r="L1254" s="36"/>
      <c r="M1254" s="2444"/>
      <c r="N1254" s="36"/>
      <c r="O1254" s="9"/>
      <c r="P1254" s="404">
        <f t="shared" ref="P1254:AC1254" si="191">SUM(P1181,P1139,P1074,P1014,P954,P893,P828,P766,P706,P645,P579,P515,P453,P387,P321,P260,P200,P135,P63)</f>
        <v>0</v>
      </c>
      <c r="Q1254" s="404">
        <f t="shared" si="191"/>
        <v>0</v>
      </c>
      <c r="R1254" s="404">
        <f t="shared" si="191"/>
        <v>0</v>
      </c>
      <c r="S1254" s="404">
        <f t="shared" si="191"/>
        <v>0</v>
      </c>
      <c r="T1254" s="404">
        <f t="shared" si="191"/>
        <v>0</v>
      </c>
      <c r="U1254" s="404">
        <f t="shared" si="191"/>
        <v>0</v>
      </c>
      <c r="V1254" s="404" t="e">
        <f t="shared" si="191"/>
        <v>#VALUE!</v>
      </c>
      <c r="W1254" s="404">
        <f t="shared" si="191"/>
        <v>0</v>
      </c>
      <c r="X1254" s="404">
        <f t="shared" si="191"/>
        <v>0</v>
      </c>
      <c r="Y1254" s="404">
        <f t="shared" si="191"/>
        <v>0</v>
      </c>
      <c r="Z1254" s="404" t="e">
        <f t="shared" si="191"/>
        <v>#VALUE!</v>
      </c>
      <c r="AA1254" s="404">
        <f t="shared" si="191"/>
        <v>0</v>
      </c>
      <c r="AB1254" s="404">
        <f t="shared" si="191"/>
        <v>0</v>
      </c>
      <c r="AC1254" s="404">
        <f t="shared" si="191"/>
        <v>0</v>
      </c>
      <c r="AD1254" s="404"/>
      <c r="AE1254" s="404"/>
      <c r="AF1254" s="16"/>
      <c r="AG1254" s="404">
        <f>SUM(AG1181,AG1139,AG1074,AG1014,AG954,AG893,AG828,AG766,AG706,AG645,AG579,AG515,AG453,AG387,AG321,AG260,AG200,AG135,AG63)</f>
        <v>0</v>
      </c>
      <c r="AH1254" s="318"/>
      <c r="AI1254" s="238"/>
      <c r="AJ1254" s="535"/>
      <c r="AK1254" s="318"/>
      <c r="AL1254" s="318"/>
      <c r="AM1254" s="608"/>
      <c r="AN1254" s="125"/>
      <c r="AO1254" s="125"/>
      <c r="AP1254" s="125"/>
      <c r="AQ1254" s="125"/>
      <c r="AR1254" s="125"/>
      <c r="AS1254" s="125"/>
      <c r="AT1254" s="125"/>
      <c r="AU1254" s="125"/>
      <c r="AV1254" s="125"/>
      <c r="AW1254" s="125"/>
      <c r="AX1254" s="125"/>
      <c r="AY1254" s="125"/>
      <c r="AZ1254" s="125"/>
      <c r="BA1254" s="125"/>
      <c r="BB1254" s="125"/>
      <c r="BC1254" s="125"/>
      <c r="BD1254" s="125"/>
      <c r="BE1254" s="125"/>
      <c r="BF1254" s="125"/>
      <c r="BG1254" s="125"/>
      <c r="BH1254" s="125"/>
      <c r="BI1254" s="125"/>
      <c r="BJ1254" s="125"/>
      <c r="BK1254" s="125"/>
      <c r="BL1254" s="125"/>
      <c r="BM1254" s="125"/>
      <c r="BN1254" s="125"/>
      <c r="BO1254" s="125"/>
      <c r="BP1254" s="125"/>
      <c r="BQ1254" s="125"/>
      <c r="BR1254" s="125"/>
      <c r="BS1254" s="125"/>
      <c r="BT1254" s="125"/>
      <c r="BU1254" s="125"/>
      <c r="BV1254" s="125"/>
      <c r="BW1254" s="125"/>
      <c r="BX1254" s="125"/>
      <c r="BY1254" s="125"/>
      <c r="BZ1254" s="125"/>
      <c r="CA1254" s="125"/>
      <c r="CB1254" s="125"/>
      <c r="CC1254" s="125"/>
      <c r="CD1254" s="125"/>
      <c r="CE1254" s="125"/>
      <c r="CF1254" s="125"/>
      <c r="CG1254" s="125"/>
      <c r="CH1254" s="125"/>
      <c r="CI1254" s="125"/>
      <c r="CJ1254" s="125"/>
      <c r="CK1254" s="125"/>
      <c r="CL1254" s="125"/>
      <c r="CM1254" s="125"/>
      <c r="CN1254" s="125"/>
      <c r="CO1254" s="125"/>
      <c r="CP1254" s="125"/>
      <c r="CQ1254" s="125"/>
      <c r="CR1254" s="125"/>
      <c r="CS1254" s="125"/>
      <c r="CT1254" s="125"/>
      <c r="CU1254" s="125"/>
      <c r="CV1254" s="125"/>
      <c r="CW1254" s="125"/>
      <c r="CX1254" s="125"/>
      <c r="CY1254" s="125"/>
      <c r="CZ1254" s="125"/>
      <c r="DA1254" s="125"/>
      <c r="DB1254" s="125"/>
      <c r="DC1254" s="125"/>
      <c r="DD1254" s="125"/>
      <c r="DE1254" s="125"/>
      <c r="DF1254" s="125"/>
      <c r="DG1254" s="125"/>
      <c r="DH1254" s="125"/>
      <c r="DI1254" s="125"/>
      <c r="DJ1254" s="125"/>
      <c r="DK1254" s="125"/>
      <c r="DL1254" s="125"/>
      <c r="DM1254" s="125"/>
      <c r="DN1254" s="125"/>
      <c r="DO1254" s="125"/>
      <c r="DP1254" s="125"/>
      <c r="DQ1254" s="125"/>
      <c r="DR1254" s="125"/>
      <c r="DS1254" s="125"/>
      <c r="DT1254" s="125"/>
      <c r="DU1254" s="125"/>
      <c r="DV1254" s="125"/>
      <c r="DW1254" s="125"/>
      <c r="DX1254" s="125"/>
      <c r="DY1254" s="125"/>
      <c r="DZ1254" s="125"/>
      <c r="EA1254" s="125"/>
      <c r="EB1254" s="125"/>
      <c r="EC1254" s="125"/>
      <c r="ED1254" s="125"/>
      <c r="EE1254" s="125"/>
      <c r="EF1254" s="125"/>
      <c r="EG1254" s="125"/>
      <c r="EH1254" s="125"/>
      <c r="EI1254" s="125"/>
      <c r="EJ1254" s="125"/>
      <c r="EK1254" s="125"/>
      <c r="EL1254" s="125"/>
      <c r="EM1254" s="125"/>
      <c r="EN1254" s="125"/>
      <c r="EO1254" s="125"/>
      <c r="EP1254" s="125"/>
      <c r="EQ1254" s="125"/>
      <c r="ER1254" s="125"/>
      <c r="ES1254" s="125"/>
      <c r="ET1254" s="125"/>
      <c r="EU1254" s="125"/>
      <c r="EV1254" s="125"/>
      <c r="EW1254" s="125"/>
      <c r="EX1254" s="125"/>
      <c r="EY1254" s="125"/>
      <c r="EZ1254" s="125"/>
      <c r="FA1254" s="125"/>
      <c r="FB1254" s="125"/>
      <c r="FC1254" s="125"/>
      <c r="FD1254" s="125"/>
      <c r="FE1254" s="125"/>
      <c r="FF1254" s="125"/>
      <c r="FG1254" s="125"/>
      <c r="FH1254" s="125"/>
      <c r="FI1254" s="125"/>
      <c r="FJ1254" s="125"/>
      <c r="FK1254" s="125"/>
      <c r="FL1254" s="125"/>
      <c r="FM1254" s="125"/>
      <c r="FN1254" s="125"/>
      <c r="FO1254" s="125"/>
      <c r="FP1254" s="125"/>
      <c r="FQ1254" s="125"/>
      <c r="FR1254" s="125"/>
      <c r="FS1254" s="125"/>
      <c r="FT1254" s="125"/>
      <c r="FU1254" s="125"/>
      <c r="FV1254" s="125"/>
      <c r="FW1254" s="125"/>
      <c r="FX1254" s="125"/>
      <c r="FY1254" s="125"/>
      <c r="FZ1254" s="125"/>
      <c r="GA1254" s="125"/>
      <c r="GB1254" s="125"/>
      <c r="GC1254" s="125"/>
      <c r="GD1254" s="125"/>
      <c r="GE1254" s="125"/>
      <c r="GF1254" s="125"/>
      <c r="GG1254" s="125"/>
      <c r="GH1254" s="125"/>
      <c r="GI1254" s="125"/>
      <c r="GJ1254" s="125"/>
      <c r="GK1254" s="125"/>
      <c r="GL1254" s="125"/>
      <c r="GM1254" s="125"/>
      <c r="GN1254" s="125"/>
      <c r="GO1254" s="125"/>
      <c r="GP1254" s="125"/>
      <c r="GQ1254" s="125"/>
      <c r="GR1254" s="125"/>
      <c r="GS1254" s="125"/>
    </row>
    <row r="1255" spans="1:201" ht="29.25" x14ac:dyDescent="0.25">
      <c r="A1255" s="17">
        <v>1</v>
      </c>
      <c r="C1255" s="493" t="s">
        <v>278</v>
      </c>
      <c r="D1255" s="16">
        <f>SUM(D1140,D1075,D1015,D955,D894,D829,D767,D707,D646,D580,D516,D454,D388,D322,D261,D201,D136,D64)</f>
        <v>0</v>
      </c>
      <c r="E1255" s="16" t="e">
        <f>SUM(E1140,E1075,E1015,E955,E894,E829,E767,E707,E646,E580,E516,E454,E388,E322,E261,E201,E136,E64)</f>
        <v>#VALUE!</v>
      </c>
      <c r="F1255" s="16">
        <f>SUM(F1140,F1075,F1015,F955,F894,F829,F767,F707,F646,F580,F516,F454,F388,F322,F261,F201,F136,F64)</f>
        <v>127</v>
      </c>
      <c r="G1255" s="2427" t="e">
        <f t="shared" si="189"/>
        <v>#VALUE!</v>
      </c>
      <c r="H1255" s="7"/>
      <c r="I1255" s="2428"/>
      <c r="J1255" s="36"/>
      <c r="K1255" s="2444"/>
      <c r="L1255" s="36"/>
      <c r="M1255" s="2444"/>
      <c r="N1255" s="36"/>
      <c r="O1255" s="9"/>
      <c r="P1255" s="404">
        <f t="shared" ref="P1255:AC1255" si="192">SUM(P1140,P1075,P1015,P955,P894,P829,P767,P707,P646,P580,P516,P454,P388,P322,P261,P201,P136,P64)</f>
        <v>0</v>
      </c>
      <c r="Q1255" s="404">
        <f t="shared" si="192"/>
        <v>0</v>
      </c>
      <c r="R1255" s="404">
        <f t="shared" si="192"/>
        <v>0</v>
      </c>
      <c r="S1255" s="404">
        <f t="shared" si="192"/>
        <v>0</v>
      </c>
      <c r="T1255" s="404">
        <f t="shared" si="192"/>
        <v>0</v>
      </c>
      <c r="U1255" s="404">
        <f t="shared" si="192"/>
        <v>0</v>
      </c>
      <c r="V1255" s="404" t="e">
        <f t="shared" si="192"/>
        <v>#VALUE!</v>
      </c>
      <c r="W1255" s="404">
        <f t="shared" si="192"/>
        <v>0</v>
      </c>
      <c r="X1255" s="404">
        <f t="shared" si="192"/>
        <v>0</v>
      </c>
      <c r="Y1255" s="404">
        <f t="shared" si="192"/>
        <v>0</v>
      </c>
      <c r="Z1255" s="404" t="e">
        <f t="shared" si="192"/>
        <v>#VALUE!</v>
      </c>
      <c r="AA1255" s="404">
        <f t="shared" si="192"/>
        <v>0</v>
      </c>
      <c r="AB1255" s="404">
        <f t="shared" si="192"/>
        <v>0</v>
      </c>
      <c r="AC1255" s="404">
        <f t="shared" si="192"/>
        <v>0</v>
      </c>
      <c r="AD1255" s="404"/>
      <c r="AE1255" s="404"/>
      <c r="AF1255" s="16"/>
      <c r="AG1255" s="404">
        <f>SUM(AG1140,AG1075,AG1015,AG955,AG894,AG829,AG767,AG707,AG646,AG580,AG516,AG454,AG388,AG322,AG261,AG201,AG136,AG64)</f>
        <v>0</v>
      </c>
      <c r="AH1255" s="318"/>
      <c r="AI1255" s="238"/>
      <c r="AJ1255" s="535"/>
      <c r="AK1255" s="318"/>
      <c r="AL1255" s="318"/>
      <c r="AM1255" s="608"/>
      <c r="AN1255" s="125"/>
      <c r="AO1255" s="125"/>
      <c r="AP1255" s="125"/>
      <c r="AQ1255" s="125"/>
      <c r="AR1255" s="125"/>
      <c r="AS1255" s="125"/>
      <c r="AT1255" s="125"/>
      <c r="AU1255" s="125"/>
      <c r="AV1255" s="125"/>
      <c r="AW1255" s="125"/>
      <c r="AX1255" s="125"/>
      <c r="AY1255" s="125"/>
      <c r="AZ1255" s="125"/>
      <c r="BA1255" s="125"/>
      <c r="BB1255" s="125"/>
      <c r="BC1255" s="125"/>
      <c r="BD1255" s="125"/>
      <c r="BE1255" s="125"/>
      <c r="BF1255" s="125"/>
      <c r="BG1255" s="125"/>
      <c r="BH1255" s="125"/>
      <c r="BI1255" s="125"/>
      <c r="BJ1255" s="125"/>
      <c r="BK1255" s="125"/>
      <c r="BL1255" s="125"/>
      <c r="BM1255" s="125"/>
      <c r="BN1255" s="125"/>
      <c r="BO1255" s="125"/>
      <c r="BP1255" s="125"/>
      <c r="BQ1255" s="125"/>
      <c r="BR1255" s="125"/>
      <c r="BS1255" s="125"/>
      <c r="BT1255" s="125"/>
      <c r="BU1255" s="125"/>
      <c r="BV1255" s="125"/>
      <c r="BW1255" s="125"/>
      <c r="BX1255" s="125"/>
      <c r="BY1255" s="125"/>
      <c r="BZ1255" s="125"/>
      <c r="CA1255" s="125"/>
      <c r="CB1255" s="125"/>
      <c r="CC1255" s="125"/>
      <c r="CD1255" s="125"/>
      <c r="CE1255" s="125"/>
      <c r="CF1255" s="125"/>
      <c r="CG1255" s="125"/>
      <c r="CH1255" s="125"/>
      <c r="CI1255" s="125"/>
      <c r="CJ1255" s="125"/>
      <c r="CK1255" s="125"/>
      <c r="CL1255" s="125"/>
      <c r="CM1255" s="125"/>
      <c r="CN1255" s="125"/>
      <c r="CO1255" s="125"/>
      <c r="CP1255" s="125"/>
      <c r="CQ1255" s="125"/>
      <c r="CR1255" s="125"/>
      <c r="CS1255" s="125"/>
      <c r="CT1255" s="125"/>
      <c r="CU1255" s="125"/>
      <c r="CV1255" s="125"/>
      <c r="CW1255" s="125"/>
      <c r="CX1255" s="125"/>
      <c r="CY1255" s="125"/>
      <c r="CZ1255" s="125"/>
      <c r="DA1255" s="125"/>
      <c r="DB1255" s="125"/>
      <c r="DC1255" s="125"/>
      <c r="DD1255" s="125"/>
      <c r="DE1255" s="125"/>
      <c r="DF1255" s="125"/>
      <c r="DG1255" s="125"/>
      <c r="DH1255" s="125"/>
      <c r="DI1255" s="125"/>
      <c r="DJ1255" s="125"/>
      <c r="DK1255" s="125"/>
      <c r="DL1255" s="125"/>
      <c r="DM1255" s="125"/>
      <c r="DN1255" s="125"/>
      <c r="DO1255" s="125"/>
      <c r="DP1255" s="125"/>
      <c r="DQ1255" s="125"/>
      <c r="DR1255" s="125"/>
      <c r="DS1255" s="125"/>
      <c r="DT1255" s="125"/>
      <c r="DU1255" s="125"/>
      <c r="DV1255" s="125"/>
      <c r="DW1255" s="125"/>
      <c r="DX1255" s="125"/>
      <c r="DY1255" s="125"/>
      <c r="DZ1255" s="125"/>
      <c r="EA1255" s="125"/>
      <c r="EB1255" s="125"/>
      <c r="EC1255" s="125"/>
      <c r="ED1255" s="125"/>
      <c r="EE1255" s="125"/>
      <c r="EF1255" s="125"/>
      <c r="EG1255" s="125"/>
      <c r="EH1255" s="125"/>
      <c r="EI1255" s="125"/>
      <c r="EJ1255" s="125"/>
      <c r="EK1255" s="125"/>
      <c r="EL1255" s="125"/>
      <c r="EM1255" s="125"/>
      <c r="EN1255" s="125"/>
      <c r="EO1255" s="125"/>
      <c r="EP1255" s="125"/>
      <c r="EQ1255" s="125"/>
      <c r="ER1255" s="125"/>
      <c r="ES1255" s="125"/>
      <c r="ET1255" s="125"/>
      <c r="EU1255" s="125"/>
      <c r="EV1255" s="125"/>
      <c r="EW1255" s="125"/>
      <c r="EX1255" s="125"/>
      <c r="EY1255" s="125"/>
      <c r="EZ1255" s="125"/>
      <c r="FA1255" s="125"/>
      <c r="FB1255" s="125"/>
      <c r="FC1255" s="125"/>
      <c r="FD1255" s="125"/>
      <c r="FE1255" s="125"/>
      <c r="FF1255" s="125"/>
      <c r="FG1255" s="125"/>
      <c r="FH1255" s="125"/>
      <c r="FI1255" s="125"/>
      <c r="FJ1255" s="125"/>
      <c r="FK1255" s="125"/>
      <c r="FL1255" s="125"/>
      <c r="FM1255" s="125"/>
      <c r="FN1255" s="125"/>
      <c r="FO1255" s="125"/>
      <c r="FP1255" s="125"/>
      <c r="FQ1255" s="125"/>
      <c r="FR1255" s="125"/>
      <c r="FS1255" s="125"/>
      <c r="FT1255" s="125"/>
      <c r="FU1255" s="125"/>
      <c r="FV1255" s="125"/>
      <c r="FW1255" s="125"/>
      <c r="FX1255" s="125"/>
      <c r="FY1255" s="125"/>
      <c r="FZ1255" s="125"/>
      <c r="GA1255" s="125"/>
      <c r="GB1255" s="125"/>
      <c r="GC1255" s="125"/>
      <c r="GD1255" s="125"/>
      <c r="GE1255" s="125"/>
      <c r="GF1255" s="125"/>
      <c r="GG1255" s="125"/>
      <c r="GH1255" s="125"/>
      <c r="GI1255" s="125"/>
      <c r="GJ1255" s="125"/>
      <c r="GK1255" s="125"/>
      <c r="GL1255" s="125"/>
      <c r="GM1255" s="125"/>
      <c r="GN1255" s="125"/>
      <c r="GO1255" s="125"/>
      <c r="GP1255" s="125"/>
      <c r="GQ1255" s="125"/>
      <c r="GR1255" s="125"/>
      <c r="GS1255" s="125"/>
    </row>
    <row r="1256" spans="1:201" ht="35.25" customHeight="1" x14ac:dyDescent="0.25">
      <c r="A1256" s="17">
        <v>1</v>
      </c>
      <c r="C1256" s="493" t="s">
        <v>265</v>
      </c>
      <c r="D1256" s="16">
        <f t="shared" ref="D1256:F1258" si="193">SUM(D1182,D1141,D1076,D1016,D956,D895,D830,D768,D708,D647,D581,D517,D455,D389,D323,D262,D202,D137,D65)</f>
        <v>0</v>
      </c>
      <c r="E1256" s="16" t="e">
        <f t="shared" si="193"/>
        <v>#VALUE!</v>
      </c>
      <c r="F1256" s="16">
        <f t="shared" si="193"/>
        <v>4400.2648936170217</v>
      </c>
      <c r="G1256" s="2427" t="e">
        <f t="shared" si="189"/>
        <v>#VALUE!</v>
      </c>
      <c r="H1256" s="7"/>
      <c r="I1256" s="2428"/>
      <c r="J1256" s="36"/>
      <c r="K1256" s="2444"/>
      <c r="L1256" s="36"/>
      <c r="M1256" s="2444"/>
      <c r="N1256" s="36"/>
      <c r="O1256" s="9"/>
      <c r="P1256" s="404">
        <f t="shared" ref="P1256:AC1256" si="194">SUM(P1182,P1141,P1076,P1016,P956,P895,P830,P768,P708,P647,P581,P517,P455,P389,P323,P262,P202,P137,P65)</f>
        <v>0</v>
      </c>
      <c r="Q1256" s="404">
        <f t="shared" si="194"/>
        <v>0</v>
      </c>
      <c r="R1256" s="404">
        <f t="shared" si="194"/>
        <v>0</v>
      </c>
      <c r="S1256" s="404">
        <f t="shared" si="194"/>
        <v>0</v>
      </c>
      <c r="T1256" s="404">
        <f t="shared" si="194"/>
        <v>0</v>
      </c>
      <c r="U1256" s="404">
        <f t="shared" si="194"/>
        <v>0</v>
      </c>
      <c r="V1256" s="404" t="e">
        <f t="shared" si="194"/>
        <v>#VALUE!</v>
      </c>
      <c r="W1256" s="404">
        <f t="shared" si="194"/>
        <v>0</v>
      </c>
      <c r="X1256" s="404">
        <f t="shared" si="194"/>
        <v>0</v>
      </c>
      <c r="Y1256" s="404">
        <f t="shared" si="194"/>
        <v>0</v>
      </c>
      <c r="Z1256" s="404" t="e">
        <f t="shared" si="194"/>
        <v>#VALUE!</v>
      </c>
      <c r="AA1256" s="404">
        <f t="shared" si="194"/>
        <v>0</v>
      </c>
      <c r="AB1256" s="404">
        <f t="shared" si="194"/>
        <v>0</v>
      </c>
      <c r="AC1256" s="404">
        <f t="shared" si="194"/>
        <v>0</v>
      </c>
      <c r="AD1256" s="404"/>
      <c r="AE1256" s="404"/>
      <c r="AF1256" s="16"/>
      <c r="AG1256" s="404">
        <f>SUM(AG1182,AG1141,AG1076,AG1016,AG956,AG895,AG830,AG768,AG708,AG647,AG581,AG517,AG455,AG389,AG323,AG262,AG202,AG137,AG65)</f>
        <v>0</v>
      </c>
      <c r="AH1256" s="318"/>
      <c r="AI1256" s="238"/>
      <c r="AJ1256" s="535"/>
      <c r="AK1256" s="318"/>
      <c r="AL1256" s="318"/>
      <c r="AM1256" s="608"/>
      <c r="AN1256" s="125"/>
      <c r="AO1256" s="125"/>
      <c r="AP1256" s="125"/>
      <c r="AQ1256" s="125"/>
      <c r="AR1256" s="125"/>
      <c r="AS1256" s="125"/>
      <c r="AT1256" s="125"/>
      <c r="AU1256" s="125"/>
      <c r="AV1256" s="125"/>
      <c r="AW1256" s="125"/>
      <c r="AX1256" s="125"/>
      <c r="AY1256" s="125"/>
      <c r="AZ1256" s="125"/>
      <c r="BA1256" s="125"/>
      <c r="BB1256" s="125"/>
      <c r="BC1256" s="125"/>
      <c r="BD1256" s="125"/>
      <c r="BE1256" s="125"/>
      <c r="BF1256" s="125"/>
      <c r="BG1256" s="125"/>
      <c r="BH1256" s="125"/>
      <c r="BI1256" s="125"/>
      <c r="BJ1256" s="125"/>
      <c r="BK1256" s="125"/>
      <c r="BL1256" s="125"/>
      <c r="BM1256" s="125"/>
      <c r="BN1256" s="125"/>
      <c r="BO1256" s="125"/>
      <c r="BP1256" s="125"/>
      <c r="BQ1256" s="125"/>
      <c r="BR1256" s="125"/>
      <c r="BS1256" s="125"/>
      <c r="BT1256" s="125"/>
      <c r="BU1256" s="125"/>
      <c r="BV1256" s="125"/>
      <c r="BW1256" s="125"/>
      <c r="BX1256" s="125"/>
      <c r="BY1256" s="125"/>
      <c r="BZ1256" s="125"/>
      <c r="CA1256" s="125"/>
      <c r="CB1256" s="125"/>
      <c r="CC1256" s="125"/>
      <c r="CD1256" s="125"/>
      <c r="CE1256" s="125"/>
      <c r="CF1256" s="125"/>
      <c r="CG1256" s="125"/>
      <c r="CH1256" s="125"/>
      <c r="CI1256" s="125"/>
      <c r="CJ1256" s="125"/>
      <c r="CK1256" s="125"/>
      <c r="CL1256" s="125"/>
      <c r="CM1256" s="125"/>
      <c r="CN1256" s="125"/>
      <c r="CO1256" s="125"/>
      <c r="CP1256" s="125"/>
      <c r="CQ1256" s="125"/>
      <c r="CR1256" s="125"/>
      <c r="CS1256" s="125"/>
      <c r="CT1256" s="125"/>
      <c r="CU1256" s="125"/>
      <c r="CV1256" s="125"/>
      <c r="CW1256" s="125"/>
      <c r="CX1256" s="125"/>
      <c r="CY1256" s="125"/>
      <c r="CZ1256" s="125"/>
      <c r="DA1256" s="125"/>
      <c r="DB1256" s="125"/>
      <c r="DC1256" s="125"/>
      <c r="DD1256" s="125"/>
      <c r="DE1256" s="125"/>
      <c r="DF1256" s="125"/>
      <c r="DG1256" s="125"/>
      <c r="DH1256" s="125"/>
      <c r="DI1256" s="125"/>
      <c r="DJ1256" s="125"/>
      <c r="DK1256" s="125"/>
      <c r="DL1256" s="125"/>
      <c r="DM1256" s="125"/>
      <c r="DN1256" s="125"/>
      <c r="DO1256" s="125"/>
      <c r="DP1256" s="125"/>
      <c r="DQ1256" s="125"/>
      <c r="DR1256" s="125"/>
      <c r="DS1256" s="125"/>
      <c r="DT1256" s="125"/>
      <c r="DU1256" s="125"/>
      <c r="DV1256" s="125"/>
      <c r="DW1256" s="125"/>
      <c r="DX1256" s="125"/>
      <c r="DY1256" s="125"/>
      <c r="DZ1256" s="125"/>
      <c r="EA1256" s="125"/>
      <c r="EB1256" s="125"/>
      <c r="EC1256" s="125"/>
      <c r="ED1256" s="125"/>
      <c r="EE1256" s="125"/>
      <c r="EF1256" s="125"/>
      <c r="EG1256" s="125"/>
      <c r="EH1256" s="125"/>
      <c r="EI1256" s="125"/>
      <c r="EJ1256" s="125"/>
      <c r="EK1256" s="125"/>
      <c r="EL1256" s="125"/>
      <c r="EM1256" s="125"/>
      <c r="EN1256" s="125"/>
      <c r="EO1256" s="125"/>
      <c r="EP1256" s="125"/>
      <c r="EQ1256" s="125"/>
      <c r="ER1256" s="125"/>
      <c r="ES1256" s="125"/>
      <c r="ET1256" s="125"/>
      <c r="EU1256" s="125"/>
      <c r="EV1256" s="125"/>
      <c r="EW1256" s="125"/>
      <c r="EX1256" s="125"/>
      <c r="EY1256" s="125"/>
      <c r="EZ1256" s="125"/>
      <c r="FA1256" s="125"/>
      <c r="FB1256" s="125"/>
      <c r="FC1256" s="125"/>
      <c r="FD1256" s="125"/>
      <c r="FE1256" s="125"/>
      <c r="FF1256" s="125"/>
      <c r="FG1256" s="125"/>
      <c r="FH1256" s="125"/>
      <c r="FI1256" s="125"/>
      <c r="FJ1256" s="125"/>
      <c r="FK1256" s="125"/>
      <c r="FL1256" s="125"/>
      <c r="FM1256" s="125"/>
      <c r="FN1256" s="125"/>
      <c r="FO1256" s="125"/>
      <c r="FP1256" s="125"/>
      <c r="FQ1256" s="125"/>
      <c r="FR1256" s="125"/>
      <c r="FS1256" s="125"/>
      <c r="FT1256" s="125"/>
      <c r="FU1256" s="125"/>
      <c r="FV1256" s="125"/>
      <c r="FW1256" s="125"/>
      <c r="FX1256" s="125"/>
      <c r="FY1256" s="125"/>
      <c r="FZ1256" s="125"/>
      <c r="GA1256" s="125"/>
      <c r="GB1256" s="125"/>
      <c r="GC1256" s="125"/>
      <c r="GD1256" s="125"/>
      <c r="GE1256" s="125"/>
      <c r="GF1256" s="125"/>
      <c r="GG1256" s="125"/>
      <c r="GH1256" s="125"/>
      <c r="GI1256" s="125"/>
      <c r="GJ1256" s="125"/>
      <c r="GK1256" s="125"/>
      <c r="GL1256" s="125"/>
      <c r="GM1256" s="125"/>
      <c r="GN1256" s="125"/>
      <c r="GO1256" s="125"/>
      <c r="GP1256" s="125"/>
      <c r="GQ1256" s="125"/>
      <c r="GR1256" s="125"/>
      <c r="GS1256" s="125"/>
    </row>
    <row r="1257" spans="1:201" ht="29.25" x14ac:dyDescent="0.25">
      <c r="A1257" s="17">
        <v>1</v>
      </c>
      <c r="C1257" s="493" t="s">
        <v>266</v>
      </c>
      <c r="D1257" s="16" t="e">
        <f t="shared" si="193"/>
        <v>#REF!</v>
      </c>
      <c r="E1257" s="16" t="e">
        <f t="shared" si="193"/>
        <v>#VALUE!</v>
      </c>
      <c r="F1257" s="16">
        <f t="shared" si="193"/>
        <v>6275</v>
      </c>
      <c r="G1257" s="2427" t="e">
        <f t="shared" si="189"/>
        <v>#VALUE!</v>
      </c>
      <c r="H1257" s="7"/>
      <c r="I1257" s="2428"/>
      <c r="J1257" s="36"/>
      <c r="K1257" s="2444"/>
      <c r="L1257" s="36"/>
      <c r="M1257" s="2444"/>
      <c r="N1257" s="36"/>
      <c r="O1257" s="9"/>
      <c r="P1257" s="404">
        <f t="shared" ref="P1257:AC1257" si="195">SUM(P1183,P1142,P1077,P1017,P957,P896,P831,P769,P709,P648,P582,P518,P456,P390,P324,P263,P203,P138,P66)</f>
        <v>0</v>
      </c>
      <c r="Q1257" s="404">
        <f t="shared" si="195"/>
        <v>0</v>
      </c>
      <c r="R1257" s="404">
        <f t="shared" si="195"/>
        <v>0</v>
      </c>
      <c r="S1257" s="404">
        <f t="shared" si="195"/>
        <v>0</v>
      </c>
      <c r="T1257" s="404">
        <f t="shared" si="195"/>
        <v>0</v>
      </c>
      <c r="U1257" s="404">
        <f t="shared" si="195"/>
        <v>0</v>
      </c>
      <c r="V1257" s="404" t="e">
        <f t="shared" si="195"/>
        <v>#VALUE!</v>
      </c>
      <c r="W1257" s="404">
        <f t="shared" si="195"/>
        <v>7093.6267800000023</v>
      </c>
      <c r="X1257" s="404">
        <f t="shared" si="195"/>
        <v>0</v>
      </c>
      <c r="Y1257" s="404">
        <f t="shared" si="195"/>
        <v>0</v>
      </c>
      <c r="Z1257" s="404" t="e">
        <f t="shared" si="195"/>
        <v>#VALUE!</v>
      </c>
      <c r="AA1257" s="404">
        <f t="shared" si="195"/>
        <v>-7.5454299999999996</v>
      </c>
      <c r="AB1257" s="404">
        <f t="shared" si="195"/>
        <v>-12.507840000000002</v>
      </c>
      <c r="AC1257" s="404">
        <f t="shared" si="195"/>
        <v>7081.1189400000012</v>
      </c>
      <c r="AD1257" s="404" t="e">
        <f>W1257/V1257*100</f>
        <v>#VALUE!</v>
      </c>
      <c r="AE1257" s="536" t="e">
        <f>AC1257/V1257*100</f>
        <v>#VALUE!</v>
      </c>
      <c r="AF1257" s="16"/>
      <c r="AG1257" s="404" t="e">
        <f>SUM(AG1183,AG1142,AG1077,AG1017,AG957,AG896,AG831,AG769,AG709,AG648,AG582,AG518,AG456,AG390,AG324,AG263,AG203,AG138,AG66)</f>
        <v>#REF!</v>
      </c>
      <c r="AH1257" s="318"/>
      <c r="AI1257" s="238"/>
      <c r="AJ1257" s="535"/>
      <c r="AK1257" s="318"/>
      <c r="AL1257" s="318"/>
      <c r="AM1257" s="608"/>
      <c r="AN1257" s="125"/>
      <c r="AO1257" s="125"/>
      <c r="AP1257" s="125"/>
      <c r="AQ1257" s="125"/>
      <c r="AR1257" s="125"/>
      <c r="AS1257" s="125"/>
      <c r="AT1257" s="125"/>
      <c r="AU1257" s="125"/>
      <c r="AV1257" s="125"/>
      <c r="AW1257" s="125"/>
      <c r="AX1257" s="125"/>
      <c r="AY1257" s="125"/>
      <c r="AZ1257" s="125"/>
      <c r="BA1257" s="125"/>
      <c r="BB1257" s="125"/>
      <c r="BC1257" s="125"/>
      <c r="BD1257" s="125"/>
      <c r="BE1257" s="125"/>
      <c r="BF1257" s="125"/>
      <c r="BG1257" s="125"/>
      <c r="BH1257" s="125"/>
      <c r="BI1257" s="125"/>
      <c r="BJ1257" s="125"/>
      <c r="BK1257" s="125"/>
      <c r="BL1257" s="125"/>
      <c r="BM1257" s="125"/>
      <c r="BN1257" s="125"/>
      <c r="BO1257" s="125"/>
      <c r="BP1257" s="125"/>
      <c r="BQ1257" s="125"/>
      <c r="BR1257" s="125"/>
      <c r="BS1257" s="125"/>
      <c r="BT1257" s="125"/>
      <c r="BU1257" s="125"/>
      <c r="BV1257" s="125"/>
      <c r="BW1257" s="125"/>
      <c r="BX1257" s="125"/>
      <c r="BY1257" s="125"/>
      <c r="BZ1257" s="125"/>
      <c r="CA1257" s="125"/>
      <c r="CB1257" s="125"/>
      <c r="CC1257" s="125"/>
      <c r="CD1257" s="125"/>
      <c r="CE1257" s="125"/>
      <c r="CF1257" s="125"/>
      <c r="CG1257" s="125"/>
      <c r="CH1257" s="125"/>
      <c r="CI1257" s="125"/>
      <c r="CJ1257" s="125"/>
      <c r="CK1257" s="125"/>
      <c r="CL1257" s="125"/>
      <c r="CM1257" s="125"/>
      <c r="CN1257" s="125"/>
      <c r="CO1257" s="125"/>
      <c r="CP1257" s="125"/>
      <c r="CQ1257" s="125"/>
      <c r="CR1257" s="125"/>
      <c r="CS1257" s="125"/>
      <c r="CT1257" s="125"/>
      <c r="CU1257" s="125"/>
      <c r="CV1257" s="125"/>
      <c r="CW1257" s="125"/>
      <c r="CX1257" s="125"/>
      <c r="CY1257" s="125"/>
      <c r="CZ1257" s="125"/>
      <c r="DA1257" s="125"/>
      <c r="DB1257" s="125"/>
      <c r="DC1257" s="125"/>
      <c r="DD1257" s="125"/>
      <c r="DE1257" s="125"/>
      <c r="DF1257" s="125"/>
      <c r="DG1257" s="125"/>
      <c r="DH1257" s="125"/>
      <c r="DI1257" s="125"/>
      <c r="DJ1257" s="125"/>
      <c r="DK1257" s="125"/>
      <c r="DL1257" s="125"/>
      <c r="DM1257" s="125"/>
      <c r="DN1257" s="125"/>
      <c r="DO1257" s="125"/>
      <c r="DP1257" s="125"/>
      <c r="DQ1257" s="125"/>
      <c r="DR1257" s="125"/>
      <c r="DS1257" s="125"/>
      <c r="DT1257" s="125"/>
      <c r="DU1257" s="125"/>
      <c r="DV1257" s="125"/>
      <c r="DW1257" s="125"/>
      <c r="DX1257" s="125"/>
      <c r="DY1257" s="125"/>
      <c r="DZ1257" s="125"/>
      <c r="EA1257" s="125"/>
      <c r="EB1257" s="125"/>
      <c r="EC1257" s="125"/>
      <c r="ED1257" s="125"/>
      <c r="EE1257" s="125"/>
      <c r="EF1257" s="125"/>
      <c r="EG1257" s="125"/>
      <c r="EH1257" s="125"/>
      <c r="EI1257" s="125"/>
      <c r="EJ1257" s="125"/>
      <c r="EK1257" s="125"/>
      <c r="EL1257" s="125"/>
      <c r="EM1257" s="125"/>
      <c r="EN1257" s="125"/>
      <c r="EO1257" s="125"/>
      <c r="EP1257" s="125"/>
      <c r="EQ1257" s="125"/>
      <c r="ER1257" s="125"/>
      <c r="ES1257" s="125"/>
      <c r="ET1257" s="125"/>
      <c r="EU1257" s="125"/>
      <c r="EV1257" s="125"/>
      <c r="EW1257" s="125"/>
      <c r="EX1257" s="125"/>
      <c r="EY1257" s="125"/>
      <c r="EZ1257" s="125"/>
      <c r="FA1257" s="125"/>
      <c r="FB1257" s="125"/>
      <c r="FC1257" s="125"/>
      <c r="FD1257" s="125"/>
      <c r="FE1257" s="125"/>
      <c r="FF1257" s="125"/>
      <c r="FG1257" s="125"/>
      <c r="FH1257" s="125"/>
      <c r="FI1257" s="125"/>
      <c r="FJ1257" s="125"/>
      <c r="FK1257" s="125"/>
      <c r="FL1257" s="125"/>
      <c r="FM1257" s="125"/>
      <c r="FN1257" s="125"/>
      <c r="FO1257" s="125"/>
      <c r="FP1257" s="125"/>
      <c r="FQ1257" s="125"/>
      <c r="FR1257" s="125"/>
      <c r="FS1257" s="125"/>
      <c r="FT1257" s="125"/>
      <c r="FU1257" s="125"/>
      <c r="FV1257" s="125"/>
      <c r="FW1257" s="125"/>
      <c r="FX1257" s="125"/>
      <c r="FY1257" s="125"/>
      <c r="FZ1257" s="125"/>
      <c r="GA1257" s="125"/>
      <c r="GB1257" s="125"/>
      <c r="GC1257" s="125"/>
      <c r="GD1257" s="125"/>
      <c r="GE1257" s="125"/>
      <c r="GF1257" s="125"/>
      <c r="GG1257" s="125"/>
      <c r="GH1257" s="125"/>
      <c r="GI1257" s="125"/>
      <c r="GJ1257" s="125"/>
      <c r="GK1257" s="125"/>
      <c r="GL1257" s="125"/>
      <c r="GM1257" s="125"/>
      <c r="GN1257" s="125"/>
      <c r="GO1257" s="125"/>
      <c r="GP1257" s="125"/>
      <c r="GQ1257" s="125"/>
      <c r="GR1257" s="125"/>
      <c r="GS1257" s="125"/>
    </row>
    <row r="1258" spans="1:201" x14ac:dyDescent="0.25">
      <c r="A1258" s="17">
        <v>1</v>
      </c>
      <c r="C1258" s="537" t="s">
        <v>135</v>
      </c>
      <c r="D1258" s="16" t="e">
        <f t="shared" si="193"/>
        <v>#REF!</v>
      </c>
      <c r="E1258" s="16" t="e">
        <f t="shared" si="193"/>
        <v>#VALUE!</v>
      </c>
      <c r="F1258" s="16">
        <f t="shared" si="193"/>
        <v>71887.989404761902</v>
      </c>
      <c r="G1258" s="2427" t="e">
        <f t="shared" si="189"/>
        <v>#VALUE!</v>
      </c>
      <c r="H1258" s="7"/>
      <c r="I1258" s="2428"/>
      <c r="J1258" s="36"/>
      <c r="K1258" s="2444"/>
      <c r="L1258" s="36"/>
      <c r="M1258" s="2444"/>
      <c r="N1258" s="36"/>
      <c r="O1258" s="9"/>
      <c r="P1258" s="404">
        <f t="shared" ref="P1258:AC1258" si="196">SUM(P1184,P1143,P1078,P1018,P958,P897,P832,P770,P710,P649,P583,P519,P457,P391,P325,P264,P204,P139,P67)</f>
        <v>0</v>
      </c>
      <c r="Q1258" s="404">
        <f t="shared" si="196"/>
        <v>0</v>
      </c>
      <c r="R1258" s="404">
        <f t="shared" si="196"/>
        <v>0</v>
      </c>
      <c r="S1258" s="404">
        <f t="shared" si="196"/>
        <v>0</v>
      </c>
      <c r="T1258" s="404">
        <f t="shared" si="196"/>
        <v>0</v>
      </c>
      <c r="U1258" s="404">
        <f t="shared" si="196"/>
        <v>0</v>
      </c>
      <c r="V1258" s="404" t="e">
        <f t="shared" si="196"/>
        <v>#VALUE!</v>
      </c>
      <c r="W1258" s="404">
        <f t="shared" si="196"/>
        <v>182776.69732800004</v>
      </c>
      <c r="X1258" s="404">
        <f t="shared" si="196"/>
        <v>0</v>
      </c>
      <c r="Y1258" s="404">
        <f t="shared" si="196"/>
        <v>934.72708999999998</v>
      </c>
      <c r="Z1258" s="404" t="e">
        <f t="shared" si="196"/>
        <v>#VALUE!</v>
      </c>
      <c r="AA1258" s="404">
        <f t="shared" si="196"/>
        <v>-48.839400000000005</v>
      </c>
      <c r="AB1258" s="404">
        <f t="shared" si="196"/>
        <v>-102.38124000000002</v>
      </c>
      <c r="AC1258" s="404">
        <f t="shared" si="196"/>
        <v>183609.04317800005</v>
      </c>
      <c r="AD1258" s="404" t="e">
        <f>W1258/V1258*100</f>
        <v>#VALUE!</v>
      </c>
      <c r="AE1258" s="404" t="e">
        <f>AC1258/V1258*100</f>
        <v>#VALUE!</v>
      </c>
      <c r="AF1258" s="16"/>
      <c r="AG1258" s="404" t="e">
        <f>SUM(AG1184,AG1143,AG1078,AG1018,AG958,AG897,AG832,AG770,AG710,AG649,AG583,AG519,AG457,AG391,AG325,AG264,AG204,AG139,AG67)</f>
        <v>#REF!</v>
      </c>
      <c r="AH1258" s="318"/>
      <c r="AI1258" s="238"/>
      <c r="AJ1258" s="535"/>
      <c r="AK1258" s="318"/>
      <c r="AL1258" s="318"/>
      <c r="AM1258" s="608"/>
      <c r="AN1258" s="125"/>
      <c r="AO1258" s="125"/>
      <c r="AP1258" s="125"/>
      <c r="AQ1258" s="125"/>
      <c r="AR1258" s="125"/>
      <c r="AS1258" s="125"/>
      <c r="AT1258" s="125"/>
      <c r="AU1258" s="125"/>
      <c r="AV1258" s="125"/>
      <c r="AW1258" s="125"/>
      <c r="AX1258" s="125"/>
      <c r="AY1258" s="125"/>
      <c r="AZ1258" s="125"/>
      <c r="BA1258" s="125"/>
      <c r="BB1258" s="125"/>
      <c r="BC1258" s="125"/>
      <c r="BD1258" s="125"/>
      <c r="BE1258" s="125"/>
      <c r="BF1258" s="125"/>
      <c r="BG1258" s="125"/>
      <c r="BH1258" s="125"/>
      <c r="BI1258" s="125"/>
      <c r="BJ1258" s="125"/>
      <c r="BK1258" s="125"/>
      <c r="BL1258" s="125"/>
      <c r="BM1258" s="125"/>
      <c r="BN1258" s="125"/>
      <c r="BO1258" s="125"/>
      <c r="BP1258" s="125"/>
      <c r="BQ1258" s="125"/>
      <c r="BR1258" s="125"/>
      <c r="BS1258" s="125"/>
      <c r="BT1258" s="125"/>
      <c r="BU1258" s="125"/>
      <c r="BV1258" s="125"/>
      <c r="BW1258" s="125"/>
      <c r="BX1258" s="125"/>
      <c r="BY1258" s="125"/>
      <c r="BZ1258" s="125"/>
      <c r="CA1258" s="125"/>
      <c r="CB1258" s="125"/>
      <c r="CC1258" s="125"/>
      <c r="CD1258" s="125"/>
      <c r="CE1258" s="125"/>
      <c r="CF1258" s="125"/>
      <c r="CG1258" s="125"/>
      <c r="CH1258" s="125"/>
      <c r="CI1258" s="125"/>
      <c r="CJ1258" s="125"/>
      <c r="CK1258" s="125"/>
      <c r="CL1258" s="125"/>
      <c r="CM1258" s="125"/>
      <c r="CN1258" s="125"/>
      <c r="CO1258" s="125"/>
      <c r="CP1258" s="125"/>
      <c r="CQ1258" s="125"/>
      <c r="CR1258" s="125"/>
      <c r="CS1258" s="125"/>
      <c r="CT1258" s="125"/>
      <c r="CU1258" s="125"/>
      <c r="CV1258" s="125"/>
      <c r="CW1258" s="125"/>
      <c r="CX1258" s="125"/>
      <c r="CY1258" s="125"/>
      <c r="CZ1258" s="125"/>
      <c r="DA1258" s="125"/>
      <c r="DB1258" s="125"/>
      <c r="DC1258" s="125"/>
      <c r="DD1258" s="125"/>
      <c r="DE1258" s="125"/>
      <c r="DF1258" s="125"/>
      <c r="DG1258" s="125"/>
      <c r="DH1258" s="125"/>
      <c r="DI1258" s="125"/>
      <c r="DJ1258" s="125"/>
      <c r="DK1258" s="125"/>
      <c r="DL1258" s="125"/>
      <c r="DM1258" s="125"/>
      <c r="DN1258" s="125"/>
      <c r="DO1258" s="125"/>
      <c r="DP1258" s="125"/>
      <c r="DQ1258" s="125"/>
      <c r="DR1258" s="125"/>
      <c r="DS1258" s="125"/>
      <c r="DT1258" s="125"/>
      <c r="DU1258" s="125"/>
      <c r="DV1258" s="125"/>
      <c r="DW1258" s="125"/>
      <c r="DX1258" s="125"/>
      <c r="DY1258" s="125"/>
      <c r="DZ1258" s="125"/>
      <c r="EA1258" s="125"/>
      <c r="EB1258" s="125"/>
      <c r="EC1258" s="125"/>
      <c r="ED1258" s="125"/>
      <c r="EE1258" s="125"/>
      <c r="EF1258" s="125"/>
      <c r="EG1258" s="125"/>
      <c r="EH1258" s="125"/>
      <c r="EI1258" s="125"/>
      <c r="EJ1258" s="125"/>
      <c r="EK1258" s="125"/>
      <c r="EL1258" s="125"/>
      <c r="EM1258" s="125"/>
      <c r="EN1258" s="125"/>
      <c r="EO1258" s="125"/>
      <c r="EP1258" s="125"/>
      <c r="EQ1258" s="125"/>
      <c r="ER1258" s="125"/>
      <c r="ES1258" s="125"/>
      <c r="ET1258" s="125"/>
      <c r="EU1258" s="125"/>
      <c r="EV1258" s="125"/>
      <c r="EW1258" s="125"/>
      <c r="EX1258" s="125"/>
      <c r="EY1258" s="125"/>
      <c r="EZ1258" s="125"/>
      <c r="FA1258" s="125"/>
      <c r="FB1258" s="125"/>
      <c r="FC1258" s="125"/>
      <c r="FD1258" s="125"/>
      <c r="FE1258" s="125"/>
      <c r="FF1258" s="125"/>
      <c r="FG1258" s="125"/>
      <c r="FH1258" s="125"/>
      <c r="FI1258" s="125"/>
      <c r="FJ1258" s="125"/>
      <c r="FK1258" s="125"/>
      <c r="FL1258" s="125"/>
      <c r="FM1258" s="125"/>
      <c r="FN1258" s="125"/>
      <c r="FO1258" s="125"/>
      <c r="FP1258" s="125"/>
      <c r="FQ1258" s="125"/>
      <c r="FR1258" s="125"/>
      <c r="FS1258" s="125"/>
      <c r="FT1258" s="125"/>
      <c r="FU1258" s="125"/>
      <c r="FV1258" s="125"/>
      <c r="FW1258" s="125"/>
      <c r="FX1258" s="125"/>
      <c r="FY1258" s="125"/>
      <c r="FZ1258" s="125"/>
      <c r="GA1258" s="125"/>
      <c r="GB1258" s="125"/>
      <c r="GC1258" s="125"/>
      <c r="GD1258" s="125"/>
      <c r="GE1258" s="125"/>
      <c r="GF1258" s="125"/>
      <c r="GG1258" s="125"/>
      <c r="GH1258" s="125"/>
      <c r="GI1258" s="125"/>
      <c r="GJ1258" s="125"/>
      <c r="GK1258" s="125"/>
      <c r="GL1258" s="125"/>
      <c r="GM1258" s="125"/>
      <c r="GN1258" s="125"/>
      <c r="GO1258" s="125"/>
      <c r="GP1258" s="125"/>
      <c r="GQ1258" s="125"/>
      <c r="GR1258" s="125"/>
      <c r="GS1258" s="125"/>
    </row>
    <row r="1259" spans="1:201" ht="18.75" customHeight="1" x14ac:dyDescent="0.25">
      <c r="A1259" s="17">
        <v>1</v>
      </c>
      <c r="C1259" s="494" t="s">
        <v>29</v>
      </c>
      <c r="D1259" s="15"/>
      <c r="E1259" s="15"/>
      <c r="F1259" s="15"/>
      <c r="G1259" s="2420"/>
      <c r="H1259" s="7"/>
      <c r="I1259" s="2428"/>
      <c r="J1259" s="36"/>
      <c r="K1259" s="2444"/>
      <c r="L1259" s="36"/>
      <c r="M1259" s="2444"/>
      <c r="N1259" s="36"/>
      <c r="O1259" s="9"/>
      <c r="P1259" s="404"/>
      <c r="Q1259" s="404"/>
      <c r="R1259" s="404"/>
      <c r="S1259" s="404"/>
      <c r="T1259" s="404"/>
      <c r="U1259" s="404"/>
      <c r="V1259" s="404"/>
      <c r="W1259" s="404"/>
      <c r="X1259" s="404"/>
      <c r="Y1259" s="404"/>
      <c r="Z1259" s="404"/>
      <c r="AA1259" s="404"/>
      <c r="AB1259" s="404"/>
      <c r="AC1259" s="404"/>
      <c r="AD1259" s="404"/>
      <c r="AE1259" s="404"/>
      <c r="AF1259" s="15"/>
      <c r="AG1259" s="404"/>
      <c r="AH1259" s="318"/>
      <c r="AI1259" s="238"/>
      <c r="AJ1259" s="535"/>
      <c r="AK1259" s="318"/>
      <c r="AL1259" s="318"/>
      <c r="AM1259" s="608"/>
      <c r="AN1259" s="125"/>
      <c r="AO1259" s="125"/>
      <c r="AP1259" s="125"/>
      <c r="AQ1259" s="125"/>
      <c r="AR1259" s="125"/>
      <c r="AS1259" s="125"/>
      <c r="AT1259" s="125"/>
      <c r="AU1259" s="125"/>
      <c r="AV1259" s="125"/>
      <c r="AW1259" s="125"/>
      <c r="AX1259" s="125"/>
      <c r="AY1259" s="125"/>
      <c r="AZ1259" s="125"/>
      <c r="BA1259" s="125"/>
      <c r="BB1259" s="125"/>
      <c r="BC1259" s="125"/>
      <c r="BD1259" s="125"/>
      <c r="BE1259" s="125"/>
      <c r="BF1259" s="125"/>
      <c r="BG1259" s="125"/>
      <c r="BH1259" s="125"/>
      <c r="BI1259" s="125"/>
      <c r="BJ1259" s="125"/>
      <c r="BK1259" s="125"/>
      <c r="BL1259" s="125"/>
      <c r="BM1259" s="125"/>
      <c r="BN1259" s="125"/>
      <c r="BO1259" s="125"/>
      <c r="BP1259" s="125"/>
      <c r="BQ1259" s="125"/>
      <c r="BR1259" s="125"/>
      <c r="BS1259" s="125"/>
      <c r="BT1259" s="125"/>
      <c r="BU1259" s="125"/>
      <c r="BV1259" s="125"/>
      <c r="BW1259" s="125"/>
      <c r="BX1259" s="125"/>
      <c r="BY1259" s="125"/>
      <c r="BZ1259" s="125"/>
      <c r="CA1259" s="125"/>
      <c r="CB1259" s="125"/>
      <c r="CC1259" s="125"/>
      <c r="CD1259" s="125"/>
      <c r="CE1259" s="125"/>
      <c r="CF1259" s="125"/>
      <c r="CG1259" s="125"/>
      <c r="CH1259" s="125"/>
      <c r="CI1259" s="125"/>
      <c r="CJ1259" s="125"/>
      <c r="CK1259" s="125"/>
      <c r="CL1259" s="125"/>
      <c r="CM1259" s="125"/>
      <c r="CN1259" s="125"/>
      <c r="CO1259" s="125"/>
      <c r="CP1259" s="125"/>
      <c r="CQ1259" s="125"/>
      <c r="CR1259" s="125"/>
      <c r="CS1259" s="125"/>
      <c r="CT1259" s="125"/>
      <c r="CU1259" s="125"/>
      <c r="CV1259" s="125"/>
      <c r="CW1259" s="125"/>
      <c r="CX1259" s="125"/>
      <c r="CY1259" s="125"/>
      <c r="CZ1259" s="125"/>
      <c r="DA1259" s="125"/>
      <c r="DB1259" s="125"/>
      <c r="DC1259" s="125"/>
      <c r="DD1259" s="125"/>
      <c r="DE1259" s="125"/>
      <c r="DF1259" s="125"/>
      <c r="DG1259" s="125"/>
      <c r="DH1259" s="125"/>
      <c r="DI1259" s="125"/>
      <c r="DJ1259" s="125"/>
      <c r="DK1259" s="125"/>
      <c r="DL1259" s="125"/>
      <c r="DM1259" s="125"/>
      <c r="DN1259" s="125"/>
      <c r="DO1259" s="125"/>
      <c r="DP1259" s="125"/>
      <c r="DQ1259" s="125"/>
      <c r="DR1259" s="125"/>
      <c r="DS1259" s="125"/>
      <c r="DT1259" s="125"/>
      <c r="DU1259" s="125"/>
      <c r="DV1259" s="125"/>
      <c r="DW1259" s="125"/>
      <c r="DX1259" s="125"/>
      <c r="DY1259" s="125"/>
      <c r="DZ1259" s="125"/>
      <c r="EA1259" s="125"/>
      <c r="EB1259" s="125"/>
      <c r="EC1259" s="125"/>
      <c r="ED1259" s="125"/>
      <c r="EE1259" s="125"/>
      <c r="EF1259" s="125"/>
      <c r="EG1259" s="125"/>
      <c r="EH1259" s="125"/>
      <c r="EI1259" s="125"/>
      <c r="EJ1259" s="125"/>
      <c r="EK1259" s="125"/>
      <c r="EL1259" s="125"/>
      <c r="EM1259" s="125"/>
      <c r="EN1259" s="125"/>
      <c r="EO1259" s="125"/>
      <c r="EP1259" s="125"/>
      <c r="EQ1259" s="125"/>
      <c r="ER1259" s="125"/>
      <c r="ES1259" s="125"/>
      <c r="ET1259" s="125"/>
      <c r="EU1259" s="125"/>
      <c r="EV1259" s="125"/>
      <c r="EW1259" s="125"/>
      <c r="EX1259" s="125"/>
      <c r="EY1259" s="125"/>
      <c r="EZ1259" s="125"/>
      <c r="FA1259" s="125"/>
      <c r="FB1259" s="125"/>
      <c r="FC1259" s="125"/>
      <c r="FD1259" s="125"/>
      <c r="FE1259" s="125"/>
      <c r="FF1259" s="125"/>
      <c r="FG1259" s="125"/>
      <c r="FH1259" s="125"/>
      <c r="FI1259" s="125"/>
      <c r="FJ1259" s="125"/>
      <c r="FK1259" s="125"/>
      <c r="FL1259" s="125"/>
      <c r="FM1259" s="125"/>
      <c r="FN1259" s="125"/>
      <c r="FO1259" s="125"/>
      <c r="FP1259" s="125"/>
      <c r="FQ1259" s="125"/>
      <c r="FR1259" s="125"/>
      <c r="FS1259" s="125"/>
      <c r="FT1259" s="125"/>
      <c r="FU1259" s="125"/>
      <c r="FV1259" s="125"/>
      <c r="FW1259" s="125"/>
      <c r="FX1259" s="125"/>
      <c r="FY1259" s="125"/>
      <c r="FZ1259" s="125"/>
      <c r="GA1259" s="125"/>
      <c r="GB1259" s="125"/>
      <c r="GC1259" s="125"/>
      <c r="GD1259" s="125"/>
      <c r="GE1259" s="125"/>
      <c r="GF1259" s="125"/>
      <c r="GG1259" s="125"/>
      <c r="GH1259" s="125"/>
      <c r="GI1259" s="125"/>
      <c r="GJ1259" s="125"/>
      <c r="GK1259" s="125"/>
      <c r="GL1259" s="125"/>
      <c r="GM1259" s="125"/>
      <c r="GN1259" s="125"/>
      <c r="GO1259" s="125"/>
      <c r="GP1259" s="125"/>
      <c r="GQ1259" s="125"/>
      <c r="GR1259" s="125"/>
      <c r="GS1259" s="125"/>
    </row>
    <row r="1260" spans="1:201" ht="32.25" customHeight="1" x14ac:dyDescent="0.25">
      <c r="A1260" s="17">
        <v>1</v>
      </c>
      <c r="C1260" s="495" t="s">
        <v>227</v>
      </c>
      <c r="D1260" s="15" t="e">
        <f>SUM(D1186,D1144,D1079,D1019,D959,D898,D773,D650,D585,D520,D458,D392,D265,D206,D141,D69)</f>
        <v>#REF!</v>
      </c>
      <c r="E1260" s="15" t="e">
        <f>SUM(E1186,E1144,E1079,E1019,E959,E898,E773,E650,E585,E520,E458,E392,E265,E206,E141,E69)</f>
        <v>#VALUE!</v>
      </c>
      <c r="F1260" s="15">
        <f>SUM(F1186,F1144,F1079,F1019,F959,F898,F773,F650,F585,F520,F458,F392,F265,F206,F141,F69)</f>
        <v>306</v>
      </c>
      <c r="G1260" s="2420" t="e">
        <f>F1260/E1260*100</f>
        <v>#VALUE!</v>
      </c>
      <c r="H1260" s="7" t="e">
        <f>K1260/E1260</f>
        <v>#VALUE!</v>
      </c>
      <c r="I1260" s="7">
        <f t="shared" ref="I1260:I1265" si="197">L1260/F1260</f>
        <v>11.326797385620916</v>
      </c>
      <c r="J1260" s="36">
        <f>SUM(J1186,J1144,J1079,J1019,J959,J898,J773,J650,J585,J520,J458,J392,J265,J206,J141,J69)</f>
        <v>0</v>
      </c>
      <c r="K1260" s="2444" t="e">
        <f>SUM(K1186,K1144,K1079,K1019,K959,K898,K773,K650,K585,K520,K458,K392,K265,K206,K141,K69)</f>
        <v>#VALUE!</v>
      </c>
      <c r="L1260" s="36">
        <f>SUM(L1186,L1144,L1079,L1019,L959,L898,L773,L650,L585,L520,L458,L392,L265,L206,L141,L69)</f>
        <v>3466</v>
      </c>
      <c r="M1260" s="2444" t="e">
        <f>L1260/K1260*100</f>
        <v>#VALUE!</v>
      </c>
      <c r="N1260" s="36" t="e">
        <f>SUM(N1186,N1144,N1079,N1019,N959,N898,N773,N650,N585,N520,N458,N392,N265,N206,N141,N69)</f>
        <v>#DIV/0!</v>
      </c>
      <c r="O1260" s="9" t="e">
        <f>L1260/$C$3*12/N1260</f>
        <v>#DIV/0!</v>
      </c>
      <c r="P1260" s="404">
        <f t="shared" ref="P1260:AC1260" si="198">SUM(P1186,P1144,P1079,P1019,P959,P898,P773,P650,P585,P520,P458,P392,P265,P206,P141,P69)</f>
        <v>0</v>
      </c>
      <c r="Q1260" s="404">
        <f t="shared" si="198"/>
        <v>0</v>
      </c>
      <c r="R1260" s="404">
        <f t="shared" si="198"/>
        <v>0</v>
      </c>
      <c r="S1260" s="404">
        <f t="shared" si="198"/>
        <v>0</v>
      </c>
      <c r="T1260" s="404">
        <f t="shared" si="198"/>
        <v>0</v>
      </c>
      <c r="U1260" s="404">
        <f t="shared" si="198"/>
        <v>0</v>
      </c>
      <c r="V1260" s="404">
        <f t="shared" si="198"/>
        <v>0</v>
      </c>
      <c r="W1260" s="404">
        <f t="shared" si="198"/>
        <v>0</v>
      </c>
      <c r="X1260" s="404">
        <f t="shared" si="198"/>
        <v>0</v>
      </c>
      <c r="Y1260" s="404">
        <f t="shared" si="198"/>
        <v>0</v>
      </c>
      <c r="Z1260" s="404">
        <f t="shared" si="198"/>
        <v>0</v>
      </c>
      <c r="AA1260" s="404">
        <f t="shared" si="198"/>
        <v>0</v>
      </c>
      <c r="AB1260" s="404">
        <f t="shared" si="198"/>
        <v>0</v>
      </c>
      <c r="AC1260" s="404">
        <f t="shared" si="198"/>
        <v>96.528679999999994</v>
      </c>
      <c r="AD1260" s="404"/>
      <c r="AE1260" s="404"/>
      <c r="AF1260" s="15"/>
      <c r="AG1260" s="404" t="e">
        <f>SUM(AG1186,AG1144,AG1079,AG1019,AG959,AG898,AG773,AG650,AG585,AG520,AG458,AG392,AG265,AG206,AG141,AG69)</f>
        <v>#REF!</v>
      </c>
      <c r="AH1260" s="318"/>
      <c r="AI1260" s="238"/>
      <c r="AJ1260" s="535"/>
      <c r="AK1260" s="318"/>
      <c r="AL1260" s="318"/>
      <c r="AM1260" s="608"/>
      <c r="AN1260" s="125"/>
      <c r="AO1260" s="125"/>
      <c r="AP1260" s="125"/>
      <c r="AQ1260" s="125"/>
      <c r="AR1260" s="125"/>
      <c r="AS1260" s="125"/>
      <c r="AT1260" s="125"/>
      <c r="AU1260" s="125"/>
      <c r="AV1260" s="125"/>
      <c r="AW1260" s="125"/>
      <c r="AX1260" s="125"/>
      <c r="AY1260" s="125"/>
      <c r="AZ1260" s="125"/>
      <c r="BA1260" s="125"/>
      <c r="BB1260" s="125"/>
      <c r="BC1260" s="125"/>
      <c r="BD1260" s="125"/>
      <c r="BE1260" s="125"/>
      <c r="BF1260" s="125"/>
      <c r="BG1260" s="125"/>
      <c r="BH1260" s="125"/>
      <c r="BI1260" s="125"/>
      <c r="BJ1260" s="125"/>
      <c r="BK1260" s="125"/>
      <c r="BL1260" s="125"/>
      <c r="BM1260" s="125"/>
      <c r="BN1260" s="125"/>
      <c r="BO1260" s="125"/>
      <c r="BP1260" s="125"/>
      <c r="BQ1260" s="125"/>
      <c r="BR1260" s="125"/>
      <c r="BS1260" s="125"/>
      <c r="BT1260" s="125"/>
      <c r="BU1260" s="125"/>
      <c r="BV1260" s="125"/>
      <c r="BW1260" s="125"/>
      <c r="BX1260" s="125"/>
      <c r="BY1260" s="125"/>
      <c r="BZ1260" s="125"/>
      <c r="CA1260" s="125"/>
      <c r="CB1260" s="125"/>
      <c r="CC1260" s="125"/>
      <c r="CD1260" s="125"/>
      <c r="CE1260" s="125"/>
      <c r="CF1260" s="125"/>
      <c r="CG1260" s="125"/>
      <c r="CH1260" s="125"/>
      <c r="CI1260" s="125"/>
      <c r="CJ1260" s="125"/>
      <c r="CK1260" s="125"/>
      <c r="CL1260" s="125"/>
      <c r="CM1260" s="125"/>
      <c r="CN1260" s="125"/>
      <c r="CO1260" s="125"/>
      <c r="CP1260" s="125"/>
      <c r="CQ1260" s="125"/>
      <c r="CR1260" s="125"/>
      <c r="CS1260" s="125"/>
      <c r="CT1260" s="125"/>
      <c r="CU1260" s="125"/>
      <c r="CV1260" s="125"/>
      <c r="CW1260" s="125"/>
      <c r="CX1260" s="125"/>
      <c r="CY1260" s="125"/>
      <c r="CZ1260" s="125"/>
      <c r="DA1260" s="125"/>
      <c r="DB1260" s="125"/>
      <c r="DC1260" s="125"/>
      <c r="DD1260" s="125"/>
      <c r="DE1260" s="125"/>
      <c r="DF1260" s="125"/>
      <c r="DG1260" s="125"/>
      <c r="DH1260" s="125"/>
      <c r="DI1260" s="125"/>
      <c r="DJ1260" s="125"/>
      <c r="DK1260" s="125"/>
      <c r="DL1260" s="125"/>
      <c r="DM1260" s="125"/>
      <c r="DN1260" s="125"/>
      <c r="DO1260" s="125"/>
      <c r="DP1260" s="125"/>
      <c r="DQ1260" s="125"/>
      <c r="DR1260" s="125"/>
      <c r="DS1260" s="125"/>
      <c r="DT1260" s="125"/>
      <c r="DU1260" s="125"/>
      <c r="DV1260" s="125"/>
      <c r="DW1260" s="125"/>
      <c r="DX1260" s="125"/>
      <c r="DY1260" s="125"/>
      <c r="DZ1260" s="125"/>
      <c r="EA1260" s="125"/>
      <c r="EB1260" s="125"/>
      <c r="EC1260" s="125"/>
      <c r="ED1260" s="125"/>
      <c r="EE1260" s="125"/>
      <c r="EF1260" s="125"/>
      <c r="EG1260" s="125"/>
      <c r="EH1260" s="125"/>
      <c r="EI1260" s="125"/>
      <c r="EJ1260" s="125"/>
      <c r="EK1260" s="125"/>
      <c r="EL1260" s="125"/>
      <c r="EM1260" s="125"/>
      <c r="EN1260" s="125"/>
      <c r="EO1260" s="125"/>
      <c r="EP1260" s="125"/>
      <c r="EQ1260" s="125"/>
      <c r="ER1260" s="125"/>
      <c r="ES1260" s="125"/>
      <c r="ET1260" s="125"/>
      <c r="EU1260" s="125"/>
      <c r="EV1260" s="125"/>
      <c r="EW1260" s="125"/>
      <c r="EX1260" s="125"/>
      <c r="EY1260" s="125"/>
      <c r="EZ1260" s="125"/>
      <c r="FA1260" s="125"/>
      <c r="FB1260" s="125"/>
      <c r="FC1260" s="125"/>
      <c r="FD1260" s="125"/>
      <c r="FE1260" s="125"/>
      <c r="FF1260" s="125"/>
      <c r="FG1260" s="125"/>
      <c r="FH1260" s="125"/>
      <c r="FI1260" s="125"/>
      <c r="FJ1260" s="125"/>
      <c r="FK1260" s="125"/>
      <c r="FL1260" s="125"/>
      <c r="FM1260" s="125"/>
      <c r="FN1260" s="125"/>
      <c r="FO1260" s="125"/>
      <c r="FP1260" s="125"/>
      <c r="FQ1260" s="125"/>
      <c r="FR1260" s="125"/>
      <c r="FS1260" s="125"/>
      <c r="FT1260" s="125"/>
      <c r="FU1260" s="125"/>
      <c r="FV1260" s="125"/>
      <c r="FW1260" s="125"/>
      <c r="FX1260" s="125"/>
      <c r="FY1260" s="125"/>
      <c r="FZ1260" s="125"/>
      <c r="GA1260" s="125"/>
      <c r="GB1260" s="125"/>
      <c r="GC1260" s="125"/>
      <c r="GD1260" s="125"/>
      <c r="GE1260" s="125"/>
      <c r="GF1260" s="125"/>
      <c r="GG1260" s="125"/>
      <c r="GH1260" s="125"/>
      <c r="GI1260" s="125"/>
      <c r="GJ1260" s="125"/>
      <c r="GK1260" s="125"/>
      <c r="GL1260" s="125"/>
      <c r="GM1260" s="125"/>
      <c r="GN1260" s="125"/>
      <c r="GO1260" s="125"/>
      <c r="GP1260" s="125"/>
      <c r="GQ1260" s="125"/>
      <c r="GR1260" s="125"/>
      <c r="GS1260" s="125"/>
    </row>
    <row r="1261" spans="1:201" ht="29.25" x14ac:dyDescent="0.25">
      <c r="A1261" s="17">
        <v>1</v>
      </c>
      <c r="C1261" s="496" t="s">
        <v>228</v>
      </c>
      <c r="D1261" s="15" t="e">
        <f t="shared" ref="D1261:F1262" si="199">SUM(D1187,D1145,D1080,D1020,D960,D899,D836,D774,D711,D651,D586,D521,D459,D393,D327,D266,D207,D142,D70)</f>
        <v>#REF!</v>
      </c>
      <c r="E1261" s="15" t="e">
        <f t="shared" si="199"/>
        <v>#VALUE!</v>
      </c>
      <c r="F1261" s="15">
        <f t="shared" si="199"/>
        <v>4196</v>
      </c>
      <c r="G1261" s="2420" t="e">
        <f>F1261/E1261*100</f>
        <v>#VALUE!</v>
      </c>
      <c r="H1261" s="7" t="e">
        <f>K1261/E1261</f>
        <v>#VALUE!</v>
      </c>
      <c r="I1261" s="2428">
        <f t="shared" si="197"/>
        <v>2.5769780743565298</v>
      </c>
      <c r="J1261" s="36">
        <f t="shared" ref="J1261:L1262" si="200">SUM(J1187,J1145,J1080,J1020,J960,J899,J836,J774,J711,J651,J586,J521,J459,J393,J327,J266,J207,J142,J70)</f>
        <v>0</v>
      </c>
      <c r="K1261" s="2444" t="e">
        <f t="shared" si="200"/>
        <v>#VALUE!</v>
      </c>
      <c r="L1261" s="36">
        <f t="shared" si="200"/>
        <v>10813</v>
      </c>
      <c r="M1261" s="2444" t="e">
        <f>L1261/K1261*100</f>
        <v>#VALUE!</v>
      </c>
      <c r="N1261" s="36" t="e">
        <f>SUM(N1187,N1145,N1080,N1020,N960,N899,N836,N774,N711,N651,N586,N521,N459,N393,N327,N266,N207,N142,N70)</f>
        <v>#DIV/0!</v>
      </c>
      <c r="O1261" s="9" t="e">
        <f>L1261/$C$3*12/N1261</f>
        <v>#DIV/0!</v>
      </c>
      <c r="P1261" s="404">
        <f t="shared" ref="P1261:AC1261" si="201">SUM(P1187,P1145,P1080,P1020,P960,P899,P836,P774,P711,P651,P586,P521,P459,P393,P327,P266,P207,P142,P70)</f>
        <v>0</v>
      </c>
      <c r="Q1261" s="404">
        <f t="shared" si="201"/>
        <v>0</v>
      </c>
      <c r="R1261" s="404">
        <f t="shared" si="201"/>
        <v>0</v>
      </c>
      <c r="S1261" s="404">
        <f t="shared" si="201"/>
        <v>0</v>
      </c>
      <c r="T1261" s="404">
        <f t="shared" si="201"/>
        <v>0</v>
      </c>
      <c r="U1261" s="404">
        <f t="shared" si="201"/>
        <v>0</v>
      </c>
      <c r="V1261" s="404">
        <f t="shared" si="201"/>
        <v>0</v>
      </c>
      <c r="W1261" s="404">
        <f t="shared" si="201"/>
        <v>35.7714</v>
      </c>
      <c r="X1261" s="404">
        <f t="shared" si="201"/>
        <v>0</v>
      </c>
      <c r="Y1261" s="404">
        <f t="shared" si="201"/>
        <v>0</v>
      </c>
      <c r="Z1261" s="404">
        <f t="shared" si="201"/>
        <v>0</v>
      </c>
      <c r="AA1261" s="404">
        <f t="shared" si="201"/>
        <v>0</v>
      </c>
      <c r="AB1261" s="404">
        <f t="shared" si="201"/>
        <v>0</v>
      </c>
      <c r="AC1261" s="404">
        <f t="shared" si="201"/>
        <v>35.7714</v>
      </c>
      <c r="AD1261" s="404" t="e">
        <f>W1261/V1261*100</f>
        <v>#DIV/0!</v>
      </c>
      <c r="AE1261" s="404" t="e">
        <f>AC1261/V1261*100</f>
        <v>#DIV/0!</v>
      </c>
      <c r="AF1261" s="15"/>
      <c r="AG1261" s="404" t="e">
        <f>SUM(AG1187,AG1145,AG1080,AG1020,AG960,AG899,AG836,AG774,AG711,AG651,AG586,AG521,AG459,AG393,AG327,AG266,AG207,AG142,AG70)</f>
        <v>#REF!</v>
      </c>
      <c r="AH1261" s="318"/>
      <c r="AI1261" s="238"/>
      <c r="AJ1261" s="535"/>
      <c r="AK1261" s="318"/>
      <c r="AL1261" s="318"/>
      <c r="AM1261" s="608"/>
      <c r="AN1261" s="125"/>
      <c r="AO1261" s="125"/>
      <c r="AP1261" s="125"/>
      <c r="AQ1261" s="125"/>
      <c r="AR1261" s="125"/>
      <c r="AS1261" s="125"/>
      <c r="AT1261" s="125"/>
      <c r="AU1261" s="125"/>
      <c r="AV1261" s="125"/>
      <c r="AW1261" s="125"/>
      <c r="AX1261" s="125"/>
      <c r="AY1261" s="125"/>
      <c r="AZ1261" s="125"/>
      <c r="BA1261" s="125"/>
      <c r="BB1261" s="125"/>
      <c r="BC1261" s="125"/>
      <c r="BD1261" s="125"/>
      <c r="BE1261" s="125"/>
      <c r="BF1261" s="125"/>
      <c r="BG1261" s="125"/>
      <c r="BH1261" s="125"/>
      <c r="BI1261" s="125"/>
      <c r="BJ1261" s="125"/>
      <c r="BK1261" s="125"/>
      <c r="BL1261" s="125"/>
      <c r="BM1261" s="125"/>
      <c r="BN1261" s="125"/>
      <c r="BO1261" s="125"/>
      <c r="BP1261" s="125"/>
      <c r="BQ1261" s="125"/>
      <c r="BR1261" s="125"/>
      <c r="BS1261" s="125"/>
      <c r="BT1261" s="125"/>
      <c r="BU1261" s="125"/>
      <c r="BV1261" s="125"/>
      <c r="BW1261" s="125"/>
      <c r="BX1261" s="125"/>
      <c r="BY1261" s="125"/>
      <c r="BZ1261" s="125"/>
      <c r="CA1261" s="125"/>
      <c r="CB1261" s="125"/>
      <c r="CC1261" s="125"/>
      <c r="CD1261" s="125"/>
      <c r="CE1261" s="125"/>
      <c r="CF1261" s="125"/>
      <c r="CG1261" s="125"/>
      <c r="CH1261" s="125"/>
      <c r="CI1261" s="125"/>
      <c r="CJ1261" s="125"/>
      <c r="CK1261" s="125"/>
      <c r="CL1261" s="125"/>
      <c r="CM1261" s="125"/>
      <c r="CN1261" s="125"/>
      <c r="CO1261" s="125"/>
      <c r="CP1261" s="125"/>
      <c r="CQ1261" s="125"/>
      <c r="CR1261" s="125"/>
      <c r="CS1261" s="125"/>
      <c r="CT1261" s="125"/>
      <c r="CU1261" s="125"/>
      <c r="CV1261" s="125"/>
      <c r="CW1261" s="125"/>
      <c r="CX1261" s="125"/>
      <c r="CY1261" s="125"/>
      <c r="CZ1261" s="125"/>
      <c r="DA1261" s="125"/>
      <c r="DB1261" s="125"/>
      <c r="DC1261" s="125"/>
      <c r="DD1261" s="125"/>
      <c r="DE1261" s="125"/>
      <c r="DF1261" s="125"/>
      <c r="DG1261" s="125"/>
      <c r="DH1261" s="125"/>
      <c r="DI1261" s="125"/>
      <c r="DJ1261" s="125"/>
      <c r="DK1261" s="125"/>
      <c r="DL1261" s="125"/>
      <c r="DM1261" s="125"/>
      <c r="DN1261" s="125"/>
      <c r="DO1261" s="125"/>
      <c r="DP1261" s="125"/>
      <c r="DQ1261" s="125"/>
      <c r="DR1261" s="125"/>
      <c r="DS1261" s="125"/>
      <c r="DT1261" s="125"/>
      <c r="DU1261" s="125"/>
      <c r="DV1261" s="125"/>
      <c r="DW1261" s="125"/>
      <c r="DX1261" s="125"/>
      <c r="DY1261" s="125"/>
      <c r="DZ1261" s="125"/>
      <c r="EA1261" s="125"/>
      <c r="EB1261" s="125"/>
      <c r="EC1261" s="125"/>
      <c r="ED1261" s="125"/>
      <c r="EE1261" s="125"/>
      <c r="EF1261" s="125"/>
      <c r="EG1261" s="125"/>
      <c r="EH1261" s="125"/>
      <c r="EI1261" s="125"/>
      <c r="EJ1261" s="125"/>
      <c r="EK1261" s="125"/>
      <c r="EL1261" s="125"/>
      <c r="EM1261" s="125"/>
      <c r="EN1261" s="125"/>
      <c r="EO1261" s="125"/>
      <c r="EP1261" s="125"/>
      <c r="EQ1261" s="125"/>
      <c r="ER1261" s="125"/>
      <c r="ES1261" s="125"/>
      <c r="ET1261" s="125"/>
      <c r="EU1261" s="125"/>
      <c r="EV1261" s="125"/>
      <c r="EW1261" s="125"/>
      <c r="EX1261" s="125"/>
      <c r="EY1261" s="125"/>
      <c r="EZ1261" s="125"/>
      <c r="FA1261" s="125"/>
      <c r="FB1261" s="125"/>
      <c r="FC1261" s="125"/>
      <c r="FD1261" s="125"/>
      <c r="FE1261" s="125"/>
      <c r="FF1261" s="125"/>
      <c r="FG1261" s="125"/>
      <c r="FH1261" s="125"/>
      <c r="FI1261" s="125"/>
      <c r="FJ1261" s="125"/>
      <c r="FK1261" s="125"/>
      <c r="FL1261" s="125"/>
      <c r="FM1261" s="125"/>
      <c r="FN1261" s="125"/>
      <c r="FO1261" s="125"/>
      <c r="FP1261" s="125"/>
      <c r="FQ1261" s="125"/>
      <c r="FR1261" s="125"/>
      <c r="FS1261" s="125"/>
      <c r="FT1261" s="125"/>
      <c r="FU1261" s="125"/>
      <c r="FV1261" s="125"/>
      <c r="FW1261" s="125"/>
      <c r="FX1261" s="125"/>
      <c r="FY1261" s="125"/>
      <c r="FZ1261" s="125"/>
      <c r="GA1261" s="125"/>
      <c r="GB1261" s="125"/>
      <c r="GC1261" s="125"/>
      <c r="GD1261" s="125"/>
      <c r="GE1261" s="125"/>
      <c r="GF1261" s="125"/>
      <c r="GG1261" s="125"/>
      <c r="GH1261" s="125"/>
      <c r="GI1261" s="125"/>
      <c r="GJ1261" s="125"/>
      <c r="GK1261" s="125"/>
      <c r="GL1261" s="125"/>
      <c r="GM1261" s="125"/>
      <c r="GN1261" s="125"/>
      <c r="GO1261" s="125"/>
      <c r="GP1261" s="125"/>
      <c r="GQ1261" s="125"/>
      <c r="GR1261" s="125"/>
      <c r="GS1261" s="125"/>
    </row>
    <row r="1262" spans="1:201" s="125" customFormat="1" ht="29.25" x14ac:dyDescent="0.25">
      <c r="A1262" s="125">
        <v>1</v>
      </c>
      <c r="B1262" s="17"/>
      <c r="C1262" s="496" t="s">
        <v>136</v>
      </c>
      <c r="D1262" s="16" t="e">
        <f t="shared" si="199"/>
        <v>#REF!</v>
      </c>
      <c r="E1262" s="16" t="e">
        <f t="shared" si="199"/>
        <v>#VALUE!</v>
      </c>
      <c r="F1262" s="16">
        <f t="shared" si="199"/>
        <v>4502</v>
      </c>
      <c r="G1262" s="2427" t="e">
        <f>F1262/E1262*100</f>
        <v>#VALUE!</v>
      </c>
      <c r="H1262" s="7" t="e">
        <f>K1262/E1262</f>
        <v>#VALUE!</v>
      </c>
      <c r="I1262" s="2428">
        <f t="shared" si="197"/>
        <v>3.1645935139937804</v>
      </c>
      <c r="J1262" s="6">
        <f t="shared" si="200"/>
        <v>0</v>
      </c>
      <c r="K1262" s="34" t="e">
        <f t="shared" si="200"/>
        <v>#VALUE!</v>
      </c>
      <c r="L1262" s="6">
        <f t="shared" si="200"/>
        <v>14247</v>
      </c>
      <c r="M1262" s="34" t="e">
        <f>L1262/K1262*100</f>
        <v>#VALUE!</v>
      </c>
      <c r="N1262" s="6" t="e">
        <f>SUM(N1188,N1146,N1081,N1021,N961,N900,N837,N775,N712,N652,N587,N522,N460,N394,N328,N267,N208,N143,N71)</f>
        <v>#DIV/0!</v>
      </c>
      <c r="O1262" s="9" t="e">
        <f>L1262/$C$3*12/N1262</f>
        <v>#DIV/0!</v>
      </c>
      <c r="P1262" s="173">
        <f t="shared" ref="P1262:AC1262" si="202">SUM(P1188,P1146,P1081,P1021,P961,P900,P837,P775,P712,P652,P587,P522,P460,P394,P328,P267,P208,P143,P71)</f>
        <v>0</v>
      </c>
      <c r="Q1262" s="173">
        <f t="shared" si="202"/>
        <v>0</v>
      </c>
      <c r="R1262" s="173">
        <f t="shared" si="202"/>
        <v>0</v>
      </c>
      <c r="S1262" s="173">
        <f t="shared" si="202"/>
        <v>0</v>
      </c>
      <c r="T1262" s="173">
        <f t="shared" si="202"/>
        <v>0</v>
      </c>
      <c r="U1262" s="173">
        <f t="shared" si="202"/>
        <v>0</v>
      </c>
      <c r="V1262" s="173" t="e">
        <f t="shared" si="202"/>
        <v>#VALUE!</v>
      </c>
      <c r="W1262" s="173">
        <f t="shared" si="202"/>
        <v>201836.33003999997</v>
      </c>
      <c r="X1262" s="173">
        <f t="shared" si="202"/>
        <v>0</v>
      </c>
      <c r="Y1262" s="173">
        <f t="shared" si="202"/>
        <v>0</v>
      </c>
      <c r="Z1262" s="173" t="e">
        <f t="shared" si="202"/>
        <v>#VALUE!</v>
      </c>
      <c r="AA1262" s="173">
        <f t="shared" si="202"/>
        <v>-53.478349999999999</v>
      </c>
      <c r="AB1262" s="173">
        <f t="shared" si="202"/>
        <v>-256.77976999999998</v>
      </c>
      <c r="AC1262" s="2440">
        <f t="shared" si="202"/>
        <v>201579.55026999998</v>
      </c>
      <c r="AD1262" s="173" t="e">
        <f>W1262/V1262*100</f>
        <v>#VALUE!</v>
      </c>
      <c r="AE1262" s="173" t="e">
        <f>AC1262/V1262*100</f>
        <v>#VALUE!</v>
      </c>
      <c r="AF1262" s="16"/>
      <c r="AG1262" s="173" t="e">
        <f>SUM(AG1188,AG1146,AG1081,AG1021,AG961,AG900,AG837,AG775,AG712,AG652,AG587,AG522,AG460,AG394,AG328,AG267,AG208,AG143,AG71)</f>
        <v>#REF!</v>
      </c>
      <c r="AH1262" s="318"/>
      <c r="AI1262" s="238"/>
      <c r="AJ1262" s="535"/>
      <c r="AK1262" s="318"/>
      <c r="AL1262" s="318"/>
      <c r="AM1262" s="608"/>
    </row>
    <row r="1263" spans="1:201" s="125" customFormat="1" x14ac:dyDescent="0.25">
      <c r="B1263" s="17"/>
      <c r="C1263" s="497" t="s">
        <v>236</v>
      </c>
      <c r="D1263" s="16">
        <f>D1189</f>
        <v>0</v>
      </c>
      <c r="E1263" s="16" t="e">
        <f t="shared" ref="E1263:AC1263" si="203">E1189</f>
        <v>#VALUE!</v>
      </c>
      <c r="F1263" s="16">
        <f t="shared" si="203"/>
        <v>0</v>
      </c>
      <c r="G1263" s="2427" t="e">
        <f t="shared" si="203"/>
        <v>#VALUE!</v>
      </c>
      <c r="H1263" s="7">
        <f t="shared" si="203"/>
        <v>0</v>
      </c>
      <c r="I1263" s="2428">
        <f t="shared" si="203"/>
        <v>0</v>
      </c>
      <c r="J1263" s="6">
        <f t="shared" si="203"/>
        <v>0</v>
      </c>
      <c r="K1263" s="34">
        <f t="shared" si="203"/>
        <v>0</v>
      </c>
      <c r="L1263" s="6">
        <f t="shared" si="203"/>
        <v>0</v>
      </c>
      <c r="M1263" s="34">
        <f t="shared" si="203"/>
        <v>0</v>
      </c>
      <c r="N1263" s="6">
        <f t="shared" si="203"/>
        <v>0</v>
      </c>
      <c r="O1263" s="9">
        <f t="shared" si="203"/>
        <v>0</v>
      </c>
      <c r="P1263" s="173">
        <f t="shared" si="203"/>
        <v>0</v>
      </c>
      <c r="Q1263" s="173">
        <f t="shared" si="203"/>
        <v>0</v>
      </c>
      <c r="R1263" s="173">
        <f t="shared" si="203"/>
        <v>0</v>
      </c>
      <c r="S1263" s="173">
        <f t="shared" ref="S1263:T1263" si="204">S1189</f>
        <v>0</v>
      </c>
      <c r="T1263" s="173">
        <f t="shared" si="204"/>
        <v>0</v>
      </c>
      <c r="U1263" s="173">
        <f t="shared" ref="U1263" si="205">U1189</f>
        <v>0</v>
      </c>
      <c r="V1263" s="173" t="e">
        <f t="shared" si="203"/>
        <v>#VALUE!</v>
      </c>
      <c r="W1263" s="173">
        <f t="shared" si="203"/>
        <v>0</v>
      </c>
      <c r="X1263" s="173">
        <f t="shared" si="203"/>
        <v>0</v>
      </c>
      <c r="Y1263" s="173">
        <f t="shared" si="203"/>
        <v>0</v>
      </c>
      <c r="Z1263" s="173" t="e">
        <f t="shared" si="203"/>
        <v>#VALUE!</v>
      </c>
      <c r="AA1263" s="173">
        <f t="shared" si="203"/>
        <v>0</v>
      </c>
      <c r="AB1263" s="173">
        <f t="shared" si="203"/>
        <v>0</v>
      </c>
      <c r="AC1263" s="173">
        <f t="shared" si="203"/>
        <v>0</v>
      </c>
      <c r="AD1263" s="173" t="e">
        <f>W1263/V1263*100</f>
        <v>#VALUE!</v>
      </c>
      <c r="AE1263" s="173" t="e">
        <f>AC1263/V1263*100</f>
        <v>#VALUE!</v>
      </c>
      <c r="AF1263" s="16"/>
      <c r="AG1263" s="173">
        <f t="shared" ref="AG1263" si="206">AG1189</f>
        <v>0</v>
      </c>
      <c r="AH1263" s="318"/>
      <c r="AI1263" s="238"/>
      <c r="AJ1263" s="535"/>
      <c r="AK1263" s="318"/>
      <c r="AL1263" s="318"/>
      <c r="AM1263" s="608"/>
    </row>
    <row r="1264" spans="1:201" ht="29.25" x14ac:dyDescent="0.25">
      <c r="A1264" s="17">
        <v>1</v>
      </c>
      <c r="C1264" s="497" t="s">
        <v>221</v>
      </c>
      <c r="D1264" s="15">
        <f>D1190+D72</f>
        <v>0</v>
      </c>
      <c r="E1264" s="15" t="e">
        <f>E1190+E72</f>
        <v>#VALUE!</v>
      </c>
      <c r="F1264" s="15">
        <f>F1190+F72</f>
        <v>166</v>
      </c>
      <c r="G1264" s="2420" t="e">
        <f>F1264/E1264*100</f>
        <v>#VALUE!</v>
      </c>
      <c r="H1264" s="7" t="e">
        <f>K1264/E1264</f>
        <v>#VALUE!</v>
      </c>
      <c r="I1264" s="2428">
        <f t="shared" si="197"/>
        <v>9.9337349397590362</v>
      </c>
      <c r="J1264" s="36">
        <f>J1190+J72</f>
        <v>0</v>
      </c>
      <c r="K1264" s="2444" t="e">
        <f>K1190+K72</f>
        <v>#VALUE!</v>
      </c>
      <c r="L1264" s="36">
        <f>L1190+L72</f>
        <v>1649</v>
      </c>
      <c r="M1264" s="2444" t="e">
        <f>L1264/K1264*100</f>
        <v>#VALUE!</v>
      </c>
      <c r="N1264" s="36">
        <f>N1190+N72</f>
        <v>0</v>
      </c>
      <c r="O1264" s="9" t="e">
        <f>L1264/$C$3*12/N1264</f>
        <v>#DIV/0!</v>
      </c>
      <c r="P1264" s="404">
        <f t="shared" ref="P1264:AC1264" si="207">P1190+P72</f>
        <v>0</v>
      </c>
      <c r="Q1264" s="404">
        <f t="shared" si="207"/>
        <v>0</v>
      </c>
      <c r="R1264" s="404">
        <f t="shared" si="207"/>
        <v>0</v>
      </c>
      <c r="S1264" s="404">
        <f t="shared" si="207"/>
        <v>0</v>
      </c>
      <c r="T1264" s="404">
        <f t="shared" si="207"/>
        <v>0</v>
      </c>
      <c r="U1264" s="404">
        <f t="shared" si="207"/>
        <v>0</v>
      </c>
      <c r="V1264" s="404" t="e">
        <f t="shared" si="207"/>
        <v>#VALUE!</v>
      </c>
      <c r="W1264" s="404">
        <f t="shared" si="207"/>
        <v>19715.283089999997</v>
      </c>
      <c r="X1264" s="404">
        <f t="shared" si="207"/>
        <v>0</v>
      </c>
      <c r="Y1264" s="404">
        <f t="shared" si="207"/>
        <v>0</v>
      </c>
      <c r="Z1264" s="404" t="e">
        <f t="shared" si="207"/>
        <v>#VALUE!</v>
      </c>
      <c r="AA1264" s="404">
        <f t="shared" si="207"/>
        <v>0</v>
      </c>
      <c r="AB1264" s="404">
        <f t="shared" si="207"/>
        <v>0</v>
      </c>
      <c r="AC1264" s="404">
        <f t="shared" si="207"/>
        <v>19715.283089999997</v>
      </c>
      <c r="AD1264" s="404" t="e">
        <f>W1264/V1264*100</f>
        <v>#VALUE!</v>
      </c>
      <c r="AE1264" s="404" t="e">
        <f>AC1264/V1264*100</f>
        <v>#VALUE!</v>
      </c>
      <c r="AF1264" s="15"/>
      <c r="AG1264" s="404">
        <f>AG1190+AG72</f>
        <v>0</v>
      </c>
      <c r="AH1264" s="318"/>
      <c r="AI1264" s="238"/>
      <c r="AJ1264" s="535"/>
      <c r="AK1264" s="318"/>
      <c r="AL1264" s="318"/>
      <c r="AM1264" s="608"/>
      <c r="AN1264" s="125"/>
      <c r="AO1264" s="125"/>
      <c r="AP1264" s="125"/>
      <c r="AQ1264" s="125"/>
      <c r="AR1264" s="125"/>
      <c r="AS1264" s="125"/>
      <c r="AT1264" s="125"/>
      <c r="AU1264" s="125"/>
      <c r="AV1264" s="125"/>
      <c r="AW1264" s="125"/>
      <c r="AX1264" s="125"/>
      <c r="AY1264" s="125"/>
      <c r="AZ1264" s="125"/>
      <c r="BA1264" s="125"/>
      <c r="BB1264" s="125"/>
      <c r="BC1264" s="125"/>
      <c r="BD1264" s="125"/>
      <c r="BE1264" s="125"/>
      <c r="BF1264" s="125"/>
      <c r="BG1264" s="125"/>
      <c r="BH1264" s="125"/>
      <c r="BI1264" s="125"/>
      <c r="BJ1264" s="125"/>
      <c r="BK1264" s="125"/>
      <c r="BL1264" s="125"/>
      <c r="BM1264" s="125"/>
      <c r="BN1264" s="125"/>
      <c r="BO1264" s="125"/>
      <c r="BP1264" s="125"/>
      <c r="BQ1264" s="125"/>
      <c r="BR1264" s="125"/>
      <c r="BS1264" s="125"/>
      <c r="BT1264" s="125"/>
      <c r="BU1264" s="125"/>
      <c r="BV1264" s="125"/>
      <c r="BW1264" s="125"/>
      <c r="BX1264" s="125"/>
      <c r="BY1264" s="125"/>
      <c r="BZ1264" s="125"/>
      <c r="CA1264" s="125"/>
      <c r="CB1264" s="125"/>
      <c r="CC1264" s="125"/>
      <c r="CD1264" s="125"/>
      <c r="CE1264" s="125"/>
      <c r="CF1264" s="125"/>
      <c r="CG1264" s="125"/>
      <c r="CH1264" s="125"/>
      <c r="CI1264" s="125"/>
      <c r="CJ1264" s="125"/>
      <c r="CK1264" s="125"/>
      <c r="CL1264" s="125"/>
      <c r="CM1264" s="125"/>
      <c r="CN1264" s="125"/>
      <c r="CO1264" s="125"/>
      <c r="CP1264" s="125"/>
      <c r="CQ1264" s="125"/>
      <c r="CR1264" s="125"/>
      <c r="CS1264" s="125"/>
      <c r="CT1264" s="125"/>
      <c r="CU1264" s="125"/>
      <c r="CV1264" s="125"/>
      <c r="CW1264" s="125"/>
      <c r="CX1264" s="125"/>
      <c r="CY1264" s="125"/>
      <c r="CZ1264" s="125"/>
      <c r="DA1264" s="125"/>
      <c r="DB1264" s="125"/>
      <c r="DC1264" s="125"/>
      <c r="DD1264" s="125"/>
      <c r="DE1264" s="125"/>
      <c r="DF1264" s="125"/>
      <c r="DG1264" s="125"/>
      <c r="DH1264" s="125"/>
      <c r="DI1264" s="125"/>
      <c r="DJ1264" s="125"/>
      <c r="DK1264" s="125"/>
      <c r="DL1264" s="125"/>
      <c r="DM1264" s="125"/>
      <c r="DN1264" s="125"/>
      <c r="DO1264" s="125"/>
      <c r="DP1264" s="125"/>
      <c r="DQ1264" s="125"/>
      <c r="DR1264" s="125"/>
      <c r="DS1264" s="125"/>
      <c r="DT1264" s="125"/>
      <c r="DU1264" s="125"/>
      <c r="DV1264" s="125"/>
      <c r="DW1264" s="125"/>
      <c r="DX1264" s="125"/>
      <c r="DY1264" s="125"/>
      <c r="DZ1264" s="125"/>
      <c r="EA1264" s="125"/>
      <c r="EB1264" s="125"/>
      <c r="EC1264" s="125"/>
      <c r="ED1264" s="125"/>
      <c r="EE1264" s="125"/>
      <c r="EF1264" s="125"/>
      <c r="EG1264" s="125"/>
      <c r="EH1264" s="125"/>
      <c r="EI1264" s="125"/>
      <c r="EJ1264" s="125"/>
      <c r="EK1264" s="125"/>
      <c r="EL1264" s="125"/>
      <c r="EM1264" s="125"/>
      <c r="EN1264" s="125"/>
      <c r="EO1264" s="125"/>
      <c r="EP1264" s="125"/>
      <c r="EQ1264" s="125"/>
      <c r="ER1264" s="125"/>
      <c r="ES1264" s="125"/>
      <c r="ET1264" s="125"/>
      <c r="EU1264" s="125"/>
      <c r="EV1264" s="125"/>
      <c r="EW1264" s="125"/>
      <c r="EX1264" s="125"/>
      <c r="EY1264" s="125"/>
      <c r="EZ1264" s="125"/>
      <c r="FA1264" s="125"/>
      <c r="FB1264" s="125"/>
      <c r="FC1264" s="125"/>
      <c r="FD1264" s="125"/>
      <c r="FE1264" s="125"/>
      <c r="FF1264" s="125"/>
      <c r="FG1264" s="125"/>
      <c r="FH1264" s="125"/>
      <c r="FI1264" s="125"/>
      <c r="FJ1264" s="125"/>
      <c r="FK1264" s="125"/>
      <c r="FL1264" s="125"/>
      <c r="FM1264" s="125"/>
      <c r="FN1264" s="125"/>
      <c r="FO1264" s="125"/>
      <c r="FP1264" s="125"/>
      <c r="FQ1264" s="125"/>
      <c r="FR1264" s="125"/>
      <c r="FS1264" s="125"/>
      <c r="FT1264" s="125"/>
      <c r="FU1264" s="125"/>
      <c r="FV1264" s="125"/>
      <c r="FW1264" s="125"/>
      <c r="FX1264" s="125"/>
      <c r="FY1264" s="125"/>
      <c r="FZ1264" s="125"/>
      <c r="GA1264" s="125"/>
      <c r="GB1264" s="125"/>
      <c r="GC1264" s="125"/>
      <c r="GD1264" s="125"/>
      <c r="GE1264" s="125"/>
      <c r="GF1264" s="125"/>
      <c r="GG1264" s="125"/>
      <c r="GH1264" s="125"/>
      <c r="GI1264" s="125"/>
      <c r="GJ1264" s="125"/>
      <c r="GK1264" s="125"/>
      <c r="GL1264" s="125"/>
      <c r="GM1264" s="125"/>
      <c r="GN1264" s="125"/>
      <c r="GO1264" s="125"/>
      <c r="GP1264" s="125"/>
      <c r="GQ1264" s="125"/>
      <c r="GR1264" s="125"/>
      <c r="GS1264" s="125"/>
    </row>
    <row r="1265" spans="1:201" ht="29.25" x14ac:dyDescent="0.25">
      <c r="A1265" s="17">
        <v>1</v>
      </c>
      <c r="C1265" s="497" t="s">
        <v>241</v>
      </c>
      <c r="D1265" s="15">
        <f>D395+D73+D1191</f>
        <v>0</v>
      </c>
      <c r="E1265" s="15" t="e">
        <f>E395+E73+E1191</f>
        <v>#VALUE!</v>
      </c>
      <c r="F1265" s="15">
        <f>F395+F73+F1191</f>
        <v>35</v>
      </c>
      <c r="G1265" s="2420" t="e">
        <f>F1265/E1265*100</f>
        <v>#VALUE!</v>
      </c>
      <c r="H1265" s="7" t="e">
        <f>K1265/E1265</f>
        <v>#VALUE!</v>
      </c>
      <c r="I1265" s="2428">
        <f t="shared" si="197"/>
        <v>9.9142857142857146</v>
      </c>
      <c r="J1265" s="36">
        <f>J395+J73+J1191</f>
        <v>0</v>
      </c>
      <c r="K1265" s="2444" t="e">
        <f>K395+K73+K1191</f>
        <v>#VALUE!</v>
      </c>
      <c r="L1265" s="36">
        <f>L395+L73+L1191</f>
        <v>347</v>
      </c>
      <c r="M1265" s="2444" t="e">
        <f>L1265/K1265*100</f>
        <v>#VALUE!</v>
      </c>
      <c r="N1265" s="36">
        <f>N395+N73+N1191</f>
        <v>0</v>
      </c>
      <c r="O1265" s="9" t="e">
        <f>L1265/$C$3*12/N1265</f>
        <v>#DIV/0!</v>
      </c>
      <c r="P1265" s="404">
        <f t="shared" ref="P1265:AC1265" si="208">P395+P73+P1191</f>
        <v>0</v>
      </c>
      <c r="Q1265" s="404">
        <f t="shared" si="208"/>
        <v>0</v>
      </c>
      <c r="R1265" s="404">
        <f t="shared" si="208"/>
        <v>0</v>
      </c>
      <c r="S1265" s="404">
        <f t="shared" si="208"/>
        <v>0</v>
      </c>
      <c r="T1265" s="404">
        <f t="shared" si="208"/>
        <v>0</v>
      </c>
      <c r="U1265" s="404">
        <f t="shared" si="208"/>
        <v>0</v>
      </c>
      <c r="V1265" s="404" t="e">
        <f t="shared" si="208"/>
        <v>#VALUE!</v>
      </c>
      <c r="W1265" s="404">
        <f t="shared" si="208"/>
        <v>1537.1181000000001</v>
      </c>
      <c r="X1265" s="404">
        <f t="shared" si="208"/>
        <v>0</v>
      </c>
      <c r="Y1265" s="404">
        <f t="shared" si="208"/>
        <v>0</v>
      </c>
      <c r="Z1265" s="404" t="e">
        <f t="shared" si="208"/>
        <v>#VALUE!</v>
      </c>
      <c r="AA1265" s="404">
        <f t="shared" si="208"/>
        <v>0</v>
      </c>
      <c r="AB1265" s="404">
        <f t="shared" si="208"/>
        <v>0</v>
      </c>
      <c r="AC1265" s="404">
        <f t="shared" si="208"/>
        <v>1537.1181000000001</v>
      </c>
      <c r="AD1265" s="404" t="e">
        <f>W1265/V1265*100</f>
        <v>#VALUE!</v>
      </c>
      <c r="AE1265" s="404" t="e">
        <f>AC1265/V1265*100</f>
        <v>#VALUE!</v>
      </c>
      <c r="AF1265" s="15"/>
      <c r="AG1265" s="404">
        <f>AG395+AG73+AG1191</f>
        <v>0</v>
      </c>
      <c r="AH1265" s="318"/>
      <c r="AI1265" s="238"/>
      <c r="AJ1265" s="535"/>
      <c r="AK1265" s="318"/>
      <c r="AL1265" s="318"/>
      <c r="AM1265" s="608"/>
      <c r="AN1265" s="125"/>
      <c r="AO1265" s="125"/>
      <c r="AP1265" s="125"/>
      <c r="AQ1265" s="125"/>
      <c r="AR1265" s="125"/>
      <c r="AS1265" s="125"/>
      <c r="AT1265" s="125"/>
      <c r="AU1265" s="125"/>
      <c r="AV1265" s="125"/>
      <c r="AW1265" s="125"/>
      <c r="AX1265" s="125"/>
      <c r="AY1265" s="125"/>
      <c r="AZ1265" s="125"/>
      <c r="BA1265" s="125"/>
      <c r="BB1265" s="125"/>
      <c r="BC1265" s="125"/>
      <c r="BD1265" s="125"/>
      <c r="BE1265" s="125"/>
      <c r="BF1265" s="125"/>
      <c r="BG1265" s="125"/>
      <c r="BH1265" s="125"/>
      <c r="BI1265" s="125"/>
      <c r="BJ1265" s="125"/>
      <c r="BK1265" s="125"/>
      <c r="BL1265" s="125"/>
      <c r="BM1265" s="125"/>
      <c r="BN1265" s="125"/>
      <c r="BO1265" s="125"/>
      <c r="BP1265" s="125"/>
      <c r="BQ1265" s="125"/>
      <c r="BR1265" s="125"/>
      <c r="BS1265" s="125"/>
      <c r="BT1265" s="125"/>
      <c r="BU1265" s="125"/>
      <c r="BV1265" s="125"/>
      <c r="BW1265" s="125"/>
      <c r="BX1265" s="125"/>
      <c r="BY1265" s="125"/>
      <c r="BZ1265" s="125"/>
      <c r="CA1265" s="125"/>
      <c r="CB1265" s="125"/>
      <c r="CC1265" s="125"/>
      <c r="CD1265" s="125"/>
      <c r="CE1265" s="125"/>
      <c r="CF1265" s="125"/>
      <c r="CG1265" s="125"/>
      <c r="CH1265" s="125"/>
      <c r="CI1265" s="125"/>
      <c r="CJ1265" s="125"/>
      <c r="CK1265" s="125"/>
      <c r="CL1265" s="125"/>
      <c r="CM1265" s="125"/>
      <c r="CN1265" s="125"/>
      <c r="CO1265" s="125"/>
      <c r="CP1265" s="125"/>
      <c r="CQ1265" s="125"/>
      <c r="CR1265" s="125"/>
      <c r="CS1265" s="125"/>
      <c r="CT1265" s="125"/>
      <c r="CU1265" s="125"/>
      <c r="CV1265" s="125"/>
      <c r="CW1265" s="125"/>
      <c r="CX1265" s="125"/>
      <c r="CY1265" s="125"/>
      <c r="CZ1265" s="125"/>
      <c r="DA1265" s="125"/>
      <c r="DB1265" s="125"/>
      <c r="DC1265" s="125"/>
      <c r="DD1265" s="125"/>
      <c r="DE1265" s="125"/>
      <c r="DF1265" s="125"/>
      <c r="DG1265" s="125"/>
      <c r="DH1265" s="125"/>
      <c r="DI1265" s="125"/>
      <c r="DJ1265" s="125"/>
      <c r="DK1265" s="125"/>
      <c r="DL1265" s="125"/>
      <c r="DM1265" s="125"/>
      <c r="DN1265" s="125"/>
      <c r="DO1265" s="125"/>
      <c r="DP1265" s="125"/>
      <c r="DQ1265" s="125"/>
      <c r="DR1265" s="125"/>
      <c r="DS1265" s="125"/>
      <c r="DT1265" s="125"/>
      <c r="DU1265" s="125"/>
      <c r="DV1265" s="125"/>
      <c r="DW1265" s="125"/>
      <c r="DX1265" s="125"/>
      <c r="DY1265" s="125"/>
      <c r="DZ1265" s="125"/>
      <c r="EA1265" s="125"/>
      <c r="EB1265" s="125"/>
      <c r="EC1265" s="125"/>
      <c r="ED1265" s="125"/>
      <c r="EE1265" s="125"/>
      <c r="EF1265" s="125"/>
      <c r="EG1265" s="125"/>
      <c r="EH1265" s="125"/>
      <c r="EI1265" s="125"/>
      <c r="EJ1265" s="125"/>
      <c r="EK1265" s="125"/>
      <c r="EL1265" s="125"/>
      <c r="EM1265" s="125"/>
      <c r="EN1265" s="125"/>
      <c r="EO1265" s="125"/>
      <c r="EP1265" s="125"/>
      <c r="EQ1265" s="125"/>
      <c r="ER1265" s="125"/>
      <c r="ES1265" s="125"/>
      <c r="ET1265" s="125"/>
      <c r="EU1265" s="125"/>
      <c r="EV1265" s="125"/>
      <c r="EW1265" s="125"/>
      <c r="EX1265" s="125"/>
      <c r="EY1265" s="125"/>
      <c r="EZ1265" s="125"/>
      <c r="FA1265" s="125"/>
      <c r="FB1265" s="125"/>
      <c r="FC1265" s="125"/>
      <c r="FD1265" s="125"/>
      <c r="FE1265" s="125"/>
      <c r="FF1265" s="125"/>
      <c r="FG1265" s="125"/>
      <c r="FH1265" s="125"/>
      <c r="FI1265" s="125"/>
      <c r="FJ1265" s="125"/>
      <c r="FK1265" s="125"/>
      <c r="FL1265" s="125"/>
      <c r="FM1265" s="125"/>
      <c r="FN1265" s="125"/>
      <c r="FO1265" s="125"/>
      <c r="FP1265" s="125"/>
      <c r="FQ1265" s="125"/>
      <c r="FR1265" s="125"/>
      <c r="FS1265" s="125"/>
      <c r="FT1265" s="125"/>
      <c r="FU1265" s="125"/>
      <c r="FV1265" s="125"/>
      <c r="FW1265" s="125"/>
      <c r="FX1265" s="125"/>
      <c r="FY1265" s="125"/>
      <c r="FZ1265" s="125"/>
      <c r="GA1265" s="125"/>
      <c r="GB1265" s="125"/>
      <c r="GC1265" s="125"/>
      <c r="GD1265" s="125"/>
      <c r="GE1265" s="125"/>
      <c r="GF1265" s="125"/>
      <c r="GG1265" s="125"/>
      <c r="GH1265" s="125"/>
      <c r="GI1265" s="125"/>
      <c r="GJ1265" s="125"/>
      <c r="GK1265" s="125"/>
      <c r="GL1265" s="125"/>
      <c r="GM1265" s="125"/>
      <c r="GN1265" s="125"/>
      <c r="GO1265" s="125"/>
      <c r="GP1265" s="125"/>
      <c r="GQ1265" s="125"/>
      <c r="GR1265" s="125"/>
      <c r="GS1265" s="125"/>
    </row>
    <row r="1266" spans="1:201" x14ac:dyDescent="0.25">
      <c r="C1266" s="497"/>
      <c r="D1266" s="15"/>
      <c r="E1266" s="15"/>
      <c r="F1266" s="15"/>
      <c r="G1266" s="2420"/>
      <c r="H1266" s="7"/>
      <c r="I1266" s="2428"/>
      <c r="J1266" s="36"/>
      <c r="K1266" s="2444"/>
      <c r="L1266" s="36"/>
      <c r="M1266" s="2444"/>
      <c r="N1266" s="36"/>
      <c r="O1266" s="9"/>
      <c r="P1266" s="404"/>
      <c r="Q1266" s="404"/>
      <c r="R1266" s="404"/>
      <c r="S1266" s="404"/>
      <c r="T1266" s="404"/>
      <c r="U1266" s="404"/>
      <c r="V1266" s="404"/>
      <c r="W1266" s="404"/>
      <c r="X1266" s="404"/>
      <c r="Y1266" s="404"/>
      <c r="Z1266" s="404"/>
      <c r="AA1266" s="404"/>
      <c r="AB1266" s="404"/>
      <c r="AC1266" s="404"/>
      <c r="AD1266" s="404"/>
      <c r="AE1266" s="404"/>
      <c r="AF1266" s="15"/>
      <c r="AG1266" s="404"/>
      <c r="AH1266" s="318"/>
      <c r="AI1266" s="238"/>
      <c r="AJ1266" s="535"/>
      <c r="AK1266" s="318"/>
      <c r="AL1266" s="318"/>
      <c r="AM1266" s="608"/>
      <c r="AN1266" s="125"/>
      <c r="AO1266" s="125"/>
      <c r="AP1266" s="125"/>
      <c r="AQ1266" s="125"/>
      <c r="AR1266" s="125"/>
      <c r="AS1266" s="125"/>
      <c r="AT1266" s="125"/>
      <c r="AU1266" s="125"/>
      <c r="AV1266" s="125"/>
      <c r="AW1266" s="125"/>
      <c r="AX1266" s="125"/>
      <c r="AY1266" s="125"/>
      <c r="AZ1266" s="125"/>
      <c r="BA1266" s="125"/>
      <c r="BB1266" s="125"/>
      <c r="BC1266" s="125"/>
      <c r="BD1266" s="125"/>
      <c r="BE1266" s="125"/>
      <c r="BF1266" s="125"/>
      <c r="BG1266" s="125"/>
      <c r="BH1266" s="125"/>
      <c r="BI1266" s="125"/>
      <c r="BJ1266" s="125"/>
      <c r="BK1266" s="125"/>
      <c r="BL1266" s="125"/>
      <c r="BM1266" s="125"/>
      <c r="BN1266" s="125"/>
      <c r="BO1266" s="125"/>
      <c r="BP1266" s="125"/>
      <c r="BQ1266" s="125"/>
      <c r="BR1266" s="125"/>
      <c r="BS1266" s="125"/>
      <c r="BT1266" s="125"/>
      <c r="BU1266" s="125"/>
      <c r="BV1266" s="125"/>
      <c r="BW1266" s="125"/>
      <c r="BX1266" s="125"/>
      <c r="BY1266" s="125"/>
      <c r="BZ1266" s="125"/>
      <c r="CA1266" s="125"/>
      <c r="CB1266" s="125"/>
      <c r="CC1266" s="125"/>
      <c r="CD1266" s="125"/>
      <c r="CE1266" s="125"/>
      <c r="CF1266" s="125"/>
      <c r="CG1266" s="125"/>
      <c r="CH1266" s="125"/>
      <c r="CI1266" s="125"/>
      <c r="CJ1266" s="125"/>
      <c r="CK1266" s="125"/>
      <c r="CL1266" s="125"/>
      <c r="CM1266" s="125"/>
      <c r="CN1266" s="125"/>
      <c r="CO1266" s="125"/>
      <c r="CP1266" s="125"/>
      <c r="CQ1266" s="125"/>
      <c r="CR1266" s="125"/>
      <c r="CS1266" s="125"/>
      <c r="CT1266" s="125"/>
      <c r="CU1266" s="125"/>
      <c r="CV1266" s="125"/>
      <c r="CW1266" s="125"/>
      <c r="CX1266" s="125"/>
      <c r="CY1266" s="125"/>
      <c r="CZ1266" s="125"/>
      <c r="DA1266" s="125"/>
      <c r="DB1266" s="125"/>
      <c r="DC1266" s="125"/>
      <c r="DD1266" s="125"/>
      <c r="DE1266" s="125"/>
      <c r="DF1266" s="125"/>
      <c r="DG1266" s="125"/>
      <c r="DH1266" s="125"/>
      <c r="DI1266" s="125"/>
      <c r="DJ1266" s="125"/>
      <c r="DK1266" s="125"/>
      <c r="DL1266" s="125"/>
      <c r="DM1266" s="125"/>
      <c r="DN1266" s="125"/>
      <c r="DO1266" s="125"/>
      <c r="DP1266" s="125"/>
      <c r="DQ1266" s="125"/>
      <c r="DR1266" s="125"/>
      <c r="DS1266" s="125"/>
      <c r="DT1266" s="125"/>
      <c r="DU1266" s="125"/>
      <c r="DV1266" s="125"/>
      <c r="DW1266" s="125"/>
      <c r="DX1266" s="125"/>
      <c r="DY1266" s="125"/>
      <c r="DZ1266" s="125"/>
      <c r="EA1266" s="125"/>
      <c r="EB1266" s="125"/>
      <c r="EC1266" s="125"/>
      <c r="ED1266" s="125"/>
      <c r="EE1266" s="125"/>
      <c r="EF1266" s="125"/>
      <c r="EG1266" s="125"/>
      <c r="EH1266" s="125"/>
      <c r="EI1266" s="125"/>
      <c r="EJ1266" s="125"/>
      <c r="EK1266" s="125"/>
      <c r="EL1266" s="125"/>
      <c r="EM1266" s="125"/>
      <c r="EN1266" s="125"/>
      <c r="EO1266" s="125"/>
      <c r="EP1266" s="125"/>
      <c r="EQ1266" s="125"/>
      <c r="ER1266" s="125"/>
      <c r="ES1266" s="125"/>
      <c r="ET1266" s="125"/>
      <c r="EU1266" s="125"/>
      <c r="EV1266" s="125"/>
      <c r="EW1266" s="125"/>
      <c r="EX1266" s="125"/>
      <c r="EY1266" s="125"/>
      <c r="EZ1266" s="125"/>
      <c r="FA1266" s="125"/>
      <c r="FB1266" s="125"/>
      <c r="FC1266" s="125"/>
      <c r="FD1266" s="125"/>
      <c r="FE1266" s="125"/>
      <c r="FF1266" s="125"/>
      <c r="FG1266" s="125"/>
      <c r="FH1266" s="125"/>
      <c r="FI1266" s="125"/>
      <c r="FJ1266" s="125"/>
      <c r="FK1266" s="125"/>
      <c r="FL1266" s="125"/>
      <c r="FM1266" s="125"/>
      <c r="FN1266" s="125"/>
      <c r="FO1266" s="125"/>
      <c r="FP1266" s="125"/>
      <c r="FQ1266" s="125"/>
      <c r="FR1266" s="125"/>
      <c r="FS1266" s="125"/>
      <c r="FT1266" s="125"/>
      <c r="FU1266" s="125"/>
      <c r="FV1266" s="125"/>
      <c r="FW1266" s="125"/>
      <c r="FX1266" s="125"/>
      <c r="FY1266" s="125"/>
      <c r="FZ1266" s="125"/>
      <c r="GA1266" s="125"/>
      <c r="GB1266" s="125"/>
      <c r="GC1266" s="125"/>
      <c r="GD1266" s="125"/>
      <c r="GE1266" s="125"/>
      <c r="GF1266" s="125"/>
      <c r="GG1266" s="125"/>
      <c r="GH1266" s="125"/>
      <c r="GI1266" s="125"/>
      <c r="GJ1266" s="125"/>
      <c r="GK1266" s="125"/>
      <c r="GL1266" s="125"/>
      <c r="GM1266" s="125"/>
      <c r="GN1266" s="125"/>
      <c r="GO1266" s="125"/>
      <c r="GP1266" s="125"/>
      <c r="GQ1266" s="125"/>
      <c r="GR1266" s="125"/>
      <c r="GS1266" s="125"/>
    </row>
    <row r="1267" spans="1:201" x14ac:dyDescent="0.25">
      <c r="A1267" s="17">
        <v>1</v>
      </c>
      <c r="C1267" s="498" t="s">
        <v>224</v>
      </c>
      <c r="D1267" s="15"/>
      <c r="E1267" s="15"/>
      <c r="F1267" s="15"/>
      <c r="G1267" s="2420"/>
      <c r="H1267" s="7"/>
      <c r="I1267" s="2428"/>
      <c r="J1267" s="36"/>
      <c r="K1267" s="2444"/>
      <c r="L1267" s="36"/>
      <c r="M1267" s="2444"/>
      <c r="N1267" s="36"/>
      <c r="O1267" s="9"/>
      <c r="P1267" s="404"/>
      <c r="Q1267" s="404"/>
      <c r="R1267" s="404"/>
      <c r="S1267" s="404"/>
      <c r="T1267" s="404"/>
      <c r="U1267" s="404"/>
      <c r="V1267" s="404"/>
      <c r="W1267" s="404"/>
      <c r="X1267" s="404"/>
      <c r="Y1267" s="404"/>
      <c r="Z1267" s="404"/>
      <c r="AA1267" s="404"/>
      <c r="AB1267" s="404"/>
      <c r="AC1267" s="404"/>
      <c r="AD1267" s="404"/>
      <c r="AE1267" s="404"/>
      <c r="AF1267" s="15"/>
      <c r="AG1267" s="404"/>
      <c r="AH1267" s="318"/>
      <c r="AI1267" s="238"/>
      <c r="AJ1267" s="535"/>
      <c r="AK1267" s="318"/>
      <c r="AL1267" s="318"/>
      <c r="AM1267" s="608"/>
      <c r="AN1267" s="125"/>
      <c r="AO1267" s="125"/>
      <c r="AP1267" s="125"/>
      <c r="AQ1267" s="125"/>
      <c r="AR1267" s="125"/>
      <c r="AS1267" s="125"/>
      <c r="AT1267" s="125"/>
      <c r="AU1267" s="125"/>
      <c r="AV1267" s="125"/>
      <c r="AW1267" s="125"/>
      <c r="AX1267" s="125"/>
      <c r="AY1267" s="125"/>
      <c r="AZ1267" s="125"/>
      <c r="BA1267" s="125"/>
      <c r="BB1267" s="125"/>
      <c r="BC1267" s="125"/>
      <c r="BD1267" s="125"/>
      <c r="BE1267" s="125"/>
      <c r="BF1267" s="125"/>
      <c r="BG1267" s="125"/>
      <c r="BH1267" s="125"/>
      <c r="BI1267" s="125"/>
      <c r="BJ1267" s="125"/>
      <c r="BK1267" s="125"/>
      <c r="BL1267" s="125"/>
      <c r="BM1267" s="125"/>
      <c r="BN1267" s="125"/>
      <c r="BO1267" s="125"/>
      <c r="BP1267" s="125"/>
      <c r="BQ1267" s="125"/>
      <c r="BR1267" s="125"/>
      <c r="BS1267" s="125"/>
      <c r="BT1267" s="125"/>
      <c r="BU1267" s="125"/>
      <c r="BV1267" s="125"/>
      <c r="BW1267" s="125"/>
      <c r="BX1267" s="125"/>
      <c r="BY1267" s="125"/>
      <c r="BZ1267" s="125"/>
      <c r="CA1267" s="125"/>
      <c r="CB1267" s="125"/>
      <c r="CC1267" s="125"/>
      <c r="CD1267" s="125"/>
      <c r="CE1267" s="125"/>
      <c r="CF1267" s="125"/>
      <c r="CG1267" s="125"/>
      <c r="CH1267" s="125"/>
      <c r="CI1267" s="125"/>
      <c r="CJ1267" s="125"/>
      <c r="CK1267" s="125"/>
      <c r="CL1267" s="125"/>
      <c r="CM1267" s="125"/>
      <c r="CN1267" s="125"/>
      <c r="CO1267" s="125"/>
      <c r="CP1267" s="125"/>
      <c r="CQ1267" s="125"/>
      <c r="CR1267" s="125"/>
      <c r="CS1267" s="125"/>
      <c r="CT1267" s="125"/>
      <c r="CU1267" s="125"/>
      <c r="CV1267" s="125"/>
      <c r="CW1267" s="125"/>
      <c r="CX1267" s="125"/>
      <c r="CY1267" s="125"/>
      <c r="CZ1267" s="125"/>
      <c r="DA1267" s="125"/>
      <c r="DB1267" s="125"/>
      <c r="DC1267" s="125"/>
      <c r="DD1267" s="125"/>
      <c r="DE1267" s="125"/>
      <c r="DF1267" s="125"/>
      <c r="DG1267" s="125"/>
      <c r="DH1267" s="125"/>
      <c r="DI1267" s="125"/>
      <c r="DJ1267" s="125"/>
      <c r="DK1267" s="125"/>
      <c r="DL1267" s="125"/>
      <c r="DM1267" s="125"/>
      <c r="DN1267" s="125"/>
      <c r="DO1267" s="125"/>
      <c r="DP1267" s="125"/>
      <c r="DQ1267" s="125"/>
      <c r="DR1267" s="125"/>
      <c r="DS1267" s="125"/>
      <c r="DT1267" s="125"/>
      <c r="DU1267" s="125"/>
      <c r="DV1267" s="125"/>
      <c r="DW1267" s="125"/>
      <c r="DX1267" s="125"/>
      <c r="DY1267" s="125"/>
      <c r="DZ1267" s="125"/>
      <c r="EA1267" s="125"/>
      <c r="EB1267" s="125"/>
      <c r="EC1267" s="125"/>
      <c r="ED1267" s="125"/>
      <c r="EE1267" s="125"/>
      <c r="EF1267" s="125"/>
      <c r="EG1267" s="125"/>
      <c r="EH1267" s="125"/>
      <c r="EI1267" s="125"/>
      <c r="EJ1267" s="125"/>
      <c r="EK1267" s="125"/>
      <c r="EL1267" s="125"/>
      <c r="EM1267" s="125"/>
      <c r="EN1267" s="125"/>
      <c r="EO1267" s="125"/>
      <c r="EP1267" s="125"/>
      <c r="EQ1267" s="125"/>
      <c r="ER1267" s="125"/>
      <c r="ES1267" s="125"/>
      <c r="ET1267" s="125"/>
      <c r="EU1267" s="125"/>
      <c r="EV1267" s="125"/>
      <c r="EW1267" s="125"/>
      <c r="EX1267" s="125"/>
      <c r="EY1267" s="125"/>
      <c r="EZ1267" s="125"/>
      <c r="FA1267" s="125"/>
      <c r="FB1267" s="125"/>
      <c r="FC1267" s="125"/>
      <c r="FD1267" s="125"/>
      <c r="FE1267" s="125"/>
      <c r="FF1267" s="125"/>
      <c r="FG1267" s="125"/>
      <c r="FH1267" s="125"/>
      <c r="FI1267" s="125"/>
      <c r="FJ1267" s="125"/>
      <c r="FK1267" s="125"/>
      <c r="FL1267" s="125"/>
      <c r="FM1267" s="125"/>
      <c r="FN1267" s="125"/>
      <c r="FO1267" s="125"/>
      <c r="FP1267" s="125"/>
      <c r="FQ1267" s="125"/>
      <c r="FR1267" s="125"/>
      <c r="FS1267" s="125"/>
      <c r="FT1267" s="125"/>
      <c r="FU1267" s="125"/>
      <c r="FV1267" s="125"/>
      <c r="FW1267" s="125"/>
      <c r="FX1267" s="125"/>
      <c r="FY1267" s="125"/>
      <c r="FZ1267" s="125"/>
      <c r="GA1267" s="125"/>
      <c r="GB1267" s="125"/>
      <c r="GC1267" s="125"/>
      <c r="GD1267" s="125"/>
      <c r="GE1267" s="125"/>
      <c r="GF1267" s="125"/>
      <c r="GG1267" s="125"/>
      <c r="GH1267" s="125"/>
      <c r="GI1267" s="125"/>
      <c r="GJ1267" s="125"/>
      <c r="GK1267" s="125"/>
      <c r="GL1267" s="125"/>
      <c r="GM1267" s="125"/>
      <c r="GN1267" s="125"/>
      <c r="GO1267" s="125"/>
      <c r="GP1267" s="125"/>
      <c r="GQ1267" s="125"/>
      <c r="GR1267" s="125"/>
      <c r="GS1267" s="125"/>
    </row>
    <row r="1268" spans="1:201" ht="15.75" x14ac:dyDescent="0.25">
      <c r="A1268" s="17">
        <v>1</v>
      </c>
      <c r="C1268" s="500" t="s">
        <v>213</v>
      </c>
      <c r="D1268" s="16">
        <f>D1192+D523+D144+D74</f>
        <v>0</v>
      </c>
      <c r="E1268" s="16" t="e">
        <f>E1192+E523+E144+E74</f>
        <v>#VALUE!</v>
      </c>
      <c r="F1268" s="16">
        <f>F1192+F523+F144+F74</f>
        <v>1547</v>
      </c>
      <c r="G1268" s="2427" t="e">
        <f>F1268/E1268*100</f>
        <v>#VALUE!</v>
      </c>
      <c r="H1268" s="7"/>
      <c r="I1268" s="2428"/>
      <c r="J1268" s="36"/>
      <c r="K1268" s="2444"/>
      <c r="L1268" s="36"/>
      <c r="M1268" s="2444"/>
      <c r="N1268" s="36"/>
      <c r="O1268" s="9"/>
      <c r="P1268" s="404">
        <f t="shared" ref="P1268:AC1268" si="209">P1192+P523+P144+P74</f>
        <v>0</v>
      </c>
      <c r="Q1268" s="404">
        <f t="shared" si="209"/>
        <v>0</v>
      </c>
      <c r="R1268" s="404">
        <f t="shared" si="209"/>
        <v>0</v>
      </c>
      <c r="S1268" s="404">
        <f t="shared" si="209"/>
        <v>0</v>
      </c>
      <c r="T1268" s="404">
        <f t="shared" si="209"/>
        <v>0</v>
      </c>
      <c r="U1268" s="404">
        <f t="shared" si="209"/>
        <v>0</v>
      </c>
      <c r="V1268" s="404" t="e">
        <f t="shared" si="209"/>
        <v>#VALUE!</v>
      </c>
      <c r="W1268" s="404">
        <f t="shared" si="209"/>
        <v>10949.48288</v>
      </c>
      <c r="X1268" s="404">
        <f t="shared" si="209"/>
        <v>0</v>
      </c>
      <c r="Y1268" s="404">
        <f t="shared" si="209"/>
        <v>0</v>
      </c>
      <c r="Z1268" s="404" t="e">
        <f t="shared" si="209"/>
        <v>#VALUE!</v>
      </c>
      <c r="AA1268" s="404">
        <f t="shared" si="209"/>
        <v>0</v>
      </c>
      <c r="AB1268" s="404">
        <f t="shared" si="209"/>
        <v>-11.88415</v>
      </c>
      <c r="AC1268" s="2446">
        <f t="shared" si="209"/>
        <v>10937.59873</v>
      </c>
      <c r="AD1268" s="404" t="e">
        <f>W1268/V1268*100</f>
        <v>#VALUE!</v>
      </c>
      <c r="AE1268" s="404" t="e">
        <f>AC1268/V1268*100</f>
        <v>#VALUE!</v>
      </c>
      <c r="AF1268" s="16"/>
      <c r="AG1268" s="404">
        <f>AG1192+AG523+AG144+AG74</f>
        <v>0</v>
      </c>
      <c r="AH1268" s="318"/>
      <c r="AI1268" s="238"/>
      <c r="AJ1268" s="535"/>
      <c r="AK1268" s="318"/>
      <c r="AL1268" s="318"/>
      <c r="AM1268" s="608"/>
      <c r="AN1268" s="125"/>
      <c r="AO1268" s="125"/>
      <c r="AP1268" s="125"/>
      <c r="AQ1268" s="125"/>
      <c r="AR1268" s="125"/>
      <c r="AS1268" s="125"/>
      <c r="AT1268" s="125"/>
      <c r="AU1268" s="125"/>
      <c r="AV1268" s="125"/>
      <c r="AW1268" s="125"/>
      <c r="AX1268" s="125"/>
      <c r="AY1268" s="125"/>
      <c r="AZ1268" s="125"/>
      <c r="BA1268" s="125"/>
      <c r="BB1268" s="125"/>
      <c r="BC1268" s="125"/>
      <c r="BD1268" s="125"/>
      <c r="BE1268" s="125"/>
      <c r="BF1268" s="125"/>
      <c r="BG1268" s="125"/>
      <c r="BH1268" s="125"/>
      <c r="BI1268" s="125"/>
      <c r="BJ1268" s="125"/>
      <c r="BK1268" s="125"/>
      <c r="BL1268" s="125"/>
      <c r="BM1268" s="125"/>
      <c r="BN1268" s="125"/>
      <c r="BO1268" s="125"/>
      <c r="BP1268" s="125"/>
      <c r="BQ1268" s="125"/>
      <c r="BR1268" s="125"/>
      <c r="BS1268" s="125"/>
      <c r="BT1268" s="125"/>
      <c r="BU1268" s="125"/>
      <c r="BV1268" s="125"/>
      <c r="BW1268" s="125"/>
      <c r="BX1268" s="125"/>
      <c r="BY1268" s="125"/>
      <c r="BZ1268" s="125"/>
      <c r="CA1268" s="125"/>
      <c r="CB1268" s="125"/>
      <c r="CC1268" s="125"/>
      <c r="CD1268" s="125"/>
      <c r="CE1268" s="125"/>
      <c r="CF1268" s="125"/>
      <c r="CG1268" s="125"/>
      <c r="CH1268" s="125"/>
      <c r="CI1268" s="125"/>
      <c r="CJ1268" s="125"/>
      <c r="CK1268" s="125"/>
      <c r="CL1268" s="125"/>
      <c r="CM1268" s="125"/>
      <c r="CN1268" s="125"/>
      <c r="CO1268" s="125"/>
      <c r="CP1268" s="125"/>
      <c r="CQ1268" s="125"/>
      <c r="CR1268" s="125"/>
      <c r="CS1268" s="125"/>
      <c r="CT1268" s="125"/>
      <c r="CU1268" s="125"/>
      <c r="CV1268" s="125"/>
      <c r="CW1268" s="125"/>
      <c r="CX1268" s="125"/>
      <c r="CY1268" s="125"/>
      <c r="CZ1268" s="125"/>
      <c r="DA1268" s="125"/>
      <c r="DB1268" s="125"/>
      <c r="DC1268" s="125"/>
      <c r="DD1268" s="125"/>
      <c r="DE1268" s="125"/>
      <c r="DF1268" s="125"/>
      <c r="DG1268" s="125"/>
      <c r="DH1268" s="125"/>
      <c r="DI1268" s="125"/>
      <c r="DJ1268" s="125"/>
      <c r="DK1268" s="125"/>
      <c r="DL1268" s="125"/>
      <c r="DM1268" s="125"/>
      <c r="DN1268" s="125"/>
      <c r="DO1268" s="125"/>
      <c r="DP1268" s="125"/>
      <c r="DQ1268" s="125"/>
      <c r="DR1268" s="125"/>
      <c r="DS1268" s="125"/>
      <c r="DT1268" s="125"/>
      <c r="DU1268" s="125"/>
      <c r="DV1268" s="125"/>
      <c r="DW1268" s="125"/>
      <c r="DX1268" s="125"/>
      <c r="DY1268" s="125"/>
      <c r="DZ1268" s="125"/>
      <c r="EA1268" s="125"/>
      <c r="EB1268" s="125"/>
      <c r="EC1268" s="125"/>
      <c r="ED1268" s="125"/>
      <c r="EE1268" s="125"/>
      <c r="EF1268" s="125"/>
      <c r="EG1268" s="125"/>
      <c r="EH1268" s="125"/>
      <c r="EI1268" s="125"/>
      <c r="EJ1268" s="125"/>
      <c r="EK1268" s="125"/>
      <c r="EL1268" s="125"/>
      <c r="EM1268" s="125"/>
      <c r="EN1268" s="125"/>
      <c r="EO1268" s="125"/>
      <c r="EP1268" s="125"/>
      <c r="EQ1268" s="125"/>
      <c r="ER1268" s="125"/>
      <c r="ES1268" s="125"/>
      <c r="ET1268" s="125"/>
      <c r="EU1268" s="125"/>
      <c r="EV1268" s="125"/>
      <c r="EW1268" s="125"/>
      <c r="EX1268" s="125"/>
      <c r="EY1268" s="125"/>
      <c r="EZ1268" s="125"/>
      <c r="FA1268" s="125"/>
      <c r="FB1268" s="125"/>
      <c r="FC1268" s="125"/>
      <c r="FD1268" s="125"/>
      <c r="FE1268" s="125"/>
      <c r="FF1268" s="125"/>
      <c r="FG1268" s="125"/>
      <c r="FH1268" s="125"/>
      <c r="FI1268" s="125"/>
      <c r="FJ1268" s="125"/>
      <c r="FK1268" s="125"/>
      <c r="FL1268" s="125"/>
      <c r="FM1268" s="125"/>
      <c r="FN1268" s="125"/>
      <c r="FO1268" s="125"/>
      <c r="FP1268" s="125"/>
      <c r="FQ1268" s="125"/>
      <c r="FR1268" s="125"/>
      <c r="FS1268" s="125"/>
      <c r="FT1268" s="125"/>
      <c r="FU1268" s="125"/>
      <c r="FV1268" s="125"/>
      <c r="FW1268" s="125"/>
      <c r="FX1268" s="125"/>
      <c r="FY1268" s="125"/>
      <c r="FZ1268" s="125"/>
      <c r="GA1268" s="125"/>
      <c r="GB1268" s="125"/>
      <c r="GC1268" s="125"/>
      <c r="GD1268" s="125"/>
      <c r="GE1268" s="125"/>
      <c r="GF1268" s="125"/>
      <c r="GG1268" s="125"/>
      <c r="GH1268" s="125"/>
      <c r="GI1268" s="125"/>
      <c r="GJ1268" s="125"/>
      <c r="GK1268" s="125"/>
      <c r="GL1268" s="125"/>
      <c r="GM1268" s="125"/>
      <c r="GN1268" s="125"/>
      <c r="GO1268" s="125"/>
      <c r="GP1268" s="125"/>
      <c r="GQ1268" s="125"/>
      <c r="GR1268" s="125"/>
      <c r="GS1268" s="125"/>
    </row>
    <row r="1269" spans="1:201" x14ac:dyDescent="0.25">
      <c r="A1269" s="17">
        <v>1</v>
      </c>
      <c r="C1269" s="501"/>
      <c r="D1269" s="15"/>
      <c r="E1269" s="15"/>
      <c r="F1269" s="15"/>
      <c r="G1269" s="2420"/>
      <c r="H1269" s="7"/>
      <c r="I1269" s="2428"/>
      <c r="J1269" s="36"/>
      <c r="K1269" s="2444"/>
      <c r="L1269" s="36"/>
      <c r="M1269" s="2444"/>
      <c r="N1269" s="36"/>
      <c r="O1269" s="9"/>
      <c r="P1269" s="404"/>
      <c r="Q1269" s="404"/>
      <c r="R1269" s="404"/>
      <c r="S1269" s="404"/>
      <c r="T1269" s="404"/>
      <c r="U1269" s="404"/>
      <c r="V1269" s="404"/>
      <c r="W1269" s="404"/>
      <c r="X1269" s="404"/>
      <c r="Y1269" s="404"/>
      <c r="Z1269" s="404"/>
      <c r="AA1269" s="404"/>
      <c r="AB1269" s="404"/>
      <c r="AC1269" s="404"/>
      <c r="AD1269" s="404"/>
      <c r="AE1269" s="404"/>
      <c r="AF1269" s="15"/>
      <c r="AG1269" s="404"/>
      <c r="AH1269" s="318"/>
      <c r="AI1269" s="238"/>
      <c r="AJ1269" s="535"/>
      <c r="AK1269" s="318"/>
      <c r="AL1269" s="318"/>
      <c r="AM1269" s="608"/>
      <c r="AN1269" s="125"/>
      <c r="AO1269" s="125"/>
      <c r="AP1269" s="125"/>
      <c r="AQ1269" s="125"/>
      <c r="AR1269" s="125"/>
      <c r="AS1269" s="125"/>
      <c r="AT1269" s="125"/>
      <c r="AU1269" s="125"/>
      <c r="AV1269" s="125"/>
      <c r="AW1269" s="125"/>
      <c r="AX1269" s="125"/>
      <c r="AY1269" s="125"/>
      <c r="AZ1269" s="125"/>
      <c r="BA1269" s="125"/>
      <c r="BB1269" s="125"/>
      <c r="BC1269" s="125"/>
      <c r="BD1269" s="125"/>
      <c r="BE1269" s="125"/>
      <c r="BF1269" s="125"/>
      <c r="BG1269" s="125"/>
      <c r="BH1269" s="125"/>
      <c r="BI1269" s="125"/>
      <c r="BJ1269" s="125"/>
      <c r="BK1269" s="125"/>
      <c r="BL1269" s="125"/>
      <c r="BM1269" s="125"/>
      <c r="BN1269" s="125"/>
      <c r="BO1269" s="125"/>
      <c r="BP1269" s="125"/>
      <c r="BQ1269" s="125"/>
      <c r="BR1269" s="125"/>
      <c r="BS1269" s="125"/>
      <c r="BT1269" s="125"/>
      <c r="BU1269" s="125"/>
      <c r="BV1269" s="125"/>
      <c r="BW1269" s="125"/>
      <c r="BX1269" s="125"/>
      <c r="BY1269" s="125"/>
      <c r="BZ1269" s="125"/>
      <c r="CA1269" s="125"/>
      <c r="CB1269" s="125"/>
      <c r="CC1269" s="125"/>
      <c r="CD1269" s="125"/>
      <c r="CE1269" s="125"/>
      <c r="CF1269" s="125"/>
      <c r="CG1269" s="125"/>
      <c r="CH1269" s="125"/>
      <c r="CI1269" s="125"/>
      <c r="CJ1269" s="125"/>
      <c r="CK1269" s="125"/>
      <c r="CL1269" s="125"/>
      <c r="CM1269" s="125"/>
      <c r="CN1269" s="125"/>
      <c r="CO1269" s="125"/>
      <c r="CP1269" s="125"/>
      <c r="CQ1269" s="125"/>
      <c r="CR1269" s="125"/>
      <c r="CS1269" s="125"/>
      <c r="CT1269" s="125"/>
      <c r="CU1269" s="125"/>
      <c r="CV1269" s="125"/>
      <c r="CW1269" s="125"/>
      <c r="CX1269" s="125"/>
      <c r="CY1269" s="125"/>
      <c r="CZ1269" s="125"/>
      <c r="DA1269" s="125"/>
      <c r="DB1269" s="125"/>
      <c r="DC1269" s="125"/>
      <c r="DD1269" s="125"/>
      <c r="DE1269" s="125"/>
      <c r="DF1269" s="125"/>
      <c r="DG1269" s="125"/>
      <c r="DH1269" s="125"/>
      <c r="DI1269" s="125"/>
      <c r="DJ1269" s="125"/>
      <c r="DK1269" s="125"/>
      <c r="DL1269" s="125"/>
      <c r="DM1269" s="125"/>
      <c r="DN1269" s="125"/>
      <c r="DO1269" s="125"/>
      <c r="DP1269" s="125"/>
      <c r="DQ1269" s="125"/>
      <c r="DR1269" s="125"/>
      <c r="DS1269" s="125"/>
      <c r="DT1269" s="125"/>
      <c r="DU1269" s="125"/>
      <c r="DV1269" s="125"/>
      <c r="DW1269" s="125"/>
      <c r="DX1269" s="125"/>
      <c r="DY1269" s="125"/>
      <c r="DZ1269" s="125"/>
      <c r="EA1269" s="125"/>
      <c r="EB1269" s="125"/>
      <c r="EC1269" s="125"/>
      <c r="ED1269" s="125"/>
      <c r="EE1269" s="125"/>
      <c r="EF1269" s="125"/>
      <c r="EG1269" s="125"/>
      <c r="EH1269" s="125"/>
      <c r="EI1269" s="125"/>
      <c r="EJ1269" s="125"/>
      <c r="EK1269" s="125"/>
      <c r="EL1269" s="125"/>
      <c r="EM1269" s="125"/>
      <c r="EN1269" s="125"/>
      <c r="EO1269" s="125"/>
      <c r="EP1269" s="125"/>
      <c r="EQ1269" s="125"/>
      <c r="ER1269" s="125"/>
      <c r="ES1269" s="125"/>
      <c r="ET1269" s="125"/>
      <c r="EU1269" s="125"/>
      <c r="EV1269" s="125"/>
      <c r="EW1269" s="125"/>
      <c r="EX1269" s="125"/>
      <c r="EY1269" s="125"/>
      <c r="EZ1269" s="125"/>
      <c r="FA1269" s="125"/>
      <c r="FB1269" s="125"/>
      <c r="FC1269" s="125"/>
      <c r="FD1269" s="125"/>
      <c r="FE1269" s="125"/>
      <c r="FF1269" s="125"/>
      <c r="FG1269" s="125"/>
      <c r="FH1269" s="125"/>
      <c r="FI1269" s="125"/>
      <c r="FJ1269" s="125"/>
      <c r="FK1269" s="125"/>
      <c r="FL1269" s="125"/>
      <c r="FM1269" s="125"/>
      <c r="FN1269" s="125"/>
      <c r="FO1269" s="125"/>
      <c r="FP1269" s="125"/>
      <c r="FQ1269" s="125"/>
      <c r="FR1269" s="125"/>
      <c r="FS1269" s="125"/>
      <c r="FT1269" s="125"/>
      <c r="FU1269" s="125"/>
      <c r="FV1269" s="125"/>
      <c r="FW1269" s="125"/>
      <c r="FX1269" s="125"/>
      <c r="FY1269" s="125"/>
      <c r="FZ1269" s="125"/>
      <c r="GA1269" s="125"/>
      <c r="GB1269" s="125"/>
      <c r="GC1269" s="125"/>
      <c r="GD1269" s="125"/>
      <c r="GE1269" s="125"/>
      <c r="GF1269" s="125"/>
      <c r="GG1269" s="125"/>
      <c r="GH1269" s="125"/>
      <c r="GI1269" s="125"/>
      <c r="GJ1269" s="125"/>
      <c r="GK1269" s="125"/>
      <c r="GL1269" s="125"/>
      <c r="GM1269" s="125"/>
      <c r="GN1269" s="125"/>
      <c r="GO1269" s="125"/>
      <c r="GP1269" s="125"/>
      <c r="GQ1269" s="125"/>
      <c r="GR1269" s="125"/>
      <c r="GS1269" s="125"/>
    </row>
    <row r="1270" spans="1:201" x14ac:dyDescent="0.25">
      <c r="A1270" s="17">
        <v>1</v>
      </c>
      <c r="C1270" s="501" t="s">
        <v>226</v>
      </c>
      <c r="D1270" s="15"/>
      <c r="E1270" s="15"/>
      <c r="F1270" s="15"/>
      <c r="G1270" s="2420"/>
      <c r="H1270" s="7"/>
      <c r="I1270" s="2428"/>
      <c r="J1270" s="36"/>
      <c r="K1270" s="2444"/>
      <c r="L1270" s="36"/>
      <c r="M1270" s="2444"/>
      <c r="N1270" s="36"/>
      <c r="O1270" s="9"/>
      <c r="P1270" s="404"/>
      <c r="Q1270" s="404"/>
      <c r="R1270" s="404"/>
      <c r="S1270" s="404"/>
      <c r="T1270" s="404"/>
      <c r="U1270" s="404"/>
      <c r="V1270" s="404"/>
      <c r="W1270" s="404"/>
      <c r="X1270" s="404"/>
      <c r="Y1270" s="404"/>
      <c r="Z1270" s="404"/>
      <c r="AA1270" s="404"/>
      <c r="AB1270" s="404"/>
      <c r="AC1270" s="404"/>
      <c r="AD1270" s="404"/>
      <c r="AE1270" s="404"/>
      <c r="AF1270" s="15"/>
      <c r="AG1270" s="404"/>
      <c r="AH1270" s="318"/>
      <c r="AI1270" s="238"/>
      <c r="AJ1270" s="535"/>
      <c r="AK1270" s="318"/>
      <c r="AL1270" s="318"/>
      <c r="AM1270" s="608"/>
      <c r="AN1270" s="125"/>
      <c r="AO1270" s="125"/>
      <c r="AP1270" s="125"/>
      <c r="AQ1270" s="125"/>
      <c r="AR1270" s="125"/>
      <c r="AS1270" s="125"/>
      <c r="AT1270" s="125"/>
      <c r="AU1270" s="125"/>
      <c r="AV1270" s="125"/>
      <c r="AW1270" s="125"/>
      <c r="AX1270" s="125"/>
      <c r="AY1270" s="125"/>
      <c r="AZ1270" s="125"/>
      <c r="BA1270" s="125"/>
      <c r="BB1270" s="125"/>
      <c r="BC1270" s="125"/>
      <c r="BD1270" s="125"/>
      <c r="BE1270" s="125"/>
      <c r="BF1270" s="125"/>
      <c r="BG1270" s="125"/>
      <c r="BH1270" s="125"/>
      <c r="BI1270" s="125"/>
      <c r="BJ1270" s="125"/>
      <c r="BK1270" s="125"/>
      <c r="BL1270" s="125"/>
      <c r="BM1270" s="125"/>
      <c r="BN1270" s="125"/>
      <c r="BO1270" s="125"/>
      <c r="BP1270" s="125"/>
      <c r="BQ1270" s="125"/>
      <c r="BR1270" s="125"/>
      <c r="BS1270" s="125"/>
      <c r="BT1270" s="125"/>
      <c r="BU1270" s="125"/>
      <c r="BV1270" s="125"/>
      <c r="BW1270" s="125"/>
      <c r="BX1270" s="125"/>
      <c r="BY1270" s="125"/>
      <c r="BZ1270" s="125"/>
      <c r="CA1270" s="125"/>
      <c r="CB1270" s="125"/>
      <c r="CC1270" s="125"/>
      <c r="CD1270" s="125"/>
      <c r="CE1270" s="125"/>
      <c r="CF1270" s="125"/>
      <c r="CG1270" s="125"/>
      <c r="CH1270" s="125"/>
      <c r="CI1270" s="125"/>
      <c r="CJ1270" s="125"/>
      <c r="CK1270" s="125"/>
      <c r="CL1270" s="125"/>
      <c r="CM1270" s="125"/>
      <c r="CN1270" s="125"/>
      <c r="CO1270" s="125"/>
      <c r="CP1270" s="125"/>
      <c r="CQ1270" s="125"/>
      <c r="CR1270" s="125"/>
      <c r="CS1270" s="125"/>
      <c r="CT1270" s="125"/>
      <c r="CU1270" s="125"/>
      <c r="CV1270" s="125"/>
      <c r="CW1270" s="125"/>
      <c r="CX1270" s="125"/>
      <c r="CY1270" s="125"/>
      <c r="CZ1270" s="125"/>
      <c r="DA1270" s="125"/>
      <c r="DB1270" s="125"/>
      <c r="DC1270" s="125"/>
      <c r="DD1270" s="125"/>
      <c r="DE1270" s="125"/>
      <c r="DF1270" s="125"/>
      <c r="DG1270" s="125"/>
      <c r="DH1270" s="125"/>
      <c r="DI1270" s="125"/>
      <c r="DJ1270" s="125"/>
      <c r="DK1270" s="125"/>
      <c r="DL1270" s="125"/>
      <c r="DM1270" s="125"/>
      <c r="DN1270" s="125"/>
      <c r="DO1270" s="125"/>
      <c r="DP1270" s="125"/>
      <c r="DQ1270" s="125"/>
      <c r="DR1270" s="125"/>
      <c r="DS1270" s="125"/>
      <c r="DT1270" s="125"/>
      <c r="DU1270" s="125"/>
      <c r="DV1270" s="125"/>
      <c r="DW1270" s="125"/>
      <c r="DX1270" s="125"/>
      <c r="DY1270" s="125"/>
      <c r="DZ1270" s="125"/>
      <c r="EA1270" s="125"/>
      <c r="EB1270" s="125"/>
      <c r="EC1270" s="125"/>
      <c r="ED1270" s="125"/>
      <c r="EE1270" s="125"/>
      <c r="EF1270" s="125"/>
      <c r="EG1270" s="125"/>
      <c r="EH1270" s="125"/>
      <c r="EI1270" s="125"/>
      <c r="EJ1270" s="125"/>
      <c r="EK1270" s="125"/>
      <c r="EL1270" s="125"/>
      <c r="EM1270" s="125"/>
      <c r="EN1270" s="125"/>
      <c r="EO1270" s="125"/>
      <c r="EP1270" s="125"/>
      <c r="EQ1270" s="125"/>
      <c r="ER1270" s="125"/>
      <c r="ES1270" s="125"/>
      <c r="ET1270" s="125"/>
      <c r="EU1270" s="125"/>
      <c r="EV1270" s="125"/>
      <c r="EW1270" s="125"/>
      <c r="EX1270" s="125"/>
      <c r="EY1270" s="125"/>
      <c r="EZ1270" s="125"/>
      <c r="FA1270" s="125"/>
      <c r="FB1270" s="125"/>
      <c r="FC1270" s="125"/>
      <c r="FD1270" s="125"/>
      <c r="FE1270" s="125"/>
      <c r="FF1270" s="125"/>
      <c r="FG1270" s="125"/>
      <c r="FH1270" s="125"/>
      <c r="FI1270" s="125"/>
      <c r="FJ1270" s="125"/>
      <c r="FK1270" s="125"/>
      <c r="FL1270" s="125"/>
      <c r="FM1270" s="125"/>
      <c r="FN1270" s="125"/>
      <c r="FO1270" s="125"/>
      <c r="FP1270" s="125"/>
      <c r="FQ1270" s="125"/>
      <c r="FR1270" s="125"/>
      <c r="FS1270" s="125"/>
      <c r="FT1270" s="125"/>
      <c r="FU1270" s="125"/>
      <c r="FV1270" s="125"/>
      <c r="FW1270" s="125"/>
      <c r="FX1270" s="125"/>
      <c r="FY1270" s="125"/>
      <c r="FZ1270" s="125"/>
      <c r="GA1270" s="125"/>
      <c r="GB1270" s="125"/>
      <c r="GC1270" s="125"/>
      <c r="GD1270" s="125"/>
      <c r="GE1270" s="125"/>
      <c r="GF1270" s="125"/>
      <c r="GG1270" s="125"/>
      <c r="GH1270" s="125"/>
      <c r="GI1270" s="125"/>
      <c r="GJ1270" s="125"/>
      <c r="GK1270" s="125"/>
      <c r="GL1270" s="125"/>
      <c r="GM1270" s="125"/>
      <c r="GN1270" s="125"/>
      <c r="GO1270" s="125"/>
      <c r="GP1270" s="125"/>
      <c r="GQ1270" s="125"/>
      <c r="GR1270" s="125"/>
      <c r="GS1270" s="125"/>
    </row>
    <row r="1271" spans="1:201" ht="29.25" x14ac:dyDescent="0.25">
      <c r="A1271" s="17">
        <v>1</v>
      </c>
      <c r="C1271" s="497" t="s">
        <v>230</v>
      </c>
      <c r="D1271" s="15">
        <f t="shared" ref="D1271:F1274" si="210">SUM(D1147,D1083,D1022,D963,D901,D838,D776,D713,D653,D588,D524,D461,D396,D329,D269,D209,D145,D75)</f>
        <v>0</v>
      </c>
      <c r="E1271" s="15" t="e">
        <f t="shared" si="210"/>
        <v>#VALUE!</v>
      </c>
      <c r="F1271" s="15">
        <f t="shared" si="210"/>
        <v>4125</v>
      </c>
      <c r="G1271" s="2420" t="e">
        <f>F1271/E1271*100</f>
        <v>#VALUE!</v>
      </c>
      <c r="H1271" s="7"/>
      <c r="I1271" s="2428"/>
      <c r="J1271" s="36"/>
      <c r="K1271" s="2444"/>
      <c r="L1271" s="36"/>
      <c r="M1271" s="2444"/>
      <c r="N1271" s="36"/>
      <c r="O1271" s="9"/>
      <c r="P1271" s="404">
        <f t="shared" ref="P1271:AC1271" si="211">SUM(P1147,P1083,P1022,P963,P901,P838,P776,P713,P653,P588,P524,P461,P396,P329,P269,P209,P145,P75)</f>
        <v>0</v>
      </c>
      <c r="Q1271" s="404">
        <f t="shared" si="211"/>
        <v>0</v>
      </c>
      <c r="R1271" s="404">
        <f t="shared" si="211"/>
        <v>0</v>
      </c>
      <c r="S1271" s="404">
        <f t="shared" si="211"/>
        <v>0</v>
      </c>
      <c r="T1271" s="404">
        <f t="shared" si="211"/>
        <v>0</v>
      </c>
      <c r="U1271" s="404">
        <f t="shared" si="211"/>
        <v>0</v>
      </c>
      <c r="V1271" s="404" t="e">
        <f t="shared" si="211"/>
        <v>#VALUE!</v>
      </c>
      <c r="W1271" s="404">
        <f t="shared" si="211"/>
        <v>0</v>
      </c>
      <c r="X1271" s="404">
        <f t="shared" si="211"/>
        <v>0</v>
      </c>
      <c r="Y1271" s="404">
        <f t="shared" si="211"/>
        <v>0</v>
      </c>
      <c r="Z1271" s="404" t="e">
        <f t="shared" si="211"/>
        <v>#VALUE!</v>
      </c>
      <c r="AA1271" s="404">
        <f t="shared" si="211"/>
        <v>0</v>
      </c>
      <c r="AB1271" s="404">
        <f t="shared" si="211"/>
        <v>0</v>
      </c>
      <c r="AC1271" s="404">
        <f t="shared" si="211"/>
        <v>0</v>
      </c>
      <c r="AD1271" s="404"/>
      <c r="AE1271" s="404"/>
      <c r="AF1271" s="15"/>
      <c r="AG1271" s="404">
        <f>SUM(AG1147,AG1083,AG1022,AG963,AG901,AG838,AG776,AG713,AG653,AG588,AG524,AG461,AG396,AG329,AG269,AG209,AG145,AG75)</f>
        <v>0</v>
      </c>
      <c r="AH1271" s="318"/>
      <c r="AI1271" s="238"/>
      <c r="AJ1271" s="535"/>
      <c r="AK1271" s="318"/>
      <c r="AL1271" s="318"/>
      <c r="AM1271" s="608"/>
      <c r="AN1271" s="125"/>
      <c r="AO1271" s="125"/>
      <c r="AP1271" s="125"/>
      <c r="AQ1271" s="125"/>
      <c r="AR1271" s="125"/>
      <c r="AS1271" s="125"/>
      <c r="AT1271" s="125"/>
      <c r="AU1271" s="125"/>
      <c r="AV1271" s="125"/>
      <c r="AW1271" s="125"/>
      <c r="AX1271" s="125"/>
      <c r="AY1271" s="125"/>
      <c r="AZ1271" s="125"/>
      <c r="BA1271" s="125"/>
      <c r="BB1271" s="125"/>
      <c r="BC1271" s="125"/>
      <c r="BD1271" s="125"/>
      <c r="BE1271" s="125"/>
      <c r="BF1271" s="125"/>
      <c r="BG1271" s="125"/>
      <c r="BH1271" s="125"/>
      <c r="BI1271" s="125"/>
      <c r="BJ1271" s="125"/>
      <c r="BK1271" s="125"/>
      <c r="BL1271" s="125"/>
      <c r="BM1271" s="125"/>
      <c r="BN1271" s="125"/>
      <c r="BO1271" s="125"/>
      <c r="BP1271" s="125"/>
      <c r="BQ1271" s="125"/>
      <c r="BR1271" s="125"/>
      <c r="BS1271" s="125"/>
      <c r="BT1271" s="125"/>
      <c r="BU1271" s="125"/>
      <c r="BV1271" s="125"/>
      <c r="BW1271" s="125"/>
      <c r="BX1271" s="125"/>
      <c r="BY1271" s="125"/>
      <c r="BZ1271" s="125"/>
      <c r="CA1271" s="125"/>
      <c r="CB1271" s="125"/>
      <c r="CC1271" s="125"/>
      <c r="CD1271" s="125"/>
      <c r="CE1271" s="125"/>
      <c r="CF1271" s="125"/>
      <c r="CG1271" s="125"/>
      <c r="CH1271" s="125"/>
      <c r="CI1271" s="125"/>
      <c r="CJ1271" s="125"/>
      <c r="CK1271" s="125"/>
      <c r="CL1271" s="125"/>
      <c r="CM1271" s="125"/>
      <c r="CN1271" s="125"/>
      <c r="CO1271" s="125"/>
      <c r="CP1271" s="125"/>
      <c r="CQ1271" s="125"/>
      <c r="CR1271" s="125"/>
      <c r="CS1271" s="125"/>
      <c r="CT1271" s="125"/>
      <c r="CU1271" s="125"/>
      <c r="CV1271" s="125"/>
      <c r="CW1271" s="125"/>
      <c r="CX1271" s="125"/>
      <c r="CY1271" s="125"/>
      <c r="CZ1271" s="125"/>
      <c r="DA1271" s="125"/>
      <c r="DB1271" s="125"/>
      <c r="DC1271" s="125"/>
      <c r="DD1271" s="125"/>
      <c r="DE1271" s="125"/>
      <c r="DF1271" s="125"/>
      <c r="DG1271" s="125"/>
      <c r="DH1271" s="125"/>
      <c r="DI1271" s="125"/>
      <c r="DJ1271" s="125"/>
      <c r="DK1271" s="125"/>
      <c r="DL1271" s="125"/>
      <c r="DM1271" s="125"/>
      <c r="DN1271" s="125"/>
      <c r="DO1271" s="125"/>
      <c r="DP1271" s="125"/>
      <c r="DQ1271" s="125"/>
      <c r="DR1271" s="125"/>
      <c r="DS1271" s="125"/>
      <c r="DT1271" s="125"/>
      <c r="DU1271" s="125"/>
      <c r="DV1271" s="125"/>
      <c r="DW1271" s="125"/>
      <c r="DX1271" s="125"/>
      <c r="DY1271" s="125"/>
      <c r="DZ1271" s="125"/>
      <c r="EA1271" s="125"/>
      <c r="EB1271" s="125"/>
      <c r="EC1271" s="125"/>
      <c r="ED1271" s="125"/>
      <c r="EE1271" s="125"/>
      <c r="EF1271" s="125"/>
      <c r="EG1271" s="125"/>
      <c r="EH1271" s="125"/>
      <c r="EI1271" s="125"/>
      <c r="EJ1271" s="125"/>
      <c r="EK1271" s="125"/>
      <c r="EL1271" s="125"/>
      <c r="EM1271" s="125"/>
      <c r="EN1271" s="125"/>
      <c r="EO1271" s="125"/>
      <c r="EP1271" s="125"/>
      <c r="EQ1271" s="125"/>
      <c r="ER1271" s="125"/>
      <c r="ES1271" s="125"/>
      <c r="ET1271" s="125"/>
      <c r="EU1271" s="125"/>
      <c r="EV1271" s="125"/>
      <c r="EW1271" s="125"/>
      <c r="EX1271" s="125"/>
      <c r="EY1271" s="125"/>
      <c r="EZ1271" s="125"/>
      <c r="FA1271" s="125"/>
      <c r="FB1271" s="125"/>
      <c r="FC1271" s="125"/>
      <c r="FD1271" s="125"/>
      <c r="FE1271" s="125"/>
      <c r="FF1271" s="125"/>
      <c r="FG1271" s="125"/>
      <c r="FH1271" s="125"/>
      <c r="FI1271" s="125"/>
      <c r="FJ1271" s="125"/>
      <c r="FK1271" s="125"/>
      <c r="FL1271" s="125"/>
      <c r="FM1271" s="125"/>
      <c r="FN1271" s="125"/>
      <c r="FO1271" s="125"/>
      <c r="FP1271" s="125"/>
      <c r="FQ1271" s="125"/>
      <c r="FR1271" s="125"/>
      <c r="FS1271" s="125"/>
      <c r="FT1271" s="125"/>
      <c r="FU1271" s="125"/>
      <c r="FV1271" s="125"/>
      <c r="FW1271" s="125"/>
      <c r="FX1271" s="125"/>
      <c r="FY1271" s="125"/>
      <c r="FZ1271" s="125"/>
      <c r="GA1271" s="125"/>
      <c r="GB1271" s="125"/>
      <c r="GC1271" s="125"/>
      <c r="GD1271" s="125"/>
      <c r="GE1271" s="125"/>
      <c r="GF1271" s="125"/>
      <c r="GG1271" s="125"/>
      <c r="GH1271" s="125"/>
      <c r="GI1271" s="125"/>
      <c r="GJ1271" s="125"/>
      <c r="GK1271" s="125"/>
      <c r="GL1271" s="125"/>
      <c r="GM1271" s="125"/>
      <c r="GN1271" s="125"/>
      <c r="GO1271" s="125"/>
      <c r="GP1271" s="125"/>
      <c r="GQ1271" s="125"/>
      <c r="GR1271" s="125"/>
      <c r="GS1271" s="125"/>
    </row>
    <row r="1272" spans="1:201" x14ac:dyDescent="0.25">
      <c r="A1272" s="17">
        <v>1</v>
      </c>
      <c r="C1272" s="499" t="s">
        <v>200</v>
      </c>
      <c r="D1272" s="15">
        <f t="shared" si="210"/>
        <v>0</v>
      </c>
      <c r="E1272" s="15" t="e">
        <f t="shared" si="210"/>
        <v>#VALUE!</v>
      </c>
      <c r="F1272" s="15">
        <f t="shared" si="210"/>
        <v>1096</v>
      </c>
      <c r="G1272" s="2420" t="e">
        <f>F1272/E1272*100</f>
        <v>#VALUE!</v>
      </c>
      <c r="H1272" s="7"/>
      <c r="I1272" s="2428"/>
      <c r="J1272" s="36"/>
      <c r="K1272" s="2444"/>
      <c r="L1272" s="36"/>
      <c r="M1272" s="2444"/>
      <c r="N1272" s="36"/>
      <c r="O1272" s="9"/>
      <c r="P1272" s="404">
        <f t="shared" ref="P1272:AC1272" si="212">SUM(P1148,P1084,P1023,P964,P902,P839,P777,P714,P654,P589,P525,P462,P397,P330,P270,P210,P146,P76)</f>
        <v>0</v>
      </c>
      <c r="Q1272" s="404">
        <f t="shared" si="212"/>
        <v>0</v>
      </c>
      <c r="R1272" s="404">
        <f t="shared" si="212"/>
        <v>0</v>
      </c>
      <c r="S1272" s="404">
        <f t="shared" si="212"/>
        <v>0</v>
      </c>
      <c r="T1272" s="404">
        <f t="shared" si="212"/>
        <v>0</v>
      </c>
      <c r="U1272" s="404">
        <f t="shared" si="212"/>
        <v>0</v>
      </c>
      <c r="V1272" s="404" t="e">
        <f t="shared" si="212"/>
        <v>#VALUE!</v>
      </c>
      <c r="W1272" s="404">
        <f t="shared" si="212"/>
        <v>0</v>
      </c>
      <c r="X1272" s="404">
        <f t="shared" si="212"/>
        <v>0</v>
      </c>
      <c r="Y1272" s="404">
        <f t="shared" si="212"/>
        <v>0</v>
      </c>
      <c r="Z1272" s="404" t="e">
        <f t="shared" si="212"/>
        <v>#VALUE!</v>
      </c>
      <c r="AA1272" s="404">
        <f t="shared" si="212"/>
        <v>0</v>
      </c>
      <c r="AB1272" s="404">
        <f t="shared" si="212"/>
        <v>0</v>
      </c>
      <c r="AC1272" s="404">
        <f t="shared" si="212"/>
        <v>0</v>
      </c>
      <c r="AD1272" s="404"/>
      <c r="AE1272" s="404"/>
      <c r="AF1272" s="15"/>
      <c r="AG1272" s="404">
        <f>SUM(AG1148,AG1084,AG1023,AG964,AG902,AG839,AG777,AG714,AG654,AG589,AG525,AG462,AG397,AG330,AG270,AG210,AG146,AG76)</f>
        <v>0</v>
      </c>
      <c r="AH1272" s="318"/>
      <c r="AI1272" s="238"/>
      <c r="AJ1272" s="535"/>
      <c r="AK1272" s="318"/>
      <c r="AL1272" s="318"/>
      <c r="AM1272" s="608"/>
      <c r="AN1272" s="125"/>
      <c r="AO1272" s="125"/>
      <c r="AP1272" s="125"/>
      <c r="AQ1272" s="125"/>
      <c r="AR1272" s="125"/>
      <c r="AS1272" s="125"/>
      <c r="AT1272" s="125"/>
      <c r="AU1272" s="125"/>
      <c r="AV1272" s="125"/>
      <c r="AW1272" s="125"/>
      <c r="AX1272" s="125"/>
      <c r="AY1272" s="125"/>
      <c r="AZ1272" s="125"/>
      <c r="BA1272" s="125"/>
      <c r="BB1272" s="125"/>
      <c r="BC1272" s="125"/>
      <c r="BD1272" s="125"/>
      <c r="BE1272" s="125"/>
      <c r="BF1272" s="125"/>
      <c r="BG1272" s="125"/>
      <c r="BH1272" s="125"/>
      <c r="BI1272" s="125"/>
      <c r="BJ1272" s="125"/>
      <c r="BK1272" s="125"/>
      <c r="BL1272" s="125"/>
      <c r="BM1272" s="125"/>
      <c r="BN1272" s="125"/>
      <c r="BO1272" s="125"/>
      <c r="BP1272" s="125"/>
      <c r="BQ1272" s="125"/>
      <c r="BR1272" s="125"/>
      <c r="BS1272" s="125"/>
      <c r="BT1272" s="125"/>
      <c r="BU1272" s="125"/>
      <c r="BV1272" s="125"/>
      <c r="BW1272" s="125"/>
      <c r="BX1272" s="125"/>
      <c r="BY1272" s="125"/>
      <c r="BZ1272" s="125"/>
      <c r="CA1272" s="125"/>
      <c r="CB1272" s="125"/>
      <c r="CC1272" s="125"/>
      <c r="CD1272" s="125"/>
      <c r="CE1272" s="125"/>
      <c r="CF1272" s="125"/>
      <c r="CG1272" s="125"/>
      <c r="CH1272" s="125"/>
      <c r="CI1272" s="125"/>
      <c r="CJ1272" s="125"/>
      <c r="CK1272" s="125"/>
      <c r="CL1272" s="125"/>
      <c r="CM1272" s="125"/>
      <c r="CN1272" s="125"/>
      <c r="CO1272" s="125"/>
      <c r="CP1272" s="125"/>
      <c r="CQ1272" s="125"/>
      <c r="CR1272" s="125"/>
      <c r="CS1272" s="125"/>
      <c r="CT1272" s="125"/>
      <c r="CU1272" s="125"/>
      <c r="CV1272" s="125"/>
      <c r="CW1272" s="125"/>
      <c r="CX1272" s="125"/>
      <c r="CY1272" s="125"/>
      <c r="CZ1272" s="125"/>
      <c r="DA1272" s="125"/>
      <c r="DB1272" s="125"/>
      <c r="DC1272" s="125"/>
      <c r="DD1272" s="125"/>
      <c r="DE1272" s="125"/>
      <c r="DF1272" s="125"/>
      <c r="DG1272" s="125"/>
      <c r="DH1272" s="125"/>
      <c r="DI1272" s="125"/>
      <c r="DJ1272" s="125"/>
      <c r="DK1272" s="125"/>
      <c r="DL1272" s="125"/>
      <c r="DM1272" s="125"/>
      <c r="DN1272" s="125"/>
      <c r="DO1272" s="125"/>
      <c r="DP1272" s="125"/>
      <c r="DQ1272" s="125"/>
      <c r="DR1272" s="125"/>
      <c r="DS1272" s="125"/>
      <c r="DT1272" s="125"/>
      <c r="DU1272" s="125"/>
      <c r="DV1272" s="125"/>
      <c r="DW1272" s="125"/>
      <c r="DX1272" s="125"/>
      <c r="DY1272" s="125"/>
      <c r="DZ1272" s="125"/>
      <c r="EA1272" s="125"/>
      <c r="EB1272" s="125"/>
      <c r="EC1272" s="125"/>
      <c r="ED1272" s="125"/>
      <c r="EE1272" s="125"/>
      <c r="EF1272" s="125"/>
      <c r="EG1272" s="125"/>
      <c r="EH1272" s="125"/>
      <c r="EI1272" s="125"/>
      <c r="EJ1272" s="125"/>
      <c r="EK1272" s="125"/>
      <c r="EL1272" s="125"/>
      <c r="EM1272" s="125"/>
      <c r="EN1272" s="125"/>
      <c r="EO1272" s="125"/>
      <c r="EP1272" s="125"/>
      <c r="EQ1272" s="125"/>
      <c r="ER1272" s="125"/>
      <c r="ES1272" s="125"/>
      <c r="ET1272" s="125"/>
      <c r="EU1272" s="125"/>
      <c r="EV1272" s="125"/>
      <c r="EW1272" s="125"/>
      <c r="EX1272" s="125"/>
      <c r="EY1272" s="125"/>
      <c r="EZ1272" s="125"/>
      <c r="FA1272" s="125"/>
      <c r="FB1272" s="125"/>
      <c r="FC1272" s="125"/>
      <c r="FD1272" s="125"/>
      <c r="FE1272" s="125"/>
      <c r="FF1272" s="125"/>
      <c r="FG1272" s="125"/>
      <c r="FH1272" s="125"/>
      <c r="FI1272" s="125"/>
      <c r="FJ1272" s="125"/>
      <c r="FK1272" s="125"/>
      <c r="FL1272" s="125"/>
      <c r="FM1272" s="125"/>
      <c r="FN1272" s="125"/>
      <c r="FO1272" s="125"/>
      <c r="FP1272" s="125"/>
      <c r="FQ1272" s="125"/>
      <c r="FR1272" s="125"/>
      <c r="FS1272" s="125"/>
      <c r="FT1272" s="125"/>
      <c r="FU1272" s="125"/>
      <c r="FV1272" s="125"/>
      <c r="FW1272" s="125"/>
      <c r="FX1272" s="125"/>
      <c r="FY1272" s="125"/>
      <c r="FZ1272" s="125"/>
      <c r="GA1272" s="125"/>
      <c r="GB1272" s="125"/>
      <c r="GC1272" s="125"/>
      <c r="GD1272" s="125"/>
      <c r="GE1272" s="125"/>
      <c r="GF1272" s="125"/>
      <c r="GG1272" s="125"/>
      <c r="GH1272" s="125"/>
      <c r="GI1272" s="125"/>
      <c r="GJ1272" s="125"/>
      <c r="GK1272" s="125"/>
      <c r="GL1272" s="125"/>
      <c r="GM1272" s="125"/>
      <c r="GN1272" s="125"/>
      <c r="GO1272" s="125"/>
      <c r="GP1272" s="125"/>
      <c r="GQ1272" s="125"/>
      <c r="GR1272" s="125"/>
      <c r="GS1272" s="125"/>
    </row>
    <row r="1273" spans="1:201" ht="30" x14ac:dyDescent="0.25">
      <c r="A1273" s="17">
        <v>1</v>
      </c>
      <c r="C1273" s="499" t="s">
        <v>201</v>
      </c>
      <c r="D1273" s="15">
        <f t="shared" si="210"/>
        <v>0</v>
      </c>
      <c r="E1273" s="15" t="e">
        <f t="shared" si="210"/>
        <v>#VALUE!</v>
      </c>
      <c r="F1273" s="15">
        <f t="shared" si="210"/>
        <v>2</v>
      </c>
      <c r="G1273" s="2420" t="e">
        <f>F1273/E1273*100</f>
        <v>#VALUE!</v>
      </c>
      <c r="H1273" s="317"/>
      <c r="I1273" s="2450"/>
      <c r="J1273" s="9"/>
      <c r="K1273" s="2451"/>
      <c r="L1273" s="9"/>
      <c r="M1273" s="2451"/>
      <c r="N1273" s="9"/>
      <c r="O1273" s="9"/>
      <c r="P1273" s="403">
        <f t="shared" ref="P1273:AC1273" si="213">SUM(P1149,P1085,P1024,P965,P903,P840,P778,P715,P655,P590,P526,P463,P398,P331,P271,P211,P147,P77)</f>
        <v>0</v>
      </c>
      <c r="Q1273" s="403">
        <f t="shared" si="213"/>
        <v>0</v>
      </c>
      <c r="R1273" s="403">
        <f t="shared" si="213"/>
        <v>0</v>
      </c>
      <c r="S1273" s="403">
        <f t="shared" si="213"/>
        <v>0</v>
      </c>
      <c r="T1273" s="403">
        <f t="shared" si="213"/>
        <v>0</v>
      </c>
      <c r="U1273" s="403">
        <f t="shared" si="213"/>
        <v>0</v>
      </c>
      <c r="V1273" s="403" t="e">
        <f t="shared" si="213"/>
        <v>#VALUE!</v>
      </c>
      <c r="W1273" s="403">
        <f t="shared" si="213"/>
        <v>0</v>
      </c>
      <c r="X1273" s="403">
        <f t="shared" si="213"/>
        <v>0</v>
      </c>
      <c r="Y1273" s="403">
        <f t="shared" si="213"/>
        <v>0</v>
      </c>
      <c r="Z1273" s="403" t="e">
        <f t="shared" si="213"/>
        <v>#VALUE!</v>
      </c>
      <c r="AA1273" s="403">
        <f t="shared" si="213"/>
        <v>0</v>
      </c>
      <c r="AB1273" s="403">
        <f t="shared" si="213"/>
        <v>0</v>
      </c>
      <c r="AC1273" s="403">
        <f t="shared" si="213"/>
        <v>0</v>
      </c>
      <c r="AD1273" s="403"/>
      <c r="AE1273" s="403"/>
      <c r="AF1273" s="15"/>
      <c r="AG1273" s="403">
        <f>SUM(AG1149,AG1085,AG1024,AG965,AG903,AG840,AG778,AG715,AG655,AG590,AG526,AG463,AG398,AG331,AG271,AG211,AG147,AG77)</f>
        <v>0</v>
      </c>
      <c r="AH1273" s="318"/>
      <c r="AI1273" s="238"/>
      <c r="AJ1273" s="535"/>
      <c r="AK1273" s="318"/>
      <c r="AL1273" s="318"/>
      <c r="AM1273" s="608"/>
      <c r="AN1273" s="125"/>
      <c r="AO1273" s="125"/>
      <c r="AP1273" s="125"/>
      <c r="AQ1273" s="125"/>
      <c r="AR1273" s="125"/>
      <c r="AS1273" s="125"/>
      <c r="AT1273" s="125"/>
      <c r="AU1273" s="125"/>
      <c r="AV1273" s="125"/>
      <c r="AW1273" s="125"/>
      <c r="AX1273" s="125"/>
      <c r="AY1273" s="125"/>
      <c r="AZ1273" s="125"/>
      <c r="BA1273" s="125"/>
      <c r="BB1273" s="125"/>
      <c r="BC1273" s="125"/>
      <c r="BD1273" s="125"/>
      <c r="BE1273" s="125"/>
      <c r="BF1273" s="125"/>
      <c r="BG1273" s="125"/>
      <c r="BH1273" s="125"/>
      <c r="BI1273" s="125"/>
      <c r="BJ1273" s="125"/>
      <c r="BK1273" s="125"/>
      <c r="BL1273" s="125"/>
      <c r="BM1273" s="125"/>
      <c r="BN1273" s="125"/>
      <c r="BO1273" s="125"/>
      <c r="BP1273" s="125"/>
      <c r="BQ1273" s="125"/>
      <c r="BR1273" s="125"/>
      <c r="BS1273" s="125"/>
      <c r="BT1273" s="125"/>
      <c r="BU1273" s="125"/>
      <c r="BV1273" s="125"/>
      <c r="BW1273" s="125"/>
      <c r="BX1273" s="125"/>
      <c r="BY1273" s="125"/>
      <c r="BZ1273" s="125"/>
      <c r="CA1273" s="125"/>
      <c r="CB1273" s="125"/>
      <c r="CC1273" s="125"/>
      <c r="CD1273" s="125"/>
      <c r="CE1273" s="125"/>
      <c r="CF1273" s="125"/>
      <c r="CG1273" s="125"/>
      <c r="CH1273" s="125"/>
      <c r="CI1273" s="125"/>
      <c r="CJ1273" s="125"/>
      <c r="CK1273" s="125"/>
      <c r="CL1273" s="125"/>
      <c r="CM1273" s="125"/>
      <c r="CN1273" s="125"/>
      <c r="CO1273" s="125"/>
      <c r="CP1273" s="125"/>
      <c r="CQ1273" s="125"/>
      <c r="CR1273" s="125"/>
      <c r="CS1273" s="125"/>
      <c r="CT1273" s="125"/>
      <c r="CU1273" s="125"/>
      <c r="CV1273" s="125"/>
      <c r="CW1273" s="125"/>
      <c r="CX1273" s="125"/>
      <c r="CY1273" s="125"/>
      <c r="CZ1273" s="125"/>
      <c r="DA1273" s="125"/>
      <c r="DB1273" s="125"/>
      <c r="DC1273" s="125"/>
      <c r="DD1273" s="125"/>
      <c r="DE1273" s="125"/>
      <c r="DF1273" s="125"/>
      <c r="DG1273" s="125"/>
      <c r="DH1273" s="125"/>
      <c r="DI1273" s="125"/>
      <c r="DJ1273" s="125"/>
      <c r="DK1273" s="125"/>
      <c r="DL1273" s="125"/>
      <c r="DM1273" s="125"/>
      <c r="DN1273" s="125"/>
      <c r="DO1273" s="125"/>
      <c r="DP1273" s="125"/>
      <c r="DQ1273" s="125"/>
      <c r="DR1273" s="125"/>
      <c r="DS1273" s="125"/>
      <c r="DT1273" s="125"/>
      <c r="DU1273" s="125"/>
      <c r="DV1273" s="125"/>
      <c r="DW1273" s="125"/>
      <c r="DX1273" s="125"/>
      <c r="DY1273" s="125"/>
      <c r="DZ1273" s="125"/>
      <c r="EA1273" s="125"/>
      <c r="EB1273" s="125"/>
      <c r="EC1273" s="125"/>
      <c r="ED1273" s="125"/>
      <c r="EE1273" s="125"/>
      <c r="EF1273" s="125"/>
      <c r="EG1273" s="125"/>
      <c r="EH1273" s="125"/>
      <c r="EI1273" s="125"/>
      <c r="EJ1273" s="125"/>
      <c r="EK1273" s="125"/>
      <c r="EL1273" s="125"/>
      <c r="EM1273" s="125"/>
      <c r="EN1273" s="125"/>
      <c r="EO1273" s="125"/>
      <c r="EP1273" s="125"/>
      <c r="EQ1273" s="125"/>
      <c r="ER1273" s="125"/>
      <c r="ES1273" s="125"/>
      <c r="ET1273" s="125"/>
      <c r="EU1273" s="125"/>
      <c r="EV1273" s="125"/>
      <c r="EW1273" s="125"/>
      <c r="EX1273" s="125"/>
      <c r="EY1273" s="125"/>
      <c r="EZ1273" s="125"/>
      <c r="FA1273" s="125"/>
      <c r="FB1273" s="125"/>
      <c r="FC1273" s="125"/>
      <c r="FD1273" s="125"/>
      <c r="FE1273" s="125"/>
      <c r="FF1273" s="125"/>
      <c r="FG1273" s="125"/>
      <c r="FH1273" s="125"/>
      <c r="FI1273" s="125"/>
      <c r="FJ1273" s="125"/>
      <c r="FK1273" s="125"/>
      <c r="FL1273" s="125"/>
      <c r="FM1273" s="125"/>
      <c r="FN1273" s="125"/>
      <c r="FO1273" s="125"/>
      <c r="FP1273" s="125"/>
      <c r="FQ1273" s="125"/>
      <c r="FR1273" s="125"/>
      <c r="FS1273" s="125"/>
      <c r="FT1273" s="125"/>
      <c r="FU1273" s="125"/>
      <c r="FV1273" s="125"/>
      <c r="FW1273" s="125"/>
      <c r="FX1273" s="125"/>
      <c r="FY1273" s="125"/>
      <c r="FZ1273" s="125"/>
      <c r="GA1273" s="125"/>
      <c r="GB1273" s="125"/>
      <c r="GC1273" s="125"/>
      <c r="GD1273" s="125"/>
      <c r="GE1273" s="125"/>
      <c r="GF1273" s="125"/>
      <c r="GG1273" s="125"/>
      <c r="GH1273" s="125"/>
      <c r="GI1273" s="125"/>
      <c r="GJ1273" s="125"/>
      <c r="GK1273" s="125"/>
      <c r="GL1273" s="125"/>
      <c r="GM1273" s="125"/>
      <c r="GN1273" s="125"/>
      <c r="GO1273" s="125"/>
      <c r="GP1273" s="125"/>
      <c r="GQ1273" s="125"/>
      <c r="GR1273" s="125"/>
      <c r="GS1273" s="125"/>
    </row>
    <row r="1274" spans="1:201" ht="30" thickBot="1" x14ac:dyDescent="0.3">
      <c r="A1274" s="17">
        <v>1</v>
      </c>
      <c r="C1274" s="502" t="s">
        <v>206</v>
      </c>
      <c r="D1274" s="226">
        <f t="shared" si="210"/>
        <v>0</v>
      </c>
      <c r="E1274" s="226" t="e">
        <f t="shared" si="210"/>
        <v>#VALUE!</v>
      </c>
      <c r="F1274" s="226">
        <f t="shared" si="210"/>
        <v>4126</v>
      </c>
      <c r="G1274" s="226" t="e">
        <f>F1274/E1274*100</f>
        <v>#VALUE!</v>
      </c>
      <c r="H1274" s="503"/>
      <c r="I1274" s="2452"/>
      <c r="J1274" s="504"/>
      <c r="K1274" s="2453"/>
      <c r="L1274" s="504"/>
      <c r="M1274" s="2453"/>
      <c r="N1274" s="504"/>
      <c r="O1274" s="2454"/>
      <c r="P1274" s="505">
        <f t="shared" ref="P1274:AC1274" si="214">SUM(P1150,P1086,P1025,P966,P904,P841,P779,P716,P656,P591,P527,P464,P399,P332,P272,P212,P148,P78)</f>
        <v>0</v>
      </c>
      <c r="Q1274" s="505">
        <f t="shared" si="214"/>
        <v>0</v>
      </c>
      <c r="R1274" s="505">
        <f t="shared" si="214"/>
        <v>0</v>
      </c>
      <c r="S1274" s="505">
        <f t="shared" si="214"/>
        <v>0</v>
      </c>
      <c r="T1274" s="505">
        <f t="shared" si="214"/>
        <v>0</v>
      </c>
      <c r="U1274" s="505">
        <f t="shared" si="214"/>
        <v>0</v>
      </c>
      <c r="V1274" s="505" t="e">
        <f t="shared" si="214"/>
        <v>#VALUE!</v>
      </c>
      <c r="W1274" s="505">
        <f t="shared" si="214"/>
        <v>17783.317730000002</v>
      </c>
      <c r="X1274" s="505">
        <f t="shared" si="214"/>
        <v>0</v>
      </c>
      <c r="Y1274" s="505">
        <f t="shared" si="214"/>
        <v>0</v>
      </c>
      <c r="Z1274" s="505" t="e">
        <f t="shared" si="214"/>
        <v>#VALUE!</v>
      </c>
      <c r="AA1274" s="505">
        <f t="shared" si="214"/>
        <v>-9.2089200000000009</v>
      </c>
      <c r="AB1274" s="505">
        <f t="shared" si="214"/>
        <v>-0.80155999999999994</v>
      </c>
      <c r="AC1274" s="2455">
        <f t="shared" si="214"/>
        <v>17782.516170000003</v>
      </c>
      <c r="AD1274" s="505" t="e">
        <f>W1274/V1274*100</f>
        <v>#VALUE!</v>
      </c>
      <c r="AE1274" s="505" t="e">
        <f>AC1274/V1274*100</f>
        <v>#VALUE!</v>
      </c>
      <c r="AF1274" s="226"/>
      <c r="AG1274" s="505" t="e">
        <f>SUM(AG1150,AG1086,AG1025,AG966,AG904,AG841,AG779,AG716,AG656,AG591,AG527,AG464,AG399,AG332,AG272,AG212,AG148,AG78)</f>
        <v>#REF!</v>
      </c>
      <c r="AH1274" s="318"/>
      <c r="AI1274" s="238"/>
      <c r="AJ1274" s="535"/>
      <c r="AK1274" s="318"/>
      <c r="AL1274" s="318"/>
      <c r="AM1274" s="608"/>
      <c r="AN1274" s="125"/>
      <c r="AO1274" s="125"/>
      <c r="AP1274" s="125"/>
      <c r="AQ1274" s="125"/>
      <c r="AR1274" s="125"/>
      <c r="AS1274" s="125"/>
      <c r="AT1274" s="125"/>
      <c r="AU1274" s="125"/>
      <c r="AV1274" s="125"/>
      <c r="AW1274" s="125"/>
      <c r="AX1274" s="125" t="e">
        <f>#REF!/6</f>
        <v>#REF!</v>
      </c>
      <c r="AY1274" s="125"/>
      <c r="AZ1274" s="125"/>
      <c r="BA1274" s="125"/>
      <c r="BB1274" s="125"/>
      <c r="BC1274" s="125"/>
      <c r="BD1274" s="125"/>
      <c r="BE1274" s="125"/>
      <c r="BF1274" s="125"/>
      <c r="BG1274" s="125"/>
      <c r="BH1274" s="125"/>
      <c r="BI1274" s="125"/>
      <c r="BJ1274" s="125"/>
      <c r="BK1274" s="125"/>
      <c r="BL1274" s="125"/>
      <c r="BM1274" s="125"/>
      <c r="BN1274" s="125"/>
      <c r="BO1274" s="125"/>
      <c r="BP1274" s="125"/>
      <c r="BQ1274" s="125"/>
      <c r="BR1274" s="125"/>
      <c r="BS1274" s="125"/>
      <c r="BT1274" s="125"/>
      <c r="BU1274" s="125"/>
      <c r="BV1274" s="125"/>
      <c r="BW1274" s="125"/>
      <c r="BX1274" s="125"/>
      <c r="BY1274" s="125"/>
      <c r="BZ1274" s="125"/>
      <c r="CA1274" s="125"/>
      <c r="CB1274" s="125"/>
      <c r="CC1274" s="125"/>
      <c r="CD1274" s="125"/>
      <c r="CE1274" s="125"/>
      <c r="CF1274" s="125"/>
      <c r="CG1274" s="125"/>
      <c r="CH1274" s="125"/>
      <c r="CI1274" s="125"/>
      <c r="CJ1274" s="125"/>
      <c r="CK1274" s="125"/>
      <c r="CL1274" s="125"/>
      <c r="CM1274" s="125"/>
      <c r="CN1274" s="125"/>
      <c r="CO1274" s="125"/>
      <c r="CP1274" s="125"/>
      <c r="CQ1274" s="125"/>
      <c r="CR1274" s="125"/>
      <c r="CS1274" s="125"/>
      <c r="CT1274" s="125"/>
      <c r="CU1274" s="125"/>
      <c r="CV1274" s="125"/>
      <c r="CW1274" s="125"/>
      <c r="CX1274" s="125"/>
      <c r="CY1274" s="125"/>
      <c r="CZ1274" s="125"/>
      <c r="DA1274" s="125"/>
      <c r="DB1274" s="125"/>
      <c r="DC1274" s="125"/>
      <c r="DD1274" s="125"/>
      <c r="DE1274" s="125"/>
      <c r="DF1274" s="125"/>
      <c r="DG1274" s="125"/>
      <c r="DH1274" s="125"/>
      <c r="DI1274" s="125"/>
      <c r="DJ1274" s="125"/>
      <c r="DK1274" s="125"/>
      <c r="DL1274" s="125"/>
      <c r="DM1274" s="125"/>
      <c r="DN1274" s="125"/>
      <c r="DO1274" s="125"/>
      <c r="DP1274" s="125"/>
      <c r="DQ1274" s="125"/>
      <c r="DR1274" s="125"/>
      <c r="DS1274" s="125"/>
      <c r="DT1274" s="125"/>
      <c r="DU1274" s="125"/>
      <c r="DV1274" s="125"/>
      <c r="DW1274" s="125"/>
      <c r="DX1274" s="125"/>
      <c r="DY1274" s="125"/>
      <c r="DZ1274" s="125"/>
      <c r="EA1274" s="125"/>
      <c r="EB1274" s="125"/>
      <c r="EC1274" s="125"/>
      <c r="ED1274" s="125"/>
      <c r="EE1274" s="125"/>
      <c r="EF1274" s="125"/>
      <c r="EG1274" s="125"/>
      <c r="EH1274" s="125"/>
      <c r="EI1274" s="125"/>
      <c r="EJ1274" s="125"/>
      <c r="EK1274" s="125"/>
      <c r="EL1274" s="125"/>
      <c r="EM1274" s="125"/>
      <c r="EN1274" s="125"/>
      <c r="EO1274" s="125"/>
      <c r="EP1274" s="125"/>
      <c r="EQ1274" s="125"/>
      <c r="ER1274" s="125"/>
      <c r="ES1274" s="125"/>
      <c r="ET1274" s="125"/>
      <c r="EU1274" s="125"/>
      <c r="EV1274" s="125"/>
      <c r="EW1274" s="125"/>
      <c r="EX1274" s="125"/>
      <c r="EY1274" s="125"/>
      <c r="EZ1274" s="125"/>
      <c r="FA1274" s="125"/>
      <c r="FB1274" s="125"/>
      <c r="FC1274" s="125"/>
      <c r="FD1274" s="125"/>
      <c r="FE1274" s="125"/>
      <c r="FF1274" s="125"/>
      <c r="FG1274" s="125"/>
      <c r="FH1274" s="125"/>
      <c r="FI1274" s="125"/>
      <c r="FJ1274" s="125"/>
      <c r="FK1274" s="125"/>
      <c r="FL1274" s="125"/>
      <c r="FM1274" s="125"/>
      <c r="FN1274" s="125"/>
      <c r="FO1274" s="125"/>
      <c r="FP1274" s="125"/>
      <c r="FQ1274" s="125"/>
      <c r="FR1274" s="125"/>
      <c r="FS1274" s="125"/>
      <c r="FT1274" s="125"/>
      <c r="FU1274" s="125"/>
      <c r="FV1274" s="125"/>
      <c r="FW1274" s="125"/>
      <c r="FX1274" s="125"/>
      <c r="FY1274" s="125"/>
      <c r="FZ1274" s="125"/>
      <c r="GA1274" s="125"/>
      <c r="GB1274" s="125"/>
      <c r="GC1274" s="125"/>
      <c r="GD1274" s="125"/>
      <c r="GE1274" s="125"/>
      <c r="GF1274" s="125"/>
      <c r="GG1274" s="125"/>
      <c r="GH1274" s="125"/>
      <c r="GI1274" s="125"/>
      <c r="GJ1274" s="125"/>
      <c r="GK1274" s="125"/>
      <c r="GL1274" s="125"/>
      <c r="GM1274" s="125"/>
      <c r="GN1274" s="125"/>
      <c r="GO1274" s="125"/>
      <c r="GP1274" s="125"/>
      <c r="GQ1274" s="125"/>
      <c r="GR1274" s="125"/>
      <c r="GS1274" s="125"/>
    </row>
  </sheetData>
  <autoFilter ref="A7:GS1274"/>
  <mergeCells count="23"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  <mergeCell ref="AF4:AG4"/>
    <mergeCell ref="P4:P6"/>
    <mergeCell ref="N4:N6"/>
    <mergeCell ref="O4:O6"/>
    <mergeCell ref="Q4:Q6"/>
    <mergeCell ref="S4:S6"/>
    <mergeCell ref="U4:U6"/>
  </mergeCells>
  <phoneticPr fontId="0" type="noConversion"/>
  <pageMargins left="0" right="0" top="0" bottom="0" header="0.19685039370078741" footer="0.19685039370078741"/>
  <pageSetup paperSize="9" scale="65" orientation="portrait" r:id="rId1"/>
  <headerFooter alignWithMargins="0"/>
  <rowBreaks count="1" manualBreakCount="1">
    <brk id="1192" max="16383" man="1"/>
  </rowBreaks>
  <colBreaks count="2" manualBreakCount="2">
    <brk id="30" max="1048575" man="1"/>
    <brk id="33" max="1048575" man="1"/>
  </col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2024-01-26T02:13:07Z</cp:lastPrinted>
  <dcterms:created xsi:type="dcterms:W3CDTF">2022-02-03T04:36:21Z</dcterms:created>
  <dcterms:modified xsi:type="dcterms:W3CDTF">2024-01-26T02:16:54Z</dcterms:modified>
</cp:coreProperties>
</file>